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ThisWorkbook" defaultThemeVersion="166925"/>
  <mc:AlternateContent xmlns:mc="http://schemas.openxmlformats.org/markup-compatibility/2006">
    <mc:Choice Requires="x15">
      <x15ac:absPath xmlns:x15ac="http://schemas.microsoft.com/office/spreadsheetml/2010/11/ac" url="C:\Users\daniellesalt\Desktop\OneDrive - California State University, Sacramento\Passive Dosing\"/>
    </mc:Choice>
  </mc:AlternateContent>
  <xr:revisionPtr revIDLastSave="0" documentId="13_ncr:1_{FB026F25-9967-407B-9811-DECBF96D0228}" xr6:coauthVersionLast="36" xr6:coauthVersionMax="47" xr10:uidLastSave="{00000000-0000-0000-0000-000000000000}"/>
  <bookViews>
    <workbookView xWindow="0" yWindow="0" windowWidth="23040" windowHeight="8820" tabRatio="677" xr2:uid="{B299D7CD-52F1-440E-8406-A75885C91334}"/>
  </bookViews>
  <sheets>
    <sheet name="START HERE" sheetId="18" r:id="rId1"/>
    <sheet name="1) WATER - Block" sheetId="1" r:id="rId2"/>
    <sheet name="2) WATER - Granular Berm" sheetId="14" r:id="rId3"/>
    <sheet name="3) WATER - Granular Distributed" sheetId="11" r:id="rId4"/>
    <sheet name="4) LAND - Granular Distributed" sheetId="17" r:id="rId5"/>
    <sheet name="Known Toxicities" sheetId="19" r:id="rId6"/>
    <sheet name="Block Calcs" sheetId="7" r:id="rId7"/>
    <sheet name="Granular-Berm Calcs" sheetId="15" r:id="rId8"/>
    <sheet name="Granular-Distrib. Calcs" sheetId="12" r:id="rId9"/>
    <sheet name="Sensitivity - Block" sheetId="16" r:id="rId10"/>
    <sheet name="FL APS Data" sheetId="9" r:id="rId11"/>
    <sheet name="References" sheetId="8" r:id="rId12"/>
  </sheets>
  <definedNames>
    <definedName name="APS703d_Er">'FL APS Data'!$K$6</definedName>
    <definedName name="APS703d_Er_H">'FL APS Data'!$O$6</definedName>
    <definedName name="APS703d_Er_L">'FL APS Data'!$M$6</definedName>
    <definedName name="APS703d_Er_W">'FL APS Data'!$N$6</definedName>
    <definedName name="APS703d3_Er">'FL APS Data'!$K$7</definedName>
    <definedName name="APS703d3_Er_H">'FL APS Data'!$O$7</definedName>
    <definedName name="APS703d3_Er_L">'FL APS Data'!$M$7</definedName>
    <definedName name="APS703d3_Er_W">'FL APS Data'!$N$7</definedName>
    <definedName name="APS706b_Er">'FL APS Data'!$K$8</definedName>
    <definedName name="APS706b_Er_H">'FL APS Data'!$O$8</definedName>
    <definedName name="APS706b_Er_L">'FL APS Data'!$M$8</definedName>
    <definedName name="APS706b_Er_W">'FL APS Data'!$N$8</definedName>
    <definedName name="Chem_block_density_block">'1) WATER - Block'!$B$37</definedName>
    <definedName name="Chem_block_density_granD">'3) WATER - Granular Distributed'!$B$36</definedName>
    <definedName name="Chem_grain_size_mm_granD">'3) WATER - Granular Distributed'!$B$33</definedName>
    <definedName name="Chem_height_block">'1) WATER - Block'!$B$35</definedName>
    <definedName name="Chem_lbs_per_ac_land">'4) LAND - Granular Distributed'!$B$22</definedName>
    <definedName name="Chem_length_block">'1) WATER - Block'!$B$33</definedName>
    <definedName name="Chem_mass_g_granB">'2) WATER - Granular Berm'!$B$35</definedName>
    <definedName name="Chem_pad_density_granB">'2) WATER - Granular Berm'!$B$36</definedName>
    <definedName name="Chem_starting_mass_block">'1) WATER - Block'!$B$36</definedName>
    <definedName name="Chem_starting_mass_granD">'3) WATER - Granular Distributed'!$B$31</definedName>
    <definedName name="Chem_width_block">'1) WATER - Block'!$B$34</definedName>
    <definedName name="CN_block">'1) WATER - Block'!$B$13</definedName>
    <definedName name="CN_granB">'2) WATER - Granular Berm'!$B$13</definedName>
    <definedName name="CN_granD">'3) WATER - Granular Distributed'!$B$13</definedName>
    <definedName name="Dissolution_rate_block">'1) WATER - Block'!$B$60</definedName>
    <definedName name="Dissolution_rate_granB">'2) WATER - Granular Berm'!$B$59</definedName>
    <definedName name="Dissolution_rate_granD">'3) WATER - Granular Distributed'!$B$60</definedName>
    <definedName name="Drainage_area_block">'1) WATER - Block'!$B$10</definedName>
    <definedName name="Drainage_area_granB">'2) WATER - Granular Berm'!$B$10</definedName>
    <definedName name="Drainage_area_granD">'3) WATER - Granular Distributed'!$B$10</definedName>
    <definedName name="Erosion_rate_granB">'2) WATER - Granular Berm'!$B$60</definedName>
    <definedName name="Erosion_rate_granD">'3) WATER - Granular Distributed'!$B$61</definedName>
    <definedName name="Erosion_rate_height_block">'1) WATER - Block'!$B$63</definedName>
    <definedName name="Erosion_rate_length_block">'1) WATER - Block'!$B$61</definedName>
    <definedName name="Erosion_rate_width_block">'1) WATER - Block'!$B$62</definedName>
    <definedName name="Flow_vol_option_block">'1) WATER - Block'!$B$9</definedName>
    <definedName name="Flow_vol_option_granB">'2) WATER - Granular Berm'!$B$9</definedName>
    <definedName name="Flow_vol_option_granD">'3) WATER - Granular Distributed'!$B$9</definedName>
    <definedName name="graph_basin_conc_block">OFFSET('Block Calcs'!$Y$4,0,0,COUNTIF('Block Calcs'!$Y:$Y,"&gt;0"),1)</definedName>
    <definedName name="graph_basin_conc_granB">OFFSET('Granular-Berm Calcs'!$Y$4,0,0,COUNTIF('Granular-Berm Calcs'!$Y:$Y,"&gt;0"),1)</definedName>
    <definedName name="graph_basin_conc_granD">OFFSET('Granular-Distrib. Calcs'!$U$4,0,0,COUNTIF('Granular-Distrib. Calcs'!$U:$U,"&gt;0"),1)</definedName>
    <definedName name="graph_channel_conc_block">OFFSET('Block Calcs'!$W$4,0,0,COUNTIF('Block Calcs'!$W:$W,"&gt;0"),1)</definedName>
    <definedName name="graph_channel_conc_granB">OFFSET('Granular-Berm Calcs'!$W$4,0,0,COUNTIF('Granular-Berm Calcs'!$W:$W,"&gt;0")+1,1)</definedName>
    <definedName name="graph_channel_conc_granD">OFFSET('Granular-Distrib. Calcs'!$S$4,0,0,COUNTIF('Granular-Distrib. Calcs'!$S:$S,"&gt;0"),1)</definedName>
    <definedName name="graph_cumul_treated_vol_L_block">OFFSET('Block Calcs'!$J$4,0,0,COUNTIF('Block Calcs'!$J:$J,"&gt;0"),1)</definedName>
    <definedName name="graph_cumul_treated_vol_L_granB">OFFSET('Granular-Berm Calcs'!$J$4,0,0,COUNTIF('Granular-Berm Calcs'!$J:$J,"&gt;0"),1)</definedName>
    <definedName name="graph_cumul_treated_vol_L_granD">OFFSET('Granular-Distrib. Calcs'!$J$4,0,0,COUNTIF('Granular-Distrib. Calcs'!$J:$J,"&gt;0"),1)</definedName>
    <definedName name="graph_hydrograph_time_block">OFFSET('Block Calcs'!$AA$4,0,0,COUNTIF('Block Calcs'!$AA:$AA,"&gt;0"),1)</definedName>
    <definedName name="graph_hydrograph_time_granB">OFFSET('Granular-Berm Calcs'!$AA$4,0,0,COUNTIF('Granular-Berm Calcs'!$AA:$AA,"&gt;0"),1)</definedName>
    <definedName name="graph_hydrograph_time_granD">OFFSET('Granular-Distrib. Calcs'!$W$4,0,0,COUNTIF('Granular-Distrib. Calcs'!$W:$W,"&gt;0"),1)</definedName>
    <definedName name="graph_hydrograph_treated_gpm_block">OFFSET('Block Calcs'!$AB$4,0,0,COUNTIF('Block Calcs'!$AB:$AB,"&gt;0"),1)</definedName>
    <definedName name="graph_hydrograph_treated_gpm_granB">OFFSET('Granular-Berm Calcs'!$AB$4,0,0,COUNTIF('Granular-Berm Calcs'!$AB:$AB,"&gt;0"),1)</definedName>
    <definedName name="graph_hydrograph_treated_gpm_granD">OFFSET('Granular-Distrib. Calcs'!$X$4,0,0,COUNTIF('Granular-Distrib. Calcs'!$X:$X,"&gt;0"),1)</definedName>
    <definedName name="graph_pond_conc_block">OFFSET('Block Calcs'!$X$4,0,0,COUNTIF('Block Calcs'!$X:$X,"&gt;0"),1)</definedName>
    <definedName name="graph_pond_conc_granB">OFFSET('Granular-Berm Calcs'!$X$4,0,0,COUNTIF('Granular-Berm Calcs'!$X:$X,"&gt;0"),1)</definedName>
    <definedName name="graph_pond_conc_granD">OFFSET('Granular-Distrib. Calcs'!$T$4,0,0,COUNTIF('Granular-Distrib. Calcs'!$T:$T,"&gt;0"),1)</definedName>
    <definedName name="graph_time_block">OFFSET('Block Calcs'!$B$4,0,0,COUNTIF('Block Calcs'!$B:$B,"&gt;0"),1)</definedName>
    <definedName name="graph_time_granB">OFFSET('Granular-Berm Calcs'!$B$4,0,0,COUNTIF('Granular-Berm Calcs'!$B:$B,"&gt;0"),1)</definedName>
    <definedName name="graph_time_granD">OFFSET('Granular-Distrib. Calcs'!$B$4,0,0,COUNTIF('Granular-Distrib. Calcs'!$B:$B,"&gt;0"),1)</definedName>
    <definedName name="graph_toxicity_block">OFFSET('Block Calcs'!$Z$4,0,0,COUNTIF('Block Calcs'!$Z:$Z,"&gt;0"),1)</definedName>
    <definedName name="graph_toxicity_granB">OFFSET('Granular-Berm Calcs'!$Z$4,0,0,COUNTIF('Granular-Berm Calcs'!$Z:$Z,"&gt;0"),1)</definedName>
    <definedName name="graph_toxicity_granD">OFFSET('Granular-Distrib. Calcs'!$V$4,0,0,COUNTIF('Granular-Distrib. Calcs'!$V:$V,"&gt;0"),1)</definedName>
    <definedName name="HG_shape_block">'1) WATER - Block'!$B$20</definedName>
    <definedName name="HG_shape_granB">'2) WATER - Granular Berm'!$B$20</definedName>
    <definedName name="HG_shape_granD">'3) WATER - Granular Distributed'!$B$20</definedName>
    <definedName name="Number_of_chem_blocks_block">'1) WATER - Block'!$B$32</definedName>
    <definedName name="Number_of_grains_granD">'3) WATER - Granular Distributed'!$B$34</definedName>
    <definedName name="Number_of_treatments_granB">'2) WATER - Granular Berm'!$B$31</definedName>
    <definedName name="Opt1_total_time_block">'1) WATER - Block'!$B$65</definedName>
    <definedName name="Opt1_total_time_granB">'2) WATER - Granular Berm'!$B$62</definedName>
    <definedName name="P_block">'1) WATER - Block'!$B$11</definedName>
    <definedName name="P_granB">'2) WATER - Granular Berm'!$B$11</definedName>
    <definedName name="P_granD">'3) WATER - Granular Distributed'!$B$11</definedName>
    <definedName name="Percent_bound_block">'1) WATER - Block'!$B$40</definedName>
    <definedName name="Percent_bound_granB">'2) WATER - Granular Berm'!$B$39</definedName>
    <definedName name="Percent_bound_granD">'3) WATER - Granular Distributed'!$B$35</definedName>
    <definedName name="Percent_chem_block">'1) WATER - Block'!$B$39</definedName>
    <definedName name="Percent_chem_granB">'2) WATER - Granular Berm'!$B$40</definedName>
    <definedName name="Percent_chem_granD">'3) WATER - Granular Distributed'!$B$37</definedName>
    <definedName name="Percent_WS_treated_block">'1) WATER - Block'!$B$26</definedName>
    <definedName name="Percent_WS_treated_granB">'2) WATER - Granular Berm'!$B$26</definedName>
    <definedName name="Percent_WS_treated_granD">'3) WATER - Granular Distributed'!$B$26</definedName>
    <definedName name="Q_in_block">'1) WATER - Block'!$B$15</definedName>
    <definedName name="Q_in_granB">'2) WATER - Granular Berm'!$B$15</definedName>
    <definedName name="Q_in_granD">'3) WATER - Granular Distributed'!$B$15</definedName>
    <definedName name="Runoff_duration_hr_block">'1) WATER - Block'!$B$18</definedName>
    <definedName name="Runoff_duration_hr_granB">'2) WATER - Granular Berm'!$B$18</definedName>
    <definedName name="Runoff_duration_hr_granD">'3) WATER - Granular Distributed'!$B$18</definedName>
    <definedName name="S_block">'1) WATER - Block'!$B$14</definedName>
    <definedName name="S_granB">'2) WATER - Granular Berm'!$B$14</definedName>
    <definedName name="S_granD">'3) WATER - Granular Distributed'!$B$14</definedName>
    <definedName name="SCS_Q_vol_block">'1) WATER - Block'!$B$16</definedName>
    <definedName name="SCS_Q_vol_granB">'2) WATER - Granular Berm'!$B$16</definedName>
    <definedName name="SCS_Q_vol_granD">'3) WATER - Granular Distributed'!$B$16</definedName>
    <definedName name="Soil_type_block">'1) WATER - Block'!$B$12</definedName>
    <definedName name="Soil_type_granB">'2) WATER - Granular Berm'!$B$12</definedName>
    <definedName name="Soil_type_granD">'3) WATER - Granular Distributed'!$B$12</definedName>
    <definedName name="solver_adj" localSheetId="1" hidden="1">'1) WATER - Block'!#REF!</definedName>
    <definedName name="solver_adj" localSheetId="2" hidden="1">'2) WATER - Granular Berm'!#REF!</definedName>
    <definedName name="solver_adj" localSheetId="3" hidden="1">'3) WATER - Granular Distributed'!#REF!</definedName>
    <definedName name="solver_adj" localSheetId="4" hidden="1">'4) LAND - Granular Distributed'!#REF!</definedName>
    <definedName name="solver_adj" localSheetId="10" hidden="1">'FL APS Data'!$K$6</definedName>
    <definedName name="solver_cvg" localSheetId="1" hidden="1">0.0001</definedName>
    <definedName name="solver_cvg" localSheetId="2" hidden="1">0.0001</definedName>
    <definedName name="solver_cvg" localSheetId="3" hidden="1">0.0001</definedName>
    <definedName name="solver_cvg" localSheetId="4" hidden="1">0.0001</definedName>
    <definedName name="solver_cvg" localSheetId="10" hidden="1">0.0001</definedName>
    <definedName name="solver_drv" localSheetId="1" hidden="1">1</definedName>
    <definedName name="solver_drv" localSheetId="2" hidden="1">1</definedName>
    <definedName name="solver_drv" localSheetId="3" hidden="1">1</definedName>
    <definedName name="solver_drv" localSheetId="4" hidden="1">1</definedName>
    <definedName name="solver_drv" localSheetId="10" hidden="1">1</definedName>
    <definedName name="solver_eng" localSheetId="1" hidden="1">2</definedName>
    <definedName name="solver_eng" localSheetId="2" hidden="1">2</definedName>
    <definedName name="solver_eng" localSheetId="3" hidden="1">2</definedName>
    <definedName name="solver_eng" localSheetId="4" hidden="1">2</definedName>
    <definedName name="solver_eng" localSheetId="10" hidden="1">1</definedName>
    <definedName name="solver_est" localSheetId="1" hidden="1">1</definedName>
    <definedName name="solver_est" localSheetId="2" hidden="1">1</definedName>
    <definedName name="solver_est" localSheetId="3" hidden="1">1</definedName>
    <definedName name="solver_est" localSheetId="4" hidden="1">1</definedName>
    <definedName name="solver_est" localSheetId="10" hidden="1">1</definedName>
    <definedName name="solver_itr" localSheetId="1" hidden="1">2147483647</definedName>
    <definedName name="solver_itr" localSheetId="2" hidden="1">2147483647</definedName>
    <definedName name="solver_itr" localSheetId="3" hidden="1">2147483647</definedName>
    <definedName name="solver_itr" localSheetId="4" hidden="1">2147483647</definedName>
    <definedName name="solver_itr" localSheetId="10" hidden="1">2147483647</definedName>
    <definedName name="solver_lhs1" localSheetId="1" hidden="1">'1) WATER - Block'!#REF!</definedName>
    <definedName name="solver_lhs1" localSheetId="2" hidden="1">'2) WATER - Granular Berm'!#REF!</definedName>
    <definedName name="solver_lhs1" localSheetId="3" hidden="1">'3) WATER - Granular Distributed'!#REF!</definedName>
    <definedName name="solver_lhs1" localSheetId="4" hidden="1">'4) LAND - Granular Distributed'!#REF!</definedName>
    <definedName name="solver_lhs1" localSheetId="10" hidden="1">'FL APS Data'!$P$8</definedName>
    <definedName name="solver_lhs10" localSheetId="1" hidden="1">'1) WATER - Block'!#REF!</definedName>
    <definedName name="solver_lhs10" localSheetId="2" hidden="1">'2) WATER - Granular Berm'!#REF!</definedName>
    <definedName name="solver_lhs10" localSheetId="3" hidden="1">'3) WATER - Granular Distributed'!#REF!</definedName>
    <definedName name="solver_lhs10" localSheetId="4" hidden="1">'4) LAND - Granular Distributed'!#REF!</definedName>
    <definedName name="solver_lhs2" localSheetId="1" hidden="1">'1) WATER - Block'!#REF!</definedName>
    <definedName name="solver_lhs2" localSheetId="2" hidden="1">'2) WATER - Granular Berm'!#REF!</definedName>
    <definedName name="solver_lhs2" localSheetId="3" hidden="1">'3) WATER - Granular Distributed'!#REF!</definedName>
    <definedName name="solver_lhs2" localSheetId="4" hidden="1">'4) LAND - Granular Distributed'!#REF!</definedName>
    <definedName name="solver_lhs2" localSheetId="10" hidden="1">'FL APS Data'!$Q$8</definedName>
    <definedName name="solver_lhs3" localSheetId="1" hidden="1">'1) WATER - Block'!#REF!</definedName>
    <definedName name="solver_lhs3" localSheetId="2" hidden="1">'2) WATER - Granular Berm'!#REF!</definedName>
    <definedName name="solver_lhs3" localSheetId="3" hidden="1">'3) WATER - Granular Distributed'!#REF!</definedName>
    <definedName name="solver_lhs3" localSheetId="4" hidden="1">'4) LAND - Granular Distributed'!#REF!</definedName>
    <definedName name="solver_lhs4" localSheetId="1" hidden="1">'1) WATER - Block'!#REF!</definedName>
    <definedName name="solver_lhs4" localSheetId="2" hidden="1">'2) WATER - Granular Berm'!#REF!</definedName>
    <definedName name="solver_lhs4" localSheetId="3" hidden="1">'3) WATER - Granular Distributed'!#REF!</definedName>
    <definedName name="solver_lhs4" localSheetId="4" hidden="1">'4) LAND - Granular Distributed'!#REF!</definedName>
    <definedName name="solver_lhs5" localSheetId="1" hidden="1">'1) WATER - Block'!#REF!</definedName>
    <definedName name="solver_lhs5" localSheetId="2" hidden="1">'2) WATER - Granular Berm'!#REF!</definedName>
    <definedName name="solver_lhs5" localSheetId="3" hidden="1">'3) WATER - Granular Distributed'!#REF!</definedName>
    <definedName name="solver_lhs5" localSheetId="4" hidden="1">'4) LAND - Granular Distributed'!#REF!</definedName>
    <definedName name="solver_lhs6" localSheetId="1" hidden="1">'1) WATER - Block'!#REF!</definedName>
    <definedName name="solver_lhs6" localSheetId="2" hidden="1">'2) WATER - Granular Berm'!#REF!</definedName>
    <definedName name="solver_lhs6" localSheetId="3" hidden="1">'3) WATER - Granular Distributed'!#REF!</definedName>
    <definedName name="solver_lhs6" localSheetId="4" hidden="1">'4) LAND - Granular Distributed'!#REF!</definedName>
    <definedName name="solver_lhs7" localSheetId="1" hidden="1">'1) WATER - Block'!#REF!</definedName>
    <definedName name="solver_lhs7" localSheetId="2" hidden="1">'2) WATER - Granular Berm'!#REF!</definedName>
    <definedName name="solver_lhs7" localSheetId="3" hidden="1">'3) WATER - Granular Distributed'!#REF!</definedName>
    <definedName name="solver_lhs7" localSheetId="4" hidden="1">'4) LAND - Granular Distributed'!#REF!</definedName>
    <definedName name="solver_lhs8" localSheetId="1" hidden="1">'1) WATER - Block'!#REF!</definedName>
    <definedName name="solver_lhs8" localSheetId="2" hidden="1">'2) WATER - Granular Berm'!#REF!</definedName>
    <definedName name="solver_lhs8" localSheetId="3" hidden="1">'3) WATER - Granular Distributed'!#REF!</definedName>
    <definedName name="solver_lhs8" localSheetId="4" hidden="1">'4) LAND - Granular Distributed'!#REF!</definedName>
    <definedName name="solver_lhs9" localSheetId="1" hidden="1">'1) WATER - Block'!#REF!</definedName>
    <definedName name="solver_lhs9" localSheetId="2" hidden="1">'2) WATER - Granular Berm'!#REF!</definedName>
    <definedName name="solver_lhs9" localSheetId="3" hidden="1">'3) WATER - Granular Distributed'!#REF!</definedName>
    <definedName name="solver_lhs9" localSheetId="4" hidden="1">'4) LAND - Granular Distributed'!#REF!</definedName>
    <definedName name="solver_mip" localSheetId="1" hidden="1">2147483647</definedName>
    <definedName name="solver_mip" localSheetId="2" hidden="1">2147483647</definedName>
    <definedName name="solver_mip" localSheetId="3" hidden="1">2147483647</definedName>
    <definedName name="solver_mip" localSheetId="4" hidden="1">2147483647</definedName>
    <definedName name="solver_mip" localSheetId="10" hidden="1">2147483647</definedName>
    <definedName name="solver_mni" localSheetId="1" hidden="1">30</definedName>
    <definedName name="solver_mni" localSheetId="2" hidden="1">30</definedName>
    <definedName name="solver_mni" localSheetId="3" hidden="1">30</definedName>
    <definedName name="solver_mni" localSheetId="4" hidden="1">30</definedName>
    <definedName name="solver_mni" localSheetId="10" hidden="1">30</definedName>
    <definedName name="solver_mrt" localSheetId="1" hidden="1">0.075</definedName>
    <definedName name="solver_mrt" localSheetId="2" hidden="1">0.075</definedName>
    <definedName name="solver_mrt" localSheetId="3" hidden="1">0.075</definedName>
    <definedName name="solver_mrt" localSheetId="4" hidden="1">0.075</definedName>
    <definedName name="solver_mrt" localSheetId="10" hidden="1">0.075</definedName>
    <definedName name="solver_msl" localSheetId="1" hidden="1">2</definedName>
    <definedName name="solver_msl" localSheetId="2" hidden="1">2</definedName>
    <definedName name="solver_msl" localSheetId="3" hidden="1">2</definedName>
    <definedName name="solver_msl" localSheetId="4" hidden="1">2</definedName>
    <definedName name="solver_msl" localSheetId="10" hidden="1">2</definedName>
    <definedName name="solver_neg" localSheetId="1" hidden="1">1</definedName>
    <definedName name="solver_neg" localSheetId="2" hidden="1">1</definedName>
    <definedName name="solver_neg" localSheetId="3" hidden="1">1</definedName>
    <definedName name="solver_neg" localSheetId="4" hidden="1">1</definedName>
    <definedName name="solver_neg" localSheetId="10" hidden="1">1</definedName>
    <definedName name="solver_nod" localSheetId="1" hidden="1">2147483647</definedName>
    <definedName name="solver_nod" localSheetId="2" hidden="1">2147483647</definedName>
    <definedName name="solver_nod" localSheetId="3" hidden="1">2147483647</definedName>
    <definedName name="solver_nod" localSheetId="4" hidden="1">2147483647</definedName>
    <definedName name="solver_nod" localSheetId="10" hidden="1">2147483647</definedName>
    <definedName name="solver_num" localSheetId="1" hidden="1">5</definedName>
    <definedName name="solver_num" localSheetId="2" hidden="1">5</definedName>
    <definedName name="solver_num" localSheetId="3" hidden="1">5</definedName>
    <definedName name="solver_num" localSheetId="4" hidden="1">5</definedName>
    <definedName name="solver_num" localSheetId="10" hidden="1">0</definedName>
    <definedName name="solver_nwt" localSheetId="1" hidden="1">1</definedName>
    <definedName name="solver_nwt" localSheetId="2" hidden="1">1</definedName>
    <definedName name="solver_nwt" localSheetId="3" hidden="1">1</definedName>
    <definedName name="solver_nwt" localSheetId="4" hidden="1">1</definedName>
    <definedName name="solver_nwt" localSheetId="10" hidden="1">1</definedName>
    <definedName name="solver_opt" localSheetId="1" hidden="1">'1) WATER - Block'!#REF!</definedName>
    <definedName name="solver_opt" localSheetId="2" hidden="1">'2) WATER - Granular Berm'!#REF!</definedName>
    <definedName name="solver_opt" localSheetId="3" hidden="1">'3) WATER - Granular Distributed'!#REF!</definedName>
    <definedName name="solver_opt" localSheetId="4" hidden="1">'4) LAND - Granular Distributed'!#REF!</definedName>
    <definedName name="solver_opt" localSheetId="10" hidden="1">'FL APS Data'!$J$6</definedName>
    <definedName name="solver_pre" localSheetId="1" hidden="1">0.000001</definedName>
    <definedName name="solver_pre" localSheetId="2" hidden="1">0.000001</definedName>
    <definedName name="solver_pre" localSheetId="3" hidden="1">0.000001</definedName>
    <definedName name="solver_pre" localSheetId="4" hidden="1">0.000001</definedName>
    <definedName name="solver_pre" localSheetId="10" hidden="1">0.000001</definedName>
    <definedName name="solver_rbv" localSheetId="1" hidden="1">1</definedName>
    <definedName name="solver_rbv" localSheetId="2" hidden="1">1</definedName>
    <definedName name="solver_rbv" localSheetId="3" hidden="1">1</definedName>
    <definedName name="solver_rbv" localSheetId="4" hidden="1">1</definedName>
    <definedName name="solver_rbv" localSheetId="10" hidden="1">1</definedName>
    <definedName name="solver_rel1" localSheetId="1" hidden="1">3</definedName>
    <definedName name="solver_rel1" localSheetId="2" hidden="1">3</definedName>
    <definedName name="solver_rel1" localSheetId="3" hidden="1">3</definedName>
    <definedName name="solver_rel1" localSheetId="4" hidden="1">3</definedName>
    <definedName name="solver_rel1" localSheetId="10" hidden="1">2</definedName>
    <definedName name="solver_rel10" localSheetId="1" hidden="1">3</definedName>
    <definedName name="solver_rel10" localSheetId="2" hidden="1">3</definedName>
    <definedName name="solver_rel10" localSheetId="3" hidden="1">3</definedName>
    <definedName name="solver_rel10" localSheetId="4" hidden="1">3</definedName>
    <definedName name="solver_rel2" localSheetId="1" hidden="1">3</definedName>
    <definedName name="solver_rel2" localSheetId="2" hidden="1">3</definedName>
    <definedName name="solver_rel2" localSheetId="3" hidden="1">3</definedName>
    <definedName name="solver_rel2" localSheetId="4" hidden="1">3</definedName>
    <definedName name="solver_rel2" localSheetId="10" hidden="1">2</definedName>
    <definedName name="solver_rel3" localSheetId="1" hidden="1">3</definedName>
    <definedName name="solver_rel3" localSheetId="2" hidden="1">3</definedName>
    <definedName name="solver_rel3" localSheetId="3" hidden="1">3</definedName>
    <definedName name="solver_rel3" localSheetId="4" hidden="1">3</definedName>
    <definedName name="solver_rel4" localSheetId="1" hidden="1">1</definedName>
    <definedName name="solver_rel4" localSheetId="2" hidden="1">1</definedName>
    <definedName name="solver_rel4" localSheetId="3" hidden="1">1</definedName>
    <definedName name="solver_rel4" localSheetId="4" hidden="1">1</definedName>
    <definedName name="solver_rel5" localSheetId="1" hidden="1">3</definedName>
    <definedName name="solver_rel5" localSheetId="2" hidden="1">3</definedName>
    <definedName name="solver_rel5" localSheetId="3" hidden="1">3</definedName>
    <definedName name="solver_rel5" localSheetId="4" hidden="1">3</definedName>
    <definedName name="solver_rel6" localSheetId="1" hidden="1">1</definedName>
    <definedName name="solver_rel6" localSheetId="2" hidden="1">1</definedName>
    <definedName name="solver_rel6" localSheetId="3" hidden="1">1</definedName>
    <definedName name="solver_rel6" localSheetId="4" hidden="1">1</definedName>
    <definedName name="solver_rel7" localSheetId="1" hidden="1">3</definedName>
    <definedName name="solver_rel7" localSheetId="2" hidden="1">3</definedName>
    <definedName name="solver_rel7" localSheetId="3" hidden="1">3</definedName>
    <definedName name="solver_rel7" localSheetId="4" hidden="1">3</definedName>
    <definedName name="solver_rel8" localSheetId="1" hidden="1">1</definedName>
    <definedName name="solver_rel8" localSheetId="2" hidden="1">1</definedName>
    <definedName name="solver_rel8" localSheetId="3" hidden="1">1</definedName>
    <definedName name="solver_rel8" localSheetId="4" hidden="1">1</definedName>
    <definedName name="solver_rel9" localSheetId="1" hidden="1">3</definedName>
    <definedName name="solver_rel9" localSheetId="2" hidden="1">3</definedName>
    <definedName name="solver_rel9" localSheetId="3" hidden="1">3</definedName>
    <definedName name="solver_rel9" localSheetId="4" hidden="1">3</definedName>
    <definedName name="solver_rhs1" localSheetId="1" hidden="1">0</definedName>
    <definedName name="solver_rhs1" localSheetId="2" hidden="1">0</definedName>
    <definedName name="solver_rhs1" localSheetId="3" hidden="1">0</definedName>
    <definedName name="solver_rhs1" localSheetId="4" hidden="1">0</definedName>
    <definedName name="solver_rhs1" localSheetId="10" hidden="1">0</definedName>
    <definedName name="solver_rhs10" localSheetId="1" hidden="1">0</definedName>
    <definedName name="solver_rhs10" localSheetId="2" hidden="1">0</definedName>
    <definedName name="solver_rhs10" localSheetId="3" hidden="1">0</definedName>
    <definedName name="solver_rhs10" localSheetId="4" hidden="1">0</definedName>
    <definedName name="solver_rhs2" localSheetId="1" hidden="1">0</definedName>
    <definedName name="solver_rhs2" localSheetId="2" hidden="1">0</definedName>
    <definedName name="solver_rhs2" localSheetId="3" hidden="1">0</definedName>
    <definedName name="solver_rhs2" localSheetId="4" hidden="1">0</definedName>
    <definedName name="solver_rhs2" localSheetId="10" hidden="1">0</definedName>
    <definedName name="solver_rhs3" localSheetId="1" hidden="1">0</definedName>
    <definedName name="solver_rhs3" localSheetId="2" hidden="1">0</definedName>
    <definedName name="solver_rhs3" localSheetId="3" hidden="1">0</definedName>
    <definedName name="solver_rhs3" localSheetId="4" hidden="1">0</definedName>
    <definedName name="solver_rhs4" localSheetId="1" hidden="1">999</definedName>
    <definedName name="solver_rhs4" localSheetId="2" hidden="1">999</definedName>
    <definedName name="solver_rhs4" localSheetId="3" hidden="1">999</definedName>
    <definedName name="solver_rhs4" localSheetId="4" hidden="1">999</definedName>
    <definedName name="solver_rhs5" localSheetId="1" hidden="1">0</definedName>
    <definedName name="solver_rhs5" localSheetId="2" hidden="1">0</definedName>
    <definedName name="solver_rhs5" localSheetId="3" hidden="1">0</definedName>
    <definedName name="solver_rhs5" localSheetId="4" hidden="1">0</definedName>
    <definedName name="solver_rhs6" localSheetId="1" hidden="1">999</definedName>
    <definedName name="solver_rhs6" localSheetId="2" hidden="1">999</definedName>
    <definedName name="solver_rhs6" localSheetId="3" hidden="1">999</definedName>
    <definedName name="solver_rhs6" localSheetId="4" hidden="1">999</definedName>
    <definedName name="solver_rhs7" localSheetId="1" hidden="1">0</definedName>
    <definedName name="solver_rhs7" localSheetId="2" hidden="1">0</definedName>
    <definedName name="solver_rhs7" localSheetId="3" hidden="1">0</definedName>
    <definedName name="solver_rhs7" localSheetId="4" hidden="1">0</definedName>
    <definedName name="solver_rhs8" localSheetId="1" hidden="1">2</definedName>
    <definedName name="solver_rhs8" localSheetId="2" hidden="1">2</definedName>
    <definedName name="solver_rhs8" localSheetId="3" hidden="1">2</definedName>
    <definedName name="solver_rhs8" localSheetId="4" hidden="1">2</definedName>
    <definedName name="solver_rhs9" localSheetId="1" hidden="1">0</definedName>
    <definedName name="solver_rhs9" localSheetId="2" hidden="1">0</definedName>
    <definedName name="solver_rhs9" localSheetId="3" hidden="1">0</definedName>
    <definedName name="solver_rhs9" localSheetId="4" hidden="1">0</definedName>
    <definedName name="solver_rlx" localSheetId="1" hidden="1">2</definedName>
    <definedName name="solver_rlx" localSheetId="2" hidden="1">2</definedName>
    <definedName name="solver_rlx" localSheetId="3" hidden="1">2</definedName>
    <definedName name="solver_rlx" localSheetId="4" hidden="1">2</definedName>
    <definedName name="solver_rlx" localSheetId="10" hidden="1">2</definedName>
    <definedName name="solver_rsd" localSheetId="1" hidden="1">0</definedName>
    <definedName name="solver_rsd" localSheetId="2" hidden="1">0</definedName>
    <definedName name="solver_rsd" localSheetId="3" hidden="1">0</definedName>
    <definedName name="solver_rsd" localSheetId="4" hidden="1">0</definedName>
    <definedName name="solver_rsd" localSheetId="10" hidden="1">0</definedName>
    <definedName name="solver_scl" localSheetId="1" hidden="1">1</definedName>
    <definedName name="solver_scl" localSheetId="2" hidden="1">1</definedName>
    <definedName name="solver_scl" localSheetId="3" hidden="1">1</definedName>
    <definedName name="solver_scl" localSheetId="4" hidden="1">1</definedName>
    <definedName name="solver_scl" localSheetId="10" hidden="1">1</definedName>
    <definedName name="solver_sho" localSheetId="1" hidden="1">2</definedName>
    <definedName name="solver_sho" localSheetId="2" hidden="1">2</definedName>
    <definedName name="solver_sho" localSheetId="3" hidden="1">2</definedName>
    <definedName name="solver_sho" localSheetId="4" hidden="1">2</definedName>
    <definedName name="solver_sho" localSheetId="10" hidden="1">2</definedName>
    <definedName name="solver_ssz" localSheetId="1" hidden="1">100</definedName>
    <definedName name="solver_ssz" localSheetId="2" hidden="1">100</definedName>
    <definedName name="solver_ssz" localSheetId="3" hidden="1">100</definedName>
    <definedName name="solver_ssz" localSheetId="4" hidden="1">100</definedName>
    <definedName name="solver_ssz" localSheetId="10" hidden="1">100</definedName>
    <definedName name="solver_tim" localSheetId="1" hidden="1">2147483647</definedName>
    <definedName name="solver_tim" localSheetId="2" hidden="1">2147483647</definedName>
    <definedName name="solver_tim" localSheetId="3" hidden="1">2147483647</definedName>
    <definedName name="solver_tim" localSheetId="4" hidden="1">2147483647</definedName>
    <definedName name="solver_tim" localSheetId="10" hidden="1">2147483647</definedName>
    <definedName name="solver_tol" localSheetId="1" hidden="1">0.01</definedName>
    <definedName name="solver_tol" localSheetId="2" hidden="1">0.01</definedName>
    <definedName name="solver_tol" localSheetId="3" hidden="1">0.01</definedName>
    <definedName name="solver_tol" localSheetId="4" hidden="1">0.01</definedName>
    <definedName name="solver_tol" localSheetId="10" hidden="1">0.01</definedName>
    <definedName name="solver_typ" localSheetId="1" hidden="1">3</definedName>
    <definedName name="solver_typ" localSheetId="2" hidden="1">3</definedName>
    <definedName name="solver_typ" localSheetId="3" hidden="1">3</definedName>
    <definedName name="solver_typ" localSheetId="4" hidden="1">3</definedName>
    <definedName name="solver_typ" localSheetId="10" hidden="1">3</definedName>
    <definedName name="solver_val" localSheetId="1" hidden="1">0</definedName>
    <definedName name="solver_val" localSheetId="2" hidden="1">0</definedName>
    <definedName name="solver_val" localSheetId="3" hidden="1">0</definedName>
    <definedName name="solver_val" localSheetId="4" hidden="1">0</definedName>
    <definedName name="solver_val" localSheetId="10" hidden="1">0.095746807</definedName>
    <definedName name="solver_ver" localSheetId="1" hidden="1">3</definedName>
    <definedName name="solver_ver" localSheetId="2" hidden="1">3</definedName>
    <definedName name="solver_ver" localSheetId="3" hidden="1">3</definedName>
    <definedName name="solver_ver" localSheetId="4" hidden="1">3</definedName>
    <definedName name="solver_ver" localSheetId="10" hidden="1">3</definedName>
    <definedName name="timestep_block">'1) WATER - Block'!$B$41</definedName>
    <definedName name="timestep_granB">'2) WATER - Granular Berm'!$B$41</definedName>
    <definedName name="timestep_granD">'3) WATER - Granular Distributed'!$B$38</definedName>
    <definedName name="Total_chem_mass_granD">'3) WATER - Granular Distributed'!$B$31</definedName>
    <definedName name="Toxicity_block">'1) WATER - Block'!$B$55</definedName>
    <definedName name="Toxicity_granB">'2) WATER - Granular Berm'!$B$55</definedName>
    <definedName name="Toxicity_granD">'3) WATER - Granular Distributed'!$B$52</definedName>
    <definedName name="Toxicity_land">'4) LAND - Granular Distributed'!$B$37</definedName>
    <definedName name="Treated_vol_block">'1) WATER - Block'!$B$27</definedName>
    <definedName name="Treated_vol_granB">'2) WATER - Granular Berm'!$B$27</definedName>
    <definedName name="Treated_vol_granD">'3) WATER - Granular Distributed'!$B$27</definedName>
    <definedName name="Treatment_area_land">'4) LAND - Granular Distributed'!$B$19</definedName>
    <definedName name="Treatment_length_granB">'2) WATER - Granular Berm'!$B$32</definedName>
    <definedName name="Treatment_thickness_granB">'2) WATER - Granular Berm'!$B$34</definedName>
    <definedName name="Treatment_width_granB">'2) WATER - Granular Berm'!$B$33</definedName>
    <definedName name="Untreated_vol_block">'1) WATER - Block'!$B$28</definedName>
    <definedName name="Untreated_vol_granB">'2) WATER - Granular Berm'!$B$28</definedName>
    <definedName name="Untreated_vol_granD">'3) WATER - Granular Distributed'!$B$28</definedName>
    <definedName name="User_Q_vol_block">'1) WATER - Block'!$B$17</definedName>
    <definedName name="User_Q_vol_granB">'2) WATER - Granular Berm'!$B$17</definedName>
    <definedName name="User_Q_vol_granD">'3) WATER - Granular Distributed'!$B$17</definedName>
  </definedNames>
  <calcPr calcId="191029"/>
</workbook>
</file>

<file path=xl/calcChain.xml><?xml version="1.0" encoding="utf-8"?>
<calcChain xmlns="http://schemas.openxmlformats.org/spreadsheetml/2006/main">
  <c r="I1" i="1" l="1"/>
  <c r="B51" i="1"/>
  <c r="AD2" i="15" l="1"/>
  <c r="AD2" i="7"/>
  <c r="B25" i="17"/>
  <c r="B19" i="17" l="1"/>
  <c r="B23" i="17" s="1"/>
  <c r="B37" i="17"/>
  <c r="F10" i="14"/>
  <c r="F10" i="11"/>
  <c r="F9" i="11"/>
  <c r="F9" i="14"/>
  <c r="F9" i="1"/>
  <c r="B33" i="17"/>
  <c r="B32" i="17"/>
  <c r="F9" i="17" s="1"/>
  <c r="B55" i="14"/>
  <c r="B52" i="11"/>
  <c r="B48" i="11"/>
  <c r="B47" i="11"/>
  <c r="B51" i="14"/>
  <c r="B50" i="14"/>
  <c r="B55" i="1"/>
  <c r="B50" i="1"/>
  <c r="F10" i="1" s="1"/>
  <c r="F18" i="19"/>
  <c r="F10" i="19"/>
  <c r="F8" i="9" l="1"/>
  <c r="G8" i="9" s="1"/>
  <c r="H8" i="9" s="1"/>
  <c r="F7" i="9"/>
  <c r="G7" i="9" s="1"/>
  <c r="H7" i="9" s="1"/>
  <c r="G6" i="9"/>
  <c r="H6" i="9" s="1"/>
  <c r="F6" i="9"/>
  <c r="V4" i="12"/>
  <c r="L4" i="12"/>
  <c r="C4" i="12"/>
  <c r="A5" i="12" s="1"/>
  <c r="C5" i="12" s="1"/>
  <c r="Z4" i="15"/>
  <c r="N4" i="15"/>
  <c r="M4" i="15"/>
  <c r="L4" i="15"/>
  <c r="O4" i="15" s="1"/>
  <c r="C4" i="15"/>
  <c r="A5" i="15" s="1"/>
  <c r="Z4" i="7"/>
  <c r="N4" i="7"/>
  <c r="M4" i="7"/>
  <c r="L4" i="7"/>
  <c r="C4" i="7"/>
  <c r="B13" i="17"/>
  <c r="B34" i="11"/>
  <c r="B32" i="11"/>
  <c r="B13" i="11"/>
  <c r="B14" i="17" s="1"/>
  <c r="B37" i="14"/>
  <c r="B38" i="14" s="1"/>
  <c r="B36" i="14"/>
  <c r="AE2" i="15" s="1"/>
  <c r="B13" i="14"/>
  <c r="B14" i="14" s="1"/>
  <c r="B15" i="14" s="1"/>
  <c r="B16" i="14" s="1"/>
  <c r="B38" i="1"/>
  <c r="B37" i="1"/>
  <c r="AE2" i="7" s="1"/>
  <c r="B13" i="1"/>
  <c r="B14" i="1" s="1"/>
  <c r="B15" i="1" s="1"/>
  <c r="B16" i="1" s="1"/>
  <c r="Z2" i="12" l="1"/>
  <c r="Y2" i="12"/>
  <c r="D5" i="15"/>
  <c r="D4" i="7"/>
  <c r="B27" i="1"/>
  <c r="B28" i="1"/>
  <c r="B28" i="14"/>
  <c r="B27" i="14"/>
  <c r="B14" i="11"/>
  <c r="B15" i="11" s="1"/>
  <c r="B16" i="11" s="1"/>
  <c r="B69" i="1"/>
  <c r="B66" i="11"/>
  <c r="B60" i="11" s="1"/>
  <c r="B61" i="11" s="1"/>
  <c r="M4" i="12" s="1"/>
  <c r="N4" i="12" s="1"/>
  <c r="B66" i="14"/>
  <c r="D4" i="15"/>
  <c r="E4" i="15" s="1"/>
  <c r="B4" i="7"/>
  <c r="B63" i="14"/>
  <c r="B59" i="14" s="1"/>
  <c r="B60" i="14" s="1"/>
  <c r="Q4" i="15" s="1"/>
  <c r="N5" i="15" s="1"/>
  <c r="A5" i="7"/>
  <c r="L5" i="15"/>
  <c r="O5" i="15" s="1"/>
  <c r="Z5" i="15"/>
  <c r="C5" i="15"/>
  <c r="B4" i="15"/>
  <c r="B5" i="12"/>
  <c r="A6" i="12"/>
  <c r="B4" i="12"/>
  <c r="V5" i="12"/>
  <c r="AC2" i="15" l="1"/>
  <c r="E4" i="7"/>
  <c r="F4" i="7" s="1"/>
  <c r="B28" i="11"/>
  <c r="B27" i="11"/>
  <c r="H6" i="12" s="1"/>
  <c r="B5" i="15"/>
  <c r="AA5" i="15" s="1"/>
  <c r="E5" i="15"/>
  <c r="G5" i="15" s="1"/>
  <c r="H5" i="7"/>
  <c r="H4" i="7"/>
  <c r="I4" i="7" s="1"/>
  <c r="B29" i="1"/>
  <c r="G4" i="15"/>
  <c r="F4" i="15"/>
  <c r="H5" i="15"/>
  <c r="I5" i="15" s="1"/>
  <c r="H4" i="15"/>
  <c r="I4" i="15" s="1"/>
  <c r="B15" i="17"/>
  <c r="D4" i="12"/>
  <c r="E4" i="12" s="1"/>
  <c r="D5" i="12"/>
  <c r="E5" i="12" s="1"/>
  <c r="B16" i="17"/>
  <c r="Q5" i="15"/>
  <c r="L5" i="12"/>
  <c r="M5" i="12" s="1"/>
  <c r="O4" i="12"/>
  <c r="Y4" i="12"/>
  <c r="W4" i="12"/>
  <c r="W5" i="12"/>
  <c r="A6" i="15"/>
  <c r="AA4" i="7"/>
  <c r="D6" i="12"/>
  <c r="C6" i="12"/>
  <c r="B6" i="12" s="1"/>
  <c r="V6" i="12"/>
  <c r="P4" i="15"/>
  <c r="AA4" i="15"/>
  <c r="Z5" i="7"/>
  <c r="D5" i="7"/>
  <c r="C5" i="7"/>
  <c r="F17" i="17" l="1"/>
  <c r="F13" i="17"/>
  <c r="E6" i="12"/>
  <c r="G6" i="12" s="1"/>
  <c r="G4" i="7"/>
  <c r="I6" i="12"/>
  <c r="H5" i="12"/>
  <c r="I5" i="12" s="1"/>
  <c r="K5" i="12" s="1"/>
  <c r="H4" i="12"/>
  <c r="I4" i="12" s="1"/>
  <c r="J4" i="12" s="1"/>
  <c r="D6" i="15"/>
  <c r="H6" i="15"/>
  <c r="F5" i="15"/>
  <c r="K4" i="7"/>
  <c r="AB4" i="7" s="1"/>
  <c r="J4" i="7"/>
  <c r="I5" i="7"/>
  <c r="G4" i="12"/>
  <c r="F4" i="12"/>
  <c r="G5" i="12"/>
  <c r="X5" i="12" s="1"/>
  <c r="F5" i="12"/>
  <c r="K4" i="15"/>
  <c r="AB4" i="15" s="1"/>
  <c r="J4" i="15"/>
  <c r="L6" i="12"/>
  <c r="M6" i="12" s="1"/>
  <c r="N6" i="12" s="1"/>
  <c r="N5" i="12"/>
  <c r="O5" i="12" s="1"/>
  <c r="P5" i="12" s="1"/>
  <c r="R5" i="12" s="1"/>
  <c r="S5" i="12" s="1"/>
  <c r="Z4" i="12"/>
  <c r="Q4" i="12"/>
  <c r="P4" i="12"/>
  <c r="L6" i="15"/>
  <c r="O6" i="15" s="1"/>
  <c r="Z6" i="15"/>
  <c r="C6" i="15"/>
  <c r="N6" i="15"/>
  <c r="W6" i="12"/>
  <c r="B5" i="7"/>
  <c r="AA5" i="7" s="1"/>
  <c r="U4" i="15"/>
  <c r="R4" i="15"/>
  <c r="M5" i="15"/>
  <c r="J5" i="15"/>
  <c r="K5" i="15"/>
  <c r="AB5" i="15" s="1"/>
  <c r="E5" i="7"/>
  <c r="A6" i="7"/>
  <c r="A7" i="12"/>
  <c r="H7" i="12" s="1"/>
  <c r="F22" i="17" l="1"/>
  <c r="F15" i="17"/>
  <c r="F14" i="17"/>
  <c r="F25" i="17"/>
  <c r="F18" i="17"/>
  <c r="F19" i="17"/>
  <c r="F6" i="12"/>
  <c r="R4" i="12"/>
  <c r="S4" i="12" s="1"/>
  <c r="U4" i="12"/>
  <c r="K4" i="12"/>
  <c r="X4" i="12" s="1"/>
  <c r="J5" i="12"/>
  <c r="T4" i="12"/>
  <c r="B6" i="15"/>
  <c r="AA6" i="15" s="1"/>
  <c r="E6" i="15"/>
  <c r="I6" i="15"/>
  <c r="J5" i="7"/>
  <c r="K5" i="7"/>
  <c r="AB5" i="7" s="1"/>
  <c r="H6" i="7"/>
  <c r="Q6" i="15"/>
  <c r="Q5" i="12"/>
  <c r="Y5" i="12"/>
  <c r="Z5" i="12"/>
  <c r="O6" i="12"/>
  <c r="Y6" i="12"/>
  <c r="A7" i="15"/>
  <c r="J6" i="12"/>
  <c r="K6" i="12"/>
  <c r="AD4" i="15"/>
  <c r="S4" i="15"/>
  <c r="C6" i="7"/>
  <c r="B6" i="7" s="1"/>
  <c r="AA6" i="7" s="1"/>
  <c r="Z6" i="7"/>
  <c r="D6" i="7"/>
  <c r="P5" i="15"/>
  <c r="R5" i="15" s="1"/>
  <c r="L7" i="12"/>
  <c r="V7" i="12"/>
  <c r="D7" i="12"/>
  <c r="C7" i="12"/>
  <c r="I7" i="12" s="1"/>
  <c r="F5" i="7"/>
  <c r="G5" i="7"/>
  <c r="I6" i="7" l="1"/>
  <c r="K6" i="7" s="1"/>
  <c r="AB6" i="7" s="1"/>
  <c r="T5" i="12"/>
  <c r="U5" i="12"/>
  <c r="E7" i="12"/>
  <c r="G7" i="12" s="1"/>
  <c r="D7" i="15"/>
  <c r="H7" i="15"/>
  <c r="F6" i="15"/>
  <c r="G6" i="15"/>
  <c r="X6" i="12"/>
  <c r="M7" i="12"/>
  <c r="N7" i="12" s="1"/>
  <c r="O7" i="12" s="1"/>
  <c r="P7" i="12" s="1"/>
  <c r="S5" i="15"/>
  <c r="AE5" i="15" s="1"/>
  <c r="AD5" i="15"/>
  <c r="Z7" i="15"/>
  <c r="C7" i="15"/>
  <c r="N7" i="15"/>
  <c r="L7" i="15"/>
  <c r="O7" i="15" s="1"/>
  <c r="A8" i="12"/>
  <c r="H8" i="12" s="1"/>
  <c r="J6" i="15"/>
  <c r="K6" i="15"/>
  <c r="U5" i="15"/>
  <c r="M6" i="15"/>
  <c r="AE4" i="15"/>
  <c r="AC4" i="15"/>
  <c r="T4" i="15"/>
  <c r="P6" i="12"/>
  <c r="R6" i="12" s="1"/>
  <c r="S6" i="12" s="1"/>
  <c r="Q6" i="12"/>
  <c r="Z6" i="12"/>
  <c r="B7" i="12"/>
  <c r="A7" i="7"/>
  <c r="E6" i="7"/>
  <c r="AB6" i="15" l="1"/>
  <c r="U6" i="12"/>
  <c r="J6" i="7"/>
  <c r="F7" i="12"/>
  <c r="I7" i="15"/>
  <c r="B7" i="15"/>
  <c r="AA7" i="15" s="1"/>
  <c r="AB7" i="15" s="1"/>
  <c r="E7" i="15"/>
  <c r="Y4" i="15"/>
  <c r="X4" i="15"/>
  <c r="H7" i="7"/>
  <c r="Q7" i="12"/>
  <c r="Z7" i="12"/>
  <c r="Y7" i="12"/>
  <c r="Q7" i="15"/>
  <c r="T6" i="12"/>
  <c r="J7" i="12"/>
  <c r="K7" i="12"/>
  <c r="V8" i="12"/>
  <c r="C8" i="12"/>
  <c r="B8" i="12" s="1"/>
  <c r="W8" i="12" s="1"/>
  <c r="L8" i="12"/>
  <c r="D8" i="12"/>
  <c r="W7" i="12"/>
  <c r="X7" i="12" s="1"/>
  <c r="P6" i="15"/>
  <c r="R6" i="15" s="1"/>
  <c r="F6" i="7"/>
  <c r="G6" i="7"/>
  <c r="V4" i="15"/>
  <c r="W4" i="15" s="1"/>
  <c r="AC5" i="15"/>
  <c r="T5" i="15"/>
  <c r="V5" i="15" s="1"/>
  <c r="W5" i="15" s="1"/>
  <c r="Z7" i="7"/>
  <c r="D7" i="7"/>
  <c r="C7" i="7"/>
  <c r="A8" i="15"/>
  <c r="R7" i="12"/>
  <c r="S7" i="12" s="1"/>
  <c r="B66" i="1" l="1"/>
  <c r="B60" i="1" s="1"/>
  <c r="E8" i="12"/>
  <c r="G8" i="12" s="1"/>
  <c r="U7" i="12"/>
  <c r="I8" i="12"/>
  <c r="F7" i="15"/>
  <c r="G7" i="15"/>
  <c r="D8" i="15"/>
  <c r="H8" i="15"/>
  <c r="Y5" i="15"/>
  <c r="I7" i="7"/>
  <c r="T7" i="12"/>
  <c r="X8" i="12"/>
  <c r="C8" i="15"/>
  <c r="N8" i="15"/>
  <c r="L8" i="15"/>
  <c r="Z8" i="15"/>
  <c r="S6" i="15"/>
  <c r="AD6" i="15"/>
  <c r="J7" i="15"/>
  <c r="K7" i="15"/>
  <c r="B7" i="7"/>
  <c r="A9" i="12"/>
  <c r="H9" i="12" s="1"/>
  <c r="M8" i="12"/>
  <c r="N8" i="12" s="1"/>
  <c r="X5" i="15"/>
  <c r="E7" i="7"/>
  <c r="A8" i="7"/>
  <c r="U6" i="15"/>
  <c r="M7" i="15"/>
  <c r="E8" i="15" l="1"/>
  <c r="F8" i="15" s="1"/>
  <c r="F8" i="12"/>
  <c r="AC2" i="7"/>
  <c r="B63" i="1"/>
  <c r="Q4" i="7" s="1"/>
  <c r="N5" i="7" s="1"/>
  <c r="Q5" i="7" s="1"/>
  <c r="N6" i="7" s="1"/>
  <c r="Q6" i="7" s="1"/>
  <c r="N7" i="7" s="1"/>
  <c r="Q7" i="7" s="1"/>
  <c r="N8" i="7" s="1"/>
  <c r="B61" i="1"/>
  <c r="O4" i="7" s="1"/>
  <c r="L5" i="7" s="1"/>
  <c r="O5" i="7" s="1"/>
  <c r="L6" i="7" s="1"/>
  <c r="O6" i="7" s="1"/>
  <c r="L7" i="7" s="1"/>
  <c r="O7" i="7" s="1"/>
  <c r="L8" i="7" s="1"/>
  <c r="B62" i="1"/>
  <c r="P4" i="7" s="1"/>
  <c r="M5" i="7" s="1"/>
  <c r="P5" i="7" s="1"/>
  <c r="M6" i="7" s="1"/>
  <c r="P6" i="7" s="1"/>
  <c r="M7" i="7" s="1"/>
  <c r="P7" i="7" s="1"/>
  <c r="M8" i="7" s="1"/>
  <c r="I8" i="15"/>
  <c r="H8" i="7"/>
  <c r="J7" i="7"/>
  <c r="K7" i="7"/>
  <c r="O8" i="12"/>
  <c r="Y8" i="12"/>
  <c r="F7" i="7"/>
  <c r="G7" i="7"/>
  <c r="A9" i="15"/>
  <c r="AC6" i="15"/>
  <c r="T6" i="15"/>
  <c r="V6" i="15" s="1"/>
  <c r="W6" i="15" s="1"/>
  <c r="AE6" i="15"/>
  <c r="O8" i="15"/>
  <c r="Q8" i="15"/>
  <c r="P7" i="15"/>
  <c r="B8" i="15"/>
  <c r="Z8" i="7"/>
  <c r="D8" i="7"/>
  <c r="C8" i="7"/>
  <c r="J8" i="12"/>
  <c r="K8" i="12"/>
  <c r="L9" i="12"/>
  <c r="D9" i="12"/>
  <c r="V9" i="12"/>
  <c r="C9" i="12"/>
  <c r="B9" i="12" s="1"/>
  <c r="AA7" i="7"/>
  <c r="AB7" i="7" s="1"/>
  <c r="G8" i="15" l="1"/>
  <c r="U5" i="7"/>
  <c r="R5" i="7"/>
  <c r="S5" i="7" s="1"/>
  <c r="AC5" i="7" s="1"/>
  <c r="R4" i="7"/>
  <c r="AD4" i="7" s="1"/>
  <c r="U6" i="7"/>
  <c r="R7" i="7"/>
  <c r="S7" i="7" s="1"/>
  <c r="AC7" i="7" s="1"/>
  <c r="R6" i="7"/>
  <c r="S6" i="7" s="1"/>
  <c r="T6" i="7" s="1"/>
  <c r="U7" i="7"/>
  <c r="U4" i="7"/>
  <c r="E9" i="12"/>
  <c r="G9" i="12" s="1"/>
  <c r="I9" i="12"/>
  <c r="D9" i="15"/>
  <c r="H9" i="15"/>
  <c r="Y6" i="15"/>
  <c r="I8" i="7"/>
  <c r="Q8" i="7"/>
  <c r="O8" i="7"/>
  <c r="M9" i="12"/>
  <c r="N9" i="12" s="1"/>
  <c r="X6" i="15"/>
  <c r="P8" i="7"/>
  <c r="B8" i="7"/>
  <c r="AA8" i="7" s="1"/>
  <c r="J8" i="15"/>
  <c r="K8" i="15"/>
  <c r="W9" i="12"/>
  <c r="X9" i="12" s="1"/>
  <c r="AA8" i="15"/>
  <c r="AB8" i="15" s="1"/>
  <c r="N9" i="15"/>
  <c r="L9" i="15"/>
  <c r="O9" i="15" s="1"/>
  <c r="Z9" i="15"/>
  <c r="C9" i="15"/>
  <c r="Q8" i="12"/>
  <c r="Z8" i="12"/>
  <c r="P8" i="12"/>
  <c r="R8" i="12" s="1"/>
  <c r="S8" i="12" s="1"/>
  <c r="A10" i="12"/>
  <c r="E8" i="7"/>
  <c r="A9" i="7"/>
  <c r="U7" i="15"/>
  <c r="M8" i="15"/>
  <c r="R7" i="15"/>
  <c r="AD5" i="7" l="1"/>
  <c r="T7" i="7"/>
  <c r="V7" i="7" s="1"/>
  <c r="W7" i="7" s="1"/>
  <c r="AD7" i="7"/>
  <c r="S4" i="7"/>
  <c r="AE4" i="7" s="1"/>
  <c r="AC6" i="7"/>
  <c r="AD6" i="7"/>
  <c r="T5" i="7"/>
  <c r="V5" i="7" s="1"/>
  <c r="W5" i="7" s="1"/>
  <c r="F9" i="12"/>
  <c r="U8" i="12"/>
  <c r="G10" i="12"/>
  <c r="H10" i="12"/>
  <c r="B9" i="15"/>
  <c r="AA9" i="15" s="1"/>
  <c r="AB9" i="15" s="1"/>
  <c r="E9" i="15"/>
  <c r="I9" i="15"/>
  <c r="H9" i="7"/>
  <c r="V6" i="7"/>
  <c r="W6" i="7" s="1"/>
  <c r="J8" i="7"/>
  <c r="K8" i="7"/>
  <c r="AB8" i="7" s="1"/>
  <c r="Q9" i="15"/>
  <c r="U8" i="7"/>
  <c r="R8" i="7"/>
  <c r="AD8" i="7" s="1"/>
  <c r="J9" i="12"/>
  <c r="K9" i="12"/>
  <c r="O10" i="12"/>
  <c r="C10" i="12"/>
  <c r="L10" i="12"/>
  <c r="S10" i="12"/>
  <c r="K10" i="12"/>
  <c r="P10" i="12"/>
  <c r="N10" i="12"/>
  <c r="Z10" i="12"/>
  <c r="M10" i="12"/>
  <c r="Y10" i="12"/>
  <c r="V10" i="12"/>
  <c r="D10" i="12"/>
  <c r="R10" i="12"/>
  <c r="B10" i="12"/>
  <c r="Q10" i="12"/>
  <c r="Z9" i="7"/>
  <c r="D9" i="7"/>
  <c r="C9" i="7"/>
  <c r="N9" i="7"/>
  <c r="M9" i="7"/>
  <c r="L9" i="7"/>
  <c r="A10" i="15"/>
  <c r="F8" i="7"/>
  <c r="G8" i="7"/>
  <c r="S7" i="15"/>
  <c r="AD7" i="15"/>
  <c r="T8" i="12"/>
  <c r="O9" i="12"/>
  <c r="Y9" i="12"/>
  <c r="P8" i="15"/>
  <c r="AC4" i="7" l="1"/>
  <c r="AE7" i="7"/>
  <c r="AE6" i="7"/>
  <c r="AE5" i="7"/>
  <c r="T4" i="7"/>
  <c r="Y6" i="7" s="1"/>
  <c r="E10" i="12"/>
  <c r="F10" i="12" s="1"/>
  <c r="I10" i="12"/>
  <c r="J10" i="12" s="1"/>
  <c r="T10" i="12"/>
  <c r="U10" i="12"/>
  <c r="D10" i="15"/>
  <c r="G10" i="15"/>
  <c r="H10" i="15"/>
  <c r="F9" i="15"/>
  <c r="G9" i="15"/>
  <c r="I9" i="7"/>
  <c r="P9" i="7"/>
  <c r="Q9" i="7"/>
  <c r="S8" i="7"/>
  <c r="AC8" i="7" s="1"/>
  <c r="A11" i="12"/>
  <c r="J9" i="15"/>
  <c r="K9" i="15"/>
  <c r="O9" i="7"/>
  <c r="M9" i="15"/>
  <c r="U8" i="15"/>
  <c r="T10" i="15"/>
  <c r="L10" i="15"/>
  <c r="S10" i="15"/>
  <c r="K10" i="15"/>
  <c r="R10" i="15"/>
  <c r="Z10" i="15"/>
  <c r="Q10" i="15"/>
  <c r="W10" i="15"/>
  <c r="O10" i="15"/>
  <c r="C10" i="15"/>
  <c r="AE10" i="15"/>
  <c r="V10" i="15"/>
  <c r="N10" i="15"/>
  <c r="B10" i="15"/>
  <c r="AD10" i="15"/>
  <c r="U10" i="15"/>
  <c r="M10" i="15"/>
  <c r="E9" i="7"/>
  <c r="A10" i="7"/>
  <c r="B9" i="7"/>
  <c r="W10" i="12"/>
  <c r="X10" i="12" s="1"/>
  <c r="R8" i="15"/>
  <c r="P9" i="12"/>
  <c r="R9" i="12" s="1"/>
  <c r="S9" i="12" s="1"/>
  <c r="Z9" i="12"/>
  <c r="Q9" i="12"/>
  <c r="AC7" i="15"/>
  <c r="T7" i="15"/>
  <c r="Y7" i="15" s="1"/>
  <c r="AE7" i="15"/>
  <c r="Y7" i="7" l="1"/>
  <c r="V4" i="7"/>
  <c r="W4" i="7" s="1"/>
  <c r="X7" i="7"/>
  <c r="X4" i="7"/>
  <c r="Y4" i="7"/>
  <c r="Y5" i="7"/>
  <c r="X5" i="7"/>
  <c r="X6" i="7"/>
  <c r="U9" i="12"/>
  <c r="G11" i="12"/>
  <c r="H11" i="12"/>
  <c r="X10" i="15"/>
  <c r="Y10" i="15"/>
  <c r="E10" i="15"/>
  <c r="F10" i="15" s="1"/>
  <c r="I10" i="15"/>
  <c r="J10" i="15" s="1"/>
  <c r="J9" i="7"/>
  <c r="K9" i="7"/>
  <c r="H10" i="7"/>
  <c r="U9" i="7"/>
  <c r="AE8" i="7"/>
  <c r="T8" i="7"/>
  <c r="R9" i="7"/>
  <c r="S9" i="7" s="1"/>
  <c r="S8" i="15"/>
  <c r="AD8" i="15"/>
  <c r="A11" i="15"/>
  <c r="AC10" i="15"/>
  <c r="F9" i="7"/>
  <c r="G9" i="7"/>
  <c r="V7" i="15"/>
  <c r="W7" i="15" s="1"/>
  <c r="X7" i="15"/>
  <c r="P10" i="15"/>
  <c r="AA10" i="15"/>
  <c r="AB10" i="15" s="1"/>
  <c r="P9" i="15"/>
  <c r="U9" i="15" s="1"/>
  <c r="AA9" i="7"/>
  <c r="AB9" i="7" s="1"/>
  <c r="C10" i="7"/>
  <c r="I10" i="7" s="1"/>
  <c r="J10" i="7" s="1"/>
  <c r="N10" i="7"/>
  <c r="Q10" i="7" s="1"/>
  <c r="M10" i="7"/>
  <c r="L10" i="7"/>
  <c r="Z10" i="7"/>
  <c r="D10" i="7"/>
  <c r="T9" i="12"/>
  <c r="R11" i="12"/>
  <c r="O11" i="12"/>
  <c r="C11" i="12"/>
  <c r="N11" i="12"/>
  <c r="B11" i="12"/>
  <c r="D11" i="12"/>
  <c r="S11" i="12"/>
  <c r="Q11" i="12"/>
  <c r="P11" i="12"/>
  <c r="M11" i="12"/>
  <c r="Z11" i="12"/>
  <c r="L11" i="12"/>
  <c r="Y11" i="12"/>
  <c r="K11" i="12"/>
  <c r="V11" i="12"/>
  <c r="P10" i="7" l="1"/>
  <c r="K10" i="7"/>
  <c r="B10" i="7"/>
  <c r="AA10" i="7" s="1"/>
  <c r="AB10" i="7" s="1"/>
  <c r="O10" i="7"/>
  <c r="U10" i="7" s="1"/>
  <c r="T11" i="12"/>
  <c r="U11" i="12"/>
  <c r="E11" i="12"/>
  <c r="F11" i="12" s="1"/>
  <c r="I11" i="12"/>
  <c r="J11" i="12" s="1"/>
  <c r="D11" i="15"/>
  <c r="G11" i="15"/>
  <c r="H11" i="15"/>
  <c r="V8" i="7"/>
  <c r="W8" i="7" s="1"/>
  <c r="X8" i="7"/>
  <c r="Y8" i="7"/>
  <c r="AD9" i="7"/>
  <c r="R9" i="15"/>
  <c r="S9" i="15" s="1"/>
  <c r="AC9" i="15" s="1"/>
  <c r="A11" i="7"/>
  <c r="E10" i="7"/>
  <c r="AC8" i="15"/>
  <c r="T8" i="15"/>
  <c r="Y8" i="15" s="1"/>
  <c r="AE8" i="15"/>
  <c r="W11" i="12"/>
  <c r="X11" i="12" s="1"/>
  <c r="A12" i="12"/>
  <c r="R11" i="15"/>
  <c r="Z11" i="15"/>
  <c r="Q11" i="15"/>
  <c r="W11" i="15"/>
  <c r="O11" i="15"/>
  <c r="C11" i="15"/>
  <c r="AE11" i="15"/>
  <c r="V11" i="15"/>
  <c r="N11" i="15"/>
  <c r="B11" i="15"/>
  <c r="AD11" i="15"/>
  <c r="U11" i="15"/>
  <c r="M11" i="15"/>
  <c r="T11" i="15"/>
  <c r="L11" i="15"/>
  <c r="S11" i="15"/>
  <c r="K11" i="15"/>
  <c r="AC9" i="7"/>
  <c r="AE9" i="7"/>
  <c r="T9" i="7"/>
  <c r="V9" i="7" s="1"/>
  <c r="F10" i="7" l="1"/>
  <c r="G10" i="7"/>
  <c r="R10" i="7"/>
  <c r="G12" i="12"/>
  <c r="H12" i="12"/>
  <c r="E11" i="15"/>
  <c r="F11" i="15" s="1"/>
  <c r="I11" i="15"/>
  <c r="J11" i="15" s="1"/>
  <c r="X11" i="15"/>
  <c r="Y11" i="15"/>
  <c r="X9" i="7"/>
  <c r="H11" i="7"/>
  <c r="Y9" i="7"/>
  <c r="AC11" i="15"/>
  <c r="AE9" i="15"/>
  <c r="T9" i="15"/>
  <c r="V9" i="15" s="1"/>
  <c r="W9" i="15" s="1"/>
  <c r="AD9" i="15"/>
  <c r="P11" i="15"/>
  <c r="AA11" i="15"/>
  <c r="AB11" i="15" s="1"/>
  <c r="V12" i="12"/>
  <c r="M12" i="12"/>
  <c r="R12" i="12"/>
  <c r="Z12" i="12"/>
  <c r="Q12" i="12"/>
  <c r="Y12" i="12"/>
  <c r="L12" i="12"/>
  <c r="K12" i="12"/>
  <c r="D12" i="12"/>
  <c r="C12" i="12"/>
  <c r="S12" i="12"/>
  <c r="B12" i="12"/>
  <c r="P12" i="12"/>
  <c r="O12" i="12"/>
  <c r="N12" i="12"/>
  <c r="A12" i="15"/>
  <c r="W9" i="7"/>
  <c r="V8" i="15"/>
  <c r="W8" i="15" s="1"/>
  <c r="X8" i="15"/>
  <c r="M11" i="7"/>
  <c r="L11" i="7"/>
  <c r="Z11" i="7"/>
  <c r="D11" i="7"/>
  <c r="C11" i="7"/>
  <c r="I11" i="7" s="1"/>
  <c r="J11" i="7" s="1"/>
  <c r="N11" i="7"/>
  <c r="O11" i="7" l="1"/>
  <c r="Q11" i="7"/>
  <c r="K11" i="7"/>
  <c r="S10" i="7"/>
  <c r="AD10" i="7"/>
  <c r="P11" i="7"/>
  <c r="R11" i="7" s="1"/>
  <c r="B11" i="7"/>
  <c r="AA11" i="7" s="1"/>
  <c r="AB11" i="7" s="1"/>
  <c r="E12" i="12"/>
  <c r="F12" i="12" s="1"/>
  <c r="I12" i="12"/>
  <c r="J12" i="12" s="1"/>
  <c r="T12" i="12"/>
  <c r="U12" i="12"/>
  <c r="D12" i="15"/>
  <c r="G12" i="15"/>
  <c r="H12" i="15"/>
  <c r="Y9" i="15"/>
  <c r="X9" i="15"/>
  <c r="E11" i="7"/>
  <c r="A12" i="7"/>
  <c r="W12" i="12"/>
  <c r="X12" i="12" s="1"/>
  <c r="A13" i="12"/>
  <c r="W12" i="15"/>
  <c r="O12" i="15"/>
  <c r="C12" i="15"/>
  <c r="AE12" i="15"/>
  <c r="V12" i="15"/>
  <c r="N12" i="15"/>
  <c r="B12" i="15"/>
  <c r="AD12" i="15"/>
  <c r="U12" i="15"/>
  <c r="M12" i="15"/>
  <c r="T12" i="15"/>
  <c r="L12" i="15"/>
  <c r="S12" i="15"/>
  <c r="K12" i="15"/>
  <c r="R12" i="15"/>
  <c r="Z12" i="15"/>
  <c r="Q12" i="15"/>
  <c r="S11" i="7" l="1"/>
  <c r="AD11" i="7"/>
  <c r="T10" i="7"/>
  <c r="AE10" i="7"/>
  <c r="AC10" i="7"/>
  <c r="AE11" i="7"/>
  <c r="U11" i="7"/>
  <c r="F11" i="7"/>
  <c r="G11" i="7"/>
  <c r="G13" i="12"/>
  <c r="H13" i="12"/>
  <c r="E12" i="15"/>
  <c r="F12" i="15" s="1"/>
  <c r="I12" i="15"/>
  <c r="J12" i="15" s="1"/>
  <c r="X12" i="15"/>
  <c r="Y12" i="15"/>
  <c r="H12" i="7"/>
  <c r="AC12" i="15"/>
  <c r="A13" i="15"/>
  <c r="Y13" i="12"/>
  <c r="P13" i="12"/>
  <c r="D13" i="12"/>
  <c r="V13" i="12"/>
  <c r="M13" i="12"/>
  <c r="L13" i="12"/>
  <c r="Q13" i="12"/>
  <c r="O13" i="12"/>
  <c r="N13" i="12"/>
  <c r="Z13" i="12"/>
  <c r="K13" i="12"/>
  <c r="S13" i="12"/>
  <c r="C13" i="12"/>
  <c r="R13" i="12"/>
  <c r="B13" i="12"/>
  <c r="P12" i="15"/>
  <c r="AA12" i="15"/>
  <c r="AB12" i="15" s="1"/>
  <c r="Z12" i="7"/>
  <c r="D12" i="7"/>
  <c r="N12" i="7"/>
  <c r="M12" i="7"/>
  <c r="L12" i="7"/>
  <c r="C12" i="7"/>
  <c r="I12" i="7" s="1"/>
  <c r="J12" i="7" s="1"/>
  <c r="O12" i="7" l="1"/>
  <c r="P12" i="7"/>
  <c r="B12" i="7"/>
  <c r="Q12" i="7"/>
  <c r="U12" i="7"/>
  <c r="R12" i="7"/>
  <c r="V10" i="7"/>
  <c r="W10" i="7" s="1"/>
  <c r="X10" i="7"/>
  <c r="Y10" i="7"/>
  <c r="K12" i="7"/>
  <c r="T11" i="7"/>
  <c r="V11" i="7" s="1"/>
  <c r="W11" i="7" s="1"/>
  <c r="AC11" i="7"/>
  <c r="E13" i="12"/>
  <c r="F13" i="12" s="1"/>
  <c r="I13" i="12"/>
  <c r="J13" i="12" s="1"/>
  <c r="T13" i="12"/>
  <c r="U13" i="12"/>
  <c r="D13" i="15"/>
  <c r="G13" i="15"/>
  <c r="H13" i="15"/>
  <c r="E12" i="7"/>
  <c r="A13" i="7"/>
  <c r="W13" i="12"/>
  <c r="X13" i="12" s="1"/>
  <c r="AA12" i="7"/>
  <c r="AB12" i="7" s="1"/>
  <c r="AE13" i="15"/>
  <c r="V13" i="15"/>
  <c r="N13" i="15"/>
  <c r="B13" i="15"/>
  <c r="AD13" i="15"/>
  <c r="U13" i="15"/>
  <c r="M13" i="15"/>
  <c r="T13" i="15"/>
  <c r="L13" i="15"/>
  <c r="S13" i="15"/>
  <c r="K13" i="15"/>
  <c r="R13" i="15"/>
  <c r="Z13" i="15"/>
  <c r="Q13" i="15"/>
  <c r="W13" i="15"/>
  <c r="O13" i="15"/>
  <c r="C13" i="15"/>
  <c r="A14" i="12"/>
  <c r="Y11" i="7" l="1"/>
  <c r="X11" i="7"/>
  <c r="F12" i="7"/>
  <c r="G12" i="7"/>
  <c r="AD12" i="7"/>
  <c r="S12" i="7"/>
  <c r="G14" i="12"/>
  <c r="H14" i="12"/>
  <c r="E13" i="15"/>
  <c r="F13" i="15" s="1"/>
  <c r="I13" i="15"/>
  <c r="J13" i="15" s="1"/>
  <c r="X13" i="15"/>
  <c r="Y13" i="15"/>
  <c r="H13" i="7"/>
  <c r="P13" i="15"/>
  <c r="AA13" i="15"/>
  <c r="AB13" i="15" s="1"/>
  <c r="S14" i="12"/>
  <c r="K14" i="12"/>
  <c r="Y14" i="12"/>
  <c r="P14" i="12"/>
  <c r="D14" i="12"/>
  <c r="O14" i="12"/>
  <c r="C14" i="12"/>
  <c r="V14" i="12"/>
  <c r="B14" i="12"/>
  <c r="R14" i="12"/>
  <c r="Q14" i="12"/>
  <c r="N14" i="12"/>
  <c r="M14" i="12"/>
  <c r="Z14" i="12"/>
  <c r="L14" i="12"/>
  <c r="Z13" i="7"/>
  <c r="D13" i="7"/>
  <c r="C13" i="7"/>
  <c r="I13" i="7" s="1"/>
  <c r="J13" i="7" s="1"/>
  <c r="N13" i="7"/>
  <c r="M13" i="7"/>
  <c r="P13" i="7" s="1"/>
  <c r="L13" i="7"/>
  <c r="O13" i="7" s="1"/>
  <c r="A14" i="15"/>
  <c r="AC13" i="15"/>
  <c r="Q13" i="7" l="1"/>
  <c r="R13" i="7" s="1"/>
  <c r="B13" i="7"/>
  <c r="AA13" i="7" s="1"/>
  <c r="AB13" i="7" s="1"/>
  <c r="U13" i="7"/>
  <c r="AE12" i="7"/>
  <c r="T12" i="7"/>
  <c r="AC12" i="7"/>
  <c r="K13" i="7"/>
  <c r="T14" i="12"/>
  <c r="U14" i="12"/>
  <c r="E14" i="12"/>
  <c r="F14" i="12" s="1"/>
  <c r="I14" i="12"/>
  <c r="J14" i="12" s="1"/>
  <c r="D14" i="15"/>
  <c r="G14" i="15"/>
  <c r="H14" i="15"/>
  <c r="T14" i="15"/>
  <c r="L14" i="15"/>
  <c r="S14" i="15"/>
  <c r="K14" i="15"/>
  <c r="R14" i="15"/>
  <c r="Z14" i="15"/>
  <c r="Q14" i="15"/>
  <c r="W14" i="15"/>
  <c r="O14" i="15"/>
  <c r="C14" i="15"/>
  <c r="AE14" i="15"/>
  <c r="V14" i="15"/>
  <c r="N14" i="15"/>
  <c r="B14" i="15"/>
  <c r="AD14" i="15"/>
  <c r="U14" i="15"/>
  <c r="M14" i="15"/>
  <c r="W14" i="12"/>
  <c r="X14" i="12" s="1"/>
  <c r="A15" i="12"/>
  <c r="E13" i="7"/>
  <c r="A14" i="7"/>
  <c r="V12" i="7" l="1"/>
  <c r="W12" i="7" s="1"/>
  <c r="X12" i="7"/>
  <c r="Y12" i="7"/>
  <c r="F13" i="7"/>
  <c r="G13" i="7"/>
  <c r="AD13" i="7"/>
  <c r="S13" i="7"/>
  <c r="G15" i="12"/>
  <c r="H15" i="12"/>
  <c r="E14" i="15"/>
  <c r="F14" i="15" s="1"/>
  <c r="I14" i="15"/>
  <c r="J14" i="15" s="1"/>
  <c r="X14" i="15"/>
  <c r="Y14" i="15"/>
  <c r="H14" i="7"/>
  <c r="P14" i="15"/>
  <c r="AA14" i="15"/>
  <c r="AB14" i="15" s="1"/>
  <c r="N15" i="12"/>
  <c r="B15" i="12"/>
  <c r="S15" i="12"/>
  <c r="K15" i="12"/>
  <c r="R15" i="12"/>
  <c r="Z15" i="12"/>
  <c r="M15" i="12"/>
  <c r="Y15" i="12"/>
  <c r="L15" i="12"/>
  <c r="V15" i="12"/>
  <c r="D15" i="12"/>
  <c r="C15" i="12"/>
  <c r="Q15" i="12"/>
  <c r="P15" i="12"/>
  <c r="O15" i="12"/>
  <c r="C14" i="7"/>
  <c r="N14" i="7"/>
  <c r="B14" i="7"/>
  <c r="M14" i="7"/>
  <c r="L14" i="7"/>
  <c r="Z14" i="7"/>
  <c r="Q14" i="7"/>
  <c r="D14" i="7"/>
  <c r="A15" i="15"/>
  <c r="AC14" i="15"/>
  <c r="O14" i="7" l="1"/>
  <c r="I14" i="7"/>
  <c r="T13" i="7"/>
  <c r="AE13" i="7"/>
  <c r="AC13" i="7"/>
  <c r="P14" i="7"/>
  <c r="U14" i="7" s="1"/>
  <c r="T15" i="12"/>
  <c r="U15" i="12"/>
  <c r="E15" i="12"/>
  <c r="F15" i="12" s="1"/>
  <c r="I15" i="12"/>
  <c r="J15" i="12" s="1"/>
  <c r="D15" i="15"/>
  <c r="G15" i="15"/>
  <c r="H15" i="15"/>
  <c r="A16" i="12"/>
  <c r="R15" i="15"/>
  <c r="Z15" i="15"/>
  <c r="Q15" i="15"/>
  <c r="W15" i="15"/>
  <c r="O15" i="15"/>
  <c r="C15" i="15"/>
  <c r="AE15" i="15"/>
  <c r="V15" i="15"/>
  <c r="N15" i="15"/>
  <c r="B15" i="15"/>
  <c r="AD15" i="15"/>
  <c r="U15" i="15"/>
  <c r="M15" i="15"/>
  <c r="T15" i="15"/>
  <c r="L15" i="15"/>
  <c r="S15" i="15"/>
  <c r="K15" i="15"/>
  <c r="A15" i="7"/>
  <c r="E14" i="7"/>
  <c r="W15" i="12"/>
  <c r="X15" i="12" s="1"/>
  <c r="AA14" i="7"/>
  <c r="F14" i="7" l="1"/>
  <c r="G14" i="7"/>
  <c r="V13" i="7"/>
  <c r="W13" i="7" s="1"/>
  <c r="X13" i="7"/>
  <c r="Y13" i="7"/>
  <c r="J14" i="7"/>
  <c r="K14" i="7"/>
  <c r="AB14" i="7" s="1"/>
  <c r="R14" i="7"/>
  <c r="G16" i="12"/>
  <c r="H16" i="12"/>
  <c r="X15" i="15"/>
  <c r="Y15" i="15"/>
  <c r="E15" i="15"/>
  <c r="F15" i="15" s="1"/>
  <c r="I15" i="15"/>
  <c r="J15" i="15" s="1"/>
  <c r="H15" i="7"/>
  <c r="M15" i="7"/>
  <c r="P15" i="7" s="1"/>
  <c r="L15" i="7"/>
  <c r="D15" i="7"/>
  <c r="C15" i="7"/>
  <c r="N15" i="7"/>
  <c r="Q15" i="7" s="1"/>
  <c r="Z15" i="7"/>
  <c r="P15" i="15"/>
  <c r="AA15" i="15"/>
  <c r="AB15" i="15" s="1"/>
  <c r="AC15" i="15"/>
  <c r="A16" i="15"/>
  <c r="R16" i="12"/>
  <c r="Z16" i="12"/>
  <c r="Q16" i="12"/>
  <c r="N16" i="12"/>
  <c r="B16" i="12"/>
  <c r="V16" i="12"/>
  <c r="M16" i="12"/>
  <c r="S16" i="12"/>
  <c r="P16" i="12"/>
  <c r="O16" i="12"/>
  <c r="L16" i="12"/>
  <c r="K16" i="12"/>
  <c r="Y16" i="12"/>
  <c r="D16" i="12"/>
  <c r="C16" i="12"/>
  <c r="I15" i="7" l="1"/>
  <c r="J15" i="7" s="1"/>
  <c r="O15" i="7"/>
  <c r="U15" i="7" s="1"/>
  <c r="B15" i="7"/>
  <c r="S14" i="7"/>
  <c r="AD14" i="7"/>
  <c r="E16" i="12"/>
  <c r="F16" i="12" s="1"/>
  <c r="I16" i="12"/>
  <c r="J16" i="12" s="1"/>
  <c r="T16" i="12"/>
  <c r="U16" i="12"/>
  <c r="D16" i="15"/>
  <c r="G16" i="15"/>
  <c r="H16" i="15"/>
  <c r="A17" i="12"/>
  <c r="E15" i="7"/>
  <c r="A16" i="7"/>
  <c r="W16" i="12"/>
  <c r="X16" i="12" s="1"/>
  <c r="AA15" i="7"/>
  <c r="W16" i="15"/>
  <c r="O16" i="15"/>
  <c r="C16" i="15"/>
  <c r="AE16" i="15"/>
  <c r="V16" i="15"/>
  <c r="N16" i="15"/>
  <c r="B16" i="15"/>
  <c r="AD16" i="15"/>
  <c r="U16" i="15"/>
  <c r="M16" i="15"/>
  <c r="T16" i="15"/>
  <c r="L16" i="15"/>
  <c r="S16" i="15"/>
  <c r="K16" i="15"/>
  <c r="R16" i="15"/>
  <c r="Q16" i="15"/>
  <c r="Z16" i="15"/>
  <c r="K15" i="7" l="1"/>
  <c r="AB15" i="7" s="1"/>
  <c r="T14" i="7"/>
  <c r="AC14" i="7"/>
  <c r="AE14" i="7"/>
  <c r="F15" i="7"/>
  <c r="G15" i="7"/>
  <c r="R15" i="7"/>
  <c r="G17" i="12"/>
  <c r="H17" i="12"/>
  <c r="E16" i="15"/>
  <c r="F16" i="15" s="1"/>
  <c r="I16" i="15"/>
  <c r="J16" i="15" s="1"/>
  <c r="X16" i="15"/>
  <c r="Y16" i="15"/>
  <c r="K16" i="7"/>
  <c r="H16" i="7"/>
  <c r="AC16" i="15"/>
  <c r="P16" i="15"/>
  <c r="AA16" i="15"/>
  <c r="AB16" i="15" s="1"/>
  <c r="Z16" i="7"/>
  <c r="Q16" i="7"/>
  <c r="D16" i="7"/>
  <c r="C16" i="7"/>
  <c r="I16" i="7" s="1"/>
  <c r="J16" i="7" s="1"/>
  <c r="N16" i="7"/>
  <c r="B16" i="7"/>
  <c r="M16" i="7"/>
  <c r="P16" i="7" s="1"/>
  <c r="L16" i="7"/>
  <c r="O16" i="7" s="1"/>
  <c r="A17" i="15"/>
  <c r="V17" i="12"/>
  <c r="M17" i="12"/>
  <c r="L17" i="12"/>
  <c r="Z17" i="12"/>
  <c r="Q17" i="12"/>
  <c r="Y17" i="12"/>
  <c r="P17" i="12"/>
  <c r="D17" i="12"/>
  <c r="N17" i="12"/>
  <c r="K17" i="12"/>
  <c r="C17" i="12"/>
  <c r="B17" i="12"/>
  <c r="S17" i="12"/>
  <c r="R17" i="12"/>
  <c r="O17" i="12"/>
  <c r="U16" i="7" l="1"/>
  <c r="R16" i="7"/>
  <c r="S16" i="7" s="1"/>
  <c r="T16" i="7" s="1"/>
  <c r="V16" i="7" s="1"/>
  <c r="W16" i="7" s="1"/>
  <c r="S15" i="7"/>
  <c r="AD15" i="7"/>
  <c r="V14" i="7"/>
  <c r="W14" i="7" s="1"/>
  <c r="Y14" i="7"/>
  <c r="X14" i="7"/>
  <c r="T17" i="12"/>
  <c r="U17" i="12"/>
  <c r="E17" i="12"/>
  <c r="F17" i="12" s="1"/>
  <c r="I17" i="12"/>
  <c r="J17" i="12" s="1"/>
  <c r="D17" i="15"/>
  <c r="G17" i="15"/>
  <c r="H17" i="15"/>
  <c r="W17" i="12"/>
  <c r="X17" i="12" s="1"/>
  <c r="AE17" i="15"/>
  <c r="V17" i="15"/>
  <c r="N17" i="15"/>
  <c r="B17" i="15"/>
  <c r="AD17" i="15"/>
  <c r="U17" i="15"/>
  <c r="M17" i="15"/>
  <c r="T17" i="15"/>
  <c r="L17" i="15"/>
  <c r="S17" i="15"/>
  <c r="K17" i="15"/>
  <c r="R17" i="15"/>
  <c r="Z17" i="15"/>
  <c r="Q17" i="15"/>
  <c r="W17" i="15"/>
  <c r="O17" i="15"/>
  <c r="C17" i="15"/>
  <c r="E16" i="7"/>
  <c r="A17" i="7"/>
  <c r="A18" i="12"/>
  <c r="AA16" i="7"/>
  <c r="AB16" i="7" s="1"/>
  <c r="AC16" i="7" l="1"/>
  <c r="AE16" i="7"/>
  <c r="F16" i="7"/>
  <c r="G16" i="7"/>
  <c r="AD16" i="7"/>
  <c r="T15" i="7"/>
  <c r="AC15" i="7"/>
  <c r="AE15" i="7"/>
  <c r="G18" i="12"/>
  <c r="H18" i="12"/>
  <c r="E17" i="15"/>
  <c r="F17" i="15" s="1"/>
  <c r="I17" i="15"/>
  <c r="J17" i="15" s="1"/>
  <c r="X17" i="15"/>
  <c r="Y17" i="15"/>
  <c r="H17" i="7"/>
  <c r="Y18" i="12"/>
  <c r="P18" i="12"/>
  <c r="D18" i="12"/>
  <c r="O18" i="12"/>
  <c r="C18" i="12"/>
  <c r="L18" i="12"/>
  <c r="S18" i="12"/>
  <c r="K18" i="12"/>
  <c r="Z18" i="12"/>
  <c r="B18" i="12"/>
  <c r="V18" i="12"/>
  <c r="R18" i="12"/>
  <c r="Q18" i="12"/>
  <c r="N18" i="12"/>
  <c r="M18" i="12"/>
  <c r="Z17" i="7"/>
  <c r="D17" i="7"/>
  <c r="O17" i="7"/>
  <c r="C17" i="7"/>
  <c r="I17" i="7" s="1"/>
  <c r="J17" i="7" s="1"/>
  <c r="M17" i="7"/>
  <c r="N17" i="7"/>
  <c r="Q17" i="7" s="1"/>
  <c r="B17" i="7"/>
  <c r="L17" i="7"/>
  <c r="P17" i="15"/>
  <c r="AA17" i="15"/>
  <c r="AB17" i="15" s="1"/>
  <c r="A18" i="15"/>
  <c r="AC17" i="15"/>
  <c r="K17" i="7" l="1"/>
  <c r="Y16" i="7"/>
  <c r="X16" i="7"/>
  <c r="P17" i="7"/>
  <c r="U17" i="7" s="1"/>
  <c r="V15" i="7"/>
  <c r="W15" i="7" s="1"/>
  <c r="X15" i="7"/>
  <c r="Y15" i="7"/>
  <c r="E18" i="12"/>
  <c r="F18" i="12" s="1"/>
  <c r="I18" i="12"/>
  <c r="J18" i="12" s="1"/>
  <c r="T18" i="12"/>
  <c r="U18" i="12"/>
  <c r="D18" i="15"/>
  <c r="G18" i="15"/>
  <c r="H18" i="15"/>
  <c r="T18" i="15"/>
  <c r="L18" i="15"/>
  <c r="S18" i="15"/>
  <c r="K18" i="15"/>
  <c r="R18" i="15"/>
  <c r="Z18" i="15"/>
  <c r="Q18" i="15"/>
  <c r="W18" i="15"/>
  <c r="O18" i="15"/>
  <c r="C18" i="15"/>
  <c r="AE18" i="15"/>
  <c r="V18" i="15"/>
  <c r="N18" i="15"/>
  <c r="B18" i="15"/>
  <c r="AD18" i="15"/>
  <c r="U18" i="15"/>
  <c r="M18" i="15"/>
  <c r="E17" i="7"/>
  <c r="A18" i="7"/>
  <c r="A19" i="12"/>
  <c r="AA17" i="7"/>
  <c r="AB17" i="7" s="1"/>
  <c r="W18" i="12"/>
  <c r="X18" i="12" s="1"/>
  <c r="F17" i="7" l="1"/>
  <c r="G17" i="7"/>
  <c r="R17" i="7"/>
  <c r="G19" i="12"/>
  <c r="H19" i="12"/>
  <c r="E18" i="15"/>
  <c r="F18" i="15" s="1"/>
  <c r="I18" i="15"/>
  <c r="J18" i="15" s="1"/>
  <c r="X18" i="15"/>
  <c r="Y18" i="15"/>
  <c r="H18" i="7"/>
  <c r="P18" i="15"/>
  <c r="AA18" i="15"/>
  <c r="AB18" i="15" s="1"/>
  <c r="S19" i="12"/>
  <c r="K19" i="12"/>
  <c r="R19" i="12"/>
  <c r="O19" i="12"/>
  <c r="C19" i="12"/>
  <c r="N19" i="12"/>
  <c r="B19" i="12"/>
  <c r="Q19" i="12"/>
  <c r="P19" i="12"/>
  <c r="M19" i="12"/>
  <c r="L19" i="12"/>
  <c r="Z19" i="12"/>
  <c r="Y19" i="12"/>
  <c r="D19" i="12"/>
  <c r="V19" i="12"/>
  <c r="C18" i="7"/>
  <c r="N18" i="7"/>
  <c r="M18" i="7"/>
  <c r="P18" i="7" s="1"/>
  <c r="L18" i="7"/>
  <c r="O18" i="7" s="1"/>
  <c r="Z18" i="7"/>
  <c r="D18" i="7"/>
  <c r="A19" i="15"/>
  <c r="AC18" i="15"/>
  <c r="I18" i="7" l="1"/>
  <c r="S17" i="7"/>
  <c r="AD17" i="7"/>
  <c r="Q18" i="7"/>
  <c r="U18" i="7" s="1"/>
  <c r="B18" i="7"/>
  <c r="E19" i="12"/>
  <c r="F19" i="12" s="1"/>
  <c r="I19" i="12"/>
  <c r="J19" i="12" s="1"/>
  <c r="T19" i="12"/>
  <c r="U19" i="12"/>
  <c r="D19" i="15"/>
  <c r="G19" i="15"/>
  <c r="H19" i="15"/>
  <c r="A20" i="12"/>
  <c r="R19" i="15"/>
  <c r="Z19" i="15"/>
  <c r="Q19" i="15"/>
  <c r="W19" i="15"/>
  <c r="O19" i="15"/>
  <c r="C19" i="15"/>
  <c r="AE19" i="15"/>
  <c r="V19" i="15"/>
  <c r="N19" i="15"/>
  <c r="B19" i="15"/>
  <c r="AD19" i="15"/>
  <c r="U19" i="15"/>
  <c r="M19" i="15"/>
  <c r="T19" i="15"/>
  <c r="L19" i="15"/>
  <c r="S19" i="15"/>
  <c r="K19" i="15"/>
  <c r="A19" i="7"/>
  <c r="E18" i="7"/>
  <c r="AA18" i="7"/>
  <c r="AB18" i="7" s="1"/>
  <c r="W19" i="12"/>
  <c r="X19" i="12" s="1"/>
  <c r="F18" i="7" l="1"/>
  <c r="G18" i="7"/>
  <c r="J18" i="7"/>
  <c r="K18" i="7"/>
  <c r="T17" i="7"/>
  <c r="AE17" i="7"/>
  <c r="AC17" i="7"/>
  <c r="R18" i="7"/>
  <c r="G20" i="12"/>
  <c r="H20" i="12"/>
  <c r="E19" i="15"/>
  <c r="F19" i="15" s="1"/>
  <c r="I19" i="15"/>
  <c r="J19" i="15" s="1"/>
  <c r="X19" i="15"/>
  <c r="Y19" i="15"/>
  <c r="H19" i="7"/>
  <c r="M19" i="7"/>
  <c r="L19" i="7"/>
  <c r="D19" i="7"/>
  <c r="C19" i="7"/>
  <c r="I19" i="7" s="1"/>
  <c r="J19" i="7" s="1"/>
  <c r="Z19" i="7"/>
  <c r="N19" i="7"/>
  <c r="B19" i="7"/>
  <c r="Q19" i="7"/>
  <c r="P19" i="15"/>
  <c r="AA19" i="15"/>
  <c r="AB19" i="15" s="1"/>
  <c r="AC19" i="15"/>
  <c r="A20" i="15"/>
  <c r="N20" i="12"/>
  <c r="B20" i="12"/>
  <c r="V20" i="12"/>
  <c r="M20" i="12"/>
  <c r="R20" i="12"/>
  <c r="Z20" i="12"/>
  <c r="Q20" i="12"/>
  <c r="O20" i="12"/>
  <c r="L20" i="12"/>
  <c r="K20" i="12"/>
  <c r="Y20" i="12"/>
  <c r="D20" i="12"/>
  <c r="C20" i="12"/>
  <c r="S20" i="12"/>
  <c r="P20" i="12"/>
  <c r="O19" i="7" l="1"/>
  <c r="U19" i="7" s="1"/>
  <c r="V17" i="7"/>
  <c r="W17" i="7" s="1"/>
  <c r="Y17" i="7"/>
  <c r="X17" i="7"/>
  <c r="P19" i="7"/>
  <c r="K19" i="7"/>
  <c r="S18" i="7"/>
  <c r="AD18" i="7"/>
  <c r="T20" i="12"/>
  <c r="U20" i="12"/>
  <c r="E20" i="12"/>
  <c r="F20" i="12" s="1"/>
  <c r="I20" i="12"/>
  <c r="J20" i="12" s="1"/>
  <c r="D20" i="15"/>
  <c r="G20" i="15"/>
  <c r="H20" i="15"/>
  <c r="E19" i="7"/>
  <c r="A20" i="7"/>
  <c r="A21" i="12"/>
  <c r="W20" i="12"/>
  <c r="X20" i="12" s="1"/>
  <c r="AA19" i="7"/>
  <c r="AB19" i="7" s="1"/>
  <c r="W20" i="15"/>
  <c r="O20" i="15"/>
  <c r="C20" i="15"/>
  <c r="AE20" i="15"/>
  <c r="V20" i="15"/>
  <c r="N20" i="15"/>
  <c r="B20" i="15"/>
  <c r="AD20" i="15"/>
  <c r="U20" i="15"/>
  <c r="M20" i="15"/>
  <c r="T20" i="15"/>
  <c r="L20" i="15"/>
  <c r="S20" i="15"/>
  <c r="K20" i="15"/>
  <c r="R20" i="15"/>
  <c r="Z20" i="15"/>
  <c r="Q20" i="15"/>
  <c r="T18" i="7" l="1"/>
  <c r="AC18" i="7"/>
  <c r="AE18" i="7"/>
  <c r="F19" i="7"/>
  <c r="G19" i="7"/>
  <c r="R19" i="7"/>
  <c r="G21" i="12"/>
  <c r="H21" i="12"/>
  <c r="E20" i="15"/>
  <c r="F20" i="15" s="1"/>
  <c r="I20" i="15"/>
  <c r="J20" i="15" s="1"/>
  <c r="X20" i="15"/>
  <c r="Y20" i="15"/>
  <c r="H20" i="7"/>
  <c r="AC20" i="15"/>
  <c r="Z21" i="12"/>
  <c r="Q21" i="12"/>
  <c r="Y21" i="12"/>
  <c r="P21" i="12"/>
  <c r="D21" i="12"/>
  <c r="V21" i="12"/>
  <c r="M21" i="12"/>
  <c r="L21" i="12"/>
  <c r="C21" i="12"/>
  <c r="B21" i="12"/>
  <c r="S21" i="12"/>
  <c r="R21" i="12"/>
  <c r="O21" i="12"/>
  <c r="N21" i="12"/>
  <c r="K21" i="12"/>
  <c r="C20" i="7"/>
  <c r="I20" i="7" s="1"/>
  <c r="J20" i="7" s="1"/>
  <c r="Z20" i="7"/>
  <c r="D20" i="7"/>
  <c r="N20" i="7"/>
  <c r="B20" i="7"/>
  <c r="M20" i="7"/>
  <c r="P20" i="7" s="1"/>
  <c r="L20" i="7"/>
  <c r="O20" i="7" s="1"/>
  <c r="A21" i="15"/>
  <c r="P20" i="15"/>
  <c r="AA20" i="15"/>
  <c r="AB20" i="15" s="1"/>
  <c r="K20" i="7" l="1"/>
  <c r="AD19" i="7"/>
  <c r="S19" i="7"/>
  <c r="Q20" i="7"/>
  <c r="U20" i="7" s="1"/>
  <c r="V18" i="7"/>
  <c r="W18" i="7" s="1"/>
  <c r="X18" i="7"/>
  <c r="Y18" i="7"/>
  <c r="T21" i="12"/>
  <c r="U21" i="12"/>
  <c r="E21" i="12"/>
  <c r="F21" i="12" s="1"/>
  <c r="I21" i="12"/>
  <c r="J21" i="12" s="1"/>
  <c r="D21" i="15"/>
  <c r="G21" i="15"/>
  <c r="H21" i="15"/>
  <c r="AA20" i="7"/>
  <c r="AB20" i="7" s="1"/>
  <c r="AE21" i="15"/>
  <c r="V21" i="15"/>
  <c r="N21" i="15"/>
  <c r="B21" i="15"/>
  <c r="AD21" i="15"/>
  <c r="U21" i="15"/>
  <c r="M21" i="15"/>
  <c r="T21" i="15"/>
  <c r="L21" i="15"/>
  <c r="S21" i="15"/>
  <c r="K21" i="15"/>
  <c r="R21" i="15"/>
  <c r="Z21" i="15"/>
  <c r="Q21" i="15"/>
  <c r="O21" i="15"/>
  <c r="C21" i="15"/>
  <c r="W21" i="15"/>
  <c r="E20" i="7"/>
  <c r="A21" i="7"/>
  <c r="W21" i="12"/>
  <c r="X21" i="12" s="1"/>
  <c r="A22" i="12"/>
  <c r="F20" i="7" l="1"/>
  <c r="G20" i="7"/>
  <c r="T19" i="7"/>
  <c r="AC19" i="7"/>
  <c r="AE19" i="7"/>
  <c r="R20" i="7"/>
  <c r="G22" i="12"/>
  <c r="H22" i="12"/>
  <c r="X21" i="15"/>
  <c r="Y21" i="15"/>
  <c r="E21" i="15"/>
  <c r="F21" i="15" s="1"/>
  <c r="I21" i="15"/>
  <c r="J21" i="15" s="1"/>
  <c r="H21" i="7"/>
  <c r="Z21" i="7"/>
  <c r="M21" i="7"/>
  <c r="P21" i="7"/>
  <c r="D21" i="7"/>
  <c r="C21" i="7"/>
  <c r="I21" i="7" s="1"/>
  <c r="J21" i="7" s="1"/>
  <c r="N21" i="7"/>
  <c r="Q21" i="7" s="1"/>
  <c r="B21" i="7"/>
  <c r="L21" i="7"/>
  <c r="O21" i="7" s="1"/>
  <c r="U21" i="7" s="1"/>
  <c r="P21" i="15"/>
  <c r="AA21" i="15"/>
  <c r="AB21" i="15" s="1"/>
  <c r="AC21" i="15"/>
  <c r="A22" i="15"/>
  <c r="L22" i="12"/>
  <c r="S22" i="12"/>
  <c r="K22" i="12"/>
  <c r="Y22" i="12"/>
  <c r="P22" i="12"/>
  <c r="D22" i="12"/>
  <c r="O22" i="12"/>
  <c r="C22" i="12"/>
  <c r="V22" i="12"/>
  <c r="R22" i="12"/>
  <c r="Q22" i="12"/>
  <c r="N22" i="12"/>
  <c r="M22" i="12"/>
  <c r="Z22" i="12"/>
  <c r="B22" i="12"/>
  <c r="R21" i="7" l="1"/>
  <c r="V19" i="7"/>
  <c r="W19" i="7" s="1"/>
  <c r="X19" i="7"/>
  <c r="Y19" i="7"/>
  <c r="K21" i="7"/>
  <c r="S20" i="7"/>
  <c r="AD20" i="7"/>
  <c r="E22" i="12"/>
  <c r="F22" i="12" s="1"/>
  <c r="I22" i="12"/>
  <c r="J22" i="12" s="1"/>
  <c r="T22" i="12"/>
  <c r="U22" i="12"/>
  <c r="D22" i="15"/>
  <c r="G22" i="15"/>
  <c r="H22" i="15"/>
  <c r="E21" i="7"/>
  <c r="A22" i="7"/>
  <c r="W22" i="12"/>
  <c r="X22" i="12" s="1"/>
  <c r="AA21" i="7"/>
  <c r="AB21" i="7" s="1"/>
  <c r="A23" i="12"/>
  <c r="T22" i="15"/>
  <c r="L22" i="15"/>
  <c r="S22" i="15"/>
  <c r="K22" i="15"/>
  <c r="R22" i="15"/>
  <c r="Z22" i="15"/>
  <c r="Q22" i="15"/>
  <c r="W22" i="15"/>
  <c r="O22" i="15"/>
  <c r="C22" i="15"/>
  <c r="AE22" i="15"/>
  <c r="V22" i="15"/>
  <c r="N22" i="15"/>
  <c r="B22" i="15"/>
  <c r="AD22" i="15"/>
  <c r="U22" i="15"/>
  <c r="M22" i="15"/>
  <c r="T20" i="7" l="1"/>
  <c r="AC20" i="7"/>
  <c r="AE20" i="7"/>
  <c r="F21" i="7"/>
  <c r="G21" i="7"/>
  <c r="AD21" i="7"/>
  <c r="S21" i="7"/>
  <c r="G23" i="12"/>
  <c r="H23" i="12"/>
  <c r="E22" i="15"/>
  <c r="F22" i="15" s="1"/>
  <c r="I22" i="15"/>
  <c r="J22" i="15" s="1"/>
  <c r="X22" i="15"/>
  <c r="Y22" i="15"/>
  <c r="H22" i="7"/>
  <c r="P22" i="15"/>
  <c r="AA22" i="15"/>
  <c r="AB22" i="15" s="1"/>
  <c r="O23" i="12"/>
  <c r="C23" i="12"/>
  <c r="N23" i="12"/>
  <c r="B23" i="12"/>
  <c r="S23" i="12"/>
  <c r="K23" i="12"/>
  <c r="R23" i="12"/>
  <c r="P23" i="12"/>
  <c r="M23" i="12"/>
  <c r="L23" i="12"/>
  <c r="Z23" i="12"/>
  <c r="Y23" i="12"/>
  <c r="D23" i="12"/>
  <c r="V23" i="12"/>
  <c r="Q23" i="12"/>
  <c r="A23" i="15"/>
  <c r="AC22" i="15"/>
  <c r="C22" i="7"/>
  <c r="I22" i="7" s="1"/>
  <c r="J22" i="7" s="1"/>
  <c r="N22" i="7"/>
  <c r="Q22" i="7" s="1"/>
  <c r="M22" i="7"/>
  <c r="P22" i="7" s="1"/>
  <c r="L22" i="7"/>
  <c r="Z22" i="7"/>
  <c r="D22" i="7"/>
  <c r="K22" i="7" l="1"/>
  <c r="T21" i="7"/>
  <c r="V21" i="7" s="1"/>
  <c r="W21" i="7" s="1"/>
  <c r="AC21" i="7"/>
  <c r="O22" i="7"/>
  <c r="B22" i="7"/>
  <c r="AA22" i="7" s="1"/>
  <c r="AB22" i="7" s="1"/>
  <c r="AE21" i="7"/>
  <c r="V20" i="7"/>
  <c r="W20" i="7" s="1"/>
  <c r="X20" i="7"/>
  <c r="X21" i="7"/>
  <c r="Y20" i="7"/>
  <c r="E23" i="12"/>
  <c r="F23" i="12" s="1"/>
  <c r="I23" i="12"/>
  <c r="J23" i="12" s="1"/>
  <c r="T23" i="12"/>
  <c r="U23" i="12"/>
  <c r="D23" i="15"/>
  <c r="G23" i="15"/>
  <c r="H23" i="15"/>
  <c r="A23" i="7"/>
  <c r="E22" i="7"/>
  <c r="W23" i="12"/>
  <c r="X23" i="12" s="1"/>
  <c r="A24" i="12"/>
  <c r="R23" i="15"/>
  <c r="Z23" i="15"/>
  <c r="Q23" i="15"/>
  <c r="W23" i="15"/>
  <c r="O23" i="15"/>
  <c r="C23" i="15"/>
  <c r="AE23" i="15"/>
  <c r="V23" i="15"/>
  <c r="N23" i="15"/>
  <c r="B23" i="15"/>
  <c r="AD23" i="15"/>
  <c r="U23" i="15"/>
  <c r="M23" i="15"/>
  <c r="T23" i="15"/>
  <c r="L23" i="15"/>
  <c r="S23" i="15"/>
  <c r="K23" i="15"/>
  <c r="F22" i="7" l="1"/>
  <c r="G22" i="7"/>
  <c r="Y21" i="7"/>
  <c r="U22" i="7"/>
  <c r="R22" i="7"/>
  <c r="G24" i="12"/>
  <c r="H24" i="12"/>
  <c r="E23" i="15"/>
  <c r="F23" i="15" s="1"/>
  <c r="I23" i="15"/>
  <c r="J23" i="15" s="1"/>
  <c r="X23" i="15"/>
  <c r="Y23" i="15"/>
  <c r="H23" i="7"/>
  <c r="AC23" i="15"/>
  <c r="A24" i="15"/>
  <c r="R24" i="12"/>
  <c r="Z24" i="12"/>
  <c r="Q24" i="12"/>
  <c r="N24" i="12"/>
  <c r="B24" i="12"/>
  <c r="V24" i="12"/>
  <c r="M24" i="12"/>
  <c r="K24" i="12"/>
  <c r="Y24" i="12"/>
  <c r="D24" i="12"/>
  <c r="C24" i="12"/>
  <c r="S24" i="12"/>
  <c r="P24" i="12"/>
  <c r="O24" i="12"/>
  <c r="L24" i="12"/>
  <c r="P23" i="15"/>
  <c r="AA23" i="15"/>
  <c r="AB23" i="15" s="1"/>
  <c r="M23" i="7"/>
  <c r="L23" i="7"/>
  <c r="Z23" i="7"/>
  <c r="D23" i="7"/>
  <c r="C23" i="7"/>
  <c r="I23" i="7" s="1"/>
  <c r="J23" i="7" s="1"/>
  <c r="N23" i="7"/>
  <c r="Q23" i="7" s="1"/>
  <c r="O23" i="7" l="1"/>
  <c r="U23" i="7" s="1"/>
  <c r="AD22" i="7"/>
  <c r="S22" i="7"/>
  <c r="P23" i="7"/>
  <c r="K23" i="7"/>
  <c r="B23" i="7"/>
  <c r="T24" i="12"/>
  <c r="U24" i="12"/>
  <c r="E24" i="12"/>
  <c r="F24" i="12" s="1"/>
  <c r="I24" i="12"/>
  <c r="J24" i="12" s="1"/>
  <c r="D24" i="15"/>
  <c r="G24" i="15"/>
  <c r="H24" i="15"/>
  <c r="AA23" i="7"/>
  <c r="AB23" i="7" s="1"/>
  <c r="W24" i="12"/>
  <c r="X24" i="12" s="1"/>
  <c r="A25" i="12"/>
  <c r="A24" i="7"/>
  <c r="E23" i="7"/>
  <c r="W24" i="15"/>
  <c r="O24" i="15"/>
  <c r="C24" i="15"/>
  <c r="AE24" i="15"/>
  <c r="V24" i="15"/>
  <c r="N24" i="15"/>
  <c r="B24" i="15"/>
  <c r="AD24" i="15"/>
  <c r="U24" i="15"/>
  <c r="M24" i="15"/>
  <c r="T24" i="15"/>
  <c r="L24" i="15"/>
  <c r="S24" i="15"/>
  <c r="K24" i="15"/>
  <c r="R24" i="15"/>
  <c r="Z24" i="15"/>
  <c r="Q24" i="15"/>
  <c r="F23" i="7" l="1"/>
  <c r="G23" i="7"/>
  <c r="T22" i="7"/>
  <c r="AC22" i="7"/>
  <c r="AE22" i="7"/>
  <c r="R23" i="7"/>
  <c r="G25" i="12"/>
  <c r="H25" i="12"/>
  <c r="E24" i="15"/>
  <c r="F24" i="15" s="1"/>
  <c r="I24" i="15"/>
  <c r="J24" i="15" s="1"/>
  <c r="X24" i="15"/>
  <c r="Y24" i="15"/>
  <c r="H24" i="7"/>
  <c r="AC24" i="15"/>
  <c r="Z24" i="7"/>
  <c r="D24" i="7"/>
  <c r="N24" i="7"/>
  <c r="Q24" i="7" s="1"/>
  <c r="B24" i="7"/>
  <c r="M24" i="7"/>
  <c r="P24" i="7" s="1"/>
  <c r="L24" i="7"/>
  <c r="O24" i="7" s="1"/>
  <c r="C24" i="7"/>
  <c r="I24" i="7" s="1"/>
  <c r="J24" i="7" s="1"/>
  <c r="P24" i="15"/>
  <c r="AA24" i="15"/>
  <c r="AB24" i="15" s="1"/>
  <c r="A25" i="15"/>
  <c r="V25" i="12"/>
  <c r="M25" i="12"/>
  <c r="L25" i="12"/>
  <c r="Z25" i="12"/>
  <c r="Q25" i="12"/>
  <c r="Y25" i="12"/>
  <c r="P25" i="12"/>
  <c r="D25" i="12"/>
  <c r="B25" i="12"/>
  <c r="S25" i="12"/>
  <c r="R25" i="12"/>
  <c r="O25" i="12"/>
  <c r="N25" i="12"/>
  <c r="K25" i="12"/>
  <c r="C25" i="12"/>
  <c r="R24" i="7" l="1"/>
  <c r="U24" i="7"/>
  <c r="K24" i="7"/>
  <c r="AD23" i="7"/>
  <c r="S23" i="7"/>
  <c r="V22" i="7"/>
  <c r="W22" i="7" s="1"/>
  <c r="X22" i="7"/>
  <c r="Y22" i="7"/>
  <c r="E25" i="12"/>
  <c r="F25" i="12" s="1"/>
  <c r="I25" i="12"/>
  <c r="J25" i="12" s="1"/>
  <c r="T25" i="12"/>
  <c r="U25" i="12"/>
  <c r="D25" i="15"/>
  <c r="G25" i="15"/>
  <c r="H25" i="15"/>
  <c r="A26" i="12"/>
  <c r="AA24" i="7"/>
  <c r="AB24" i="7" s="1"/>
  <c r="AE25" i="15"/>
  <c r="V25" i="15"/>
  <c r="N25" i="15"/>
  <c r="B25" i="15"/>
  <c r="AD25" i="15"/>
  <c r="U25" i="15"/>
  <c r="M25" i="15"/>
  <c r="T25" i="15"/>
  <c r="L25" i="15"/>
  <c r="S25" i="15"/>
  <c r="K25" i="15"/>
  <c r="R25" i="15"/>
  <c r="Z25" i="15"/>
  <c r="Q25" i="15"/>
  <c r="W25" i="15"/>
  <c r="O25" i="15"/>
  <c r="C25" i="15"/>
  <c r="E24" i="7"/>
  <c r="A25" i="7"/>
  <c r="W25" i="12"/>
  <c r="X25" i="12" s="1"/>
  <c r="F24" i="7" l="1"/>
  <c r="G24" i="7"/>
  <c r="T23" i="7"/>
  <c r="AC23" i="7"/>
  <c r="AE24" i="7"/>
  <c r="AE23" i="7"/>
  <c r="S24" i="7"/>
  <c r="AD24" i="7"/>
  <c r="G26" i="12"/>
  <c r="H26" i="12"/>
  <c r="X25" i="15"/>
  <c r="Y25" i="15"/>
  <c r="E25" i="15"/>
  <c r="F25" i="15" s="1"/>
  <c r="I25" i="15"/>
  <c r="J25" i="15" s="1"/>
  <c r="H25" i="7"/>
  <c r="Z25" i="7"/>
  <c r="P25" i="7"/>
  <c r="D25" i="7"/>
  <c r="C25" i="7"/>
  <c r="I25" i="7" s="1"/>
  <c r="J25" i="7" s="1"/>
  <c r="N25" i="7"/>
  <c r="Q25" i="7" s="1"/>
  <c r="B25" i="7"/>
  <c r="L25" i="7"/>
  <c r="O25" i="7" s="1"/>
  <c r="M25" i="7"/>
  <c r="P25" i="15"/>
  <c r="AA25" i="15"/>
  <c r="AB25" i="15" s="1"/>
  <c r="AC25" i="15"/>
  <c r="A26" i="15"/>
  <c r="Y26" i="12"/>
  <c r="P26" i="12"/>
  <c r="D26" i="12"/>
  <c r="O26" i="12"/>
  <c r="C26" i="12"/>
  <c r="L26" i="12"/>
  <c r="S26" i="12"/>
  <c r="K26" i="12"/>
  <c r="Q26" i="12"/>
  <c r="N26" i="12"/>
  <c r="M26" i="12"/>
  <c r="Z26" i="12"/>
  <c r="B26" i="12"/>
  <c r="V26" i="12"/>
  <c r="R26" i="12"/>
  <c r="R25" i="7" l="1"/>
  <c r="U25" i="7"/>
  <c r="K25" i="7"/>
  <c r="T24" i="7"/>
  <c r="V24" i="7" s="1"/>
  <c r="W24" i="7" s="1"/>
  <c r="AC24" i="7"/>
  <c r="V23" i="7"/>
  <c r="W23" i="7" s="1"/>
  <c r="X23" i="7"/>
  <c r="X24" i="7"/>
  <c r="Y23" i="7"/>
  <c r="E26" i="12"/>
  <c r="F26" i="12" s="1"/>
  <c r="I26" i="12"/>
  <c r="J26" i="12" s="1"/>
  <c r="T26" i="12"/>
  <c r="U26" i="12"/>
  <c r="D26" i="15"/>
  <c r="G26" i="15"/>
  <c r="H26" i="15"/>
  <c r="AA25" i="7"/>
  <c r="AB25" i="7" s="1"/>
  <c r="W26" i="12"/>
  <c r="X26" i="12" s="1"/>
  <c r="E25" i="7"/>
  <c r="A26" i="7"/>
  <c r="A27" i="12"/>
  <c r="T26" i="15"/>
  <c r="L26" i="15"/>
  <c r="S26" i="15"/>
  <c r="K26" i="15"/>
  <c r="R26" i="15"/>
  <c r="Z26" i="15"/>
  <c r="Q26" i="15"/>
  <c r="W26" i="15"/>
  <c r="O26" i="15"/>
  <c r="C26" i="15"/>
  <c r="AE26" i="15"/>
  <c r="V26" i="15"/>
  <c r="N26" i="15"/>
  <c r="B26" i="15"/>
  <c r="M26" i="15"/>
  <c r="AD26" i="15"/>
  <c r="U26" i="15"/>
  <c r="F25" i="7" l="1"/>
  <c r="G25" i="7"/>
  <c r="Y24" i="7"/>
  <c r="AD25" i="7"/>
  <c r="S25" i="7"/>
  <c r="G27" i="12"/>
  <c r="H27" i="12"/>
  <c r="E26" i="15"/>
  <c r="F26" i="15" s="1"/>
  <c r="I26" i="15"/>
  <c r="J26" i="15" s="1"/>
  <c r="X26" i="15"/>
  <c r="Y26" i="15"/>
  <c r="H26" i="7"/>
  <c r="S27" i="12"/>
  <c r="K27" i="12"/>
  <c r="R27" i="12"/>
  <c r="O27" i="12"/>
  <c r="C27" i="12"/>
  <c r="N27" i="12"/>
  <c r="B27" i="12"/>
  <c r="L27" i="12"/>
  <c r="Z27" i="12"/>
  <c r="Y27" i="12"/>
  <c r="D27" i="12"/>
  <c r="V27" i="12"/>
  <c r="Q27" i="12"/>
  <c r="P27" i="12"/>
  <c r="M27" i="12"/>
  <c r="C26" i="7"/>
  <c r="N26" i="7"/>
  <c r="B26" i="7"/>
  <c r="M26" i="7"/>
  <c r="L26" i="7"/>
  <c r="O26" i="7" s="1"/>
  <c r="Z26" i="7"/>
  <c r="Q26" i="7"/>
  <c r="P26" i="7"/>
  <c r="D26" i="7"/>
  <c r="P26" i="15"/>
  <c r="AA26" i="15"/>
  <c r="AB26" i="15" s="1"/>
  <c r="A27" i="15"/>
  <c r="AC26" i="15"/>
  <c r="R26" i="7" l="1"/>
  <c r="U26" i="7"/>
  <c r="I26" i="7"/>
  <c r="T25" i="7"/>
  <c r="AE25" i="7"/>
  <c r="AC25" i="7"/>
  <c r="E27" i="12"/>
  <c r="F27" i="12" s="1"/>
  <c r="I27" i="12"/>
  <c r="J27" i="12" s="1"/>
  <c r="T27" i="12"/>
  <c r="U27" i="12"/>
  <c r="D27" i="15"/>
  <c r="G27" i="15"/>
  <c r="H27" i="15"/>
  <c r="R27" i="15"/>
  <c r="Z27" i="15"/>
  <c r="Q27" i="15"/>
  <c r="W27" i="15"/>
  <c r="O27" i="15"/>
  <c r="C27" i="15"/>
  <c r="AE27" i="15"/>
  <c r="V27" i="15"/>
  <c r="N27" i="15"/>
  <c r="B27" i="15"/>
  <c r="AD27" i="15"/>
  <c r="U27" i="15"/>
  <c r="M27" i="15"/>
  <c r="T27" i="15"/>
  <c r="L27" i="15"/>
  <c r="S27" i="15"/>
  <c r="K27" i="15"/>
  <c r="AA26" i="7"/>
  <c r="AB26" i="7" s="1"/>
  <c r="W27" i="12"/>
  <c r="X27" i="12" s="1"/>
  <c r="A28" i="12"/>
  <c r="A27" i="7"/>
  <c r="E26" i="7"/>
  <c r="F26" i="7" l="1"/>
  <c r="G26" i="7"/>
  <c r="V25" i="7"/>
  <c r="W25" i="7" s="1"/>
  <c r="X25" i="7"/>
  <c r="Y25" i="7"/>
  <c r="J26" i="7"/>
  <c r="K26" i="7"/>
  <c r="S26" i="7"/>
  <c r="AD26" i="7"/>
  <c r="G28" i="12"/>
  <c r="H28" i="12"/>
  <c r="E27" i="15"/>
  <c r="F27" i="15" s="1"/>
  <c r="I27" i="15"/>
  <c r="J27" i="15" s="1"/>
  <c r="X27" i="15"/>
  <c r="Y27" i="15"/>
  <c r="H27" i="7"/>
  <c r="N28" i="12"/>
  <c r="B28" i="12"/>
  <c r="V28" i="12"/>
  <c r="M28" i="12"/>
  <c r="R28" i="12"/>
  <c r="Z28" i="12"/>
  <c r="Q28" i="12"/>
  <c r="C28" i="12"/>
  <c r="S28" i="12"/>
  <c r="P28" i="12"/>
  <c r="O28" i="12"/>
  <c r="L28" i="12"/>
  <c r="K28" i="12"/>
  <c r="D28" i="12"/>
  <c r="Y28" i="12"/>
  <c r="P27" i="15"/>
  <c r="AA27" i="15"/>
  <c r="AB27" i="15" s="1"/>
  <c r="A28" i="15"/>
  <c r="M27" i="7"/>
  <c r="L27" i="7"/>
  <c r="O27" i="7" s="1"/>
  <c r="U27" i="7" s="1"/>
  <c r="Z27" i="7"/>
  <c r="P27" i="7"/>
  <c r="D27" i="7"/>
  <c r="C27" i="7"/>
  <c r="I27" i="7" s="1"/>
  <c r="J27" i="7" s="1"/>
  <c r="N27" i="7"/>
  <c r="Q27" i="7" s="1"/>
  <c r="B27" i="7"/>
  <c r="AC27" i="15"/>
  <c r="R27" i="7" l="1"/>
  <c r="K27" i="7"/>
  <c r="AE26" i="7"/>
  <c r="T26" i="7"/>
  <c r="AC26" i="7"/>
  <c r="T28" i="12"/>
  <c r="U28" i="12"/>
  <c r="E28" i="12"/>
  <c r="F28" i="12" s="1"/>
  <c r="I28" i="12"/>
  <c r="J28" i="12" s="1"/>
  <c r="D28" i="15"/>
  <c r="G28" i="15"/>
  <c r="H28" i="15"/>
  <c r="A29" i="12"/>
  <c r="AA27" i="7"/>
  <c r="AB27" i="7" s="1"/>
  <c r="W28" i="15"/>
  <c r="O28" i="15"/>
  <c r="C28" i="15"/>
  <c r="AE28" i="15"/>
  <c r="V28" i="15"/>
  <c r="N28" i="15"/>
  <c r="B28" i="15"/>
  <c r="AD28" i="15"/>
  <c r="U28" i="15"/>
  <c r="M28" i="15"/>
  <c r="T28" i="15"/>
  <c r="L28" i="15"/>
  <c r="S28" i="15"/>
  <c r="K28" i="15"/>
  <c r="R28" i="15"/>
  <c r="Z28" i="15"/>
  <c r="Q28" i="15"/>
  <c r="W28" i="12"/>
  <c r="X28" i="12" s="1"/>
  <c r="E27" i="7"/>
  <c r="A28" i="7"/>
  <c r="V26" i="7" l="1"/>
  <c r="W26" i="7" s="1"/>
  <c r="X26" i="7"/>
  <c r="Y26" i="7"/>
  <c r="F27" i="7"/>
  <c r="G27" i="7"/>
  <c r="S27" i="7"/>
  <c r="AD27" i="7"/>
  <c r="G29" i="12"/>
  <c r="H29" i="12"/>
  <c r="E28" i="15"/>
  <c r="F28" i="15" s="1"/>
  <c r="I28" i="15"/>
  <c r="J28" i="15" s="1"/>
  <c r="X28" i="15"/>
  <c r="Y28" i="15"/>
  <c r="V28" i="7"/>
  <c r="K28" i="7"/>
  <c r="H28" i="7"/>
  <c r="AC28" i="15"/>
  <c r="S28" i="7"/>
  <c r="G28" i="7"/>
  <c r="O28" i="7"/>
  <c r="R28" i="7"/>
  <c r="Z28" i="7"/>
  <c r="Q28" i="7"/>
  <c r="W28" i="7"/>
  <c r="C28" i="7"/>
  <c r="I28" i="7" s="1"/>
  <c r="J28" i="7" s="1"/>
  <c r="P28" i="7"/>
  <c r="D28" i="7"/>
  <c r="AE28" i="7"/>
  <c r="N28" i="7"/>
  <c r="B28" i="7"/>
  <c r="AD28" i="7"/>
  <c r="U28" i="7"/>
  <c r="M28" i="7"/>
  <c r="T28" i="7"/>
  <c r="L28" i="7"/>
  <c r="A29" i="15"/>
  <c r="P28" i="15"/>
  <c r="AA28" i="15"/>
  <c r="AB28" i="15" s="1"/>
  <c r="Z29" i="12"/>
  <c r="Q29" i="12"/>
  <c r="Y29" i="12"/>
  <c r="P29" i="12"/>
  <c r="D29" i="12"/>
  <c r="V29" i="12"/>
  <c r="M29" i="12"/>
  <c r="L29" i="12"/>
  <c r="R29" i="12"/>
  <c r="O29" i="12"/>
  <c r="N29" i="12"/>
  <c r="K29" i="12"/>
  <c r="C29" i="12"/>
  <c r="B29" i="12"/>
  <c r="S29" i="12"/>
  <c r="T27" i="7" l="1"/>
  <c r="AE27" i="7"/>
  <c r="AC27" i="7"/>
  <c r="E29" i="12"/>
  <c r="F29" i="12" s="1"/>
  <c r="I29" i="12"/>
  <c r="J29" i="12" s="1"/>
  <c r="T29" i="12"/>
  <c r="U29" i="12"/>
  <c r="D29" i="15"/>
  <c r="G29" i="15"/>
  <c r="H29" i="15"/>
  <c r="X28" i="7"/>
  <c r="Y28" i="7"/>
  <c r="W29" i="12"/>
  <c r="X29" i="12" s="1"/>
  <c r="AA28" i="7"/>
  <c r="AB28" i="7" s="1"/>
  <c r="E28" i="7"/>
  <c r="F28" i="7" s="1"/>
  <c r="A29" i="7"/>
  <c r="AE29" i="15"/>
  <c r="V29" i="15"/>
  <c r="N29" i="15"/>
  <c r="B29" i="15"/>
  <c r="AD29" i="15"/>
  <c r="U29" i="15"/>
  <c r="M29" i="15"/>
  <c r="T29" i="15"/>
  <c r="L29" i="15"/>
  <c r="S29" i="15"/>
  <c r="K29" i="15"/>
  <c r="R29" i="15"/>
  <c r="Z29" i="15"/>
  <c r="Q29" i="15"/>
  <c r="W29" i="15"/>
  <c r="O29" i="15"/>
  <c r="C29" i="15"/>
  <c r="A30" i="12"/>
  <c r="AC28" i="7"/>
  <c r="V27" i="7" l="1"/>
  <c r="W27" i="7" s="1"/>
  <c r="X27" i="7"/>
  <c r="Y27" i="7"/>
  <c r="G30" i="12"/>
  <c r="H30" i="12"/>
  <c r="X29" i="15"/>
  <c r="Y29" i="15"/>
  <c r="E29" i="15"/>
  <c r="F29" i="15" s="1"/>
  <c r="I29" i="15"/>
  <c r="J29" i="15" s="1"/>
  <c r="V29" i="7"/>
  <c r="K29" i="7"/>
  <c r="H29" i="7"/>
  <c r="A30" i="15"/>
  <c r="AC29" i="15"/>
  <c r="P29" i="15"/>
  <c r="AA29" i="15"/>
  <c r="AB29" i="15" s="1"/>
  <c r="Z29" i="7"/>
  <c r="Q29" i="7"/>
  <c r="P29" i="7"/>
  <c r="D29" i="7"/>
  <c r="W29" i="7"/>
  <c r="O29" i="7"/>
  <c r="C29" i="7"/>
  <c r="I29" i="7" s="1"/>
  <c r="J29" i="7" s="1"/>
  <c r="AD29" i="7"/>
  <c r="M29" i="7"/>
  <c r="AE29" i="7"/>
  <c r="N29" i="7"/>
  <c r="B29" i="7"/>
  <c r="U29" i="7"/>
  <c r="T29" i="7"/>
  <c r="L29" i="7"/>
  <c r="S29" i="7"/>
  <c r="G29" i="7"/>
  <c r="R29" i="7"/>
  <c r="L30" i="12"/>
  <c r="S30" i="12"/>
  <c r="K30" i="12"/>
  <c r="Y30" i="12"/>
  <c r="P30" i="12"/>
  <c r="D30" i="12"/>
  <c r="O30" i="12"/>
  <c r="C30" i="12"/>
  <c r="M30" i="12"/>
  <c r="Z30" i="12"/>
  <c r="B30" i="12"/>
  <c r="V30" i="12"/>
  <c r="R30" i="12"/>
  <c r="Q30" i="12"/>
  <c r="N30" i="12"/>
  <c r="E30" i="12" l="1"/>
  <c r="F30" i="12" s="1"/>
  <c r="I30" i="12"/>
  <c r="J30" i="12" s="1"/>
  <c r="T30" i="12"/>
  <c r="U30" i="12"/>
  <c r="D30" i="15"/>
  <c r="G30" i="15"/>
  <c r="H30" i="15"/>
  <c r="X29" i="7"/>
  <c r="Y29" i="7"/>
  <c r="AC29" i="7"/>
  <c r="E29" i="7"/>
  <c r="F29" i="7" s="1"/>
  <c r="A30" i="7"/>
  <c r="W30" i="12"/>
  <c r="X30" i="12" s="1"/>
  <c r="AA29" i="7"/>
  <c r="AB29" i="7" s="1"/>
  <c r="T30" i="15"/>
  <c r="L30" i="15"/>
  <c r="S30" i="15"/>
  <c r="K30" i="15"/>
  <c r="R30" i="15"/>
  <c r="Z30" i="15"/>
  <c r="Q30" i="15"/>
  <c r="W30" i="15"/>
  <c r="O30" i="15"/>
  <c r="C30" i="15"/>
  <c r="AE30" i="15"/>
  <c r="V30" i="15"/>
  <c r="N30" i="15"/>
  <c r="B30" i="15"/>
  <c r="AD30" i="15"/>
  <c r="U30" i="15"/>
  <c r="M30" i="15"/>
  <c r="A31" i="12"/>
  <c r="G31" i="12" l="1"/>
  <c r="H31" i="12"/>
  <c r="E30" i="15"/>
  <c r="F30" i="15" s="1"/>
  <c r="I30" i="15"/>
  <c r="J30" i="15" s="1"/>
  <c r="X30" i="15"/>
  <c r="Y30" i="15"/>
  <c r="V30" i="7"/>
  <c r="K30" i="7"/>
  <c r="H30" i="7"/>
  <c r="O31" i="12"/>
  <c r="C31" i="12"/>
  <c r="N31" i="12"/>
  <c r="B31" i="12"/>
  <c r="S31" i="12"/>
  <c r="K31" i="12"/>
  <c r="R31" i="12"/>
  <c r="Y31" i="12"/>
  <c r="D31" i="12"/>
  <c r="V31" i="12"/>
  <c r="Q31" i="12"/>
  <c r="P31" i="12"/>
  <c r="M31" i="12"/>
  <c r="L31" i="12"/>
  <c r="Z31" i="12"/>
  <c r="AC30" i="15"/>
  <c r="P30" i="15"/>
  <c r="AA30" i="15"/>
  <c r="AB30" i="15" s="1"/>
  <c r="W30" i="7"/>
  <c r="O30" i="7"/>
  <c r="C30" i="7"/>
  <c r="I30" i="7" s="1"/>
  <c r="J30" i="7" s="1"/>
  <c r="AE30" i="7"/>
  <c r="N30" i="7"/>
  <c r="B30" i="7"/>
  <c r="AD30" i="7"/>
  <c r="U30" i="7"/>
  <c r="M30" i="7"/>
  <c r="S30" i="7"/>
  <c r="G30" i="7"/>
  <c r="T30" i="7"/>
  <c r="L30" i="7"/>
  <c r="R30" i="7"/>
  <c r="Z30" i="7"/>
  <c r="Q30" i="7"/>
  <c r="P30" i="7"/>
  <c r="D30" i="7"/>
  <c r="A31" i="15"/>
  <c r="T31" i="12" l="1"/>
  <c r="U31" i="12"/>
  <c r="E31" i="12"/>
  <c r="F31" i="12" s="1"/>
  <c r="I31" i="12"/>
  <c r="J31" i="12" s="1"/>
  <c r="D31" i="15"/>
  <c r="G31" i="15"/>
  <c r="H31" i="15"/>
  <c r="X30" i="7"/>
  <c r="Y30" i="7"/>
  <c r="R31" i="15"/>
  <c r="Z31" i="15"/>
  <c r="Q31" i="15"/>
  <c r="W31" i="15"/>
  <c r="O31" i="15"/>
  <c r="C31" i="15"/>
  <c r="AE31" i="15"/>
  <c r="V31" i="15"/>
  <c r="N31" i="15"/>
  <c r="B31" i="15"/>
  <c r="AD31" i="15"/>
  <c r="U31" i="15"/>
  <c r="M31" i="15"/>
  <c r="T31" i="15"/>
  <c r="L31" i="15"/>
  <c r="K31" i="15"/>
  <c r="S31" i="15"/>
  <c r="W31" i="12"/>
  <c r="X31" i="12" s="1"/>
  <c r="AC30" i="7"/>
  <c r="AA30" i="7"/>
  <c r="AB30" i="7" s="1"/>
  <c r="A32" i="12"/>
  <c r="A31" i="7"/>
  <c r="E30" i="7"/>
  <c r="F30" i="7" s="1"/>
  <c r="G32" i="12" l="1"/>
  <c r="H32" i="12"/>
  <c r="I31" i="15"/>
  <c r="J31" i="15" s="1"/>
  <c r="E31" i="15"/>
  <c r="F31" i="15" s="1"/>
  <c r="X31" i="15"/>
  <c r="Y31" i="15"/>
  <c r="V31" i="7"/>
  <c r="K31" i="7"/>
  <c r="H31" i="7"/>
  <c r="R32" i="12"/>
  <c r="Z32" i="12"/>
  <c r="Q32" i="12"/>
  <c r="N32" i="12"/>
  <c r="B32" i="12"/>
  <c r="V32" i="12"/>
  <c r="M32" i="12"/>
  <c r="S32" i="12"/>
  <c r="P32" i="12"/>
  <c r="O32" i="12"/>
  <c r="L32" i="12"/>
  <c r="K32" i="12"/>
  <c r="Y32" i="12"/>
  <c r="D32" i="12"/>
  <c r="C32" i="12"/>
  <c r="A32" i="15"/>
  <c r="P31" i="15"/>
  <c r="AA31" i="15"/>
  <c r="AB31" i="15" s="1"/>
  <c r="AD31" i="7"/>
  <c r="U31" i="7"/>
  <c r="M31" i="7"/>
  <c r="T31" i="7"/>
  <c r="L31" i="7"/>
  <c r="S31" i="7"/>
  <c r="G31" i="7"/>
  <c r="Q31" i="7"/>
  <c r="R31" i="7"/>
  <c r="Z31" i="7"/>
  <c r="P31" i="7"/>
  <c r="D31" i="7"/>
  <c r="W31" i="7"/>
  <c r="O31" i="7"/>
  <c r="C31" i="7"/>
  <c r="I31" i="7" s="1"/>
  <c r="J31" i="7" s="1"/>
  <c r="AE31" i="7"/>
  <c r="N31" i="7"/>
  <c r="B31" i="7"/>
  <c r="AC31" i="15"/>
  <c r="E32" i="12" l="1"/>
  <c r="F32" i="12" s="1"/>
  <c r="I32" i="12"/>
  <c r="J32" i="12" s="1"/>
  <c r="T32" i="12"/>
  <c r="U32" i="12"/>
  <c r="D32" i="15"/>
  <c r="G32" i="15"/>
  <c r="H32" i="15"/>
  <c r="X31" i="7"/>
  <c r="Y31" i="7"/>
  <c r="A33" i="12"/>
  <c r="W32" i="12"/>
  <c r="X32" i="12" s="1"/>
  <c r="E31" i="7"/>
  <c r="F31" i="7" s="1"/>
  <c r="A32" i="7"/>
  <c r="AA31" i="7"/>
  <c r="AB31" i="7" s="1"/>
  <c r="AC31" i="7"/>
  <c r="W32" i="15"/>
  <c r="O32" i="15"/>
  <c r="C32" i="15"/>
  <c r="AE32" i="15"/>
  <c r="V32" i="15"/>
  <c r="N32" i="15"/>
  <c r="B32" i="15"/>
  <c r="AD32" i="15"/>
  <c r="U32" i="15"/>
  <c r="M32" i="15"/>
  <c r="T32" i="15"/>
  <c r="L32" i="15"/>
  <c r="S32" i="15"/>
  <c r="K32" i="15"/>
  <c r="R32" i="15"/>
  <c r="Z32" i="15"/>
  <c r="Q32" i="15"/>
  <c r="G33" i="12" l="1"/>
  <c r="H33" i="12"/>
  <c r="E32" i="15"/>
  <c r="F32" i="15" s="1"/>
  <c r="I32" i="15"/>
  <c r="J32" i="15" s="1"/>
  <c r="X32" i="15"/>
  <c r="Y32" i="15"/>
  <c r="V32" i="7"/>
  <c r="K32" i="7"/>
  <c r="H32" i="7"/>
  <c r="AC32" i="15"/>
  <c r="S32" i="7"/>
  <c r="G32" i="7"/>
  <c r="C32" i="7"/>
  <c r="I32" i="7" s="1"/>
  <c r="J32" i="7" s="1"/>
  <c r="R32" i="7"/>
  <c r="Z32" i="7"/>
  <c r="Q32" i="7"/>
  <c r="W32" i="7"/>
  <c r="P32" i="7"/>
  <c r="D32" i="7"/>
  <c r="O32" i="7"/>
  <c r="AE32" i="7"/>
  <c r="N32" i="7"/>
  <c r="B32" i="7"/>
  <c r="AD32" i="7"/>
  <c r="U32" i="7"/>
  <c r="M32" i="7"/>
  <c r="T32" i="7"/>
  <c r="L32" i="7"/>
  <c r="A33" i="15"/>
  <c r="P32" i="15"/>
  <c r="AA32" i="15"/>
  <c r="AB32" i="15" s="1"/>
  <c r="V33" i="12"/>
  <c r="M33" i="12"/>
  <c r="L33" i="12"/>
  <c r="Z33" i="12"/>
  <c r="Q33" i="12"/>
  <c r="Y33" i="12"/>
  <c r="P33" i="12"/>
  <c r="D33" i="12"/>
  <c r="N33" i="12"/>
  <c r="K33" i="12"/>
  <c r="C33" i="12"/>
  <c r="B33" i="12"/>
  <c r="S33" i="12"/>
  <c r="R33" i="12"/>
  <c r="O33" i="12"/>
  <c r="T33" i="12" l="1"/>
  <c r="U33" i="12"/>
  <c r="E33" i="12"/>
  <c r="F33" i="12" s="1"/>
  <c r="I33" i="12"/>
  <c r="J33" i="12" s="1"/>
  <c r="D33" i="15"/>
  <c r="G33" i="15"/>
  <c r="H33" i="15"/>
  <c r="X32" i="7"/>
  <c r="Y32" i="7"/>
  <c r="AA32" i="7"/>
  <c r="AB32" i="7" s="1"/>
  <c r="AE33" i="15"/>
  <c r="V33" i="15"/>
  <c r="N33" i="15"/>
  <c r="B33" i="15"/>
  <c r="AD33" i="15"/>
  <c r="U33" i="15"/>
  <c r="M33" i="15"/>
  <c r="T33" i="15"/>
  <c r="L33" i="15"/>
  <c r="S33" i="15"/>
  <c r="K33" i="15"/>
  <c r="R33" i="15"/>
  <c r="Z33" i="15"/>
  <c r="Q33" i="15"/>
  <c r="W33" i="15"/>
  <c r="O33" i="15"/>
  <c r="C33" i="15"/>
  <c r="A34" i="12"/>
  <c r="E32" i="7"/>
  <c r="F32" i="7" s="1"/>
  <c r="A33" i="7"/>
  <c r="W33" i="12"/>
  <c r="X33" i="12" s="1"/>
  <c r="AC32" i="7"/>
  <c r="G34" i="12" l="1"/>
  <c r="H34" i="12"/>
  <c r="X33" i="15"/>
  <c r="Y33" i="15"/>
  <c r="E33" i="15"/>
  <c r="F33" i="15" s="1"/>
  <c r="I33" i="15"/>
  <c r="J33" i="15" s="1"/>
  <c r="V33" i="7"/>
  <c r="K33" i="7"/>
  <c r="H33" i="7"/>
  <c r="P33" i="15"/>
  <c r="AA33" i="15"/>
  <c r="AB33" i="15" s="1"/>
  <c r="Y34" i="12"/>
  <c r="P34" i="12"/>
  <c r="D34" i="12"/>
  <c r="O34" i="12"/>
  <c r="C34" i="12"/>
  <c r="L34" i="12"/>
  <c r="S34" i="12"/>
  <c r="K34" i="12"/>
  <c r="Z34" i="12"/>
  <c r="B34" i="12"/>
  <c r="V34" i="12"/>
  <c r="R34" i="12"/>
  <c r="Q34" i="12"/>
  <c r="N34" i="12"/>
  <c r="M34" i="12"/>
  <c r="Z33" i="7"/>
  <c r="Q33" i="7"/>
  <c r="M33" i="7"/>
  <c r="P33" i="7"/>
  <c r="D33" i="7"/>
  <c r="W33" i="7"/>
  <c r="O33" i="7"/>
  <c r="C33" i="7"/>
  <c r="I33" i="7" s="1"/>
  <c r="J33" i="7" s="1"/>
  <c r="U33" i="7"/>
  <c r="AE33" i="7"/>
  <c r="N33" i="7"/>
  <c r="B33" i="7"/>
  <c r="AD33" i="7"/>
  <c r="T33" i="7"/>
  <c r="L33" i="7"/>
  <c r="S33" i="7"/>
  <c r="G33" i="7"/>
  <c r="R33" i="7"/>
  <c r="A34" i="15"/>
  <c r="AC33" i="15"/>
  <c r="E34" i="12" l="1"/>
  <c r="F34" i="12" s="1"/>
  <c r="I34" i="12"/>
  <c r="J34" i="12" s="1"/>
  <c r="T34" i="12"/>
  <c r="U34" i="12"/>
  <c r="D34" i="15"/>
  <c r="G34" i="15"/>
  <c r="H34" i="15"/>
  <c r="X33" i="7"/>
  <c r="Y33" i="7"/>
  <c r="AC33" i="7"/>
  <c r="A35" i="12"/>
  <c r="T34" i="15"/>
  <c r="L34" i="15"/>
  <c r="S34" i="15"/>
  <c r="K34" i="15"/>
  <c r="R34" i="15"/>
  <c r="Z34" i="15"/>
  <c r="Q34" i="15"/>
  <c r="W34" i="15"/>
  <c r="O34" i="15"/>
  <c r="C34" i="15"/>
  <c r="AE34" i="15"/>
  <c r="V34" i="15"/>
  <c r="N34" i="15"/>
  <c r="B34" i="15"/>
  <c r="AD34" i="15"/>
  <c r="U34" i="15"/>
  <c r="M34" i="15"/>
  <c r="AA33" i="7"/>
  <c r="AB33" i="7" s="1"/>
  <c r="W34" i="12"/>
  <c r="X34" i="12" s="1"/>
  <c r="E33" i="7"/>
  <c r="F33" i="7" s="1"/>
  <c r="A34" i="7"/>
  <c r="G35" i="12" l="1"/>
  <c r="H35" i="12"/>
  <c r="X34" i="15"/>
  <c r="Y34" i="15"/>
  <c r="E34" i="15"/>
  <c r="F34" i="15" s="1"/>
  <c r="I34" i="15"/>
  <c r="J34" i="15" s="1"/>
  <c r="V34" i="7"/>
  <c r="K34" i="7"/>
  <c r="H34" i="7"/>
  <c r="W34" i="7"/>
  <c r="O34" i="7"/>
  <c r="C34" i="7"/>
  <c r="I34" i="7" s="1"/>
  <c r="J34" i="7" s="1"/>
  <c r="AE34" i="7"/>
  <c r="N34" i="7"/>
  <c r="B34" i="7"/>
  <c r="AD34" i="7"/>
  <c r="U34" i="7"/>
  <c r="M34" i="7"/>
  <c r="T34" i="7"/>
  <c r="L34" i="7"/>
  <c r="G34" i="7"/>
  <c r="S34" i="7"/>
  <c r="R34" i="7"/>
  <c r="Z34" i="7"/>
  <c r="Q34" i="7"/>
  <c r="P34" i="7"/>
  <c r="D34" i="7"/>
  <c r="A35" i="15"/>
  <c r="AC34" i="15"/>
  <c r="P34" i="15"/>
  <c r="AA34" i="15"/>
  <c r="AB34" i="15" s="1"/>
  <c r="S35" i="12"/>
  <c r="K35" i="12"/>
  <c r="R35" i="12"/>
  <c r="O35" i="12"/>
  <c r="C35" i="12"/>
  <c r="N35" i="12"/>
  <c r="B35" i="12"/>
  <c r="Q35" i="12"/>
  <c r="P35" i="12"/>
  <c r="M35" i="12"/>
  <c r="L35" i="12"/>
  <c r="Z35" i="12"/>
  <c r="Y35" i="12"/>
  <c r="D35" i="12"/>
  <c r="V35" i="12"/>
  <c r="E35" i="12" l="1"/>
  <c r="F35" i="12" s="1"/>
  <c r="I35" i="12"/>
  <c r="J35" i="12" s="1"/>
  <c r="T35" i="12"/>
  <c r="U35" i="12"/>
  <c r="D35" i="15"/>
  <c r="G35" i="15"/>
  <c r="H35" i="15"/>
  <c r="X34" i="7"/>
  <c r="Y34" i="7"/>
  <c r="AA34" i="7"/>
  <c r="AB34" i="7" s="1"/>
  <c r="AC34" i="7"/>
  <c r="W35" i="12"/>
  <c r="X35" i="12" s="1"/>
  <c r="R35" i="15"/>
  <c r="Z35" i="15"/>
  <c r="Q35" i="15"/>
  <c r="W35" i="15"/>
  <c r="O35" i="15"/>
  <c r="C35" i="15"/>
  <c r="AE35" i="15"/>
  <c r="V35" i="15"/>
  <c r="N35" i="15"/>
  <c r="B35" i="15"/>
  <c r="AD35" i="15"/>
  <c r="U35" i="15"/>
  <c r="M35" i="15"/>
  <c r="T35" i="15"/>
  <c r="L35" i="15"/>
  <c r="S35" i="15"/>
  <c r="K35" i="15"/>
  <c r="A36" i="12"/>
  <c r="A35" i="7"/>
  <c r="E34" i="7"/>
  <c r="F34" i="7" s="1"/>
  <c r="G36" i="12" l="1"/>
  <c r="H36" i="12"/>
  <c r="X35" i="15"/>
  <c r="Y35" i="15"/>
  <c r="E35" i="15"/>
  <c r="F35" i="15" s="1"/>
  <c r="I35" i="15"/>
  <c r="J35" i="15" s="1"/>
  <c r="V35" i="7"/>
  <c r="K35" i="7"/>
  <c r="H35" i="7"/>
  <c r="AC35" i="15"/>
  <c r="N36" i="12"/>
  <c r="B36" i="12"/>
  <c r="V36" i="12"/>
  <c r="M36" i="12"/>
  <c r="R36" i="12"/>
  <c r="Z36" i="12"/>
  <c r="Q36" i="12"/>
  <c r="O36" i="12"/>
  <c r="L36" i="12"/>
  <c r="K36" i="12"/>
  <c r="Y36" i="12"/>
  <c r="D36" i="12"/>
  <c r="C36" i="12"/>
  <c r="S36" i="12"/>
  <c r="P36" i="12"/>
  <c r="P35" i="15"/>
  <c r="AA35" i="15"/>
  <c r="AB35" i="15" s="1"/>
  <c r="A36" i="15"/>
  <c r="AD35" i="7"/>
  <c r="U35" i="7"/>
  <c r="M35" i="7"/>
  <c r="T35" i="7"/>
  <c r="L35" i="7"/>
  <c r="S35" i="7"/>
  <c r="G35" i="7"/>
  <c r="Z35" i="7"/>
  <c r="R35" i="7"/>
  <c r="Q35" i="7"/>
  <c r="P35" i="7"/>
  <c r="D35" i="7"/>
  <c r="W35" i="7"/>
  <c r="O35" i="7"/>
  <c r="C35" i="7"/>
  <c r="I35" i="7" s="1"/>
  <c r="J35" i="7" s="1"/>
  <c r="AE35" i="7"/>
  <c r="N35" i="7"/>
  <c r="B35" i="7"/>
  <c r="E36" i="12" l="1"/>
  <c r="F36" i="12" s="1"/>
  <c r="I36" i="12"/>
  <c r="J36" i="12" s="1"/>
  <c r="T36" i="12"/>
  <c r="U36" i="12"/>
  <c r="D36" i="15"/>
  <c r="G36" i="15"/>
  <c r="H36" i="15"/>
  <c r="X35" i="7"/>
  <c r="Y35" i="7"/>
  <c r="AA35" i="7"/>
  <c r="AB35" i="7" s="1"/>
  <c r="A37" i="12"/>
  <c r="W36" i="15"/>
  <c r="O36" i="15"/>
  <c r="C36" i="15"/>
  <c r="AE36" i="15"/>
  <c r="V36" i="15"/>
  <c r="N36" i="15"/>
  <c r="B36" i="15"/>
  <c r="AD36" i="15"/>
  <c r="U36" i="15"/>
  <c r="M36" i="15"/>
  <c r="T36" i="15"/>
  <c r="L36" i="15"/>
  <c r="S36" i="15"/>
  <c r="K36" i="15"/>
  <c r="R36" i="15"/>
  <c r="Z36" i="15"/>
  <c r="Q36" i="15"/>
  <c r="W36" i="12"/>
  <c r="X36" i="12" s="1"/>
  <c r="E35" i="7"/>
  <c r="F35" i="7" s="1"/>
  <c r="A36" i="7"/>
  <c r="AC35" i="7"/>
  <c r="G37" i="12" l="1"/>
  <c r="H37" i="12"/>
  <c r="E36" i="15"/>
  <c r="F36" i="15" s="1"/>
  <c r="I36" i="15"/>
  <c r="J36" i="15" s="1"/>
  <c r="X36" i="15"/>
  <c r="Y36" i="15"/>
  <c r="V36" i="7"/>
  <c r="K36" i="7"/>
  <c r="H36" i="7"/>
  <c r="A37" i="15"/>
  <c r="S36" i="7"/>
  <c r="G36" i="7"/>
  <c r="C36" i="7"/>
  <c r="I36" i="7" s="1"/>
  <c r="J36" i="7" s="1"/>
  <c r="R36" i="7"/>
  <c r="Z36" i="7"/>
  <c r="Q36" i="7"/>
  <c r="O36" i="7"/>
  <c r="P36" i="7"/>
  <c r="D36" i="7"/>
  <c r="W36" i="7"/>
  <c r="AE36" i="7"/>
  <c r="N36" i="7"/>
  <c r="B36" i="7"/>
  <c r="AD36" i="7"/>
  <c r="U36" i="7"/>
  <c r="M36" i="7"/>
  <c r="T36" i="7"/>
  <c r="L36" i="7"/>
  <c r="P36" i="15"/>
  <c r="AA36" i="15"/>
  <c r="AB36" i="15" s="1"/>
  <c r="Z37" i="12"/>
  <c r="Q37" i="12"/>
  <c r="Y37" i="12"/>
  <c r="P37" i="12"/>
  <c r="D37" i="12"/>
  <c r="V37" i="12"/>
  <c r="M37" i="12"/>
  <c r="L37" i="12"/>
  <c r="C37" i="12"/>
  <c r="B37" i="12"/>
  <c r="S37" i="12"/>
  <c r="R37" i="12"/>
  <c r="O37" i="12"/>
  <c r="N37" i="12"/>
  <c r="K37" i="12"/>
  <c r="AC36" i="15"/>
  <c r="T37" i="12" l="1"/>
  <c r="U37" i="12"/>
  <c r="E37" i="12"/>
  <c r="F37" i="12" s="1"/>
  <c r="I37" i="12"/>
  <c r="J37" i="12" s="1"/>
  <c r="D37" i="15"/>
  <c r="G37" i="15"/>
  <c r="H37" i="15"/>
  <c r="X36" i="7"/>
  <c r="Y36" i="7"/>
  <c r="A37" i="7"/>
  <c r="E36" i="7"/>
  <c r="F36" i="7" s="1"/>
  <c r="AC36" i="7"/>
  <c r="AA36" i="7"/>
  <c r="AB36" i="7" s="1"/>
  <c r="W37" i="12"/>
  <c r="X37" i="12" s="1"/>
  <c r="A38" i="12"/>
  <c r="AE37" i="15"/>
  <c r="V37" i="15"/>
  <c r="N37" i="15"/>
  <c r="B37" i="15"/>
  <c r="AD37" i="15"/>
  <c r="U37" i="15"/>
  <c r="M37" i="15"/>
  <c r="T37" i="15"/>
  <c r="L37" i="15"/>
  <c r="S37" i="15"/>
  <c r="K37" i="15"/>
  <c r="R37" i="15"/>
  <c r="Z37" i="15"/>
  <c r="Q37" i="15"/>
  <c r="W37" i="15"/>
  <c r="O37" i="15"/>
  <c r="C37" i="15"/>
  <c r="G38" i="12" l="1"/>
  <c r="H38" i="12"/>
  <c r="E37" i="15"/>
  <c r="F37" i="15" s="1"/>
  <c r="I37" i="15"/>
  <c r="J37" i="15" s="1"/>
  <c r="X37" i="15"/>
  <c r="Y37" i="15"/>
  <c r="V37" i="7"/>
  <c r="K37" i="7"/>
  <c r="H37" i="7"/>
  <c r="L38" i="12"/>
  <c r="S38" i="12"/>
  <c r="K38" i="12"/>
  <c r="Y38" i="12"/>
  <c r="P38" i="12"/>
  <c r="D38" i="12"/>
  <c r="O38" i="12"/>
  <c r="C38" i="12"/>
  <c r="V38" i="12"/>
  <c r="R38" i="12"/>
  <c r="Q38" i="12"/>
  <c r="N38" i="12"/>
  <c r="M38" i="12"/>
  <c r="Z38" i="12"/>
  <c r="B38" i="12"/>
  <c r="A38" i="15"/>
  <c r="P37" i="15"/>
  <c r="AA37" i="15"/>
  <c r="AB37" i="15" s="1"/>
  <c r="AC37" i="15"/>
  <c r="Z37" i="7"/>
  <c r="Q37" i="7"/>
  <c r="AD37" i="7"/>
  <c r="P37" i="7"/>
  <c r="D37" i="7"/>
  <c r="W37" i="7"/>
  <c r="O37" i="7"/>
  <c r="C37" i="7"/>
  <c r="I37" i="7" s="1"/>
  <c r="J37" i="7" s="1"/>
  <c r="M37" i="7"/>
  <c r="AE37" i="7"/>
  <c r="N37" i="7"/>
  <c r="B37" i="7"/>
  <c r="T37" i="7"/>
  <c r="L37" i="7"/>
  <c r="S37" i="7"/>
  <c r="G37" i="7"/>
  <c r="U37" i="7"/>
  <c r="R37" i="7"/>
  <c r="T38" i="12" l="1"/>
  <c r="U38" i="12"/>
  <c r="E38" i="12"/>
  <c r="F38" i="12" s="1"/>
  <c r="I38" i="12"/>
  <c r="J38" i="12" s="1"/>
  <c r="D38" i="15"/>
  <c r="G38" i="15"/>
  <c r="H38" i="15"/>
  <c r="X37" i="7"/>
  <c r="Y37" i="7"/>
  <c r="W38" i="12"/>
  <c r="X38" i="12" s="1"/>
  <c r="E37" i="7"/>
  <c r="F37" i="7" s="1"/>
  <c r="A38" i="7"/>
  <c r="AC37" i="7"/>
  <c r="AA37" i="7"/>
  <c r="AB37" i="7" s="1"/>
  <c r="A39" i="12"/>
  <c r="T38" i="15"/>
  <c r="L38" i="15"/>
  <c r="S38" i="15"/>
  <c r="K38" i="15"/>
  <c r="R38" i="15"/>
  <c r="Z38" i="15"/>
  <c r="Q38" i="15"/>
  <c r="W38" i="15"/>
  <c r="O38" i="15"/>
  <c r="C38" i="15"/>
  <c r="AE38" i="15"/>
  <c r="V38" i="15"/>
  <c r="N38" i="15"/>
  <c r="B38" i="15"/>
  <c r="U38" i="15"/>
  <c r="M38" i="15"/>
  <c r="AD38" i="15"/>
  <c r="G39" i="12" l="1"/>
  <c r="H39" i="12"/>
  <c r="E38" i="15"/>
  <c r="F38" i="15" s="1"/>
  <c r="I38" i="15"/>
  <c r="J38" i="15" s="1"/>
  <c r="X38" i="15"/>
  <c r="Y38" i="15"/>
  <c r="V38" i="7"/>
  <c r="K38" i="7"/>
  <c r="H38" i="7"/>
  <c r="P38" i="15"/>
  <c r="AA38" i="15"/>
  <c r="AB38" i="15" s="1"/>
  <c r="A39" i="15"/>
  <c r="AC38" i="15"/>
  <c r="W38" i="7"/>
  <c r="O38" i="7"/>
  <c r="C38" i="7"/>
  <c r="I38" i="7" s="1"/>
  <c r="J38" i="7" s="1"/>
  <c r="G38" i="7"/>
  <c r="AE38" i="7"/>
  <c r="N38" i="7"/>
  <c r="B38" i="7"/>
  <c r="AD38" i="7"/>
  <c r="U38" i="7"/>
  <c r="M38" i="7"/>
  <c r="T38" i="7"/>
  <c r="L38" i="7"/>
  <c r="R38" i="7"/>
  <c r="Z38" i="7"/>
  <c r="Q38" i="7"/>
  <c r="P38" i="7"/>
  <c r="D38" i="7"/>
  <c r="S38" i="7"/>
  <c r="O39" i="12"/>
  <c r="C39" i="12"/>
  <c r="N39" i="12"/>
  <c r="B39" i="12"/>
  <c r="S39" i="12"/>
  <c r="K39" i="12"/>
  <c r="R39" i="12"/>
  <c r="P39" i="12"/>
  <c r="M39" i="12"/>
  <c r="L39" i="12"/>
  <c r="Z39" i="12"/>
  <c r="Y39" i="12"/>
  <c r="D39" i="12"/>
  <c r="V39" i="12"/>
  <c r="Q39" i="12"/>
  <c r="T39" i="12" l="1"/>
  <c r="U39" i="12"/>
  <c r="E39" i="12"/>
  <c r="F39" i="12" s="1"/>
  <c r="I39" i="12"/>
  <c r="J39" i="12" s="1"/>
  <c r="D39" i="15"/>
  <c r="G39" i="15"/>
  <c r="H39" i="15"/>
  <c r="X38" i="7"/>
  <c r="Y38" i="7"/>
  <c r="W39" i="12"/>
  <c r="X39" i="12" s="1"/>
  <c r="R39" i="15"/>
  <c r="Z39" i="15"/>
  <c r="Q39" i="15"/>
  <c r="W39" i="15"/>
  <c r="O39" i="15"/>
  <c r="C39" i="15"/>
  <c r="AE39" i="15"/>
  <c r="V39" i="15"/>
  <c r="N39" i="15"/>
  <c r="B39" i="15"/>
  <c r="AD39" i="15"/>
  <c r="U39" i="15"/>
  <c r="M39" i="15"/>
  <c r="T39" i="15"/>
  <c r="L39" i="15"/>
  <c r="S39" i="15"/>
  <c r="K39" i="15"/>
  <c r="AA38" i="7"/>
  <c r="AB38" i="7" s="1"/>
  <c r="A40" i="12"/>
  <c r="AC38" i="7"/>
  <c r="A39" i="7"/>
  <c r="E38" i="7"/>
  <c r="F38" i="7" s="1"/>
  <c r="G40" i="12" l="1"/>
  <c r="H40" i="12"/>
  <c r="I39" i="15"/>
  <c r="J39" i="15" s="1"/>
  <c r="E39" i="15"/>
  <c r="F39" i="15" s="1"/>
  <c r="X39" i="15"/>
  <c r="Y39" i="15"/>
  <c r="V39" i="7"/>
  <c r="K39" i="7"/>
  <c r="H39" i="7"/>
  <c r="R40" i="12"/>
  <c r="Z40" i="12"/>
  <c r="Q40" i="12"/>
  <c r="N40" i="12"/>
  <c r="B40" i="12"/>
  <c r="V40" i="12"/>
  <c r="M40" i="12"/>
  <c r="K40" i="12"/>
  <c r="Y40" i="12"/>
  <c r="D40" i="12"/>
  <c r="C40" i="12"/>
  <c r="S40" i="12"/>
  <c r="P40" i="12"/>
  <c r="O40" i="12"/>
  <c r="L40" i="12"/>
  <c r="AD39" i="7"/>
  <c r="U39" i="7"/>
  <c r="M39" i="7"/>
  <c r="T39" i="7"/>
  <c r="L39" i="7"/>
  <c r="S39" i="7"/>
  <c r="G39" i="7"/>
  <c r="Q39" i="7"/>
  <c r="R39" i="7"/>
  <c r="Z39" i="7"/>
  <c r="P39" i="7"/>
  <c r="D39" i="7"/>
  <c r="W39" i="7"/>
  <c r="O39" i="7"/>
  <c r="C39" i="7"/>
  <c r="I39" i="7" s="1"/>
  <c r="J39" i="7" s="1"/>
  <c r="AE39" i="7"/>
  <c r="N39" i="7"/>
  <c r="B39" i="7"/>
  <c r="P39" i="15"/>
  <c r="AA39" i="15"/>
  <c r="AB39" i="15" s="1"/>
  <c r="AC39" i="15"/>
  <c r="A40" i="15"/>
  <c r="E40" i="12" l="1"/>
  <c r="F40" i="12" s="1"/>
  <c r="I40" i="12"/>
  <c r="J40" i="12" s="1"/>
  <c r="T40" i="12"/>
  <c r="U40" i="12"/>
  <c r="D40" i="15"/>
  <c r="G40" i="15"/>
  <c r="H40" i="15"/>
  <c r="X39" i="7"/>
  <c r="Y39" i="7"/>
  <c r="AC39" i="7"/>
  <c r="W40" i="12"/>
  <c r="X40" i="12" s="1"/>
  <c r="E39" i="7"/>
  <c r="F39" i="7" s="1"/>
  <c r="A40" i="7"/>
  <c r="A41" i="12"/>
  <c r="W40" i="15"/>
  <c r="O40" i="15"/>
  <c r="C40" i="15"/>
  <c r="AE40" i="15"/>
  <c r="V40" i="15"/>
  <c r="N40" i="15"/>
  <c r="B40" i="15"/>
  <c r="AD40" i="15"/>
  <c r="U40" i="15"/>
  <c r="M40" i="15"/>
  <c r="T40" i="15"/>
  <c r="L40" i="15"/>
  <c r="S40" i="15"/>
  <c r="K40" i="15"/>
  <c r="R40" i="15"/>
  <c r="Z40" i="15"/>
  <c r="Q40" i="15"/>
  <c r="AA39" i="7"/>
  <c r="AB39" i="7" s="1"/>
  <c r="G41" i="12" l="1"/>
  <c r="H41" i="12"/>
  <c r="E40" i="15"/>
  <c r="F40" i="15" s="1"/>
  <c r="I40" i="15"/>
  <c r="J40" i="15" s="1"/>
  <c r="X40" i="15"/>
  <c r="Y40" i="15"/>
  <c r="V40" i="7"/>
  <c r="K40" i="7"/>
  <c r="H40" i="7"/>
  <c r="AC40" i="15"/>
  <c r="P40" i="15"/>
  <c r="AA40" i="15"/>
  <c r="AB40" i="15" s="1"/>
  <c r="V41" i="12"/>
  <c r="M41" i="12"/>
  <c r="L41" i="12"/>
  <c r="Z41" i="12"/>
  <c r="Q41" i="12"/>
  <c r="Y41" i="12"/>
  <c r="P41" i="12"/>
  <c r="D41" i="12"/>
  <c r="B41" i="12"/>
  <c r="S41" i="12"/>
  <c r="R41" i="12"/>
  <c r="O41" i="12"/>
  <c r="N41" i="12"/>
  <c r="K41" i="12"/>
  <c r="C41" i="12"/>
  <c r="S40" i="7"/>
  <c r="G40" i="7"/>
  <c r="O40" i="7"/>
  <c r="R40" i="7"/>
  <c r="Z40" i="7"/>
  <c r="Q40" i="7"/>
  <c r="W40" i="7"/>
  <c r="C40" i="7"/>
  <c r="I40" i="7" s="1"/>
  <c r="J40" i="7" s="1"/>
  <c r="P40" i="7"/>
  <c r="D40" i="7"/>
  <c r="AE40" i="7"/>
  <c r="N40" i="7"/>
  <c r="B40" i="7"/>
  <c r="AD40" i="7"/>
  <c r="U40" i="7"/>
  <c r="M40" i="7"/>
  <c r="T40" i="7"/>
  <c r="L40" i="7"/>
  <c r="A41" i="15"/>
  <c r="E41" i="12" l="1"/>
  <c r="F41" i="12" s="1"/>
  <c r="I41" i="12"/>
  <c r="J41" i="12" s="1"/>
  <c r="T41" i="12"/>
  <c r="U41" i="12"/>
  <c r="D41" i="15"/>
  <c r="G41" i="15"/>
  <c r="H41" i="15"/>
  <c r="X40" i="7"/>
  <c r="Y40" i="7"/>
  <c r="AA40" i="7"/>
  <c r="AB40" i="7" s="1"/>
  <c r="AE41" i="15"/>
  <c r="V41" i="15"/>
  <c r="N41" i="15"/>
  <c r="B41" i="15"/>
  <c r="AD41" i="15"/>
  <c r="U41" i="15"/>
  <c r="M41" i="15"/>
  <c r="T41" i="15"/>
  <c r="L41" i="15"/>
  <c r="S41" i="15"/>
  <c r="K41" i="15"/>
  <c r="R41" i="15"/>
  <c r="Z41" i="15"/>
  <c r="Q41" i="15"/>
  <c r="C41" i="15"/>
  <c r="W41" i="15"/>
  <c r="O41" i="15"/>
  <c r="W41" i="12"/>
  <c r="X41" i="12" s="1"/>
  <c r="AC40" i="7"/>
  <c r="A42" i="12"/>
  <c r="E40" i="7"/>
  <c r="F40" i="7" s="1"/>
  <c r="A41" i="7"/>
  <c r="G42" i="12" l="1"/>
  <c r="H42" i="12"/>
  <c r="X41" i="15"/>
  <c r="Y41" i="15"/>
  <c r="E41" i="15"/>
  <c r="F41" i="15" s="1"/>
  <c r="I41" i="15"/>
  <c r="J41" i="15" s="1"/>
  <c r="V41" i="7"/>
  <c r="K41" i="7"/>
  <c r="H41" i="7"/>
  <c r="Y42" i="12"/>
  <c r="P42" i="12"/>
  <c r="D42" i="12"/>
  <c r="O42" i="12"/>
  <c r="C42" i="12"/>
  <c r="L42" i="12"/>
  <c r="S42" i="12"/>
  <c r="K42" i="12"/>
  <c r="Q42" i="12"/>
  <c r="N42" i="12"/>
  <c r="M42" i="12"/>
  <c r="Z42" i="12"/>
  <c r="B42" i="12"/>
  <c r="V42" i="12"/>
  <c r="R42" i="12"/>
  <c r="P41" i="15"/>
  <c r="AA41" i="15"/>
  <c r="AB41" i="15" s="1"/>
  <c r="A42" i="15"/>
  <c r="AC41" i="15"/>
  <c r="Z41" i="7"/>
  <c r="Q41" i="7"/>
  <c r="P41" i="7"/>
  <c r="D41" i="7"/>
  <c r="W41" i="7"/>
  <c r="O41" i="7"/>
  <c r="C41" i="7"/>
  <c r="I41" i="7" s="1"/>
  <c r="J41" i="7" s="1"/>
  <c r="AD41" i="7"/>
  <c r="U41" i="7"/>
  <c r="AE41" i="7"/>
  <c r="N41" i="7"/>
  <c r="B41" i="7"/>
  <c r="M41" i="7"/>
  <c r="T41" i="7"/>
  <c r="L41" i="7"/>
  <c r="S41" i="7"/>
  <c r="G41" i="7"/>
  <c r="R41" i="7"/>
  <c r="E42" i="12" l="1"/>
  <c r="F42" i="12" s="1"/>
  <c r="I42" i="12"/>
  <c r="J42" i="12" s="1"/>
  <c r="T42" i="12"/>
  <c r="U42" i="12"/>
  <c r="D42" i="15"/>
  <c r="G42" i="15"/>
  <c r="H42" i="15"/>
  <c r="X41" i="7"/>
  <c r="Y41" i="7"/>
  <c r="AC41" i="7"/>
  <c r="W42" i="12"/>
  <c r="X42" i="12" s="1"/>
  <c r="A43" i="12"/>
  <c r="E41" i="7"/>
  <c r="F41" i="7" s="1"/>
  <c r="A42" i="7"/>
  <c r="T42" i="15"/>
  <c r="L42" i="15"/>
  <c r="S42" i="15"/>
  <c r="K42" i="15"/>
  <c r="R42" i="15"/>
  <c r="Z42" i="15"/>
  <c r="Q42" i="15"/>
  <c r="W42" i="15"/>
  <c r="O42" i="15"/>
  <c r="C42" i="15"/>
  <c r="AE42" i="15"/>
  <c r="V42" i="15"/>
  <c r="N42" i="15"/>
  <c r="B42" i="15"/>
  <c r="AD42" i="15"/>
  <c r="U42" i="15"/>
  <c r="M42" i="15"/>
  <c r="AA41" i="7"/>
  <c r="AB41" i="7" s="1"/>
  <c r="G43" i="12" l="1"/>
  <c r="H43" i="12"/>
  <c r="E42" i="15"/>
  <c r="F42" i="15" s="1"/>
  <c r="I42" i="15"/>
  <c r="J42" i="15" s="1"/>
  <c r="X42" i="15"/>
  <c r="Y42" i="15"/>
  <c r="V42" i="7"/>
  <c r="K42" i="7"/>
  <c r="H42" i="7"/>
  <c r="W42" i="7"/>
  <c r="O42" i="7"/>
  <c r="C42" i="7"/>
  <c r="I42" i="7" s="1"/>
  <c r="J42" i="7" s="1"/>
  <c r="AE42" i="7"/>
  <c r="N42" i="7"/>
  <c r="B42" i="7"/>
  <c r="AD42" i="7"/>
  <c r="U42" i="7"/>
  <c r="M42" i="7"/>
  <c r="S42" i="7"/>
  <c r="G42" i="7"/>
  <c r="T42" i="7"/>
  <c r="L42" i="7"/>
  <c r="R42" i="7"/>
  <c r="Z42" i="7"/>
  <c r="Q42" i="7"/>
  <c r="P42" i="7"/>
  <c r="D42" i="7"/>
  <c r="P42" i="15"/>
  <c r="AA42" i="15"/>
  <c r="AB42" i="15" s="1"/>
  <c r="S43" i="12"/>
  <c r="K43" i="12"/>
  <c r="R43" i="12"/>
  <c r="O43" i="12"/>
  <c r="C43" i="12"/>
  <c r="N43" i="12"/>
  <c r="B43" i="12"/>
  <c r="L43" i="12"/>
  <c r="Z43" i="12"/>
  <c r="Y43" i="12"/>
  <c r="D43" i="12"/>
  <c r="V43" i="12"/>
  <c r="Q43" i="12"/>
  <c r="P43" i="12"/>
  <c r="M43" i="12"/>
  <c r="A43" i="15"/>
  <c r="AC42" i="15"/>
  <c r="E43" i="12" l="1"/>
  <c r="F43" i="12" s="1"/>
  <c r="I43" i="12"/>
  <c r="J43" i="12" s="1"/>
  <c r="T43" i="12"/>
  <c r="U43" i="12"/>
  <c r="G43" i="15"/>
  <c r="D43" i="15"/>
  <c r="H43" i="15"/>
  <c r="X42" i="7"/>
  <c r="Y42" i="7"/>
  <c r="R43" i="15"/>
  <c r="Z43" i="15"/>
  <c r="Q43" i="15"/>
  <c r="W43" i="15"/>
  <c r="O43" i="15"/>
  <c r="C43" i="15"/>
  <c r="AE43" i="15"/>
  <c r="V43" i="15"/>
  <c r="N43" i="15"/>
  <c r="B43" i="15"/>
  <c r="AD43" i="15"/>
  <c r="U43" i="15"/>
  <c r="M43" i="15"/>
  <c r="T43" i="15"/>
  <c r="L43" i="15"/>
  <c r="S43" i="15"/>
  <c r="K43" i="15"/>
  <c r="AA42" i="7"/>
  <c r="AB42" i="7" s="1"/>
  <c r="W43" i="12"/>
  <c r="X43" i="12" s="1"/>
  <c r="A44" i="12"/>
  <c r="AC42" i="7"/>
  <c r="A43" i="7"/>
  <c r="E42" i="7"/>
  <c r="F42" i="7" s="1"/>
  <c r="G44" i="12" l="1"/>
  <c r="H44" i="12"/>
  <c r="E43" i="15"/>
  <c r="F43" i="15" s="1"/>
  <c r="I43" i="15"/>
  <c r="J43" i="15" s="1"/>
  <c r="X43" i="15"/>
  <c r="Y43" i="15"/>
  <c r="V43" i="7"/>
  <c r="K43" i="7"/>
  <c r="H43" i="7"/>
  <c r="A44" i="15"/>
  <c r="N44" i="12"/>
  <c r="B44" i="12"/>
  <c r="V44" i="12"/>
  <c r="M44" i="12"/>
  <c r="R44" i="12"/>
  <c r="Z44" i="12"/>
  <c r="Q44" i="12"/>
  <c r="C44" i="12"/>
  <c r="S44" i="12"/>
  <c r="P44" i="12"/>
  <c r="O44" i="12"/>
  <c r="L44" i="12"/>
  <c r="K44" i="12"/>
  <c r="Y44" i="12"/>
  <c r="D44" i="12"/>
  <c r="P43" i="15"/>
  <c r="AA43" i="15"/>
  <c r="AB43" i="15" s="1"/>
  <c r="AD43" i="7"/>
  <c r="U43" i="7"/>
  <c r="M43" i="7"/>
  <c r="T43" i="7"/>
  <c r="L43" i="7"/>
  <c r="S43" i="7"/>
  <c r="G43" i="7"/>
  <c r="Q43" i="7"/>
  <c r="R43" i="7"/>
  <c r="Z43" i="7"/>
  <c r="P43" i="7"/>
  <c r="D43" i="7"/>
  <c r="W43" i="7"/>
  <c r="O43" i="7"/>
  <c r="C43" i="7"/>
  <c r="I43" i="7" s="1"/>
  <c r="J43" i="7" s="1"/>
  <c r="AE43" i="7"/>
  <c r="N43" i="7"/>
  <c r="B43" i="7"/>
  <c r="AC43" i="15"/>
  <c r="E44" i="12" l="1"/>
  <c r="F44" i="12" s="1"/>
  <c r="I44" i="12"/>
  <c r="J44" i="12" s="1"/>
  <c r="T44" i="12"/>
  <c r="U44" i="12"/>
  <c r="D44" i="15"/>
  <c r="G44" i="15"/>
  <c r="H44" i="15"/>
  <c r="X43" i="7"/>
  <c r="Y43" i="7"/>
  <c r="AA43" i="7"/>
  <c r="AB43" i="7" s="1"/>
  <c r="W44" i="12"/>
  <c r="X44" i="12" s="1"/>
  <c r="E43" i="7"/>
  <c r="F43" i="7" s="1"/>
  <c r="A44" i="7"/>
  <c r="AC43" i="7"/>
  <c r="A45" i="12"/>
  <c r="W44" i="15"/>
  <c r="O44" i="15"/>
  <c r="C44" i="15"/>
  <c r="AE44" i="15"/>
  <c r="V44" i="15"/>
  <c r="N44" i="15"/>
  <c r="B44" i="15"/>
  <c r="AD44" i="15"/>
  <c r="U44" i="15"/>
  <c r="M44" i="15"/>
  <c r="T44" i="15"/>
  <c r="L44" i="15"/>
  <c r="S44" i="15"/>
  <c r="K44" i="15"/>
  <c r="R44" i="15"/>
  <c r="Z44" i="15"/>
  <c r="Q44" i="15"/>
  <c r="G45" i="12" l="1"/>
  <c r="H45" i="12"/>
  <c r="E44" i="15"/>
  <c r="F44" i="15" s="1"/>
  <c r="I44" i="15"/>
  <c r="J44" i="15" s="1"/>
  <c r="X44" i="15"/>
  <c r="Y44" i="15"/>
  <c r="V44" i="7"/>
  <c r="K44" i="7"/>
  <c r="H44" i="7"/>
  <c r="AC44" i="15"/>
  <c r="Z45" i="12"/>
  <c r="Q45" i="12"/>
  <c r="Y45" i="12"/>
  <c r="P45" i="12"/>
  <c r="D45" i="12"/>
  <c r="V45" i="12"/>
  <c r="M45" i="12"/>
  <c r="L45" i="12"/>
  <c r="R45" i="12"/>
  <c r="O45" i="12"/>
  <c r="N45" i="12"/>
  <c r="K45" i="12"/>
  <c r="C45" i="12"/>
  <c r="B45" i="12"/>
  <c r="S45" i="12"/>
  <c r="A45" i="15"/>
  <c r="S44" i="7"/>
  <c r="G44" i="7"/>
  <c r="C44" i="7"/>
  <c r="I44" i="7" s="1"/>
  <c r="J44" i="7" s="1"/>
  <c r="R44" i="7"/>
  <c r="Z44" i="7"/>
  <c r="Q44" i="7"/>
  <c r="O44" i="7"/>
  <c r="P44" i="7"/>
  <c r="D44" i="7"/>
  <c r="W44" i="7"/>
  <c r="AE44" i="7"/>
  <c r="N44" i="7"/>
  <c r="B44" i="7"/>
  <c r="AD44" i="7"/>
  <c r="U44" i="7"/>
  <c r="M44" i="7"/>
  <c r="T44" i="7"/>
  <c r="L44" i="7"/>
  <c r="P44" i="15"/>
  <c r="AA44" i="15"/>
  <c r="AB44" i="15" s="1"/>
  <c r="E45" i="12" l="1"/>
  <c r="F45" i="12" s="1"/>
  <c r="I45" i="12"/>
  <c r="J45" i="12" s="1"/>
  <c r="T45" i="12"/>
  <c r="U45" i="12"/>
  <c r="D45" i="15"/>
  <c r="G45" i="15"/>
  <c r="H45" i="15"/>
  <c r="X44" i="7"/>
  <c r="Y44" i="7"/>
  <c r="AA44" i="7"/>
  <c r="AB44" i="7" s="1"/>
  <c r="W45" i="12"/>
  <c r="X45" i="12" s="1"/>
  <c r="A46" i="12"/>
  <c r="AE45" i="15"/>
  <c r="V45" i="15"/>
  <c r="N45" i="15"/>
  <c r="B45" i="15"/>
  <c r="AD45" i="15"/>
  <c r="U45" i="15"/>
  <c r="M45" i="15"/>
  <c r="T45" i="15"/>
  <c r="L45" i="15"/>
  <c r="S45" i="15"/>
  <c r="K45" i="15"/>
  <c r="R45" i="15"/>
  <c r="Z45" i="15"/>
  <c r="Q45" i="15"/>
  <c r="W45" i="15"/>
  <c r="O45" i="15"/>
  <c r="C45" i="15"/>
  <c r="E44" i="7"/>
  <c r="F44" i="7" s="1"/>
  <c r="A45" i="7"/>
  <c r="AC44" i="7"/>
  <c r="G46" i="12" l="1"/>
  <c r="H46" i="12"/>
  <c r="X45" i="15"/>
  <c r="Y45" i="15"/>
  <c r="E45" i="15"/>
  <c r="F45" i="15" s="1"/>
  <c r="I45" i="15"/>
  <c r="J45" i="15" s="1"/>
  <c r="V45" i="7"/>
  <c r="K45" i="7"/>
  <c r="H45" i="7"/>
  <c r="A46" i="15"/>
  <c r="AC45" i="15"/>
  <c r="L46" i="12"/>
  <c r="S46" i="12"/>
  <c r="K46" i="12"/>
  <c r="Y46" i="12"/>
  <c r="P46" i="12"/>
  <c r="D46" i="12"/>
  <c r="O46" i="12"/>
  <c r="C46" i="12"/>
  <c r="M46" i="12"/>
  <c r="Z46" i="12"/>
  <c r="B46" i="12"/>
  <c r="V46" i="12"/>
  <c r="R46" i="12"/>
  <c r="Q46" i="12"/>
  <c r="N46" i="12"/>
  <c r="Z45" i="7"/>
  <c r="Q45" i="7"/>
  <c r="M45" i="7"/>
  <c r="P45" i="7"/>
  <c r="D45" i="7"/>
  <c r="W45" i="7"/>
  <c r="O45" i="7"/>
  <c r="C45" i="7"/>
  <c r="I45" i="7" s="1"/>
  <c r="J45" i="7" s="1"/>
  <c r="U45" i="7"/>
  <c r="AE45" i="7"/>
  <c r="N45" i="7"/>
  <c r="B45" i="7"/>
  <c r="AD45" i="7"/>
  <c r="T45" i="7"/>
  <c r="L45" i="7"/>
  <c r="S45" i="7"/>
  <c r="G45" i="7"/>
  <c r="R45" i="7"/>
  <c r="P45" i="15"/>
  <c r="AA45" i="15"/>
  <c r="AB45" i="15" s="1"/>
  <c r="E46" i="12" l="1"/>
  <c r="F46" i="12" s="1"/>
  <c r="I46" i="12"/>
  <c r="J46" i="12" s="1"/>
  <c r="T46" i="12"/>
  <c r="U46" i="12"/>
  <c r="D46" i="15"/>
  <c r="G46" i="15"/>
  <c r="H46" i="15"/>
  <c r="X45" i="7"/>
  <c r="Y45" i="7"/>
  <c r="AA45" i="7"/>
  <c r="AB45" i="7" s="1"/>
  <c r="W46" i="12"/>
  <c r="X46" i="12" s="1"/>
  <c r="A47" i="12"/>
  <c r="T46" i="15"/>
  <c r="L46" i="15"/>
  <c r="S46" i="15"/>
  <c r="K46" i="15"/>
  <c r="R46" i="15"/>
  <c r="Z46" i="15"/>
  <c r="Q46" i="15"/>
  <c r="W46" i="15"/>
  <c r="O46" i="15"/>
  <c r="C46" i="15"/>
  <c r="AE46" i="15"/>
  <c r="V46" i="15"/>
  <c r="N46" i="15"/>
  <c r="B46" i="15"/>
  <c r="AD46" i="15"/>
  <c r="U46" i="15"/>
  <c r="M46" i="15"/>
  <c r="AC45" i="7"/>
  <c r="E45" i="7"/>
  <c r="F45" i="7" s="1"/>
  <c r="A46" i="7"/>
  <c r="G47" i="12" l="1"/>
  <c r="H47" i="12"/>
  <c r="E46" i="15"/>
  <c r="F46" i="15" s="1"/>
  <c r="I46" i="15"/>
  <c r="J46" i="15" s="1"/>
  <c r="X46" i="15"/>
  <c r="Y46" i="15"/>
  <c r="V46" i="7"/>
  <c r="K46" i="7"/>
  <c r="H46" i="7"/>
  <c r="P46" i="15"/>
  <c r="AA46" i="15"/>
  <c r="AB46" i="15" s="1"/>
  <c r="O47" i="12"/>
  <c r="C47" i="12"/>
  <c r="N47" i="12"/>
  <c r="B47" i="12"/>
  <c r="S47" i="12"/>
  <c r="K47" i="12"/>
  <c r="R47" i="12"/>
  <c r="Y47" i="12"/>
  <c r="D47" i="12"/>
  <c r="V47" i="12"/>
  <c r="Q47" i="12"/>
  <c r="P47" i="12"/>
  <c r="M47" i="12"/>
  <c r="L47" i="12"/>
  <c r="Z47" i="12"/>
  <c r="W46" i="7"/>
  <c r="O46" i="7"/>
  <c r="C46" i="7"/>
  <c r="I46" i="7" s="1"/>
  <c r="J46" i="7" s="1"/>
  <c r="S46" i="7"/>
  <c r="AE46" i="7"/>
  <c r="N46" i="7"/>
  <c r="B46" i="7"/>
  <c r="AD46" i="7"/>
  <c r="U46" i="7"/>
  <c r="M46" i="7"/>
  <c r="G46" i="7"/>
  <c r="T46" i="7"/>
  <c r="L46" i="7"/>
  <c r="R46" i="7"/>
  <c r="Z46" i="7"/>
  <c r="Q46" i="7"/>
  <c r="P46" i="7"/>
  <c r="D46" i="7"/>
  <c r="A47" i="15"/>
  <c r="AC46" i="15"/>
  <c r="E47" i="12" l="1"/>
  <c r="F47" i="12" s="1"/>
  <c r="I47" i="12"/>
  <c r="J47" i="12" s="1"/>
  <c r="T47" i="12"/>
  <c r="U47" i="12"/>
  <c r="D47" i="15"/>
  <c r="G47" i="15"/>
  <c r="H47" i="15"/>
  <c r="X46" i="7"/>
  <c r="Y46" i="7"/>
  <c r="R47" i="15"/>
  <c r="Z47" i="15"/>
  <c r="Q47" i="15"/>
  <c r="W47" i="15"/>
  <c r="O47" i="15"/>
  <c r="C47" i="15"/>
  <c r="AE47" i="15"/>
  <c r="V47" i="15"/>
  <c r="N47" i="15"/>
  <c r="B47" i="15"/>
  <c r="AD47" i="15"/>
  <c r="U47" i="15"/>
  <c r="M47" i="15"/>
  <c r="T47" i="15"/>
  <c r="L47" i="15"/>
  <c r="S47" i="15"/>
  <c r="K47" i="15"/>
  <c r="W47" i="12"/>
  <c r="X47" i="12" s="1"/>
  <c r="AC46" i="7"/>
  <c r="A48" i="12"/>
  <c r="A47" i="7"/>
  <c r="E46" i="7"/>
  <c r="F46" i="7" s="1"/>
  <c r="AA46" i="7"/>
  <c r="AB46" i="7" s="1"/>
  <c r="G48" i="12" l="1"/>
  <c r="H48" i="12"/>
  <c r="I47" i="15"/>
  <c r="J47" i="15" s="1"/>
  <c r="E47" i="15"/>
  <c r="F47" i="15" s="1"/>
  <c r="X47" i="15"/>
  <c r="Y47" i="15"/>
  <c r="V47" i="7"/>
  <c r="K47" i="7"/>
  <c r="H47" i="7"/>
  <c r="A48" i="15"/>
  <c r="R48" i="12"/>
  <c r="Z48" i="12"/>
  <c r="Q48" i="12"/>
  <c r="N48" i="12"/>
  <c r="B48" i="12"/>
  <c r="V48" i="12"/>
  <c r="M48" i="12"/>
  <c r="S48" i="12"/>
  <c r="P48" i="12"/>
  <c r="O48" i="12"/>
  <c r="L48" i="12"/>
  <c r="K48" i="12"/>
  <c r="Y48" i="12"/>
  <c r="D48" i="12"/>
  <c r="C48" i="12"/>
  <c r="P47" i="15"/>
  <c r="AA47" i="15"/>
  <c r="AB47" i="15" s="1"/>
  <c r="AD47" i="7"/>
  <c r="U47" i="7"/>
  <c r="M47" i="7"/>
  <c r="T47" i="7"/>
  <c r="L47" i="7"/>
  <c r="S47" i="7"/>
  <c r="G47" i="7"/>
  <c r="R47" i="7"/>
  <c r="Z47" i="7"/>
  <c r="Q47" i="7"/>
  <c r="P47" i="7"/>
  <c r="D47" i="7"/>
  <c r="W47" i="7"/>
  <c r="O47" i="7"/>
  <c r="C47" i="7"/>
  <c r="I47" i="7" s="1"/>
  <c r="J47" i="7" s="1"/>
  <c r="AE47" i="7"/>
  <c r="N47" i="7"/>
  <c r="B47" i="7"/>
  <c r="AC47" i="15"/>
  <c r="T48" i="12" l="1"/>
  <c r="U48" i="12"/>
  <c r="E48" i="12"/>
  <c r="F48" i="12" s="1"/>
  <c r="I48" i="12"/>
  <c r="J48" i="12" s="1"/>
  <c r="D48" i="15"/>
  <c r="G48" i="15"/>
  <c r="H48" i="15"/>
  <c r="X47" i="7"/>
  <c r="Y47" i="7"/>
  <c r="AA47" i="7"/>
  <c r="AB47" i="7" s="1"/>
  <c r="W48" i="12"/>
  <c r="X48" i="12" s="1"/>
  <c r="E47" i="7"/>
  <c r="F47" i="7" s="1"/>
  <c r="A48" i="7"/>
  <c r="AC47" i="7"/>
  <c r="W48" i="15"/>
  <c r="O48" i="15"/>
  <c r="C48" i="15"/>
  <c r="AE48" i="15"/>
  <c r="V48" i="15"/>
  <c r="N48" i="15"/>
  <c r="B48" i="15"/>
  <c r="AD48" i="15"/>
  <c r="U48" i="15"/>
  <c r="M48" i="15"/>
  <c r="T48" i="15"/>
  <c r="L48" i="15"/>
  <c r="S48" i="15"/>
  <c r="K48" i="15"/>
  <c r="R48" i="15"/>
  <c r="Q48" i="15"/>
  <c r="Z48" i="15"/>
  <c r="A49" i="12"/>
  <c r="G49" i="12" l="1"/>
  <c r="H49" i="12"/>
  <c r="E48" i="15"/>
  <c r="F48" i="15" s="1"/>
  <c r="I48" i="15"/>
  <c r="J48" i="15" s="1"/>
  <c r="X48" i="15"/>
  <c r="Y48" i="15"/>
  <c r="V48" i="7"/>
  <c r="K48" i="7"/>
  <c r="H48" i="7"/>
  <c r="AC48" i="15"/>
  <c r="S48" i="7"/>
  <c r="G48" i="7"/>
  <c r="R48" i="7"/>
  <c r="Z48" i="7"/>
  <c r="Q48" i="7"/>
  <c r="C48" i="7"/>
  <c r="I48" i="7" s="1"/>
  <c r="J48" i="7" s="1"/>
  <c r="P48" i="7"/>
  <c r="D48" i="7"/>
  <c r="W48" i="7"/>
  <c r="O48" i="7"/>
  <c r="AE48" i="7"/>
  <c r="N48" i="7"/>
  <c r="B48" i="7"/>
  <c r="AD48" i="7"/>
  <c r="U48" i="7"/>
  <c r="M48" i="7"/>
  <c r="T48" i="7"/>
  <c r="L48" i="7"/>
  <c r="P48" i="15"/>
  <c r="AA48" i="15"/>
  <c r="AB48" i="15" s="1"/>
  <c r="A49" i="15"/>
  <c r="V49" i="12"/>
  <c r="M49" i="12"/>
  <c r="L49" i="12"/>
  <c r="Z49" i="12"/>
  <c r="Q49" i="12"/>
  <c r="Y49" i="12"/>
  <c r="P49" i="12"/>
  <c r="D49" i="12"/>
  <c r="N49" i="12"/>
  <c r="K49" i="12"/>
  <c r="C49" i="12"/>
  <c r="B49" i="12"/>
  <c r="S49" i="12"/>
  <c r="R49" i="12"/>
  <c r="O49" i="12"/>
  <c r="T49" i="12" l="1"/>
  <c r="U49" i="12"/>
  <c r="E49" i="12"/>
  <c r="F49" i="12" s="1"/>
  <c r="I49" i="12"/>
  <c r="J49" i="12" s="1"/>
  <c r="D49" i="15"/>
  <c r="G49" i="15"/>
  <c r="H49" i="15"/>
  <c r="X48" i="7"/>
  <c r="Y48" i="7"/>
  <c r="AE49" i="15"/>
  <c r="V49" i="15"/>
  <c r="N49" i="15"/>
  <c r="B49" i="15"/>
  <c r="AD49" i="15"/>
  <c r="U49" i="15"/>
  <c r="M49" i="15"/>
  <c r="T49" i="15"/>
  <c r="L49" i="15"/>
  <c r="S49" i="15"/>
  <c r="K49" i="15"/>
  <c r="R49" i="15"/>
  <c r="Z49" i="15"/>
  <c r="Q49" i="15"/>
  <c r="W49" i="15"/>
  <c r="O49" i="15"/>
  <c r="C49" i="15"/>
  <c r="E48" i="7"/>
  <c r="F48" i="7" s="1"/>
  <c r="A49" i="7"/>
  <c r="W49" i="12"/>
  <c r="X49" i="12" s="1"/>
  <c r="A50" i="12"/>
  <c r="AA48" i="7"/>
  <c r="AB48" i="7" s="1"/>
  <c r="AC48" i="7"/>
  <c r="G50" i="12" l="1"/>
  <c r="H50" i="12"/>
  <c r="X49" i="15"/>
  <c r="Y49" i="15"/>
  <c r="E49" i="15"/>
  <c r="F49" i="15" s="1"/>
  <c r="I49" i="15"/>
  <c r="J49" i="15" s="1"/>
  <c r="V49" i="7"/>
  <c r="K49" i="7"/>
  <c r="H49" i="7"/>
  <c r="Y50" i="12"/>
  <c r="P50" i="12"/>
  <c r="D50" i="12"/>
  <c r="O50" i="12"/>
  <c r="C50" i="12"/>
  <c r="L50" i="12"/>
  <c r="S50" i="12"/>
  <c r="K50" i="12"/>
  <c r="Z50" i="12"/>
  <c r="B50" i="12"/>
  <c r="V50" i="12"/>
  <c r="R50" i="12"/>
  <c r="Q50" i="12"/>
  <c r="N50" i="12"/>
  <c r="M50" i="12"/>
  <c r="Z49" i="7"/>
  <c r="Q49" i="7"/>
  <c r="P49" i="7"/>
  <c r="D49" i="7"/>
  <c r="W49" i="7"/>
  <c r="O49" i="7"/>
  <c r="C49" i="7"/>
  <c r="I49" i="7" s="1"/>
  <c r="J49" i="7" s="1"/>
  <c r="U49" i="7"/>
  <c r="AE49" i="7"/>
  <c r="N49" i="7"/>
  <c r="B49" i="7"/>
  <c r="AD49" i="7"/>
  <c r="M49" i="7"/>
  <c r="T49" i="7"/>
  <c r="L49" i="7"/>
  <c r="S49" i="7"/>
  <c r="G49" i="7"/>
  <c r="R49" i="7"/>
  <c r="P49" i="15"/>
  <c r="AA49" i="15"/>
  <c r="AB49" i="15" s="1"/>
  <c r="AC49" i="15"/>
  <c r="A50" i="15"/>
  <c r="E50" i="12" l="1"/>
  <c r="F50" i="12" s="1"/>
  <c r="I50" i="12"/>
  <c r="J50" i="12" s="1"/>
  <c r="T50" i="12"/>
  <c r="U50" i="12"/>
  <c r="D50" i="15"/>
  <c r="G50" i="15"/>
  <c r="H50" i="15"/>
  <c r="X49" i="7"/>
  <c r="Y49" i="7"/>
  <c r="T50" i="15"/>
  <c r="L50" i="15"/>
  <c r="S50" i="15"/>
  <c r="K50" i="15"/>
  <c r="R50" i="15"/>
  <c r="Z50" i="15"/>
  <c r="Q50" i="15"/>
  <c r="W50" i="15"/>
  <c r="O50" i="15"/>
  <c r="C50" i="15"/>
  <c r="AE50" i="15"/>
  <c r="V50" i="15"/>
  <c r="N50" i="15"/>
  <c r="B50" i="15"/>
  <c r="AD50" i="15"/>
  <c r="U50" i="15"/>
  <c r="M50" i="15"/>
  <c r="A51" i="12"/>
  <c r="AC49" i="7"/>
  <c r="AA49" i="7"/>
  <c r="AB49" i="7" s="1"/>
  <c r="E49" i="7"/>
  <c r="F49" i="7" s="1"/>
  <c r="A50" i="7"/>
  <c r="W50" i="12"/>
  <c r="X50" i="12" s="1"/>
  <c r="G51" i="12" l="1"/>
  <c r="H51" i="12"/>
  <c r="E50" i="15"/>
  <c r="F50" i="15" s="1"/>
  <c r="I50" i="15"/>
  <c r="J50" i="15" s="1"/>
  <c r="X50" i="15"/>
  <c r="Y50" i="15"/>
  <c r="V50" i="7"/>
  <c r="K50" i="7"/>
  <c r="H50" i="7"/>
  <c r="P50" i="15"/>
  <c r="AA50" i="15"/>
  <c r="AB50" i="15" s="1"/>
  <c r="A51" i="15"/>
  <c r="AC50" i="15"/>
  <c r="S51" i="12"/>
  <c r="K51" i="12"/>
  <c r="R51" i="12"/>
  <c r="O51" i="12"/>
  <c r="C51" i="12"/>
  <c r="N51" i="12"/>
  <c r="B51" i="12"/>
  <c r="Q51" i="12"/>
  <c r="P51" i="12"/>
  <c r="M51" i="12"/>
  <c r="L51" i="12"/>
  <c r="Z51" i="12"/>
  <c r="Y51" i="12"/>
  <c r="D51" i="12"/>
  <c r="V51" i="12"/>
  <c r="W50" i="7"/>
  <c r="O50" i="7"/>
  <c r="C50" i="7"/>
  <c r="I50" i="7" s="1"/>
  <c r="J50" i="7" s="1"/>
  <c r="AE50" i="7"/>
  <c r="N50" i="7"/>
  <c r="B50" i="7"/>
  <c r="AD50" i="7"/>
  <c r="U50" i="7"/>
  <c r="M50" i="7"/>
  <c r="T50" i="7"/>
  <c r="L50" i="7"/>
  <c r="S50" i="7"/>
  <c r="G50" i="7"/>
  <c r="R50" i="7"/>
  <c r="Z50" i="7"/>
  <c r="Q50" i="7"/>
  <c r="P50" i="7"/>
  <c r="D50" i="7"/>
  <c r="T51" i="12" l="1"/>
  <c r="U51" i="12"/>
  <c r="E51" i="12"/>
  <c r="F51" i="12" s="1"/>
  <c r="I51" i="12"/>
  <c r="J51" i="12" s="1"/>
  <c r="D51" i="15"/>
  <c r="G51" i="15"/>
  <c r="H51" i="15"/>
  <c r="X50" i="7"/>
  <c r="Y50" i="7"/>
  <c r="A51" i="7"/>
  <c r="E50" i="7"/>
  <c r="F50" i="7" s="1"/>
  <c r="W51" i="12"/>
  <c r="X51" i="12" s="1"/>
  <c r="R51" i="15"/>
  <c r="Z51" i="15"/>
  <c r="Q51" i="15"/>
  <c r="W51" i="15"/>
  <c r="O51" i="15"/>
  <c r="C51" i="15"/>
  <c r="AE51" i="15"/>
  <c r="V51" i="15"/>
  <c r="N51" i="15"/>
  <c r="B51" i="15"/>
  <c r="AD51" i="15"/>
  <c r="U51" i="15"/>
  <c r="M51" i="15"/>
  <c r="T51" i="15"/>
  <c r="L51" i="15"/>
  <c r="S51" i="15"/>
  <c r="K51" i="15"/>
  <c r="AA50" i="7"/>
  <c r="AB50" i="7" s="1"/>
  <c r="A52" i="12"/>
  <c r="AC50" i="7"/>
  <c r="G52" i="12" l="1"/>
  <c r="H52" i="12"/>
  <c r="E51" i="15"/>
  <c r="F51" i="15" s="1"/>
  <c r="I51" i="15"/>
  <c r="J51" i="15" s="1"/>
  <c r="X51" i="15"/>
  <c r="Y51" i="15"/>
  <c r="V51" i="7"/>
  <c r="K51" i="7"/>
  <c r="H51" i="7"/>
  <c r="AC51" i="15"/>
  <c r="P51" i="15"/>
  <c r="AA51" i="15"/>
  <c r="AB51" i="15" s="1"/>
  <c r="A52" i="15"/>
  <c r="N52" i="12"/>
  <c r="B52" i="12"/>
  <c r="V52" i="12"/>
  <c r="M52" i="12"/>
  <c r="R52" i="12"/>
  <c r="Z52" i="12"/>
  <c r="Q52" i="12"/>
  <c r="O52" i="12"/>
  <c r="L52" i="12"/>
  <c r="K52" i="12"/>
  <c r="Y52" i="12"/>
  <c r="D52" i="12"/>
  <c r="C52" i="12"/>
  <c r="S52" i="12"/>
  <c r="P52" i="12"/>
  <c r="AD51" i="7"/>
  <c r="U51" i="7"/>
  <c r="M51" i="7"/>
  <c r="T51" i="7"/>
  <c r="L51" i="7"/>
  <c r="S51" i="7"/>
  <c r="G51" i="7"/>
  <c r="Q51" i="7"/>
  <c r="R51" i="7"/>
  <c r="Z51" i="7"/>
  <c r="P51" i="7"/>
  <c r="D51" i="7"/>
  <c r="W51" i="7"/>
  <c r="O51" i="7"/>
  <c r="C51" i="7"/>
  <c r="I51" i="7" s="1"/>
  <c r="J51" i="7" s="1"/>
  <c r="AE51" i="7"/>
  <c r="N51" i="7"/>
  <c r="B51" i="7"/>
  <c r="T52" i="12" l="1"/>
  <c r="U52" i="12"/>
  <c r="E52" i="12"/>
  <c r="F52" i="12" s="1"/>
  <c r="I52" i="12"/>
  <c r="J52" i="12" s="1"/>
  <c r="D52" i="15"/>
  <c r="G52" i="15"/>
  <c r="H52" i="15"/>
  <c r="X51" i="7"/>
  <c r="Y51" i="7"/>
  <c r="AA51" i="7"/>
  <c r="AB51" i="7" s="1"/>
  <c r="W52" i="12"/>
  <c r="X52" i="12" s="1"/>
  <c r="W52" i="15"/>
  <c r="O52" i="15"/>
  <c r="C52" i="15"/>
  <c r="AE52" i="15"/>
  <c r="V52" i="15"/>
  <c r="N52" i="15"/>
  <c r="B52" i="15"/>
  <c r="AD52" i="15"/>
  <c r="U52" i="15"/>
  <c r="M52" i="15"/>
  <c r="T52" i="15"/>
  <c r="L52" i="15"/>
  <c r="S52" i="15"/>
  <c r="K52" i="15"/>
  <c r="R52" i="15"/>
  <c r="Z52" i="15"/>
  <c r="Q52" i="15"/>
  <c r="E51" i="7"/>
  <c r="F51" i="7" s="1"/>
  <c r="A52" i="7"/>
  <c r="A53" i="12"/>
  <c r="AC51" i="7"/>
  <c r="G53" i="12" l="1"/>
  <c r="H53" i="12"/>
  <c r="E52" i="15"/>
  <c r="F52" i="15" s="1"/>
  <c r="I52" i="15"/>
  <c r="J52" i="15" s="1"/>
  <c r="X52" i="15"/>
  <c r="Y52" i="15"/>
  <c r="V52" i="7"/>
  <c r="K52" i="7"/>
  <c r="H52" i="7"/>
  <c r="AC52" i="15"/>
  <c r="S52" i="7"/>
  <c r="G52" i="7"/>
  <c r="C52" i="7"/>
  <c r="I52" i="7" s="1"/>
  <c r="J52" i="7" s="1"/>
  <c r="R52" i="7"/>
  <c r="Z52" i="7"/>
  <c r="Q52" i="7"/>
  <c r="O52" i="7"/>
  <c r="P52" i="7"/>
  <c r="D52" i="7"/>
  <c r="W52" i="7"/>
  <c r="AE52" i="7"/>
  <c r="N52" i="7"/>
  <c r="B52" i="7"/>
  <c r="AD52" i="7"/>
  <c r="U52" i="7"/>
  <c r="M52" i="7"/>
  <c r="T52" i="7"/>
  <c r="L52" i="7"/>
  <c r="A53" i="15"/>
  <c r="P52" i="15"/>
  <c r="AA52" i="15"/>
  <c r="AB52" i="15" s="1"/>
  <c r="Z53" i="12"/>
  <c r="Q53" i="12"/>
  <c r="Y53" i="12"/>
  <c r="P53" i="12"/>
  <c r="D53" i="12"/>
  <c r="V53" i="12"/>
  <c r="M53" i="12"/>
  <c r="L53" i="12"/>
  <c r="C53" i="12"/>
  <c r="B53" i="12"/>
  <c r="S53" i="12"/>
  <c r="R53" i="12"/>
  <c r="O53" i="12"/>
  <c r="N53" i="12"/>
  <c r="K53" i="12"/>
  <c r="E53" i="12" l="1"/>
  <c r="F53" i="12" s="1"/>
  <c r="I53" i="12"/>
  <c r="J53" i="12" s="1"/>
  <c r="T53" i="12"/>
  <c r="U53" i="12"/>
  <c r="D53" i="15"/>
  <c r="G53" i="15"/>
  <c r="H53" i="15"/>
  <c r="X52" i="7"/>
  <c r="Y52" i="7"/>
  <c r="AA52" i="7"/>
  <c r="AB52" i="7" s="1"/>
  <c r="AE53" i="15"/>
  <c r="V53" i="15"/>
  <c r="N53" i="15"/>
  <c r="B53" i="15"/>
  <c r="AD53" i="15"/>
  <c r="U53" i="15"/>
  <c r="M53" i="15"/>
  <c r="T53" i="15"/>
  <c r="L53" i="15"/>
  <c r="S53" i="15"/>
  <c r="K53" i="15"/>
  <c r="R53" i="15"/>
  <c r="Z53" i="15"/>
  <c r="Q53" i="15"/>
  <c r="O53" i="15"/>
  <c r="C53" i="15"/>
  <c r="W53" i="15"/>
  <c r="E52" i="7"/>
  <c r="F52" i="7" s="1"/>
  <c r="A53" i="7"/>
  <c r="W53" i="12"/>
  <c r="X53" i="12" s="1"/>
  <c r="A54" i="12"/>
  <c r="AC52" i="7"/>
  <c r="G54" i="12" l="1"/>
  <c r="H54" i="12"/>
  <c r="X53" i="15"/>
  <c r="Y53" i="15"/>
  <c r="E53" i="15"/>
  <c r="F53" i="15" s="1"/>
  <c r="I53" i="15"/>
  <c r="J53" i="15" s="1"/>
  <c r="V53" i="7"/>
  <c r="K53" i="7"/>
  <c r="H53" i="7"/>
  <c r="Z53" i="7"/>
  <c r="Q53" i="7"/>
  <c r="U53" i="7"/>
  <c r="P53" i="7"/>
  <c r="D53" i="7"/>
  <c r="W53" i="7"/>
  <c r="O53" i="7"/>
  <c r="C53" i="7"/>
  <c r="I53" i="7" s="1"/>
  <c r="J53" i="7" s="1"/>
  <c r="M53" i="7"/>
  <c r="AE53" i="7"/>
  <c r="N53" i="7"/>
  <c r="B53" i="7"/>
  <c r="AD53" i="7"/>
  <c r="T53" i="7"/>
  <c r="L53" i="7"/>
  <c r="S53" i="7"/>
  <c r="G53" i="7"/>
  <c r="R53" i="7"/>
  <c r="P53" i="15"/>
  <c r="AA53" i="15"/>
  <c r="AB53" i="15" s="1"/>
  <c r="AC53" i="15"/>
  <c r="A54" i="15"/>
  <c r="L54" i="12"/>
  <c r="S54" i="12"/>
  <c r="K54" i="12"/>
  <c r="Y54" i="12"/>
  <c r="P54" i="12"/>
  <c r="D54" i="12"/>
  <c r="O54" i="12"/>
  <c r="C54" i="12"/>
  <c r="V54" i="12"/>
  <c r="R54" i="12"/>
  <c r="Q54" i="12"/>
  <c r="N54" i="12"/>
  <c r="M54" i="12"/>
  <c r="Z54" i="12"/>
  <c r="B54" i="12"/>
  <c r="T54" i="12" l="1"/>
  <c r="U54" i="12"/>
  <c r="E54" i="12"/>
  <c r="F54" i="12" s="1"/>
  <c r="I54" i="12"/>
  <c r="J54" i="12" s="1"/>
  <c r="D54" i="15"/>
  <c r="G54" i="15"/>
  <c r="H54" i="15"/>
  <c r="X53" i="7"/>
  <c r="Y53" i="7"/>
  <c r="AC53" i="7"/>
  <c r="T54" i="15"/>
  <c r="L54" i="15"/>
  <c r="S54" i="15"/>
  <c r="K54" i="15"/>
  <c r="R54" i="15"/>
  <c r="Z54" i="15"/>
  <c r="Q54" i="15"/>
  <c r="W54" i="15"/>
  <c r="O54" i="15"/>
  <c r="C54" i="15"/>
  <c r="AE54" i="15"/>
  <c r="V54" i="15"/>
  <c r="N54" i="15"/>
  <c r="B54" i="15"/>
  <c r="AD54" i="15"/>
  <c r="U54" i="15"/>
  <c r="M54" i="15"/>
  <c r="E53" i="7"/>
  <c r="F53" i="7" s="1"/>
  <c r="A54" i="7"/>
  <c r="AA53" i="7"/>
  <c r="AB53" i="7" s="1"/>
  <c r="A55" i="12"/>
  <c r="W54" i="12"/>
  <c r="X54" i="12" s="1"/>
  <c r="G55" i="12" l="1"/>
  <c r="H55" i="12"/>
  <c r="E54" i="15"/>
  <c r="F54" i="15" s="1"/>
  <c r="I54" i="15"/>
  <c r="J54" i="15" s="1"/>
  <c r="X54" i="15"/>
  <c r="Y54" i="15"/>
  <c r="V54" i="7"/>
  <c r="K54" i="7"/>
  <c r="H54" i="7"/>
  <c r="O55" i="12"/>
  <c r="C55" i="12"/>
  <c r="N55" i="12"/>
  <c r="B55" i="12"/>
  <c r="S55" i="12"/>
  <c r="K55" i="12"/>
  <c r="R55" i="12"/>
  <c r="P55" i="12"/>
  <c r="M55" i="12"/>
  <c r="L55" i="12"/>
  <c r="Z55" i="12"/>
  <c r="Y55" i="12"/>
  <c r="D55" i="12"/>
  <c r="V55" i="12"/>
  <c r="Q55" i="12"/>
  <c r="P54" i="15"/>
  <c r="AA54" i="15"/>
  <c r="AB54" i="15" s="1"/>
  <c r="W54" i="7"/>
  <c r="O54" i="7"/>
  <c r="C54" i="7"/>
  <c r="I54" i="7" s="1"/>
  <c r="J54" i="7" s="1"/>
  <c r="AE54" i="7"/>
  <c r="N54" i="7"/>
  <c r="B54" i="7"/>
  <c r="AD54" i="7"/>
  <c r="U54" i="7"/>
  <c r="M54" i="7"/>
  <c r="G54" i="7"/>
  <c r="T54" i="7"/>
  <c r="L54" i="7"/>
  <c r="S54" i="7"/>
  <c r="R54" i="7"/>
  <c r="Z54" i="7"/>
  <c r="Q54" i="7"/>
  <c r="P54" i="7"/>
  <c r="D54" i="7"/>
  <c r="A55" i="15"/>
  <c r="AC54" i="15"/>
  <c r="E55" i="12" l="1"/>
  <c r="F55" i="12" s="1"/>
  <c r="I55" i="12"/>
  <c r="J55" i="12" s="1"/>
  <c r="T55" i="12"/>
  <c r="U55" i="12"/>
  <c r="D55" i="15"/>
  <c r="G55" i="15"/>
  <c r="H55" i="15"/>
  <c r="X54" i="7"/>
  <c r="Y54" i="7"/>
  <c r="AC54" i="7"/>
  <c r="A55" i="7"/>
  <c r="E54" i="7"/>
  <c r="F54" i="7" s="1"/>
  <c r="W55" i="12"/>
  <c r="X55" i="12" s="1"/>
  <c r="R55" i="15"/>
  <c r="Z55" i="15"/>
  <c r="Q55" i="15"/>
  <c r="W55" i="15"/>
  <c r="O55" i="15"/>
  <c r="C55" i="15"/>
  <c r="AE55" i="15"/>
  <c r="V55" i="15"/>
  <c r="N55" i="15"/>
  <c r="B55" i="15"/>
  <c r="AD55" i="15"/>
  <c r="U55" i="15"/>
  <c r="M55" i="15"/>
  <c r="T55" i="15"/>
  <c r="L55" i="15"/>
  <c r="S55" i="15"/>
  <c r="K55" i="15"/>
  <c r="A56" i="12"/>
  <c r="AA54" i="7"/>
  <c r="AB54" i="7" s="1"/>
  <c r="G56" i="12" l="1"/>
  <c r="H56" i="12"/>
  <c r="I55" i="15"/>
  <c r="J55" i="15" s="1"/>
  <c r="E55" i="15"/>
  <c r="F55" i="15" s="1"/>
  <c r="X55" i="15"/>
  <c r="Y55" i="15"/>
  <c r="V55" i="7"/>
  <c r="K55" i="7"/>
  <c r="H55" i="7"/>
  <c r="AC55" i="15"/>
  <c r="R56" i="12"/>
  <c r="Z56" i="12"/>
  <c r="Q56" i="12"/>
  <c r="N56" i="12"/>
  <c r="B56" i="12"/>
  <c r="V56" i="12"/>
  <c r="M56" i="12"/>
  <c r="K56" i="12"/>
  <c r="Y56" i="12"/>
  <c r="D56" i="12"/>
  <c r="C56" i="12"/>
  <c r="S56" i="12"/>
  <c r="P56" i="12"/>
  <c r="O56" i="12"/>
  <c r="L56" i="12"/>
  <c r="P55" i="15"/>
  <c r="AA55" i="15"/>
  <c r="AB55" i="15" s="1"/>
  <c r="A56" i="15"/>
  <c r="AD55" i="7"/>
  <c r="U55" i="7"/>
  <c r="M55" i="7"/>
  <c r="T55" i="7"/>
  <c r="L55" i="7"/>
  <c r="S55" i="7"/>
  <c r="G55" i="7"/>
  <c r="Z55" i="7"/>
  <c r="R55" i="7"/>
  <c r="Q55" i="7"/>
  <c r="P55" i="7"/>
  <c r="D55" i="7"/>
  <c r="W55" i="7"/>
  <c r="O55" i="7"/>
  <c r="C55" i="7"/>
  <c r="I55" i="7" s="1"/>
  <c r="J55" i="7" s="1"/>
  <c r="AE55" i="7"/>
  <c r="N55" i="7"/>
  <c r="B55" i="7"/>
  <c r="T56" i="12" l="1"/>
  <c r="U56" i="12"/>
  <c r="E56" i="12"/>
  <c r="F56" i="12" s="1"/>
  <c r="I56" i="12"/>
  <c r="J56" i="12" s="1"/>
  <c r="D56" i="15"/>
  <c r="G56" i="15"/>
  <c r="H56" i="15"/>
  <c r="X55" i="7"/>
  <c r="Y55" i="7"/>
  <c r="AA55" i="7"/>
  <c r="AB55" i="7" s="1"/>
  <c r="W56" i="12"/>
  <c r="X56" i="12" s="1"/>
  <c r="W56" i="15"/>
  <c r="O56" i="15"/>
  <c r="C56" i="15"/>
  <c r="AE56" i="15"/>
  <c r="V56" i="15"/>
  <c r="N56" i="15"/>
  <c r="B56" i="15"/>
  <c r="AD56" i="15"/>
  <c r="U56" i="15"/>
  <c r="M56" i="15"/>
  <c r="T56" i="15"/>
  <c r="L56" i="15"/>
  <c r="S56" i="15"/>
  <c r="K56" i="15"/>
  <c r="R56" i="15"/>
  <c r="Z56" i="15"/>
  <c r="Q56" i="15"/>
  <c r="E55" i="7"/>
  <c r="F55" i="7" s="1"/>
  <c r="A56" i="7"/>
  <c r="A57" i="12"/>
  <c r="AC55" i="7"/>
  <c r="G57" i="12" l="1"/>
  <c r="H57" i="12"/>
  <c r="X56" i="15"/>
  <c r="Y56" i="15"/>
  <c r="E56" i="15"/>
  <c r="F56" i="15" s="1"/>
  <c r="I56" i="15"/>
  <c r="J56" i="15" s="1"/>
  <c r="V56" i="7"/>
  <c r="K56" i="7"/>
  <c r="H56" i="7"/>
  <c r="A57" i="15"/>
  <c r="P56" i="15"/>
  <c r="AA56" i="15"/>
  <c r="AB56" i="15" s="1"/>
  <c r="S56" i="7"/>
  <c r="G56" i="7"/>
  <c r="R56" i="7"/>
  <c r="Z56" i="7"/>
  <c r="Q56" i="7"/>
  <c r="W56" i="7"/>
  <c r="C56" i="7"/>
  <c r="I56" i="7" s="1"/>
  <c r="J56" i="7" s="1"/>
  <c r="P56" i="7"/>
  <c r="D56" i="7"/>
  <c r="O56" i="7"/>
  <c r="AE56" i="7"/>
  <c r="N56" i="7"/>
  <c r="B56" i="7"/>
  <c r="AD56" i="7"/>
  <c r="U56" i="7"/>
  <c r="M56" i="7"/>
  <c r="T56" i="7"/>
  <c r="L56" i="7"/>
  <c r="AC56" i="15"/>
  <c r="V57" i="12"/>
  <c r="M57" i="12"/>
  <c r="L57" i="12"/>
  <c r="Z57" i="12"/>
  <c r="Q57" i="12"/>
  <c r="Y57" i="12"/>
  <c r="P57" i="12"/>
  <c r="D57" i="12"/>
  <c r="B57" i="12"/>
  <c r="S57" i="12"/>
  <c r="R57" i="12"/>
  <c r="O57" i="12"/>
  <c r="N57" i="12"/>
  <c r="K57" i="12"/>
  <c r="C57" i="12"/>
  <c r="T57" i="12" l="1"/>
  <c r="U57" i="12"/>
  <c r="E57" i="12"/>
  <c r="F57" i="12" s="1"/>
  <c r="I57" i="12"/>
  <c r="J57" i="12" s="1"/>
  <c r="D57" i="15"/>
  <c r="G57" i="15"/>
  <c r="H57" i="15"/>
  <c r="X56" i="7"/>
  <c r="Y56" i="7"/>
  <c r="AC56" i="7"/>
  <c r="A57" i="7"/>
  <c r="E56" i="7"/>
  <c r="F56" i="7" s="1"/>
  <c r="AA56" i="7"/>
  <c r="AB56" i="7" s="1"/>
  <c r="A58" i="12"/>
  <c r="W57" i="12"/>
  <c r="X57" i="12" s="1"/>
  <c r="AE57" i="15"/>
  <c r="V57" i="15"/>
  <c r="N57" i="15"/>
  <c r="B57" i="15"/>
  <c r="AD57" i="15"/>
  <c r="U57" i="15"/>
  <c r="M57" i="15"/>
  <c r="T57" i="15"/>
  <c r="L57" i="15"/>
  <c r="S57" i="15"/>
  <c r="K57" i="15"/>
  <c r="R57" i="15"/>
  <c r="Z57" i="15"/>
  <c r="Q57" i="15"/>
  <c r="W57" i="15"/>
  <c r="O57" i="15"/>
  <c r="C57" i="15"/>
  <c r="G58" i="12" l="1"/>
  <c r="H58" i="12"/>
  <c r="X57" i="15"/>
  <c r="Y57" i="15"/>
  <c r="E57" i="15"/>
  <c r="F57" i="15" s="1"/>
  <c r="I57" i="15"/>
  <c r="J57" i="15" s="1"/>
  <c r="V57" i="7"/>
  <c r="K57" i="7"/>
  <c r="H57" i="7"/>
  <c r="Y58" i="12"/>
  <c r="P58" i="12"/>
  <c r="D58" i="12"/>
  <c r="O58" i="12"/>
  <c r="C58" i="12"/>
  <c r="L58" i="12"/>
  <c r="S58" i="12"/>
  <c r="K58" i="12"/>
  <c r="Q58" i="12"/>
  <c r="N58" i="12"/>
  <c r="M58" i="12"/>
  <c r="Z58" i="12"/>
  <c r="B58" i="12"/>
  <c r="V58" i="12"/>
  <c r="R58" i="12"/>
  <c r="P57" i="15"/>
  <c r="AA57" i="15"/>
  <c r="AB57" i="15" s="1"/>
  <c r="A58" i="15"/>
  <c r="AC57" i="15"/>
  <c r="Z57" i="7"/>
  <c r="Q57" i="7"/>
  <c r="P57" i="7"/>
  <c r="D57" i="7"/>
  <c r="W57" i="7"/>
  <c r="O57" i="7"/>
  <c r="C57" i="7"/>
  <c r="I57" i="7" s="1"/>
  <c r="J57" i="7" s="1"/>
  <c r="U57" i="7"/>
  <c r="AE57" i="7"/>
  <c r="N57" i="7"/>
  <c r="B57" i="7"/>
  <c r="AD57" i="7"/>
  <c r="M57" i="7"/>
  <c r="T57" i="7"/>
  <c r="L57" i="7"/>
  <c r="S57" i="7"/>
  <c r="G57" i="7"/>
  <c r="R57" i="7"/>
  <c r="E58" i="12" l="1"/>
  <c r="F58" i="12" s="1"/>
  <c r="I58" i="12"/>
  <c r="J58" i="12" s="1"/>
  <c r="T58" i="12"/>
  <c r="U58" i="12"/>
  <c r="D58" i="15"/>
  <c r="G58" i="15"/>
  <c r="H58" i="15"/>
  <c r="X57" i="7"/>
  <c r="Y57" i="7"/>
  <c r="AC57" i="7"/>
  <c r="W58" i="12"/>
  <c r="X58" i="12" s="1"/>
  <c r="A59" i="12"/>
  <c r="T58" i="15"/>
  <c r="L58" i="15"/>
  <c r="S58" i="15"/>
  <c r="K58" i="15"/>
  <c r="R58" i="15"/>
  <c r="Z58" i="15"/>
  <c r="Q58" i="15"/>
  <c r="W58" i="15"/>
  <c r="O58" i="15"/>
  <c r="C58" i="15"/>
  <c r="AE58" i="15"/>
  <c r="V58" i="15"/>
  <c r="N58" i="15"/>
  <c r="B58" i="15"/>
  <c r="AD58" i="15"/>
  <c r="U58" i="15"/>
  <c r="M58" i="15"/>
  <c r="E57" i="7"/>
  <c r="F57" i="7" s="1"/>
  <c r="A58" i="7"/>
  <c r="AA57" i="7"/>
  <c r="AB57" i="7" s="1"/>
  <c r="G59" i="12" l="1"/>
  <c r="H59" i="12"/>
  <c r="E58" i="15"/>
  <c r="F58" i="15" s="1"/>
  <c r="I58" i="15"/>
  <c r="J58" i="15" s="1"/>
  <c r="X58" i="15"/>
  <c r="Y58" i="15"/>
  <c r="V58" i="7"/>
  <c r="K58" i="7"/>
  <c r="H58" i="7"/>
  <c r="AC58" i="15"/>
  <c r="A59" i="15"/>
  <c r="W58" i="7"/>
  <c r="O58" i="7"/>
  <c r="C58" i="7"/>
  <c r="I58" i="7" s="1"/>
  <c r="J58" i="7" s="1"/>
  <c r="AE58" i="7"/>
  <c r="N58" i="7"/>
  <c r="B58" i="7"/>
  <c r="AD58" i="7"/>
  <c r="U58" i="7"/>
  <c r="M58" i="7"/>
  <c r="G58" i="7"/>
  <c r="T58" i="7"/>
  <c r="L58" i="7"/>
  <c r="S58" i="7"/>
  <c r="R58" i="7"/>
  <c r="Z58" i="7"/>
  <c r="Q58" i="7"/>
  <c r="P58" i="7"/>
  <c r="D58" i="7"/>
  <c r="P58" i="15"/>
  <c r="AA58" i="15"/>
  <c r="AB58" i="15" s="1"/>
  <c r="S59" i="12"/>
  <c r="K59" i="12"/>
  <c r="R59" i="12"/>
  <c r="O59" i="12"/>
  <c r="C59" i="12"/>
  <c r="N59" i="12"/>
  <c r="B59" i="12"/>
  <c r="L59" i="12"/>
  <c r="Z59" i="12"/>
  <c r="Y59" i="12"/>
  <c r="D59" i="12"/>
  <c r="V59" i="12"/>
  <c r="Q59" i="12"/>
  <c r="P59" i="12"/>
  <c r="M59" i="12"/>
  <c r="E59" i="12" l="1"/>
  <c r="F59" i="12" s="1"/>
  <c r="I59" i="12"/>
  <c r="J59" i="12" s="1"/>
  <c r="T59" i="12"/>
  <c r="U59" i="12"/>
  <c r="D59" i="15"/>
  <c r="G59" i="15"/>
  <c r="H59" i="15"/>
  <c r="X58" i="7"/>
  <c r="Y58" i="7"/>
  <c r="W59" i="12"/>
  <c r="X59" i="12" s="1"/>
  <c r="A60" i="12"/>
  <c r="A59" i="7"/>
  <c r="E58" i="7"/>
  <c r="F58" i="7" s="1"/>
  <c r="R59" i="15"/>
  <c r="Z59" i="15"/>
  <c r="Q59" i="15"/>
  <c r="W59" i="15"/>
  <c r="O59" i="15"/>
  <c r="C59" i="15"/>
  <c r="AE59" i="15"/>
  <c r="V59" i="15"/>
  <c r="N59" i="15"/>
  <c r="B59" i="15"/>
  <c r="AD59" i="15"/>
  <c r="U59" i="15"/>
  <c r="M59" i="15"/>
  <c r="T59" i="15"/>
  <c r="L59" i="15"/>
  <c r="S59" i="15"/>
  <c r="K59" i="15"/>
  <c r="AA58" i="7"/>
  <c r="AB58" i="7" s="1"/>
  <c r="AC58" i="7"/>
  <c r="G60" i="12" l="1"/>
  <c r="H60" i="12"/>
  <c r="E59" i="15"/>
  <c r="F59" i="15" s="1"/>
  <c r="I59" i="15"/>
  <c r="J59" i="15" s="1"/>
  <c r="X59" i="15"/>
  <c r="Y59" i="15"/>
  <c r="V59" i="7"/>
  <c r="K59" i="7"/>
  <c r="H59" i="7"/>
  <c r="AC59" i="15"/>
  <c r="AD59" i="7"/>
  <c r="U59" i="7"/>
  <c r="M59" i="7"/>
  <c r="T59" i="7"/>
  <c r="L59" i="7"/>
  <c r="S59" i="7"/>
  <c r="G59" i="7"/>
  <c r="Q59" i="7"/>
  <c r="R59" i="7"/>
  <c r="Z59" i="7"/>
  <c r="P59" i="7"/>
  <c r="D59" i="7"/>
  <c r="W59" i="7"/>
  <c r="O59" i="7"/>
  <c r="C59" i="7"/>
  <c r="I59" i="7" s="1"/>
  <c r="J59" i="7" s="1"/>
  <c r="AE59" i="7"/>
  <c r="N59" i="7"/>
  <c r="B59" i="7"/>
  <c r="A60" i="15"/>
  <c r="N60" i="12"/>
  <c r="B60" i="12"/>
  <c r="V60" i="12"/>
  <c r="M60" i="12"/>
  <c r="R60" i="12"/>
  <c r="Z60" i="12"/>
  <c r="Q60" i="12"/>
  <c r="C60" i="12"/>
  <c r="S60" i="12"/>
  <c r="P60" i="12"/>
  <c r="O60" i="12"/>
  <c r="L60" i="12"/>
  <c r="K60" i="12"/>
  <c r="Y60" i="12"/>
  <c r="D60" i="12"/>
  <c r="P59" i="15"/>
  <c r="AA59" i="15"/>
  <c r="AB59" i="15" s="1"/>
  <c r="T60" i="12" l="1"/>
  <c r="U60" i="12"/>
  <c r="E60" i="12"/>
  <c r="F60" i="12" s="1"/>
  <c r="I60" i="12"/>
  <c r="J60" i="12" s="1"/>
  <c r="D60" i="15"/>
  <c r="G60" i="15"/>
  <c r="H60" i="15"/>
  <c r="X59" i="7"/>
  <c r="Y59" i="7"/>
  <c r="W60" i="12"/>
  <c r="X60" i="12" s="1"/>
  <c r="AC59" i="7"/>
  <c r="W60" i="15"/>
  <c r="O60" i="15"/>
  <c r="C60" i="15"/>
  <c r="AE60" i="15"/>
  <c r="V60" i="15"/>
  <c r="N60" i="15"/>
  <c r="B60" i="15"/>
  <c r="AD60" i="15"/>
  <c r="U60" i="15"/>
  <c r="M60" i="15"/>
  <c r="T60" i="15"/>
  <c r="L60" i="15"/>
  <c r="S60" i="15"/>
  <c r="K60" i="15"/>
  <c r="R60" i="15"/>
  <c r="Z60" i="15"/>
  <c r="Q60" i="15"/>
  <c r="E59" i="7"/>
  <c r="F59" i="7" s="1"/>
  <c r="A60" i="7"/>
  <c r="AA59" i="7"/>
  <c r="AB59" i="7" s="1"/>
  <c r="A61" i="12"/>
  <c r="G61" i="12" l="1"/>
  <c r="H61" i="12"/>
  <c r="E60" i="15"/>
  <c r="F60" i="15" s="1"/>
  <c r="I60" i="15"/>
  <c r="J60" i="15" s="1"/>
  <c r="X60" i="15"/>
  <c r="Y60" i="15"/>
  <c r="V60" i="7"/>
  <c r="K60" i="7"/>
  <c r="H60" i="7"/>
  <c r="Z61" i="12"/>
  <c r="Q61" i="12"/>
  <c r="Y61" i="12"/>
  <c r="P61" i="12"/>
  <c r="D61" i="12"/>
  <c r="V61" i="12"/>
  <c r="M61" i="12"/>
  <c r="L61" i="12"/>
  <c r="R61" i="12"/>
  <c r="O61" i="12"/>
  <c r="N61" i="12"/>
  <c r="K61" i="12"/>
  <c r="C61" i="12"/>
  <c r="B61" i="12"/>
  <c r="S61" i="12"/>
  <c r="A61" i="15"/>
  <c r="S60" i="7"/>
  <c r="G60" i="7"/>
  <c r="R60" i="7"/>
  <c r="Z60" i="7"/>
  <c r="Q60" i="7"/>
  <c r="W60" i="7"/>
  <c r="C60" i="7"/>
  <c r="I60" i="7" s="1"/>
  <c r="J60" i="7" s="1"/>
  <c r="P60" i="7"/>
  <c r="D60" i="7"/>
  <c r="O60" i="7"/>
  <c r="AE60" i="7"/>
  <c r="N60" i="7"/>
  <c r="B60" i="7"/>
  <c r="AD60" i="7"/>
  <c r="U60" i="7"/>
  <c r="M60" i="7"/>
  <c r="T60" i="7"/>
  <c r="L60" i="7"/>
  <c r="P60" i="15"/>
  <c r="AA60" i="15"/>
  <c r="AB60" i="15" s="1"/>
  <c r="AC60" i="15"/>
  <c r="T61" i="12" l="1"/>
  <c r="U61" i="12"/>
  <c r="E61" i="12"/>
  <c r="F61" i="12" s="1"/>
  <c r="I61" i="12"/>
  <c r="J61" i="12" s="1"/>
  <c r="D61" i="15"/>
  <c r="G61" i="15"/>
  <c r="H61" i="15"/>
  <c r="X60" i="7"/>
  <c r="Y60" i="7"/>
  <c r="AE61" i="15"/>
  <c r="V61" i="15"/>
  <c r="N61" i="15"/>
  <c r="B61" i="15"/>
  <c r="AD61" i="15"/>
  <c r="U61" i="15"/>
  <c r="M61" i="15"/>
  <c r="T61" i="15"/>
  <c r="L61" i="15"/>
  <c r="S61" i="15"/>
  <c r="K61" i="15"/>
  <c r="R61" i="15"/>
  <c r="Z61" i="15"/>
  <c r="Q61" i="15"/>
  <c r="W61" i="15"/>
  <c r="O61" i="15"/>
  <c r="C61" i="15"/>
  <c r="AA60" i="7"/>
  <c r="AB60" i="7" s="1"/>
  <c r="E60" i="7"/>
  <c r="F60" i="7" s="1"/>
  <c r="A61" i="7"/>
  <c r="W61" i="12"/>
  <c r="X61" i="12" s="1"/>
  <c r="A62" i="12"/>
  <c r="AC60" i="7"/>
  <c r="G62" i="12" l="1"/>
  <c r="H62" i="12"/>
  <c r="E61" i="15"/>
  <c r="F61" i="15" s="1"/>
  <c r="I61" i="15"/>
  <c r="J61" i="15" s="1"/>
  <c r="X61" i="15"/>
  <c r="Y61" i="15"/>
  <c r="V61" i="7"/>
  <c r="K61" i="7"/>
  <c r="H61" i="7"/>
  <c r="Z61" i="7"/>
  <c r="Q61" i="7"/>
  <c r="P61" i="7"/>
  <c r="D61" i="7"/>
  <c r="W61" i="7"/>
  <c r="O61" i="7"/>
  <c r="C61" i="7"/>
  <c r="I61" i="7" s="1"/>
  <c r="J61" i="7" s="1"/>
  <c r="AD61" i="7"/>
  <c r="AE61" i="7"/>
  <c r="N61" i="7"/>
  <c r="B61" i="7"/>
  <c r="U61" i="7"/>
  <c r="M61" i="7"/>
  <c r="T61" i="7"/>
  <c r="L61" i="7"/>
  <c r="S61" i="7"/>
  <c r="G61" i="7"/>
  <c r="R61" i="7"/>
  <c r="P61" i="15"/>
  <c r="AA61" i="15"/>
  <c r="AB61" i="15" s="1"/>
  <c r="A62" i="15"/>
  <c r="AC61" i="15"/>
  <c r="L62" i="12"/>
  <c r="S62" i="12"/>
  <c r="K62" i="12"/>
  <c r="Y62" i="12"/>
  <c r="P62" i="12"/>
  <c r="D62" i="12"/>
  <c r="O62" i="12"/>
  <c r="C62" i="12"/>
  <c r="M62" i="12"/>
  <c r="Z62" i="12"/>
  <c r="B62" i="12"/>
  <c r="V62" i="12"/>
  <c r="R62" i="12"/>
  <c r="Q62" i="12"/>
  <c r="N62" i="12"/>
  <c r="T62" i="12" l="1"/>
  <c r="U62" i="12"/>
  <c r="E62" i="12"/>
  <c r="F62" i="12" s="1"/>
  <c r="I62" i="12"/>
  <c r="J62" i="12" s="1"/>
  <c r="D62" i="15"/>
  <c r="G62" i="15"/>
  <c r="H62" i="15"/>
  <c r="X61" i="7"/>
  <c r="Y61" i="7"/>
  <c r="E61" i="7"/>
  <c r="F61" i="7" s="1"/>
  <c r="A62" i="7"/>
  <c r="W62" i="12"/>
  <c r="X62" i="12" s="1"/>
  <c r="AA61" i="7"/>
  <c r="AB61" i="7" s="1"/>
  <c r="T62" i="15"/>
  <c r="L62" i="15"/>
  <c r="S62" i="15"/>
  <c r="K62" i="15"/>
  <c r="R62" i="15"/>
  <c r="Z62" i="15"/>
  <c r="Q62" i="15"/>
  <c r="W62" i="15"/>
  <c r="O62" i="15"/>
  <c r="C62" i="15"/>
  <c r="AE62" i="15"/>
  <c r="V62" i="15"/>
  <c r="N62" i="15"/>
  <c r="B62" i="15"/>
  <c r="AD62" i="15"/>
  <c r="U62" i="15"/>
  <c r="M62" i="15"/>
  <c r="A63" i="12"/>
  <c r="AC61" i="7"/>
  <c r="G63" i="12" l="1"/>
  <c r="H63" i="12"/>
  <c r="E62" i="15"/>
  <c r="F62" i="15" s="1"/>
  <c r="I62" i="15"/>
  <c r="J62" i="15" s="1"/>
  <c r="X62" i="15"/>
  <c r="Y62" i="15"/>
  <c r="V62" i="7"/>
  <c r="K62" i="7"/>
  <c r="H62" i="7"/>
  <c r="O63" i="12"/>
  <c r="C63" i="12"/>
  <c r="N63" i="12"/>
  <c r="B63" i="12"/>
  <c r="S63" i="12"/>
  <c r="K63" i="12"/>
  <c r="R63" i="12"/>
  <c r="Y63" i="12"/>
  <c r="D63" i="12"/>
  <c r="V63" i="12"/>
  <c r="Q63" i="12"/>
  <c r="P63" i="12"/>
  <c r="M63" i="12"/>
  <c r="L63" i="12"/>
  <c r="Z63" i="12"/>
  <c r="P62" i="15"/>
  <c r="AA62" i="15"/>
  <c r="AB62" i="15" s="1"/>
  <c r="W62" i="7"/>
  <c r="O62" i="7"/>
  <c r="C62" i="7"/>
  <c r="I62" i="7" s="1"/>
  <c r="J62" i="7" s="1"/>
  <c r="AE62" i="7"/>
  <c r="N62" i="7"/>
  <c r="B62" i="7"/>
  <c r="AD62" i="7"/>
  <c r="U62" i="7"/>
  <c r="M62" i="7"/>
  <c r="T62" i="7"/>
  <c r="L62" i="7"/>
  <c r="S62" i="7"/>
  <c r="G62" i="7"/>
  <c r="R62" i="7"/>
  <c r="Z62" i="7"/>
  <c r="Q62" i="7"/>
  <c r="P62" i="7"/>
  <c r="D62" i="7"/>
  <c r="A63" i="15"/>
  <c r="AC62" i="15"/>
  <c r="T63" i="12" l="1"/>
  <c r="U63" i="12"/>
  <c r="E63" i="12"/>
  <c r="F63" i="12" s="1"/>
  <c r="I63" i="12"/>
  <c r="J63" i="12" s="1"/>
  <c r="D63" i="15"/>
  <c r="G63" i="15"/>
  <c r="H63" i="15"/>
  <c r="X62" i="7"/>
  <c r="Y62" i="7"/>
  <c r="R63" i="15"/>
  <c r="Z63" i="15"/>
  <c r="Q63" i="15"/>
  <c r="W63" i="15"/>
  <c r="O63" i="15"/>
  <c r="C63" i="15"/>
  <c r="AE63" i="15"/>
  <c r="V63" i="15"/>
  <c r="N63" i="15"/>
  <c r="B63" i="15"/>
  <c r="AD63" i="15"/>
  <c r="U63" i="15"/>
  <c r="M63" i="15"/>
  <c r="T63" i="15"/>
  <c r="L63" i="15"/>
  <c r="S63" i="15"/>
  <c r="K63" i="15"/>
  <c r="AC62" i="7"/>
  <c r="A63" i="7"/>
  <c r="E62" i="7"/>
  <c r="F62" i="7" s="1"/>
  <c r="W63" i="12"/>
  <c r="X63" i="12" s="1"/>
  <c r="A64" i="12"/>
  <c r="AA62" i="7"/>
  <c r="AB62" i="7" s="1"/>
  <c r="G64" i="12" l="1"/>
  <c r="H64" i="12"/>
  <c r="E63" i="15"/>
  <c r="F63" i="15" s="1"/>
  <c r="I63" i="15"/>
  <c r="J63" i="15" s="1"/>
  <c r="X63" i="15"/>
  <c r="Y63" i="15"/>
  <c r="V63" i="7"/>
  <c r="K63" i="7"/>
  <c r="H63" i="7"/>
  <c r="R64" i="12"/>
  <c r="Z64" i="12"/>
  <c r="Q64" i="12"/>
  <c r="N64" i="12"/>
  <c r="B64" i="12"/>
  <c r="V64" i="12"/>
  <c r="M64" i="12"/>
  <c r="S64" i="12"/>
  <c r="P64" i="12"/>
  <c r="O64" i="12"/>
  <c r="L64" i="12"/>
  <c r="K64" i="12"/>
  <c r="Y64" i="12"/>
  <c r="D64" i="12"/>
  <c r="C64" i="12"/>
  <c r="A64" i="15"/>
  <c r="AD63" i="7"/>
  <c r="U63" i="7"/>
  <c r="M63" i="7"/>
  <c r="T63" i="7"/>
  <c r="L63" i="7"/>
  <c r="S63" i="7"/>
  <c r="G63" i="7"/>
  <c r="Z63" i="7"/>
  <c r="R63" i="7"/>
  <c r="Q63" i="7"/>
  <c r="P63" i="7"/>
  <c r="D63" i="7"/>
  <c r="W63" i="7"/>
  <c r="O63" i="7"/>
  <c r="C63" i="7"/>
  <c r="I63" i="7" s="1"/>
  <c r="J63" i="7" s="1"/>
  <c r="AE63" i="7"/>
  <c r="N63" i="7"/>
  <c r="B63" i="7"/>
  <c r="P63" i="15"/>
  <c r="AA63" i="15"/>
  <c r="AB63" i="15" s="1"/>
  <c r="AC63" i="15"/>
  <c r="E64" i="12" l="1"/>
  <c r="F64" i="12" s="1"/>
  <c r="I64" i="12"/>
  <c r="J64" i="12" s="1"/>
  <c r="T64" i="12"/>
  <c r="U64" i="12"/>
  <c r="D64" i="15"/>
  <c r="G64" i="15"/>
  <c r="H64" i="15"/>
  <c r="X63" i="7"/>
  <c r="Y63" i="7"/>
  <c r="A65" i="12"/>
  <c r="W64" i="12"/>
  <c r="X64" i="12" s="1"/>
  <c r="AA63" i="7"/>
  <c r="AB63" i="7" s="1"/>
  <c r="E63" i="7"/>
  <c r="F63" i="7" s="1"/>
  <c r="A64" i="7"/>
  <c r="AC63" i="7"/>
  <c r="W64" i="15"/>
  <c r="O64" i="15"/>
  <c r="C64" i="15"/>
  <c r="AE64" i="15"/>
  <c r="V64" i="15"/>
  <c r="N64" i="15"/>
  <c r="B64" i="15"/>
  <c r="AD64" i="15"/>
  <c r="U64" i="15"/>
  <c r="M64" i="15"/>
  <c r="T64" i="15"/>
  <c r="L64" i="15"/>
  <c r="S64" i="15"/>
  <c r="K64" i="15"/>
  <c r="R64" i="15"/>
  <c r="Z64" i="15"/>
  <c r="Q64" i="15"/>
  <c r="G65" i="12" l="1"/>
  <c r="H65" i="12"/>
  <c r="E64" i="15"/>
  <c r="F64" i="15" s="1"/>
  <c r="I64" i="15"/>
  <c r="J64" i="15" s="1"/>
  <c r="X64" i="15"/>
  <c r="Y64" i="15"/>
  <c r="V64" i="7"/>
  <c r="K64" i="7"/>
  <c r="H64" i="7"/>
  <c r="AC64" i="15"/>
  <c r="S64" i="7"/>
  <c r="G64" i="7"/>
  <c r="R64" i="7"/>
  <c r="Z64" i="7"/>
  <c r="Q64" i="7"/>
  <c r="O64" i="7"/>
  <c r="P64" i="7"/>
  <c r="D64" i="7"/>
  <c r="W64" i="7"/>
  <c r="C64" i="7"/>
  <c r="I64" i="7" s="1"/>
  <c r="J64" i="7" s="1"/>
  <c r="AE64" i="7"/>
  <c r="N64" i="7"/>
  <c r="B64" i="7"/>
  <c r="AD64" i="7"/>
  <c r="U64" i="7"/>
  <c r="M64" i="7"/>
  <c r="T64" i="7"/>
  <c r="L64" i="7"/>
  <c r="A65" i="15"/>
  <c r="P64" i="15"/>
  <c r="AA64" i="15"/>
  <c r="AB64" i="15" s="1"/>
  <c r="V65" i="12"/>
  <c r="M65" i="12"/>
  <c r="L65" i="12"/>
  <c r="Z65" i="12"/>
  <c r="Q65" i="12"/>
  <c r="Y65" i="12"/>
  <c r="P65" i="12"/>
  <c r="D65" i="12"/>
  <c r="N65" i="12"/>
  <c r="K65" i="12"/>
  <c r="C65" i="12"/>
  <c r="B65" i="12"/>
  <c r="S65" i="12"/>
  <c r="R65" i="12"/>
  <c r="O65" i="12"/>
  <c r="T65" i="12" l="1"/>
  <c r="U65" i="12"/>
  <c r="E65" i="12"/>
  <c r="F65" i="12" s="1"/>
  <c r="I65" i="12"/>
  <c r="J65" i="12" s="1"/>
  <c r="D65" i="15"/>
  <c r="G65" i="15"/>
  <c r="H65" i="15"/>
  <c r="X64" i="7"/>
  <c r="Y64" i="7"/>
  <c r="AA64" i="7"/>
  <c r="AB64" i="7" s="1"/>
  <c r="AE65" i="15"/>
  <c r="V65" i="15"/>
  <c r="N65" i="15"/>
  <c r="B65" i="15"/>
  <c r="AD65" i="15"/>
  <c r="U65" i="15"/>
  <c r="M65" i="15"/>
  <c r="T65" i="15"/>
  <c r="L65" i="15"/>
  <c r="S65" i="15"/>
  <c r="K65" i="15"/>
  <c r="R65" i="15"/>
  <c r="Z65" i="15"/>
  <c r="Q65" i="15"/>
  <c r="W65" i="15"/>
  <c r="O65" i="15"/>
  <c r="C65" i="15"/>
  <c r="A66" i="12"/>
  <c r="W65" i="12"/>
  <c r="X65" i="12" s="1"/>
  <c r="E64" i="7"/>
  <c r="F64" i="7" s="1"/>
  <c r="A65" i="7"/>
  <c r="AC64" i="7"/>
  <c r="G66" i="12" l="1"/>
  <c r="H66" i="12"/>
  <c r="E65" i="15"/>
  <c r="F65" i="15" s="1"/>
  <c r="I65" i="15"/>
  <c r="J65" i="15" s="1"/>
  <c r="X65" i="15"/>
  <c r="Y65" i="15"/>
  <c r="V65" i="7"/>
  <c r="K65" i="7"/>
  <c r="H65" i="7"/>
  <c r="P65" i="15"/>
  <c r="AA65" i="15"/>
  <c r="AB65" i="15" s="1"/>
  <c r="Y66" i="12"/>
  <c r="P66" i="12"/>
  <c r="D66" i="12"/>
  <c r="O66" i="12"/>
  <c r="C66" i="12"/>
  <c r="L66" i="12"/>
  <c r="S66" i="12"/>
  <c r="K66" i="12"/>
  <c r="Z66" i="12"/>
  <c r="B66" i="12"/>
  <c r="V66" i="12"/>
  <c r="R66" i="12"/>
  <c r="Q66" i="12"/>
  <c r="N66" i="12"/>
  <c r="M66" i="12"/>
  <c r="A66" i="15"/>
  <c r="AC65" i="15"/>
  <c r="Z65" i="7"/>
  <c r="Q65" i="7"/>
  <c r="P65" i="7"/>
  <c r="D65" i="7"/>
  <c r="W65" i="7"/>
  <c r="O65" i="7"/>
  <c r="C65" i="7"/>
  <c r="I65" i="7" s="1"/>
  <c r="J65" i="7" s="1"/>
  <c r="AD65" i="7"/>
  <c r="M65" i="7"/>
  <c r="AE65" i="7"/>
  <c r="N65" i="7"/>
  <c r="B65" i="7"/>
  <c r="U65" i="7"/>
  <c r="T65" i="7"/>
  <c r="L65" i="7"/>
  <c r="S65" i="7"/>
  <c r="G65" i="7"/>
  <c r="R65" i="7"/>
  <c r="E66" i="12" l="1"/>
  <c r="F66" i="12" s="1"/>
  <c r="I66" i="12"/>
  <c r="J66" i="12" s="1"/>
  <c r="T66" i="12"/>
  <c r="U66" i="12"/>
  <c r="D66" i="15"/>
  <c r="G66" i="15"/>
  <c r="H66" i="15"/>
  <c r="X65" i="7"/>
  <c r="Y65" i="7"/>
  <c r="A67" i="12"/>
  <c r="AC65" i="7"/>
  <c r="W66" i="12"/>
  <c r="X66" i="12" s="1"/>
  <c r="E65" i="7"/>
  <c r="F65" i="7" s="1"/>
  <c r="A66" i="7"/>
  <c r="T66" i="15"/>
  <c r="L66" i="15"/>
  <c r="S66" i="15"/>
  <c r="K66" i="15"/>
  <c r="R66" i="15"/>
  <c r="Z66" i="15"/>
  <c r="Q66" i="15"/>
  <c r="W66" i="15"/>
  <c r="O66" i="15"/>
  <c r="C66" i="15"/>
  <c r="AE66" i="15"/>
  <c r="V66" i="15"/>
  <c r="N66" i="15"/>
  <c r="B66" i="15"/>
  <c r="AD66" i="15"/>
  <c r="U66" i="15"/>
  <c r="M66" i="15"/>
  <c r="AA65" i="7"/>
  <c r="AB65" i="7" s="1"/>
  <c r="G67" i="12" l="1"/>
  <c r="H67" i="12"/>
  <c r="E66" i="15"/>
  <c r="F66" i="15" s="1"/>
  <c r="I66" i="15"/>
  <c r="J66" i="15" s="1"/>
  <c r="X66" i="15"/>
  <c r="Y66" i="15"/>
  <c r="V66" i="7"/>
  <c r="K66" i="7"/>
  <c r="H66" i="7"/>
  <c r="W66" i="7"/>
  <c r="O66" i="7"/>
  <c r="C66" i="7"/>
  <c r="I66" i="7" s="1"/>
  <c r="J66" i="7" s="1"/>
  <c r="AE66" i="7"/>
  <c r="N66" i="7"/>
  <c r="B66" i="7"/>
  <c r="AD66" i="7"/>
  <c r="U66" i="7"/>
  <c r="M66" i="7"/>
  <c r="S66" i="7"/>
  <c r="T66" i="7"/>
  <c r="L66" i="7"/>
  <c r="G66" i="7"/>
  <c r="R66" i="7"/>
  <c r="Z66" i="7"/>
  <c r="Q66" i="7"/>
  <c r="P66" i="7"/>
  <c r="D66" i="7"/>
  <c r="P66" i="15"/>
  <c r="AA66" i="15"/>
  <c r="AB66" i="15" s="1"/>
  <c r="AC66" i="15"/>
  <c r="A67" i="15"/>
  <c r="S67" i="12"/>
  <c r="K67" i="12"/>
  <c r="R67" i="12"/>
  <c r="O67" i="12"/>
  <c r="C67" i="12"/>
  <c r="N67" i="12"/>
  <c r="B67" i="12"/>
  <c r="Q67" i="12"/>
  <c r="P67" i="12"/>
  <c r="M67" i="12"/>
  <c r="L67" i="12"/>
  <c r="Z67" i="12"/>
  <c r="Y67" i="12"/>
  <c r="D67" i="12"/>
  <c r="V67" i="12"/>
  <c r="E67" i="12" l="1"/>
  <c r="F67" i="12" s="1"/>
  <c r="I67" i="12"/>
  <c r="J67" i="12" s="1"/>
  <c r="T67" i="12"/>
  <c r="U67" i="12"/>
  <c r="D67" i="15"/>
  <c r="G67" i="15"/>
  <c r="H67" i="15"/>
  <c r="X66" i="7"/>
  <c r="Y66" i="7"/>
  <c r="AC66" i="7"/>
  <c r="AA66" i="7"/>
  <c r="AB66" i="7" s="1"/>
  <c r="A68" i="12"/>
  <c r="A67" i="7"/>
  <c r="E66" i="7"/>
  <c r="F66" i="7" s="1"/>
  <c r="W67" i="12"/>
  <c r="X67" i="12" s="1"/>
  <c r="R67" i="15"/>
  <c r="Z67" i="15"/>
  <c r="Q67" i="15"/>
  <c r="W67" i="15"/>
  <c r="O67" i="15"/>
  <c r="C67" i="15"/>
  <c r="AE67" i="15"/>
  <c r="V67" i="15"/>
  <c r="N67" i="15"/>
  <c r="B67" i="15"/>
  <c r="AD67" i="15"/>
  <c r="U67" i="15"/>
  <c r="M67" i="15"/>
  <c r="T67" i="15"/>
  <c r="L67" i="15"/>
  <c r="S67" i="15"/>
  <c r="K67" i="15"/>
  <c r="G68" i="12" l="1"/>
  <c r="H68" i="12"/>
  <c r="E67" i="15"/>
  <c r="F67" i="15" s="1"/>
  <c r="I67" i="15"/>
  <c r="J67" i="15" s="1"/>
  <c r="X67" i="15"/>
  <c r="Y67" i="15"/>
  <c r="V67" i="7"/>
  <c r="K67" i="7"/>
  <c r="H67" i="7"/>
  <c r="A68" i="15"/>
  <c r="AD67" i="7"/>
  <c r="U67" i="7"/>
  <c r="M67" i="7"/>
  <c r="T67" i="7"/>
  <c r="L67" i="7"/>
  <c r="S67" i="7"/>
  <c r="G67" i="7"/>
  <c r="Z67" i="7"/>
  <c r="Q67" i="7"/>
  <c r="R67" i="7"/>
  <c r="P67" i="7"/>
  <c r="D67" i="7"/>
  <c r="W67" i="7"/>
  <c r="O67" i="7"/>
  <c r="C67" i="7"/>
  <c r="I67" i="7" s="1"/>
  <c r="J67" i="7" s="1"/>
  <c r="AE67" i="7"/>
  <c r="N67" i="7"/>
  <c r="B67" i="7"/>
  <c r="N68" i="12"/>
  <c r="B68" i="12"/>
  <c r="V68" i="12"/>
  <c r="M68" i="12"/>
  <c r="R68" i="12"/>
  <c r="Z68" i="12"/>
  <c r="Q68" i="12"/>
  <c r="O68" i="12"/>
  <c r="L68" i="12"/>
  <c r="K68" i="12"/>
  <c r="Y68" i="12"/>
  <c r="D68" i="12"/>
  <c r="C68" i="12"/>
  <c r="S68" i="12"/>
  <c r="P68" i="12"/>
  <c r="P67" i="15"/>
  <c r="AA67" i="15"/>
  <c r="AB67" i="15" s="1"/>
  <c r="AC67" i="15"/>
  <c r="T68" i="12" l="1"/>
  <c r="U68" i="12"/>
  <c r="E68" i="12"/>
  <c r="F68" i="12" s="1"/>
  <c r="I68" i="12"/>
  <c r="J68" i="12" s="1"/>
  <c r="D68" i="15"/>
  <c r="G68" i="15"/>
  <c r="H68" i="15"/>
  <c r="X67" i="7"/>
  <c r="Y67" i="7"/>
  <c r="W68" i="12"/>
  <c r="X68" i="12" s="1"/>
  <c r="AA67" i="7"/>
  <c r="AB67" i="7" s="1"/>
  <c r="AC67" i="7"/>
  <c r="A69" i="12"/>
  <c r="W68" i="15"/>
  <c r="O68" i="15"/>
  <c r="C68" i="15"/>
  <c r="AE68" i="15"/>
  <c r="V68" i="15"/>
  <c r="N68" i="15"/>
  <c r="B68" i="15"/>
  <c r="AD68" i="15"/>
  <c r="U68" i="15"/>
  <c r="M68" i="15"/>
  <c r="T68" i="15"/>
  <c r="L68" i="15"/>
  <c r="S68" i="15"/>
  <c r="K68" i="15"/>
  <c r="R68" i="15"/>
  <c r="Z68" i="15"/>
  <c r="Q68" i="15"/>
  <c r="E67" i="7"/>
  <c r="F67" i="7" s="1"/>
  <c r="A68" i="7"/>
  <c r="G69" i="12" l="1"/>
  <c r="H69" i="12"/>
  <c r="E68" i="15"/>
  <c r="F68" i="15" s="1"/>
  <c r="I68" i="15"/>
  <c r="J68" i="15" s="1"/>
  <c r="X68" i="15"/>
  <c r="Y68" i="15"/>
  <c r="V68" i="7"/>
  <c r="K68" i="7"/>
  <c r="H68" i="7"/>
  <c r="AC68" i="15"/>
  <c r="P68" i="15"/>
  <c r="AA68" i="15"/>
  <c r="AB68" i="15" s="1"/>
  <c r="Z69" i="12"/>
  <c r="Q69" i="12"/>
  <c r="Y69" i="12"/>
  <c r="P69" i="12"/>
  <c r="D69" i="12"/>
  <c r="V69" i="12"/>
  <c r="M69" i="12"/>
  <c r="L69" i="12"/>
  <c r="C69" i="12"/>
  <c r="B69" i="12"/>
  <c r="S69" i="12"/>
  <c r="R69" i="12"/>
  <c r="O69" i="12"/>
  <c r="N69" i="12"/>
  <c r="K69" i="12"/>
  <c r="A69" i="15"/>
  <c r="S68" i="7"/>
  <c r="G68" i="7"/>
  <c r="R68" i="7"/>
  <c r="Z68" i="7"/>
  <c r="Q68" i="7"/>
  <c r="O68" i="7"/>
  <c r="P68" i="7"/>
  <c r="D68" i="7"/>
  <c r="W68" i="7"/>
  <c r="C68" i="7"/>
  <c r="I68" i="7" s="1"/>
  <c r="J68" i="7" s="1"/>
  <c r="AE68" i="7"/>
  <c r="N68" i="7"/>
  <c r="B68" i="7"/>
  <c r="AD68" i="7"/>
  <c r="U68" i="7"/>
  <c r="M68" i="7"/>
  <c r="T68" i="7"/>
  <c r="L68" i="7"/>
  <c r="T69" i="12" l="1"/>
  <c r="U69" i="12"/>
  <c r="E69" i="12"/>
  <c r="F69" i="12" s="1"/>
  <c r="I69" i="12"/>
  <c r="J69" i="12" s="1"/>
  <c r="D69" i="15"/>
  <c r="G69" i="15"/>
  <c r="H69" i="15"/>
  <c r="X68" i="7"/>
  <c r="Y68" i="7"/>
  <c r="AC68" i="7"/>
  <c r="W69" i="12"/>
  <c r="X69" i="12" s="1"/>
  <c r="A70" i="12"/>
  <c r="A69" i="7"/>
  <c r="E68" i="7"/>
  <c r="F68" i="7" s="1"/>
  <c r="AE69" i="15"/>
  <c r="V69" i="15"/>
  <c r="N69" i="15"/>
  <c r="B69" i="15"/>
  <c r="AD69" i="15"/>
  <c r="U69" i="15"/>
  <c r="M69" i="15"/>
  <c r="T69" i="15"/>
  <c r="L69" i="15"/>
  <c r="S69" i="15"/>
  <c r="K69" i="15"/>
  <c r="R69" i="15"/>
  <c r="Z69" i="15"/>
  <c r="Q69" i="15"/>
  <c r="W69" i="15"/>
  <c r="O69" i="15"/>
  <c r="C69" i="15"/>
  <c r="AA68" i="7"/>
  <c r="AB68" i="7" s="1"/>
  <c r="G70" i="12" l="1"/>
  <c r="H70" i="12"/>
  <c r="E69" i="15"/>
  <c r="F69" i="15" s="1"/>
  <c r="I69" i="15"/>
  <c r="J69" i="15" s="1"/>
  <c r="X69" i="15"/>
  <c r="Y69" i="15"/>
  <c r="V69" i="7"/>
  <c r="K69" i="7"/>
  <c r="H69" i="7"/>
  <c r="AC69" i="15"/>
  <c r="A70" i="15"/>
  <c r="Z69" i="7"/>
  <c r="Q69" i="7"/>
  <c r="P69" i="7"/>
  <c r="D69" i="7"/>
  <c r="AD69" i="7"/>
  <c r="W69" i="7"/>
  <c r="O69" i="7"/>
  <c r="C69" i="7"/>
  <c r="I69" i="7" s="1"/>
  <c r="J69" i="7" s="1"/>
  <c r="M69" i="7"/>
  <c r="AE69" i="7"/>
  <c r="N69" i="7"/>
  <c r="B69" i="7"/>
  <c r="U69" i="7"/>
  <c r="T69" i="7"/>
  <c r="L69" i="7"/>
  <c r="S69" i="7"/>
  <c r="G69" i="7"/>
  <c r="R69" i="7"/>
  <c r="L70" i="12"/>
  <c r="S70" i="12"/>
  <c r="K70" i="12"/>
  <c r="R70" i="12"/>
  <c r="Y70" i="12"/>
  <c r="P70" i="12"/>
  <c r="D70" i="12"/>
  <c r="O70" i="12"/>
  <c r="C70" i="12"/>
  <c r="B70" i="12"/>
  <c r="Z70" i="12"/>
  <c r="V70" i="12"/>
  <c r="Q70" i="12"/>
  <c r="N70" i="12"/>
  <c r="M70" i="12"/>
  <c r="P69" i="15"/>
  <c r="AA69" i="15"/>
  <c r="AB69" i="15" s="1"/>
  <c r="E70" i="12" l="1"/>
  <c r="F70" i="12" s="1"/>
  <c r="I70" i="12"/>
  <c r="J70" i="12" s="1"/>
  <c r="T70" i="12"/>
  <c r="U70" i="12"/>
  <c r="D70" i="15"/>
  <c r="G70" i="15"/>
  <c r="H70" i="15"/>
  <c r="X69" i="7"/>
  <c r="Y69" i="7"/>
  <c r="A71" i="12"/>
  <c r="W70" i="12"/>
  <c r="X70" i="12" s="1"/>
  <c r="AA69" i="7"/>
  <c r="AB69" i="7" s="1"/>
  <c r="AC69" i="7"/>
  <c r="E69" i="7"/>
  <c r="F69" i="7" s="1"/>
  <c r="A70" i="7"/>
  <c r="T70" i="15"/>
  <c r="L70" i="15"/>
  <c r="S70" i="15"/>
  <c r="K70" i="15"/>
  <c r="R70" i="15"/>
  <c r="Z70" i="15"/>
  <c r="Q70" i="15"/>
  <c r="W70" i="15"/>
  <c r="O70" i="15"/>
  <c r="C70" i="15"/>
  <c r="AE70" i="15"/>
  <c r="V70" i="15"/>
  <c r="N70" i="15"/>
  <c r="B70" i="15"/>
  <c r="AD70" i="15"/>
  <c r="U70" i="15"/>
  <c r="M70" i="15"/>
  <c r="G71" i="12" l="1"/>
  <c r="H71" i="12"/>
  <c r="X70" i="15"/>
  <c r="Y70" i="15"/>
  <c r="E70" i="15"/>
  <c r="F70" i="15" s="1"/>
  <c r="I70" i="15"/>
  <c r="J70" i="15" s="1"/>
  <c r="V70" i="7"/>
  <c r="K70" i="7"/>
  <c r="H70" i="7"/>
  <c r="P70" i="15"/>
  <c r="AA70" i="15"/>
  <c r="AB70" i="15" s="1"/>
  <c r="A71" i="15"/>
  <c r="AC70" i="15"/>
  <c r="W70" i="7"/>
  <c r="O70" i="7"/>
  <c r="C70" i="7"/>
  <c r="I70" i="7" s="1"/>
  <c r="J70" i="7" s="1"/>
  <c r="AE70" i="7"/>
  <c r="N70" i="7"/>
  <c r="B70" i="7"/>
  <c r="S70" i="7"/>
  <c r="G70" i="7"/>
  <c r="AD70" i="7"/>
  <c r="U70" i="7"/>
  <c r="M70" i="7"/>
  <c r="T70" i="7"/>
  <c r="L70" i="7"/>
  <c r="R70" i="7"/>
  <c r="Z70" i="7"/>
  <c r="Q70" i="7"/>
  <c r="P70" i="7"/>
  <c r="D70" i="7"/>
  <c r="O71" i="12"/>
  <c r="C71" i="12"/>
  <c r="N71" i="12"/>
  <c r="B71" i="12"/>
  <c r="V71" i="12"/>
  <c r="M71" i="12"/>
  <c r="S71" i="12"/>
  <c r="K71" i="12"/>
  <c r="R71" i="12"/>
  <c r="D71" i="12"/>
  <c r="Z71" i="12"/>
  <c r="Y71" i="12"/>
  <c r="Q71" i="12"/>
  <c r="P71" i="12"/>
  <c r="L71" i="12"/>
  <c r="T71" i="12" l="1"/>
  <c r="U71" i="12"/>
  <c r="E71" i="12"/>
  <c r="F71" i="12" s="1"/>
  <c r="I71" i="12"/>
  <c r="J71" i="12" s="1"/>
  <c r="D71" i="15"/>
  <c r="G71" i="15"/>
  <c r="H71" i="15"/>
  <c r="X70" i="7"/>
  <c r="Y70" i="7"/>
  <c r="AC70" i="7"/>
  <c r="W71" i="12"/>
  <c r="X71" i="12" s="1"/>
  <c r="AA70" i="7"/>
  <c r="AB70" i="7" s="1"/>
  <c r="R71" i="15"/>
  <c r="Z71" i="15"/>
  <c r="Q71" i="15"/>
  <c r="W71" i="15"/>
  <c r="O71" i="15"/>
  <c r="C71" i="15"/>
  <c r="AE71" i="15"/>
  <c r="V71" i="15"/>
  <c r="N71" i="15"/>
  <c r="B71" i="15"/>
  <c r="AD71" i="15"/>
  <c r="U71" i="15"/>
  <c r="M71" i="15"/>
  <c r="T71" i="15"/>
  <c r="L71" i="15"/>
  <c r="S71" i="15"/>
  <c r="K71" i="15"/>
  <c r="A72" i="12"/>
  <c r="A71" i="7"/>
  <c r="E70" i="7"/>
  <c r="F70" i="7" s="1"/>
  <c r="G72" i="12" l="1"/>
  <c r="H72" i="12"/>
  <c r="E71" i="15"/>
  <c r="F71" i="15" s="1"/>
  <c r="I71" i="15"/>
  <c r="J71" i="15" s="1"/>
  <c r="X71" i="15"/>
  <c r="Y71" i="15"/>
  <c r="V71" i="7"/>
  <c r="K71" i="7"/>
  <c r="H71" i="7"/>
  <c r="R72" i="12"/>
  <c r="Z72" i="12"/>
  <c r="Q72" i="12"/>
  <c r="Y72" i="12"/>
  <c r="P72" i="12"/>
  <c r="D72" i="12"/>
  <c r="N72" i="12"/>
  <c r="B72" i="12"/>
  <c r="V72" i="12"/>
  <c r="M72" i="12"/>
  <c r="C72" i="12"/>
  <c r="S72" i="12"/>
  <c r="O72" i="12"/>
  <c r="L72" i="12"/>
  <c r="K72" i="12"/>
  <c r="P71" i="15"/>
  <c r="AA71" i="15"/>
  <c r="AB71" i="15" s="1"/>
  <c r="AC71" i="15"/>
  <c r="A72" i="15"/>
  <c r="AD71" i="7"/>
  <c r="U71" i="7"/>
  <c r="M71" i="7"/>
  <c r="T71" i="7"/>
  <c r="L71" i="7"/>
  <c r="Q71" i="7"/>
  <c r="S71" i="7"/>
  <c r="G71" i="7"/>
  <c r="R71" i="7"/>
  <c r="Z71" i="7"/>
  <c r="P71" i="7"/>
  <c r="D71" i="7"/>
  <c r="W71" i="7"/>
  <c r="O71" i="7"/>
  <c r="C71" i="7"/>
  <c r="I71" i="7" s="1"/>
  <c r="J71" i="7" s="1"/>
  <c r="AE71" i="7"/>
  <c r="N71" i="7"/>
  <c r="B71" i="7"/>
  <c r="T72" i="12" l="1"/>
  <c r="U72" i="12"/>
  <c r="E72" i="12"/>
  <c r="F72" i="12" s="1"/>
  <c r="I72" i="12"/>
  <c r="J72" i="12" s="1"/>
  <c r="D72" i="15"/>
  <c r="G72" i="15"/>
  <c r="H72" i="15"/>
  <c r="X71" i="7"/>
  <c r="Y71" i="7"/>
  <c r="W72" i="12"/>
  <c r="X72" i="12" s="1"/>
  <c r="AA71" i="7"/>
  <c r="AB71" i="7" s="1"/>
  <c r="W72" i="15"/>
  <c r="O72" i="15"/>
  <c r="C72" i="15"/>
  <c r="AE72" i="15"/>
  <c r="V72" i="15"/>
  <c r="N72" i="15"/>
  <c r="B72" i="15"/>
  <c r="AD72" i="15"/>
  <c r="U72" i="15"/>
  <c r="M72" i="15"/>
  <c r="T72" i="15"/>
  <c r="L72" i="15"/>
  <c r="S72" i="15"/>
  <c r="K72" i="15"/>
  <c r="R72" i="15"/>
  <c r="Z72" i="15"/>
  <c r="Q72" i="15"/>
  <c r="A73" i="12"/>
  <c r="E71" i="7"/>
  <c r="F71" i="7" s="1"/>
  <c r="A72" i="7"/>
  <c r="AC71" i="7"/>
  <c r="G73" i="12" l="1"/>
  <c r="H73" i="12"/>
  <c r="X72" i="15"/>
  <c r="Y72" i="15"/>
  <c r="E72" i="15"/>
  <c r="F72" i="15" s="1"/>
  <c r="I72" i="15"/>
  <c r="J72" i="15" s="1"/>
  <c r="V72" i="7"/>
  <c r="K72" i="7"/>
  <c r="H72" i="7"/>
  <c r="AC72" i="15"/>
  <c r="A73" i="15"/>
  <c r="V73" i="12"/>
  <c r="M73" i="12"/>
  <c r="L73" i="12"/>
  <c r="S73" i="12"/>
  <c r="K73" i="12"/>
  <c r="Z73" i="12"/>
  <c r="Q73" i="12"/>
  <c r="Y73" i="12"/>
  <c r="P73" i="12"/>
  <c r="D73" i="12"/>
  <c r="C73" i="12"/>
  <c r="B73" i="12"/>
  <c r="R73" i="12"/>
  <c r="O73" i="12"/>
  <c r="N73" i="12"/>
  <c r="P72" i="15"/>
  <c r="AA72" i="15"/>
  <c r="AB72" i="15" s="1"/>
  <c r="S72" i="7"/>
  <c r="G72" i="7"/>
  <c r="R72" i="7"/>
  <c r="Z72" i="7"/>
  <c r="Q72" i="7"/>
  <c r="C72" i="7"/>
  <c r="I72" i="7" s="1"/>
  <c r="J72" i="7" s="1"/>
  <c r="P72" i="7"/>
  <c r="D72" i="7"/>
  <c r="W72" i="7"/>
  <c r="O72" i="7"/>
  <c r="AE72" i="7"/>
  <c r="N72" i="7"/>
  <c r="B72" i="7"/>
  <c r="AD72" i="7"/>
  <c r="U72" i="7"/>
  <c r="M72" i="7"/>
  <c r="T72" i="7"/>
  <c r="L72" i="7"/>
  <c r="T73" i="12" l="1"/>
  <c r="U73" i="12"/>
  <c r="E73" i="12"/>
  <c r="F73" i="12" s="1"/>
  <c r="I73" i="12"/>
  <c r="J73" i="12" s="1"/>
  <c r="D73" i="15"/>
  <c r="G73" i="15"/>
  <c r="H73" i="15"/>
  <c r="X72" i="7"/>
  <c r="Y72" i="7"/>
  <c r="W73" i="12"/>
  <c r="X73" i="12" s="1"/>
  <c r="AA72" i="7"/>
  <c r="AB72" i="7" s="1"/>
  <c r="A74" i="12"/>
  <c r="AC72" i="7"/>
  <c r="E72" i="7"/>
  <c r="F72" i="7" s="1"/>
  <c r="A73" i="7"/>
  <c r="AE73" i="15"/>
  <c r="V73" i="15"/>
  <c r="N73" i="15"/>
  <c r="B73" i="15"/>
  <c r="AD73" i="15"/>
  <c r="U73" i="15"/>
  <c r="M73" i="15"/>
  <c r="T73" i="15"/>
  <c r="L73" i="15"/>
  <c r="S73" i="15"/>
  <c r="K73" i="15"/>
  <c r="R73" i="15"/>
  <c r="Z73" i="15"/>
  <c r="Q73" i="15"/>
  <c r="W73" i="15"/>
  <c r="O73" i="15"/>
  <c r="C73" i="15"/>
  <c r="G74" i="12" l="1"/>
  <c r="H74" i="12"/>
  <c r="E73" i="15"/>
  <c r="F73" i="15" s="1"/>
  <c r="I73" i="15"/>
  <c r="J73" i="15" s="1"/>
  <c r="X73" i="15"/>
  <c r="Y73" i="15"/>
  <c r="V73" i="7"/>
  <c r="K73" i="7"/>
  <c r="H73" i="7"/>
  <c r="P73" i="15"/>
  <c r="AA73" i="15"/>
  <c r="AB73" i="15" s="1"/>
  <c r="Y74" i="12"/>
  <c r="P74" i="12"/>
  <c r="D74" i="12"/>
  <c r="O74" i="12"/>
  <c r="C74" i="12"/>
  <c r="N74" i="12"/>
  <c r="B74" i="12"/>
  <c r="L74" i="12"/>
  <c r="S74" i="12"/>
  <c r="K74" i="12"/>
  <c r="Z74" i="12"/>
  <c r="V74" i="12"/>
  <c r="R74" i="12"/>
  <c r="Q74" i="12"/>
  <c r="M74" i="12"/>
  <c r="A74" i="15"/>
  <c r="AC73" i="15"/>
  <c r="Z73" i="7"/>
  <c r="Q73" i="7"/>
  <c r="AD73" i="7"/>
  <c r="P73" i="7"/>
  <c r="D73" i="7"/>
  <c r="W73" i="7"/>
  <c r="O73" i="7"/>
  <c r="C73" i="7"/>
  <c r="I73" i="7" s="1"/>
  <c r="J73" i="7" s="1"/>
  <c r="M73" i="7"/>
  <c r="AE73" i="7"/>
  <c r="N73" i="7"/>
  <c r="B73" i="7"/>
  <c r="U73" i="7"/>
  <c r="T73" i="7"/>
  <c r="L73" i="7"/>
  <c r="S73" i="7"/>
  <c r="G73" i="7"/>
  <c r="R73" i="7"/>
  <c r="E74" i="12" l="1"/>
  <c r="F74" i="12" s="1"/>
  <c r="I74" i="12"/>
  <c r="J74" i="12" s="1"/>
  <c r="T74" i="12"/>
  <c r="U74" i="12"/>
  <c r="D74" i="15"/>
  <c r="G74" i="15"/>
  <c r="H74" i="15"/>
  <c r="X73" i="7"/>
  <c r="Y73" i="7"/>
  <c r="A75" i="12"/>
  <c r="AC73" i="7"/>
  <c r="T74" i="15"/>
  <c r="L74" i="15"/>
  <c r="S74" i="15"/>
  <c r="K74" i="15"/>
  <c r="R74" i="15"/>
  <c r="Z74" i="15"/>
  <c r="Q74" i="15"/>
  <c r="W74" i="15"/>
  <c r="O74" i="15"/>
  <c r="C74" i="15"/>
  <c r="AE74" i="15"/>
  <c r="V74" i="15"/>
  <c r="N74" i="15"/>
  <c r="B74" i="15"/>
  <c r="AD74" i="15"/>
  <c r="U74" i="15"/>
  <c r="M74" i="15"/>
  <c r="AA73" i="7"/>
  <c r="AB73" i="7" s="1"/>
  <c r="W74" i="12"/>
  <c r="X74" i="12" s="1"/>
  <c r="E73" i="7"/>
  <c r="F73" i="7" s="1"/>
  <c r="A74" i="7"/>
  <c r="G75" i="12" l="1"/>
  <c r="H75" i="12"/>
  <c r="X74" i="15"/>
  <c r="Y74" i="15"/>
  <c r="E74" i="15"/>
  <c r="F74" i="15" s="1"/>
  <c r="I74" i="15"/>
  <c r="J74" i="15" s="1"/>
  <c r="V74" i="7"/>
  <c r="K74" i="7"/>
  <c r="H74" i="7"/>
  <c r="A75" i="15"/>
  <c r="AC74" i="15"/>
  <c r="W74" i="7"/>
  <c r="O74" i="7"/>
  <c r="C74" i="7"/>
  <c r="I74" i="7" s="1"/>
  <c r="J74" i="7" s="1"/>
  <c r="AE74" i="7"/>
  <c r="N74" i="7"/>
  <c r="B74" i="7"/>
  <c r="S74" i="7"/>
  <c r="AD74" i="7"/>
  <c r="U74" i="7"/>
  <c r="M74" i="7"/>
  <c r="T74" i="7"/>
  <c r="L74" i="7"/>
  <c r="G74" i="7"/>
  <c r="R74" i="7"/>
  <c r="Z74" i="7"/>
  <c r="Q74" i="7"/>
  <c r="P74" i="7"/>
  <c r="D74" i="7"/>
  <c r="P74" i="15"/>
  <c r="AA74" i="15"/>
  <c r="AB74" i="15" s="1"/>
  <c r="S75" i="12"/>
  <c r="K75" i="12"/>
  <c r="R75" i="12"/>
  <c r="Z75" i="12"/>
  <c r="Q75" i="12"/>
  <c r="O75" i="12"/>
  <c r="C75" i="12"/>
  <c r="N75" i="12"/>
  <c r="B75" i="12"/>
  <c r="D75" i="12"/>
  <c r="Y75" i="12"/>
  <c r="V75" i="12"/>
  <c r="P75" i="12"/>
  <c r="M75" i="12"/>
  <c r="L75" i="12"/>
  <c r="E75" i="12" l="1"/>
  <c r="F75" i="12" s="1"/>
  <c r="I75" i="12"/>
  <c r="J75" i="12" s="1"/>
  <c r="T75" i="12"/>
  <c r="U75" i="12"/>
  <c r="D75" i="15"/>
  <c r="G75" i="15"/>
  <c r="H75" i="15"/>
  <c r="X74" i="7"/>
  <c r="Y74" i="7"/>
  <c r="A76" i="12"/>
  <c r="A75" i="7"/>
  <c r="E74" i="7"/>
  <c r="F74" i="7" s="1"/>
  <c r="AC74" i="7"/>
  <c r="W75" i="12"/>
  <c r="X75" i="12" s="1"/>
  <c r="AA74" i="7"/>
  <c r="AB74" i="7" s="1"/>
  <c r="R75" i="15"/>
  <c r="Z75" i="15"/>
  <c r="Q75" i="15"/>
  <c r="W75" i="15"/>
  <c r="O75" i="15"/>
  <c r="C75" i="15"/>
  <c r="AE75" i="15"/>
  <c r="V75" i="15"/>
  <c r="N75" i="15"/>
  <c r="B75" i="15"/>
  <c r="AD75" i="15"/>
  <c r="U75" i="15"/>
  <c r="M75" i="15"/>
  <c r="T75" i="15"/>
  <c r="L75" i="15"/>
  <c r="S75" i="15"/>
  <c r="K75" i="15"/>
  <c r="G76" i="12" l="1"/>
  <c r="H76" i="12"/>
  <c r="X75" i="15"/>
  <c r="Y75" i="15"/>
  <c r="E75" i="15"/>
  <c r="F75" i="15" s="1"/>
  <c r="I75" i="15"/>
  <c r="J75" i="15" s="1"/>
  <c r="V75" i="7"/>
  <c r="K75" i="7"/>
  <c r="H75" i="7"/>
  <c r="A76" i="15"/>
  <c r="AD75" i="7"/>
  <c r="U75" i="7"/>
  <c r="M75" i="7"/>
  <c r="T75" i="7"/>
  <c r="L75" i="7"/>
  <c r="S75" i="7"/>
  <c r="G75" i="7"/>
  <c r="R75" i="7"/>
  <c r="Z75" i="7"/>
  <c r="Q75" i="7"/>
  <c r="P75" i="7"/>
  <c r="D75" i="7"/>
  <c r="W75" i="7"/>
  <c r="O75" i="7"/>
  <c r="C75" i="7"/>
  <c r="I75" i="7" s="1"/>
  <c r="J75" i="7" s="1"/>
  <c r="AE75" i="7"/>
  <c r="N75" i="7"/>
  <c r="B75" i="7"/>
  <c r="P75" i="15"/>
  <c r="AA75" i="15"/>
  <c r="AB75" i="15" s="1"/>
  <c r="AC75" i="15"/>
  <c r="N76" i="12"/>
  <c r="B76" i="12"/>
  <c r="V76" i="12"/>
  <c r="M76" i="12"/>
  <c r="L76" i="12"/>
  <c r="R76" i="12"/>
  <c r="Z76" i="12"/>
  <c r="Q76" i="12"/>
  <c r="D76" i="12"/>
  <c r="C76" i="12"/>
  <c r="Y76" i="12"/>
  <c r="S76" i="12"/>
  <c r="P76" i="12"/>
  <c r="O76" i="12"/>
  <c r="K76" i="12"/>
  <c r="T76" i="12" l="1"/>
  <c r="U76" i="12"/>
  <c r="E76" i="12"/>
  <c r="F76" i="12" s="1"/>
  <c r="I76" i="12"/>
  <c r="J76" i="12" s="1"/>
  <c r="D76" i="15"/>
  <c r="G76" i="15"/>
  <c r="H76" i="15"/>
  <c r="X75" i="7"/>
  <c r="Y75" i="7"/>
  <c r="AC75" i="7"/>
  <c r="AA75" i="7"/>
  <c r="AB75" i="7" s="1"/>
  <c r="A77" i="12"/>
  <c r="W76" i="12"/>
  <c r="X76" i="12" s="1"/>
  <c r="W76" i="15"/>
  <c r="O76" i="15"/>
  <c r="C76" i="15"/>
  <c r="AE76" i="15"/>
  <c r="V76" i="15"/>
  <c r="N76" i="15"/>
  <c r="B76" i="15"/>
  <c r="AD76" i="15"/>
  <c r="U76" i="15"/>
  <c r="M76" i="15"/>
  <c r="T76" i="15"/>
  <c r="L76" i="15"/>
  <c r="S76" i="15"/>
  <c r="K76" i="15"/>
  <c r="R76" i="15"/>
  <c r="Z76" i="15"/>
  <c r="Q76" i="15"/>
  <c r="E75" i="7"/>
  <c r="F75" i="7" s="1"/>
  <c r="A76" i="7"/>
  <c r="G77" i="12" l="1"/>
  <c r="H77" i="12"/>
  <c r="E76" i="15"/>
  <c r="F76" i="15" s="1"/>
  <c r="I76" i="15"/>
  <c r="J76" i="15" s="1"/>
  <c r="X76" i="15"/>
  <c r="Y76" i="15"/>
  <c r="V76" i="7"/>
  <c r="K76" i="7"/>
  <c r="H76" i="7"/>
  <c r="P76" i="15"/>
  <c r="AA76" i="15"/>
  <c r="AB76" i="15" s="1"/>
  <c r="S76" i="7"/>
  <c r="G76" i="7"/>
  <c r="R76" i="7"/>
  <c r="Z76" i="7"/>
  <c r="Q76" i="7"/>
  <c r="P76" i="7"/>
  <c r="D76" i="7"/>
  <c r="W76" i="7"/>
  <c r="O76" i="7"/>
  <c r="C76" i="7"/>
  <c r="I76" i="7" s="1"/>
  <c r="J76" i="7" s="1"/>
  <c r="AE76" i="7"/>
  <c r="N76" i="7"/>
  <c r="B76" i="7"/>
  <c r="AD76" i="7"/>
  <c r="U76" i="7"/>
  <c r="M76" i="7"/>
  <c r="T76" i="7"/>
  <c r="L76" i="7"/>
  <c r="AC76" i="15"/>
  <c r="Z77" i="12"/>
  <c r="Q77" i="12"/>
  <c r="Y77" i="12"/>
  <c r="P77" i="12"/>
  <c r="D77" i="12"/>
  <c r="O77" i="12"/>
  <c r="C77" i="12"/>
  <c r="V77" i="12"/>
  <c r="M77" i="12"/>
  <c r="L77" i="12"/>
  <c r="B77" i="12"/>
  <c r="S77" i="12"/>
  <c r="R77" i="12"/>
  <c r="N77" i="12"/>
  <c r="K77" i="12"/>
  <c r="A77" i="15"/>
  <c r="T77" i="12" l="1"/>
  <c r="U77" i="12"/>
  <c r="E77" i="12"/>
  <c r="F77" i="12" s="1"/>
  <c r="I77" i="12"/>
  <c r="J77" i="12" s="1"/>
  <c r="D77" i="15"/>
  <c r="G77" i="15"/>
  <c r="H77" i="15"/>
  <c r="X76" i="7"/>
  <c r="Y76" i="7"/>
  <c r="A78" i="12"/>
  <c r="E76" i="7"/>
  <c r="F76" i="7" s="1"/>
  <c r="A77" i="7"/>
  <c r="AC76" i="7"/>
  <c r="AE77" i="15"/>
  <c r="V77" i="15"/>
  <c r="N77" i="15"/>
  <c r="B77" i="15"/>
  <c r="AD77" i="15"/>
  <c r="U77" i="15"/>
  <c r="M77" i="15"/>
  <c r="T77" i="15"/>
  <c r="L77" i="15"/>
  <c r="S77" i="15"/>
  <c r="K77" i="15"/>
  <c r="R77" i="15"/>
  <c r="Z77" i="15"/>
  <c r="Q77" i="15"/>
  <c r="W77" i="15"/>
  <c r="O77" i="15"/>
  <c r="C77" i="15"/>
  <c r="W77" i="12"/>
  <c r="X77" i="12" s="1"/>
  <c r="AA76" i="7"/>
  <c r="AB76" i="7" s="1"/>
  <c r="G78" i="12" l="1"/>
  <c r="H78" i="12"/>
  <c r="X77" i="15"/>
  <c r="Y77" i="15"/>
  <c r="E77" i="15"/>
  <c r="F77" i="15" s="1"/>
  <c r="I77" i="15"/>
  <c r="J77" i="15" s="1"/>
  <c r="V77" i="7"/>
  <c r="K77" i="7"/>
  <c r="H77" i="7"/>
  <c r="A78" i="15"/>
  <c r="AC77" i="15"/>
  <c r="Z77" i="7"/>
  <c r="Q77" i="7"/>
  <c r="P77" i="7"/>
  <c r="D77" i="7"/>
  <c r="W77" i="7"/>
  <c r="O77" i="7"/>
  <c r="C77" i="7"/>
  <c r="I77" i="7" s="1"/>
  <c r="J77" i="7" s="1"/>
  <c r="AE77" i="7"/>
  <c r="N77" i="7"/>
  <c r="B77" i="7"/>
  <c r="AD77" i="7"/>
  <c r="U77" i="7"/>
  <c r="M77" i="7"/>
  <c r="T77" i="7"/>
  <c r="L77" i="7"/>
  <c r="S77" i="7"/>
  <c r="G77" i="7"/>
  <c r="R77" i="7"/>
  <c r="P77" i="15"/>
  <c r="AA77" i="15"/>
  <c r="AB77" i="15" s="1"/>
  <c r="L78" i="12"/>
  <c r="S78" i="12"/>
  <c r="K78" i="12"/>
  <c r="R78" i="12"/>
  <c r="Y78" i="12"/>
  <c r="P78" i="12"/>
  <c r="D78" i="12"/>
  <c r="O78" i="12"/>
  <c r="C78" i="12"/>
  <c r="B78" i="12"/>
  <c r="Z78" i="12"/>
  <c r="V78" i="12"/>
  <c r="Q78" i="12"/>
  <c r="N78" i="12"/>
  <c r="M78" i="12"/>
  <c r="E78" i="12" l="1"/>
  <c r="F78" i="12" s="1"/>
  <c r="I78" i="12"/>
  <c r="J78" i="12" s="1"/>
  <c r="T78" i="12"/>
  <c r="U78" i="12"/>
  <c r="D78" i="15"/>
  <c r="G78" i="15"/>
  <c r="H78" i="15"/>
  <c r="X77" i="7"/>
  <c r="Y77" i="7"/>
  <c r="AA77" i="7"/>
  <c r="AB77" i="7" s="1"/>
  <c r="AC77" i="7"/>
  <c r="W78" i="12"/>
  <c r="X78" i="12" s="1"/>
  <c r="A79" i="12"/>
  <c r="E77" i="7"/>
  <c r="F77" i="7" s="1"/>
  <c r="A78" i="7"/>
  <c r="T78" i="15"/>
  <c r="L78" i="15"/>
  <c r="S78" i="15"/>
  <c r="K78" i="15"/>
  <c r="R78" i="15"/>
  <c r="Z78" i="15"/>
  <c r="Q78" i="15"/>
  <c r="W78" i="15"/>
  <c r="O78" i="15"/>
  <c r="C78" i="15"/>
  <c r="AE78" i="15"/>
  <c r="V78" i="15"/>
  <c r="N78" i="15"/>
  <c r="B78" i="15"/>
  <c r="AD78" i="15"/>
  <c r="U78" i="15"/>
  <c r="M78" i="15"/>
  <c r="G79" i="12" l="1"/>
  <c r="H79" i="12"/>
  <c r="E78" i="15"/>
  <c r="F78" i="15" s="1"/>
  <c r="I78" i="15"/>
  <c r="J78" i="15" s="1"/>
  <c r="X78" i="15"/>
  <c r="Y78" i="15"/>
  <c r="V78" i="7"/>
  <c r="K78" i="7"/>
  <c r="H78" i="7"/>
  <c r="P78" i="15"/>
  <c r="AA78" i="15"/>
  <c r="AB78" i="15" s="1"/>
  <c r="O79" i="12"/>
  <c r="C79" i="12"/>
  <c r="N79" i="12"/>
  <c r="B79" i="12"/>
  <c r="V79" i="12"/>
  <c r="M79" i="12"/>
  <c r="S79" i="12"/>
  <c r="K79" i="12"/>
  <c r="R79" i="12"/>
  <c r="D79" i="12"/>
  <c r="Z79" i="12"/>
  <c r="Y79" i="12"/>
  <c r="Q79" i="12"/>
  <c r="P79" i="12"/>
  <c r="L79" i="12"/>
  <c r="A79" i="15"/>
  <c r="AC78" i="15"/>
  <c r="W78" i="7"/>
  <c r="O78" i="7"/>
  <c r="C78" i="7"/>
  <c r="I78" i="7" s="1"/>
  <c r="J78" i="7" s="1"/>
  <c r="AE78" i="7"/>
  <c r="N78" i="7"/>
  <c r="B78" i="7"/>
  <c r="AD78" i="7"/>
  <c r="U78" i="7"/>
  <c r="M78" i="7"/>
  <c r="T78" i="7"/>
  <c r="L78" i="7"/>
  <c r="S78" i="7"/>
  <c r="G78" i="7"/>
  <c r="R78" i="7"/>
  <c r="Z78" i="7"/>
  <c r="Q78" i="7"/>
  <c r="P78" i="7"/>
  <c r="D78" i="7"/>
  <c r="T79" i="12" l="1"/>
  <c r="U79" i="12"/>
  <c r="E79" i="12"/>
  <c r="F79" i="12" s="1"/>
  <c r="I79" i="12"/>
  <c r="J79" i="12" s="1"/>
  <c r="D79" i="15"/>
  <c r="G79" i="15"/>
  <c r="H79" i="15"/>
  <c r="X78" i="7"/>
  <c r="Y78" i="7"/>
  <c r="A79" i="7"/>
  <c r="E78" i="7"/>
  <c r="F78" i="7" s="1"/>
  <c r="W79" i="12"/>
  <c r="X79" i="12" s="1"/>
  <c r="A80" i="12"/>
  <c r="AA78" i="7"/>
  <c r="AB78" i="7" s="1"/>
  <c r="R79" i="15"/>
  <c r="Z79" i="15"/>
  <c r="Q79" i="15"/>
  <c r="W79" i="15"/>
  <c r="O79" i="15"/>
  <c r="C79" i="15"/>
  <c r="AE79" i="15"/>
  <c r="V79" i="15"/>
  <c r="N79" i="15"/>
  <c r="B79" i="15"/>
  <c r="AD79" i="15"/>
  <c r="U79" i="15"/>
  <c r="M79" i="15"/>
  <c r="T79" i="15"/>
  <c r="L79" i="15"/>
  <c r="S79" i="15"/>
  <c r="K79" i="15"/>
  <c r="AC78" i="7"/>
  <c r="G80" i="12" l="1"/>
  <c r="H80" i="12"/>
  <c r="X79" i="15"/>
  <c r="Y79" i="15"/>
  <c r="E79" i="15"/>
  <c r="F79" i="15" s="1"/>
  <c r="I79" i="15"/>
  <c r="J79" i="15" s="1"/>
  <c r="V79" i="7"/>
  <c r="K79" i="7"/>
  <c r="H79" i="7"/>
  <c r="A80" i="15"/>
  <c r="R80" i="12"/>
  <c r="Z80" i="12"/>
  <c r="Q80" i="12"/>
  <c r="Y80" i="12"/>
  <c r="P80" i="12"/>
  <c r="D80" i="12"/>
  <c r="N80" i="12"/>
  <c r="B80" i="12"/>
  <c r="V80" i="12"/>
  <c r="M80" i="12"/>
  <c r="K80" i="12"/>
  <c r="C80" i="12"/>
  <c r="S80" i="12"/>
  <c r="O80" i="12"/>
  <c r="L80" i="12"/>
  <c r="P79" i="15"/>
  <c r="AA79" i="15"/>
  <c r="AB79" i="15" s="1"/>
  <c r="AC79" i="15"/>
  <c r="AD79" i="7"/>
  <c r="U79" i="7"/>
  <c r="M79" i="7"/>
  <c r="T79" i="7"/>
  <c r="L79" i="7"/>
  <c r="S79" i="7"/>
  <c r="G79" i="7"/>
  <c r="R79" i="7"/>
  <c r="Z79" i="7"/>
  <c r="Q79" i="7"/>
  <c r="P79" i="7"/>
  <c r="D79" i="7"/>
  <c r="W79" i="7"/>
  <c r="O79" i="7"/>
  <c r="C79" i="7"/>
  <c r="I79" i="7" s="1"/>
  <c r="J79" i="7" s="1"/>
  <c r="AE79" i="7"/>
  <c r="N79" i="7"/>
  <c r="B79" i="7"/>
  <c r="T80" i="12" l="1"/>
  <c r="U80" i="12"/>
  <c r="E80" i="12"/>
  <c r="F80" i="12" s="1"/>
  <c r="I80" i="12"/>
  <c r="J80" i="12" s="1"/>
  <c r="D80" i="15"/>
  <c r="G80" i="15"/>
  <c r="H80" i="15"/>
  <c r="X79" i="7"/>
  <c r="Y79" i="7"/>
  <c r="AA79" i="7"/>
  <c r="AB79" i="7" s="1"/>
  <c r="A81" i="12"/>
  <c r="E79" i="7"/>
  <c r="F79" i="7" s="1"/>
  <c r="A80" i="7"/>
  <c r="AC79" i="7"/>
  <c r="W80" i="12"/>
  <c r="X80" i="12" s="1"/>
  <c r="W80" i="15"/>
  <c r="O80" i="15"/>
  <c r="C80" i="15"/>
  <c r="AE80" i="15"/>
  <c r="V80" i="15"/>
  <c r="N80" i="15"/>
  <c r="B80" i="15"/>
  <c r="AD80" i="15"/>
  <c r="U80" i="15"/>
  <c r="M80" i="15"/>
  <c r="T80" i="15"/>
  <c r="L80" i="15"/>
  <c r="S80" i="15"/>
  <c r="K80" i="15"/>
  <c r="R80" i="15"/>
  <c r="Z80" i="15"/>
  <c r="Q80" i="15"/>
  <c r="G81" i="12" l="1"/>
  <c r="H81" i="12"/>
  <c r="E80" i="15"/>
  <c r="F80" i="15" s="1"/>
  <c r="I80" i="15"/>
  <c r="J80" i="15" s="1"/>
  <c r="X80" i="15"/>
  <c r="Y80" i="15"/>
  <c r="V80" i="7"/>
  <c r="K80" i="7"/>
  <c r="H80" i="7"/>
  <c r="P80" i="15"/>
  <c r="AA80" i="15"/>
  <c r="AB80" i="15" s="1"/>
  <c r="AC80" i="15"/>
  <c r="S80" i="7"/>
  <c r="G80" i="7"/>
  <c r="R80" i="7"/>
  <c r="Z80" i="7"/>
  <c r="Q80" i="7"/>
  <c r="P80" i="7"/>
  <c r="D80" i="7"/>
  <c r="W80" i="7"/>
  <c r="O80" i="7"/>
  <c r="C80" i="7"/>
  <c r="I80" i="7" s="1"/>
  <c r="J80" i="7" s="1"/>
  <c r="AE80" i="7"/>
  <c r="N80" i="7"/>
  <c r="B80" i="7"/>
  <c r="AD80" i="7"/>
  <c r="U80" i="7"/>
  <c r="M80" i="7"/>
  <c r="T80" i="7"/>
  <c r="L80" i="7"/>
  <c r="A81" i="15"/>
  <c r="V81" i="12"/>
  <c r="M81" i="12"/>
  <c r="L81" i="12"/>
  <c r="S81" i="12"/>
  <c r="K81" i="12"/>
  <c r="Z81" i="12"/>
  <c r="Q81" i="12"/>
  <c r="Y81" i="12"/>
  <c r="P81" i="12"/>
  <c r="D81" i="12"/>
  <c r="C81" i="12"/>
  <c r="B81" i="12"/>
  <c r="R81" i="12"/>
  <c r="O81" i="12"/>
  <c r="N81" i="12"/>
  <c r="T81" i="12" l="1"/>
  <c r="U81" i="12"/>
  <c r="E81" i="12"/>
  <c r="F81" i="12" s="1"/>
  <c r="I81" i="12"/>
  <c r="J81" i="12" s="1"/>
  <c r="D81" i="15"/>
  <c r="G81" i="15"/>
  <c r="H81" i="15"/>
  <c r="X80" i="7"/>
  <c r="Y80" i="7"/>
  <c r="AE81" i="15"/>
  <c r="V81" i="15"/>
  <c r="N81" i="15"/>
  <c r="B81" i="15"/>
  <c r="AD81" i="15"/>
  <c r="U81" i="15"/>
  <c r="M81" i="15"/>
  <c r="T81" i="15"/>
  <c r="L81" i="15"/>
  <c r="S81" i="15"/>
  <c r="K81" i="15"/>
  <c r="R81" i="15"/>
  <c r="Z81" i="15"/>
  <c r="Q81" i="15"/>
  <c r="W81" i="15"/>
  <c r="O81" i="15"/>
  <c r="C81" i="15"/>
  <c r="E80" i="7"/>
  <c r="F80" i="7" s="1"/>
  <c r="A81" i="7"/>
  <c r="W81" i="12"/>
  <c r="X81" i="12" s="1"/>
  <c r="AC80" i="7"/>
  <c r="AA80" i="7"/>
  <c r="AB80" i="7" s="1"/>
  <c r="A82" i="12"/>
  <c r="G82" i="12" l="1"/>
  <c r="H82" i="12"/>
  <c r="E81" i="15"/>
  <c r="F81" i="15" s="1"/>
  <c r="I81" i="15"/>
  <c r="J81" i="15" s="1"/>
  <c r="X81" i="15"/>
  <c r="Y81" i="15"/>
  <c r="V81" i="7"/>
  <c r="K81" i="7"/>
  <c r="H81" i="7"/>
  <c r="Y82" i="12"/>
  <c r="P82" i="12"/>
  <c r="D82" i="12"/>
  <c r="O82" i="12"/>
  <c r="C82" i="12"/>
  <c r="N82" i="12"/>
  <c r="B82" i="12"/>
  <c r="L82" i="12"/>
  <c r="S82" i="12"/>
  <c r="K82" i="12"/>
  <c r="Z82" i="12"/>
  <c r="V82" i="12"/>
  <c r="R82" i="12"/>
  <c r="Q82" i="12"/>
  <c r="M82" i="12"/>
  <c r="Z81" i="7"/>
  <c r="Q81" i="7"/>
  <c r="P81" i="7"/>
  <c r="D81" i="7"/>
  <c r="W81" i="7"/>
  <c r="O81" i="7"/>
  <c r="C81" i="7"/>
  <c r="I81" i="7" s="1"/>
  <c r="J81" i="7" s="1"/>
  <c r="AE81" i="7"/>
  <c r="N81" i="7"/>
  <c r="B81" i="7"/>
  <c r="AD81" i="7"/>
  <c r="U81" i="7"/>
  <c r="M81" i="7"/>
  <c r="T81" i="7"/>
  <c r="L81" i="7"/>
  <c r="S81" i="7"/>
  <c r="G81" i="7"/>
  <c r="R81" i="7"/>
  <c r="P81" i="15"/>
  <c r="AA81" i="15"/>
  <c r="AB81" i="15" s="1"/>
  <c r="A82" i="15"/>
  <c r="AC81" i="15"/>
  <c r="T82" i="12" l="1"/>
  <c r="U82" i="12"/>
  <c r="E82" i="12"/>
  <c r="F82" i="12" s="1"/>
  <c r="I82" i="12"/>
  <c r="J82" i="12" s="1"/>
  <c r="D82" i="15"/>
  <c r="G82" i="15"/>
  <c r="H82" i="15"/>
  <c r="X81" i="7"/>
  <c r="Y81" i="7"/>
  <c r="T82" i="15"/>
  <c r="L82" i="15"/>
  <c r="S82" i="15"/>
  <c r="K82" i="15"/>
  <c r="R82" i="15"/>
  <c r="Z82" i="15"/>
  <c r="Q82" i="15"/>
  <c r="W82" i="15"/>
  <c r="O82" i="15"/>
  <c r="C82" i="15"/>
  <c r="AE82" i="15"/>
  <c r="V82" i="15"/>
  <c r="N82" i="15"/>
  <c r="B82" i="15"/>
  <c r="AD82" i="15"/>
  <c r="U82" i="15"/>
  <c r="M82" i="15"/>
  <c r="W82" i="12"/>
  <c r="X82" i="12" s="1"/>
  <c r="AC81" i="7"/>
  <c r="A83" i="12"/>
  <c r="E81" i="7"/>
  <c r="F81" i="7" s="1"/>
  <c r="A82" i="7"/>
  <c r="AA81" i="7"/>
  <c r="AB81" i="7" s="1"/>
  <c r="G83" i="12" l="1"/>
  <c r="H83" i="12"/>
  <c r="E82" i="15"/>
  <c r="F82" i="15" s="1"/>
  <c r="I82" i="15"/>
  <c r="J82" i="15" s="1"/>
  <c r="X82" i="15"/>
  <c r="Y82" i="15"/>
  <c r="V82" i="7"/>
  <c r="K82" i="7"/>
  <c r="H82" i="7"/>
  <c r="P82" i="15"/>
  <c r="AA82" i="15"/>
  <c r="AB82" i="15" s="1"/>
  <c r="A83" i="15"/>
  <c r="AC82" i="15"/>
  <c r="S83" i="12"/>
  <c r="K83" i="12"/>
  <c r="R83" i="12"/>
  <c r="Z83" i="12"/>
  <c r="Q83" i="12"/>
  <c r="O83" i="12"/>
  <c r="C83" i="12"/>
  <c r="N83" i="12"/>
  <c r="B83" i="12"/>
  <c r="L83" i="12"/>
  <c r="D83" i="12"/>
  <c r="Y83" i="12"/>
  <c r="V83" i="12"/>
  <c r="P83" i="12"/>
  <c r="M83" i="12"/>
  <c r="W82" i="7"/>
  <c r="O82" i="7"/>
  <c r="C82" i="7"/>
  <c r="I82" i="7" s="1"/>
  <c r="J82" i="7" s="1"/>
  <c r="AE82" i="7"/>
  <c r="N82" i="7"/>
  <c r="B82" i="7"/>
  <c r="AD82" i="7"/>
  <c r="U82" i="7"/>
  <c r="M82" i="7"/>
  <c r="T82" i="7"/>
  <c r="L82" i="7"/>
  <c r="S82" i="7"/>
  <c r="G82" i="7"/>
  <c r="R82" i="7"/>
  <c r="Z82" i="7"/>
  <c r="Q82" i="7"/>
  <c r="P82" i="7"/>
  <c r="D82" i="7"/>
  <c r="E83" i="12" l="1"/>
  <c r="F83" i="12" s="1"/>
  <c r="I83" i="12"/>
  <c r="J83" i="12" s="1"/>
  <c r="T83" i="12"/>
  <c r="U83" i="12"/>
  <c r="D83" i="15"/>
  <c r="G83" i="15"/>
  <c r="H83" i="15"/>
  <c r="X82" i="7"/>
  <c r="Y82" i="7"/>
  <c r="A83" i="7"/>
  <c r="E82" i="7"/>
  <c r="F82" i="7" s="1"/>
  <c r="W83" i="12"/>
  <c r="X83" i="12" s="1"/>
  <c r="A84" i="12"/>
  <c r="R83" i="15"/>
  <c r="Z83" i="15"/>
  <c r="Q83" i="15"/>
  <c r="W83" i="15"/>
  <c r="O83" i="15"/>
  <c r="C83" i="15"/>
  <c r="AE83" i="15"/>
  <c r="V83" i="15"/>
  <c r="N83" i="15"/>
  <c r="B83" i="15"/>
  <c r="AD83" i="15"/>
  <c r="U83" i="15"/>
  <c r="M83" i="15"/>
  <c r="T83" i="15"/>
  <c r="L83" i="15"/>
  <c r="S83" i="15"/>
  <c r="K83" i="15"/>
  <c r="AA82" i="7"/>
  <c r="AB82" i="7" s="1"/>
  <c r="AC82" i="7"/>
  <c r="G84" i="12" l="1"/>
  <c r="H84" i="12"/>
  <c r="E83" i="15"/>
  <c r="F83" i="15" s="1"/>
  <c r="I83" i="15"/>
  <c r="J83" i="15" s="1"/>
  <c r="X83" i="15"/>
  <c r="Y83" i="15"/>
  <c r="V83" i="7"/>
  <c r="K83" i="7"/>
  <c r="H83" i="7"/>
  <c r="AC83" i="15"/>
  <c r="A84" i="15"/>
  <c r="N84" i="12"/>
  <c r="B84" i="12"/>
  <c r="V84" i="12"/>
  <c r="M84" i="12"/>
  <c r="L84" i="12"/>
  <c r="R84" i="12"/>
  <c r="Z84" i="12"/>
  <c r="Q84" i="12"/>
  <c r="K84" i="12"/>
  <c r="D84" i="12"/>
  <c r="C84" i="12"/>
  <c r="Y84" i="12"/>
  <c r="S84" i="12"/>
  <c r="P84" i="12"/>
  <c r="O84" i="12"/>
  <c r="P83" i="15"/>
  <c r="AA83" i="15"/>
  <c r="AB83" i="15" s="1"/>
  <c r="AD83" i="7"/>
  <c r="U83" i="7"/>
  <c r="M83" i="7"/>
  <c r="T83" i="7"/>
  <c r="L83" i="7"/>
  <c r="S83" i="7"/>
  <c r="G83" i="7"/>
  <c r="R83" i="7"/>
  <c r="Z83" i="7"/>
  <c r="Q83" i="7"/>
  <c r="P83" i="7"/>
  <c r="D83" i="7"/>
  <c r="W83" i="7"/>
  <c r="O83" i="7"/>
  <c r="C83" i="7"/>
  <c r="I83" i="7" s="1"/>
  <c r="J83" i="7" s="1"/>
  <c r="AE83" i="7"/>
  <c r="N83" i="7"/>
  <c r="B83" i="7"/>
  <c r="E84" i="12" l="1"/>
  <c r="F84" i="12" s="1"/>
  <c r="I84" i="12"/>
  <c r="J84" i="12" s="1"/>
  <c r="T84" i="12"/>
  <c r="U84" i="12"/>
  <c r="D84" i="15"/>
  <c r="G84" i="15"/>
  <c r="H84" i="15"/>
  <c r="X83" i="7"/>
  <c r="Y83" i="7"/>
  <c r="AA83" i="7"/>
  <c r="AB83" i="7" s="1"/>
  <c r="A85" i="12"/>
  <c r="W84" i="12"/>
  <c r="X84" i="12" s="1"/>
  <c r="E83" i="7"/>
  <c r="F83" i="7" s="1"/>
  <c r="A84" i="7"/>
  <c r="AC83" i="7"/>
  <c r="W84" i="15"/>
  <c r="O84" i="15"/>
  <c r="C84" i="15"/>
  <c r="AE84" i="15"/>
  <c r="V84" i="15"/>
  <c r="N84" i="15"/>
  <c r="B84" i="15"/>
  <c r="AD84" i="15"/>
  <c r="U84" i="15"/>
  <c r="M84" i="15"/>
  <c r="T84" i="15"/>
  <c r="L84" i="15"/>
  <c r="S84" i="15"/>
  <c r="K84" i="15"/>
  <c r="R84" i="15"/>
  <c r="Z84" i="15"/>
  <c r="Q84" i="15"/>
  <c r="G85" i="12" l="1"/>
  <c r="H85" i="12"/>
  <c r="E84" i="15"/>
  <c r="F84" i="15" s="1"/>
  <c r="I84" i="15"/>
  <c r="J84" i="15" s="1"/>
  <c r="X84" i="15"/>
  <c r="Y84" i="15"/>
  <c r="V84" i="7"/>
  <c r="K84" i="7"/>
  <c r="H84" i="7"/>
  <c r="AC84" i="15"/>
  <c r="P84" i="15"/>
  <c r="AA84" i="15"/>
  <c r="AB84" i="15" s="1"/>
  <c r="S84" i="7"/>
  <c r="G84" i="7"/>
  <c r="R84" i="7"/>
  <c r="Z84" i="7"/>
  <c r="Q84" i="7"/>
  <c r="P84" i="7"/>
  <c r="D84" i="7"/>
  <c r="W84" i="7"/>
  <c r="O84" i="7"/>
  <c r="C84" i="7"/>
  <c r="I84" i="7" s="1"/>
  <c r="J84" i="7" s="1"/>
  <c r="AE84" i="7"/>
  <c r="N84" i="7"/>
  <c r="B84" i="7"/>
  <c r="AD84" i="7"/>
  <c r="U84" i="7"/>
  <c r="M84" i="7"/>
  <c r="T84" i="7"/>
  <c r="L84" i="7"/>
  <c r="A85" i="15"/>
  <c r="Z85" i="12"/>
  <c r="Q85" i="12"/>
  <c r="Y85" i="12"/>
  <c r="P85" i="12"/>
  <c r="D85" i="12"/>
  <c r="O85" i="12"/>
  <c r="C85" i="12"/>
  <c r="V85" i="12"/>
  <c r="M85" i="12"/>
  <c r="L85" i="12"/>
  <c r="K85" i="12"/>
  <c r="B85" i="12"/>
  <c r="S85" i="12"/>
  <c r="R85" i="12"/>
  <c r="N85" i="12"/>
  <c r="E85" i="12" l="1"/>
  <c r="F85" i="12" s="1"/>
  <c r="I85" i="12"/>
  <c r="J85" i="12" s="1"/>
  <c r="T85" i="12"/>
  <c r="U85" i="12"/>
  <c r="D85" i="15"/>
  <c r="G85" i="15"/>
  <c r="H85" i="15"/>
  <c r="X84" i="7"/>
  <c r="Y84" i="7"/>
  <c r="AE85" i="15"/>
  <c r="V85" i="15"/>
  <c r="N85" i="15"/>
  <c r="B85" i="15"/>
  <c r="AD85" i="15"/>
  <c r="U85" i="15"/>
  <c r="M85" i="15"/>
  <c r="T85" i="15"/>
  <c r="L85" i="15"/>
  <c r="S85" i="15"/>
  <c r="K85" i="15"/>
  <c r="R85" i="15"/>
  <c r="Z85" i="15"/>
  <c r="Q85" i="15"/>
  <c r="W85" i="15"/>
  <c r="O85" i="15"/>
  <c r="C85" i="15"/>
  <c r="E84" i="7"/>
  <c r="F84" i="7" s="1"/>
  <c r="A85" i="7"/>
  <c r="W85" i="12"/>
  <c r="X85" i="12" s="1"/>
  <c r="AC84" i="7"/>
  <c r="A86" i="12"/>
  <c r="AA84" i="7"/>
  <c r="AB84" i="7" s="1"/>
  <c r="G86" i="12" l="1"/>
  <c r="H86" i="12"/>
  <c r="E85" i="15"/>
  <c r="F85" i="15" s="1"/>
  <c r="I85" i="15"/>
  <c r="J85" i="15" s="1"/>
  <c r="X85" i="15"/>
  <c r="Y85" i="15"/>
  <c r="V85" i="7"/>
  <c r="K85" i="7"/>
  <c r="H85" i="7"/>
  <c r="L86" i="12"/>
  <c r="S86" i="12"/>
  <c r="K86" i="12"/>
  <c r="R86" i="12"/>
  <c r="Y86" i="12"/>
  <c r="P86" i="12"/>
  <c r="D86" i="12"/>
  <c r="O86" i="12"/>
  <c r="C86" i="12"/>
  <c r="M86" i="12"/>
  <c r="B86" i="12"/>
  <c r="Z86" i="12"/>
  <c r="V86" i="12"/>
  <c r="Q86" i="12"/>
  <c r="N86" i="12"/>
  <c r="Z85" i="7"/>
  <c r="Q85" i="7"/>
  <c r="P85" i="7"/>
  <c r="D85" i="7"/>
  <c r="W85" i="7"/>
  <c r="O85" i="7"/>
  <c r="C85" i="7"/>
  <c r="I85" i="7" s="1"/>
  <c r="J85" i="7" s="1"/>
  <c r="AE85" i="7"/>
  <c r="N85" i="7"/>
  <c r="B85" i="7"/>
  <c r="AD85" i="7"/>
  <c r="U85" i="7"/>
  <c r="M85" i="7"/>
  <c r="T85" i="7"/>
  <c r="L85" i="7"/>
  <c r="S85" i="7"/>
  <c r="G85" i="7"/>
  <c r="R85" i="7"/>
  <c r="P85" i="15"/>
  <c r="AA85" i="15"/>
  <c r="AB85" i="15" s="1"/>
  <c r="A86" i="15"/>
  <c r="AC85" i="15"/>
  <c r="T86" i="12" l="1"/>
  <c r="U86" i="12"/>
  <c r="E86" i="12"/>
  <c r="F86" i="12" s="1"/>
  <c r="I86" i="12"/>
  <c r="J86" i="12" s="1"/>
  <c r="D86" i="15"/>
  <c r="G86" i="15"/>
  <c r="H86" i="15"/>
  <c r="X85" i="7"/>
  <c r="Y85" i="7"/>
  <c r="T86" i="15"/>
  <c r="L86" i="15"/>
  <c r="S86" i="15"/>
  <c r="K86" i="15"/>
  <c r="R86" i="15"/>
  <c r="Z86" i="15"/>
  <c r="Q86" i="15"/>
  <c r="W86" i="15"/>
  <c r="O86" i="15"/>
  <c r="C86" i="15"/>
  <c r="AE86" i="15"/>
  <c r="V86" i="15"/>
  <c r="N86" i="15"/>
  <c r="B86" i="15"/>
  <c r="AD86" i="15"/>
  <c r="U86" i="15"/>
  <c r="M86" i="15"/>
  <c r="E85" i="7"/>
  <c r="F85" i="7" s="1"/>
  <c r="A86" i="7"/>
  <c r="W86" i="12"/>
  <c r="X86" i="12" s="1"/>
  <c r="AA85" i="7"/>
  <c r="AB85" i="7" s="1"/>
  <c r="AC85" i="7"/>
  <c r="A87" i="12"/>
  <c r="G87" i="12" l="1"/>
  <c r="H87" i="12"/>
  <c r="E86" i="15"/>
  <c r="F86" i="15" s="1"/>
  <c r="I86" i="15"/>
  <c r="J86" i="15" s="1"/>
  <c r="X86" i="15"/>
  <c r="Y86" i="15"/>
  <c r="V86" i="7"/>
  <c r="K86" i="7"/>
  <c r="H86" i="7"/>
  <c r="P86" i="15"/>
  <c r="AA86" i="15"/>
  <c r="AB86" i="15" s="1"/>
  <c r="W86" i="7"/>
  <c r="O86" i="7"/>
  <c r="C86" i="7"/>
  <c r="I86" i="7" s="1"/>
  <c r="J86" i="7" s="1"/>
  <c r="AE86" i="7"/>
  <c r="N86" i="7"/>
  <c r="B86" i="7"/>
  <c r="AD86" i="7"/>
  <c r="U86" i="7"/>
  <c r="M86" i="7"/>
  <c r="T86" i="7"/>
  <c r="L86" i="7"/>
  <c r="S86" i="7"/>
  <c r="G86" i="7"/>
  <c r="R86" i="7"/>
  <c r="Z86" i="7"/>
  <c r="Q86" i="7"/>
  <c r="P86" i="7"/>
  <c r="D86" i="7"/>
  <c r="A87" i="15"/>
  <c r="AC86" i="15"/>
  <c r="O87" i="12"/>
  <c r="C87" i="12"/>
  <c r="N87" i="12"/>
  <c r="B87" i="12"/>
  <c r="V87" i="12"/>
  <c r="M87" i="12"/>
  <c r="S87" i="12"/>
  <c r="K87" i="12"/>
  <c r="R87" i="12"/>
  <c r="L87" i="12"/>
  <c r="D87" i="12"/>
  <c r="Z87" i="12"/>
  <c r="Y87" i="12"/>
  <c r="Q87" i="12"/>
  <c r="P87" i="12"/>
  <c r="T87" i="12" l="1"/>
  <c r="U87" i="12"/>
  <c r="E87" i="12"/>
  <c r="F87" i="12" s="1"/>
  <c r="I87" i="12"/>
  <c r="J87" i="12" s="1"/>
  <c r="D87" i="15"/>
  <c r="G87" i="15"/>
  <c r="H87" i="15"/>
  <c r="X86" i="7"/>
  <c r="Y86" i="7"/>
  <c r="R87" i="15"/>
  <c r="Z87" i="15"/>
  <c r="Q87" i="15"/>
  <c r="W87" i="15"/>
  <c r="O87" i="15"/>
  <c r="C87" i="15"/>
  <c r="AE87" i="15"/>
  <c r="V87" i="15"/>
  <c r="N87" i="15"/>
  <c r="B87" i="15"/>
  <c r="AD87" i="15"/>
  <c r="U87" i="15"/>
  <c r="M87" i="15"/>
  <c r="T87" i="15"/>
  <c r="L87" i="15"/>
  <c r="S87" i="15"/>
  <c r="K87" i="15"/>
  <c r="AC86" i="7"/>
  <c r="A87" i="7"/>
  <c r="E86" i="7"/>
  <c r="F86" i="7" s="1"/>
  <c r="W87" i="12"/>
  <c r="X87" i="12" s="1"/>
  <c r="A88" i="12"/>
  <c r="AA86" i="7"/>
  <c r="AB86" i="7" s="1"/>
  <c r="G88" i="12" l="1"/>
  <c r="H88" i="12"/>
  <c r="E87" i="15"/>
  <c r="F87" i="15" s="1"/>
  <c r="I87" i="15"/>
  <c r="J87" i="15" s="1"/>
  <c r="X87" i="15"/>
  <c r="Y87" i="15"/>
  <c r="V87" i="7"/>
  <c r="K87" i="7"/>
  <c r="H87" i="7"/>
  <c r="R88" i="12"/>
  <c r="Z88" i="12"/>
  <c r="Q88" i="12"/>
  <c r="Y88" i="12"/>
  <c r="P88" i="12"/>
  <c r="D88" i="12"/>
  <c r="N88" i="12"/>
  <c r="B88" i="12"/>
  <c r="V88" i="12"/>
  <c r="M88" i="12"/>
  <c r="L88" i="12"/>
  <c r="K88" i="12"/>
  <c r="C88" i="12"/>
  <c r="S88" i="12"/>
  <c r="O88" i="12"/>
  <c r="A88" i="15"/>
  <c r="AD87" i="7"/>
  <c r="U87" i="7"/>
  <c r="M87" i="7"/>
  <c r="T87" i="7"/>
  <c r="L87" i="7"/>
  <c r="S87" i="7"/>
  <c r="G87" i="7"/>
  <c r="R87" i="7"/>
  <c r="Z87" i="7"/>
  <c r="Q87" i="7"/>
  <c r="P87" i="7"/>
  <c r="D87" i="7"/>
  <c r="W87" i="7"/>
  <c r="O87" i="7"/>
  <c r="C87" i="7"/>
  <c r="I87" i="7" s="1"/>
  <c r="J87" i="7" s="1"/>
  <c r="AE87" i="7"/>
  <c r="N87" i="7"/>
  <c r="B87" i="7"/>
  <c r="P87" i="15"/>
  <c r="AA87" i="15"/>
  <c r="AB87" i="15" s="1"/>
  <c r="AC87" i="15"/>
  <c r="E88" i="12" l="1"/>
  <c r="F88" i="12" s="1"/>
  <c r="I88" i="12"/>
  <c r="J88" i="12" s="1"/>
  <c r="T88" i="12"/>
  <c r="U88" i="12"/>
  <c r="D88" i="15"/>
  <c r="G88" i="15"/>
  <c r="H88" i="15"/>
  <c r="X87" i="7"/>
  <c r="Y87" i="7"/>
  <c r="AC87" i="7"/>
  <c r="E87" i="7"/>
  <c r="F87" i="7" s="1"/>
  <c r="A88" i="7"/>
  <c r="W88" i="12"/>
  <c r="X88" i="12" s="1"/>
  <c r="A89" i="12"/>
  <c r="AA87" i="7"/>
  <c r="AB87" i="7" s="1"/>
  <c r="W88" i="15"/>
  <c r="O88" i="15"/>
  <c r="C88" i="15"/>
  <c r="AE88" i="15"/>
  <c r="V88" i="15"/>
  <c r="N88" i="15"/>
  <c r="B88" i="15"/>
  <c r="AD88" i="15"/>
  <c r="U88" i="15"/>
  <c r="M88" i="15"/>
  <c r="T88" i="15"/>
  <c r="L88" i="15"/>
  <c r="S88" i="15"/>
  <c r="K88" i="15"/>
  <c r="R88" i="15"/>
  <c r="Z88" i="15"/>
  <c r="Q88" i="15"/>
  <c r="G89" i="12" l="1"/>
  <c r="H89" i="12"/>
  <c r="E88" i="15"/>
  <c r="F88" i="15" s="1"/>
  <c r="I88" i="15"/>
  <c r="J88" i="15" s="1"/>
  <c r="X88" i="15"/>
  <c r="Y88" i="15"/>
  <c r="V88" i="7"/>
  <c r="K88" i="7"/>
  <c r="H88" i="7"/>
  <c r="AC88" i="15"/>
  <c r="P88" i="15"/>
  <c r="AA88" i="15"/>
  <c r="AB88" i="15" s="1"/>
  <c r="V89" i="12"/>
  <c r="M89" i="12"/>
  <c r="L89" i="12"/>
  <c r="S89" i="12"/>
  <c r="K89" i="12"/>
  <c r="Z89" i="12"/>
  <c r="Q89" i="12"/>
  <c r="Y89" i="12"/>
  <c r="P89" i="12"/>
  <c r="D89" i="12"/>
  <c r="N89" i="12"/>
  <c r="C89" i="12"/>
  <c r="B89" i="12"/>
  <c r="R89" i="12"/>
  <c r="O89" i="12"/>
  <c r="A89" i="15"/>
  <c r="S88" i="7"/>
  <c r="G88" i="7"/>
  <c r="R88" i="7"/>
  <c r="Z88" i="7"/>
  <c r="Q88" i="7"/>
  <c r="P88" i="7"/>
  <c r="D88" i="7"/>
  <c r="W88" i="7"/>
  <c r="O88" i="7"/>
  <c r="C88" i="7"/>
  <c r="I88" i="7" s="1"/>
  <c r="J88" i="7" s="1"/>
  <c r="AE88" i="7"/>
  <c r="N88" i="7"/>
  <c r="B88" i="7"/>
  <c r="AD88" i="7"/>
  <c r="U88" i="7"/>
  <c r="M88" i="7"/>
  <c r="T88" i="7"/>
  <c r="L88" i="7"/>
  <c r="E89" i="12" l="1"/>
  <c r="F89" i="12" s="1"/>
  <c r="I89" i="12"/>
  <c r="J89" i="12" s="1"/>
  <c r="T89" i="12"/>
  <c r="U89" i="12"/>
  <c r="D89" i="15"/>
  <c r="G89" i="15"/>
  <c r="H89" i="15"/>
  <c r="X88" i="7"/>
  <c r="Y88" i="7"/>
  <c r="A90" i="12"/>
  <c r="E88" i="7"/>
  <c r="F88" i="7" s="1"/>
  <c r="A89" i="7"/>
  <c r="AC88" i="7"/>
  <c r="W89" i="12"/>
  <c r="X89" i="12" s="1"/>
  <c r="AE89" i="15"/>
  <c r="V89" i="15"/>
  <c r="N89" i="15"/>
  <c r="B89" i="15"/>
  <c r="AD89" i="15"/>
  <c r="U89" i="15"/>
  <c r="M89" i="15"/>
  <c r="T89" i="15"/>
  <c r="L89" i="15"/>
  <c r="S89" i="15"/>
  <c r="K89" i="15"/>
  <c r="R89" i="15"/>
  <c r="Z89" i="15"/>
  <c r="Q89" i="15"/>
  <c r="W89" i="15"/>
  <c r="O89" i="15"/>
  <c r="C89" i="15"/>
  <c r="AA88" i="7"/>
  <c r="AB88" i="7" s="1"/>
  <c r="G90" i="12" l="1"/>
  <c r="H90" i="12"/>
  <c r="E89" i="15"/>
  <c r="F89" i="15" s="1"/>
  <c r="I89" i="15"/>
  <c r="J89" i="15" s="1"/>
  <c r="X89" i="15"/>
  <c r="Y89" i="15"/>
  <c r="V89" i="7"/>
  <c r="K89" i="7"/>
  <c r="H89" i="7"/>
  <c r="Z89" i="7"/>
  <c r="Q89" i="7"/>
  <c r="P89" i="7"/>
  <c r="D89" i="7"/>
  <c r="W89" i="7"/>
  <c r="O89" i="7"/>
  <c r="C89" i="7"/>
  <c r="I89" i="7" s="1"/>
  <c r="J89" i="7" s="1"/>
  <c r="AE89" i="7"/>
  <c r="N89" i="7"/>
  <c r="B89" i="7"/>
  <c r="AD89" i="7"/>
  <c r="U89" i="7"/>
  <c r="M89" i="7"/>
  <c r="T89" i="7"/>
  <c r="L89" i="7"/>
  <c r="S89" i="7"/>
  <c r="G89" i="7"/>
  <c r="R89" i="7"/>
  <c r="P89" i="15"/>
  <c r="AA89" i="15"/>
  <c r="AB89" i="15" s="1"/>
  <c r="A90" i="15"/>
  <c r="AC89" i="15"/>
  <c r="Y90" i="12"/>
  <c r="P90" i="12"/>
  <c r="D90" i="12"/>
  <c r="O90" i="12"/>
  <c r="C90" i="12"/>
  <c r="N90" i="12"/>
  <c r="B90" i="12"/>
  <c r="L90" i="12"/>
  <c r="S90" i="12"/>
  <c r="K90" i="12"/>
  <c r="M90" i="12"/>
  <c r="Z90" i="12"/>
  <c r="V90" i="12"/>
  <c r="R90" i="12"/>
  <c r="Q90" i="12"/>
  <c r="E90" i="12" l="1"/>
  <c r="F90" i="12" s="1"/>
  <c r="I90" i="12"/>
  <c r="J90" i="12" s="1"/>
  <c r="T90" i="12"/>
  <c r="U90" i="12"/>
  <c r="D90" i="15"/>
  <c r="G90" i="15"/>
  <c r="H90" i="15"/>
  <c r="X89" i="7"/>
  <c r="Y89" i="7"/>
  <c r="W90" i="12"/>
  <c r="X90" i="12" s="1"/>
  <c r="T90" i="15"/>
  <c r="L90" i="15"/>
  <c r="S90" i="15"/>
  <c r="K90" i="15"/>
  <c r="R90" i="15"/>
  <c r="Z90" i="15"/>
  <c r="Q90" i="15"/>
  <c r="W90" i="15"/>
  <c r="O90" i="15"/>
  <c r="C90" i="15"/>
  <c r="AE90" i="15"/>
  <c r="V90" i="15"/>
  <c r="N90" i="15"/>
  <c r="B90" i="15"/>
  <c r="AD90" i="15"/>
  <c r="U90" i="15"/>
  <c r="M90" i="15"/>
  <c r="E89" i="7"/>
  <c r="F89" i="7" s="1"/>
  <c r="A90" i="7"/>
  <c r="A91" i="12"/>
  <c r="AA89" i="7"/>
  <c r="AB89" i="7" s="1"/>
  <c r="AC89" i="7"/>
  <c r="G91" i="12" l="1"/>
  <c r="H91" i="12"/>
  <c r="E90" i="15"/>
  <c r="F90" i="15" s="1"/>
  <c r="I90" i="15"/>
  <c r="J90" i="15" s="1"/>
  <c r="X90" i="15"/>
  <c r="Y90" i="15"/>
  <c r="V90" i="7"/>
  <c r="K90" i="7"/>
  <c r="H90" i="7"/>
  <c r="S91" i="12"/>
  <c r="K91" i="12"/>
  <c r="R91" i="12"/>
  <c r="Z91" i="12"/>
  <c r="Q91" i="12"/>
  <c r="O91" i="12"/>
  <c r="C91" i="12"/>
  <c r="N91" i="12"/>
  <c r="B91" i="12"/>
  <c r="M91" i="12"/>
  <c r="L91" i="12"/>
  <c r="D91" i="12"/>
  <c r="Y91" i="12"/>
  <c r="V91" i="12"/>
  <c r="P91" i="12"/>
  <c r="W90" i="7"/>
  <c r="O90" i="7"/>
  <c r="C90" i="7"/>
  <c r="I90" i="7" s="1"/>
  <c r="J90" i="7" s="1"/>
  <c r="AE90" i="7"/>
  <c r="N90" i="7"/>
  <c r="B90" i="7"/>
  <c r="AD90" i="7"/>
  <c r="U90" i="7"/>
  <c r="M90" i="7"/>
  <c r="T90" i="7"/>
  <c r="L90" i="7"/>
  <c r="S90" i="7"/>
  <c r="G90" i="7"/>
  <c r="R90" i="7"/>
  <c r="Z90" i="7"/>
  <c r="Q90" i="7"/>
  <c r="P90" i="7"/>
  <c r="D90" i="7"/>
  <c r="A91" i="15"/>
  <c r="AC90" i="15"/>
  <c r="P90" i="15"/>
  <c r="AA90" i="15"/>
  <c r="AB90" i="15" s="1"/>
  <c r="E91" i="12" l="1"/>
  <c r="F91" i="12" s="1"/>
  <c r="I91" i="12"/>
  <c r="J91" i="12" s="1"/>
  <c r="T91" i="12"/>
  <c r="U91" i="12"/>
  <c r="D91" i="15"/>
  <c r="G91" i="15"/>
  <c r="H91" i="15"/>
  <c r="X90" i="7"/>
  <c r="Y90" i="7"/>
  <c r="A92" i="12"/>
  <c r="AA90" i="7"/>
  <c r="AB90" i="7" s="1"/>
  <c r="AC90" i="7"/>
  <c r="A91" i="7"/>
  <c r="E90" i="7"/>
  <c r="F90" i="7" s="1"/>
  <c r="R91" i="15"/>
  <c r="Z91" i="15"/>
  <c r="Q91" i="15"/>
  <c r="W91" i="15"/>
  <c r="O91" i="15"/>
  <c r="C91" i="15"/>
  <c r="AE91" i="15"/>
  <c r="V91" i="15"/>
  <c r="N91" i="15"/>
  <c r="B91" i="15"/>
  <c r="AD91" i="15"/>
  <c r="U91" i="15"/>
  <c r="M91" i="15"/>
  <c r="T91" i="15"/>
  <c r="L91" i="15"/>
  <c r="S91" i="15"/>
  <c r="K91" i="15"/>
  <c r="W91" i="12"/>
  <c r="X91" i="12" s="1"/>
  <c r="G92" i="12" l="1"/>
  <c r="H92" i="12"/>
  <c r="X91" i="15"/>
  <c r="Y91" i="15"/>
  <c r="E91" i="15"/>
  <c r="F91" i="15" s="1"/>
  <c r="I91" i="15"/>
  <c r="J91" i="15" s="1"/>
  <c r="V91" i="7"/>
  <c r="K91" i="7"/>
  <c r="H91" i="7"/>
  <c r="AC91" i="15"/>
  <c r="A92" i="15"/>
  <c r="AD91" i="7"/>
  <c r="U91" i="7"/>
  <c r="M91" i="7"/>
  <c r="T91" i="7"/>
  <c r="L91" i="7"/>
  <c r="S91" i="7"/>
  <c r="G91" i="7"/>
  <c r="R91" i="7"/>
  <c r="Z91" i="7"/>
  <c r="Q91" i="7"/>
  <c r="P91" i="7"/>
  <c r="D91" i="7"/>
  <c r="W91" i="7"/>
  <c r="O91" i="7"/>
  <c r="C91" i="7"/>
  <c r="I91" i="7" s="1"/>
  <c r="J91" i="7" s="1"/>
  <c r="AE91" i="7"/>
  <c r="N91" i="7"/>
  <c r="B91" i="7"/>
  <c r="P91" i="15"/>
  <c r="AA91" i="15"/>
  <c r="AB91" i="15" s="1"/>
  <c r="N92" i="12"/>
  <c r="B92" i="12"/>
  <c r="V92" i="12"/>
  <c r="M92" i="12"/>
  <c r="L92" i="12"/>
  <c r="R92" i="12"/>
  <c r="Z92" i="12"/>
  <c r="Q92" i="12"/>
  <c r="O92" i="12"/>
  <c r="K92" i="12"/>
  <c r="D92" i="12"/>
  <c r="C92" i="12"/>
  <c r="Y92" i="12"/>
  <c r="S92" i="12"/>
  <c r="P92" i="12"/>
  <c r="T92" i="12" l="1"/>
  <c r="U92" i="12"/>
  <c r="E92" i="12"/>
  <c r="F92" i="12" s="1"/>
  <c r="I92" i="12"/>
  <c r="J92" i="12" s="1"/>
  <c r="D92" i="15"/>
  <c r="G92" i="15"/>
  <c r="H92" i="15"/>
  <c r="X91" i="7"/>
  <c r="Y91" i="7"/>
  <c r="AC91" i="7"/>
  <c r="AA91" i="7"/>
  <c r="AB91" i="7" s="1"/>
  <c r="A93" i="12"/>
  <c r="W92" i="12"/>
  <c r="X92" i="12" s="1"/>
  <c r="W92" i="15"/>
  <c r="O92" i="15"/>
  <c r="C92" i="15"/>
  <c r="AE92" i="15"/>
  <c r="V92" i="15"/>
  <c r="N92" i="15"/>
  <c r="B92" i="15"/>
  <c r="AD92" i="15"/>
  <c r="U92" i="15"/>
  <c r="M92" i="15"/>
  <c r="T92" i="15"/>
  <c r="L92" i="15"/>
  <c r="S92" i="15"/>
  <c r="K92" i="15"/>
  <c r="R92" i="15"/>
  <c r="Z92" i="15"/>
  <c r="Q92" i="15"/>
  <c r="E91" i="7"/>
  <c r="F91" i="7" s="1"/>
  <c r="A92" i="7"/>
  <c r="G93" i="12" l="1"/>
  <c r="H93" i="12"/>
  <c r="E92" i="15"/>
  <c r="F92" i="15" s="1"/>
  <c r="I92" i="15"/>
  <c r="J92" i="15" s="1"/>
  <c r="X92" i="15"/>
  <c r="Y92" i="15"/>
  <c r="V92" i="7"/>
  <c r="K92" i="7"/>
  <c r="H92" i="7"/>
  <c r="S92" i="7"/>
  <c r="G92" i="7"/>
  <c r="R92" i="7"/>
  <c r="Z92" i="7"/>
  <c r="Q92" i="7"/>
  <c r="P92" i="7"/>
  <c r="D92" i="7"/>
  <c r="W92" i="7"/>
  <c r="O92" i="7"/>
  <c r="C92" i="7"/>
  <c r="I92" i="7" s="1"/>
  <c r="J92" i="7" s="1"/>
  <c r="AE92" i="7"/>
  <c r="N92" i="7"/>
  <c r="B92" i="7"/>
  <c r="AD92" i="7"/>
  <c r="U92" i="7"/>
  <c r="M92" i="7"/>
  <c r="T92" i="7"/>
  <c r="L92" i="7"/>
  <c r="P92" i="15"/>
  <c r="AA92" i="15"/>
  <c r="AB92" i="15" s="1"/>
  <c r="AC92" i="15"/>
  <c r="Z93" i="12"/>
  <c r="Q93" i="12"/>
  <c r="Y93" i="12"/>
  <c r="P93" i="12"/>
  <c r="D93" i="12"/>
  <c r="O93" i="12"/>
  <c r="C93" i="12"/>
  <c r="V93" i="12"/>
  <c r="M93" i="12"/>
  <c r="L93" i="12"/>
  <c r="N93" i="12"/>
  <c r="K93" i="12"/>
  <c r="B93" i="12"/>
  <c r="S93" i="12"/>
  <c r="R93" i="12"/>
  <c r="A93" i="15"/>
  <c r="T93" i="12" l="1"/>
  <c r="U93" i="12"/>
  <c r="E93" i="12"/>
  <c r="F93" i="12" s="1"/>
  <c r="I93" i="12"/>
  <c r="J93" i="12" s="1"/>
  <c r="D93" i="15"/>
  <c r="G93" i="15"/>
  <c r="H93" i="15"/>
  <c r="X92" i="7"/>
  <c r="Y92" i="7"/>
  <c r="AA92" i="7"/>
  <c r="AB92" i="7" s="1"/>
  <c r="W93" i="12"/>
  <c r="X93" i="12" s="1"/>
  <c r="A94" i="12"/>
  <c r="E92" i="7"/>
  <c r="F92" i="7" s="1"/>
  <c r="A93" i="7"/>
  <c r="AE93" i="15"/>
  <c r="V93" i="15"/>
  <c r="N93" i="15"/>
  <c r="B93" i="15"/>
  <c r="AD93" i="15"/>
  <c r="U93" i="15"/>
  <c r="M93" i="15"/>
  <c r="T93" i="15"/>
  <c r="L93" i="15"/>
  <c r="S93" i="15"/>
  <c r="K93" i="15"/>
  <c r="R93" i="15"/>
  <c r="Z93" i="15"/>
  <c r="Q93" i="15"/>
  <c r="W93" i="15"/>
  <c r="O93" i="15"/>
  <c r="C93" i="15"/>
  <c r="AC92" i="7"/>
  <c r="G94" i="12" l="1"/>
  <c r="H94" i="12"/>
  <c r="E93" i="15"/>
  <c r="F93" i="15" s="1"/>
  <c r="I93" i="15"/>
  <c r="J93" i="15" s="1"/>
  <c r="X93" i="15"/>
  <c r="Y93" i="15"/>
  <c r="V93" i="7"/>
  <c r="K93" i="7"/>
  <c r="H93" i="7"/>
  <c r="L94" i="12"/>
  <c r="S94" i="12"/>
  <c r="K94" i="12"/>
  <c r="R94" i="12"/>
  <c r="Y94" i="12"/>
  <c r="P94" i="12"/>
  <c r="D94" i="12"/>
  <c r="O94" i="12"/>
  <c r="C94" i="12"/>
  <c r="N94" i="12"/>
  <c r="M94" i="12"/>
  <c r="B94" i="12"/>
  <c r="Z94" i="12"/>
  <c r="V94" i="12"/>
  <c r="Q94" i="12"/>
  <c r="Z93" i="7"/>
  <c r="Q93" i="7"/>
  <c r="P93" i="7"/>
  <c r="D93" i="7"/>
  <c r="W93" i="7"/>
  <c r="O93" i="7"/>
  <c r="C93" i="7"/>
  <c r="I93" i="7" s="1"/>
  <c r="J93" i="7" s="1"/>
  <c r="AE93" i="7"/>
  <c r="N93" i="7"/>
  <c r="B93" i="7"/>
  <c r="AD93" i="7"/>
  <c r="U93" i="7"/>
  <c r="M93" i="7"/>
  <c r="T93" i="7"/>
  <c r="L93" i="7"/>
  <c r="S93" i="7"/>
  <c r="G93" i="7"/>
  <c r="R93" i="7"/>
  <c r="P93" i="15"/>
  <c r="AA93" i="15"/>
  <c r="AB93" i="15" s="1"/>
  <c r="A94" i="15"/>
  <c r="AC93" i="15"/>
  <c r="T94" i="12" l="1"/>
  <c r="U94" i="12"/>
  <c r="E94" i="12"/>
  <c r="F94" i="12" s="1"/>
  <c r="I94" i="12"/>
  <c r="J94" i="12" s="1"/>
  <c r="D94" i="15"/>
  <c r="G94" i="15"/>
  <c r="H94" i="15"/>
  <c r="X93" i="7"/>
  <c r="Y93" i="7"/>
  <c r="T94" i="15"/>
  <c r="L94" i="15"/>
  <c r="S94" i="15"/>
  <c r="K94" i="15"/>
  <c r="R94" i="15"/>
  <c r="Z94" i="15"/>
  <c r="Q94" i="15"/>
  <c r="W94" i="15"/>
  <c r="O94" i="15"/>
  <c r="C94" i="15"/>
  <c r="AE94" i="15"/>
  <c r="V94" i="15"/>
  <c r="N94" i="15"/>
  <c r="B94" i="15"/>
  <c r="AD94" i="15"/>
  <c r="U94" i="15"/>
  <c r="M94" i="15"/>
  <c r="E93" i="7"/>
  <c r="F93" i="7" s="1"/>
  <c r="A94" i="7"/>
  <c r="W94" i="12"/>
  <c r="X94" i="12" s="1"/>
  <c r="AA93" i="7"/>
  <c r="AB93" i="7" s="1"/>
  <c r="AC93" i="7"/>
  <c r="A95" i="12"/>
  <c r="G95" i="12" l="1"/>
  <c r="H95" i="12"/>
  <c r="E94" i="15"/>
  <c r="F94" i="15" s="1"/>
  <c r="I94" i="15"/>
  <c r="J94" i="15" s="1"/>
  <c r="X94" i="15"/>
  <c r="Y94" i="15"/>
  <c r="V94" i="7"/>
  <c r="K94" i="7"/>
  <c r="H94" i="7"/>
  <c r="P94" i="15"/>
  <c r="AA94" i="15"/>
  <c r="AB94" i="15" s="1"/>
  <c r="W94" i="7"/>
  <c r="O94" i="7"/>
  <c r="C94" i="7"/>
  <c r="I94" i="7" s="1"/>
  <c r="J94" i="7" s="1"/>
  <c r="AE94" i="7"/>
  <c r="N94" i="7"/>
  <c r="B94" i="7"/>
  <c r="AD94" i="7"/>
  <c r="U94" i="7"/>
  <c r="M94" i="7"/>
  <c r="T94" i="7"/>
  <c r="L94" i="7"/>
  <c r="S94" i="7"/>
  <c r="G94" i="7"/>
  <c r="R94" i="7"/>
  <c r="Z94" i="7"/>
  <c r="Q94" i="7"/>
  <c r="P94" i="7"/>
  <c r="D94" i="7"/>
  <c r="A95" i="15"/>
  <c r="AC94" i="15"/>
  <c r="O95" i="12"/>
  <c r="C95" i="12"/>
  <c r="N95" i="12"/>
  <c r="B95" i="12"/>
  <c r="V95" i="12"/>
  <c r="M95" i="12"/>
  <c r="S95" i="12"/>
  <c r="K95" i="12"/>
  <c r="R95" i="12"/>
  <c r="P95" i="12"/>
  <c r="L95" i="12"/>
  <c r="D95" i="12"/>
  <c r="Z95" i="12"/>
  <c r="Y95" i="12"/>
  <c r="Q95" i="12"/>
  <c r="T95" i="12" l="1"/>
  <c r="U95" i="12"/>
  <c r="E95" i="12"/>
  <c r="F95" i="12" s="1"/>
  <c r="I95" i="12"/>
  <c r="J95" i="12" s="1"/>
  <c r="D95" i="15"/>
  <c r="G95" i="15"/>
  <c r="H95" i="15"/>
  <c r="X94" i="7"/>
  <c r="Y94" i="7"/>
  <c r="AC94" i="7"/>
  <c r="A95" i="7"/>
  <c r="E94" i="7"/>
  <c r="F94" i="7" s="1"/>
  <c r="W95" i="12"/>
  <c r="X95" i="12" s="1"/>
  <c r="R95" i="15"/>
  <c r="Z95" i="15"/>
  <c r="Q95" i="15"/>
  <c r="W95" i="15"/>
  <c r="O95" i="15"/>
  <c r="C95" i="15"/>
  <c r="AE95" i="15"/>
  <c r="V95" i="15"/>
  <c r="N95" i="15"/>
  <c r="B95" i="15"/>
  <c r="AD95" i="15"/>
  <c r="U95" i="15"/>
  <c r="M95" i="15"/>
  <c r="T95" i="15"/>
  <c r="L95" i="15"/>
  <c r="S95" i="15"/>
  <c r="K95" i="15"/>
  <c r="AA94" i="7"/>
  <c r="AB94" i="7" s="1"/>
  <c r="A96" i="12"/>
  <c r="G96" i="12" l="1"/>
  <c r="H96" i="12"/>
  <c r="E95" i="15"/>
  <c r="F95" i="15" s="1"/>
  <c r="I95" i="15"/>
  <c r="J95" i="15" s="1"/>
  <c r="X95" i="15"/>
  <c r="Y95" i="15"/>
  <c r="V95" i="7"/>
  <c r="K95" i="7"/>
  <c r="H95" i="7"/>
  <c r="P95" i="15"/>
  <c r="AA95" i="15"/>
  <c r="AB95" i="15" s="1"/>
  <c r="AC95" i="15"/>
  <c r="A96" i="15"/>
  <c r="R96" i="12"/>
  <c r="Z96" i="12"/>
  <c r="Q96" i="12"/>
  <c r="Y96" i="12"/>
  <c r="P96" i="12"/>
  <c r="D96" i="12"/>
  <c r="N96" i="12"/>
  <c r="B96" i="12"/>
  <c r="V96" i="12"/>
  <c r="M96" i="12"/>
  <c r="O96" i="12"/>
  <c r="L96" i="12"/>
  <c r="K96" i="12"/>
  <c r="C96" i="12"/>
  <c r="S96" i="12"/>
  <c r="AD95" i="7"/>
  <c r="U95" i="7"/>
  <c r="M95" i="7"/>
  <c r="T95" i="7"/>
  <c r="L95" i="7"/>
  <c r="S95" i="7"/>
  <c r="G95" i="7"/>
  <c r="R95" i="7"/>
  <c r="Z95" i="7"/>
  <c r="Q95" i="7"/>
  <c r="P95" i="7"/>
  <c r="D95" i="7"/>
  <c r="W95" i="7"/>
  <c r="O95" i="7"/>
  <c r="C95" i="7"/>
  <c r="I95" i="7" s="1"/>
  <c r="J95" i="7" s="1"/>
  <c r="AE95" i="7"/>
  <c r="N95" i="7"/>
  <c r="B95" i="7"/>
  <c r="T96" i="12" l="1"/>
  <c r="U96" i="12"/>
  <c r="E96" i="12"/>
  <c r="F96" i="12" s="1"/>
  <c r="I96" i="12"/>
  <c r="J96" i="12" s="1"/>
  <c r="D96" i="15"/>
  <c r="G96" i="15"/>
  <c r="H96" i="15"/>
  <c r="X95" i="7"/>
  <c r="Y95" i="7"/>
  <c r="W96" i="12"/>
  <c r="X96" i="12" s="1"/>
  <c r="W96" i="15"/>
  <c r="O96" i="15"/>
  <c r="C96" i="15"/>
  <c r="AE96" i="15"/>
  <c r="V96" i="15"/>
  <c r="N96" i="15"/>
  <c r="B96" i="15"/>
  <c r="AD96" i="15"/>
  <c r="U96" i="15"/>
  <c r="M96" i="15"/>
  <c r="T96" i="15"/>
  <c r="L96" i="15"/>
  <c r="S96" i="15"/>
  <c r="K96" i="15"/>
  <c r="R96" i="15"/>
  <c r="Z96" i="15"/>
  <c r="Q96" i="15"/>
  <c r="AA95" i="7"/>
  <c r="AB95" i="7" s="1"/>
  <c r="A97" i="12"/>
  <c r="E95" i="7"/>
  <c r="F95" i="7" s="1"/>
  <c r="A96" i="7"/>
  <c r="AC95" i="7"/>
  <c r="G97" i="12" l="1"/>
  <c r="H97" i="12"/>
  <c r="X96" i="15"/>
  <c r="Y96" i="15"/>
  <c r="E96" i="15"/>
  <c r="F96" i="15" s="1"/>
  <c r="I96" i="15"/>
  <c r="J96" i="15" s="1"/>
  <c r="V96" i="7"/>
  <c r="K96" i="7"/>
  <c r="H96" i="7"/>
  <c r="AC96" i="15"/>
  <c r="S96" i="7"/>
  <c r="G96" i="7"/>
  <c r="R96" i="7"/>
  <c r="Z96" i="7"/>
  <c r="Q96" i="7"/>
  <c r="P96" i="7"/>
  <c r="D96" i="7"/>
  <c r="W96" i="7"/>
  <c r="O96" i="7"/>
  <c r="C96" i="7"/>
  <c r="I96" i="7" s="1"/>
  <c r="J96" i="7" s="1"/>
  <c r="AE96" i="7"/>
  <c r="N96" i="7"/>
  <c r="B96" i="7"/>
  <c r="AD96" i="7"/>
  <c r="U96" i="7"/>
  <c r="M96" i="7"/>
  <c r="T96" i="7"/>
  <c r="L96" i="7"/>
  <c r="Z97" i="12"/>
  <c r="V97" i="12"/>
  <c r="M97" i="12"/>
  <c r="L97" i="12"/>
  <c r="S97" i="12"/>
  <c r="K97" i="12"/>
  <c r="Q97" i="12"/>
  <c r="Y97" i="12"/>
  <c r="P97" i="12"/>
  <c r="D97" i="12"/>
  <c r="O97" i="12"/>
  <c r="N97" i="12"/>
  <c r="C97" i="12"/>
  <c r="B97" i="12"/>
  <c r="R97" i="12"/>
  <c r="A97" i="15"/>
  <c r="P96" i="15"/>
  <c r="AA96" i="15"/>
  <c r="AB96" i="15" s="1"/>
  <c r="T97" i="12" l="1"/>
  <c r="U97" i="12"/>
  <c r="E97" i="12"/>
  <c r="F97" i="12" s="1"/>
  <c r="I97" i="12"/>
  <c r="J97" i="12" s="1"/>
  <c r="D97" i="15"/>
  <c r="G97" i="15"/>
  <c r="H97" i="15"/>
  <c r="X96" i="7"/>
  <c r="Y96" i="7"/>
  <c r="A98" i="12"/>
  <c r="AA96" i="7"/>
  <c r="AB96" i="7" s="1"/>
  <c r="AE97" i="15"/>
  <c r="V97" i="15"/>
  <c r="N97" i="15"/>
  <c r="B97" i="15"/>
  <c r="AD97" i="15"/>
  <c r="U97" i="15"/>
  <c r="M97" i="15"/>
  <c r="T97" i="15"/>
  <c r="L97" i="15"/>
  <c r="S97" i="15"/>
  <c r="K97" i="15"/>
  <c r="R97" i="15"/>
  <c r="Z97" i="15"/>
  <c r="Q97" i="15"/>
  <c r="W97" i="15"/>
  <c r="O97" i="15"/>
  <c r="C97" i="15"/>
  <c r="E96" i="7"/>
  <c r="F96" i="7" s="1"/>
  <c r="A97" i="7"/>
  <c r="W97" i="12"/>
  <c r="X97" i="12" s="1"/>
  <c r="AC96" i="7"/>
  <c r="G98" i="12" l="1"/>
  <c r="H98" i="12"/>
  <c r="X97" i="15"/>
  <c r="Y97" i="15"/>
  <c r="E97" i="15"/>
  <c r="F97" i="15" s="1"/>
  <c r="I97" i="15"/>
  <c r="J97" i="15" s="1"/>
  <c r="V97" i="7"/>
  <c r="K97" i="7"/>
  <c r="H97" i="7"/>
  <c r="L98" i="12"/>
  <c r="Y98" i="12"/>
  <c r="P98" i="12"/>
  <c r="D98" i="12"/>
  <c r="V98" i="12"/>
  <c r="S98" i="12"/>
  <c r="R98" i="12"/>
  <c r="C98" i="12"/>
  <c r="O98" i="12"/>
  <c r="Z98" i="12"/>
  <c r="N98" i="12"/>
  <c r="Q98" i="12"/>
  <c r="M98" i="12"/>
  <c r="K98" i="12"/>
  <c r="B98" i="12"/>
  <c r="A98" i="15"/>
  <c r="AC97" i="15"/>
  <c r="Z97" i="7"/>
  <c r="Q97" i="7"/>
  <c r="P97" i="7"/>
  <c r="D97" i="7"/>
  <c r="W97" i="7"/>
  <c r="O97" i="7"/>
  <c r="C97" i="7"/>
  <c r="I97" i="7" s="1"/>
  <c r="J97" i="7" s="1"/>
  <c r="AE97" i="7"/>
  <c r="N97" i="7"/>
  <c r="B97" i="7"/>
  <c r="AD97" i="7"/>
  <c r="U97" i="7"/>
  <c r="M97" i="7"/>
  <c r="T97" i="7"/>
  <c r="L97" i="7"/>
  <c r="S97" i="7"/>
  <c r="G97" i="7"/>
  <c r="R97" i="7"/>
  <c r="P97" i="15"/>
  <c r="AA97" i="15"/>
  <c r="AB97" i="15" s="1"/>
  <c r="T98" i="12" l="1"/>
  <c r="U98" i="12"/>
  <c r="E98" i="12"/>
  <c r="F98" i="12" s="1"/>
  <c r="I98" i="12"/>
  <c r="J98" i="12" s="1"/>
  <c r="D98" i="15"/>
  <c r="G98" i="15"/>
  <c r="H98" i="15"/>
  <c r="X97" i="7"/>
  <c r="Y97" i="7"/>
  <c r="AA97" i="7"/>
  <c r="AB97" i="7" s="1"/>
  <c r="A99" i="12"/>
  <c r="W98" i="12"/>
  <c r="X98" i="12" s="1"/>
  <c r="AC97" i="7"/>
  <c r="E97" i="7"/>
  <c r="F97" i="7" s="1"/>
  <c r="A98" i="7"/>
  <c r="T98" i="15"/>
  <c r="L98" i="15"/>
  <c r="S98" i="15"/>
  <c r="K98" i="15"/>
  <c r="R98" i="15"/>
  <c r="Z98" i="15"/>
  <c r="Q98" i="15"/>
  <c r="W98" i="15"/>
  <c r="O98" i="15"/>
  <c r="C98" i="15"/>
  <c r="AE98" i="15"/>
  <c r="V98" i="15"/>
  <c r="N98" i="15"/>
  <c r="B98" i="15"/>
  <c r="AD98" i="15"/>
  <c r="U98" i="15"/>
  <c r="M98" i="15"/>
  <c r="G99" i="12" l="1"/>
  <c r="H99" i="12"/>
  <c r="X98" i="15"/>
  <c r="Y98" i="15"/>
  <c r="E98" i="15"/>
  <c r="F98" i="15" s="1"/>
  <c r="I98" i="15"/>
  <c r="J98" i="15" s="1"/>
  <c r="V98" i="7"/>
  <c r="K98" i="7"/>
  <c r="H98" i="7"/>
  <c r="P98" i="15"/>
  <c r="AA98" i="15"/>
  <c r="AB98" i="15" s="1"/>
  <c r="A99" i="15"/>
  <c r="AC98" i="15"/>
  <c r="O99" i="12"/>
  <c r="C99" i="12"/>
  <c r="S99" i="12"/>
  <c r="K99" i="12"/>
  <c r="V99" i="12"/>
  <c r="R99" i="12"/>
  <c r="D99" i="12"/>
  <c r="P99" i="12"/>
  <c r="Z99" i="12"/>
  <c r="N99" i="12"/>
  <c r="Y99" i="12"/>
  <c r="Q99" i="12"/>
  <c r="M99" i="12"/>
  <c r="L99" i="12"/>
  <c r="B99" i="12"/>
  <c r="W98" i="7"/>
  <c r="O98" i="7"/>
  <c r="C98" i="7"/>
  <c r="I98" i="7" s="1"/>
  <c r="J98" i="7" s="1"/>
  <c r="AE98" i="7"/>
  <c r="N98" i="7"/>
  <c r="B98" i="7"/>
  <c r="AD98" i="7"/>
  <c r="U98" i="7"/>
  <c r="M98" i="7"/>
  <c r="T98" i="7"/>
  <c r="L98" i="7"/>
  <c r="S98" i="7"/>
  <c r="G98" i="7"/>
  <c r="R98" i="7"/>
  <c r="Z98" i="7"/>
  <c r="Q98" i="7"/>
  <c r="P98" i="7"/>
  <c r="D98" i="7"/>
  <c r="E99" i="12" l="1"/>
  <c r="F99" i="12" s="1"/>
  <c r="I99" i="12"/>
  <c r="J99" i="12" s="1"/>
  <c r="T99" i="12"/>
  <c r="U99" i="12"/>
  <c r="D99" i="15"/>
  <c r="G99" i="15"/>
  <c r="H99" i="15"/>
  <c r="X98" i="7"/>
  <c r="Y98" i="7"/>
  <c r="A99" i="7"/>
  <c r="E98" i="7"/>
  <c r="F98" i="7" s="1"/>
  <c r="A100" i="12"/>
  <c r="W99" i="12"/>
  <c r="X99" i="12" s="1"/>
  <c r="AA98" i="7"/>
  <c r="AB98" i="7" s="1"/>
  <c r="AC98" i="7"/>
  <c r="R99" i="15"/>
  <c r="Z99" i="15"/>
  <c r="Q99" i="15"/>
  <c r="W99" i="15"/>
  <c r="O99" i="15"/>
  <c r="C99" i="15"/>
  <c r="AE99" i="15"/>
  <c r="V99" i="15"/>
  <c r="N99" i="15"/>
  <c r="B99" i="15"/>
  <c r="AD99" i="15"/>
  <c r="U99" i="15"/>
  <c r="M99" i="15"/>
  <c r="T99" i="15"/>
  <c r="L99" i="15"/>
  <c r="S99" i="15"/>
  <c r="K99" i="15"/>
  <c r="G100" i="12" l="1"/>
  <c r="H100" i="12"/>
  <c r="X99" i="15"/>
  <c r="Y99" i="15"/>
  <c r="E99" i="15"/>
  <c r="F99" i="15" s="1"/>
  <c r="I99" i="15"/>
  <c r="J99" i="15" s="1"/>
  <c r="V99" i="7"/>
  <c r="K99" i="7"/>
  <c r="H99" i="7"/>
  <c r="A100" i="15"/>
  <c r="P99" i="15"/>
  <c r="AA99" i="15"/>
  <c r="AB99" i="15" s="1"/>
  <c r="R100" i="12"/>
  <c r="Y100" i="12"/>
  <c r="P100" i="12"/>
  <c r="N100" i="12"/>
  <c r="B100" i="12"/>
  <c r="K100" i="12"/>
  <c r="V100" i="12"/>
  <c r="D100" i="12"/>
  <c r="Q100" i="12"/>
  <c r="O100" i="12"/>
  <c r="C100" i="12"/>
  <c r="Z100" i="12"/>
  <c r="S100" i="12"/>
  <c r="M100" i="12"/>
  <c r="L100" i="12"/>
  <c r="AC99" i="15"/>
  <c r="AD99" i="7"/>
  <c r="U99" i="7"/>
  <c r="M99" i="7"/>
  <c r="T99" i="7"/>
  <c r="L99" i="7"/>
  <c r="S99" i="7"/>
  <c r="G99" i="7"/>
  <c r="R99" i="7"/>
  <c r="Z99" i="7"/>
  <c r="Q99" i="7"/>
  <c r="P99" i="7"/>
  <c r="D99" i="7"/>
  <c r="W99" i="7"/>
  <c r="O99" i="7"/>
  <c r="C99" i="7"/>
  <c r="I99" i="7" s="1"/>
  <c r="J99" i="7" s="1"/>
  <c r="AE99" i="7"/>
  <c r="N99" i="7"/>
  <c r="B99" i="7"/>
  <c r="T100" i="12" l="1"/>
  <c r="U100" i="12"/>
  <c r="E100" i="12"/>
  <c r="F100" i="12" s="1"/>
  <c r="I100" i="12"/>
  <c r="J100" i="12" s="1"/>
  <c r="D100" i="15"/>
  <c r="G100" i="15"/>
  <c r="H100" i="15"/>
  <c r="X99" i="7"/>
  <c r="Y99" i="7"/>
  <c r="AA99" i="7"/>
  <c r="AB99" i="7" s="1"/>
  <c r="A101" i="12"/>
  <c r="E99" i="7"/>
  <c r="F99" i="7" s="1"/>
  <c r="A100" i="7"/>
  <c r="AC99" i="7"/>
  <c r="W100" i="12"/>
  <c r="X100" i="12" s="1"/>
  <c r="W100" i="15"/>
  <c r="O100" i="15"/>
  <c r="C100" i="15"/>
  <c r="AE100" i="15"/>
  <c r="V100" i="15"/>
  <c r="N100" i="15"/>
  <c r="B100" i="15"/>
  <c r="AD100" i="15"/>
  <c r="U100" i="15"/>
  <c r="M100" i="15"/>
  <c r="T100" i="15"/>
  <c r="L100" i="15"/>
  <c r="S100" i="15"/>
  <c r="K100" i="15"/>
  <c r="R100" i="15"/>
  <c r="Z100" i="15"/>
  <c r="Q100" i="15"/>
  <c r="G101" i="12" l="1"/>
  <c r="H101" i="12"/>
  <c r="X100" i="15"/>
  <c r="Y100" i="15"/>
  <c r="E100" i="15"/>
  <c r="F100" i="15" s="1"/>
  <c r="I100" i="15"/>
  <c r="J100" i="15" s="1"/>
  <c r="V100" i="7"/>
  <c r="K100" i="7"/>
  <c r="H100" i="7"/>
  <c r="AC100" i="15"/>
  <c r="S100" i="7"/>
  <c r="G100" i="7"/>
  <c r="R100" i="7"/>
  <c r="Z100" i="7"/>
  <c r="Q100" i="7"/>
  <c r="P100" i="7"/>
  <c r="D100" i="7"/>
  <c r="W100" i="7"/>
  <c r="O100" i="7"/>
  <c r="C100" i="7"/>
  <c r="I100" i="7" s="1"/>
  <c r="J100" i="7" s="1"/>
  <c r="AE100" i="7"/>
  <c r="N100" i="7"/>
  <c r="B100" i="7"/>
  <c r="AD100" i="7"/>
  <c r="U100" i="7"/>
  <c r="M100" i="7"/>
  <c r="T100" i="7"/>
  <c r="L100" i="7"/>
  <c r="A101" i="15"/>
  <c r="V101" i="12"/>
  <c r="M101" i="12"/>
  <c r="S101" i="12"/>
  <c r="K101" i="12"/>
  <c r="Z101" i="12"/>
  <c r="Q101" i="12"/>
  <c r="O101" i="12"/>
  <c r="N101" i="12"/>
  <c r="Y101" i="12"/>
  <c r="L101" i="12"/>
  <c r="D101" i="12"/>
  <c r="C101" i="12"/>
  <c r="R101" i="12"/>
  <c r="P101" i="12"/>
  <c r="B101" i="12"/>
  <c r="P100" i="15"/>
  <c r="AA100" i="15"/>
  <c r="AB100" i="15" s="1"/>
  <c r="T101" i="12" l="1"/>
  <c r="U101" i="12"/>
  <c r="E101" i="12"/>
  <c r="F101" i="12" s="1"/>
  <c r="I101" i="12"/>
  <c r="J101" i="12" s="1"/>
  <c r="D101" i="15"/>
  <c r="G101" i="15"/>
  <c r="H101" i="15"/>
  <c r="X100" i="7"/>
  <c r="Y100" i="7"/>
  <c r="AA100" i="7"/>
  <c r="AB100" i="7" s="1"/>
  <c r="W101" i="12"/>
  <c r="X101" i="12" s="1"/>
  <c r="AE101" i="15"/>
  <c r="V101" i="15"/>
  <c r="N101" i="15"/>
  <c r="B101" i="15"/>
  <c r="AD101" i="15"/>
  <c r="U101" i="15"/>
  <c r="M101" i="15"/>
  <c r="T101" i="15"/>
  <c r="L101" i="15"/>
  <c r="S101" i="15"/>
  <c r="K101" i="15"/>
  <c r="R101" i="15"/>
  <c r="Z101" i="15"/>
  <c r="Q101" i="15"/>
  <c r="W101" i="15"/>
  <c r="O101" i="15"/>
  <c r="C101" i="15"/>
  <c r="E100" i="7"/>
  <c r="F100" i="7" s="1"/>
  <c r="A101" i="7"/>
  <c r="A102" i="12"/>
  <c r="AC100" i="7"/>
  <c r="G102" i="12" l="1"/>
  <c r="H102" i="12"/>
  <c r="X101" i="15"/>
  <c r="Y101" i="15"/>
  <c r="E101" i="15"/>
  <c r="F101" i="15" s="1"/>
  <c r="I101" i="15"/>
  <c r="J101" i="15" s="1"/>
  <c r="V101" i="7"/>
  <c r="K101" i="7"/>
  <c r="H101" i="7"/>
  <c r="A102" i="15"/>
  <c r="Z101" i="7"/>
  <c r="Q101" i="7"/>
  <c r="P101" i="7"/>
  <c r="D101" i="7"/>
  <c r="W101" i="7"/>
  <c r="O101" i="7"/>
  <c r="C101" i="7"/>
  <c r="I101" i="7" s="1"/>
  <c r="J101" i="7" s="1"/>
  <c r="AE101" i="7"/>
  <c r="N101" i="7"/>
  <c r="B101" i="7"/>
  <c r="AD101" i="7"/>
  <c r="U101" i="7"/>
  <c r="M101" i="7"/>
  <c r="T101" i="7"/>
  <c r="L101" i="7"/>
  <c r="S101" i="7"/>
  <c r="G101" i="7"/>
  <c r="R101" i="7"/>
  <c r="P101" i="15"/>
  <c r="AA101" i="15"/>
  <c r="AB101" i="15" s="1"/>
  <c r="AC101" i="15"/>
  <c r="Y102" i="12"/>
  <c r="P102" i="12"/>
  <c r="D102" i="12"/>
  <c r="O102" i="12"/>
  <c r="N102" i="12"/>
  <c r="B102" i="12"/>
  <c r="L102" i="12"/>
  <c r="V102" i="12"/>
  <c r="C102" i="12"/>
  <c r="S102" i="12"/>
  <c r="R102" i="12"/>
  <c r="M102" i="12"/>
  <c r="K102" i="12"/>
  <c r="Z102" i="12"/>
  <c r="Q102" i="12"/>
  <c r="E102" i="12" l="1"/>
  <c r="F102" i="12" s="1"/>
  <c r="I102" i="12"/>
  <c r="J102" i="12" s="1"/>
  <c r="T102" i="12"/>
  <c r="U102" i="12"/>
  <c r="D102" i="15"/>
  <c r="G102" i="15"/>
  <c r="H102" i="15"/>
  <c r="X101" i="7"/>
  <c r="Y101" i="7"/>
  <c r="W102" i="12"/>
  <c r="X102" i="12" s="1"/>
  <c r="AA101" i="7"/>
  <c r="AB101" i="7" s="1"/>
  <c r="AC101" i="7"/>
  <c r="A103" i="12"/>
  <c r="T102" i="15"/>
  <c r="L102" i="15"/>
  <c r="S102" i="15"/>
  <c r="K102" i="15"/>
  <c r="R102" i="15"/>
  <c r="Z102" i="15"/>
  <c r="Q102" i="15"/>
  <c r="W102" i="15"/>
  <c r="O102" i="15"/>
  <c r="C102" i="15"/>
  <c r="AE102" i="15"/>
  <c r="V102" i="15"/>
  <c r="N102" i="15"/>
  <c r="B102" i="15"/>
  <c r="AD102" i="15"/>
  <c r="U102" i="15"/>
  <c r="M102" i="15"/>
  <c r="E101" i="7"/>
  <c r="F101" i="7" s="1"/>
  <c r="A102" i="7"/>
  <c r="G103" i="12" l="1"/>
  <c r="H103" i="12"/>
  <c r="E102" i="15"/>
  <c r="F102" i="15" s="1"/>
  <c r="I102" i="15"/>
  <c r="J102" i="15" s="1"/>
  <c r="X102" i="15"/>
  <c r="Y102" i="15"/>
  <c r="V102" i="7"/>
  <c r="K102" i="7"/>
  <c r="H102" i="7"/>
  <c r="P102" i="15"/>
  <c r="AA102" i="15"/>
  <c r="AB102" i="15" s="1"/>
  <c r="S103" i="12"/>
  <c r="K103" i="12"/>
  <c r="R103" i="12"/>
  <c r="Z103" i="12"/>
  <c r="Q103" i="12"/>
  <c r="O103" i="12"/>
  <c r="C103" i="12"/>
  <c r="N103" i="12"/>
  <c r="B103" i="12"/>
  <c r="V103" i="12"/>
  <c r="P103" i="12"/>
  <c r="L103" i="12"/>
  <c r="D103" i="12"/>
  <c r="Y103" i="12"/>
  <c r="M103" i="12"/>
  <c r="W102" i="7"/>
  <c r="O102" i="7"/>
  <c r="C102" i="7"/>
  <c r="I102" i="7" s="1"/>
  <c r="J102" i="7" s="1"/>
  <c r="AE102" i="7"/>
  <c r="N102" i="7"/>
  <c r="B102" i="7"/>
  <c r="AD102" i="7"/>
  <c r="U102" i="7"/>
  <c r="M102" i="7"/>
  <c r="T102" i="7"/>
  <c r="L102" i="7"/>
  <c r="S102" i="7"/>
  <c r="G102" i="7"/>
  <c r="R102" i="7"/>
  <c r="Z102" i="7"/>
  <c r="Q102" i="7"/>
  <c r="P102" i="7"/>
  <c r="D102" i="7"/>
  <c r="A103" i="15"/>
  <c r="AC102" i="15"/>
  <c r="T103" i="12" l="1"/>
  <c r="U103" i="12"/>
  <c r="E103" i="12"/>
  <c r="F103" i="12" s="1"/>
  <c r="I103" i="12"/>
  <c r="J103" i="12" s="1"/>
  <c r="D103" i="15"/>
  <c r="G103" i="15"/>
  <c r="H103" i="15"/>
  <c r="X102" i="7"/>
  <c r="Y102" i="7"/>
  <c r="R103" i="15"/>
  <c r="Z103" i="15"/>
  <c r="Q103" i="15"/>
  <c r="W103" i="15"/>
  <c r="O103" i="15"/>
  <c r="C103" i="15"/>
  <c r="AE103" i="15"/>
  <c r="V103" i="15"/>
  <c r="N103" i="15"/>
  <c r="B103" i="15"/>
  <c r="AD103" i="15"/>
  <c r="U103" i="15"/>
  <c r="M103" i="15"/>
  <c r="T103" i="15"/>
  <c r="L103" i="15"/>
  <c r="S103" i="15"/>
  <c r="K103" i="15"/>
  <c r="AC102" i="7"/>
  <c r="A103" i="7"/>
  <c r="E102" i="7"/>
  <c r="F102" i="7" s="1"/>
  <c r="W103" i="12"/>
  <c r="X103" i="12" s="1"/>
  <c r="A104" i="12"/>
  <c r="AA102" i="7"/>
  <c r="AB102" i="7" s="1"/>
  <c r="G104" i="12" l="1"/>
  <c r="H104" i="12"/>
  <c r="E103" i="15"/>
  <c r="F103" i="15" s="1"/>
  <c r="I103" i="15"/>
  <c r="J103" i="15" s="1"/>
  <c r="X103" i="15"/>
  <c r="Y103" i="15"/>
  <c r="V103" i="7"/>
  <c r="K103" i="7"/>
  <c r="H103" i="7"/>
  <c r="N104" i="12"/>
  <c r="B104" i="12"/>
  <c r="V104" i="12"/>
  <c r="M104" i="12"/>
  <c r="L104" i="12"/>
  <c r="R104" i="12"/>
  <c r="Z104" i="12"/>
  <c r="Q104" i="12"/>
  <c r="S104" i="12"/>
  <c r="P104" i="12"/>
  <c r="K104" i="12"/>
  <c r="D104" i="12"/>
  <c r="Y104" i="12"/>
  <c r="O104" i="12"/>
  <c r="C104" i="12"/>
  <c r="A104" i="15"/>
  <c r="P103" i="15"/>
  <c r="AA103" i="15"/>
  <c r="AB103" i="15" s="1"/>
  <c r="AD103" i="7"/>
  <c r="U103" i="7"/>
  <c r="M103" i="7"/>
  <c r="T103" i="7"/>
  <c r="L103" i="7"/>
  <c r="S103" i="7"/>
  <c r="G103" i="7"/>
  <c r="R103" i="7"/>
  <c r="Z103" i="7"/>
  <c r="Q103" i="7"/>
  <c r="P103" i="7"/>
  <c r="D103" i="7"/>
  <c r="W103" i="7"/>
  <c r="O103" i="7"/>
  <c r="C103" i="7"/>
  <c r="I103" i="7" s="1"/>
  <c r="J103" i="7" s="1"/>
  <c r="AE103" i="7"/>
  <c r="N103" i="7"/>
  <c r="B103" i="7"/>
  <c r="AC103" i="15"/>
  <c r="E104" i="12" l="1"/>
  <c r="F104" i="12" s="1"/>
  <c r="I104" i="12"/>
  <c r="J104" i="12" s="1"/>
  <c r="T104" i="12"/>
  <c r="U104" i="12"/>
  <c r="D104" i="15"/>
  <c r="G104" i="15"/>
  <c r="H104" i="15"/>
  <c r="X103" i="7"/>
  <c r="Y103" i="7"/>
  <c r="AA103" i="7"/>
  <c r="AB103" i="7" s="1"/>
  <c r="A105" i="12"/>
  <c r="E103" i="7"/>
  <c r="F103" i="7" s="1"/>
  <c r="A104" i="7"/>
  <c r="AC103" i="7"/>
  <c r="W104" i="12"/>
  <c r="X104" i="12" s="1"/>
  <c r="W104" i="15"/>
  <c r="O104" i="15"/>
  <c r="C104" i="15"/>
  <c r="AE104" i="15"/>
  <c r="V104" i="15"/>
  <c r="N104" i="15"/>
  <c r="B104" i="15"/>
  <c r="AD104" i="15"/>
  <c r="U104" i="15"/>
  <c r="M104" i="15"/>
  <c r="T104" i="15"/>
  <c r="L104" i="15"/>
  <c r="S104" i="15"/>
  <c r="K104" i="15"/>
  <c r="R104" i="15"/>
  <c r="Z104" i="15"/>
  <c r="Q104" i="15"/>
  <c r="G105" i="12" l="1"/>
  <c r="H105" i="12"/>
  <c r="E104" i="15"/>
  <c r="F104" i="15" s="1"/>
  <c r="I104" i="15"/>
  <c r="J104" i="15" s="1"/>
  <c r="X104" i="15"/>
  <c r="Y104" i="15"/>
  <c r="V104" i="7"/>
  <c r="K104" i="7"/>
  <c r="H104" i="7"/>
  <c r="AC104" i="15"/>
  <c r="S104" i="7"/>
  <c r="G104" i="7"/>
  <c r="R104" i="7"/>
  <c r="Z104" i="7"/>
  <c r="Q104" i="7"/>
  <c r="P104" i="7"/>
  <c r="D104" i="7"/>
  <c r="W104" i="7"/>
  <c r="O104" i="7"/>
  <c r="C104" i="7"/>
  <c r="I104" i="7" s="1"/>
  <c r="J104" i="7" s="1"/>
  <c r="AE104" i="7"/>
  <c r="N104" i="7"/>
  <c r="B104" i="7"/>
  <c r="AD104" i="7"/>
  <c r="U104" i="7"/>
  <c r="M104" i="7"/>
  <c r="T104" i="7"/>
  <c r="L104" i="7"/>
  <c r="A105" i="15"/>
  <c r="Z105" i="12"/>
  <c r="Q105" i="12"/>
  <c r="Y105" i="12"/>
  <c r="P105" i="12"/>
  <c r="D105" i="12"/>
  <c r="O105" i="12"/>
  <c r="C105" i="12"/>
  <c r="V105" i="12"/>
  <c r="M105" i="12"/>
  <c r="L105" i="12"/>
  <c r="S105" i="12"/>
  <c r="R105" i="12"/>
  <c r="K105" i="12"/>
  <c r="N105" i="12"/>
  <c r="B105" i="12"/>
  <c r="P104" i="15"/>
  <c r="AA104" i="15"/>
  <c r="AB104" i="15" s="1"/>
  <c r="E105" i="12" l="1"/>
  <c r="F105" i="12" s="1"/>
  <c r="I105" i="12"/>
  <c r="J105" i="12" s="1"/>
  <c r="T105" i="12"/>
  <c r="U105" i="12"/>
  <c r="D105" i="15"/>
  <c r="G105" i="15"/>
  <c r="H105" i="15"/>
  <c r="X104" i="7"/>
  <c r="Y104" i="7"/>
  <c r="AA104" i="7"/>
  <c r="AB104" i="7" s="1"/>
  <c r="A106" i="12"/>
  <c r="AE105" i="15"/>
  <c r="V105" i="15"/>
  <c r="N105" i="15"/>
  <c r="B105" i="15"/>
  <c r="AD105" i="15"/>
  <c r="U105" i="15"/>
  <c r="M105" i="15"/>
  <c r="T105" i="15"/>
  <c r="L105" i="15"/>
  <c r="S105" i="15"/>
  <c r="K105" i="15"/>
  <c r="R105" i="15"/>
  <c r="Z105" i="15"/>
  <c r="Q105" i="15"/>
  <c r="W105" i="15"/>
  <c r="O105" i="15"/>
  <c r="C105" i="15"/>
  <c r="W105" i="12"/>
  <c r="X105" i="12" s="1"/>
  <c r="E104" i="7"/>
  <c r="F104" i="7" s="1"/>
  <c r="A105" i="7"/>
  <c r="AC104" i="7"/>
  <c r="G106" i="12" l="1"/>
  <c r="H106" i="12"/>
  <c r="X105" i="15"/>
  <c r="Y105" i="15"/>
  <c r="E105" i="15"/>
  <c r="F105" i="15" s="1"/>
  <c r="I105" i="15"/>
  <c r="J105" i="15" s="1"/>
  <c r="V105" i="7"/>
  <c r="K105" i="7"/>
  <c r="H105" i="7"/>
  <c r="P105" i="15"/>
  <c r="AA105" i="15"/>
  <c r="AB105" i="15" s="1"/>
  <c r="AC105" i="15"/>
  <c r="Z105" i="7"/>
  <c r="Q105" i="7"/>
  <c r="P105" i="7"/>
  <c r="D105" i="7"/>
  <c r="W105" i="7"/>
  <c r="O105" i="7"/>
  <c r="C105" i="7"/>
  <c r="I105" i="7" s="1"/>
  <c r="J105" i="7" s="1"/>
  <c r="AE105" i="7"/>
  <c r="N105" i="7"/>
  <c r="B105" i="7"/>
  <c r="AD105" i="7"/>
  <c r="U105" i="7"/>
  <c r="M105" i="7"/>
  <c r="T105" i="7"/>
  <c r="L105" i="7"/>
  <c r="S105" i="7"/>
  <c r="G105" i="7"/>
  <c r="R105" i="7"/>
  <c r="A106" i="15"/>
  <c r="L106" i="12"/>
  <c r="S106" i="12"/>
  <c r="K106" i="12"/>
  <c r="R106" i="12"/>
  <c r="Y106" i="12"/>
  <c r="P106" i="12"/>
  <c r="D106" i="12"/>
  <c r="O106" i="12"/>
  <c r="C106" i="12"/>
  <c r="V106" i="12"/>
  <c r="Q106" i="12"/>
  <c r="M106" i="12"/>
  <c r="N106" i="12"/>
  <c r="B106" i="12"/>
  <c r="Z106" i="12"/>
  <c r="E106" i="12" l="1"/>
  <c r="F106" i="12" s="1"/>
  <c r="I106" i="12"/>
  <c r="J106" i="12" s="1"/>
  <c r="T106" i="12"/>
  <c r="U106" i="12"/>
  <c r="D106" i="15"/>
  <c r="G106" i="15"/>
  <c r="H106" i="15"/>
  <c r="X105" i="7"/>
  <c r="Y105" i="7"/>
  <c r="W106" i="12"/>
  <c r="X106" i="12" s="1"/>
  <c r="AA105" i="7"/>
  <c r="AB105" i="7" s="1"/>
  <c r="AC105" i="7"/>
  <c r="A107" i="12"/>
  <c r="E105" i="7"/>
  <c r="F105" i="7" s="1"/>
  <c r="A106" i="7"/>
  <c r="T106" i="15"/>
  <c r="L106" i="15"/>
  <c r="S106" i="15"/>
  <c r="K106" i="15"/>
  <c r="R106" i="15"/>
  <c r="Z106" i="15"/>
  <c r="Q106" i="15"/>
  <c r="W106" i="15"/>
  <c r="O106" i="15"/>
  <c r="C106" i="15"/>
  <c r="AE106" i="15"/>
  <c r="V106" i="15"/>
  <c r="N106" i="15"/>
  <c r="B106" i="15"/>
  <c r="AD106" i="15"/>
  <c r="U106" i="15"/>
  <c r="M106" i="15"/>
  <c r="G107" i="12" l="1"/>
  <c r="H107" i="12"/>
  <c r="X106" i="15"/>
  <c r="Y106" i="15"/>
  <c r="E106" i="15"/>
  <c r="F106" i="15" s="1"/>
  <c r="I106" i="15"/>
  <c r="J106" i="15" s="1"/>
  <c r="V106" i="7"/>
  <c r="K106" i="7"/>
  <c r="H106" i="7"/>
  <c r="P106" i="15"/>
  <c r="AA106" i="15"/>
  <c r="AB106" i="15" s="1"/>
  <c r="O107" i="12"/>
  <c r="C107" i="12"/>
  <c r="N107" i="12"/>
  <c r="B107" i="12"/>
  <c r="V107" i="12"/>
  <c r="M107" i="12"/>
  <c r="S107" i="12"/>
  <c r="K107" i="12"/>
  <c r="R107" i="12"/>
  <c r="Y107" i="12"/>
  <c r="Q107" i="12"/>
  <c r="L107" i="12"/>
  <c r="Z107" i="12"/>
  <c r="P107" i="12"/>
  <c r="D107" i="12"/>
  <c r="A107" i="15"/>
  <c r="AC106" i="15"/>
  <c r="W106" i="7"/>
  <c r="O106" i="7"/>
  <c r="C106" i="7"/>
  <c r="I106" i="7" s="1"/>
  <c r="J106" i="7" s="1"/>
  <c r="AE106" i="7"/>
  <c r="N106" i="7"/>
  <c r="B106" i="7"/>
  <c r="AD106" i="7"/>
  <c r="U106" i="7"/>
  <c r="M106" i="7"/>
  <c r="T106" i="7"/>
  <c r="L106" i="7"/>
  <c r="S106" i="7"/>
  <c r="G106" i="7"/>
  <c r="R106" i="7"/>
  <c r="Z106" i="7"/>
  <c r="Q106" i="7"/>
  <c r="P106" i="7"/>
  <c r="D106" i="7"/>
  <c r="E107" i="12" l="1"/>
  <c r="F107" i="12" s="1"/>
  <c r="I107" i="12"/>
  <c r="J107" i="12" s="1"/>
  <c r="T107" i="12"/>
  <c r="U107" i="12"/>
  <c r="D107" i="15"/>
  <c r="G107" i="15"/>
  <c r="H107" i="15"/>
  <c r="X106" i="7"/>
  <c r="Y106" i="7"/>
  <c r="A107" i="7"/>
  <c r="E106" i="7"/>
  <c r="F106" i="7" s="1"/>
  <c r="W107" i="12"/>
  <c r="X107" i="12" s="1"/>
  <c r="A108" i="12"/>
  <c r="AA106" i="7"/>
  <c r="AB106" i="7" s="1"/>
  <c r="R107" i="15"/>
  <c r="Z107" i="15"/>
  <c r="Q107" i="15"/>
  <c r="W107" i="15"/>
  <c r="O107" i="15"/>
  <c r="C107" i="15"/>
  <c r="AE107" i="15"/>
  <c r="V107" i="15"/>
  <c r="N107" i="15"/>
  <c r="B107" i="15"/>
  <c r="AD107" i="15"/>
  <c r="U107" i="15"/>
  <c r="M107" i="15"/>
  <c r="T107" i="15"/>
  <c r="L107" i="15"/>
  <c r="S107" i="15"/>
  <c r="K107" i="15"/>
  <c r="AC106" i="7"/>
  <c r="G108" i="12" l="1"/>
  <c r="H108" i="12"/>
  <c r="X107" i="15"/>
  <c r="Y107" i="15"/>
  <c r="E107" i="15"/>
  <c r="F107" i="15" s="1"/>
  <c r="I107" i="15"/>
  <c r="J107" i="15" s="1"/>
  <c r="V107" i="7"/>
  <c r="K107" i="7"/>
  <c r="H107" i="7"/>
  <c r="A108" i="15"/>
  <c r="R108" i="12"/>
  <c r="Z108" i="12"/>
  <c r="Q108" i="12"/>
  <c r="Y108" i="12"/>
  <c r="P108" i="12"/>
  <c r="D108" i="12"/>
  <c r="N108" i="12"/>
  <c r="B108" i="12"/>
  <c r="V108" i="12"/>
  <c r="M108" i="12"/>
  <c r="S108" i="12"/>
  <c r="L108" i="12"/>
  <c r="K108" i="12"/>
  <c r="O108" i="12"/>
  <c r="C108" i="12"/>
  <c r="P107" i="15"/>
  <c r="AA107" i="15"/>
  <c r="AB107" i="15" s="1"/>
  <c r="AC107" i="15"/>
  <c r="AD107" i="7"/>
  <c r="U107" i="7"/>
  <c r="M107" i="7"/>
  <c r="T107" i="7"/>
  <c r="L107" i="7"/>
  <c r="S107" i="7"/>
  <c r="G107" i="7"/>
  <c r="R107" i="7"/>
  <c r="Z107" i="7"/>
  <c r="Q107" i="7"/>
  <c r="P107" i="7"/>
  <c r="D107" i="7"/>
  <c r="W107" i="7"/>
  <c r="O107" i="7"/>
  <c r="C107" i="7"/>
  <c r="I107" i="7" s="1"/>
  <c r="J107" i="7" s="1"/>
  <c r="AE107" i="7"/>
  <c r="N107" i="7"/>
  <c r="B107" i="7"/>
  <c r="T108" i="12" l="1"/>
  <c r="U108" i="12"/>
  <c r="E108" i="12"/>
  <c r="F108" i="12" s="1"/>
  <c r="I108" i="12"/>
  <c r="J108" i="12" s="1"/>
  <c r="D108" i="15"/>
  <c r="G108" i="15"/>
  <c r="H108" i="15"/>
  <c r="X107" i="7"/>
  <c r="Y107" i="7"/>
  <c r="AA107" i="7"/>
  <c r="AB107" i="7" s="1"/>
  <c r="E107" i="7"/>
  <c r="F107" i="7" s="1"/>
  <c r="A108" i="7"/>
  <c r="AC107" i="7"/>
  <c r="W108" i="12"/>
  <c r="X108" i="12" s="1"/>
  <c r="W108" i="15"/>
  <c r="O108" i="15"/>
  <c r="C108" i="15"/>
  <c r="AE108" i="15"/>
  <c r="V108" i="15"/>
  <c r="N108" i="15"/>
  <c r="B108" i="15"/>
  <c r="AD108" i="15"/>
  <c r="U108" i="15"/>
  <c r="M108" i="15"/>
  <c r="T108" i="15"/>
  <c r="L108" i="15"/>
  <c r="S108" i="15"/>
  <c r="K108" i="15"/>
  <c r="R108" i="15"/>
  <c r="Z108" i="15"/>
  <c r="Q108" i="15"/>
  <c r="A109" i="12"/>
  <c r="G109" i="12" l="1"/>
  <c r="H109" i="12"/>
  <c r="E108" i="15"/>
  <c r="F108" i="15" s="1"/>
  <c r="I108" i="15"/>
  <c r="J108" i="15" s="1"/>
  <c r="X108" i="15"/>
  <c r="Y108" i="15"/>
  <c r="V108" i="7"/>
  <c r="K108" i="7"/>
  <c r="H108" i="7"/>
  <c r="AC108" i="15"/>
  <c r="P108" i="15"/>
  <c r="AA108" i="15"/>
  <c r="AB108" i="15" s="1"/>
  <c r="S108" i="7"/>
  <c r="G108" i="7"/>
  <c r="R108" i="7"/>
  <c r="Z108" i="7"/>
  <c r="Q108" i="7"/>
  <c r="P108" i="7"/>
  <c r="D108" i="7"/>
  <c r="W108" i="7"/>
  <c r="O108" i="7"/>
  <c r="C108" i="7"/>
  <c r="I108" i="7" s="1"/>
  <c r="J108" i="7" s="1"/>
  <c r="AE108" i="7"/>
  <c r="N108" i="7"/>
  <c r="B108" i="7"/>
  <c r="AD108" i="7"/>
  <c r="U108" i="7"/>
  <c r="M108" i="7"/>
  <c r="T108" i="7"/>
  <c r="L108" i="7"/>
  <c r="A109" i="15"/>
  <c r="V109" i="12"/>
  <c r="M109" i="12"/>
  <c r="L109" i="12"/>
  <c r="S109" i="12"/>
  <c r="K109" i="12"/>
  <c r="Z109" i="12"/>
  <c r="Q109" i="12"/>
  <c r="Y109" i="12"/>
  <c r="P109" i="12"/>
  <c r="D109" i="12"/>
  <c r="R109" i="12"/>
  <c r="N109" i="12"/>
  <c r="C109" i="12"/>
  <c r="B109" i="12"/>
  <c r="O109" i="12"/>
  <c r="T109" i="12" l="1"/>
  <c r="U109" i="12"/>
  <c r="E109" i="12"/>
  <c r="F109" i="12" s="1"/>
  <c r="I109" i="12"/>
  <c r="J109" i="12" s="1"/>
  <c r="D109" i="15"/>
  <c r="G109" i="15"/>
  <c r="H109" i="15"/>
  <c r="X108" i="7"/>
  <c r="Y108" i="7"/>
  <c r="AE109" i="15"/>
  <c r="V109" i="15"/>
  <c r="N109" i="15"/>
  <c r="B109" i="15"/>
  <c r="AD109" i="15"/>
  <c r="U109" i="15"/>
  <c r="M109" i="15"/>
  <c r="T109" i="15"/>
  <c r="L109" i="15"/>
  <c r="S109" i="15"/>
  <c r="K109" i="15"/>
  <c r="R109" i="15"/>
  <c r="Z109" i="15"/>
  <c r="Q109" i="15"/>
  <c r="W109" i="15"/>
  <c r="O109" i="15"/>
  <c r="C109" i="15"/>
  <c r="W109" i="12"/>
  <c r="X109" i="12" s="1"/>
  <c r="E108" i="7"/>
  <c r="F108" i="7" s="1"/>
  <c r="A109" i="7"/>
  <c r="A110" i="12"/>
  <c r="AC108" i="7"/>
  <c r="AA108" i="7"/>
  <c r="AB108" i="7" s="1"/>
  <c r="G110" i="12" l="1"/>
  <c r="H110" i="12"/>
  <c r="X109" i="15"/>
  <c r="Y109" i="15"/>
  <c r="E109" i="15"/>
  <c r="F109" i="15" s="1"/>
  <c r="I109" i="15"/>
  <c r="J109" i="15" s="1"/>
  <c r="V109" i="7"/>
  <c r="K109" i="7"/>
  <c r="H109" i="7"/>
  <c r="Y110" i="12"/>
  <c r="P110" i="12"/>
  <c r="D110" i="12"/>
  <c r="O110" i="12"/>
  <c r="C110" i="12"/>
  <c r="N110" i="12"/>
  <c r="B110" i="12"/>
  <c r="L110" i="12"/>
  <c r="S110" i="12"/>
  <c r="K110" i="12"/>
  <c r="Z110" i="12"/>
  <c r="V110" i="12"/>
  <c r="R110" i="12"/>
  <c r="M110" i="12"/>
  <c r="Q110" i="12"/>
  <c r="Z109" i="7"/>
  <c r="Q109" i="7"/>
  <c r="P109" i="7"/>
  <c r="D109" i="7"/>
  <c r="W109" i="7"/>
  <c r="O109" i="7"/>
  <c r="C109" i="7"/>
  <c r="I109" i="7" s="1"/>
  <c r="J109" i="7" s="1"/>
  <c r="AE109" i="7"/>
  <c r="N109" i="7"/>
  <c r="B109" i="7"/>
  <c r="AD109" i="7"/>
  <c r="U109" i="7"/>
  <c r="M109" i="7"/>
  <c r="T109" i="7"/>
  <c r="L109" i="7"/>
  <c r="S109" i="7"/>
  <c r="G109" i="7"/>
  <c r="R109" i="7"/>
  <c r="P109" i="15"/>
  <c r="AA109" i="15"/>
  <c r="AB109" i="15" s="1"/>
  <c r="A110" i="15"/>
  <c r="AC109" i="15"/>
  <c r="T110" i="12" l="1"/>
  <c r="U110" i="12"/>
  <c r="E110" i="12"/>
  <c r="F110" i="12" s="1"/>
  <c r="I110" i="12"/>
  <c r="J110" i="12" s="1"/>
  <c r="D110" i="15"/>
  <c r="G110" i="15"/>
  <c r="H110" i="15"/>
  <c r="X109" i="7"/>
  <c r="Y109" i="7"/>
  <c r="AC109" i="7"/>
  <c r="T110" i="15"/>
  <c r="L110" i="15"/>
  <c r="S110" i="15"/>
  <c r="K110" i="15"/>
  <c r="R110" i="15"/>
  <c r="Z110" i="15"/>
  <c r="Q110" i="15"/>
  <c r="W110" i="15"/>
  <c r="O110" i="15"/>
  <c r="C110" i="15"/>
  <c r="AE110" i="15"/>
  <c r="V110" i="15"/>
  <c r="N110" i="15"/>
  <c r="B110" i="15"/>
  <c r="AD110" i="15"/>
  <c r="U110" i="15"/>
  <c r="M110" i="15"/>
  <c r="E109" i="7"/>
  <c r="F109" i="7" s="1"/>
  <c r="A110" i="7"/>
  <c r="A111" i="12"/>
  <c r="W110" i="12"/>
  <c r="X110" i="12" s="1"/>
  <c r="AA109" i="7"/>
  <c r="AB109" i="7" s="1"/>
  <c r="G111" i="12" l="1"/>
  <c r="H111" i="12"/>
  <c r="X110" i="15"/>
  <c r="Y110" i="15"/>
  <c r="E110" i="15"/>
  <c r="F110" i="15" s="1"/>
  <c r="I110" i="15"/>
  <c r="J110" i="15" s="1"/>
  <c r="V110" i="7"/>
  <c r="K110" i="7"/>
  <c r="H110" i="7"/>
  <c r="P110" i="15"/>
  <c r="AA110" i="15"/>
  <c r="AB110" i="15" s="1"/>
  <c r="S111" i="12"/>
  <c r="K111" i="12"/>
  <c r="R111" i="12"/>
  <c r="Z111" i="12"/>
  <c r="Q111" i="12"/>
  <c r="O111" i="12"/>
  <c r="C111" i="12"/>
  <c r="N111" i="12"/>
  <c r="B111" i="12"/>
  <c r="Y111" i="12"/>
  <c r="V111" i="12"/>
  <c r="M111" i="12"/>
  <c r="L111" i="12"/>
  <c r="P111" i="12"/>
  <c r="D111" i="12"/>
  <c r="W110" i="7"/>
  <c r="O110" i="7"/>
  <c r="C110" i="7"/>
  <c r="I110" i="7" s="1"/>
  <c r="J110" i="7" s="1"/>
  <c r="AE110" i="7"/>
  <c r="N110" i="7"/>
  <c r="B110" i="7"/>
  <c r="AD110" i="7"/>
  <c r="U110" i="7"/>
  <c r="M110" i="7"/>
  <c r="T110" i="7"/>
  <c r="L110" i="7"/>
  <c r="S110" i="7"/>
  <c r="G110" i="7"/>
  <c r="R110" i="7"/>
  <c r="Z110" i="7"/>
  <c r="Q110" i="7"/>
  <c r="P110" i="7"/>
  <c r="D110" i="7"/>
  <c r="A111" i="15"/>
  <c r="AC110" i="15"/>
  <c r="T111" i="12" l="1"/>
  <c r="U111" i="12"/>
  <c r="E111" i="12"/>
  <c r="F111" i="12" s="1"/>
  <c r="I111" i="12"/>
  <c r="J111" i="12" s="1"/>
  <c r="D111" i="15"/>
  <c r="G111" i="15"/>
  <c r="H111" i="15"/>
  <c r="X110" i="7"/>
  <c r="Y110" i="7"/>
  <c r="R111" i="15"/>
  <c r="Z111" i="15"/>
  <c r="Q111" i="15"/>
  <c r="W111" i="15"/>
  <c r="O111" i="15"/>
  <c r="C111" i="15"/>
  <c r="AE111" i="15"/>
  <c r="V111" i="15"/>
  <c r="N111" i="15"/>
  <c r="B111" i="15"/>
  <c r="AD111" i="15"/>
  <c r="U111" i="15"/>
  <c r="M111" i="15"/>
  <c r="T111" i="15"/>
  <c r="L111" i="15"/>
  <c r="S111" i="15"/>
  <c r="K111" i="15"/>
  <c r="AC110" i="7"/>
  <c r="A111" i="7"/>
  <c r="E110" i="7"/>
  <c r="F110" i="7" s="1"/>
  <c r="W111" i="12"/>
  <c r="X111" i="12" s="1"/>
  <c r="A112" i="12"/>
  <c r="AA110" i="7"/>
  <c r="AB110" i="7" s="1"/>
  <c r="G112" i="12" l="1"/>
  <c r="H112" i="12"/>
  <c r="E111" i="15"/>
  <c r="F111" i="15" s="1"/>
  <c r="I111" i="15"/>
  <c r="J111" i="15" s="1"/>
  <c r="X111" i="15"/>
  <c r="Y111" i="15"/>
  <c r="V111" i="7"/>
  <c r="K111" i="7"/>
  <c r="H111" i="7"/>
  <c r="A112" i="15"/>
  <c r="N112" i="12"/>
  <c r="B112" i="12"/>
  <c r="V112" i="12"/>
  <c r="M112" i="12"/>
  <c r="L112" i="12"/>
  <c r="R112" i="12"/>
  <c r="Z112" i="12"/>
  <c r="Q112" i="12"/>
  <c r="Y112" i="12"/>
  <c r="S112" i="12"/>
  <c r="O112" i="12"/>
  <c r="K112" i="12"/>
  <c r="C112" i="12"/>
  <c r="P112" i="12"/>
  <c r="D112" i="12"/>
  <c r="AD111" i="7"/>
  <c r="U111" i="7"/>
  <c r="M111" i="7"/>
  <c r="T111" i="7"/>
  <c r="L111" i="7"/>
  <c r="S111" i="7"/>
  <c r="G111" i="7"/>
  <c r="R111" i="7"/>
  <c r="Z111" i="7"/>
  <c r="Q111" i="7"/>
  <c r="P111" i="7"/>
  <c r="D111" i="7"/>
  <c r="W111" i="7"/>
  <c r="O111" i="7"/>
  <c r="C111" i="7"/>
  <c r="I111" i="7" s="1"/>
  <c r="J111" i="7" s="1"/>
  <c r="AE111" i="7"/>
  <c r="N111" i="7"/>
  <c r="B111" i="7"/>
  <c r="P111" i="15"/>
  <c r="AA111" i="15"/>
  <c r="AB111" i="15" s="1"/>
  <c r="AC111" i="15"/>
  <c r="E112" i="12" l="1"/>
  <c r="F112" i="12" s="1"/>
  <c r="I112" i="12"/>
  <c r="J112" i="12" s="1"/>
  <c r="T112" i="12"/>
  <c r="U112" i="12"/>
  <c r="D112" i="15"/>
  <c r="G112" i="15"/>
  <c r="H112" i="15"/>
  <c r="X111" i="7"/>
  <c r="Y111" i="7"/>
  <c r="A113" i="12"/>
  <c r="AC111" i="7"/>
  <c r="E111" i="7"/>
  <c r="F111" i="7" s="1"/>
  <c r="A112" i="7"/>
  <c r="W112" i="12"/>
  <c r="X112" i="12" s="1"/>
  <c r="AA111" i="7"/>
  <c r="AB111" i="7" s="1"/>
  <c r="W112" i="15"/>
  <c r="O112" i="15"/>
  <c r="C112" i="15"/>
  <c r="AE112" i="15"/>
  <c r="V112" i="15"/>
  <c r="N112" i="15"/>
  <c r="B112" i="15"/>
  <c r="AD112" i="15"/>
  <c r="U112" i="15"/>
  <c r="M112" i="15"/>
  <c r="T112" i="15"/>
  <c r="L112" i="15"/>
  <c r="S112" i="15"/>
  <c r="K112" i="15"/>
  <c r="R112" i="15"/>
  <c r="Z112" i="15"/>
  <c r="Q112" i="15"/>
  <c r="G113" i="12" l="1"/>
  <c r="H113" i="12"/>
  <c r="E112" i="15"/>
  <c r="F112" i="15" s="1"/>
  <c r="I112" i="15"/>
  <c r="J112" i="15" s="1"/>
  <c r="X112" i="15"/>
  <c r="Y112" i="15"/>
  <c r="V112" i="7"/>
  <c r="K112" i="7"/>
  <c r="H112" i="7"/>
  <c r="AC112" i="15"/>
  <c r="S112" i="7"/>
  <c r="G112" i="7"/>
  <c r="R112" i="7"/>
  <c r="Z112" i="7"/>
  <c r="Q112" i="7"/>
  <c r="P112" i="7"/>
  <c r="D112" i="7"/>
  <c r="W112" i="7"/>
  <c r="O112" i="7"/>
  <c r="C112" i="7"/>
  <c r="I112" i="7" s="1"/>
  <c r="J112" i="7" s="1"/>
  <c r="AE112" i="7"/>
  <c r="N112" i="7"/>
  <c r="B112" i="7"/>
  <c r="AD112" i="7"/>
  <c r="U112" i="7"/>
  <c r="M112" i="7"/>
  <c r="T112" i="7"/>
  <c r="L112" i="7"/>
  <c r="A113" i="15"/>
  <c r="P112" i="15"/>
  <c r="AA112" i="15"/>
  <c r="AB112" i="15" s="1"/>
  <c r="Z113" i="12"/>
  <c r="Q113" i="12"/>
  <c r="Y113" i="12"/>
  <c r="P113" i="12"/>
  <c r="D113" i="12"/>
  <c r="O113" i="12"/>
  <c r="C113" i="12"/>
  <c r="V113" i="12"/>
  <c r="M113" i="12"/>
  <c r="L113" i="12"/>
  <c r="S113" i="12"/>
  <c r="N113" i="12"/>
  <c r="K113" i="12"/>
  <c r="R113" i="12"/>
  <c r="B113" i="12"/>
  <c r="E113" i="12" l="1"/>
  <c r="F113" i="12" s="1"/>
  <c r="I113" i="12"/>
  <c r="J113" i="12" s="1"/>
  <c r="T113" i="12"/>
  <c r="U113" i="12"/>
  <c r="D113" i="15"/>
  <c r="G113" i="15"/>
  <c r="H113" i="15"/>
  <c r="X112" i="7"/>
  <c r="Y112" i="7"/>
  <c r="A114" i="12"/>
  <c r="AA112" i="7"/>
  <c r="AB112" i="7" s="1"/>
  <c r="AE113" i="15"/>
  <c r="V113" i="15"/>
  <c r="N113" i="15"/>
  <c r="B113" i="15"/>
  <c r="AD113" i="15"/>
  <c r="U113" i="15"/>
  <c r="M113" i="15"/>
  <c r="T113" i="15"/>
  <c r="L113" i="15"/>
  <c r="S113" i="15"/>
  <c r="K113" i="15"/>
  <c r="R113" i="15"/>
  <c r="Z113" i="15"/>
  <c r="Q113" i="15"/>
  <c r="W113" i="15"/>
  <c r="O113" i="15"/>
  <c r="C113" i="15"/>
  <c r="E112" i="7"/>
  <c r="F112" i="7" s="1"/>
  <c r="A113" i="7"/>
  <c r="W113" i="12"/>
  <c r="X113" i="12" s="1"/>
  <c r="AC112" i="7"/>
  <c r="G114" i="12" l="1"/>
  <c r="H114" i="12"/>
  <c r="X113" i="15"/>
  <c r="Y113" i="15"/>
  <c r="E113" i="15"/>
  <c r="F113" i="15" s="1"/>
  <c r="I113" i="15"/>
  <c r="J113" i="15" s="1"/>
  <c r="V113" i="7"/>
  <c r="K113" i="7"/>
  <c r="H113" i="7"/>
  <c r="A114" i="15"/>
  <c r="Z113" i="7"/>
  <c r="Q113" i="7"/>
  <c r="P113" i="7"/>
  <c r="D113" i="7"/>
  <c r="W113" i="7"/>
  <c r="O113" i="7"/>
  <c r="C113" i="7"/>
  <c r="I113" i="7" s="1"/>
  <c r="J113" i="7" s="1"/>
  <c r="AE113" i="7"/>
  <c r="N113" i="7"/>
  <c r="B113" i="7"/>
  <c r="AD113" i="7"/>
  <c r="U113" i="7"/>
  <c r="M113" i="7"/>
  <c r="T113" i="7"/>
  <c r="L113" i="7"/>
  <c r="S113" i="7"/>
  <c r="G113" i="7"/>
  <c r="R113" i="7"/>
  <c r="P113" i="15"/>
  <c r="AA113" i="15"/>
  <c r="AB113" i="15" s="1"/>
  <c r="AC113" i="15"/>
  <c r="L114" i="12"/>
  <c r="S114" i="12"/>
  <c r="K114" i="12"/>
  <c r="R114" i="12"/>
  <c r="Y114" i="12"/>
  <c r="P114" i="12"/>
  <c r="D114" i="12"/>
  <c r="O114" i="12"/>
  <c r="C114" i="12"/>
  <c r="Z114" i="12"/>
  <c r="V114" i="12"/>
  <c r="N114" i="12"/>
  <c r="M114" i="12"/>
  <c r="Q114" i="12"/>
  <c r="B114" i="12"/>
  <c r="E114" i="12" l="1"/>
  <c r="F114" i="12" s="1"/>
  <c r="I114" i="12"/>
  <c r="J114" i="12" s="1"/>
  <c r="T114" i="12"/>
  <c r="U114" i="12"/>
  <c r="D114" i="15"/>
  <c r="G114" i="15"/>
  <c r="H114" i="15"/>
  <c r="X113" i="7"/>
  <c r="Y113" i="7"/>
  <c r="T114" i="15"/>
  <c r="L114" i="15"/>
  <c r="S114" i="15"/>
  <c r="K114" i="15"/>
  <c r="R114" i="15"/>
  <c r="Z114" i="15"/>
  <c r="Q114" i="15"/>
  <c r="W114" i="15"/>
  <c r="O114" i="15"/>
  <c r="C114" i="15"/>
  <c r="AE114" i="15"/>
  <c r="V114" i="15"/>
  <c r="N114" i="15"/>
  <c r="B114" i="15"/>
  <c r="AD114" i="15"/>
  <c r="U114" i="15"/>
  <c r="M114" i="15"/>
  <c r="AA113" i="7"/>
  <c r="AB113" i="7" s="1"/>
  <c r="W114" i="12"/>
  <c r="X114" i="12" s="1"/>
  <c r="A115" i="12"/>
  <c r="AC113" i="7"/>
  <c r="E113" i="7"/>
  <c r="F113" i="7" s="1"/>
  <c r="A114" i="7"/>
  <c r="G115" i="12" l="1"/>
  <c r="H115" i="12"/>
  <c r="X114" i="15"/>
  <c r="Y114" i="15"/>
  <c r="E114" i="15"/>
  <c r="F114" i="15" s="1"/>
  <c r="I114" i="15"/>
  <c r="J114" i="15" s="1"/>
  <c r="V114" i="7"/>
  <c r="K114" i="7"/>
  <c r="H114" i="7"/>
  <c r="O115" i="12"/>
  <c r="C115" i="12"/>
  <c r="N115" i="12"/>
  <c r="B115" i="12"/>
  <c r="V115" i="12"/>
  <c r="M115" i="12"/>
  <c r="S115" i="12"/>
  <c r="K115" i="12"/>
  <c r="R115" i="12"/>
  <c r="Z115" i="12"/>
  <c r="Y115" i="12"/>
  <c r="P115" i="12"/>
  <c r="L115" i="12"/>
  <c r="Q115" i="12"/>
  <c r="D115" i="12"/>
  <c r="P114" i="15"/>
  <c r="AA114" i="15"/>
  <c r="AB114" i="15" s="1"/>
  <c r="W114" i="7"/>
  <c r="O114" i="7"/>
  <c r="C114" i="7"/>
  <c r="I114" i="7" s="1"/>
  <c r="J114" i="7" s="1"/>
  <c r="AE114" i="7"/>
  <c r="N114" i="7"/>
  <c r="B114" i="7"/>
  <c r="AD114" i="7"/>
  <c r="U114" i="7"/>
  <c r="M114" i="7"/>
  <c r="T114" i="7"/>
  <c r="L114" i="7"/>
  <c r="S114" i="7"/>
  <c r="G114" i="7"/>
  <c r="R114" i="7"/>
  <c r="Z114" i="7"/>
  <c r="Q114" i="7"/>
  <c r="P114" i="7"/>
  <c r="D114" i="7"/>
  <c r="A115" i="15"/>
  <c r="AC114" i="15"/>
  <c r="T115" i="12" l="1"/>
  <c r="U115" i="12"/>
  <c r="E115" i="12"/>
  <c r="F115" i="12" s="1"/>
  <c r="I115" i="12"/>
  <c r="J115" i="12" s="1"/>
  <c r="D115" i="15"/>
  <c r="G115" i="15"/>
  <c r="H115" i="15"/>
  <c r="X114" i="7"/>
  <c r="Y114" i="7"/>
  <c r="R115" i="15"/>
  <c r="Z115" i="15"/>
  <c r="Q115" i="15"/>
  <c r="W115" i="15"/>
  <c r="O115" i="15"/>
  <c r="C115" i="15"/>
  <c r="AE115" i="15"/>
  <c r="V115" i="15"/>
  <c r="N115" i="15"/>
  <c r="B115" i="15"/>
  <c r="AD115" i="15"/>
  <c r="U115" i="15"/>
  <c r="M115" i="15"/>
  <c r="T115" i="15"/>
  <c r="L115" i="15"/>
  <c r="S115" i="15"/>
  <c r="K115" i="15"/>
  <c r="AC114" i="7"/>
  <c r="A115" i="7"/>
  <c r="E114" i="7"/>
  <c r="F114" i="7" s="1"/>
  <c r="W115" i="12"/>
  <c r="X115" i="12" s="1"/>
  <c r="A116" i="12"/>
  <c r="AA114" i="7"/>
  <c r="AB114" i="7" s="1"/>
  <c r="G116" i="12" l="1"/>
  <c r="H116" i="12"/>
  <c r="E115" i="15"/>
  <c r="F115" i="15" s="1"/>
  <c r="I115" i="15"/>
  <c r="J115" i="15" s="1"/>
  <c r="X115" i="15"/>
  <c r="Y115" i="15"/>
  <c r="V115" i="7"/>
  <c r="K115" i="7"/>
  <c r="H115" i="7"/>
  <c r="R116" i="12"/>
  <c r="Z116" i="12"/>
  <c r="Q116" i="12"/>
  <c r="Y116" i="12"/>
  <c r="P116" i="12"/>
  <c r="D116" i="12"/>
  <c r="N116" i="12"/>
  <c r="B116" i="12"/>
  <c r="V116" i="12"/>
  <c r="M116" i="12"/>
  <c r="O116" i="12"/>
  <c r="L116" i="12"/>
  <c r="S116" i="12"/>
  <c r="K116" i="12"/>
  <c r="C116" i="12"/>
  <c r="A116" i="15"/>
  <c r="AD115" i="7"/>
  <c r="U115" i="7"/>
  <c r="M115" i="7"/>
  <c r="T115" i="7"/>
  <c r="L115" i="7"/>
  <c r="S115" i="7"/>
  <c r="G115" i="7"/>
  <c r="R115" i="7"/>
  <c r="Z115" i="7"/>
  <c r="Q115" i="7"/>
  <c r="P115" i="7"/>
  <c r="D115" i="7"/>
  <c r="W115" i="7"/>
  <c r="O115" i="7"/>
  <c r="C115" i="7"/>
  <c r="I115" i="7" s="1"/>
  <c r="J115" i="7" s="1"/>
  <c r="AE115" i="7"/>
  <c r="N115" i="7"/>
  <c r="B115" i="7"/>
  <c r="P115" i="15"/>
  <c r="AA115" i="15"/>
  <c r="AB115" i="15" s="1"/>
  <c r="AC115" i="15"/>
  <c r="E116" i="12" l="1"/>
  <c r="F116" i="12" s="1"/>
  <c r="I116" i="12"/>
  <c r="J116" i="12" s="1"/>
  <c r="T116" i="12"/>
  <c r="U116" i="12"/>
  <c r="D116" i="15"/>
  <c r="G116" i="15"/>
  <c r="H116" i="15"/>
  <c r="X115" i="7"/>
  <c r="Y115" i="7"/>
  <c r="E115" i="7"/>
  <c r="F115" i="7" s="1"/>
  <c r="A116" i="7"/>
  <c r="A117" i="12"/>
  <c r="AC115" i="7"/>
  <c r="AA115" i="7"/>
  <c r="AB115" i="7" s="1"/>
  <c r="W116" i="12"/>
  <c r="X116" i="12" s="1"/>
  <c r="W116" i="15"/>
  <c r="O116" i="15"/>
  <c r="C116" i="15"/>
  <c r="AE116" i="15"/>
  <c r="V116" i="15"/>
  <c r="N116" i="15"/>
  <c r="B116" i="15"/>
  <c r="AD116" i="15"/>
  <c r="U116" i="15"/>
  <c r="M116" i="15"/>
  <c r="T116" i="15"/>
  <c r="L116" i="15"/>
  <c r="S116" i="15"/>
  <c r="K116" i="15"/>
  <c r="R116" i="15"/>
  <c r="Z116" i="15"/>
  <c r="Q116" i="15"/>
  <c r="G117" i="12" l="1"/>
  <c r="H117" i="12"/>
  <c r="X116" i="15"/>
  <c r="Y116" i="15"/>
  <c r="E116" i="15"/>
  <c r="F116" i="15" s="1"/>
  <c r="I116" i="15"/>
  <c r="J116" i="15" s="1"/>
  <c r="V116" i="7"/>
  <c r="K116" i="7"/>
  <c r="H116" i="7"/>
  <c r="AC116" i="15"/>
  <c r="P116" i="15"/>
  <c r="AA116" i="15"/>
  <c r="AB116" i="15" s="1"/>
  <c r="V117" i="12"/>
  <c r="M117" i="12"/>
  <c r="L117" i="12"/>
  <c r="S117" i="12"/>
  <c r="K117" i="12"/>
  <c r="Z117" i="12"/>
  <c r="Q117" i="12"/>
  <c r="Y117" i="12"/>
  <c r="P117" i="12"/>
  <c r="D117" i="12"/>
  <c r="B117" i="12"/>
  <c r="R117" i="12"/>
  <c r="O117" i="12"/>
  <c r="N117" i="12"/>
  <c r="C117" i="12"/>
  <c r="A117" i="15"/>
  <c r="S116" i="7"/>
  <c r="G116" i="7"/>
  <c r="R116" i="7"/>
  <c r="Z116" i="7"/>
  <c r="Q116" i="7"/>
  <c r="P116" i="7"/>
  <c r="D116" i="7"/>
  <c r="W116" i="7"/>
  <c r="O116" i="7"/>
  <c r="C116" i="7"/>
  <c r="I116" i="7" s="1"/>
  <c r="J116" i="7" s="1"/>
  <c r="AE116" i="7"/>
  <c r="N116" i="7"/>
  <c r="B116" i="7"/>
  <c r="AD116" i="7"/>
  <c r="U116" i="7"/>
  <c r="M116" i="7"/>
  <c r="T116" i="7"/>
  <c r="L116" i="7"/>
  <c r="T117" i="12" l="1"/>
  <c r="U117" i="12"/>
  <c r="E117" i="12"/>
  <c r="F117" i="12" s="1"/>
  <c r="I117" i="12"/>
  <c r="J117" i="12" s="1"/>
  <c r="D117" i="15"/>
  <c r="G117" i="15"/>
  <c r="H117" i="15"/>
  <c r="X116" i="7"/>
  <c r="Y116" i="7"/>
  <c r="E116" i="7"/>
  <c r="F116" i="7" s="1"/>
  <c r="A117" i="7"/>
  <c r="W117" i="12"/>
  <c r="X117" i="12" s="1"/>
  <c r="AC116" i="7"/>
  <c r="AA116" i="7"/>
  <c r="AB116" i="7" s="1"/>
  <c r="A118" i="12"/>
  <c r="AE117" i="15"/>
  <c r="V117" i="15"/>
  <c r="N117" i="15"/>
  <c r="B117" i="15"/>
  <c r="AD117" i="15"/>
  <c r="U117" i="15"/>
  <c r="M117" i="15"/>
  <c r="T117" i="15"/>
  <c r="L117" i="15"/>
  <c r="S117" i="15"/>
  <c r="K117" i="15"/>
  <c r="R117" i="15"/>
  <c r="Z117" i="15"/>
  <c r="Q117" i="15"/>
  <c r="W117" i="15"/>
  <c r="O117" i="15"/>
  <c r="C117" i="15"/>
  <c r="G118" i="12" l="1"/>
  <c r="H118" i="12"/>
  <c r="E117" i="15"/>
  <c r="F117" i="15" s="1"/>
  <c r="I117" i="15"/>
  <c r="J117" i="15" s="1"/>
  <c r="X117" i="15"/>
  <c r="Y117" i="15"/>
  <c r="V117" i="7"/>
  <c r="K117" i="7"/>
  <c r="H117" i="7"/>
  <c r="Y118" i="12"/>
  <c r="P118" i="12"/>
  <c r="D118" i="12"/>
  <c r="O118" i="12"/>
  <c r="C118" i="12"/>
  <c r="N118" i="12"/>
  <c r="B118" i="12"/>
  <c r="L118" i="12"/>
  <c r="S118" i="12"/>
  <c r="K118" i="12"/>
  <c r="Z118" i="12"/>
  <c r="V118" i="12"/>
  <c r="R118" i="12"/>
  <c r="Q118" i="12"/>
  <c r="M118" i="12"/>
  <c r="A118" i="15"/>
  <c r="AC117" i="15"/>
  <c r="P117" i="15"/>
  <c r="AA117" i="15"/>
  <c r="AB117" i="15" s="1"/>
  <c r="Z117" i="7"/>
  <c r="Q117" i="7"/>
  <c r="P117" i="7"/>
  <c r="D117" i="7"/>
  <c r="W117" i="7"/>
  <c r="O117" i="7"/>
  <c r="C117" i="7"/>
  <c r="I117" i="7" s="1"/>
  <c r="J117" i="7" s="1"/>
  <c r="AE117" i="7"/>
  <c r="N117" i="7"/>
  <c r="B117" i="7"/>
  <c r="AD117" i="7"/>
  <c r="U117" i="7"/>
  <c r="M117" i="7"/>
  <c r="T117" i="7"/>
  <c r="L117" i="7"/>
  <c r="S117" i="7"/>
  <c r="G117" i="7"/>
  <c r="R117" i="7"/>
  <c r="T118" i="12" l="1"/>
  <c r="U118" i="12"/>
  <c r="E118" i="12"/>
  <c r="F118" i="12" s="1"/>
  <c r="I118" i="12"/>
  <c r="J118" i="12" s="1"/>
  <c r="D118" i="15"/>
  <c r="G118" i="15"/>
  <c r="H118" i="15"/>
  <c r="X117" i="7"/>
  <c r="Y117" i="7"/>
  <c r="AA117" i="7"/>
  <c r="AB117" i="7" s="1"/>
  <c r="W118" i="12"/>
  <c r="X118" i="12" s="1"/>
  <c r="AC117" i="7"/>
  <c r="A119" i="12"/>
  <c r="E117" i="7"/>
  <c r="F117" i="7" s="1"/>
  <c r="A118" i="7"/>
  <c r="T118" i="15"/>
  <c r="L118" i="15"/>
  <c r="S118" i="15"/>
  <c r="K118" i="15"/>
  <c r="R118" i="15"/>
  <c r="Z118" i="15"/>
  <c r="Q118" i="15"/>
  <c r="W118" i="15"/>
  <c r="O118" i="15"/>
  <c r="C118" i="15"/>
  <c r="AE118" i="15"/>
  <c r="V118" i="15"/>
  <c r="N118" i="15"/>
  <c r="B118" i="15"/>
  <c r="AD118" i="15"/>
  <c r="U118" i="15"/>
  <c r="M118" i="15"/>
  <c r="G119" i="12" l="1"/>
  <c r="H119" i="12"/>
  <c r="E118" i="15"/>
  <c r="F118" i="15" s="1"/>
  <c r="I118" i="15"/>
  <c r="J118" i="15" s="1"/>
  <c r="X118" i="15"/>
  <c r="Y118" i="15"/>
  <c r="V118" i="7"/>
  <c r="K118" i="7"/>
  <c r="H118" i="7"/>
  <c r="S119" i="12"/>
  <c r="K119" i="12"/>
  <c r="R119" i="12"/>
  <c r="Z119" i="12"/>
  <c r="Q119" i="12"/>
  <c r="O119" i="12"/>
  <c r="C119" i="12"/>
  <c r="N119" i="12"/>
  <c r="B119" i="12"/>
  <c r="Y119" i="12"/>
  <c r="V119" i="12"/>
  <c r="P119" i="12"/>
  <c r="M119" i="12"/>
  <c r="L119" i="12"/>
  <c r="D119" i="12"/>
  <c r="P118" i="15"/>
  <c r="AA118" i="15"/>
  <c r="AB118" i="15" s="1"/>
  <c r="A119" i="15"/>
  <c r="AC118" i="15"/>
  <c r="W118" i="7"/>
  <c r="O118" i="7"/>
  <c r="C118" i="7"/>
  <c r="I118" i="7" s="1"/>
  <c r="J118" i="7" s="1"/>
  <c r="AE118" i="7"/>
  <c r="N118" i="7"/>
  <c r="B118" i="7"/>
  <c r="AD118" i="7"/>
  <c r="U118" i="7"/>
  <c r="M118" i="7"/>
  <c r="T118" i="7"/>
  <c r="L118" i="7"/>
  <c r="S118" i="7"/>
  <c r="G118" i="7"/>
  <c r="R118" i="7"/>
  <c r="Z118" i="7"/>
  <c r="Q118" i="7"/>
  <c r="P118" i="7"/>
  <c r="D118" i="7"/>
  <c r="T119" i="12" l="1"/>
  <c r="U119" i="12"/>
  <c r="E119" i="12"/>
  <c r="F119" i="12" s="1"/>
  <c r="I119" i="12"/>
  <c r="J119" i="12" s="1"/>
  <c r="D119" i="15"/>
  <c r="G119" i="15"/>
  <c r="H119" i="15"/>
  <c r="X118" i="7"/>
  <c r="Y118" i="7"/>
  <c r="A119" i="7"/>
  <c r="E118" i="7"/>
  <c r="F118" i="7" s="1"/>
  <c r="A120" i="12"/>
  <c r="AA118" i="7"/>
  <c r="AB118" i="7" s="1"/>
  <c r="R119" i="15"/>
  <c r="Z119" i="15"/>
  <c r="Q119" i="15"/>
  <c r="W119" i="15"/>
  <c r="O119" i="15"/>
  <c r="C119" i="15"/>
  <c r="AE119" i="15"/>
  <c r="V119" i="15"/>
  <c r="N119" i="15"/>
  <c r="B119" i="15"/>
  <c r="AD119" i="15"/>
  <c r="U119" i="15"/>
  <c r="M119" i="15"/>
  <c r="T119" i="15"/>
  <c r="L119" i="15"/>
  <c r="S119" i="15"/>
  <c r="K119" i="15"/>
  <c r="AC118" i="7"/>
  <c r="W119" i="12"/>
  <c r="X119" i="12" s="1"/>
  <c r="G120" i="12" l="1"/>
  <c r="H120" i="12"/>
  <c r="E119" i="15"/>
  <c r="F119" i="15" s="1"/>
  <c r="I119" i="15"/>
  <c r="J119" i="15" s="1"/>
  <c r="X119" i="15"/>
  <c r="Y119" i="15"/>
  <c r="V119" i="7"/>
  <c r="K119" i="7"/>
  <c r="H119" i="7"/>
  <c r="AC119" i="15"/>
  <c r="P119" i="15"/>
  <c r="AA119" i="15"/>
  <c r="AB119" i="15" s="1"/>
  <c r="A120" i="15"/>
  <c r="N120" i="12"/>
  <c r="B120" i="12"/>
  <c r="V120" i="12"/>
  <c r="M120" i="12"/>
  <c r="L120" i="12"/>
  <c r="R120" i="12"/>
  <c r="Z120" i="12"/>
  <c r="Q120" i="12"/>
  <c r="C120" i="12"/>
  <c r="Y120" i="12"/>
  <c r="S120" i="12"/>
  <c r="P120" i="12"/>
  <c r="O120" i="12"/>
  <c r="K120" i="12"/>
  <c r="D120" i="12"/>
  <c r="AD119" i="7"/>
  <c r="U119" i="7"/>
  <c r="M119" i="7"/>
  <c r="T119" i="7"/>
  <c r="L119" i="7"/>
  <c r="S119" i="7"/>
  <c r="G119" i="7"/>
  <c r="R119" i="7"/>
  <c r="Z119" i="7"/>
  <c r="Q119" i="7"/>
  <c r="P119" i="7"/>
  <c r="D119" i="7"/>
  <c r="W119" i="7"/>
  <c r="O119" i="7"/>
  <c r="C119" i="7"/>
  <c r="I119" i="7" s="1"/>
  <c r="J119" i="7" s="1"/>
  <c r="AE119" i="7"/>
  <c r="N119" i="7"/>
  <c r="B119" i="7"/>
  <c r="T120" i="12" l="1"/>
  <c r="U120" i="12"/>
  <c r="E120" i="12"/>
  <c r="F120" i="12" s="1"/>
  <c r="I120" i="12"/>
  <c r="J120" i="12" s="1"/>
  <c r="D120" i="15"/>
  <c r="G120" i="15"/>
  <c r="H120" i="15"/>
  <c r="X119" i="7"/>
  <c r="Y119" i="7"/>
  <c r="E119" i="7"/>
  <c r="F119" i="7" s="1"/>
  <c r="A120" i="7"/>
  <c r="AA119" i="7"/>
  <c r="AB119" i="7" s="1"/>
  <c r="W120" i="12"/>
  <c r="X120" i="12" s="1"/>
  <c r="A121" i="12"/>
  <c r="W120" i="15"/>
  <c r="O120" i="15"/>
  <c r="C120" i="15"/>
  <c r="AE120" i="15"/>
  <c r="V120" i="15"/>
  <c r="N120" i="15"/>
  <c r="B120" i="15"/>
  <c r="AD120" i="15"/>
  <c r="U120" i="15"/>
  <c r="M120" i="15"/>
  <c r="T120" i="15"/>
  <c r="L120" i="15"/>
  <c r="S120" i="15"/>
  <c r="K120" i="15"/>
  <c r="R120" i="15"/>
  <c r="Z120" i="15"/>
  <c r="Q120" i="15"/>
  <c r="AC119" i="7"/>
  <c r="G121" i="12" l="1"/>
  <c r="H121" i="12"/>
  <c r="E120" i="15"/>
  <c r="F120" i="15" s="1"/>
  <c r="I120" i="15"/>
  <c r="J120" i="15" s="1"/>
  <c r="X120" i="15"/>
  <c r="Y120" i="15"/>
  <c r="V120" i="7"/>
  <c r="K120" i="7"/>
  <c r="H120" i="7"/>
  <c r="Z121" i="12"/>
  <c r="Q121" i="12"/>
  <c r="Y121" i="12"/>
  <c r="P121" i="12"/>
  <c r="D121" i="12"/>
  <c r="O121" i="12"/>
  <c r="C121" i="12"/>
  <c r="V121" i="12"/>
  <c r="M121" i="12"/>
  <c r="L121" i="12"/>
  <c r="B121" i="12"/>
  <c r="S121" i="12"/>
  <c r="R121" i="12"/>
  <c r="N121" i="12"/>
  <c r="K121" i="12"/>
  <c r="A121" i="15"/>
  <c r="P120" i="15"/>
  <c r="AA120" i="15"/>
  <c r="AB120" i="15" s="1"/>
  <c r="AC120" i="15"/>
  <c r="S120" i="7"/>
  <c r="G120" i="7"/>
  <c r="R120" i="7"/>
  <c r="Z120" i="7"/>
  <c r="Q120" i="7"/>
  <c r="P120" i="7"/>
  <c r="D120" i="7"/>
  <c r="W120" i="7"/>
  <c r="O120" i="7"/>
  <c r="C120" i="7"/>
  <c r="I120" i="7" s="1"/>
  <c r="J120" i="7" s="1"/>
  <c r="AE120" i="7"/>
  <c r="N120" i="7"/>
  <c r="B120" i="7"/>
  <c r="AD120" i="7"/>
  <c r="U120" i="7"/>
  <c r="M120" i="7"/>
  <c r="T120" i="7"/>
  <c r="L120" i="7"/>
  <c r="E121" i="12" l="1"/>
  <c r="F121" i="12" s="1"/>
  <c r="I121" i="12"/>
  <c r="J121" i="12" s="1"/>
  <c r="T121" i="12"/>
  <c r="U121" i="12"/>
  <c r="D121" i="15"/>
  <c r="G121" i="15"/>
  <c r="H121" i="15"/>
  <c r="X120" i="7"/>
  <c r="Y120" i="7"/>
  <c r="A122" i="12"/>
  <c r="AC120" i="7"/>
  <c r="E120" i="7"/>
  <c r="F120" i="7" s="1"/>
  <c r="A121" i="7"/>
  <c r="AA120" i="7"/>
  <c r="AB120" i="7" s="1"/>
  <c r="W121" i="12"/>
  <c r="X121" i="12" s="1"/>
  <c r="AE121" i="15"/>
  <c r="V121" i="15"/>
  <c r="N121" i="15"/>
  <c r="B121" i="15"/>
  <c r="AD121" i="15"/>
  <c r="U121" i="15"/>
  <c r="M121" i="15"/>
  <c r="T121" i="15"/>
  <c r="L121" i="15"/>
  <c r="S121" i="15"/>
  <c r="K121" i="15"/>
  <c r="R121" i="15"/>
  <c r="Z121" i="15"/>
  <c r="Q121" i="15"/>
  <c r="W121" i="15"/>
  <c r="O121" i="15"/>
  <c r="C121" i="15"/>
  <c r="G122" i="12" l="1"/>
  <c r="H122" i="12"/>
  <c r="E121" i="15"/>
  <c r="F121" i="15" s="1"/>
  <c r="I121" i="15"/>
  <c r="J121" i="15" s="1"/>
  <c r="X121" i="15"/>
  <c r="Y121" i="15"/>
  <c r="V121" i="7"/>
  <c r="K121" i="7"/>
  <c r="H121" i="7"/>
  <c r="A122" i="15"/>
  <c r="AC121" i="15"/>
  <c r="P121" i="15"/>
  <c r="AA121" i="15"/>
  <c r="AB121" i="15" s="1"/>
  <c r="Z121" i="7"/>
  <c r="Q121" i="7"/>
  <c r="P121" i="7"/>
  <c r="D121" i="7"/>
  <c r="W121" i="7"/>
  <c r="O121" i="7"/>
  <c r="C121" i="7"/>
  <c r="I121" i="7" s="1"/>
  <c r="J121" i="7" s="1"/>
  <c r="AE121" i="7"/>
  <c r="N121" i="7"/>
  <c r="B121" i="7"/>
  <c r="AD121" i="7"/>
  <c r="U121" i="7"/>
  <c r="M121" i="7"/>
  <c r="T121" i="7"/>
  <c r="L121" i="7"/>
  <c r="S121" i="7"/>
  <c r="G121" i="7"/>
  <c r="R121" i="7"/>
  <c r="L122" i="12"/>
  <c r="S122" i="12"/>
  <c r="K122" i="12"/>
  <c r="R122" i="12"/>
  <c r="Y122" i="12"/>
  <c r="P122" i="12"/>
  <c r="D122" i="12"/>
  <c r="O122" i="12"/>
  <c r="C122" i="12"/>
  <c r="B122" i="12"/>
  <c r="Z122" i="12"/>
  <c r="V122" i="12"/>
  <c r="Q122" i="12"/>
  <c r="N122" i="12"/>
  <c r="M122" i="12"/>
  <c r="E122" i="12" l="1"/>
  <c r="F122" i="12" s="1"/>
  <c r="I122" i="12"/>
  <c r="J122" i="12" s="1"/>
  <c r="T122" i="12"/>
  <c r="U122" i="12"/>
  <c r="D122" i="15"/>
  <c r="G122" i="15"/>
  <c r="H122" i="15"/>
  <c r="X121" i="7"/>
  <c r="Y121" i="7"/>
  <c r="W122" i="12"/>
  <c r="X122" i="12" s="1"/>
  <c r="AC121" i="7"/>
  <c r="E121" i="7"/>
  <c r="F121" i="7" s="1"/>
  <c r="A122" i="7"/>
  <c r="T122" i="15"/>
  <c r="L122" i="15"/>
  <c r="S122" i="15"/>
  <c r="K122" i="15"/>
  <c r="R122" i="15"/>
  <c r="Z122" i="15"/>
  <c r="Q122" i="15"/>
  <c r="W122" i="15"/>
  <c r="O122" i="15"/>
  <c r="C122" i="15"/>
  <c r="AE122" i="15"/>
  <c r="V122" i="15"/>
  <c r="N122" i="15"/>
  <c r="B122" i="15"/>
  <c r="AD122" i="15"/>
  <c r="U122" i="15"/>
  <c r="M122" i="15"/>
  <c r="A123" i="12"/>
  <c r="AA121" i="7"/>
  <c r="AB121" i="7" s="1"/>
  <c r="G123" i="12" l="1"/>
  <c r="H123" i="12"/>
  <c r="E122" i="15"/>
  <c r="F122" i="15" s="1"/>
  <c r="I122" i="15"/>
  <c r="J122" i="15" s="1"/>
  <c r="X122" i="15"/>
  <c r="Y122" i="15"/>
  <c r="V122" i="7"/>
  <c r="K122" i="7"/>
  <c r="H122" i="7"/>
  <c r="A123" i="15"/>
  <c r="AC122" i="15"/>
  <c r="O123" i="12"/>
  <c r="C123" i="12"/>
  <c r="N123" i="12"/>
  <c r="B123" i="12"/>
  <c r="V123" i="12"/>
  <c r="M123" i="12"/>
  <c r="S123" i="12"/>
  <c r="K123" i="12"/>
  <c r="R123" i="12"/>
  <c r="D123" i="12"/>
  <c r="Z123" i="12"/>
  <c r="Y123" i="12"/>
  <c r="Q123" i="12"/>
  <c r="P123" i="12"/>
  <c r="L123" i="12"/>
  <c r="W122" i="7"/>
  <c r="O122" i="7"/>
  <c r="C122" i="7"/>
  <c r="I122" i="7" s="1"/>
  <c r="J122" i="7" s="1"/>
  <c r="AE122" i="7"/>
  <c r="N122" i="7"/>
  <c r="B122" i="7"/>
  <c r="AD122" i="7"/>
  <c r="U122" i="7"/>
  <c r="M122" i="7"/>
  <c r="T122" i="7"/>
  <c r="L122" i="7"/>
  <c r="S122" i="7"/>
  <c r="G122" i="7"/>
  <c r="R122" i="7"/>
  <c r="Z122" i="7"/>
  <c r="Q122" i="7"/>
  <c r="P122" i="7"/>
  <c r="D122" i="7"/>
  <c r="P122" i="15"/>
  <c r="AA122" i="15"/>
  <c r="AB122" i="15" s="1"/>
  <c r="T123" i="12" l="1"/>
  <c r="U123" i="12"/>
  <c r="E123" i="12"/>
  <c r="F123" i="12" s="1"/>
  <c r="I123" i="12"/>
  <c r="J123" i="12" s="1"/>
  <c r="D123" i="15"/>
  <c r="G123" i="15"/>
  <c r="H123" i="15"/>
  <c r="X122" i="7"/>
  <c r="Y122" i="7"/>
  <c r="AC122" i="7"/>
  <c r="W123" i="12"/>
  <c r="X123" i="12" s="1"/>
  <c r="A124" i="12"/>
  <c r="A123" i="7"/>
  <c r="E122" i="7"/>
  <c r="F122" i="7" s="1"/>
  <c r="R123" i="15"/>
  <c r="Z123" i="15"/>
  <c r="Q123" i="15"/>
  <c r="W123" i="15"/>
  <c r="O123" i="15"/>
  <c r="C123" i="15"/>
  <c r="AE123" i="15"/>
  <c r="V123" i="15"/>
  <c r="N123" i="15"/>
  <c r="B123" i="15"/>
  <c r="AD123" i="15"/>
  <c r="U123" i="15"/>
  <c r="M123" i="15"/>
  <c r="T123" i="15"/>
  <c r="L123" i="15"/>
  <c r="S123" i="15"/>
  <c r="K123" i="15"/>
  <c r="AA122" i="7"/>
  <c r="AB122" i="7" s="1"/>
  <c r="G124" i="12" l="1"/>
  <c r="H124" i="12"/>
  <c r="X123" i="15"/>
  <c r="Y123" i="15"/>
  <c r="E123" i="15"/>
  <c r="F123" i="15" s="1"/>
  <c r="I123" i="15"/>
  <c r="J123" i="15" s="1"/>
  <c r="V123" i="7"/>
  <c r="K123" i="7"/>
  <c r="H123" i="7"/>
  <c r="AC123" i="15"/>
  <c r="A124" i="15"/>
  <c r="R124" i="12"/>
  <c r="Z124" i="12"/>
  <c r="Q124" i="12"/>
  <c r="Y124" i="12"/>
  <c r="P124" i="12"/>
  <c r="D124" i="12"/>
  <c r="N124" i="12"/>
  <c r="B124" i="12"/>
  <c r="V124" i="12"/>
  <c r="M124" i="12"/>
  <c r="C124" i="12"/>
  <c r="S124" i="12"/>
  <c r="O124" i="12"/>
  <c r="L124" i="12"/>
  <c r="K124" i="12"/>
  <c r="P123" i="15"/>
  <c r="AA123" i="15"/>
  <c r="AB123" i="15" s="1"/>
  <c r="AD123" i="7"/>
  <c r="U123" i="7"/>
  <c r="M123" i="7"/>
  <c r="T123" i="7"/>
  <c r="L123" i="7"/>
  <c r="S123" i="7"/>
  <c r="G123" i="7"/>
  <c r="R123" i="7"/>
  <c r="Z123" i="7"/>
  <c r="Q123" i="7"/>
  <c r="P123" i="7"/>
  <c r="D123" i="7"/>
  <c r="W123" i="7"/>
  <c r="O123" i="7"/>
  <c r="C123" i="7"/>
  <c r="I123" i="7" s="1"/>
  <c r="J123" i="7" s="1"/>
  <c r="AE123" i="7"/>
  <c r="N123" i="7"/>
  <c r="B123" i="7"/>
  <c r="T124" i="12" l="1"/>
  <c r="U124" i="12"/>
  <c r="E124" i="12"/>
  <c r="F124" i="12" s="1"/>
  <c r="I124" i="12"/>
  <c r="J124" i="12" s="1"/>
  <c r="D124" i="15"/>
  <c r="G124" i="15"/>
  <c r="H124" i="15"/>
  <c r="X123" i="7"/>
  <c r="Y123" i="7"/>
  <c r="A125" i="12"/>
  <c r="AA123" i="7"/>
  <c r="AB123" i="7" s="1"/>
  <c r="E123" i="7"/>
  <c r="F123" i="7" s="1"/>
  <c r="A124" i="7"/>
  <c r="W124" i="12"/>
  <c r="X124" i="12" s="1"/>
  <c r="W124" i="15"/>
  <c r="O124" i="15"/>
  <c r="C124" i="15"/>
  <c r="AE124" i="15"/>
  <c r="V124" i="15"/>
  <c r="N124" i="15"/>
  <c r="B124" i="15"/>
  <c r="AD124" i="15"/>
  <c r="U124" i="15"/>
  <c r="M124" i="15"/>
  <c r="T124" i="15"/>
  <c r="L124" i="15"/>
  <c r="S124" i="15"/>
  <c r="K124" i="15"/>
  <c r="R124" i="15"/>
  <c r="Z124" i="15"/>
  <c r="Q124" i="15"/>
  <c r="AC123" i="7"/>
  <c r="G125" i="12" l="1"/>
  <c r="H125" i="12"/>
  <c r="E124" i="15"/>
  <c r="F124" i="15" s="1"/>
  <c r="I124" i="15"/>
  <c r="J124" i="15" s="1"/>
  <c r="X124" i="15"/>
  <c r="Y124" i="15"/>
  <c r="V124" i="7"/>
  <c r="K124" i="7"/>
  <c r="H124" i="7"/>
  <c r="AC124" i="15"/>
  <c r="S124" i="7"/>
  <c r="G124" i="7"/>
  <c r="R124" i="7"/>
  <c r="Z124" i="7"/>
  <c r="Q124" i="7"/>
  <c r="P124" i="7"/>
  <c r="D124" i="7"/>
  <c r="W124" i="7"/>
  <c r="O124" i="7"/>
  <c r="C124" i="7"/>
  <c r="I124" i="7" s="1"/>
  <c r="J124" i="7" s="1"/>
  <c r="AE124" i="7"/>
  <c r="N124" i="7"/>
  <c r="B124" i="7"/>
  <c r="AD124" i="7"/>
  <c r="U124" i="7"/>
  <c r="M124" i="7"/>
  <c r="T124" i="7"/>
  <c r="L124" i="7"/>
  <c r="P124" i="15"/>
  <c r="AA124" i="15"/>
  <c r="AB124" i="15" s="1"/>
  <c r="A125" i="15"/>
  <c r="V125" i="12"/>
  <c r="M125" i="12"/>
  <c r="L125" i="12"/>
  <c r="S125" i="12"/>
  <c r="K125" i="12"/>
  <c r="Z125" i="12"/>
  <c r="Q125" i="12"/>
  <c r="Y125" i="12"/>
  <c r="P125" i="12"/>
  <c r="D125" i="12"/>
  <c r="C125" i="12"/>
  <c r="B125" i="12"/>
  <c r="R125" i="12"/>
  <c r="O125" i="12"/>
  <c r="N125" i="12"/>
  <c r="T125" i="12" l="1"/>
  <c r="U125" i="12"/>
  <c r="E125" i="12"/>
  <c r="F125" i="12" s="1"/>
  <c r="I125" i="12"/>
  <c r="J125" i="12" s="1"/>
  <c r="D125" i="15"/>
  <c r="G125" i="15"/>
  <c r="H125" i="15"/>
  <c r="X124" i="7"/>
  <c r="Y124" i="7"/>
  <c r="AE125" i="15"/>
  <c r="V125" i="15"/>
  <c r="N125" i="15"/>
  <c r="B125" i="15"/>
  <c r="AD125" i="15"/>
  <c r="U125" i="15"/>
  <c r="M125" i="15"/>
  <c r="T125" i="15"/>
  <c r="L125" i="15"/>
  <c r="S125" i="15"/>
  <c r="K125" i="15"/>
  <c r="R125" i="15"/>
  <c r="Z125" i="15"/>
  <c r="Q125" i="15"/>
  <c r="W125" i="15"/>
  <c r="O125" i="15"/>
  <c r="C125" i="15"/>
  <c r="AA124" i="7"/>
  <c r="AB124" i="7" s="1"/>
  <c r="W125" i="12"/>
  <c r="X125" i="12" s="1"/>
  <c r="E124" i="7"/>
  <c r="F124" i="7" s="1"/>
  <c r="A125" i="7"/>
  <c r="A126" i="12"/>
  <c r="AC124" i="7"/>
  <c r="G126" i="12" l="1"/>
  <c r="H126" i="12"/>
  <c r="X125" i="15"/>
  <c r="Y125" i="15"/>
  <c r="E125" i="15"/>
  <c r="F125" i="15" s="1"/>
  <c r="I125" i="15"/>
  <c r="J125" i="15" s="1"/>
  <c r="V125" i="7"/>
  <c r="K125" i="7"/>
  <c r="H125" i="7"/>
  <c r="P125" i="15"/>
  <c r="AA125" i="15"/>
  <c r="AB125" i="15" s="1"/>
  <c r="Z125" i="7"/>
  <c r="Q125" i="7"/>
  <c r="P125" i="7"/>
  <c r="D125" i="7"/>
  <c r="W125" i="7"/>
  <c r="O125" i="7"/>
  <c r="C125" i="7"/>
  <c r="I125" i="7" s="1"/>
  <c r="J125" i="7" s="1"/>
  <c r="AE125" i="7"/>
  <c r="N125" i="7"/>
  <c r="B125" i="7"/>
  <c r="AD125" i="7"/>
  <c r="U125" i="7"/>
  <c r="M125" i="7"/>
  <c r="T125" i="7"/>
  <c r="L125" i="7"/>
  <c r="S125" i="7"/>
  <c r="G125" i="7"/>
  <c r="R125" i="7"/>
  <c r="A126" i="15"/>
  <c r="AC125" i="15"/>
  <c r="Y126" i="12"/>
  <c r="P126" i="12"/>
  <c r="D126" i="12"/>
  <c r="O126" i="12"/>
  <c r="C126" i="12"/>
  <c r="N126" i="12"/>
  <c r="B126" i="12"/>
  <c r="L126" i="12"/>
  <c r="S126" i="12"/>
  <c r="K126" i="12"/>
  <c r="Z126" i="12"/>
  <c r="V126" i="12"/>
  <c r="R126" i="12"/>
  <c r="Q126" i="12"/>
  <c r="M126" i="12"/>
  <c r="E126" i="12" l="1"/>
  <c r="F126" i="12" s="1"/>
  <c r="I126" i="12"/>
  <c r="J126" i="12" s="1"/>
  <c r="T126" i="12"/>
  <c r="U126" i="12"/>
  <c r="D126" i="15"/>
  <c r="G126" i="15"/>
  <c r="H126" i="15"/>
  <c r="X125" i="7"/>
  <c r="Y125" i="7"/>
  <c r="A127" i="12"/>
  <c r="AA125" i="7"/>
  <c r="AB125" i="7" s="1"/>
  <c r="W126" i="12"/>
  <c r="X126" i="12" s="1"/>
  <c r="AC125" i="7"/>
  <c r="T126" i="15"/>
  <c r="L126" i="15"/>
  <c r="S126" i="15"/>
  <c r="K126" i="15"/>
  <c r="R126" i="15"/>
  <c r="Z126" i="15"/>
  <c r="Q126" i="15"/>
  <c r="W126" i="15"/>
  <c r="O126" i="15"/>
  <c r="C126" i="15"/>
  <c r="AE126" i="15"/>
  <c r="V126" i="15"/>
  <c r="N126" i="15"/>
  <c r="B126" i="15"/>
  <c r="AD126" i="15"/>
  <c r="U126" i="15"/>
  <c r="M126" i="15"/>
  <c r="E125" i="7"/>
  <c r="F125" i="7" s="1"/>
  <c r="A126" i="7"/>
  <c r="G127" i="12" l="1"/>
  <c r="H127" i="12"/>
  <c r="E126" i="15"/>
  <c r="F126" i="15" s="1"/>
  <c r="I126" i="15"/>
  <c r="J126" i="15" s="1"/>
  <c r="X126" i="15"/>
  <c r="Y126" i="15"/>
  <c r="V126" i="7"/>
  <c r="K126" i="7"/>
  <c r="H126" i="7"/>
  <c r="S127" i="12"/>
  <c r="K127" i="12"/>
  <c r="R127" i="12"/>
  <c r="Z127" i="12"/>
  <c r="Q127" i="12"/>
  <c r="O127" i="12"/>
  <c r="C127" i="12"/>
  <c r="N127" i="12"/>
  <c r="B127" i="12"/>
  <c r="D127" i="12"/>
  <c r="Y127" i="12"/>
  <c r="V127" i="12"/>
  <c r="P127" i="12"/>
  <c r="M127" i="12"/>
  <c r="L127" i="12"/>
  <c r="P126" i="15"/>
  <c r="AA126" i="15"/>
  <c r="AB126" i="15" s="1"/>
  <c r="W126" i="7"/>
  <c r="O126" i="7"/>
  <c r="C126" i="7"/>
  <c r="I126" i="7" s="1"/>
  <c r="J126" i="7" s="1"/>
  <c r="AE126" i="7"/>
  <c r="N126" i="7"/>
  <c r="B126" i="7"/>
  <c r="AD126" i="7"/>
  <c r="U126" i="7"/>
  <c r="M126" i="7"/>
  <c r="T126" i="7"/>
  <c r="L126" i="7"/>
  <c r="S126" i="7"/>
  <c r="G126" i="7"/>
  <c r="R126" i="7"/>
  <c r="Z126" i="7"/>
  <c r="Q126" i="7"/>
  <c r="P126" i="7"/>
  <c r="D126" i="7"/>
  <c r="A127" i="15"/>
  <c r="AC126" i="15"/>
  <c r="E127" i="12" l="1"/>
  <c r="F127" i="12" s="1"/>
  <c r="I127" i="12"/>
  <c r="J127" i="12" s="1"/>
  <c r="T127" i="12"/>
  <c r="U127" i="12"/>
  <c r="D127" i="15"/>
  <c r="G127" i="15"/>
  <c r="H127" i="15"/>
  <c r="X126" i="7"/>
  <c r="Y126" i="7"/>
  <c r="AC126" i="7"/>
  <c r="R127" i="15"/>
  <c r="Z127" i="15"/>
  <c r="Q127" i="15"/>
  <c r="W127" i="15"/>
  <c r="O127" i="15"/>
  <c r="C127" i="15"/>
  <c r="AE127" i="15"/>
  <c r="V127" i="15"/>
  <c r="N127" i="15"/>
  <c r="B127" i="15"/>
  <c r="AD127" i="15"/>
  <c r="U127" i="15"/>
  <c r="M127" i="15"/>
  <c r="T127" i="15"/>
  <c r="L127" i="15"/>
  <c r="S127" i="15"/>
  <c r="K127" i="15"/>
  <c r="A127" i="7"/>
  <c r="E126" i="7"/>
  <c r="F126" i="7" s="1"/>
  <c r="A128" i="12"/>
  <c r="AA126" i="7"/>
  <c r="AB126" i="7" s="1"/>
  <c r="W127" i="12"/>
  <c r="X127" i="12" s="1"/>
  <c r="G128" i="12" l="1"/>
  <c r="H128" i="12"/>
  <c r="E127" i="15"/>
  <c r="F127" i="15" s="1"/>
  <c r="I127" i="15"/>
  <c r="J127" i="15" s="1"/>
  <c r="X127" i="15"/>
  <c r="Y127" i="15"/>
  <c r="V127" i="7"/>
  <c r="K127" i="7"/>
  <c r="H127" i="7"/>
  <c r="A128" i="15"/>
  <c r="N128" i="12"/>
  <c r="B128" i="12"/>
  <c r="V128" i="12"/>
  <c r="M128" i="12"/>
  <c r="L128" i="12"/>
  <c r="R128" i="12"/>
  <c r="Z128" i="12"/>
  <c r="Q128" i="12"/>
  <c r="D128" i="12"/>
  <c r="C128" i="12"/>
  <c r="Y128" i="12"/>
  <c r="S128" i="12"/>
  <c r="P128" i="12"/>
  <c r="O128" i="12"/>
  <c r="K128" i="12"/>
  <c r="AD127" i="7"/>
  <c r="U127" i="7"/>
  <c r="M127" i="7"/>
  <c r="T127" i="7"/>
  <c r="L127" i="7"/>
  <c r="S127" i="7"/>
  <c r="G127" i="7"/>
  <c r="R127" i="7"/>
  <c r="Z127" i="7"/>
  <c r="Q127" i="7"/>
  <c r="P127" i="7"/>
  <c r="D127" i="7"/>
  <c r="W127" i="7"/>
  <c r="O127" i="7"/>
  <c r="C127" i="7"/>
  <c r="I127" i="7" s="1"/>
  <c r="J127" i="7" s="1"/>
  <c r="AE127" i="7"/>
  <c r="N127" i="7"/>
  <c r="B127" i="7"/>
  <c r="P127" i="15"/>
  <c r="AA127" i="15"/>
  <c r="AB127" i="15" s="1"/>
  <c r="AC127" i="15"/>
  <c r="E128" i="12" l="1"/>
  <c r="F128" i="12" s="1"/>
  <c r="I128" i="12"/>
  <c r="J128" i="12" s="1"/>
  <c r="T128" i="12"/>
  <c r="U128" i="12"/>
  <c r="D128" i="15"/>
  <c r="G128" i="15"/>
  <c r="H128" i="15"/>
  <c r="X127" i="7"/>
  <c r="Y127" i="7"/>
  <c r="A129" i="12"/>
  <c r="W128" i="12"/>
  <c r="X128" i="12" s="1"/>
  <c r="E127" i="7"/>
  <c r="F127" i="7" s="1"/>
  <c r="A128" i="7"/>
  <c r="AC127" i="7"/>
  <c r="AA127" i="7"/>
  <c r="AB127" i="7" s="1"/>
  <c r="W128" i="15"/>
  <c r="O128" i="15"/>
  <c r="C128" i="15"/>
  <c r="AE128" i="15"/>
  <c r="V128" i="15"/>
  <c r="N128" i="15"/>
  <c r="B128" i="15"/>
  <c r="AD128" i="15"/>
  <c r="U128" i="15"/>
  <c r="M128" i="15"/>
  <c r="T128" i="15"/>
  <c r="L128" i="15"/>
  <c r="S128" i="15"/>
  <c r="K128" i="15"/>
  <c r="R128" i="15"/>
  <c r="Z128" i="15"/>
  <c r="Q128" i="15"/>
  <c r="G129" i="12" l="1"/>
  <c r="H129" i="12"/>
  <c r="X128" i="15"/>
  <c r="Y128" i="15"/>
  <c r="E128" i="15"/>
  <c r="F128" i="15" s="1"/>
  <c r="I128" i="15"/>
  <c r="J128" i="15" s="1"/>
  <c r="V128" i="7"/>
  <c r="K128" i="7"/>
  <c r="H128" i="7"/>
  <c r="AC128" i="15"/>
  <c r="S128" i="7"/>
  <c r="G128" i="7"/>
  <c r="R128" i="7"/>
  <c r="Z128" i="7"/>
  <c r="Q128" i="7"/>
  <c r="P128" i="7"/>
  <c r="D128" i="7"/>
  <c r="W128" i="7"/>
  <c r="O128" i="7"/>
  <c r="C128" i="7"/>
  <c r="I128" i="7" s="1"/>
  <c r="J128" i="7" s="1"/>
  <c r="AE128" i="7"/>
  <c r="N128" i="7"/>
  <c r="B128" i="7"/>
  <c r="AD128" i="7"/>
  <c r="U128" i="7"/>
  <c r="M128" i="7"/>
  <c r="T128" i="7"/>
  <c r="L128" i="7"/>
  <c r="A129" i="15"/>
  <c r="P128" i="15"/>
  <c r="AA128" i="15"/>
  <c r="AB128" i="15" s="1"/>
  <c r="Z129" i="12"/>
  <c r="Q129" i="12"/>
  <c r="Y129" i="12"/>
  <c r="P129" i="12"/>
  <c r="D129" i="12"/>
  <c r="O129" i="12"/>
  <c r="C129" i="12"/>
  <c r="V129" i="12"/>
  <c r="M129" i="12"/>
  <c r="L129" i="12"/>
  <c r="B129" i="12"/>
  <c r="S129" i="12"/>
  <c r="R129" i="12"/>
  <c r="N129" i="12"/>
  <c r="K129" i="12"/>
  <c r="E129" i="12" l="1"/>
  <c r="F129" i="12" s="1"/>
  <c r="I129" i="12"/>
  <c r="J129" i="12" s="1"/>
  <c r="T129" i="12"/>
  <c r="U129" i="12"/>
  <c r="D129" i="15"/>
  <c r="G129" i="15"/>
  <c r="H129" i="15"/>
  <c r="X128" i="7"/>
  <c r="Y128" i="7"/>
  <c r="AE129" i="15"/>
  <c r="V129" i="15"/>
  <c r="N129" i="15"/>
  <c r="B129" i="15"/>
  <c r="AD129" i="15"/>
  <c r="U129" i="15"/>
  <c r="M129" i="15"/>
  <c r="T129" i="15"/>
  <c r="L129" i="15"/>
  <c r="S129" i="15"/>
  <c r="K129" i="15"/>
  <c r="R129" i="15"/>
  <c r="Z129" i="15"/>
  <c r="Q129" i="15"/>
  <c r="W129" i="15"/>
  <c r="O129" i="15"/>
  <c r="C129" i="15"/>
  <c r="A130" i="12"/>
  <c r="AA128" i="7"/>
  <c r="AB128" i="7" s="1"/>
  <c r="E128" i="7"/>
  <c r="F128" i="7" s="1"/>
  <c r="A129" i="7"/>
  <c r="W129" i="12"/>
  <c r="X129" i="12" s="1"/>
  <c r="AC128" i="7"/>
  <c r="G130" i="12" l="1"/>
  <c r="H130" i="12"/>
  <c r="X129" i="15"/>
  <c r="Y129" i="15"/>
  <c r="E129" i="15"/>
  <c r="F129" i="15" s="1"/>
  <c r="I129" i="15"/>
  <c r="J129" i="15" s="1"/>
  <c r="V129" i="7"/>
  <c r="K129" i="7"/>
  <c r="H129" i="7"/>
  <c r="Z129" i="7"/>
  <c r="Q129" i="7"/>
  <c r="P129" i="7"/>
  <c r="D129" i="7"/>
  <c r="W129" i="7"/>
  <c r="O129" i="7"/>
  <c r="C129" i="7"/>
  <c r="I129" i="7" s="1"/>
  <c r="J129" i="7" s="1"/>
  <c r="AE129" i="7"/>
  <c r="N129" i="7"/>
  <c r="B129" i="7"/>
  <c r="AD129" i="7"/>
  <c r="U129" i="7"/>
  <c r="M129" i="7"/>
  <c r="T129" i="7"/>
  <c r="L129" i="7"/>
  <c r="S129" i="7"/>
  <c r="G129" i="7"/>
  <c r="R129" i="7"/>
  <c r="P129" i="15"/>
  <c r="AA129" i="15"/>
  <c r="AB129" i="15" s="1"/>
  <c r="L130" i="12"/>
  <c r="S130" i="12"/>
  <c r="K130" i="12"/>
  <c r="R130" i="12"/>
  <c r="Y130" i="12"/>
  <c r="P130" i="12"/>
  <c r="D130" i="12"/>
  <c r="O130" i="12"/>
  <c r="C130" i="12"/>
  <c r="B130" i="12"/>
  <c r="Z130" i="12"/>
  <c r="V130" i="12"/>
  <c r="Q130" i="12"/>
  <c r="N130" i="12"/>
  <c r="M130" i="12"/>
  <c r="AC129" i="15"/>
  <c r="A130" i="15"/>
  <c r="E130" i="12" l="1"/>
  <c r="F130" i="12" s="1"/>
  <c r="I130" i="12"/>
  <c r="J130" i="12" s="1"/>
  <c r="T130" i="12"/>
  <c r="U130" i="12"/>
  <c r="D130" i="15"/>
  <c r="G130" i="15"/>
  <c r="H130" i="15"/>
  <c r="X129" i="7"/>
  <c r="Y129" i="7"/>
  <c r="A131" i="12"/>
  <c r="W130" i="12"/>
  <c r="X130" i="12" s="1"/>
  <c r="E129" i="7"/>
  <c r="F129" i="7" s="1"/>
  <c r="A130" i="7"/>
  <c r="AA129" i="7"/>
  <c r="AB129" i="7" s="1"/>
  <c r="T130" i="15"/>
  <c r="L130" i="15"/>
  <c r="S130" i="15"/>
  <c r="K130" i="15"/>
  <c r="R130" i="15"/>
  <c r="Z130" i="15"/>
  <c r="Q130" i="15"/>
  <c r="W130" i="15"/>
  <c r="O130" i="15"/>
  <c r="C130" i="15"/>
  <c r="AE130" i="15"/>
  <c r="V130" i="15"/>
  <c r="N130" i="15"/>
  <c r="B130" i="15"/>
  <c r="AD130" i="15"/>
  <c r="U130" i="15"/>
  <c r="M130" i="15"/>
  <c r="AC129" i="7"/>
  <c r="G131" i="12" l="1"/>
  <c r="H131" i="12"/>
  <c r="E130" i="15"/>
  <c r="F130" i="15" s="1"/>
  <c r="I130" i="15"/>
  <c r="J130" i="15" s="1"/>
  <c r="X130" i="15"/>
  <c r="Y130" i="15"/>
  <c r="V130" i="7"/>
  <c r="K130" i="7"/>
  <c r="H130" i="7"/>
  <c r="P130" i="15"/>
  <c r="AA130" i="15"/>
  <c r="AB130" i="15" s="1"/>
  <c r="A131" i="15"/>
  <c r="AC130" i="15"/>
  <c r="W130" i="7"/>
  <c r="O130" i="7"/>
  <c r="C130" i="7"/>
  <c r="I130" i="7" s="1"/>
  <c r="J130" i="7" s="1"/>
  <c r="AE130" i="7"/>
  <c r="N130" i="7"/>
  <c r="B130" i="7"/>
  <c r="AD130" i="7"/>
  <c r="U130" i="7"/>
  <c r="M130" i="7"/>
  <c r="T130" i="7"/>
  <c r="L130" i="7"/>
  <c r="S130" i="7"/>
  <c r="G130" i="7"/>
  <c r="R130" i="7"/>
  <c r="Z130" i="7"/>
  <c r="Q130" i="7"/>
  <c r="P130" i="7"/>
  <c r="D130" i="7"/>
  <c r="O131" i="12"/>
  <c r="C131" i="12"/>
  <c r="N131" i="12"/>
  <c r="B131" i="12"/>
  <c r="V131" i="12"/>
  <c r="M131" i="12"/>
  <c r="S131" i="12"/>
  <c r="K131" i="12"/>
  <c r="R131" i="12"/>
  <c r="D131" i="12"/>
  <c r="Z131" i="12"/>
  <c r="Y131" i="12"/>
  <c r="Q131" i="12"/>
  <c r="P131" i="12"/>
  <c r="L131" i="12"/>
  <c r="T131" i="12" l="1"/>
  <c r="U131" i="12"/>
  <c r="E131" i="12"/>
  <c r="F131" i="12" s="1"/>
  <c r="I131" i="12"/>
  <c r="J131" i="12" s="1"/>
  <c r="D131" i="15"/>
  <c r="G131" i="15"/>
  <c r="H131" i="15"/>
  <c r="X130" i="7"/>
  <c r="Y130" i="7"/>
  <c r="W131" i="12"/>
  <c r="X131" i="12" s="1"/>
  <c r="AA130" i="7"/>
  <c r="AB130" i="7" s="1"/>
  <c r="R131" i="15"/>
  <c r="Z131" i="15"/>
  <c r="Q131" i="15"/>
  <c r="W131" i="15"/>
  <c r="O131" i="15"/>
  <c r="C131" i="15"/>
  <c r="AE131" i="15"/>
  <c r="V131" i="15"/>
  <c r="N131" i="15"/>
  <c r="B131" i="15"/>
  <c r="AD131" i="15"/>
  <c r="U131" i="15"/>
  <c r="M131" i="15"/>
  <c r="T131" i="15"/>
  <c r="L131" i="15"/>
  <c r="S131" i="15"/>
  <c r="K131" i="15"/>
  <c r="A132" i="12"/>
  <c r="AC130" i="7"/>
  <c r="A131" i="7"/>
  <c r="E130" i="7"/>
  <c r="F130" i="7" s="1"/>
  <c r="G132" i="12" l="1"/>
  <c r="H132" i="12"/>
  <c r="E131" i="15"/>
  <c r="F131" i="15" s="1"/>
  <c r="I131" i="15"/>
  <c r="J131" i="15" s="1"/>
  <c r="X131" i="15"/>
  <c r="Y131" i="15"/>
  <c r="V131" i="7"/>
  <c r="K131" i="7"/>
  <c r="H131" i="7"/>
  <c r="R132" i="12"/>
  <c r="Z132" i="12"/>
  <c r="Q132" i="12"/>
  <c r="Y132" i="12"/>
  <c r="P132" i="12"/>
  <c r="D132" i="12"/>
  <c r="N132" i="12"/>
  <c r="B132" i="12"/>
  <c r="V132" i="12"/>
  <c r="M132" i="12"/>
  <c r="K132" i="12"/>
  <c r="C132" i="12"/>
  <c r="S132" i="12"/>
  <c r="O132" i="12"/>
  <c r="L132" i="12"/>
  <c r="P131" i="15"/>
  <c r="AA131" i="15"/>
  <c r="AB131" i="15" s="1"/>
  <c r="AD131" i="7"/>
  <c r="U131" i="7"/>
  <c r="M131" i="7"/>
  <c r="T131" i="7"/>
  <c r="L131" i="7"/>
  <c r="S131" i="7"/>
  <c r="G131" i="7"/>
  <c r="R131" i="7"/>
  <c r="Z131" i="7"/>
  <c r="Q131" i="7"/>
  <c r="P131" i="7"/>
  <c r="D131" i="7"/>
  <c r="W131" i="7"/>
  <c r="O131" i="7"/>
  <c r="C131" i="7"/>
  <c r="I131" i="7" s="1"/>
  <c r="J131" i="7" s="1"/>
  <c r="AE131" i="7"/>
  <c r="N131" i="7"/>
  <c r="B131" i="7"/>
  <c r="AC131" i="15"/>
  <c r="A132" i="15"/>
  <c r="T132" i="12" l="1"/>
  <c r="U132" i="12"/>
  <c r="E132" i="12"/>
  <c r="F132" i="12" s="1"/>
  <c r="I132" i="12"/>
  <c r="J132" i="12" s="1"/>
  <c r="D132" i="15"/>
  <c r="G132" i="15"/>
  <c r="H132" i="15"/>
  <c r="X131" i="7"/>
  <c r="Y131" i="7"/>
  <c r="AC131" i="7"/>
  <c r="AA131" i="7"/>
  <c r="AB131" i="7" s="1"/>
  <c r="W132" i="15"/>
  <c r="O132" i="15"/>
  <c r="C132" i="15"/>
  <c r="AE132" i="15"/>
  <c r="V132" i="15"/>
  <c r="N132" i="15"/>
  <c r="B132" i="15"/>
  <c r="AD132" i="15"/>
  <c r="U132" i="15"/>
  <c r="M132" i="15"/>
  <c r="T132" i="15"/>
  <c r="L132" i="15"/>
  <c r="S132" i="15"/>
  <c r="K132" i="15"/>
  <c r="R132" i="15"/>
  <c r="Z132" i="15"/>
  <c r="Q132" i="15"/>
  <c r="W132" i="12"/>
  <c r="X132" i="12" s="1"/>
  <c r="A133" i="12"/>
  <c r="E131" i="7"/>
  <c r="F131" i="7" s="1"/>
  <c r="A132" i="7"/>
  <c r="G133" i="12" l="1"/>
  <c r="H133" i="12"/>
  <c r="X132" i="15"/>
  <c r="Y132" i="15"/>
  <c r="E132" i="15"/>
  <c r="F132" i="15" s="1"/>
  <c r="I132" i="15"/>
  <c r="J132" i="15" s="1"/>
  <c r="V132" i="7"/>
  <c r="K132" i="7"/>
  <c r="H132" i="7"/>
  <c r="V133" i="12"/>
  <c r="M133" i="12"/>
  <c r="L133" i="12"/>
  <c r="S133" i="12"/>
  <c r="K133" i="12"/>
  <c r="Z133" i="12"/>
  <c r="Q133" i="12"/>
  <c r="Y133" i="12"/>
  <c r="P133" i="12"/>
  <c r="D133" i="12"/>
  <c r="C133" i="12"/>
  <c r="B133" i="12"/>
  <c r="R133" i="12"/>
  <c r="O133" i="12"/>
  <c r="N133" i="12"/>
  <c r="S132" i="7"/>
  <c r="G132" i="7"/>
  <c r="R132" i="7"/>
  <c r="Z132" i="7"/>
  <c r="Q132" i="7"/>
  <c r="P132" i="7"/>
  <c r="D132" i="7"/>
  <c r="W132" i="7"/>
  <c r="O132" i="7"/>
  <c r="C132" i="7"/>
  <c r="I132" i="7" s="1"/>
  <c r="J132" i="7" s="1"/>
  <c r="AE132" i="7"/>
  <c r="N132" i="7"/>
  <c r="B132" i="7"/>
  <c r="AD132" i="7"/>
  <c r="U132" i="7"/>
  <c r="M132" i="7"/>
  <c r="T132" i="7"/>
  <c r="L132" i="7"/>
  <c r="AC132" i="15"/>
  <c r="A133" i="15"/>
  <c r="P132" i="15"/>
  <c r="AA132" i="15"/>
  <c r="AB132" i="15" s="1"/>
  <c r="T133" i="12" l="1"/>
  <c r="U133" i="12"/>
  <c r="E133" i="12"/>
  <c r="F133" i="12" s="1"/>
  <c r="I133" i="12"/>
  <c r="J133" i="12" s="1"/>
  <c r="D133" i="15"/>
  <c r="G133" i="15"/>
  <c r="H133" i="15"/>
  <c r="X132" i="7"/>
  <c r="Y132" i="7"/>
  <c r="AC132" i="7"/>
  <c r="AA132" i="7"/>
  <c r="AB132" i="7" s="1"/>
  <c r="AE133" i="15"/>
  <c r="V133" i="15"/>
  <c r="N133" i="15"/>
  <c r="B133" i="15"/>
  <c r="AD133" i="15"/>
  <c r="U133" i="15"/>
  <c r="M133" i="15"/>
  <c r="T133" i="15"/>
  <c r="L133" i="15"/>
  <c r="S133" i="15"/>
  <c r="K133" i="15"/>
  <c r="R133" i="15"/>
  <c r="Z133" i="15"/>
  <c r="Q133" i="15"/>
  <c r="W133" i="15"/>
  <c r="O133" i="15"/>
  <c r="C133" i="15"/>
  <c r="W133" i="12"/>
  <c r="X133" i="12" s="1"/>
  <c r="A134" i="12"/>
  <c r="E132" i="7"/>
  <c r="F132" i="7" s="1"/>
  <c r="A133" i="7"/>
  <c r="G134" i="12" l="1"/>
  <c r="H134" i="12"/>
  <c r="X133" i="15"/>
  <c r="Y133" i="15"/>
  <c r="E133" i="15"/>
  <c r="F133" i="15" s="1"/>
  <c r="I133" i="15"/>
  <c r="J133" i="15" s="1"/>
  <c r="V133" i="7"/>
  <c r="K133" i="7"/>
  <c r="H133" i="7"/>
  <c r="Z133" i="7"/>
  <c r="Q133" i="7"/>
  <c r="P133" i="7"/>
  <c r="D133" i="7"/>
  <c r="W133" i="7"/>
  <c r="O133" i="7"/>
  <c r="C133" i="7"/>
  <c r="I133" i="7" s="1"/>
  <c r="J133" i="7" s="1"/>
  <c r="AE133" i="7"/>
  <c r="N133" i="7"/>
  <c r="B133" i="7"/>
  <c r="AD133" i="7"/>
  <c r="U133" i="7"/>
  <c r="M133" i="7"/>
  <c r="T133" i="7"/>
  <c r="L133" i="7"/>
  <c r="S133" i="7"/>
  <c r="G133" i="7"/>
  <c r="R133" i="7"/>
  <c r="Y134" i="12"/>
  <c r="P134" i="12"/>
  <c r="D134" i="12"/>
  <c r="O134" i="12"/>
  <c r="C134" i="12"/>
  <c r="N134" i="12"/>
  <c r="B134" i="12"/>
  <c r="L134" i="12"/>
  <c r="S134" i="12"/>
  <c r="K134" i="12"/>
  <c r="Z134" i="12"/>
  <c r="V134" i="12"/>
  <c r="R134" i="12"/>
  <c r="Q134" i="12"/>
  <c r="M134" i="12"/>
  <c r="A134" i="15"/>
  <c r="P133" i="15"/>
  <c r="AA133" i="15"/>
  <c r="AB133" i="15" s="1"/>
  <c r="AC133" i="15"/>
  <c r="E134" i="12" l="1"/>
  <c r="F134" i="12" s="1"/>
  <c r="I134" i="12"/>
  <c r="J134" i="12" s="1"/>
  <c r="T134" i="12"/>
  <c r="U134" i="12"/>
  <c r="D134" i="15"/>
  <c r="G134" i="15"/>
  <c r="H134" i="15"/>
  <c r="X133" i="7"/>
  <c r="Y133" i="7"/>
  <c r="T134" i="15"/>
  <c r="L134" i="15"/>
  <c r="S134" i="15"/>
  <c r="K134" i="15"/>
  <c r="R134" i="15"/>
  <c r="Z134" i="15"/>
  <c r="Q134" i="15"/>
  <c r="W134" i="15"/>
  <c r="O134" i="15"/>
  <c r="C134" i="15"/>
  <c r="AE134" i="15"/>
  <c r="V134" i="15"/>
  <c r="N134" i="15"/>
  <c r="B134" i="15"/>
  <c r="AD134" i="15"/>
  <c r="U134" i="15"/>
  <c r="M134" i="15"/>
  <c r="AA133" i="7"/>
  <c r="AB133" i="7" s="1"/>
  <c r="A135" i="12"/>
  <c r="W134" i="12"/>
  <c r="X134" i="12" s="1"/>
  <c r="E133" i="7"/>
  <c r="F133" i="7" s="1"/>
  <c r="A134" i="7"/>
  <c r="AC133" i="7"/>
  <c r="G135" i="12" l="1"/>
  <c r="H135" i="12"/>
  <c r="E134" i="15"/>
  <c r="F134" i="15" s="1"/>
  <c r="I134" i="15"/>
  <c r="J134" i="15" s="1"/>
  <c r="X134" i="15"/>
  <c r="Y134" i="15"/>
  <c r="V134" i="7"/>
  <c r="K134" i="7"/>
  <c r="H134" i="7"/>
  <c r="P134" i="15"/>
  <c r="AA134" i="15"/>
  <c r="AB134" i="15" s="1"/>
  <c r="A135" i="15"/>
  <c r="AC134" i="15"/>
  <c r="W134" i="7"/>
  <c r="O134" i="7"/>
  <c r="C134" i="7"/>
  <c r="I134" i="7" s="1"/>
  <c r="J134" i="7" s="1"/>
  <c r="AE134" i="7"/>
  <c r="N134" i="7"/>
  <c r="B134" i="7"/>
  <c r="AD134" i="7"/>
  <c r="U134" i="7"/>
  <c r="M134" i="7"/>
  <c r="T134" i="7"/>
  <c r="L134" i="7"/>
  <c r="S134" i="7"/>
  <c r="G134" i="7"/>
  <c r="R134" i="7"/>
  <c r="Z134" i="7"/>
  <c r="Q134" i="7"/>
  <c r="P134" i="7"/>
  <c r="D134" i="7"/>
  <c r="S135" i="12"/>
  <c r="K135" i="12"/>
  <c r="R135" i="12"/>
  <c r="Z135" i="12"/>
  <c r="Q135" i="12"/>
  <c r="O135" i="12"/>
  <c r="C135" i="12"/>
  <c r="N135" i="12"/>
  <c r="B135" i="12"/>
  <c r="L135" i="12"/>
  <c r="D135" i="12"/>
  <c r="Y135" i="12"/>
  <c r="V135" i="12"/>
  <c r="P135" i="12"/>
  <c r="M135" i="12"/>
  <c r="E135" i="12" l="1"/>
  <c r="F135" i="12" s="1"/>
  <c r="I135" i="12"/>
  <c r="J135" i="12" s="1"/>
  <c r="T135" i="12"/>
  <c r="U135" i="12"/>
  <c r="D135" i="15"/>
  <c r="G135" i="15"/>
  <c r="H135" i="15"/>
  <c r="X134" i="7"/>
  <c r="Y134" i="7"/>
  <c r="AA134" i="7"/>
  <c r="AB134" i="7" s="1"/>
  <c r="R135" i="15"/>
  <c r="Z135" i="15"/>
  <c r="Q135" i="15"/>
  <c r="W135" i="15"/>
  <c r="O135" i="15"/>
  <c r="C135" i="15"/>
  <c r="AE135" i="15"/>
  <c r="V135" i="15"/>
  <c r="N135" i="15"/>
  <c r="B135" i="15"/>
  <c r="AD135" i="15"/>
  <c r="U135" i="15"/>
  <c r="M135" i="15"/>
  <c r="T135" i="15"/>
  <c r="L135" i="15"/>
  <c r="S135" i="15"/>
  <c r="K135" i="15"/>
  <c r="A136" i="12"/>
  <c r="AC134" i="7"/>
  <c r="W135" i="12"/>
  <c r="X135" i="12" s="1"/>
  <c r="A135" i="7"/>
  <c r="E134" i="7"/>
  <c r="F134" i="7" s="1"/>
  <c r="G136" i="12" l="1"/>
  <c r="H136" i="12"/>
  <c r="E135" i="15"/>
  <c r="F135" i="15" s="1"/>
  <c r="I135" i="15"/>
  <c r="J135" i="15" s="1"/>
  <c r="X135" i="15"/>
  <c r="Y135" i="15"/>
  <c r="V135" i="7"/>
  <c r="K135" i="7"/>
  <c r="H135" i="7"/>
  <c r="AC135" i="15"/>
  <c r="AD135" i="7"/>
  <c r="U135" i="7"/>
  <c r="M135" i="7"/>
  <c r="T135" i="7"/>
  <c r="L135" i="7"/>
  <c r="S135" i="7"/>
  <c r="G135" i="7"/>
  <c r="R135" i="7"/>
  <c r="Z135" i="7"/>
  <c r="Q135" i="7"/>
  <c r="P135" i="7"/>
  <c r="D135" i="7"/>
  <c r="W135" i="7"/>
  <c r="O135" i="7"/>
  <c r="C135" i="7"/>
  <c r="I135" i="7" s="1"/>
  <c r="J135" i="7" s="1"/>
  <c r="AE135" i="7"/>
  <c r="N135" i="7"/>
  <c r="B135" i="7"/>
  <c r="N136" i="12"/>
  <c r="B136" i="12"/>
  <c r="V136" i="12"/>
  <c r="M136" i="12"/>
  <c r="L136" i="12"/>
  <c r="R136" i="12"/>
  <c r="Z136" i="12"/>
  <c r="Q136" i="12"/>
  <c r="K136" i="12"/>
  <c r="D136" i="12"/>
  <c r="C136" i="12"/>
  <c r="Y136" i="12"/>
  <c r="S136" i="12"/>
  <c r="P136" i="12"/>
  <c r="O136" i="12"/>
  <c r="P135" i="15"/>
  <c r="AA135" i="15"/>
  <c r="AB135" i="15" s="1"/>
  <c r="A136" i="15"/>
  <c r="E136" i="12" l="1"/>
  <c r="F136" i="12" s="1"/>
  <c r="I136" i="12"/>
  <c r="J136" i="12" s="1"/>
  <c r="T136" i="12"/>
  <c r="U136" i="12"/>
  <c r="D136" i="15"/>
  <c r="G136" i="15"/>
  <c r="H136" i="15"/>
  <c r="X135" i="7"/>
  <c r="Y135" i="7"/>
  <c r="AC135" i="7"/>
  <c r="W136" i="12"/>
  <c r="X136" i="12" s="1"/>
  <c r="A137" i="12"/>
  <c r="W136" i="15"/>
  <c r="O136" i="15"/>
  <c r="C136" i="15"/>
  <c r="AE136" i="15"/>
  <c r="V136" i="15"/>
  <c r="N136" i="15"/>
  <c r="B136" i="15"/>
  <c r="AD136" i="15"/>
  <c r="U136" i="15"/>
  <c r="M136" i="15"/>
  <c r="T136" i="15"/>
  <c r="L136" i="15"/>
  <c r="S136" i="15"/>
  <c r="K136" i="15"/>
  <c r="R136" i="15"/>
  <c r="Z136" i="15"/>
  <c r="Q136" i="15"/>
  <c r="AA135" i="7"/>
  <c r="AB135" i="7" s="1"/>
  <c r="E135" i="7"/>
  <c r="F135" i="7" s="1"/>
  <c r="A136" i="7"/>
  <c r="G137" i="12" l="1"/>
  <c r="H137" i="12"/>
  <c r="E136" i="15"/>
  <c r="F136" i="15" s="1"/>
  <c r="I136" i="15"/>
  <c r="J136" i="15" s="1"/>
  <c r="X136" i="15"/>
  <c r="Y136" i="15"/>
  <c r="V136" i="7"/>
  <c r="K136" i="7"/>
  <c r="H136" i="7"/>
  <c r="P136" i="15"/>
  <c r="AA136" i="15"/>
  <c r="AB136" i="15" s="1"/>
  <c r="Z137" i="12"/>
  <c r="Q137" i="12"/>
  <c r="Y137" i="12"/>
  <c r="P137" i="12"/>
  <c r="D137" i="12"/>
  <c r="O137" i="12"/>
  <c r="C137" i="12"/>
  <c r="V137" i="12"/>
  <c r="M137" i="12"/>
  <c r="L137" i="12"/>
  <c r="K137" i="12"/>
  <c r="B137" i="12"/>
  <c r="S137" i="12"/>
  <c r="R137" i="12"/>
  <c r="N137" i="12"/>
  <c r="S136" i="7"/>
  <c r="G136" i="7"/>
  <c r="R136" i="7"/>
  <c r="Z136" i="7"/>
  <c r="Q136" i="7"/>
  <c r="P136" i="7"/>
  <c r="D136" i="7"/>
  <c r="W136" i="7"/>
  <c r="O136" i="7"/>
  <c r="C136" i="7"/>
  <c r="I136" i="7" s="1"/>
  <c r="J136" i="7" s="1"/>
  <c r="AE136" i="7"/>
  <c r="N136" i="7"/>
  <c r="B136" i="7"/>
  <c r="AD136" i="7"/>
  <c r="U136" i="7"/>
  <c r="M136" i="7"/>
  <c r="T136" i="7"/>
  <c r="L136" i="7"/>
  <c r="AC136" i="15"/>
  <c r="A137" i="15"/>
  <c r="T137" i="12" l="1"/>
  <c r="U137" i="12"/>
  <c r="E137" i="12"/>
  <c r="F137" i="12" s="1"/>
  <c r="I137" i="12"/>
  <c r="J137" i="12" s="1"/>
  <c r="D137" i="15"/>
  <c r="G137" i="15"/>
  <c r="H137" i="15"/>
  <c r="X136" i="7"/>
  <c r="Y136" i="7"/>
  <c r="W137" i="12"/>
  <c r="X137" i="12" s="1"/>
  <c r="E136" i="7"/>
  <c r="F136" i="7" s="1"/>
  <c r="A137" i="7"/>
  <c r="AA136" i="7"/>
  <c r="AB136" i="7" s="1"/>
  <c r="A138" i="12"/>
  <c r="AE137" i="15"/>
  <c r="V137" i="15"/>
  <c r="N137" i="15"/>
  <c r="B137" i="15"/>
  <c r="AD137" i="15"/>
  <c r="U137" i="15"/>
  <c r="M137" i="15"/>
  <c r="T137" i="15"/>
  <c r="L137" i="15"/>
  <c r="S137" i="15"/>
  <c r="K137" i="15"/>
  <c r="R137" i="15"/>
  <c r="Z137" i="15"/>
  <c r="Q137" i="15"/>
  <c r="W137" i="15"/>
  <c r="O137" i="15"/>
  <c r="C137" i="15"/>
  <c r="AC136" i="7"/>
  <c r="G138" i="12" l="1"/>
  <c r="H138" i="12"/>
  <c r="E137" i="15"/>
  <c r="F137" i="15" s="1"/>
  <c r="I137" i="15"/>
  <c r="J137" i="15" s="1"/>
  <c r="X137" i="15"/>
  <c r="Y137" i="15"/>
  <c r="V137" i="7"/>
  <c r="K137" i="7"/>
  <c r="H137" i="7"/>
  <c r="L138" i="12"/>
  <c r="S138" i="12"/>
  <c r="K138" i="12"/>
  <c r="R138" i="12"/>
  <c r="Y138" i="12"/>
  <c r="P138" i="12"/>
  <c r="D138" i="12"/>
  <c r="O138" i="12"/>
  <c r="C138" i="12"/>
  <c r="M138" i="12"/>
  <c r="B138" i="12"/>
  <c r="Z138" i="12"/>
  <c r="V138" i="12"/>
  <c r="Q138" i="12"/>
  <c r="N138" i="12"/>
  <c r="P137" i="15"/>
  <c r="AA137" i="15"/>
  <c r="AB137" i="15" s="1"/>
  <c r="Z137" i="7"/>
  <c r="Q137" i="7"/>
  <c r="P137" i="7"/>
  <c r="D137" i="7"/>
  <c r="W137" i="7"/>
  <c r="O137" i="7"/>
  <c r="C137" i="7"/>
  <c r="I137" i="7" s="1"/>
  <c r="J137" i="7" s="1"/>
  <c r="AE137" i="7"/>
  <c r="N137" i="7"/>
  <c r="B137" i="7"/>
  <c r="AD137" i="7"/>
  <c r="U137" i="7"/>
  <c r="M137" i="7"/>
  <c r="T137" i="7"/>
  <c r="L137" i="7"/>
  <c r="S137" i="7"/>
  <c r="G137" i="7"/>
  <c r="R137" i="7"/>
  <c r="A138" i="15"/>
  <c r="AC137" i="15"/>
  <c r="T138" i="12" l="1"/>
  <c r="U138" i="12"/>
  <c r="E138" i="12"/>
  <c r="F138" i="12" s="1"/>
  <c r="I138" i="12"/>
  <c r="J138" i="12" s="1"/>
  <c r="D138" i="15"/>
  <c r="G138" i="15"/>
  <c r="H138" i="15"/>
  <c r="X137" i="7"/>
  <c r="Y137" i="7"/>
  <c r="T138" i="15"/>
  <c r="L138" i="15"/>
  <c r="S138" i="15"/>
  <c r="K138" i="15"/>
  <c r="R138" i="15"/>
  <c r="Z138" i="15"/>
  <c r="Q138" i="15"/>
  <c r="W138" i="15"/>
  <c r="O138" i="15"/>
  <c r="C138" i="15"/>
  <c r="AE138" i="15"/>
  <c r="V138" i="15"/>
  <c r="N138" i="15"/>
  <c r="B138" i="15"/>
  <c r="AD138" i="15"/>
  <c r="U138" i="15"/>
  <c r="M138" i="15"/>
  <c r="AA137" i="7"/>
  <c r="AB137" i="7" s="1"/>
  <c r="AC137" i="7"/>
  <c r="W138" i="12"/>
  <c r="X138" i="12" s="1"/>
  <c r="E137" i="7"/>
  <c r="F137" i="7" s="1"/>
  <c r="A138" i="7"/>
  <c r="A139" i="12"/>
  <c r="G139" i="12" l="1"/>
  <c r="H139" i="12"/>
  <c r="E138" i="15"/>
  <c r="F138" i="15" s="1"/>
  <c r="I138" i="15"/>
  <c r="J138" i="15" s="1"/>
  <c r="X138" i="15"/>
  <c r="Y138" i="15"/>
  <c r="V138" i="7"/>
  <c r="K138" i="7"/>
  <c r="H138" i="7"/>
  <c r="P138" i="15"/>
  <c r="AA138" i="15"/>
  <c r="AB138" i="15" s="1"/>
  <c r="A139" i="15"/>
  <c r="AC138" i="15"/>
  <c r="O139" i="12"/>
  <c r="C139" i="12"/>
  <c r="N139" i="12"/>
  <c r="B139" i="12"/>
  <c r="V139" i="12"/>
  <c r="M139" i="12"/>
  <c r="S139" i="12"/>
  <c r="K139" i="12"/>
  <c r="R139" i="12"/>
  <c r="L139" i="12"/>
  <c r="D139" i="12"/>
  <c r="Z139" i="12"/>
  <c r="Y139" i="12"/>
  <c r="Q139" i="12"/>
  <c r="P139" i="12"/>
  <c r="W138" i="7"/>
  <c r="O138" i="7"/>
  <c r="C138" i="7"/>
  <c r="I138" i="7" s="1"/>
  <c r="J138" i="7" s="1"/>
  <c r="AE138" i="7"/>
  <c r="N138" i="7"/>
  <c r="B138" i="7"/>
  <c r="AD138" i="7"/>
  <c r="U138" i="7"/>
  <c r="M138" i="7"/>
  <c r="T138" i="7"/>
  <c r="L138" i="7"/>
  <c r="S138" i="7"/>
  <c r="G138" i="7"/>
  <c r="R138" i="7"/>
  <c r="Z138" i="7"/>
  <c r="Q138" i="7"/>
  <c r="P138" i="7"/>
  <c r="D138" i="7"/>
  <c r="E139" i="12" l="1"/>
  <c r="F139" i="12" s="1"/>
  <c r="I139" i="12"/>
  <c r="J139" i="12" s="1"/>
  <c r="T139" i="12"/>
  <c r="U139" i="12"/>
  <c r="D139" i="15"/>
  <c r="G139" i="15"/>
  <c r="H139" i="15"/>
  <c r="X138" i="7"/>
  <c r="Y138" i="7"/>
  <c r="A139" i="7"/>
  <c r="E138" i="7"/>
  <c r="F138" i="7" s="1"/>
  <c r="A140" i="12"/>
  <c r="R139" i="15"/>
  <c r="Z139" i="15"/>
  <c r="Q139" i="15"/>
  <c r="W139" i="15"/>
  <c r="O139" i="15"/>
  <c r="C139" i="15"/>
  <c r="AE139" i="15"/>
  <c r="V139" i="15"/>
  <c r="N139" i="15"/>
  <c r="B139" i="15"/>
  <c r="AD139" i="15"/>
  <c r="U139" i="15"/>
  <c r="M139" i="15"/>
  <c r="T139" i="15"/>
  <c r="L139" i="15"/>
  <c r="S139" i="15"/>
  <c r="K139" i="15"/>
  <c r="AC138" i="7"/>
  <c r="W139" i="12"/>
  <c r="X139" i="12" s="1"/>
  <c r="AA138" i="7"/>
  <c r="AB138" i="7" s="1"/>
  <c r="G140" i="12" l="1"/>
  <c r="H140" i="12"/>
  <c r="E139" i="15"/>
  <c r="F139" i="15" s="1"/>
  <c r="I139" i="15"/>
  <c r="J139" i="15" s="1"/>
  <c r="X139" i="15"/>
  <c r="Y139" i="15"/>
  <c r="V139" i="7"/>
  <c r="K139" i="7"/>
  <c r="H139" i="7"/>
  <c r="AC139" i="15"/>
  <c r="P139" i="15"/>
  <c r="AA139" i="15"/>
  <c r="AB139" i="15" s="1"/>
  <c r="A140" i="15"/>
  <c r="R140" i="12"/>
  <c r="Z140" i="12"/>
  <c r="Q140" i="12"/>
  <c r="Y140" i="12"/>
  <c r="P140" i="12"/>
  <c r="D140" i="12"/>
  <c r="N140" i="12"/>
  <c r="B140" i="12"/>
  <c r="V140" i="12"/>
  <c r="M140" i="12"/>
  <c r="L140" i="12"/>
  <c r="K140" i="12"/>
  <c r="C140" i="12"/>
  <c r="S140" i="12"/>
  <c r="O140" i="12"/>
  <c r="AD139" i="7"/>
  <c r="U139" i="7"/>
  <c r="M139" i="7"/>
  <c r="T139" i="7"/>
  <c r="L139" i="7"/>
  <c r="S139" i="7"/>
  <c r="G139" i="7"/>
  <c r="R139" i="7"/>
  <c r="Z139" i="7"/>
  <c r="Q139" i="7"/>
  <c r="P139" i="7"/>
  <c r="D139" i="7"/>
  <c r="W139" i="7"/>
  <c r="O139" i="7"/>
  <c r="C139" i="7"/>
  <c r="I139" i="7" s="1"/>
  <c r="J139" i="7" s="1"/>
  <c r="AE139" i="7"/>
  <c r="N139" i="7"/>
  <c r="B139" i="7"/>
  <c r="T140" i="12" l="1"/>
  <c r="U140" i="12"/>
  <c r="E140" i="12"/>
  <c r="F140" i="12" s="1"/>
  <c r="I140" i="12"/>
  <c r="J140" i="12" s="1"/>
  <c r="D140" i="15"/>
  <c r="G140" i="15"/>
  <c r="H140" i="15"/>
  <c r="X139" i="7"/>
  <c r="Y139" i="7"/>
  <c r="AA139" i="7"/>
  <c r="AB139" i="7" s="1"/>
  <c r="W140" i="12"/>
  <c r="X140" i="12" s="1"/>
  <c r="W140" i="15"/>
  <c r="O140" i="15"/>
  <c r="C140" i="15"/>
  <c r="AE140" i="15"/>
  <c r="V140" i="15"/>
  <c r="N140" i="15"/>
  <c r="B140" i="15"/>
  <c r="AD140" i="15"/>
  <c r="U140" i="15"/>
  <c r="M140" i="15"/>
  <c r="T140" i="15"/>
  <c r="L140" i="15"/>
  <c r="S140" i="15"/>
  <c r="K140" i="15"/>
  <c r="R140" i="15"/>
  <c r="Z140" i="15"/>
  <c r="Q140" i="15"/>
  <c r="A141" i="12"/>
  <c r="E139" i="7"/>
  <c r="F139" i="7" s="1"/>
  <c r="A140" i="7"/>
  <c r="AC139" i="7"/>
  <c r="G141" i="12" l="1"/>
  <c r="H141" i="12"/>
  <c r="X140" i="15"/>
  <c r="Y140" i="15"/>
  <c r="E140" i="15"/>
  <c r="F140" i="15" s="1"/>
  <c r="I140" i="15"/>
  <c r="J140" i="15" s="1"/>
  <c r="V140" i="7"/>
  <c r="K140" i="7"/>
  <c r="H140" i="7"/>
  <c r="A141" i="15"/>
  <c r="V141" i="12"/>
  <c r="M141" i="12"/>
  <c r="L141" i="12"/>
  <c r="S141" i="12"/>
  <c r="K141" i="12"/>
  <c r="Z141" i="12"/>
  <c r="Q141" i="12"/>
  <c r="Y141" i="12"/>
  <c r="P141" i="12"/>
  <c r="D141" i="12"/>
  <c r="N141" i="12"/>
  <c r="C141" i="12"/>
  <c r="B141" i="12"/>
  <c r="R141" i="12"/>
  <c r="O141" i="12"/>
  <c r="P140" i="15"/>
  <c r="AA140" i="15"/>
  <c r="AB140" i="15" s="1"/>
  <c r="S140" i="7"/>
  <c r="G140" i="7"/>
  <c r="R140" i="7"/>
  <c r="Z140" i="7"/>
  <c r="Q140" i="7"/>
  <c r="P140" i="7"/>
  <c r="D140" i="7"/>
  <c r="W140" i="7"/>
  <c r="O140" i="7"/>
  <c r="C140" i="7"/>
  <c r="I140" i="7" s="1"/>
  <c r="J140" i="7" s="1"/>
  <c r="AE140" i="7"/>
  <c r="N140" i="7"/>
  <c r="B140" i="7"/>
  <c r="AD140" i="7"/>
  <c r="U140" i="7"/>
  <c r="M140" i="7"/>
  <c r="T140" i="7"/>
  <c r="L140" i="7"/>
  <c r="AC140" i="15"/>
  <c r="E141" i="12" l="1"/>
  <c r="F141" i="12" s="1"/>
  <c r="I141" i="12"/>
  <c r="J141" i="12" s="1"/>
  <c r="T141" i="12"/>
  <c r="U141" i="12"/>
  <c r="D141" i="15"/>
  <c r="G141" i="15"/>
  <c r="H141" i="15"/>
  <c r="X140" i="7"/>
  <c r="Y140" i="7"/>
  <c r="W141" i="12"/>
  <c r="X141" i="12" s="1"/>
  <c r="E140" i="7"/>
  <c r="F140" i="7" s="1"/>
  <c r="A141" i="7"/>
  <c r="A142" i="12"/>
  <c r="AC140" i="7"/>
  <c r="AA140" i="7"/>
  <c r="AB140" i="7" s="1"/>
  <c r="AE141" i="15"/>
  <c r="V141" i="15"/>
  <c r="N141" i="15"/>
  <c r="B141" i="15"/>
  <c r="AD141" i="15"/>
  <c r="U141" i="15"/>
  <c r="M141" i="15"/>
  <c r="T141" i="15"/>
  <c r="L141" i="15"/>
  <c r="S141" i="15"/>
  <c r="K141" i="15"/>
  <c r="R141" i="15"/>
  <c r="Z141" i="15"/>
  <c r="Q141" i="15"/>
  <c r="W141" i="15"/>
  <c r="O141" i="15"/>
  <c r="C141" i="15"/>
  <c r="G142" i="12" l="1"/>
  <c r="H142" i="12"/>
  <c r="E141" i="15"/>
  <c r="F141" i="15" s="1"/>
  <c r="I141" i="15"/>
  <c r="J141" i="15" s="1"/>
  <c r="X141" i="15"/>
  <c r="Y141" i="15"/>
  <c r="V141" i="7"/>
  <c r="K141" i="7"/>
  <c r="H141" i="7"/>
  <c r="P141" i="15"/>
  <c r="AA141" i="15"/>
  <c r="AB141" i="15" s="1"/>
  <c r="Y142" i="12"/>
  <c r="P142" i="12"/>
  <c r="D142" i="12"/>
  <c r="O142" i="12"/>
  <c r="C142" i="12"/>
  <c r="N142" i="12"/>
  <c r="B142" i="12"/>
  <c r="L142" i="12"/>
  <c r="S142" i="12"/>
  <c r="K142" i="12"/>
  <c r="M142" i="12"/>
  <c r="Z142" i="12"/>
  <c r="V142" i="12"/>
  <c r="R142" i="12"/>
  <c r="Q142" i="12"/>
  <c r="Z141" i="7"/>
  <c r="Q141" i="7"/>
  <c r="P141" i="7"/>
  <c r="D141" i="7"/>
  <c r="W141" i="7"/>
  <c r="O141" i="7"/>
  <c r="C141" i="7"/>
  <c r="I141" i="7" s="1"/>
  <c r="J141" i="7" s="1"/>
  <c r="AE141" i="7"/>
  <c r="N141" i="7"/>
  <c r="B141" i="7"/>
  <c r="AD141" i="7"/>
  <c r="U141" i="7"/>
  <c r="M141" i="7"/>
  <c r="T141" i="7"/>
  <c r="L141" i="7"/>
  <c r="S141" i="7"/>
  <c r="G141" i="7"/>
  <c r="R141" i="7"/>
  <c r="A142" i="15"/>
  <c r="AC141" i="15"/>
  <c r="E142" i="12" l="1"/>
  <c r="F142" i="12" s="1"/>
  <c r="I142" i="12"/>
  <c r="J142" i="12" s="1"/>
  <c r="T142" i="12"/>
  <c r="U142" i="12"/>
  <c r="D142" i="15"/>
  <c r="G142" i="15"/>
  <c r="H142" i="15"/>
  <c r="X141" i="7"/>
  <c r="Y141" i="7"/>
  <c r="AC141" i="7"/>
  <c r="A143" i="12"/>
  <c r="T142" i="15"/>
  <c r="L142" i="15"/>
  <c r="S142" i="15"/>
  <c r="K142" i="15"/>
  <c r="R142" i="15"/>
  <c r="Z142" i="15"/>
  <c r="Q142" i="15"/>
  <c r="W142" i="15"/>
  <c r="O142" i="15"/>
  <c r="C142" i="15"/>
  <c r="AE142" i="15"/>
  <c r="V142" i="15"/>
  <c r="N142" i="15"/>
  <c r="B142" i="15"/>
  <c r="AD142" i="15"/>
  <c r="U142" i="15"/>
  <c r="M142" i="15"/>
  <c r="AA141" i="7"/>
  <c r="AB141" i="7" s="1"/>
  <c r="W142" i="12"/>
  <c r="X142" i="12" s="1"/>
  <c r="E141" i="7"/>
  <c r="F141" i="7" s="1"/>
  <c r="A142" i="7"/>
  <c r="G143" i="12" l="1"/>
  <c r="H143" i="12"/>
  <c r="X142" i="15"/>
  <c r="Y142" i="15"/>
  <c r="E142" i="15"/>
  <c r="F142" i="15" s="1"/>
  <c r="I142" i="15"/>
  <c r="J142" i="15" s="1"/>
  <c r="V142" i="7"/>
  <c r="K142" i="7"/>
  <c r="H142" i="7"/>
  <c r="A143" i="15"/>
  <c r="AC142" i="15"/>
  <c r="W142" i="7"/>
  <c r="O142" i="7"/>
  <c r="C142" i="7"/>
  <c r="I142" i="7" s="1"/>
  <c r="J142" i="7" s="1"/>
  <c r="AE142" i="7"/>
  <c r="N142" i="7"/>
  <c r="B142" i="7"/>
  <c r="AD142" i="7"/>
  <c r="U142" i="7"/>
  <c r="M142" i="7"/>
  <c r="T142" i="7"/>
  <c r="L142" i="7"/>
  <c r="S142" i="7"/>
  <c r="G142" i="7"/>
  <c r="R142" i="7"/>
  <c r="Z142" i="7"/>
  <c r="Q142" i="7"/>
  <c r="P142" i="7"/>
  <c r="D142" i="7"/>
  <c r="P142" i="15"/>
  <c r="AA142" i="15"/>
  <c r="AB142" i="15" s="1"/>
  <c r="S143" i="12"/>
  <c r="K143" i="12"/>
  <c r="R143" i="12"/>
  <c r="Z143" i="12"/>
  <c r="Q143" i="12"/>
  <c r="O143" i="12"/>
  <c r="C143" i="12"/>
  <c r="N143" i="12"/>
  <c r="B143" i="12"/>
  <c r="M143" i="12"/>
  <c r="L143" i="12"/>
  <c r="D143" i="12"/>
  <c r="Y143" i="12"/>
  <c r="V143" i="12"/>
  <c r="P143" i="12"/>
  <c r="T143" i="12" l="1"/>
  <c r="U143" i="12"/>
  <c r="E143" i="12"/>
  <c r="F143" i="12" s="1"/>
  <c r="I143" i="12"/>
  <c r="J143" i="12" s="1"/>
  <c r="D143" i="15"/>
  <c r="G143" i="15"/>
  <c r="H143" i="15"/>
  <c r="X142" i="7"/>
  <c r="Y142" i="7"/>
  <c r="AC142" i="7"/>
  <c r="A143" i="7"/>
  <c r="E142" i="7"/>
  <c r="F142" i="7" s="1"/>
  <c r="A144" i="12"/>
  <c r="W143" i="12"/>
  <c r="X143" i="12" s="1"/>
  <c r="AA142" i="7"/>
  <c r="AB142" i="7" s="1"/>
  <c r="R143" i="15"/>
  <c r="Z143" i="15"/>
  <c r="Q143" i="15"/>
  <c r="W143" i="15"/>
  <c r="O143" i="15"/>
  <c r="C143" i="15"/>
  <c r="AE143" i="15"/>
  <c r="V143" i="15"/>
  <c r="N143" i="15"/>
  <c r="B143" i="15"/>
  <c r="AD143" i="15"/>
  <c r="U143" i="15"/>
  <c r="M143" i="15"/>
  <c r="T143" i="15"/>
  <c r="L143" i="15"/>
  <c r="S143" i="15"/>
  <c r="K143" i="15"/>
  <c r="G144" i="12" l="1"/>
  <c r="H144" i="12"/>
  <c r="X143" i="15"/>
  <c r="Y143" i="15"/>
  <c r="E143" i="15"/>
  <c r="F143" i="15" s="1"/>
  <c r="I143" i="15"/>
  <c r="J143" i="15" s="1"/>
  <c r="V143" i="7"/>
  <c r="K143" i="7"/>
  <c r="H143" i="7"/>
  <c r="A144" i="15"/>
  <c r="P143" i="15"/>
  <c r="AA143" i="15"/>
  <c r="AB143" i="15" s="1"/>
  <c r="N144" i="12"/>
  <c r="B144" i="12"/>
  <c r="V144" i="12"/>
  <c r="M144" i="12"/>
  <c r="L144" i="12"/>
  <c r="R144" i="12"/>
  <c r="Z144" i="12"/>
  <c r="Q144" i="12"/>
  <c r="O144" i="12"/>
  <c r="K144" i="12"/>
  <c r="D144" i="12"/>
  <c r="C144" i="12"/>
  <c r="Y144" i="12"/>
  <c r="S144" i="12"/>
  <c r="P144" i="12"/>
  <c r="AC143" i="15"/>
  <c r="AD143" i="7"/>
  <c r="U143" i="7"/>
  <c r="M143" i="7"/>
  <c r="T143" i="7"/>
  <c r="L143" i="7"/>
  <c r="S143" i="7"/>
  <c r="G143" i="7"/>
  <c r="R143" i="7"/>
  <c r="Z143" i="7"/>
  <c r="Q143" i="7"/>
  <c r="P143" i="7"/>
  <c r="D143" i="7"/>
  <c r="W143" i="7"/>
  <c r="O143" i="7"/>
  <c r="C143" i="7"/>
  <c r="I143" i="7" s="1"/>
  <c r="J143" i="7" s="1"/>
  <c r="AE143" i="7"/>
  <c r="N143" i="7"/>
  <c r="B143" i="7"/>
  <c r="E144" i="12" l="1"/>
  <c r="F144" i="12" s="1"/>
  <c r="I144" i="12"/>
  <c r="J144" i="12" s="1"/>
  <c r="T144" i="12"/>
  <c r="U144" i="12"/>
  <c r="D144" i="15"/>
  <c r="G144" i="15"/>
  <c r="H144" i="15"/>
  <c r="X143" i="7"/>
  <c r="Y143" i="7"/>
  <c r="AA143" i="7"/>
  <c r="AB143" i="7" s="1"/>
  <c r="W144" i="12"/>
  <c r="X144" i="12" s="1"/>
  <c r="E143" i="7"/>
  <c r="F143" i="7" s="1"/>
  <c r="A144" i="7"/>
  <c r="AC143" i="7"/>
  <c r="W144" i="15"/>
  <c r="O144" i="15"/>
  <c r="C144" i="15"/>
  <c r="AE144" i="15"/>
  <c r="V144" i="15"/>
  <c r="N144" i="15"/>
  <c r="B144" i="15"/>
  <c r="AD144" i="15"/>
  <c r="U144" i="15"/>
  <c r="M144" i="15"/>
  <c r="T144" i="15"/>
  <c r="L144" i="15"/>
  <c r="S144" i="15"/>
  <c r="K144" i="15"/>
  <c r="R144" i="15"/>
  <c r="Z144" i="15"/>
  <c r="Q144" i="15"/>
  <c r="A145" i="12"/>
  <c r="G145" i="12" l="1"/>
  <c r="H145" i="12"/>
  <c r="E144" i="15"/>
  <c r="F144" i="15" s="1"/>
  <c r="I144" i="15"/>
  <c r="J144" i="15" s="1"/>
  <c r="X144" i="15"/>
  <c r="Y144" i="15"/>
  <c r="V144" i="7"/>
  <c r="K144" i="7"/>
  <c r="H144" i="7"/>
  <c r="AC144" i="15"/>
  <c r="P144" i="15"/>
  <c r="AA144" i="15"/>
  <c r="AB144" i="15" s="1"/>
  <c r="S144" i="7"/>
  <c r="G144" i="7"/>
  <c r="R144" i="7"/>
  <c r="Z144" i="7"/>
  <c r="Q144" i="7"/>
  <c r="P144" i="7"/>
  <c r="D144" i="7"/>
  <c r="W144" i="7"/>
  <c r="O144" i="7"/>
  <c r="C144" i="7"/>
  <c r="I144" i="7" s="1"/>
  <c r="J144" i="7" s="1"/>
  <c r="AE144" i="7"/>
  <c r="N144" i="7"/>
  <c r="B144" i="7"/>
  <c r="AD144" i="7"/>
  <c r="U144" i="7"/>
  <c r="M144" i="7"/>
  <c r="T144" i="7"/>
  <c r="L144" i="7"/>
  <c r="A145" i="15"/>
  <c r="Z145" i="12"/>
  <c r="Q145" i="12"/>
  <c r="Y145" i="12"/>
  <c r="P145" i="12"/>
  <c r="D145" i="12"/>
  <c r="O145" i="12"/>
  <c r="C145" i="12"/>
  <c r="V145" i="12"/>
  <c r="M145" i="12"/>
  <c r="L145" i="12"/>
  <c r="N145" i="12"/>
  <c r="K145" i="12"/>
  <c r="B145" i="12"/>
  <c r="S145" i="12"/>
  <c r="R145" i="12"/>
  <c r="E145" i="12" l="1"/>
  <c r="F145" i="12" s="1"/>
  <c r="I145" i="12"/>
  <c r="J145" i="12" s="1"/>
  <c r="T145" i="12"/>
  <c r="U145" i="12"/>
  <c r="D145" i="15"/>
  <c r="G145" i="15"/>
  <c r="H145" i="15"/>
  <c r="X144" i="7"/>
  <c r="Y144" i="7"/>
  <c r="AE145" i="15"/>
  <c r="V145" i="15"/>
  <c r="N145" i="15"/>
  <c r="B145" i="15"/>
  <c r="AD145" i="15"/>
  <c r="U145" i="15"/>
  <c r="M145" i="15"/>
  <c r="T145" i="15"/>
  <c r="L145" i="15"/>
  <c r="S145" i="15"/>
  <c r="K145" i="15"/>
  <c r="R145" i="15"/>
  <c r="Z145" i="15"/>
  <c r="Q145" i="15"/>
  <c r="W145" i="15"/>
  <c r="O145" i="15"/>
  <c r="C145" i="15"/>
  <c r="A146" i="12"/>
  <c r="W145" i="12"/>
  <c r="X145" i="12" s="1"/>
  <c r="E144" i="7"/>
  <c r="F144" i="7" s="1"/>
  <c r="A145" i="7"/>
  <c r="AC144" i="7"/>
  <c r="AA144" i="7"/>
  <c r="AB144" i="7" s="1"/>
  <c r="G146" i="12" l="1"/>
  <c r="H146" i="12"/>
  <c r="E145" i="15"/>
  <c r="F145" i="15" s="1"/>
  <c r="I145" i="15"/>
  <c r="J145" i="15" s="1"/>
  <c r="X145" i="15"/>
  <c r="Y145" i="15"/>
  <c r="V145" i="7"/>
  <c r="K145" i="7"/>
  <c r="H145" i="7"/>
  <c r="Z145" i="7"/>
  <c r="Q145" i="7"/>
  <c r="P145" i="7"/>
  <c r="D145" i="7"/>
  <c r="W145" i="7"/>
  <c r="O145" i="7"/>
  <c r="C145" i="7"/>
  <c r="I145" i="7" s="1"/>
  <c r="J145" i="7" s="1"/>
  <c r="AE145" i="7"/>
  <c r="N145" i="7"/>
  <c r="B145" i="7"/>
  <c r="AD145" i="7"/>
  <c r="U145" i="7"/>
  <c r="M145" i="7"/>
  <c r="T145" i="7"/>
  <c r="L145" i="7"/>
  <c r="S145" i="7"/>
  <c r="G145" i="7"/>
  <c r="R145" i="7"/>
  <c r="P145" i="15"/>
  <c r="AA145" i="15"/>
  <c r="AB145" i="15" s="1"/>
  <c r="L146" i="12"/>
  <c r="S146" i="12"/>
  <c r="K146" i="12"/>
  <c r="R146" i="12"/>
  <c r="Y146" i="12"/>
  <c r="P146" i="12"/>
  <c r="D146" i="12"/>
  <c r="O146" i="12"/>
  <c r="C146" i="12"/>
  <c r="N146" i="12"/>
  <c r="M146" i="12"/>
  <c r="B146" i="12"/>
  <c r="Z146" i="12"/>
  <c r="V146" i="12"/>
  <c r="Q146" i="12"/>
  <c r="A146" i="15"/>
  <c r="AC145" i="15"/>
  <c r="E146" i="12" l="1"/>
  <c r="F146" i="12" s="1"/>
  <c r="I146" i="12"/>
  <c r="J146" i="12" s="1"/>
  <c r="T146" i="12"/>
  <c r="U146" i="12"/>
  <c r="D146" i="15"/>
  <c r="G146" i="15"/>
  <c r="H146" i="15"/>
  <c r="X145" i="7"/>
  <c r="Y145" i="7"/>
  <c r="T146" i="15"/>
  <c r="L146" i="15"/>
  <c r="S146" i="15"/>
  <c r="K146" i="15"/>
  <c r="R146" i="15"/>
  <c r="Z146" i="15"/>
  <c r="Q146" i="15"/>
  <c r="W146" i="15"/>
  <c r="O146" i="15"/>
  <c r="C146" i="15"/>
  <c r="AE146" i="15"/>
  <c r="V146" i="15"/>
  <c r="N146" i="15"/>
  <c r="B146" i="15"/>
  <c r="AD146" i="15"/>
  <c r="U146" i="15"/>
  <c r="M146" i="15"/>
  <c r="E145" i="7"/>
  <c r="F145" i="7" s="1"/>
  <c r="A146" i="7"/>
  <c r="AA145" i="7"/>
  <c r="AB145" i="7" s="1"/>
  <c r="A147" i="12"/>
  <c r="W146" i="12"/>
  <c r="X146" i="12" s="1"/>
  <c r="AC145" i="7"/>
  <c r="G147" i="12" l="1"/>
  <c r="H147" i="12"/>
  <c r="E146" i="15"/>
  <c r="F146" i="15" s="1"/>
  <c r="I146" i="15"/>
  <c r="J146" i="15" s="1"/>
  <c r="X146" i="15"/>
  <c r="Y146" i="15"/>
  <c r="V146" i="7"/>
  <c r="K146" i="7"/>
  <c r="H146" i="7"/>
  <c r="O147" i="12"/>
  <c r="C147" i="12"/>
  <c r="N147" i="12"/>
  <c r="B147" i="12"/>
  <c r="V147" i="12"/>
  <c r="M147" i="12"/>
  <c r="S147" i="12"/>
  <c r="K147" i="12"/>
  <c r="R147" i="12"/>
  <c r="P147" i="12"/>
  <c r="L147" i="12"/>
  <c r="D147" i="12"/>
  <c r="Z147" i="12"/>
  <c r="Y147" i="12"/>
  <c r="Q147" i="12"/>
  <c r="P146" i="15"/>
  <c r="AA146" i="15"/>
  <c r="AB146" i="15" s="1"/>
  <c r="W146" i="7"/>
  <c r="O146" i="7"/>
  <c r="C146" i="7"/>
  <c r="I146" i="7" s="1"/>
  <c r="J146" i="7" s="1"/>
  <c r="AE146" i="7"/>
  <c r="N146" i="7"/>
  <c r="B146" i="7"/>
  <c r="AD146" i="7"/>
  <c r="U146" i="7"/>
  <c r="M146" i="7"/>
  <c r="T146" i="7"/>
  <c r="L146" i="7"/>
  <c r="S146" i="7"/>
  <c r="G146" i="7"/>
  <c r="R146" i="7"/>
  <c r="Z146" i="7"/>
  <c r="Q146" i="7"/>
  <c r="P146" i="7"/>
  <c r="D146" i="7"/>
  <c r="A147" i="15"/>
  <c r="AC146" i="15"/>
  <c r="E147" i="12" l="1"/>
  <c r="F147" i="12" s="1"/>
  <c r="I147" i="12"/>
  <c r="J147" i="12" s="1"/>
  <c r="T147" i="12"/>
  <c r="U147" i="12"/>
  <c r="D147" i="15"/>
  <c r="G147" i="15"/>
  <c r="H147" i="15"/>
  <c r="X146" i="7"/>
  <c r="Y146" i="7"/>
  <c r="AC146" i="7"/>
  <c r="A147" i="7"/>
  <c r="E146" i="7"/>
  <c r="F146" i="7" s="1"/>
  <c r="W147" i="12"/>
  <c r="X147" i="12" s="1"/>
  <c r="R147" i="15"/>
  <c r="Z147" i="15"/>
  <c r="Q147" i="15"/>
  <c r="W147" i="15"/>
  <c r="O147" i="15"/>
  <c r="C147" i="15"/>
  <c r="AE147" i="15"/>
  <c r="V147" i="15"/>
  <c r="N147" i="15"/>
  <c r="B147" i="15"/>
  <c r="AD147" i="15"/>
  <c r="U147" i="15"/>
  <c r="M147" i="15"/>
  <c r="T147" i="15"/>
  <c r="L147" i="15"/>
  <c r="S147" i="15"/>
  <c r="K147" i="15"/>
  <c r="A148" i="12"/>
  <c r="AA146" i="7"/>
  <c r="AB146" i="7" s="1"/>
  <c r="G148" i="12" l="1"/>
  <c r="H148" i="12"/>
  <c r="E147" i="15"/>
  <c r="F147" i="15" s="1"/>
  <c r="I147" i="15"/>
  <c r="J147" i="15" s="1"/>
  <c r="X147" i="15"/>
  <c r="Y147" i="15"/>
  <c r="V147" i="7"/>
  <c r="K147" i="7"/>
  <c r="H147" i="7"/>
  <c r="P147" i="15"/>
  <c r="AA147" i="15"/>
  <c r="AB147" i="15" s="1"/>
  <c r="R148" i="12"/>
  <c r="Z148" i="12"/>
  <c r="Q148" i="12"/>
  <c r="Y148" i="12"/>
  <c r="P148" i="12"/>
  <c r="D148" i="12"/>
  <c r="N148" i="12"/>
  <c r="B148" i="12"/>
  <c r="V148" i="12"/>
  <c r="M148" i="12"/>
  <c r="O148" i="12"/>
  <c r="L148" i="12"/>
  <c r="K148" i="12"/>
  <c r="C148" i="12"/>
  <c r="S148" i="12"/>
  <c r="AC147" i="15"/>
  <c r="A148" i="15"/>
  <c r="AD147" i="7"/>
  <c r="U147" i="7"/>
  <c r="M147" i="7"/>
  <c r="T147" i="7"/>
  <c r="L147" i="7"/>
  <c r="S147" i="7"/>
  <c r="G147" i="7"/>
  <c r="R147" i="7"/>
  <c r="Z147" i="7"/>
  <c r="Q147" i="7"/>
  <c r="P147" i="7"/>
  <c r="D147" i="7"/>
  <c r="W147" i="7"/>
  <c r="O147" i="7"/>
  <c r="C147" i="7"/>
  <c r="I147" i="7" s="1"/>
  <c r="J147" i="7" s="1"/>
  <c r="AE147" i="7"/>
  <c r="N147" i="7"/>
  <c r="B147" i="7"/>
  <c r="T148" i="12" l="1"/>
  <c r="U148" i="12"/>
  <c r="E148" i="12"/>
  <c r="F148" i="12" s="1"/>
  <c r="I148" i="12"/>
  <c r="J148" i="12" s="1"/>
  <c r="D148" i="15"/>
  <c r="G148" i="15"/>
  <c r="H148" i="15"/>
  <c r="X147" i="7"/>
  <c r="Y147" i="7"/>
  <c r="AA147" i="7"/>
  <c r="AB147" i="7" s="1"/>
  <c r="W148" i="15"/>
  <c r="O148" i="15"/>
  <c r="C148" i="15"/>
  <c r="AE148" i="15"/>
  <c r="V148" i="15"/>
  <c r="N148" i="15"/>
  <c r="B148" i="15"/>
  <c r="AD148" i="15"/>
  <c r="U148" i="15"/>
  <c r="M148" i="15"/>
  <c r="T148" i="15"/>
  <c r="L148" i="15"/>
  <c r="S148" i="15"/>
  <c r="K148" i="15"/>
  <c r="R148" i="15"/>
  <c r="Z148" i="15"/>
  <c r="Q148" i="15"/>
  <c r="E147" i="7"/>
  <c r="F147" i="7" s="1"/>
  <c r="A148" i="7"/>
  <c r="AC147" i="7"/>
  <c r="W148" i="12"/>
  <c r="X148" i="12" s="1"/>
  <c r="A149" i="12"/>
  <c r="G149" i="12" l="1"/>
  <c r="H149" i="12"/>
  <c r="X148" i="15"/>
  <c r="Y148" i="15"/>
  <c r="E148" i="15"/>
  <c r="F148" i="15" s="1"/>
  <c r="I148" i="15"/>
  <c r="J148" i="15" s="1"/>
  <c r="V148" i="7"/>
  <c r="K148" i="7"/>
  <c r="H148" i="7"/>
  <c r="AC148" i="15"/>
  <c r="S148" i="7"/>
  <c r="G148" i="7"/>
  <c r="R148" i="7"/>
  <c r="Z148" i="7"/>
  <c r="Q148" i="7"/>
  <c r="P148" i="7"/>
  <c r="D148" i="7"/>
  <c r="W148" i="7"/>
  <c r="O148" i="7"/>
  <c r="C148" i="7"/>
  <c r="I148" i="7" s="1"/>
  <c r="J148" i="7" s="1"/>
  <c r="AE148" i="7"/>
  <c r="N148" i="7"/>
  <c r="B148" i="7"/>
  <c r="AD148" i="7"/>
  <c r="U148" i="7"/>
  <c r="M148" i="7"/>
  <c r="T148" i="7"/>
  <c r="L148" i="7"/>
  <c r="A149" i="15"/>
  <c r="P148" i="15"/>
  <c r="AA148" i="15"/>
  <c r="AB148" i="15" s="1"/>
  <c r="V149" i="12"/>
  <c r="M149" i="12"/>
  <c r="L149" i="12"/>
  <c r="S149" i="12"/>
  <c r="K149" i="12"/>
  <c r="Z149" i="12"/>
  <c r="Q149" i="12"/>
  <c r="Y149" i="12"/>
  <c r="P149" i="12"/>
  <c r="D149" i="12"/>
  <c r="O149" i="12"/>
  <c r="N149" i="12"/>
  <c r="C149" i="12"/>
  <c r="B149" i="12"/>
  <c r="R149" i="12"/>
  <c r="T149" i="12" l="1"/>
  <c r="U149" i="12"/>
  <c r="E149" i="12"/>
  <c r="F149" i="12" s="1"/>
  <c r="I149" i="12"/>
  <c r="J149" i="12" s="1"/>
  <c r="D149" i="15"/>
  <c r="G149" i="15"/>
  <c r="H149" i="15"/>
  <c r="X148" i="7"/>
  <c r="Y148" i="7"/>
  <c r="W149" i="12"/>
  <c r="X149" i="12" s="1"/>
  <c r="AA148" i="7"/>
  <c r="AB148" i="7" s="1"/>
  <c r="A150" i="12"/>
  <c r="AE149" i="15"/>
  <c r="V149" i="15"/>
  <c r="N149" i="15"/>
  <c r="B149" i="15"/>
  <c r="AD149" i="15"/>
  <c r="U149" i="15"/>
  <c r="M149" i="15"/>
  <c r="T149" i="15"/>
  <c r="L149" i="15"/>
  <c r="S149" i="15"/>
  <c r="K149" i="15"/>
  <c r="R149" i="15"/>
  <c r="Z149" i="15"/>
  <c r="Q149" i="15"/>
  <c r="W149" i="15"/>
  <c r="O149" i="15"/>
  <c r="C149" i="15"/>
  <c r="E148" i="7"/>
  <c r="F148" i="7" s="1"/>
  <c r="A149" i="7"/>
  <c r="AC148" i="7"/>
  <c r="G150" i="12" l="1"/>
  <c r="H150" i="12"/>
  <c r="X149" i="15"/>
  <c r="Y149" i="15"/>
  <c r="E149" i="15"/>
  <c r="F149" i="15" s="1"/>
  <c r="I149" i="15"/>
  <c r="J149" i="15" s="1"/>
  <c r="V149" i="7"/>
  <c r="K149" i="7"/>
  <c r="H149" i="7"/>
  <c r="AC149" i="15"/>
  <c r="A150" i="15"/>
  <c r="Y150" i="12"/>
  <c r="P150" i="12"/>
  <c r="D150" i="12"/>
  <c r="O150" i="12"/>
  <c r="C150" i="12"/>
  <c r="N150" i="12"/>
  <c r="B150" i="12"/>
  <c r="L150" i="12"/>
  <c r="S150" i="12"/>
  <c r="K150" i="12"/>
  <c r="Q150" i="12"/>
  <c r="M150" i="12"/>
  <c r="Z150" i="12"/>
  <c r="V150" i="12"/>
  <c r="R150" i="12"/>
  <c r="Z149" i="7"/>
  <c r="Q149" i="7"/>
  <c r="P149" i="7"/>
  <c r="D149" i="7"/>
  <c r="W149" i="7"/>
  <c r="O149" i="7"/>
  <c r="C149" i="7"/>
  <c r="I149" i="7" s="1"/>
  <c r="J149" i="7" s="1"/>
  <c r="AE149" i="7"/>
  <c r="N149" i="7"/>
  <c r="B149" i="7"/>
  <c r="AD149" i="7"/>
  <c r="U149" i="7"/>
  <c r="M149" i="7"/>
  <c r="T149" i="7"/>
  <c r="L149" i="7"/>
  <c r="S149" i="7"/>
  <c r="G149" i="7"/>
  <c r="R149" i="7"/>
  <c r="P149" i="15"/>
  <c r="AA149" i="15"/>
  <c r="AB149" i="15" s="1"/>
  <c r="T150" i="12" l="1"/>
  <c r="U150" i="12"/>
  <c r="E150" i="12"/>
  <c r="F150" i="12" s="1"/>
  <c r="I150" i="12"/>
  <c r="J150" i="12" s="1"/>
  <c r="D150" i="15"/>
  <c r="G150" i="15"/>
  <c r="H150" i="15"/>
  <c r="X149" i="7"/>
  <c r="Y149" i="7"/>
  <c r="A151" i="12"/>
  <c r="AA149" i="7"/>
  <c r="AB149" i="7" s="1"/>
  <c r="AC149" i="7"/>
  <c r="T150" i="15"/>
  <c r="L150" i="15"/>
  <c r="S150" i="15"/>
  <c r="K150" i="15"/>
  <c r="R150" i="15"/>
  <c r="Z150" i="15"/>
  <c r="Q150" i="15"/>
  <c r="W150" i="15"/>
  <c r="O150" i="15"/>
  <c r="C150" i="15"/>
  <c r="AE150" i="15"/>
  <c r="V150" i="15"/>
  <c r="N150" i="15"/>
  <c r="B150" i="15"/>
  <c r="AD150" i="15"/>
  <c r="U150" i="15"/>
  <c r="M150" i="15"/>
  <c r="W150" i="12"/>
  <c r="X150" i="12" s="1"/>
  <c r="E149" i="7"/>
  <c r="F149" i="7" s="1"/>
  <c r="A150" i="7"/>
  <c r="G151" i="12" l="1"/>
  <c r="H151" i="12"/>
  <c r="E150" i="15"/>
  <c r="F150" i="15" s="1"/>
  <c r="I150" i="15"/>
  <c r="J150" i="15" s="1"/>
  <c r="X150" i="15"/>
  <c r="Y150" i="15"/>
  <c r="V150" i="7"/>
  <c r="K150" i="7"/>
  <c r="H150" i="7"/>
  <c r="AC150" i="15"/>
  <c r="A151" i="15"/>
  <c r="P150" i="15"/>
  <c r="AA150" i="15"/>
  <c r="AB150" i="15" s="1"/>
  <c r="W150" i="7"/>
  <c r="O150" i="7"/>
  <c r="C150" i="7"/>
  <c r="I150" i="7" s="1"/>
  <c r="J150" i="7" s="1"/>
  <c r="AE150" i="7"/>
  <c r="N150" i="7"/>
  <c r="B150" i="7"/>
  <c r="AD150" i="7"/>
  <c r="U150" i="7"/>
  <c r="M150" i="7"/>
  <c r="T150" i="7"/>
  <c r="L150" i="7"/>
  <c r="S150" i="7"/>
  <c r="G150" i="7"/>
  <c r="R150" i="7"/>
  <c r="Z150" i="7"/>
  <c r="Q150" i="7"/>
  <c r="P150" i="7"/>
  <c r="D150" i="7"/>
  <c r="S151" i="12"/>
  <c r="K151" i="12"/>
  <c r="R151" i="12"/>
  <c r="Z151" i="12"/>
  <c r="Q151" i="12"/>
  <c r="O151" i="12"/>
  <c r="C151" i="12"/>
  <c r="N151" i="12"/>
  <c r="B151" i="12"/>
  <c r="P151" i="12"/>
  <c r="M151" i="12"/>
  <c r="L151" i="12"/>
  <c r="D151" i="12"/>
  <c r="Y151" i="12"/>
  <c r="V151" i="12"/>
  <c r="E151" i="12" l="1"/>
  <c r="F151" i="12" s="1"/>
  <c r="I151" i="12"/>
  <c r="J151" i="12" s="1"/>
  <c r="T151" i="12"/>
  <c r="U151" i="12"/>
  <c r="D151" i="15"/>
  <c r="G151" i="15"/>
  <c r="H151" i="15"/>
  <c r="X150" i="7"/>
  <c r="Y150" i="7"/>
  <c r="AA150" i="7"/>
  <c r="AB150" i="7" s="1"/>
  <c r="AC150" i="7"/>
  <c r="R151" i="15"/>
  <c r="Z151" i="15"/>
  <c r="Q151" i="15"/>
  <c r="W151" i="15"/>
  <c r="O151" i="15"/>
  <c r="C151" i="15"/>
  <c r="AE151" i="15"/>
  <c r="V151" i="15"/>
  <c r="N151" i="15"/>
  <c r="B151" i="15"/>
  <c r="AD151" i="15"/>
  <c r="U151" i="15"/>
  <c r="M151" i="15"/>
  <c r="T151" i="15"/>
  <c r="L151" i="15"/>
  <c r="S151" i="15"/>
  <c r="K151" i="15"/>
  <c r="A152" i="12"/>
  <c r="W151" i="12"/>
  <c r="X151" i="12" s="1"/>
  <c r="A151" i="7"/>
  <c r="E150" i="7"/>
  <c r="F150" i="7" s="1"/>
  <c r="G152" i="12" l="1"/>
  <c r="H152" i="12"/>
  <c r="E151" i="15"/>
  <c r="F151" i="15" s="1"/>
  <c r="I151" i="15"/>
  <c r="J151" i="15" s="1"/>
  <c r="X151" i="15"/>
  <c r="Y151" i="15"/>
  <c r="V151" i="7"/>
  <c r="K151" i="7"/>
  <c r="H151" i="7"/>
  <c r="A152" i="15"/>
  <c r="P151" i="15"/>
  <c r="AA151" i="15"/>
  <c r="AB151" i="15" s="1"/>
  <c r="N152" i="12"/>
  <c r="B152" i="12"/>
  <c r="V152" i="12"/>
  <c r="M152" i="12"/>
  <c r="L152" i="12"/>
  <c r="R152" i="12"/>
  <c r="Z152" i="12"/>
  <c r="Q152" i="12"/>
  <c r="P152" i="12"/>
  <c r="O152" i="12"/>
  <c r="K152" i="12"/>
  <c r="D152" i="12"/>
  <c r="C152" i="12"/>
  <c r="Y152" i="12"/>
  <c r="S152" i="12"/>
  <c r="AC151" i="15"/>
  <c r="AD151" i="7"/>
  <c r="U151" i="7"/>
  <c r="M151" i="7"/>
  <c r="T151" i="7"/>
  <c r="L151" i="7"/>
  <c r="S151" i="7"/>
  <c r="G151" i="7"/>
  <c r="R151" i="7"/>
  <c r="Z151" i="7"/>
  <c r="Q151" i="7"/>
  <c r="P151" i="7"/>
  <c r="D151" i="7"/>
  <c r="W151" i="7"/>
  <c r="O151" i="7"/>
  <c r="C151" i="7"/>
  <c r="I151" i="7" s="1"/>
  <c r="J151" i="7" s="1"/>
  <c r="AE151" i="7"/>
  <c r="N151" i="7"/>
  <c r="B151" i="7"/>
  <c r="T152" i="12" l="1"/>
  <c r="U152" i="12"/>
  <c r="E152" i="12"/>
  <c r="F152" i="12" s="1"/>
  <c r="I152" i="12"/>
  <c r="J152" i="12" s="1"/>
  <c r="D152" i="15"/>
  <c r="G152" i="15"/>
  <c r="H152" i="15"/>
  <c r="X151" i="7"/>
  <c r="Y151" i="7"/>
  <c r="W152" i="12"/>
  <c r="X152" i="12" s="1"/>
  <c r="AA151" i="7"/>
  <c r="AB151" i="7" s="1"/>
  <c r="E151" i="7"/>
  <c r="F151" i="7" s="1"/>
  <c r="A152" i="7"/>
  <c r="AC151" i="7"/>
  <c r="A153" i="12"/>
  <c r="W152" i="15"/>
  <c r="O152" i="15"/>
  <c r="C152" i="15"/>
  <c r="AE152" i="15"/>
  <c r="V152" i="15"/>
  <c r="N152" i="15"/>
  <c r="B152" i="15"/>
  <c r="AD152" i="15"/>
  <c r="U152" i="15"/>
  <c r="M152" i="15"/>
  <c r="T152" i="15"/>
  <c r="L152" i="15"/>
  <c r="S152" i="15"/>
  <c r="K152" i="15"/>
  <c r="R152" i="15"/>
  <c r="Z152" i="15"/>
  <c r="Q152" i="15"/>
  <c r="G153" i="12" l="1"/>
  <c r="H153" i="12"/>
  <c r="X152" i="15"/>
  <c r="Y152" i="15"/>
  <c r="E152" i="15"/>
  <c r="F152" i="15" s="1"/>
  <c r="I152" i="15"/>
  <c r="J152" i="15" s="1"/>
  <c r="V152" i="7"/>
  <c r="K152" i="7"/>
  <c r="H152" i="7"/>
  <c r="AC152" i="15"/>
  <c r="S152" i="7"/>
  <c r="G152" i="7"/>
  <c r="R152" i="7"/>
  <c r="Z152" i="7"/>
  <c r="Q152" i="7"/>
  <c r="P152" i="7"/>
  <c r="D152" i="7"/>
  <c r="W152" i="7"/>
  <c r="O152" i="7"/>
  <c r="C152" i="7"/>
  <c r="I152" i="7" s="1"/>
  <c r="J152" i="7" s="1"/>
  <c r="AE152" i="7"/>
  <c r="N152" i="7"/>
  <c r="B152" i="7"/>
  <c r="AD152" i="7"/>
  <c r="U152" i="7"/>
  <c r="M152" i="7"/>
  <c r="T152" i="7"/>
  <c r="L152" i="7"/>
  <c r="A153" i="15"/>
  <c r="Z153" i="12"/>
  <c r="Q153" i="12"/>
  <c r="Y153" i="12"/>
  <c r="P153" i="12"/>
  <c r="D153" i="12"/>
  <c r="O153" i="12"/>
  <c r="C153" i="12"/>
  <c r="V153" i="12"/>
  <c r="M153" i="12"/>
  <c r="L153" i="12"/>
  <c r="R153" i="12"/>
  <c r="N153" i="12"/>
  <c r="K153" i="12"/>
  <c r="B153" i="12"/>
  <c r="S153" i="12"/>
  <c r="P152" i="15"/>
  <c r="AA152" i="15"/>
  <c r="AB152" i="15" s="1"/>
  <c r="E153" i="12" l="1"/>
  <c r="F153" i="12" s="1"/>
  <c r="I153" i="12"/>
  <c r="J153" i="12" s="1"/>
  <c r="T153" i="12"/>
  <c r="U153" i="12"/>
  <c r="D153" i="15"/>
  <c r="G153" i="15"/>
  <c r="H153" i="15"/>
  <c r="X152" i="7"/>
  <c r="Y152" i="7"/>
  <c r="AA152" i="7"/>
  <c r="AB152" i="7" s="1"/>
  <c r="AE153" i="15"/>
  <c r="V153" i="15"/>
  <c r="N153" i="15"/>
  <c r="B153" i="15"/>
  <c r="AD153" i="15"/>
  <c r="U153" i="15"/>
  <c r="M153" i="15"/>
  <c r="T153" i="15"/>
  <c r="L153" i="15"/>
  <c r="S153" i="15"/>
  <c r="K153" i="15"/>
  <c r="R153" i="15"/>
  <c r="Z153" i="15"/>
  <c r="Q153" i="15"/>
  <c r="W153" i="15"/>
  <c r="O153" i="15"/>
  <c r="C153" i="15"/>
  <c r="A154" i="12"/>
  <c r="W153" i="12"/>
  <c r="X153" i="12" s="1"/>
  <c r="E152" i="7"/>
  <c r="F152" i="7" s="1"/>
  <c r="A153" i="7"/>
  <c r="AC152" i="7"/>
  <c r="G154" i="12" l="1"/>
  <c r="H154" i="12"/>
  <c r="E153" i="15"/>
  <c r="F153" i="15" s="1"/>
  <c r="I153" i="15"/>
  <c r="J153" i="15" s="1"/>
  <c r="X153" i="15"/>
  <c r="Y153" i="15"/>
  <c r="V153" i="7"/>
  <c r="K153" i="7"/>
  <c r="H153" i="7"/>
  <c r="P153" i="15"/>
  <c r="AA153" i="15"/>
  <c r="AB153" i="15" s="1"/>
  <c r="L154" i="12"/>
  <c r="S154" i="12"/>
  <c r="K154" i="12"/>
  <c r="R154" i="12"/>
  <c r="Y154" i="12"/>
  <c r="P154" i="12"/>
  <c r="D154" i="12"/>
  <c r="O154" i="12"/>
  <c r="C154" i="12"/>
  <c r="Q154" i="12"/>
  <c r="N154" i="12"/>
  <c r="M154" i="12"/>
  <c r="B154" i="12"/>
  <c r="Z154" i="12"/>
  <c r="V154" i="12"/>
  <c r="A154" i="15"/>
  <c r="AC153" i="15"/>
  <c r="Z153" i="7"/>
  <c r="Q153" i="7"/>
  <c r="P153" i="7"/>
  <c r="D153" i="7"/>
  <c r="W153" i="7"/>
  <c r="O153" i="7"/>
  <c r="C153" i="7"/>
  <c r="I153" i="7" s="1"/>
  <c r="J153" i="7" s="1"/>
  <c r="AE153" i="7"/>
  <c r="N153" i="7"/>
  <c r="B153" i="7"/>
  <c r="AD153" i="7"/>
  <c r="U153" i="7"/>
  <c r="M153" i="7"/>
  <c r="T153" i="7"/>
  <c r="L153" i="7"/>
  <c r="S153" i="7"/>
  <c r="G153" i="7"/>
  <c r="R153" i="7"/>
  <c r="T154" i="12" l="1"/>
  <c r="U154" i="12"/>
  <c r="E154" i="12"/>
  <c r="F154" i="12" s="1"/>
  <c r="I154" i="12"/>
  <c r="J154" i="12" s="1"/>
  <c r="D154" i="15"/>
  <c r="G154" i="15"/>
  <c r="H154" i="15"/>
  <c r="X153" i="7"/>
  <c r="Y153" i="7"/>
  <c r="AC153" i="7"/>
  <c r="AA153" i="7"/>
  <c r="AB153" i="7" s="1"/>
  <c r="W154" i="12"/>
  <c r="X154" i="12" s="1"/>
  <c r="E153" i="7"/>
  <c r="F153" i="7" s="1"/>
  <c r="A154" i="7"/>
  <c r="A155" i="12"/>
  <c r="T154" i="15"/>
  <c r="L154" i="15"/>
  <c r="S154" i="15"/>
  <c r="K154" i="15"/>
  <c r="R154" i="15"/>
  <c r="Z154" i="15"/>
  <c r="Q154" i="15"/>
  <c r="W154" i="15"/>
  <c r="O154" i="15"/>
  <c r="C154" i="15"/>
  <c r="AE154" i="15"/>
  <c r="V154" i="15"/>
  <c r="N154" i="15"/>
  <c r="B154" i="15"/>
  <c r="AD154" i="15"/>
  <c r="U154" i="15"/>
  <c r="M154" i="15"/>
  <c r="G155" i="12" l="1"/>
  <c r="H155" i="12"/>
  <c r="X154" i="15"/>
  <c r="Y154" i="15"/>
  <c r="E154" i="15"/>
  <c r="F154" i="15" s="1"/>
  <c r="I154" i="15"/>
  <c r="J154" i="15" s="1"/>
  <c r="V154" i="7"/>
  <c r="K154" i="7"/>
  <c r="H154" i="7"/>
  <c r="O155" i="12"/>
  <c r="C155" i="12"/>
  <c r="N155" i="12"/>
  <c r="B155" i="12"/>
  <c r="V155" i="12"/>
  <c r="M155" i="12"/>
  <c r="S155" i="12"/>
  <c r="K155" i="12"/>
  <c r="R155" i="12"/>
  <c r="Q155" i="12"/>
  <c r="P155" i="12"/>
  <c r="L155" i="12"/>
  <c r="D155" i="12"/>
  <c r="Z155" i="12"/>
  <c r="Y155" i="12"/>
  <c r="P154" i="15"/>
  <c r="AA154" i="15"/>
  <c r="AB154" i="15" s="1"/>
  <c r="W154" i="7"/>
  <c r="O154" i="7"/>
  <c r="C154" i="7"/>
  <c r="I154" i="7" s="1"/>
  <c r="J154" i="7" s="1"/>
  <c r="AE154" i="7"/>
  <c r="N154" i="7"/>
  <c r="B154" i="7"/>
  <c r="AD154" i="7"/>
  <c r="U154" i="7"/>
  <c r="M154" i="7"/>
  <c r="T154" i="7"/>
  <c r="L154" i="7"/>
  <c r="S154" i="7"/>
  <c r="G154" i="7"/>
  <c r="R154" i="7"/>
  <c r="Z154" i="7"/>
  <c r="Q154" i="7"/>
  <c r="P154" i="7"/>
  <c r="D154" i="7"/>
  <c r="A155" i="15"/>
  <c r="AC154" i="15"/>
  <c r="E155" i="12" l="1"/>
  <c r="F155" i="12" s="1"/>
  <c r="I155" i="12"/>
  <c r="J155" i="12" s="1"/>
  <c r="T155" i="12"/>
  <c r="U155" i="12"/>
  <c r="D155" i="15"/>
  <c r="G155" i="15"/>
  <c r="H155" i="15"/>
  <c r="X154" i="7"/>
  <c r="Y154" i="7"/>
  <c r="R155" i="15"/>
  <c r="Z155" i="15"/>
  <c r="Q155" i="15"/>
  <c r="W155" i="15"/>
  <c r="O155" i="15"/>
  <c r="C155" i="15"/>
  <c r="AE155" i="15"/>
  <c r="V155" i="15"/>
  <c r="N155" i="15"/>
  <c r="B155" i="15"/>
  <c r="AD155" i="15"/>
  <c r="U155" i="15"/>
  <c r="M155" i="15"/>
  <c r="T155" i="15"/>
  <c r="L155" i="15"/>
  <c r="S155" i="15"/>
  <c r="K155" i="15"/>
  <c r="AC154" i="7"/>
  <c r="A155" i="7"/>
  <c r="E154" i="7"/>
  <c r="F154" i="7" s="1"/>
  <c r="W155" i="12"/>
  <c r="X155" i="12" s="1"/>
  <c r="A156" i="12"/>
  <c r="AA154" i="7"/>
  <c r="AB154" i="7" s="1"/>
  <c r="G156" i="12" l="1"/>
  <c r="H156" i="12"/>
  <c r="E155" i="15"/>
  <c r="F155" i="15" s="1"/>
  <c r="I155" i="15"/>
  <c r="J155" i="15" s="1"/>
  <c r="X155" i="15"/>
  <c r="Y155" i="15"/>
  <c r="V155" i="7"/>
  <c r="K155" i="7"/>
  <c r="H155" i="7"/>
  <c r="R156" i="12"/>
  <c r="Z156" i="12"/>
  <c r="Q156" i="12"/>
  <c r="Y156" i="12"/>
  <c r="P156" i="12"/>
  <c r="D156" i="12"/>
  <c r="N156" i="12"/>
  <c r="B156" i="12"/>
  <c r="V156" i="12"/>
  <c r="M156" i="12"/>
  <c r="S156" i="12"/>
  <c r="O156" i="12"/>
  <c r="L156" i="12"/>
  <c r="K156" i="12"/>
  <c r="C156" i="12"/>
  <c r="A156" i="15"/>
  <c r="AD155" i="7"/>
  <c r="U155" i="7"/>
  <c r="M155" i="7"/>
  <c r="T155" i="7"/>
  <c r="L155" i="7"/>
  <c r="S155" i="7"/>
  <c r="G155" i="7"/>
  <c r="R155" i="7"/>
  <c r="Z155" i="7"/>
  <c r="Q155" i="7"/>
  <c r="P155" i="7"/>
  <c r="D155" i="7"/>
  <c r="W155" i="7"/>
  <c r="O155" i="7"/>
  <c r="C155" i="7"/>
  <c r="I155" i="7" s="1"/>
  <c r="J155" i="7" s="1"/>
  <c r="AE155" i="7"/>
  <c r="N155" i="7"/>
  <c r="B155" i="7"/>
  <c r="P155" i="15"/>
  <c r="AA155" i="15"/>
  <c r="AB155" i="15" s="1"/>
  <c r="AC155" i="15"/>
  <c r="E156" i="12" l="1"/>
  <c r="F156" i="12" s="1"/>
  <c r="I156" i="12"/>
  <c r="J156" i="12" s="1"/>
  <c r="T156" i="12"/>
  <c r="U156" i="12"/>
  <c r="D156" i="15"/>
  <c r="G156" i="15"/>
  <c r="H156" i="15"/>
  <c r="X155" i="7"/>
  <c r="Y155" i="7"/>
  <c r="A157" i="12"/>
  <c r="AC155" i="7"/>
  <c r="E155" i="7"/>
  <c r="F155" i="7" s="1"/>
  <c r="A156" i="7"/>
  <c r="W156" i="12"/>
  <c r="X156" i="12" s="1"/>
  <c r="AA155" i="7"/>
  <c r="AB155" i="7" s="1"/>
  <c r="W156" i="15"/>
  <c r="O156" i="15"/>
  <c r="C156" i="15"/>
  <c r="AE156" i="15"/>
  <c r="V156" i="15"/>
  <c r="N156" i="15"/>
  <c r="B156" i="15"/>
  <c r="AD156" i="15"/>
  <c r="U156" i="15"/>
  <c r="M156" i="15"/>
  <c r="T156" i="15"/>
  <c r="L156" i="15"/>
  <c r="S156" i="15"/>
  <c r="K156" i="15"/>
  <c r="R156" i="15"/>
  <c r="Z156" i="15"/>
  <c r="Q156" i="15"/>
  <c r="G157" i="12" l="1"/>
  <c r="H157" i="12"/>
  <c r="E156" i="15"/>
  <c r="F156" i="15" s="1"/>
  <c r="I156" i="15"/>
  <c r="J156" i="15" s="1"/>
  <c r="X156" i="15"/>
  <c r="Y156" i="15"/>
  <c r="V156" i="7"/>
  <c r="K156" i="7"/>
  <c r="H156" i="7"/>
  <c r="P156" i="15"/>
  <c r="AA156" i="15"/>
  <c r="AB156" i="15" s="1"/>
  <c r="AC156" i="15"/>
  <c r="A157" i="15"/>
  <c r="S156" i="7"/>
  <c r="G156" i="7"/>
  <c r="R156" i="7"/>
  <c r="Z156" i="7"/>
  <c r="Q156" i="7"/>
  <c r="P156" i="7"/>
  <c r="D156" i="7"/>
  <c r="W156" i="7"/>
  <c r="O156" i="7"/>
  <c r="C156" i="7"/>
  <c r="I156" i="7" s="1"/>
  <c r="J156" i="7" s="1"/>
  <c r="AE156" i="7"/>
  <c r="N156" i="7"/>
  <c r="B156" i="7"/>
  <c r="AD156" i="7"/>
  <c r="U156" i="7"/>
  <c r="M156" i="7"/>
  <c r="T156" i="7"/>
  <c r="L156" i="7"/>
  <c r="V157" i="12"/>
  <c r="M157" i="12"/>
  <c r="L157" i="12"/>
  <c r="S157" i="12"/>
  <c r="K157" i="12"/>
  <c r="Z157" i="12"/>
  <c r="Q157" i="12"/>
  <c r="Y157" i="12"/>
  <c r="P157" i="12"/>
  <c r="D157" i="12"/>
  <c r="R157" i="12"/>
  <c r="O157" i="12"/>
  <c r="N157" i="12"/>
  <c r="C157" i="12"/>
  <c r="B157" i="12"/>
  <c r="T157" i="12" l="1"/>
  <c r="U157" i="12"/>
  <c r="E157" i="12"/>
  <c r="F157" i="12" s="1"/>
  <c r="I157" i="12"/>
  <c r="J157" i="12" s="1"/>
  <c r="D157" i="15"/>
  <c r="G157" i="15"/>
  <c r="H157" i="15"/>
  <c r="X156" i="7"/>
  <c r="Y156" i="7"/>
  <c r="A158" i="12"/>
  <c r="AC156" i="7"/>
  <c r="AE157" i="15"/>
  <c r="V157" i="15"/>
  <c r="N157" i="15"/>
  <c r="B157" i="15"/>
  <c r="AD157" i="15"/>
  <c r="U157" i="15"/>
  <c r="M157" i="15"/>
  <c r="T157" i="15"/>
  <c r="L157" i="15"/>
  <c r="S157" i="15"/>
  <c r="K157" i="15"/>
  <c r="R157" i="15"/>
  <c r="Z157" i="15"/>
  <c r="Q157" i="15"/>
  <c r="W157" i="15"/>
  <c r="O157" i="15"/>
  <c r="C157" i="15"/>
  <c r="W157" i="12"/>
  <c r="X157" i="12" s="1"/>
  <c r="AA156" i="7"/>
  <c r="AB156" i="7" s="1"/>
  <c r="E156" i="7"/>
  <c r="F156" i="7" s="1"/>
  <c r="A157" i="7"/>
  <c r="G158" i="12" l="1"/>
  <c r="H158" i="12"/>
  <c r="X157" i="15"/>
  <c r="Y157" i="15"/>
  <c r="E157" i="15"/>
  <c r="F157" i="15" s="1"/>
  <c r="I157" i="15"/>
  <c r="J157" i="15" s="1"/>
  <c r="V157" i="7"/>
  <c r="K157" i="7"/>
  <c r="H157" i="7"/>
  <c r="P157" i="15"/>
  <c r="AA157" i="15"/>
  <c r="AB157" i="15" s="1"/>
  <c r="Z157" i="7"/>
  <c r="Q157" i="7"/>
  <c r="P157" i="7"/>
  <c r="D157" i="7"/>
  <c r="W157" i="7"/>
  <c r="O157" i="7"/>
  <c r="C157" i="7"/>
  <c r="I157" i="7" s="1"/>
  <c r="J157" i="7" s="1"/>
  <c r="AE157" i="7"/>
  <c r="N157" i="7"/>
  <c r="B157" i="7"/>
  <c r="AD157" i="7"/>
  <c r="U157" i="7"/>
  <c r="M157" i="7"/>
  <c r="T157" i="7"/>
  <c r="L157" i="7"/>
  <c r="S157" i="7"/>
  <c r="G157" i="7"/>
  <c r="R157" i="7"/>
  <c r="AC157" i="15"/>
  <c r="A158" i="15"/>
  <c r="Y158" i="12"/>
  <c r="P158" i="12"/>
  <c r="D158" i="12"/>
  <c r="O158" i="12"/>
  <c r="C158" i="12"/>
  <c r="N158" i="12"/>
  <c r="B158" i="12"/>
  <c r="L158" i="12"/>
  <c r="S158" i="12"/>
  <c r="K158" i="12"/>
  <c r="R158" i="12"/>
  <c r="Q158" i="12"/>
  <c r="M158" i="12"/>
  <c r="Z158" i="12"/>
  <c r="V158" i="12"/>
  <c r="E158" i="12" l="1"/>
  <c r="F158" i="12" s="1"/>
  <c r="I158" i="12"/>
  <c r="J158" i="12" s="1"/>
  <c r="T158" i="12"/>
  <c r="U158" i="12"/>
  <c r="D158" i="15"/>
  <c r="G158" i="15"/>
  <c r="H158" i="15"/>
  <c r="X157" i="7"/>
  <c r="Y157" i="7"/>
  <c r="A159" i="12"/>
  <c r="AA157" i="7"/>
  <c r="AB157" i="7" s="1"/>
  <c r="W158" i="12"/>
  <c r="X158" i="12" s="1"/>
  <c r="AC157" i="7"/>
  <c r="E157" i="7"/>
  <c r="F157" i="7" s="1"/>
  <c r="A158" i="7"/>
  <c r="T158" i="15"/>
  <c r="L158" i="15"/>
  <c r="S158" i="15"/>
  <c r="K158" i="15"/>
  <c r="R158" i="15"/>
  <c r="Z158" i="15"/>
  <c r="Q158" i="15"/>
  <c r="W158" i="15"/>
  <c r="O158" i="15"/>
  <c r="C158" i="15"/>
  <c r="AE158" i="15"/>
  <c r="V158" i="15"/>
  <c r="N158" i="15"/>
  <c r="B158" i="15"/>
  <c r="AD158" i="15"/>
  <c r="U158" i="15"/>
  <c r="M158" i="15"/>
  <c r="G159" i="12" l="1"/>
  <c r="H159" i="12"/>
  <c r="E158" i="15"/>
  <c r="F158" i="15" s="1"/>
  <c r="I158" i="15"/>
  <c r="J158" i="15" s="1"/>
  <c r="X158" i="15"/>
  <c r="Y158" i="15"/>
  <c r="V158" i="7"/>
  <c r="K158" i="7"/>
  <c r="H158" i="7"/>
  <c r="A159" i="15"/>
  <c r="AC158" i="15"/>
  <c r="P158" i="15"/>
  <c r="AA158" i="15"/>
  <c r="AB158" i="15" s="1"/>
  <c r="W158" i="7"/>
  <c r="O158" i="7"/>
  <c r="C158" i="7"/>
  <c r="I158" i="7" s="1"/>
  <c r="J158" i="7" s="1"/>
  <c r="AE158" i="7"/>
  <c r="N158" i="7"/>
  <c r="B158" i="7"/>
  <c r="AD158" i="7"/>
  <c r="U158" i="7"/>
  <c r="M158" i="7"/>
  <c r="T158" i="7"/>
  <c r="L158" i="7"/>
  <c r="S158" i="7"/>
  <c r="G158" i="7"/>
  <c r="R158" i="7"/>
  <c r="Z158" i="7"/>
  <c r="Q158" i="7"/>
  <c r="P158" i="7"/>
  <c r="D158" i="7"/>
  <c r="S159" i="12"/>
  <c r="K159" i="12"/>
  <c r="R159" i="12"/>
  <c r="Z159" i="12"/>
  <c r="Q159" i="12"/>
  <c r="O159" i="12"/>
  <c r="C159" i="12"/>
  <c r="N159" i="12"/>
  <c r="B159" i="12"/>
  <c r="P159" i="12"/>
  <c r="M159" i="12"/>
  <c r="L159" i="12"/>
  <c r="D159" i="12"/>
  <c r="Y159" i="12"/>
  <c r="V159" i="12"/>
  <c r="T159" i="12" l="1"/>
  <c r="U159" i="12"/>
  <c r="E159" i="12"/>
  <c r="F159" i="12" s="1"/>
  <c r="I159" i="12"/>
  <c r="J159" i="12" s="1"/>
  <c r="D159" i="15"/>
  <c r="G159" i="15"/>
  <c r="H159" i="15"/>
  <c r="X158" i="7"/>
  <c r="Y158" i="7"/>
  <c r="A160" i="12"/>
  <c r="AA158" i="7"/>
  <c r="AB158" i="7" s="1"/>
  <c r="AC158" i="7"/>
  <c r="W159" i="12"/>
  <c r="X159" i="12" s="1"/>
  <c r="R159" i="15"/>
  <c r="Z159" i="15"/>
  <c r="Q159" i="15"/>
  <c r="W159" i="15"/>
  <c r="O159" i="15"/>
  <c r="C159" i="15"/>
  <c r="AE159" i="15"/>
  <c r="V159" i="15"/>
  <c r="N159" i="15"/>
  <c r="B159" i="15"/>
  <c r="AD159" i="15"/>
  <c r="U159" i="15"/>
  <c r="M159" i="15"/>
  <c r="T159" i="15"/>
  <c r="L159" i="15"/>
  <c r="S159" i="15"/>
  <c r="K159" i="15"/>
  <c r="A159" i="7"/>
  <c r="E158" i="7"/>
  <c r="F158" i="7" s="1"/>
  <c r="G160" i="12" l="1"/>
  <c r="H160" i="12"/>
  <c r="X159" i="15"/>
  <c r="Y159" i="15"/>
  <c r="E159" i="15"/>
  <c r="F159" i="15" s="1"/>
  <c r="I159" i="15"/>
  <c r="J159" i="15" s="1"/>
  <c r="V159" i="7"/>
  <c r="K159" i="7"/>
  <c r="H159" i="7"/>
  <c r="AC159" i="15"/>
  <c r="A160" i="15"/>
  <c r="AD159" i="7"/>
  <c r="U159" i="7"/>
  <c r="M159" i="7"/>
  <c r="T159" i="7"/>
  <c r="L159" i="7"/>
  <c r="S159" i="7"/>
  <c r="G159" i="7"/>
  <c r="R159" i="7"/>
  <c r="Z159" i="7"/>
  <c r="Q159" i="7"/>
  <c r="P159" i="7"/>
  <c r="D159" i="7"/>
  <c r="W159" i="7"/>
  <c r="O159" i="7"/>
  <c r="C159" i="7"/>
  <c r="I159" i="7" s="1"/>
  <c r="J159" i="7" s="1"/>
  <c r="AE159" i="7"/>
  <c r="N159" i="7"/>
  <c r="B159" i="7"/>
  <c r="P159" i="15"/>
  <c r="AA159" i="15"/>
  <c r="AB159" i="15" s="1"/>
  <c r="N160" i="12"/>
  <c r="B160" i="12"/>
  <c r="V160" i="12"/>
  <c r="M160" i="12"/>
  <c r="L160" i="12"/>
  <c r="R160" i="12"/>
  <c r="Z160" i="12"/>
  <c r="Q160" i="12"/>
  <c r="S160" i="12"/>
  <c r="P160" i="12"/>
  <c r="O160" i="12"/>
  <c r="K160" i="12"/>
  <c r="D160" i="12"/>
  <c r="C160" i="12"/>
  <c r="Y160" i="12"/>
  <c r="T160" i="12" l="1"/>
  <c r="U160" i="12"/>
  <c r="E160" i="12"/>
  <c r="F160" i="12" s="1"/>
  <c r="I160" i="12"/>
  <c r="J160" i="12" s="1"/>
  <c r="D160" i="15"/>
  <c r="G160" i="15"/>
  <c r="H160" i="15"/>
  <c r="X159" i="7"/>
  <c r="Y159" i="7"/>
  <c r="AC159" i="7"/>
  <c r="AA159" i="7"/>
  <c r="AB159" i="7" s="1"/>
  <c r="A161" i="12"/>
  <c r="W160" i="12"/>
  <c r="X160" i="12" s="1"/>
  <c r="W160" i="15"/>
  <c r="O160" i="15"/>
  <c r="C160" i="15"/>
  <c r="AE160" i="15"/>
  <c r="V160" i="15"/>
  <c r="N160" i="15"/>
  <c r="B160" i="15"/>
  <c r="AD160" i="15"/>
  <c r="U160" i="15"/>
  <c r="M160" i="15"/>
  <c r="T160" i="15"/>
  <c r="L160" i="15"/>
  <c r="S160" i="15"/>
  <c r="K160" i="15"/>
  <c r="R160" i="15"/>
  <c r="Z160" i="15"/>
  <c r="Q160" i="15"/>
  <c r="E159" i="7"/>
  <c r="F159" i="7" s="1"/>
  <c r="A160" i="7"/>
  <c r="G161" i="12" l="1"/>
  <c r="H161" i="12"/>
  <c r="E160" i="15"/>
  <c r="F160" i="15" s="1"/>
  <c r="I160" i="15"/>
  <c r="J160" i="15" s="1"/>
  <c r="X160" i="15"/>
  <c r="Y160" i="15"/>
  <c r="V160" i="7"/>
  <c r="K160" i="7"/>
  <c r="H160" i="7"/>
  <c r="AC160" i="15"/>
  <c r="S160" i="7"/>
  <c r="G160" i="7"/>
  <c r="R160" i="7"/>
  <c r="Z160" i="7"/>
  <c r="Q160" i="7"/>
  <c r="P160" i="7"/>
  <c r="D160" i="7"/>
  <c r="W160" i="7"/>
  <c r="O160" i="7"/>
  <c r="C160" i="7"/>
  <c r="I160" i="7" s="1"/>
  <c r="J160" i="7" s="1"/>
  <c r="AE160" i="7"/>
  <c r="N160" i="7"/>
  <c r="B160" i="7"/>
  <c r="AD160" i="7"/>
  <c r="U160" i="7"/>
  <c r="M160" i="7"/>
  <c r="T160" i="7"/>
  <c r="L160" i="7"/>
  <c r="P160" i="15"/>
  <c r="AA160" i="15"/>
  <c r="AB160" i="15" s="1"/>
  <c r="Z161" i="12"/>
  <c r="Q161" i="12"/>
  <c r="Y161" i="12"/>
  <c r="P161" i="12"/>
  <c r="D161" i="12"/>
  <c r="O161" i="12"/>
  <c r="C161" i="12"/>
  <c r="V161" i="12"/>
  <c r="M161" i="12"/>
  <c r="L161" i="12"/>
  <c r="S161" i="12"/>
  <c r="R161" i="12"/>
  <c r="N161" i="12"/>
  <c r="K161" i="12"/>
  <c r="B161" i="12"/>
  <c r="A161" i="15"/>
  <c r="T161" i="12" l="1"/>
  <c r="U161" i="12"/>
  <c r="E161" i="12"/>
  <c r="F161" i="12" s="1"/>
  <c r="I161" i="12"/>
  <c r="J161" i="12" s="1"/>
  <c r="D161" i="15"/>
  <c r="G161" i="15"/>
  <c r="H161" i="15"/>
  <c r="X160" i="7"/>
  <c r="Y160" i="7"/>
  <c r="AA160" i="7"/>
  <c r="AB160" i="7" s="1"/>
  <c r="A162" i="12"/>
  <c r="W161" i="12"/>
  <c r="X161" i="12" s="1"/>
  <c r="AE161" i="15"/>
  <c r="V161" i="15"/>
  <c r="N161" i="15"/>
  <c r="B161" i="15"/>
  <c r="AD161" i="15"/>
  <c r="U161" i="15"/>
  <c r="M161" i="15"/>
  <c r="T161" i="15"/>
  <c r="L161" i="15"/>
  <c r="S161" i="15"/>
  <c r="K161" i="15"/>
  <c r="R161" i="15"/>
  <c r="Z161" i="15"/>
  <c r="Q161" i="15"/>
  <c r="W161" i="15"/>
  <c r="O161" i="15"/>
  <c r="C161" i="15"/>
  <c r="E160" i="7"/>
  <c r="F160" i="7" s="1"/>
  <c r="A161" i="7"/>
  <c r="AC160" i="7"/>
  <c r="G162" i="12" l="1"/>
  <c r="H162" i="12"/>
  <c r="X161" i="15"/>
  <c r="Y161" i="15"/>
  <c r="E161" i="15"/>
  <c r="F161" i="15" s="1"/>
  <c r="I161" i="15"/>
  <c r="J161" i="15" s="1"/>
  <c r="V161" i="7"/>
  <c r="K161" i="7"/>
  <c r="H161" i="7"/>
  <c r="A162" i="15"/>
  <c r="AC161" i="15"/>
  <c r="P161" i="15"/>
  <c r="AA161" i="15"/>
  <c r="AB161" i="15" s="1"/>
  <c r="L162" i="12"/>
  <c r="S162" i="12"/>
  <c r="K162" i="12"/>
  <c r="R162" i="12"/>
  <c r="Y162" i="12"/>
  <c r="P162" i="12"/>
  <c r="D162" i="12"/>
  <c r="O162" i="12"/>
  <c r="C162" i="12"/>
  <c r="V162" i="12"/>
  <c r="Q162" i="12"/>
  <c r="N162" i="12"/>
  <c r="M162" i="12"/>
  <c r="B162" i="12"/>
  <c r="Z162" i="12"/>
  <c r="Z161" i="7"/>
  <c r="Q161" i="7"/>
  <c r="P161" i="7"/>
  <c r="D161" i="7"/>
  <c r="W161" i="7"/>
  <c r="O161" i="7"/>
  <c r="C161" i="7"/>
  <c r="I161" i="7" s="1"/>
  <c r="J161" i="7" s="1"/>
  <c r="AE161" i="7"/>
  <c r="N161" i="7"/>
  <c r="B161" i="7"/>
  <c r="AD161" i="7"/>
  <c r="U161" i="7"/>
  <c r="M161" i="7"/>
  <c r="T161" i="7"/>
  <c r="L161" i="7"/>
  <c r="S161" i="7"/>
  <c r="G161" i="7"/>
  <c r="R161" i="7"/>
  <c r="E162" i="12" l="1"/>
  <c r="F162" i="12" s="1"/>
  <c r="I162" i="12"/>
  <c r="J162" i="12" s="1"/>
  <c r="T162" i="12"/>
  <c r="U162" i="12"/>
  <c r="D162" i="15"/>
  <c r="G162" i="15"/>
  <c r="H162" i="15"/>
  <c r="X161" i="7"/>
  <c r="Y161" i="7"/>
  <c r="AC161" i="7"/>
  <c r="AA161" i="7"/>
  <c r="AB161" i="7" s="1"/>
  <c r="A163" i="12"/>
  <c r="E161" i="7"/>
  <c r="F161" i="7" s="1"/>
  <c r="A162" i="7"/>
  <c r="W162" i="12"/>
  <c r="X162" i="12" s="1"/>
  <c r="T162" i="15"/>
  <c r="L162" i="15"/>
  <c r="S162" i="15"/>
  <c r="K162" i="15"/>
  <c r="R162" i="15"/>
  <c r="Z162" i="15"/>
  <c r="Q162" i="15"/>
  <c r="W162" i="15"/>
  <c r="O162" i="15"/>
  <c r="C162" i="15"/>
  <c r="AE162" i="15"/>
  <c r="V162" i="15"/>
  <c r="N162" i="15"/>
  <c r="B162" i="15"/>
  <c r="AD162" i="15"/>
  <c r="U162" i="15"/>
  <c r="M162" i="15"/>
  <c r="G163" i="12" l="1"/>
  <c r="H163" i="12"/>
  <c r="X162" i="15"/>
  <c r="Y162" i="15"/>
  <c r="E162" i="15"/>
  <c r="F162" i="15" s="1"/>
  <c r="I162" i="15"/>
  <c r="J162" i="15" s="1"/>
  <c r="V162" i="7"/>
  <c r="K162" i="7"/>
  <c r="H162" i="7"/>
  <c r="P162" i="15"/>
  <c r="AA162" i="15"/>
  <c r="AB162" i="15" s="1"/>
  <c r="W162" i="7"/>
  <c r="O162" i="7"/>
  <c r="C162" i="7"/>
  <c r="I162" i="7" s="1"/>
  <c r="J162" i="7" s="1"/>
  <c r="AE162" i="7"/>
  <c r="N162" i="7"/>
  <c r="B162" i="7"/>
  <c r="AD162" i="7"/>
  <c r="U162" i="7"/>
  <c r="M162" i="7"/>
  <c r="T162" i="7"/>
  <c r="L162" i="7"/>
  <c r="S162" i="7"/>
  <c r="G162" i="7"/>
  <c r="R162" i="7"/>
  <c r="Z162" i="7"/>
  <c r="Q162" i="7"/>
  <c r="P162" i="7"/>
  <c r="D162" i="7"/>
  <c r="AC162" i="15"/>
  <c r="O163" i="12"/>
  <c r="C163" i="12"/>
  <c r="N163" i="12"/>
  <c r="B163" i="12"/>
  <c r="V163" i="12"/>
  <c r="M163" i="12"/>
  <c r="S163" i="12"/>
  <c r="K163" i="12"/>
  <c r="R163" i="12"/>
  <c r="Q163" i="12"/>
  <c r="P163" i="12"/>
  <c r="L163" i="12"/>
  <c r="D163" i="12"/>
  <c r="Z163" i="12"/>
  <c r="Y163" i="12"/>
  <c r="A163" i="15"/>
  <c r="E163" i="12" l="1"/>
  <c r="F163" i="12" s="1"/>
  <c r="I163" i="12"/>
  <c r="J163" i="12" s="1"/>
  <c r="T163" i="12"/>
  <c r="U163" i="12"/>
  <c r="D163" i="15"/>
  <c r="G163" i="15"/>
  <c r="H163" i="15"/>
  <c r="X162" i="7"/>
  <c r="Y162" i="7"/>
  <c r="R163" i="15"/>
  <c r="Z163" i="15"/>
  <c r="Q163" i="15"/>
  <c r="W163" i="15"/>
  <c r="O163" i="15"/>
  <c r="C163" i="15"/>
  <c r="AE163" i="15"/>
  <c r="V163" i="15"/>
  <c r="N163" i="15"/>
  <c r="B163" i="15"/>
  <c r="AD163" i="15"/>
  <c r="U163" i="15"/>
  <c r="M163" i="15"/>
  <c r="T163" i="15"/>
  <c r="L163" i="15"/>
  <c r="S163" i="15"/>
  <c r="K163" i="15"/>
  <c r="AC162" i="7"/>
  <c r="A163" i="7"/>
  <c r="E162" i="7"/>
  <c r="F162" i="7" s="1"/>
  <c r="AA162" i="7"/>
  <c r="AB162" i="7" s="1"/>
  <c r="W163" i="12"/>
  <c r="X163" i="12" s="1"/>
  <c r="A164" i="12"/>
  <c r="G164" i="12" l="1"/>
  <c r="H164" i="12"/>
  <c r="E163" i="15"/>
  <c r="F163" i="15" s="1"/>
  <c r="I163" i="15"/>
  <c r="J163" i="15" s="1"/>
  <c r="X163" i="15"/>
  <c r="Y163" i="15"/>
  <c r="V163" i="7"/>
  <c r="K163" i="7"/>
  <c r="H163" i="7"/>
  <c r="P163" i="15"/>
  <c r="AA163" i="15"/>
  <c r="AB163" i="15" s="1"/>
  <c r="A164" i="15"/>
  <c r="AD163" i="7"/>
  <c r="U163" i="7"/>
  <c r="M163" i="7"/>
  <c r="T163" i="7"/>
  <c r="L163" i="7"/>
  <c r="S163" i="7"/>
  <c r="G163" i="7"/>
  <c r="R163" i="7"/>
  <c r="Z163" i="7"/>
  <c r="Q163" i="7"/>
  <c r="P163" i="7"/>
  <c r="D163" i="7"/>
  <c r="W163" i="7"/>
  <c r="O163" i="7"/>
  <c r="C163" i="7"/>
  <c r="I163" i="7" s="1"/>
  <c r="J163" i="7" s="1"/>
  <c r="AE163" i="7"/>
  <c r="N163" i="7"/>
  <c r="B163" i="7"/>
  <c r="R164" i="12"/>
  <c r="Z164" i="12"/>
  <c r="Q164" i="12"/>
  <c r="Y164" i="12"/>
  <c r="P164" i="12"/>
  <c r="D164" i="12"/>
  <c r="N164" i="12"/>
  <c r="B164" i="12"/>
  <c r="V164" i="12"/>
  <c r="M164" i="12"/>
  <c r="S164" i="12"/>
  <c r="O164" i="12"/>
  <c r="L164" i="12"/>
  <c r="K164" i="12"/>
  <c r="C164" i="12"/>
  <c r="AC163" i="15"/>
  <c r="E164" i="12" l="1"/>
  <c r="F164" i="12" s="1"/>
  <c r="I164" i="12"/>
  <c r="J164" i="12" s="1"/>
  <c r="T164" i="12"/>
  <c r="U164" i="12"/>
  <c r="D164" i="15"/>
  <c r="G164" i="15"/>
  <c r="H164" i="15"/>
  <c r="X163" i="7"/>
  <c r="Y163" i="7"/>
  <c r="W164" i="12"/>
  <c r="X164" i="12" s="1"/>
  <c r="AA163" i="7"/>
  <c r="AB163" i="7" s="1"/>
  <c r="A165" i="12"/>
  <c r="W164" i="15"/>
  <c r="O164" i="15"/>
  <c r="C164" i="15"/>
  <c r="AE164" i="15"/>
  <c r="V164" i="15"/>
  <c r="N164" i="15"/>
  <c r="B164" i="15"/>
  <c r="AD164" i="15"/>
  <c r="U164" i="15"/>
  <c r="M164" i="15"/>
  <c r="T164" i="15"/>
  <c r="L164" i="15"/>
  <c r="S164" i="15"/>
  <c r="K164" i="15"/>
  <c r="R164" i="15"/>
  <c r="Z164" i="15"/>
  <c r="Q164" i="15"/>
  <c r="E163" i="7"/>
  <c r="F163" i="7" s="1"/>
  <c r="A164" i="7"/>
  <c r="AC163" i="7"/>
  <c r="G165" i="12" l="1"/>
  <c r="H165" i="12"/>
  <c r="E164" i="15"/>
  <c r="F164" i="15" s="1"/>
  <c r="I164" i="15"/>
  <c r="J164" i="15" s="1"/>
  <c r="X164" i="15"/>
  <c r="Y164" i="15"/>
  <c r="V164" i="7"/>
  <c r="K164" i="7"/>
  <c r="H164" i="7"/>
  <c r="AC164" i="15"/>
  <c r="S164" i="7"/>
  <c r="G164" i="7"/>
  <c r="R164" i="7"/>
  <c r="Z164" i="7"/>
  <c r="Q164" i="7"/>
  <c r="P164" i="7"/>
  <c r="D164" i="7"/>
  <c r="W164" i="7"/>
  <c r="O164" i="7"/>
  <c r="C164" i="7"/>
  <c r="I164" i="7" s="1"/>
  <c r="J164" i="7" s="1"/>
  <c r="AE164" i="7"/>
  <c r="N164" i="7"/>
  <c r="B164" i="7"/>
  <c r="AD164" i="7"/>
  <c r="U164" i="7"/>
  <c r="M164" i="7"/>
  <c r="T164" i="7"/>
  <c r="L164" i="7"/>
  <c r="P164" i="15"/>
  <c r="AA164" i="15"/>
  <c r="AB164" i="15" s="1"/>
  <c r="V165" i="12"/>
  <c r="M165" i="12"/>
  <c r="L165" i="12"/>
  <c r="S165" i="12"/>
  <c r="K165" i="12"/>
  <c r="Z165" i="12"/>
  <c r="Q165" i="12"/>
  <c r="Y165" i="12"/>
  <c r="P165" i="12"/>
  <c r="D165" i="12"/>
  <c r="R165" i="12"/>
  <c r="O165" i="12"/>
  <c r="N165" i="12"/>
  <c r="C165" i="12"/>
  <c r="B165" i="12"/>
  <c r="A165" i="15"/>
  <c r="T165" i="12" l="1"/>
  <c r="U165" i="12"/>
  <c r="E165" i="12"/>
  <c r="F165" i="12" s="1"/>
  <c r="I165" i="12"/>
  <c r="J165" i="12" s="1"/>
  <c r="D165" i="15"/>
  <c r="G165" i="15"/>
  <c r="H165" i="15"/>
  <c r="X164" i="7"/>
  <c r="Y164" i="7"/>
  <c r="A166" i="12"/>
  <c r="AA164" i="7"/>
  <c r="AB164" i="7" s="1"/>
  <c r="AE165" i="15"/>
  <c r="V165" i="15"/>
  <c r="N165" i="15"/>
  <c r="B165" i="15"/>
  <c r="AD165" i="15"/>
  <c r="U165" i="15"/>
  <c r="M165" i="15"/>
  <c r="T165" i="15"/>
  <c r="L165" i="15"/>
  <c r="S165" i="15"/>
  <c r="K165" i="15"/>
  <c r="R165" i="15"/>
  <c r="Z165" i="15"/>
  <c r="Q165" i="15"/>
  <c r="W165" i="15"/>
  <c r="O165" i="15"/>
  <c r="C165" i="15"/>
  <c r="W165" i="12"/>
  <c r="X165" i="12" s="1"/>
  <c r="E164" i="7"/>
  <c r="F164" i="7" s="1"/>
  <c r="A165" i="7"/>
  <c r="AC164" i="7"/>
  <c r="G166" i="12" l="1"/>
  <c r="H166" i="12"/>
  <c r="X165" i="15"/>
  <c r="Y165" i="15"/>
  <c r="E165" i="15"/>
  <c r="F165" i="15" s="1"/>
  <c r="I165" i="15"/>
  <c r="J165" i="15" s="1"/>
  <c r="V165" i="7"/>
  <c r="K165" i="7"/>
  <c r="H165" i="7"/>
  <c r="P165" i="15"/>
  <c r="AA165" i="15"/>
  <c r="AB165" i="15" s="1"/>
  <c r="AC165" i="15"/>
  <c r="A166" i="15"/>
  <c r="Z165" i="7"/>
  <c r="Q165" i="7"/>
  <c r="P165" i="7"/>
  <c r="D165" i="7"/>
  <c r="W165" i="7"/>
  <c r="O165" i="7"/>
  <c r="C165" i="7"/>
  <c r="I165" i="7" s="1"/>
  <c r="J165" i="7" s="1"/>
  <c r="AE165" i="7"/>
  <c r="N165" i="7"/>
  <c r="B165" i="7"/>
  <c r="AD165" i="7"/>
  <c r="U165" i="7"/>
  <c r="M165" i="7"/>
  <c r="T165" i="7"/>
  <c r="L165" i="7"/>
  <c r="S165" i="7"/>
  <c r="G165" i="7"/>
  <c r="R165" i="7"/>
  <c r="Y166" i="12"/>
  <c r="P166" i="12"/>
  <c r="D166" i="12"/>
  <c r="O166" i="12"/>
  <c r="C166" i="12"/>
  <c r="N166" i="12"/>
  <c r="B166" i="12"/>
  <c r="L166" i="12"/>
  <c r="S166" i="12"/>
  <c r="K166" i="12"/>
  <c r="V166" i="12"/>
  <c r="R166" i="12"/>
  <c r="Q166" i="12"/>
  <c r="M166" i="12"/>
  <c r="Z166" i="12"/>
  <c r="E166" i="12" l="1"/>
  <c r="F166" i="12" s="1"/>
  <c r="I166" i="12"/>
  <c r="J166" i="12" s="1"/>
  <c r="T166" i="12"/>
  <c r="U166" i="12"/>
  <c r="D166" i="15"/>
  <c r="G166" i="15"/>
  <c r="H166" i="15"/>
  <c r="X165" i="7"/>
  <c r="Y165" i="7"/>
  <c r="AC165" i="7"/>
  <c r="A167" i="12"/>
  <c r="T166" i="15"/>
  <c r="L166" i="15"/>
  <c r="S166" i="15"/>
  <c r="K166" i="15"/>
  <c r="R166" i="15"/>
  <c r="Z166" i="15"/>
  <c r="Q166" i="15"/>
  <c r="W166" i="15"/>
  <c r="O166" i="15"/>
  <c r="C166" i="15"/>
  <c r="AE166" i="15"/>
  <c r="V166" i="15"/>
  <c r="N166" i="15"/>
  <c r="B166" i="15"/>
  <c r="AD166" i="15"/>
  <c r="U166" i="15"/>
  <c r="M166" i="15"/>
  <c r="W166" i="12"/>
  <c r="X166" i="12" s="1"/>
  <c r="E165" i="7"/>
  <c r="F165" i="7" s="1"/>
  <c r="A166" i="7"/>
  <c r="AA165" i="7"/>
  <c r="AB165" i="7" s="1"/>
  <c r="G167" i="12" l="1"/>
  <c r="H167" i="12"/>
  <c r="I166" i="15"/>
  <c r="J166" i="15" s="1"/>
  <c r="E166" i="15"/>
  <c r="F166" i="15" s="1"/>
  <c r="X166" i="15"/>
  <c r="Y166" i="15"/>
  <c r="V166" i="7"/>
  <c r="K166" i="7"/>
  <c r="H166" i="7"/>
  <c r="A167" i="15"/>
  <c r="AC166" i="15"/>
  <c r="W166" i="7"/>
  <c r="O166" i="7"/>
  <c r="C166" i="7"/>
  <c r="I166" i="7" s="1"/>
  <c r="J166" i="7" s="1"/>
  <c r="AE166" i="7"/>
  <c r="N166" i="7"/>
  <c r="B166" i="7"/>
  <c r="AD166" i="7"/>
  <c r="U166" i="7"/>
  <c r="M166" i="7"/>
  <c r="T166" i="7"/>
  <c r="L166" i="7"/>
  <c r="S166" i="7"/>
  <c r="G166" i="7"/>
  <c r="R166" i="7"/>
  <c r="Z166" i="7"/>
  <c r="Q166" i="7"/>
  <c r="P166" i="7"/>
  <c r="D166" i="7"/>
  <c r="P166" i="15"/>
  <c r="AA166" i="15"/>
  <c r="AB166" i="15" s="1"/>
  <c r="S167" i="12"/>
  <c r="K167" i="12"/>
  <c r="R167" i="12"/>
  <c r="Z167" i="12"/>
  <c r="Q167" i="12"/>
  <c r="O167" i="12"/>
  <c r="C167" i="12"/>
  <c r="N167" i="12"/>
  <c r="B167" i="12"/>
  <c r="V167" i="12"/>
  <c r="P167" i="12"/>
  <c r="M167" i="12"/>
  <c r="L167" i="12"/>
  <c r="D167" i="12"/>
  <c r="Y167" i="12"/>
  <c r="E167" i="12" l="1"/>
  <c r="F167" i="12" s="1"/>
  <c r="I167" i="12"/>
  <c r="J167" i="12" s="1"/>
  <c r="T167" i="12"/>
  <c r="U167" i="12"/>
  <c r="D167" i="15"/>
  <c r="G167" i="15"/>
  <c r="H167" i="15"/>
  <c r="X166" i="7"/>
  <c r="Y166" i="7"/>
  <c r="A168" i="12"/>
  <c r="AC166" i="7"/>
  <c r="A167" i="7"/>
  <c r="E166" i="7"/>
  <c r="F166" i="7" s="1"/>
  <c r="W167" i="12"/>
  <c r="X167" i="12" s="1"/>
  <c r="AA166" i="7"/>
  <c r="AB166" i="7" s="1"/>
  <c r="R167" i="15"/>
  <c r="Z167" i="15"/>
  <c r="Q167" i="15"/>
  <c r="W167" i="15"/>
  <c r="O167" i="15"/>
  <c r="C167" i="15"/>
  <c r="AE167" i="15"/>
  <c r="V167" i="15"/>
  <c r="N167" i="15"/>
  <c r="B167" i="15"/>
  <c r="AD167" i="15"/>
  <c r="U167" i="15"/>
  <c r="M167" i="15"/>
  <c r="T167" i="15"/>
  <c r="L167" i="15"/>
  <c r="S167" i="15"/>
  <c r="K167" i="15"/>
  <c r="G168" i="12" l="1"/>
  <c r="H168" i="12"/>
  <c r="X167" i="15"/>
  <c r="Y167" i="15"/>
  <c r="E167" i="15"/>
  <c r="F167" i="15" s="1"/>
  <c r="I167" i="15"/>
  <c r="J167" i="15" s="1"/>
  <c r="V167" i="7"/>
  <c r="K167" i="7"/>
  <c r="H167" i="7"/>
  <c r="A168" i="15"/>
  <c r="P167" i="15"/>
  <c r="AA167" i="15"/>
  <c r="AB167" i="15" s="1"/>
  <c r="AD167" i="7"/>
  <c r="U167" i="7"/>
  <c r="M167" i="7"/>
  <c r="T167" i="7"/>
  <c r="L167" i="7"/>
  <c r="S167" i="7"/>
  <c r="G167" i="7"/>
  <c r="R167" i="7"/>
  <c r="Z167" i="7"/>
  <c r="Q167" i="7"/>
  <c r="P167" i="7"/>
  <c r="D167" i="7"/>
  <c r="W167" i="7"/>
  <c r="O167" i="7"/>
  <c r="C167" i="7"/>
  <c r="I167" i="7" s="1"/>
  <c r="J167" i="7" s="1"/>
  <c r="AE167" i="7"/>
  <c r="N167" i="7"/>
  <c r="B167" i="7"/>
  <c r="AC167" i="15"/>
  <c r="N168" i="12"/>
  <c r="B168" i="12"/>
  <c r="V168" i="12"/>
  <c r="M168" i="12"/>
  <c r="L168" i="12"/>
  <c r="R168" i="12"/>
  <c r="Z168" i="12"/>
  <c r="Q168" i="12"/>
  <c r="S168" i="12"/>
  <c r="P168" i="12"/>
  <c r="O168" i="12"/>
  <c r="K168" i="12"/>
  <c r="D168" i="12"/>
  <c r="Y168" i="12"/>
  <c r="C168" i="12"/>
  <c r="T168" i="12" l="1"/>
  <c r="U168" i="12"/>
  <c r="E168" i="12"/>
  <c r="F168" i="12" s="1"/>
  <c r="I168" i="12"/>
  <c r="J168" i="12" s="1"/>
  <c r="D168" i="15"/>
  <c r="G168" i="15"/>
  <c r="H168" i="15"/>
  <c r="X167" i="7"/>
  <c r="Y167" i="7"/>
  <c r="A169" i="12"/>
  <c r="AA167" i="7"/>
  <c r="AB167" i="7" s="1"/>
  <c r="E167" i="7"/>
  <c r="F167" i="7" s="1"/>
  <c r="A168" i="7"/>
  <c r="W168" i="12"/>
  <c r="X168" i="12" s="1"/>
  <c r="AC167" i="7"/>
  <c r="W168" i="15"/>
  <c r="O168" i="15"/>
  <c r="C168" i="15"/>
  <c r="AE168" i="15"/>
  <c r="V168" i="15"/>
  <c r="N168" i="15"/>
  <c r="B168" i="15"/>
  <c r="AD168" i="15"/>
  <c r="U168" i="15"/>
  <c r="M168" i="15"/>
  <c r="T168" i="15"/>
  <c r="L168" i="15"/>
  <c r="S168" i="15"/>
  <c r="K168" i="15"/>
  <c r="R168" i="15"/>
  <c r="Z168" i="15"/>
  <c r="Q168" i="15"/>
  <c r="G169" i="12" l="1"/>
  <c r="H169" i="12"/>
  <c r="E168" i="15"/>
  <c r="F168" i="15" s="1"/>
  <c r="I168" i="15"/>
  <c r="J168" i="15" s="1"/>
  <c r="X168" i="15"/>
  <c r="Y168" i="15"/>
  <c r="V168" i="7"/>
  <c r="K168" i="7"/>
  <c r="H168" i="7"/>
  <c r="AC168" i="15"/>
  <c r="S168" i="7"/>
  <c r="G168" i="7"/>
  <c r="R168" i="7"/>
  <c r="Z168" i="7"/>
  <c r="Q168" i="7"/>
  <c r="P168" i="7"/>
  <c r="D168" i="7"/>
  <c r="W168" i="7"/>
  <c r="O168" i="7"/>
  <c r="C168" i="7"/>
  <c r="I168" i="7" s="1"/>
  <c r="J168" i="7" s="1"/>
  <c r="AE168" i="7"/>
  <c r="N168" i="7"/>
  <c r="B168" i="7"/>
  <c r="AD168" i="7"/>
  <c r="U168" i="7"/>
  <c r="M168" i="7"/>
  <c r="T168" i="7"/>
  <c r="L168" i="7"/>
  <c r="A169" i="15"/>
  <c r="P168" i="15"/>
  <c r="AA168" i="15"/>
  <c r="AB168" i="15" s="1"/>
  <c r="Z169" i="12"/>
  <c r="Q169" i="12"/>
  <c r="Y169" i="12"/>
  <c r="P169" i="12"/>
  <c r="D169" i="12"/>
  <c r="O169" i="12"/>
  <c r="C169" i="12"/>
  <c r="V169" i="12"/>
  <c r="M169" i="12"/>
  <c r="L169" i="12"/>
  <c r="S169" i="12"/>
  <c r="R169" i="12"/>
  <c r="N169" i="12"/>
  <c r="K169" i="12"/>
  <c r="B169" i="12"/>
  <c r="E169" i="12" l="1"/>
  <c r="F169" i="12" s="1"/>
  <c r="I169" i="12"/>
  <c r="J169" i="12" s="1"/>
  <c r="T169" i="12"/>
  <c r="U169" i="12"/>
  <c r="D169" i="15"/>
  <c r="G169" i="15"/>
  <c r="H169" i="15"/>
  <c r="X168" i="7"/>
  <c r="Y168" i="7"/>
  <c r="A170" i="12"/>
  <c r="W169" i="12"/>
  <c r="X169" i="12" s="1"/>
  <c r="AA168" i="7"/>
  <c r="AB168" i="7" s="1"/>
  <c r="AE169" i="15"/>
  <c r="V169" i="15"/>
  <c r="N169" i="15"/>
  <c r="B169" i="15"/>
  <c r="AD169" i="15"/>
  <c r="U169" i="15"/>
  <c r="M169" i="15"/>
  <c r="T169" i="15"/>
  <c r="L169" i="15"/>
  <c r="S169" i="15"/>
  <c r="K169" i="15"/>
  <c r="R169" i="15"/>
  <c r="Z169" i="15"/>
  <c r="Q169" i="15"/>
  <c r="W169" i="15"/>
  <c r="O169" i="15"/>
  <c r="C169" i="15"/>
  <c r="E168" i="7"/>
  <c r="F168" i="7" s="1"/>
  <c r="A169" i="7"/>
  <c r="AC168" i="7"/>
  <c r="G170" i="12" l="1"/>
  <c r="H170" i="12"/>
  <c r="E169" i="15"/>
  <c r="F169" i="15" s="1"/>
  <c r="I169" i="15"/>
  <c r="J169" i="15" s="1"/>
  <c r="X169" i="15"/>
  <c r="Y169" i="15"/>
  <c r="V169" i="7"/>
  <c r="K169" i="7"/>
  <c r="H169" i="7"/>
  <c r="A170" i="15"/>
  <c r="AC169" i="15"/>
  <c r="Z169" i="7"/>
  <c r="Q169" i="7"/>
  <c r="P169" i="7"/>
  <c r="D169" i="7"/>
  <c r="W169" i="7"/>
  <c r="O169" i="7"/>
  <c r="C169" i="7"/>
  <c r="I169" i="7" s="1"/>
  <c r="J169" i="7" s="1"/>
  <c r="AE169" i="7"/>
  <c r="N169" i="7"/>
  <c r="B169" i="7"/>
  <c r="AD169" i="7"/>
  <c r="U169" i="7"/>
  <c r="M169" i="7"/>
  <c r="T169" i="7"/>
  <c r="L169" i="7"/>
  <c r="S169" i="7"/>
  <c r="G169" i="7"/>
  <c r="R169" i="7"/>
  <c r="P169" i="15"/>
  <c r="AA169" i="15"/>
  <c r="AB169" i="15" s="1"/>
  <c r="L170" i="12"/>
  <c r="S170" i="12"/>
  <c r="K170" i="12"/>
  <c r="R170" i="12"/>
  <c r="Y170" i="12"/>
  <c r="P170" i="12"/>
  <c r="D170" i="12"/>
  <c r="O170" i="12"/>
  <c r="C170" i="12"/>
  <c r="V170" i="12"/>
  <c r="Q170" i="12"/>
  <c r="N170" i="12"/>
  <c r="M170" i="12"/>
  <c r="B170" i="12"/>
  <c r="Z170" i="12"/>
  <c r="T170" i="12" l="1"/>
  <c r="U170" i="12"/>
  <c r="E170" i="12"/>
  <c r="F170" i="12" s="1"/>
  <c r="I170" i="12"/>
  <c r="J170" i="12" s="1"/>
  <c r="D170" i="15"/>
  <c r="G170" i="15"/>
  <c r="H170" i="15"/>
  <c r="X169" i="7"/>
  <c r="Y169" i="7"/>
  <c r="AA169" i="7"/>
  <c r="AB169" i="7" s="1"/>
  <c r="W170" i="12"/>
  <c r="X170" i="12" s="1"/>
  <c r="AC169" i="7"/>
  <c r="A171" i="12"/>
  <c r="E169" i="7"/>
  <c r="F169" i="7" s="1"/>
  <c r="A170" i="7"/>
  <c r="T170" i="15"/>
  <c r="L170" i="15"/>
  <c r="S170" i="15"/>
  <c r="K170" i="15"/>
  <c r="R170" i="15"/>
  <c r="Z170" i="15"/>
  <c r="Q170" i="15"/>
  <c r="W170" i="15"/>
  <c r="O170" i="15"/>
  <c r="C170" i="15"/>
  <c r="AE170" i="15"/>
  <c r="V170" i="15"/>
  <c r="N170" i="15"/>
  <c r="B170" i="15"/>
  <c r="AD170" i="15"/>
  <c r="U170" i="15"/>
  <c r="M170" i="15"/>
  <c r="G171" i="12" l="1"/>
  <c r="H171" i="12"/>
  <c r="E170" i="15"/>
  <c r="F170" i="15" s="1"/>
  <c r="I170" i="15"/>
  <c r="J170" i="15" s="1"/>
  <c r="X170" i="15"/>
  <c r="Y170" i="15"/>
  <c r="V170" i="7"/>
  <c r="K170" i="7"/>
  <c r="H170" i="7"/>
  <c r="O171" i="12"/>
  <c r="C171" i="12"/>
  <c r="N171" i="12"/>
  <c r="B171" i="12"/>
  <c r="V171" i="12"/>
  <c r="M171" i="12"/>
  <c r="S171" i="12"/>
  <c r="K171" i="12"/>
  <c r="R171" i="12"/>
  <c r="Y171" i="12"/>
  <c r="Q171" i="12"/>
  <c r="P171" i="12"/>
  <c r="L171" i="12"/>
  <c r="Z171" i="12"/>
  <c r="D171" i="12"/>
  <c r="A171" i="15"/>
  <c r="AC170" i="15"/>
  <c r="P170" i="15"/>
  <c r="AA170" i="15"/>
  <c r="AB170" i="15" s="1"/>
  <c r="W170" i="7"/>
  <c r="O170" i="7"/>
  <c r="C170" i="7"/>
  <c r="I170" i="7" s="1"/>
  <c r="J170" i="7" s="1"/>
  <c r="AE170" i="7"/>
  <c r="N170" i="7"/>
  <c r="B170" i="7"/>
  <c r="AD170" i="7"/>
  <c r="U170" i="7"/>
  <c r="M170" i="7"/>
  <c r="T170" i="7"/>
  <c r="L170" i="7"/>
  <c r="S170" i="7"/>
  <c r="G170" i="7"/>
  <c r="R170" i="7"/>
  <c r="Z170" i="7"/>
  <c r="Q170" i="7"/>
  <c r="P170" i="7"/>
  <c r="D170" i="7"/>
  <c r="E171" i="12" l="1"/>
  <c r="F171" i="12" s="1"/>
  <c r="I171" i="12"/>
  <c r="J171" i="12" s="1"/>
  <c r="T171" i="12"/>
  <c r="U171" i="12"/>
  <c r="D171" i="15"/>
  <c r="G171" i="15"/>
  <c r="H171" i="15"/>
  <c r="X170" i="7"/>
  <c r="Y170" i="7"/>
  <c r="A171" i="7"/>
  <c r="E170" i="7"/>
  <c r="F170" i="7" s="1"/>
  <c r="AA170" i="7"/>
  <c r="AB170" i="7" s="1"/>
  <c r="W171" i="12"/>
  <c r="X171" i="12" s="1"/>
  <c r="A172" i="12"/>
  <c r="AC170" i="7"/>
  <c r="R171" i="15"/>
  <c r="Z171" i="15"/>
  <c r="Q171" i="15"/>
  <c r="W171" i="15"/>
  <c r="O171" i="15"/>
  <c r="C171" i="15"/>
  <c r="AE171" i="15"/>
  <c r="V171" i="15"/>
  <c r="N171" i="15"/>
  <c r="B171" i="15"/>
  <c r="AD171" i="15"/>
  <c r="U171" i="15"/>
  <c r="M171" i="15"/>
  <c r="T171" i="15"/>
  <c r="L171" i="15"/>
  <c r="S171" i="15"/>
  <c r="K171" i="15"/>
  <c r="G172" i="12" l="1"/>
  <c r="H172" i="12"/>
  <c r="X171" i="15"/>
  <c r="Y171" i="15"/>
  <c r="E171" i="15"/>
  <c r="F171" i="15" s="1"/>
  <c r="I171" i="15"/>
  <c r="J171" i="15" s="1"/>
  <c r="V171" i="7"/>
  <c r="K171" i="7"/>
  <c r="H171" i="7"/>
  <c r="R172" i="12"/>
  <c r="Z172" i="12"/>
  <c r="Q172" i="12"/>
  <c r="Y172" i="12"/>
  <c r="P172" i="12"/>
  <c r="D172" i="12"/>
  <c r="N172" i="12"/>
  <c r="B172" i="12"/>
  <c r="V172" i="12"/>
  <c r="M172" i="12"/>
  <c r="S172" i="12"/>
  <c r="O172" i="12"/>
  <c r="L172" i="12"/>
  <c r="K172" i="12"/>
  <c r="C172" i="12"/>
  <c r="A172" i="15"/>
  <c r="P171" i="15"/>
  <c r="AA171" i="15"/>
  <c r="AB171" i="15" s="1"/>
  <c r="AC171" i="15"/>
  <c r="AD171" i="7"/>
  <c r="U171" i="7"/>
  <c r="M171" i="7"/>
  <c r="T171" i="7"/>
  <c r="L171" i="7"/>
  <c r="S171" i="7"/>
  <c r="G171" i="7"/>
  <c r="R171" i="7"/>
  <c r="Z171" i="7"/>
  <c r="Q171" i="7"/>
  <c r="P171" i="7"/>
  <c r="D171" i="7"/>
  <c r="W171" i="7"/>
  <c r="O171" i="7"/>
  <c r="C171" i="7"/>
  <c r="I171" i="7" s="1"/>
  <c r="J171" i="7" s="1"/>
  <c r="AE171" i="7"/>
  <c r="N171" i="7"/>
  <c r="B171" i="7"/>
  <c r="E172" i="12" l="1"/>
  <c r="F172" i="12" s="1"/>
  <c r="I172" i="12"/>
  <c r="J172" i="12" s="1"/>
  <c r="T172" i="12"/>
  <c r="U172" i="12"/>
  <c r="D172" i="15"/>
  <c r="G172" i="15"/>
  <c r="H172" i="15"/>
  <c r="X171" i="7"/>
  <c r="Y171" i="7"/>
  <c r="W172" i="12"/>
  <c r="X172" i="12" s="1"/>
  <c r="A173" i="12"/>
  <c r="AA171" i="7"/>
  <c r="AB171" i="7" s="1"/>
  <c r="E171" i="7"/>
  <c r="F171" i="7" s="1"/>
  <c r="A172" i="7"/>
  <c r="AC171" i="7"/>
  <c r="W172" i="15"/>
  <c r="O172" i="15"/>
  <c r="C172" i="15"/>
  <c r="AE172" i="15"/>
  <c r="V172" i="15"/>
  <c r="N172" i="15"/>
  <c r="B172" i="15"/>
  <c r="AD172" i="15"/>
  <c r="U172" i="15"/>
  <c r="M172" i="15"/>
  <c r="T172" i="15"/>
  <c r="L172" i="15"/>
  <c r="S172" i="15"/>
  <c r="K172" i="15"/>
  <c r="R172" i="15"/>
  <c r="Z172" i="15"/>
  <c r="Q172" i="15"/>
  <c r="G173" i="12" l="1"/>
  <c r="H173" i="12"/>
  <c r="E172" i="15"/>
  <c r="F172" i="15" s="1"/>
  <c r="I172" i="15"/>
  <c r="J172" i="15" s="1"/>
  <c r="X172" i="15"/>
  <c r="Y172" i="15"/>
  <c r="V172" i="7"/>
  <c r="K172" i="7"/>
  <c r="H172" i="7"/>
  <c r="AC172" i="15"/>
  <c r="P172" i="15"/>
  <c r="AA172" i="15"/>
  <c r="AB172" i="15" s="1"/>
  <c r="S172" i="7"/>
  <c r="G172" i="7"/>
  <c r="R172" i="7"/>
  <c r="Z172" i="7"/>
  <c r="Q172" i="7"/>
  <c r="P172" i="7"/>
  <c r="D172" i="7"/>
  <c r="W172" i="7"/>
  <c r="O172" i="7"/>
  <c r="C172" i="7"/>
  <c r="I172" i="7" s="1"/>
  <c r="J172" i="7" s="1"/>
  <c r="AE172" i="7"/>
  <c r="N172" i="7"/>
  <c r="B172" i="7"/>
  <c r="AD172" i="7"/>
  <c r="U172" i="7"/>
  <c r="M172" i="7"/>
  <c r="T172" i="7"/>
  <c r="L172" i="7"/>
  <c r="A173" i="15"/>
  <c r="V173" i="12"/>
  <c r="M173" i="12"/>
  <c r="L173" i="12"/>
  <c r="S173" i="12"/>
  <c r="K173" i="12"/>
  <c r="Z173" i="12"/>
  <c r="Q173" i="12"/>
  <c r="Y173" i="12"/>
  <c r="P173" i="12"/>
  <c r="D173" i="12"/>
  <c r="R173" i="12"/>
  <c r="O173" i="12"/>
  <c r="N173" i="12"/>
  <c r="C173" i="12"/>
  <c r="B173" i="12"/>
  <c r="T173" i="12" l="1"/>
  <c r="U173" i="12"/>
  <c r="E173" i="12"/>
  <c r="F173" i="12" s="1"/>
  <c r="I173" i="12"/>
  <c r="J173" i="12" s="1"/>
  <c r="D173" i="15"/>
  <c r="G173" i="15"/>
  <c r="H173" i="15"/>
  <c r="X172" i="7"/>
  <c r="Y172" i="7"/>
  <c r="AE173" i="15"/>
  <c r="V173" i="15"/>
  <c r="N173" i="15"/>
  <c r="B173" i="15"/>
  <c r="AD173" i="15"/>
  <c r="U173" i="15"/>
  <c r="M173" i="15"/>
  <c r="T173" i="15"/>
  <c r="L173" i="15"/>
  <c r="S173" i="15"/>
  <c r="K173" i="15"/>
  <c r="R173" i="15"/>
  <c r="Z173" i="15"/>
  <c r="Q173" i="15"/>
  <c r="W173" i="15"/>
  <c r="O173" i="15"/>
  <c r="C173" i="15"/>
  <c r="A174" i="12"/>
  <c r="W173" i="12"/>
  <c r="X173" i="12" s="1"/>
  <c r="E172" i="7"/>
  <c r="F172" i="7" s="1"/>
  <c r="A173" i="7"/>
  <c r="AC172" i="7"/>
  <c r="AA172" i="7"/>
  <c r="AB172" i="7" s="1"/>
  <c r="G174" i="12" l="1"/>
  <c r="H174" i="12"/>
  <c r="X173" i="15"/>
  <c r="Y173" i="15"/>
  <c r="E173" i="15"/>
  <c r="F173" i="15" s="1"/>
  <c r="I173" i="15"/>
  <c r="J173" i="15" s="1"/>
  <c r="V173" i="7"/>
  <c r="K173" i="7"/>
  <c r="H173" i="7"/>
  <c r="Z173" i="7"/>
  <c r="Q173" i="7"/>
  <c r="P173" i="7"/>
  <c r="D173" i="7"/>
  <c r="W173" i="7"/>
  <c r="O173" i="7"/>
  <c r="C173" i="7"/>
  <c r="I173" i="7" s="1"/>
  <c r="J173" i="7" s="1"/>
  <c r="AE173" i="7"/>
  <c r="N173" i="7"/>
  <c r="B173" i="7"/>
  <c r="AD173" i="7"/>
  <c r="U173" i="7"/>
  <c r="M173" i="7"/>
  <c r="T173" i="7"/>
  <c r="L173" i="7"/>
  <c r="S173" i="7"/>
  <c r="G173" i="7"/>
  <c r="R173" i="7"/>
  <c r="P173" i="15"/>
  <c r="AA173" i="15"/>
  <c r="AB173" i="15" s="1"/>
  <c r="Y174" i="12"/>
  <c r="P174" i="12"/>
  <c r="D174" i="12"/>
  <c r="O174" i="12"/>
  <c r="C174" i="12"/>
  <c r="N174" i="12"/>
  <c r="B174" i="12"/>
  <c r="L174" i="12"/>
  <c r="S174" i="12"/>
  <c r="K174" i="12"/>
  <c r="Z174" i="12"/>
  <c r="V174" i="12"/>
  <c r="R174" i="12"/>
  <c r="Q174" i="12"/>
  <c r="M174" i="12"/>
  <c r="A174" i="15"/>
  <c r="AC173" i="15"/>
  <c r="E174" i="12" l="1"/>
  <c r="F174" i="12" s="1"/>
  <c r="I174" i="12"/>
  <c r="J174" i="12" s="1"/>
  <c r="T174" i="12"/>
  <c r="U174" i="12"/>
  <c r="D174" i="15"/>
  <c r="G174" i="15"/>
  <c r="H174" i="15"/>
  <c r="X173" i="7"/>
  <c r="Y173" i="7"/>
  <c r="E173" i="7"/>
  <c r="F173" i="7" s="1"/>
  <c r="A174" i="7"/>
  <c r="W174" i="12"/>
  <c r="X174" i="12" s="1"/>
  <c r="A175" i="12"/>
  <c r="AA173" i="7"/>
  <c r="AB173" i="7" s="1"/>
  <c r="T174" i="15"/>
  <c r="L174" i="15"/>
  <c r="S174" i="15"/>
  <c r="K174" i="15"/>
  <c r="R174" i="15"/>
  <c r="Z174" i="15"/>
  <c r="Q174" i="15"/>
  <c r="W174" i="15"/>
  <c r="O174" i="15"/>
  <c r="C174" i="15"/>
  <c r="AE174" i="15"/>
  <c r="V174" i="15"/>
  <c r="N174" i="15"/>
  <c r="B174" i="15"/>
  <c r="AD174" i="15"/>
  <c r="U174" i="15"/>
  <c r="M174" i="15"/>
  <c r="AC173" i="7"/>
  <c r="G175" i="12" l="1"/>
  <c r="H175" i="12"/>
  <c r="E174" i="15"/>
  <c r="F174" i="15" s="1"/>
  <c r="I174" i="15"/>
  <c r="J174" i="15" s="1"/>
  <c r="X174" i="15"/>
  <c r="Y174" i="15"/>
  <c r="V174" i="7"/>
  <c r="K174" i="7"/>
  <c r="H174" i="7"/>
  <c r="P174" i="15"/>
  <c r="AA174" i="15"/>
  <c r="AB174" i="15" s="1"/>
  <c r="S175" i="12"/>
  <c r="K175" i="12"/>
  <c r="R175" i="12"/>
  <c r="Z175" i="12"/>
  <c r="Q175" i="12"/>
  <c r="O175" i="12"/>
  <c r="C175" i="12"/>
  <c r="N175" i="12"/>
  <c r="B175" i="12"/>
  <c r="Y175" i="12"/>
  <c r="V175" i="12"/>
  <c r="P175" i="12"/>
  <c r="M175" i="12"/>
  <c r="L175" i="12"/>
  <c r="D175" i="12"/>
  <c r="A175" i="15"/>
  <c r="AC174" i="15"/>
  <c r="W174" i="7"/>
  <c r="O174" i="7"/>
  <c r="C174" i="7"/>
  <c r="I174" i="7" s="1"/>
  <c r="J174" i="7" s="1"/>
  <c r="AE174" i="7"/>
  <c r="N174" i="7"/>
  <c r="B174" i="7"/>
  <c r="AD174" i="7"/>
  <c r="U174" i="7"/>
  <c r="M174" i="7"/>
  <c r="T174" i="7"/>
  <c r="L174" i="7"/>
  <c r="S174" i="7"/>
  <c r="G174" i="7"/>
  <c r="R174" i="7"/>
  <c r="Z174" i="7"/>
  <c r="Q174" i="7"/>
  <c r="P174" i="7"/>
  <c r="D174" i="7"/>
  <c r="T175" i="12" l="1"/>
  <c r="U175" i="12"/>
  <c r="E175" i="12"/>
  <c r="F175" i="12" s="1"/>
  <c r="I175" i="12"/>
  <c r="J175" i="12" s="1"/>
  <c r="D175" i="15"/>
  <c r="G175" i="15"/>
  <c r="H175" i="15"/>
  <c r="X174" i="7"/>
  <c r="Y174" i="7"/>
  <c r="AA174" i="7"/>
  <c r="AB174" i="7" s="1"/>
  <c r="A175" i="7"/>
  <c r="E174" i="7"/>
  <c r="F174" i="7" s="1"/>
  <c r="R175" i="15"/>
  <c r="Z175" i="15"/>
  <c r="Q175" i="15"/>
  <c r="W175" i="15"/>
  <c r="O175" i="15"/>
  <c r="C175" i="15"/>
  <c r="AE175" i="15"/>
  <c r="V175" i="15"/>
  <c r="N175" i="15"/>
  <c r="B175" i="15"/>
  <c r="AD175" i="15"/>
  <c r="U175" i="15"/>
  <c r="M175" i="15"/>
  <c r="T175" i="15"/>
  <c r="L175" i="15"/>
  <c r="S175" i="15"/>
  <c r="K175" i="15"/>
  <c r="W175" i="12"/>
  <c r="X175" i="12" s="1"/>
  <c r="AC174" i="7"/>
  <c r="A176" i="12"/>
  <c r="G176" i="12" l="1"/>
  <c r="H176" i="12"/>
  <c r="E175" i="15"/>
  <c r="F175" i="15" s="1"/>
  <c r="I175" i="15"/>
  <c r="J175" i="15" s="1"/>
  <c r="X175" i="15"/>
  <c r="Y175" i="15"/>
  <c r="V175" i="7"/>
  <c r="K175" i="7"/>
  <c r="H175" i="7"/>
  <c r="A176" i="15"/>
  <c r="P175" i="15"/>
  <c r="AA175" i="15"/>
  <c r="AB175" i="15" s="1"/>
  <c r="N176" i="12"/>
  <c r="B176" i="12"/>
  <c r="V176" i="12"/>
  <c r="M176" i="12"/>
  <c r="L176" i="12"/>
  <c r="R176" i="12"/>
  <c r="Z176" i="12"/>
  <c r="Q176" i="12"/>
  <c r="Y176" i="12"/>
  <c r="S176" i="12"/>
  <c r="P176" i="12"/>
  <c r="O176" i="12"/>
  <c r="K176" i="12"/>
  <c r="D176" i="12"/>
  <c r="C176" i="12"/>
  <c r="AC175" i="15"/>
  <c r="AD175" i="7"/>
  <c r="U175" i="7"/>
  <c r="M175" i="7"/>
  <c r="T175" i="7"/>
  <c r="L175" i="7"/>
  <c r="S175" i="7"/>
  <c r="G175" i="7"/>
  <c r="R175" i="7"/>
  <c r="Z175" i="7"/>
  <c r="Q175" i="7"/>
  <c r="P175" i="7"/>
  <c r="D175" i="7"/>
  <c r="W175" i="7"/>
  <c r="O175" i="7"/>
  <c r="C175" i="7"/>
  <c r="I175" i="7" s="1"/>
  <c r="J175" i="7" s="1"/>
  <c r="AE175" i="7"/>
  <c r="N175" i="7"/>
  <c r="B175" i="7"/>
  <c r="T176" i="12" l="1"/>
  <c r="U176" i="12"/>
  <c r="E176" i="12"/>
  <c r="F176" i="12" s="1"/>
  <c r="I176" i="12"/>
  <c r="J176" i="12" s="1"/>
  <c r="D176" i="15"/>
  <c r="G176" i="15"/>
  <c r="H176" i="15"/>
  <c r="X175" i="7"/>
  <c r="Y175" i="7"/>
  <c r="AA175" i="7"/>
  <c r="AB175" i="7" s="1"/>
  <c r="W176" i="12"/>
  <c r="X176" i="12" s="1"/>
  <c r="A177" i="12"/>
  <c r="E175" i="7"/>
  <c r="F175" i="7" s="1"/>
  <c r="A176" i="7"/>
  <c r="AC175" i="7"/>
  <c r="W176" i="15"/>
  <c r="O176" i="15"/>
  <c r="C176" i="15"/>
  <c r="AE176" i="15"/>
  <c r="V176" i="15"/>
  <c r="N176" i="15"/>
  <c r="B176" i="15"/>
  <c r="AD176" i="15"/>
  <c r="U176" i="15"/>
  <c r="M176" i="15"/>
  <c r="T176" i="15"/>
  <c r="L176" i="15"/>
  <c r="S176" i="15"/>
  <c r="K176" i="15"/>
  <c r="R176" i="15"/>
  <c r="Z176" i="15"/>
  <c r="Q176" i="15"/>
  <c r="G177" i="12" l="1"/>
  <c r="H177" i="12"/>
  <c r="E176" i="15"/>
  <c r="F176" i="15" s="1"/>
  <c r="I176" i="15"/>
  <c r="J176" i="15" s="1"/>
  <c r="X176" i="15"/>
  <c r="Y176" i="15"/>
  <c r="V176" i="7"/>
  <c r="K176" i="7"/>
  <c r="H176" i="7"/>
  <c r="AC176" i="15"/>
  <c r="P176" i="15"/>
  <c r="AA176" i="15"/>
  <c r="AB176" i="15" s="1"/>
  <c r="S176" i="7"/>
  <c r="G176" i="7"/>
  <c r="R176" i="7"/>
  <c r="Z176" i="7"/>
  <c r="Q176" i="7"/>
  <c r="P176" i="7"/>
  <c r="D176" i="7"/>
  <c r="W176" i="7"/>
  <c r="O176" i="7"/>
  <c r="C176" i="7"/>
  <c r="I176" i="7" s="1"/>
  <c r="J176" i="7" s="1"/>
  <c r="AE176" i="7"/>
  <c r="N176" i="7"/>
  <c r="B176" i="7"/>
  <c r="AD176" i="7"/>
  <c r="U176" i="7"/>
  <c r="M176" i="7"/>
  <c r="T176" i="7"/>
  <c r="L176" i="7"/>
  <c r="A177" i="15"/>
  <c r="Z177" i="12"/>
  <c r="Q177" i="12"/>
  <c r="Y177" i="12"/>
  <c r="P177" i="12"/>
  <c r="D177" i="12"/>
  <c r="O177" i="12"/>
  <c r="C177" i="12"/>
  <c r="V177" i="12"/>
  <c r="M177" i="12"/>
  <c r="L177" i="12"/>
  <c r="S177" i="12"/>
  <c r="R177" i="12"/>
  <c r="N177" i="12"/>
  <c r="K177" i="12"/>
  <c r="B177" i="12"/>
  <c r="E177" i="12" l="1"/>
  <c r="F177" i="12" s="1"/>
  <c r="I177" i="12"/>
  <c r="J177" i="12" s="1"/>
  <c r="T177" i="12"/>
  <c r="U177" i="12"/>
  <c r="D177" i="15"/>
  <c r="G177" i="15"/>
  <c r="H177" i="15"/>
  <c r="X176" i="7"/>
  <c r="Y176" i="7"/>
  <c r="W177" i="12"/>
  <c r="X177" i="12" s="1"/>
  <c r="AE177" i="15"/>
  <c r="V177" i="15"/>
  <c r="N177" i="15"/>
  <c r="B177" i="15"/>
  <c r="AD177" i="15"/>
  <c r="U177" i="15"/>
  <c r="M177" i="15"/>
  <c r="T177" i="15"/>
  <c r="L177" i="15"/>
  <c r="S177" i="15"/>
  <c r="K177" i="15"/>
  <c r="R177" i="15"/>
  <c r="Z177" i="15"/>
  <c r="Q177" i="15"/>
  <c r="W177" i="15"/>
  <c r="O177" i="15"/>
  <c r="C177" i="15"/>
  <c r="A178" i="12"/>
  <c r="E176" i="7"/>
  <c r="F176" i="7" s="1"/>
  <c r="A177" i="7"/>
  <c r="AC176" i="7"/>
  <c r="AA176" i="7"/>
  <c r="AB176" i="7" s="1"/>
  <c r="G178" i="12" l="1"/>
  <c r="H178" i="12"/>
  <c r="E177" i="15"/>
  <c r="F177" i="15" s="1"/>
  <c r="I177" i="15"/>
  <c r="J177" i="15" s="1"/>
  <c r="X177" i="15"/>
  <c r="Y177" i="15"/>
  <c r="V177" i="7"/>
  <c r="K177" i="7"/>
  <c r="H177" i="7"/>
  <c r="Z177" i="7"/>
  <c r="Q177" i="7"/>
  <c r="P177" i="7"/>
  <c r="D177" i="7"/>
  <c r="W177" i="7"/>
  <c r="O177" i="7"/>
  <c r="C177" i="7"/>
  <c r="I177" i="7" s="1"/>
  <c r="J177" i="7" s="1"/>
  <c r="AE177" i="7"/>
  <c r="N177" i="7"/>
  <c r="B177" i="7"/>
  <c r="AD177" i="7"/>
  <c r="U177" i="7"/>
  <c r="M177" i="7"/>
  <c r="T177" i="7"/>
  <c r="L177" i="7"/>
  <c r="S177" i="7"/>
  <c r="G177" i="7"/>
  <c r="R177" i="7"/>
  <c r="P177" i="15"/>
  <c r="AA177" i="15"/>
  <c r="AB177" i="15" s="1"/>
  <c r="L178" i="12"/>
  <c r="S178" i="12"/>
  <c r="K178" i="12"/>
  <c r="R178" i="12"/>
  <c r="Y178" i="12"/>
  <c r="P178" i="12"/>
  <c r="D178" i="12"/>
  <c r="O178" i="12"/>
  <c r="C178" i="12"/>
  <c r="Z178" i="12"/>
  <c r="V178" i="12"/>
  <c r="Q178" i="12"/>
  <c r="N178" i="12"/>
  <c r="M178" i="12"/>
  <c r="B178" i="12"/>
  <c r="A178" i="15"/>
  <c r="AC177" i="15"/>
  <c r="E178" i="12" l="1"/>
  <c r="F178" i="12" s="1"/>
  <c r="I178" i="12"/>
  <c r="J178" i="12" s="1"/>
  <c r="T178" i="12"/>
  <c r="U178" i="12"/>
  <c r="D178" i="15"/>
  <c r="G178" i="15"/>
  <c r="H178" i="15"/>
  <c r="X177" i="7"/>
  <c r="Y177" i="7"/>
  <c r="E177" i="7"/>
  <c r="F177" i="7" s="1"/>
  <c r="A178" i="7"/>
  <c r="A179" i="12"/>
  <c r="AA177" i="7"/>
  <c r="AB177" i="7" s="1"/>
  <c r="T178" i="15"/>
  <c r="L178" i="15"/>
  <c r="S178" i="15"/>
  <c r="K178" i="15"/>
  <c r="R178" i="15"/>
  <c r="Z178" i="15"/>
  <c r="Q178" i="15"/>
  <c r="W178" i="15"/>
  <c r="O178" i="15"/>
  <c r="C178" i="15"/>
  <c r="AE178" i="15"/>
  <c r="V178" i="15"/>
  <c r="N178" i="15"/>
  <c r="B178" i="15"/>
  <c r="AD178" i="15"/>
  <c r="U178" i="15"/>
  <c r="M178" i="15"/>
  <c r="W178" i="12"/>
  <c r="X178" i="12" s="1"/>
  <c r="AC177" i="7"/>
  <c r="G179" i="12" l="1"/>
  <c r="H179" i="12"/>
  <c r="E178" i="15"/>
  <c r="F178" i="15" s="1"/>
  <c r="I178" i="15"/>
  <c r="J178" i="15" s="1"/>
  <c r="X178" i="15"/>
  <c r="Y178" i="15"/>
  <c r="V178" i="7"/>
  <c r="K178" i="7"/>
  <c r="H178" i="7"/>
  <c r="P178" i="15"/>
  <c r="AA178" i="15"/>
  <c r="AB178" i="15" s="1"/>
  <c r="O179" i="12"/>
  <c r="C179" i="12"/>
  <c r="N179" i="12"/>
  <c r="B179" i="12"/>
  <c r="V179" i="12"/>
  <c r="M179" i="12"/>
  <c r="S179" i="12"/>
  <c r="K179" i="12"/>
  <c r="R179" i="12"/>
  <c r="Z179" i="12"/>
  <c r="Y179" i="12"/>
  <c r="Q179" i="12"/>
  <c r="P179" i="12"/>
  <c r="L179" i="12"/>
  <c r="D179" i="12"/>
  <c r="W178" i="7"/>
  <c r="O178" i="7"/>
  <c r="C178" i="7"/>
  <c r="I178" i="7" s="1"/>
  <c r="J178" i="7" s="1"/>
  <c r="AE178" i="7"/>
  <c r="N178" i="7"/>
  <c r="B178" i="7"/>
  <c r="AD178" i="7"/>
  <c r="U178" i="7"/>
  <c r="M178" i="7"/>
  <c r="T178" i="7"/>
  <c r="L178" i="7"/>
  <c r="S178" i="7"/>
  <c r="G178" i="7"/>
  <c r="R178" i="7"/>
  <c r="Z178" i="7"/>
  <c r="Q178" i="7"/>
  <c r="P178" i="7"/>
  <c r="D178" i="7"/>
  <c r="A179" i="15"/>
  <c r="AC178" i="15"/>
  <c r="E179" i="12" l="1"/>
  <c r="F179" i="12" s="1"/>
  <c r="I179" i="12"/>
  <c r="J179" i="12" s="1"/>
  <c r="T179" i="12"/>
  <c r="U179" i="12"/>
  <c r="D179" i="15"/>
  <c r="G179" i="15"/>
  <c r="H179" i="15"/>
  <c r="X178" i="7"/>
  <c r="Y178" i="7"/>
  <c r="W179" i="12"/>
  <c r="X179" i="12" s="1"/>
  <c r="A179" i="7"/>
  <c r="E178" i="7"/>
  <c r="F178" i="7" s="1"/>
  <c r="A180" i="12"/>
  <c r="AC178" i="7"/>
  <c r="R179" i="15"/>
  <c r="Z179" i="15"/>
  <c r="Q179" i="15"/>
  <c r="W179" i="15"/>
  <c r="O179" i="15"/>
  <c r="C179" i="15"/>
  <c r="AE179" i="15"/>
  <c r="V179" i="15"/>
  <c r="N179" i="15"/>
  <c r="B179" i="15"/>
  <c r="AD179" i="15"/>
  <c r="U179" i="15"/>
  <c r="M179" i="15"/>
  <c r="T179" i="15"/>
  <c r="L179" i="15"/>
  <c r="S179" i="15"/>
  <c r="K179" i="15"/>
  <c r="AA178" i="7"/>
  <c r="AB178" i="7" s="1"/>
  <c r="G180" i="12" l="1"/>
  <c r="H180" i="12"/>
  <c r="X179" i="15"/>
  <c r="Y179" i="15"/>
  <c r="E179" i="15"/>
  <c r="F179" i="15" s="1"/>
  <c r="I179" i="15"/>
  <c r="J179" i="15" s="1"/>
  <c r="V179" i="7"/>
  <c r="K179" i="7"/>
  <c r="H179" i="7"/>
  <c r="A180" i="15"/>
  <c r="AC179" i="15"/>
  <c r="R180" i="12"/>
  <c r="Z180" i="12"/>
  <c r="Q180" i="12"/>
  <c r="Y180" i="12"/>
  <c r="P180" i="12"/>
  <c r="D180" i="12"/>
  <c r="N180" i="12"/>
  <c r="B180" i="12"/>
  <c r="V180" i="12"/>
  <c r="M180" i="12"/>
  <c r="S180" i="12"/>
  <c r="O180" i="12"/>
  <c r="L180" i="12"/>
  <c r="K180" i="12"/>
  <c r="C180" i="12"/>
  <c r="AD179" i="7"/>
  <c r="U179" i="7"/>
  <c r="M179" i="7"/>
  <c r="T179" i="7"/>
  <c r="L179" i="7"/>
  <c r="S179" i="7"/>
  <c r="G179" i="7"/>
  <c r="R179" i="7"/>
  <c r="Z179" i="7"/>
  <c r="Q179" i="7"/>
  <c r="P179" i="7"/>
  <c r="D179" i="7"/>
  <c r="W179" i="7"/>
  <c r="O179" i="7"/>
  <c r="C179" i="7"/>
  <c r="I179" i="7" s="1"/>
  <c r="J179" i="7" s="1"/>
  <c r="AE179" i="7"/>
  <c r="N179" i="7"/>
  <c r="B179" i="7"/>
  <c r="P179" i="15"/>
  <c r="AA179" i="15"/>
  <c r="AB179" i="15" s="1"/>
  <c r="T180" i="12" l="1"/>
  <c r="U180" i="12"/>
  <c r="E180" i="12"/>
  <c r="F180" i="12" s="1"/>
  <c r="I180" i="12"/>
  <c r="J180" i="12" s="1"/>
  <c r="D180" i="15"/>
  <c r="G180" i="15"/>
  <c r="H180" i="15"/>
  <c r="X179" i="7"/>
  <c r="Y179" i="7"/>
  <c r="AC179" i="7"/>
  <c r="AA179" i="7"/>
  <c r="AB179" i="7" s="1"/>
  <c r="W180" i="12"/>
  <c r="X180" i="12" s="1"/>
  <c r="A181" i="12"/>
  <c r="W180" i="15"/>
  <c r="O180" i="15"/>
  <c r="C180" i="15"/>
  <c r="AE180" i="15"/>
  <c r="V180" i="15"/>
  <c r="N180" i="15"/>
  <c r="B180" i="15"/>
  <c r="AD180" i="15"/>
  <c r="U180" i="15"/>
  <c r="M180" i="15"/>
  <c r="T180" i="15"/>
  <c r="L180" i="15"/>
  <c r="S180" i="15"/>
  <c r="K180" i="15"/>
  <c r="R180" i="15"/>
  <c r="Z180" i="15"/>
  <c r="Q180" i="15"/>
  <c r="E179" i="7"/>
  <c r="F179" i="7" s="1"/>
  <c r="A180" i="7"/>
  <c r="G181" i="12" l="1"/>
  <c r="H181" i="12"/>
  <c r="E180" i="15"/>
  <c r="F180" i="15" s="1"/>
  <c r="I180" i="15"/>
  <c r="J180" i="15" s="1"/>
  <c r="X180" i="15"/>
  <c r="Y180" i="15"/>
  <c r="V180" i="7"/>
  <c r="K180" i="7"/>
  <c r="H180" i="7"/>
  <c r="AC180" i="15"/>
  <c r="S180" i="7"/>
  <c r="G180" i="7"/>
  <c r="R180" i="7"/>
  <c r="Z180" i="7"/>
  <c r="Q180" i="7"/>
  <c r="P180" i="7"/>
  <c r="D180" i="7"/>
  <c r="W180" i="7"/>
  <c r="O180" i="7"/>
  <c r="C180" i="7"/>
  <c r="I180" i="7" s="1"/>
  <c r="J180" i="7" s="1"/>
  <c r="AE180" i="7"/>
  <c r="N180" i="7"/>
  <c r="B180" i="7"/>
  <c r="AD180" i="7"/>
  <c r="U180" i="7"/>
  <c r="M180" i="7"/>
  <c r="T180" i="7"/>
  <c r="L180" i="7"/>
  <c r="P180" i="15"/>
  <c r="AA180" i="15"/>
  <c r="AB180" i="15" s="1"/>
  <c r="V181" i="12"/>
  <c r="M181" i="12"/>
  <c r="L181" i="12"/>
  <c r="S181" i="12"/>
  <c r="K181" i="12"/>
  <c r="Z181" i="12"/>
  <c r="Q181" i="12"/>
  <c r="Y181" i="12"/>
  <c r="P181" i="12"/>
  <c r="D181" i="12"/>
  <c r="B181" i="12"/>
  <c r="R181" i="12"/>
  <c r="O181" i="12"/>
  <c r="N181" i="12"/>
  <c r="C181" i="12"/>
  <c r="A181" i="15"/>
  <c r="T181" i="12" l="1"/>
  <c r="U181" i="12"/>
  <c r="E181" i="12"/>
  <c r="F181" i="12" s="1"/>
  <c r="I181" i="12"/>
  <c r="J181" i="12" s="1"/>
  <c r="D181" i="15"/>
  <c r="G181" i="15"/>
  <c r="H181" i="15"/>
  <c r="X180" i="7"/>
  <c r="Y180" i="7"/>
  <c r="AA180" i="7"/>
  <c r="AB180" i="7" s="1"/>
  <c r="A182" i="12"/>
  <c r="AE181" i="15"/>
  <c r="V181" i="15"/>
  <c r="N181" i="15"/>
  <c r="B181" i="15"/>
  <c r="AD181" i="15"/>
  <c r="U181" i="15"/>
  <c r="M181" i="15"/>
  <c r="T181" i="15"/>
  <c r="L181" i="15"/>
  <c r="S181" i="15"/>
  <c r="K181" i="15"/>
  <c r="R181" i="15"/>
  <c r="Z181" i="15"/>
  <c r="Q181" i="15"/>
  <c r="W181" i="15"/>
  <c r="O181" i="15"/>
  <c r="C181" i="15"/>
  <c r="E180" i="7"/>
  <c r="F180" i="7" s="1"/>
  <c r="A181" i="7"/>
  <c r="W181" i="12"/>
  <c r="X181" i="12" s="1"/>
  <c r="AC180" i="7"/>
  <c r="G182" i="12" l="1"/>
  <c r="H182" i="12"/>
  <c r="X181" i="15"/>
  <c r="Y181" i="15"/>
  <c r="E181" i="15"/>
  <c r="F181" i="15" s="1"/>
  <c r="I181" i="15"/>
  <c r="J181" i="15" s="1"/>
  <c r="V181" i="7"/>
  <c r="K181" i="7"/>
  <c r="H181" i="7"/>
  <c r="Z181" i="7"/>
  <c r="Q181" i="7"/>
  <c r="P181" i="7"/>
  <c r="D181" i="7"/>
  <c r="W181" i="7"/>
  <c r="O181" i="7"/>
  <c r="C181" i="7"/>
  <c r="I181" i="7" s="1"/>
  <c r="J181" i="7" s="1"/>
  <c r="AE181" i="7"/>
  <c r="N181" i="7"/>
  <c r="B181" i="7"/>
  <c r="AD181" i="7"/>
  <c r="U181" i="7"/>
  <c r="M181" i="7"/>
  <c r="T181" i="7"/>
  <c r="L181" i="7"/>
  <c r="S181" i="7"/>
  <c r="G181" i="7"/>
  <c r="R181" i="7"/>
  <c r="P181" i="15"/>
  <c r="AA181" i="15"/>
  <c r="AB181" i="15" s="1"/>
  <c r="A182" i="15"/>
  <c r="AC181" i="15"/>
  <c r="Y182" i="12"/>
  <c r="P182" i="12"/>
  <c r="D182" i="12"/>
  <c r="O182" i="12"/>
  <c r="C182" i="12"/>
  <c r="N182" i="12"/>
  <c r="B182" i="12"/>
  <c r="L182" i="12"/>
  <c r="S182" i="12"/>
  <c r="K182" i="12"/>
  <c r="Z182" i="12"/>
  <c r="V182" i="12"/>
  <c r="R182" i="12"/>
  <c r="Q182" i="12"/>
  <c r="M182" i="12"/>
  <c r="T182" i="12" l="1"/>
  <c r="U182" i="12"/>
  <c r="E182" i="12"/>
  <c r="F182" i="12" s="1"/>
  <c r="I182" i="12"/>
  <c r="J182" i="12" s="1"/>
  <c r="D182" i="15"/>
  <c r="G182" i="15"/>
  <c r="H182" i="15"/>
  <c r="X181" i="7"/>
  <c r="Y181" i="7"/>
  <c r="T182" i="15"/>
  <c r="L182" i="15"/>
  <c r="S182" i="15"/>
  <c r="K182" i="15"/>
  <c r="R182" i="15"/>
  <c r="Z182" i="15"/>
  <c r="Q182" i="15"/>
  <c r="W182" i="15"/>
  <c r="O182" i="15"/>
  <c r="C182" i="15"/>
  <c r="AE182" i="15"/>
  <c r="V182" i="15"/>
  <c r="N182" i="15"/>
  <c r="B182" i="15"/>
  <c r="AD182" i="15"/>
  <c r="U182" i="15"/>
  <c r="M182" i="15"/>
  <c r="E181" i="7"/>
  <c r="F181" i="7" s="1"/>
  <c r="A182" i="7"/>
  <c r="A183" i="12"/>
  <c r="AA181" i="7"/>
  <c r="AB181" i="7" s="1"/>
  <c r="W182" i="12"/>
  <c r="X182" i="12" s="1"/>
  <c r="AC181" i="7"/>
  <c r="G183" i="12" l="1"/>
  <c r="H183" i="12"/>
  <c r="X182" i="15"/>
  <c r="Y182" i="15"/>
  <c r="E182" i="15"/>
  <c r="F182" i="15" s="1"/>
  <c r="I182" i="15"/>
  <c r="J182" i="15" s="1"/>
  <c r="V182" i="7"/>
  <c r="K182" i="7"/>
  <c r="H182" i="7"/>
  <c r="P182" i="15"/>
  <c r="AA182" i="15"/>
  <c r="AB182" i="15" s="1"/>
  <c r="S183" i="12"/>
  <c r="K183" i="12"/>
  <c r="R183" i="12"/>
  <c r="Z183" i="12"/>
  <c r="Q183" i="12"/>
  <c r="O183" i="12"/>
  <c r="C183" i="12"/>
  <c r="N183" i="12"/>
  <c r="B183" i="12"/>
  <c r="Y183" i="12"/>
  <c r="V183" i="12"/>
  <c r="P183" i="12"/>
  <c r="M183" i="12"/>
  <c r="L183" i="12"/>
  <c r="D183" i="12"/>
  <c r="W182" i="7"/>
  <c r="O182" i="7"/>
  <c r="C182" i="7"/>
  <c r="I182" i="7" s="1"/>
  <c r="J182" i="7" s="1"/>
  <c r="AE182" i="7"/>
  <c r="N182" i="7"/>
  <c r="B182" i="7"/>
  <c r="AD182" i="7"/>
  <c r="U182" i="7"/>
  <c r="M182" i="7"/>
  <c r="T182" i="7"/>
  <c r="L182" i="7"/>
  <c r="S182" i="7"/>
  <c r="G182" i="7"/>
  <c r="R182" i="7"/>
  <c r="Z182" i="7"/>
  <c r="Q182" i="7"/>
  <c r="P182" i="7"/>
  <c r="D182" i="7"/>
  <c r="A183" i="15"/>
  <c r="AC182" i="15"/>
  <c r="T183" i="12" l="1"/>
  <c r="U183" i="12"/>
  <c r="E183" i="12"/>
  <c r="F183" i="12" s="1"/>
  <c r="I183" i="12"/>
  <c r="J183" i="12" s="1"/>
  <c r="D183" i="15"/>
  <c r="G183" i="15"/>
  <c r="H183" i="15"/>
  <c r="X182" i="7"/>
  <c r="Y182" i="7"/>
  <c r="R183" i="15"/>
  <c r="Z183" i="15"/>
  <c r="Q183" i="15"/>
  <c r="W183" i="15"/>
  <c r="O183" i="15"/>
  <c r="C183" i="15"/>
  <c r="AE183" i="15"/>
  <c r="V183" i="15"/>
  <c r="N183" i="15"/>
  <c r="B183" i="15"/>
  <c r="AD183" i="15"/>
  <c r="U183" i="15"/>
  <c r="M183" i="15"/>
  <c r="T183" i="15"/>
  <c r="L183" i="15"/>
  <c r="S183" i="15"/>
  <c r="K183" i="15"/>
  <c r="AC182" i="7"/>
  <c r="A183" i="7"/>
  <c r="E182" i="7"/>
  <c r="F182" i="7" s="1"/>
  <c r="W183" i="12"/>
  <c r="X183" i="12" s="1"/>
  <c r="A184" i="12"/>
  <c r="AA182" i="7"/>
  <c r="AB182" i="7" s="1"/>
  <c r="G184" i="12" l="1"/>
  <c r="H184" i="12"/>
  <c r="E183" i="15"/>
  <c r="F183" i="15" s="1"/>
  <c r="I183" i="15"/>
  <c r="J183" i="15" s="1"/>
  <c r="X183" i="15"/>
  <c r="Y183" i="15"/>
  <c r="V183" i="7"/>
  <c r="K183" i="7"/>
  <c r="H183" i="7"/>
  <c r="N184" i="12"/>
  <c r="B184" i="12"/>
  <c r="V184" i="12"/>
  <c r="M184" i="12"/>
  <c r="L184" i="12"/>
  <c r="R184" i="12"/>
  <c r="Z184" i="12"/>
  <c r="Q184" i="12"/>
  <c r="C184" i="12"/>
  <c r="Y184" i="12"/>
  <c r="S184" i="12"/>
  <c r="P184" i="12"/>
  <c r="O184" i="12"/>
  <c r="K184" i="12"/>
  <c r="D184" i="12"/>
  <c r="A184" i="15"/>
  <c r="AD183" i="7"/>
  <c r="U183" i="7"/>
  <c r="M183" i="7"/>
  <c r="T183" i="7"/>
  <c r="L183" i="7"/>
  <c r="S183" i="7"/>
  <c r="G183" i="7"/>
  <c r="R183" i="7"/>
  <c r="Z183" i="7"/>
  <c r="Q183" i="7"/>
  <c r="P183" i="7"/>
  <c r="D183" i="7"/>
  <c r="W183" i="7"/>
  <c r="O183" i="7"/>
  <c r="C183" i="7"/>
  <c r="I183" i="7" s="1"/>
  <c r="J183" i="7" s="1"/>
  <c r="AE183" i="7"/>
  <c r="N183" i="7"/>
  <c r="B183" i="7"/>
  <c r="P183" i="15"/>
  <c r="AA183" i="15"/>
  <c r="AB183" i="15" s="1"/>
  <c r="AC183" i="15"/>
  <c r="E184" i="12" l="1"/>
  <c r="F184" i="12" s="1"/>
  <c r="I184" i="12"/>
  <c r="J184" i="12" s="1"/>
  <c r="T184" i="12"/>
  <c r="U184" i="12"/>
  <c r="D184" i="15"/>
  <c r="G184" i="15"/>
  <c r="H184" i="15"/>
  <c r="X183" i="7"/>
  <c r="Y183" i="7"/>
  <c r="E183" i="7"/>
  <c r="F183" i="7" s="1"/>
  <c r="A184" i="7"/>
  <c r="AA183" i="7"/>
  <c r="AB183" i="7" s="1"/>
  <c r="AC183" i="7"/>
  <c r="W184" i="12"/>
  <c r="X184" i="12" s="1"/>
  <c r="W184" i="15"/>
  <c r="O184" i="15"/>
  <c r="C184" i="15"/>
  <c r="AE184" i="15"/>
  <c r="V184" i="15"/>
  <c r="N184" i="15"/>
  <c r="B184" i="15"/>
  <c r="AD184" i="15"/>
  <c r="U184" i="15"/>
  <c r="M184" i="15"/>
  <c r="T184" i="15"/>
  <c r="L184" i="15"/>
  <c r="S184" i="15"/>
  <c r="K184" i="15"/>
  <c r="R184" i="15"/>
  <c r="Z184" i="15"/>
  <c r="Q184" i="15"/>
  <c r="A185" i="12"/>
  <c r="G185" i="12" l="1"/>
  <c r="H185" i="12"/>
  <c r="E184" i="15"/>
  <c r="F184" i="15" s="1"/>
  <c r="I184" i="15"/>
  <c r="J184" i="15" s="1"/>
  <c r="X184" i="15"/>
  <c r="Y184" i="15"/>
  <c r="V184" i="7"/>
  <c r="K184" i="7"/>
  <c r="H184" i="7"/>
  <c r="AC184" i="15"/>
  <c r="P184" i="15"/>
  <c r="AA184" i="15"/>
  <c r="AB184" i="15" s="1"/>
  <c r="Z185" i="12"/>
  <c r="Q185" i="12"/>
  <c r="Y185" i="12"/>
  <c r="P185" i="12"/>
  <c r="D185" i="12"/>
  <c r="O185" i="12"/>
  <c r="C185" i="12"/>
  <c r="V185" i="12"/>
  <c r="M185" i="12"/>
  <c r="L185" i="12"/>
  <c r="B185" i="12"/>
  <c r="S185" i="12"/>
  <c r="R185" i="12"/>
  <c r="N185" i="12"/>
  <c r="K185" i="12"/>
  <c r="S184" i="7"/>
  <c r="G184" i="7"/>
  <c r="R184" i="7"/>
  <c r="Z184" i="7"/>
  <c r="Q184" i="7"/>
  <c r="P184" i="7"/>
  <c r="D184" i="7"/>
  <c r="W184" i="7"/>
  <c r="O184" i="7"/>
  <c r="C184" i="7"/>
  <c r="I184" i="7" s="1"/>
  <c r="J184" i="7" s="1"/>
  <c r="AE184" i="7"/>
  <c r="N184" i="7"/>
  <c r="B184" i="7"/>
  <c r="AD184" i="7"/>
  <c r="U184" i="7"/>
  <c r="M184" i="7"/>
  <c r="T184" i="7"/>
  <c r="L184" i="7"/>
  <c r="A185" i="15"/>
  <c r="T185" i="12" l="1"/>
  <c r="U185" i="12"/>
  <c r="E185" i="12"/>
  <c r="F185" i="12" s="1"/>
  <c r="I185" i="12"/>
  <c r="J185" i="12" s="1"/>
  <c r="D185" i="15"/>
  <c r="G185" i="15"/>
  <c r="H185" i="15"/>
  <c r="X184" i="7"/>
  <c r="Y184" i="7"/>
  <c r="E184" i="7"/>
  <c r="F184" i="7" s="1"/>
  <c r="A185" i="7"/>
  <c r="AA184" i="7"/>
  <c r="AB184" i="7" s="1"/>
  <c r="AE185" i="15"/>
  <c r="V185" i="15"/>
  <c r="N185" i="15"/>
  <c r="B185" i="15"/>
  <c r="AD185" i="15"/>
  <c r="U185" i="15"/>
  <c r="M185" i="15"/>
  <c r="T185" i="15"/>
  <c r="L185" i="15"/>
  <c r="S185" i="15"/>
  <c r="K185" i="15"/>
  <c r="R185" i="15"/>
  <c r="Z185" i="15"/>
  <c r="Q185" i="15"/>
  <c r="W185" i="15"/>
  <c r="O185" i="15"/>
  <c r="C185" i="15"/>
  <c r="W185" i="12"/>
  <c r="X185" i="12" s="1"/>
  <c r="A186" i="12"/>
  <c r="AC184" i="7"/>
  <c r="G186" i="12" l="1"/>
  <c r="H186" i="12"/>
  <c r="X185" i="15"/>
  <c r="Y185" i="15"/>
  <c r="E185" i="15"/>
  <c r="F185" i="15" s="1"/>
  <c r="I185" i="15"/>
  <c r="J185" i="15" s="1"/>
  <c r="V185" i="7"/>
  <c r="K185" i="7"/>
  <c r="H185" i="7"/>
  <c r="P185" i="15"/>
  <c r="AA185" i="15"/>
  <c r="AB185" i="15" s="1"/>
  <c r="AC185" i="15"/>
  <c r="A186" i="15"/>
  <c r="Z185" i="7"/>
  <c r="Q185" i="7"/>
  <c r="P185" i="7"/>
  <c r="D185" i="7"/>
  <c r="W185" i="7"/>
  <c r="O185" i="7"/>
  <c r="C185" i="7"/>
  <c r="I185" i="7" s="1"/>
  <c r="J185" i="7" s="1"/>
  <c r="AE185" i="7"/>
  <c r="N185" i="7"/>
  <c r="B185" i="7"/>
  <c r="AD185" i="7"/>
  <c r="U185" i="7"/>
  <c r="M185" i="7"/>
  <c r="T185" i="7"/>
  <c r="L185" i="7"/>
  <c r="S185" i="7"/>
  <c r="G185" i="7"/>
  <c r="R185" i="7"/>
  <c r="L186" i="12"/>
  <c r="S186" i="12"/>
  <c r="K186" i="12"/>
  <c r="R186" i="12"/>
  <c r="Y186" i="12"/>
  <c r="P186" i="12"/>
  <c r="D186" i="12"/>
  <c r="O186" i="12"/>
  <c r="C186" i="12"/>
  <c r="B186" i="12"/>
  <c r="Z186" i="12"/>
  <c r="V186" i="12"/>
  <c r="Q186" i="12"/>
  <c r="N186" i="12"/>
  <c r="M186" i="12"/>
  <c r="E186" i="12" l="1"/>
  <c r="F186" i="12" s="1"/>
  <c r="I186" i="12"/>
  <c r="J186" i="12" s="1"/>
  <c r="T186" i="12"/>
  <c r="U186" i="12"/>
  <c r="D186" i="15"/>
  <c r="G186" i="15"/>
  <c r="H186" i="15"/>
  <c r="X185" i="7"/>
  <c r="Y185" i="7"/>
  <c r="AC185" i="7"/>
  <c r="T186" i="15"/>
  <c r="L186" i="15"/>
  <c r="S186" i="15"/>
  <c r="K186" i="15"/>
  <c r="R186" i="15"/>
  <c r="Z186" i="15"/>
  <c r="Q186" i="15"/>
  <c r="W186" i="15"/>
  <c r="O186" i="15"/>
  <c r="C186" i="15"/>
  <c r="AE186" i="15"/>
  <c r="V186" i="15"/>
  <c r="N186" i="15"/>
  <c r="B186" i="15"/>
  <c r="AD186" i="15"/>
  <c r="U186" i="15"/>
  <c r="M186" i="15"/>
  <c r="E185" i="7"/>
  <c r="F185" i="7" s="1"/>
  <c r="A186" i="7"/>
  <c r="W186" i="12"/>
  <c r="X186" i="12" s="1"/>
  <c r="A187" i="12"/>
  <c r="AA185" i="7"/>
  <c r="AB185" i="7" s="1"/>
  <c r="G187" i="12" l="1"/>
  <c r="H187" i="12"/>
  <c r="X186" i="15"/>
  <c r="Y186" i="15"/>
  <c r="E186" i="15"/>
  <c r="F186" i="15" s="1"/>
  <c r="I186" i="15"/>
  <c r="J186" i="15" s="1"/>
  <c r="V186" i="7"/>
  <c r="K186" i="7"/>
  <c r="H186" i="7"/>
  <c r="O187" i="12"/>
  <c r="C187" i="12"/>
  <c r="N187" i="12"/>
  <c r="B187" i="12"/>
  <c r="V187" i="12"/>
  <c r="M187" i="12"/>
  <c r="S187" i="12"/>
  <c r="K187" i="12"/>
  <c r="R187" i="12"/>
  <c r="D187" i="12"/>
  <c r="Z187" i="12"/>
  <c r="Y187" i="12"/>
  <c r="Q187" i="12"/>
  <c r="P187" i="12"/>
  <c r="L187" i="12"/>
  <c r="P186" i="15"/>
  <c r="AA186" i="15"/>
  <c r="AB186" i="15" s="1"/>
  <c r="W186" i="7"/>
  <c r="O186" i="7"/>
  <c r="C186" i="7"/>
  <c r="I186" i="7" s="1"/>
  <c r="J186" i="7" s="1"/>
  <c r="AE186" i="7"/>
  <c r="N186" i="7"/>
  <c r="B186" i="7"/>
  <c r="AD186" i="7"/>
  <c r="U186" i="7"/>
  <c r="M186" i="7"/>
  <c r="T186" i="7"/>
  <c r="L186" i="7"/>
  <c r="S186" i="7"/>
  <c r="G186" i="7"/>
  <c r="R186" i="7"/>
  <c r="Z186" i="7"/>
  <c r="Q186" i="7"/>
  <c r="P186" i="7"/>
  <c r="D186" i="7"/>
  <c r="A187" i="15"/>
  <c r="AC186" i="15"/>
  <c r="T187" i="12" l="1"/>
  <c r="U187" i="12"/>
  <c r="E187" i="12"/>
  <c r="F187" i="12" s="1"/>
  <c r="I187" i="12"/>
  <c r="J187" i="12" s="1"/>
  <c r="D187" i="15"/>
  <c r="G187" i="15"/>
  <c r="H187" i="15"/>
  <c r="X186" i="7"/>
  <c r="Y186" i="7"/>
  <c r="AC186" i="7"/>
  <c r="R187" i="15"/>
  <c r="Z187" i="15"/>
  <c r="Q187" i="15"/>
  <c r="W187" i="15"/>
  <c r="O187" i="15"/>
  <c r="C187" i="15"/>
  <c r="AE187" i="15"/>
  <c r="V187" i="15"/>
  <c r="N187" i="15"/>
  <c r="B187" i="15"/>
  <c r="AD187" i="15"/>
  <c r="U187" i="15"/>
  <c r="M187" i="15"/>
  <c r="T187" i="15"/>
  <c r="L187" i="15"/>
  <c r="S187" i="15"/>
  <c r="K187" i="15"/>
  <c r="W187" i="12"/>
  <c r="X187" i="12" s="1"/>
  <c r="A187" i="7"/>
  <c r="E186" i="7"/>
  <c r="F186" i="7" s="1"/>
  <c r="A188" i="12"/>
  <c r="AA186" i="7"/>
  <c r="AB186" i="7" s="1"/>
  <c r="G188" i="12" l="1"/>
  <c r="H188" i="12"/>
  <c r="E187" i="15"/>
  <c r="F187" i="15" s="1"/>
  <c r="I187" i="15"/>
  <c r="J187" i="15" s="1"/>
  <c r="X187" i="15"/>
  <c r="Y187" i="15"/>
  <c r="V187" i="7"/>
  <c r="K187" i="7"/>
  <c r="H187" i="7"/>
  <c r="A188" i="15"/>
  <c r="R188" i="12"/>
  <c r="Z188" i="12"/>
  <c r="Q188" i="12"/>
  <c r="Y188" i="12"/>
  <c r="P188" i="12"/>
  <c r="D188" i="12"/>
  <c r="N188" i="12"/>
  <c r="B188" i="12"/>
  <c r="V188" i="12"/>
  <c r="M188" i="12"/>
  <c r="C188" i="12"/>
  <c r="S188" i="12"/>
  <c r="O188" i="12"/>
  <c r="L188" i="12"/>
  <c r="K188" i="12"/>
  <c r="AD187" i="7"/>
  <c r="U187" i="7"/>
  <c r="M187" i="7"/>
  <c r="T187" i="7"/>
  <c r="L187" i="7"/>
  <c r="S187" i="7"/>
  <c r="G187" i="7"/>
  <c r="R187" i="7"/>
  <c r="Z187" i="7"/>
  <c r="Q187" i="7"/>
  <c r="P187" i="7"/>
  <c r="D187" i="7"/>
  <c r="W187" i="7"/>
  <c r="O187" i="7"/>
  <c r="C187" i="7"/>
  <c r="I187" i="7" s="1"/>
  <c r="J187" i="7" s="1"/>
  <c r="AE187" i="7"/>
  <c r="N187" i="7"/>
  <c r="B187" i="7"/>
  <c r="P187" i="15"/>
  <c r="AA187" i="15"/>
  <c r="AB187" i="15" s="1"/>
  <c r="AC187" i="15"/>
  <c r="T188" i="12" l="1"/>
  <c r="U188" i="12"/>
  <c r="E188" i="12"/>
  <c r="F188" i="12" s="1"/>
  <c r="I188" i="12"/>
  <c r="J188" i="12" s="1"/>
  <c r="D188" i="15"/>
  <c r="G188" i="15"/>
  <c r="H188" i="15"/>
  <c r="X187" i="7"/>
  <c r="Y187" i="7"/>
  <c r="E187" i="7"/>
  <c r="F187" i="7" s="1"/>
  <c r="A188" i="7"/>
  <c r="AC187" i="7"/>
  <c r="A189" i="12"/>
  <c r="AA187" i="7"/>
  <c r="AB187" i="7" s="1"/>
  <c r="W188" i="12"/>
  <c r="X188" i="12" s="1"/>
  <c r="W188" i="15"/>
  <c r="O188" i="15"/>
  <c r="C188" i="15"/>
  <c r="AE188" i="15"/>
  <c r="V188" i="15"/>
  <c r="N188" i="15"/>
  <c r="B188" i="15"/>
  <c r="AD188" i="15"/>
  <c r="U188" i="15"/>
  <c r="M188" i="15"/>
  <c r="T188" i="15"/>
  <c r="L188" i="15"/>
  <c r="S188" i="15"/>
  <c r="K188" i="15"/>
  <c r="R188" i="15"/>
  <c r="Z188" i="15"/>
  <c r="Q188" i="15"/>
  <c r="G189" i="12" l="1"/>
  <c r="H189" i="12"/>
  <c r="E188" i="15"/>
  <c r="F188" i="15" s="1"/>
  <c r="I188" i="15"/>
  <c r="J188" i="15" s="1"/>
  <c r="X188" i="15"/>
  <c r="Y188" i="15"/>
  <c r="V188" i="7"/>
  <c r="K188" i="7"/>
  <c r="H188" i="7"/>
  <c r="P188" i="15"/>
  <c r="AA188" i="15"/>
  <c r="AB188" i="15" s="1"/>
  <c r="AC188" i="15"/>
  <c r="A189" i="15"/>
  <c r="V189" i="12"/>
  <c r="M189" i="12"/>
  <c r="L189" i="12"/>
  <c r="S189" i="12"/>
  <c r="K189" i="12"/>
  <c r="Z189" i="12"/>
  <c r="Q189" i="12"/>
  <c r="Y189" i="12"/>
  <c r="P189" i="12"/>
  <c r="D189" i="12"/>
  <c r="C189" i="12"/>
  <c r="B189" i="12"/>
  <c r="R189" i="12"/>
  <c r="O189" i="12"/>
  <c r="N189" i="12"/>
  <c r="S188" i="7"/>
  <c r="G188" i="7"/>
  <c r="R188" i="7"/>
  <c r="Z188" i="7"/>
  <c r="Q188" i="7"/>
  <c r="P188" i="7"/>
  <c r="D188" i="7"/>
  <c r="W188" i="7"/>
  <c r="O188" i="7"/>
  <c r="C188" i="7"/>
  <c r="I188" i="7" s="1"/>
  <c r="J188" i="7" s="1"/>
  <c r="AE188" i="7"/>
  <c r="N188" i="7"/>
  <c r="B188" i="7"/>
  <c r="AD188" i="7"/>
  <c r="U188" i="7"/>
  <c r="M188" i="7"/>
  <c r="T188" i="7"/>
  <c r="L188" i="7"/>
  <c r="T189" i="12" l="1"/>
  <c r="U189" i="12"/>
  <c r="E189" i="12"/>
  <c r="F189" i="12" s="1"/>
  <c r="I189" i="12"/>
  <c r="J189" i="12" s="1"/>
  <c r="D189" i="15"/>
  <c r="G189" i="15"/>
  <c r="H189" i="15"/>
  <c r="X188" i="7"/>
  <c r="Y188" i="7"/>
  <c r="AC188" i="7"/>
  <c r="E188" i="7"/>
  <c r="F188" i="7" s="1"/>
  <c r="A189" i="7"/>
  <c r="AE189" i="15"/>
  <c r="V189" i="15"/>
  <c r="N189" i="15"/>
  <c r="B189" i="15"/>
  <c r="AD189" i="15"/>
  <c r="U189" i="15"/>
  <c r="M189" i="15"/>
  <c r="T189" i="15"/>
  <c r="L189" i="15"/>
  <c r="S189" i="15"/>
  <c r="K189" i="15"/>
  <c r="R189" i="15"/>
  <c r="Z189" i="15"/>
  <c r="Q189" i="15"/>
  <c r="W189" i="15"/>
  <c r="O189" i="15"/>
  <c r="C189" i="15"/>
  <c r="AA188" i="7"/>
  <c r="AB188" i="7" s="1"/>
  <c r="W189" i="12"/>
  <c r="X189" i="12" s="1"/>
  <c r="A190" i="12"/>
  <c r="G190" i="12" l="1"/>
  <c r="H190" i="12"/>
  <c r="X189" i="15"/>
  <c r="Y189" i="15"/>
  <c r="E189" i="15"/>
  <c r="F189" i="15" s="1"/>
  <c r="I189" i="15"/>
  <c r="J189" i="15" s="1"/>
  <c r="V189" i="7"/>
  <c r="K189" i="7"/>
  <c r="H189" i="7"/>
  <c r="P189" i="15"/>
  <c r="AA189" i="15"/>
  <c r="AB189" i="15" s="1"/>
  <c r="AC189" i="15"/>
  <c r="A190" i="15"/>
  <c r="Z189" i="7"/>
  <c r="Q189" i="7"/>
  <c r="P189" i="7"/>
  <c r="D189" i="7"/>
  <c r="W189" i="7"/>
  <c r="O189" i="7"/>
  <c r="C189" i="7"/>
  <c r="I189" i="7" s="1"/>
  <c r="J189" i="7" s="1"/>
  <c r="AE189" i="7"/>
  <c r="N189" i="7"/>
  <c r="B189" i="7"/>
  <c r="AD189" i="7"/>
  <c r="U189" i="7"/>
  <c r="M189" i="7"/>
  <c r="T189" i="7"/>
  <c r="L189" i="7"/>
  <c r="S189" i="7"/>
  <c r="G189" i="7"/>
  <c r="R189" i="7"/>
  <c r="Y190" i="12"/>
  <c r="P190" i="12"/>
  <c r="D190" i="12"/>
  <c r="O190" i="12"/>
  <c r="C190" i="12"/>
  <c r="N190" i="12"/>
  <c r="B190" i="12"/>
  <c r="L190" i="12"/>
  <c r="S190" i="12"/>
  <c r="K190" i="12"/>
  <c r="Z190" i="12"/>
  <c r="V190" i="12"/>
  <c r="R190" i="12"/>
  <c r="Q190" i="12"/>
  <c r="M190" i="12"/>
  <c r="T190" i="12" l="1"/>
  <c r="U190" i="12"/>
  <c r="E190" i="12"/>
  <c r="F190" i="12" s="1"/>
  <c r="I190" i="12"/>
  <c r="J190" i="12" s="1"/>
  <c r="D190" i="15"/>
  <c r="G190" i="15"/>
  <c r="H190" i="15"/>
  <c r="X189" i="7"/>
  <c r="Y189" i="7"/>
  <c r="W190" i="12"/>
  <c r="X190" i="12" s="1"/>
  <c r="AC189" i="7"/>
  <c r="A191" i="12"/>
  <c r="T190" i="15"/>
  <c r="L190" i="15"/>
  <c r="S190" i="15"/>
  <c r="K190" i="15"/>
  <c r="R190" i="15"/>
  <c r="Z190" i="15"/>
  <c r="Q190" i="15"/>
  <c r="W190" i="15"/>
  <c r="O190" i="15"/>
  <c r="C190" i="15"/>
  <c r="AE190" i="15"/>
  <c r="V190" i="15"/>
  <c r="N190" i="15"/>
  <c r="B190" i="15"/>
  <c r="AD190" i="15"/>
  <c r="U190" i="15"/>
  <c r="M190" i="15"/>
  <c r="E189" i="7"/>
  <c r="F189" i="7" s="1"/>
  <c r="A190" i="7"/>
  <c r="AA189" i="7"/>
  <c r="AB189" i="7" s="1"/>
  <c r="G191" i="12" l="1"/>
  <c r="H191" i="12"/>
  <c r="E190" i="15"/>
  <c r="F190" i="15" s="1"/>
  <c r="I190" i="15"/>
  <c r="J190" i="15" s="1"/>
  <c r="X190" i="15"/>
  <c r="Y190" i="15"/>
  <c r="V190" i="7"/>
  <c r="K190" i="7"/>
  <c r="H190" i="7"/>
  <c r="A191" i="15"/>
  <c r="AC190" i="15"/>
  <c r="P190" i="15"/>
  <c r="AA190" i="15"/>
  <c r="AB190" i="15" s="1"/>
  <c r="O191" i="12"/>
  <c r="V191" i="12"/>
  <c r="K191" i="12"/>
  <c r="S191" i="12"/>
  <c r="R191" i="12"/>
  <c r="P191" i="12"/>
  <c r="C191" i="12"/>
  <c r="Z191" i="12"/>
  <c r="N191" i="12"/>
  <c r="B191" i="12"/>
  <c r="D191" i="12"/>
  <c r="Y191" i="12"/>
  <c r="Q191" i="12"/>
  <c r="M191" i="12"/>
  <c r="L191" i="12"/>
  <c r="W190" i="7"/>
  <c r="O190" i="7"/>
  <c r="C190" i="7"/>
  <c r="I190" i="7" s="1"/>
  <c r="J190" i="7" s="1"/>
  <c r="AE190" i="7"/>
  <c r="N190" i="7"/>
  <c r="B190" i="7"/>
  <c r="AD190" i="7"/>
  <c r="U190" i="7"/>
  <c r="M190" i="7"/>
  <c r="T190" i="7"/>
  <c r="L190" i="7"/>
  <c r="S190" i="7"/>
  <c r="G190" i="7"/>
  <c r="R190" i="7"/>
  <c r="Z190" i="7"/>
  <c r="Q190" i="7"/>
  <c r="P190" i="7"/>
  <c r="D190" i="7"/>
  <c r="E191" i="12" l="1"/>
  <c r="F191" i="12" s="1"/>
  <c r="I191" i="12"/>
  <c r="J191" i="12" s="1"/>
  <c r="T191" i="12"/>
  <c r="U191" i="12"/>
  <c r="D191" i="15"/>
  <c r="G191" i="15"/>
  <c r="H191" i="15"/>
  <c r="X190" i="7"/>
  <c r="Y190" i="7"/>
  <c r="A191" i="7"/>
  <c r="E190" i="7"/>
  <c r="F190" i="7" s="1"/>
  <c r="W191" i="12"/>
  <c r="X191" i="12" s="1"/>
  <c r="A192" i="12"/>
  <c r="AA190" i="7"/>
  <c r="AB190" i="7" s="1"/>
  <c r="AC190" i="7"/>
  <c r="R191" i="15"/>
  <c r="Z191" i="15"/>
  <c r="Q191" i="15"/>
  <c r="W191" i="15"/>
  <c r="O191" i="15"/>
  <c r="C191" i="15"/>
  <c r="AE191" i="15"/>
  <c r="V191" i="15"/>
  <c r="N191" i="15"/>
  <c r="B191" i="15"/>
  <c r="AD191" i="15"/>
  <c r="U191" i="15"/>
  <c r="M191" i="15"/>
  <c r="T191" i="15"/>
  <c r="L191" i="15"/>
  <c r="S191" i="15"/>
  <c r="K191" i="15"/>
  <c r="G192" i="12" l="1"/>
  <c r="H192" i="12"/>
  <c r="X191" i="15"/>
  <c r="Y191" i="15"/>
  <c r="E191" i="15"/>
  <c r="F191" i="15" s="1"/>
  <c r="I191" i="15"/>
  <c r="J191" i="15" s="1"/>
  <c r="V191" i="7"/>
  <c r="K191" i="7"/>
  <c r="H191" i="7"/>
  <c r="A192" i="15"/>
  <c r="O192" i="12"/>
  <c r="C192" i="12"/>
  <c r="R192" i="12"/>
  <c r="V192" i="12"/>
  <c r="K192" i="12"/>
  <c r="S192" i="12"/>
  <c r="D192" i="12"/>
  <c r="P192" i="12"/>
  <c r="Z192" i="12"/>
  <c r="N192" i="12"/>
  <c r="M192" i="12"/>
  <c r="L192" i="12"/>
  <c r="B192" i="12"/>
  <c r="Y192" i="12"/>
  <c r="Q192" i="12"/>
  <c r="P191" i="15"/>
  <c r="AA191" i="15"/>
  <c r="AB191" i="15" s="1"/>
  <c r="AC191" i="15"/>
  <c r="AD191" i="7"/>
  <c r="U191" i="7"/>
  <c r="M191" i="7"/>
  <c r="T191" i="7"/>
  <c r="L191" i="7"/>
  <c r="S191" i="7"/>
  <c r="G191" i="7"/>
  <c r="R191" i="7"/>
  <c r="Z191" i="7"/>
  <c r="Q191" i="7"/>
  <c r="P191" i="7"/>
  <c r="D191" i="7"/>
  <c r="W191" i="7"/>
  <c r="O191" i="7"/>
  <c r="C191" i="7"/>
  <c r="I191" i="7" s="1"/>
  <c r="J191" i="7" s="1"/>
  <c r="AE191" i="7"/>
  <c r="N191" i="7"/>
  <c r="B191" i="7"/>
  <c r="E192" i="12" l="1"/>
  <c r="F192" i="12" s="1"/>
  <c r="I192" i="12"/>
  <c r="J192" i="12" s="1"/>
  <c r="T192" i="12"/>
  <c r="U192" i="12"/>
  <c r="D192" i="15"/>
  <c r="G192" i="15"/>
  <c r="H192" i="15"/>
  <c r="X191" i="7"/>
  <c r="Y191" i="7"/>
  <c r="AA191" i="7"/>
  <c r="AB191" i="7" s="1"/>
  <c r="W192" i="12"/>
  <c r="X192" i="12" s="1"/>
  <c r="E191" i="7"/>
  <c r="F191" i="7" s="1"/>
  <c r="A192" i="7"/>
  <c r="A193" i="12"/>
  <c r="AC191" i="7"/>
  <c r="W192" i="15"/>
  <c r="O192" i="15"/>
  <c r="C192" i="15"/>
  <c r="AE192" i="15"/>
  <c r="V192" i="15"/>
  <c r="N192" i="15"/>
  <c r="B192" i="15"/>
  <c r="AD192" i="15"/>
  <c r="U192" i="15"/>
  <c r="M192" i="15"/>
  <c r="T192" i="15"/>
  <c r="L192" i="15"/>
  <c r="S192" i="15"/>
  <c r="K192" i="15"/>
  <c r="R192" i="15"/>
  <c r="Z192" i="15"/>
  <c r="Q192" i="15"/>
  <c r="G193" i="12" l="1"/>
  <c r="H193" i="12"/>
  <c r="E192" i="15"/>
  <c r="F192" i="15" s="1"/>
  <c r="I192" i="15"/>
  <c r="J192" i="15" s="1"/>
  <c r="X192" i="15"/>
  <c r="Y192" i="15"/>
  <c r="V192" i="7"/>
  <c r="K192" i="7"/>
  <c r="H192" i="7"/>
  <c r="R193" i="12"/>
  <c r="V193" i="12"/>
  <c r="M193" i="12"/>
  <c r="K193" i="12"/>
  <c r="S193" i="12"/>
  <c r="D193" i="12"/>
  <c r="P193" i="12"/>
  <c r="B193" i="12"/>
  <c r="Z193" i="12"/>
  <c r="O193" i="12"/>
  <c r="Q193" i="12"/>
  <c r="N193" i="12"/>
  <c r="L193" i="12"/>
  <c r="C193" i="12"/>
  <c r="Y193" i="12"/>
  <c r="AC192" i="15"/>
  <c r="S192" i="7"/>
  <c r="G192" i="7"/>
  <c r="R192" i="7"/>
  <c r="Z192" i="7"/>
  <c r="Q192" i="7"/>
  <c r="P192" i="7"/>
  <c r="D192" i="7"/>
  <c r="W192" i="7"/>
  <c r="O192" i="7"/>
  <c r="C192" i="7"/>
  <c r="I192" i="7" s="1"/>
  <c r="J192" i="7" s="1"/>
  <c r="AE192" i="7"/>
  <c r="N192" i="7"/>
  <c r="B192" i="7"/>
  <c r="AD192" i="7"/>
  <c r="U192" i="7"/>
  <c r="M192" i="7"/>
  <c r="T192" i="7"/>
  <c r="L192" i="7"/>
  <c r="P192" i="15"/>
  <c r="AA192" i="15"/>
  <c r="AB192" i="15" s="1"/>
  <c r="A193" i="15"/>
  <c r="E193" i="12" l="1"/>
  <c r="F193" i="12" s="1"/>
  <c r="I193" i="12"/>
  <c r="J193" i="12" s="1"/>
  <c r="T193" i="12"/>
  <c r="U193" i="12"/>
  <c r="D193" i="15"/>
  <c r="G193" i="15"/>
  <c r="H193" i="15"/>
  <c r="X192" i="7"/>
  <c r="Y192" i="7"/>
  <c r="W193" i="12"/>
  <c r="X193" i="12" s="1"/>
  <c r="A194" i="12"/>
  <c r="AA192" i="7"/>
  <c r="AB192" i="7" s="1"/>
  <c r="AE193" i="15"/>
  <c r="V193" i="15"/>
  <c r="N193" i="15"/>
  <c r="B193" i="15"/>
  <c r="AD193" i="15"/>
  <c r="U193" i="15"/>
  <c r="M193" i="15"/>
  <c r="T193" i="15"/>
  <c r="L193" i="15"/>
  <c r="S193" i="15"/>
  <c r="K193" i="15"/>
  <c r="R193" i="15"/>
  <c r="Z193" i="15"/>
  <c r="Q193" i="15"/>
  <c r="W193" i="15"/>
  <c r="O193" i="15"/>
  <c r="C193" i="15"/>
  <c r="E192" i="7"/>
  <c r="F192" i="7" s="1"/>
  <c r="A193" i="7"/>
  <c r="AC192" i="7"/>
  <c r="G194" i="12" l="1"/>
  <c r="H194" i="12"/>
  <c r="X193" i="15"/>
  <c r="Y193" i="15"/>
  <c r="E193" i="15"/>
  <c r="F193" i="15" s="1"/>
  <c r="I193" i="15"/>
  <c r="J193" i="15" s="1"/>
  <c r="V193" i="7"/>
  <c r="K193" i="7"/>
  <c r="H193" i="7"/>
  <c r="A194" i="15"/>
  <c r="AC193" i="15"/>
  <c r="Z193" i="7"/>
  <c r="Q193" i="7"/>
  <c r="P193" i="7"/>
  <c r="D193" i="7"/>
  <c r="W193" i="7"/>
  <c r="O193" i="7"/>
  <c r="C193" i="7"/>
  <c r="I193" i="7" s="1"/>
  <c r="J193" i="7" s="1"/>
  <c r="AE193" i="7"/>
  <c r="N193" i="7"/>
  <c r="B193" i="7"/>
  <c r="AD193" i="7"/>
  <c r="U193" i="7"/>
  <c r="M193" i="7"/>
  <c r="T193" i="7"/>
  <c r="L193" i="7"/>
  <c r="S193" i="7"/>
  <c r="G193" i="7"/>
  <c r="R193" i="7"/>
  <c r="V194" i="12"/>
  <c r="M194" i="12"/>
  <c r="Y194" i="12"/>
  <c r="P194" i="12"/>
  <c r="D194" i="12"/>
  <c r="O194" i="12"/>
  <c r="C194" i="12"/>
  <c r="L194" i="12"/>
  <c r="Z194" i="12"/>
  <c r="K194" i="12"/>
  <c r="S194" i="12"/>
  <c r="B194" i="12"/>
  <c r="R194" i="12"/>
  <c r="Q194" i="12"/>
  <c r="N194" i="12"/>
  <c r="P193" i="15"/>
  <c r="AA193" i="15"/>
  <c r="AB193" i="15" s="1"/>
  <c r="E194" i="12" l="1"/>
  <c r="F194" i="12" s="1"/>
  <c r="I194" i="12"/>
  <c r="J194" i="12" s="1"/>
  <c r="T194" i="12"/>
  <c r="U194" i="12"/>
  <c r="D194" i="15"/>
  <c r="G194" i="15"/>
  <c r="H194" i="15"/>
  <c r="X193" i="7"/>
  <c r="Y193" i="7"/>
  <c r="AA193" i="7"/>
  <c r="AB193" i="7" s="1"/>
  <c r="A195" i="12"/>
  <c r="AC193" i="7"/>
  <c r="E193" i="7"/>
  <c r="F193" i="7" s="1"/>
  <c r="A194" i="7"/>
  <c r="T194" i="15"/>
  <c r="L194" i="15"/>
  <c r="S194" i="15"/>
  <c r="K194" i="15"/>
  <c r="R194" i="15"/>
  <c r="Z194" i="15"/>
  <c r="Q194" i="15"/>
  <c r="W194" i="15"/>
  <c r="O194" i="15"/>
  <c r="C194" i="15"/>
  <c r="AE194" i="15"/>
  <c r="V194" i="15"/>
  <c r="N194" i="15"/>
  <c r="B194" i="15"/>
  <c r="AD194" i="15"/>
  <c r="U194" i="15"/>
  <c r="M194" i="15"/>
  <c r="W194" i="12"/>
  <c r="X194" i="12" s="1"/>
  <c r="G195" i="12" l="1"/>
  <c r="H195" i="12"/>
  <c r="E194" i="15"/>
  <c r="F194" i="15" s="1"/>
  <c r="I194" i="15"/>
  <c r="J194" i="15" s="1"/>
  <c r="X194" i="15"/>
  <c r="Y194" i="15"/>
  <c r="V194" i="7"/>
  <c r="K194" i="7"/>
  <c r="H194" i="7"/>
  <c r="W194" i="7"/>
  <c r="O194" i="7"/>
  <c r="C194" i="7"/>
  <c r="I194" i="7" s="1"/>
  <c r="J194" i="7" s="1"/>
  <c r="AE194" i="7"/>
  <c r="N194" i="7"/>
  <c r="B194" i="7"/>
  <c r="AD194" i="7"/>
  <c r="U194" i="7"/>
  <c r="M194" i="7"/>
  <c r="T194" i="7"/>
  <c r="L194" i="7"/>
  <c r="S194" i="7"/>
  <c r="G194" i="7"/>
  <c r="R194" i="7"/>
  <c r="Z194" i="7"/>
  <c r="Q194" i="7"/>
  <c r="P194" i="7"/>
  <c r="D194" i="7"/>
  <c r="P194" i="15"/>
  <c r="AA194" i="15"/>
  <c r="AB194" i="15" s="1"/>
  <c r="Y195" i="12"/>
  <c r="P195" i="12"/>
  <c r="D195" i="12"/>
  <c r="S195" i="12"/>
  <c r="K195" i="12"/>
  <c r="R195" i="12"/>
  <c r="Q195" i="12"/>
  <c r="O195" i="12"/>
  <c r="N195" i="12"/>
  <c r="L195" i="12"/>
  <c r="M195" i="12"/>
  <c r="C195" i="12"/>
  <c r="B195" i="12"/>
  <c r="Z195" i="12"/>
  <c r="V195" i="12"/>
  <c r="A195" i="15"/>
  <c r="AC194" i="15"/>
  <c r="T195" i="12" l="1"/>
  <c r="U195" i="12"/>
  <c r="E195" i="12"/>
  <c r="F195" i="12" s="1"/>
  <c r="I195" i="12"/>
  <c r="J195" i="12" s="1"/>
  <c r="D195" i="15"/>
  <c r="G195" i="15"/>
  <c r="H195" i="15"/>
  <c r="X194" i="7"/>
  <c r="Y194" i="7"/>
  <c r="AA194" i="7"/>
  <c r="AB194" i="7" s="1"/>
  <c r="AC194" i="7"/>
  <c r="R195" i="15"/>
  <c r="Z195" i="15"/>
  <c r="Q195" i="15"/>
  <c r="W195" i="15"/>
  <c r="O195" i="15"/>
  <c r="C195" i="15"/>
  <c r="AE195" i="15"/>
  <c r="V195" i="15"/>
  <c r="N195" i="15"/>
  <c r="B195" i="15"/>
  <c r="AD195" i="15"/>
  <c r="U195" i="15"/>
  <c r="M195" i="15"/>
  <c r="T195" i="15"/>
  <c r="L195" i="15"/>
  <c r="S195" i="15"/>
  <c r="K195" i="15"/>
  <c r="A195" i="7"/>
  <c r="E194" i="7"/>
  <c r="F194" i="7" s="1"/>
  <c r="A196" i="12"/>
  <c r="W195" i="12"/>
  <c r="X195" i="12" s="1"/>
  <c r="G196" i="12" l="1"/>
  <c r="H196" i="12"/>
  <c r="E195" i="15"/>
  <c r="F195" i="15" s="1"/>
  <c r="I195" i="15"/>
  <c r="J195" i="15" s="1"/>
  <c r="X195" i="15"/>
  <c r="Y195" i="15"/>
  <c r="V195" i="7"/>
  <c r="K195" i="7"/>
  <c r="H195" i="7"/>
  <c r="A196" i="15"/>
  <c r="S196" i="12"/>
  <c r="K196" i="12"/>
  <c r="N196" i="12"/>
  <c r="B196" i="12"/>
  <c r="V196" i="12"/>
  <c r="M196" i="12"/>
  <c r="Y196" i="12"/>
  <c r="D196" i="12"/>
  <c r="R196" i="12"/>
  <c r="C196" i="12"/>
  <c r="P196" i="12"/>
  <c r="O196" i="12"/>
  <c r="Z196" i="12"/>
  <c r="Q196" i="12"/>
  <c r="L196" i="12"/>
  <c r="P195" i="15"/>
  <c r="AA195" i="15"/>
  <c r="AB195" i="15" s="1"/>
  <c r="AD195" i="7"/>
  <c r="U195" i="7"/>
  <c r="M195" i="7"/>
  <c r="T195" i="7"/>
  <c r="L195" i="7"/>
  <c r="S195" i="7"/>
  <c r="G195" i="7"/>
  <c r="R195" i="7"/>
  <c r="Z195" i="7"/>
  <c r="Q195" i="7"/>
  <c r="P195" i="7"/>
  <c r="D195" i="7"/>
  <c r="W195" i="7"/>
  <c r="O195" i="7"/>
  <c r="C195" i="7"/>
  <c r="I195" i="7" s="1"/>
  <c r="J195" i="7" s="1"/>
  <c r="AE195" i="7"/>
  <c r="N195" i="7"/>
  <c r="B195" i="7"/>
  <c r="AC195" i="15"/>
  <c r="T196" i="12" l="1"/>
  <c r="U196" i="12"/>
  <c r="E196" i="12"/>
  <c r="F196" i="12" s="1"/>
  <c r="I196" i="12"/>
  <c r="J196" i="12" s="1"/>
  <c r="D196" i="15"/>
  <c r="G196" i="15"/>
  <c r="H196" i="15"/>
  <c r="X195" i="7"/>
  <c r="Y195" i="7"/>
  <c r="AA195" i="7"/>
  <c r="AB195" i="7" s="1"/>
  <c r="W196" i="12"/>
  <c r="X196" i="12" s="1"/>
  <c r="A197" i="12"/>
  <c r="E195" i="7"/>
  <c r="F195" i="7" s="1"/>
  <c r="A196" i="7"/>
  <c r="AC195" i="7"/>
  <c r="W196" i="15"/>
  <c r="O196" i="15"/>
  <c r="C196" i="15"/>
  <c r="AE196" i="15"/>
  <c r="V196" i="15"/>
  <c r="N196" i="15"/>
  <c r="B196" i="15"/>
  <c r="AD196" i="15"/>
  <c r="U196" i="15"/>
  <c r="M196" i="15"/>
  <c r="T196" i="15"/>
  <c r="L196" i="15"/>
  <c r="S196" i="15"/>
  <c r="K196" i="15"/>
  <c r="R196" i="15"/>
  <c r="Z196" i="15"/>
  <c r="Q196" i="15"/>
  <c r="G197" i="12" l="1"/>
  <c r="H197" i="12"/>
  <c r="X196" i="15"/>
  <c r="Y196" i="15"/>
  <c r="E196" i="15"/>
  <c r="F196" i="15" s="1"/>
  <c r="I196" i="15"/>
  <c r="J196" i="15" s="1"/>
  <c r="V196" i="7"/>
  <c r="K196" i="7"/>
  <c r="H196" i="7"/>
  <c r="AC196" i="15"/>
  <c r="S196" i="7"/>
  <c r="G196" i="7"/>
  <c r="R196" i="7"/>
  <c r="Z196" i="7"/>
  <c r="Q196" i="7"/>
  <c r="P196" i="7"/>
  <c r="D196" i="7"/>
  <c r="W196" i="7"/>
  <c r="O196" i="7"/>
  <c r="C196" i="7"/>
  <c r="I196" i="7" s="1"/>
  <c r="J196" i="7" s="1"/>
  <c r="AE196" i="7"/>
  <c r="N196" i="7"/>
  <c r="B196" i="7"/>
  <c r="AD196" i="7"/>
  <c r="U196" i="7"/>
  <c r="M196" i="7"/>
  <c r="T196" i="7"/>
  <c r="L196" i="7"/>
  <c r="P196" i="15"/>
  <c r="AA196" i="15"/>
  <c r="AB196" i="15" s="1"/>
  <c r="A197" i="15"/>
  <c r="N197" i="12"/>
  <c r="B197" i="12"/>
  <c r="R197" i="12"/>
  <c r="Z197" i="12"/>
  <c r="Q197" i="12"/>
  <c r="Y197" i="12"/>
  <c r="P197" i="12"/>
  <c r="D197" i="12"/>
  <c r="S197" i="12"/>
  <c r="O197" i="12"/>
  <c r="M197" i="12"/>
  <c r="K197" i="12"/>
  <c r="C197" i="12"/>
  <c r="V197" i="12"/>
  <c r="L197" i="12"/>
  <c r="T197" i="12" l="1"/>
  <c r="U197" i="12"/>
  <c r="E197" i="12"/>
  <c r="F197" i="12" s="1"/>
  <c r="I197" i="12"/>
  <c r="J197" i="12" s="1"/>
  <c r="D197" i="15"/>
  <c r="G197" i="15"/>
  <c r="H197" i="15"/>
  <c r="X196" i="7"/>
  <c r="Y196" i="7"/>
  <c r="AE197" i="15"/>
  <c r="V197" i="15"/>
  <c r="N197" i="15"/>
  <c r="B197" i="15"/>
  <c r="AD197" i="15"/>
  <c r="U197" i="15"/>
  <c r="M197" i="15"/>
  <c r="T197" i="15"/>
  <c r="L197" i="15"/>
  <c r="S197" i="15"/>
  <c r="K197" i="15"/>
  <c r="R197" i="15"/>
  <c r="Z197" i="15"/>
  <c r="Q197" i="15"/>
  <c r="W197" i="15"/>
  <c r="O197" i="15"/>
  <c r="C197" i="15"/>
  <c r="AA196" i="7"/>
  <c r="AB196" i="7" s="1"/>
  <c r="E196" i="7"/>
  <c r="F196" i="7" s="1"/>
  <c r="A197" i="7"/>
  <c r="A198" i="12"/>
  <c r="W197" i="12"/>
  <c r="X197" i="12" s="1"/>
  <c r="AC196" i="7"/>
  <c r="G198" i="12" l="1"/>
  <c r="H198" i="12"/>
  <c r="E197" i="15"/>
  <c r="F197" i="15" s="1"/>
  <c r="I197" i="15"/>
  <c r="J197" i="15" s="1"/>
  <c r="X197" i="15"/>
  <c r="Y197" i="15"/>
  <c r="V197" i="7"/>
  <c r="K197" i="7"/>
  <c r="H197" i="7"/>
  <c r="Z198" i="12"/>
  <c r="Q198" i="12"/>
  <c r="V198" i="12"/>
  <c r="M198" i="12"/>
  <c r="L198" i="12"/>
  <c r="S198" i="12"/>
  <c r="K198" i="12"/>
  <c r="N198" i="12"/>
  <c r="Y198" i="12"/>
  <c r="D198" i="12"/>
  <c r="B198" i="12"/>
  <c r="R198" i="12"/>
  <c r="P198" i="12"/>
  <c r="O198" i="12"/>
  <c r="C198" i="12"/>
  <c r="P197" i="15"/>
  <c r="AA197" i="15"/>
  <c r="AB197" i="15" s="1"/>
  <c r="AC197" i="15"/>
  <c r="Z197" i="7"/>
  <c r="Q197" i="7"/>
  <c r="P197" i="7"/>
  <c r="D197" i="7"/>
  <c r="W197" i="7"/>
  <c r="O197" i="7"/>
  <c r="C197" i="7"/>
  <c r="I197" i="7" s="1"/>
  <c r="J197" i="7" s="1"/>
  <c r="AE197" i="7"/>
  <c r="N197" i="7"/>
  <c r="B197" i="7"/>
  <c r="AD197" i="7"/>
  <c r="U197" i="7"/>
  <c r="M197" i="7"/>
  <c r="T197" i="7"/>
  <c r="L197" i="7"/>
  <c r="S197" i="7"/>
  <c r="G197" i="7"/>
  <c r="R197" i="7"/>
  <c r="A198" i="15"/>
  <c r="E198" i="12" l="1"/>
  <c r="F198" i="12" s="1"/>
  <c r="I198" i="12"/>
  <c r="J198" i="12" s="1"/>
  <c r="T198" i="12"/>
  <c r="U198" i="12"/>
  <c r="D198" i="15"/>
  <c r="G198" i="15"/>
  <c r="H198" i="15"/>
  <c r="X197" i="7"/>
  <c r="Y197" i="7"/>
  <c r="A199" i="12"/>
  <c r="T198" i="15"/>
  <c r="L198" i="15"/>
  <c r="S198" i="15"/>
  <c r="K198" i="15"/>
  <c r="R198" i="15"/>
  <c r="Z198" i="15"/>
  <c r="Q198" i="15"/>
  <c r="W198" i="15"/>
  <c r="O198" i="15"/>
  <c r="C198" i="15"/>
  <c r="AE198" i="15"/>
  <c r="V198" i="15"/>
  <c r="N198" i="15"/>
  <c r="B198" i="15"/>
  <c r="AD198" i="15"/>
  <c r="U198" i="15"/>
  <c r="M198" i="15"/>
  <c r="AA197" i="7"/>
  <c r="AB197" i="7" s="1"/>
  <c r="AC197" i="7"/>
  <c r="W198" i="12"/>
  <c r="X198" i="12" s="1"/>
  <c r="E197" i="7"/>
  <c r="F197" i="7" s="1"/>
  <c r="A198" i="7"/>
  <c r="G199" i="12" l="1"/>
  <c r="H199" i="12"/>
  <c r="X198" i="15"/>
  <c r="Y198" i="15"/>
  <c r="I198" i="15"/>
  <c r="J198" i="15" s="1"/>
  <c r="E198" i="15"/>
  <c r="F198" i="15" s="1"/>
  <c r="V198" i="7"/>
  <c r="K198" i="7"/>
  <c r="H198" i="7"/>
  <c r="AC198" i="15"/>
  <c r="A199" i="15"/>
  <c r="W198" i="7"/>
  <c r="O198" i="7"/>
  <c r="C198" i="7"/>
  <c r="I198" i="7" s="1"/>
  <c r="J198" i="7" s="1"/>
  <c r="AE198" i="7"/>
  <c r="N198" i="7"/>
  <c r="B198" i="7"/>
  <c r="AD198" i="7"/>
  <c r="U198" i="7"/>
  <c r="M198" i="7"/>
  <c r="T198" i="7"/>
  <c r="L198" i="7"/>
  <c r="S198" i="7"/>
  <c r="G198" i="7"/>
  <c r="R198" i="7"/>
  <c r="Z198" i="7"/>
  <c r="Q198" i="7"/>
  <c r="P198" i="7"/>
  <c r="D198" i="7"/>
  <c r="P198" i="15"/>
  <c r="AA198" i="15"/>
  <c r="AB198" i="15" s="1"/>
  <c r="L199" i="12"/>
  <c r="Y199" i="12"/>
  <c r="P199" i="12"/>
  <c r="D199" i="12"/>
  <c r="O199" i="12"/>
  <c r="C199" i="12"/>
  <c r="N199" i="12"/>
  <c r="B199" i="12"/>
  <c r="Z199" i="12"/>
  <c r="V199" i="12"/>
  <c r="S199" i="12"/>
  <c r="Q199" i="12"/>
  <c r="M199" i="12"/>
  <c r="R199" i="12"/>
  <c r="K199" i="12"/>
  <c r="E199" i="12" l="1"/>
  <c r="F199" i="12" s="1"/>
  <c r="I199" i="12"/>
  <c r="J199" i="12" s="1"/>
  <c r="T199" i="12"/>
  <c r="U199" i="12"/>
  <c r="D199" i="15"/>
  <c r="G199" i="15"/>
  <c r="H199" i="15"/>
  <c r="X198" i="7"/>
  <c r="Y198" i="7"/>
  <c r="W199" i="12"/>
  <c r="X199" i="12" s="1"/>
  <c r="AC198" i="7"/>
  <c r="A200" i="12"/>
  <c r="A199" i="7"/>
  <c r="E198" i="7"/>
  <c r="F198" i="7" s="1"/>
  <c r="R199" i="15"/>
  <c r="Z199" i="15"/>
  <c r="Q199" i="15"/>
  <c r="W199" i="15"/>
  <c r="O199" i="15"/>
  <c r="C199" i="15"/>
  <c r="AE199" i="15"/>
  <c r="V199" i="15"/>
  <c r="N199" i="15"/>
  <c r="B199" i="15"/>
  <c r="AD199" i="15"/>
  <c r="U199" i="15"/>
  <c r="M199" i="15"/>
  <c r="T199" i="15"/>
  <c r="L199" i="15"/>
  <c r="S199" i="15"/>
  <c r="K199" i="15"/>
  <c r="AA198" i="7"/>
  <c r="AB198" i="7" s="1"/>
  <c r="G200" i="12" l="1"/>
  <c r="H200" i="12"/>
  <c r="X199" i="15"/>
  <c r="Y199" i="15"/>
  <c r="E199" i="15"/>
  <c r="F199" i="15" s="1"/>
  <c r="I199" i="15"/>
  <c r="J199" i="15" s="1"/>
  <c r="V199" i="7"/>
  <c r="K199" i="7"/>
  <c r="H199" i="7"/>
  <c r="AC199" i="15"/>
  <c r="A200" i="15"/>
  <c r="AD199" i="7"/>
  <c r="U199" i="7"/>
  <c r="M199" i="7"/>
  <c r="T199" i="7"/>
  <c r="L199" i="7"/>
  <c r="S199" i="7"/>
  <c r="G199" i="7"/>
  <c r="R199" i="7"/>
  <c r="Z199" i="7"/>
  <c r="Q199" i="7"/>
  <c r="P199" i="7"/>
  <c r="D199" i="7"/>
  <c r="W199" i="7"/>
  <c r="O199" i="7"/>
  <c r="C199" i="7"/>
  <c r="I199" i="7" s="1"/>
  <c r="J199" i="7" s="1"/>
  <c r="AE199" i="7"/>
  <c r="N199" i="7"/>
  <c r="B199" i="7"/>
  <c r="O200" i="12"/>
  <c r="C200" i="12"/>
  <c r="N200" i="12"/>
  <c r="S200" i="12"/>
  <c r="K200" i="12"/>
  <c r="R200" i="12"/>
  <c r="Z200" i="12"/>
  <c r="Q200" i="12"/>
  <c r="V200" i="12"/>
  <c r="P200" i="12"/>
  <c r="L200" i="12"/>
  <c r="D200" i="12"/>
  <c r="Y200" i="12"/>
  <c r="M200" i="12"/>
  <c r="B200" i="12"/>
  <c r="P199" i="15"/>
  <c r="AA199" i="15"/>
  <c r="AB199" i="15" s="1"/>
  <c r="E200" i="12" l="1"/>
  <c r="F200" i="12" s="1"/>
  <c r="I200" i="12"/>
  <c r="J200" i="12" s="1"/>
  <c r="T200" i="12"/>
  <c r="U200" i="12"/>
  <c r="D200" i="15"/>
  <c r="G200" i="15"/>
  <c r="H200" i="15"/>
  <c r="X199" i="7"/>
  <c r="Y199" i="7"/>
  <c r="A201" i="12"/>
  <c r="AA199" i="7"/>
  <c r="AB199" i="7" s="1"/>
  <c r="W200" i="12"/>
  <c r="X200" i="12" s="1"/>
  <c r="W200" i="15"/>
  <c r="O200" i="15"/>
  <c r="C200" i="15"/>
  <c r="AE200" i="15"/>
  <c r="V200" i="15"/>
  <c r="N200" i="15"/>
  <c r="B200" i="15"/>
  <c r="AD200" i="15"/>
  <c r="U200" i="15"/>
  <c r="M200" i="15"/>
  <c r="T200" i="15"/>
  <c r="L200" i="15"/>
  <c r="S200" i="15"/>
  <c r="K200" i="15"/>
  <c r="R200" i="15"/>
  <c r="Z200" i="15"/>
  <c r="Q200" i="15"/>
  <c r="E199" i="7"/>
  <c r="F199" i="7" s="1"/>
  <c r="A200" i="7"/>
  <c r="AC199" i="7"/>
  <c r="G201" i="12" l="1"/>
  <c r="H201" i="12"/>
  <c r="E200" i="15"/>
  <c r="F200" i="15" s="1"/>
  <c r="I200" i="15"/>
  <c r="J200" i="15" s="1"/>
  <c r="X200" i="15"/>
  <c r="Y200" i="15"/>
  <c r="V200" i="7"/>
  <c r="K200" i="7"/>
  <c r="H200" i="7"/>
  <c r="AC200" i="15"/>
  <c r="S200" i="7"/>
  <c r="G200" i="7"/>
  <c r="R200" i="7"/>
  <c r="Z200" i="7"/>
  <c r="Q200" i="7"/>
  <c r="P200" i="7"/>
  <c r="D200" i="7"/>
  <c r="W200" i="7"/>
  <c r="O200" i="7"/>
  <c r="C200" i="7"/>
  <c r="I200" i="7" s="1"/>
  <c r="J200" i="7" s="1"/>
  <c r="AE200" i="7"/>
  <c r="N200" i="7"/>
  <c r="B200" i="7"/>
  <c r="AD200" i="7"/>
  <c r="U200" i="7"/>
  <c r="M200" i="7"/>
  <c r="T200" i="7"/>
  <c r="L200" i="7"/>
  <c r="P200" i="15"/>
  <c r="AA200" i="15"/>
  <c r="AB200" i="15" s="1"/>
  <c r="A201" i="15"/>
  <c r="R201" i="12"/>
  <c r="Z201" i="12"/>
  <c r="Q201" i="12"/>
  <c r="N201" i="12"/>
  <c r="B201" i="12"/>
  <c r="V201" i="12"/>
  <c r="M201" i="12"/>
  <c r="L201" i="12"/>
  <c r="S201" i="12"/>
  <c r="P201" i="12"/>
  <c r="K201" i="12"/>
  <c r="D201" i="12"/>
  <c r="O201" i="12"/>
  <c r="C201" i="12"/>
  <c r="Y201" i="12"/>
  <c r="E201" i="12" l="1"/>
  <c r="F201" i="12" s="1"/>
  <c r="I201" i="12"/>
  <c r="J201" i="12" s="1"/>
  <c r="T201" i="12"/>
  <c r="U201" i="12"/>
  <c r="D201" i="15"/>
  <c r="G201" i="15"/>
  <c r="H201" i="15"/>
  <c r="X200" i="7"/>
  <c r="Y200" i="7"/>
  <c r="AE201" i="15"/>
  <c r="V201" i="15"/>
  <c r="N201" i="15"/>
  <c r="B201" i="15"/>
  <c r="AD201" i="15"/>
  <c r="U201" i="15"/>
  <c r="M201" i="15"/>
  <c r="T201" i="15"/>
  <c r="L201" i="15"/>
  <c r="S201" i="15"/>
  <c r="K201" i="15"/>
  <c r="R201" i="15"/>
  <c r="Z201" i="15"/>
  <c r="Q201" i="15"/>
  <c r="W201" i="15"/>
  <c r="O201" i="15"/>
  <c r="C201" i="15"/>
  <c r="AA200" i="7"/>
  <c r="AB200" i="7" s="1"/>
  <c r="W201" i="12"/>
  <c r="X201" i="12" s="1"/>
  <c r="A202" i="12"/>
  <c r="E200" i="7"/>
  <c r="F200" i="7" s="1"/>
  <c r="A201" i="7"/>
  <c r="AC200" i="7"/>
  <c r="G202" i="12" l="1"/>
  <c r="H202" i="12"/>
  <c r="E201" i="15"/>
  <c r="F201" i="15" s="1"/>
  <c r="I201" i="15"/>
  <c r="J201" i="15" s="1"/>
  <c r="X201" i="15"/>
  <c r="Y201" i="15"/>
  <c r="V201" i="7"/>
  <c r="K201" i="7"/>
  <c r="H201" i="7"/>
  <c r="V202" i="12"/>
  <c r="M202" i="12"/>
  <c r="L202" i="12"/>
  <c r="Z202" i="12"/>
  <c r="Q202" i="12"/>
  <c r="Y202" i="12"/>
  <c r="P202" i="12"/>
  <c r="D202" i="12"/>
  <c r="O202" i="12"/>
  <c r="C202" i="12"/>
  <c r="S202" i="12"/>
  <c r="R202" i="12"/>
  <c r="K202" i="12"/>
  <c r="N202" i="12"/>
  <c r="B202" i="12"/>
  <c r="P201" i="15"/>
  <c r="AA201" i="15"/>
  <c r="AB201" i="15" s="1"/>
  <c r="A202" i="15"/>
  <c r="AC201" i="15"/>
  <c r="Z201" i="7"/>
  <c r="Q201" i="7"/>
  <c r="P201" i="7"/>
  <c r="D201" i="7"/>
  <c r="W201" i="7"/>
  <c r="O201" i="7"/>
  <c r="C201" i="7"/>
  <c r="I201" i="7" s="1"/>
  <c r="J201" i="7" s="1"/>
  <c r="AE201" i="7"/>
  <c r="N201" i="7"/>
  <c r="B201" i="7"/>
  <c r="AD201" i="7"/>
  <c r="U201" i="7"/>
  <c r="M201" i="7"/>
  <c r="T201" i="7"/>
  <c r="L201" i="7"/>
  <c r="S201" i="7"/>
  <c r="G201" i="7"/>
  <c r="R201" i="7"/>
  <c r="T202" i="12" l="1"/>
  <c r="U202" i="12"/>
  <c r="E202" i="12"/>
  <c r="F202" i="12" s="1"/>
  <c r="I202" i="12"/>
  <c r="J202" i="12" s="1"/>
  <c r="D202" i="15"/>
  <c r="G202" i="15"/>
  <c r="H202" i="15"/>
  <c r="X201" i="7"/>
  <c r="Y201" i="7"/>
  <c r="AA201" i="7"/>
  <c r="AB201" i="7" s="1"/>
  <c r="W202" i="12"/>
  <c r="X202" i="12" s="1"/>
  <c r="AC201" i="7"/>
  <c r="E201" i="7"/>
  <c r="F201" i="7" s="1"/>
  <c r="A202" i="7"/>
  <c r="T202" i="15"/>
  <c r="L202" i="15"/>
  <c r="S202" i="15"/>
  <c r="K202" i="15"/>
  <c r="R202" i="15"/>
  <c r="Z202" i="15"/>
  <c r="Q202" i="15"/>
  <c r="W202" i="15"/>
  <c r="O202" i="15"/>
  <c r="C202" i="15"/>
  <c r="AE202" i="15"/>
  <c r="V202" i="15"/>
  <c r="N202" i="15"/>
  <c r="B202" i="15"/>
  <c r="AD202" i="15"/>
  <c r="U202" i="15"/>
  <c r="M202" i="15"/>
  <c r="A203" i="12"/>
  <c r="G203" i="12" l="1"/>
  <c r="H203" i="12"/>
  <c r="X202" i="15"/>
  <c r="Y202" i="15"/>
  <c r="E202" i="15"/>
  <c r="F202" i="15" s="1"/>
  <c r="I202" i="15"/>
  <c r="J202" i="15" s="1"/>
  <c r="V202" i="7"/>
  <c r="K202" i="7"/>
  <c r="H202" i="7"/>
  <c r="Y203" i="12"/>
  <c r="P203" i="12"/>
  <c r="D203" i="12"/>
  <c r="O203" i="12"/>
  <c r="C203" i="12"/>
  <c r="L203" i="12"/>
  <c r="S203" i="12"/>
  <c r="K203" i="12"/>
  <c r="R203" i="12"/>
  <c r="V203" i="12"/>
  <c r="Q203" i="12"/>
  <c r="M203" i="12"/>
  <c r="Z203" i="12"/>
  <c r="N203" i="12"/>
  <c r="B203" i="12"/>
  <c r="W202" i="7"/>
  <c r="O202" i="7"/>
  <c r="C202" i="7"/>
  <c r="I202" i="7" s="1"/>
  <c r="J202" i="7" s="1"/>
  <c r="AE202" i="7"/>
  <c r="N202" i="7"/>
  <c r="B202" i="7"/>
  <c r="AD202" i="7"/>
  <c r="U202" i="7"/>
  <c r="M202" i="7"/>
  <c r="T202" i="7"/>
  <c r="L202" i="7"/>
  <c r="S202" i="7"/>
  <c r="G202" i="7"/>
  <c r="R202" i="7"/>
  <c r="Z202" i="7"/>
  <c r="Q202" i="7"/>
  <c r="P202" i="7"/>
  <c r="D202" i="7"/>
  <c r="P202" i="15"/>
  <c r="AA202" i="15"/>
  <c r="AB202" i="15" s="1"/>
  <c r="A203" i="15"/>
  <c r="AC202" i="15"/>
  <c r="T203" i="12" l="1"/>
  <c r="U203" i="12"/>
  <c r="E203" i="12"/>
  <c r="F203" i="12" s="1"/>
  <c r="I203" i="12"/>
  <c r="J203" i="12" s="1"/>
  <c r="D203" i="15"/>
  <c r="G203" i="15"/>
  <c r="H203" i="15"/>
  <c r="X202" i="7"/>
  <c r="Y202" i="7"/>
  <c r="W203" i="12"/>
  <c r="X203" i="12" s="1"/>
  <c r="AA202" i="7"/>
  <c r="AB202" i="7" s="1"/>
  <c r="A204" i="12"/>
  <c r="AC202" i="7"/>
  <c r="R203" i="15"/>
  <c r="Z203" i="15"/>
  <c r="Q203" i="15"/>
  <c r="W203" i="15"/>
  <c r="O203" i="15"/>
  <c r="C203" i="15"/>
  <c r="AE203" i="15"/>
  <c r="V203" i="15"/>
  <c r="N203" i="15"/>
  <c r="B203" i="15"/>
  <c r="AD203" i="15"/>
  <c r="U203" i="15"/>
  <c r="M203" i="15"/>
  <c r="T203" i="15"/>
  <c r="L203" i="15"/>
  <c r="S203" i="15"/>
  <c r="K203" i="15"/>
  <c r="A203" i="7"/>
  <c r="E202" i="7"/>
  <c r="F202" i="7" s="1"/>
  <c r="G204" i="12" l="1"/>
  <c r="H204" i="12"/>
  <c r="X203" i="15"/>
  <c r="Y203" i="15"/>
  <c r="E203" i="15"/>
  <c r="F203" i="15" s="1"/>
  <c r="I203" i="15"/>
  <c r="J203" i="15" s="1"/>
  <c r="V203" i="7"/>
  <c r="K203" i="7"/>
  <c r="H203" i="7"/>
  <c r="AC203" i="15"/>
  <c r="S204" i="12"/>
  <c r="K204" i="12"/>
  <c r="R204" i="12"/>
  <c r="O204" i="12"/>
  <c r="C204" i="12"/>
  <c r="N204" i="12"/>
  <c r="B204" i="12"/>
  <c r="V204" i="12"/>
  <c r="M204" i="12"/>
  <c r="Y204" i="12"/>
  <c r="Q204" i="12"/>
  <c r="L204" i="12"/>
  <c r="D204" i="12"/>
  <c r="Z204" i="12"/>
  <c r="P204" i="12"/>
  <c r="A204" i="15"/>
  <c r="AD203" i="7"/>
  <c r="U203" i="7"/>
  <c r="M203" i="7"/>
  <c r="T203" i="7"/>
  <c r="L203" i="7"/>
  <c r="S203" i="7"/>
  <c r="G203" i="7"/>
  <c r="R203" i="7"/>
  <c r="Z203" i="7"/>
  <c r="Q203" i="7"/>
  <c r="P203" i="7"/>
  <c r="D203" i="7"/>
  <c r="W203" i="7"/>
  <c r="O203" i="7"/>
  <c r="C203" i="7"/>
  <c r="I203" i="7" s="1"/>
  <c r="J203" i="7" s="1"/>
  <c r="AE203" i="7"/>
  <c r="N203" i="7"/>
  <c r="B203" i="7"/>
  <c r="P203" i="15"/>
  <c r="AA203" i="15"/>
  <c r="AB203" i="15" s="1"/>
  <c r="E204" i="12" l="1"/>
  <c r="F204" i="12" s="1"/>
  <c r="I204" i="12"/>
  <c r="J204" i="12" s="1"/>
  <c r="T204" i="12"/>
  <c r="U204" i="12"/>
  <c r="D204" i="15"/>
  <c r="G204" i="15"/>
  <c r="H204" i="15"/>
  <c r="X203" i="7"/>
  <c r="Y203" i="7"/>
  <c r="AC203" i="7"/>
  <c r="W204" i="12"/>
  <c r="X204" i="12" s="1"/>
  <c r="A205" i="12"/>
  <c r="E203" i="7"/>
  <c r="F203" i="7" s="1"/>
  <c r="A204" i="7"/>
  <c r="AA203" i="7"/>
  <c r="AB203" i="7" s="1"/>
  <c r="W204" i="15"/>
  <c r="O204" i="15"/>
  <c r="C204" i="15"/>
  <c r="AE204" i="15"/>
  <c r="V204" i="15"/>
  <c r="N204" i="15"/>
  <c r="B204" i="15"/>
  <c r="AD204" i="15"/>
  <c r="U204" i="15"/>
  <c r="M204" i="15"/>
  <c r="T204" i="15"/>
  <c r="L204" i="15"/>
  <c r="S204" i="15"/>
  <c r="K204" i="15"/>
  <c r="R204" i="15"/>
  <c r="Z204" i="15"/>
  <c r="Q204" i="15"/>
  <c r="G205" i="12" l="1"/>
  <c r="H205" i="12"/>
  <c r="E204" i="15"/>
  <c r="F204" i="15" s="1"/>
  <c r="I204" i="15"/>
  <c r="J204" i="15" s="1"/>
  <c r="X204" i="15"/>
  <c r="Y204" i="15"/>
  <c r="V204" i="7"/>
  <c r="K204" i="7"/>
  <c r="H204" i="7"/>
  <c r="S204" i="7"/>
  <c r="G204" i="7"/>
  <c r="R204" i="7"/>
  <c r="Z204" i="7"/>
  <c r="Q204" i="7"/>
  <c r="P204" i="7"/>
  <c r="D204" i="7"/>
  <c r="W204" i="7"/>
  <c r="O204" i="7"/>
  <c r="C204" i="7"/>
  <c r="I204" i="7" s="1"/>
  <c r="J204" i="7" s="1"/>
  <c r="AE204" i="7"/>
  <c r="N204" i="7"/>
  <c r="B204" i="7"/>
  <c r="AD204" i="7"/>
  <c r="U204" i="7"/>
  <c r="M204" i="7"/>
  <c r="T204" i="7"/>
  <c r="L204" i="7"/>
  <c r="AC204" i="15"/>
  <c r="A205" i="15"/>
  <c r="N205" i="12"/>
  <c r="B205" i="12"/>
  <c r="V205" i="12"/>
  <c r="M205" i="12"/>
  <c r="R205" i="12"/>
  <c r="Z205" i="12"/>
  <c r="Q205" i="12"/>
  <c r="Y205" i="12"/>
  <c r="P205" i="12"/>
  <c r="D205" i="12"/>
  <c r="S205" i="12"/>
  <c r="L205" i="12"/>
  <c r="K205" i="12"/>
  <c r="O205" i="12"/>
  <c r="C205" i="12"/>
  <c r="P204" i="15"/>
  <c r="AA204" i="15"/>
  <c r="AB204" i="15" s="1"/>
  <c r="T205" i="12" l="1"/>
  <c r="U205" i="12"/>
  <c r="E205" i="12"/>
  <c r="F205" i="12" s="1"/>
  <c r="I205" i="12"/>
  <c r="J205" i="12" s="1"/>
  <c r="D205" i="15"/>
  <c r="G205" i="15"/>
  <c r="H205" i="15"/>
  <c r="X204" i="7"/>
  <c r="Y204" i="7"/>
  <c r="W205" i="12"/>
  <c r="X205" i="12" s="1"/>
  <c r="AA204" i="7"/>
  <c r="AB204" i="7" s="1"/>
  <c r="AE205" i="15"/>
  <c r="V205" i="15"/>
  <c r="N205" i="15"/>
  <c r="B205" i="15"/>
  <c r="AD205" i="15"/>
  <c r="U205" i="15"/>
  <c r="M205" i="15"/>
  <c r="T205" i="15"/>
  <c r="L205" i="15"/>
  <c r="S205" i="15"/>
  <c r="K205" i="15"/>
  <c r="R205" i="15"/>
  <c r="Z205" i="15"/>
  <c r="Q205" i="15"/>
  <c r="W205" i="15"/>
  <c r="O205" i="15"/>
  <c r="C205" i="15"/>
  <c r="A206" i="12"/>
  <c r="E204" i="7"/>
  <c r="F204" i="7" s="1"/>
  <c r="A205" i="7"/>
  <c r="AC204" i="7"/>
  <c r="G206" i="12" l="1"/>
  <c r="H206" i="12"/>
  <c r="X205" i="15"/>
  <c r="Y205" i="15"/>
  <c r="E205" i="15"/>
  <c r="F205" i="15" s="1"/>
  <c r="I205" i="15"/>
  <c r="J205" i="15" s="1"/>
  <c r="V205" i="7"/>
  <c r="K205" i="7"/>
  <c r="H205" i="7"/>
  <c r="P205" i="15"/>
  <c r="AA205" i="15"/>
  <c r="AB205" i="15" s="1"/>
  <c r="Z206" i="12"/>
  <c r="Q206" i="12"/>
  <c r="Y206" i="12"/>
  <c r="P206" i="12"/>
  <c r="D206" i="12"/>
  <c r="V206" i="12"/>
  <c r="M206" i="12"/>
  <c r="L206" i="12"/>
  <c r="S206" i="12"/>
  <c r="K206" i="12"/>
  <c r="R206" i="12"/>
  <c r="N206" i="12"/>
  <c r="O206" i="12"/>
  <c r="C206" i="12"/>
  <c r="B206" i="12"/>
  <c r="Z205" i="7"/>
  <c r="Q205" i="7"/>
  <c r="P205" i="7"/>
  <c r="D205" i="7"/>
  <c r="W205" i="7"/>
  <c r="O205" i="7"/>
  <c r="C205" i="7"/>
  <c r="I205" i="7" s="1"/>
  <c r="J205" i="7" s="1"/>
  <c r="AE205" i="7"/>
  <c r="N205" i="7"/>
  <c r="B205" i="7"/>
  <c r="AD205" i="7"/>
  <c r="U205" i="7"/>
  <c r="M205" i="7"/>
  <c r="T205" i="7"/>
  <c r="L205" i="7"/>
  <c r="S205" i="7"/>
  <c r="G205" i="7"/>
  <c r="R205" i="7"/>
  <c r="AC205" i="15"/>
  <c r="A206" i="15"/>
  <c r="T206" i="12" l="1"/>
  <c r="U206" i="12"/>
  <c r="E206" i="12"/>
  <c r="F206" i="12" s="1"/>
  <c r="I206" i="12"/>
  <c r="J206" i="12" s="1"/>
  <c r="D206" i="15"/>
  <c r="G206" i="15"/>
  <c r="H206" i="15"/>
  <c r="X205" i="7"/>
  <c r="Y205" i="7"/>
  <c r="AC205" i="7"/>
  <c r="T206" i="15"/>
  <c r="L206" i="15"/>
  <c r="S206" i="15"/>
  <c r="K206" i="15"/>
  <c r="R206" i="15"/>
  <c r="Z206" i="15"/>
  <c r="Q206" i="15"/>
  <c r="W206" i="15"/>
  <c r="O206" i="15"/>
  <c r="C206" i="15"/>
  <c r="AE206" i="15"/>
  <c r="V206" i="15"/>
  <c r="N206" i="15"/>
  <c r="B206" i="15"/>
  <c r="AD206" i="15"/>
  <c r="U206" i="15"/>
  <c r="M206" i="15"/>
  <c r="AA205" i="7"/>
  <c r="AB205" i="7" s="1"/>
  <c r="W206" i="12"/>
  <c r="X206" i="12" s="1"/>
  <c r="E205" i="7"/>
  <c r="F205" i="7" s="1"/>
  <c r="A206" i="7"/>
  <c r="A207" i="12"/>
  <c r="G207" i="12" l="1"/>
  <c r="H207" i="12"/>
  <c r="E206" i="15"/>
  <c r="F206" i="15" s="1"/>
  <c r="I206" i="15"/>
  <c r="J206" i="15" s="1"/>
  <c r="X206" i="15"/>
  <c r="Y206" i="15"/>
  <c r="V206" i="7"/>
  <c r="K206" i="7"/>
  <c r="H206" i="7"/>
  <c r="W206" i="7"/>
  <c r="O206" i="7"/>
  <c r="C206" i="7"/>
  <c r="I206" i="7" s="1"/>
  <c r="J206" i="7" s="1"/>
  <c r="AE206" i="7"/>
  <c r="N206" i="7"/>
  <c r="B206" i="7"/>
  <c r="AD206" i="7"/>
  <c r="U206" i="7"/>
  <c r="M206" i="7"/>
  <c r="T206" i="7"/>
  <c r="L206" i="7"/>
  <c r="S206" i="7"/>
  <c r="G206" i="7"/>
  <c r="R206" i="7"/>
  <c r="Z206" i="7"/>
  <c r="Q206" i="7"/>
  <c r="P206" i="7"/>
  <c r="D206" i="7"/>
  <c r="P206" i="15"/>
  <c r="AA206" i="15"/>
  <c r="AB206" i="15" s="1"/>
  <c r="A207" i="15"/>
  <c r="AC206" i="15"/>
  <c r="L207" i="12"/>
  <c r="S207" i="12"/>
  <c r="K207" i="12"/>
  <c r="Z207" i="12"/>
  <c r="Q207" i="12"/>
  <c r="Y207" i="12"/>
  <c r="P207" i="12"/>
  <c r="D207" i="12"/>
  <c r="O207" i="12"/>
  <c r="C207" i="12"/>
  <c r="N207" i="12"/>
  <c r="B207" i="12"/>
  <c r="V207" i="12"/>
  <c r="M207" i="12"/>
  <c r="R207" i="12"/>
  <c r="T207" i="12" l="1"/>
  <c r="U207" i="12"/>
  <c r="E207" i="12"/>
  <c r="F207" i="12" s="1"/>
  <c r="I207" i="12"/>
  <c r="J207" i="12" s="1"/>
  <c r="D207" i="15"/>
  <c r="G207" i="15"/>
  <c r="H207" i="15"/>
  <c r="X206" i="7"/>
  <c r="Y206" i="7"/>
  <c r="R207" i="15"/>
  <c r="Z207" i="15"/>
  <c r="Q207" i="15"/>
  <c r="W207" i="15"/>
  <c r="O207" i="15"/>
  <c r="C207" i="15"/>
  <c r="AE207" i="15"/>
  <c r="V207" i="15"/>
  <c r="N207" i="15"/>
  <c r="B207" i="15"/>
  <c r="AD207" i="15"/>
  <c r="U207" i="15"/>
  <c r="M207" i="15"/>
  <c r="T207" i="15"/>
  <c r="L207" i="15"/>
  <c r="S207" i="15"/>
  <c r="K207" i="15"/>
  <c r="AA206" i="7"/>
  <c r="AB206" i="7" s="1"/>
  <c r="W207" i="12"/>
  <c r="X207" i="12" s="1"/>
  <c r="AC206" i="7"/>
  <c r="A207" i="7"/>
  <c r="E206" i="7"/>
  <c r="F206" i="7" s="1"/>
  <c r="A208" i="12"/>
  <c r="G208" i="12" l="1"/>
  <c r="H208" i="12"/>
  <c r="E207" i="15"/>
  <c r="F207" i="15" s="1"/>
  <c r="I207" i="15"/>
  <c r="J207" i="15" s="1"/>
  <c r="X207" i="15"/>
  <c r="Y207" i="15"/>
  <c r="V207" i="7"/>
  <c r="K207" i="7"/>
  <c r="H207" i="7"/>
  <c r="A208" i="15"/>
  <c r="AD207" i="7"/>
  <c r="U207" i="7"/>
  <c r="M207" i="7"/>
  <c r="T207" i="7"/>
  <c r="L207" i="7"/>
  <c r="S207" i="7"/>
  <c r="G207" i="7"/>
  <c r="R207" i="7"/>
  <c r="Z207" i="7"/>
  <c r="Q207" i="7"/>
  <c r="P207" i="7"/>
  <c r="D207" i="7"/>
  <c r="W207" i="7"/>
  <c r="O207" i="7"/>
  <c r="C207" i="7"/>
  <c r="I207" i="7" s="1"/>
  <c r="J207" i="7" s="1"/>
  <c r="AE207" i="7"/>
  <c r="N207" i="7"/>
  <c r="B207" i="7"/>
  <c r="P207" i="15"/>
  <c r="AA207" i="15"/>
  <c r="AB207" i="15" s="1"/>
  <c r="O208" i="12"/>
  <c r="C208" i="12"/>
  <c r="N208" i="12"/>
  <c r="B208" i="12"/>
  <c r="L208" i="12"/>
  <c r="S208" i="12"/>
  <c r="K208" i="12"/>
  <c r="R208" i="12"/>
  <c r="Z208" i="12"/>
  <c r="Q208" i="12"/>
  <c r="D208" i="12"/>
  <c r="Y208" i="12"/>
  <c r="V208" i="12"/>
  <c r="P208" i="12"/>
  <c r="M208" i="12"/>
  <c r="AC207" i="15"/>
  <c r="E208" i="12" l="1"/>
  <c r="F208" i="12" s="1"/>
  <c r="I208" i="12"/>
  <c r="J208" i="12" s="1"/>
  <c r="T208" i="12"/>
  <c r="U208" i="12"/>
  <c r="D208" i="15"/>
  <c r="G208" i="15"/>
  <c r="H208" i="15"/>
  <c r="X207" i="7"/>
  <c r="Y207" i="7"/>
  <c r="AC207" i="7"/>
  <c r="AA207" i="7"/>
  <c r="AB207" i="7" s="1"/>
  <c r="W208" i="12"/>
  <c r="X208" i="12" s="1"/>
  <c r="A209" i="12"/>
  <c r="W208" i="15"/>
  <c r="O208" i="15"/>
  <c r="C208" i="15"/>
  <c r="AE208" i="15"/>
  <c r="V208" i="15"/>
  <c r="N208" i="15"/>
  <c r="B208" i="15"/>
  <c r="AD208" i="15"/>
  <c r="U208" i="15"/>
  <c r="M208" i="15"/>
  <c r="T208" i="15"/>
  <c r="L208" i="15"/>
  <c r="S208" i="15"/>
  <c r="K208" i="15"/>
  <c r="R208" i="15"/>
  <c r="Z208" i="15"/>
  <c r="Q208" i="15"/>
  <c r="E207" i="7"/>
  <c r="F207" i="7" s="1"/>
  <c r="A208" i="7"/>
  <c r="G209" i="12" l="1"/>
  <c r="H209" i="12"/>
  <c r="E208" i="15"/>
  <c r="F208" i="15" s="1"/>
  <c r="I208" i="15"/>
  <c r="J208" i="15" s="1"/>
  <c r="X208" i="15"/>
  <c r="Y208" i="15"/>
  <c r="V208" i="7"/>
  <c r="K208" i="7"/>
  <c r="H208" i="7"/>
  <c r="R209" i="12"/>
  <c r="Z209" i="12"/>
  <c r="Q209" i="12"/>
  <c r="O209" i="12"/>
  <c r="C209" i="12"/>
  <c r="N209" i="12"/>
  <c r="B209" i="12"/>
  <c r="V209" i="12"/>
  <c r="M209" i="12"/>
  <c r="L209" i="12"/>
  <c r="S209" i="12"/>
  <c r="P209" i="12"/>
  <c r="K209" i="12"/>
  <c r="Y209" i="12"/>
  <c r="D209" i="12"/>
  <c r="S208" i="7"/>
  <c r="G208" i="7"/>
  <c r="R208" i="7"/>
  <c r="Z208" i="7"/>
  <c r="Q208" i="7"/>
  <c r="P208" i="7"/>
  <c r="D208" i="7"/>
  <c r="W208" i="7"/>
  <c r="O208" i="7"/>
  <c r="C208" i="7"/>
  <c r="I208" i="7" s="1"/>
  <c r="J208" i="7" s="1"/>
  <c r="AE208" i="7"/>
  <c r="N208" i="7"/>
  <c r="B208" i="7"/>
  <c r="AD208" i="7"/>
  <c r="U208" i="7"/>
  <c r="M208" i="7"/>
  <c r="T208" i="7"/>
  <c r="L208" i="7"/>
  <c r="P208" i="15"/>
  <c r="AA208" i="15"/>
  <c r="AB208" i="15" s="1"/>
  <c r="AC208" i="15"/>
  <c r="A209" i="15"/>
  <c r="E209" i="12" l="1"/>
  <c r="F209" i="12" s="1"/>
  <c r="I209" i="12"/>
  <c r="J209" i="12" s="1"/>
  <c r="T209" i="12"/>
  <c r="U209" i="12"/>
  <c r="D209" i="15"/>
  <c r="G209" i="15"/>
  <c r="H209" i="15"/>
  <c r="X208" i="7"/>
  <c r="Y208" i="7"/>
  <c r="AC208" i="7"/>
  <c r="W209" i="12"/>
  <c r="X209" i="12" s="1"/>
  <c r="AA208" i="7"/>
  <c r="AB208" i="7" s="1"/>
  <c r="A210" i="12"/>
  <c r="AE209" i="15"/>
  <c r="V209" i="15"/>
  <c r="N209" i="15"/>
  <c r="B209" i="15"/>
  <c r="AD209" i="15"/>
  <c r="U209" i="15"/>
  <c r="M209" i="15"/>
  <c r="T209" i="15"/>
  <c r="L209" i="15"/>
  <c r="S209" i="15"/>
  <c r="K209" i="15"/>
  <c r="R209" i="15"/>
  <c r="Z209" i="15"/>
  <c r="Q209" i="15"/>
  <c r="W209" i="15"/>
  <c r="O209" i="15"/>
  <c r="C209" i="15"/>
  <c r="E208" i="7"/>
  <c r="F208" i="7" s="1"/>
  <c r="A209" i="7"/>
  <c r="G210" i="12" l="1"/>
  <c r="H210" i="12"/>
  <c r="X209" i="15"/>
  <c r="Y209" i="15"/>
  <c r="E209" i="15"/>
  <c r="F209" i="15" s="1"/>
  <c r="I209" i="15"/>
  <c r="J209" i="15" s="1"/>
  <c r="V209" i="7"/>
  <c r="K209" i="7"/>
  <c r="H209" i="7"/>
  <c r="V210" i="12"/>
  <c r="M210" i="12"/>
  <c r="L210" i="12"/>
  <c r="R210" i="12"/>
  <c r="Z210" i="12"/>
  <c r="Q210" i="12"/>
  <c r="Y210" i="12"/>
  <c r="P210" i="12"/>
  <c r="D210" i="12"/>
  <c r="O210" i="12"/>
  <c r="C210" i="12"/>
  <c r="N210" i="12"/>
  <c r="K210" i="12"/>
  <c r="S210" i="12"/>
  <c r="B210" i="12"/>
  <c r="Z209" i="7"/>
  <c r="Q209" i="7"/>
  <c r="P209" i="7"/>
  <c r="D209" i="7"/>
  <c r="W209" i="7"/>
  <c r="O209" i="7"/>
  <c r="C209" i="7"/>
  <c r="I209" i="7" s="1"/>
  <c r="J209" i="7" s="1"/>
  <c r="AE209" i="7"/>
  <c r="N209" i="7"/>
  <c r="B209" i="7"/>
  <c r="AD209" i="7"/>
  <c r="U209" i="7"/>
  <c r="M209" i="7"/>
  <c r="T209" i="7"/>
  <c r="L209" i="7"/>
  <c r="S209" i="7"/>
  <c r="G209" i="7"/>
  <c r="R209" i="7"/>
  <c r="P209" i="15"/>
  <c r="AA209" i="15"/>
  <c r="AB209" i="15" s="1"/>
  <c r="A210" i="15"/>
  <c r="AC209" i="15"/>
  <c r="T210" i="12" l="1"/>
  <c r="U210" i="12"/>
  <c r="E210" i="12"/>
  <c r="F210" i="12" s="1"/>
  <c r="I210" i="12"/>
  <c r="J210" i="12" s="1"/>
  <c r="D210" i="15"/>
  <c r="G210" i="15"/>
  <c r="H210" i="15"/>
  <c r="X209" i="7"/>
  <c r="Y209" i="7"/>
  <c r="AC209" i="7"/>
  <c r="T210" i="15"/>
  <c r="L210" i="15"/>
  <c r="S210" i="15"/>
  <c r="K210" i="15"/>
  <c r="R210" i="15"/>
  <c r="Z210" i="15"/>
  <c r="Q210" i="15"/>
  <c r="W210" i="15"/>
  <c r="O210" i="15"/>
  <c r="C210" i="15"/>
  <c r="AE210" i="15"/>
  <c r="V210" i="15"/>
  <c r="N210" i="15"/>
  <c r="B210" i="15"/>
  <c r="AD210" i="15"/>
  <c r="U210" i="15"/>
  <c r="M210" i="15"/>
  <c r="W210" i="12"/>
  <c r="X210" i="12" s="1"/>
  <c r="E209" i="7"/>
  <c r="F209" i="7" s="1"/>
  <c r="A210" i="7"/>
  <c r="AA209" i="7"/>
  <c r="AB209" i="7" s="1"/>
  <c r="A211" i="12"/>
  <c r="G211" i="12" l="1"/>
  <c r="H211" i="12"/>
  <c r="E210" i="15"/>
  <c r="F210" i="15" s="1"/>
  <c r="I210" i="15"/>
  <c r="J210" i="15" s="1"/>
  <c r="X210" i="15"/>
  <c r="Y210" i="15"/>
  <c r="V210" i="7"/>
  <c r="K210" i="7"/>
  <c r="H210" i="7"/>
  <c r="P210" i="15"/>
  <c r="AA210" i="15"/>
  <c r="AB210" i="15" s="1"/>
  <c r="W210" i="7"/>
  <c r="O210" i="7"/>
  <c r="C210" i="7"/>
  <c r="I210" i="7" s="1"/>
  <c r="J210" i="7" s="1"/>
  <c r="AE210" i="7"/>
  <c r="N210" i="7"/>
  <c r="B210" i="7"/>
  <c r="AD210" i="7"/>
  <c r="U210" i="7"/>
  <c r="M210" i="7"/>
  <c r="T210" i="7"/>
  <c r="L210" i="7"/>
  <c r="S210" i="7"/>
  <c r="G210" i="7"/>
  <c r="R210" i="7"/>
  <c r="Z210" i="7"/>
  <c r="Q210" i="7"/>
  <c r="P210" i="7"/>
  <c r="D210" i="7"/>
  <c r="A211" i="15"/>
  <c r="AC210" i="15"/>
  <c r="Y211" i="12"/>
  <c r="P211" i="12"/>
  <c r="D211" i="12"/>
  <c r="O211" i="12"/>
  <c r="C211" i="12"/>
  <c r="V211" i="12"/>
  <c r="M211" i="12"/>
  <c r="L211" i="12"/>
  <c r="S211" i="12"/>
  <c r="K211" i="12"/>
  <c r="R211" i="12"/>
  <c r="B211" i="12"/>
  <c r="Z211" i="12"/>
  <c r="Q211" i="12"/>
  <c r="N211" i="12"/>
  <c r="T211" i="12" l="1"/>
  <c r="U211" i="12"/>
  <c r="E211" i="12"/>
  <c r="F211" i="12" s="1"/>
  <c r="I211" i="12"/>
  <c r="J211" i="12" s="1"/>
  <c r="D211" i="15"/>
  <c r="G211" i="15"/>
  <c r="H211" i="15"/>
  <c r="X210" i="7"/>
  <c r="Y210" i="7"/>
  <c r="AC210" i="7"/>
  <c r="A211" i="7"/>
  <c r="E210" i="7"/>
  <c r="F210" i="7" s="1"/>
  <c r="W211" i="12"/>
  <c r="X211" i="12" s="1"/>
  <c r="A212" i="12"/>
  <c r="AA210" i="7"/>
  <c r="AB210" i="7" s="1"/>
  <c r="R211" i="15"/>
  <c r="Z211" i="15"/>
  <c r="Q211" i="15"/>
  <c r="W211" i="15"/>
  <c r="O211" i="15"/>
  <c r="C211" i="15"/>
  <c r="AE211" i="15"/>
  <c r="V211" i="15"/>
  <c r="N211" i="15"/>
  <c r="B211" i="15"/>
  <c r="AD211" i="15"/>
  <c r="U211" i="15"/>
  <c r="M211" i="15"/>
  <c r="T211" i="15"/>
  <c r="L211" i="15"/>
  <c r="S211" i="15"/>
  <c r="K211" i="15"/>
  <c r="G212" i="12" l="1"/>
  <c r="H212" i="12"/>
  <c r="E211" i="15"/>
  <c r="F211" i="15" s="1"/>
  <c r="I211" i="15"/>
  <c r="J211" i="15" s="1"/>
  <c r="X211" i="15"/>
  <c r="Y211" i="15"/>
  <c r="V211" i="7"/>
  <c r="K211" i="7"/>
  <c r="H211" i="7"/>
  <c r="A212" i="15"/>
  <c r="S212" i="12"/>
  <c r="K212" i="12"/>
  <c r="R212" i="12"/>
  <c r="Y212" i="12"/>
  <c r="P212" i="12"/>
  <c r="D212" i="12"/>
  <c r="O212" i="12"/>
  <c r="C212" i="12"/>
  <c r="N212" i="12"/>
  <c r="B212" i="12"/>
  <c r="V212" i="12"/>
  <c r="M212" i="12"/>
  <c r="Q212" i="12"/>
  <c r="L212" i="12"/>
  <c r="Z212" i="12"/>
  <c r="P211" i="15"/>
  <c r="AA211" i="15"/>
  <c r="AB211" i="15" s="1"/>
  <c r="AC211" i="15"/>
  <c r="AD211" i="7"/>
  <c r="U211" i="7"/>
  <c r="M211" i="7"/>
  <c r="T211" i="7"/>
  <c r="L211" i="7"/>
  <c r="S211" i="7"/>
  <c r="G211" i="7"/>
  <c r="R211" i="7"/>
  <c r="Z211" i="7"/>
  <c r="Q211" i="7"/>
  <c r="P211" i="7"/>
  <c r="D211" i="7"/>
  <c r="W211" i="7"/>
  <c r="O211" i="7"/>
  <c r="C211" i="7"/>
  <c r="I211" i="7" s="1"/>
  <c r="J211" i="7" s="1"/>
  <c r="AE211" i="7"/>
  <c r="N211" i="7"/>
  <c r="B211" i="7"/>
  <c r="T212" i="12" l="1"/>
  <c r="U212" i="12"/>
  <c r="E212" i="12"/>
  <c r="F212" i="12" s="1"/>
  <c r="I212" i="12"/>
  <c r="J212" i="12" s="1"/>
  <c r="D212" i="15"/>
  <c r="G212" i="15"/>
  <c r="H212" i="15"/>
  <c r="X211" i="7"/>
  <c r="Y211" i="7"/>
  <c r="W212" i="12"/>
  <c r="X212" i="12" s="1"/>
  <c r="E211" i="7"/>
  <c r="F211" i="7" s="1"/>
  <c r="A212" i="7"/>
  <c r="AC211" i="7"/>
  <c r="A213" i="12"/>
  <c r="W212" i="15"/>
  <c r="O212" i="15"/>
  <c r="C212" i="15"/>
  <c r="AE212" i="15"/>
  <c r="V212" i="15"/>
  <c r="N212" i="15"/>
  <c r="B212" i="15"/>
  <c r="AD212" i="15"/>
  <c r="U212" i="15"/>
  <c r="M212" i="15"/>
  <c r="T212" i="15"/>
  <c r="L212" i="15"/>
  <c r="S212" i="15"/>
  <c r="K212" i="15"/>
  <c r="R212" i="15"/>
  <c r="Z212" i="15"/>
  <c r="Q212" i="15"/>
  <c r="AA211" i="7"/>
  <c r="AB211" i="7" s="1"/>
  <c r="G213" i="12" l="1"/>
  <c r="H213" i="12"/>
  <c r="E212" i="15"/>
  <c r="F212" i="15" s="1"/>
  <c r="I212" i="15"/>
  <c r="J212" i="15" s="1"/>
  <c r="X212" i="15"/>
  <c r="Y212" i="15"/>
  <c r="V212" i="7"/>
  <c r="K212" i="7"/>
  <c r="H212" i="7"/>
  <c r="AC212" i="15"/>
  <c r="N213" i="12"/>
  <c r="B213" i="12"/>
  <c r="V213" i="12"/>
  <c r="M213" i="12"/>
  <c r="S213" i="12"/>
  <c r="K213" i="12"/>
  <c r="R213" i="12"/>
  <c r="Z213" i="12"/>
  <c r="Q213" i="12"/>
  <c r="Y213" i="12"/>
  <c r="P213" i="12"/>
  <c r="D213" i="12"/>
  <c r="O213" i="12"/>
  <c r="L213" i="12"/>
  <c r="C213" i="12"/>
  <c r="S212" i="7"/>
  <c r="G212" i="7"/>
  <c r="R212" i="7"/>
  <c r="Z212" i="7"/>
  <c r="Q212" i="7"/>
  <c r="P212" i="7"/>
  <c r="D212" i="7"/>
  <c r="W212" i="7"/>
  <c r="O212" i="7"/>
  <c r="C212" i="7"/>
  <c r="I212" i="7" s="1"/>
  <c r="J212" i="7" s="1"/>
  <c r="AE212" i="7"/>
  <c r="N212" i="7"/>
  <c r="B212" i="7"/>
  <c r="AD212" i="7"/>
  <c r="U212" i="7"/>
  <c r="M212" i="7"/>
  <c r="T212" i="7"/>
  <c r="L212" i="7"/>
  <c r="A213" i="15"/>
  <c r="P212" i="15"/>
  <c r="AA212" i="15"/>
  <c r="AB212" i="15" s="1"/>
  <c r="T213" i="12" l="1"/>
  <c r="U213" i="12"/>
  <c r="E213" i="12"/>
  <c r="F213" i="12" s="1"/>
  <c r="I213" i="12"/>
  <c r="J213" i="12" s="1"/>
  <c r="D213" i="15"/>
  <c r="G213" i="15"/>
  <c r="H213" i="15"/>
  <c r="X212" i="7"/>
  <c r="Y212" i="7"/>
  <c r="AC212" i="7"/>
  <c r="A214" i="12"/>
  <c r="AA212" i="7"/>
  <c r="AB212" i="7" s="1"/>
  <c r="AE213" i="15"/>
  <c r="V213" i="15"/>
  <c r="N213" i="15"/>
  <c r="B213" i="15"/>
  <c r="AD213" i="15"/>
  <c r="U213" i="15"/>
  <c r="M213" i="15"/>
  <c r="T213" i="15"/>
  <c r="L213" i="15"/>
  <c r="S213" i="15"/>
  <c r="K213" i="15"/>
  <c r="R213" i="15"/>
  <c r="Z213" i="15"/>
  <c r="Q213" i="15"/>
  <c r="W213" i="15"/>
  <c r="O213" i="15"/>
  <c r="C213" i="15"/>
  <c r="W213" i="12"/>
  <c r="X213" i="12" s="1"/>
  <c r="E212" i="7"/>
  <c r="F212" i="7" s="1"/>
  <c r="A213" i="7"/>
  <c r="G214" i="12" l="1"/>
  <c r="H214" i="12"/>
  <c r="X213" i="15"/>
  <c r="Y213" i="15"/>
  <c r="E213" i="15"/>
  <c r="F213" i="15" s="1"/>
  <c r="I213" i="15"/>
  <c r="J213" i="15" s="1"/>
  <c r="V213" i="7"/>
  <c r="K213" i="7"/>
  <c r="H213" i="7"/>
  <c r="Z213" i="7"/>
  <c r="Q213" i="7"/>
  <c r="P213" i="7"/>
  <c r="D213" i="7"/>
  <c r="W213" i="7"/>
  <c r="O213" i="7"/>
  <c r="C213" i="7"/>
  <c r="I213" i="7" s="1"/>
  <c r="J213" i="7" s="1"/>
  <c r="AE213" i="7"/>
  <c r="N213" i="7"/>
  <c r="B213" i="7"/>
  <c r="AD213" i="7"/>
  <c r="U213" i="7"/>
  <c r="M213" i="7"/>
  <c r="T213" i="7"/>
  <c r="L213" i="7"/>
  <c r="S213" i="7"/>
  <c r="G213" i="7"/>
  <c r="R213" i="7"/>
  <c r="P213" i="15"/>
  <c r="AA213" i="15"/>
  <c r="AB213" i="15" s="1"/>
  <c r="AC213" i="15"/>
  <c r="A214" i="15"/>
  <c r="Z214" i="12"/>
  <c r="Q214" i="12"/>
  <c r="Y214" i="12"/>
  <c r="P214" i="12"/>
  <c r="D214" i="12"/>
  <c r="N214" i="12"/>
  <c r="B214" i="12"/>
  <c r="V214" i="12"/>
  <c r="M214" i="12"/>
  <c r="L214" i="12"/>
  <c r="S214" i="12"/>
  <c r="K214" i="12"/>
  <c r="C214" i="12"/>
  <c r="R214" i="12"/>
  <c r="O214" i="12"/>
  <c r="E214" i="12" l="1"/>
  <c r="F214" i="12" s="1"/>
  <c r="I214" i="12"/>
  <c r="J214" i="12" s="1"/>
  <c r="T214" i="12"/>
  <c r="U214" i="12"/>
  <c r="D214" i="15"/>
  <c r="G214" i="15"/>
  <c r="H214" i="15"/>
  <c r="X213" i="7"/>
  <c r="Y213" i="7"/>
  <c r="E213" i="7"/>
  <c r="F213" i="7" s="1"/>
  <c r="A214" i="7"/>
  <c r="A215" i="12"/>
  <c r="AA213" i="7"/>
  <c r="AB213" i="7" s="1"/>
  <c r="W214" i="12"/>
  <c r="X214" i="12" s="1"/>
  <c r="T214" i="15"/>
  <c r="L214" i="15"/>
  <c r="S214" i="15"/>
  <c r="K214" i="15"/>
  <c r="R214" i="15"/>
  <c r="Z214" i="15"/>
  <c r="Q214" i="15"/>
  <c r="W214" i="15"/>
  <c r="O214" i="15"/>
  <c r="C214" i="15"/>
  <c r="AE214" i="15"/>
  <c r="V214" i="15"/>
  <c r="N214" i="15"/>
  <c r="B214" i="15"/>
  <c r="AD214" i="15"/>
  <c r="U214" i="15"/>
  <c r="M214" i="15"/>
  <c r="AC213" i="7"/>
  <c r="G215" i="12" l="1"/>
  <c r="H215" i="12"/>
  <c r="E214" i="15"/>
  <c r="F214" i="15" s="1"/>
  <c r="I214" i="15"/>
  <c r="J214" i="15" s="1"/>
  <c r="X214" i="15"/>
  <c r="Y214" i="15"/>
  <c r="V214" i="7"/>
  <c r="K214" i="7"/>
  <c r="H214" i="7"/>
  <c r="P214" i="15"/>
  <c r="AA214" i="15"/>
  <c r="AB214" i="15" s="1"/>
  <c r="A215" i="15"/>
  <c r="AC214" i="15"/>
  <c r="L215" i="12"/>
  <c r="S215" i="12"/>
  <c r="K215" i="12"/>
  <c r="Z215" i="12"/>
  <c r="Q215" i="12"/>
  <c r="Y215" i="12"/>
  <c r="P215" i="12"/>
  <c r="D215" i="12"/>
  <c r="O215" i="12"/>
  <c r="C215" i="12"/>
  <c r="N215" i="12"/>
  <c r="B215" i="12"/>
  <c r="V215" i="12"/>
  <c r="R215" i="12"/>
  <c r="M215" i="12"/>
  <c r="W214" i="7"/>
  <c r="O214" i="7"/>
  <c r="C214" i="7"/>
  <c r="I214" i="7" s="1"/>
  <c r="J214" i="7" s="1"/>
  <c r="AE214" i="7"/>
  <c r="N214" i="7"/>
  <c r="B214" i="7"/>
  <c r="AD214" i="7"/>
  <c r="U214" i="7"/>
  <c r="M214" i="7"/>
  <c r="T214" i="7"/>
  <c r="L214" i="7"/>
  <c r="S214" i="7"/>
  <c r="G214" i="7"/>
  <c r="R214" i="7"/>
  <c r="Z214" i="7"/>
  <c r="Q214" i="7"/>
  <c r="P214" i="7"/>
  <c r="D214" i="7"/>
  <c r="T215" i="12" l="1"/>
  <c r="U215" i="12"/>
  <c r="E215" i="12"/>
  <c r="F215" i="12" s="1"/>
  <c r="I215" i="12"/>
  <c r="J215" i="12" s="1"/>
  <c r="D215" i="15"/>
  <c r="G215" i="15"/>
  <c r="H215" i="15"/>
  <c r="X214" i="7"/>
  <c r="Y214" i="7"/>
  <c r="A216" i="12"/>
  <c r="R215" i="15"/>
  <c r="Z215" i="15"/>
  <c r="Q215" i="15"/>
  <c r="W215" i="15"/>
  <c r="O215" i="15"/>
  <c r="C215" i="15"/>
  <c r="AE215" i="15"/>
  <c r="V215" i="15"/>
  <c r="N215" i="15"/>
  <c r="B215" i="15"/>
  <c r="AD215" i="15"/>
  <c r="U215" i="15"/>
  <c r="M215" i="15"/>
  <c r="T215" i="15"/>
  <c r="L215" i="15"/>
  <c r="S215" i="15"/>
  <c r="K215" i="15"/>
  <c r="A215" i="7"/>
  <c r="E214" i="7"/>
  <c r="F214" i="7" s="1"/>
  <c r="AA214" i="7"/>
  <c r="AB214" i="7" s="1"/>
  <c r="AC214" i="7"/>
  <c r="W215" i="12"/>
  <c r="X215" i="12" s="1"/>
  <c r="G216" i="12" l="1"/>
  <c r="H216" i="12"/>
  <c r="X215" i="15"/>
  <c r="Y215" i="15"/>
  <c r="E215" i="15"/>
  <c r="F215" i="15" s="1"/>
  <c r="I215" i="15"/>
  <c r="J215" i="15" s="1"/>
  <c r="V215" i="7"/>
  <c r="K215" i="7"/>
  <c r="H215" i="7"/>
  <c r="AD215" i="7"/>
  <c r="U215" i="7"/>
  <c r="M215" i="7"/>
  <c r="T215" i="7"/>
  <c r="L215" i="7"/>
  <c r="S215" i="7"/>
  <c r="G215" i="7"/>
  <c r="R215" i="7"/>
  <c r="Z215" i="7"/>
  <c r="Q215" i="7"/>
  <c r="P215" i="7"/>
  <c r="D215" i="7"/>
  <c r="W215" i="7"/>
  <c r="O215" i="7"/>
  <c r="C215" i="7"/>
  <c r="I215" i="7" s="1"/>
  <c r="J215" i="7" s="1"/>
  <c r="AE215" i="7"/>
  <c r="N215" i="7"/>
  <c r="B215" i="7"/>
  <c r="P215" i="15"/>
  <c r="AA215" i="15"/>
  <c r="AB215" i="15" s="1"/>
  <c r="AC215" i="15"/>
  <c r="A216" i="15"/>
  <c r="O216" i="12"/>
  <c r="C216" i="12"/>
  <c r="N216" i="12"/>
  <c r="B216" i="12"/>
  <c r="L216" i="12"/>
  <c r="S216" i="12"/>
  <c r="K216" i="12"/>
  <c r="R216" i="12"/>
  <c r="Z216" i="12"/>
  <c r="Q216" i="12"/>
  <c r="Y216" i="12"/>
  <c r="P216" i="12"/>
  <c r="M216" i="12"/>
  <c r="V216" i="12"/>
  <c r="D216" i="12"/>
  <c r="T216" i="12" l="1"/>
  <c r="U216" i="12"/>
  <c r="E216" i="12"/>
  <c r="F216" i="12" s="1"/>
  <c r="I216" i="12"/>
  <c r="J216" i="12" s="1"/>
  <c r="D216" i="15"/>
  <c r="G216" i="15"/>
  <c r="H216" i="15"/>
  <c r="X215" i="7"/>
  <c r="Y215" i="7"/>
  <c r="E215" i="7"/>
  <c r="F215" i="7" s="1"/>
  <c r="A216" i="7"/>
  <c r="AC215" i="7"/>
  <c r="W216" i="12"/>
  <c r="X216" i="12" s="1"/>
  <c r="A217" i="12"/>
  <c r="AA215" i="7"/>
  <c r="AB215" i="7" s="1"/>
  <c r="W216" i="15"/>
  <c r="O216" i="15"/>
  <c r="C216" i="15"/>
  <c r="AE216" i="15"/>
  <c r="V216" i="15"/>
  <c r="N216" i="15"/>
  <c r="B216" i="15"/>
  <c r="AD216" i="15"/>
  <c r="U216" i="15"/>
  <c r="M216" i="15"/>
  <c r="T216" i="15"/>
  <c r="L216" i="15"/>
  <c r="S216" i="15"/>
  <c r="K216" i="15"/>
  <c r="R216" i="15"/>
  <c r="Z216" i="15"/>
  <c r="Q216" i="15"/>
  <c r="G217" i="12" l="1"/>
  <c r="H217" i="12"/>
  <c r="E216" i="15"/>
  <c r="F216" i="15" s="1"/>
  <c r="I216" i="15"/>
  <c r="J216" i="15" s="1"/>
  <c r="X216" i="15"/>
  <c r="Y216" i="15"/>
  <c r="V216" i="7"/>
  <c r="K216" i="7"/>
  <c r="H216" i="7"/>
  <c r="AC216" i="15"/>
  <c r="P216" i="15"/>
  <c r="AA216" i="15"/>
  <c r="AB216" i="15" s="1"/>
  <c r="R217" i="12"/>
  <c r="Z217" i="12"/>
  <c r="Q217" i="12"/>
  <c r="O217" i="12"/>
  <c r="C217" i="12"/>
  <c r="N217" i="12"/>
  <c r="B217" i="12"/>
  <c r="V217" i="12"/>
  <c r="M217" i="12"/>
  <c r="L217" i="12"/>
  <c r="K217" i="12"/>
  <c r="D217" i="12"/>
  <c r="Y217" i="12"/>
  <c r="S217" i="12"/>
  <c r="P217" i="12"/>
  <c r="A217" i="15"/>
  <c r="S216" i="7"/>
  <c r="G216" i="7"/>
  <c r="R216" i="7"/>
  <c r="Z216" i="7"/>
  <c r="Q216" i="7"/>
  <c r="P216" i="7"/>
  <c r="D216" i="7"/>
  <c r="W216" i="7"/>
  <c r="O216" i="7"/>
  <c r="C216" i="7"/>
  <c r="I216" i="7" s="1"/>
  <c r="J216" i="7" s="1"/>
  <c r="AE216" i="7"/>
  <c r="N216" i="7"/>
  <c r="B216" i="7"/>
  <c r="AD216" i="7"/>
  <c r="U216" i="7"/>
  <c r="M216" i="7"/>
  <c r="T216" i="7"/>
  <c r="L216" i="7"/>
  <c r="T217" i="12" l="1"/>
  <c r="U217" i="12"/>
  <c r="E217" i="12"/>
  <c r="F217" i="12" s="1"/>
  <c r="I217" i="12"/>
  <c r="J217" i="12" s="1"/>
  <c r="D217" i="15"/>
  <c r="G217" i="15"/>
  <c r="H217" i="15"/>
  <c r="X216" i="7"/>
  <c r="Y216" i="7"/>
  <c r="A218" i="12"/>
  <c r="E216" i="7"/>
  <c r="F216" i="7" s="1"/>
  <c r="A217" i="7"/>
  <c r="AC216" i="7"/>
  <c r="R217" i="15"/>
  <c r="W217" i="15"/>
  <c r="N217" i="15"/>
  <c r="B217" i="15"/>
  <c r="V217" i="15"/>
  <c r="M217" i="15"/>
  <c r="AE217" i="15"/>
  <c r="U217" i="15"/>
  <c r="L217" i="15"/>
  <c r="AD217" i="15"/>
  <c r="T217" i="15"/>
  <c r="K217" i="15"/>
  <c r="S217" i="15"/>
  <c r="Q217" i="15"/>
  <c r="Z217" i="15"/>
  <c r="O217" i="15"/>
  <c r="C217" i="15"/>
  <c r="AA216" i="7"/>
  <c r="AB216" i="7" s="1"/>
  <c r="W217" i="12"/>
  <c r="X217" i="12" s="1"/>
  <c r="G218" i="12" l="1"/>
  <c r="H218" i="12"/>
  <c r="E217" i="15"/>
  <c r="F217" i="15" s="1"/>
  <c r="I217" i="15"/>
  <c r="J217" i="15" s="1"/>
  <c r="X217" i="15"/>
  <c r="Y217" i="15"/>
  <c r="V217" i="7"/>
  <c r="K217" i="7"/>
  <c r="H217" i="7"/>
  <c r="A218" i="15"/>
  <c r="Z217" i="7"/>
  <c r="Q217" i="7"/>
  <c r="P217" i="7"/>
  <c r="D217" i="7"/>
  <c r="W217" i="7"/>
  <c r="O217" i="7"/>
  <c r="C217" i="7"/>
  <c r="I217" i="7" s="1"/>
  <c r="J217" i="7" s="1"/>
  <c r="AE217" i="7"/>
  <c r="N217" i="7"/>
  <c r="B217" i="7"/>
  <c r="AD217" i="7"/>
  <c r="U217" i="7"/>
  <c r="M217" i="7"/>
  <c r="T217" i="7"/>
  <c r="L217" i="7"/>
  <c r="S217" i="7"/>
  <c r="G217" i="7"/>
  <c r="R217" i="7"/>
  <c r="AC217" i="15"/>
  <c r="P217" i="15"/>
  <c r="AA217" i="15"/>
  <c r="AB217" i="15" s="1"/>
  <c r="V218" i="12"/>
  <c r="M218" i="12"/>
  <c r="L218" i="12"/>
  <c r="R218" i="12"/>
  <c r="Z218" i="12"/>
  <c r="Q218" i="12"/>
  <c r="Y218" i="12"/>
  <c r="P218" i="12"/>
  <c r="D218" i="12"/>
  <c r="O218" i="12"/>
  <c r="C218" i="12"/>
  <c r="S218" i="12"/>
  <c r="N218" i="12"/>
  <c r="B218" i="12"/>
  <c r="K218" i="12"/>
  <c r="T218" i="12" l="1"/>
  <c r="U218" i="12"/>
  <c r="E218" i="12"/>
  <c r="F218" i="12" s="1"/>
  <c r="I218" i="12"/>
  <c r="J218" i="12" s="1"/>
  <c r="D218" i="15"/>
  <c r="G218" i="15"/>
  <c r="H218" i="15"/>
  <c r="X217" i="7"/>
  <c r="Y217" i="7"/>
  <c r="W218" i="12"/>
  <c r="X218" i="12" s="1"/>
  <c r="AA217" i="7"/>
  <c r="AB217" i="7" s="1"/>
  <c r="A219" i="12"/>
  <c r="AC217" i="7"/>
  <c r="E217" i="7"/>
  <c r="F217" i="7" s="1"/>
  <c r="A218" i="7"/>
  <c r="R218" i="15"/>
  <c r="Q218" i="15"/>
  <c r="B218" i="15"/>
  <c r="O218" i="15"/>
  <c r="Z218" i="15"/>
  <c r="N218" i="15"/>
  <c r="W218" i="15"/>
  <c r="M218" i="15"/>
  <c r="V218" i="15"/>
  <c r="L218" i="15"/>
  <c r="U218" i="15"/>
  <c r="K218" i="15"/>
  <c r="AE218" i="15"/>
  <c r="T218" i="15"/>
  <c r="AD218" i="15"/>
  <c r="S218" i="15"/>
  <c r="C218" i="15"/>
  <c r="G219" i="12" l="1"/>
  <c r="H219" i="12"/>
  <c r="X218" i="15"/>
  <c r="Y218" i="15"/>
  <c r="E218" i="15"/>
  <c r="F218" i="15" s="1"/>
  <c r="I218" i="15"/>
  <c r="J218" i="15" s="1"/>
  <c r="V218" i="7"/>
  <c r="K218" i="7"/>
  <c r="H218" i="7"/>
  <c r="P218" i="15"/>
  <c r="AA218" i="15"/>
  <c r="AB218" i="15" s="1"/>
  <c r="Y219" i="12"/>
  <c r="P219" i="12"/>
  <c r="D219" i="12"/>
  <c r="O219" i="12"/>
  <c r="C219" i="12"/>
  <c r="V219" i="12"/>
  <c r="M219" i="12"/>
  <c r="L219" i="12"/>
  <c r="S219" i="12"/>
  <c r="K219" i="12"/>
  <c r="R219" i="12"/>
  <c r="Z219" i="12"/>
  <c r="Q219" i="12"/>
  <c r="N219" i="12"/>
  <c r="B219" i="12"/>
  <c r="A219" i="15"/>
  <c r="AC218" i="15"/>
  <c r="W218" i="7"/>
  <c r="O218" i="7"/>
  <c r="C218" i="7"/>
  <c r="I218" i="7" s="1"/>
  <c r="J218" i="7" s="1"/>
  <c r="AE218" i="7"/>
  <c r="N218" i="7"/>
  <c r="B218" i="7"/>
  <c r="AD218" i="7"/>
  <c r="U218" i="7"/>
  <c r="M218" i="7"/>
  <c r="T218" i="7"/>
  <c r="L218" i="7"/>
  <c r="S218" i="7"/>
  <c r="G218" i="7"/>
  <c r="R218" i="7"/>
  <c r="Z218" i="7"/>
  <c r="Q218" i="7"/>
  <c r="P218" i="7"/>
  <c r="D218" i="7"/>
  <c r="E219" i="12" l="1"/>
  <c r="F219" i="12" s="1"/>
  <c r="I219" i="12"/>
  <c r="J219" i="12" s="1"/>
  <c r="T219" i="12"/>
  <c r="U219" i="12"/>
  <c r="D219" i="15"/>
  <c r="G219" i="15"/>
  <c r="H219" i="15"/>
  <c r="X218" i="7"/>
  <c r="Y218" i="7"/>
  <c r="A220" i="12"/>
  <c r="A219" i="7"/>
  <c r="E218" i="7"/>
  <c r="F218" i="7" s="1"/>
  <c r="AA218" i="7"/>
  <c r="AB218" i="7" s="1"/>
  <c r="W219" i="12"/>
  <c r="X219" i="12" s="1"/>
  <c r="AE219" i="15"/>
  <c r="V219" i="15"/>
  <c r="N219" i="15"/>
  <c r="B219" i="15"/>
  <c r="W219" i="15"/>
  <c r="L219" i="15"/>
  <c r="U219" i="15"/>
  <c r="K219" i="15"/>
  <c r="T219" i="15"/>
  <c r="AD219" i="15"/>
  <c r="S219" i="15"/>
  <c r="R219" i="15"/>
  <c r="C219" i="15"/>
  <c r="Q219" i="15"/>
  <c r="O219" i="15"/>
  <c r="Z219" i="15"/>
  <c r="M219" i="15"/>
  <c r="AC218" i="7"/>
  <c r="G220" i="12" l="1"/>
  <c r="H220" i="12"/>
  <c r="E219" i="15"/>
  <c r="F219" i="15" s="1"/>
  <c r="I219" i="15"/>
  <c r="J219" i="15" s="1"/>
  <c r="X219" i="15"/>
  <c r="Y219" i="15"/>
  <c r="V219" i="7"/>
  <c r="K219" i="7"/>
  <c r="H219" i="7"/>
  <c r="A220" i="15"/>
  <c r="P219" i="15"/>
  <c r="AA219" i="15"/>
  <c r="AB219" i="15" s="1"/>
  <c r="AD219" i="7"/>
  <c r="U219" i="7"/>
  <c r="M219" i="7"/>
  <c r="T219" i="7"/>
  <c r="L219" i="7"/>
  <c r="S219" i="7"/>
  <c r="G219" i="7"/>
  <c r="R219" i="7"/>
  <c r="Z219" i="7"/>
  <c r="Q219" i="7"/>
  <c r="P219" i="7"/>
  <c r="D219" i="7"/>
  <c r="W219" i="7"/>
  <c r="O219" i="7"/>
  <c r="C219" i="7"/>
  <c r="I219" i="7" s="1"/>
  <c r="J219" i="7" s="1"/>
  <c r="AE219" i="7"/>
  <c r="N219" i="7"/>
  <c r="B219" i="7"/>
  <c r="AC219" i="15"/>
  <c r="S220" i="12"/>
  <c r="K220" i="12"/>
  <c r="R220" i="12"/>
  <c r="Y220" i="12"/>
  <c r="P220" i="12"/>
  <c r="D220" i="12"/>
  <c r="O220" i="12"/>
  <c r="C220" i="12"/>
  <c r="N220" i="12"/>
  <c r="B220" i="12"/>
  <c r="V220" i="12"/>
  <c r="M220" i="12"/>
  <c r="L220" i="12"/>
  <c r="Z220" i="12"/>
  <c r="Q220" i="12"/>
  <c r="E220" i="12" l="1"/>
  <c r="F220" i="12" s="1"/>
  <c r="I220" i="12"/>
  <c r="J220" i="12" s="1"/>
  <c r="T220" i="12"/>
  <c r="U220" i="12"/>
  <c r="D220" i="15"/>
  <c r="G220" i="15"/>
  <c r="H220" i="15"/>
  <c r="X219" i="7"/>
  <c r="Y219" i="7"/>
  <c r="AA219" i="7"/>
  <c r="AB219" i="7" s="1"/>
  <c r="E219" i="7"/>
  <c r="F219" i="7" s="1"/>
  <c r="A220" i="7"/>
  <c r="W220" i="12"/>
  <c r="X220" i="12" s="1"/>
  <c r="AC219" i="7"/>
  <c r="A221" i="12"/>
  <c r="AE220" i="15"/>
  <c r="V220" i="15"/>
  <c r="N220" i="15"/>
  <c r="B220" i="15"/>
  <c r="T220" i="15"/>
  <c r="L220" i="15"/>
  <c r="AD220" i="15"/>
  <c r="R220" i="15"/>
  <c r="Q220" i="15"/>
  <c r="C220" i="15"/>
  <c r="Z220" i="15"/>
  <c r="O220" i="15"/>
  <c r="M220" i="15"/>
  <c r="W220" i="15"/>
  <c r="K220" i="15"/>
  <c r="U220" i="15"/>
  <c r="S220" i="15"/>
  <c r="G221" i="12" l="1"/>
  <c r="H221" i="12"/>
  <c r="E220" i="15"/>
  <c r="F220" i="15" s="1"/>
  <c r="I220" i="15"/>
  <c r="J220" i="15" s="1"/>
  <c r="X220" i="15"/>
  <c r="Y220" i="15"/>
  <c r="V220" i="7"/>
  <c r="K220" i="7"/>
  <c r="H220" i="7"/>
  <c r="N221" i="12"/>
  <c r="B221" i="12"/>
  <c r="V221" i="12"/>
  <c r="M221" i="12"/>
  <c r="S221" i="12"/>
  <c r="K221" i="12"/>
  <c r="R221" i="12"/>
  <c r="Z221" i="12"/>
  <c r="Q221" i="12"/>
  <c r="Y221" i="12"/>
  <c r="P221" i="12"/>
  <c r="D221" i="12"/>
  <c r="O221" i="12"/>
  <c r="C221" i="12"/>
  <c r="L221" i="12"/>
  <c r="P220" i="15"/>
  <c r="AA220" i="15"/>
  <c r="AB220" i="15" s="1"/>
  <c r="A221" i="15"/>
  <c r="S220" i="7"/>
  <c r="G220" i="7"/>
  <c r="R220" i="7"/>
  <c r="Z220" i="7"/>
  <c r="Q220" i="7"/>
  <c r="P220" i="7"/>
  <c r="D220" i="7"/>
  <c r="W220" i="7"/>
  <c r="O220" i="7"/>
  <c r="C220" i="7"/>
  <c r="I220" i="7" s="1"/>
  <c r="J220" i="7" s="1"/>
  <c r="AE220" i="7"/>
  <c r="N220" i="7"/>
  <c r="B220" i="7"/>
  <c r="AD220" i="7"/>
  <c r="U220" i="7"/>
  <c r="M220" i="7"/>
  <c r="T220" i="7"/>
  <c r="L220" i="7"/>
  <c r="AC220" i="15"/>
  <c r="E221" i="12" l="1"/>
  <c r="F221" i="12" s="1"/>
  <c r="I221" i="12"/>
  <c r="J221" i="12" s="1"/>
  <c r="T221" i="12"/>
  <c r="U221" i="12"/>
  <c r="D221" i="15"/>
  <c r="G221" i="15"/>
  <c r="H221" i="15"/>
  <c r="X220" i="7"/>
  <c r="Y220" i="7"/>
  <c r="A222" i="12"/>
  <c r="AC220" i="7"/>
  <c r="E220" i="7"/>
  <c r="F220" i="7" s="1"/>
  <c r="A221" i="7"/>
  <c r="T221" i="15"/>
  <c r="L221" i="15"/>
  <c r="R221" i="15"/>
  <c r="N221" i="15"/>
  <c r="W221" i="15"/>
  <c r="M221" i="15"/>
  <c r="V221" i="15"/>
  <c r="K221" i="15"/>
  <c r="U221" i="15"/>
  <c r="AE221" i="15"/>
  <c r="S221" i="15"/>
  <c r="AD221" i="15"/>
  <c r="Q221" i="15"/>
  <c r="C221" i="15"/>
  <c r="B221" i="15"/>
  <c r="Z221" i="15"/>
  <c r="O221" i="15"/>
  <c r="W221" i="12"/>
  <c r="X221" i="12" s="1"/>
  <c r="AA220" i="7"/>
  <c r="AB220" i="7" s="1"/>
  <c r="G222" i="12" l="1"/>
  <c r="H222" i="12"/>
  <c r="E221" i="15"/>
  <c r="F221" i="15" s="1"/>
  <c r="I221" i="15"/>
  <c r="J221" i="15" s="1"/>
  <c r="X221" i="15"/>
  <c r="Y221" i="15"/>
  <c r="V221" i="7"/>
  <c r="K221" i="7"/>
  <c r="H221" i="7"/>
  <c r="AC221" i="15"/>
  <c r="P221" i="15"/>
  <c r="AA221" i="15"/>
  <c r="AB221" i="15" s="1"/>
  <c r="Z221" i="7"/>
  <c r="Q221" i="7"/>
  <c r="P221" i="7"/>
  <c r="D221" i="7"/>
  <c r="W221" i="7"/>
  <c r="O221" i="7"/>
  <c r="C221" i="7"/>
  <c r="I221" i="7" s="1"/>
  <c r="J221" i="7" s="1"/>
  <c r="AE221" i="7"/>
  <c r="N221" i="7"/>
  <c r="B221" i="7"/>
  <c r="AD221" i="7"/>
  <c r="U221" i="7"/>
  <c r="M221" i="7"/>
  <c r="T221" i="7"/>
  <c r="L221" i="7"/>
  <c r="S221" i="7"/>
  <c r="G221" i="7"/>
  <c r="R221" i="7"/>
  <c r="A222" i="15"/>
  <c r="Z222" i="12"/>
  <c r="Q222" i="12"/>
  <c r="Y222" i="12"/>
  <c r="P222" i="12"/>
  <c r="D222" i="12"/>
  <c r="N222" i="12"/>
  <c r="B222" i="12"/>
  <c r="V222" i="12"/>
  <c r="M222" i="12"/>
  <c r="L222" i="12"/>
  <c r="S222" i="12"/>
  <c r="K222" i="12"/>
  <c r="R222" i="12"/>
  <c r="O222" i="12"/>
  <c r="C222" i="12"/>
  <c r="E222" i="12" l="1"/>
  <c r="F222" i="12" s="1"/>
  <c r="I222" i="12"/>
  <c r="J222" i="12" s="1"/>
  <c r="T222" i="12"/>
  <c r="U222" i="12"/>
  <c r="D222" i="15"/>
  <c r="G222" i="15"/>
  <c r="H222" i="15"/>
  <c r="X221" i="7"/>
  <c r="Y221" i="7"/>
  <c r="W222" i="12"/>
  <c r="X222" i="12" s="1"/>
  <c r="R222" i="15"/>
  <c r="AE222" i="15"/>
  <c r="T222" i="15"/>
  <c r="AD222" i="15"/>
  <c r="S222" i="15"/>
  <c r="C222" i="15"/>
  <c r="Q222" i="15"/>
  <c r="B222" i="15"/>
  <c r="O222" i="15"/>
  <c r="Z222" i="15"/>
  <c r="N222" i="15"/>
  <c r="W222" i="15"/>
  <c r="M222" i="15"/>
  <c r="V222" i="15"/>
  <c r="L222" i="15"/>
  <c r="U222" i="15"/>
  <c r="K222" i="15"/>
  <c r="AA221" i="7"/>
  <c r="AB221" i="7" s="1"/>
  <c r="AC221" i="7"/>
  <c r="E221" i="7"/>
  <c r="F221" i="7" s="1"/>
  <c r="A222" i="7"/>
  <c r="A223" i="12"/>
  <c r="G223" i="12" l="1"/>
  <c r="H223" i="12"/>
  <c r="E222" i="15"/>
  <c r="F222" i="15" s="1"/>
  <c r="I222" i="15"/>
  <c r="J222" i="15" s="1"/>
  <c r="X222" i="15"/>
  <c r="Y222" i="15"/>
  <c r="V222" i="7"/>
  <c r="K222" i="7"/>
  <c r="H222" i="7"/>
  <c r="AC222" i="15"/>
  <c r="L223" i="12"/>
  <c r="S223" i="12"/>
  <c r="K223" i="12"/>
  <c r="Z223" i="12"/>
  <c r="Q223" i="12"/>
  <c r="Y223" i="12"/>
  <c r="P223" i="12"/>
  <c r="D223" i="12"/>
  <c r="O223" i="12"/>
  <c r="C223" i="12"/>
  <c r="N223" i="12"/>
  <c r="B223" i="12"/>
  <c r="M223" i="12"/>
  <c r="V223" i="12"/>
  <c r="R223" i="12"/>
  <c r="P222" i="15"/>
  <c r="AA222" i="15"/>
  <c r="AB222" i="15" s="1"/>
  <c r="W222" i="7"/>
  <c r="O222" i="7"/>
  <c r="C222" i="7"/>
  <c r="I222" i="7" s="1"/>
  <c r="J222" i="7" s="1"/>
  <c r="AE222" i="7"/>
  <c r="N222" i="7"/>
  <c r="B222" i="7"/>
  <c r="AD222" i="7"/>
  <c r="U222" i="7"/>
  <c r="M222" i="7"/>
  <c r="T222" i="7"/>
  <c r="L222" i="7"/>
  <c r="S222" i="7"/>
  <c r="G222" i="7"/>
  <c r="R222" i="7"/>
  <c r="Z222" i="7"/>
  <c r="Q222" i="7"/>
  <c r="P222" i="7"/>
  <c r="D222" i="7"/>
  <c r="A223" i="15"/>
  <c r="T223" i="12" l="1"/>
  <c r="U223" i="12"/>
  <c r="E223" i="12"/>
  <c r="F223" i="12" s="1"/>
  <c r="I223" i="12"/>
  <c r="J223" i="12" s="1"/>
  <c r="D223" i="15"/>
  <c r="G223" i="15"/>
  <c r="H223" i="15"/>
  <c r="X222" i="7"/>
  <c r="Y222" i="7"/>
  <c r="AE223" i="15"/>
  <c r="V223" i="15"/>
  <c r="N223" i="15"/>
  <c r="B223" i="15"/>
  <c r="O223" i="15"/>
  <c r="Z223" i="15"/>
  <c r="M223" i="15"/>
  <c r="W223" i="15"/>
  <c r="L223" i="15"/>
  <c r="U223" i="15"/>
  <c r="K223" i="15"/>
  <c r="T223" i="15"/>
  <c r="AD223" i="15"/>
  <c r="S223" i="15"/>
  <c r="R223" i="15"/>
  <c r="C223" i="15"/>
  <c r="Q223" i="15"/>
  <c r="AC222" i="7"/>
  <c r="A223" i="7"/>
  <c r="E222" i="7"/>
  <c r="F222" i="7" s="1"/>
  <c r="W223" i="12"/>
  <c r="X223" i="12" s="1"/>
  <c r="A224" i="12"/>
  <c r="AA222" i="7"/>
  <c r="AB222" i="7" s="1"/>
  <c r="G224" i="12" l="1"/>
  <c r="H224" i="12"/>
  <c r="X223" i="15"/>
  <c r="Y223" i="15"/>
  <c r="E223" i="15"/>
  <c r="F223" i="15" s="1"/>
  <c r="I223" i="15"/>
  <c r="J223" i="15" s="1"/>
  <c r="V223" i="7"/>
  <c r="K223" i="7"/>
  <c r="H223" i="7"/>
  <c r="AC223" i="15"/>
  <c r="O224" i="12"/>
  <c r="C224" i="12"/>
  <c r="N224" i="12"/>
  <c r="B224" i="12"/>
  <c r="L224" i="12"/>
  <c r="S224" i="12"/>
  <c r="K224" i="12"/>
  <c r="R224" i="12"/>
  <c r="Z224" i="12"/>
  <c r="Q224" i="12"/>
  <c r="Y224" i="12"/>
  <c r="V224" i="12"/>
  <c r="P224" i="12"/>
  <c r="D224" i="12"/>
  <c r="M224" i="12"/>
  <c r="P223" i="15"/>
  <c r="AA223" i="15"/>
  <c r="AB223" i="15" s="1"/>
  <c r="AD223" i="7"/>
  <c r="U223" i="7"/>
  <c r="M223" i="7"/>
  <c r="T223" i="7"/>
  <c r="L223" i="7"/>
  <c r="S223" i="7"/>
  <c r="G223" i="7"/>
  <c r="R223" i="7"/>
  <c r="Z223" i="7"/>
  <c r="Q223" i="7"/>
  <c r="P223" i="7"/>
  <c r="D223" i="7"/>
  <c r="W223" i="7"/>
  <c r="O223" i="7"/>
  <c r="C223" i="7"/>
  <c r="I223" i="7" s="1"/>
  <c r="J223" i="7" s="1"/>
  <c r="AE223" i="7"/>
  <c r="N223" i="7"/>
  <c r="B223" i="7"/>
  <c r="A224" i="15"/>
  <c r="E224" i="12" l="1"/>
  <c r="F224" i="12" s="1"/>
  <c r="I224" i="12"/>
  <c r="J224" i="12" s="1"/>
  <c r="T224" i="12"/>
  <c r="U224" i="12"/>
  <c r="D224" i="15"/>
  <c r="G224" i="15"/>
  <c r="H224" i="15"/>
  <c r="X223" i="7"/>
  <c r="Y223" i="7"/>
  <c r="AC223" i="7"/>
  <c r="AE224" i="15"/>
  <c r="V224" i="15"/>
  <c r="N224" i="15"/>
  <c r="B224" i="15"/>
  <c r="T224" i="15"/>
  <c r="L224" i="15"/>
  <c r="U224" i="15"/>
  <c r="S224" i="15"/>
  <c r="AD224" i="15"/>
  <c r="R224" i="15"/>
  <c r="Q224" i="15"/>
  <c r="C224" i="15"/>
  <c r="Z224" i="15"/>
  <c r="O224" i="15"/>
  <c r="M224" i="15"/>
  <c r="W224" i="15"/>
  <c r="K224" i="15"/>
  <c r="AA223" i="7"/>
  <c r="AB223" i="7" s="1"/>
  <c r="W224" i="12"/>
  <c r="X224" i="12" s="1"/>
  <c r="A225" i="12"/>
  <c r="E223" i="7"/>
  <c r="F223" i="7" s="1"/>
  <c r="A224" i="7"/>
  <c r="G225" i="12" l="1"/>
  <c r="H225" i="12"/>
  <c r="X224" i="15"/>
  <c r="Y224" i="15"/>
  <c r="E224" i="15"/>
  <c r="F224" i="15" s="1"/>
  <c r="I224" i="15"/>
  <c r="J224" i="15" s="1"/>
  <c r="V224" i="7"/>
  <c r="K224" i="7"/>
  <c r="H224" i="7"/>
  <c r="R225" i="12"/>
  <c r="Z225" i="12"/>
  <c r="Q225" i="12"/>
  <c r="O225" i="12"/>
  <c r="C225" i="12"/>
  <c r="N225" i="12"/>
  <c r="B225" i="12"/>
  <c r="V225" i="12"/>
  <c r="M225" i="12"/>
  <c r="L225" i="12"/>
  <c r="S225" i="12"/>
  <c r="P225" i="12"/>
  <c r="Y225" i="12"/>
  <c r="K225" i="12"/>
  <c r="D225" i="12"/>
  <c r="A225" i="15"/>
  <c r="P224" i="15"/>
  <c r="AA224" i="15"/>
  <c r="AB224" i="15" s="1"/>
  <c r="AC224" i="15"/>
  <c r="S224" i="7"/>
  <c r="G224" i="7"/>
  <c r="R224" i="7"/>
  <c r="Z224" i="7"/>
  <c r="Q224" i="7"/>
  <c r="P224" i="7"/>
  <c r="D224" i="7"/>
  <c r="W224" i="7"/>
  <c r="O224" i="7"/>
  <c r="C224" i="7"/>
  <c r="I224" i="7" s="1"/>
  <c r="J224" i="7" s="1"/>
  <c r="AE224" i="7"/>
  <c r="N224" i="7"/>
  <c r="B224" i="7"/>
  <c r="AD224" i="7"/>
  <c r="U224" i="7"/>
  <c r="M224" i="7"/>
  <c r="T224" i="7"/>
  <c r="L224" i="7"/>
  <c r="E225" i="12" l="1"/>
  <c r="F225" i="12" s="1"/>
  <c r="I225" i="12"/>
  <c r="J225" i="12" s="1"/>
  <c r="T225" i="12"/>
  <c r="U225" i="12"/>
  <c r="D225" i="15"/>
  <c r="G225" i="15"/>
  <c r="H225" i="15"/>
  <c r="X224" i="7"/>
  <c r="Y224" i="7"/>
  <c r="T225" i="15"/>
  <c r="L225" i="15"/>
  <c r="R225" i="15"/>
  <c r="B225" i="15"/>
  <c r="Z225" i="15"/>
  <c r="O225" i="15"/>
  <c r="N225" i="15"/>
  <c r="W225" i="15"/>
  <c r="M225" i="15"/>
  <c r="V225" i="15"/>
  <c r="K225" i="15"/>
  <c r="U225" i="15"/>
  <c r="AE225" i="15"/>
  <c r="S225" i="15"/>
  <c r="AD225" i="15"/>
  <c r="Q225" i="15"/>
  <c r="C225" i="15"/>
  <c r="E224" i="7"/>
  <c r="F224" i="7" s="1"/>
  <c r="A225" i="7"/>
  <c r="W225" i="12"/>
  <c r="X225" i="12" s="1"/>
  <c r="AC224" i="7"/>
  <c r="A226" i="12"/>
  <c r="AA224" i="7"/>
  <c r="AB224" i="7" s="1"/>
  <c r="G226" i="12" l="1"/>
  <c r="H226" i="12"/>
  <c r="X225" i="15"/>
  <c r="Y225" i="15"/>
  <c r="E225" i="15"/>
  <c r="F225" i="15" s="1"/>
  <c r="I225" i="15"/>
  <c r="J225" i="15" s="1"/>
  <c r="V225" i="7"/>
  <c r="K225" i="7"/>
  <c r="H225" i="7"/>
  <c r="AC225" i="15"/>
  <c r="V226" i="12"/>
  <c r="M226" i="12"/>
  <c r="L226" i="12"/>
  <c r="R226" i="12"/>
  <c r="Z226" i="12"/>
  <c r="Q226" i="12"/>
  <c r="Y226" i="12"/>
  <c r="P226" i="12"/>
  <c r="D226" i="12"/>
  <c r="O226" i="12"/>
  <c r="C226" i="12"/>
  <c r="N226" i="12"/>
  <c r="K226" i="12"/>
  <c r="B226" i="12"/>
  <c r="S226" i="12"/>
  <c r="AE225" i="7"/>
  <c r="T225" i="7"/>
  <c r="Q225" i="7"/>
  <c r="P225" i="7"/>
  <c r="D225" i="7"/>
  <c r="Z225" i="7"/>
  <c r="O225" i="7"/>
  <c r="C225" i="7"/>
  <c r="I225" i="7" s="1"/>
  <c r="J225" i="7" s="1"/>
  <c r="N225" i="7"/>
  <c r="B225" i="7"/>
  <c r="W225" i="7"/>
  <c r="M225" i="7"/>
  <c r="U225" i="7"/>
  <c r="L225" i="7"/>
  <c r="S225" i="7"/>
  <c r="G225" i="7"/>
  <c r="AD225" i="7"/>
  <c r="R225" i="7"/>
  <c r="P225" i="15"/>
  <c r="AA225" i="15"/>
  <c r="AB225" i="15" s="1"/>
  <c r="A226" i="15"/>
  <c r="T226" i="12" l="1"/>
  <c r="U226" i="12"/>
  <c r="E226" i="12"/>
  <c r="F226" i="12" s="1"/>
  <c r="I226" i="12"/>
  <c r="J226" i="12" s="1"/>
  <c r="D226" i="15"/>
  <c r="G226" i="15"/>
  <c r="H226" i="15"/>
  <c r="X225" i="7"/>
  <c r="Y225" i="7"/>
  <c r="E225" i="7"/>
  <c r="F225" i="7" s="1"/>
  <c r="A226" i="7"/>
  <c r="AC225" i="7"/>
  <c r="R226" i="15"/>
  <c r="AE226" i="15"/>
  <c r="V226" i="15"/>
  <c r="N226" i="15"/>
  <c r="Z226" i="15"/>
  <c r="L226" i="15"/>
  <c r="W226" i="15"/>
  <c r="K226" i="15"/>
  <c r="U226" i="15"/>
  <c r="T226" i="15"/>
  <c r="C226" i="15"/>
  <c r="S226" i="15"/>
  <c r="B226" i="15"/>
  <c r="AD226" i="15"/>
  <c r="Q226" i="15"/>
  <c r="O226" i="15"/>
  <c r="M226" i="15"/>
  <c r="W226" i="12"/>
  <c r="X226" i="12" s="1"/>
  <c r="A227" i="12"/>
  <c r="AA225" i="7"/>
  <c r="AB225" i="7" s="1"/>
  <c r="G227" i="12" l="1"/>
  <c r="H227" i="12"/>
  <c r="E226" i="15"/>
  <c r="F226" i="15" s="1"/>
  <c r="I226" i="15"/>
  <c r="J226" i="15" s="1"/>
  <c r="X226" i="15"/>
  <c r="Y226" i="15"/>
  <c r="V226" i="7"/>
  <c r="K226" i="7"/>
  <c r="H226" i="7"/>
  <c r="Y227" i="12"/>
  <c r="P227" i="12"/>
  <c r="D227" i="12"/>
  <c r="O227" i="12"/>
  <c r="C227" i="12"/>
  <c r="V227" i="12"/>
  <c r="M227" i="12"/>
  <c r="L227" i="12"/>
  <c r="S227" i="12"/>
  <c r="K227" i="12"/>
  <c r="R227" i="12"/>
  <c r="Z227" i="12"/>
  <c r="Q227" i="12"/>
  <c r="B227" i="12"/>
  <c r="N227" i="12"/>
  <c r="AC226" i="15"/>
  <c r="A227" i="15"/>
  <c r="T226" i="7"/>
  <c r="L226" i="7"/>
  <c r="R226" i="7"/>
  <c r="W226" i="7"/>
  <c r="M226" i="7"/>
  <c r="G226" i="7"/>
  <c r="U226" i="7"/>
  <c r="AE226" i="7"/>
  <c r="S226" i="7"/>
  <c r="D226" i="7"/>
  <c r="AD226" i="7"/>
  <c r="Q226" i="7"/>
  <c r="C226" i="7"/>
  <c r="I226" i="7" s="1"/>
  <c r="J226" i="7" s="1"/>
  <c r="P226" i="7"/>
  <c r="B226" i="7"/>
  <c r="Z226" i="7"/>
  <c r="O226" i="7"/>
  <c r="N226" i="7"/>
  <c r="P226" i="15"/>
  <c r="AA226" i="15"/>
  <c r="AB226" i="15" s="1"/>
  <c r="E227" i="12" l="1"/>
  <c r="F227" i="12" s="1"/>
  <c r="I227" i="12"/>
  <c r="J227" i="12" s="1"/>
  <c r="T227" i="12"/>
  <c r="U227" i="12"/>
  <c r="D227" i="15"/>
  <c r="G227" i="15"/>
  <c r="H227" i="15"/>
  <c r="X226" i="7"/>
  <c r="Y226" i="7"/>
  <c r="A227" i="7"/>
  <c r="E226" i="7"/>
  <c r="F226" i="7" s="1"/>
  <c r="W227" i="12"/>
  <c r="X227" i="12" s="1"/>
  <c r="A228" i="12"/>
  <c r="AC226" i="7"/>
  <c r="AA226" i="7"/>
  <c r="AB226" i="7" s="1"/>
  <c r="AE227" i="15"/>
  <c r="V227" i="15"/>
  <c r="N227" i="15"/>
  <c r="B227" i="15"/>
  <c r="T227" i="15"/>
  <c r="L227" i="15"/>
  <c r="Z227" i="15"/>
  <c r="K227" i="15"/>
  <c r="W227" i="15"/>
  <c r="U227" i="15"/>
  <c r="S227" i="15"/>
  <c r="C227" i="15"/>
  <c r="R227" i="15"/>
  <c r="AD227" i="15"/>
  <c r="Q227" i="15"/>
  <c r="O227" i="15"/>
  <c r="M227" i="15"/>
  <c r="G228" i="12" l="1"/>
  <c r="H228" i="12"/>
  <c r="X227" i="15"/>
  <c r="Y227" i="15"/>
  <c r="E227" i="15"/>
  <c r="F227" i="15" s="1"/>
  <c r="I227" i="15"/>
  <c r="J227" i="15" s="1"/>
  <c r="V227" i="7"/>
  <c r="K227" i="7"/>
  <c r="H227" i="7"/>
  <c r="A228" i="15"/>
  <c r="S228" i="12"/>
  <c r="K228" i="12"/>
  <c r="R228" i="12"/>
  <c r="Y228" i="12"/>
  <c r="P228" i="12"/>
  <c r="D228" i="12"/>
  <c r="O228" i="12"/>
  <c r="C228" i="12"/>
  <c r="N228" i="12"/>
  <c r="B228" i="12"/>
  <c r="V228" i="12"/>
  <c r="M228" i="12"/>
  <c r="Q228" i="12"/>
  <c r="Z228" i="12"/>
  <c r="L228" i="12"/>
  <c r="AC227" i="15"/>
  <c r="P227" i="15"/>
  <c r="AA227" i="15"/>
  <c r="AB227" i="15" s="1"/>
  <c r="R227" i="7"/>
  <c r="P227" i="7"/>
  <c r="D227" i="7"/>
  <c r="AD227" i="7"/>
  <c r="S227" i="7"/>
  <c r="C227" i="7"/>
  <c r="I227" i="7" s="1"/>
  <c r="J227" i="7" s="1"/>
  <c r="Q227" i="7"/>
  <c r="B227" i="7"/>
  <c r="O227" i="7"/>
  <c r="Z227" i="7"/>
  <c r="N227" i="7"/>
  <c r="W227" i="7"/>
  <c r="M227" i="7"/>
  <c r="L227" i="7"/>
  <c r="U227" i="7"/>
  <c r="G227" i="7"/>
  <c r="AE227" i="7"/>
  <c r="T227" i="7"/>
  <c r="T228" i="12" l="1"/>
  <c r="U228" i="12"/>
  <c r="E228" i="12"/>
  <c r="F228" i="12" s="1"/>
  <c r="I228" i="12"/>
  <c r="J228" i="12" s="1"/>
  <c r="D228" i="15"/>
  <c r="G228" i="15"/>
  <c r="H228" i="15"/>
  <c r="X227" i="7"/>
  <c r="Y227" i="7"/>
  <c r="AA227" i="7"/>
  <c r="AB227" i="7" s="1"/>
  <c r="W228" i="12"/>
  <c r="X228" i="12" s="1"/>
  <c r="A228" i="7"/>
  <c r="E227" i="7"/>
  <c r="F227" i="7" s="1"/>
  <c r="A229" i="12"/>
  <c r="AE228" i="15"/>
  <c r="V228" i="15"/>
  <c r="N228" i="15"/>
  <c r="B228" i="15"/>
  <c r="T228" i="15"/>
  <c r="L228" i="15"/>
  <c r="R228" i="15"/>
  <c r="K228" i="15"/>
  <c r="W228" i="15"/>
  <c r="U228" i="15"/>
  <c r="S228" i="15"/>
  <c r="C228" i="15"/>
  <c r="Q228" i="15"/>
  <c r="AD228" i="15"/>
  <c r="O228" i="15"/>
  <c r="Z228" i="15"/>
  <c r="M228" i="15"/>
  <c r="AC227" i="7"/>
  <c r="G229" i="12" l="1"/>
  <c r="H229" i="12"/>
  <c r="E228" i="15"/>
  <c r="F228" i="15" s="1"/>
  <c r="I228" i="15"/>
  <c r="J228" i="15" s="1"/>
  <c r="X228" i="15"/>
  <c r="Y228" i="15"/>
  <c r="V228" i="7"/>
  <c r="K228" i="7"/>
  <c r="H228" i="7"/>
  <c r="N229" i="12"/>
  <c r="B229" i="12"/>
  <c r="V229" i="12"/>
  <c r="M229" i="12"/>
  <c r="S229" i="12"/>
  <c r="K229" i="12"/>
  <c r="R229" i="12"/>
  <c r="Z229" i="12"/>
  <c r="Q229" i="12"/>
  <c r="Y229" i="12"/>
  <c r="P229" i="12"/>
  <c r="D229" i="12"/>
  <c r="O229" i="12"/>
  <c r="L229" i="12"/>
  <c r="C229" i="12"/>
  <c r="A229" i="15"/>
  <c r="P228" i="7"/>
  <c r="D228" i="7"/>
  <c r="AE228" i="7"/>
  <c r="N228" i="7"/>
  <c r="B228" i="7"/>
  <c r="Z228" i="7"/>
  <c r="M228" i="7"/>
  <c r="W228" i="7"/>
  <c r="L228" i="7"/>
  <c r="U228" i="7"/>
  <c r="G228" i="7"/>
  <c r="T228" i="7"/>
  <c r="AD228" i="7"/>
  <c r="S228" i="7"/>
  <c r="R228" i="7"/>
  <c r="C228" i="7"/>
  <c r="I228" i="7" s="1"/>
  <c r="J228" i="7" s="1"/>
  <c r="Q228" i="7"/>
  <c r="O228" i="7"/>
  <c r="AC228" i="15"/>
  <c r="P228" i="15"/>
  <c r="AA228" i="15"/>
  <c r="AB228" i="15" s="1"/>
  <c r="E229" i="12" l="1"/>
  <c r="F229" i="12" s="1"/>
  <c r="I229" i="12"/>
  <c r="J229" i="12" s="1"/>
  <c r="T229" i="12"/>
  <c r="U229" i="12"/>
  <c r="D229" i="15"/>
  <c r="G229" i="15"/>
  <c r="H229" i="15"/>
  <c r="X228" i="7"/>
  <c r="Y228" i="7"/>
  <c r="AC228" i="7"/>
  <c r="A230" i="12"/>
  <c r="AA228" i="7"/>
  <c r="AB228" i="7" s="1"/>
  <c r="A229" i="7"/>
  <c r="E228" i="7"/>
  <c r="F228" i="7" s="1"/>
  <c r="W229" i="12"/>
  <c r="X229" i="12" s="1"/>
  <c r="T229" i="15"/>
  <c r="L229" i="15"/>
  <c r="R229" i="15"/>
  <c r="W229" i="15"/>
  <c r="K229" i="15"/>
  <c r="V229" i="15"/>
  <c r="U229" i="15"/>
  <c r="C229" i="15"/>
  <c r="S229" i="15"/>
  <c r="B229" i="15"/>
  <c r="AE229" i="15"/>
  <c r="Q229" i="15"/>
  <c r="AD229" i="15"/>
  <c r="O229" i="15"/>
  <c r="N229" i="15"/>
  <c r="Z229" i="15"/>
  <c r="M229" i="15"/>
  <c r="G230" i="12" l="1"/>
  <c r="H230" i="12"/>
  <c r="E229" i="15"/>
  <c r="F229" i="15" s="1"/>
  <c r="I229" i="15"/>
  <c r="J229" i="15" s="1"/>
  <c r="X229" i="15"/>
  <c r="Y229" i="15"/>
  <c r="V229" i="7"/>
  <c r="K229" i="7"/>
  <c r="H229" i="7"/>
  <c r="AE229" i="7"/>
  <c r="N229" i="7"/>
  <c r="B229" i="7"/>
  <c r="T229" i="7"/>
  <c r="L229" i="7"/>
  <c r="S229" i="7"/>
  <c r="AD229" i="7"/>
  <c r="R229" i="7"/>
  <c r="D229" i="7"/>
  <c r="Q229" i="7"/>
  <c r="C229" i="7"/>
  <c r="I229" i="7" s="1"/>
  <c r="J229" i="7" s="1"/>
  <c r="P229" i="7"/>
  <c r="Z229" i="7"/>
  <c r="O229" i="7"/>
  <c r="M229" i="7"/>
  <c r="W229" i="7"/>
  <c r="G229" i="7"/>
  <c r="U229" i="7"/>
  <c r="P229" i="15"/>
  <c r="AA229" i="15"/>
  <c r="AB229" i="15" s="1"/>
  <c r="AC229" i="15"/>
  <c r="A230" i="15"/>
  <c r="Z230" i="12"/>
  <c r="Q230" i="12"/>
  <c r="Y230" i="12"/>
  <c r="P230" i="12"/>
  <c r="D230" i="12"/>
  <c r="N230" i="12"/>
  <c r="B230" i="12"/>
  <c r="V230" i="12"/>
  <c r="M230" i="12"/>
  <c r="L230" i="12"/>
  <c r="S230" i="12"/>
  <c r="K230" i="12"/>
  <c r="R230" i="12"/>
  <c r="C230" i="12"/>
  <c r="O230" i="12"/>
  <c r="E230" i="12" l="1"/>
  <c r="F230" i="12" s="1"/>
  <c r="I230" i="12"/>
  <c r="J230" i="12" s="1"/>
  <c r="T230" i="12"/>
  <c r="U230" i="12"/>
  <c r="D230" i="15"/>
  <c r="G230" i="15"/>
  <c r="H230" i="15"/>
  <c r="X229" i="7"/>
  <c r="Y229" i="7"/>
  <c r="AC229" i="7"/>
  <c r="W230" i="12"/>
  <c r="X230" i="12" s="1"/>
  <c r="A230" i="7"/>
  <c r="E229" i="7"/>
  <c r="F229" i="7" s="1"/>
  <c r="AA229" i="7"/>
  <c r="AB229" i="7" s="1"/>
  <c r="A231" i="12"/>
  <c r="R230" i="15"/>
  <c r="AE230" i="15"/>
  <c r="V230" i="15"/>
  <c r="N230" i="15"/>
  <c r="B230" i="15"/>
  <c r="W230" i="15"/>
  <c r="K230" i="15"/>
  <c r="U230" i="15"/>
  <c r="T230" i="15"/>
  <c r="C230" i="15"/>
  <c r="S230" i="15"/>
  <c r="AD230" i="15"/>
  <c r="Q230" i="15"/>
  <c r="O230" i="15"/>
  <c r="M230" i="15"/>
  <c r="Z230" i="15"/>
  <c r="L230" i="15"/>
  <c r="G231" i="12" l="1"/>
  <c r="H231" i="12"/>
  <c r="X230" i="15"/>
  <c r="Y230" i="15"/>
  <c r="I230" i="15"/>
  <c r="J230" i="15" s="1"/>
  <c r="E230" i="15"/>
  <c r="F230" i="15" s="1"/>
  <c r="V230" i="7"/>
  <c r="K230" i="7"/>
  <c r="H230" i="7"/>
  <c r="L231" i="12"/>
  <c r="S231" i="12"/>
  <c r="K231" i="12"/>
  <c r="Z231" i="12"/>
  <c r="Q231" i="12"/>
  <c r="Y231" i="12"/>
  <c r="P231" i="12"/>
  <c r="D231" i="12"/>
  <c r="O231" i="12"/>
  <c r="C231" i="12"/>
  <c r="N231" i="12"/>
  <c r="B231" i="12"/>
  <c r="V231" i="12"/>
  <c r="R231" i="12"/>
  <c r="M231" i="12"/>
  <c r="P230" i="15"/>
  <c r="AA230" i="15"/>
  <c r="AB230" i="15" s="1"/>
  <c r="AC230" i="15"/>
  <c r="T230" i="7"/>
  <c r="L230" i="7"/>
  <c r="R230" i="7"/>
  <c r="Z230" i="7"/>
  <c r="O230" i="7"/>
  <c r="N230" i="7"/>
  <c r="W230" i="7"/>
  <c r="M230" i="7"/>
  <c r="G230" i="7"/>
  <c r="U230" i="7"/>
  <c r="AE230" i="7"/>
  <c r="S230" i="7"/>
  <c r="D230" i="7"/>
  <c r="AD230" i="7"/>
  <c r="Q230" i="7"/>
  <c r="C230" i="7"/>
  <c r="I230" i="7" s="1"/>
  <c r="J230" i="7" s="1"/>
  <c r="P230" i="7"/>
  <c r="B230" i="7"/>
  <c r="A231" i="15"/>
  <c r="E231" i="12" l="1"/>
  <c r="F231" i="12" s="1"/>
  <c r="I231" i="12"/>
  <c r="J231" i="12" s="1"/>
  <c r="T231" i="12"/>
  <c r="U231" i="12"/>
  <c r="D231" i="15"/>
  <c r="G231" i="15"/>
  <c r="H231" i="15"/>
  <c r="X230" i="7"/>
  <c r="Y230" i="7"/>
  <c r="AE231" i="15"/>
  <c r="V231" i="15"/>
  <c r="N231" i="15"/>
  <c r="B231" i="15"/>
  <c r="T231" i="15"/>
  <c r="L231" i="15"/>
  <c r="W231" i="15"/>
  <c r="U231" i="15"/>
  <c r="S231" i="15"/>
  <c r="C231" i="15"/>
  <c r="R231" i="15"/>
  <c r="AD231" i="15"/>
  <c r="Q231" i="15"/>
  <c r="O231" i="15"/>
  <c r="M231" i="15"/>
  <c r="Z231" i="15"/>
  <c r="K231" i="15"/>
  <c r="AC230" i="7"/>
  <c r="AA230" i="7"/>
  <c r="AB230" i="7" s="1"/>
  <c r="A231" i="7"/>
  <c r="E230" i="7"/>
  <c r="F230" i="7" s="1"/>
  <c r="W231" i="12"/>
  <c r="X231" i="12" s="1"/>
  <c r="A232" i="12"/>
  <c r="G232" i="12" l="1"/>
  <c r="H232" i="12"/>
  <c r="E231" i="15"/>
  <c r="F231" i="15" s="1"/>
  <c r="I231" i="15"/>
  <c r="J231" i="15" s="1"/>
  <c r="X231" i="15"/>
  <c r="Y231" i="15"/>
  <c r="V231" i="7"/>
  <c r="K231" i="7"/>
  <c r="H231" i="7"/>
  <c r="R231" i="7"/>
  <c r="P231" i="7"/>
  <c r="D231" i="7"/>
  <c r="U231" i="7"/>
  <c r="G231" i="7"/>
  <c r="AE231" i="7"/>
  <c r="T231" i="7"/>
  <c r="AD231" i="7"/>
  <c r="S231" i="7"/>
  <c r="C231" i="7"/>
  <c r="I231" i="7" s="1"/>
  <c r="J231" i="7" s="1"/>
  <c r="Q231" i="7"/>
  <c r="B231" i="7"/>
  <c r="O231" i="7"/>
  <c r="Z231" i="7"/>
  <c r="N231" i="7"/>
  <c r="W231" i="7"/>
  <c r="M231" i="7"/>
  <c r="L231" i="7"/>
  <c r="P231" i="15"/>
  <c r="AA231" i="15"/>
  <c r="AB231" i="15" s="1"/>
  <c r="A232" i="15"/>
  <c r="O232" i="12"/>
  <c r="C232" i="12"/>
  <c r="N232" i="12"/>
  <c r="B232" i="12"/>
  <c r="L232" i="12"/>
  <c r="S232" i="12"/>
  <c r="K232" i="12"/>
  <c r="R232" i="12"/>
  <c r="Z232" i="12"/>
  <c r="Q232" i="12"/>
  <c r="P232" i="12"/>
  <c r="M232" i="12"/>
  <c r="D232" i="12"/>
  <c r="Y232" i="12"/>
  <c r="V232" i="12"/>
  <c r="AC231" i="15"/>
  <c r="E232" i="12" l="1"/>
  <c r="F232" i="12" s="1"/>
  <c r="I232" i="12"/>
  <c r="J232" i="12" s="1"/>
  <c r="T232" i="12"/>
  <c r="U232" i="12"/>
  <c r="D232" i="15"/>
  <c r="G232" i="15"/>
  <c r="H232" i="15"/>
  <c r="X231" i="7"/>
  <c r="Y231" i="7"/>
  <c r="W232" i="15"/>
  <c r="O232" i="15"/>
  <c r="AE232" i="15"/>
  <c r="V232" i="15"/>
  <c r="N232" i="15"/>
  <c r="B232" i="15"/>
  <c r="T232" i="15"/>
  <c r="L232" i="15"/>
  <c r="R232" i="15"/>
  <c r="Z232" i="15"/>
  <c r="Q232" i="15"/>
  <c r="K232" i="15"/>
  <c r="AD232" i="15"/>
  <c r="C232" i="15"/>
  <c r="U232" i="15"/>
  <c r="S232" i="15"/>
  <c r="M232" i="15"/>
  <c r="W232" i="12"/>
  <c r="X232" i="12" s="1"/>
  <c r="AA231" i="7"/>
  <c r="AB231" i="7" s="1"/>
  <c r="A232" i="7"/>
  <c r="E231" i="7"/>
  <c r="F231" i="7" s="1"/>
  <c r="A233" i="12"/>
  <c r="AC231" i="7"/>
  <c r="G233" i="12" l="1"/>
  <c r="H233" i="12"/>
  <c r="X232" i="15"/>
  <c r="Y232" i="15"/>
  <c r="E232" i="15"/>
  <c r="F232" i="15" s="1"/>
  <c r="I232" i="15"/>
  <c r="J232" i="15" s="1"/>
  <c r="V232" i="7"/>
  <c r="K232" i="7"/>
  <c r="H232" i="7"/>
  <c r="A233" i="15"/>
  <c r="P232" i="15"/>
  <c r="AA232" i="15"/>
  <c r="AB232" i="15" s="1"/>
  <c r="P232" i="7"/>
  <c r="D232" i="7"/>
  <c r="AE232" i="7"/>
  <c r="N232" i="7"/>
  <c r="B232" i="7"/>
  <c r="Q232" i="7"/>
  <c r="O232" i="7"/>
  <c r="Z232" i="7"/>
  <c r="M232" i="7"/>
  <c r="W232" i="7"/>
  <c r="L232" i="7"/>
  <c r="U232" i="7"/>
  <c r="G232" i="7"/>
  <c r="T232" i="7"/>
  <c r="AD232" i="7"/>
  <c r="S232" i="7"/>
  <c r="R232" i="7"/>
  <c r="C232" i="7"/>
  <c r="I232" i="7" s="1"/>
  <c r="J232" i="7" s="1"/>
  <c r="R233" i="12"/>
  <c r="Z233" i="12"/>
  <c r="Q233" i="12"/>
  <c r="O233" i="12"/>
  <c r="C233" i="12"/>
  <c r="N233" i="12"/>
  <c r="B233" i="12"/>
  <c r="V233" i="12"/>
  <c r="M233" i="12"/>
  <c r="L233" i="12"/>
  <c r="Y233" i="12"/>
  <c r="S233" i="12"/>
  <c r="K233" i="12"/>
  <c r="D233" i="12"/>
  <c r="P233" i="12"/>
  <c r="AC232" i="15"/>
  <c r="E233" i="12" l="1"/>
  <c r="F233" i="12" s="1"/>
  <c r="I233" i="12"/>
  <c r="J233" i="12" s="1"/>
  <c r="T233" i="12"/>
  <c r="U233" i="12"/>
  <c r="D233" i="15"/>
  <c r="G233" i="15"/>
  <c r="H233" i="15"/>
  <c r="X232" i="7"/>
  <c r="Y232" i="7"/>
  <c r="A233" i="7"/>
  <c r="E232" i="7"/>
  <c r="F232" i="7" s="1"/>
  <c r="W233" i="12"/>
  <c r="X233" i="12" s="1"/>
  <c r="AC232" i="7"/>
  <c r="A234" i="12"/>
  <c r="AA232" i="7"/>
  <c r="AB232" i="7" s="1"/>
  <c r="AD233" i="15"/>
  <c r="U233" i="15"/>
  <c r="M233" i="15"/>
  <c r="T233" i="15"/>
  <c r="L233" i="15"/>
  <c r="R233" i="15"/>
  <c r="W233" i="15"/>
  <c r="O233" i="15"/>
  <c r="C233" i="15"/>
  <c r="B233" i="15"/>
  <c r="Z233" i="15"/>
  <c r="V233" i="15"/>
  <c r="S233" i="15"/>
  <c r="Q233" i="15"/>
  <c r="N233" i="15"/>
  <c r="K233" i="15"/>
  <c r="AE233" i="15"/>
  <c r="G234" i="12" l="1"/>
  <c r="H234" i="12"/>
  <c r="X233" i="15"/>
  <c r="Y233" i="15"/>
  <c r="E233" i="15"/>
  <c r="F233" i="15" s="1"/>
  <c r="I233" i="15"/>
  <c r="J233" i="15" s="1"/>
  <c r="V233" i="7"/>
  <c r="K233" i="7"/>
  <c r="H233" i="7"/>
  <c r="AC233" i="15"/>
  <c r="V234" i="12"/>
  <c r="M234" i="12"/>
  <c r="L234" i="12"/>
  <c r="R234" i="12"/>
  <c r="Z234" i="12"/>
  <c r="Q234" i="12"/>
  <c r="Y234" i="12"/>
  <c r="P234" i="12"/>
  <c r="D234" i="12"/>
  <c r="O234" i="12"/>
  <c r="C234" i="12"/>
  <c r="B234" i="12"/>
  <c r="S234" i="12"/>
  <c r="N234" i="12"/>
  <c r="K234" i="12"/>
  <c r="P233" i="15"/>
  <c r="AA233" i="15"/>
  <c r="AB233" i="15" s="1"/>
  <c r="A234" i="15"/>
  <c r="AE233" i="7"/>
  <c r="N233" i="7"/>
  <c r="B233" i="7"/>
  <c r="T233" i="7"/>
  <c r="L233" i="7"/>
  <c r="W233" i="7"/>
  <c r="G233" i="7"/>
  <c r="U233" i="7"/>
  <c r="S233" i="7"/>
  <c r="AD233" i="7"/>
  <c r="R233" i="7"/>
  <c r="D233" i="7"/>
  <c r="Q233" i="7"/>
  <c r="C233" i="7"/>
  <c r="I233" i="7" s="1"/>
  <c r="J233" i="7" s="1"/>
  <c r="P233" i="7"/>
  <c r="Z233" i="7"/>
  <c r="O233" i="7"/>
  <c r="M233" i="7"/>
  <c r="T234" i="12" l="1"/>
  <c r="U234" i="12"/>
  <c r="E234" i="12"/>
  <c r="F234" i="12" s="1"/>
  <c r="I234" i="12"/>
  <c r="J234" i="12" s="1"/>
  <c r="D234" i="15"/>
  <c r="G234" i="15"/>
  <c r="H234" i="15"/>
  <c r="X233" i="7"/>
  <c r="Y233" i="7"/>
  <c r="AA233" i="7"/>
  <c r="AB233" i="7" s="1"/>
  <c r="AC233" i="7"/>
  <c r="W234" i="12"/>
  <c r="X234" i="12" s="1"/>
  <c r="A234" i="7"/>
  <c r="E233" i="7"/>
  <c r="F233" i="7" s="1"/>
  <c r="A235" i="12"/>
  <c r="S234" i="15"/>
  <c r="K234" i="15"/>
  <c r="R234" i="15"/>
  <c r="Z234" i="15"/>
  <c r="Q234" i="15"/>
  <c r="AE234" i="15"/>
  <c r="V234" i="15"/>
  <c r="N234" i="15"/>
  <c r="B234" i="15"/>
  <c r="AD234" i="15"/>
  <c r="U234" i="15"/>
  <c r="M234" i="15"/>
  <c r="W234" i="15"/>
  <c r="T234" i="15"/>
  <c r="O234" i="15"/>
  <c r="L234" i="15"/>
  <c r="C234" i="15"/>
  <c r="G235" i="12" l="1"/>
  <c r="H235" i="12"/>
  <c r="X234" i="15"/>
  <c r="Y234" i="15"/>
  <c r="E234" i="15"/>
  <c r="F234" i="15" s="1"/>
  <c r="I234" i="15"/>
  <c r="J234" i="15" s="1"/>
  <c r="V234" i="7"/>
  <c r="K234" i="7"/>
  <c r="H234" i="7"/>
  <c r="Y235" i="12"/>
  <c r="P235" i="12"/>
  <c r="D235" i="12"/>
  <c r="O235" i="12"/>
  <c r="C235" i="12"/>
  <c r="V235" i="12"/>
  <c r="M235" i="12"/>
  <c r="L235" i="12"/>
  <c r="S235" i="12"/>
  <c r="K235" i="12"/>
  <c r="R235" i="12"/>
  <c r="Q235" i="12"/>
  <c r="N235" i="12"/>
  <c r="B235" i="12"/>
  <c r="Z235" i="12"/>
  <c r="T234" i="7"/>
  <c r="L234" i="7"/>
  <c r="R234" i="7"/>
  <c r="AD234" i="7"/>
  <c r="Q234" i="7"/>
  <c r="C234" i="7"/>
  <c r="I234" i="7" s="1"/>
  <c r="J234" i="7" s="1"/>
  <c r="P234" i="7"/>
  <c r="B234" i="7"/>
  <c r="Z234" i="7"/>
  <c r="O234" i="7"/>
  <c r="N234" i="7"/>
  <c r="W234" i="7"/>
  <c r="M234" i="7"/>
  <c r="G234" i="7"/>
  <c r="U234" i="7"/>
  <c r="AE234" i="7"/>
  <c r="S234" i="7"/>
  <c r="D234" i="7"/>
  <c r="A235" i="15"/>
  <c r="P234" i="15"/>
  <c r="AA234" i="15"/>
  <c r="AB234" i="15" s="1"/>
  <c r="AC234" i="15"/>
  <c r="E235" i="12" l="1"/>
  <c r="F235" i="12" s="1"/>
  <c r="I235" i="12"/>
  <c r="J235" i="12" s="1"/>
  <c r="T235" i="12"/>
  <c r="U235" i="12"/>
  <c r="D235" i="15"/>
  <c r="G235" i="15"/>
  <c r="H235" i="15"/>
  <c r="X234" i="7"/>
  <c r="Y234" i="7"/>
  <c r="AA234" i="7"/>
  <c r="AB234" i="7" s="1"/>
  <c r="W235" i="12"/>
  <c r="X235" i="12" s="1"/>
  <c r="A236" i="12"/>
  <c r="A235" i="7"/>
  <c r="E234" i="7"/>
  <c r="F234" i="7" s="1"/>
  <c r="Z235" i="15"/>
  <c r="Q235" i="15"/>
  <c r="W235" i="15"/>
  <c r="O235" i="15"/>
  <c r="C235" i="15"/>
  <c r="AE235" i="15"/>
  <c r="V235" i="15"/>
  <c r="N235" i="15"/>
  <c r="B235" i="15"/>
  <c r="T235" i="15"/>
  <c r="L235" i="15"/>
  <c r="S235" i="15"/>
  <c r="K235" i="15"/>
  <c r="AD235" i="15"/>
  <c r="U235" i="15"/>
  <c r="R235" i="15"/>
  <c r="M235" i="15"/>
  <c r="AC234" i="7"/>
  <c r="G236" i="12" l="1"/>
  <c r="H236" i="12"/>
  <c r="E235" i="15"/>
  <c r="F235" i="15" s="1"/>
  <c r="I235" i="15"/>
  <c r="J235" i="15" s="1"/>
  <c r="X235" i="15"/>
  <c r="Y235" i="15"/>
  <c r="V235" i="7"/>
  <c r="K235" i="7"/>
  <c r="H235" i="7"/>
  <c r="R235" i="7"/>
  <c r="P235" i="7"/>
  <c r="D235" i="7"/>
  <c r="W235" i="7"/>
  <c r="M235" i="7"/>
  <c r="L235" i="7"/>
  <c r="U235" i="7"/>
  <c r="G235" i="7"/>
  <c r="AE235" i="7"/>
  <c r="T235" i="7"/>
  <c r="AD235" i="7"/>
  <c r="S235" i="7"/>
  <c r="C235" i="7"/>
  <c r="I235" i="7" s="1"/>
  <c r="J235" i="7" s="1"/>
  <c r="Q235" i="7"/>
  <c r="B235" i="7"/>
  <c r="O235" i="7"/>
  <c r="Z235" i="7"/>
  <c r="N235" i="7"/>
  <c r="AC235" i="15"/>
  <c r="S236" i="12"/>
  <c r="K236" i="12"/>
  <c r="R236" i="12"/>
  <c r="Y236" i="12"/>
  <c r="P236" i="12"/>
  <c r="D236" i="12"/>
  <c r="O236" i="12"/>
  <c r="C236" i="12"/>
  <c r="N236" i="12"/>
  <c r="B236" i="12"/>
  <c r="V236" i="12"/>
  <c r="M236" i="12"/>
  <c r="Z236" i="12"/>
  <c r="L236" i="12"/>
  <c r="Q236" i="12"/>
  <c r="A236" i="15"/>
  <c r="P235" i="15"/>
  <c r="AA235" i="15"/>
  <c r="AB235" i="15" s="1"/>
  <c r="T236" i="12" l="1"/>
  <c r="U236" i="12"/>
  <c r="E236" i="12"/>
  <c r="F236" i="12" s="1"/>
  <c r="I236" i="12"/>
  <c r="J236" i="12" s="1"/>
  <c r="D236" i="15"/>
  <c r="G236" i="15"/>
  <c r="H236" i="15"/>
  <c r="X235" i="7"/>
  <c r="Y235" i="7"/>
  <c r="AA235" i="7"/>
  <c r="AB235" i="7" s="1"/>
  <c r="W236" i="12"/>
  <c r="X236" i="12" s="1"/>
  <c r="A236" i="7"/>
  <c r="E235" i="7"/>
  <c r="F235" i="7" s="1"/>
  <c r="AC235" i="7"/>
  <c r="A237" i="12"/>
  <c r="W236" i="15"/>
  <c r="O236" i="15"/>
  <c r="C236" i="15"/>
  <c r="AE236" i="15"/>
  <c r="V236" i="15"/>
  <c r="N236" i="15"/>
  <c r="B236" i="15"/>
  <c r="AD236" i="15"/>
  <c r="U236" i="15"/>
  <c r="M236" i="15"/>
  <c r="T236" i="15"/>
  <c r="L236" i="15"/>
  <c r="R236" i="15"/>
  <c r="Z236" i="15"/>
  <c r="Q236" i="15"/>
  <c r="S236" i="15"/>
  <c r="K236" i="15"/>
  <c r="G237" i="12" l="1"/>
  <c r="H237" i="12"/>
  <c r="E236" i="15"/>
  <c r="F236" i="15" s="1"/>
  <c r="I236" i="15"/>
  <c r="J236" i="15" s="1"/>
  <c r="X236" i="15"/>
  <c r="Y236" i="15"/>
  <c r="V236" i="7"/>
  <c r="K236" i="7"/>
  <c r="H236" i="7"/>
  <c r="AC236" i="15"/>
  <c r="P236" i="15"/>
  <c r="AA236" i="15"/>
  <c r="AB236" i="15" s="1"/>
  <c r="N237" i="12"/>
  <c r="B237" i="12"/>
  <c r="V237" i="12"/>
  <c r="M237" i="12"/>
  <c r="S237" i="12"/>
  <c r="K237" i="12"/>
  <c r="R237" i="12"/>
  <c r="Z237" i="12"/>
  <c r="Q237" i="12"/>
  <c r="Y237" i="12"/>
  <c r="P237" i="12"/>
  <c r="D237" i="12"/>
  <c r="C237" i="12"/>
  <c r="O237" i="12"/>
  <c r="L237" i="12"/>
  <c r="P236" i="7"/>
  <c r="D236" i="7"/>
  <c r="AE236" i="7"/>
  <c r="N236" i="7"/>
  <c r="B236" i="7"/>
  <c r="AD236" i="7"/>
  <c r="S236" i="7"/>
  <c r="R236" i="7"/>
  <c r="C236" i="7"/>
  <c r="I236" i="7" s="1"/>
  <c r="J236" i="7" s="1"/>
  <c r="Q236" i="7"/>
  <c r="O236" i="7"/>
  <c r="Z236" i="7"/>
  <c r="M236" i="7"/>
  <c r="W236" i="7"/>
  <c r="L236" i="7"/>
  <c r="U236" i="7"/>
  <c r="G236" i="7"/>
  <c r="T236" i="7"/>
  <c r="A237" i="15"/>
  <c r="T237" i="12" l="1"/>
  <c r="U237" i="12"/>
  <c r="E237" i="12"/>
  <c r="F237" i="12" s="1"/>
  <c r="I237" i="12"/>
  <c r="J237" i="12" s="1"/>
  <c r="D237" i="15"/>
  <c r="G237" i="15"/>
  <c r="H237" i="15"/>
  <c r="X236" i="7"/>
  <c r="Y236" i="7"/>
  <c r="A238" i="12"/>
  <c r="AD237" i="15"/>
  <c r="U237" i="15"/>
  <c r="M237" i="15"/>
  <c r="T237" i="15"/>
  <c r="L237" i="15"/>
  <c r="S237" i="15"/>
  <c r="K237" i="15"/>
  <c r="R237" i="15"/>
  <c r="W237" i="15"/>
  <c r="O237" i="15"/>
  <c r="C237" i="15"/>
  <c r="N237" i="15"/>
  <c r="B237" i="15"/>
  <c r="AE237" i="15"/>
  <c r="Z237" i="15"/>
  <c r="V237" i="15"/>
  <c r="Q237" i="15"/>
  <c r="W237" i="12"/>
  <c r="X237" i="12" s="1"/>
  <c r="E236" i="7"/>
  <c r="F236" i="7" s="1"/>
  <c r="A237" i="7"/>
  <c r="AA236" i="7"/>
  <c r="AB236" i="7" s="1"/>
  <c r="AC236" i="7"/>
  <c r="G238" i="12" l="1"/>
  <c r="H238" i="12"/>
  <c r="E237" i="15"/>
  <c r="F237" i="15" s="1"/>
  <c r="I237" i="15"/>
  <c r="J237" i="15" s="1"/>
  <c r="X237" i="15"/>
  <c r="Y237" i="15"/>
  <c r="V237" i="7"/>
  <c r="K237" i="7"/>
  <c r="H237" i="7"/>
  <c r="P237" i="15"/>
  <c r="AA237" i="15"/>
  <c r="AB237" i="15" s="1"/>
  <c r="AC237" i="15"/>
  <c r="A238" i="15"/>
  <c r="AE237" i="7"/>
  <c r="N237" i="7"/>
  <c r="B237" i="7"/>
  <c r="T237" i="7"/>
  <c r="L237" i="7"/>
  <c r="Z237" i="7"/>
  <c r="O237" i="7"/>
  <c r="M237" i="7"/>
  <c r="W237" i="7"/>
  <c r="G237" i="7"/>
  <c r="U237" i="7"/>
  <c r="S237" i="7"/>
  <c r="AD237" i="7"/>
  <c r="R237" i="7"/>
  <c r="D237" i="7"/>
  <c r="Q237" i="7"/>
  <c r="C237" i="7"/>
  <c r="I237" i="7" s="1"/>
  <c r="J237" i="7" s="1"/>
  <c r="P237" i="7"/>
  <c r="Z238" i="12"/>
  <c r="Q238" i="12"/>
  <c r="Y238" i="12"/>
  <c r="P238" i="12"/>
  <c r="D238" i="12"/>
  <c r="N238" i="12"/>
  <c r="B238" i="12"/>
  <c r="V238" i="12"/>
  <c r="M238" i="12"/>
  <c r="L238" i="12"/>
  <c r="S238" i="12"/>
  <c r="K238" i="12"/>
  <c r="R238" i="12"/>
  <c r="O238" i="12"/>
  <c r="C238" i="12"/>
  <c r="E238" i="12" l="1"/>
  <c r="F238" i="12" s="1"/>
  <c r="I238" i="12"/>
  <c r="J238" i="12" s="1"/>
  <c r="T238" i="12"/>
  <c r="U238" i="12"/>
  <c r="D238" i="15"/>
  <c r="G238" i="15"/>
  <c r="H238" i="15"/>
  <c r="X237" i="7"/>
  <c r="Y237" i="7"/>
  <c r="A238" i="7"/>
  <c r="E237" i="7"/>
  <c r="F237" i="7" s="1"/>
  <c r="W238" i="12"/>
  <c r="X238" i="12" s="1"/>
  <c r="S238" i="15"/>
  <c r="K238" i="15"/>
  <c r="R238" i="15"/>
  <c r="Z238" i="15"/>
  <c r="Q238" i="15"/>
  <c r="AE238" i="15"/>
  <c r="V238" i="15"/>
  <c r="N238" i="15"/>
  <c r="B238" i="15"/>
  <c r="AD238" i="15"/>
  <c r="U238" i="15"/>
  <c r="M238" i="15"/>
  <c r="T238" i="15"/>
  <c r="O238" i="15"/>
  <c r="L238" i="15"/>
  <c r="C238" i="15"/>
  <c r="W238" i="15"/>
  <c r="A239" i="12"/>
  <c r="AA237" i="7"/>
  <c r="AB237" i="7" s="1"/>
  <c r="AC237" i="7"/>
  <c r="G239" i="12" l="1"/>
  <c r="H239" i="12"/>
  <c r="E238" i="15"/>
  <c r="F238" i="15" s="1"/>
  <c r="I238" i="15"/>
  <c r="J238" i="15" s="1"/>
  <c r="X238" i="15"/>
  <c r="Y238" i="15"/>
  <c r="V238" i="7"/>
  <c r="K238" i="7"/>
  <c r="H238" i="7"/>
  <c r="L239" i="12"/>
  <c r="S239" i="12"/>
  <c r="K239" i="12"/>
  <c r="Z239" i="12"/>
  <c r="Q239" i="12"/>
  <c r="Y239" i="12"/>
  <c r="P239" i="12"/>
  <c r="D239" i="12"/>
  <c r="O239" i="12"/>
  <c r="C239" i="12"/>
  <c r="N239" i="12"/>
  <c r="B239" i="12"/>
  <c r="V239" i="12"/>
  <c r="M239" i="12"/>
  <c r="R239" i="12"/>
  <c r="P238" i="15"/>
  <c r="AA238" i="15"/>
  <c r="AB238" i="15" s="1"/>
  <c r="A239" i="15"/>
  <c r="AC238" i="15"/>
  <c r="T238" i="7"/>
  <c r="L238" i="7"/>
  <c r="R238" i="7"/>
  <c r="U238" i="7"/>
  <c r="AE238" i="7"/>
  <c r="S238" i="7"/>
  <c r="D238" i="7"/>
  <c r="AD238" i="7"/>
  <c r="Q238" i="7"/>
  <c r="C238" i="7"/>
  <c r="I238" i="7" s="1"/>
  <c r="J238" i="7" s="1"/>
  <c r="P238" i="7"/>
  <c r="B238" i="7"/>
  <c r="Z238" i="7"/>
  <c r="O238" i="7"/>
  <c r="N238" i="7"/>
  <c r="W238" i="7"/>
  <c r="M238" i="7"/>
  <c r="G238" i="7"/>
  <c r="T239" i="12" l="1"/>
  <c r="U239" i="12"/>
  <c r="E239" i="12"/>
  <c r="F239" i="12" s="1"/>
  <c r="I239" i="12"/>
  <c r="J239" i="12" s="1"/>
  <c r="D239" i="15"/>
  <c r="G239" i="15"/>
  <c r="H239" i="15"/>
  <c r="X238" i="7"/>
  <c r="Y238" i="7"/>
  <c r="A239" i="7"/>
  <c r="E238" i="7"/>
  <c r="F238" i="7" s="1"/>
  <c r="Z239" i="15"/>
  <c r="Q239" i="15"/>
  <c r="W239" i="15"/>
  <c r="O239" i="15"/>
  <c r="C239" i="15"/>
  <c r="AE239" i="15"/>
  <c r="V239" i="15"/>
  <c r="N239" i="15"/>
  <c r="B239" i="15"/>
  <c r="T239" i="15"/>
  <c r="L239" i="15"/>
  <c r="S239" i="15"/>
  <c r="K239" i="15"/>
  <c r="U239" i="15"/>
  <c r="R239" i="15"/>
  <c r="M239" i="15"/>
  <c r="AD239" i="15"/>
  <c r="W239" i="12"/>
  <c r="X239" i="12" s="1"/>
  <c r="AC238" i="7"/>
  <c r="A240" i="12"/>
  <c r="AA238" i="7"/>
  <c r="AB238" i="7" s="1"/>
  <c r="G240" i="12" l="1"/>
  <c r="H240" i="12"/>
  <c r="X239" i="15"/>
  <c r="Y239" i="15"/>
  <c r="E239" i="15"/>
  <c r="F239" i="15" s="1"/>
  <c r="I239" i="15"/>
  <c r="J239" i="15" s="1"/>
  <c r="V239" i="7"/>
  <c r="K239" i="7"/>
  <c r="H239" i="7"/>
  <c r="A240" i="15"/>
  <c r="AC239" i="15"/>
  <c r="P239" i="15"/>
  <c r="AA239" i="15"/>
  <c r="AB239" i="15" s="1"/>
  <c r="O240" i="12"/>
  <c r="C240" i="12"/>
  <c r="N240" i="12"/>
  <c r="B240" i="12"/>
  <c r="L240" i="12"/>
  <c r="S240" i="12"/>
  <c r="K240" i="12"/>
  <c r="R240" i="12"/>
  <c r="Z240" i="12"/>
  <c r="Q240" i="12"/>
  <c r="D240" i="12"/>
  <c r="Y240" i="12"/>
  <c r="V240" i="12"/>
  <c r="P240" i="12"/>
  <c r="M240" i="12"/>
  <c r="R239" i="7"/>
  <c r="P239" i="7"/>
  <c r="D239" i="7"/>
  <c r="O239" i="7"/>
  <c r="Z239" i="7"/>
  <c r="N239" i="7"/>
  <c r="W239" i="7"/>
  <c r="M239" i="7"/>
  <c r="L239" i="7"/>
  <c r="U239" i="7"/>
  <c r="G239" i="7"/>
  <c r="AE239" i="7"/>
  <c r="T239" i="7"/>
  <c r="AD239" i="7"/>
  <c r="S239" i="7"/>
  <c r="C239" i="7"/>
  <c r="I239" i="7" s="1"/>
  <c r="J239" i="7" s="1"/>
  <c r="Q239" i="7"/>
  <c r="B239" i="7"/>
  <c r="E240" i="12" l="1"/>
  <c r="F240" i="12" s="1"/>
  <c r="I240" i="12"/>
  <c r="J240" i="12" s="1"/>
  <c r="T240" i="12"/>
  <c r="U240" i="12"/>
  <c r="D240" i="15"/>
  <c r="G240" i="15"/>
  <c r="H240" i="15"/>
  <c r="X239" i="7"/>
  <c r="Y239" i="7"/>
  <c r="A241" i="12"/>
  <c r="AC239" i="7"/>
  <c r="AA239" i="7"/>
  <c r="AB239" i="7" s="1"/>
  <c r="W240" i="12"/>
  <c r="X240" i="12" s="1"/>
  <c r="W240" i="15"/>
  <c r="O240" i="15"/>
  <c r="C240" i="15"/>
  <c r="AE240" i="15"/>
  <c r="V240" i="15"/>
  <c r="N240" i="15"/>
  <c r="B240" i="15"/>
  <c r="AD240" i="15"/>
  <c r="U240" i="15"/>
  <c r="M240" i="15"/>
  <c r="T240" i="15"/>
  <c r="L240" i="15"/>
  <c r="R240" i="15"/>
  <c r="Z240" i="15"/>
  <c r="Q240" i="15"/>
  <c r="S240" i="15"/>
  <c r="K240" i="15"/>
  <c r="A240" i="7"/>
  <c r="E239" i="7"/>
  <c r="F239" i="7" s="1"/>
  <c r="G241" i="12" l="1"/>
  <c r="H241" i="12"/>
  <c r="E240" i="15"/>
  <c r="F240" i="15" s="1"/>
  <c r="I240" i="15"/>
  <c r="J240" i="15" s="1"/>
  <c r="X240" i="15"/>
  <c r="Y240" i="15"/>
  <c r="V240" i="7"/>
  <c r="K240" i="7"/>
  <c r="H240" i="7"/>
  <c r="AC240" i="15"/>
  <c r="P240" i="15"/>
  <c r="AA240" i="15"/>
  <c r="AB240" i="15" s="1"/>
  <c r="A241" i="15"/>
  <c r="P240" i="7"/>
  <c r="D240" i="7"/>
  <c r="AE240" i="7"/>
  <c r="N240" i="7"/>
  <c r="B240" i="7"/>
  <c r="U240" i="7"/>
  <c r="G240" i="7"/>
  <c r="T240" i="7"/>
  <c r="AD240" i="7"/>
  <c r="S240" i="7"/>
  <c r="R240" i="7"/>
  <c r="C240" i="7"/>
  <c r="I240" i="7" s="1"/>
  <c r="J240" i="7" s="1"/>
  <c r="Q240" i="7"/>
  <c r="O240" i="7"/>
  <c r="Z240" i="7"/>
  <c r="M240" i="7"/>
  <c r="W240" i="7"/>
  <c r="L240" i="7"/>
  <c r="R241" i="12"/>
  <c r="Z241" i="12"/>
  <c r="Q241" i="12"/>
  <c r="O241" i="12"/>
  <c r="C241" i="12"/>
  <c r="N241" i="12"/>
  <c r="B241" i="12"/>
  <c r="V241" i="12"/>
  <c r="M241" i="12"/>
  <c r="L241" i="12"/>
  <c r="S241" i="12"/>
  <c r="P241" i="12"/>
  <c r="K241" i="12"/>
  <c r="Y241" i="12"/>
  <c r="D241" i="12"/>
  <c r="E241" i="12" l="1"/>
  <c r="F241" i="12" s="1"/>
  <c r="I241" i="12"/>
  <c r="J241" i="12" s="1"/>
  <c r="T241" i="12"/>
  <c r="U241" i="12"/>
  <c r="D241" i="15"/>
  <c r="G241" i="15"/>
  <c r="H241" i="15"/>
  <c r="X240" i="7"/>
  <c r="Y240" i="7"/>
  <c r="AC240" i="7"/>
  <c r="W241" i="12"/>
  <c r="X241" i="12" s="1"/>
  <c r="A242" i="12"/>
  <c r="AD241" i="15"/>
  <c r="U241" i="15"/>
  <c r="M241" i="15"/>
  <c r="T241" i="15"/>
  <c r="L241" i="15"/>
  <c r="S241" i="15"/>
  <c r="K241" i="15"/>
  <c r="R241" i="15"/>
  <c r="W241" i="15"/>
  <c r="O241" i="15"/>
  <c r="C241" i="15"/>
  <c r="B241" i="15"/>
  <c r="AE241" i="15"/>
  <c r="Z241" i="15"/>
  <c r="V241" i="15"/>
  <c r="Q241" i="15"/>
  <c r="N241" i="15"/>
  <c r="A241" i="7"/>
  <c r="E240" i="7"/>
  <c r="F240" i="7" s="1"/>
  <c r="AA240" i="7"/>
  <c r="AB240" i="7" s="1"/>
  <c r="G242" i="12" l="1"/>
  <c r="H242" i="12"/>
  <c r="E241" i="15"/>
  <c r="F241" i="15" s="1"/>
  <c r="I241" i="15"/>
  <c r="J241" i="15" s="1"/>
  <c r="X241" i="15"/>
  <c r="Y241" i="15"/>
  <c r="V241" i="7"/>
  <c r="K241" i="7"/>
  <c r="H241" i="7"/>
  <c r="AE241" i="7"/>
  <c r="N241" i="7"/>
  <c r="B241" i="7"/>
  <c r="T241" i="7"/>
  <c r="L241" i="7"/>
  <c r="Q241" i="7"/>
  <c r="C241" i="7"/>
  <c r="I241" i="7" s="1"/>
  <c r="J241" i="7" s="1"/>
  <c r="P241" i="7"/>
  <c r="Z241" i="7"/>
  <c r="O241" i="7"/>
  <c r="M241" i="7"/>
  <c r="W241" i="7"/>
  <c r="G241" i="7"/>
  <c r="U241" i="7"/>
  <c r="S241" i="7"/>
  <c r="AD241" i="7"/>
  <c r="R241" i="7"/>
  <c r="D241" i="7"/>
  <c r="A242" i="15"/>
  <c r="V242" i="12"/>
  <c r="M242" i="12"/>
  <c r="L242" i="12"/>
  <c r="R242" i="12"/>
  <c r="Z242" i="12"/>
  <c r="Q242" i="12"/>
  <c r="Y242" i="12"/>
  <c r="P242" i="12"/>
  <c r="D242" i="12"/>
  <c r="O242" i="12"/>
  <c r="C242" i="12"/>
  <c r="N242" i="12"/>
  <c r="K242" i="12"/>
  <c r="S242" i="12"/>
  <c r="B242" i="12"/>
  <c r="AC241" i="15"/>
  <c r="P241" i="15"/>
  <c r="AA241" i="15"/>
  <c r="AB241" i="15" s="1"/>
  <c r="E242" i="12" l="1"/>
  <c r="F242" i="12" s="1"/>
  <c r="I242" i="12"/>
  <c r="J242" i="12" s="1"/>
  <c r="T242" i="12"/>
  <c r="U242" i="12"/>
  <c r="D242" i="15"/>
  <c r="G242" i="15"/>
  <c r="H242" i="15"/>
  <c r="X241" i="7"/>
  <c r="Y241" i="7"/>
  <c r="AC241" i="7"/>
  <c r="A242" i="7"/>
  <c r="E241" i="7"/>
  <c r="F241" i="7" s="1"/>
  <c r="A243" i="12"/>
  <c r="S242" i="15"/>
  <c r="K242" i="15"/>
  <c r="R242" i="15"/>
  <c r="Z242" i="15"/>
  <c r="Q242" i="15"/>
  <c r="AE242" i="15"/>
  <c r="V242" i="15"/>
  <c r="N242" i="15"/>
  <c r="B242" i="15"/>
  <c r="AD242" i="15"/>
  <c r="U242" i="15"/>
  <c r="M242" i="15"/>
  <c r="L242" i="15"/>
  <c r="C242" i="15"/>
  <c r="W242" i="15"/>
  <c r="T242" i="15"/>
  <c r="O242" i="15"/>
  <c r="AA241" i="7"/>
  <c r="AB241" i="7" s="1"/>
  <c r="W242" i="12"/>
  <c r="X242" i="12" s="1"/>
  <c r="G243" i="12" l="1"/>
  <c r="H243" i="12"/>
  <c r="E242" i="15"/>
  <c r="F242" i="15" s="1"/>
  <c r="I242" i="15"/>
  <c r="J242" i="15" s="1"/>
  <c r="X242" i="15"/>
  <c r="Y242" i="15"/>
  <c r="V242" i="7"/>
  <c r="K242" i="7"/>
  <c r="H242" i="7"/>
  <c r="P242" i="15"/>
  <c r="AA242" i="15"/>
  <c r="AB242" i="15" s="1"/>
  <c r="AC242" i="15"/>
  <c r="A243" i="15"/>
  <c r="Y243" i="12"/>
  <c r="P243" i="12"/>
  <c r="D243" i="12"/>
  <c r="O243" i="12"/>
  <c r="C243" i="12"/>
  <c r="V243" i="12"/>
  <c r="M243" i="12"/>
  <c r="L243" i="12"/>
  <c r="S243" i="12"/>
  <c r="K243" i="12"/>
  <c r="R243" i="12"/>
  <c r="B243" i="12"/>
  <c r="Z243" i="12"/>
  <c r="N243" i="12"/>
  <c r="Q243" i="12"/>
  <c r="T242" i="7"/>
  <c r="L242" i="7"/>
  <c r="R242" i="7"/>
  <c r="W242" i="7"/>
  <c r="M242" i="7"/>
  <c r="G242" i="7"/>
  <c r="U242" i="7"/>
  <c r="AE242" i="7"/>
  <c r="S242" i="7"/>
  <c r="D242" i="7"/>
  <c r="AD242" i="7"/>
  <c r="Q242" i="7"/>
  <c r="C242" i="7"/>
  <c r="I242" i="7" s="1"/>
  <c r="J242" i="7" s="1"/>
  <c r="P242" i="7"/>
  <c r="B242" i="7"/>
  <c r="Z242" i="7"/>
  <c r="O242" i="7"/>
  <c r="N242" i="7"/>
  <c r="T243" i="12" l="1"/>
  <c r="U243" i="12"/>
  <c r="E243" i="12"/>
  <c r="F243" i="12" s="1"/>
  <c r="I243" i="12"/>
  <c r="J243" i="12" s="1"/>
  <c r="D243" i="15"/>
  <c r="G243" i="15"/>
  <c r="H243" i="15"/>
  <c r="X242" i="7"/>
  <c r="Y242" i="7"/>
  <c r="AC242" i="7"/>
  <c r="Z243" i="15"/>
  <c r="Q243" i="15"/>
  <c r="W243" i="15"/>
  <c r="O243" i="15"/>
  <c r="C243" i="15"/>
  <c r="AE243" i="15"/>
  <c r="V243" i="15"/>
  <c r="N243" i="15"/>
  <c r="B243" i="15"/>
  <c r="T243" i="15"/>
  <c r="L243" i="15"/>
  <c r="S243" i="15"/>
  <c r="K243" i="15"/>
  <c r="R243" i="15"/>
  <c r="M243" i="15"/>
  <c r="AD243" i="15"/>
  <c r="U243" i="15"/>
  <c r="AA242" i="7"/>
  <c r="AB242" i="7" s="1"/>
  <c r="A243" i="7"/>
  <c r="E242" i="7"/>
  <c r="F242" i="7" s="1"/>
  <c r="W243" i="12"/>
  <c r="X243" i="12" s="1"/>
  <c r="A244" i="12"/>
  <c r="G244" i="12" l="1"/>
  <c r="H244" i="12"/>
  <c r="E243" i="15"/>
  <c r="F243" i="15" s="1"/>
  <c r="I243" i="15"/>
  <c r="J243" i="15" s="1"/>
  <c r="X243" i="15"/>
  <c r="Y243" i="15"/>
  <c r="V243" i="7"/>
  <c r="K243" i="7"/>
  <c r="H243" i="7"/>
  <c r="A244" i="15"/>
  <c r="AC243" i="15"/>
  <c r="R243" i="7"/>
  <c r="P243" i="7"/>
  <c r="D243" i="7"/>
  <c r="AD243" i="7"/>
  <c r="S243" i="7"/>
  <c r="C243" i="7"/>
  <c r="I243" i="7" s="1"/>
  <c r="J243" i="7" s="1"/>
  <c r="Q243" i="7"/>
  <c r="B243" i="7"/>
  <c r="O243" i="7"/>
  <c r="Z243" i="7"/>
  <c r="N243" i="7"/>
  <c r="W243" i="7"/>
  <c r="M243" i="7"/>
  <c r="L243" i="7"/>
  <c r="U243" i="7"/>
  <c r="G243" i="7"/>
  <c r="AE243" i="7"/>
  <c r="T243" i="7"/>
  <c r="P243" i="15"/>
  <c r="AA243" i="15"/>
  <c r="AB243" i="15" s="1"/>
  <c r="S244" i="12"/>
  <c r="K244" i="12"/>
  <c r="R244" i="12"/>
  <c r="Y244" i="12"/>
  <c r="P244" i="12"/>
  <c r="D244" i="12"/>
  <c r="O244" i="12"/>
  <c r="C244" i="12"/>
  <c r="N244" i="12"/>
  <c r="B244" i="12"/>
  <c r="V244" i="12"/>
  <c r="M244" i="12"/>
  <c r="Q244" i="12"/>
  <c r="L244" i="12"/>
  <c r="Z244" i="12"/>
  <c r="E244" i="12" l="1"/>
  <c r="F244" i="12" s="1"/>
  <c r="I244" i="12"/>
  <c r="J244" i="12" s="1"/>
  <c r="T244" i="12"/>
  <c r="U244" i="12"/>
  <c r="D244" i="15"/>
  <c r="G244" i="15"/>
  <c r="H244" i="15"/>
  <c r="X243" i="7"/>
  <c r="Y243" i="7"/>
  <c r="AC243" i="7"/>
  <c r="A245" i="12"/>
  <c r="W244" i="12"/>
  <c r="X244" i="12" s="1"/>
  <c r="AA243" i="7"/>
  <c r="AB243" i="7" s="1"/>
  <c r="W244" i="15"/>
  <c r="O244" i="15"/>
  <c r="C244" i="15"/>
  <c r="AE244" i="15"/>
  <c r="V244" i="15"/>
  <c r="N244" i="15"/>
  <c r="B244" i="15"/>
  <c r="AD244" i="15"/>
  <c r="U244" i="15"/>
  <c r="M244" i="15"/>
  <c r="T244" i="15"/>
  <c r="L244" i="15"/>
  <c r="R244" i="15"/>
  <c r="Z244" i="15"/>
  <c r="Q244" i="15"/>
  <c r="S244" i="15"/>
  <c r="K244" i="15"/>
  <c r="A244" i="7"/>
  <c r="E243" i="7"/>
  <c r="F243" i="7" s="1"/>
  <c r="G245" i="12" l="1"/>
  <c r="H245" i="12"/>
  <c r="E244" i="15"/>
  <c r="F244" i="15" s="1"/>
  <c r="I244" i="15"/>
  <c r="J244" i="15" s="1"/>
  <c r="X244" i="15"/>
  <c r="Y244" i="15"/>
  <c r="V244" i="7"/>
  <c r="K244" i="7"/>
  <c r="H244" i="7"/>
  <c r="AC244" i="15"/>
  <c r="P244" i="15"/>
  <c r="AA244" i="15"/>
  <c r="AB244" i="15" s="1"/>
  <c r="P244" i="7"/>
  <c r="D244" i="7"/>
  <c r="AE244" i="7"/>
  <c r="N244" i="7"/>
  <c r="B244" i="7"/>
  <c r="Z244" i="7"/>
  <c r="M244" i="7"/>
  <c r="W244" i="7"/>
  <c r="L244" i="7"/>
  <c r="U244" i="7"/>
  <c r="G244" i="7"/>
  <c r="T244" i="7"/>
  <c r="AD244" i="7"/>
  <c r="S244" i="7"/>
  <c r="R244" i="7"/>
  <c r="C244" i="7"/>
  <c r="I244" i="7" s="1"/>
  <c r="J244" i="7" s="1"/>
  <c r="Q244" i="7"/>
  <c r="O244" i="7"/>
  <c r="A245" i="15"/>
  <c r="N245" i="12"/>
  <c r="B245" i="12"/>
  <c r="V245" i="12"/>
  <c r="M245" i="12"/>
  <c r="S245" i="12"/>
  <c r="K245" i="12"/>
  <c r="R245" i="12"/>
  <c r="Z245" i="12"/>
  <c r="Q245" i="12"/>
  <c r="Y245" i="12"/>
  <c r="P245" i="12"/>
  <c r="D245" i="12"/>
  <c r="O245" i="12"/>
  <c r="L245" i="12"/>
  <c r="C245" i="12"/>
  <c r="T245" i="12" l="1"/>
  <c r="U245" i="12"/>
  <c r="E245" i="12"/>
  <c r="F245" i="12" s="1"/>
  <c r="I245" i="12"/>
  <c r="J245" i="12" s="1"/>
  <c r="D245" i="15"/>
  <c r="G245" i="15"/>
  <c r="H245" i="15"/>
  <c r="X244" i="7"/>
  <c r="Y244" i="7"/>
  <c r="AD245" i="15"/>
  <c r="U245" i="15"/>
  <c r="M245" i="15"/>
  <c r="T245" i="15"/>
  <c r="L245" i="15"/>
  <c r="S245" i="15"/>
  <c r="K245" i="15"/>
  <c r="R245" i="15"/>
  <c r="W245" i="15"/>
  <c r="O245" i="15"/>
  <c r="C245" i="15"/>
  <c r="AE245" i="15"/>
  <c r="Z245" i="15"/>
  <c r="V245" i="15"/>
  <c r="Q245" i="15"/>
  <c r="N245" i="15"/>
  <c r="B245" i="15"/>
  <c r="A245" i="7"/>
  <c r="E244" i="7"/>
  <c r="F244" i="7" s="1"/>
  <c r="W245" i="12"/>
  <c r="X245" i="12" s="1"/>
  <c r="AC244" i="7"/>
  <c r="A246" i="12"/>
  <c r="AA244" i="7"/>
  <c r="AB244" i="7" s="1"/>
  <c r="G246" i="12" l="1"/>
  <c r="H246" i="12"/>
  <c r="E245" i="15"/>
  <c r="F245" i="15" s="1"/>
  <c r="I245" i="15"/>
  <c r="J245" i="15" s="1"/>
  <c r="X245" i="15"/>
  <c r="Y245" i="15"/>
  <c r="V245" i="7"/>
  <c r="K245" i="7"/>
  <c r="H245" i="7"/>
  <c r="Z246" i="12"/>
  <c r="Q246" i="12"/>
  <c r="Y246" i="12"/>
  <c r="P246" i="12"/>
  <c r="D246" i="12"/>
  <c r="N246" i="12"/>
  <c r="B246" i="12"/>
  <c r="V246" i="12"/>
  <c r="M246" i="12"/>
  <c r="L246" i="12"/>
  <c r="S246" i="12"/>
  <c r="K246" i="12"/>
  <c r="C246" i="12"/>
  <c r="R246" i="12"/>
  <c r="O246" i="12"/>
  <c r="AC245" i="15"/>
  <c r="A246" i="15"/>
  <c r="AE245" i="7"/>
  <c r="N245" i="7"/>
  <c r="B245" i="7"/>
  <c r="T245" i="7"/>
  <c r="L245" i="7"/>
  <c r="S245" i="7"/>
  <c r="R245" i="7"/>
  <c r="D245" i="7"/>
  <c r="AD245" i="7"/>
  <c r="Q245" i="7"/>
  <c r="C245" i="7"/>
  <c r="I245" i="7" s="1"/>
  <c r="J245" i="7" s="1"/>
  <c r="P245" i="7"/>
  <c r="Z245" i="7"/>
  <c r="O245" i="7"/>
  <c r="M245" i="7"/>
  <c r="W245" i="7"/>
  <c r="G245" i="7"/>
  <c r="U245" i="7"/>
  <c r="P245" i="15"/>
  <c r="AA245" i="15"/>
  <c r="AB245" i="15" s="1"/>
  <c r="T246" i="12" l="1"/>
  <c r="U246" i="12"/>
  <c r="E246" i="12"/>
  <c r="F246" i="12" s="1"/>
  <c r="I246" i="12"/>
  <c r="J246" i="12" s="1"/>
  <c r="D246" i="15"/>
  <c r="G246" i="15"/>
  <c r="H246" i="15"/>
  <c r="X245" i="7"/>
  <c r="Y245" i="7"/>
  <c r="W246" i="12"/>
  <c r="X246" i="12" s="1"/>
  <c r="E245" i="7"/>
  <c r="F245" i="7" s="1"/>
  <c r="A246" i="7"/>
  <c r="AA245" i="7"/>
  <c r="AB245" i="7" s="1"/>
  <c r="A247" i="12"/>
  <c r="AC245" i="7"/>
  <c r="S246" i="15"/>
  <c r="K246" i="15"/>
  <c r="R246" i="15"/>
  <c r="Z246" i="15"/>
  <c r="Q246" i="15"/>
  <c r="AE246" i="15"/>
  <c r="V246" i="15"/>
  <c r="N246" i="15"/>
  <c r="B246" i="15"/>
  <c r="AD246" i="15"/>
  <c r="U246" i="15"/>
  <c r="M246" i="15"/>
  <c r="W246" i="15"/>
  <c r="T246" i="15"/>
  <c r="O246" i="15"/>
  <c r="L246" i="15"/>
  <c r="C246" i="15"/>
  <c r="G247" i="12" l="1"/>
  <c r="H247" i="12"/>
  <c r="X246" i="15"/>
  <c r="Y246" i="15"/>
  <c r="E246" i="15"/>
  <c r="F246" i="15" s="1"/>
  <c r="I246" i="15"/>
  <c r="J246" i="15" s="1"/>
  <c r="V246" i="7"/>
  <c r="K246" i="7"/>
  <c r="H246" i="7"/>
  <c r="AC246" i="15"/>
  <c r="L247" i="12"/>
  <c r="S247" i="12"/>
  <c r="K247" i="12"/>
  <c r="Z247" i="12"/>
  <c r="Q247" i="12"/>
  <c r="Y247" i="12"/>
  <c r="P247" i="12"/>
  <c r="D247" i="12"/>
  <c r="O247" i="12"/>
  <c r="C247" i="12"/>
  <c r="N247" i="12"/>
  <c r="B247" i="12"/>
  <c r="V247" i="12"/>
  <c r="R247" i="12"/>
  <c r="M247" i="12"/>
  <c r="T246" i="7"/>
  <c r="L246" i="7"/>
  <c r="R246" i="7"/>
  <c r="Z246" i="7"/>
  <c r="Q246" i="7"/>
  <c r="S246" i="7"/>
  <c r="B246" i="7"/>
  <c r="AE246" i="7"/>
  <c r="P246" i="7"/>
  <c r="AD246" i="7"/>
  <c r="O246" i="7"/>
  <c r="N246" i="7"/>
  <c r="M246" i="7"/>
  <c r="W246" i="7"/>
  <c r="G246" i="7"/>
  <c r="D246" i="7"/>
  <c r="U246" i="7"/>
  <c r="C246" i="7"/>
  <c r="I246" i="7" s="1"/>
  <c r="J246" i="7" s="1"/>
  <c r="A247" i="15"/>
  <c r="P246" i="15"/>
  <c r="AA246" i="15"/>
  <c r="AB246" i="15" s="1"/>
  <c r="T247" i="12" l="1"/>
  <c r="U247" i="12"/>
  <c r="E247" i="12"/>
  <c r="F247" i="12" s="1"/>
  <c r="I247" i="12"/>
  <c r="J247" i="12" s="1"/>
  <c r="D247" i="15"/>
  <c r="G247" i="15"/>
  <c r="H247" i="15"/>
  <c r="X246" i="7"/>
  <c r="Y246" i="7"/>
  <c r="AA246" i="7"/>
  <c r="AB246" i="7" s="1"/>
  <c r="AC246" i="7"/>
  <c r="Z247" i="15"/>
  <c r="Q247" i="15"/>
  <c r="W247" i="15"/>
  <c r="O247" i="15"/>
  <c r="C247" i="15"/>
  <c r="AE247" i="15"/>
  <c r="V247" i="15"/>
  <c r="N247" i="15"/>
  <c r="B247" i="15"/>
  <c r="T247" i="15"/>
  <c r="L247" i="15"/>
  <c r="S247" i="15"/>
  <c r="K247" i="15"/>
  <c r="AD247" i="15"/>
  <c r="U247" i="15"/>
  <c r="R247" i="15"/>
  <c r="M247" i="15"/>
  <c r="W247" i="12"/>
  <c r="X247" i="12" s="1"/>
  <c r="E246" i="7"/>
  <c r="F246" i="7" s="1"/>
  <c r="A247" i="7"/>
  <c r="A248" i="12"/>
  <c r="G248" i="12" l="1"/>
  <c r="H248" i="12"/>
  <c r="E247" i="15"/>
  <c r="F247" i="15" s="1"/>
  <c r="I247" i="15"/>
  <c r="J247" i="15" s="1"/>
  <c r="X247" i="15"/>
  <c r="Y247" i="15"/>
  <c r="V247" i="7"/>
  <c r="K247" i="7"/>
  <c r="H247" i="7"/>
  <c r="AC247" i="15"/>
  <c r="O248" i="12"/>
  <c r="C248" i="12"/>
  <c r="N248" i="12"/>
  <c r="B248" i="12"/>
  <c r="L248" i="12"/>
  <c r="S248" i="12"/>
  <c r="K248" i="12"/>
  <c r="R248" i="12"/>
  <c r="Z248" i="12"/>
  <c r="Q248" i="12"/>
  <c r="Y248" i="12"/>
  <c r="P248" i="12"/>
  <c r="M248" i="12"/>
  <c r="V248" i="12"/>
  <c r="D248" i="12"/>
  <c r="P247" i="15"/>
  <c r="AA247" i="15"/>
  <c r="AB247" i="15" s="1"/>
  <c r="R247" i="7"/>
  <c r="P247" i="7"/>
  <c r="D247" i="7"/>
  <c r="W247" i="7"/>
  <c r="O247" i="7"/>
  <c r="C247" i="7"/>
  <c r="I247" i="7" s="1"/>
  <c r="J247" i="7" s="1"/>
  <c r="AE247" i="7"/>
  <c r="S247" i="7"/>
  <c r="AD247" i="7"/>
  <c r="Q247" i="7"/>
  <c r="N247" i="7"/>
  <c r="M247" i="7"/>
  <c r="Z247" i="7"/>
  <c r="L247" i="7"/>
  <c r="G247" i="7"/>
  <c r="U247" i="7"/>
  <c r="T247" i="7"/>
  <c r="B247" i="7"/>
  <c r="A248" i="15"/>
  <c r="E248" i="12" l="1"/>
  <c r="F248" i="12" s="1"/>
  <c r="I248" i="12"/>
  <c r="J248" i="12" s="1"/>
  <c r="T248" i="12"/>
  <c r="U248" i="12"/>
  <c r="D248" i="15"/>
  <c r="G248" i="15"/>
  <c r="H248" i="15"/>
  <c r="X247" i="7"/>
  <c r="Y247" i="7"/>
  <c r="A248" i="7"/>
  <c r="E247" i="7"/>
  <c r="F247" i="7" s="1"/>
  <c r="W248" i="12"/>
  <c r="X248" i="12" s="1"/>
  <c r="W248" i="15"/>
  <c r="O248" i="15"/>
  <c r="C248" i="15"/>
  <c r="AE248" i="15"/>
  <c r="V248" i="15"/>
  <c r="N248" i="15"/>
  <c r="B248" i="15"/>
  <c r="AD248" i="15"/>
  <c r="U248" i="15"/>
  <c r="M248" i="15"/>
  <c r="T248" i="15"/>
  <c r="L248" i="15"/>
  <c r="R248" i="15"/>
  <c r="Z248" i="15"/>
  <c r="Q248" i="15"/>
  <c r="K248" i="15"/>
  <c r="S248" i="15"/>
  <c r="AA247" i="7"/>
  <c r="AB247" i="7" s="1"/>
  <c r="A249" i="12"/>
  <c r="AC247" i="7"/>
  <c r="G249" i="12" l="1"/>
  <c r="H249" i="12"/>
  <c r="E248" i="15"/>
  <c r="F248" i="15" s="1"/>
  <c r="I248" i="15"/>
  <c r="J248" i="15" s="1"/>
  <c r="X248" i="15"/>
  <c r="Y248" i="15"/>
  <c r="V248" i="7"/>
  <c r="K248" i="7"/>
  <c r="H248" i="7"/>
  <c r="A249" i="15"/>
  <c r="AC248" i="15"/>
  <c r="P248" i="15"/>
  <c r="AA248" i="15"/>
  <c r="AB248" i="15" s="1"/>
  <c r="R249" i="12"/>
  <c r="Z249" i="12"/>
  <c r="Q249" i="12"/>
  <c r="O249" i="12"/>
  <c r="C249" i="12"/>
  <c r="N249" i="12"/>
  <c r="B249" i="12"/>
  <c r="V249" i="12"/>
  <c r="M249" i="12"/>
  <c r="L249" i="12"/>
  <c r="K249" i="12"/>
  <c r="D249" i="12"/>
  <c r="Y249" i="12"/>
  <c r="S249" i="12"/>
  <c r="P249" i="12"/>
  <c r="P248" i="7"/>
  <c r="D248" i="7"/>
  <c r="AE248" i="7"/>
  <c r="N248" i="7"/>
  <c r="B248" i="7"/>
  <c r="AD248" i="7"/>
  <c r="U248" i="7"/>
  <c r="M248" i="7"/>
  <c r="R248" i="7"/>
  <c r="Q248" i="7"/>
  <c r="O248" i="7"/>
  <c r="L248" i="7"/>
  <c r="Z248" i="7"/>
  <c r="G248" i="7"/>
  <c r="W248" i="7"/>
  <c r="T248" i="7"/>
  <c r="S248" i="7"/>
  <c r="C248" i="7"/>
  <c r="I248" i="7" s="1"/>
  <c r="J248" i="7" s="1"/>
  <c r="T249" i="12" l="1"/>
  <c r="U249" i="12"/>
  <c r="E249" i="12"/>
  <c r="F249" i="12" s="1"/>
  <c r="I249" i="12"/>
  <c r="J249" i="12" s="1"/>
  <c r="D249" i="15"/>
  <c r="G249" i="15"/>
  <c r="H249" i="15"/>
  <c r="X248" i="7"/>
  <c r="Y248" i="7"/>
  <c r="A249" i="7"/>
  <c r="E248" i="7"/>
  <c r="F248" i="7" s="1"/>
  <c r="AC248" i="7"/>
  <c r="W249" i="12"/>
  <c r="X249" i="12" s="1"/>
  <c r="A250" i="12"/>
  <c r="AA248" i="7"/>
  <c r="AB248" i="7" s="1"/>
  <c r="AD249" i="15"/>
  <c r="U249" i="15"/>
  <c r="M249" i="15"/>
  <c r="T249" i="15"/>
  <c r="L249" i="15"/>
  <c r="S249" i="15"/>
  <c r="K249" i="15"/>
  <c r="R249" i="15"/>
  <c r="W249" i="15"/>
  <c r="O249" i="15"/>
  <c r="C249" i="15"/>
  <c r="V249" i="15"/>
  <c r="Q249" i="15"/>
  <c r="N249" i="15"/>
  <c r="B249" i="15"/>
  <c r="AE249" i="15"/>
  <c r="Z249" i="15"/>
  <c r="G250" i="12" l="1"/>
  <c r="H250" i="12"/>
  <c r="X249" i="15"/>
  <c r="Y249" i="15"/>
  <c r="E249" i="15"/>
  <c r="F249" i="15" s="1"/>
  <c r="I249" i="15"/>
  <c r="J249" i="15" s="1"/>
  <c r="V249" i="7"/>
  <c r="K249" i="7"/>
  <c r="H249" i="7"/>
  <c r="AC249" i="15"/>
  <c r="P249" i="15"/>
  <c r="AA249" i="15"/>
  <c r="AB249" i="15" s="1"/>
  <c r="V250" i="12"/>
  <c r="M250" i="12"/>
  <c r="L250" i="12"/>
  <c r="R250" i="12"/>
  <c r="Z250" i="12"/>
  <c r="Q250" i="12"/>
  <c r="Y250" i="12"/>
  <c r="P250" i="12"/>
  <c r="D250" i="12"/>
  <c r="O250" i="12"/>
  <c r="C250" i="12"/>
  <c r="S250" i="12"/>
  <c r="N250" i="12"/>
  <c r="B250" i="12"/>
  <c r="K250" i="12"/>
  <c r="A250" i="15"/>
  <c r="AE249" i="7"/>
  <c r="N249" i="7"/>
  <c r="B249" i="7"/>
  <c r="T249" i="7"/>
  <c r="L249" i="7"/>
  <c r="S249" i="7"/>
  <c r="G249" i="7"/>
  <c r="Q249" i="7"/>
  <c r="AD249" i="7"/>
  <c r="P249" i="7"/>
  <c r="O249" i="7"/>
  <c r="Z249" i="7"/>
  <c r="M249" i="7"/>
  <c r="W249" i="7"/>
  <c r="U249" i="7"/>
  <c r="D249" i="7"/>
  <c r="R249" i="7"/>
  <c r="C249" i="7"/>
  <c r="I249" i="7" s="1"/>
  <c r="J249" i="7" s="1"/>
  <c r="E250" i="12" l="1"/>
  <c r="F250" i="12" s="1"/>
  <c r="I250" i="12"/>
  <c r="J250" i="12" s="1"/>
  <c r="T250" i="12"/>
  <c r="U250" i="12"/>
  <c r="D250" i="15"/>
  <c r="G250" i="15"/>
  <c r="H250" i="15"/>
  <c r="X249" i="7"/>
  <c r="Y249" i="7"/>
  <c r="AA249" i="7"/>
  <c r="AB249" i="7" s="1"/>
  <c r="A250" i="7"/>
  <c r="E249" i="7"/>
  <c r="F249" i="7" s="1"/>
  <c r="A251" i="12"/>
  <c r="AC249" i="7"/>
  <c r="S250" i="15"/>
  <c r="K250" i="15"/>
  <c r="R250" i="15"/>
  <c r="Z250" i="15"/>
  <c r="Q250" i="15"/>
  <c r="AE250" i="15"/>
  <c r="V250" i="15"/>
  <c r="N250" i="15"/>
  <c r="B250" i="15"/>
  <c r="AD250" i="15"/>
  <c r="U250" i="15"/>
  <c r="M250" i="15"/>
  <c r="W250" i="15"/>
  <c r="T250" i="15"/>
  <c r="O250" i="15"/>
  <c r="L250" i="15"/>
  <c r="C250" i="15"/>
  <c r="W250" i="12"/>
  <c r="X250" i="12" s="1"/>
  <c r="G251" i="12" l="1"/>
  <c r="H251" i="12"/>
  <c r="X250" i="15"/>
  <c r="Y250" i="15"/>
  <c r="E250" i="15"/>
  <c r="F250" i="15" s="1"/>
  <c r="I250" i="15"/>
  <c r="J250" i="15" s="1"/>
  <c r="V250" i="7"/>
  <c r="K250" i="7"/>
  <c r="H250" i="7"/>
  <c r="AC250" i="15"/>
  <c r="Y251" i="12"/>
  <c r="P251" i="12"/>
  <c r="D251" i="12"/>
  <c r="O251" i="12"/>
  <c r="C251" i="12"/>
  <c r="V251" i="12"/>
  <c r="M251" i="12"/>
  <c r="L251" i="12"/>
  <c r="S251" i="12"/>
  <c r="K251" i="12"/>
  <c r="R251" i="12"/>
  <c r="Z251" i="12"/>
  <c r="Q251" i="12"/>
  <c r="N251" i="12"/>
  <c r="B251" i="12"/>
  <c r="T250" i="7"/>
  <c r="L250" i="7"/>
  <c r="R250" i="7"/>
  <c r="Z250" i="7"/>
  <c r="Q250" i="7"/>
  <c r="AE250" i="7"/>
  <c r="P250" i="7"/>
  <c r="AD250" i="7"/>
  <c r="O250" i="7"/>
  <c r="N250" i="7"/>
  <c r="M250" i="7"/>
  <c r="W250" i="7"/>
  <c r="G250" i="7"/>
  <c r="D250" i="7"/>
  <c r="U250" i="7"/>
  <c r="C250" i="7"/>
  <c r="I250" i="7" s="1"/>
  <c r="J250" i="7" s="1"/>
  <c r="S250" i="7"/>
  <c r="B250" i="7"/>
  <c r="A251" i="15"/>
  <c r="P250" i="15"/>
  <c r="AA250" i="15"/>
  <c r="AB250" i="15" s="1"/>
  <c r="E251" i="12" l="1"/>
  <c r="F251" i="12" s="1"/>
  <c r="I251" i="12"/>
  <c r="J251" i="12" s="1"/>
  <c r="T251" i="12"/>
  <c r="U251" i="12"/>
  <c r="D251" i="15"/>
  <c r="G251" i="15"/>
  <c r="H251" i="15"/>
  <c r="X250" i="7"/>
  <c r="Y250" i="7"/>
  <c r="W251" i="12"/>
  <c r="X251" i="12" s="1"/>
  <c r="A252" i="12"/>
  <c r="Z251" i="15"/>
  <c r="Q251" i="15"/>
  <c r="W251" i="15"/>
  <c r="O251" i="15"/>
  <c r="C251" i="15"/>
  <c r="AE251" i="15"/>
  <c r="V251" i="15"/>
  <c r="N251" i="15"/>
  <c r="B251" i="15"/>
  <c r="T251" i="15"/>
  <c r="L251" i="15"/>
  <c r="S251" i="15"/>
  <c r="K251" i="15"/>
  <c r="AD251" i="15"/>
  <c r="U251" i="15"/>
  <c r="R251" i="15"/>
  <c r="M251" i="15"/>
  <c r="AA250" i="7"/>
  <c r="AB250" i="7" s="1"/>
  <c r="AC250" i="7"/>
  <c r="E250" i="7"/>
  <c r="F250" i="7" s="1"/>
  <c r="A251" i="7"/>
  <c r="G252" i="12" l="1"/>
  <c r="H252" i="12"/>
  <c r="X251" i="15"/>
  <c r="Y251" i="15"/>
  <c r="E251" i="15"/>
  <c r="F251" i="15" s="1"/>
  <c r="I251" i="15"/>
  <c r="J251" i="15" s="1"/>
  <c r="V251" i="7"/>
  <c r="K251" i="7"/>
  <c r="H251" i="7"/>
  <c r="P251" i="15"/>
  <c r="AA251" i="15"/>
  <c r="AB251" i="15" s="1"/>
  <c r="A252" i="15"/>
  <c r="R251" i="7"/>
  <c r="P251" i="7"/>
  <c r="D251" i="7"/>
  <c r="W251" i="7"/>
  <c r="O251" i="7"/>
  <c r="C251" i="7"/>
  <c r="I251" i="7" s="1"/>
  <c r="J251" i="7" s="1"/>
  <c r="AE251" i="7"/>
  <c r="Q251" i="7"/>
  <c r="AD251" i="7"/>
  <c r="N251" i="7"/>
  <c r="M251" i="7"/>
  <c r="Z251" i="7"/>
  <c r="L251" i="7"/>
  <c r="G251" i="7"/>
  <c r="U251" i="7"/>
  <c r="T251" i="7"/>
  <c r="B251" i="7"/>
  <c r="S251" i="7"/>
  <c r="S252" i="12"/>
  <c r="K252" i="12"/>
  <c r="R252" i="12"/>
  <c r="Y252" i="12"/>
  <c r="P252" i="12"/>
  <c r="D252" i="12"/>
  <c r="O252" i="12"/>
  <c r="C252" i="12"/>
  <c r="N252" i="12"/>
  <c r="B252" i="12"/>
  <c r="V252" i="12"/>
  <c r="M252" i="12"/>
  <c r="L252" i="12"/>
  <c r="Z252" i="12"/>
  <c r="Q252" i="12"/>
  <c r="AC251" i="15"/>
  <c r="E252" i="12" l="1"/>
  <c r="F252" i="12" s="1"/>
  <c r="I252" i="12"/>
  <c r="J252" i="12" s="1"/>
  <c r="T252" i="12"/>
  <c r="U252" i="12"/>
  <c r="D252" i="15"/>
  <c r="G252" i="15"/>
  <c r="H252" i="15"/>
  <c r="X251" i="7"/>
  <c r="Y251" i="7"/>
  <c r="A253" i="12"/>
  <c r="AC251" i="7"/>
  <c r="AA251" i="7"/>
  <c r="AB251" i="7" s="1"/>
  <c r="W252" i="15"/>
  <c r="O252" i="15"/>
  <c r="C252" i="15"/>
  <c r="AE252" i="15"/>
  <c r="V252" i="15"/>
  <c r="N252" i="15"/>
  <c r="B252" i="15"/>
  <c r="AD252" i="15"/>
  <c r="U252" i="15"/>
  <c r="M252" i="15"/>
  <c r="T252" i="15"/>
  <c r="L252" i="15"/>
  <c r="R252" i="15"/>
  <c r="Z252" i="15"/>
  <c r="Q252" i="15"/>
  <c r="S252" i="15"/>
  <c r="K252" i="15"/>
  <c r="W252" i="12"/>
  <c r="X252" i="12" s="1"/>
  <c r="A252" i="7"/>
  <c r="E251" i="7"/>
  <c r="F251" i="7" s="1"/>
  <c r="G253" i="12" l="1"/>
  <c r="H253" i="12"/>
  <c r="E252" i="15"/>
  <c r="F252" i="15" s="1"/>
  <c r="I252" i="15"/>
  <c r="J252" i="15" s="1"/>
  <c r="X252" i="15"/>
  <c r="Y252" i="15"/>
  <c r="V252" i="7"/>
  <c r="K252" i="7"/>
  <c r="H252" i="7"/>
  <c r="AC252" i="15"/>
  <c r="A253" i="15"/>
  <c r="P252" i="15"/>
  <c r="AA252" i="15"/>
  <c r="AB252" i="15" s="1"/>
  <c r="R252" i="7"/>
  <c r="Z252" i="7"/>
  <c r="Q252" i="7"/>
  <c r="P252" i="7"/>
  <c r="D252" i="7"/>
  <c r="AE252" i="7"/>
  <c r="N252" i="7"/>
  <c r="B252" i="7"/>
  <c r="AD252" i="7"/>
  <c r="U252" i="7"/>
  <c r="M252" i="7"/>
  <c r="W252" i="7"/>
  <c r="T252" i="7"/>
  <c r="S252" i="7"/>
  <c r="O252" i="7"/>
  <c r="L252" i="7"/>
  <c r="G252" i="7"/>
  <c r="C252" i="7"/>
  <c r="I252" i="7" s="1"/>
  <c r="J252" i="7" s="1"/>
  <c r="N253" i="12"/>
  <c r="B253" i="12"/>
  <c r="V253" i="12"/>
  <c r="M253" i="12"/>
  <c r="S253" i="12"/>
  <c r="K253" i="12"/>
  <c r="R253" i="12"/>
  <c r="Z253" i="12"/>
  <c r="Q253" i="12"/>
  <c r="Y253" i="12"/>
  <c r="P253" i="12"/>
  <c r="D253" i="12"/>
  <c r="O253" i="12"/>
  <c r="C253" i="12"/>
  <c r="L253" i="12"/>
  <c r="E253" i="12" l="1"/>
  <c r="F253" i="12" s="1"/>
  <c r="I253" i="12"/>
  <c r="J253" i="12" s="1"/>
  <c r="T253" i="12"/>
  <c r="U253" i="12"/>
  <c r="D253" i="15"/>
  <c r="G253" i="15"/>
  <c r="H253" i="15"/>
  <c r="X252" i="7"/>
  <c r="Y252" i="7"/>
  <c r="E252" i="7"/>
  <c r="F252" i="7" s="1"/>
  <c r="A253" i="7"/>
  <c r="A254" i="12"/>
  <c r="AA252" i="7"/>
  <c r="AB252" i="7" s="1"/>
  <c r="AC252" i="7"/>
  <c r="W253" i="12"/>
  <c r="X253" i="12" s="1"/>
  <c r="AD253" i="15"/>
  <c r="U253" i="15"/>
  <c r="M253" i="15"/>
  <c r="T253" i="15"/>
  <c r="L253" i="15"/>
  <c r="S253" i="15"/>
  <c r="K253" i="15"/>
  <c r="R253" i="15"/>
  <c r="W253" i="15"/>
  <c r="O253" i="15"/>
  <c r="C253" i="15"/>
  <c r="N253" i="15"/>
  <c r="B253" i="15"/>
  <c r="AE253" i="15"/>
  <c r="Z253" i="15"/>
  <c r="V253" i="15"/>
  <c r="Q253" i="15"/>
  <c r="G254" i="12" l="1"/>
  <c r="H254" i="12"/>
  <c r="E253" i="15"/>
  <c r="F253" i="15" s="1"/>
  <c r="I253" i="15"/>
  <c r="J253" i="15" s="1"/>
  <c r="X253" i="15"/>
  <c r="Y253" i="15"/>
  <c r="V253" i="7"/>
  <c r="K253" i="7"/>
  <c r="H253" i="7"/>
  <c r="AC253" i="15"/>
  <c r="A254" i="15"/>
  <c r="Z254" i="12"/>
  <c r="Q254" i="12"/>
  <c r="Y254" i="12"/>
  <c r="P254" i="12"/>
  <c r="D254" i="12"/>
  <c r="N254" i="12"/>
  <c r="B254" i="12"/>
  <c r="V254" i="12"/>
  <c r="M254" i="12"/>
  <c r="L254" i="12"/>
  <c r="S254" i="12"/>
  <c r="K254" i="12"/>
  <c r="R254" i="12"/>
  <c r="O254" i="12"/>
  <c r="C254" i="12"/>
  <c r="P253" i="15"/>
  <c r="AA253" i="15"/>
  <c r="AB253" i="15" s="1"/>
  <c r="P253" i="7"/>
  <c r="D253" i="7"/>
  <c r="W253" i="7"/>
  <c r="O253" i="7"/>
  <c r="C253" i="7"/>
  <c r="I253" i="7" s="1"/>
  <c r="J253" i="7" s="1"/>
  <c r="AE253" i="7"/>
  <c r="N253" i="7"/>
  <c r="B253" i="7"/>
  <c r="T253" i="7"/>
  <c r="L253" i="7"/>
  <c r="S253" i="7"/>
  <c r="G253" i="7"/>
  <c r="U253" i="7"/>
  <c r="R253" i="7"/>
  <c r="Q253" i="7"/>
  <c r="M253" i="7"/>
  <c r="AD253" i="7"/>
  <c r="Z253" i="7"/>
  <c r="T254" i="12" l="1"/>
  <c r="U254" i="12"/>
  <c r="E254" i="12"/>
  <c r="F254" i="12" s="1"/>
  <c r="I254" i="12"/>
  <c r="J254" i="12" s="1"/>
  <c r="D254" i="15"/>
  <c r="G254" i="15"/>
  <c r="H254" i="15"/>
  <c r="X253" i="7"/>
  <c r="Y253" i="7"/>
  <c r="AC253" i="7"/>
  <c r="AA253" i="7"/>
  <c r="AB253" i="7" s="1"/>
  <c r="A254" i="7"/>
  <c r="E253" i="7"/>
  <c r="F253" i="7" s="1"/>
  <c r="A255" i="12"/>
  <c r="W254" i="12"/>
  <c r="X254" i="12" s="1"/>
  <c r="S254" i="15"/>
  <c r="K254" i="15"/>
  <c r="R254" i="15"/>
  <c r="Z254" i="15"/>
  <c r="Q254" i="15"/>
  <c r="AE254" i="15"/>
  <c r="V254" i="15"/>
  <c r="N254" i="15"/>
  <c r="B254" i="15"/>
  <c r="AD254" i="15"/>
  <c r="U254" i="15"/>
  <c r="M254" i="15"/>
  <c r="T254" i="15"/>
  <c r="O254" i="15"/>
  <c r="L254" i="15"/>
  <c r="C254" i="15"/>
  <c r="W254" i="15"/>
  <c r="G255" i="12" l="1"/>
  <c r="H255" i="12"/>
  <c r="X254" i="15"/>
  <c r="Y254" i="15"/>
  <c r="E254" i="15"/>
  <c r="F254" i="15" s="1"/>
  <c r="I254" i="15"/>
  <c r="J254" i="15" s="1"/>
  <c r="V254" i="7"/>
  <c r="K254" i="7"/>
  <c r="H254" i="7"/>
  <c r="L255" i="12"/>
  <c r="S255" i="12"/>
  <c r="K255" i="12"/>
  <c r="Z255" i="12"/>
  <c r="Q255" i="12"/>
  <c r="Y255" i="12"/>
  <c r="P255" i="12"/>
  <c r="D255" i="12"/>
  <c r="O255" i="12"/>
  <c r="C255" i="12"/>
  <c r="N255" i="12"/>
  <c r="B255" i="12"/>
  <c r="M255" i="12"/>
  <c r="R255" i="12"/>
  <c r="V255" i="12"/>
  <c r="AE254" i="7"/>
  <c r="N254" i="7"/>
  <c r="B254" i="7"/>
  <c r="AD254" i="7"/>
  <c r="U254" i="7"/>
  <c r="M254" i="7"/>
  <c r="T254" i="7"/>
  <c r="L254" i="7"/>
  <c r="R254" i="7"/>
  <c r="Z254" i="7"/>
  <c r="Q254" i="7"/>
  <c r="P254" i="7"/>
  <c r="O254" i="7"/>
  <c r="G254" i="7"/>
  <c r="D254" i="7"/>
  <c r="C254" i="7"/>
  <c r="I254" i="7" s="1"/>
  <c r="J254" i="7" s="1"/>
  <c r="W254" i="7"/>
  <c r="S254" i="7"/>
  <c r="P254" i="15"/>
  <c r="AA254" i="15"/>
  <c r="AB254" i="15" s="1"/>
  <c r="A255" i="15"/>
  <c r="AC254" i="15"/>
  <c r="T255" i="12" l="1"/>
  <c r="U255" i="12"/>
  <c r="E255" i="12"/>
  <c r="F255" i="12" s="1"/>
  <c r="I255" i="12"/>
  <c r="J255" i="12" s="1"/>
  <c r="D255" i="15"/>
  <c r="G255" i="15"/>
  <c r="H255" i="15"/>
  <c r="X254" i="7"/>
  <c r="Y254" i="7"/>
  <c r="E254" i="7"/>
  <c r="F254" i="7" s="1"/>
  <c r="A255" i="7"/>
  <c r="Z255" i="15"/>
  <c r="Q255" i="15"/>
  <c r="W255" i="15"/>
  <c r="O255" i="15"/>
  <c r="C255" i="15"/>
  <c r="AE255" i="15"/>
  <c r="V255" i="15"/>
  <c r="N255" i="15"/>
  <c r="B255" i="15"/>
  <c r="T255" i="15"/>
  <c r="L255" i="15"/>
  <c r="S255" i="15"/>
  <c r="K255" i="15"/>
  <c r="U255" i="15"/>
  <c r="R255" i="15"/>
  <c r="M255" i="15"/>
  <c r="AD255" i="15"/>
  <c r="W255" i="12"/>
  <c r="X255" i="12" s="1"/>
  <c r="AA254" i="7"/>
  <c r="AB254" i="7" s="1"/>
  <c r="A256" i="12"/>
  <c r="AC254" i="7"/>
  <c r="G256" i="12" l="1"/>
  <c r="H256" i="12"/>
  <c r="E255" i="15"/>
  <c r="F255" i="15" s="1"/>
  <c r="I255" i="15"/>
  <c r="J255" i="15" s="1"/>
  <c r="X255" i="15"/>
  <c r="Y255" i="15"/>
  <c r="V255" i="7"/>
  <c r="K255" i="7"/>
  <c r="H255" i="7"/>
  <c r="A256" i="15"/>
  <c r="O256" i="12"/>
  <c r="C256" i="12"/>
  <c r="N256" i="12"/>
  <c r="B256" i="12"/>
  <c r="L256" i="12"/>
  <c r="S256" i="12"/>
  <c r="K256" i="12"/>
  <c r="R256" i="12"/>
  <c r="Z256" i="12"/>
  <c r="Q256" i="12"/>
  <c r="Y256" i="12"/>
  <c r="V256" i="12"/>
  <c r="P256" i="12"/>
  <c r="D256" i="12"/>
  <c r="M256" i="12"/>
  <c r="AC255" i="15"/>
  <c r="P255" i="15"/>
  <c r="AA255" i="15"/>
  <c r="AB255" i="15" s="1"/>
  <c r="T255" i="7"/>
  <c r="L255" i="7"/>
  <c r="S255" i="7"/>
  <c r="G255" i="7"/>
  <c r="R255" i="7"/>
  <c r="P255" i="7"/>
  <c r="D255" i="7"/>
  <c r="W255" i="7"/>
  <c r="O255" i="7"/>
  <c r="C255" i="7"/>
  <c r="I255" i="7" s="1"/>
  <c r="J255" i="7" s="1"/>
  <c r="M255" i="7"/>
  <c r="AE255" i="7"/>
  <c r="AD255" i="7"/>
  <c r="B255" i="7"/>
  <c r="Z255" i="7"/>
  <c r="U255" i="7"/>
  <c r="Q255" i="7"/>
  <c r="N255" i="7"/>
  <c r="T256" i="12" l="1"/>
  <c r="U256" i="12"/>
  <c r="E256" i="12"/>
  <c r="F256" i="12" s="1"/>
  <c r="I256" i="12"/>
  <c r="J256" i="12" s="1"/>
  <c r="D256" i="15"/>
  <c r="G256" i="15"/>
  <c r="H256" i="15"/>
  <c r="X255" i="7"/>
  <c r="Y255" i="7"/>
  <c r="AC255" i="7"/>
  <c r="A256" i="7"/>
  <c r="E255" i="7"/>
  <c r="F255" i="7" s="1"/>
  <c r="W256" i="12"/>
  <c r="X256" i="12" s="1"/>
  <c r="A257" i="12"/>
  <c r="AA255" i="7"/>
  <c r="AB255" i="7" s="1"/>
  <c r="W256" i="15"/>
  <c r="O256" i="15"/>
  <c r="C256" i="15"/>
  <c r="AE256" i="15"/>
  <c r="V256" i="15"/>
  <c r="N256" i="15"/>
  <c r="B256" i="15"/>
  <c r="AD256" i="15"/>
  <c r="U256" i="15"/>
  <c r="M256" i="15"/>
  <c r="T256" i="15"/>
  <c r="L256" i="15"/>
  <c r="R256" i="15"/>
  <c r="Z256" i="15"/>
  <c r="Q256" i="15"/>
  <c r="S256" i="15"/>
  <c r="K256" i="15"/>
  <c r="G257" i="12" l="1"/>
  <c r="H257" i="12"/>
  <c r="E256" i="15"/>
  <c r="F256" i="15" s="1"/>
  <c r="I256" i="15"/>
  <c r="J256" i="15" s="1"/>
  <c r="X256" i="15"/>
  <c r="Y256" i="15"/>
  <c r="V256" i="7"/>
  <c r="K256" i="7"/>
  <c r="H256" i="7"/>
  <c r="AC256" i="15"/>
  <c r="P256" i="15"/>
  <c r="AA256" i="15"/>
  <c r="AB256" i="15" s="1"/>
  <c r="R257" i="12"/>
  <c r="Z257" i="12"/>
  <c r="Q257" i="12"/>
  <c r="O257" i="12"/>
  <c r="C257" i="12"/>
  <c r="N257" i="12"/>
  <c r="B257" i="12"/>
  <c r="V257" i="12"/>
  <c r="M257" i="12"/>
  <c r="L257" i="12"/>
  <c r="S257" i="12"/>
  <c r="P257" i="12"/>
  <c r="Y257" i="12"/>
  <c r="K257" i="12"/>
  <c r="D257" i="12"/>
  <c r="A257" i="15"/>
  <c r="R256" i="7"/>
  <c r="Z256" i="7"/>
  <c r="Q256" i="7"/>
  <c r="P256" i="7"/>
  <c r="D256" i="7"/>
  <c r="AE256" i="7"/>
  <c r="N256" i="7"/>
  <c r="B256" i="7"/>
  <c r="AD256" i="7"/>
  <c r="U256" i="7"/>
  <c r="M256" i="7"/>
  <c r="C256" i="7"/>
  <c r="I256" i="7" s="1"/>
  <c r="J256" i="7" s="1"/>
  <c r="W256" i="7"/>
  <c r="T256" i="7"/>
  <c r="S256" i="7"/>
  <c r="O256" i="7"/>
  <c r="L256" i="7"/>
  <c r="G256" i="7"/>
  <c r="T257" i="12" l="1"/>
  <c r="U257" i="12"/>
  <c r="E257" i="12"/>
  <c r="F257" i="12" s="1"/>
  <c r="I257" i="12"/>
  <c r="J257" i="12" s="1"/>
  <c r="D257" i="15"/>
  <c r="G257" i="15"/>
  <c r="H257" i="15"/>
  <c r="X256" i="7"/>
  <c r="Y256" i="7"/>
  <c r="AC256" i="7"/>
  <c r="A258" i="12"/>
  <c r="AA256" i="7"/>
  <c r="AB256" i="7" s="1"/>
  <c r="AD257" i="15"/>
  <c r="U257" i="15"/>
  <c r="M257" i="15"/>
  <c r="T257" i="15"/>
  <c r="L257" i="15"/>
  <c r="S257" i="15"/>
  <c r="K257" i="15"/>
  <c r="R257" i="15"/>
  <c r="W257" i="15"/>
  <c r="O257" i="15"/>
  <c r="C257" i="15"/>
  <c r="B257" i="15"/>
  <c r="AE257" i="15"/>
  <c r="Z257" i="15"/>
  <c r="V257" i="15"/>
  <c r="Q257" i="15"/>
  <c r="N257" i="15"/>
  <c r="W257" i="12"/>
  <c r="X257" i="12" s="1"/>
  <c r="E256" i="7"/>
  <c r="F256" i="7" s="1"/>
  <c r="A257" i="7"/>
  <c r="G258" i="12" l="1"/>
  <c r="H258" i="12"/>
  <c r="E257" i="15"/>
  <c r="F257" i="15" s="1"/>
  <c r="I257" i="15"/>
  <c r="J257" i="15" s="1"/>
  <c r="X257" i="15"/>
  <c r="Y257" i="15"/>
  <c r="V257" i="7"/>
  <c r="K257" i="7"/>
  <c r="H257" i="7"/>
  <c r="A258" i="15"/>
  <c r="P257" i="7"/>
  <c r="D257" i="7"/>
  <c r="W257" i="7"/>
  <c r="O257" i="7"/>
  <c r="C257" i="7"/>
  <c r="I257" i="7" s="1"/>
  <c r="J257" i="7" s="1"/>
  <c r="AE257" i="7"/>
  <c r="N257" i="7"/>
  <c r="B257" i="7"/>
  <c r="T257" i="7"/>
  <c r="L257" i="7"/>
  <c r="S257" i="7"/>
  <c r="G257" i="7"/>
  <c r="Z257" i="7"/>
  <c r="U257" i="7"/>
  <c r="R257" i="7"/>
  <c r="Q257" i="7"/>
  <c r="M257" i="7"/>
  <c r="AD257" i="7"/>
  <c r="AC257" i="15"/>
  <c r="P257" i="15"/>
  <c r="AA257" i="15"/>
  <c r="AB257" i="15" s="1"/>
  <c r="V258" i="12"/>
  <c r="M258" i="12"/>
  <c r="L258" i="12"/>
  <c r="R258" i="12"/>
  <c r="Z258" i="12"/>
  <c r="Q258" i="12"/>
  <c r="Y258" i="12"/>
  <c r="P258" i="12"/>
  <c r="D258" i="12"/>
  <c r="O258" i="12"/>
  <c r="C258" i="12"/>
  <c r="N258" i="12"/>
  <c r="K258" i="12"/>
  <c r="B258" i="12"/>
  <c r="S258" i="12"/>
  <c r="T258" i="12" l="1"/>
  <c r="U258" i="12"/>
  <c r="E258" i="12"/>
  <c r="F258" i="12" s="1"/>
  <c r="I258" i="12"/>
  <c r="J258" i="12" s="1"/>
  <c r="D258" i="15"/>
  <c r="G258" i="15"/>
  <c r="H258" i="15"/>
  <c r="X257" i="7"/>
  <c r="Y257" i="7"/>
  <c r="W258" i="12"/>
  <c r="X258" i="12" s="1"/>
  <c r="A258" i="7"/>
  <c r="E257" i="7"/>
  <c r="F257" i="7" s="1"/>
  <c r="AC257" i="7"/>
  <c r="A259" i="12"/>
  <c r="AA257" i="7"/>
  <c r="AB257" i="7" s="1"/>
  <c r="S258" i="15"/>
  <c r="K258" i="15"/>
  <c r="R258" i="15"/>
  <c r="Z258" i="15"/>
  <c r="Q258" i="15"/>
  <c r="AE258" i="15"/>
  <c r="V258" i="15"/>
  <c r="N258" i="15"/>
  <c r="B258" i="15"/>
  <c r="AD258" i="15"/>
  <c r="U258" i="15"/>
  <c r="M258" i="15"/>
  <c r="L258" i="15"/>
  <c r="C258" i="15"/>
  <c r="W258" i="15"/>
  <c r="T258" i="15"/>
  <c r="O258" i="15"/>
  <c r="G259" i="12" l="1"/>
  <c r="H259" i="12"/>
  <c r="X258" i="15"/>
  <c r="Y258" i="15"/>
  <c r="E258" i="15"/>
  <c r="F258" i="15" s="1"/>
  <c r="I258" i="15"/>
  <c r="J258" i="15" s="1"/>
  <c r="V258" i="7"/>
  <c r="K258" i="7"/>
  <c r="H258" i="7"/>
  <c r="AC258" i="15"/>
  <c r="A259" i="15"/>
  <c r="Y259" i="12"/>
  <c r="P259" i="12"/>
  <c r="D259" i="12"/>
  <c r="O259" i="12"/>
  <c r="C259" i="12"/>
  <c r="V259" i="12"/>
  <c r="M259" i="12"/>
  <c r="L259" i="12"/>
  <c r="S259" i="12"/>
  <c r="K259" i="12"/>
  <c r="R259" i="12"/>
  <c r="Z259" i="12"/>
  <c r="Q259" i="12"/>
  <c r="B259" i="12"/>
  <c r="N259" i="12"/>
  <c r="P258" i="15"/>
  <c r="AA258" i="15"/>
  <c r="AB258" i="15" s="1"/>
  <c r="AE258" i="7"/>
  <c r="N258" i="7"/>
  <c r="B258" i="7"/>
  <c r="AD258" i="7"/>
  <c r="U258" i="7"/>
  <c r="M258" i="7"/>
  <c r="T258" i="7"/>
  <c r="L258" i="7"/>
  <c r="R258" i="7"/>
  <c r="Z258" i="7"/>
  <c r="Q258" i="7"/>
  <c r="S258" i="7"/>
  <c r="P258" i="7"/>
  <c r="O258" i="7"/>
  <c r="G258" i="7"/>
  <c r="D258" i="7"/>
  <c r="C258" i="7"/>
  <c r="I258" i="7" s="1"/>
  <c r="J258" i="7" s="1"/>
  <c r="W258" i="7"/>
  <c r="E259" i="12" l="1"/>
  <c r="F259" i="12" s="1"/>
  <c r="I259" i="12"/>
  <c r="J259" i="12" s="1"/>
  <c r="T259" i="12"/>
  <c r="U259" i="12"/>
  <c r="D259" i="15"/>
  <c r="G259" i="15"/>
  <c r="H259" i="15"/>
  <c r="X258" i="7"/>
  <c r="Y258" i="7"/>
  <c r="AA258" i="7"/>
  <c r="AB258" i="7" s="1"/>
  <c r="W259" i="12"/>
  <c r="X259" i="12" s="1"/>
  <c r="A260" i="12"/>
  <c r="E258" i="7"/>
  <c r="F258" i="7" s="1"/>
  <c r="A259" i="7"/>
  <c r="Z259" i="15"/>
  <c r="Q259" i="15"/>
  <c r="W259" i="15"/>
  <c r="O259" i="15"/>
  <c r="C259" i="15"/>
  <c r="AE259" i="15"/>
  <c r="V259" i="15"/>
  <c r="N259" i="15"/>
  <c r="B259" i="15"/>
  <c r="T259" i="15"/>
  <c r="L259" i="15"/>
  <c r="S259" i="15"/>
  <c r="K259" i="15"/>
  <c r="R259" i="15"/>
  <c r="M259" i="15"/>
  <c r="AD259" i="15"/>
  <c r="U259" i="15"/>
  <c r="AC258" i="7"/>
  <c r="G260" i="12" l="1"/>
  <c r="H260" i="12"/>
  <c r="E259" i="15"/>
  <c r="F259" i="15" s="1"/>
  <c r="I259" i="15"/>
  <c r="J259" i="15" s="1"/>
  <c r="X259" i="15"/>
  <c r="Y259" i="15"/>
  <c r="V259" i="7"/>
  <c r="K259" i="7"/>
  <c r="H259" i="7"/>
  <c r="T259" i="7"/>
  <c r="L259" i="7"/>
  <c r="S259" i="7"/>
  <c r="G259" i="7"/>
  <c r="R259" i="7"/>
  <c r="P259" i="7"/>
  <c r="D259" i="7"/>
  <c r="W259" i="7"/>
  <c r="O259" i="7"/>
  <c r="C259" i="7"/>
  <c r="I259" i="7" s="1"/>
  <c r="J259" i="7" s="1"/>
  <c r="N259" i="7"/>
  <c r="M259" i="7"/>
  <c r="AE259" i="7"/>
  <c r="AD259" i="7"/>
  <c r="B259" i="7"/>
  <c r="Z259" i="7"/>
  <c r="U259" i="7"/>
  <c r="Q259" i="7"/>
  <c r="AC259" i="15"/>
  <c r="S260" i="12"/>
  <c r="K260" i="12"/>
  <c r="R260" i="12"/>
  <c r="Y260" i="12"/>
  <c r="P260" i="12"/>
  <c r="D260" i="12"/>
  <c r="O260" i="12"/>
  <c r="C260" i="12"/>
  <c r="N260" i="12"/>
  <c r="B260" i="12"/>
  <c r="V260" i="12"/>
  <c r="M260" i="12"/>
  <c r="Q260" i="12"/>
  <c r="Z260" i="12"/>
  <c r="L260" i="12"/>
  <c r="A260" i="15"/>
  <c r="P259" i="15"/>
  <c r="AA259" i="15"/>
  <c r="AB259" i="15" s="1"/>
  <c r="E260" i="12" l="1"/>
  <c r="F260" i="12" s="1"/>
  <c r="I260" i="12"/>
  <c r="J260" i="12" s="1"/>
  <c r="T260" i="12"/>
  <c r="U260" i="12"/>
  <c r="D260" i="15"/>
  <c r="G260" i="15"/>
  <c r="H260" i="15"/>
  <c r="X259" i="7"/>
  <c r="Y259" i="7"/>
  <c r="AA259" i="7"/>
  <c r="AB259" i="7" s="1"/>
  <c r="W260" i="12"/>
  <c r="X260" i="12" s="1"/>
  <c r="W260" i="15"/>
  <c r="O260" i="15"/>
  <c r="C260" i="15"/>
  <c r="AE260" i="15"/>
  <c r="V260" i="15"/>
  <c r="N260" i="15"/>
  <c r="B260" i="15"/>
  <c r="AD260" i="15"/>
  <c r="U260" i="15"/>
  <c r="M260" i="15"/>
  <c r="T260" i="15"/>
  <c r="L260" i="15"/>
  <c r="R260" i="15"/>
  <c r="Z260" i="15"/>
  <c r="Q260" i="15"/>
  <c r="S260" i="15"/>
  <c r="K260" i="15"/>
  <c r="A261" i="12"/>
  <c r="AC259" i="7"/>
  <c r="A260" i="7"/>
  <c r="E259" i="7"/>
  <c r="F259" i="7" s="1"/>
  <c r="G261" i="12" l="1"/>
  <c r="H261" i="12"/>
  <c r="X260" i="15"/>
  <c r="Y260" i="15"/>
  <c r="E260" i="15"/>
  <c r="F260" i="15" s="1"/>
  <c r="I260" i="15"/>
  <c r="J260" i="15" s="1"/>
  <c r="V260" i="7"/>
  <c r="K260" i="7"/>
  <c r="H260" i="7"/>
  <c r="AC260" i="15"/>
  <c r="R260" i="7"/>
  <c r="Z260" i="7"/>
  <c r="Q260" i="7"/>
  <c r="P260" i="7"/>
  <c r="D260" i="7"/>
  <c r="AE260" i="7"/>
  <c r="N260" i="7"/>
  <c r="B260" i="7"/>
  <c r="AD260" i="7"/>
  <c r="U260" i="7"/>
  <c r="M260" i="7"/>
  <c r="G260" i="7"/>
  <c r="C260" i="7"/>
  <c r="I260" i="7" s="1"/>
  <c r="J260" i="7" s="1"/>
  <c r="W260" i="7"/>
  <c r="T260" i="7"/>
  <c r="S260" i="7"/>
  <c r="O260" i="7"/>
  <c r="L260" i="7"/>
  <c r="A261" i="15"/>
  <c r="N261" i="12"/>
  <c r="B261" i="12"/>
  <c r="V261" i="12"/>
  <c r="M261" i="12"/>
  <c r="S261" i="12"/>
  <c r="K261" i="12"/>
  <c r="R261" i="12"/>
  <c r="Z261" i="12"/>
  <c r="Q261" i="12"/>
  <c r="Y261" i="12"/>
  <c r="P261" i="12"/>
  <c r="D261" i="12"/>
  <c r="O261" i="12"/>
  <c r="L261" i="12"/>
  <c r="C261" i="12"/>
  <c r="P260" i="15"/>
  <c r="AA260" i="15"/>
  <c r="AB260" i="15" s="1"/>
  <c r="T261" i="12" l="1"/>
  <c r="U261" i="12"/>
  <c r="E261" i="12"/>
  <c r="F261" i="12" s="1"/>
  <c r="I261" i="12"/>
  <c r="J261" i="12" s="1"/>
  <c r="D261" i="15"/>
  <c r="G261" i="15"/>
  <c r="H261" i="15"/>
  <c r="X260" i="7"/>
  <c r="Y260" i="7"/>
  <c r="W261" i="12"/>
  <c r="X261" i="12" s="1"/>
  <c r="E260" i="7"/>
  <c r="F260" i="7" s="1"/>
  <c r="A261" i="7"/>
  <c r="AD261" i="15"/>
  <c r="U261" i="15"/>
  <c r="M261" i="15"/>
  <c r="T261" i="15"/>
  <c r="L261" i="15"/>
  <c r="S261" i="15"/>
  <c r="K261" i="15"/>
  <c r="R261" i="15"/>
  <c r="W261" i="15"/>
  <c r="O261" i="15"/>
  <c r="C261" i="15"/>
  <c r="AE261" i="15"/>
  <c r="Z261" i="15"/>
  <c r="V261" i="15"/>
  <c r="Q261" i="15"/>
  <c r="N261" i="15"/>
  <c r="B261" i="15"/>
  <c r="A262" i="12"/>
  <c r="AC260" i="7"/>
  <c r="AA260" i="7"/>
  <c r="AB260" i="7" s="1"/>
  <c r="G262" i="12" l="1"/>
  <c r="H262" i="12"/>
  <c r="E261" i="15"/>
  <c r="F261" i="15" s="1"/>
  <c r="I261" i="15"/>
  <c r="J261" i="15" s="1"/>
  <c r="X261" i="15"/>
  <c r="Y261" i="15"/>
  <c r="V261" i="7"/>
  <c r="K261" i="7"/>
  <c r="H261" i="7"/>
  <c r="AC261" i="15"/>
  <c r="A262" i="15"/>
  <c r="Z262" i="12"/>
  <c r="Q262" i="12"/>
  <c r="Y262" i="12"/>
  <c r="P262" i="12"/>
  <c r="D262" i="12"/>
  <c r="N262" i="12"/>
  <c r="B262" i="12"/>
  <c r="V262" i="12"/>
  <c r="M262" i="12"/>
  <c r="L262" i="12"/>
  <c r="S262" i="12"/>
  <c r="K262" i="12"/>
  <c r="R262" i="12"/>
  <c r="C262" i="12"/>
  <c r="O262" i="12"/>
  <c r="P261" i="15"/>
  <c r="AA261" i="15"/>
  <c r="AB261" i="15" s="1"/>
  <c r="P261" i="7"/>
  <c r="D261" i="7"/>
  <c r="W261" i="7"/>
  <c r="O261" i="7"/>
  <c r="C261" i="7"/>
  <c r="I261" i="7" s="1"/>
  <c r="J261" i="7" s="1"/>
  <c r="AE261" i="7"/>
  <c r="N261" i="7"/>
  <c r="B261" i="7"/>
  <c r="T261" i="7"/>
  <c r="L261" i="7"/>
  <c r="S261" i="7"/>
  <c r="G261" i="7"/>
  <c r="Z261" i="7"/>
  <c r="U261" i="7"/>
  <c r="R261" i="7"/>
  <c r="Q261" i="7"/>
  <c r="M261" i="7"/>
  <c r="AD261" i="7"/>
  <c r="T262" i="12" l="1"/>
  <c r="U262" i="12"/>
  <c r="E262" i="12"/>
  <c r="F262" i="12" s="1"/>
  <c r="I262" i="12"/>
  <c r="J262" i="12" s="1"/>
  <c r="D262" i="15"/>
  <c r="G262" i="15"/>
  <c r="H262" i="15"/>
  <c r="X261" i="7"/>
  <c r="Y261" i="7"/>
  <c r="AC261" i="7"/>
  <c r="A263" i="12"/>
  <c r="AA261" i="7"/>
  <c r="AB261" i="7" s="1"/>
  <c r="A262" i="7"/>
  <c r="E261" i="7"/>
  <c r="F261" i="7" s="1"/>
  <c r="W262" i="12"/>
  <c r="X262" i="12" s="1"/>
  <c r="S262" i="15"/>
  <c r="K262" i="15"/>
  <c r="R262" i="15"/>
  <c r="Z262" i="15"/>
  <c r="Q262" i="15"/>
  <c r="AE262" i="15"/>
  <c r="V262" i="15"/>
  <c r="N262" i="15"/>
  <c r="B262" i="15"/>
  <c r="AD262" i="15"/>
  <c r="U262" i="15"/>
  <c r="M262" i="15"/>
  <c r="W262" i="15"/>
  <c r="T262" i="15"/>
  <c r="O262" i="15"/>
  <c r="L262" i="15"/>
  <c r="C262" i="15"/>
  <c r="G263" i="12" l="1"/>
  <c r="H263" i="12"/>
  <c r="I262" i="15"/>
  <c r="J262" i="15" s="1"/>
  <c r="E262" i="15"/>
  <c r="F262" i="15" s="1"/>
  <c r="X262" i="15"/>
  <c r="Y262" i="15"/>
  <c r="V262" i="7"/>
  <c r="K262" i="7"/>
  <c r="H262" i="7"/>
  <c r="AE262" i="7"/>
  <c r="N262" i="7"/>
  <c r="B262" i="7"/>
  <c r="AD262" i="7"/>
  <c r="U262" i="7"/>
  <c r="M262" i="7"/>
  <c r="T262" i="7"/>
  <c r="L262" i="7"/>
  <c r="R262" i="7"/>
  <c r="Z262" i="7"/>
  <c r="Q262" i="7"/>
  <c r="W262" i="7"/>
  <c r="S262" i="7"/>
  <c r="P262" i="7"/>
  <c r="O262" i="7"/>
  <c r="G262" i="7"/>
  <c r="D262" i="7"/>
  <c r="C262" i="7"/>
  <c r="I262" i="7" s="1"/>
  <c r="J262" i="7" s="1"/>
  <c r="A263" i="15"/>
  <c r="P262" i="15"/>
  <c r="AA262" i="15"/>
  <c r="AB262" i="15" s="1"/>
  <c r="AC262" i="15"/>
  <c r="L263" i="12"/>
  <c r="S263" i="12"/>
  <c r="K263" i="12"/>
  <c r="Z263" i="12"/>
  <c r="Q263" i="12"/>
  <c r="Y263" i="12"/>
  <c r="P263" i="12"/>
  <c r="D263" i="12"/>
  <c r="O263" i="12"/>
  <c r="C263" i="12"/>
  <c r="N263" i="12"/>
  <c r="B263" i="12"/>
  <c r="V263" i="12"/>
  <c r="R263" i="12"/>
  <c r="M263" i="12"/>
  <c r="T263" i="12" l="1"/>
  <c r="U263" i="12"/>
  <c r="E263" i="12"/>
  <c r="F263" i="12" s="1"/>
  <c r="I263" i="12"/>
  <c r="J263" i="12" s="1"/>
  <c r="D263" i="15"/>
  <c r="G263" i="15"/>
  <c r="H263" i="15"/>
  <c r="X262" i="7"/>
  <c r="Y262" i="7"/>
  <c r="AC262" i="7"/>
  <c r="W263" i="12"/>
  <c r="X263" i="12" s="1"/>
  <c r="Z263" i="15"/>
  <c r="Q263" i="15"/>
  <c r="W263" i="15"/>
  <c r="O263" i="15"/>
  <c r="C263" i="15"/>
  <c r="AE263" i="15"/>
  <c r="V263" i="15"/>
  <c r="N263" i="15"/>
  <c r="B263" i="15"/>
  <c r="T263" i="15"/>
  <c r="L263" i="15"/>
  <c r="S263" i="15"/>
  <c r="K263" i="15"/>
  <c r="R263" i="15"/>
  <c r="AD263" i="15"/>
  <c r="U263" i="15"/>
  <c r="M263" i="15"/>
  <c r="AA262" i="7"/>
  <c r="AB262" i="7" s="1"/>
  <c r="E262" i="7"/>
  <c r="F262" i="7" s="1"/>
  <c r="A263" i="7"/>
  <c r="A264" i="12"/>
  <c r="G264" i="12" l="1"/>
  <c r="H264" i="12"/>
  <c r="X263" i="15"/>
  <c r="Y263" i="15"/>
  <c r="E263" i="15"/>
  <c r="F263" i="15" s="1"/>
  <c r="I263" i="15"/>
  <c r="J263" i="15" s="1"/>
  <c r="V263" i="7"/>
  <c r="K263" i="7"/>
  <c r="H263" i="7"/>
  <c r="AC263" i="15"/>
  <c r="T263" i="7"/>
  <c r="L263" i="7"/>
  <c r="S263" i="7"/>
  <c r="G263" i="7"/>
  <c r="R263" i="7"/>
  <c r="P263" i="7"/>
  <c r="D263" i="7"/>
  <c r="W263" i="7"/>
  <c r="O263" i="7"/>
  <c r="C263" i="7"/>
  <c r="I263" i="7" s="1"/>
  <c r="J263" i="7" s="1"/>
  <c r="Q263" i="7"/>
  <c r="N263" i="7"/>
  <c r="M263" i="7"/>
  <c r="AE263" i="7"/>
  <c r="AD263" i="7"/>
  <c r="B263" i="7"/>
  <c r="Z263" i="7"/>
  <c r="U263" i="7"/>
  <c r="A264" i="15"/>
  <c r="P263" i="15"/>
  <c r="AA263" i="15"/>
  <c r="AB263" i="15" s="1"/>
  <c r="O264" i="12"/>
  <c r="C264" i="12"/>
  <c r="N264" i="12"/>
  <c r="B264" i="12"/>
  <c r="L264" i="12"/>
  <c r="S264" i="12"/>
  <c r="K264" i="12"/>
  <c r="R264" i="12"/>
  <c r="Z264" i="12"/>
  <c r="Q264" i="12"/>
  <c r="P264" i="12"/>
  <c r="M264" i="12"/>
  <c r="D264" i="12"/>
  <c r="Y264" i="12"/>
  <c r="V264" i="12"/>
  <c r="T264" i="12" l="1"/>
  <c r="U264" i="12"/>
  <c r="E264" i="12"/>
  <c r="F264" i="12" s="1"/>
  <c r="I264" i="12"/>
  <c r="J264" i="12" s="1"/>
  <c r="D264" i="15"/>
  <c r="G264" i="15"/>
  <c r="H264" i="15"/>
  <c r="X263" i="7"/>
  <c r="Y263" i="7"/>
  <c r="W264" i="15"/>
  <c r="O264" i="15"/>
  <c r="C264" i="15"/>
  <c r="AE264" i="15"/>
  <c r="V264" i="15"/>
  <c r="N264" i="15"/>
  <c r="B264" i="15"/>
  <c r="AD264" i="15"/>
  <c r="U264" i="15"/>
  <c r="M264" i="15"/>
  <c r="T264" i="15"/>
  <c r="L264" i="15"/>
  <c r="R264" i="15"/>
  <c r="Z264" i="15"/>
  <c r="Q264" i="15"/>
  <c r="S264" i="15"/>
  <c r="K264" i="15"/>
  <c r="AC263" i="7"/>
  <c r="A265" i="12"/>
  <c r="A264" i="7"/>
  <c r="E263" i="7"/>
  <c r="F263" i="7" s="1"/>
  <c r="W264" i="12"/>
  <c r="X264" i="12" s="1"/>
  <c r="AA263" i="7"/>
  <c r="AB263" i="7" s="1"/>
  <c r="G265" i="12" l="1"/>
  <c r="H265" i="12"/>
  <c r="E264" i="15"/>
  <c r="F264" i="15" s="1"/>
  <c r="I264" i="15"/>
  <c r="J264" i="15" s="1"/>
  <c r="X264" i="15"/>
  <c r="Y264" i="15"/>
  <c r="V264" i="7"/>
  <c r="K264" i="7"/>
  <c r="H264" i="7"/>
  <c r="P264" i="15"/>
  <c r="AA264" i="15"/>
  <c r="AB264" i="15" s="1"/>
  <c r="R264" i="7"/>
  <c r="Z264" i="7"/>
  <c r="Q264" i="7"/>
  <c r="P264" i="7"/>
  <c r="D264" i="7"/>
  <c r="AE264" i="7"/>
  <c r="N264" i="7"/>
  <c r="B264" i="7"/>
  <c r="AD264" i="7"/>
  <c r="U264" i="7"/>
  <c r="M264" i="7"/>
  <c r="L264" i="7"/>
  <c r="G264" i="7"/>
  <c r="C264" i="7"/>
  <c r="I264" i="7" s="1"/>
  <c r="J264" i="7" s="1"/>
  <c r="W264" i="7"/>
  <c r="T264" i="7"/>
  <c r="S264" i="7"/>
  <c r="O264" i="7"/>
  <c r="R265" i="12"/>
  <c r="Z265" i="12"/>
  <c r="Q265" i="12"/>
  <c r="O265" i="12"/>
  <c r="C265" i="12"/>
  <c r="N265" i="12"/>
  <c r="B265" i="12"/>
  <c r="V265" i="12"/>
  <c r="M265" i="12"/>
  <c r="L265" i="12"/>
  <c r="Y265" i="12"/>
  <c r="S265" i="12"/>
  <c r="K265" i="12"/>
  <c r="D265" i="12"/>
  <c r="P265" i="12"/>
  <c r="A265" i="15"/>
  <c r="AC264" i="15"/>
  <c r="T265" i="12" l="1"/>
  <c r="U265" i="12"/>
  <c r="E265" i="12"/>
  <c r="F265" i="12" s="1"/>
  <c r="I265" i="12"/>
  <c r="J265" i="12" s="1"/>
  <c r="D265" i="15"/>
  <c r="G265" i="15"/>
  <c r="H265" i="15"/>
  <c r="X264" i="7"/>
  <c r="Y264" i="7"/>
  <c r="AD265" i="15"/>
  <c r="U265" i="15"/>
  <c r="M265" i="15"/>
  <c r="T265" i="15"/>
  <c r="L265" i="15"/>
  <c r="S265" i="15"/>
  <c r="K265" i="15"/>
  <c r="R265" i="15"/>
  <c r="Z265" i="15"/>
  <c r="Q265" i="15"/>
  <c r="W265" i="15"/>
  <c r="O265" i="15"/>
  <c r="C265" i="15"/>
  <c r="AE265" i="15"/>
  <c r="V265" i="15"/>
  <c r="N265" i="15"/>
  <c r="B265" i="15"/>
  <c r="W265" i="12"/>
  <c r="X265" i="12" s="1"/>
  <c r="AC264" i="7"/>
  <c r="AA264" i="7"/>
  <c r="AB264" i="7" s="1"/>
  <c r="A266" i="12"/>
  <c r="E264" i="7"/>
  <c r="F264" i="7" s="1"/>
  <c r="A265" i="7"/>
  <c r="G266" i="12" l="1"/>
  <c r="H266" i="12"/>
  <c r="X265" i="15"/>
  <c r="Y265" i="15"/>
  <c r="E265" i="15"/>
  <c r="F265" i="15" s="1"/>
  <c r="I265" i="15"/>
  <c r="J265" i="15" s="1"/>
  <c r="V265" i="7"/>
  <c r="K265" i="7"/>
  <c r="H265" i="7"/>
  <c r="V266" i="12"/>
  <c r="M266" i="12"/>
  <c r="L266" i="12"/>
  <c r="R266" i="12"/>
  <c r="Z266" i="12"/>
  <c r="Q266" i="12"/>
  <c r="Y266" i="12"/>
  <c r="P266" i="12"/>
  <c r="D266" i="12"/>
  <c r="O266" i="12"/>
  <c r="C266" i="12"/>
  <c r="B266" i="12"/>
  <c r="S266" i="12"/>
  <c r="N266" i="12"/>
  <c r="K266" i="12"/>
  <c r="A266" i="15"/>
  <c r="AC265" i="15"/>
  <c r="P265" i="7"/>
  <c r="D265" i="7"/>
  <c r="W265" i="7"/>
  <c r="O265" i="7"/>
  <c r="C265" i="7"/>
  <c r="I265" i="7" s="1"/>
  <c r="J265" i="7" s="1"/>
  <c r="AE265" i="7"/>
  <c r="N265" i="7"/>
  <c r="B265" i="7"/>
  <c r="T265" i="7"/>
  <c r="L265" i="7"/>
  <c r="S265" i="7"/>
  <c r="G265" i="7"/>
  <c r="AD265" i="7"/>
  <c r="Z265" i="7"/>
  <c r="U265" i="7"/>
  <c r="R265" i="7"/>
  <c r="Q265" i="7"/>
  <c r="M265" i="7"/>
  <c r="P265" i="15"/>
  <c r="AA265" i="15"/>
  <c r="AB265" i="15" s="1"/>
  <c r="T266" i="12" l="1"/>
  <c r="U266" i="12"/>
  <c r="E266" i="12"/>
  <c r="F266" i="12" s="1"/>
  <c r="I266" i="12"/>
  <c r="J266" i="12" s="1"/>
  <c r="D266" i="15"/>
  <c r="G266" i="15"/>
  <c r="H266" i="15"/>
  <c r="X265" i="7"/>
  <c r="Y265" i="7"/>
  <c r="A266" i="7"/>
  <c r="E265" i="7"/>
  <c r="F265" i="7" s="1"/>
  <c r="AC265" i="7"/>
  <c r="W266" i="12"/>
  <c r="X266" i="12" s="1"/>
  <c r="AA265" i="7"/>
  <c r="AB265" i="7" s="1"/>
  <c r="A267" i="12"/>
  <c r="S266" i="15"/>
  <c r="K266" i="15"/>
  <c r="R266" i="15"/>
  <c r="Z266" i="15"/>
  <c r="Q266" i="15"/>
  <c r="W266" i="15"/>
  <c r="O266" i="15"/>
  <c r="C266" i="15"/>
  <c r="AE266" i="15"/>
  <c r="V266" i="15"/>
  <c r="N266" i="15"/>
  <c r="B266" i="15"/>
  <c r="AD266" i="15"/>
  <c r="U266" i="15"/>
  <c r="M266" i="15"/>
  <c r="T266" i="15"/>
  <c r="L266" i="15"/>
  <c r="G267" i="12" l="1"/>
  <c r="H267" i="12"/>
  <c r="E266" i="15"/>
  <c r="F266" i="15" s="1"/>
  <c r="I266" i="15"/>
  <c r="J266" i="15" s="1"/>
  <c r="X266" i="15"/>
  <c r="Y266" i="15"/>
  <c r="V266" i="7"/>
  <c r="K266" i="7"/>
  <c r="H266" i="7"/>
  <c r="Y267" i="12"/>
  <c r="P267" i="12"/>
  <c r="D267" i="12"/>
  <c r="O267" i="12"/>
  <c r="C267" i="12"/>
  <c r="V267" i="12"/>
  <c r="M267" i="12"/>
  <c r="L267" i="12"/>
  <c r="S267" i="12"/>
  <c r="K267" i="12"/>
  <c r="R267" i="12"/>
  <c r="Q267" i="12"/>
  <c r="N267" i="12"/>
  <c r="B267" i="12"/>
  <c r="Z267" i="12"/>
  <c r="P266" i="15"/>
  <c r="AA266" i="15"/>
  <c r="AB266" i="15" s="1"/>
  <c r="A267" i="15"/>
  <c r="AC266" i="15"/>
  <c r="AE266" i="7"/>
  <c r="N266" i="7"/>
  <c r="B266" i="7"/>
  <c r="AD266" i="7"/>
  <c r="U266" i="7"/>
  <c r="M266" i="7"/>
  <c r="T266" i="7"/>
  <c r="L266" i="7"/>
  <c r="R266" i="7"/>
  <c r="Z266" i="7"/>
  <c r="Q266" i="7"/>
  <c r="W266" i="7"/>
  <c r="S266" i="7"/>
  <c r="P266" i="7"/>
  <c r="O266" i="7"/>
  <c r="G266" i="7"/>
  <c r="D266" i="7"/>
  <c r="C266" i="7"/>
  <c r="I266" i="7" s="1"/>
  <c r="J266" i="7" s="1"/>
  <c r="E267" i="12" l="1"/>
  <c r="F267" i="12" s="1"/>
  <c r="I267" i="12"/>
  <c r="J267" i="12" s="1"/>
  <c r="T267" i="12"/>
  <c r="U267" i="12"/>
  <c r="D267" i="15"/>
  <c r="G267" i="15"/>
  <c r="H267" i="15"/>
  <c r="X266" i="7"/>
  <c r="Y266" i="7"/>
  <c r="E266" i="7"/>
  <c r="F266" i="7" s="1"/>
  <c r="A267" i="7"/>
  <c r="W267" i="12"/>
  <c r="X267" i="12" s="1"/>
  <c r="A268" i="12"/>
  <c r="Z267" i="15"/>
  <c r="Q267" i="15"/>
  <c r="W267" i="15"/>
  <c r="O267" i="15"/>
  <c r="C267" i="15"/>
  <c r="AE267" i="15"/>
  <c r="V267" i="15"/>
  <c r="N267" i="15"/>
  <c r="B267" i="15"/>
  <c r="AD267" i="15"/>
  <c r="U267" i="15"/>
  <c r="M267" i="15"/>
  <c r="T267" i="15"/>
  <c r="L267" i="15"/>
  <c r="S267" i="15"/>
  <c r="K267" i="15"/>
  <c r="R267" i="15"/>
  <c r="AC266" i="7"/>
  <c r="AA266" i="7"/>
  <c r="AB266" i="7" s="1"/>
  <c r="G268" i="12" l="1"/>
  <c r="H268" i="12"/>
  <c r="E267" i="15"/>
  <c r="F267" i="15" s="1"/>
  <c r="I267" i="15"/>
  <c r="J267" i="15" s="1"/>
  <c r="X267" i="15"/>
  <c r="Y267" i="15"/>
  <c r="V267" i="7"/>
  <c r="K267" i="7"/>
  <c r="H267" i="7"/>
  <c r="P267" i="15"/>
  <c r="AA267" i="15"/>
  <c r="AB267" i="15" s="1"/>
  <c r="AC267" i="15"/>
  <c r="S268" i="12"/>
  <c r="K268" i="12"/>
  <c r="R268" i="12"/>
  <c r="Y268" i="12"/>
  <c r="P268" i="12"/>
  <c r="D268" i="12"/>
  <c r="O268" i="12"/>
  <c r="C268" i="12"/>
  <c r="N268" i="12"/>
  <c r="B268" i="12"/>
  <c r="V268" i="12"/>
  <c r="M268" i="12"/>
  <c r="Z268" i="12"/>
  <c r="L268" i="12"/>
  <c r="Q268" i="12"/>
  <c r="T267" i="7"/>
  <c r="L267" i="7"/>
  <c r="S267" i="7"/>
  <c r="G267" i="7"/>
  <c r="R267" i="7"/>
  <c r="P267" i="7"/>
  <c r="D267" i="7"/>
  <c r="W267" i="7"/>
  <c r="O267" i="7"/>
  <c r="C267" i="7"/>
  <c r="I267" i="7" s="1"/>
  <c r="J267" i="7" s="1"/>
  <c r="U267" i="7"/>
  <c r="Q267" i="7"/>
  <c r="N267" i="7"/>
  <c r="M267" i="7"/>
  <c r="AE267" i="7"/>
  <c r="AD267" i="7"/>
  <c r="B267" i="7"/>
  <c r="Z267" i="7"/>
  <c r="A268" i="15"/>
  <c r="E268" i="12" l="1"/>
  <c r="F268" i="12" s="1"/>
  <c r="I268" i="12"/>
  <c r="J268" i="12" s="1"/>
  <c r="T268" i="12"/>
  <c r="U268" i="12"/>
  <c r="D268" i="15"/>
  <c r="G268" i="15"/>
  <c r="H268" i="15"/>
  <c r="X267" i="7"/>
  <c r="Y267" i="7"/>
  <c r="W268" i="15"/>
  <c r="O268" i="15"/>
  <c r="C268" i="15"/>
  <c r="AE268" i="15"/>
  <c r="V268" i="15"/>
  <c r="N268" i="15"/>
  <c r="B268" i="15"/>
  <c r="AD268" i="15"/>
  <c r="U268" i="15"/>
  <c r="M268" i="15"/>
  <c r="T268" i="15"/>
  <c r="L268" i="15"/>
  <c r="S268" i="15"/>
  <c r="K268" i="15"/>
  <c r="R268" i="15"/>
  <c r="Z268" i="15"/>
  <c r="Q268" i="15"/>
  <c r="AC267" i="7"/>
  <c r="W268" i="12"/>
  <c r="X268" i="12" s="1"/>
  <c r="A268" i="7"/>
  <c r="E267" i="7"/>
  <c r="F267" i="7" s="1"/>
  <c r="AA267" i="7"/>
  <c r="AB267" i="7" s="1"/>
  <c r="A269" i="12"/>
  <c r="G269" i="12" l="1"/>
  <c r="H269" i="12"/>
  <c r="E268" i="15"/>
  <c r="F268" i="15" s="1"/>
  <c r="I268" i="15"/>
  <c r="J268" i="15" s="1"/>
  <c r="X268" i="15"/>
  <c r="Y268" i="15"/>
  <c r="V268" i="7"/>
  <c r="K268" i="7"/>
  <c r="H268" i="7"/>
  <c r="P268" i="15"/>
  <c r="AA268" i="15"/>
  <c r="AB268" i="15" s="1"/>
  <c r="R268" i="7"/>
  <c r="Z268" i="7"/>
  <c r="Q268" i="7"/>
  <c r="P268" i="7"/>
  <c r="D268" i="7"/>
  <c r="AE268" i="7"/>
  <c r="N268" i="7"/>
  <c r="B268" i="7"/>
  <c r="AD268" i="7"/>
  <c r="U268" i="7"/>
  <c r="M268" i="7"/>
  <c r="O268" i="7"/>
  <c r="L268" i="7"/>
  <c r="G268" i="7"/>
  <c r="C268" i="7"/>
  <c r="I268" i="7" s="1"/>
  <c r="J268" i="7" s="1"/>
  <c r="W268" i="7"/>
  <c r="T268" i="7"/>
  <c r="S268" i="7"/>
  <c r="AC268" i="15"/>
  <c r="A269" i="15"/>
  <c r="N269" i="12"/>
  <c r="B269" i="12"/>
  <c r="V269" i="12"/>
  <c r="M269" i="12"/>
  <c r="S269" i="12"/>
  <c r="K269" i="12"/>
  <c r="R269" i="12"/>
  <c r="Z269" i="12"/>
  <c r="Q269" i="12"/>
  <c r="Y269" i="12"/>
  <c r="P269" i="12"/>
  <c r="D269" i="12"/>
  <c r="C269" i="12"/>
  <c r="O269" i="12"/>
  <c r="L269" i="12"/>
  <c r="E269" i="12" l="1"/>
  <c r="F269" i="12" s="1"/>
  <c r="I269" i="12"/>
  <c r="J269" i="12" s="1"/>
  <c r="T269" i="12"/>
  <c r="U269" i="12"/>
  <c r="D269" i="15"/>
  <c r="G269" i="15"/>
  <c r="H269" i="15"/>
  <c r="X268" i="7"/>
  <c r="Y268" i="7"/>
  <c r="W269" i="12"/>
  <c r="X269" i="12" s="1"/>
  <c r="AD269" i="15"/>
  <c r="U269" i="15"/>
  <c r="M269" i="15"/>
  <c r="T269" i="15"/>
  <c r="L269" i="15"/>
  <c r="S269" i="15"/>
  <c r="K269" i="15"/>
  <c r="R269" i="15"/>
  <c r="Z269" i="15"/>
  <c r="Q269" i="15"/>
  <c r="W269" i="15"/>
  <c r="O269" i="15"/>
  <c r="C269" i="15"/>
  <c r="AE269" i="15"/>
  <c r="V269" i="15"/>
  <c r="N269" i="15"/>
  <c r="B269" i="15"/>
  <c r="A270" i="12"/>
  <c r="AC268" i="7"/>
  <c r="AA268" i="7"/>
  <c r="AB268" i="7" s="1"/>
  <c r="E268" i="7"/>
  <c r="F268" i="7" s="1"/>
  <c r="A269" i="7"/>
  <c r="G270" i="12" l="1"/>
  <c r="H270" i="12"/>
  <c r="X269" i="15"/>
  <c r="Y269" i="15"/>
  <c r="E269" i="15"/>
  <c r="F269" i="15" s="1"/>
  <c r="I269" i="15"/>
  <c r="J269" i="15" s="1"/>
  <c r="V269" i="7"/>
  <c r="K269" i="7"/>
  <c r="H269" i="7"/>
  <c r="Z270" i="12"/>
  <c r="Q270" i="12"/>
  <c r="Y270" i="12"/>
  <c r="P270" i="12"/>
  <c r="D270" i="12"/>
  <c r="N270" i="12"/>
  <c r="B270" i="12"/>
  <c r="V270" i="12"/>
  <c r="M270" i="12"/>
  <c r="L270" i="12"/>
  <c r="S270" i="12"/>
  <c r="K270" i="12"/>
  <c r="R270" i="12"/>
  <c r="O270" i="12"/>
  <c r="C270" i="12"/>
  <c r="A270" i="15"/>
  <c r="P269" i="15"/>
  <c r="AA269" i="15"/>
  <c r="AB269" i="15" s="1"/>
  <c r="AC269" i="15"/>
  <c r="P269" i="7"/>
  <c r="D269" i="7"/>
  <c r="W269" i="7"/>
  <c r="O269" i="7"/>
  <c r="C269" i="7"/>
  <c r="I269" i="7" s="1"/>
  <c r="J269" i="7" s="1"/>
  <c r="AE269" i="7"/>
  <c r="N269" i="7"/>
  <c r="B269" i="7"/>
  <c r="T269" i="7"/>
  <c r="L269" i="7"/>
  <c r="S269" i="7"/>
  <c r="G269" i="7"/>
  <c r="AD269" i="7"/>
  <c r="Z269" i="7"/>
  <c r="U269" i="7"/>
  <c r="R269" i="7"/>
  <c r="Q269" i="7"/>
  <c r="M269" i="7"/>
  <c r="E270" i="12" l="1"/>
  <c r="F270" i="12" s="1"/>
  <c r="I270" i="12"/>
  <c r="J270" i="12" s="1"/>
  <c r="T270" i="12"/>
  <c r="U270" i="12"/>
  <c r="D270" i="15"/>
  <c r="G270" i="15"/>
  <c r="H270" i="15"/>
  <c r="X269" i="7"/>
  <c r="Y269" i="7"/>
  <c r="A271" i="12"/>
  <c r="W270" i="12"/>
  <c r="X270" i="12" s="1"/>
  <c r="AA269" i="7"/>
  <c r="AB269" i="7" s="1"/>
  <c r="A270" i="7"/>
  <c r="E269" i="7"/>
  <c r="F269" i="7" s="1"/>
  <c r="AC269" i="7"/>
  <c r="S270" i="15"/>
  <c r="K270" i="15"/>
  <c r="R270" i="15"/>
  <c r="Z270" i="15"/>
  <c r="Q270" i="15"/>
  <c r="W270" i="15"/>
  <c r="O270" i="15"/>
  <c r="C270" i="15"/>
  <c r="AE270" i="15"/>
  <c r="V270" i="15"/>
  <c r="N270" i="15"/>
  <c r="B270" i="15"/>
  <c r="AD270" i="15"/>
  <c r="U270" i="15"/>
  <c r="M270" i="15"/>
  <c r="T270" i="15"/>
  <c r="L270" i="15"/>
  <c r="G271" i="12" l="1"/>
  <c r="H271" i="12"/>
  <c r="E270" i="15"/>
  <c r="F270" i="15" s="1"/>
  <c r="I270" i="15"/>
  <c r="J270" i="15" s="1"/>
  <c r="X270" i="15"/>
  <c r="Y270" i="15"/>
  <c r="V270" i="7"/>
  <c r="K270" i="7"/>
  <c r="H270" i="7"/>
  <c r="AE270" i="7"/>
  <c r="N270" i="7"/>
  <c r="B270" i="7"/>
  <c r="AD270" i="7"/>
  <c r="U270" i="7"/>
  <c r="M270" i="7"/>
  <c r="T270" i="7"/>
  <c r="L270" i="7"/>
  <c r="R270" i="7"/>
  <c r="Z270" i="7"/>
  <c r="Q270" i="7"/>
  <c r="C270" i="7"/>
  <c r="I270" i="7" s="1"/>
  <c r="J270" i="7" s="1"/>
  <c r="W270" i="7"/>
  <c r="S270" i="7"/>
  <c r="P270" i="7"/>
  <c r="O270" i="7"/>
  <c r="G270" i="7"/>
  <c r="D270" i="7"/>
  <c r="P270" i="15"/>
  <c r="AA270" i="15"/>
  <c r="AB270" i="15" s="1"/>
  <c r="A271" i="15"/>
  <c r="AC270" i="15"/>
  <c r="Y271" i="12"/>
  <c r="L271" i="12"/>
  <c r="S271" i="12"/>
  <c r="K271" i="12"/>
  <c r="Q271" i="12"/>
  <c r="Z271" i="12"/>
  <c r="P271" i="12"/>
  <c r="D271" i="12"/>
  <c r="O271" i="12"/>
  <c r="C271" i="12"/>
  <c r="N271" i="12"/>
  <c r="B271" i="12"/>
  <c r="V271" i="12"/>
  <c r="M271" i="12"/>
  <c r="R271" i="12"/>
  <c r="T271" i="12" l="1"/>
  <c r="U271" i="12"/>
  <c r="E271" i="12"/>
  <c r="F271" i="12" s="1"/>
  <c r="I271" i="12"/>
  <c r="J271" i="12" s="1"/>
  <c r="D271" i="15"/>
  <c r="G271" i="15"/>
  <c r="H271" i="15"/>
  <c r="X270" i="7"/>
  <c r="Y270" i="7"/>
  <c r="AC270" i="7"/>
  <c r="E270" i="7"/>
  <c r="F270" i="7" s="1"/>
  <c r="A271" i="7"/>
  <c r="W271" i="12"/>
  <c r="X271" i="12" s="1"/>
  <c r="AA270" i="7"/>
  <c r="AB270" i="7" s="1"/>
  <c r="Z271" i="15"/>
  <c r="Q271" i="15"/>
  <c r="W271" i="15"/>
  <c r="O271" i="15"/>
  <c r="C271" i="15"/>
  <c r="AE271" i="15"/>
  <c r="V271" i="15"/>
  <c r="N271" i="15"/>
  <c r="B271" i="15"/>
  <c r="AD271" i="15"/>
  <c r="U271" i="15"/>
  <c r="M271" i="15"/>
  <c r="T271" i="15"/>
  <c r="L271" i="15"/>
  <c r="S271" i="15"/>
  <c r="K271" i="15"/>
  <c r="R271" i="15"/>
  <c r="A272" i="12"/>
  <c r="G272" i="12" l="1"/>
  <c r="H272" i="12"/>
  <c r="E271" i="15"/>
  <c r="F271" i="15" s="1"/>
  <c r="I271" i="15"/>
  <c r="J271" i="15" s="1"/>
  <c r="X271" i="15"/>
  <c r="Y271" i="15"/>
  <c r="V271" i="7"/>
  <c r="K271" i="7"/>
  <c r="H271" i="7"/>
  <c r="AC271" i="15"/>
  <c r="A272" i="15"/>
  <c r="T271" i="7"/>
  <c r="L271" i="7"/>
  <c r="S271" i="7"/>
  <c r="G271" i="7"/>
  <c r="R271" i="7"/>
  <c r="P271" i="7"/>
  <c r="D271" i="7"/>
  <c r="W271" i="7"/>
  <c r="O271" i="7"/>
  <c r="C271" i="7"/>
  <c r="I271" i="7" s="1"/>
  <c r="J271" i="7" s="1"/>
  <c r="U271" i="7"/>
  <c r="Q271" i="7"/>
  <c r="N271" i="7"/>
  <c r="M271" i="7"/>
  <c r="AE271" i="7"/>
  <c r="AD271" i="7"/>
  <c r="B271" i="7"/>
  <c r="Z271" i="7"/>
  <c r="N272" i="12"/>
  <c r="B272" i="12"/>
  <c r="S272" i="12"/>
  <c r="K272" i="12"/>
  <c r="R272" i="12"/>
  <c r="D272" i="12"/>
  <c r="P272" i="12"/>
  <c r="Z272" i="12"/>
  <c r="O272" i="12"/>
  <c r="Y272" i="12"/>
  <c r="M272" i="12"/>
  <c r="L272" i="12"/>
  <c r="C272" i="12"/>
  <c r="V272" i="12"/>
  <c r="Q272" i="12"/>
  <c r="P271" i="15"/>
  <c r="AA271" i="15"/>
  <c r="AB271" i="15" s="1"/>
  <c r="T272" i="12" l="1"/>
  <c r="U272" i="12"/>
  <c r="E272" i="12"/>
  <c r="F272" i="12" s="1"/>
  <c r="I272" i="12"/>
  <c r="J272" i="12" s="1"/>
  <c r="D272" i="15"/>
  <c r="G272" i="15"/>
  <c r="H272" i="15"/>
  <c r="X271" i="7"/>
  <c r="Y271" i="7"/>
  <c r="W272" i="12"/>
  <c r="X272" i="12" s="1"/>
  <c r="AC271" i="7"/>
  <c r="A272" i="7"/>
  <c r="E271" i="7"/>
  <c r="F271" i="7" s="1"/>
  <c r="AA271" i="7"/>
  <c r="AB271" i="7" s="1"/>
  <c r="A273" i="12"/>
  <c r="W272" i="15"/>
  <c r="O272" i="15"/>
  <c r="C272" i="15"/>
  <c r="AE272" i="15"/>
  <c r="V272" i="15"/>
  <c r="N272" i="15"/>
  <c r="B272" i="15"/>
  <c r="AD272" i="15"/>
  <c r="U272" i="15"/>
  <c r="M272" i="15"/>
  <c r="T272" i="15"/>
  <c r="L272" i="15"/>
  <c r="S272" i="15"/>
  <c r="K272" i="15"/>
  <c r="R272" i="15"/>
  <c r="Z272" i="15"/>
  <c r="Q272" i="15"/>
  <c r="G273" i="12" l="1"/>
  <c r="H273" i="12"/>
  <c r="E272" i="15"/>
  <c r="F272" i="15" s="1"/>
  <c r="I272" i="15"/>
  <c r="J272" i="15" s="1"/>
  <c r="X272" i="15"/>
  <c r="Y272" i="15"/>
  <c r="V272" i="7"/>
  <c r="K272" i="7"/>
  <c r="H272" i="7"/>
  <c r="Z273" i="12"/>
  <c r="Q273" i="12"/>
  <c r="N273" i="12"/>
  <c r="B273" i="12"/>
  <c r="S273" i="12"/>
  <c r="D273" i="12"/>
  <c r="P273" i="12"/>
  <c r="O273" i="12"/>
  <c r="Y273" i="12"/>
  <c r="M273" i="12"/>
  <c r="L273" i="12"/>
  <c r="V273" i="12"/>
  <c r="K273" i="12"/>
  <c r="C273" i="12"/>
  <c r="R273" i="12"/>
  <c r="AC272" i="15"/>
  <c r="P272" i="15"/>
  <c r="AA272" i="15"/>
  <c r="AB272" i="15" s="1"/>
  <c r="A273" i="15"/>
  <c r="S272" i="7"/>
  <c r="R272" i="7"/>
  <c r="Z272" i="7"/>
  <c r="Q272" i="7"/>
  <c r="P272" i="7"/>
  <c r="D272" i="7"/>
  <c r="AE272" i="7"/>
  <c r="N272" i="7"/>
  <c r="B272" i="7"/>
  <c r="AD272" i="7"/>
  <c r="U272" i="7"/>
  <c r="M272" i="7"/>
  <c r="T272" i="7"/>
  <c r="O272" i="7"/>
  <c r="L272" i="7"/>
  <c r="G272" i="7"/>
  <c r="C272" i="7"/>
  <c r="I272" i="7" s="1"/>
  <c r="J272" i="7" s="1"/>
  <c r="W272" i="7"/>
  <c r="T273" i="12" l="1"/>
  <c r="U273" i="12"/>
  <c r="E273" i="12"/>
  <c r="F273" i="12" s="1"/>
  <c r="I273" i="12"/>
  <c r="J273" i="12" s="1"/>
  <c r="D273" i="15"/>
  <c r="G273" i="15"/>
  <c r="H273" i="15"/>
  <c r="X272" i="7"/>
  <c r="Y272" i="7"/>
  <c r="E272" i="7"/>
  <c r="F272" i="7" s="1"/>
  <c r="A273" i="7"/>
  <c r="AA272" i="7"/>
  <c r="AB272" i="7" s="1"/>
  <c r="A274" i="12"/>
  <c r="AC272" i="7"/>
  <c r="AD273" i="15"/>
  <c r="U273" i="15"/>
  <c r="M273" i="15"/>
  <c r="T273" i="15"/>
  <c r="L273" i="15"/>
  <c r="S273" i="15"/>
  <c r="K273" i="15"/>
  <c r="R273" i="15"/>
  <c r="Z273" i="15"/>
  <c r="Q273" i="15"/>
  <c r="W273" i="15"/>
  <c r="O273" i="15"/>
  <c r="C273" i="15"/>
  <c r="AE273" i="15"/>
  <c r="V273" i="15"/>
  <c r="N273" i="15"/>
  <c r="B273" i="15"/>
  <c r="W273" i="12"/>
  <c r="X273" i="12" s="1"/>
  <c r="G274" i="12" l="1"/>
  <c r="H274" i="12"/>
  <c r="X273" i="15"/>
  <c r="Y273" i="15"/>
  <c r="E273" i="15"/>
  <c r="F273" i="15" s="1"/>
  <c r="I273" i="15"/>
  <c r="J273" i="15" s="1"/>
  <c r="V273" i="7"/>
  <c r="K273" i="7"/>
  <c r="H273" i="7"/>
  <c r="AC273" i="15"/>
  <c r="L274" i="12"/>
  <c r="Z274" i="12"/>
  <c r="Q274" i="12"/>
  <c r="V274" i="12"/>
  <c r="S274" i="12"/>
  <c r="D274" i="12"/>
  <c r="P274" i="12"/>
  <c r="B274" i="12"/>
  <c r="O274" i="12"/>
  <c r="Y274" i="12"/>
  <c r="N274" i="12"/>
  <c r="M274" i="12"/>
  <c r="K274" i="12"/>
  <c r="C274" i="12"/>
  <c r="R274" i="12"/>
  <c r="A274" i="15"/>
  <c r="Z273" i="7"/>
  <c r="Q273" i="7"/>
  <c r="P273" i="7"/>
  <c r="D273" i="7"/>
  <c r="W273" i="7"/>
  <c r="O273" i="7"/>
  <c r="C273" i="7"/>
  <c r="I273" i="7" s="1"/>
  <c r="J273" i="7" s="1"/>
  <c r="AE273" i="7"/>
  <c r="N273" i="7"/>
  <c r="B273" i="7"/>
  <c r="T273" i="7"/>
  <c r="L273" i="7"/>
  <c r="S273" i="7"/>
  <c r="G273" i="7"/>
  <c r="U273" i="7"/>
  <c r="R273" i="7"/>
  <c r="M273" i="7"/>
  <c r="AD273" i="7"/>
  <c r="P273" i="15"/>
  <c r="AA273" i="15"/>
  <c r="AB273" i="15" s="1"/>
  <c r="E274" i="12" l="1"/>
  <c r="F274" i="12" s="1"/>
  <c r="I274" i="12"/>
  <c r="J274" i="12" s="1"/>
  <c r="T274" i="12"/>
  <c r="U274" i="12"/>
  <c r="D274" i="15"/>
  <c r="G274" i="15"/>
  <c r="H274" i="15"/>
  <c r="X273" i="7"/>
  <c r="Y273" i="7"/>
  <c r="AC273" i="7"/>
  <c r="A275" i="12"/>
  <c r="E273" i="7"/>
  <c r="F273" i="7" s="1"/>
  <c r="A274" i="7"/>
  <c r="AA273" i="7"/>
  <c r="AB273" i="7" s="1"/>
  <c r="S274" i="15"/>
  <c r="K274" i="15"/>
  <c r="R274" i="15"/>
  <c r="Z274" i="15"/>
  <c r="Q274" i="15"/>
  <c r="W274" i="15"/>
  <c r="O274" i="15"/>
  <c r="C274" i="15"/>
  <c r="AE274" i="15"/>
  <c r="V274" i="15"/>
  <c r="N274" i="15"/>
  <c r="B274" i="15"/>
  <c r="AD274" i="15"/>
  <c r="U274" i="15"/>
  <c r="M274" i="15"/>
  <c r="T274" i="15"/>
  <c r="L274" i="15"/>
  <c r="W274" i="12"/>
  <c r="X274" i="12" s="1"/>
  <c r="G275" i="12" l="1"/>
  <c r="H275" i="12"/>
  <c r="E274" i="15"/>
  <c r="F274" i="15" s="1"/>
  <c r="I274" i="15"/>
  <c r="J274" i="15" s="1"/>
  <c r="X274" i="15"/>
  <c r="Y274" i="15"/>
  <c r="V274" i="7"/>
  <c r="K274" i="7"/>
  <c r="H274" i="7"/>
  <c r="A275" i="15"/>
  <c r="AC274" i="15"/>
  <c r="W274" i="7"/>
  <c r="O274" i="7"/>
  <c r="C274" i="7"/>
  <c r="I274" i="7" s="1"/>
  <c r="J274" i="7" s="1"/>
  <c r="AE274" i="7"/>
  <c r="N274" i="7"/>
  <c r="B274" i="7"/>
  <c r="AD274" i="7"/>
  <c r="U274" i="7"/>
  <c r="M274" i="7"/>
  <c r="T274" i="7"/>
  <c r="L274" i="7"/>
  <c r="R274" i="7"/>
  <c r="Z274" i="7"/>
  <c r="Q274" i="7"/>
  <c r="S274" i="7"/>
  <c r="P274" i="7"/>
  <c r="G274" i="7"/>
  <c r="D274" i="7"/>
  <c r="P274" i="15"/>
  <c r="AA274" i="15"/>
  <c r="AB274" i="15" s="1"/>
  <c r="O275" i="12"/>
  <c r="C275" i="12"/>
  <c r="L275" i="12"/>
  <c r="V275" i="12"/>
  <c r="S275" i="12"/>
  <c r="Q275" i="12"/>
  <c r="B275" i="12"/>
  <c r="P275" i="12"/>
  <c r="Z275" i="12"/>
  <c r="N275" i="12"/>
  <c r="Y275" i="12"/>
  <c r="M275" i="12"/>
  <c r="K275" i="12"/>
  <c r="D275" i="12"/>
  <c r="R275" i="12"/>
  <c r="T275" i="12" l="1"/>
  <c r="U275" i="12"/>
  <c r="E275" i="12"/>
  <c r="F275" i="12" s="1"/>
  <c r="I275" i="12"/>
  <c r="J275" i="12" s="1"/>
  <c r="D275" i="15"/>
  <c r="G275" i="15"/>
  <c r="H275" i="15"/>
  <c r="X274" i="7"/>
  <c r="Y274" i="7"/>
  <c r="AC274" i="7"/>
  <c r="W275" i="12"/>
  <c r="X275" i="12" s="1"/>
  <c r="A275" i="7"/>
  <c r="E274" i="7"/>
  <c r="F274" i="7" s="1"/>
  <c r="A276" i="12"/>
  <c r="AA274" i="7"/>
  <c r="AB274" i="7" s="1"/>
  <c r="Z275" i="15"/>
  <c r="Q275" i="15"/>
  <c r="W275" i="15"/>
  <c r="O275" i="15"/>
  <c r="C275" i="15"/>
  <c r="AE275" i="15"/>
  <c r="V275" i="15"/>
  <c r="N275" i="15"/>
  <c r="B275" i="15"/>
  <c r="AD275" i="15"/>
  <c r="U275" i="15"/>
  <c r="M275" i="15"/>
  <c r="T275" i="15"/>
  <c r="L275" i="15"/>
  <c r="S275" i="15"/>
  <c r="K275" i="15"/>
  <c r="R275" i="15"/>
  <c r="G276" i="12" l="1"/>
  <c r="H276" i="12"/>
  <c r="X275" i="15"/>
  <c r="Y275" i="15"/>
  <c r="E275" i="15"/>
  <c r="F275" i="15" s="1"/>
  <c r="I275" i="15"/>
  <c r="J275" i="15" s="1"/>
  <c r="V275" i="7"/>
  <c r="K275" i="7"/>
  <c r="H275" i="7"/>
  <c r="R276" i="12"/>
  <c r="O276" i="12"/>
  <c r="C276" i="12"/>
  <c r="V276" i="12"/>
  <c r="K276" i="12"/>
  <c r="Q276" i="12"/>
  <c r="B276" i="12"/>
  <c r="P276" i="12"/>
  <c r="Z276" i="12"/>
  <c r="N276" i="12"/>
  <c r="Y276" i="12"/>
  <c r="M276" i="12"/>
  <c r="L276" i="12"/>
  <c r="D276" i="12"/>
  <c r="S276" i="12"/>
  <c r="AC275" i="15"/>
  <c r="AD275" i="7"/>
  <c r="U275" i="7"/>
  <c r="M275" i="7"/>
  <c r="T275" i="7"/>
  <c r="L275" i="7"/>
  <c r="S275" i="7"/>
  <c r="G275" i="7"/>
  <c r="R275" i="7"/>
  <c r="P275" i="7"/>
  <c r="D275" i="7"/>
  <c r="W275" i="7"/>
  <c r="O275" i="7"/>
  <c r="C275" i="7"/>
  <c r="I275" i="7" s="1"/>
  <c r="J275" i="7" s="1"/>
  <c r="B275" i="7"/>
  <c r="AE275" i="7"/>
  <c r="Z275" i="7"/>
  <c r="Q275" i="7"/>
  <c r="N275" i="7"/>
  <c r="A276" i="15"/>
  <c r="P275" i="15"/>
  <c r="AA275" i="15"/>
  <c r="AB275" i="15" s="1"/>
  <c r="T276" i="12" l="1"/>
  <c r="U276" i="12"/>
  <c r="E276" i="12"/>
  <c r="F276" i="12" s="1"/>
  <c r="I276" i="12"/>
  <c r="J276" i="12" s="1"/>
  <c r="D276" i="15"/>
  <c r="G276" i="15"/>
  <c r="H276" i="15"/>
  <c r="X275" i="7"/>
  <c r="Y275" i="7"/>
  <c r="W276" i="12"/>
  <c r="X276" i="12" s="1"/>
  <c r="AC275" i="7"/>
  <c r="A276" i="7"/>
  <c r="E275" i="7"/>
  <c r="F275" i="7" s="1"/>
  <c r="W276" i="15"/>
  <c r="O276" i="15"/>
  <c r="C276" i="15"/>
  <c r="AE276" i="15"/>
  <c r="V276" i="15"/>
  <c r="N276" i="15"/>
  <c r="B276" i="15"/>
  <c r="AD276" i="15"/>
  <c r="U276" i="15"/>
  <c r="M276" i="15"/>
  <c r="T276" i="15"/>
  <c r="L276" i="15"/>
  <c r="S276" i="15"/>
  <c r="K276" i="15"/>
  <c r="R276" i="15"/>
  <c r="Z276" i="15"/>
  <c r="Q276" i="15"/>
  <c r="A277" i="12"/>
  <c r="AA275" i="7"/>
  <c r="AB275" i="7" s="1"/>
  <c r="G277" i="12" l="1"/>
  <c r="H277" i="12"/>
  <c r="E276" i="15"/>
  <c r="F276" i="15" s="1"/>
  <c r="I276" i="15"/>
  <c r="J276" i="15" s="1"/>
  <c r="X276" i="15"/>
  <c r="Y276" i="15"/>
  <c r="V276" i="7"/>
  <c r="K276" i="7"/>
  <c r="H276" i="7"/>
  <c r="AC276" i="15"/>
  <c r="A277" i="15"/>
  <c r="V277" i="12"/>
  <c r="M277" i="12"/>
  <c r="R277" i="12"/>
  <c r="K277" i="12"/>
  <c r="Q277" i="12"/>
  <c r="C277" i="12"/>
  <c r="P277" i="12"/>
  <c r="B277" i="12"/>
  <c r="Z277" i="12"/>
  <c r="O277" i="12"/>
  <c r="Y277" i="12"/>
  <c r="N277" i="12"/>
  <c r="L277" i="12"/>
  <c r="D277" i="12"/>
  <c r="S277" i="12"/>
  <c r="P276" i="15"/>
  <c r="AA276" i="15"/>
  <c r="AB276" i="15" s="1"/>
  <c r="S276" i="7"/>
  <c r="G276" i="7"/>
  <c r="R276" i="7"/>
  <c r="Z276" i="7"/>
  <c r="Q276" i="7"/>
  <c r="P276" i="7"/>
  <c r="D276" i="7"/>
  <c r="AE276" i="7"/>
  <c r="N276" i="7"/>
  <c r="B276" i="7"/>
  <c r="AD276" i="7"/>
  <c r="U276" i="7"/>
  <c r="M276" i="7"/>
  <c r="L276" i="7"/>
  <c r="C276" i="7"/>
  <c r="I276" i="7" s="1"/>
  <c r="J276" i="7" s="1"/>
  <c r="W276" i="7"/>
  <c r="T276" i="7"/>
  <c r="O276" i="7"/>
  <c r="E277" i="12" l="1"/>
  <c r="F277" i="12" s="1"/>
  <c r="I277" i="12"/>
  <c r="J277" i="12" s="1"/>
  <c r="T277" i="12"/>
  <c r="U277" i="12"/>
  <c r="D277" i="15"/>
  <c r="G277" i="15"/>
  <c r="H277" i="15"/>
  <c r="X276" i="7"/>
  <c r="Y276" i="7"/>
  <c r="A278" i="12"/>
  <c r="AA276" i="7"/>
  <c r="AB276" i="7" s="1"/>
  <c r="AC276" i="7"/>
  <c r="E276" i="7"/>
  <c r="F276" i="7" s="1"/>
  <c r="A277" i="7"/>
  <c r="W277" i="12"/>
  <c r="X277" i="12" s="1"/>
  <c r="AD277" i="15"/>
  <c r="U277" i="15"/>
  <c r="M277" i="15"/>
  <c r="T277" i="15"/>
  <c r="L277" i="15"/>
  <c r="S277" i="15"/>
  <c r="K277" i="15"/>
  <c r="R277" i="15"/>
  <c r="Z277" i="15"/>
  <c r="Q277" i="15"/>
  <c r="W277" i="15"/>
  <c r="O277" i="15"/>
  <c r="C277" i="15"/>
  <c r="AE277" i="15"/>
  <c r="V277" i="15"/>
  <c r="N277" i="15"/>
  <c r="B277" i="15"/>
  <c r="G278" i="12" l="1"/>
  <c r="H278" i="12"/>
  <c r="X277" i="15"/>
  <c r="Y277" i="15"/>
  <c r="E277" i="15"/>
  <c r="F277" i="15" s="1"/>
  <c r="I277" i="15"/>
  <c r="J277" i="15" s="1"/>
  <c r="V277" i="7"/>
  <c r="K277" i="7"/>
  <c r="H277" i="7"/>
  <c r="AC277" i="15"/>
  <c r="Z277" i="7"/>
  <c r="Q277" i="7"/>
  <c r="P277" i="7"/>
  <c r="D277" i="7"/>
  <c r="W277" i="7"/>
  <c r="O277" i="7"/>
  <c r="C277" i="7"/>
  <c r="I277" i="7" s="1"/>
  <c r="J277" i="7" s="1"/>
  <c r="AE277" i="7"/>
  <c r="N277" i="7"/>
  <c r="B277" i="7"/>
  <c r="T277" i="7"/>
  <c r="L277" i="7"/>
  <c r="S277" i="7"/>
  <c r="G277" i="7"/>
  <c r="R277" i="7"/>
  <c r="M277" i="7"/>
  <c r="AD277" i="7"/>
  <c r="U277" i="7"/>
  <c r="A278" i="15"/>
  <c r="P277" i="15"/>
  <c r="AA277" i="15"/>
  <c r="AB277" i="15" s="1"/>
  <c r="Y278" i="12"/>
  <c r="P278" i="12"/>
  <c r="D278" i="12"/>
  <c r="O278" i="12"/>
  <c r="V278" i="12"/>
  <c r="M278" i="12"/>
  <c r="L278" i="12"/>
  <c r="K278" i="12"/>
  <c r="C278" i="12"/>
  <c r="S278" i="12"/>
  <c r="B278" i="12"/>
  <c r="R278" i="12"/>
  <c r="Q278" i="12"/>
  <c r="N278" i="12"/>
  <c r="Z278" i="12"/>
  <c r="E278" i="12" l="1"/>
  <c r="F278" i="12" s="1"/>
  <c r="I278" i="12"/>
  <c r="J278" i="12" s="1"/>
  <c r="T278" i="12"/>
  <c r="U278" i="12"/>
  <c r="D278" i="15"/>
  <c r="G278" i="15"/>
  <c r="H278" i="15"/>
  <c r="X277" i="7"/>
  <c r="Y277" i="7"/>
  <c r="E277" i="7"/>
  <c r="F277" i="7" s="1"/>
  <c r="A278" i="7"/>
  <c r="AC277" i="7"/>
  <c r="S278" i="15"/>
  <c r="K278" i="15"/>
  <c r="R278" i="15"/>
  <c r="Z278" i="15"/>
  <c r="Q278" i="15"/>
  <c r="W278" i="15"/>
  <c r="O278" i="15"/>
  <c r="C278" i="15"/>
  <c r="AE278" i="15"/>
  <c r="V278" i="15"/>
  <c r="N278" i="15"/>
  <c r="B278" i="15"/>
  <c r="AD278" i="15"/>
  <c r="U278" i="15"/>
  <c r="M278" i="15"/>
  <c r="T278" i="15"/>
  <c r="L278" i="15"/>
  <c r="AA277" i="7"/>
  <c r="AB277" i="7" s="1"/>
  <c r="W278" i="12"/>
  <c r="X278" i="12" s="1"/>
  <c r="A279" i="12"/>
  <c r="G279" i="12" l="1"/>
  <c r="H279" i="12"/>
  <c r="E278" i="15"/>
  <c r="F278" i="15" s="1"/>
  <c r="I278" i="15"/>
  <c r="J278" i="15" s="1"/>
  <c r="X278" i="15"/>
  <c r="Y278" i="15"/>
  <c r="V278" i="7"/>
  <c r="K278" i="7"/>
  <c r="H278" i="7"/>
  <c r="S279" i="12"/>
  <c r="K279" i="12"/>
  <c r="R279" i="12"/>
  <c r="Y279" i="12"/>
  <c r="P279" i="12"/>
  <c r="D279" i="12"/>
  <c r="O279" i="12"/>
  <c r="C279" i="12"/>
  <c r="B279" i="12"/>
  <c r="V279" i="12"/>
  <c r="Q279" i="12"/>
  <c r="N279" i="12"/>
  <c r="M279" i="12"/>
  <c r="L279" i="12"/>
  <c r="Z279" i="12"/>
  <c r="P278" i="15"/>
  <c r="AA278" i="15"/>
  <c r="AB278" i="15" s="1"/>
  <c r="A279" i="15"/>
  <c r="AC278" i="15"/>
  <c r="W278" i="7"/>
  <c r="O278" i="7"/>
  <c r="C278" i="7"/>
  <c r="I278" i="7" s="1"/>
  <c r="J278" i="7" s="1"/>
  <c r="AE278" i="7"/>
  <c r="N278" i="7"/>
  <c r="B278" i="7"/>
  <c r="AD278" i="7"/>
  <c r="U278" i="7"/>
  <c r="M278" i="7"/>
  <c r="T278" i="7"/>
  <c r="L278" i="7"/>
  <c r="R278" i="7"/>
  <c r="Z278" i="7"/>
  <c r="Q278" i="7"/>
  <c r="S278" i="7"/>
  <c r="P278" i="7"/>
  <c r="G278" i="7"/>
  <c r="D278" i="7"/>
  <c r="T279" i="12" l="1"/>
  <c r="U279" i="12"/>
  <c r="E279" i="12"/>
  <c r="F279" i="12" s="1"/>
  <c r="I279" i="12"/>
  <c r="J279" i="12" s="1"/>
  <c r="D279" i="15"/>
  <c r="G279" i="15"/>
  <c r="H279" i="15"/>
  <c r="X278" i="7"/>
  <c r="Y278" i="7"/>
  <c r="A279" i="7"/>
  <c r="E278" i="7"/>
  <c r="F278" i="7" s="1"/>
  <c r="A280" i="12"/>
  <c r="AC278" i="7"/>
  <c r="Z279" i="15"/>
  <c r="Q279" i="15"/>
  <c r="W279" i="15"/>
  <c r="O279" i="15"/>
  <c r="C279" i="15"/>
  <c r="AE279" i="15"/>
  <c r="V279" i="15"/>
  <c r="N279" i="15"/>
  <c r="B279" i="15"/>
  <c r="AD279" i="15"/>
  <c r="U279" i="15"/>
  <c r="M279" i="15"/>
  <c r="T279" i="15"/>
  <c r="L279" i="15"/>
  <c r="S279" i="15"/>
  <c r="K279" i="15"/>
  <c r="R279" i="15"/>
  <c r="AA278" i="7"/>
  <c r="AB278" i="7" s="1"/>
  <c r="W279" i="12"/>
  <c r="X279" i="12" s="1"/>
  <c r="G280" i="12" l="1"/>
  <c r="H280" i="12"/>
  <c r="E279" i="15"/>
  <c r="F279" i="15" s="1"/>
  <c r="I279" i="15"/>
  <c r="J279" i="15" s="1"/>
  <c r="X279" i="15"/>
  <c r="Y279" i="15"/>
  <c r="V279" i="7"/>
  <c r="K279" i="7"/>
  <c r="H279" i="7"/>
  <c r="AC279" i="15"/>
  <c r="P279" i="15"/>
  <c r="AA279" i="15"/>
  <c r="AB279" i="15" s="1"/>
  <c r="A280" i="15"/>
  <c r="N280" i="12"/>
  <c r="B280" i="12"/>
  <c r="V280" i="12"/>
  <c r="M280" i="12"/>
  <c r="S280" i="12"/>
  <c r="K280" i="12"/>
  <c r="R280" i="12"/>
  <c r="Q280" i="12"/>
  <c r="P280" i="12"/>
  <c r="L280" i="12"/>
  <c r="Z280" i="12"/>
  <c r="Y280" i="12"/>
  <c r="D280" i="12"/>
  <c r="C280" i="12"/>
  <c r="O280" i="12"/>
  <c r="AD279" i="7"/>
  <c r="U279" i="7"/>
  <c r="M279" i="7"/>
  <c r="T279" i="7"/>
  <c r="L279" i="7"/>
  <c r="S279" i="7"/>
  <c r="G279" i="7"/>
  <c r="R279" i="7"/>
  <c r="Z279" i="7"/>
  <c r="Q279" i="7"/>
  <c r="P279" i="7"/>
  <c r="D279" i="7"/>
  <c r="W279" i="7"/>
  <c r="O279" i="7"/>
  <c r="C279" i="7"/>
  <c r="I279" i="7" s="1"/>
  <c r="J279" i="7" s="1"/>
  <c r="AE279" i="7"/>
  <c r="N279" i="7"/>
  <c r="B279" i="7"/>
  <c r="T280" i="12" l="1"/>
  <c r="U280" i="12"/>
  <c r="E280" i="12"/>
  <c r="F280" i="12" s="1"/>
  <c r="I280" i="12"/>
  <c r="J280" i="12" s="1"/>
  <c r="D280" i="15"/>
  <c r="G280" i="15"/>
  <c r="H280" i="15"/>
  <c r="X279" i="7"/>
  <c r="Y279" i="7"/>
  <c r="W280" i="12"/>
  <c r="X280" i="12" s="1"/>
  <c r="AA279" i="7"/>
  <c r="AB279" i="7" s="1"/>
  <c r="W280" i="15"/>
  <c r="O280" i="15"/>
  <c r="C280" i="15"/>
  <c r="AE280" i="15"/>
  <c r="V280" i="15"/>
  <c r="N280" i="15"/>
  <c r="B280" i="15"/>
  <c r="AD280" i="15"/>
  <c r="U280" i="15"/>
  <c r="M280" i="15"/>
  <c r="T280" i="15"/>
  <c r="L280" i="15"/>
  <c r="S280" i="15"/>
  <c r="K280" i="15"/>
  <c r="R280" i="15"/>
  <c r="Z280" i="15"/>
  <c r="Q280" i="15"/>
  <c r="E279" i="7"/>
  <c r="F279" i="7" s="1"/>
  <c r="A280" i="7"/>
  <c r="AC279" i="7"/>
  <c r="A281" i="12"/>
  <c r="G281" i="12" l="1"/>
  <c r="H281" i="12"/>
  <c r="X280" i="15"/>
  <c r="Y280" i="15"/>
  <c r="E280" i="15"/>
  <c r="F280" i="15" s="1"/>
  <c r="I280" i="15"/>
  <c r="J280" i="15" s="1"/>
  <c r="V280" i="7"/>
  <c r="K280" i="7"/>
  <c r="H280" i="7"/>
  <c r="S280" i="7"/>
  <c r="G280" i="7"/>
  <c r="R280" i="7"/>
  <c r="Z280" i="7"/>
  <c r="Q280" i="7"/>
  <c r="P280" i="7"/>
  <c r="D280" i="7"/>
  <c r="W280" i="7"/>
  <c r="O280" i="7"/>
  <c r="C280" i="7"/>
  <c r="I280" i="7" s="1"/>
  <c r="J280" i="7" s="1"/>
  <c r="AE280" i="7"/>
  <c r="N280" i="7"/>
  <c r="B280" i="7"/>
  <c r="AD280" i="7"/>
  <c r="U280" i="7"/>
  <c r="M280" i="7"/>
  <c r="T280" i="7"/>
  <c r="L280" i="7"/>
  <c r="A281" i="15"/>
  <c r="Z281" i="12"/>
  <c r="Q281" i="12"/>
  <c r="Y281" i="12"/>
  <c r="P281" i="12"/>
  <c r="D281" i="12"/>
  <c r="N281" i="12"/>
  <c r="B281" i="12"/>
  <c r="V281" i="12"/>
  <c r="M281" i="12"/>
  <c r="L281" i="12"/>
  <c r="K281" i="12"/>
  <c r="C281" i="12"/>
  <c r="S281" i="12"/>
  <c r="R281" i="12"/>
  <c r="O281" i="12"/>
  <c r="P280" i="15"/>
  <c r="AA280" i="15"/>
  <c r="AB280" i="15" s="1"/>
  <c r="AC280" i="15"/>
  <c r="T281" i="12" l="1"/>
  <c r="U281" i="12"/>
  <c r="E281" i="12"/>
  <c r="F281" i="12" s="1"/>
  <c r="I281" i="12"/>
  <c r="J281" i="12" s="1"/>
  <c r="D281" i="15"/>
  <c r="G281" i="15"/>
  <c r="H281" i="15"/>
  <c r="X280" i="7"/>
  <c r="Y280" i="7"/>
  <c r="AA280" i="7"/>
  <c r="AB280" i="7" s="1"/>
  <c r="AD281" i="15"/>
  <c r="U281" i="15"/>
  <c r="M281" i="15"/>
  <c r="T281" i="15"/>
  <c r="L281" i="15"/>
  <c r="S281" i="15"/>
  <c r="K281" i="15"/>
  <c r="R281" i="15"/>
  <c r="Z281" i="15"/>
  <c r="Q281" i="15"/>
  <c r="W281" i="15"/>
  <c r="O281" i="15"/>
  <c r="C281" i="15"/>
  <c r="AE281" i="15"/>
  <c r="V281" i="15"/>
  <c r="N281" i="15"/>
  <c r="B281" i="15"/>
  <c r="W281" i="12"/>
  <c r="X281" i="12" s="1"/>
  <c r="E280" i="7"/>
  <c r="F280" i="7" s="1"/>
  <c r="A281" i="7"/>
  <c r="A282" i="12"/>
  <c r="AC280" i="7"/>
  <c r="G282" i="12" l="1"/>
  <c r="H282" i="12"/>
  <c r="E281" i="15"/>
  <c r="F281" i="15" s="1"/>
  <c r="I281" i="15"/>
  <c r="J281" i="15" s="1"/>
  <c r="X281" i="15"/>
  <c r="Y281" i="15"/>
  <c r="V281" i="7"/>
  <c r="K281" i="7"/>
  <c r="H281" i="7"/>
  <c r="A282" i="15"/>
  <c r="AC281" i="15"/>
  <c r="Z281" i="7"/>
  <c r="Q281" i="7"/>
  <c r="P281" i="7"/>
  <c r="D281" i="7"/>
  <c r="W281" i="7"/>
  <c r="O281" i="7"/>
  <c r="C281" i="7"/>
  <c r="I281" i="7" s="1"/>
  <c r="J281" i="7" s="1"/>
  <c r="AE281" i="7"/>
  <c r="N281" i="7"/>
  <c r="B281" i="7"/>
  <c r="AD281" i="7"/>
  <c r="U281" i="7"/>
  <c r="M281" i="7"/>
  <c r="T281" i="7"/>
  <c r="L281" i="7"/>
  <c r="S281" i="7"/>
  <c r="G281" i="7"/>
  <c r="R281" i="7"/>
  <c r="P281" i="15"/>
  <c r="AA281" i="15"/>
  <c r="AB281" i="15" s="1"/>
  <c r="L282" i="12"/>
  <c r="S282" i="12"/>
  <c r="K282" i="12"/>
  <c r="Z282" i="12"/>
  <c r="Q282" i="12"/>
  <c r="Y282" i="12"/>
  <c r="P282" i="12"/>
  <c r="D282" i="12"/>
  <c r="C282" i="12"/>
  <c r="B282" i="12"/>
  <c r="R282" i="12"/>
  <c r="O282" i="12"/>
  <c r="N282" i="12"/>
  <c r="M282" i="12"/>
  <c r="V282" i="12"/>
  <c r="E282" i="12" l="1"/>
  <c r="F282" i="12" s="1"/>
  <c r="I282" i="12"/>
  <c r="J282" i="12" s="1"/>
  <c r="T282" i="12"/>
  <c r="U282" i="12"/>
  <c r="D282" i="15"/>
  <c r="G282" i="15"/>
  <c r="H282" i="15"/>
  <c r="X281" i="7"/>
  <c r="Y281" i="7"/>
  <c r="W282" i="12"/>
  <c r="X282" i="12" s="1"/>
  <c r="AA281" i="7"/>
  <c r="AB281" i="7" s="1"/>
  <c r="AC281" i="7"/>
  <c r="A283" i="12"/>
  <c r="E281" i="7"/>
  <c r="F281" i="7" s="1"/>
  <c r="A282" i="7"/>
  <c r="S282" i="15"/>
  <c r="K282" i="15"/>
  <c r="R282" i="15"/>
  <c r="Z282" i="15"/>
  <c r="Q282" i="15"/>
  <c r="W282" i="15"/>
  <c r="O282" i="15"/>
  <c r="C282" i="15"/>
  <c r="AE282" i="15"/>
  <c r="V282" i="15"/>
  <c r="N282" i="15"/>
  <c r="B282" i="15"/>
  <c r="AD282" i="15"/>
  <c r="U282" i="15"/>
  <c r="M282" i="15"/>
  <c r="T282" i="15"/>
  <c r="L282" i="15"/>
  <c r="G283" i="12" l="1"/>
  <c r="H283" i="12"/>
  <c r="E282" i="15"/>
  <c r="F282" i="15" s="1"/>
  <c r="I282" i="15"/>
  <c r="J282" i="15" s="1"/>
  <c r="X282" i="15"/>
  <c r="Y282" i="15"/>
  <c r="V282" i="7"/>
  <c r="K282" i="7"/>
  <c r="H282" i="7"/>
  <c r="P282" i="15"/>
  <c r="AA282" i="15"/>
  <c r="AB282" i="15" s="1"/>
  <c r="O283" i="12"/>
  <c r="C283" i="12"/>
  <c r="N283" i="12"/>
  <c r="B283" i="12"/>
  <c r="L283" i="12"/>
  <c r="S283" i="12"/>
  <c r="K283" i="12"/>
  <c r="R283" i="12"/>
  <c r="Q283" i="12"/>
  <c r="M283" i="12"/>
  <c r="Z283" i="12"/>
  <c r="Y283" i="12"/>
  <c r="D283" i="12"/>
  <c r="V283" i="12"/>
  <c r="P283" i="12"/>
  <c r="A283" i="15"/>
  <c r="AC282" i="15"/>
  <c r="W282" i="7"/>
  <c r="O282" i="7"/>
  <c r="C282" i="7"/>
  <c r="I282" i="7" s="1"/>
  <c r="J282" i="7" s="1"/>
  <c r="AE282" i="7"/>
  <c r="N282" i="7"/>
  <c r="B282" i="7"/>
  <c r="AD282" i="7"/>
  <c r="U282" i="7"/>
  <c r="M282" i="7"/>
  <c r="T282" i="7"/>
  <c r="L282" i="7"/>
  <c r="S282" i="7"/>
  <c r="G282" i="7"/>
  <c r="R282" i="7"/>
  <c r="Z282" i="7"/>
  <c r="Q282" i="7"/>
  <c r="P282" i="7"/>
  <c r="D282" i="7"/>
  <c r="E283" i="12" l="1"/>
  <c r="F283" i="12" s="1"/>
  <c r="I283" i="12"/>
  <c r="J283" i="12" s="1"/>
  <c r="T283" i="12"/>
  <c r="U283" i="12"/>
  <c r="D283" i="15"/>
  <c r="G283" i="15"/>
  <c r="H283" i="15"/>
  <c r="X282" i="7"/>
  <c r="Y282" i="7"/>
  <c r="A283" i="7"/>
  <c r="E282" i="7"/>
  <c r="F282" i="7" s="1"/>
  <c r="W283" i="12"/>
  <c r="X283" i="12" s="1"/>
  <c r="A284" i="12"/>
  <c r="Z283" i="15"/>
  <c r="Q283" i="15"/>
  <c r="W283" i="15"/>
  <c r="O283" i="15"/>
  <c r="C283" i="15"/>
  <c r="AE283" i="15"/>
  <c r="V283" i="15"/>
  <c r="N283" i="15"/>
  <c r="B283" i="15"/>
  <c r="AD283" i="15"/>
  <c r="U283" i="15"/>
  <c r="M283" i="15"/>
  <c r="T283" i="15"/>
  <c r="L283" i="15"/>
  <c r="S283" i="15"/>
  <c r="K283" i="15"/>
  <c r="R283" i="15"/>
  <c r="AA282" i="7"/>
  <c r="AB282" i="7" s="1"/>
  <c r="AC282" i="7"/>
  <c r="G284" i="12" l="1"/>
  <c r="H284" i="12"/>
  <c r="X283" i="15"/>
  <c r="Y283" i="15"/>
  <c r="E283" i="15"/>
  <c r="F283" i="15" s="1"/>
  <c r="I283" i="15"/>
  <c r="J283" i="15" s="1"/>
  <c r="V283" i="7"/>
  <c r="K283" i="7"/>
  <c r="H283" i="7"/>
  <c r="A284" i="15"/>
  <c r="P283" i="15"/>
  <c r="AA283" i="15"/>
  <c r="AB283" i="15" s="1"/>
  <c r="AC283" i="15"/>
  <c r="R284" i="12"/>
  <c r="Z284" i="12"/>
  <c r="Q284" i="12"/>
  <c r="O284" i="12"/>
  <c r="C284" i="12"/>
  <c r="N284" i="12"/>
  <c r="B284" i="12"/>
  <c r="M284" i="12"/>
  <c r="L284" i="12"/>
  <c r="Y284" i="12"/>
  <c r="D284" i="12"/>
  <c r="V284" i="12"/>
  <c r="S284" i="12"/>
  <c r="P284" i="12"/>
  <c r="K284" i="12"/>
  <c r="AD283" i="7"/>
  <c r="U283" i="7"/>
  <c r="M283" i="7"/>
  <c r="T283" i="7"/>
  <c r="L283" i="7"/>
  <c r="S283" i="7"/>
  <c r="G283" i="7"/>
  <c r="R283" i="7"/>
  <c r="Z283" i="7"/>
  <c r="Q283" i="7"/>
  <c r="P283" i="7"/>
  <c r="D283" i="7"/>
  <c r="W283" i="7"/>
  <c r="O283" i="7"/>
  <c r="C283" i="7"/>
  <c r="I283" i="7" s="1"/>
  <c r="J283" i="7" s="1"/>
  <c r="N283" i="7"/>
  <c r="B283" i="7"/>
  <c r="AE283" i="7"/>
  <c r="T284" i="12" l="1"/>
  <c r="U284" i="12"/>
  <c r="E284" i="12"/>
  <c r="F284" i="12" s="1"/>
  <c r="I284" i="12"/>
  <c r="J284" i="12" s="1"/>
  <c r="D284" i="15"/>
  <c r="G284" i="15"/>
  <c r="H284" i="15"/>
  <c r="X283" i="7"/>
  <c r="Y283" i="7"/>
  <c r="W284" i="12"/>
  <c r="X284" i="12" s="1"/>
  <c r="AA283" i="7"/>
  <c r="AB283" i="7" s="1"/>
  <c r="E283" i="7"/>
  <c r="F283" i="7" s="1"/>
  <c r="A284" i="7"/>
  <c r="AC283" i="7"/>
  <c r="A285" i="12"/>
  <c r="W284" i="15"/>
  <c r="O284" i="15"/>
  <c r="C284" i="15"/>
  <c r="AE284" i="15"/>
  <c r="V284" i="15"/>
  <c r="N284" i="15"/>
  <c r="B284" i="15"/>
  <c r="AD284" i="15"/>
  <c r="U284" i="15"/>
  <c r="M284" i="15"/>
  <c r="T284" i="15"/>
  <c r="L284" i="15"/>
  <c r="S284" i="15"/>
  <c r="K284" i="15"/>
  <c r="R284" i="15"/>
  <c r="Z284" i="15"/>
  <c r="Q284" i="15"/>
  <c r="G285" i="12" l="1"/>
  <c r="H285" i="12"/>
  <c r="X284" i="15"/>
  <c r="Y284" i="15"/>
  <c r="E284" i="15"/>
  <c r="F284" i="15" s="1"/>
  <c r="I284" i="15"/>
  <c r="J284" i="15" s="1"/>
  <c r="V284" i="7"/>
  <c r="K284" i="7"/>
  <c r="H284" i="7"/>
  <c r="AC284" i="15"/>
  <c r="P284" i="15"/>
  <c r="AA284" i="15"/>
  <c r="AB284" i="15" s="1"/>
  <c r="V285" i="12"/>
  <c r="M285" i="12"/>
  <c r="L285" i="12"/>
  <c r="R285" i="12"/>
  <c r="Z285" i="12"/>
  <c r="Q285" i="12"/>
  <c r="Y285" i="12"/>
  <c r="D285" i="12"/>
  <c r="C285" i="12"/>
  <c r="S285" i="12"/>
  <c r="P285" i="12"/>
  <c r="O285" i="12"/>
  <c r="N285" i="12"/>
  <c r="B285" i="12"/>
  <c r="K285" i="12"/>
  <c r="S284" i="7"/>
  <c r="G284" i="7"/>
  <c r="R284" i="7"/>
  <c r="Z284" i="7"/>
  <c r="Q284" i="7"/>
  <c r="P284" i="7"/>
  <c r="D284" i="7"/>
  <c r="W284" i="7"/>
  <c r="O284" i="7"/>
  <c r="C284" i="7"/>
  <c r="I284" i="7" s="1"/>
  <c r="J284" i="7" s="1"/>
  <c r="AE284" i="7"/>
  <c r="N284" i="7"/>
  <c r="B284" i="7"/>
  <c r="AD284" i="7"/>
  <c r="U284" i="7"/>
  <c r="M284" i="7"/>
  <c r="T284" i="7"/>
  <c r="L284" i="7"/>
  <c r="A285" i="15"/>
  <c r="T285" i="12" l="1"/>
  <c r="U285" i="12"/>
  <c r="E285" i="12"/>
  <c r="F285" i="12" s="1"/>
  <c r="I285" i="12"/>
  <c r="J285" i="12" s="1"/>
  <c r="D285" i="15"/>
  <c r="G285" i="15"/>
  <c r="H285" i="15"/>
  <c r="X284" i="7"/>
  <c r="Y284" i="7"/>
  <c r="AA284" i="7"/>
  <c r="AB284" i="7" s="1"/>
  <c r="AD285" i="15"/>
  <c r="U285" i="15"/>
  <c r="M285" i="15"/>
  <c r="T285" i="15"/>
  <c r="L285" i="15"/>
  <c r="S285" i="15"/>
  <c r="K285" i="15"/>
  <c r="R285" i="15"/>
  <c r="Z285" i="15"/>
  <c r="Q285" i="15"/>
  <c r="W285" i="15"/>
  <c r="O285" i="15"/>
  <c r="C285" i="15"/>
  <c r="AE285" i="15"/>
  <c r="V285" i="15"/>
  <c r="N285" i="15"/>
  <c r="B285" i="15"/>
  <c r="A286" i="12"/>
  <c r="E284" i="7"/>
  <c r="F284" i="7" s="1"/>
  <c r="A285" i="7"/>
  <c r="AC284" i="7"/>
  <c r="W285" i="12"/>
  <c r="X285" i="12" s="1"/>
  <c r="G286" i="12" l="1"/>
  <c r="H286" i="12"/>
  <c r="X285" i="15"/>
  <c r="Y285" i="15"/>
  <c r="E285" i="15"/>
  <c r="F285" i="15" s="1"/>
  <c r="I285" i="15"/>
  <c r="J285" i="15" s="1"/>
  <c r="V285" i="7"/>
  <c r="K285" i="7"/>
  <c r="H285" i="7"/>
  <c r="A286" i="15"/>
  <c r="AC285" i="15"/>
  <c r="Z285" i="7"/>
  <c r="Q285" i="7"/>
  <c r="P285" i="7"/>
  <c r="D285" i="7"/>
  <c r="W285" i="7"/>
  <c r="O285" i="7"/>
  <c r="C285" i="7"/>
  <c r="I285" i="7" s="1"/>
  <c r="J285" i="7" s="1"/>
  <c r="AE285" i="7"/>
  <c r="N285" i="7"/>
  <c r="B285" i="7"/>
  <c r="AD285" i="7"/>
  <c r="U285" i="7"/>
  <c r="M285" i="7"/>
  <c r="T285" i="7"/>
  <c r="L285" i="7"/>
  <c r="S285" i="7"/>
  <c r="G285" i="7"/>
  <c r="R285" i="7"/>
  <c r="Y286" i="12"/>
  <c r="P286" i="12"/>
  <c r="D286" i="12"/>
  <c r="O286" i="12"/>
  <c r="C286" i="12"/>
  <c r="V286" i="12"/>
  <c r="M286" i="12"/>
  <c r="L286" i="12"/>
  <c r="S286" i="12"/>
  <c r="R286" i="12"/>
  <c r="N286" i="12"/>
  <c r="K286" i="12"/>
  <c r="Z286" i="12"/>
  <c r="B286" i="12"/>
  <c r="Q286" i="12"/>
  <c r="P285" i="15"/>
  <c r="AA285" i="15"/>
  <c r="AB285" i="15" s="1"/>
  <c r="T286" i="12" l="1"/>
  <c r="U286" i="12"/>
  <c r="E286" i="12"/>
  <c r="F286" i="12" s="1"/>
  <c r="I286" i="12"/>
  <c r="J286" i="12" s="1"/>
  <c r="D286" i="15"/>
  <c r="G286" i="15"/>
  <c r="H286" i="15"/>
  <c r="X285" i="7"/>
  <c r="Y285" i="7"/>
  <c r="AA285" i="7"/>
  <c r="AB285" i="7" s="1"/>
  <c r="W286" i="12"/>
  <c r="X286" i="12" s="1"/>
  <c r="AC285" i="7"/>
  <c r="A287" i="12"/>
  <c r="E285" i="7"/>
  <c r="F285" i="7" s="1"/>
  <c r="A286" i="7"/>
  <c r="S286" i="15"/>
  <c r="K286" i="15"/>
  <c r="R286" i="15"/>
  <c r="Z286" i="15"/>
  <c r="Q286" i="15"/>
  <c r="W286" i="15"/>
  <c r="O286" i="15"/>
  <c r="C286" i="15"/>
  <c r="AE286" i="15"/>
  <c r="V286" i="15"/>
  <c r="N286" i="15"/>
  <c r="B286" i="15"/>
  <c r="AD286" i="15"/>
  <c r="U286" i="15"/>
  <c r="M286" i="15"/>
  <c r="T286" i="15"/>
  <c r="L286" i="15"/>
  <c r="G287" i="12" l="1"/>
  <c r="H287" i="12"/>
  <c r="E286" i="15"/>
  <c r="F286" i="15" s="1"/>
  <c r="I286" i="15"/>
  <c r="J286" i="15" s="1"/>
  <c r="X286" i="15"/>
  <c r="Y286" i="15"/>
  <c r="V286" i="7"/>
  <c r="K286" i="7"/>
  <c r="H286" i="7"/>
  <c r="S287" i="12"/>
  <c r="K287" i="12"/>
  <c r="R287" i="12"/>
  <c r="Y287" i="12"/>
  <c r="P287" i="12"/>
  <c r="D287" i="12"/>
  <c r="O287" i="12"/>
  <c r="C287" i="12"/>
  <c r="N287" i="12"/>
  <c r="M287" i="12"/>
  <c r="Z287" i="12"/>
  <c r="B287" i="12"/>
  <c r="V287" i="12"/>
  <c r="Q287" i="12"/>
  <c r="L287" i="12"/>
  <c r="P286" i="15"/>
  <c r="AA286" i="15"/>
  <c r="AB286" i="15" s="1"/>
  <c r="A287" i="15"/>
  <c r="AC286" i="15"/>
  <c r="W286" i="7"/>
  <c r="O286" i="7"/>
  <c r="C286" i="7"/>
  <c r="I286" i="7" s="1"/>
  <c r="J286" i="7" s="1"/>
  <c r="AE286" i="7"/>
  <c r="N286" i="7"/>
  <c r="B286" i="7"/>
  <c r="AD286" i="7"/>
  <c r="U286" i="7"/>
  <c r="M286" i="7"/>
  <c r="T286" i="7"/>
  <c r="L286" i="7"/>
  <c r="S286" i="7"/>
  <c r="G286" i="7"/>
  <c r="R286" i="7"/>
  <c r="Z286" i="7"/>
  <c r="Q286" i="7"/>
  <c r="D286" i="7"/>
  <c r="P286" i="7"/>
  <c r="T287" i="12" l="1"/>
  <c r="U287" i="12"/>
  <c r="E287" i="12"/>
  <c r="F287" i="12" s="1"/>
  <c r="I287" i="12"/>
  <c r="J287" i="12" s="1"/>
  <c r="D287" i="15"/>
  <c r="G287" i="15"/>
  <c r="H287" i="15"/>
  <c r="X286" i="7"/>
  <c r="Y286" i="7"/>
  <c r="A287" i="7"/>
  <c r="E286" i="7"/>
  <c r="F286" i="7" s="1"/>
  <c r="A288" i="12"/>
  <c r="AA286" i="7"/>
  <c r="AB286" i="7" s="1"/>
  <c r="Z287" i="15"/>
  <c r="Q287" i="15"/>
  <c r="W287" i="15"/>
  <c r="O287" i="15"/>
  <c r="C287" i="15"/>
  <c r="AE287" i="15"/>
  <c r="V287" i="15"/>
  <c r="N287" i="15"/>
  <c r="B287" i="15"/>
  <c r="AD287" i="15"/>
  <c r="U287" i="15"/>
  <c r="M287" i="15"/>
  <c r="T287" i="15"/>
  <c r="L287" i="15"/>
  <c r="S287" i="15"/>
  <c r="K287" i="15"/>
  <c r="R287" i="15"/>
  <c r="W287" i="12"/>
  <c r="X287" i="12" s="1"/>
  <c r="AC286" i="7"/>
  <c r="G288" i="12" l="1"/>
  <c r="H288" i="12"/>
  <c r="E287" i="15"/>
  <c r="F287" i="15" s="1"/>
  <c r="I287" i="15"/>
  <c r="J287" i="15" s="1"/>
  <c r="X287" i="15"/>
  <c r="Y287" i="15"/>
  <c r="V287" i="7"/>
  <c r="K287" i="7"/>
  <c r="H287" i="7"/>
  <c r="P287" i="15"/>
  <c r="AA287" i="15"/>
  <c r="AB287" i="15" s="1"/>
  <c r="AC287" i="15"/>
  <c r="A288" i="15"/>
  <c r="N288" i="12"/>
  <c r="B288" i="12"/>
  <c r="V288" i="12"/>
  <c r="M288" i="12"/>
  <c r="S288" i="12"/>
  <c r="K288" i="12"/>
  <c r="R288" i="12"/>
  <c r="Z288" i="12"/>
  <c r="Y288" i="12"/>
  <c r="D288" i="12"/>
  <c r="Q288" i="12"/>
  <c r="P288" i="12"/>
  <c r="O288" i="12"/>
  <c r="L288" i="12"/>
  <c r="C288" i="12"/>
  <c r="AD287" i="7"/>
  <c r="U287" i="7"/>
  <c r="M287" i="7"/>
  <c r="T287" i="7"/>
  <c r="L287" i="7"/>
  <c r="S287" i="7"/>
  <c r="G287" i="7"/>
  <c r="R287" i="7"/>
  <c r="Z287" i="7"/>
  <c r="Q287" i="7"/>
  <c r="P287" i="7"/>
  <c r="D287" i="7"/>
  <c r="W287" i="7"/>
  <c r="O287" i="7"/>
  <c r="C287" i="7"/>
  <c r="I287" i="7" s="1"/>
  <c r="J287" i="7" s="1"/>
  <c r="AE287" i="7"/>
  <c r="N287" i="7"/>
  <c r="B287" i="7"/>
  <c r="T288" i="12" l="1"/>
  <c r="U288" i="12"/>
  <c r="E288" i="12"/>
  <c r="F288" i="12" s="1"/>
  <c r="I288" i="12"/>
  <c r="J288" i="12" s="1"/>
  <c r="D288" i="15"/>
  <c r="G288" i="15"/>
  <c r="H288" i="15"/>
  <c r="X287" i="7"/>
  <c r="Y287" i="7"/>
  <c r="AA287" i="7"/>
  <c r="AB287" i="7" s="1"/>
  <c r="W288" i="12"/>
  <c r="X288" i="12" s="1"/>
  <c r="W288" i="15"/>
  <c r="O288" i="15"/>
  <c r="C288" i="15"/>
  <c r="AE288" i="15"/>
  <c r="V288" i="15"/>
  <c r="N288" i="15"/>
  <c r="B288" i="15"/>
  <c r="AD288" i="15"/>
  <c r="U288" i="15"/>
  <c r="M288" i="15"/>
  <c r="T288" i="15"/>
  <c r="L288" i="15"/>
  <c r="S288" i="15"/>
  <c r="K288" i="15"/>
  <c r="R288" i="15"/>
  <c r="Z288" i="15"/>
  <c r="Q288" i="15"/>
  <c r="A289" i="12"/>
  <c r="E287" i="7"/>
  <c r="F287" i="7" s="1"/>
  <c r="A288" i="7"/>
  <c r="AC287" i="7"/>
  <c r="G289" i="12" l="1"/>
  <c r="H289" i="12"/>
  <c r="X288" i="15"/>
  <c r="Y288" i="15"/>
  <c r="E288" i="15"/>
  <c r="F288" i="15" s="1"/>
  <c r="I288" i="15"/>
  <c r="J288" i="15" s="1"/>
  <c r="V288" i="7"/>
  <c r="K288" i="7"/>
  <c r="H288" i="7"/>
  <c r="A289" i="15"/>
  <c r="Z289" i="12"/>
  <c r="Q289" i="12"/>
  <c r="Y289" i="12"/>
  <c r="P289" i="12"/>
  <c r="D289" i="12"/>
  <c r="N289" i="12"/>
  <c r="B289" i="12"/>
  <c r="V289" i="12"/>
  <c r="M289" i="12"/>
  <c r="S289" i="12"/>
  <c r="O289" i="12"/>
  <c r="L289" i="12"/>
  <c r="K289" i="12"/>
  <c r="C289" i="12"/>
  <c r="R289" i="12"/>
  <c r="P288" i="15"/>
  <c r="AA288" i="15"/>
  <c r="AB288" i="15" s="1"/>
  <c r="S288" i="7"/>
  <c r="G288" i="7"/>
  <c r="R288" i="7"/>
  <c r="Z288" i="7"/>
  <c r="Q288" i="7"/>
  <c r="P288" i="7"/>
  <c r="D288" i="7"/>
  <c r="W288" i="7"/>
  <c r="O288" i="7"/>
  <c r="C288" i="7"/>
  <c r="I288" i="7" s="1"/>
  <c r="J288" i="7" s="1"/>
  <c r="AE288" i="7"/>
  <c r="N288" i="7"/>
  <c r="B288" i="7"/>
  <c r="AD288" i="7"/>
  <c r="U288" i="7"/>
  <c r="M288" i="7"/>
  <c r="T288" i="7"/>
  <c r="L288" i="7"/>
  <c r="AC288" i="15"/>
  <c r="T289" i="12" l="1"/>
  <c r="U289" i="12"/>
  <c r="E289" i="12"/>
  <c r="F289" i="12" s="1"/>
  <c r="I289" i="12"/>
  <c r="J289" i="12" s="1"/>
  <c r="D289" i="15"/>
  <c r="G289" i="15"/>
  <c r="H289" i="15"/>
  <c r="X288" i="7"/>
  <c r="Y288" i="7"/>
  <c r="A290" i="12"/>
  <c r="E288" i="7"/>
  <c r="F288" i="7" s="1"/>
  <c r="A289" i="7"/>
  <c r="AC288" i="7"/>
  <c r="AA288" i="7"/>
  <c r="AB288" i="7" s="1"/>
  <c r="W289" i="12"/>
  <c r="X289" i="12" s="1"/>
  <c r="AD289" i="15"/>
  <c r="U289" i="15"/>
  <c r="M289" i="15"/>
  <c r="T289" i="15"/>
  <c r="L289" i="15"/>
  <c r="S289" i="15"/>
  <c r="K289" i="15"/>
  <c r="R289" i="15"/>
  <c r="Z289" i="15"/>
  <c r="Q289" i="15"/>
  <c r="W289" i="15"/>
  <c r="O289" i="15"/>
  <c r="C289" i="15"/>
  <c r="AE289" i="15"/>
  <c r="V289" i="15"/>
  <c r="N289" i="15"/>
  <c r="B289" i="15"/>
  <c r="G290" i="12" l="1"/>
  <c r="H290" i="12"/>
  <c r="X289" i="15"/>
  <c r="Y289" i="15"/>
  <c r="E289" i="15"/>
  <c r="F289" i="15" s="1"/>
  <c r="I289" i="15"/>
  <c r="J289" i="15" s="1"/>
  <c r="V289" i="7"/>
  <c r="K289" i="7"/>
  <c r="H289" i="7"/>
  <c r="A290" i="15"/>
  <c r="AC289" i="15"/>
  <c r="Z289" i="7"/>
  <c r="Q289" i="7"/>
  <c r="P289" i="7"/>
  <c r="D289" i="7"/>
  <c r="W289" i="7"/>
  <c r="O289" i="7"/>
  <c r="C289" i="7"/>
  <c r="I289" i="7" s="1"/>
  <c r="J289" i="7" s="1"/>
  <c r="AE289" i="7"/>
  <c r="N289" i="7"/>
  <c r="B289" i="7"/>
  <c r="AD289" i="7"/>
  <c r="U289" i="7"/>
  <c r="M289" i="7"/>
  <c r="T289" i="7"/>
  <c r="L289" i="7"/>
  <c r="S289" i="7"/>
  <c r="G289" i="7"/>
  <c r="R289" i="7"/>
  <c r="P289" i="15"/>
  <c r="AA289" i="15"/>
  <c r="AB289" i="15" s="1"/>
  <c r="L290" i="12"/>
  <c r="S290" i="12"/>
  <c r="K290" i="12"/>
  <c r="Z290" i="12"/>
  <c r="Q290" i="12"/>
  <c r="Y290" i="12"/>
  <c r="P290" i="12"/>
  <c r="D290" i="12"/>
  <c r="O290" i="12"/>
  <c r="N290" i="12"/>
  <c r="C290" i="12"/>
  <c r="B290" i="12"/>
  <c r="V290" i="12"/>
  <c r="R290" i="12"/>
  <c r="M290" i="12"/>
  <c r="T290" i="12" l="1"/>
  <c r="U290" i="12"/>
  <c r="E290" i="12"/>
  <c r="F290" i="12" s="1"/>
  <c r="I290" i="12"/>
  <c r="J290" i="12" s="1"/>
  <c r="D290" i="15"/>
  <c r="G290" i="15"/>
  <c r="H290" i="15"/>
  <c r="X289" i="7"/>
  <c r="Y289" i="7"/>
  <c r="AA289" i="7"/>
  <c r="AB289" i="7" s="1"/>
  <c r="W290" i="12"/>
  <c r="X290" i="12" s="1"/>
  <c r="A291" i="12"/>
  <c r="AC289" i="7"/>
  <c r="E289" i="7"/>
  <c r="F289" i="7" s="1"/>
  <c r="A290" i="7"/>
  <c r="S290" i="15"/>
  <c r="K290" i="15"/>
  <c r="R290" i="15"/>
  <c r="Z290" i="15"/>
  <c r="Q290" i="15"/>
  <c r="W290" i="15"/>
  <c r="O290" i="15"/>
  <c r="C290" i="15"/>
  <c r="AE290" i="15"/>
  <c r="V290" i="15"/>
  <c r="N290" i="15"/>
  <c r="B290" i="15"/>
  <c r="AD290" i="15"/>
  <c r="U290" i="15"/>
  <c r="M290" i="15"/>
  <c r="T290" i="15"/>
  <c r="L290" i="15"/>
  <c r="G291" i="12" l="1"/>
  <c r="H291" i="12"/>
  <c r="E290" i="15"/>
  <c r="F290" i="15" s="1"/>
  <c r="I290" i="15"/>
  <c r="J290" i="15" s="1"/>
  <c r="X290" i="15"/>
  <c r="Y290" i="15"/>
  <c r="V290" i="7"/>
  <c r="K290" i="7"/>
  <c r="H290" i="7"/>
  <c r="P290" i="15"/>
  <c r="AA290" i="15"/>
  <c r="AB290" i="15" s="1"/>
  <c r="O291" i="12"/>
  <c r="C291" i="12"/>
  <c r="N291" i="12"/>
  <c r="B291" i="12"/>
  <c r="L291" i="12"/>
  <c r="S291" i="12"/>
  <c r="K291" i="12"/>
  <c r="Z291" i="12"/>
  <c r="V291" i="12"/>
  <c r="R291" i="12"/>
  <c r="Q291" i="12"/>
  <c r="P291" i="12"/>
  <c r="Y291" i="12"/>
  <c r="M291" i="12"/>
  <c r="D291" i="12"/>
  <c r="A291" i="15"/>
  <c r="AC290" i="15"/>
  <c r="W290" i="7"/>
  <c r="O290" i="7"/>
  <c r="C290" i="7"/>
  <c r="I290" i="7" s="1"/>
  <c r="J290" i="7" s="1"/>
  <c r="AE290" i="7"/>
  <c r="N290" i="7"/>
  <c r="B290" i="7"/>
  <c r="AD290" i="7"/>
  <c r="U290" i="7"/>
  <c r="M290" i="7"/>
  <c r="T290" i="7"/>
  <c r="L290" i="7"/>
  <c r="S290" i="7"/>
  <c r="G290" i="7"/>
  <c r="R290" i="7"/>
  <c r="Z290" i="7"/>
  <c r="Q290" i="7"/>
  <c r="P290" i="7"/>
  <c r="D290" i="7"/>
  <c r="E291" i="12" l="1"/>
  <c r="F291" i="12" s="1"/>
  <c r="I291" i="12"/>
  <c r="J291" i="12" s="1"/>
  <c r="T291" i="12"/>
  <c r="U291" i="12"/>
  <c r="D291" i="15"/>
  <c r="G291" i="15"/>
  <c r="H291" i="15"/>
  <c r="X290" i="7"/>
  <c r="Y290" i="7"/>
  <c r="A291" i="7"/>
  <c r="E290" i="7"/>
  <c r="F290" i="7" s="1"/>
  <c r="W291" i="12"/>
  <c r="X291" i="12" s="1"/>
  <c r="A292" i="12"/>
  <c r="AA290" i="7"/>
  <c r="AB290" i="7" s="1"/>
  <c r="Z291" i="15"/>
  <c r="Q291" i="15"/>
  <c r="W291" i="15"/>
  <c r="O291" i="15"/>
  <c r="C291" i="15"/>
  <c r="AE291" i="15"/>
  <c r="V291" i="15"/>
  <c r="N291" i="15"/>
  <c r="B291" i="15"/>
  <c r="AD291" i="15"/>
  <c r="U291" i="15"/>
  <c r="M291" i="15"/>
  <c r="T291" i="15"/>
  <c r="L291" i="15"/>
  <c r="S291" i="15"/>
  <c r="K291" i="15"/>
  <c r="R291" i="15"/>
  <c r="AC290" i="7"/>
  <c r="G292" i="12" l="1"/>
  <c r="H292" i="12"/>
  <c r="X291" i="15"/>
  <c r="Y291" i="15"/>
  <c r="E291" i="15"/>
  <c r="F291" i="15" s="1"/>
  <c r="I291" i="15"/>
  <c r="J291" i="15" s="1"/>
  <c r="V291" i="7"/>
  <c r="K291" i="7"/>
  <c r="H291" i="7"/>
  <c r="R292" i="12"/>
  <c r="Z292" i="12"/>
  <c r="Q292" i="12"/>
  <c r="O292" i="12"/>
  <c r="C292" i="12"/>
  <c r="N292" i="12"/>
  <c r="B292" i="12"/>
  <c r="V292" i="12"/>
  <c r="P292" i="12"/>
  <c r="M292" i="12"/>
  <c r="L292" i="12"/>
  <c r="K292" i="12"/>
  <c r="Y292" i="12"/>
  <c r="D292" i="12"/>
  <c r="S292" i="12"/>
  <c r="AC291" i="15"/>
  <c r="P291" i="15"/>
  <c r="AA291" i="15"/>
  <c r="AB291" i="15" s="1"/>
  <c r="A292" i="15"/>
  <c r="AD291" i="7"/>
  <c r="U291" i="7"/>
  <c r="M291" i="7"/>
  <c r="T291" i="7"/>
  <c r="L291" i="7"/>
  <c r="S291" i="7"/>
  <c r="G291" i="7"/>
  <c r="R291" i="7"/>
  <c r="Z291" i="7"/>
  <c r="Q291" i="7"/>
  <c r="P291" i="7"/>
  <c r="D291" i="7"/>
  <c r="W291" i="7"/>
  <c r="O291" i="7"/>
  <c r="C291" i="7"/>
  <c r="I291" i="7" s="1"/>
  <c r="J291" i="7" s="1"/>
  <c r="B291" i="7"/>
  <c r="AE291" i="7"/>
  <c r="N291" i="7"/>
  <c r="T292" i="12" l="1"/>
  <c r="U292" i="12"/>
  <c r="E292" i="12"/>
  <c r="F292" i="12" s="1"/>
  <c r="I292" i="12"/>
  <c r="J292" i="12" s="1"/>
  <c r="D292" i="15"/>
  <c r="G292" i="15"/>
  <c r="H292" i="15"/>
  <c r="X291" i="7"/>
  <c r="Y291" i="7"/>
  <c r="W292" i="12"/>
  <c r="X292" i="12" s="1"/>
  <c r="W292" i="15"/>
  <c r="O292" i="15"/>
  <c r="C292" i="15"/>
  <c r="AE292" i="15"/>
  <c r="V292" i="15"/>
  <c r="N292" i="15"/>
  <c r="B292" i="15"/>
  <c r="AD292" i="15"/>
  <c r="U292" i="15"/>
  <c r="M292" i="15"/>
  <c r="T292" i="15"/>
  <c r="L292" i="15"/>
  <c r="S292" i="15"/>
  <c r="K292" i="15"/>
  <c r="R292" i="15"/>
  <c r="Z292" i="15"/>
  <c r="Q292" i="15"/>
  <c r="A293" i="12"/>
  <c r="E291" i="7"/>
  <c r="F291" i="7" s="1"/>
  <c r="A292" i="7"/>
  <c r="AA291" i="7"/>
  <c r="AB291" i="7" s="1"/>
  <c r="AC291" i="7"/>
  <c r="G293" i="12" l="1"/>
  <c r="H293" i="12"/>
  <c r="X292" i="15"/>
  <c r="Y292" i="15"/>
  <c r="E292" i="15"/>
  <c r="F292" i="15" s="1"/>
  <c r="I292" i="15"/>
  <c r="J292" i="15" s="1"/>
  <c r="V292" i="7"/>
  <c r="K292" i="7"/>
  <c r="H292" i="7"/>
  <c r="AC292" i="15"/>
  <c r="S292" i="7"/>
  <c r="G292" i="7"/>
  <c r="R292" i="7"/>
  <c r="Z292" i="7"/>
  <c r="Q292" i="7"/>
  <c r="P292" i="7"/>
  <c r="D292" i="7"/>
  <c r="W292" i="7"/>
  <c r="O292" i="7"/>
  <c r="C292" i="7"/>
  <c r="I292" i="7" s="1"/>
  <c r="J292" i="7" s="1"/>
  <c r="AE292" i="7"/>
  <c r="N292" i="7"/>
  <c r="B292" i="7"/>
  <c r="AD292" i="7"/>
  <c r="U292" i="7"/>
  <c r="M292" i="7"/>
  <c r="T292" i="7"/>
  <c r="L292" i="7"/>
  <c r="A293" i="15"/>
  <c r="V293" i="12"/>
  <c r="M293" i="12"/>
  <c r="L293" i="12"/>
  <c r="R293" i="12"/>
  <c r="Z293" i="12"/>
  <c r="Q293" i="12"/>
  <c r="P293" i="12"/>
  <c r="O293" i="12"/>
  <c r="K293" i="12"/>
  <c r="Y293" i="12"/>
  <c r="D293" i="12"/>
  <c r="C293" i="12"/>
  <c r="B293" i="12"/>
  <c r="S293" i="12"/>
  <c r="N293" i="12"/>
  <c r="P292" i="15"/>
  <c r="AA292" i="15"/>
  <c r="AB292" i="15" s="1"/>
  <c r="T293" i="12" l="1"/>
  <c r="U293" i="12"/>
  <c r="E293" i="12"/>
  <c r="F293" i="12" s="1"/>
  <c r="I293" i="12"/>
  <c r="J293" i="12" s="1"/>
  <c r="D293" i="15"/>
  <c r="G293" i="15"/>
  <c r="H293" i="15"/>
  <c r="X292" i="7"/>
  <c r="Y292" i="7"/>
  <c r="AA292" i="7"/>
  <c r="AB292" i="7" s="1"/>
  <c r="AD293" i="15"/>
  <c r="U293" i="15"/>
  <c r="M293" i="15"/>
  <c r="T293" i="15"/>
  <c r="L293" i="15"/>
  <c r="S293" i="15"/>
  <c r="K293" i="15"/>
  <c r="R293" i="15"/>
  <c r="Z293" i="15"/>
  <c r="Q293" i="15"/>
  <c r="W293" i="15"/>
  <c r="O293" i="15"/>
  <c r="C293" i="15"/>
  <c r="AE293" i="15"/>
  <c r="V293" i="15"/>
  <c r="N293" i="15"/>
  <c r="B293" i="15"/>
  <c r="W293" i="12"/>
  <c r="X293" i="12" s="1"/>
  <c r="E292" i="7"/>
  <c r="F292" i="7" s="1"/>
  <c r="A293" i="7"/>
  <c r="A294" i="12"/>
  <c r="AC292" i="7"/>
  <c r="G294" i="12" l="1"/>
  <c r="H294" i="12"/>
  <c r="X293" i="15"/>
  <c r="Y293" i="15"/>
  <c r="E293" i="15"/>
  <c r="F293" i="15" s="1"/>
  <c r="I293" i="15"/>
  <c r="J293" i="15" s="1"/>
  <c r="V293" i="7"/>
  <c r="K293" i="7"/>
  <c r="H293" i="7"/>
  <c r="A294" i="15"/>
  <c r="AC293" i="15"/>
  <c r="Z293" i="7"/>
  <c r="Q293" i="7"/>
  <c r="P293" i="7"/>
  <c r="D293" i="7"/>
  <c r="W293" i="7"/>
  <c r="O293" i="7"/>
  <c r="C293" i="7"/>
  <c r="I293" i="7" s="1"/>
  <c r="J293" i="7" s="1"/>
  <c r="AE293" i="7"/>
  <c r="N293" i="7"/>
  <c r="B293" i="7"/>
  <c r="AD293" i="7"/>
  <c r="U293" i="7"/>
  <c r="M293" i="7"/>
  <c r="T293" i="7"/>
  <c r="L293" i="7"/>
  <c r="S293" i="7"/>
  <c r="G293" i="7"/>
  <c r="R293" i="7"/>
  <c r="P293" i="15"/>
  <c r="AA293" i="15"/>
  <c r="AB293" i="15" s="1"/>
  <c r="Y294" i="12"/>
  <c r="P294" i="12"/>
  <c r="D294" i="12"/>
  <c r="O294" i="12"/>
  <c r="C294" i="12"/>
  <c r="V294" i="12"/>
  <c r="M294" i="12"/>
  <c r="L294" i="12"/>
  <c r="K294" i="12"/>
  <c r="B294" i="12"/>
  <c r="S294" i="12"/>
  <c r="R294" i="12"/>
  <c r="Q294" i="12"/>
  <c r="Z294" i="12"/>
  <c r="N294" i="12"/>
  <c r="E294" i="12" l="1"/>
  <c r="F294" i="12" s="1"/>
  <c r="I294" i="12"/>
  <c r="J294" i="12" s="1"/>
  <c r="T294" i="12"/>
  <c r="U294" i="12"/>
  <c r="D294" i="15"/>
  <c r="G294" i="15"/>
  <c r="H294" i="15"/>
  <c r="X293" i="7"/>
  <c r="Y293" i="7"/>
  <c r="A295" i="12"/>
  <c r="AA293" i="7"/>
  <c r="AB293" i="7" s="1"/>
  <c r="AC293" i="7"/>
  <c r="W294" i="12"/>
  <c r="X294" i="12" s="1"/>
  <c r="E293" i="7"/>
  <c r="F293" i="7" s="1"/>
  <c r="A294" i="7"/>
  <c r="S294" i="15"/>
  <c r="K294" i="15"/>
  <c r="R294" i="15"/>
  <c r="Z294" i="15"/>
  <c r="Q294" i="15"/>
  <c r="W294" i="15"/>
  <c r="O294" i="15"/>
  <c r="C294" i="15"/>
  <c r="AE294" i="15"/>
  <c r="V294" i="15"/>
  <c r="N294" i="15"/>
  <c r="B294" i="15"/>
  <c r="AD294" i="15"/>
  <c r="U294" i="15"/>
  <c r="M294" i="15"/>
  <c r="T294" i="15"/>
  <c r="L294" i="15"/>
  <c r="G295" i="12" l="1"/>
  <c r="H295" i="12"/>
  <c r="E294" i="15"/>
  <c r="F294" i="15" s="1"/>
  <c r="I294" i="15"/>
  <c r="J294" i="15" s="1"/>
  <c r="X294" i="15"/>
  <c r="Y294" i="15"/>
  <c r="V294" i="7"/>
  <c r="K294" i="7"/>
  <c r="H294" i="7"/>
  <c r="P294" i="15"/>
  <c r="AA294" i="15"/>
  <c r="AB294" i="15" s="1"/>
  <c r="A295" i="15"/>
  <c r="AC294" i="15"/>
  <c r="W294" i="7"/>
  <c r="O294" i="7"/>
  <c r="C294" i="7"/>
  <c r="I294" i="7" s="1"/>
  <c r="J294" i="7" s="1"/>
  <c r="AE294" i="7"/>
  <c r="N294" i="7"/>
  <c r="B294" i="7"/>
  <c r="AD294" i="7"/>
  <c r="U294" i="7"/>
  <c r="M294" i="7"/>
  <c r="T294" i="7"/>
  <c r="L294" i="7"/>
  <c r="S294" i="7"/>
  <c r="G294" i="7"/>
  <c r="R294" i="7"/>
  <c r="Z294" i="7"/>
  <c r="Q294" i="7"/>
  <c r="P294" i="7"/>
  <c r="D294" i="7"/>
  <c r="S295" i="12"/>
  <c r="K295" i="12"/>
  <c r="R295" i="12"/>
  <c r="Y295" i="12"/>
  <c r="P295" i="12"/>
  <c r="D295" i="12"/>
  <c r="O295" i="12"/>
  <c r="C295" i="12"/>
  <c r="B295" i="12"/>
  <c r="V295" i="12"/>
  <c r="Q295" i="12"/>
  <c r="N295" i="12"/>
  <c r="M295" i="12"/>
  <c r="L295" i="12"/>
  <c r="Z295" i="12"/>
  <c r="E295" i="12" l="1"/>
  <c r="F295" i="12" s="1"/>
  <c r="I295" i="12"/>
  <c r="J295" i="12" s="1"/>
  <c r="T295" i="12"/>
  <c r="U295" i="12"/>
  <c r="D295" i="15"/>
  <c r="G295" i="15"/>
  <c r="H295" i="15"/>
  <c r="X294" i="7"/>
  <c r="Y294" i="7"/>
  <c r="AA294" i="7"/>
  <c r="AB294" i="7" s="1"/>
  <c r="Z295" i="15"/>
  <c r="Q295" i="15"/>
  <c r="W295" i="15"/>
  <c r="O295" i="15"/>
  <c r="C295" i="15"/>
  <c r="AE295" i="15"/>
  <c r="V295" i="15"/>
  <c r="N295" i="15"/>
  <c r="B295" i="15"/>
  <c r="AD295" i="15"/>
  <c r="U295" i="15"/>
  <c r="M295" i="15"/>
  <c r="T295" i="15"/>
  <c r="L295" i="15"/>
  <c r="S295" i="15"/>
  <c r="K295" i="15"/>
  <c r="R295" i="15"/>
  <c r="AC294" i="7"/>
  <c r="W295" i="12"/>
  <c r="X295" i="12" s="1"/>
  <c r="A296" i="12"/>
  <c r="A295" i="7"/>
  <c r="E294" i="7"/>
  <c r="F294" i="7" s="1"/>
  <c r="G296" i="12" l="1"/>
  <c r="H296" i="12"/>
  <c r="E295" i="15"/>
  <c r="F295" i="15" s="1"/>
  <c r="I295" i="15"/>
  <c r="J295" i="15" s="1"/>
  <c r="X295" i="15"/>
  <c r="Y295" i="15"/>
  <c r="V295" i="7"/>
  <c r="K295" i="7"/>
  <c r="H295" i="7"/>
  <c r="AC295" i="15"/>
  <c r="AD295" i="7"/>
  <c r="U295" i="7"/>
  <c r="M295" i="7"/>
  <c r="T295" i="7"/>
  <c r="L295" i="7"/>
  <c r="S295" i="7"/>
  <c r="G295" i="7"/>
  <c r="R295" i="7"/>
  <c r="Z295" i="7"/>
  <c r="Q295" i="7"/>
  <c r="P295" i="7"/>
  <c r="D295" i="7"/>
  <c r="W295" i="7"/>
  <c r="O295" i="7"/>
  <c r="C295" i="7"/>
  <c r="I295" i="7" s="1"/>
  <c r="J295" i="7" s="1"/>
  <c r="AE295" i="7"/>
  <c r="N295" i="7"/>
  <c r="B295" i="7"/>
  <c r="A296" i="15"/>
  <c r="N296" i="12"/>
  <c r="B296" i="12"/>
  <c r="V296" i="12"/>
  <c r="M296" i="12"/>
  <c r="S296" i="12"/>
  <c r="K296" i="12"/>
  <c r="R296" i="12"/>
  <c r="Q296" i="12"/>
  <c r="P296" i="12"/>
  <c r="L296" i="12"/>
  <c r="Z296" i="12"/>
  <c r="Y296" i="12"/>
  <c r="D296" i="12"/>
  <c r="C296" i="12"/>
  <c r="O296" i="12"/>
  <c r="P295" i="15"/>
  <c r="AA295" i="15"/>
  <c r="AB295" i="15" s="1"/>
  <c r="T296" i="12" l="1"/>
  <c r="U296" i="12"/>
  <c r="E296" i="12"/>
  <c r="F296" i="12" s="1"/>
  <c r="I296" i="12"/>
  <c r="J296" i="12" s="1"/>
  <c r="D296" i="15"/>
  <c r="G296" i="15"/>
  <c r="H296" i="15"/>
  <c r="X295" i="7"/>
  <c r="Y295" i="7"/>
  <c r="W296" i="15"/>
  <c r="O296" i="15"/>
  <c r="C296" i="15"/>
  <c r="AE296" i="15"/>
  <c r="V296" i="15"/>
  <c r="N296" i="15"/>
  <c r="B296" i="15"/>
  <c r="AD296" i="15"/>
  <c r="U296" i="15"/>
  <c r="M296" i="15"/>
  <c r="T296" i="15"/>
  <c r="L296" i="15"/>
  <c r="S296" i="15"/>
  <c r="K296" i="15"/>
  <c r="R296" i="15"/>
  <c r="Z296" i="15"/>
  <c r="Q296" i="15"/>
  <c r="E295" i="7"/>
  <c r="F295" i="7" s="1"/>
  <c r="A296" i="7"/>
  <c r="W296" i="12"/>
  <c r="X296" i="12" s="1"/>
  <c r="AC295" i="7"/>
  <c r="A297" i="12"/>
  <c r="AA295" i="7"/>
  <c r="AB295" i="7" s="1"/>
  <c r="G297" i="12" l="1"/>
  <c r="H297" i="12"/>
  <c r="E296" i="15"/>
  <c r="F296" i="15" s="1"/>
  <c r="I296" i="15"/>
  <c r="J296" i="15" s="1"/>
  <c r="X296" i="15"/>
  <c r="Y296" i="15"/>
  <c r="V296" i="7"/>
  <c r="K296" i="7"/>
  <c r="H296" i="7"/>
  <c r="Z297" i="12"/>
  <c r="Q297" i="12"/>
  <c r="Y297" i="12"/>
  <c r="P297" i="12"/>
  <c r="D297" i="12"/>
  <c r="N297" i="12"/>
  <c r="B297" i="12"/>
  <c r="V297" i="12"/>
  <c r="M297" i="12"/>
  <c r="L297" i="12"/>
  <c r="K297" i="12"/>
  <c r="C297" i="12"/>
  <c r="S297" i="12"/>
  <c r="R297" i="12"/>
  <c r="O297" i="12"/>
  <c r="P296" i="15"/>
  <c r="AA296" i="15"/>
  <c r="AB296" i="15" s="1"/>
  <c r="AC296" i="15"/>
  <c r="S296" i="7"/>
  <c r="G296" i="7"/>
  <c r="R296" i="7"/>
  <c r="Z296" i="7"/>
  <c r="Q296" i="7"/>
  <c r="P296" i="7"/>
  <c r="D296" i="7"/>
  <c r="W296" i="7"/>
  <c r="O296" i="7"/>
  <c r="C296" i="7"/>
  <c r="I296" i="7" s="1"/>
  <c r="J296" i="7" s="1"/>
  <c r="AE296" i="7"/>
  <c r="N296" i="7"/>
  <c r="B296" i="7"/>
  <c r="AD296" i="7"/>
  <c r="U296" i="7"/>
  <c r="M296" i="7"/>
  <c r="T296" i="7"/>
  <c r="L296" i="7"/>
  <c r="A297" i="15"/>
  <c r="E297" i="12" l="1"/>
  <c r="F297" i="12" s="1"/>
  <c r="I297" i="12"/>
  <c r="J297" i="12" s="1"/>
  <c r="T297" i="12"/>
  <c r="U297" i="12"/>
  <c r="D297" i="15"/>
  <c r="G297" i="15"/>
  <c r="H297" i="15"/>
  <c r="X296" i="7"/>
  <c r="Y296" i="7"/>
  <c r="W297" i="12"/>
  <c r="X297" i="12" s="1"/>
  <c r="AD297" i="15"/>
  <c r="U297" i="15"/>
  <c r="M297" i="15"/>
  <c r="T297" i="15"/>
  <c r="L297" i="15"/>
  <c r="S297" i="15"/>
  <c r="K297" i="15"/>
  <c r="R297" i="15"/>
  <c r="Z297" i="15"/>
  <c r="Q297" i="15"/>
  <c r="W297" i="15"/>
  <c r="O297" i="15"/>
  <c r="C297" i="15"/>
  <c r="AE297" i="15"/>
  <c r="V297" i="15"/>
  <c r="N297" i="15"/>
  <c r="B297" i="15"/>
  <c r="E296" i="7"/>
  <c r="F296" i="7" s="1"/>
  <c r="A297" i="7"/>
  <c r="AC296" i="7"/>
  <c r="A298" i="12"/>
  <c r="AA296" i="7"/>
  <c r="AB296" i="7" s="1"/>
  <c r="G298" i="12" l="1"/>
  <c r="H298" i="12"/>
  <c r="X297" i="15"/>
  <c r="Y297" i="15"/>
  <c r="E297" i="15"/>
  <c r="F297" i="15" s="1"/>
  <c r="I297" i="15"/>
  <c r="J297" i="15" s="1"/>
  <c r="V297" i="7"/>
  <c r="K297" i="7"/>
  <c r="H297" i="7"/>
  <c r="A298" i="15"/>
  <c r="AC297" i="15"/>
  <c r="L298" i="12"/>
  <c r="S298" i="12"/>
  <c r="K298" i="12"/>
  <c r="Z298" i="12"/>
  <c r="Q298" i="12"/>
  <c r="Y298" i="12"/>
  <c r="P298" i="12"/>
  <c r="D298" i="12"/>
  <c r="C298" i="12"/>
  <c r="B298" i="12"/>
  <c r="R298" i="12"/>
  <c r="O298" i="12"/>
  <c r="N298" i="12"/>
  <c r="M298" i="12"/>
  <c r="V298" i="12"/>
  <c r="Z297" i="7"/>
  <c r="Q297" i="7"/>
  <c r="P297" i="7"/>
  <c r="D297" i="7"/>
  <c r="W297" i="7"/>
  <c r="O297" i="7"/>
  <c r="C297" i="7"/>
  <c r="I297" i="7" s="1"/>
  <c r="J297" i="7" s="1"/>
  <c r="AE297" i="7"/>
  <c r="N297" i="7"/>
  <c r="B297" i="7"/>
  <c r="AD297" i="7"/>
  <c r="U297" i="7"/>
  <c r="M297" i="7"/>
  <c r="T297" i="7"/>
  <c r="L297" i="7"/>
  <c r="S297" i="7"/>
  <c r="G297" i="7"/>
  <c r="R297" i="7"/>
  <c r="P297" i="15"/>
  <c r="AA297" i="15"/>
  <c r="AB297" i="15" s="1"/>
  <c r="T298" i="12" l="1"/>
  <c r="U298" i="12"/>
  <c r="E298" i="12"/>
  <c r="F298" i="12" s="1"/>
  <c r="I298" i="12"/>
  <c r="J298" i="12" s="1"/>
  <c r="D298" i="15"/>
  <c r="G298" i="15"/>
  <c r="H298" i="15"/>
  <c r="X297" i="7"/>
  <c r="Y297" i="7"/>
  <c r="AC297" i="7"/>
  <c r="AA297" i="7"/>
  <c r="AB297" i="7" s="1"/>
  <c r="W298" i="12"/>
  <c r="X298" i="12" s="1"/>
  <c r="A299" i="12"/>
  <c r="S298" i="15"/>
  <c r="K298" i="15"/>
  <c r="R298" i="15"/>
  <c r="Z298" i="15"/>
  <c r="Q298" i="15"/>
  <c r="W298" i="15"/>
  <c r="O298" i="15"/>
  <c r="C298" i="15"/>
  <c r="AE298" i="15"/>
  <c r="V298" i="15"/>
  <c r="N298" i="15"/>
  <c r="B298" i="15"/>
  <c r="AD298" i="15"/>
  <c r="U298" i="15"/>
  <c r="M298" i="15"/>
  <c r="T298" i="15"/>
  <c r="L298" i="15"/>
  <c r="E297" i="7"/>
  <c r="F297" i="7" s="1"/>
  <c r="A298" i="7"/>
  <c r="G299" i="12" l="1"/>
  <c r="H299" i="12"/>
  <c r="X298" i="15"/>
  <c r="Y298" i="15"/>
  <c r="E298" i="15"/>
  <c r="F298" i="15" s="1"/>
  <c r="I298" i="15"/>
  <c r="J298" i="15" s="1"/>
  <c r="V298" i="7"/>
  <c r="K298" i="7"/>
  <c r="H298" i="7"/>
  <c r="W298" i="7"/>
  <c r="O298" i="7"/>
  <c r="C298" i="7"/>
  <c r="I298" i="7" s="1"/>
  <c r="J298" i="7" s="1"/>
  <c r="AE298" i="7"/>
  <c r="N298" i="7"/>
  <c r="B298" i="7"/>
  <c r="AD298" i="7"/>
  <c r="U298" i="7"/>
  <c r="M298" i="7"/>
  <c r="T298" i="7"/>
  <c r="L298" i="7"/>
  <c r="S298" i="7"/>
  <c r="G298" i="7"/>
  <c r="R298" i="7"/>
  <c r="Z298" i="7"/>
  <c r="Q298" i="7"/>
  <c r="P298" i="7"/>
  <c r="D298" i="7"/>
  <c r="A299" i="15"/>
  <c r="AC298" i="15"/>
  <c r="O299" i="12"/>
  <c r="C299" i="12"/>
  <c r="N299" i="12"/>
  <c r="B299" i="12"/>
  <c r="L299" i="12"/>
  <c r="S299" i="12"/>
  <c r="K299" i="12"/>
  <c r="R299" i="12"/>
  <c r="Q299" i="12"/>
  <c r="M299" i="12"/>
  <c r="Z299" i="12"/>
  <c r="Y299" i="12"/>
  <c r="D299" i="12"/>
  <c r="V299" i="12"/>
  <c r="P299" i="12"/>
  <c r="P298" i="15"/>
  <c r="AA298" i="15"/>
  <c r="AB298" i="15" s="1"/>
  <c r="E299" i="12" l="1"/>
  <c r="F299" i="12" s="1"/>
  <c r="I299" i="12"/>
  <c r="J299" i="12" s="1"/>
  <c r="T299" i="12"/>
  <c r="U299" i="12"/>
  <c r="D299" i="15"/>
  <c r="G299" i="15"/>
  <c r="H299" i="15"/>
  <c r="X298" i="7"/>
  <c r="Y298" i="7"/>
  <c r="A300" i="12"/>
  <c r="AA298" i="7"/>
  <c r="AB298" i="7" s="1"/>
  <c r="Z299" i="15"/>
  <c r="Q299" i="15"/>
  <c r="W299" i="15"/>
  <c r="O299" i="15"/>
  <c r="C299" i="15"/>
  <c r="AE299" i="15"/>
  <c r="V299" i="15"/>
  <c r="N299" i="15"/>
  <c r="B299" i="15"/>
  <c r="AD299" i="15"/>
  <c r="U299" i="15"/>
  <c r="M299" i="15"/>
  <c r="T299" i="15"/>
  <c r="L299" i="15"/>
  <c r="S299" i="15"/>
  <c r="K299" i="15"/>
  <c r="R299" i="15"/>
  <c r="AC298" i="7"/>
  <c r="A299" i="7"/>
  <c r="E298" i="7"/>
  <c r="F298" i="7" s="1"/>
  <c r="W299" i="12"/>
  <c r="X299" i="12" s="1"/>
  <c r="G300" i="12" l="1"/>
  <c r="H300" i="12"/>
  <c r="E299" i="15"/>
  <c r="F299" i="15" s="1"/>
  <c r="I299" i="15"/>
  <c r="J299" i="15" s="1"/>
  <c r="X299" i="15"/>
  <c r="Y299" i="15"/>
  <c r="V299" i="7"/>
  <c r="K299" i="7"/>
  <c r="H299" i="7"/>
  <c r="AC299" i="15"/>
  <c r="AD299" i="7"/>
  <c r="U299" i="7"/>
  <c r="M299" i="7"/>
  <c r="T299" i="7"/>
  <c r="L299" i="7"/>
  <c r="S299" i="7"/>
  <c r="G299" i="7"/>
  <c r="R299" i="7"/>
  <c r="Z299" i="7"/>
  <c r="Q299" i="7"/>
  <c r="P299" i="7"/>
  <c r="D299" i="7"/>
  <c r="W299" i="7"/>
  <c r="O299" i="7"/>
  <c r="C299" i="7"/>
  <c r="I299" i="7" s="1"/>
  <c r="J299" i="7" s="1"/>
  <c r="AE299" i="7"/>
  <c r="N299" i="7"/>
  <c r="B299" i="7"/>
  <c r="P299" i="15"/>
  <c r="AA299" i="15"/>
  <c r="AB299" i="15" s="1"/>
  <c r="A300" i="15"/>
  <c r="R300" i="12"/>
  <c r="Z300" i="12"/>
  <c r="Q300" i="12"/>
  <c r="O300" i="12"/>
  <c r="C300" i="12"/>
  <c r="N300" i="12"/>
  <c r="B300" i="12"/>
  <c r="M300" i="12"/>
  <c r="L300" i="12"/>
  <c r="Y300" i="12"/>
  <c r="D300" i="12"/>
  <c r="V300" i="12"/>
  <c r="S300" i="12"/>
  <c r="P300" i="12"/>
  <c r="K300" i="12"/>
  <c r="E300" i="12" l="1"/>
  <c r="F300" i="12" s="1"/>
  <c r="I300" i="12"/>
  <c r="J300" i="12" s="1"/>
  <c r="T300" i="12"/>
  <c r="U300" i="12"/>
  <c r="D300" i="15"/>
  <c r="G300" i="15"/>
  <c r="H300" i="15"/>
  <c r="X299" i="7"/>
  <c r="Y299" i="7"/>
  <c r="W300" i="15"/>
  <c r="O300" i="15"/>
  <c r="C300" i="15"/>
  <c r="AE300" i="15"/>
  <c r="V300" i="15"/>
  <c r="N300" i="15"/>
  <c r="B300" i="15"/>
  <c r="AD300" i="15"/>
  <c r="U300" i="15"/>
  <c r="M300" i="15"/>
  <c r="T300" i="15"/>
  <c r="L300" i="15"/>
  <c r="S300" i="15"/>
  <c r="K300" i="15"/>
  <c r="R300" i="15"/>
  <c r="Z300" i="15"/>
  <c r="Q300" i="15"/>
  <c r="E299" i="7"/>
  <c r="F299" i="7" s="1"/>
  <c r="A300" i="7"/>
  <c r="AC299" i="7"/>
  <c r="W300" i="12"/>
  <c r="X300" i="12" s="1"/>
  <c r="AA299" i="7"/>
  <c r="AB299" i="7" s="1"/>
  <c r="A301" i="12"/>
  <c r="G301" i="12" l="1"/>
  <c r="H301" i="12"/>
  <c r="E300" i="15"/>
  <c r="F300" i="15" s="1"/>
  <c r="I300" i="15"/>
  <c r="J300" i="15" s="1"/>
  <c r="X300" i="15"/>
  <c r="Y300" i="15"/>
  <c r="V300" i="7"/>
  <c r="K300" i="7"/>
  <c r="H300" i="7"/>
  <c r="P300" i="15"/>
  <c r="AA300" i="15"/>
  <c r="AB300" i="15" s="1"/>
  <c r="AC300" i="15"/>
  <c r="S300" i="7"/>
  <c r="G300" i="7"/>
  <c r="R300" i="7"/>
  <c r="Z300" i="7"/>
  <c r="Q300" i="7"/>
  <c r="P300" i="7"/>
  <c r="D300" i="7"/>
  <c r="W300" i="7"/>
  <c r="O300" i="7"/>
  <c r="C300" i="7"/>
  <c r="I300" i="7" s="1"/>
  <c r="J300" i="7" s="1"/>
  <c r="AE300" i="7"/>
  <c r="N300" i="7"/>
  <c r="B300" i="7"/>
  <c r="AD300" i="7"/>
  <c r="U300" i="7"/>
  <c r="M300" i="7"/>
  <c r="T300" i="7"/>
  <c r="L300" i="7"/>
  <c r="A301" i="15"/>
  <c r="V301" i="12"/>
  <c r="M301" i="12"/>
  <c r="L301" i="12"/>
  <c r="R301" i="12"/>
  <c r="Z301" i="12"/>
  <c r="Q301" i="12"/>
  <c r="Y301" i="12"/>
  <c r="D301" i="12"/>
  <c r="C301" i="12"/>
  <c r="S301" i="12"/>
  <c r="P301" i="12"/>
  <c r="O301" i="12"/>
  <c r="N301" i="12"/>
  <c r="K301" i="12"/>
  <c r="B301" i="12"/>
  <c r="T301" i="12" l="1"/>
  <c r="U301" i="12"/>
  <c r="E301" i="12"/>
  <c r="F301" i="12" s="1"/>
  <c r="I301" i="12"/>
  <c r="J301" i="12" s="1"/>
  <c r="D301" i="15"/>
  <c r="G301" i="15"/>
  <c r="H301" i="15"/>
  <c r="X300" i="7"/>
  <c r="Y300" i="7"/>
  <c r="AD301" i="15"/>
  <c r="U301" i="15"/>
  <c r="M301" i="15"/>
  <c r="T301" i="15"/>
  <c r="L301" i="15"/>
  <c r="S301" i="15"/>
  <c r="K301" i="15"/>
  <c r="R301" i="15"/>
  <c r="Z301" i="15"/>
  <c r="Q301" i="15"/>
  <c r="W301" i="15"/>
  <c r="O301" i="15"/>
  <c r="C301" i="15"/>
  <c r="AE301" i="15"/>
  <c r="V301" i="15"/>
  <c r="N301" i="15"/>
  <c r="B301" i="15"/>
  <c r="W301" i="12"/>
  <c r="X301" i="12" s="1"/>
  <c r="E300" i="7"/>
  <c r="F300" i="7" s="1"/>
  <c r="A301" i="7"/>
  <c r="AC300" i="7"/>
  <c r="A302" i="12"/>
  <c r="AA300" i="7"/>
  <c r="AB300" i="7" s="1"/>
  <c r="G302" i="12" l="1"/>
  <c r="H302" i="12"/>
  <c r="X301" i="15"/>
  <c r="Y301" i="15"/>
  <c r="E301" i="15"/>
  <c r="F301" i="15" s="1"/>
  <c r="I301" i="15"/>
  <c r="J301" i="15" s="1"/>
  <c r="V301" i="7"/>
  <c r="K301" i="7"/>
  <c r="H301" i="7"/>
  <c r="Y302" i="12"/>
  <c r="P302" i="12"/>
  <c r="D302" i="12"/>
  <c r="O302" i="12"/>
  <c r="C302" i="12"/>
  <c r="V302" i="12"/>
  <c r="M302" i="12"/>
  <c r="L302" i="12"/>
  <c r="S302" i="12"/>
  <c r="R302" i="12"/>
  <c r="N302" i="12"/>
  <c r="K302" i="12"/>
  <c r="Z302" i="12"/>
  <c r="Q302" i="12"/>
  <c r="B302" i="12"/>
  <c r="Z301" i="7"/>
  <c r="Q301" i="7"/>
  <c r="P301" i="7"/>
  <c r="D301" i="7"/>
  <c r="W301" i="7"/>
  <c r="O301" i="7"/>
  <c r="C301" i="7"/>
  <c r="I301" i="7" s="1"/>
  <c r="J301" i="7" s="1"/>
  <c r="AE301" i="7"/>
  <c r="N301" i="7"/>
  <c r="B301" i="7"/>
  <c r="AD301" i="7"/>
  <c r="U301" i="7"/>
  <c r="M301" i="7"/>
  <c r="T301" i="7"/>
  <c r="L301" i="7"/>
  <c r="S301" i="7"/>
  <c r="G301" i="7"/>
  <c r="R301" i="7"/>
  <c r="AC301" i="15"/>
  <c r="A302" i="15"/>
  <c r="P301" i="15"/>
  <c r="AA301" i="15"/>
  <c r="AB301" i="15" s="1"/>
  <c r="T302" i="12" l="1"/>
  <c r="U302" i="12"/>
  <c r="E302" i="12"/>
  <c r="F302" i="12" s="1"/>
  <c r="I302" i="12"/>
  <c r="J302" i="12" s="1"/>
  <c r="D302" i="15"/>
  <c r="G302" i="15"/>
  <c r="H302" i="15"/>
  <c r="X301" i="7"/>
  <c r="Y301" i="7"/>
  <c r="AC301" i="7"/>
  <c r="W302" i="12"/>
  <c r="X302" i="12" s="1"/>
  <c r="E301" i="7"/>
  <c r="F301" i="7" s="1"/>
  <c r="A302" i="7"/>
  <c r="S302" i="15"/>
  <c r="K302" i="15"/>
  <c r="R302" i="15"/>
  <c r="Z302" i="15"/>
  <c r="Q302" i="15"/>
  <c r="W302" i="15"/>
  <c r="O302" i="15"/>
  <c r="C302" i="15"/>
  <c r="AE302" i="15"/>
  <c r="V302" i="15"/>
  <c r="N302" i="15"/>
  <c r="B302" i="15"/>
  <c r="AD302" i="15"/>
  <c r="U302" i="15"/>
  <c r="M302" i="15"/>
  <c r="T302" i="15"/>
  <c r="L302" i="15"/>
  <c r="A303" i="12"/>
  <c r="AA301" i="7"/>
  <c r="AB301" i="7" s="1"/>
  <c r="G303" i="12" l="1"/>
  <c r="H303" i="12"/>
  <c r="X302" i="15"/>
  <c r="Y302" i="15"/>
  <c r="E302" i="15"/>
  <c r="F302" i="15" s="1"/>
  <c r="I302" i="15"/>
  <c r="J302" i="15" s="1"/>
  <c r="V302" i="7"/>
  <c r="K302" i="7"/>
  <c r="H302" i="7"/>
  <c r="S303" i="12"/>
  <c r="K303" i="12"/>
  <c r="R303" i="12"/>
  <c r="Y303" i="12"/>
  <c r="P303" i="12"/>
  <c r="D303" i="12"/>
  <c r="O303" i="12"/>
  <c r="C303" i="12"/>
  <c r="N303" i="12"/>
  <c r="M303" i="12"/>
  <c r="Z303" i="12"/>
  <c r="B303" i="12"/>
  <c r="V303" i="12"/>
  <c r="Q303" i="12"/>
  <c r="L303" i="12"/>
  <c r="A303" i="15"/>
  <c r="AC302" i="15"/>
  <c r="W302" i="7"/>
  <c r="O302" i="7"/>
  <c r="C302" i="7"/>
  <c r="I302" i="7" s="1"/>
  <c r="J302" i="7" s="1"/>
  <c r="AE302" i="7"/>
  <c r="N302" i="7"/>
  <c r="B302" i="7"/>
  <c r="AD302" i="7"/>
  <c r="U302" i="7"/>
  <c r="M302" i="7"/>
  <c r="T302" i="7"/>
  <c r="L302" i="7"/>
  <c r="S302" i="7"/>
  <c r="G302" i="7"/>
  <c r="R302" i="7"/>
  <c r="Z302" i="7"/>
  <c r="Q302" i="7"/>
  <c r="P302" i="7"/>
  <c r="D302" i="7"/>
  <c r="P302" i="15"/>
  <c r="AA302" i="15"/>
  <c r="AB302" i="15" s="1"/>
  <c r="T303" i="12" l="1"/>
  <c r="U303" i="12"/>
  <c r="E303" i="12"/>
  <c r="F303" i="12" s="1"/>
  <c r="I303" i="12"/>
  <c r="J303" i="12" s="1"/>
  <c r="D303" i="15"/>
  <c r="G303" i="15"/>
  <c r="H303" i="15"/>
  <c r="X302" i="7"/>
  <c r="Y302" i="7"/>
  <c r="A304" i="12"/>
  <c r="AC302" i="7"/>
  <c r="A303" i="7"/>
  <c r="E302" i="7"/>
  <c r="F302" i="7" s="1"/>
  <c r="W303" i="12"/>
  <c r="X303" i="12" s="1"/>
  <c r="AA302" i="7"/>
  <c r="AB302" i="7" s="1"/>
  <c r="Z303" i="15"/>
  <c r="Q303" i="15"/>
  <c r="W303" i="15"/>
  <c r="O303" i="15"/>
  <c r="C303" i="15"/>
  <c r="AE303" i="15"/>
  <c r="V303" i="15"/>
  <c r="N303" i="15"/>
  <c r="B303" i="15"/>
  <c r="AD303" i="15"/>
  <c r="U303" i="15"/>
  <c r="M303" i="15"/>
  <c r="T303" i="15"/>
  <c r="L303" i="15"/>
  <c r="S303" i="15"/>
  <c r="K303" i="15"/>
  <c r="R303" i="15"/>
  <c r="G304" i="12" l="1"/>
  <c r="H304" i="12"/>
  <c r="X303" i="15"/>
  <c r="Y303" i="15"/>
  <c r="E303" i="15"/>
  <c r="F303" i="15" s="1"/>
  <c r="I303" i="15"/>
  <c r="J303" i="15" s="1"/>
  <c r="V303" i="7"/>
  <c r="K303" i="7"/>
  <c r="H303" i="7"/>
  <c r="AC303" i="15"/>
  <c r="A304" i="15"/>
  <c r="AD303" i="7"/>
  <c r="U303" i="7"/>
  <c r="M303" i="7"/>
  <c r="T303" i="7"/>
  <c r="L303" i="7"/>
  <c r="S303" i="7"/>
  <c r="G303" i="7"/>
  <c r="R303" i="7"/>
  <c r="Z303" i="7"/>
  <c r="Q303" i="7"/>
  <c r="P303" i="7"/>
  <c r="D303" i="7"/>
  <c r="W303" i="7"/>
  <c r="O303" i="7"/>
  <c r="C303" i="7"/>
  <c r="I303" i="7" s="1"/>
  <c r="J303" i="7" s="1"/>
  <c r="N303" i="7"/>
  <c r="B303" i="7"/>
  <c r="AE303" i="7"/>
  <c r="P303" i="15"/>
  <c r="AA303" i="15"/>
  <c r="AB303" i="15" s="1"/>
  <c r="N304" i="12"/>
  <c r="B304" i="12"/>
  <c r="V304" i="12"/>
  <c r="M304" i="12"/>
  <c r="S304" i="12"/>
  <c r="K304" i="12"/>
  <c r="R304" i="12"/>
  <c r="Z304" i="12"/>
  <c r="Y304" i="12"/>
  <c r="D304" i="12"/>
  <c r="Q304" i="12"/>
  <c r="P304" i="12"/>
  <c r="O304" i="12"/>
  <c r="L304" i="12"/>
  <c r="C304" i="12"/>
  <c r="E304" i="12" l="1"/>
  <c r="F304" i="12" s="1"/>
  <c r="I304" i="12"/>
  <c r="J304" i="12" s="1"/>
  <c r="T304" i="12"/>
  <c r="U304" i="12"/>
  <c r="D304" i="15"/>
  <c r="G304" i="15"/>
  <c r="H304" i="15"/>
  <c r="X303" i="7"/>
  <c r="Y303" i="7"/>
  <c r="A305" i="12"/>
  <c r="AA303" i="7"/>
  <c r="AB303" i="7" s="1"/>
  <c r="W304" i="12"/>
  <c r="X304" i="12" s="1"/>
  <c r="W304" i="15"/>
  <c r="O304" i="15"/>
  <c r="C304" i="15"/>
  <c r="AE304" i="15"/>
  <c r="V304" i="15"/>
  <c r="N304" i="15"/>
  <c r="B304" i="15"/>
  <c r="AD304" i="15"/>
  <c r="U304" i="15"/>
  <c r="M304" i="15"/>
  <c r="T304" i="15"/>
  <c r="L304" i="15"/>
  <c r="S304" i="15"/>
  <c r="K304" i="15"/>
  <c r="R304" i="15"/>
  <c r="Z304" i="15"/>
  <c r="Q304" i="15"/>
  <c r="E303" i="7"/>
  <c r="F303" i="7" s="1"/>
  <c r="A304" i="7"/>
  <c r="AC303" i="7"/>
  <c r="G305" i="12" l="1"/>
  <c r="H305" i="12"/>
  <c r="E304" i="15"/>
  <c r="F304" i="15" s="1"/>
  <c r="I304" i="15"/>
  <c r="J304" i="15" s="1"/>
  <c r="X304" i="15"/>
  <c r="Y304" i="15"/>
  <c r="V304" i="7"/>
  <c r="K304" i="7"/>
  <c r="H304" i="7"/>
  <c r="S304" i="7"/>
  <c r="G304" i="7"/>
  <c r="R304" i="7"/>
  <c r="Z304" i="7"/>
  <c r="Q304" i="7"/>
  <c r="P304" i="7"/>
  <c r="D304" i="7"/>
  <c r="W304" i="7"/>
  <c r="O304" i="7"/>
  <c r="C304" i="7"/>
  <c r="I304" i="7" s="1"/>
  <c r="J304" i="7" s="1"/>
  <c r="AE304" i="7"/>
  <c r="N304" i="7"/>
  <c r="B304" i="7"/>
  <c r="AD304" i="7"/>
  <c r="U304" i="7"/>
  <c r="M304" i="7"/>
  <c r="T304" i="7"/>
  <c r="L304" i="7"/>
  <c r="P304" i="15"/>
  <c r="AA304" i="15"/>
  <c r="AB304" i="15" s="1"/>
  <c r="AC304" i="15"/>
  <c r="A305" i="15"/>
  <c r="Z305" i="12"/>
  <c r="Q305" i="12"/>
  <c r="Y305" i="12"/>
  <c r="P305" i="12"/>
  <c r="D305" i="12"/>
  <c r="N305" i="12"/>
  <c r="B305" i="12"/>
  <c r="V305" i="12"/>
  <c r="M305" i="12"/>
  <c r="S305" i="12"/>
  <c r="O305" i="12"/>
  <c r="L305" i="12"/>
  <c r="K305" i="12"/>
  <c r="R305" i="12"/>
  <c r="C305" i="12"/>
  <c r="E305" i="12" l="1"/>
  <c r="F305" i="12" s="1"/>
  <c r="I305" i="12"/>
  <c r="J305" i="12" s="1"/>
  <c r="T305" i="12"/>
  <c r="U305" i="12"/>
  <c r="D305" i="15"/>
  <c r="G305" i="15"/>
  <c r="H305" i="15"/>
  <c r="X304" i="7"/>
  <c r="Y304" i="7"/>
  <c r="AD305" i="15"/>
  <c r="U305" i="15"/>
  <c r="M305" i="15"/>
  <c r="T305" i="15"/>
  <c r="L305" i="15"/>
  <c r="S305" i="15"/>
  <c r="K305" i="15"/>
  <c r="R305" i="15"/>
  <c r="Z305" i="15"/>
  <c r="Q305" i="15"/>
  <c r="W305" i="15"/>
  <c r="O305" i="15"/>
  <c r="C305" i="15"/>
  <c r="AE305" i="15"/>
  <c r="V305" i="15"/>
  <c r="N305" i="15"/>
  <c r="B305" i="15"/>
  <c r="AA304" i="7"/>
  <c r="AB304" i="7" s="1"/>
  <c r="A306" i="12"/>
  <c r="E304" i="7"/>
  <c r="F304" i="7" s="1"/>
  <c r="A305" i="7"/>
  <c r="W305" i="12"/>
  <c r="X305" i="12" s="1"/>
  <c r="AC304" i="7"/>
  <c r="G306" i="12" l="1"/>
  <c r="H306" i="12"/>
  <c r="X305" i="15"/>
  <c r="Y305" i="15"/>
  <c r="E305" i="15"/>
  <c r="F305" i="15" s="1"/>
  <c r="I305" i="15"/>
  <c r="J305" i="15" s="1"/>
  <c r="V305" i="7"/>
  <c r="K305" i="7"/>
  <c r="H305" i="7"/>
  <c r="Z305" i="7"/>
  <c r="Q305" i="7"/>
  <c r="P305" i="7"/>
  <c r="D305" i="7"/>
  <c r="W305" i="7"/>
  <c r="O305" i="7"/>
  <c r="C305" i="7"/>
  <c r="I305" i="7" s="1"/>
  <c r="J305" i="7" s="1"/>
  <c r="AE305" i="7"/>
  <c r="N305" i="7"/>
  <c r="B305" i="7"/>
  <c r="AD305" i="7"/>
  <c r="U305" i="7"/>
  <c r="M305" i="7"/>
  <c r="T305" i="7"/>
  <c r="L305" i="7"/>
  <c r="S305" i="7"/>
  <c r="G305" i="7"/>
  <c r="R305" i="7"/>
  <c r="AC305" i="15"/>
  <c r="A306" i="15"/>
  <c r="L306" i="12"/>
  <c r="S306" i="12"/>
  <c r="K306" i="12"/>
  <c r="Z306" i="12"/>
  <c r="Q306" i="12"/>
  <c r="Y306" i="12"/>
  <c r="P306" i="12"/>
  <c r="D306" i="12"/>
  <c r="O306" i="12"/>
  <c r="N306" i="12"/>
  <c r="C306" i="12"/>
  <c r="B306" i="12"/>
  <c r="V306" i="12"/>
  <c r="R306" i="12"/>
  <c r="M306" i="12"/>
  <c r="P305" i="15"/>
  <c r="AA305" i="15"/>
  <c r="AB305" i="15" s="1"/>
  <c r="E306" i="12" l="1"/>
  <c r="F306" i="12" s="1"/>
  <c r="I306" i="12"/>
  <c r="J306" i="12" s="1"/>
  <c r="T306" i="12"/>
  <c r="U306" i="12"/>
  <c r="D306" i="15"/>
  <c r="G306" i="15"/>
  <c r="H306" i="15"/>
  <c r="X305" i="7"/>
  <c r="Y305" i="7"/>
  <c r="E305" i="7"/>
  <c r="F305" i="7" s="1"/>
  <c r="A306" i="7"/>
  <c r="S306" i="15"/>
  <c r="K306" i="15"/>
  <c r="R306" i="15"/>
  <c r="Z306" i="15"/>
  <c r="Q306" i="15"/>
  <c r="W306" i="15"/>
  <c r="O306" i="15"/>
  <c r="C306" i="15"/>
  <c r="AE306" i="15"/>
  <c r="V306" i="15"/>
  <c r="N306" i="15"/>
  <c r="B306" i="15"/>
  <c r="AD306" i="15"/>
  <c r="U306" i="15"/>
  <c r="M306" i="15"/>
  <c r="T306" i="15"/>
  <c r="L306" i="15"/>
  <c r="AA305" i="7"/>
  <c r="AB305" i="7" s="1"/>
  <c r="W306" i="12"/>
  <c r="X306" i="12" s="1"/>
  <c r="A307" i="12"/>
  <c r="AC305" i="7"/>
  <c r="G307" i="12" l="1"/>
  <c r="H307" i="12"/>
  <c r="E306" i="15"/>
  <c r="F306" i="15" s="1"/>
  <c r="I306" i="15"/>
  <c r="J306" i="15" s="1"/>
  <c r="X306" i="15"/>
  <c r="Y306" i="15"/>
  <c r="V306" i="7"/>
  <c r="K306" i="7"/>
  <c r="H306" i="7"/>
  <c r="O307" i="12"/>
  <c r="C307" i="12"/>
  <c r="N307" i="12"/>
  <c r="B307" i="12"/>
  <c r="L307" i="12"/>
  <c r="S307" i="12"/>
  <c r="K307" i="12"/>
  <c r="Z307" i="12"/>
  <c r="V307" i="12"/>
  <c r="R307" i="12"/>
  <c r="Q307" i="12"/>
  <c r="P307" i="12"/>
  <c r="M307" i="12"/>
  <c r="D307" i="12"/>
  <c r="Y307" i="12"/>
  <c r="P306" i="15"/>
  <c r="AA306" i="15"/>
  <c r="AB306" i="15" s="1"/>
  <c r="A307" i="15"/>
  <c r="AC306" i="15"/>
  <c r="W306" i="7"/>
  <c r="O306" i="7"/>
  <c r="C306" i="7"/>
  <c r="I306" i="7" s="1"/>
  <c r="J306" i="7" s="1"/>
  <c r="AE306" i="7"/>
  <c r="N306" i="7"/>
  <c r="B306" i="7"/>
  <c r="AD306" i="7"/>
  <c r="U306" i="7"/>
  <c r="M306" i="7"/>
  <c r="T306" i="7"/>
  <c r="L306" i="7"/>
  <c r="S306" i="7"/>
  <c r="G306" i="7"/>
  <c r="R306" i="7"/>
  <c r="Z306" i="7"/>
  <c r="Q306" i="7"/>
  <c r="P306" i="7"/>
  <c r="D306" i="7"/>
  <c r="T307" i="12" l="1"/>
  <c r="U307" i="12"/>
  <c r="E307" i="12"/>
  <c r="F307" i="12" s="1"/>
  <c r="I307" i="12"/>
  <c r="J307" i="12" s="1"/>
  <c r="D307" i="15"/>
  <c r="G307" i="15"/>
  <c r="H307" i="15"/>
  <c r="X306" i="7"/>
  <c r="Y306" i="7"/>
  <c r="A307" i="7"/>
  <c r="E306" i="7"/>
  <c r="F306" i="7" s="1"/>
  <c r="Z307" i="15"/>
  <c r="Q307" i="15"/>
  <c r="W307" i="15"/>
  <c r="O307" i="15"/>
  <c r="C307" i="15"/>
  <c r="AE307" i="15"/>
  <c r="V307" i="15"/>
  <c r="N307" i="15"/>
  <c r="B307" i="15"/>
  <c r="AD307" i="15"/>
  <c r="U307" i="15"/>
  <c r="M307" i="15"/>
  <c r="T307" i="15"/>
  <c r="L307" i="15"/>
  <c r="S307" i="15"/>
  <c r="K307" i="15"/>
  <c r="R307" i="15"/>
  <c r="W307" i="12"/>
  <c r="X307" i="12" s="1"/>
  <c r="A308" i="12"/>
  <c r="AA306" i="7"/>
  <c r="AB306" i="7" s="1"/>
  <c r="AC306" i="7"/>
  <c r="G308" i="12" l="1"/>
  <c r="H308" i="12"/>
  <c r="E307" i="15"/>
  <c r="F307" i="15" s="1"/>
  <c r="I307" i="15"/>
  <c r="J307" i="15" s="1"/>
  <c r="X307" i="15"/>
  <c r="Y307" i="15"/>
  <c r="V307" i="7"/>
  <c r="K307" i="7"/>
  <c r="H307" i="7"/>
  <c r="A308" i="15"/>
  <c r="R308" i="12"/>
  <c r="Z308" i="12"/>
  <c r="Q308" i="12"/>
  <c r="O308" i="12"/>
  <c r="C308" i="12"/>
  <c r="N308" i="12"/>
  <c r="B308" i="12"/>
  <c r="V308" i="12"/>
  <c r="P308" i="12"/>
  <c r="M308" i="12"/>
  <c r="L308" i="12"/>
  <c r="K308" i="12"/>
  <c r="Y308" i="12"/>
  <c r="S308" i="12"/>
  <c r="D308" i="12"/>
  <c r="P307" i="15"/>
  <c r="AA307" i="15"/>
  <c r="AB307" i="15" s="1"/>
  <c r="AC307" i="15"/>
  <c r="AD307" i="7"/>
  <c r="U307" i="7"/>
  <c r="M307" i="7"/>
  <c r="T307" i="7"/>
  <c r="L307" i="7"/>
  <c r="S307" i="7"/>
  <c r="G307" i="7"/>
  <c r="R307" i="7"/>
  <c r="Z307" i="7"/>
  <c r="Q307" i="7"/>
  <c r="P307" i="7"/>
  <c r="D307" i="7"/>
  <c r="W307" i="7"/>
  <c r="O307" i="7"/>
  <c r="C307" i="7"/>
  <c r="I307" i="7" s="1"/>
  <c r="J307" i="7" s="1"/>
  <c r="AE307" i="7"/>
  <c r="N307" i="7"/>
  <c r="B307" i="7"/>
  <c r="E308" i="12" l="1"/>
  <c r="F308" i="12" s="1"/>
  <c r="I308" i="12"/>
  <c r="J308" i="12" s="1"/>
  <c r="T308" i="12"/>
  <c r="U308" i="12"/>
  <c r="D308" i="15"/>
  <c r="G308" i="15"/>
  <c r="H308" i="15"/>
  <c r="X307" i="7"/>
  <c r="Y307" i="7"/>
  <c r="AA307" i="7"/>
  <c r="AB307" i="7" s="1"/>
  <c r="A309" i="12"/>
  <c r="E307" i="7"/>
  <c r="F307" i="7" s="1"/>
  <c r="A308" i="7"/>
  <c r="AC307" i="7"/>
  <c r="W308" i="15"/>
  <c r="O308" i="15"/>
  <c r="C308" i="15"/>
  <c r="AE308" i="15"/>
  <c r="V308" i="15"/>
  <c r="N308" i="15"/>
  <c r="B308" i="15"/>
  <c r="AD308" i="15"/>
  <c r="U308" i="15"/>
  <c r="M308" i="15"/>
  <c r="T308" i="15"/>
  <c r="L308" i="15"/>
  <c r="S308" i="15"/>
  <c r="K308" i="15"/>
  <c r="R308" i="15"/>
  <c r="Z308" i="15"/>
  <c r="Q308" i="15"/>
  <c r="W308" i="12"/>
  <c r="X308" i="12" s="1"/>
  <c r="G309" i="12" l="1"/>
  <c r="H309" i="12"/>
  <c r="E308" i="15"/>
  <c r="F308" i="15" s="1"/>
  <c r="I308" i="15"/>
  <c r="J308" i="15" s="1"/>
  <c r="X308" i="15"/>
  <c r="Y308" i="15"/>
  <c r="V308" i="7"/>
  <c r="K308" i="7"/>
  <c r="H308" i="7"/>
  <c r="AC308" i="15"/>
  <c r="P308" i="15"/>
  <c r="AA308" i="15"/>
  <c r="AB308" i="15" s="1"/>
  <c r="S308" i="7"/>
  <c r="G308" i="7"/>
  <c r="R308" i="7"/>
  <c r="Z308" i="7"/>
  <c r="Q308" i="7"/>
  <c r="P308" i="7"/>
  <c r="D308" i="7"/>
  <c r="W308" i="7"/>
  <c r="O308" i="7"/>
  <c r="C308" i="7"/>
  <c r="I308" i="7" s="1"/>
  <c r="J308" i="7" s="1"/>
  <c r="AE308" i="7"/>
  <c r="N308" i="7"/>
  <c r="B308" i="7"/>
  <c r="AD308" i="7"/>
  <c r="U308" i="7"/>
  <c r="M308" i="7"/>
  <c r="L308" i="7"/>
  <c r="T308" i="7"/>
  <c r="V309" i="12"/>
  <c r="M309" i="12"/>
  <c r="L309" i="12"/>
  <c r="R309" i="12"/>
  <c r="Z309" i="12"/>
  <c r="Q309" i="12"/>
  <c r="P309" i="12"/>
  <c r="O309" i="12"/>
  <c r="K309" i="12"/>
  <c r="Y309" i="12"/>
  <c r="D309" i="12"/>
  <c r="C309" i="12"/>
  <c r="B309" i="12"/>
  <c r="N309" i="12"/>
  <c r="S309" i="12"/>
  <c r="A309" i="15"/>
  <c r="T309" i="12" l="1"/>
  <c r="U309" i="12"/>
  <c r="E309" i="12"/>
  <c r="F309" i="12" s="1"/>
  <c r="I309" i="12"/>
  <c r="J309" i="12" s="1"/>
  <c r="D309" i="15"/>
  <c r="G309" i="15"/>
  <c r="H309" i="15"/>
  <c r="X308" i="7"/>
  <c r="Y308" i="7"/>
  <c r="AD309" i="15"/>
  <c r="U309" i="15"/>
  <c r="M309" i="15"/>
  <c r="T309" i="15"/>
  <c r="L309" i="15"/>
  <c r="S309" i="15"/>
  <c r="K309" i="15"/>
  <c r="R309" i="15"/>
  <c r="Z309" i="15"/>
  <c r="Q309" i="15"/>
  <c r="W309" i="15"/>
  <c r="O309" i="15"/>
  <c r="C309" i="15"/>
  <c r="AE309" i="15"/>
  <c r="V309" i="15"/>
  <c r="N309" i="15"/>
  <c r="B309" i="15"/>
  <c r="E308" i="7"/>
  <c r="F308" i="7" s="1"/>
  <c r="A309" i="7"/>
  <c r="AC308" i="7"/>
  <c r="W309" i="12"/>
  <c r="X309" i="12" s="1"/>
  <c r="A310" i="12"/>
  <c r="AA308" i="7"/>
  <c r="AB308" i="7" s="1"/>
  <c r="G310" i="12" l="1"/>
  <c r="H310" i="12"/>
  <c r="X309" i="15"/>
  <c r="Y309" i="15"/>
  <c r="E309" i="15"/>
  <c r="F309" i="15" s="1"/>
  <c r="I309" i="15"/>
  <c r="J309" i="15" s="1"/>
  <c r="V309" i="7"/>
  <c r="K309" i="7"/>
  <c r="H309" i="7"/>
  <c r="Y310" i="12"/>
  <c r="P310" i="12"/>
  <c r="D310" i="12"/>
  <c r="O310" i="12"/>
  <c r="C310" i="12"/>
  <c r="V310" i="12"/>
  <c r="M310" i="12"/>
  <c r="L310" i="12"/>
  <c r="K310" i="12"/>
  <c r="B310" i="12"/>
  <c r="S310" i="12"/>
  <c r="R310" i="12"/>
  <c r="Q310" i="12"/>
  <c r="N310" i="12"/>
  <c r="Z310" i="12"/>
  <c r="A310" i="15"/>
  <c r="AC309" i="15"/>
  <c r="Z309" i="7"/>
  <c r="Q309" i="7"/>
  <c r="P309" i="7"/>
  <c r="D309" i="7"/>
  <c r="W309" i="7"/>
  <c r="O309" i="7"/>
  <c r="C309" i="7"/>
  <c r="I309" i="7" s="1"/>
  <c r="J309" i="7" s="1"/>
  <c r="AE309" i="7"/>
  <c r="N309" i="7"/>
  <c r="B309" i="7"/>
  <c r="AD309" i="7"/>
  <c r="U309" i="7"/>
  <c r="M309" i="7"/>
  <c r="T309" i="7"/>
  <c r="L309" i="7"/>
  <c r="S309" i="7"/>
  <c r="G309" i="7"/>
  <c r="R309" i="7"/>
  <c r="P309" i="15"/>
  <c r="AA309" i="15"/>
  <c r="AB309" i="15" s="1"/>
  <c r="E310" i="12" l="1"/>
  <c r="F310" i="12" s="1"/>
  <c r="I310" i="12"/>
  <c r="J310" i="12" s="1"/>
  <c r="T310" i="12"/>
  <c r="U310" i="12"/>
  <c r="D310" i="15"/>
  <c r="G310" i="15"/>
  <c r="H310" i="15"/>
  <c r="X309" i="7"/>
  <c r="Y309" i="7"/>
  <c r="A311" i="12"/>
  <c r="AA309" i="7"/>
  <c r="AB309" i="7" s="1"/>
  <c r="AC309" i="7"/>
  <c r="W310" i="12"/>
  <c r="X310" i="12" s="1"/>
  <c r="E309" i="7"/>
  <c r="F309" i="7" s="1"/>
  <c r="A310" i="7"/>
  <c r="S310" i="15"/>
  <c r="K310" i="15"/>
  <c r="R310" i="15"/>
  <c r="Z310" i="15"/>
  <c r="Q310" i="15"/>
  <c r="W310" i="15"/>
  <c r="O310" i="15"/>
  <c r="C310" i="15"/>
  <c r="AE310" i="15"/>
  <c r="V310" i="15"/>
  <c r="N310" i="15"/>
  <c r="B310" i="15"/>
  <c r="AD310" i="15"/>
  <c r="U310" i="15"/>
  <c r="M310" i="15"/>
  <c r="T310" i="15"/>
  <c r="L310" i="15"/>
  <c r="G311" i="12" l="1"/>
  <c r="H311" i="12"/>
  <c r="E310" i="15"/>
  <c r="F310" i="15" s="1"/>
  <c r="I310" i="15"/>
  <c r="J310" i="15" s="1"/>
  <c r="X310" i="15"/>
  <c r="Y310" i="15"/>
  <c r="V310" i="7"/>
  <c r="K310" i="7"/>
  <c r="H310" i="7"/>
  <c r="P310" i="15"/>
  <c r="AA310" i="15"/>
  <c r="AB310" i="15" s="1"/>
  <c r="A311" i="15"/>
  <c r="AC310" i="15"/>
  <c r="W310" i="7"/>
  <c r="O310" i="7"/>
  <c r="C310" i="7"/>
  <c r="I310" i="7" s="1"/>
  <c r="J310" i="7" s="1"/>
  <c r="AE310" i="7"/>
  <c r="N310" i="7"/>
  <c r="B310" i="7"/>
  <c r="AD310" i="7"/>
  <c r="U310" i="7"/>
  <c r="M310" i="7"/>
  <c r="T310" i="7"/>
  <c r="L310" i="7"/>
  <c r="S310" i="7"/>
  <c r="G310" i="7"/>
  <c r="R310" i="7"/>
  <c r="Z310" i="7"/>
  <c r="Q310" i="7"/>
  <c r="P310" i="7"/>
  <c r="D310" i="7"/>
  <c r="S311" i="12"/>
  <c r="K311" i="12"/>
  <c r="R311" i="12"/>
  <c r="Y311" i="12"/>
  <c r="P311" i="12"/>
  <c r="D311" i="12"/>
  <c r="O311" i="12"/>
  <c r="C311" i="12"/>
  <c r="B311" i="12"/>
  <c r="V311" i="12"/>
  <c r="Q311" i="12"/>
  <c r="N311" i="12"/>
  <c r="M311" i="12"/>
  <c r="L311" i="12"/>
  <c r="Z311" i="12"/>
  <c r="E311" i="12" l="1"/>
  <c r="F311" i="12" s="1"/>
  <c r="I311" i="12"/>
  <c r="J311" i="12" s="1"/>
  <c r="T311" i="12"/>
  <c r="U311" i="12"/>
  <c r="D311" i="15"/>
  <c r="G311" i="15"/>
  <c r="H311" i="15"/>
  <c r="X310" i="7"/>
  <c r="Y310" i="7"/>
  <c r="AA310" i="7"/>
  <c r="AB310" i="7" s="1"/>
  <c r="Z311" i="15"/>
  <c r="Q311" i="15"/>
  <c r="W311" i="15"/>
  <c r="O311" i="15"/>
  <c r="C311" i="15"/>
  <c r="AE311" i="15"/>
  <c r="V311" i="15"/>
  <c r="N311" i="15"/>
  <c r="B311" i="15"/>
  <c r="AD311" i="15"/>
  <c r="U311" i="15"/>
  <c r="M311" i="15"/>
  <c r="T311" i="15"/>
  <c r="L311" i="15"/>
  <c r="S311" i="15"/>
  <c r="K311" i="15"/>
  <c r="R311" i="15"/>
  <c r="AC310" i="7"/>
  <c r="W311" i="12"/>
  <c r="X311" i="12" s="1"/>
  <c r="A312" i="12"/>
  <c r="A311" i="7"/>
  <c r="E310" i="7"/>
  <c r="F310" i="7" s="1"/>
  <c r="G312" i="12" l="1"/>
  <c r="H312" i="12"/>
  <c r="E311" i="15"/>
  <c r="F311" i="15" s="1"/>
  <c r="I311" i="15"/>
  <c r="J311" i="15" s="1"/>
  <c r="X311" i="15"/>
  <c r="Y311" i="15"/>
  <c r="V311" i="7"/>
  <c r="K311" i="7"/>
  <c r="H311" i="7"/>
  <c r="AC311" i="15"/>
  <c r="A312" i="15"/>
  <c r="AD311" i="7"/>
  <c r="U311" i="7"/>
  <c r="M311" i="7"/>
  <c r="T311" i="7"/>
  <c r="L311" i="7"/>
  <c r="S311" i="7"/>
  <c r="G311" i="7"/>
  <c r="R311" i="7"/>
  <c r="Z311" i="7"/>
  <c r="Q311" i="7"/>
  <c r="P311" i="7"/>
  <c r="D311" i="7"/>
  <c r="W311" i="7"/>
  <c r="O311" i="7"/>
  <c r="C311" i="7"/>
  <c r="I311" i="7" s="1"/>
  <c r="J311" i="7" s="1"/>
  <c r="AE311" i="7"/>
  <c r="N311" i="7"/>
  <c r="B311" i="7"/>
  <c r="N312" i="12"/>
  <c r="B312" i="12"/>
  <c r="V312" i="12"/>
  <c r="M312" i="12"/>
  <c r="S312" i="12"/>
  <c r="K312" i="12"/>
  <c r="R312" i="12"/>
  <c r="Q312" i="12"/>
  <c r="P312" i="12"/>
  <c r="L312" i="12"/>
  <c r="Z312" i="12"/>
  <c r="Y312" i="12"/>
  <c r="D312" i="12"/>
  <c r="C312" i="12"/>
  <c r="O312" i="12"/>
  <c r="P311" i="15"/>
  <c r="AA311" i="15"/>
  <c r="AB311" i="15" s="1"/>
  <c r="T312" i="12" l="1"/>
  <c r="U312" i="12"/>
  <c r="E312" i="12"/>
  <c r="F312" i="12" s="1"/>
  <c r="I312" i="12"/>
  <c r="J312" i="12" s="1"/>
  <c r="D312" i="15"/>
  <c r="G312" i="15"/>
  <c r="H312" i="15"/>
  <c r="X311" i="7"/>
  <c r="Y311" i="7"/>
  <c r="AC311" i="7"/>
  <c r="W312" i="12"/>
  <c r="X312" i="12" s="1"/>
  <c r="AA311" i="7"/>
  <c r="AB311" i="7" s="1"/>
  <c r="A313" i="12"/>
  <c r="W312" i="15"/>
  <c r="O312" i="15"/>
  <c r="C312" i="15"/>
  <c r="AE312" i="15"/>
  <c r="V312" i="15"/>
  <c r="N312" i="15"/>
  <c r="B312" i="15"/>
  <c r="AD312" i="15"/>
  <c r="U312" i="15"/>
  <c r="M312" i="15"/>
  <c r="T312" i="15"/>
  <c r="L312" i="15"/>
  <c r="S312" i="15"/>
  <c r="K312" i="15"/>
  <c r="R312" i="15"/>
  <c r="Z312" i="15"/>
  <c r="Q312" i="15"/>
  <c r="E311" i="7"/>
  <c r="F311" i="7" s="1"/>
  <c r="A312" i="7"/>
  <c r="G313" i="12" l="1"/>
  <c r="H313" i="12"/>
  <c r="E312" i="15"/>
  <c r="F312" i="15" s="1"/>
  <c r="I312" i="15"/>
  <c r="J312" i="15" s="1"/>
  <c r="X312" i="15"/>
  <c r="Y312" i="15"/>
  <c r="V312" i="7"/>
  <c r="K312" i="7"/>
  <c r="H312" i="7"/>
  <c r="Z313" i="12"/>
  <c r="Q313" i="12"/>
  <c r="Y313" i="12"/>
  <c r="P313" i="12"/>
  <c r="D313" i="12"/>
  <c r="N313" i="12"/>
  <c r="B313" i="12"/>
  <c r="V313" i="12"/>
  <c r="M313" i="12"/>
  <c r="L313" i="12"/>
  <c r="K313" i="12"/>
  <c r="C313" i="12"/>
  <c r="S313" i="12"/>
  <c r="R313" i="12"/>
  <c r="O313" i="12"/>
  <c r="P312" i="15"/>
  <c r="AA312" i="15"/>
  <c r="AB312" i="15" s="1"/>
  <c r="AC312" i="15"/>
  <c r="A313" i="15"/>
  <c r="S312" i="7"/>
  <c r="G312" i="7"/>
  <c r="R312" i="7"/>
  <c r="Z312" i="7"/>
  <c r="Q312" i="7"/>
  <c r="P312" i="7"/>
  <c r="D312" i="7"/>
  <c r="W312" i="7"/>
  <c r="O312" i="7"/>
  <c r="C312" i="7"/>
  <c r="I312" i="7" s="1"/>
  <c r="J312" i="7" s="1"/>
  <c r="AE312" i="7"/>
  <c r="N312" i="7"/>
  <c r="B312" i="7"/>
  <c r="AD312" i="7"/>
  <c r="U312" i="7"/>
  <c r="M312" i="7"/>
  <c r="T312" i="7"/>
  <c r="L312" i="7"/>
  <c r="E313" i="12" l="1"/>
  <c r="F313" i="12" s="1"/>
  <c r="I313" i="12"/>
  <c r="J313" i="12" s="1"/>
  <c r="T313" i="12"/>
  <c r="U313" i="12"/>
  <c r="D313" i="15"/>
  <c r="G313" i="15"/>
  <c r="H313" i="15"/>
  <c r="X312" i="7"/>
  <c r="Y312" i="7"/>
  <c r="E312" i="7"/>
  <c r="F312" i="7" s="1"/>
  <c r="A313" i="7"/>
  <c r="W313" i="12"/>
  <c r="X313" i="12" s="1"/>
  <c r="AC312" i="7"/>
  <c r="AD313" i="15"/>
  <c r="U313" i="15"/>
  <c r="M313" i="15"/>
  <c r="T313" i="15"/>
  <c r="L313" i="15"/>
  <c r="S313" i="15"/>
  <c r="K313" i="15"/>
  <c r="R313" i="15"/>
  <c r="Z313" i="15"/>
  <c r="Q313" i="15"/>
  <c r="W313" i="15"/>
  <c r="O313" i="15"/>
  <c r="C313" i="15"/>
  <c r="AE313" i="15"/>
  <c r="V313" i="15"/>
  <c r="N313" i="15"/>
  <c r="B313" i="15"/>
  <c r="A314" i="12"/>
  <c r="AA312" i="7"/>
  <c r="AB312" i="7" s="1"/>
  <c r="G314" i="12" l="1"/>
  <c r="H314" i="12"/>
  <c r="X313" i="15"/>
  <c r="Y313" i="15"/>
  <c r="E313" i="15"/>
  <c r="F313" i="15" s="1"/>
  <c r="I313" i="15"/>
  <c r="J313" i="15" s="1"/>
  <c r="V313" i="7"/>
  <c r="K313" i="7"/>
  <c r="H313" i="7"/>
  <c r="L314" i="12"/>
  <c r="S314" i="12"/>
  <c r="K314" i="12"/>
  <c r="Z314" i="12"/>
  <c r="Q314" i="12"/>
  <c r="Y314" i="12"/>
  <c r="P314" i="12"/>
  <c r="D314" i="12"/>
  <c r="C314" i="12"/>
  <c r="B314" i="12"/>
  <c r="R314" i="12"/>
  <c r="O314" i="12"/>
  <c r="N314" i="12"/>
  <c r="M314" i="12"/>
  <c r="V314" i="12"/>
  <c r="P313" i="15"/>
  <c r="AA313" i="15"/>
  <c r="AB313" i="15" s="1"/>
  <c r="A314" i="15"/>
  <c r="AC313" i="15"/>
  <c r="Z313" i="7"/>
  <c r="Q313" i="7"/>
  <c r="P313" i="7"/>
  <c r="D313" i="7"/>
  <c r="W313" i="7"/>
  <c r="O313" i="7"/>
  <c r="C313" i="7"/>
  <c r="I313" i="7" s="1"/>
  <c r="J313" i="7" s="1"/>
  <c r="AE313" i="7"/>
  <c r="N313" i="7"/>
  <c r="B313" i="7"/>
  <c r="AD313" i="7"/>
  <c r="U313" i="7"/>
  <c r="M313" i="7"/>
  <c r="T313" i="7"/>
  <c r="L313" i="7"/>
  <c r="S313" i="7"/>
  <c r="G313" i="7"/>
  <c r="R313" i="7"/>
  <c r="T314" i="12" l="1"/>
  <c r="U314" i="12"/>
  <c r="E314" i="12"/>
  <c r="F314" i="12" s="1"/>
  <c r="I314" i="12"/>
  <c r="J314" i="12" s="1"/>
  <c r="D314" i="15"/>
  <c r="G314" i="15"/>
  <c r="H314" i="15"/>
  <c r="X313" i="7"/>
  <c r="Y313" i="7"/>
  <c r="AA313" i="7"/>
  <c r="AB313" i="7" s="1"/>
  <c r="AC313" i="7"/>
  <c r="E313" i="7"/>
  <c r="F313" i="7" s="1"/>
  <c r="A314" i="7"/>
  <c r="S314" i="15"/>
  <c r="K314" i="15"/>
  <c r="R314" i="15"/>
  <c r="Z314" i="15"/>
  <c r="Q314" i="15"/>
  <c r="W314" i="15"/>
  <c r="O314" i="15"/>
  <c r="C314" i="15"/>
  <c r="AE314" i="15"/>
  <c r="V314" i="15"/>
  <c r="N314" i="15"/>
  <c r="B314" i="15"/>
  <c r="AD314" i="15"/>
  <c r="U314" i="15"/>
  <c r="M314" i="15"/>
  <c r="T314" i="15"/>
  <c r="L314" i="15"/>
  <c r="W314" i="12"/>
  <c r="X314" i="12" s="1"/>
  <c r="A315" i="12"/>
  <c r="G315" i="12" l="1"/>
  <c r="H315" i="12"/>
  <c r="X314" i="15"/>
  <c r="Y314" i="15"/>
  <c r="E314" i="15"/>
  <c r="F314" i="15" s="1"/>
  <c r="I314" i="15"/>
  <c r="J314" i="15" s="1"/>
  <c r="V314" i="7"/>
  <c r="K314" i="7"/>
  <c r="H314" i="7"/>
  <c r="O315" i="12"/>
  <c r="C315" i="12"/>
  <c r="N315" i="12"/>
  <c r="B315" i="12"/>
  <c r="L315" i="12"/>
  <c r="S315" i="12"/>
  <c r="K315" i="12"/>
  <c r="R315" i="12"/>
  <c r="Q315" i="12"/>
  <c r="M315" i="12"/>
  <c r="Z315" i="12"/>
  <c r="Y315" i="12"/>
  <c r="D315" i="12"/>
  <c r="V315" i="12"/>
  <c r="P315" i="12"/>
  <c r="P314" i="15"/>
  <c r="AA314" i="15"/>
  <c r="AB314" i="15" s="1"/>
  <c r="A315" i="15"/>
  <c r="AC314" i="15"/>
  <c r="W314" i="7"/>
  <c r="O314" i="7"/>
  <c r="C314" i="7"/>
  <c r="I314" i="7" s="1"/>
  <c r="J314" i="7" s="1"/>
  <c r="AE314" i="7"/>
  <c r="N314" i="7"/>
  <c r="B314" i="7"/>
  <c r="AD314" i="7"/>
  <c r="U314" i="7"/>
  <c r="M314" i="7"/>
  <c r="T314" i="7"/>
  <c r="L314" i="7"/>
  <c r="S314" i="7"/>
  <c r="G314" i="7"/>
  <c r="R314" i="7"/>
  <c r="Z314" i="7"/>
  <c r="Q314" i="7"/>
  <c r="P314" i="7"/>
  <c r="D314" i="7"/>
  <c r="E315" i="12" l="1"/>
  <c r="F315" i="12" s="1"/>
  <c r="I315" i="12"/>
  <c r="J315" i="12" s="1"/>
  <c r="T315" i="12"/>
  <c r="U315" i="12"/>
  <c r="D315" i="15"/>
  <c r="G315" i="15"/>
  <c r="H315" i="15"/>
  <c r="X314" i="7"/>
  <c r="Y314" i="7"/>
  <c r="A315" i="7"/>
  <c r="E314" i="7"/>
  <c r="F314" i="7" s="1"/>
  <c r="AA314" i="7"/>
  <c r="AB314" i="7" s="1"/>
  <c r="Z315" i="15"/>
  <c r="Q315" i="15"/>
  <c r="W315" i="15"/>
  <c r="O315" i="15"/>
  <c r="C315" i="15"/>
  <c r="AE315" i="15"/>
  <c r="V315" i="15"/>
  <c r="N315" i="15"/>
  <c r="B315" i="15"/>
  <c r="AD315" i="15"/>
  <c r="U315" i="15"/>
  <c r="M315" i="15"/>
  <c r="T315" i="15"/>
  <c r="L315" i="15"/>
  <c r="S315" i="15"/>
  <c r="K315" i="15"/>
  <c r="R315" i="15"/>
  <c r="W315" i="12"/>
  <c r="X315" i="12" s="1"/>
  <c r="A316" i="12"/>
  <c r="AC314" i="7"/>
  <c r="G316" i="12" l="1"/>
  <c r="H316" i="12"/>
  <c r="X315" i="15"/>
  <c r="Y315" i="15"/>
  <c r="E315" i="15"/>
  <c r="F315" i="15" s="1"/>
  <c r="I315" i="15"/>
  <c r="J315" i="15" s="1"/>
  <c r="V315" i="7"/>
  <c r="K315" i="7"/>
  <c r="H315" i="7"/>
  <c r="AC315" i="15"/>
  <c r="P315" i="15"/>
  <c r="AA315" i="15"/>
  <c r="AB315" i="15" s="1"/>
  <c r="A316" i="15"/>
  <c r="R316" i="12"/>
  <c r="Z316" i="12"/>
  <c r="Q316" i="12"/>
  <c r="O316" i="12"/>
  <c r="C316" i="12"/>
  <c r="N316" i="12"/>
  <c r="B316" i="12"/>
  <c r="M316" i="12"/>
  <c r="L316" i="12"/>
  <c r="Y316" i="12"/>
  <c r="D316" i="12"/>
  <c r="V316" i="12"/>
  <c r="S316" i="12"/>
  <c r="P316" i="12"/>
  <c r="K316" i="12"/>
  <c r="AD315" i="7"/>
  <c r="U315" i="7"/>
  <c r="M315" i="7"/>
  <c r="T315" i="7"/>
  <c r="L315" i="7"/>
  <c r="S315" i="7"/>
  <c r="G315" i="7"/>
  <c r="R315" i="7"/>
  <c r="Z315" i="7"/>
  <c r="Q315" i="7"/>
  <c r="P315" i="7"/>
  <c r="D315" i="7"/>
  <c r="W315" i="7"/>
  <c r="O315" i="7"/>
  <c r="C315" i="7"/>
  <c r="I315" i="7" s="1"/>
  <c r="J315" i="7" s="1"/>
  <c r="N315" i="7"/>
  <c r="B315" i="7"/>
  <c r="AE315" i="7"/>
  <c r="T316" i="12" l="1"/>
  <c r="U316" i="12"/>
  <c r="E316" i="12"/>
  <c r="F316" i="12" s="1"/>
  <c r="I316" i="12"/>
  <c r="J316" i="12" s="1"/>
  <c r="D316" i="15"/>
  <c r="G316" i="15"/>
  <c r="H316" i="15"/>
  <c r="X315" i="7"/>
  <c r="Y315" i="7"/>
  <c r="AA315" i="7"/>
  <c r="AB315" i="7" s="1"/>
  <c r="W316" i="15"/>
  <c r="O316" i="15"/>
  <c r="C316" i="15"/>
  <c r="AE316" i="15"/>
  <c r="V316" i="15"/>
  <c r="N316" i="15"/>
  <c r="B316" i="15"/>
  <c r="AD316" i="15"/>
  <c r="U316" i="15"/>
  <c r="M316" i="15"/>
  <c r="T316" i="15"/>
  <c r="L316" i="15"/>
  <c r="S316" i="15"/>
  <c r="K316" i="15"/>
  <c r="R316" i="15"/>
  <c r="Z316" i="15"/>
  <c r="Q316" i="15"/>
  <c r="W316" i="12"/>
  <c r="X316" i="12" s="1"/>
  <c r="E315" i="7"/>
  <c r="F315" i="7" s="1"/>
  <c r="A316" i="7"/>
  <c r="A317" i="12"/>
  <c r="AC315" i="7"/>
  <c r="G317" i="12" l="1"/>
  <c r="H317" i="12"/>
  <c r="X316" i="15"/>
  <c r="Y316" i="15"/>
  <c r="E316" i="15"/>
  <c r="F316" i="15" s="1"/>
  <c r="I316" i="15"/>
  <c r="J316" i="15" s="1"/>
  <c r="V316" i="7"/>
  <c r="K316" i="7"/>
  <c r="H316" i="7"/>
  <c r="AC316" i="15"/>
  <c r="S316" i="7"/>
  <c r="G316" i="7"/>
  <c r="R316" i="7"/>
  <c r="Z316" i="7"/>
  <c r="Q316" i="7"/>
  <c r="P316" i="7"/>
  <c r="D316" i="7"/>
  <c r="W316" i="7"/>
  <c r="O316" i="7"/>
  <c r="C316" i="7"/>
  <c r="I316" i="7" s="1"/>
  <c r="J316" i="7" s="1"/>
  <c r="AE316" i="7"/>
  <c r="N316" i="7"/>
  <c r="B316" i="7"/>
  <c r="AD316" i="7"/>
  <c r="U316" i="7"/>
  <c r="M316" i="7"/>
  <c r="T316" i="7"/>
  <c r="L316" i="7"/>
  <c r="A317" i="15"/>
  <c r="V317" i="12"/>
  <c r="M317" i="12"/>
  <c r="L317" i="12"/>
  <c r="R317" i="12"/>
  <c r="Z317" i="12"/>
  <c r="Q317" i="12"/>
  <c r="Y317" i="12"/>
  <c r="D317" i="12"/>
  <c r="C317" i="12"/>
  <c r="S317" i="12"/>
  <c r="P317" i="12"/>
  <c r="O317" i="12"/>
  <c r="N317" i="12"/>
  <c r="K317" i="12"/>
  <c r="B317" i="12"/>
  <c r="P316" i="15"/>
  <c r="AA316" i="15"/>
  <c r="AB316" i="15" s="1"/>
  <c r="E317" i="12" l="1"/>
  <c r="F317" i="12" s="1"/>
  <c r="I317" i="12"/>
  <c r="J317" i="12" s="1"/>
  <c r="T317" i="12"/>
  <c r="U317" i="12"/>
  <c r="D317" i="15"/>
  <c r="G317" i="15"/>
  <c r="H317" i="15"/>
  <c r="X316" i="7"/>
  <c r="Y316" i="7"/>
  <c r="A318" i="12"/>
  <c r="AA316" i="7"/>
  <c r="AB316" i="7" s="1"/>
  <c r="AD317" i="15"/>
  <c r="U317" i="15"/>
  <c r="M317" i="15"/>
  <c r="T317" i="15"/>
  <c r="L317" i="15"/>
  <c r="S317" i="15"/>
  <c r="K317" i="15"/>
  <c r="R317" i="15"/>
  <c r="Z317" i="15"/>
  <c r="Q317" i="15"/>
  <c r="W317" i="15"/>
  <c r="O317" i="15"/>
  <c r="C317" i="15"/>
  <c r="AE317" i="15"/>
  <c r="V317" i="15"/>
  <c r="N317" i="15"/>
  <c r="B317" i="15"/>
  <c r="W317" i="12"/>
  <c r="X317" i="12" s="1"/>
  <c r="E316" i="7"/>
  <c r="F316" i="7" s="1"/>
  <c r="A317" i="7"/>
  <c r="AC316" i="7"/>
  <c r="G318" i="12" l="1"/>
  <c r="H318" i="12"/>
  <c r="E317" i="15"/>
  <c r="F317" i="15" s="1"/>
  <c r="I317" i="15"/>
  <c r="J317" i="15" s="1"/>
  <c r="X317" i="15"/>
  <c r="Y317" i="15"/>
  <c r="V317" i="7"/>
  <c r="K317" i="7"/>
  <c r="H317" i="7"/>
  <c r="P317" i="15"/>
  <c r="AA317" i="15"/>
  <c r="AB317" i="15" s="1"/>
  <c r="Z317" i="7"/>
  <c r="Q317" i="7"/>
  <c r="P317" i="7"/>
  <c r="D317" i="7"/>
  <c r="W317" i="7"/>
  <c r="O317" i="7"/>
  <c r="C317" i="7"/>
  <c r="I317" i="7" s="1"/>
  <c r="J317" i="7" s="1"/>
  <c r="AE317" i="7"/>
  <c r="N317" i="7"/>
  <c r="B317" i="7"/>
  <c r="AD317" i="7"/>
  <c r="U317" i="7"/>
  <c r="M317" i="7"/>
  <c r="T317" i="7"/>
  <c r="L317" i="7"/>
  <c r="S317" i="7"/>
  <c r="G317" i="7"/>
  <c r="R317" i="7"/>
  <c r="A318" i="15"/>
  <c r="AC317" i="15"/>
  <c r="Y318" i="12"/>
  <c r="P318" i="12"/>
  <c r="D318" i="12"/>
  <c r="O318" i="12"/>
  <c r="C318" i="12"/>
  <c r="V318" i="12"/>
  <c r="M318" i="12"/>
  <c r="L318" i="12"/>
  <c r="S318" i="12"/>
  <c r="R318" i="12"/>
  <c r="N318" i="12"/>
  <c r="K318" i="12"/>
  <c r="Z318" i="12"/>
  <c r="B318" i="12"/>
  <c r="Q318" i="12"/>
  <c r="T318" i="12" l="1"/>
  <c r="U318" i="12"/>
  <c r="E318" i="12"/>
  <c r="F318" i="12" s="1"/>
  <c r="I318" i="12"/>
  <c r="J318" i="12" s="1"/>
  <c r="D318" i="15"/>
  <c r="G318" i="15"/>
  <c r="H318" i="15"/>
  <c r="X317" i="7"/>
  <c r="Y317" i="7"/>
  <c r="A319" i="12"/>
  <c r="AA317" i="7"/>
  <c r="AB317" i="7" s="1"/>
  <c r="S318" i="15"/>
  <c r="K318" i="15"/>
  <c r="R318" i="15"/>
  <c r="Z318" i="15"/>
  <c r="Q318" i="15"/>
  <c r="W318" i="15"/>
  <c r="O318" i="15"/>
  <c r="C318" i="15"/>
  <c r="AE318" i="15"/>
  <c r="V318" i="15"/>
  <c r="N318" i="15"/>
  <c r="B318" i="15"/>
  <c r="AD318" i="15"/>
  <c r="U318" i="15"/>
  <c r="M318" i="15"/>
  <c r="T318" i="15"/>
  <c r="L318" i="15"/>
  <c r="W318" i="12"/>
  <c r="X318" i="12" s="1"/>
  <c r="AC317" i="7"/>
  <c r="E317" i="7"/>
  <c r="F317" i="7" s="1"/>
  <c r="A318" i="7"/>
  <c r="G319" i="12" l="1"/>
  <c r="H319" i="12"/>
  <c r="E318" i="15"/>
  <c r="F318" i="15" s="1"/>
  <c r="I318" i="15"/>
  <c r="J318" i="15" s="1"/>
  <c r="X318" i="15"/>
  <c r="Y318" i="15"/>
  <c r="V318" i="7"/>
  <c r="K318" i="7"/>
  <c r="H318" i="7"/>
  <c r="A319" i="15"/>
  <c r="AC318" i="15"/>
  <c r="W318" i="7"/>
  <c r="O318" i="7"/>
  <c r="C318" i="7"/>
  <c r="I318" i="7" s="1"/>
  <c r="J318" i="7" s="1"/>
  <c r="AE318" i="7"/>
  <c r="N318" i="7"/>
  <c r="B318" i="7"/>
  <c r="AD318" i="7"/>
  <c r="U318" i="7"/>
  <c r="M318" i="7"/>
  <c r="T318" i="7"/>
  <c r="L318" i="7"/>
  <c r="S318" i="7"/>
  <c r="G318" i="7"/>
  <c r="R318" i="7"/>
  <c r="Z318" i="7"/>
  <c r="Q318" i="7"/>
  <c r="D318" i="7"/>
  <c r="P318" i="7"/>
  <c r="P318" i="15"/>
  <c r="AA318" i="15"/>
  <c r="AB318" i="15" s="1"/>
  <c r="S319" i="12"/>
  <c r="K319" i="12"/>
  <c r="R319" i="12"/>
  <c r="Y319" i="12"/>
  <c r="P319" i="12"/>
  <c r="D319" i="12"/>
  <c r="O319" i="12"/>
  <c r="C319" i="12"/>
  <c r="N319" i="12"/>
  <c r="M319" i="12"/>
  <c r="Z319" i="12"/>
  <c r="B319" i="12"/>
  <c r="V319" i="12"/>
  <c r="Q319" i="12"/>
  <c r="L319" i="12"/>
  <c r="E319" i="12" l="1"/>
  <c r="F319" i="12" s="1"/>
  <c r="I319" i="12"/>
  <c r="J319" i="12" s="1"/>
  <c r="T319" i="12"/>
  <c r="U319" i="12"/>
  <c r="D319" i="15"/>
  <c r="G319" i="15"/>
  <c r="H319" i="15"/>
  <c r="X318" i="7"/>
  <c r="Y318" i="7"/>
  <c r="A320" i="12"/>
  <c r="AC318" i="7"/>
  <c r="A319" i="7"/>
  <c r="E318" i="7"/>
  <c r="F318" i="7" s="1"/>
  <c r="W319" i="12"/>
  <c r="X319" i="12" s="1"/>
  <c r="AA318" i="7"/>
  <c r="AB318" i="7" s="1"/>
  <c r="Z319" i="15"/>
  <c r="Q319" i="15"/>
  <c r="W319" i="15"/>
  <c r="O319" i="15"/>
  <c r="C319" i="15"/>
  <c r="AE319" i="15"/>
  <c r="V319" i="15"/>
  <c r="N319" i="15"/>
  <c r="B319" i="15"/>
  <c r="AD319" i="15"/>
  <c r="U319" i="15"/>
  <c r="M319" i="15"/>
  <c r="T319" i="15"/>
  <c r="L319" i="15"/>
  <c r="S319" i="15"/>
  <c r="K319" i="15"/>
  <c r="R319" i="15"/>
  <c r="G320" i="12" l="1"/>
  <c r="H320" i="12"/>
  <c r="X319" i="15"/>
  <c r="Y319" i="15"/>
  <c r="E319" i="15"/>
  <c r="F319" i="15" s="1"/>
  <c r="I319" i="15"/>
  <c r="J319" i="15" s="1"/>
  <c r="V319" i="7"/>
  <c r="K319" i="7"/>
  <c r="H319" i="7"/>
  <c r="AC319" i="15"/>
  <c r="A320" i="15"/>
  <c r="AD319" i="7"/>
  <c r="U319" i="7"/>
  <c r="M319" i="7"/>
  <c r="T319" i="7"/>
  <c r="L319" i="7"/>
  <c r="S319" i="7"/>
  <c r="G319" i="7"/>
  <c r="R319" i="7"/>
  <c r="Z319" i="7"/>
  <c r="Q319" i="7"/>
  <c r="P319" i="7"/>
  <c r="D319" i="7"/>
  <c r="W319" i="7"/>
  <c r="O319" i="7"/>
  <c r="C319" i="7"/>
  <c r="I319" i="7" s="1"/>
  <c r="J319" i="7" s="1"/>
  <c r="AE319" i="7"/>
  <c r="N319" i="7"/>
  <c r="B319" i="7"/>
  <c r="P319" i="15"/>
  <c r="AA319" i="15"/>
  <c r="AB319" i="15" s="1"/>
  <c r="N320" i="12"/>
  <c r="B320" i="12"/>
  <c r="V320" i="12"/>
  <c r="M320" i="12"/>
  <c r="S320" i="12"/>
  <c r="K320" i="12"/>
  <c r="R320" i="12"/>
  <c r="Z320" i="12"/>
  <c r="Y320" i="12"/>
  <c r="D320" i="12"/>
  <c r="Q320" i="12"/>
  <c r="P320" i="12"/>
  <c r="O320" i="12"/>
  <c r="L320" i="12"/>
  <c r="C320" i="12"/>
  <c r="E320" i="12" l="1"/>
  <c r="F320" i="12" s="1"/>
  <c r="I320" i="12"/>
  <c r="J320" i="12" s="1"/>
  <c r="T320" i="12"/>
  <c r="U320" i="12"/>
  <c r="D320" i="15"/>
  <c r="G320" i="15"/>
  <c r="H320" i="15"/>
  <c r="X319" i="7"/>
  <c r="Y319" i="7"/>
  <c r="AC319" i="7"/>
  <c r="A321" i="12"/>
  <c r="AA319" i="7"/>
  <c r="AB319" i="7" s="1"/>
  <c r="W320" i="12"/>
  <c r="X320" i="12" s="1"/>
  <c r="W320" i="15"/>
  <c r="O320" i="15"/>
  <c r="C320" i="15"/>
  <c r="AE320" i="15"/>
  <c r="V320" i="15"/>
  <c r="N320" i="15"/>
  <c r="B320" i="15"/>
  <c r="AD320" i="15"/>
  <c r="U320" i="15"/>
  <c r="M320" i="15"/>
  <c r="T320" i="15"/>
  <c r="L320" i="15"/>
  <c r="S320" i="15"/>
  <c r="K320" i="15"/>
  <c r="R320" i="15"/>
  <c r="Z320" i="15"/>
  <c r="Q320" i="15"/>
  <c r="E319" i="7"/>
  <c r="F319" i="7" s="1"/>
  <c r="A320" i="7"/>
  <c r="G321" i="12" l="1"/>
  <c r="H321" i="12"/>
  <c r="E320" i="15"/>
  <c r="F320" i="15" s="1"/>
  <c r="I320" i="15"/>
  <c r="J320" i="15" s="1"/>
  <c r="X320" i="15"/>
  <c r="Y320" i="15"/>
  <c r="V320" i="7"/>
  <c r="K320" i="7"/>
  <c r="H320" i="7"/>
  <c r="P320" i="15"/>
  <c r="AA320" i="15"/>
  <c r="AB320" i="15" s="1"/>
  <c r="AC320" i="15"/>
  <c r="S320" i="7"/>
  <c r="G320" i="7"/>
  <c r="R320" i="7"/>
  <c r="Z320" i="7"/>
  <c r="Q320" i="7"/>
  <c r="P320" i="7"/>
  <c r="D320" i="7"/>
  <c r="W320" i="7"/>
  <c r="O320" i="7"/>
  <c r="C320" i="7"/>
  <c r="I320" i="7" s="1"/>
  <c r="J320" i="7" s="1"/>
  <c r="AE320" i="7"/>
  <c r="N320" i="7"/>
  <c r="B320" i="7"/>
  <c r="AD320" i="7"/>
  <c r="U320" i="7"/>
  <c r="M320" i="7"/>
  <c r="T320" i="7"/>
  <c r="L320" i="7"/>
  <c r="A321" i="15"/>
  <c r="Z321" i="12"/>
  <c r="Q321" i="12"/>
  <c r="Y321" i="12"/>
  <c r="P321" i="12"/>
  <c r="D321" i="12"/>
  <c r="N321" i="12"/>
  <c r="B321" i="12"/>
  <c r="V321" i="12"/>
  <c r="M321" i="12"/>
  <c r="S321" i="12"/>
  <c r="O321" i="12"/>
  <c r="L321" i="12"/>
  <c r="K321" i="12"/>
  <c r="C321" i="12"/>
  <c r="R321" i="12"/>
  <c r="E321" i="12" l="1"/>
  <c r="F321" i="12" s="1"/>
  <c r="I321" i="12"/>
  <c r="J321" i="12" s="1"/>
  <c r="T321" i="12"/>
  <c r="U321" i="12"/>
  <c r="D321" i="15"/>
  <c r="G321" i="15"/>
  <c r="H321" i="15"/>
  <c r="X320" i="7"/>
  <c r="Y320" i="7"/>
  <c r="A322" i="12"/>
  <c r="E320" i="7"/>
  <c r="F320" i="7" s="1"/>
  <c r="A321" i="7"/>
  <c r="AC320" i="7"/>
  <c r="W321" i="12"/>
  <c r="X321" i="12" s="1"/>
  <c r="AA320" i="7"/>
  <c r="AB320" i="7" s="1"/>
  <c r="AD321" i="15"/>
  <c r="U321" i="15"/>
  <c r="M321" i="15"/>
  <c r="T321" i="15"/>
  <c r="L321" i="15"/>
  <c r="S321" i="15"/>
  <c r="K321" i="15"/>
  <c r="R321" i="15"/>
  <c r="Z321" i="15"/>
  <c r="Q321" i="15"/>
  <c r="W321" i="15"/>
  <c r="O321" i="15"/>
  <c r="C321" i="15"/>
  <c r="AE321" i="15"/>
  <c r="V321" i="15"/>
  <c r="N321" i="15"/>
  <c r="B321" i="15"/>
  <c r="G322" i="12" l="1"/>
  <c r="H322" i="12"/>
  <c r="X321" i="15"/>
  <c r="Y321" i="15"/>
  <c r="E321" i="15"/>
  <c r="F321" i="15" s="1"/>
  <c r="I321" i="15"/>
  <c r="J321" i="15" s="1"/>
  <c r="V321" i="7"/>
  <c r="K321" i="7"/>
  <c r="H321" i="7"/>
  <c r="A322" i="15"/>
  <c r="AC321" i="15"/>
  <c r="Z321" i="7"/>
  <c r="Q321" i="7"/>
  <c r="P321" i="7"/>
  <c r="D321" i="7"/>
  <c r="W321" i="7"/>
  <c r="O321" i="7"/>
  <c r="C321" i="7"/>
  <c r="I321" i="7" s="1"/>
  <c r="J321" i="7" s="1"/>
  <c r="AE321" i="7"/>
  <c r="N321" i="7"/>
  <c r="B321" i="7"/>
  <c r="AD321" i="7"/>
  <c r="U321" i="7"/>
  <c r="M321" i="7"/>
  <c r="T321" i="7"/>
  <c r="L321" i="7"/>
  <c r="S321" i="7"/>
  <c r="G321" i="7"/>
  <c r="R321" i="7"/>
  <c r="P321" i="15"/>
  <c r="AA321" i="15"/>
  <c r="AB321" i="15" s="1"/>
  <c r="L322" i="12"/>
  <c r="S322" i="12"/>
  <c r="K322" i="12"/>
  <c r="Z322" i="12"/>
  <c r="Q322" i="12"/>
  <c r="Y322" i="12"/>
  <c r="P322" i="12"/>
  <c r="D322" i="12"/>
  <c r="O322" i="12"/>
  <c r="N322" i="12"/>
  <c r="C322" i="12"/>
  <c r="B322" i="12"/>
  <c r="V322" i="12"/>
  <c r="R322" i="12"/>
  <c r="M322" i="12"/>
  <c r="T322" i="12" l="1"/>
  <c r="U322" i="12"/>
  <c r="E322" i="12"/>
  <c r="F322" i="12" s="1"/>
  <c r="I322" i="12"/>
  <c r="J322" i="12" s="1"/>
  <c r="D322" i="15"/>
  <c r="G322" i="15"/>
  <c r="H322" i="15"/>
  <c r="X321" i="7"/>
  <c r="Y321" i="7"/>
  <c r="AA321" i="7"/>
  <c r="AB321" i="7" s="1"/>
  <c r="W322" i="12"/>
  <c r="X322" i="12" s="1"/>
  <c r="A323" i="12"/>
  <c r="AC321" i="7"/>
  <c r="E321" i="7"/>
  <c r="F321" i="7" s="1"/>
  <c r="A322" i="7"/>
  <c r="S322" i="15"/>
  <c r="K322" i="15"/>
  <c r="R322" i="15"/>
  <c r="Z322" i="15"/>
  <c r="Q322" i="15"/>
  <c r="W322" i="15"/>
  <c r="O322" i="15"/>
  <c r="C322" i="15"/>
  <c r="AE322" i="15"/>
  <c r="V322" i="15"/>
  <c r="N322" i="15"/>
  <c r="B322" i="15"/>
  <c r="AD322" i="15"/>
  <c r="U322" i="15"/>
  <c r="M322" i="15"/>
  <c r="T322" i="15"/>
  <c r="L322" i="15"/>
  <c r="G323" i="12" l="1"/>
  <c r="H323" i="12"/>
  <c r="E322" i="15"/>
  <c r="F322" i="15" s="1"/>
  <c r="I322" i="15"/>
  <c r="J322" i="15" s="1"/>
  <c r="X322" i="15"/>
  <c r="Y322" i="15"/>
  <c r="V322" i="7"/>
  <c r="K322" i="7"/>
  <c r="H322" i="7"/>
  <c r="O323" i="12"/>
  <c r="C323" i="12"/>
  <c r="N323" i="12"/>
  <c r="B323" i="12"/>
  <c r="V323" i="12"/>
  <c r="L323" i="12"/>
  <c r="S323" i="12"/>
  <c r="K323" i="12"/>
  <c r="Y323" i="12"/>
  <c r="R323" i="12"/>
  <c r="Q323" i="12"/>
  <c r="P323" i="12"/>
  <c r="Z323" i="12"/>
  <c r="M323" i="12"/>
  <c r="D323" i="12"/>
  <c r="P322" i="15"/>
  <c r="AA322" i="15"/>
  <c r="AB322" i="15" s="1"/>
  <c r="A323" i="15"/>
  <c r="AC322" i="15"/>
  <c r="W322" i="7"/>
  <c r="O322" i="7"/>
  <c r="C322" i="7"/>
  <c r="I322" i="7" s="1"/>
  <c r="J322" i="7" s="1"/>
  <c r="AE322" i="7"/>
  <c r="N322" i="7"/>
  <c r="B322" i="7"/>
  <c r="AD322" i="7"/>
  <c r="U322" i="7"/>
  <c r="M322" i="7"/>
  <c r="T322" i="7"/>
  <c r="L322" i="7"/>
  <c r="S322" i="7"/>
  <c r="G322" i="7"/>
  <c r="R322" i="7"/>
  <c r="Z322" i="7"/>
  <c r="Q322" i="7"/>
  <c r="P322" i="7"/>
  <c r="D322" i="7"/>
  <c r="E323" i="12" l="1"/>
  <c r="F323" i="12" s="1"/>
  <c r="I323" i="12"/>
  <c r="J323" i="12" s="1"/>
  <c r="T323" i="12"/>
  <c r="U323" i="12"/>
  <c r="D323" i="15"/>
  <c r="G323" i="15"/>
  <c r="H323" i="15"/>
  <c r="X322" i="7"/>
  <c r="Y322" i="7"/>
  <c r="AA322" i="7"/>
  <c r="AB322" i="7" s="1"/>
  <c r="Z323" i="15"/>
  <c r="Q323" i="15"/>
  <c r="W323" i="15"/>
  <c r="O323" i="15"/>
  <c r="C323" i="15"/>
  <c r="AE323" i="15"/>
  <c r="V323" i="15"/>
  <c r="N323" i="15"/>
  <c r="B323" i="15"/>
  <c r="AD323" i="15"/>
  <c r="U323" i="15"/>
  <c r="M323" i="15"/>
  <c r="T323" i="15"/>
  <c r="L323" i="15"/>
  <c r="S323" i="15"/>
  <c r="K323" i="15"/>
  <c r="R323" i="15"/>
  <c r="W323" i="12"/>
  <c r="X323" i="12" s="1"/>
  <c r="A324" i="12"/>
  <c r="A323" i="7"/>
  <c r="E322" i="7"/>
  <c r="F322" i="7" s="1"/>
  <c r="AC322" i="7"/>
  <c r="G324" i="12" l="1"/>
  <c r="H324" i="12"/>
  <c r="E323" i="15"/>
  <c r="F323" i="15" s="1"/>
  <c r="I323" i="15"/>
  <c r="J323" i="15" s="1"/>
  <c r="X323" i="15"/>
  <c r="Y323" i="15"/>
  <c r="V323" i="7"/>
  <c r="K323" i="7"/>
  <c r="H323" i="7"/>
  <c r="R324" i="12"/>
  <c r="Z324" i="12"/>
  <c r="Q324" i="12"/>
  <c r="Y324" i="12"/>
  <c r="P324" i="12"/>
  <c r="D324" i="12"/>
  <c r="O324" i="12"/>
  <c r="C324" i="12"/>
  <c r="N324" i="12"/>
  <c r="B324" i="12"/>
  <c r="K324" i="12"/>
  <c r="V324" i="12"/>
  <c r="S324" i="12"/>
  <c r="M324" i="12"/>
  <c r="L324" i="12"/>
  <c r="A324" i="15"/>
  <c r="P323" i="15"/>
  <c r="AA323" i="15"/>
  <c r="AB323" i="15" s="1"/>
  <c r="AC323" i="15"/>
  <c r="AD323" i="7"/>
  <c r="U323" i="7"/>
  <c r="M323" i="7"/>
  <c r="T323" i="7"/>
  <c r="L323" i="7"/>
  <c r="S323" i="7"/>
  <c r="G323" i="7"/>
  <c r="R323" i="7"/>
  <c r="Z323" i="7"/>
  <c r="Q323" i="7"/>
  <c r="P323" i="7"/>
  <c r="D323" i="7"/>
  <c r="W323" i="7"/>
  <c r="O323" i="7"/>
  <c r="C323" i="7"/>
  <c r="I323" i="7" s="1"/>
  <c r="J323" i="7" s="1"/>
  <c r="B323" i="7"/>
  <c r="AE323" i="7"/>
  <c r="N323" i="7"/>
  <c r="T324" i="12" l="1"/>
  <c r="U324" i="12"/>
  <c r="E324" i="12"/>
  <c r="F324" i="12" s="1"/>
  <c r="I324" i="12"/>
  <c r="J324" i="12" s="1"/>
  <c r="D324" i="15"/>
  <c r="G324" i="15"/>
  <c r="H324" i="15"/>
  <c r="X323" i="7"/>
  <c r="Y323" i="7"/>
  <c r="A325" i="12"/>
  <c r="E323" i="7"/>
  <c r="F323" i="7" s="1"/>
  <c r="A324" i="7"/>
  <c r="AC323" i="7"/>
  <c r="W324" i="12"/>
  <c r="X324" i="12" s="1"/>
  <c r="AA323" i="7"/>
  <c r="AB323" i="7" s="1"/>
  <c r="W324" i="15"/>
  <c r="O324" i="15"/>
  <c r="C324" i="15"/>
  <c r="AE324" i="15"/>
  <c r="V324" i="15"/>
  <c r="N324" i="15"/>
  <c r="B324" i="15"/>
  <c r="AD324" i="15"/>
  <c r="U324" i="15"/>
  <c r="M324" i="15"/>
  <c r="T324" i="15"/>
  <c r="L324" i="15"/>
  <c r="S324" i="15"/>
  <c r="K324" i="15"/>
  <c r="R324" i="15"/>
  <c r="Z324" i="15"/>
  <c r="Q324" i="15"/>
  <c r="G325" i="12" l="1"/>
  <c r="H325" i="12"/>
  <c r="E324" i="15"/>
  <c r="F324" i="15" s="1"/>
  <c r="I324" i="15"/>
  <c r="J324" i="15" s="1"/>
  <c r="X324" i="15"/>
  <c r="Y324" i="15"/>
  <c r="V324" i="7"/>
  <c r="K324" i="7"/>
  <c r="H324" i="7"/>
  <c r="AC324" i="15"/>
  <c r="P324" i="15"/>
  <c r="AA324" i="15"/>
  <c r="AB324" i="15" s="1"/>
  <c r="A325" i="15"/>
  <c r="S324" i="7"/>
  <c r="G324" i="7"/>
  <c r="R324" i="7"/>
  <c r="Z324" i="7"/>
  <c r="Q324" i="7"/>
  <c r="P324" i="7"/>
  <c r="D324" i="7"/>
  <c r="W324" i="7"/>
  <c r="O324" i="7"/>
  <c r="C324" i="7"/>
  <c r="I324" i="7" s="1"/>
  <c r="J324" i="7" s="1"/>
  <c r="AE324" i="7"/>
  <c r="N324" i="7"/>
  <c r="B324" i="7"/>
  <c r="AD324" i="7"/>
  <c r="U324" i="7"/>
  <c r="M324" i="7"/>
  <c r="T324" i="7"/>
  <c r="L324" i="7"/>
  <c r="V325" i="12"/>
  <c r="M325" i="12"/>
  <c r="L325" i="12"/>
  <c r="S325" i="12"/>
  <c r="K325" i="12"/>
  <c r="R325" i="12"/>
  <c r="Z325" i="12"/>
  <c r="Q325" i="12"/>
  <c r="D325" i="12"/>
  <c r="C325" i="12"/>
  <c r="P325" i="12"/>
  <c r="O325" i="12"/>
  <c r="Y325" i="12"/>
  <c r="N325" i="12"/>
  <c r="B325" i="12"/>
  <c r="T325" i="12" l="1"/>
  <c r="U325" i="12"/>
  <c r="E325" i="12"/>
  <c r="F325" i="12" s="1"/>
  <c r="I325" i="12"/>
  <c r="J325" i="12" s="1"/>
  <c r="D325" i="15"/>
  <c r="G325" i="15"/>
  <c r="H325" i="15"/>
  <c r="X324" i="7"/>
  <c r="Y324" i="7"/>
  <c r="E324" i="7"/>
  <c r="F324" i="7" s="1"/>
  <c r="A325" i="7"/>
  <c r="AC324" i="7"/>
  <c r="AD325" i="15"/>
  <c r="U325" i="15"/>
  <c r="M325" i="15"/>
  <c r="T325" i="15"/>
  <c r="L325" i="15"/>
  <c r="S325" i="15"/>
  <c r="K325" i="15"/>
  <c r="R325" i="15"/>
  <c r="Z325" i="15"/>
  <c r="Q325" i="15"/>
  <c r="W325" i="15"/>
  <c r="O325" i="15"/>
  <c r="C325" i="15"/>
  <c r="AE325" i="15"/>
  <c r="V325" i="15"/>
  <c r="N325" i="15"/>
  <c r="B325" i="15"/>
  <c r="A326" i="12"/>
  <c r="W325" i="12"/>
  <c r="X325" i="12" s="1"/>
  <c r="AA324" i="7"/>
  <c r="AB324" i="7" s="1"/>
  <c r="G326" i="12" l="1"/>
  <c r="H326" i="12"/>
  <c r="E325" i="15"/>
  <c r="F325" i="15" s="1"/>
  <c r="I325" i="15"/>
  <c r="J325" i="15" s="1"/>
  <c r="X325" i="15"/>
  <c r="Y325" i="15"/>
  <c r="V325" i="7"/>
  <c r="K325" i="7"/>
  <c r="H325" i="7"/>
  <c r="Y326" i="12"/>
  <c r="P326" i="12"/>
  <c r="D326" i="12"/>
  <c r="O326" i="12"/>
  <c r="C326" i="12"/>
  <c r="N326" i="12"/>
  <c r="B326" i="12"/>
  <c r="V326" i="12"/>
  <c r="M326" i="12"/>
  <c r="L326" i="12"/>
  <c r="Z326" i="12"/>
  <c r="S326" i="12"/>
  <c r="R326" i="12"/>
  <c r="Q326" i="12"/>
  <c r="K326" i="12"/>
  <c r="P325" i="15"/>
  <c r="AA325" i="15"/>
  <c r="AB325" i="15" s="1"/>
  <c r="Z325" i="7"/>
  <c r="Q325" i="7"/>
  <c r="P325" i="7"/>
  <c r="D325" i="7"/>
  <c r="W325" i="7"/>
  <c r="O325" i="7"/>
  <c r="C325" i="7"/>
  <c r="I325" i="7" s="1"/>
  <c r="J325" i="7" s="1"/>
  <c r="AE325" i="7"/>
  <c r="N325" i="7"/>
  <c r="B325" i="7"/>
  <c r="AD325" i="7"/>
  <c r="U325" i="7"/>
  <c r="M325" i="7"/>
  <c r="T325" i="7"/>
  <c r="L325" i="7"/>
  <c r="S325" i="7"/>
  <c r="G325" i="7"/>
  <c r="R325" i="7"/>
  <c r="A326" i="15"/>
  <c r="AC325" i="15"/>
  <c r="E326" i="12" l="1"/>
  <c r="F326" i="12" s="1"/>
  <c r="I326" i="12"/>
  <c r="J326" i="12" s="1"/>
  <c r="T326" i="12"/>
  <c r="U326" i="12"/>
  <c r="D326" i="15"/>
  <c r="G326" i="15"/>
  <c r="H326" i="15"/>
  <c r="X325" i="7"/>
  <c r="Y325" i="7"/>
  <c r="S326" i="15"/>
  <c r="K326" i="15"/>
  <c r="R326" i="15"/>
  <c r="Z326" i="15"/>
  <c r="Q326" i="15"/>
  <c r="W326" i="15"/>
  <c r="O326" i="15"/>
  <c r="C326" i="15"/>
  <c r="AE326" i="15"/>
  <c r="V326" i="15"/>
  <c r="N326" i="15"/>
  <c r="B326" i="15"/>
  <c r="AD326" i="15"/>
  <c r="U326" i="15"/>
  <c r="M326" i="15"/>
  <c r="T326" i="15"/>
  <c r="L326" i="15"/>
  <c r="W326" i="12"/>
  <c r="X326" i="12" s="1"/>
  <c r="AA325" i="7"/>
  <c r="AB325" i="7" s="1"/>
  <c r="A327" i="12"/>
  <c r="AC325" i="7"/>
  <c r="E325" i="7"/>
  <c r="F325" i="7" s="1"/>
  <c r="A326" i="7"/>
  <c r="G327" i="12" l="1"/>
  <c r="H327" i="12"/>
  <c r="E326" i="15"/>
  <c r="F326" i="15" s="1"/>
  <c r="I326" i="15"/>
  <c r="J326" i="15" s="1"/>
  <c r="X326" i="15"/>
  <c r="Y326" i="15"/>
  <c r="V326" i="7"/>
  <c r="K326" i="7"/>
  <c r="H326" i="7"/>
  <c r="S327" i="12"/>
  <c r="K327" i="12"/>
  <c r="R327" i="12"/>
  <c r="Z327" i="12"/>
  <c r="Q327" i="12"/>
  <c r="Y327" i="12"/>
  <c r="P327" i="12"/>
  <c r="D327" i="12"/>
  <c r="O327" i="12"/>
  <c r="C327" i="12"/>
  <c r="L327" i="12"/>
  <c r="B327" i="12"/>
  <c r="V327" i="12"/>
  <c r="N327" i="12"/>
  <c r="M327" i="12"/>
  <c r="P326" i="15"/>
  <c r="AA326" i="15"/>
  <c r="AB326" i="15" s="1"/>
  <c r="W326" i="7"/>
  <c r="O326" i="7"/>
  <c r="C326" i="7"/>
  <c r="I326" i="7" s="1"/>
  <c r="J326" i="7" s="1"/>
  <c r="AE326" i="7"/>
  <c r="N326" i="7"/>
  <c r="B326" i="7"/>
  <c r="AD326" i="7"/>
  <c r="U326" i="7"/>
  <c r="M326" i="7"/>
  <c r="T326" i="7"/>
  <c r="L326" i="7"/>
  <c r="S326" i="7"/>
  <c r="G326" i="7"/>
  <c r="R326" i="7"/>
  <c r="Z326" i="7"/>
  <c r="Q326" i="7"/>
  <c r="P326" i="7"/>
  <c r="D326" i="7"/>
  <c r="A327" i="15"/>
  <c r="AC326" i="15"/>
  <c r="T327" i="12" l="1"/>
  <c r="U327" i="12"/>
  <c r="E327" i="12"/>
  <c r="F327" i="12" s="1"/>
  <c r="I327" i="12"/>
  <c r="J327" i="12" s="1"/>
  <c r="D327" i="15"/>
  <c r="G327" i="15"/>
  <c r="H327" i="15"/>
  <c r="X326" i="7"/>
  <c r="Y326" i="7"/>
  <c r="Z327" i="15"/>
  <c r="Q327" i="15"/>
  <c r="W327" i="15"/>
  <c r="O327" i="15"/>
  <c r="C327" i="15"/>
  <c r="AE327" i="15"/>
  <c r="V327" i="15"/>
  <c r="N327" i="15"/>
  <c r="B327" i="15"/>
  <c r="AD327" i="15"/>
  <c r="U327" i="15"/>
  <c r="M327" i="15"/>
  <c r="T327" i="15"/>
  <c r="L327" i="15"/>
  <c r="S327" i="15"/>
  <c r="K327" i="15"/>
  <c r="R327" i="15"/>
  <c r="AC326" i="7"/>
  <c r="A327" i="7"/>
  <c r="E326" i="7"/>
  <c r="F326" i="7" s="1"/>
  <c r="W327" i="12"/>
  <c r="X327" i="12" s="1"/>
  <c r="A328" i="12"/>
  <c r="AA326" i="7"/>
  <c r="AB326" i="7" s="1"/>
  <c r="G328" i="12" l="1"/>
  <c r="H328" i="12"/>
  <c r="X327" i="15"/>
  <c r="Y327" i="15"/>
  <c r="E327" i="15"/>
  <c r="F327" i="15" s="1"/>
  <c r="I327" i="15"/>
  <c r="J327" i="15" s="1"/>
  <c r="V327" i="7"/>
  <c r="K327" i="7"/>
  <c r="H327" i="7"/>
  <c r="AC327" i="15"/>
  <c r="AD327" i="7"/>
  <c r="U327" i="7"/>
  <c r="M327" i="7"/>
  <c r="T327" i="7"/>
  <c r="L327" i="7"/>
  <c r="S327" i="7"/>
  <c r="G327" i="7"/>
  <c r="R327" i="7"/>
  <c r="Z327" i="7"/>
  <c r="Q327" i="7"/>
  <c r="P327" i="7"/>
  <c r="D327" i="7"/>
  <c r="W327" i="7"/>
  <c r="O327" i="7"/>
  <c r="C327" i="7"/>
  <c r="I327" i="7" s="1"/>
  <c r="J327" i="7" s="1"/>
  <c r="AE327" i="7"/>
  <c r="N327" i="7"/>
  <c r="B327" i="7"/>
  <c r="N328" i="12"/>
  <c r="B328" i="12"/>
  <c r="V328" i="12"/>
  <c r="M328" i="12"/>
  <c r="L328" i="12"/>
  <c r="S328" i="12"/>
  <c r="K328" i="12"/>
  <c r="R328" i="12"/>
  <c r="D328" i="12"/>
  <c r="Y328" i="12"/>
  <c r="Q328" i="12"/>
  <c r="P328" i="12"/>
  <c r="O328" i="12"/>
  <c r="C328" i="12"/>
  <c r="Z328" i="12"/>
  <c r="P327" i="15"/>
  <c r="AA327" i="15"/>
  <c r="AB327" i="15" s="1"/>
  <c r="A328" i="15"/>
  <c r="T328" i="12" l="1"/>
  <c r="U328" i="12"/>
  <c r="E328" i="12"/>
  <c r="F328" i="12" s="1"/>
  <c r="I328" i="12"/>
  <c r="J328" i="12" s="1"/>
  <c r="D328" i="15"/>
  <c r="G328" i="15"/>
  <c r="H328" i="15"/>
  <c r="X327" i="7"/>
  <c r="Y327" i="7"/>
  <c r="AC327" i="7"/>
  <c r="W328" i="15"/>
  <c r="O328" i="15"/>
  <c r="C328" i="15"/>
  <c r="AE328" i="15"/>
  <c r="V328" i="15"/>
  <c r="N328" i="15"/>
  <c r="B328" i="15"/>
  <c r="AD328" i="15"/>
  <c r="U328" i="15"/>
  <c r="M328" i="15"/>
  <c r="T328" i="15"/>
  <c r="L328" i="15"/>
  <c r="S328" i="15"/>
  <c r="K328" i="15"/>
  <c r="R328" i="15"/>
  <c r="Z328" i="15"/>
  <c r="Q328" i="15"/>
  <c r="W328" i="12"/>
  <c r="X328" i="12" s="1"/>
  <c r="E327" i="7"/>
  <c r="F327" i="7" s="1"/>
  <c r="A328" i="7"/>
  <c r="AA327" i="7"/>
  <c r="AB327" i="7" s="1"/>
  <c r="A329" i="12"/>
  <c r="G329" i="12" l="1"/>
  <c r="H329" i="12"/>
  <c r="X328" i="15"/>
  <c r="Y328" i="15"/>
  <c r="E328" i="15"/>
  <c r="F328" i="15" s="1"/>
  <c r="I328" i="15"/>
  <c r="J328" i="15" s="1"/>
  <c r="V328" i="7"/>
  <c r="K328" i="7"/>
  <c r="H328" i="7"/>
  <c r="AC328" i="15"/>
  <c r="P328" i="15"/>
  <c r="AA328" i="15"/>
  <c r="AB328" i="15" s="1"/>
  <c r="S328" i="7"/>
  <c r="G328" i="7"/>
  <c r="R328" i="7"/>
  <c r="Z328" i="7"/>
  <c r="Q328" i="7"/>
  <c r="P328" i="7"/>
  <c r="D328" i="7"/>
  <c r="W328" i="7"/>
  <c r="O328" i="7"/>
  <c r="C328" i="7"/>
  <c r="I328" i="7" s="1"/>
  <c r="J328" i="7" s="1"/>
  <c r="AE328" i="7"/>
  <c r="N328" i="7"/>
  <c r="B328" i="7"/>
  <c r="AD328" i="7"/>
  <c r="U328" i="7"/>
  <c r="M328" i="7"/>
  <c r="T328" i="7"/>
  <c r="L328" i="7"/>
  <c r="A329" i="15"/>
  <c r="Z329" i="12"/>
  <c r="Q329" i="12"/>
  <c r="Y329" i="12"/>
  <c r="P329" i="12"/>
  <c r="D329" i="12"/>
  <c r="O329" i="12"/>
  <c r="C329" i="12"/>
  <c r="N329" i="12"/>
  <c r="B329" i="12"/>
  <c r="V329" i="12"/>
  <c r="M329" i="12"/>
  <c r="K329" i="12"/>
  <c r="S329" i="12"/>
  <c r="R329" i="12"/>
  <c r="L329" i="12"/>
  <c r="E329" i="12" l="1"/>
  <c r="F329" i="12" s="1"/>
  <c r="I329" i="12"/>
  <c r="J329" i="12" s="1"/>
  <c r="T329" i="12"/>
  <c r="U329" i="12"/>
  <c r="D329" i="15"/>
  <c r="G329" i="15"/>
  <c r="H329" i="15"/>
  <c r="X328" i="7"/>
  <c r="Y328" i="7"/>
  <c r="A330" i="12"/>
  <c r="AD329" i="15"/>
  <c r="U329" i="15"/>
  <c r="M329" i="15"/>
  <c r="T329" i="15"/>
  <c r="L329" i="15"/>
  <c r="S329" i="15"/>
  <c r="K329" i="15"/>
  <c r="R329" i="15"/>
  <c r="Z329" i="15"/>
  <c r="Q329" i="15"/>
  <c r="W329" i="15"/>
  <c r="O329" i="15"/>
  <c r="C329" i="15"/>
  <c r="AE329" i="15"/>
  <c r="V329" i="15"/>
  <c r="N329" i="15"/>
  <c r="B329" i="15"/>
  <c r="E328" i="7"/>
  <c r="F328" i="7" s="1"/>
  <c r="A329" i="7"/>
  <c r="AC328" i="7"/>
  <c r="W329" i="12"/>
  <c r="X329" i="12" s="1"/>
  <c r="AA328" i="7"/>
  <c r="AB328" i="7" s="1"/>
  <c r="G330" i="12" l="1"/>
  <c r="H330" i="12"/>
  <c r="E329" i="15"/>
  <c r="F329" i="15" s="1"/>
  <c r="I329" i="15"/>
  <c r="J329" i="15" s="1"/>
  <c r="X329" i="15"/>
  <c r="Y329" i="15"/>
  <c r="V329" i="7"/>
  <c r="K329" i="7"/>
  <c r="H329" i="7"/>
  <c r="P329" i="15"/>
  <c r="AA329" i="15"/>
  <c r="AB329" i="15" s="1"/>
  <c r="A330" i="15"/>
  <c r="AC329" i="15"/>
  <c r="Z329" i="7"/>
  <c r="Q329" i="7"/>
  <c r="P329" i="7"/>
  <c r="D329" i="7"/>
  <c r="W329" i="7"/>
  <c r="O329" i="7"/>
  <c r="C329" i="7"/>
  <c r="I329" i="7" s="1"/>
  <c r="J329" i="7" s="1"/>
  <c r="AE329" i="7"/>
  <c r="N329" i="7"/>
  <c r="B329" i="7"/>
  <c r="AD329" i="7"/>
  <c r="U329" i="7"/>
  <c r="M329" i="7"/>
  <c r="T329" i="7"/>
  <c r="L329" i="7"/>
  <c r="S329" i="7"/>
  <c r="G329" i="7"/>
  <c r="R329" i="7"/>
  <c r="L330" i="12"/>
  <c r="S330" i="12"/>
  <c r="K330" i="12"/>
  <c r="R330" i="12"/>
  <c r="Z330" i="12"/>
  <c r="Q330" i="12"/>
  <c r="Y330" i="12"/>
  <c r="P330" i="12"/>
  <c r="D330" i="12"/>
  <c r="M330" i="12"/>
  <c r="C330" i="12"/>
  <c r="V330" i="12"/>
  <c r="O330" i="12"/>
  <c r="N330" i="12"/>
  <c r="B330" i="12"/>
  <c r="T330" i="12" l="1"/>
  <c r="U330" i="12"/>
  <c r="E330" i="12"/>
  <c r="F330" i="12" s="1"/>
  <c r="I330" i="12"/>
  <c r="J330" i="12" s="1"/>
  <c r="G330" i="15"/>
  <c r="D330" i="15"/>
  <c r="H330" i="15"/>
  <c r="X329" i="7"/>
  <c r="Y329" i="7"/>
  <c r="W330" i="12"/>
  <c r="X330" i="12" s="1"/>
  <c r="AC329" i="7"/>
  <c r="S330" i="15"/>
  <c r="K330" i="15"/>
  <c r="R330" i="15"/>
  <c r="Z330" i="15"/>
  <c r="Q330" i="15"/>
  <c r="W330" i="15"/>
  <c r="O330" i="15"/>
  <c r="C330" i="15"/>
  <c r="AE330" i="15"/>
  <c r="V330" i="15"/>
  <c r="N330" i="15"/>
  <c r="B330" i="15"/>
  <c r="AD330" i="15"/>
  <c r="U330" i="15"/>
  <c r="M330" i="15"/>
  <c r="T330" i="15"/>
  <c r="L330" i="15"/>
  <c r="E329" i="7"/>
  <c r="F329" i="7" s="1"/>
  <c r="A330" i="7"/>
  <c r="A331" i="12"/>
  <c r="AA329" i="7"/>
  <c r="AB329" i="7" s="1"/>
  <c r="G331" i="12" l="1"/>
  <c r="H331" i="12"/>
  <c r="E330" i="15"/>
  <c r="F330" i="15" s="1"/>
  <c r="I330" i="15"/>
  <c r="J330" i="15" s="1"/>
  <c r="X330" i="15"/>
  <c r="Y330" i="15"/>
  <c r="V330" i="7"/>
  <c r="K330" i="7"/>
  <c r="H330" i="7"/>
  <c r="O331" i="12"/>
  <c r="C331" i="12"/>
  <c r="N331" i="12"/>
  <c r="B331" i="12"/>
  <c r="V331" i="12"/>
  <c r="M331" i="12"/>
  <c r="L331" i="12"/>
  <c r="S331" i="12"/>
  <c r="K331" i="12"/>
  <c r="Z331" i="12"/>
  <c r="Q331" i="12"/>
  <c r="P331" i="12"/>
  <c r="Y331" i="12"/>
  <c r="R331" i="12"/>
  <c r="D331" i="12"/>
  <c r="W330" i="7"/>
  <c r="O330" i="7"/>
  <c r="C330" i="7"/>
  <c r="I330" i="7" s="1"/>
  <c r="J330" i="7" s="1"/>
  <c r="AE330" i="7"/>
  <c r="N330" i="7"/>
  <c r="B330" i="7"/>
  <c r="AD330" i="7"/>
  <c r="U330" i="7"/>
  <c r="M330" i="7"/>
  <c r="T330" i="7"/>
  <c r="L330" i="7"/>
  <c r="S330" i="7"/>
  <c r="G330" i="7"/>
  <c r="R330" i="7"/>
  <c r="Z330" i="7"/>
  <c r="Q330" i="7"/>
  <c r="P330" i="7"/>
  <c r="D330" i="7"/>
  <c r="P330" i="15"/>
  <c r="AA330" i="15"/>
  <c r="AB330" i="15" s="1"/>
  <c r="A331" i="15"/>
  <c r="AC330" i="15"/>
  <c r="T331" i="12" l="1"/>
  <c r="U331" i="12"/>
  <c r="E331" i="12"/>
  <c r="F331" i="12" s="1"/>
  <c r="I331" i="12"/>
  <c r="J331" i="12" s="1"/>
  <c r="D331" i="15"/>
  <c r="G331" i="15"/>
  <c r="H331" i="15"/>
  <c r="X330" i="7"/>
  <c r="Y330" i="7"/>
  <c r="Z331" i="15"/>
  <c r="Q331" i="15"/>
  <c r="W331" i="15"/>
  <c r="O331" i="15"/>
  <c r="C331" i="15"/>
  <c r="AE331" i="15"/>
  <c r="V331" i="15"/>
  <c r="N331" i="15"/>
  <c r="B331" i="15"/>
  <c r="AD331" i="15"/>
  <c r="U331" i="15"/>
  <c r="M331" i="15"/>
  <c r="T331" i="15"/>
  <c r="L331" i="15"/>
  <c r="S331" i="15"/>
  <c r="K331" i="15"/>
  <c r="R331" i="15"/>
  <c r="AC330" i="7"/>
  <c r="W331" i="12"/>
  <c r="X331" i="12" s="1"/>
  <c r="AA330" i="7"/>
  <c r="AB330" i="7" s="1"/>
  <c r="A331" i="7"/>
  <c r="E330" i="7"/>
  <c r="F330" i="7" s="1"/>
  <c r="A332" i="12"/>
  <c r="G332" i="12" l="1"/>
  <c r="H332" i="12"/>
  <c r="X331" i="15"/>
  <c r="Y331" i="15"/>
  <c r="E331" i="15"/>
  <c r="F331" i="15" s="1"/>
  <c r="I331" i="15"/>
  <c r="J331" i="15" s="1"/>
  <c r="V331" i="7"/>
  <c r="K331" i="7"/>
  <c r="H331" i="7"/>
  <c r="AC331" i="15"/>
  <c r="A332" i="15"/>
  <c r="R332" i="12"/>
  <c r="Z332" i="12"/>
  <c r="Q332" i="12"/>
  <c r="Y332" i="12"/>
  <c r="P332" i="12"/>
  <c r="D332" i="12"/>
  <c r="O332" i="12"/>
  <c r="C332" i="12"/>
  <c r="N332" i="12"/>
  <c r="B332" i="12"/>
  <c r="L332" i="12"/>
  <c r="V332" i="12"/>
  <c r="M332" i="12"/>
  <c r="K332" i="12"/>
  <c r="S332" i="12"/>
  <c r="P331" i="15"/>
  <c r="AA331" i="15"/>
  <c r="AB331" i="15" s="1"/>
  <c r="AD331" i="7"/>
  <c r="U331" i="7"/>
  <c r="M331" i="7"/>
  <c r="T331" i="7"/>
  <c r="L331" i="7"/>
  <c r="S331" i="7"/>
  <c r="G331" i="7"/>
  <c r="R331" i="7"/>
  <c r="Z331" i="7"/>
  <c r="Q331" i="7"/>
  <c r="P331" i="7"/>
  <c r="D331" i="7"/>
  <c r="W331" i="7"/>
  <c r="O331" i="7"/>
  <c r="C331" i="7"/>
  <c r="I331" i="7" s="1"/>
  <c r="J331" i="7" s="1"/>
  <c r="AE331" i="7"/>
  <c r="N331" i="7"/>
  <c r="B331" i="7"/>
  <c r="T332" i="12" l="1"/>
  <c r="U332" i="12"/>
  <c r="E332" i="12"/>
  <c r="F332" i="12" s="1"/>
  <c r="I332" i="12"/>
  <c r="J332" i="12" s="1"/>
  <c r="D332" i="15"/>
  <c r="G332" i="15"/>
  <c r="H332" i="15"/>
  <c r="X331" i="7"/>
  <c r="Y331" i="7"/>
  <c r="AA331" i="7"/>
  <c r="AB331" i="7" s="1"/>
  <c r="W332" i="12"/>
  <c r="X332" i="12" s="1"/>
  <c r="E331" i="7"/>
  <c r="F331" i="7" s="1"/>
  <c r="A332" i="7"/>
  <c r="AC331" i="7"/>
  <c r="A333" i="12"/>
  <c r="W332" i="15"/>
  <c r="O332" i="15"/>
  <c r="C332" i="15"/>
  <c r="AE332" i="15"/>
  <c r="V332" i="15"/>
  <c r="N332" i="15"/>
  <c r="B332" i="15"/>
  <c r="AD332" i="15"/>
  <c r="U332" i="15"/>
  <c r="M332" i="15"/>
  <c r="T332" i="15"/>
  <c r="L332" i="15"/>
  <c r="S332" i="15"/>
  <c r="K332" i="15"/>
  <c r="R332" i="15"/>
  <c r="Z332" i="15"/>
  <c r="Q332" i="15"/>
  <c r="G333" i="12" l="1"/>
  <c r="H333" i="12"/>
  <c r="E332" i="15"/>
  <c r="F332" i="15" s="1"/>
  <c r="I332" i="15"/>
  <c r="J332" i="15" s="1"/>
  <c r="X332" i="15"/>
  <c r="Y332" i="15"/>
  <c r="V332" i="7"/>
  <c r="K332" i="7"/>
  <c r="H332" i="7"/>
  <c r="AC332" i="15"/>
  <c r="V333" i="12"/>
  <c r="M333" i="12"/>
  <c r="L333" i="12"/>
  <c r="S333" i="12"/>
  <c r="K333" i="12"/>
  <c r="R333" i="12"/>
  <c r="Z333" i="12"/>
  <c r="Q333" i="12"/>
  <c r="O333" i="12"/>
  <c r="C333" i="12"/>
  <c r="B333" i="12"/>
  <c r="Y333" i="12"/>
  <c r="P333" i="12"/>
  <c r="N333" i="12"/>
  <c r="D333" i="12"/>
  <c r="S332" i="7"/>
  <c r="G332" i="7"/>
  <c r="R332" i="7"/>
  <c r="Z332" i="7"/>
  <c r="Q332" i="7"/>
  <c r="P332" i="7"/>
  <c r="D332" i="7"/>
  <c r="W332" i="7"/>
  <c r="O332" i="7"/>
  <c r="C332" i="7"/>
  <c r="I332" i="7" s="1"/>
  <c r="J332" i="7" s="1"/>
  <c r="AE332" i="7"/>
  <c r="N332" i="7"/>
  <c r="B332" i="7"/>
  <c r="AD332" i="7"/>
  <c r="U332" i="7"/>
  <c r="M332" i="7"/>
  <c r="T332" i="7"/>
  <c r="L332" i="7"/>
  <c r="A333" i="15"/>
  <c r="P332" i="15"/>
  <c r="AA332" i="15"/>
  <c r="AB332" i="15" s="1"/>
  <c r="T333" i="12" l="1"/>
  <c r="U333" i="12"/>
  <c r="E333" i="12"/>
  <c r="F333" i="12" s="1"/>
  <c r="I333" i="12"/>
  <c r="J333" i="12" s="1"/>
  <c r="D333" i="15"/>
  <c r="G333" i="15"/>
  <c r="H333" i="15"/>
  <c r="X332" i="7"/>
  <c r="Y332" i="7"/>
  <c r="AA332" i="7"/>
  <c r="AB332" i="7" s="1"/>
  <c r="AC332" i="7"/>
  <c r="AD333" i="15"/>
  <c r="U333" i="15"/>
  <c r="M333" i="15"/>
  <c r="T333" i="15"/>
  <c r="L333" i="15"/>
  <c r="S333" i="15"/>
  <c r="K333" i="15"/>
  <c r="R333" i="15"/>
  <c r="Z333" i="15"/>
  <c r="Q333" i="15"/>
  <c r="W333" i="15"/>
  <c r="O333" i="15"/>
  <c r="C333" i="15"/>
  <c r="AE333" i="15"/>
  <c r="V333" i="15"/>
  <c r="N333" i="15"/>
  <c r="B333" i="15"/>
  <c r="W333" i="12"/>
  <c r="X333" i="12" s="1"/>
  <c r="A334" i="12"/>
  <c r="E332" i="7"/>
  <c r="F332" i="7" s="1"/>
  <c r="A333" i="7"/>
  <c r="G334" i="12" l="1"/>
  <c r="H334" i="12"/>
  <c r="E333" i="15"/>
  <c r="F333" i="15" s="1"/>
  <c r="I333" i="15"/>
  <c r="J333" i="15" s="1"/>
  <c r="X333" i="15"/>
  <c r="Y333" i="15"/>
  <c r="V333" i="7"/>
  <c r="K333" i="7"/>
  <c r="H333" i="7"/>
  <c r="Z333" i="7"/>
  <c r="Q333" i="7"/>
  <c r="P333" i="7"/>
  <c r="D333" i="7"/>
  <c r="W333" i="7"/>
  <c r="O333" i="7"/>
  <c r="C333" i="7"/>
  <c r="I333" i="7" s="1"/>
  <c r="J333" i="7" s="1"/>
  <c r="AE333" i="7"/>
  <c r="N333" i="7"/>
  <c r="B333" i="7"/>
  <c r="AD333" i="7"/>
  <c r="U333" i="7"/>
  <c r="M333" i="7"/>
  <c r="T333" i="7"/>
  <c r="L333" i="7"/>
  <c r="S333" i="7"/>
  <c r="G333" i="7"/>
  <c r="R333" i="7"/>
  <c r="Y334" i="12"/>
  <c r="P334" i="12"/>
  <c r="D334" i="12"/>
  <c r="O334" i="12"/>
  <c r="C334" i="12"/>
  <c r="N334" i="12"/>
  <c r="B334" i="12"/>
  <c r="V334" i="12"/>
  <c r="M334" i="12"/>
  <c r="L334" i="12"/>
  <c r="R334" i="12"/>
  <c r="Q334" i="12"/>
  <c r="K334" i="12"/>
  <c r="Z334" i="12"/>
  <c r="S334" i="12"/>
  <c r="P333" i="15"/>
  <c r="AA333" i="15"/>
  <c r="AB333" i="15" s="1"/>
  <c r="A334" i="15"/>
  <c r="AC333" i="15"/>
  <c r="E334" i="12" l="1"/>
  <c r="F334" i="12" s="1"/>
  <c r="I334" i="12"/>
  <c r="J334" i="12" s="1"/>
  <c r="T334" i="12"/>
  <c r="U334" i="12"/>
  <c r="D334" i="15"/>
  <c r="G334" i="15"/>
  <c r="H334" i="15"/>
  <c r="X333" i="7"/>
  <c r="Y333" i="7"/>
  <c r="E333" i="7"/>
  <c r="F333" i="7" s="1"/>
  <c r="A334" i="7"/>
  <c r="AA333" i="7"/>
  <c r="AB333" i="7" s="1"/>
  <c r="S334" i="15"/>
  <c r="K334" i="15"/>
  <c r="R334" i="15"/>
  <c r="Z334" i="15"/>
  <c r="Q334" i="15"/>
  <c r="W334" i="15"/>
  <c r="O334" i="15"/>
  <c r="C334" i="15"/>
  <c r="AE334" i="15"/>
  <c r="V334" i="15"/>
  <c r="N334" i="15"/>
  <c r="B334" i="15"/>
  <c r="AD334" i="15"/>
  <c r="U334" i="15"/>
  <c r="M334" i="15"/>
  <c r="T334" i="15"/>
  <c r="L334" i="15"/>
  <c r="W334" i="12"/>
  <c r="X334" i="12" s="1"/>
  <c r="A335" i="12"/>
  <c r="AC333" i="7"/>
  <c r="G335" i="12" l="1"/>
  <c r="H335" i="12"/>
  <c r="E334" i="15"/>
  <c r="F334" i="15" s="1"/>
  <c r="I334" i="15"/>
  <c r="J334" i="15" s="1"/>
  <c r="X334" i="15"/>
  <c r="Y334" i="15"/>
  <c r="V334" i="7"/>
  <c r="K334" i="7"/>
  <c r="H334" i="7"/>
  <c r="A335" i="15"/>
  <c r="AC334" i="15"/>
  <c r="W334" i="7"/>
  <c r="O334" i="7"/>
  <c r="C334" i="7"/>
  <c r="I334" i="7" s="1"/>
  <c r="J334" i="7" s="1"/>
  <c r="AE334" i="7"/>
  <c r="N334" i="7"/>
  <c r="B334" i="7"/>
  <c r="AD334" i="7"/>
  <c r="U334" i="7"/>
  <c r="M334" i="7"/>
  <c r="T334" i="7"/>
  <c r="L334" i="7"/>
  <c r="S334" i="7"/>
  <c r="G334" i="7"/>
  <c r="R334" i="7"/>
  <c r="Z334" i="7"/>
  <c r="Q334" i="7"/>
  <c r="P334" i="7"/>
  <c r="D334" i="7"/>
  <c r="S335" i="12"/>
  <c r="K335" i="12"/>
  <c r="R335" i="12"/>
  <c r="Z335" i="12"/>
  <c r="Q335" i="12"/>
  <c r="Y335" i="12"/>
  <c r="P335" i="12"/>
  <c r="D335" i="12"/>
  <c r="O335" i="12"/>
  <c r="C335" i="12"/>
  <c r="V335" i="12"/>
  <c r="M335" i="12"/>
  <c r="N335" i="12"/>
  <c r="L335" i="12"/>
  <c r="B335" i="12"/>
  <c r="P334" i="15"/>
  <c r="AA334" i="15"/>
  <c r="AB334" i="15" s="1"/>
  <c r="E335" i="12" l="1"/>
  <c r="F335" i="12" s="1"/>
  <c r="I335" i="12"/>
  <c r="J335" i="12" s="1"/>
  <c r="T335" i="12"/>
  <c r="U335" i="12"/>
  <c r="D335" i="15"/>
  <c r="G335" i="15"/>
  <c r="H335" i="15"/>
  <c r="X334" i="7"/>
  <c r="Y334" i="7"/>
  <c r="AC334" i="7"/>
  <c r="A336" i="12"/>
  <c r="A335" i="7"/>
  <c r="E334" i="7"/>
  <c r="F334" i="7" s="1"/>
  <c r="W335" i="12"/>
  <c r="X335" i="12" s="1"/>
  <c r="AA334" i="7"/>
  <c r="AB334" i="7" s="1"/>
  <c r="Z335" i="15"/>
  <c r="Q335" i="15"/>
  <c r="W335" i="15"/>
  <c r="O335" i="15"/>
  <c r="C335" i="15"/>
  <c r="AE335" i="15"/>
  <c r="V335" i="15"/>
  <c r="N335" i="15"/>
  <c r="B335" i="15"/>
  <c r="AD335" i="15"/>
  <c r="U335" i="15"/>
  <c r="M335" i="15"/>
  <c r="T335" i="15"/>
  <c r="L335" i="15"/>
  <c r="S335" i="15"/>
  <c r="K335" i="15"/>
  <c r="R335" i="15"/>
  <c r="G336" i="12" l="1"/>
  <c r="H336" i="12"/>
  <c r="X335" i="15"/>
  <c r="Y335" i="15"/>
  <c r="E335" i="15"/>
  <c r="F335" i="15" s="1"/>
  <c r="I335" i="15"/>
  <c r="J335" i="15" s="1"/>
  <c r="V335" i="7"/>
  <c r="K335" i="7"/>
  <c r="H335" i="7"/>
  <c r="A336" i="15"/>
  <c r="AD335" i="7"/>
  <c r="U335" i="7"/>
  <c r="M335" i="7"/>
  <c r="T335" i="7"/>
  <c r="L335" i="7"/>
  <c r="S335" i="7"/>
  <c r="G335" i="7"/>
  <c r="R335" i="7"/>
  <c r="Z335" i="7"/>
  <c r="Q335" i="7"/>
  <c r="P335" i="7"/>
  <c r="D335" i="7"/>
  <c r="W335" i="7"/>
  <c r="O335" i="7"/>
  <c r="C335" i="7"/>
  <c r="I335" i="7" s="1"/>
  <c r="J335" i="7" s="1"/>
  <c r="N335" i="7"/>
  <c r="B335" i="7"/>
  <c r="AE335" i="7"/>
  <c r="AC335" i="15"/>
  <c r="P335" i="15"/>
  <c r="AA335" i="15"/>
  <c r="AB335" i="15" s="1"/>
  <c r="N336" i="12"/>
  <c r="B336" i="12"/>
  <c r="V336" i="12"/>
  <c r="M336" i="12"/>
  <c r="L336" i="12"/>
  <c r="S336" i="12"/>
  <c r="K336" i="12"/>
  <c r="R336" i="12"/>
  <c r="Y336" i="12"/>
  <c r="P336" i="12"/>
  <c r="D336" i="12"/>
  <c r="C336" i="12"/>
  <c r="Z336" i="12"/>
  <c r="Q336" i="12"/>
  <c r="O336" i="12"/>
  <c r="E336" i="12" l="1"/>
  <c r="F336" i="12" s="1"/>
  <c r="I336" i="12"/>
  <c r="J336" i="12" s="1"/>
  <c r="T336" i="12"/>
  <c r="U336" i="12"/>
  <c r="D336" i="15"/>
  <c r="G336" i="15"/>
  <c r="H336" i="15"/>
  <c r="X335" i="7"/>
  <c r="Y335" i="7"/>
  <c r="AC335" i="7"/>
  <c r="A337" i="12"/>
  <c r="W336" i="12"/>
  <c r="X336" i="12" s="1"/>
  <c r="AA335" i="7"/>
  <c r="AB335" i="7" s="1"/>
  <c r="W336" i="15"/>
  <c r="O336" i="15"/>
  <c r="C336" i="15"/>
  <c r="AE336" i="15"/>
  <c r="V336" i="15"/>
  <c r="N336" i="15"/>
  <c r="B336" i="15"/>
  <c r="AD336" i="15"/>
  <c r="U336" i="15"/>
  <c r="M336" i="15"/>
  <c r="T336" i="15"/>
  <c r="L336" i="15"/>
  <c r="S336" i="15"/>
  <c r="K336" i="15"/>
  <c r="R336" i="15"/>
  <c r="Z336" i="15"/>
  <c r="Q336" i="15"/>
  <c r="E335" i="7"/>
  <c r="F335" i="7" s="1"/>
  <c r="A336" i="7"/>
  <c r="G337" i="12" l="1"/>
  <c r="H337" i="12"/>
  <c r="E336" i="15"/>
  <c r="F336" i="15" s="1"/>
  <c r="I336" i="15"/>
  <c r="J336" i="15" s="1"/>
  <c r="X336" i="15"/>
  <c r="Y336" i="15"/>
  <c r="V336" i="7"/>
  <c r="K336" i="7"/>
  <c r="H336" i="7"/>
  <c r="P336" i="15"/>
  <c r="AA336" i="15"/>
  <c r="AB336" i="15" s="1"/>
  <c r="AC336" i="15"/>
  <c r="S336" i="7"/>
  <c r="G336" i="7"/>
  <c r="R336" i="7"/>
  <c r="Z336" i="7"/>
  <c r="Q336" i="7"/>
  <c r="P336" i="7"/>
  <c r="D336" i="7"/>
  <c r="W336" i="7"/>
  <c r="O336" i="7"/>
  <c r="C336" i="7"/>
  <c r="I336" i="7" s="1"/>
  <c r="J336" i="7" s="1"/>
  <c r="AE336" i="7"/>
  <c r="N336" i="7"/>
  <c r="B336" i="7"/>
  <c r="AD336" i="7"/>
  <c r="U336" i="7"/>
  <c r="M336" i="7"/>
  <c r="T336" i="7"/>
  <c r="L336" i="7"/>
  <c r="A337" i="15"/>
  <c r="Z337" i="12"/>
  <c r="Q337" i="12"/>
  <c r="Y337" i="12"/>
  <c r="P337" i="12"/>
  <c r="D337" i="12"/>
  <c r="O337" i="12"/>
  <c r="C337" i="12"/>
  <c r="N337" i="12"/>
  <c r="B337" i="12"/>
  <c r="V337" i="12"/>
  <c r="M337" i="12"/>
  <c r="S337" i="12"/>
  <c r="K337" i="12"/>
  <c r="R337" i="12"/>
  <c r="L337" i="12"/>
  <c r="E337" i="12" l="1"/>
  <c r="F337" i="12" s="1"/>
  <c r="I337" i="12"/>
  <c r="J337" i="12" s="1"/>
  <c r="T337" i="12"/>
  <c r="U337" i="12"/>
  <c r="D337" i="15"/>
  <c r="G337" i="15"/>
  <c r="H337" i="15"/>
  <c r="X336" i="7"/>
  <c r="Y336" i="7"/>
  <c r="AD337" i="15"/>
  <c r="U337" i="15"/>
  <c r="M337" i="15"/>
  <c r="T337" i="15"/>
  <c r="L337" i="15"/>
  <c r="S337" i="15"/>
  <c r="K337" i="15"/>
  <c r="R337" i="15"/>
  <c r="Z337" i="15"/>
  <c r="Q337" i="15"/>
  <c r="W337" i="15"/>
  <c r="O337" i="15"/>
  <c r="C337" i="15"/>
  <c r="AE337" i="15"/>
  <c r="V337" i="15"/>
  <c r="N337" i="15"/>
  <c r="B337" i="15"/>
  <c r="A338" i="12"/>
  <c r="E336" i="7"/>
  <c r="F336" i="7" s="1"/>
  <c r="A337" i="7"/>
  <c r="AC336" i="7"/>
  <c r="W337" i="12"/>
  <c r="X337" i="12" s="1"/>
  <c r="AA336" i="7"/>
  <c r="AB336" i="7" s="1"/>
  <c r="G338" i="12" l="1"/>
  <c r="H338" i="12"/>
  <c r="E337" i="15"/>
  <c r="F337" i="15" s="1"/>
  <c r="I337" i="15"/>
  <c r="J337" i="15" s="1"/>
  <c r="X337" i="15"/>
  <c r="Y337" i="15"/>
  <c r="V337" i="7"/>
  <c r="K337" i="7"/>
  <c r="H337" i="7"/>
  <c r="A338" i="15"/>
  <c r="AC337" i="15"/>
  <c r="Z337" i="7"/>
  <c r="Q337" i="7"/>
  <c r="P337" i="7"/>
  <c r="D337" i="7"/>
  <c r="W337" i="7"/>
  <c r="O337" i="7"/>
  <c r="C337" i="7"/>
  <c r="I337" i="7" s="1"/>
  <c r="J337" i="7" s="1"/>
  <c r="AE337" i="7"/>
  <c r="N337" i="7"/>
  <c r="B337" i="7"/>
  <c r="AD337" i="7"/>
  <c r="U337" i="7"/>
  <c r="M337" i="7"/>
  <c r="T337" i="7"/>
  <c r="L337" i="7"/>
  <c r="S337" i="7"/>
  <c r="G337" i="7"/>
  <c r="R337" i="7"/>
  <c r="L338" i="12"/>
  <c r="S338" i="12"/>
  <c r="K338" i="12"/>
  <c r="R338" i="12"/>
  <c r="Z338" i="12"/>
  <c r="Q338" i="12"/>
  <c r="Y338" i="12"/>
  <c r="P338" i="12"/>
  <c r="D338" i="12"/>
  <c r="N338" i="12"/>
  <c r="B338" i="12"/>
  <c r="O338" i="12"/>
  <c r="M338" i="12"/>
  <c r="C338" i="12"/>
  <c r="V338" i="12"/>
  <c r="P337" i="15"/>
  <c r="AA337" i="15"/>
  <c r="AB337" i="15" s="1"/>
  <c r="E338" i="12" l="1"/>
  <c r="F338" i="12" s="1"/>
  <c r="I338" i="12"/>
  <c r="J338" i="12" s="1"/>
  <c r="T338" i="12"/>
  <c r="U338" i="12"/>
  <c r="D338" i="15"/>
  <c r="G338" i="15"/>
  <c r="H338" i="15"/>
  <c r="X337" i="7"/>
  <c r="Y337" i="7"/>
  <c r="AA337" i="7"/>
  <c r="AB337" i="7" s="1"/>
  <c r="A339" i="12"/>
  <c r="AC337" i="7"/>
  <c r="E337" i="7"/>
  <c r="F337" i="7" s="1"/>
  <c r="A338" i="7"/>
  <c r="S338" i="15"/>
  <c r="K338" i="15"/>
  <c r="R338" i="15"/>
  <c r="Z338" i="15"/>
  <c r="Q338" i="15"/>
  <c r="W338" i="15"/>
  <c r="O338" i="15"/>
  <c r="C338" i="15"/>
  <c r="AE338" i="15"/>
  <c r="V338" i="15"/>
  <c r="N338" i="15"/>
  <c r="B338" i="15"/>
  <c r="AD338" i="15"/>
  <c r="U338" i="15"/>
  <c r="M338" i="15"/>
  <c r="T338" i="15"/>
  <c r="L338" i="15"/>
  <c r="W338" i="12"/>
  <c r="X338" i="12" s="1"/>
  <c r="G339" i="12" l="1"/>
  <c r="H339" i="12"/>
  <c r="E338" i="15"/>
  <c r="F338" i="15" s="1"/>
  <c r="I338" i="15"/>
  <c r="J338" i="15" s="1"/>
  <c r="X338" i="15"/>
  <c r="Y338" i="15"/>
  <c r="V338" i="7"/>
  <c r="K338" i="7"/>
  <c r="H338" i="7"/>
  <c r="A339" i="15"/>
  <c r="AC338" i="15"/>
  <c r="W338" i="7"/>
  <c r="O338" i="7"/>
  <c r="C338" i="7"/>
  <c r="I338" i="7" s="1"/>
  <c r="J338" i="7" s="1"/>
  <c r="AE338" i="7"/>
  <c r="N338" i="7"/>
  <c r="B338" i="7"/>
  <c r="AD338" i="7"/>
  <c r="U338" i="7"/>
  <c r="M338" i="7"/>
  <c r="T338" i="7"/>
  <c r="L338" i="7"/>
  <c r="S338" i="7"/>
  <c r="G338" i="7"/>
  <c r="R338" i="7"/>
  <c r="Z338" i="7"/>
  <c r="Q338" i="7"/>
  <c r="P338" i="7"/>
  <c r="D338" i="7"/>
  <c r="P338" i="15"/>
  <c r="AA338" i="15"/>
  <c r="AB338" i="15" s="1"/>
  <c r="O339" i="12"/>
  <c r="C339" i="12"/>
  <c r="N339" i="12"/>
  <c r="B339" i="12"/>
  <c r="V339" i="12"/>
  <c r="M339" i="12"/>
  <c r="L339" i="12"/>
  <c r="S339" i="12"/>
  <c r="K339" i="12"/>
  <c r="Z339" i="12"/>
  <c r="Q339" i="12"/>
  <c r="D339" i="12"/>
  <c r="Y339" i="12"/>
  <c r="R339" i="12"/>
  <c r="P339" i="12"/>
  <c r="T339" i="12" l="1"/>
  <c r="U339" i="12"/>
  <c r="E339" i="12"/>
  <c r="F339" i="12" s="1"/>
  <c r="I339" i="12"/>
  <c r="J339" i="12" s="1"/>
  <c r="D339" i="15"/>
  <c r="G339" i="15"/>
  <c r="H339" i="15"/>
  <c r="X338" i="7"/>
  <c r="Y338" i="7"/>
  <c r="AC338" i="7"/>
  <c r="A339" i="7"/>
  <c r="E338" i="7"/>
  <c r="F338" i="7" s="1"/>
  <c r="W339" i="12"/>
  <c r="X339" i="12" s="1"/>
  <c r="A340" i="12"/>
  <c r="AA338" i="7"/>
  <c r="AB338" i="7" s="1"/>
  <c r="Z339" i="15"/>
  <c r="Q339" i="15"/>
  <c r="W339" i="15"/>
  <c r="O339" i="15"/>
  <c r="C339" i="15"/>
  <c r="AE339" i="15"/>
  <c r="V339" i="15"/>
  <c r="N339" i="15"/>
  <c r="B339" i="15"/>
  <c r="AD339" i="15"/>
  <c r="U339" i="15"/>
  <c r="M339" i="15"/>
  <c r="T339" i="15"/>
  <c r="L339" i="15"/>
  <c r="S339" i="15"/>
  <c r="K339" i="15"/>
  <c r="R339" i="15"/>
  <c r="G340" i="12" l="1"/>
  <c r="H340" i="12"/>
  <c r="X339" i="15"/>
  <c r="Y339" i="15"/>
  <c r="E339" i="15"/>
  <c r="F339" i="15" s="1"/>
  <c r="I339" i="15"/>
  <c r="J339" i="15" s="1"/>
  <c r="V339" i="7"/>
  <c r="K339" i="7"/>
  <c r="H339" i="7"/>
  <c r="AC339" i="15"/>
  <c r="R340" i="12"/>
  <c r="Z340" i="12"/>
  <c r="Q340" i="12"/>
  <c r="Y340" i="12"/>
  <c r="P340" i="12"/>
  <c r="D340" i="12"/>
  <c r="O340" i="12"/>
  <c r="C340" i="12"/>
  <c r="N340" i="12"/>
  <c r="B340" i="12"/>
  <c r="L340" i="12"/>
  <c r="S340" i="12"/>
  <c r="M340" i="12"/>
  <c r="K340" i="12"/>
  <c r="V340" i="12"/>
  <c r="A340" i="15"/>
  <c r="P339" i="15"/>
  <c r="AA339" i="15"/>
  <c r="AB339" i="15" s="1"/>
  <c r="AD339" i="7"/>
  <c r="U339" i="7"/>
  <c r="M339" i="7"/>
  <c r="T339" i="7"/>
  <c r="L339" i="7"/>
  <c r="S339" i="7"/>
  <c r="G339" i="7"/>
  <c r="R339" i="7"/>
  <c r="Z339" i="7"/>
  <c r="Q339" i="7"/>
  <c r="P339" i="7"/>
  <c r="D339" i="7"/>
  <c r="W339" i="7"/>
  <c r="O339" i="7"/>
  <c r="C339" i="7"/>
  <c r="I339" i="7" s="1"/>
  <c r="J339" i="7" s="1"/>
  <c r="AE339" i="7"/>
  <c r="N339" i="7"/>
  <c r="B339" i="7"/>
  <c r="T340" i="12" l="1"/>
  <c r="U340" i="12"/>
  <c r="E340" i="12"/>
  <c r="F340" i="12" s="1"/>
  <c r="I340" i="12"/>
  <c r="J340" i="12" s="1"/>
  <c r="D340" i="15"/>
  <c r="G340" i="15"/>
  <c r="H340" i="15"/>
  <c r="X339" i="7"/>
  <c r="Y339" i="7"/>
  <c r="A341" i="12"/>
  <c r="E339" i="7"/>
  <c r="F339" i="7" s="1"/>
  <c r="A340" i="7"/>
  <c r="AC339" i="7"/>
  <c r="W340" i="12"/>
  <c r="X340" i="12" s="1"/>
  <c r="AA339" i="7"/>
  <c r="AB339" i="7" s="1"/>
  <c r="W340" i="15"/>
  <c r="O340" i="15"/>
  <c r="C340" i="15"/>
  <c r="AE340" i="15"/>
  <c r="V340" i="15"/>
  <c r="N340" i="15"/>
  <c r="B340" i="15"/>
  <c r="AD340" i="15"/>
  <c r="U340" i="15"/>
  <c r="M340" i="15"/>
  <c r="T340" i="15"/>
  <c r="L340" i="15"/>
  <c r="S340" i="15"/>
  <c r="K340" i="15"/>
  <c r="R340" i="15"/>
  <c r="Z340" i="15"/>
  <c r="Q340" i="15"/>
  <c r="G341" i="12" l="1"/>
  <c r="H341" i="12"/>
  <c r="E340" i="15"/>
  <c r="F340" i="15" s="1"/>
  <c r="I340" i="15"/>
  <c r="J340" i="15" s="1"/>
  <c r="X340" i="15"/>
  <c r="Y340" i="15"/>
  <c r="V340" i="7"/>
  <c r="K340" i="7"/>
  <c r="H340" i="7"/>
  <c r="P340" i="15"/>
  <c r="AA340" i="15"/>
  <c r="AB340" i="15" s="1"/>
  <c r="AC340" i="15"/>
  <c r="A341" i="15"/>
  <c r="S340" i="7"/>
  <c r="G340" i="7"/>
  <c r="R340" i="7"/>
  <c r="Z340" i="7"/>
  <c r="Q340" i="7"/>
  <c r="P340" i="7"/>
  <c r="D340" i="7"/>
  <c r="W340" i="7"/>
  <c r="O340" i="7"/>
  <c r="C340" i="7"/>
  <c r="I340" i="7" s="1"/>
  <c r="J340" i="7" s="1"/>
  <c r="AE340" i="7"/>
  <c r="N340" i="7"/>
  <c r="B340" i="7"/>
  <c r="AD340" i="7"/>
  <c r="U340" i="7"/>
  <c r="M340" i="7"/>
  <c r="L340" i="7"/>
  <c r="T340" i="7"/>
  <c r="V341" i="12"/>
  <c r="M341" i="12"/>
  <c r="L341" i="12"/>
  <c r="S341" i="12"/>
  <c r="K341" i="12"/>
  <c r="R341" i="12"/>
  <c r="Z341" i="12"/>
  <c r="Q341" i="12"/>
  <c r="O341" i="12"/>
  <c r="C341" i="12"/>
  <c r="Y341" i="12"/>
  <c r="P341" i="12"/>
  <c r="N341" i="12"/>
  <c r="D341" i="12"/>
  <c r="B341" i="12"/>
  <c r="T341" i="12" l="1"/>
  <c r="U341" i="12"/>
  <c r="E341" i="12"/>
  <c r="F341" i="12" s="1"/>
  <c r="I341" i="12"/>
  <c r="J341" i="12" s="1"/>
  <c r="D341" i="15"/>
  <c r="G341" i="15"/>
  <c r="H341" i="15"/>
  <c r="X340" i="7"/>
  <c r="Y340" i="7"/>
  <c r="E340" i="7"/>
  <c r="F340" i="7" s="1"/>
  <c r="A341" i="7"/>
  <c r="AC340" i="7"/>
  <c r="AD341" i="15"/>
  <c r="U341" i="15"/>
  <c r="M341" i="15"/>
  <c r="T341" i="15"/>
  <c r="L341" i="15"/>
  <c r="S341" i="15"/>
  <c r="K341" i="15"/>
  <c r="R341" i="15"/>
  <c r="Z341" i="15"/>
  <c r="Q341" i="15"/>
  <c r="W341" i="15"/>
  <c r="O341" i="15"/>
  <c r="C341" i="15"/>
  <c r="AE341" i="15"/>
  <c r="V341" i="15"/>
  <c r="N341" i="15"/>
  <c r="B341" i="15"/>
  <c r="W341" i="12"/>
  <c r="X341" i="12" s="1"/>
  <c r="AA340" i="7"/>
  <c r="AB340" i="7" s="1"/>
  <c r="A342" i="12"/>
  <c r="G342" i="12" l="1"/>
  <c r="H342" i="12"/>
  <c r="X341" i="15"/>
  <c r="Y341" i="15"/>
  <c r="E341" i="15"/>
  <c r="F341" i="15" s="1"/>
  <c r="I341" i="15"/>
  <c r="J341" i="15" s="1"/>
  <c r="V341" i="7"/>
  <c r="K341" i="7"/>
  <c r="H341" i="7"/>
  <c r="P341" i="15"/>
  <c r="AA341" i="15"/>
  <c r="AB341" i="15" s="1"/>
  <c r="Y342" i="12"/>
  <c r="P342" i="12"/>
  <c r="D342" i="12"/>
  <c r="O342" i="12"/>
  <c r="C342" i="12"/>
  <c r="N342" i="12"/>
  <c r="B342" i="12"/>
  <c r="V342" i="12"/>
  <c r="M342" i="12"/>
  <c r="L342" i="12"/>
  <c r="R342" i="12"/>
  <c r="Z342" i="12"/>
  <c r="S342" i="12"/>
  <c r="Q342" i="12"/>
  <c r="K342" i="12"/>
  <c r="Z341" i="7"/>
  <c r="Q341" i="7"/>
  <c r="P341" i="7"/>
  <c r="D341" i="7"/>
  <c r="W341" i="7"/>
  <c r="O341" i="7"/>
  <c r="C341" i="7"/>
  <c r="I341" i="7" s="1"/>
  <c r="J341" i="7" s="1"/>
  <c r="AE341" i="7"/>
  <c r="N341" i="7"/>
  <c r="B341" i="7"/>
  <c r="AD341" i="7"/>
  <c r="U341" i="7"/>
  <c r="M341" i="7"/>
  <c r="T341" i="7"/>
  <c r="L341" i="7"/>
  <c r="S341" i="7"/>
  <c r="G341" i="7"/>
  <c r="R341" i="7"/>
  <c r="A342" i="15"/>
  <c r="AC341" i="15"/>
  <c r="E342" i="12" l="1"/>
  <c r="F342" i="12" s="1"/>
  <c r="I342" i="12"/>
  <c r="J342" i="12" s="1"/>
  <c r="T342" i="12"/>
  <c r="U342" i="12"/>
  <c r="D342" i="15"/>
  <c r="G342" i="15"/>
  <c r="H342" i="15"/>
  <c r="X341" i="7"/>
  <c r="Y341" i="7"/>
  <c r="AC341" i="7"/>
  <c r="A343" i="12"/>
  <c r="S342" i="15"/>
  <c r="K342" i="15"/>
  <c r="R342" i="15"/>
  <c r="Z342" i="15"/>
  <c r="Q342" i="15"/>
  <c r="W342" i="15"/>
  <c r="O342" i="15"/>
  <c r="C342" i="15"/>
  <c r="AE342" i="15"/>
  <c r="V342" i="15"/>
  <c r="N342" i="15"/>
  <c r="B342" i="15"/>
  <c r="AD342" i="15"/>
  <c r="U342" i="15"/>
  <c r="M342" i="15"/>
  <c r="T342" i="15"/>
  <c r="L342" i="15"/>
  <c r="AA341" i="7"/>
  <c r="AB341" i="7" s="1"/>
  <c r="W342" i="12"/>
  <c r="X342" i="12" s="1"/>
  <c r="E341" i="7"/>
  <c r="F341" i="7" s="1"/>
  <c r="A342" i="7"/>
  <c r="G343" i="12" l="1"/>
  <c r="H343" i="12"/>
  <c r="E342" i="15"/>
  <c r="F342" i="15" s="1"/>
  <c r="I342" i="15"/>
  <c r="J342" i="15" s="1"/>
  <c r="X342" i="15"/>
  <c r="Y342" i="15"/>
  <c r="V342" i="7"/>
  <c r="K342" i="7"/>
  <c r="H342" i="7"/>
  <c r="P342" i="15"/>
  <c r="AA342" i="15"/>
  <c r="AB342" i="15" s="1"/>
  <c r="W342" i="7"/>
  <c r="O342" i="7"/>
  <c r="C342" i="7"/>
  <c r="I342" i="7" s="1"/>
  <c r="J342" i="7" s="1"/>
  <c r="AE342" i="7"/>
  <c r="N342" i="7"/>
  <c r="B342" i="7"/>
  <c r="AD342" i="7"/>
  <c r="U342" i="7"/>
  <c r="M342" i="7"/>
  <c r="T342" i="7"/>
  <c r="L342" i="7"/>
  <c r="S342" i="7"/>
  <c r="G342" i="7"/>
  <c r="R342" i="7"/>
  <c r="Z342" i="7"/>
  <c r="Q342" i="7"/>
  <c r="P342" i="7"/>
  <c r="D342" i="7"/>
  <c r="A343" i="15"/>
  <c r="AC342" i="15"/>
  <c r="S343" i="12"/>
  <c r="K343" i="12"/>
  <c r="R343" i="12"/>
  <c r="Z343" i="12"/>
  <c r="Q343" i="12"/>
  <c r="Y343" i="12"/>
  <c r="P343" i="12"/>
  <c r="D343" i="12"/>
  <c r="O343" i="12"/>
  <c r="C343" i="12"/>
  <c r="V343" i="12"/>
  <c r="M343" i="12"/>
  <c r="N343" i="12"/>
  <c r="B343" i="12"/>
  <c r="L343" i="12"/>
  <c r="T343" i="12" l="1"/>
  <c r="U343" i="12"/>
  <c r="E343" i="12"/>
  <c r="F343" i="12" s="1"/>
  <c r="I343" i="12"/>
  <c r="J343" i="12" s="1"/>
  <c r="D343" i="15"/>
  <c r="G343" i="15"/>
  <c r="H343" i="15"/>
  <c r="X342" i="7"/>
  <c r="Y342" i="7"/>
  <c r="Z343" i="15"/>
  <c r="Q343" i="15"/>
  <c r="W343" i="15"/>
  <c r="O343" i="15"/>
  <c r="C343" i="15"/>
  <c r="AE343" i="15"/>
  <c r="V343" i="15"/>
  <c r="N343" i="15"/>
  <c r="B343" i="15"/>
  <c r="AD343" i="15"/>
  <c r="U343" i="15"/>
  <c r="M343" i="15"/>
  <c r="T343" i="15"/>
  <c r="L343" i="15"/>
  <c r="S343" i="15"/>
  <c r="K343" i="15"/>
  <c r="R343" i="15"/>
  <c r="AC342" i="7"/>
  <c r="W343" i="12"/>
  <c r="X343" i="12" s="1"/>
  <c r="A343" i="7"/>
  <c r="E342" i="7"/>
  <c r="F342" i="7" s="1"/>
  <c r="A344" i="12"/>
  <c r="AA342" i="7"/>
  <c r="AB342" i="7" s="1"/>
  <c r="G344" i="12" l="1"/>
  <c r="H344" i="12"/>
  <c r="X343" i="15"/>
  <c r="Y343" i="15"/>
  <c r="E343" i="15"/>
  <c r="F343" i="15" s="1"/>
  <c r="I343" i="15"/>
  <c r="J343" i="15" s="1"/>
  <c r="V343" i="7"/>
  <c r="K343" i="7"/>
  <c r="H343" i="7"/>
  <c r="N344" i="12"/>
  <c r="B344" i="12"/>
  <c r="V344" i="12"/>
  <c r="M344" i="12"/>
  <c r="L344" i="12"/>
  <c r="S344" i="12"/>
  <c r="K344" i="12"/>
  <c r="R344" i="12"/>
  <c r="Y344" i="12"/>
  <c r="P344" i="12"/>
  <c r="D344" i="12"/>
  <c r="Z344" i="12"/>
  <c r="Q344" i="12"/>
  <c r="O344" i="12"/>
  <c r="C344" i="12"/>
  <c r="AC343" i="15"/>
  <c r="A344" i="15"/>
  <c r="AD343" i="7"/>
  <c r="U343" i="7"/>
  <c r="M343" i="7"/>
  <c r="T343" i="7"/>
  <c r="L343" i="7"/>
  <c r="S343" i="7"/>
  <c r="G343" i="7"/>
  <c r="R343" i="7"/>
  <c r="Z343" i="7"/>
  <c r="Q343" i="7"/>
  <c r="P343" i="7"/>
  <c r="D343" i="7"/>
  <c r="W343" i="7"/>
  <c r="O343" i="7"/>
  <c r="C343" i="7"/>
  <c r="I343" i="7" s="1"/>
  <c r="J343" i="7" s="1"/>
  <c r="AE343" i="7"/>
  <c r="N343" i="7"/>
  <c r="B343" i="7"/>
  <c r="P343" i="15"/>
  <c r="AA343" i="15"/>
  <c r="AB343" i="15" s="1"/>
  <c r="T344" i="12" l="1"/>
  <c r="U344" i="12"/>
  <c r="E344" i="12"/>
  <c r="F344" i="12" s="1"/>
  <c r="I344" i="12"/>
  <c r="J344" i="12" s="1"/>
  <c r="D344" i="15"/>
  <c r="G344" i="15"/>
  <c r="H344" i="15"/>
  <c r="X343" i="7"/>
  <c r="Y343" i="7"/>
  <c r="AC343" i="7"/>
  <c r="A345" i="12"/>
  <c r="AA343" i="7"/>
  <c r="AB343" i="7" s="1"/>
  <c r="W344" i="15"/>
  <c r="O344" i="15"/>
  <c r="C344" i="15"/>
  <c r="AE344" i="15"/>
  <c r="V344" i="15"/>
  <c r="N344" i="15"/>
  <c r="B344" i="15"/>
  <c r="AD344" i="15"/>
  <c r="U344" i="15"/>
  <c r="M344" i="15"/>
  <c r="T344" i="15"/>
  <c r="L344" i="15"/>
  <c r="S344" i="15"/>
  <c r="K344" i="15"/>
  <c r="R344" i="15"/>
  <c r="Z344" i="15"/>
  <c r="Q344" i="15"/>
  <c r="W344" i="12"/>
  <c r="X344" i="12" s="1"/>
  <c r="E343" i="7"/>
  <c r="F343" i="7" s="1"/>
  <c r="A344" i="7"/>
  <c r="G345" i="12" l="1"/>
  <c r="H345" i="12"/>
  <c r="X344" i="15"/>
  <c r="Y344" i="15"/>
  <c r="E344" i="15"/>
  <c r="F344" i="15" s="1"/>
  <c r="I344" i="15"/>
  <c r="J344" i="15" s="1"/>
  <c r="V344" i="7"/>
  <c r="K344" i="7"/>
  <c r="H344" i="7"/>
  <c r="A345" i="15"/>
  <c r="P344" i="15"/>
  <c r="AA344" i="15"/>
  <c r="AB344" i="15" s="1"/>
  <c r="S344" i="7"/>
  <c r="G344" i="7"/>
  <c r="R344" i="7"/>
  <c r="Z344" i="7"/>
  <c r="Q344" i="7"/>
  <c r="P344" i="7"/>
  <c r="D344" i="7"/>
  <c r="W344" i="7"/>
  <c r="O344" i="7"/>
  <c r="C344" i="7"/>
  <c r="I344" i="7" s="1"/>
  <c r="J344" i="7" s="1"/>
  <c r="AE344" i="7"/>
  <c r="N344" i="7"/>
  <c r="B344" i="7"/>
  <c r="AD344" i="7"/>
  <c r="U344" i="7"/>
  <c r="M344" i="7"/>
  <c r="T344" i="7"/>
  <c r="L344" i="7"/>
  <c r="AC344" i="15"/>
  <c r="Z345" i="12"/>
  <c r="Q345" i="12"/>
  <c r="Y345" i="12"/>
  <c r="P345" i="12"/>
  <c r="D345" i="12"/>
  <c r="O345" i="12"/>
  <c r="C345" i="12"/>
  <c r="N345" i="12"/>
  <c r="B345" i="12"/>
  <c r="V345" i="12"/>
  <c r="M345" i="12"/>
  <c r="S345" i="12"/>
  <c r="K345" i="12"/>
  <c r="R345" i="12"/>
  <c r="L345" i="12"/>
  <c r="E345" i="12" l="1"/>
  <c r="F345" i="12" s="1"/>
  <c r="I345" i="12"/>
  <c r="J345" i="12" s="1"/>
  <c r="T345" i="12"/>
  <c r="U345" i="12"/>
  <c r="D345" i="15"/>
  <c r="G345" i="15"/>
  <c r="H345" i="15"/>
  <c r="X344" i="7"/>
  <c r="Y344" i="7"/>
  <c r="A346" i="12"/>
  <c r="E344" i="7"/>
  <c r="F344" i="7" s="1"/>
  <c r="A345" i="7"/>
  <c r="AC344" i="7"/>
  <c r="AA344" i="7"/>
  <c r="AB344" i="7" s="1"/>
  <c r="W345" i="12"/>
  <c r="X345" i="12" s="1"/>
  <c r="AD345" i="15"/>
  <c r="U345" i="15"/>
  <c r="M345" i="15"/>
  <c r="T345" i="15"/>
  <c r="L345" i="15"/>
  <c r="S345" i="15"/>
  <c r="K345" i="15"/>
  <c r="R345" i="15"/>
  <c r="Z345" i="15"/>
  <c r="Q345" i="15"/>
  <c r="W345" i="15"/>
  <c r="O345" i="15"/>
  <c r="C345" i="15"/>
  <c r="AE345" i="15"/>
  <c r="V345" i="15"/>
  <c r="N345" i="15"/>
  <c r="B345" i="15"/>
  <c r="G346" i="12" l="1"/>
  <c r="H346" i="12"/>
  <c r="E345" i="15"/>
  <c r="F345" i="15" s="1"/>
  <c r="I345" i="15"/>
  <c r="J345" i="15" s="1"/>
  <c r="X345" i="15"/>
  <c r="Y345" i="15"/>
  <c r="V345" i="7"/>
  <c r="K345" i="7"/>
  <c r="H345" i="7"/>
  <c r="A346" i="15"/>
  <c r="AC345" i="15"/>
  <c r="Z345" i="7"/>
  <c r="Q345" i="7"/>
  <c r="P345" i="7"/>
  <c r="D345" i="7"/>
  <c r="W345" i="7"/>
  <c r="O345" i="7"/>
  <c r="C345" i="7"/>
  <c r="I345" i="7" s="1"/>
  <c r="J345" i="7" s="1"/>
  <c r="AE345" i="7"/>
  <c r="N345" i="7"/>
  <c r="B345" i="7"/>
  <c r="AD345" i="7"/>
  <c r="U345" i="7"/>
  <c r="M345" i="7"/>
  <c r="T345" i="7"/>
  <c r="L345" i="7"/>
  <c r="S345" i="7"/>
  <c r="G345" i="7"/>
  <c r="R345" i="7"/>
  <c r="P345" i="15"/>
  <c r="AA345" i="15"/>
  <c r="AB345" i="15" s="1"/>
  <c r="L346" i="12"/>
  <c r="S346" i="12"/>
  <c r="K346" i="12"/>
  <c r="R346" i="12"/>
  <c r="Z346" i="12"/>
  <c r="Q346" i="12"/>
  <c r="Y346" i="12"/>
  <c r="P346" i="12"/>
  <c r="D346" i="12"/>
  <c r="N346" i="12"/>
  <c r="B346" i="12"/>
  <c r="V346" i="12"/>
  <c r="O346" i="12"/>
  <c r="C346" i="12"/>
  <c r="M346" i="12"/>
  <c r="T346" i="12" l="1"/>
  <c r="U346" i="12"/>
  <c r="E346" i="12"/>
  <c r="F346" i="12" s="1"/>
  <c r="I346" i="12"/>
  <c r="J346" i="12" s="1"/>
  <c r="D346" i="15"/>
  <c r="G346" i="15"/>
  <c r="H346" i="15"/>
  <c r="X345" i="7"/>
  <c r="Y345" i="7"/>
  <c r="A347" i="12"/>
  <c r="AA345" i="7"/>
  <c r="AB345" i="7" s="1"/>
  <c r="W346" i="12"/>
  <c r="X346" i="12" s="1"/>
  <c r="AC345" i="7"/>
  <c r="E345" i="7"/>
  <c r="F345" i="7" s="1"/>
  <c r="A346" i="7"/>
  <c r="S346" i="15"/>
  <c r="K346" i="15"/>
  <c r="R346" i="15"/>
  <c r="Z346" i="15"/>
  <c r="Q346" i="15"/>
  <c r="W346" i="15"/>
  <c r="O346" i="15"/>
  <c r="C346" i="15"/>
  <c r="AE346" i="15"/>
  <c r="V346" i="15"/>
  <c r="N346" i="15"/>
  <c r="B346" i="15"/>
  <c r="AD346" i="15"/>
  <c r="U346" i="15"/>
  <c r="M346" i="15"/>
  <c r="T346" i="15"/>
  <c r="L346" i="15"/>
  <c r="G347" i="12" l="1"/>
  <c r="H347" i="12"/>
  <c r="E346" i="15"/>
  <c r="F346" i="15" s="1"/>
  <c r="I346" i="15"/>
  <c r="J346" i="15" s="1"/>
  <c r="X346" i="15"/>
  <c r="Y346" i="15"/>
  <c r="V346" i="7"/>
  <c r="K346" i="7"/>
  <c r="H346" i="7"/>
  <c r="P346" i="15"/>
  <c r="AA346" i="15"/>
  <c r="AB346" i="15" s="1"/>
  <c r="A347" i="15"/>
  <c r="AC346" i="15"/>
  <c r="W346" i="7"/>
  <c r="O346" i="7"/>
  <c r="C346" i="7"/>
  <c r="I346" i="7" s="1"/>
  <c r="J346" i="7" s="1"/>
  <c r="AE346" i="7"/>
  <c r="N346" i="7"/>
  <c r="B346" i="7"/>
  <c r="AD346" i="7"/>
  <c r="U346" i="7"/>
  <c r="M346" i="7"/>
  <c r="T346" i="7"/>
  <c r="L346" i="7"/>
  <c r="S346" i="7"/>
  <c r="G346" i="7"/>
  <c r="R346" i="7"/>
  <c r="Z346" i="7"/>
  <c r="Q346" i="7"/>
  <c r="P346" i="7"/>
  <c r="D346" i="7"/>
  <c r="O347" i="12"/>
  <c r="C347" i="12"/>
  <c r="N347" i="12"/>
  <c r="B347" i="12"/>
  <c r="V347" i="12"/>
  <c r="M347" i="12"/>
  <c r="L347" i="12"/>
  <c r="S347" i="12"/>
  <c r="K347" i="12"/>
  <c r="Z347" i="12"/>
  <c r="Q347" i="12"/>
  <c r="R347" i="12"/>
  <c r="P347" i="12"/>
  <c r="D347" i="12"/>
  <c r="Y347" i="12"/>
  <c r="T347" i="12" l="1"/>
  <c r="U347" i="12"/>
  <c r="E347" i="12"/>
  <c r="F347" i="12" s="1"/>
  <c r="I347" i="12"/>
  <c r="J347" i="12" s="1"/>
  <c r="D347" i="15"/>
  <c r="G347" i="15"/>
  <c r="H347" i="15"/>
  <c r="X346" i="7"/>
  <c r="Y346" i="7"/>
  <c r="W347" i="12"/>
  <c r="X347" i="12" s="1"/>
  <c r="AA346" i="7"/>
  <c r="AB346" i="7" s="1"/>
  <c r="Z347" i="15"/>
  <c r="Q347" i="15"/>
  <c r="W347" i="15"/>
  <c r="O347" i="15"/>
  <c r="C347" i="15"/>
  <c r="AE347" i="15"/>
  <c r="V347" i="15"/>
  <c r="N347" i="15"/>
  <c r="B347" i="15"/>
  <c r="AD347" i="15"/>
  <c r="U347" i="15"/>
  <c r="M347" i="15"/>
  <c r="T347" i="15"/>
  <c r="L347" i="15"/>
  <c r="S347" i="15"/>
  <c r="K347" i="15"/>
  <c r="R347" i="15"/>
  <c r="AC346" i="7"/>
  <c r="A348" i="12"/>
  <c r="A347" i="7"/>
  <c r="E346" i="7"/>
  <c r="F346" i="7" s="1"/>
  <c r="G348" i="12" l="1"/>
  <c r="H348" i="12"/>
  <c r="E347" i="15"/>
  <c r="F347" i="15" s="1"/>
  <c r="I347" i="15"/>
  <c r="J347" i="15" s="1"/>
  <c r="X347" i="15"/>
  <c r="Y347" i="15"/>
  <c r="V347" i="7"/>
  <c r="K347" i="7"/>
  <c r="H347" i="7"/>
  <c r="AC347" i="15"/>
  <c r="AD347" i="7"/>
  <c r="U347" i="7"/>
  <c r="M347" i="7"/>
  <c r="T347" i="7"/>
  <c r="L347" i="7"/>
  <c r="S347" i="7"/>
  <c r="G347" i="7"/>
  <c r="R347" i="7"/>
  <c r="Z347" i="7"/>
  <c r="Q347" i="7"/>
  <c r="P347" i="7"/>
  <c r="D347" i="7"/>
  <c r="W347" i="7"/>
  <c r="O347" i="7"/>
  <c r="C347" i="7"/>
  <c r="I347" i="7" s="1"/>
  <c r="J347" i="7" s="1"/>
  <c r="N347" i="7"/>
  <c r="B347" i="7"/>
  <c r="AE347" i="7"/>
  <c r="P347" i="15"/>
  <c r="AA347" i="15"/>
  <c r="AB347" i="15" s="1"/>
  <c r="R348" i="12"/>
  <c r="Z348" i="12"/>
  <c r="Q348" i="12"/>
  <c r="Y348" i="12"/>
  <c r="P348" i="12"/>
  <c r="D348" i="12"/>
  <c r="O348" i="12"/>
  <c r="C348" i="12"/>
  <c r="N348" i="12"/>
  <c r="B348" i="12"/>
  <c r="L348" i="12"/>
  <c r="K348" i="12"/>
  <c r="V348" i="12"/>
  <c r="S348" i="12"/>
  <c r="M348" i="12"/>
  <c r="A348" i="15"/>
  <c r="E348" i="12" l="1"/>
  <c r="F348" i="12" s="1"/>
  <c r="I348" i="12"/>
  <c r="J348" i="12" s="1"/>
  <c r="T348" i="12"/>
  <c r="U348" i="12"/>
  <c r="D348" i="15"/>
  <c r="G348" i="15"/>
  <c r="H348" i="15"/>
  <c r="X347" i="7"/>
  <c r="Y347" i="7"/>
  <c r="W348" i="12"/>
  <c r="X348" i="12" s="1"/>
  <c r="E347" i="7"/>
  <c r="F347" i="7" s="1"/>
  <c r="A348" i="7"/>
  <c r="AC347" i="7"/>
  <c r="A349" i="12"/>
  <c r="AA347" i="7"/>
  <c r="AB347" i="7" s="1"/>
  <c r="W348" i="15"/>
  <c r="O348" i="15"/>
  <c r="C348" i="15"/>
  <c r="AE348" i="15"/>
  <c r="V348" i="15"/>
  <c r="N348" i="15"/>
  <c r="B348" i="15"/>
  <c r="AD348" i="15"/>
  <c r="U348" i="15"/>
  <c r="M348" i="15"/>
  <c r="T348" i="15"/>
  <c r="L348" i="15"/>
  <c r="S348" i="15"/>
  <c r="K348" i="15"/>
  <c r="R348" i="15"/>
  <c r="Z348" i="15"/>
  <c r="Q348" i="15"/>
  <c r="G349" i="12" l="1"/>
  <c r="H349" i="12"/>
  <c r="E348" i="15"/>
  <c r="F348" i="15" s="1"/>
  <c r="I348" i="15"/>
  <c r="J348" i="15" s="1"/>
  <c r="X348" i="15"/>
  <c r="Y348" i="15"/>
  <c r="V348" i="7"/>
  <c r="K348" i="7"/>
  <c r="H348" i="7"/>
  <c r="AC348" i="15"/>
  <c r="P348" i="15"/>
  <c r="AA348" i="15"/>
  <c r="AB348" i="15" s="1"/>
  <c r="V349" i="12"/>
  <c r="M349" i="12"/>
  <c r="L349" i="12"/>
  <c r="S349" i="12"/>
  <c r="K349" i="12"/>
  <c r="R349" i="12"/>
  <c r="Z349" i="12"/>
  <c r="Q349" i="12"/>
  <c r="O349" i="12"/>
  <c r="C349" i="12"/>
  <c r="P349" i="12"/>
  <c r="D349" i="12"/>
  <c r="B349" i="12"/>
  <c r="Y349" i="12"/>
  <c r="N349" i="12"/>
  <c r="A349" i="15"/>
  <c r="S348" i="7"/>
  <c r="G348" i="7"/>
  <c r="R348" i="7"/>
  <c r="Z348" i="7"/>
  <c r="Q348" i="7"/>
  <c r="P348" i="7"/>
  <c r="D348" i="7"/>
  <c r="W348" i="7"/>
  <c r="O348" i="7"/>
  <c r="C348" i="7"/>
  <c r="I348" i="7" s="1"/>
  <c r="J348" i="7" s="1"/>
  <c r="AE348" i="7"/>
  <c r="N348" i="7"/>
  <c r="B348" i="7"/>
  <c r="AD348" i="7"/>
  <c r="U348" i="7"/>
  <c r="M348" i="7"/>
  <c r="T348" i="7"/>
  <c r="L348" i="7"/>
  <c r="E349" i="12" l="1"/>
  <c r="F349" i="12" s="1"/>
  <c r="I349" i="12"/>
  <c r="J349" i="12" s="1"/>
  <c r="T349" i="12"/>
  <c r="U349" i="12"/>
  <c r="D349" i="15"/>
  <c r="G349" i="15"/>
  <c r="H349" i="15"/>
  <c r="X348" i="7"/>
  <c r="Y348" i="7"/>
  <c r="W349" i="12"/>
  <c r="X349" i="12" s="1"/>
  <c r="E348" i="7"/>
  <c r="F348" i="7" s="1"/>
  <c r="A349" i="7"/>
  <c r="AC348" i="7"/>
  <c r="A350" i="12"/>
  <c r="AD349" i="15"/>
  <c r="U349" i="15"/>
  <c r="M349" i="15"/>
  <c r="T349" i="15"/>
  <c r="L349" i="15"/>
  <c r="S349" i="15"/>
  <c r="K349" i="15"/>
  <c r="R349" i="15"/>
  <c r="Z349" i="15"/>
  <c r="Q349" i="15"/>
  <c r="W349" i="15"/>
  <c r="O349" i="15"/>
  <c r="C349" i="15"/>
  <c r="AE349" i="15"/>
  <c r="V349" i="15"/>
  <c r="N349" i="15"/>
  <c r="B349" i="15"/>
  <c r="AA348" i="7"/>
  <c r="AB348" i="7" s="1"/>
  <c r="G350" i="12" l="1"/>
  <c r="H350" i="12"/>
  <c r="X349" i="15"/>
  <c r="Y349" i="15"/>
  <c r="E349" i="15"/>
  <c r="F349" i="15" s="1"/>
  <c r="I349" i="15"/>
  <c r="J349" i="15" s="1"/>
  <c r="V349" i="7"/>
  <c r="K349" i="7"/>
  <c r="H349" i="7"/>
  <c r="AC349" i="15"/>
  <c r="Y350" i="12"/>
  <c r="P350" i="12"/>
  <c r="D350" i="12"/>
  <c r="O350" i="12"/>
  <c r="C350" i="12"/>
  <c r="N350" i="12"/>
  <c r="B350" i="12"/>
  <c r="V350" i="12"/>
  <c r="M350" i="12"/>
  <c r="L350" i="12"/>
  <c r="R350" i="12"/>
  <c r="S350" i="12"/>
  <c r="Q350" i="12"/>
  <c r="K350" i="12"/>
  <c r="Z350" i="12"/>
  <c r="A350" i="15"/>
  <c r="Z349" i="7"/>
  <c r="Q349" i="7"/>
  <c r="P349" i="7"/>
  <c r="D349" i="7"/>
  <c r="W349" i="7"/>
  <c r="O349" i="7"/>
  <c r="C349" i="7"/>
  <c r="I349" i="7" s="1"/>
  <c r="J349" i="7" s="1"/>
  <c r="AE349" i="7"/>
  <c r="N349" i="7"/>
  <c r="B349" i="7"/>
  <c r="AD349" i="7"/>
  <c r="U349" i="7"/>
  <c r="M349" i="7"/>
  <c r="T349" i="7"/>
  <c r="L349" i="7"/>
  <c r="S349" i="7"/>
  <c r="G349" i="7"/>
  <c r="R349" i="7"/>
  <c r="P349" i="15"/>
  <c r="AA349" i="15"/>
  <c r="AB349" i="15" s="1"/>
  <c r="T350" i="12" l="1"/>
  <c r="U350" i="12"/>
  <c r="E350" i="12"/>
  <c r="F350" i="12" s="1"/>
  <c r="I350" i="12"/>
  <c r="J350" i="12" s="1"/>
  <c r="D350" i="15"/>
  <c r="G350" i="15"/>
  <c r="H350" i="15"/>
  <c r="X349" i="7"/>
  <c r="Y349" i="7"/>
  <c r="W350" i="12"/>
  <c r="X350" i="12" s="1"/>
  <c r="A351" i="12"/>
  <c r="E349" i="7"/>
  <c r="F349" i="7" s="1"/>
  <c r="A350" i="7"/>
  <c r="AA349" i="7"/>
  <c r="AB349" i="7" s="1"/>
  <c r="AC349" i="7"/>
  <c r="S350" i="15"/>
  <c r="K350" i="15"/>
  <c r="R350" i="15"/>
  <c r="Z350" i="15"/>
  <c r="Q350" i="15"/>
  <c r="W350" i="15"/>
  <c r="O350" i="15"/>
  <c r="C350" i="15"/>
  <c r="AE350" i="15"/>
  <c r="V350" i="15"/>
  <c r="N350" i="15"/>
  <c r="B350" i="15"/>
  <c r="AD350" i="15"/>
  <c r="U350" i="15"/>
  <c r="M350" i="15"/>
  <c r="T350" i="15"/>
  <c r="L350" i="15"/>
  <c r="G351" i="12" l="1"/>
  <c r="H351" i="12"/>
  <c r="X350" i="15"/>
  <c r="Y350" i="15"/>
  <c r="E350" i="15"/>
  <c r="F350" i="15" s="1"/>
  <c r="I350" i="15"/>
  <c r="J350" i="15" s="1"/>
  <c r="V350" i="7"/>
  <c r="K350" i="7"/>
  <c r="H350" i="7"/>
  <c r="A351" i="15"/>
  <c r="P350" i="15"/>
  <c r="AA350" i="15"/>
  <c r="AB350" i="15" s="1"/>
  <c r="W350" i="7"/>
  <c r="O350" i="7"/>
  <c r="C350" i="7"/>
  <c r="I350" i="7" s="1"/>
  <c r="J350" i="7" s="1"/>
  <c r="AE350" i="7"/>
  <c r="N350" i="7"/>
  <c r="B350" i="7"/>
  <c r="AD350" i="7"/>
  <c r="U350" i="7"/>
  <c r="M350" i="7"/>
  <c r="T350" i="7"/>
  <c r="L350" i="7"/>
  <c r="S350" i="7"/>
  <c r="G350" i="7"/>
  <c r="R350" i="7"/>
  <c r="Z350" i="7"/>
  <c r="Q350" i="7"/>
  <c r="D350" i="7"/>
  <c r="P350" i="7"/>
  <c r="S351" i="12"/>
  <c r="K351" i="12"/>
  <c r="R351" i="12"/>
  <c r="Z351" i="12"/>
  <c r="Q351" i="12"/>
  <c r="Y351" i="12"/>
  <c r="P351" i="12"/>
  <c r="D351" i="12"/>
  <c r="O351" i="12"/>
  <c r="C351" i="12"/>
  <c r="V351" i="12"/>
  <c r="M351" i="12"/>
  <c r="L351" i="12"/>
  <c r="B351" i="12"/>
  <c r="N351" i="12"/>
  <c r="AC350" i="15"/>
  <c r="E351" i="12" l="1"/>
  <c r="F351" i="12" s="1"/>
  <c r="I351" i="12"/>
  <c r="J351" i="12" s="1"/>
  <c r="T351" i="12"/>
  <c r="U351" i="12"/>
  <c r="D351" i="15"/>
  <c r="G351" i="15"/>
  <c r="H351" i="15"/>
  <c r="X350" i="7"/>
  <c r="Y350" i="7"/>
  <c r="A351" i="7"/>
  <c r="E350" i="7"/>
  <c r="F350" i="7" s="1"/>
  <c r="W351" i="12"/>
  <c r="X351" i="12" s="1"/>
  <c r="AA350" i="7"/>
  <c r="AB350" i="7" s="1"/>
  <c r="A352" i="12"/>
  <c r="AC350" i="7"/>
  <c r="Z351" i="15"/>
  <c r="Q351" i="15"/>
  <c r="W351" i="15"/>
  <c r="O351" i="15"/>
  <c r="C351" i="15"/>
  <c r="AE351" i="15"/>
  <c r="V351" i="15"/>
  <c r="N351" i="15"/>
  <c r="B351" i="15"/>
  <c r="AD351" i="15"/>
  <c r="U351" i="15"/>
  <c r="M351" i="15"/>
  <c r="T351" i="15"/>
  <c r="L351" i="15"/>
  <c r="S351" i="15"/>
  <c r="K351" i="15"/>
  <c r="R351" i="15"/>
  <c r="G352" i="12" l="1"/>
  <c r="H352" i="12"/>
  <c r="X351" i="15"/>
  <c r="Y351" i="15"/>
  <c r="E351" i="15"/>
  <c r="F351" i="15" s="1"/>
  <c r="I351" i="15"/>
  <c r="J351" i="15" s="1"/>
  <c r="V351" i="7"/>
  <c r="K351" i="7"/>
  <c r="H351" i="7"/>
  <c r="AC351" i="15"/>
  <c r="N352" i="12"/>
  <c r="B352" i="12"/>
  <c r="V352" i="12"/>
  <c r="M352" i="12"/>
  <c r="L352" i="12"/>
  <c r="S352" i="12"/>
  <c r="K352" i="12"/>
  <c r="R352" i="12"/>
  <c r="Y352" i="12"/>
  <c r="P352" i="12"/>
  <c r="D352" i="12"/>
  <c r="Q352" i="12"/>
  <c r="C352" i="12"/>
  <c r="Z352" i="12"/>
  <c r="O352" i="12"/>
  <c r="A352" i="15"/>
  <c r="P351" i="15"/>
  <c r="AA351" i="15"/>
  <c r="AB351" i="15" s="1"/>
  <c r="AD351" i="7"/>
  <c r="U351" i="7"/>
  <c r="M351" i="7"/>
  <c r="T351" i="7"/>
  <c r="L351" i="7"/>
  <c r="S351" i="7"/>
  <c r="G351" i="7"/>
  <c r="R351" i="7"/>
  <c r="Z351" i="7"/>
  <c r="Q351" i="7"/>
  <c r="P351" i="7"/>
  <c r="D351" i="7"/>
  <c r="W351" i="7"/>
  <c r="O351" i="7"/>
  <c r="C351" i="7"/>
  <c r="I351" i="7" s="1"/>
  <c r="J351" i="7" s="1"/>
  <c r="AE351" i="7"/>
  <c r="N351" i="7"/>
  <c r="B351" i="7"/>
  <c r="E352" i="12" l="1"/>
  <c r="F352" i="12" s="1"/>
  <c r="I352" i="12"/>
  <c r="J352" i="12" s="1"/>
  <c r="T352" i="12"/>
  <c r="U352" i="12"/>
  <c r="D352" i="15"/>
  <c r="G352" i="15"/>
  <c r="H352" i="15"/>
  <c r="X351" i="7"/>
  <c r="Y351" i="7"/>
  <c r="AA351" i="7"/>
  <c r="AB351" i="7" s="1"/>
  <c r="A353" i="12"/>
  <c r="E351" i="7"/>
  <c r="F351" i="7" s="1"/>
  <c r="A352" i="7"/>
  <c r="AC351" i="7"/>
  <c r="W352" i="12"/>
  <c r="X352" i="12" s="1"/>
  <c r="W352" i="15"/>
  <c r="O352" i="15"/>
  <c r="C352" i="15"/>
  <c r="AE352" i="15"/>
  <c r="V352" i="15"/>
  <c r="N352" i="15"/>
  <c r="B352" i="15"/>
  <c r="AD352" i="15"/>
  <c r="U352" i="15"/>
  <c r="M352" i="15"/>
  <c r="T352" i="15"/>
  <c r="L352" i="15"/>
  <c r="S352" i="15"/>
  <c r="K352" i="15"/>
  <c r="R352" i="15"/>
  <c r="Z352" i="15"/>
  <c r="Q352" i="15"/>
  <c r="G353" i="12" l="1"/>
  <c r="H353" i="12"/>
  <c r="E352" i="15"/>
  <c r="F352" i="15" s="1"/>
  <c r="I352" i="15"/>
  <c r="J352" i="15" s="1"/>
  <c r="X352" i="15"/>
  <c r="Y352" i="15"/>
  <c r="V352" i="7"/>
  <c r="K352" i="7"/>
  <c r="H352" i="7"/>
  <c r="AC352" i="15"/>
  <c r="P352" i="15"/>
  <c r="AA352" i="15"/>
  <c r="AB352" i="15" s="1"/>
  <c r="S352" i="7"/>
  <c r="G352" i="7"/>
  <c r="R352" i="7"/>
  <c r="Z352" i="7"/>
  <c r="Q352" i="7"/>
  <c r="P352" i="7"/>
  <c r="D352" i="7"/>
  <c r="W352" i="7"/>
  <c r="O352" i="7"/>
  <c r="C352" i="7"/>
  <c r="I352" i="7" s="1"/>
  <c r="J352" i="7" s="1"/>
  <c r="AE352" i="7"/>
  <c r="N352" i="7"/>
  <c r="B352" i="7"/>
  <c r="AD352" i="7"/>
  <c r="U352" i="7"/>
  <c r="M352" i="7"/>
  <c r="T352" i="7"/>
  <c r="L352" i="7"/>
  <c r="A353" i="15"/>
  <c r="V353" i="12"/>
  <c r="M353" i="12"/>
  <c r="R353" i="12"/>
  <c r="Q353" i="12"/>
  <c r="D353" i="12"/>
  <c r="P353" i="12"/>
  <c r="C353" i="12"/>
  <c r="Z353" i="12"/>
  <c r="O353" i="12"/>
  <c r="B353" i="12"/>
  <c r="Y353" i="12"/>
  <c r="N353" i="12"/>
  <c r="K353" i="12"/>
  <c r="S353" i="12"/>
  <c r="L353" i="12"/>
  <c r="E353" i="12" l="1"/>
  <c r="F353" i="12" s="1"/>
  <c r="I353" i="12"/>
  <c r="J353" i="12" s="1"/>
  <c r="T353" i="12"/>
  <c r="U353" i="12"/>
  <c r="D353" i="15"/>
  <c r="G353" i="15"/>
  <c r="H353" i="15"/>
  <c r="X352" i="7"/>
  <c r="Y352" i="7"/>
  <c r="AD353" i="15"/>
  <c r="U353" i="15"/>
  <c r="M353" i="15"/>
  <c r="T353" i="15"/>
  <c r="L353" i="15"/>
  <c r="S353" i="15"/>
  <c r="K353" i="15"/>
  <c r="R353" i="15"/>
  <c r="Z353" i="15"/>
  <c r="Q353" i="15"/>
  <c r="W353" i="15"/>
  <c r="O353" i="15"/>
  <c r="C353" i="15"/>
  <c r="AE353" i="15"/>
  <c r="V353" i="15"/>
  <c r="N353" i="15"/>
  <c r="B353" i="15"/>
  <c r="A354" i="12"/>
  <c r="E352" i="7"/>
  <c r="F352" i="7" s="1"/>
  <c r="A353" i="7"/>
  <c r="AC352" i="7"/>
  <c r="W353" i="12"/>
  <c r="X353" i="12" s="1"/>
  <c r="AA352" i="7"/>
  <c r="AB352" i="7" s="1"/>
  <c r="G354" i="12" l="1"/>
  <c r="H354" i="12"/>
  <c r="X353" i="15"/>
  <c r="Y353" i="15"/>
  <c r="E353" i="15"/>
  <c r="F353" i="15" s="1"/>
  <c r="I353" i="15"/>
  <c r="J353" i="15" s="1"/>
  <c r="V353" i="7"/>
  <c r="K353" i="7"/>
  <c r="H353" i="7"/>
  <c r="Z353" i="7"/>
  <c r="Q353" i="7"/>
  <c r="P353" i="7"/>
  <c r="D353" i="7"/>
  <c r="W353" i="7"/>
  <c r="O353" i="7"/>
  <c r="C353" i="7"/>
  <c r="I353" i="7" s="1"/>
  <c r="J353" i="7" s="1"/>
  <c r="AE353" i="7"/>
  <c r="N353" i="7"/>
  <c r="B353" i="7"/>
  <c r="AD353" i="7"/>
  <c r="U353" i="7"/>
  <c r="M353" i="7"/>
  <c r="T353" i="7"/>
  <c r="L353" i="7"/>
  <c r="S353" i="7"/>
  <c r="G353" i="7"/>
  <c r="R353" i="7"/>
  <c r="A354" i="15"/>
  <c r="AC353" i="15"/>
  <c r="Y354" i="12"/>
  <c r="P354" i="12"/>
  <c r="D354" i="12"/>
  <c r="O354" i="12"/>
  <c r="C354" i="12"/>
  <c r="S354" i="12"/>
  <c r="R354" i="12"/>
  <c r="B354" i="12"/>
  <c r="Q354" i="12"/>
  <c r="N354" i="12"/>
  <c r="Z354" i="12"/>
  <c r="M354" i="12"/>
  <c r="V354" i="12"/>
  <c r="K354" i="12"/>
  <c r="L354" i="12"/>
  <c r="P353" i="15"/>
  <c r="AA353" i="15"/>
  <c r="AB353" i="15" s="1"/>
  <c r="T354" i="12" l="1"/>
  <c r="U354" i="12"/>
  <c r="E354" i="12"/>
  <c r="F354" i="12" s="1"/>
  <c r="I354" i="12"/>
  <c r="J354" i="12" s="1"/>
  <c r="D354" i="15"/>
  <c r="G354" i="15"/>
  <c r="H354" i="15"/>
  <c r="X353" i="7"/>
  <c r="Y353" i="7"/>
  <c r="E353" i="7"/>
  <c r="F353" i="7" s="1"/>
  <c r="A354" i="7"/>
  <c r="S354" i="15"/>
  <c r="K354" i="15"/>
  <c r="R354" i="15"/>
  <c r="Z354" i="15"/>
  <c r="Q354" i="15"/>
  <c r="W354" i="15"/>
  <c r="O354" i="15"/>
  <c r="C354" i="15"/>
  <c r="AE354" i="15"/>
  <c r="V354" i="15"/>
  <c r="N354" i="15"/>
  <c r="B354" i="15"/>
  <c r="AD354" i="15"/>
  <c r="U354" i="15"/>
  <c r="M354" i="15"/>
  <c r="T354" i="15"/>
  <c r="L354" i="15"/>
  <c r="A355" i="12"/>
  <c r="AA353" i="7"/>
  <c r="AB353" i="7" s="1"/>
  <c r="W354" i="12"/>
  <c r="X354" i="12" s="1"/>
  <c r="AC353" i="7"/>
  <c r="G355" i="12" l="1"/>
  <c r="H355" i="12"/>
  <c r="E354" i="15"/>
  <c r="F354" i="15" s="1"/>
  <c r="I354" i="15"/>
  <c r="J354" i="15" s="1"/>
  <c r="X354" i="15"/>
  <c r="Y354" i="15"/>
  <c r="V354" i="7"/>
  <c r="K354" i="7"/>
  <c r="H354" i="7"/>
  <c r="P354" i="15"/>
  <c r="AA354" i="15"/>
  <c r="AB354" i="15" s="1"/>
  <c r="S355" i="12"/>
  <c r="K355" i="12"/>
  <c r="R355" i="12"/>
  <c r="D355" i="12"/>
  <c r="Q355" i="12"/>
  <c r="C355" i="12"/>
  <c r="P355" i="12"/>
  <c r="B355" i="12"/>
  <c r="O355" i="12"/>
  <c r="Z355" i="12"/>
  <c r="N355" i="12"/>
  <c r="L355" i="12"/>
  <c r="Y355" i="12"/>
  <c r="V355" i="12"/>
  <c r="M355" i="12"/>
  <c r="A355" i="15"/>
  <c r="AC354" i="15"/>
  <c r="W354" i="7"/>
  <c r="O354" i="7"/>
  <c r="C354" i="7"/>
  <c r="I354" i="7" s="1"/>
  <c r="J354" i="7" s="1"/>
  <c r="AE354" i="7"/>
  <c r="N354" i="7"/>
  <c r="B354" i="7"/>
  <c r="AD354" i="7"/>
  <c r="U354" i="7"/>
  <c r="M354" i="7"/>
  <c r="T354" i="7"/>
  <c r="L354" i="7"/>
  <c r="S354" i="7"/>
  <c r="G354" i="7"/>
  <c r="R354" i="7"/>
  <c r="Z354" i="7"/>
  <c r="Q354" i="7"/>
  <c r="P354" i="7"/>
  <c r="D354" i="7"/>
  <c r="T355" i="12" l="1"/>
  <c r="U355" i="12"/>
  <c r="E355" i="12"/>
  <c r="F355" i="12" s="1"/>
  <c r="I355" i="12"/>
  <c r="J355" i="12" s="1"/>
  <c r="D355" i="15"/>
  <c r="G355" i="15"/>
  <c r="H355" i="15"/>
  <c r="X354" i="7"/>
  <c r="Y354" i="7"/>
  <c r="A355" i="7"/>
  <c r="E354" i="7"/>
  <c r="F354" i="7" s="1"/>
  <c r="AA354" i="7"/>
  <c r="AB354" i="7" s="1"/>
  <c r="Z355" i="15"/>
  <c r="Q355" i="15"/>
  <c r="W355" i="15"/>
  <c r="O355" i="15"/>
  <c r="C355" i="15"/>
  <c r="AE355" i="15"/>
  <c r="V355" i="15"/>
  <c r="N355" i="15"/>
  <c r="B355" i="15"/>
  <c r="AD355" i="15"/>
  <c r="U355" i="15"/>
  <c r="M355" i="15"/>
  <c r="T355" i="15"/>
  <c r="L355" i="15"/>
  <c r="S355" i="15"/>
  <c r="K355" i="15"/>
  <c r="R355" i="15"/>
  <c r="W355" i="12"/>
  <c r="X355" i="12" s="1"/>
  <c r="AC354" i="7"/>
  <c r="A356" i="12"/>
  <c r="G356" i="12" l="1"/>
  <c r="H356" i="12"/>
  <c r="E355" i="15"/>
  <c r="F355" i="15" s="1"/>
  <c r="I355" i="15"/>
  <c r="J355" i="15" s="1"/>
  <c r="X355" i="15"/>
  <c r="Y355" i="15"/>
  <c r="V355" i="7"/>
  <c r="K355" i="7"/>
  <c r="H355" i="7"/>
  <c r="AC355" i="15"/>
  <c r="N356" i="12"/>
  <c r="B356" i="12"/>
  <c r="V356" i="12"/>
  <c r="M356" i="12"/>
  <c r="R356" i="12"/>
  <c r="Y356" i="12"/>
  <c r="K356" i="12"/>
  <c r="D356" i="12"/>
  <c r="S356" i="12"/>
  <c r="C356" i="12"/>
  <c r="Q356" i="12"/>
  <c r="O356" i="12"/>
  <c r="Z356" i="12"/>
  <c r="P356" i="12"/>
  <c r="L356" i="12"/>
  <c r="P355" i="15"/>
  <c r="AA355" i="15"/>
  <c r="AB355" i="15" s="1"/>
  <c r="A356" i="15"/>
  <c r="AD355" i="7"/>
  <c r="U355" i="7"/>
  <c r="M355" i="7"/>
  <c r="T355" i="7"/>
  <c r="L355" i="7"/>
  <c r="S355" i="7"/>
  <c r="G355" i="7"/>
  <c r="R355" i="7"/>
  <c r="Z355" i="7"/>
  <c r="Q355" i="7"/>
  <c r="P355" i="7"/>
  <c r="D355" i="7"/>
  <c r="W355" i="7"/>
  <c r="O355" i="7"/>
  <c r="C355" i="7"/>
  <c r="I355" i="7" s="1"/>
  <c r="J355" i="7" s="1"/>
  <c r="B355" i="7"/>
  <c r="AE355" i="7"/>
  <c r="N355" i="7"/>
  <c r="E356" i="12" l="1"/>
  <c r="F356" i="12" s="1"/>
  <c r="I356" i="12"/>
  <c r="J356" i="12" s="1"/>
  <c r="T356" i="12"/>
  <c r="U356" i="12"/>
  <c r="D356" i="15"/>
  <c r="G356" i="15"/>
  <c r="H356" i="15"/>
  <c r="X355" i="7"/>
  <c r="Y355" i="7"/>
  <c r="AA355" i="7"/>
  <c r="AB355" i="7" s="1"/>
  <c r="W356" i="15"/>
  <c r="O356" i="15"/>
  <c r="C356" i="15"/>
  <c r="AE356" i="15"/>
  <c r="V356" i="15"/>
  <c r="N356" i="15"/>
  <c r="B356" i="15"/>
  <c r="AD356" i="15"/>
  <c r="U356" i="15"/>
  <c r="M356" i="15"/>
  <c r="T356" i="15"/>
  <c r="L356" i="15"/>
  <c r="S356" i="15"/>
  <c r="K356" i="15"/>
  <c r="R356" i="15"/>
  <c r="Z356" i="15"/>
  <c r="Q356" i="15"/>
  <c r="A357" i="12"/>
  <c r="W356" i="12"/>
  <c r="X356" i="12" s="1"/>
  <c r="E355" i="7"/>
  <c r="F355" i="7" s="1"/>
  <c r="A356" i="7"/>
  <c r="AC355" i="7"/>
  <c r="G357" i="12" l="1"/>
  <c r="H357" i="12"/>
  <c r="X356" i="15"/>
  <c r="Y356" i="15"/>
  <c r="E356" i="15"/>
  <c r="F356" i="15" s="1"/>
  <c r="I356" i="15"/>
  <c r="J356" i="15" s="1"/>
  <c r="V356" i="7"/>
  <c r="K356" i="7"/>
  <c r="H356" i="7"/>
  <c r="AC356" i="15"/>
  <c r="S356" i="7"/>
  <c r="G356" i="7"/>
  <c r="R356" i="7"/>
  <c r="Z356" i="7"/>
  <c r="Q356" i="7"/>
  <c r="P356" i="7"/>
  <c r="D356" i="7"/>
  <c r="W356" i="7"/>
  <c r="O356" i="7"/>
  <c r="C356" i="7"/>
  <c r="I356" i="7" s="1"/>
  <c r="J356" i="7" s="1"/>
  <c r="AE356" i="7"/>
  <c r="N356" i="7"/>
  <c r="B356" i="7"/>
  <c r="AD356" i="7"/>
  <c r="U356" i="7"/>
  <c r="M356" i="7"/>
  <c r="T356" i="7"/>
  <c r="L356" i="7"/>
  <c r="A357" i="15"/>
  <c r="Z357" i="12"/>
  <c r="Q357" i="12"/>
  <c r="Y357" i="12"/>
  <c r="P357" i="12"/>
  <c r="D357" i="12"/>
  <c r="V357" i="12"/>
  <c r="M357" i="12"/>
  <c r="O357" i="12"/>
  <c r="N357" i="12"/>
  <c r="L357" i="12"/>
  <c r="K357" i="12"/>
  <c r="S357" i="12"/>
  <c r="B357" i="12"/>
  <c r="R357" i="12"/>
  <c r="C357" i="12"/>
  <c r="P356" i="15"/>
  <c r="AA356" i="15"/>
  <c r="AB356" i="15" s="1"/>
  <c r="T357" i="12" l="1"/>
  <c r="U357" i="12"/>
  <c r="E357" i="12"/>
  <c r="F357" i="12" s="1"/>
  <c r="I357" i="12"/>
  <c r="J357" i="12" s="1"/>
  <c r="D357" i="15"/>
  <c r="G357" i="15"/>
  <c r="H357" i="15"/>
  <c r="X356" i="7"/>
  <c r="Y356" i="7"/>
  <c r="AA356" i="7"/>
  <c r="AB356" i="7" s="1"/>
  <c r="AD357" i="15"/>
  <c r="U357" i="15"/>
  <c r="M357" i="15"/>
  <c r="T357" i="15"/>
  <c r="L357" i="15"/>
  <c r="S357" i="15"/>
  <c r="K357" i="15"/>
  <c r="R357" i="15"/>
  <c r="Z357" i="15"/>
  <c r="Q357" i="15"/>
  <c r="W357" i="15"/>
  <c r="O357" i="15"/>
  <c r="C357" i="15"/>
  <c r="AE357" i="15"/>
  <c r="V357" i="15"/>
  <c r="N357" i="15"/>
  <c r="B357" i="15"/>
  <c r="A358" i="12"/>
  <c r="W357" i="12"/>
  <c r="X357" i="12" s="1"/>
  <c r="E356" i="7"/>
  <c r="F356" i="7" s="1"/>
  <c r="A357" i="7"/>
  <c r="AC356" i="7"/>
  <c r="G358" i="12" l="1"/>
  <c r="H358" i="12"/>
  <c r="X357" i="15"/>
  <c r="Y357" i="15"/>
  <c r="E357" i="15"/>
  <c r="F357" i="15" s="1"/>
  <c r="I357" i="15"/>
  <c r="J357" i="15" s="1"/>
  <c r="V357" i="7"/>
  <c r="K357" i="7"/>
  <c r="H357" i="7"/>
  <c r="A358" i="15"/>
  <c r="AC357" i="15"/>
  <c r="L358" i="12"/>
  <c r="S358" i="12"/>
  <c r="K358" i="12"/>
  <c r="Y358" i="12"/>
  <c r="P358" i="12"/>
  <c r="D358" i="12"/>
  <c r="V358" i="12"/>
  <c r="C358" i="12"/>
  <c r="R358" i="12"/>
  <c r="B358" i="12"/>
  <c r="Q358" i="12"/>
  <c r="O358" i="12"/>
  <c r="N358" i="12"/>
  <c r="Z358" i="12"/>
  <c r="M358" i="12"/>
  <c r="P357" i="15"/>
  <c r="AA357" i="15"/>
  <c r="AB357" i="15" s="1"/>
  <c r="Z357" i="7"/>
  <c r="Q357" i="7"/>
  <c r="P357" i="7"/>
  <c r="D357" i="7"/>
  <c r="W357" i="7"/>
  <c r="O357" i="7"/>
  <c r="C357" i="7"/>
  <c r="I357" i="7" s="1"/>
  <c r="J357" i="7" s="1"/>
  <c r="AE357" i="7"/>
  <c r="N357" i="7"/>
  <c r="B357" i="7"/>
  <c r="AD357" i="7"/>
  <c r="U357" i="7"/>
  <c r="M357" i="7"/>
  <c r="T357" i="7"/>
  <c r="L357" i="7"/>
  <c r="S357" i="7"/>
  <c r="G357" i="7"/>
  <c r="R357" i="7"/>
  <c r="E358" i="12" l="1"/>
  <c r="F358" i="12" s="1"/>
  <c r="I358" i="12"/>
  <c r="J358" i="12" s="1"/>
  <c r="T358" i="12"/>
  <c r="U358" i="12"/>
  <c r="D358" i="15"/>
  <c r="G358" i="15"/>
  <c r="H358" i="15"/>
  <c r="X357" i="7"/>
  <c r="Y357" i="7"/>
  <c r="AA357" i="7"/>
  <c r="AB357" i="7" s="1"/>
  <c r="AC357" i="7"/>
  <c r="W358" i="12"/>
  <c r="X358" i="12" s="1"/>
  <c r="E357" i="7"/>
  <c r="F357" i="7" s="1"/>
  <c r="A358" i="7"/>
  <c r="A359" i="12"/>
  <c r="S358" i="15"/>
  <c r="K358" i="15"/>
  <c r="R358" i="15"/>
  <c r="Z358" i="15"/>
  <c r="Q358" i="15"/>
  <c r="W358" i="15"/>
  <c r="O358" i="15"/>
  <c r="C358" i="15"/>
  <c r="AE358" i="15"/>
  <c r="V358" i="15"/>
  <c r="N358" i="15"/>
  <c r="B358" i="15"/>
  <c r="AD358" i="15"/>
  <c r="U358" i="15"/>
  <c r="M358" i="15"/>
  <c r="T358" i="15"/>
  <c r="L358" i="15"/>
  <c r="G359" i="12" l="1"/>
  <c r="H359" i="12"/>
  <c r="X358" i="15"/>
  <c r="Y358" i="15"/>
  <c r="E358" i="15"/>
  <c r="F358" i="15" s="1"/>
  <c r="I358" i="15"/>
  <c r="J358" i="15" s="1"/>
  <c r="V358" i="7"/>
  <c r="K358" i="7"/>
  <c r="H358" i="7"/>
  <c r="O359" i="12"/>
  <c r="C359" i="12"/>
  <c r="N359" i="12"/>
  <c r="B359" i="12"/>
  <c r="S359" i="12"/>
  <c r="K359" i="12"/>
  <c r="Z359" i="12"/>
  <c r="L359" i="12"/>
  <c r="Y359" i="12"/>
  <c r="V359" i="12"/>
  <c r="D359" i="12"/>
  <c r="R359" i="12"/>
  <c r="P359" i="12"/>
  <c r="M359" i="12"/>
  <c r="Q359" i="12"/>
  <c r="W358" i="7"/>
  <c r="O358" i="7"/>
  <c r="C358" i="7"/>
  <c r="I358" i="7" s="1"/>
  <c r="J358" i="7" s="1"/>
  <c r="AE358" i="7"/>
  <c r="N358" i="7"/>
  <c r="B358" i="7"/>
  <c r="AD358" i="7"/>
  <c r="U358" i="7"/>
  <c r="M358" i="7"/>
  <c r="T358" i="7"/>
  <c r="L358" i="7"/>
  <c r="S358" i="7"/>
  <c r="G358" i="7"/>
  <c r="R358" i="7"/>
  <c r="Z358" i="7"/>
  <c r="Q358" i="7"/>
  <c r="P358" i="7"/>
  <c r="D358" i="7"/>
  <c r="P358" i="15"/>
  <c r="AA358" i="15"/>
  <c r="AB358" i="15" s="1"/>
  <c r="A359" i="15"/>
  <c r="AC358" i="15"/>
  <c r="E359" i="12" l="1"/>
  <c r="F359" i="12" s="1"/>
  <c r="I359" i="12"/>
  <c r="J359" i="12" s="1"/>
  <c r="T359" i="12"/>
  <c r="U359" i="12"/>
  <c r="D359" i="15"/>
  <c r="G359" i="15"/>
  <c r="H359" i="15"/>
  <c r="X358" i="7"/>
  <c r="Y358" i="7"/>
  <c r="AA358" i="7"/>
  <c r="AB358" i="7" s="1"/>
  <c r="AC358" i="7"/>
  <c r="W359" i="12"/>
  <c r="X359" i="12" s="1"/>
  <c r="Z359" i="15"/>
  <c r="Q359" i="15"/>
  <c r="W359" i="15"/>
  <c r="O359" i="15"/>
  <c r="C359" i="15"/>
  <c r="AE359" i="15"/>
  <c r="V359" i="15"/>
  <c r="N359" i="15"/>
  <c r="B359" i="15"/>
  <c r="AD359" i="15"/>
  <c r="U359" i="15"/>
  <c r="M359" i="15"/>
  <c r="T359" i="15"/>
  <c r="L359" i="15"/>
  <c r="S359" i="15"/>
  <c r="K359" i="15"/>
  <c r="R359" i="15"/>
  <c r="A359" i="7"/>
  <c r="E358" i="7"/>
  <c r="F358" i="7" s="1"/>
  <c r="A360" i="12"/>
  <c r="G360" i="12" l="1"/>
  <c r="H360" i="12"/>
  <c r="I359" i="15"/>
  <c r="J359" i="15" s="1"/>
  <c r="E359" i="15"/>
  <c r="F359" i="15" s="1"/>
  <c r="X359" i="15"/>
  <c r="Y359" i="15"/>
  <c r="V359" i="7"/>
  <c r="K359" i="7"/>
  <c r="H359" i="7"/>
  <c r="AD359" i="7"/>
  <c r="U359" i="7"/>
  <c r="M359" i="7"/>
  <c r="T359" i="7"/>
  <c r="L359" i="7"/>
  <c r="S359" i="7"/>
  <c r="G359" i="7"/>
  <c r="R359" i="7"/>
  <c r="Z359" i="7"/>
  <c r="Q359" i="7"/>
  <c r="P359" i="7"/>
  <c r="D359" i="7"/>
  <c r="W359" i="7"/>
  <c r="O359" i="7"/>
  <c r="C359" i="7"/>
  <c r="I359" i="7" s="1"/>
  <c r="J359" i="7" s="1"/>
  <c r="AE359" i="7"/>
  <c r="N359" i="7"/>
  <c r="B359" i="7"/>
  <c r="P359" i="15"/>
  <c r="AA359" i="15"/>
  <c r="AB359" i="15" s="1"/>
  <c r="R360" i="12"/>
  <c r="Z360" i="12"/>
  <c r="Q360" i="12"/>
  <c r="N360" i="12"/>
  <c r="B360" i="12"/>
  <c r="P360" i="12"/>
  <c r="O360" i="12"/>
  <c r="M360" i="12"/>
  <c r="Y360" i="12"/>
  <c r="L360" i="12"/>
  <c r="K360" i="12"/>
  <c r="C360" i="12"/>
  <c r="V360" i="12"/>
  <c r="S360" i="12"/>
  <c r="D360" i="12"/>
  <c r="AC359" i="15"/>
  <c r="A360" i="15"/>
  <c r="T360" i="12" l="1"/>
  <c r="U360" i="12"/>
  <c r="E360" i="12"/>
  <c r="F360" i="12" s="1"/>
  <c r="I360" i="12"/>
  <c r="J360" i="12" s="1"/>
  <c r="D360" i="15"/>
  <c r="G360" i="15"/>
  <c r="H360" i="15"/>
  <c r="X359" i="7"/>
  <c r="Y359" i="7"/>
  <c r="W360" i="15"/>
  <c r="O360" i="15"/>
  <c r="C360" i="15"/>
  <c r="AE360" i="15"/>
  <c r="V360" i="15"/>
  <c r="N360" i="15"/>
  <c r="B360" i="15"/>
  <c r="AD360" i="15"/>
  <c r="U360" i="15"/>
  <c r="M360" i="15"/>
  <c r="T360" i="15"/>
  <c r="L360" i="15"/>
  <c r="S360" i="15"/>
  <c r="K360" i="15"/>
  <c r="R360" i="15"/>
  <c r="Z360" i="15"/>
  <c r="Q360" i="15"/>
  <c r="E359" i="7"/>
  <c r="F359" i="7" s="1"/>
  <c r="A360" i="7"/>
  <c r="AC359" i="7"/>
  <c r="W360" i="12"/>
  <c r="X360" i="12" s="1"/>
  <c r="AA359" i="7"/>
  <c r="AB359" i="7" s="1"/>
  <c r="A361" i="12"/>
  <c r="G361" i="12" l="1"/>
  <c r="H361" i="12"/>
  <c r="E360" i="15"/>
  <c r="F360" i="15" s="1"/>
  <c r="I360" i="15"/>
  <c r="J360" i="15" s="1"/>
  <c r="X360" i="15"/>
  <c r="Y360" i="15"/>
  <c r="V360" i="7"/>
  <c r="K360" i="7"/>
  <c r="H360" i="7"/>
  <c r="P360" i="15"/>
  <c r="AA360" i="15"/>
  <c r="AB360" i="15" s="1"/>
  <c r="AC360" i="15"/>
  <c r="S360" i="7"/>
  <c r="G360" i="7"/>
  <c r="R360" i="7"/>
  <c r="Z360" i="7"/>
  <c r="Q360" i="7"/>
  <c r="P360" i="7"/>
  <c r="D360" i="7"/>
  <c r="W360" i="7"/>
  <c r="O360" i="7"/>
  <c r="C360" i="7"/>
  <c r="I360" i="7" s="1"/>
  <c r="J360" i="7" s="1"/>
  <c r="AE360" i="7"/>
  <c r="N360" i="7"/>
  <c r="B360" i="7"/>
  <c r="AD360" i="7"/>
  <c r="U360" i="7"/>
  <c r="M360" i="7"/>
  <c r="T360" i="7"/>
  <c r="L360" i="7"/>
  <c r="A361" i="15"/>
  <c r="V361" i="12"/>
  <c r="M361" i="12"/>
  <c r="L361" i="12"/>
  <c r="Z361" i="12"/>
  <c r="Q361" i="12"/>
  <c r="D361" i="12"/>
  <c r="S361" i="12"/>
  <c r="C361" i="12"/>
  <c r="R361" i="12"/>
  <c r="B361" i="12"/>
  <c r="P361" i="12"/>
  <c r="O361" i="12"/>
  <c r="Y361" i="12"/>
  <c r="K361" i="12"/>
  <c r="N361" i="12"/>
  <c r="T361" i="12" l="1"/>
  <c r="U361" i="12"/>
  <c r="E361" i="12"/>
  <c r="F361" i="12" s="1"/>
  <c r="I361" i="12"/>
  <c r="J361" i="12" s="1"/>
  <c r="D361" i="15"/>
  <c r="G361" i="15"/>
  <c r="H361" i="15"/>
  <c r="X360" i="7"/>
  <c r="Y360" i="7"/>
  <c r="AD361" i="15"/>
  <c r="U361" i="15"/>
  <c r="M361" i="15"/>
  <c r="T361" i="15"/>
  <c r="L361" i="15"/>
  <c r="S361" i="15"/>
  <c r="K361" i="15"/>
  <c r="R361" i="15"/>
  <c r="Z361" i="15"/>
  <c r="Q361" i="15"/>
  <c r="W361" i="15"/>
  <c r="O361" i="15"/>
  <c r="C361" i="15"/>
  <c r="AE361" i="15"/>
  <c r="V361" i="15"/>
  <c r="N361" i="15"/>
  <c r="B361" i="15"/>
  <c r="E360" i="7"/>
  <c r="F360" i="7" s="1"/>
  <c r="A361" i="7"/>
  <c r="AC360" i="7"/>
  <c r="W361" i="12"/>
  <c r="X361" i="12" s="1"/>
  <c r="AA360" i="7"/>
  <c r="AB360" i="7" s="1"/>
  <c r="A362" i="12"/>
  <c r="G362" i="12" l="1"/>
  <c r="H362" i="12"/>
  <c r="X361" i="15"/>
  <c r="Y361" i="15"/>
  <c r="E361" i="15"/>
  <c r="F361" i="15" s="1"/>
  <c r="I361" i="15"/>
  <c r="J361" i="15" s="1"/>
  <c r="V361" i="7"/>
  <c r="K361" i="7"/>
  <c r="H361" i="7"/>
  <c r="A362" i="15"/>
  <c r="AC361" i="15"/>
  <c r="Z361" i="7"/>
  <c r="Q361" i="7"/>
  <c r="P361" i="7"/>
  <c r="D361" i="7"/>
  <c r="W361" i="7"/>
  <c r="O361" i="7"/>
  <c r="C361" i="7"/>
  <c r="I361" i="7" s="1"/>
  <c r="J361" i="7" s="1"/>
  <c r="AE361" i="7"/>
  <c r="N361" i="7"/>
  <c r="B361" i="7"/>
  <c r="AD361" i="7"/>
  <c r="U361" i="7"/>
  <c r="M361" i="7"/>
  <c r="T361" i="7"/>
  <c r="L361" i="7"/>
  <c r="S361" i="7"/>
  <c r="G361" i="7"/>
  <c r="R361" i="7"/>
  <c r="Y362" i="12"/>
  <c r="P362" i="12"/>
  <c r="D362" i="12"/>
  <c r="O362" i="12"/>
  <c r="C362" i="12"/>
  <c r="L362" i="12"/>
  <c r="M362" i="12"/>
  <c r="Z362" i="12"/>
  <c r="K362" i="12"/>
  <c r="V362" i="12"/>
  <c r="S362" i="12"/>
  <c r="B362" i="12"/>
  <c r="Q362" i="12"/>
  <c r="R362" i="12"/>
  <c r="N362" i="12"/>
  <c r="P361" i="15"/>
  <c r="AA361" i="15"/>
  <c r="AB361" i="15" s="1"/>
  <c r="E362" i="12" l="1"/>
  <c r="F362" i="12" s="1"/>
  <c r="I362" i="12"/>
  <c r="J362" i="12" s="1"/>
  <c r="T362" i="12"/>
  <c r="U362" i="12"/>
  <c r="D362" i="15"/>
  <c r="G362" i="15"/>
  <c r="H362" i="15"/>
  <c r="X361" i="7"/>
  <c r="Y361" i="7"/>
  <c r="AA361" i="7"/>
  <c r="AB361" i="7" s="1"/>
  <c r="W362" i="12"/>
  <c r="X362" i="12" s="1"/>
  <c r="AC361" i="7"/>
  <c r="A363" i="12"/>
  <c r="E361" i="7"/>
  <c r="F361" i="7" s="1"/>
  <c r="A362" i="7"/>
  <c r="S362" i="15"/>
  <c r="K362" i="15"/>
  <c r="R362" i="15"/>
  <c r="Z362" i="15"/>
  <c r="Q362" i="15"/>
  <c r="W362" i="15"/>
  <c r="O362" i="15"/>
  <c r="C362" i="15"/>
  <c r="AE362" i="15"/>
  <c r="V362" i="15"/>
  <c r="N362" i="15"/>
  <c r="B362" i="15"/>
  <c r="AD362" i="15"/>
  <c r="U362" i="15"/>
  <c r="M362" i="15"/>
  <c r="T362" i="15"/>
  <c r="L362" i="15"/>
  <c r="G363" i="12" l="1"/>
  <c r="H363" i="12"/>
  <c r="E362" i="15"/>
  <c r="F362" i="15" s="1"/>
  <c r="I362" i="15"/>
  <c r="J362" i="15" s="1"/>
  <c r="X362" i="15"/>
  <c r="Y362" i="15"/>
  <c r="V362" i="7"/>
  <c r="K362" i="7"/>
  <c r="H362" i="7"/>
  <c r="S363" i="12"/>
  <c r="K363" i="12"/>
  <c r="R363" i="12"/>
  <c r="O363" i="12"/>
  <c r="C363" i="12"/>
  <c r="Q363" i="12"/>
  <c r="P363" i="12"/>
  <c r="N363" i="12"/>
  <c r="Z363" i="12"/>
  <c r="M363" i="12"/>
  <c r="Y363" i="12"/>
  <c r="L363" i="12"/>
  <c r="V363" i="12"/>
  <c r="D363" i="12"/>
  <c r="B363" i="12"/>
  <c r="P362" i="15"/>
  <c r="AA362" i="15"/>
  <c r="AB362" i="15" s="1"/>
  <c r="A363" i="15"/>
  <c r="AC362" i="15"/>
  <c r="W362" i="7"/>
  <c r="O362" i="7"/>
  <c r="C362" i="7"/>
  <c r="I362" i="7" s="1"/>
  <c r="J362" i="7" s="1"/>
  <c r="AE362" i="7"/>
  <c r="N362" i="7"/>
  <c r="B362" i="7"/>
  <c r="AD362" i="7"/>
  <c r="U362" i="7"/>
  <c r="M362" i="7"/>
  <c r="T362" i="7"/>
  <c r="L362" i="7"/>
  <c r="S362" i="7"/>
  <c r="G362" i="7"/>
  <c r="R362" i="7"/>
  <c r="Z362" i="7"/>
  <c r="Q362" i="7"/>
  <c r="P362" i="7"/>
  <c r="D362" i="7"/>
  <c r="T363" i="12" l="1"/>
  <c r="U363" i="12"/>
  <c r="E363" i="12"/>
  <c r="F363" i="12" s="1"/>
  <c r="I363" i="12"/>
  <c r="J363" i="12" s="1"/>
  <c r="D363" i="15"/>
  <c r="G363" i="15"/>
  <c r="H363" i="15"/>
  <c r="X362" i="7"/>
  <c r="Y362" i="7"/>
  <c r="A363" i="7"/>
  <c r="E362" i="7"/>
  <c r="F362" i="7" s="1"/>
  <c r="W363" i="12"/>
  <c r="X363" i="12" s="1"/>
  <c r="A364" i="12"/>
  <c r="AA362" i="7"/>
  <c r="AB362" i="7" s="1"/>
  <c r="Z363" i="15"/>
  <c r="Q363" i="15"/>
  <c r="W363" i="15"/>
  <c r="O363" i="15"/>
  <c r="C363" i="15"/>
  <c r="AE363" i="15"/>
  <c r="V363" i="15"/>
  <c r="N363" i="15"/>
  <c r="B363" i="15"/>
  <c r="AD363" i="15"/>
  <c r="U363" i="15"/>
  <c r="M363" i="15"/>
  <c r="T363" i="15"/>
  <c r="L363" i="15"/>
  <c r="S363" i="15"/>
  <c r="K363" i="15"/>
  <c r="R363" i="15"/>
  <c r="AC362" i="7"/>
  <c r="G364" i="12" l="1"/>
  <c r="H364" i="12"/>
  <c r="E363" i="15"/>
  <c r="F363" i="15" s="1"/>
  <c r="I363" i="15"/>
  <c r="J363" i="15" s="1"/>
  <c r="X363" i="15"/>
  <c r="Y363" i="15"/>
  <c r="V363" i="7"/>
  <c r="K363" i="7"/>
  <c r="H363" i="7"/>
  <c r="AC363" i="15"/>
  <c r="A364" i="15"/>
  <c r="N364" i="12"/>
  <c r="B364" i="12"/>
  <c r="V364" i="12"/>
  <c r="M364" i="12"/>
  <c r="R364" i="12"/>
  <c r="D364" i="12"/>
  <c r="S364" i="12"/>
  <c r="C364" i="12"/>
  <c r="Q364" i="12"/>
  <c r="P364" i="12"/>
  <c r="Z364" i="12"/>
  <c r="L364" i="12"/>
  <c r="K364" i="12"/>
  <c r="Y364" i="12"/>
  <c r="O364" i="12"/>
  <c r="P363" i="15"/>
  <c r="AA363" i="15"/>
  <c r="AB363" i="15" s="1"/>
  <c r="AD363" i="7"/>
  <c r="U363" i="7"/>
  <c r="M363" i="7"/>
  <c r="T363" i="7"/>
  <c r="L363" i="7"/>
  <c r="S363" i="7"/>
  <c r="G363" i="7"/>
  <c r="R363" i="7"/>
  <c r="Z363" i="7"/>
  <c r="Q363" i="7"/>
  <c r="P363" i="7"/>
  <c r="D363" i="7"/>
  <c r="W363" i="7"/>
  <c r="O363" i="7"/>
  <c r="C363" i="7"/>
  <c r="I363" i="7" s="1"/>
  <c r="J363" i="7" s="1"/>
  <c r="AE363" i="7"/>
  <c r="N363" i="7"/>
  <c r="B363" i="7"/>
  <c r="T364" i="12" l="1"/>
  <c r="U364" i="12"/>
  <c r="E364" i="12"/>
  <c r="F364" i="12" s="1"/>
  <c r="I364" i="12"/>
  <c r="J364" i="12" s="1"/>
  <c r="D364" i="15"/>
  <c r="G364" i="15"/>
  <c r="H364" i="15"/>
  <c r="X363" i="7"/>
  <c r="Y363" i="7"/>
  <c r="AA363" i="7"/>
  <c r="AB363" i="7" s="1"/>
  <c r="W364" i="12"/>
  <c r="X364" i="12" s="1"/>
  <c r="E363" i="7"/>
  <c r="F363" i="7" s="1"/>
  <c r="A364" i="7"/>
  <c r="AC363" i="7"/>
  <c r="A365" i="12"/>
  <c r="W364" i="15"/>
  <c r="O364" i="15"/>
  <c r="C364" i="15"/>
  <c r="AE364" i="15"/>
  <c r="V364" i="15"/>
  <c r="N364" i="15"/>
  <c r="B364" i="15"/>
  <c r="AD364" i="15"/>
  <c r="U364" i="15"/>
  <c r="M364" i="15"/>
  <c r="T364" i="15"/>
  <c r="L364" i="15"/>
  <c r="S364" i="15"/>
  <c r="K364" i="15"/>
  <c r="R364" i="15"/>
  <c r="Z364" i="15"/>
  <c r="Q364" i="15"/>
  <c r="G365" i="12" l="1"/>
  <c r="H365" i="12"/>
  <c r="E364" i="15"/>
  <c r="F364" i="15" s="1"/>
  <c r="I364" i="15"/>
  <c r="J364" i="15" s="1"/>
  <c r="X364" i="15"/>
  <c r="Y364" i="15"/>
  <c r="V364" i="7"/>
  <c r="K364" i="7"/>
  <c r="H364" i="7"/>
  <c r="AC364" i="15"/>
  <c r="P364" i="15"/>
  <c r="AA364" i="15"/>
  <c r="AB364" i="15" s="1"/>
  <c r="Z365" i="12"/>
  <c r="Q365" i="12"/>
  <c r="Y365" i="12"/>
  <c r="P365" i="12"/>
  <c r="D365" i="12"/>
  <c r="V365" i="12"/>
  <c r="M365" i="12"/>
  <c r="N365" i="12"/>
  <c r="L365" i="12"/>
  <c r="K365" i="12"/>
  <c r="C365" i="12"/>
  <c r="R365" i="12"/>
  <c r="S365" i="12"/>
  <c r="O365" i="12"/>
  <c r="B365" i="12"/>
  <c r="S364" i="7"/>
  <c r="G364" i="7"/>
  <c r="R364" i="7"/>
  <c r="Z364" i="7"/>
  <c r="Q364" i="7"/>
  <c r="P364" i="7"/>
  <c r="D364" i="7"/>
  <c r="W364" i="7"/>
  <c r="O364" i="7"/>
  <c r="C364" i="7"/>
  <c r="I364" i="7" s="1"/>
  <c r="J364" i="7" s="1"/>
  <c r="AE364" i="7"/>
  <c r="N364" i="7"/>
  <c r="B364" i="7"/>
  <c r="AD364" i="7"/>
  <c r="U364" i="7"/>
  <c r="M364" i="7"/>
  <c r="T364" i="7"/>
  <c r="L364" i="7"/>
  <c r="A365" i="15"/>
  <c r="T365" i="12" l="1"/>
  <c r="U365" i="12"/>
  <c r="E365" i="12"/>
  <c r="F365" i="12" s="1"/>
  <c r="I365" i="12"/>
  <c r="J365" i="12" s="1"/>
  <c r="D365" i="15"/>
  <c r="G365" i="15"/>
  <c r="H365" i="15"/>
  <c r="X364" i="7"/>
  <c r="Y364" i="7"/>
  <c r="AA364" i="7"/>
  <c r="AB364" i="7" s="1"/>
  <c r="A366" i="12"/>
  <c r="AD365" i="15"/>
  <c r="U365" i="15"/>
  <c r="M365" i="15"/>
  <c r="T365" i="15"/>
  <c r="L365" i="15"/>
  <c r="S365" i="15"/>
  <c r="K365" i="15"/>
  <c r="R365" i="15"/>
  <c r="Z365" i="15"/>
  <c r="Q365" i="15"/>
  <c r="W365" i="15"/>
  <c r="O365" i="15"/>
  <c r="C365" i="15"/>
  <c r="AE365" i="15"/>
  <c r="V365" i="15"/>
  <c r="N365" i="15"/>
  <c r="B365" i="15"/>
  <c r="E364" i="7"/>
  <c r="F364" i="7" s="1"/>
  <c r="A365" i="7"/>
  <c r="W365" i="12"/>
  <c r="X365" i="12" s="1"/>
  <c r="AC364" i="7"/>
  <c r="G366" i="12" l="1"/>
  <c r="H366" i="12"/>
  <c r="X365" i="15"/>
  <c r="Y365" i="15"/>
  <c r="E365" i="15"/>
  <c r="F365" i="15" s="1"/>
  <c r="I365" i="15"/>
  <c r="J365" i="15" s="1"/>
  <c r="V365" i="7"/>
  <c r="K365" i="7"/>
  <c r="H365" i="7"/>
  <c r="Z365" i="7"/>
  <c r="Q365" i="7"/>
  <c r="P365" i="7"/>
  <c r="D365" i="7"/>
  <c r="W365" i="7"/>
  <c r="O365" i="7"/>
  <c r="C365" i="7"/>
  <c r="I365" i="7" s="1"/>
  <c r="J365" i="7" s="1"/>
  <c r="AE365" i="7"/>
  <c r="N365" i="7"/>
  <c r="B365" i="7"/>
  <c r="AD365" i="7"/>
  <c r="U365" i="7"/>
  <c r="M365" i="7"/>
  <c r="T365" i="7"/>
  <c r="L365" i="7"/>
  <c r="S365" i="7"/>
  <c r="G365" i="7"/>
  <c r="R365" i="7"/>
  <c r="P365" i="15"/>
  <c r="AA365" i="15"/>
  <c r="AB365" i="15" s="1"/>
  <c r="L366" i="12"/>
  <c r="S366" i="12"/>
  <c r="K366" i="12"/>
  <c r="Y366" i="12"/>
  <c r="P366" i="12"/>
  <c r="D366" i="12"/>
  <c r="R366" i="12"/>
  <c r="B366" i="12"/>
  <c r="Q366" i="12"/>
  <c r="O366" i="12"/>
  <c r="N366" i="12"/>
  <c r="Z366" i="12"/>
  <c r="M366" i="12"/>
  <c r="V366" i="12"/>
  <c r="C366" i="12"/>
  <c r="A366" i="15"/>
  <c r="AC365" i="15"/>
  <c r="T366" i="12" l="1"/>
  <c r="U366" i="12"/>
  <c r="E366" i="12"/>
  <c r="F366" i="12" s="1"/>
  <c r="I366" i="12"/>
  <c r="J366" i="12" s="1"/>
  <c r="D366" i="15"/>
  <c r="G366" i="15"/>
  <c r="H366" i="15"/>
  <c r="X365" i="7"/>
  <c r="Y365" i="7"/>
  <c r="E365" i="7"/>
  <c r="F365" i="7" s="1"/>
  <c r="A366" i="7"/>
  <c r="S366" i="15"/>
  <c r="K366" i="15"/>
  <c r="R366" i="15"/>
  <c r="Z366" i="15"/>
  <c r="Q366" i="15"/>
  <c r="W366" i="15"/>
  <c r="O366" i="15"/>
  <c r="C366" i="15"/>
  <c r="AE366" i="15"/>
  <c r="V366" i="15"/>
  <c r="N366" i="15"/>
  <c r="B366" i="15"/>
  <c r="AD366" i="15"/>
  <c r="U366" i="15"/>
  <c r="M366" i="15"/>
  <c r="T366" i="15"/>
  <c r="L366" i="15"/>
  <c r="A367" i="12"/>
  <c r="AA365" i="7"/>
  <c r="AB365" i="7" s="1"/>
  <c r="W366" i="12"/>
  <c r="X366" i="12" s="1"/>
  <c r="AC365" i="7"/>
  <c r="G367" i="12" l="1"/>
  <c r="H367" i="12"/>
  <c r="E366" i="15"/>
  <c r="F366" i="15" s="1"/>
  <c r="I366" i="15"/>
  <c r="J366" i="15" s="1"/>
  <c r="X366" i="15"/>
  <c r="Y366" i="15"/>
  <c r="V366" i="7"/>
  <c r="K366" i="7"/>
  <c r="H366" i="7"/>
  <c r="P366" i="15"/>
  <c r="AA366" i="15"/>
  <c r="AB366" i="15" s="1"/>
  <c r="O367" i="12"/>
  <c r="C367" i="12"/>
  <c r="N367" i="12"/>
  <c r="B367" i="12"/>
  <c r="S367" i="12"/>
  <c r="K367" i="12"/>
  <c r="Y367" i="12"/>
  <c r="V367" i="12"/>
  <c r="D367" i="12"/>
  <c r="R367" i="12"/>
  <c r="Q367" i="12"/>
  <c r="M367" i="12"/>
  <c r="Z367" i="12"/>
  <c r="P367" i="12"/>
  <c r="L367" i="12"/>
  <c r="A367" i="15"/>
  <c r="AC366" i="15"/>
  <c r="W366" i="7"/>
  <c r="O366" i="7"/>
  <c r="C366" i="7"/>
  <c r="I366" i="7" s="1"/>
  <c r="J366" i="7" s="1"/>
  <c r="AE366" i="7"/>
  <c r="N366" i="7"/>
  <c r="B366" i="7"/>
  <c r="AD366" i="7"/>
  <c r="U366" i="7"/>
  <c r="M366" i="7"/>
  <c r="T366" i="7"/>
  <c r="L366" i="7"/>
  <c r="S366" i="7"/>
  <c r="G366" i="7"/>
  <c r="R366" i="7"/>
  <c r="Z366" i="7"/>
  <c r="Q366" i="7"/>
  <c r="P366" i="7"/>
  <c r="D366" i="7"/>
  <c r="E367" i="12" l="1"/>
  <c r="F367" i="12" s="1"/>
  <c r="I367" i="12"/>
  <c r="J367" i="12" s="1"/>
  <c r="T367" i="12"/>
  <c r="U367" i="12"/>
  <c r="D367" i="15"/>
  <c r="G367" i="15"/>
  <c r="H367" i="15"/>
  <c r="X366" i="7"/>
  <c r="Y366" i="7"/>
  <c r="A367" i="7"/>
  <c r="E366" i="7"/>
  <c r="F366" i="7" s="1"/>
  <c r="W367" i="12"/>
  <c r="X367" i="12" s="1"/>
  <c r="A368" i="12"/>
  <c r="Z367" i="15"/>
  <c r="Q367" i="15"/>
  <c r="W367" i="15"/>
  <c r="O367" i="15"/>
  <c r="C367" i="15"/>
  <c r="AE367" i="15"/>
  <c r="V367" i="15"/>
  <c r="N367" i="15"/>
  <c r="B367" i="15"/>
  <c r="AD367" i="15"/>
  <c r="U367" i="15"/>
  <c r="M367" i="15"/>
  <c r="T367" i="15"/>
  <c r="L367" i="15"/>
  <c r="S367" i="15"/>
  <c r="K367" i="15"/>
  <c r="R367" i="15"/>
  <c r="AC366" i="7"/>
  <c r="AA366" i="7"/>
  <c r="AB366" i="7" s="1"/>
  <c r="G368" i="12" l="1"/>
  <c r="H368" i="12"/>
  <c r="I367" i="15"/>
  <c r="J367" i="15" s="1"/>
  <c r="E367" i="15"/>
  <c r="F367" i="15" s="1"/>
  <c r="X367" i="15"/>
  <c r="Y367" i="15"/>
  <c r="V367" i="7"/>
  <c r="K367" i="7"/>
  <c r="H367" i="7"/>
  <c r="A368" i="15"/>
  <c r="P367" i="15"/>
  <c r="AA367" i="15"/>
  <c r="AB367" i="15" s="1"/>
  <c r="AC367" i="15"/>
  <c r="R368" i="12"/>
  <c r="Z368" i="12"/>
  <c r="Q368" i="12"/>
  <c r="N368" i="12"/>
  <c r="B368" i="12"/>
  <c r="O368" i="12"/>
  <c r="M368" i="12"/>
  <c r="Y368" i="12"/>
  <c r="L368" i="12"/>
  <c r="K368" i="12"/>
  <c r="V368" i="12"/>
  <c r="D368" i="12"/>
  <c r="S368" i="12"/>
  <c r="C368" i="12"/>
  <c r="P368" i="12"/>
  <c r="AD367" i="7"/>
  <c r="U367" i="7"/>
  <c r="M367" i="7"/>
  <c r="T367" i="7"/>
  <c r="L367" i="7"/>
  <c r="S367" i="7"/>
  <c r="G367" i="7"/>
  <c r="R367" i="7"/>
  <c r="Z367" i="7"/>
  <c r="Q367" i="7"/>
  <c r="P367" i="7"/>
  <c r="D367" i="7"/>
  <c r="W367" i="7"/>
  <c r="O367" i="7"/>
  <c r="C367" i="7"/>
  <c r="I367" i="7" s="1"/>
  <c r="J367" i="7" s="1"/>
  <c r="N367" i="7"/>
  <c r="B367" i="7"/>
  <c r="AE367" i="7"/>
  <c r="T368" i="12" l="1"/>
  <c r="U368" i="12"/>
  <c r="E368" i="12"/>
  <c r="F368" i="12" s="1"/>
  <c r="I368" i="12"/>
  <c r="J368" i="12" s="1"/>
  <c r="D368" i="15"/>
  <c r="G368" i="15"/>
  <c r="H368" i="15"/>
  <c r="X367" i="7"/>
  <c r="Y367" i="7"/>
  <c r="AA367" i="7"/>
  <c r="AB367" i="7" s="1"/>
  <c r="A369" i="12"/>
  <c r="E367" i="7"/>
  <c r="F367" i="7" s="1"/>
  <c r="A368" i="7"/>
  <c r="AC367" i="7"/>
  <c r="W368" i="12"/>
  <c r="X368" i="12" s="1"/>
  <c r="W368" i="15"/>
  <c r="O368" i="15"/>
  <c r="C368" i="15"/>
  <c r="AE368" i="15"/>
  <c r="V368" i="15"/>
  <c r="N368" i="15"/>
  <c r="B368" i="15"/>
  <c r="AD368" i="15"/>
  <c r="U368" i="15"/>
  <c r="M368" i="15"/>
  <c r="T368" i="15"/>
  <c r="L368" i="15"/>
  <c r="S368" i="15"/>
  <c r="K368" i="15"/>
  <c r="R368" i="15"/>
  <c r="Z368" i="15"/>
  <c r="Q368" i="15"/>
  <c r="G369" i="12" l="1"/>
  <c r="H369" i="12"/>
  <c r="E368" i="15"/>
  <c r="F368" i="15" s="1"/>
  <c r="I368" i="15"/>
  <c r="J368" i="15" s="1"/>
  <c r="X368" i="15"/>
  <c r="Y368" i="15"/>
  <c r="V368" i="7"/>
  <c r="K368" i="7"/>
  <c r="H368" i="7"/>
  <c r="AC368" i="15"/>
  <c r="P368" i="15"/>
  <c r="AA368" i="15"/>
  <c r="AB368" i="15" s="1"/>
  <c r="S368" i="7"/>
  <c r="G368" i="7"/>
  <c r="R368" i="7"/>
  <c r="Z368" i="7"/>
  <c r="Q368" i="7"/>
  <c r="P368" i="7"/>
  <c r="D368" i="7"/>
  <c r="W368" i="7"/>
  <c r="O368" i="7"/>
  <c r="C368" i="7"/>
  <c r="I368" i="7" s="1"/>
  <c r="J368" i="7" s="1"/>
  <c r="AE368" i="7"/>
  <c r="N368" i="7"/>
  <c r="B368" i="7"/>
  <c r="AD368" i="7"/>
  <c r="U368" i="7"/>
  <c r="M368" i="7"/>
  <c r="T368" i="7"/>
  <c r="L368" i="7"/>
  <c r="A369" i="15"/>
  <c r="V369" i="12"/>
  <c r="M369" i="12"/>
  <c r="L369" i="12"/>
  <c r="Z369" i="12"/>
  <c r="Q369" i="12"/>
  <c r="S369" i="12"/>
  <c r="C369" i="12"/>
  <c r="R369" i="12"/>
  <c r="B369" i="12"/>
  <c r="P369" i="12"/>
  <c r="O369" i="12"/>
  <c r="N369" i="12"/>
  <c r="D369" i="12"/>
  <c r="Y369" i="12"/>
  <c r="K369" i="12"/>
  <c r="T369" i="12" l="1"/>
  <c r="U369" i="12"/>
  <c r="E369" i="12"/>
  <c r="F369" i="12" s="1"/>
  <c r="I369" i="12"/>
  <c r="J369" i="12" s="1"/>
  <c r="D369" i="15"/>
  <c r="G369" i="15"/>
  <c r="H369" i="15"/>
  <c r="X368" i="7"/>
  <c r="Y368" i="7"/>
  <c r="AD369" i="15"/>
  <c r="U369" i="15"/>
  <c r="M369" i="15"/>
  <c r="T369" i="15"/>
  <c r="L369" i="15"/>
  <c r="S369" i="15"/>
  <c r="K369" i="15"/>
  <c r="R369" i="15"/>
  <c r="Z369" i="15"/>
  <c r="Q369" i="15"/>
  <c r="W369" i="15"/>
  <c r="O369" i="15"/>
  <c r="C369" i="15"/>
  <c r="AE369" i="15"/>
  <c r="V369" i="15"/>
  <c r="N369" i="15"/>
  <c r="B369" i="15"/>
  <c r="E368" i="7"/>
  <c r="F368" i="7" s="1"/>
  <c r="A369" i="7"/>
  <c r="AC368" i="7"/>
  <c r="A370" i="12"/>
  <c r="W369" i="12"/>
  <c r="X369" i="12" s="1"/>
  <c r="AA368" i="7"/>
  <c r="AB368" i="7" s="1"/>
  <c r="G370" i="12" l="1"/>
  <c r="H370" i="12"/>
  <c r="X369" i="15"/>
  <c r="Y369" i="15"/>
  <c r="E369" i="15"/>
  <c r="F369" i="15" s="1"/>
  <c r="I369" i="15"/>
  <c r="J369" i="15" s="1"/>
  <c r="V369" i="7"/>
  <c r="K369" i="7"/>
  <c r="H369" i="7"/>
  <c r="Y370" i="12"/>
  <c r="P370" i="12"/>
  <c r="D370" i="12"/>
  <c r="O370" i="12"/>
  <c r="C370" i="12"/>
  <c r="L370" i="12"/>
  <c r="Z370" i="12"/>
  <c r="K370" i="12"/>
  <c r="V370" i="12"/>
  <c r="S370" i="12"/>
  <c r="B370" i="12"/>
  <c r="R370" i="12"/>
  <c r="N370" i="12"/>
  <c r="Q370" i="12"/>
  <c r="M370" i="12"/>
  <c r="A370" i="15"/>
  <c r="AC369" i="15"/>
  <c r="Z369" i="7"/>
  <c r="Q369" i="7"/>
  <c r="P369" i="7"/>
  <c r="D369" i="7"/>
  <c r="W369" i="7"/>
  <c r="O369" i="7"/>
  <c r="C369" i="7"/>
  <c r="I369" i="7" s="1"/>
  <c r="J369" i="7" s="1"/>
  <c r="AE369" i="7"/>
  <c r="N369" i="7"/>
  <c r="B369" i="7"/>
  <c r="AD369" i="7"/>
  <c r="U369" i="7"/>
  <c r="M369" i="7"/>
  <c r="T369" i="7"/>
  <c r="L369" i="7"/>
  <c r="S369" i="7"/>
  <c r="G369" i="7"/>
  <c r="R369" i="7"/>
  <c r="P369" i="15"/>
  <c r="AA369" i="15"/>
  <c r="AB369" i="15" s="1"/>
  <c r="E370" i="12" l="1"/>
  <c r="F370" i="12" s="1"/>
  <c r="I370" i="12"/>
  <c r="J370" i="12" s="1"/>
  <c r="T370" i="12"/>
  <c r="U370" i="12"/>
  <c r="D370" i="15"/>
  <c r="G370" i="15"/>
  <c r="H370" i="15"/>
  <c r="X369" i="7"/>
  <c r="Y369" i="7"/>
  <c r="A371" i="12"/>
  <c r="AA369" i="7"/>
  <c r="AB369" i="7" s="1"/>
  <c r="AC369" i="7"/>
  <c r="W370" i="12"/>
  <c r="X370" i="12" s="1"/>
  <c r="E369" i="7"/>
  <c r="F369" i="7" s="1"/>
  <c r="A370" i="7"/>
  <c r="S370" i="15"/>
  <c r="K370" i="15"/>
  <c r="R370" i="15"/>
  <c r="Z370" i="15"/>
  <c r="Q370" i="15"/>
  <c r="W370" i="15"/>
  <c r="O370" i="15"/>
  <c r="C370" i="15"/>
  <c r="AE370" i="15"/>
  <c r="V370" i="15"/>
  <c r="N370" i="15"/>
  <c r="B370" i="15"/>
  <c r="AD370" i="15"/>
  <c r="U370" i="15"/>
  <c r="M370" i="15"/>
  <c r="T370" i="15"/>
  <c r="L370" i="15"/>
  <c r="G371" i="12" l="1"/>
  <c r="H371" i="12"/>
  <c r="E370" i="15"/>
  <c r="F370" i="15" s="1"/>
  <c r="I370" i="15"/>
  <c r="J370" i="15" s="1"/>
  <c r="X370" i="15"/>
  <c r="Y370" i="15"/>
  <c r="V370" i="7"/>
  <c r="K370" i="7"/>
  <c r="H370" i="7"/>
  <c r="P370" i="15"/>
  <c r="AA370" i="15"/>
  <c r="AB370" i="15" s="1"/>
  <c r="A371" i="15"/>
  <c r="AC370" i="15"/>
  <c r="W370" i="7"/>
  <c r="O370" i="7"/>
  <c r="C370" i="7"/>
  <c r="I370" i="7" s="1"/>
  <c r="J370" i="7" s="1"/>
  <c r="AE370" i="7"/>
  <c r="N370" i="7"/>
  <c r="B370" i="7"/>
  <c r="AD370" i="7"/>
  <c r="U370" i="7"/>
  <c r="M370" i="7"/>
  <c r="T370" i="7"/>
  <c r="L370" i="7"/>
  <c r="S370" i="7"/>
  <c r="G370" i="7"/>
  <c r="R370" i="7"/>
  <c r="Z370" i="7"/>
  <c r="Q370" i="7"/>
  <c r="P370" i="7"/>
  <c r="D370" i="7"/>
  <c r="S371" i="12"/>
  <c r="K371" i="12"/>
  <c r="R371" i="12"/>
  <c r="O371" i="12"/>
  <c r="C371" i="12"/>
  <c r="P371" i="12"/>
  <c r="N371" i="12"/>
  <c r="Z371" i="12"/>
  <c r="M371" i="12"/>
  <c r="Y371" i="12"/>
  <c r="L371" i="12"/>
  <c r="B371" i="12"/>
  <c r="Q371" i="12"/>
  <c r="D371" i="12"/>
  <c r="V371" i="12"/>
  <c r="E371" i="12" l="1"/>
  <c r="F371" i="12" s="1"/>
  <c r="I371" i="12"/>
  <c r="J371" i="12" s="1"/>
  <c r="T371" i="12"/>
  <c r="U371" i="12"/>
  <c r="D371" i="15"/>
  <c r="G371" i="15"/>
  <c r="H371" i="15"/>
  <c r="X370" i="7"/>
  <c r="Y370" i="7"/>
  <c r="AA370" i="7"/>
  <c r="AB370" i="7" s="1"/>
  <c r="Z371" i="15"/>
  <c r="Q371" i="15"/>
  <c r="W371" i="15"/>
  <c r="O371" i="15"/>
  <c r="C371" i="15"/>
  <c r="AE371" i="15"/>
  <c r="V371" i="15"/>
  <c r="N371" i="15"/>
  <c r="B371" i="15"/>
  <c r="AD371" i="15"/>
  <c r="U371" i="15"/>
  <c r="M371" i="15"/>
  <c r="T371" i="15"/>
  <c r="L371" i="15"/>
  <c r="S371" i="15"/>
  <c r="K371" i="15"/>
  <c r="R371" i="15"/>
  <c r="W371" i="12"/>
  <c r="X371" i="12" s="1"/>
  <c r="AC370" i="7"/>
  <c r="A372" i="12"/>
  <c r="A371" i="7"/>
  <c r="E370" i="7"/>
  <c r="F370" i="7" s="1"/>
  <c r="G372" i="12" l="1"/>
  <c r="H372" i="12"/>
  <c r="E371" i="15"/>
  <c r="F371" i="15" s="1"/>
  <c r="I371" i="15"/>
  <c r="J371" i="15" s="1"/>
  <c r="X371" i="15"/>
  <c r="Y371" i="15"/>
  <c r="V371" i="7"/>
  <c r="K371" i="7"/>
  <c r="H371" i="7"/>
  <c r="AC371" i="15"/>
  <c r="A372" i="15"/>
  <c r="N372" i="12"/>
  <c r="B372" i="12"/>
  <c r="V372" i="12"/>
  <c r="M372" i="12"/>
  <c r="R372" i="12"/>
  <c r="D372" i="12"/>
  <c r="S372" i="12"/>
  <c r="C372" i="12"/>
  <c r="Q372" i="12"/>
  <c r="P372" i="12"/>
  <c r="O372" i="12"/>
  <c r="Y372" i="12"/>
  <c r="K372" i="12"/>
  <c r="Z372" i="12"/>
  <c r="L372" i="12"/>
  <c r="P371" i="15"/>
  <c r="AA371" i="15"/>
  <c r="AB371" i="15" s="1"/>
  <c r="AD371" i="7"/>
  <c r="U371" i="7"/>
  <c r="M371" i="7"/>
  <c r="T371" i="7"/>
  <c r="L371" i="7"/>
  <c r="S371" i="7"/>
  <c r="G371" i="7"/>
  <c r="R371" i="7"/>
  <c r="Z371" i="7"/>
  <c r="Q371" i="7"/>
  <c r="P371" i="7"/>
  <c r="D371" i="7"/>
  <c r="W371" i="7"/>
  <c r="O371" i="7"/>
  <c r="C371" i="7"/>
  <c r="I371" i="7" s="1"/>
  <c r="J371" i="7" s="1"/>
  <c r="AE371" i="7"/>
  <c r="N371" i="7"/>
  <c r="B371" i="7"/>
  <c r="E372" i="12" l="1"/>
  <c r="F372" i="12" s="1"/>
  <c r="I372" i="12"/>
  <c r="J372" i="12" s="1"/>
  <c r="T372" i="12"/>
  <c r="U372" i="12"/>
  <c r="D372" i="15"/>
  <c r="G372" i="15"/>
  <c r="H372" i="15"/>
  <c r="X371" i="7"/>
  <c r="Y371" i="7"/>
  <c r="AA371" i="7"/>
  <c r="AB371" i="7" s="1"/>
  <c r="W372" i="12"/>
  <c r="X372" i="12" s="1"/>
  <c r="E371" i="7"/>
  <c r="F371" i="7" s="1"/>
  <c r="A372" i="7"/>
  <c r="AC371" i="7"/>
  <c r="A373" i="12"/>
  <c r="W372" i="15"/>
  <c r="O372" i="15"/>
  <c r="C372" i="15"/>
  <c r="AE372" i="15"/>
  <c r="V372" i="15"/>
  <c r="N372" i="15"/>
  <c r="B372" i="15"/>
  <c r="AD372" i="15"/>
  <c r="U372" i="15"/>
  <c r="M372" i="15"/>
  <c r="T372" i="15"/>
  <c r="L372" i="15"/>
  <c r="S372" i="15"/>
  <c r="K372" i="15"/>
  <c r="R372" i="15"/>
  <c r="Z372" i="15"/>
  <c r="Q372" i="15"/>
  <c r="G373" i="12" l="1"/>
  <c r="H373" i="12"/>
  <c r="E372" i="15"/>
  <c r="F372" i="15" s="1"/>
  <c r="I372" i="15"/>
  <c r="J372" i="15" s="1"/>
  <c r="X372" i="15"/>
  <c r="Y372" i="15"/>
  <c r="V372" i="7"/>
  <c r="K372" i="7"/>
  <c r="H372" i="7"/>
  <c r="AC372" i="15"/>
  <c r="P372" i="15"/>
  <c r="AA372" i="15"/>
  <c r="AB372" i="15" s="1"/>
  <c r="Z373" i="12"/>
  <c r="Q373" i="12"/>
  <c r="Y373" i="12"/>
  <c r="P373" i="12"/>
  <c r="D373" i="12"/>
  <c r="V373" i="12"/>
  <c r="M373" i="12"/>
  <c r="L373" i="12"/>
  <c r="K373" i="12"/>
  <c r="C373" i="12"/>
  <c r="S373" i="12"/>
  <c r="B373" i="12"/>
  <c r="O373" i="12"/>
  <c r="R373" i="12"/>
  <c r="N373" i="12"/>
  <c r="S372" i="7"/>
  <c r="G372" i="7"/>
  <c r="R372" i="7"/>
  <c r="Z372" i="7"/>
  <c r="Q372" i="7"/>
  <c r="P372" i="7"/>
  <c r="D372" i="7"/>
  <c r="W372" i="7"/>
  <c r="O372" i="7"/>
  <c r="C372" i="7"/>
  <c r="I372" i="7" s="1"/>
  <c r="J372" i="7" s="1"/>
  <c r="AE372" i="7"/>
  <c r="N372" i="7"/>
  <c r="B372" i="7"/>
  <c r="AD372" i="7"/>
  <c r="U372" i="7"/>
  <c r="M372" i="7"/>
  <c r="L372" i="7"/>
  <c r="T372" i="7"/>
  <c r="A373" i="15"/>
  <c r="T373" i="12" l="1"/>
  <c r="U373" i="12"/>
  <c r="E373" i="12"/>
  <c r="F373" i="12" s="1"/>
  <c r="I373" i="12"/>
  <c r="J373" i="12" s="1"/>
  <c r="D373" i="15"/>
  <c r="G373" i="15"/>
  <c r="H373" i="15"/>
  <c r="X372" i="7"/>
  <c r="Y372" i="7"/>
  <c r="AA372" i="7"/>
  <c r="AB372" i="7" s="1"/>
  <c r="W373" i="12"/>
  <c r="X373" i="12" s="1"/>
  <c r="AD373" i="15"/>
  <c r="U373" i="15"/>
  <c r="M373" i="15"/>
  <c r="T373" i="15"/>
  <c r="L373" i="15"/>
  <c r="S373" i="15"/>
  <c r="K373" i="15"/>
  <c r="R373" i="15"/>
  <c r="Z373" i="15"/>
  <c r="Q373" i="15"/>
  <c r="W373" i="15"/>
  <c r="O373" i="15"/>
  <c r="C373" i="15"/>
  <c r="AE373" i="15"/>
  <c r="V373" i="15"/>
  <c r="N373" i="15"/>
  <c r="B373" i="15"/>
  <c r="A374" i="12"/>
  <c r="E372" i="7"/>
  <c r="F372" i="7" s="1"/>
  <c r="A373" i="7"/>
  <c r="AC372" i="7"/>
  <c r="G374" i="12" l="1"/>
  <c r="H374" i="12"/>
  <c r="E373" i="15"/>
  <c r="F373" i="15" s="1"/>
  <c r="I373" i="15"/>
  <c r="J373" i="15" s="1"/>
  <c r="X373" i="15"/>
  <c r="Y373" i="15"/>
  <c r="V373" i="7"/>
  <c r="K373" i="7"/>
  <c r="H373" i="7"/>
  <c r="L374" i="12"/>
  <c r="S374" i="12"/>
  <c r="K374" i="12"/>
  <c r="Y374" i="12"/>
  <c r="P374" i="12"/>
  <c r="D374" i="12"/>
  <c r="Q374" i="12"/>
  <c r="O374" i="12"/>
  <c r="N374" i="12"/>
  <c r="Z374" i="12"/>
  <c r="M374" i="12"/>
  <c r="V374" i="12"/>
  <c r="C374" i="12"/>
  <c r="B374" i="12"/>
  <c r="R374" i="12"/>
  <c r="Z373" i="7"/>
  <c r="Q373" i="7"/>
  <c r="P373" i="7"/>
  <c r="D373" i="7"/>
  <c r="W373" i="7"/>
  <c r="O373" i="7"/>
  <c r="C373" i="7"/>
  <c r="I373" i="7" s="1"/>
  <c r="J373" i="7" s="1"/>
  <c r="AE373" i="7"/>
  <c r="N373" i="7"/>
  <c r="B373" i="7"/>
  <c r="AD373" i="7"/>
  <c r="U373" i="7"/>
  <c r="M373" i="7"/>
  <c r="T373" i="7"/>
  <c r="L373" i="7"/>
  <c r="S373" i="7"/>
  <c r="G373" i="7"/>
  <c r="R373" i="7"/>
  <c r="AC373" i="15"/>
  <c r="A374" i="15"/>
  <c r="P373" i="15"/>
  <c r="AA373" i="15"/>
  <c r="AB373" i="15" s="1"/>
  <c r="E374" i="12" l="1"/>
  <c r="F374" i="12" s="1"/>
  <c r="I374" i="12"/>
  <c r="J374" i="12" s="1"/>
  <c r="T374" i="12"/>
  <c r="U374" i="12"/>
  <c r="D374" i="15"/>
  <c r="G374" i="15"/>
  <c r="H374" i="15"/>
  <c r="X373" i="7"/>
  <c r="Y373" i="7"/>
  <c r="AC373" i="7"/>
  <c r="E373" i="7"/>
  <c r="F373" i="7" s="1"/>
  <c r="A374" i="7"/>
  <c r="W374" i="12"/>
  <c r="X374" i="12" s="1"/>
  <c r="A375" i="12"/>
  <c r="S374" i="15"/>
  <c r="K374" i="15"/>
  <c r="R374" i="15"/>
  <c r="Z374" i="15"/>
  <c r="Q374" i="15"/>
  <c r="W374" i="15"/>
  <c r="O374" i="15"/>
  <c r="C374" i="15"/>
  <c r="AE374" i="15"/>
  <c r="V374" i="15"/>
  <c r="N374" i="15"/>
  <c r="B374" i="15"/>
  <c r="AD374" i="15"/>
  <c r="U374" i="15"/>
  <c r="M374" i="15"/>
  <c r="T374" i="15"/>
  <c r="L374" i="15"/>
  <c r="AA373" i="7"/>
  <c r="AB373" i="7" s="1"/>
  <c r="G375" i="12" l="1"/>
  <c r="H375" i="12"/>
  <c r="E374" i="15"/>
  <c r="F374" i="15" s="1"/>
  <c r="I374" i="15"/>
  <c r="J374" i="15" s="1"/>
  <c r="X374" i="15"/>
  <c r="Y374" i="15"/>
  <c r="V374" i="7"/>
  <c r="K374" i="7"/>
  <c r="H374" i="7"/>
  <c r="A375" i="15"/>
  <c r="AC374" i="15"/>
  <c r="O375" i="12"/>
  <c r="C375" i="12"/>
  <c r="N375" i="12"/>
  <c r="B375" i="12"/>
  <c r="S375" i="12"/>
  <c r="K375" i="12"/>
  <c r="V375" i="12"/>
  <c r="D375" i="12"/>
  <c r="R375" i="12"/>
  <c r="Q375" i="12"/>
  <c r="P375" i="12"/>
  <c r="Z375" i="12"/>
  <c r="L375" i="12"/>
  <c r="M375" i="12"/>
  <c r="Y375" i="12"/>
  <c r="P374" i="15"/>
  <c r="AA374" i="15"/>
  <c r="AB374" i="15" s="1"/>
  <c r="W374" i="7"/>
  <c r="O374" i="7"/>
  <c r="C374" i="7"/>
  <c r="I374" i="7" s="1"/>
  <c r="J374" i="7" s="1"/>
  <c r="AE374" i="7"/>
  <c r="N374" i="7"/>
  <c r="B374" i="7"/>
  <c r="AD374" i="7"/>
  <c r="U374" i="7"/>
  <c r="M374" i="7"/>
  <c r="T374" i="7"/>
  <c r="L374" i="7"/>
  <c r="S374" i="7"/>
  <c r="G374" i="7"/>
  <c r="R374" i="7"/>
  <c r="Z374" i="7"/>
  <c r="Q374" i="7"/>
  <c r="P374" i="7"/>
  <c r="D374" i="7"/>
  <c r="E375" i="12" l="1"/>
  <c r="F375" i="12" s="1"/>
  <c r="I375" i="12"/>
  <c r="J375" i="12" s="1"/>
  <c r="T375" i="12"/>
  <c r="U375" i="12"/>
  <c r="D375" i="15"/>
  <c r="G375" i="15"/>
  <c r="H375" i="15"/>
  <c r="X374" i="7"/>
  <c r="Y374" i="7"/>
  <c r="A375" i="7"/>
  <c r="E374" i="7"/>
  <c r="F374" i="7" s="1"/>
  <c r="W375" i="12"/>
  <c r="X375" i="12" s="1"/>
  <c r="A376" i="12"/>
  <c r="AA374" i="7"/>
  <c r="AB374" i="7" s="1"/>
  <c r="AC374" i="7"/>
  <c r="Z375" i="15"/>
  <c r="Q375" i="15"/>
  <c r="W375" i="15"/>
  <c r="O375" i="15"/>
  <c r="C375" i="15"/>
  <c r="AE375" i="15"/>
  <c r="V375" i="15"/>
  <c r="N375" i="15"/>
  <c r="B375" i="15"/>
  <c r="AD375" i="15"/>
  <c r="U375" i="15"/>
  <c r="M375" i="15"/>
  <c r="T375" i="15"/>
  <c r="L375" i="15"/>
  <c r="S375" i="15"/>
  <c r="K375" i="15"/>
  <c r="R375" i="15"/>
  <c r="G376" i="12" l="1"/>
  <c r="H376" i="12"/>
  <c r="X375" i="15"/>
  <c r="Y375" i="15"/>
  <c r="I375" i="15"/>
  <c r="J375" i="15" s="1"/>
  <c r="E375" i="15"/>
  <c r="F375" i="15" s="1"/>
  <c r="V375" i="7"/>
  <c r="K375" i="7"/>
  <c r="H375" i="7"/>
  <c r="AC375" i="15"/>
  <c r="A376" i="15"/>
  <c r="R376" i="12"/>
  <c r="Z376" i="12"/>
  <c r="Q376" i="12"/>
  <c r="N376" i="12"/>
  <c r="B376" i="12"/>
  <c r="M376" i="12"/>
  <c r="Y376" i="12"/>
  <c r="L376" i="12"/>
  <c r="K376" i="12"/>
  <c r="V376" i="12"/>
  <c r="D376" i="12"/>
  <c r="C376" i="12"/>
  <c r="P376" i="12"/>
  <c r="O376" i="12"/>
  <c r="S376" i="12"/>
  <c r="P375" i="15"/>
  <c r="AA375" i="15"/>
  <c r="AB375" i="15" s="1"/>
  <c r="AD375" i="7"/>
  <c r="U375" i="7"/>
  <c r="M375" i="7"/>
  <c r="T375" i="7"/>
  <c r="L375" i="7"/>
  <c r="S375" i="7"/>
  <c r="G375" i="7"/>
  <c r="R375" i="7"/>
  <c r="Z375" i="7"/>
  <c r="Q375" i="7"/>
  <c r="P375" i="7"/>
  <c r="D375" i="7"/>
  <c r="W375" i="7"/>
  <c r="O375" i="7"/>
  <c r="C375" i="7"/>
  <c r="I375" i="7" s="1"/>
  <c r="J375" i="7" s="1"/>
  <c r="AE375" i="7"/>
  <c r="N375" i="7"/>
  <c r="B375" i="7"/>
  <c r="E376" i="12" l="1"/>
  <c r="F376" i="12" s="1"/>
  <c r="I376" i="12"/>
  <c r="J376" i="12" s="1"/>
  <c r="T376" i="12"/>
  <c r="U376" i="12"/>
  <c r="D376" i="15"/>
  <c r="G376" i="15"/>
  <c r="H376" i="15"/>
  <c r="X375" i="7"/>
  <c r="Y375" i="7"/>
  <c r="AA375" i="7"/>
  <c r="AB375" i="7" s="1"/>
  <c r="W376" i="12"/>
  <c r="X376" i="12" s="1"/>
  <c r="A377" i="12"/>
  <c r="E375" i="7"/>
  <c r="F375" i="7" s="1"/>
  <c r="A376" i="7"/>
  <c r="AC375" i="7"/>
  <c r="W376" i="15"/>
  <c r="O376" i="15"/>
  <c r="C376" i="15"/>
  <c r="AE376" i="15"/>
  <c r="V376" i="15"/>
  <c r="N376" i="15"/>
  <c r="B376" i="15"/>
  <c r="AD376" i="15"/>
  <c r="U376" i="15"/>
  <c r="M376" i="15"/>
  <c r="T376" i="15"/>
  <c r="L376" i="15"/>
  <c r="S376" i="15"/>
  <c r="K376" i="15"/>
  <c r="R376" i="15"/>
  <c r="Z376" i="15"/>
  <c r="Q376" i="15"/>
  <c r="G377" i="12" l="1"/>
  <c r="H377" i="12"/>
  <c r="E376" i="15"/>
  <c r="F376" i="15" s="1"/>
  <c r="I376" i="15"/>
  <c r="J376" i="15" s="1"/>
  <c r="X376" i="15"/>
  <c r="Y376" i="15"/>
  <c r="V376" i="7"/>
  <c r="K376" i="7"/>
  <c r="H376" i="7"/>
  <c r="AC376" i="15"/>
  <c r="P376" i="15"/>
  <c r="AA376" i="15"/>
  <c r="AB376" i="15" s="1"/>
  <c r="S376" i="7"/>
  <c r="G376" i="7"/>
  <c r="R376" i="7"/>
  <c r="Z376" i="7"/>
  <c r="Q376" i="7"/>
  <c r="P376" i="7"/>
  <c r="D376" i="7"/>
  <c r="W376" i="7"/>
  <c r="O376" i="7"/>
  <c r="C376" i="7"/>
  <c r="I376" i="7" s="1"/>
  <c r="J376" i="7" s="1"/>
  <c r="AE376" i="7"/>
  <c r="N376" i="7"/>
  <c r="B376" i="7"/>
  <c r="AD376" i="7"/>
  <c r="U376" i="7"/>
  <c r="M376" i="7"/>
  <c r="T376" i="7"/>
  <c r="L376" i="7"/>
  <c r="V377" i="12"/>
  <c r="M377" i="12"/>
  <c r="L377" i="12"/>
  <c r="Z377" i="12"/>
  <c r="Q377" i="12"/>
  <c r="R377" i="12"/>
  <c r="B377" i="12"/>
  <c r="P377" i="12"/>
  <c r="O377" i="12"/>
  <c r="N377" i="12"/>
  <c r="Y377" i="12"/>
  <c r="K377" i="12"/>
  <c r="D377" i="12"/>
  <c r="S377" i="12"/>
  <c r="C377" i="12"/>
  <c r="A377" i="15"/>
  <c r="T377" i="12" l="1"/>
  <c r="U377" i="12"/>
  <c r="E377" i="12"/>
  <c r="F377" i="12" s="1"/>
  <c r="I377" i="12"/>
  <c r="J377" i="12" s="1"/>
  <c r="D377" i="15"/>
  <c r="G377" i="15"/>
  <c r="H377" i="15"/>
  <c r="X376" i="7"/>
  <c r="Y376" i="7"/>
  <c r="A378" i="12"/>
  <c r="AD377" i="15"/>
  <c r="U377" i="15"/>
  <c r="M377" i="15"/>
  <c r="T377" i="15"/>
  <c r="L377" i="15"/>
  <c r="S377" i="15"/>
  <c r="K377" i="15"/>
  <c r="R377" i="15"/>
  <c r="Z377" i="15"/>
  <c r="Q377" i="15"/>
  <c r="W377" i="15"/>
  <c r="O377" i="15"/>
  <c r="C377" i="15"/>
  <c r="AE377" i="15"/>
  <c r="V377" i="15"/>
  <c r="N377" i="15"/>
  <c r="B377" i="15"/>
  <c r="W377" i="12"/>
  <c r="X377" i="12" s="1"/>
  <c r="E376" i="7"/>
  <c r="F376" i="7" s="1"/>
  <c r="A377" i="7"/>
  <c r="AC376" i="7"/>
  <c r="AA376" i="7"/>
  <c r="AB376" i="7" s="1"/>
  <c r="G378" i="12" l="1"/>
  <c r="H378" i="12"/>
  <c r="E377" i="15"/>
  <c r="F377" i="15" s="1"/>
  <c r="I377" i="15"/>
  <c r="J377" i="15" s="1"/>
  <c r="X377" i="15"/>
  <c r="Y377" i="15"/>
  <c r="V377" i="7"/>
  <c r="K377" i="7"/>
  <c r="H377" i="7"/>
  <c r="A378" i="15"/>
  <c r="AC377" i="15"/>
  <c r="Z377" i="7"/>
  <c r="Q377" i="7"/>
  <c r="P377" i="7"/>
  <c r="D377" i="7"/>
  <c r="W377" i="7"/>
  <c r="O377" i="7"/>
  <c r="C377" i="7"/>
  <c r="I377" i="7" s="1"/>
  <c r="J377" i="7" s="1"/>
  <c r="AE377" i="7"/>
  <c r="N377" i="7"/>
  <c r="B377" i="7"/>
  <c r="AD377" i="7"/>
  <c r="U377" i="7"/>
  <c r="M377" i="7"/>
  <c r="T377" i="7"/>
  <c r="L377" i="7"/>
  <c r="S377" i="7"/>
  <c r="G377" i="7"/>
  <c r="R377" i="7"/>
  <c r="P377" i="15"/>
  <c r="AA377" i="15"/>
  <c r="AB377" i="15" s="1"/>
  <c r="Y378" i="12"/>
  <c r="P378" i="12"/>
  <c r="D378" i="12"/>
  <c r="O378" i="12"/>
  <c r="C378" i="12"/>
  <c r="L378" i="12"/>
  <c r="V378" i="12"/>
  <c r="S378" i="12"/>
  <c r="B378" i="12"/>
  <c r="R378" i="12"/>
  <c r="Q378" i="12"/>
  <c r="M378" i="12"/>
  <c r="Z378" i="12"/>
  <c r="N378" i="12"/>
  <c r="K378" i="12"/>
  <c r="E378" i="12" l="1"/>
  <c r="F378" i="12" s="1"/>
  <c r="I378" i="12"/>
  <c r="J378" i="12" s="1"/>
  <c r="T378" i="12"/>
  <c r="U378" i="12"/>
  <c r="D378" i="15"/>
  <c r="G378" i="15"/>
  <c r="H378" i="15"/>
  <c r="X377" i="7"/>
  <c r="Y377" i="7"/>
  <c r="A379" i="12"/>
  <c r="AA377" i="7"/>
  <c r="AB377" i="7" s="1"/>
  <c r="AC377" i="7"/>
  <c r="W378" i="12"/>
  <c r="X378" i="12" s="1"/>
  <c r="E377" i="7"/>
  <c r="F377" i="7" s="1"/>
  <c r="A378" i="7"/>
  <c r="S378" i="15"/>
  <c r="K378" i="15"/>
  <c r="R378" i="15"/>
  <c r="Z378" i="15"/>
  <c r="Q378" i="15"/>
  <c r="W378" i="15"/>
  <c r="O378" i="15"/>
  <c r="C378" i="15"/>
  <c r="AE378" i="15"/>
  <c r="V378" i="15"/>
  <c r="N378" i="15"/>
  <c r="B378" i="15"/>
  <c r="AD378" i="15"/>
  <c r="U378" i="15"/>
  <c r="M378" i="15"/>
  <c r="T378" i="15"/>
  <c r="L378" i="15"/>
  <c r="G379" i="12" l="1"/>
  <c r="H379" i="12"/>
  <c r="E378" i="15"/>
  <c r="F378" i="15" s="1"/>
  <c r="I378" i="15"/>
  <c r="J378" i="15" s="1"/>
  <c r="X378" i="15"/>
  <c r="Y378" i="15"/>
  <c r="V378" i="7"/>
  <c r="K378" i="7"/>
  <c r="H378" i="7"/>
  <c r="P378" i="15"/>
  <c r="AA378" i="15"/>
  <c r="AB378" i="15" s="1"/>
  <c r="A379" i="15"/>
  <c r="AC378" i="15"/>
  <c r="W378" i="7"/>
  <c r="O378" i="7"/>
  <c r="C378" i="7"/>
  <c r="I378" i="7" s="1"/>
  <c r="J378" i="7" s="1"/>
  <c r="AE378" i="7"/>
  <c r="N378" i="7"/>
  <c r="B378" i="7"/>
  <c r="AD378" i="7"/>
  <c r="U378" i="7"/>
  <c r="M378" i="7"/>
  <c r="T378" i="7"/>
  <c r="L378" i="7"/>
  <c r="S378" i="7"/>
  <c r="G378" i="7"/>
  <c r="R378" i="7"/>
  <c r="Z378" i="7"/>
  <c r="Q378" i="7"/>
  <c r="P378" i="7"/>
  <c r="D378" i="7"/>
  <c r="S379" i="12"/>
  <c r="K379" i="12"/>
  <c r="R379" i="12"/>
  <c r="O379" i="12"/>
  <c r="C379" i="12"/>
  <c r="N379" i="12"/>
  <c r="Z379" i="12"/>
  <c r="M379" i="12"/>
  <c r="Y379" i="12"/>
  <c r="L379" i="12"/>
  <c r="V379" i="12"/>
  <c r="D379" i="12"/>
  <c r="Q379" i="12"/>
  <c r="P379" i="12"/>
  <c r="B379" i="12"/>
  <c r="E379" i="12" l="1"/>
  <c r="F379" i="12" s="1"/>
  <c r="I379" i="12"/>
  <c r="J379" i="12" s="1"/>
  <c r="T379" i="12"/>
  <c r="U379" i="12"/>
  <c r="D379" i="15"/>
  <c r="G379" i="15"/>
  <c r="H379" i="15"/>
  <c r="X378" i="7"/>
  <c r="Y378" i="7"/>
  <c r="W379" i="12"/>
  <c r="X379" i="12" s="1"/>
  <c r="A380" i="12"/>
  <c r="AA378" i="7"/>
  <c r="AB378" i="7" s="1"/>
  <c r="Z379" i="15"/>
  <c r="Q379" i="15"/>
  <c r="W379" i="15"/>
  <c r="O379" i="15"/>
  <c r="C379" i="15"/>
  <c r="AE379" i="15"/>
  <c r="V379" i="15"/>
  <c r="N379" i="15"/>
  <c r="B379" i="15"/>
  <c r="AD379" i="15"/>
  <c r="U379" i="15"/>
  <c r="M379" i="15"/>
  <c r="T379" i="15"/>
  <c r="L379" i="15"/>
  <c r="S379" i="15"/>
  <c r="K379" i="15"/>
  <c r="R379" i="15"/>
  <c r="AC378" i="7"/>
  <c r="A379" i="7"/>
  <c r="E378" i="7"/>
  <c r="F378" i="7" s="1"/>
  <c r="G380" i="12" l="1"/>
  <c r="H380" i="12"/>
  <c r="E379" i="15"/>
  <c r="F379" i="15" s="1"/>
  <c r="I379" i="15"/>
  <c r="J379" i="15" s="1"/>
  <c r="X379" i="15"/>
  <c r="Y379" i="15"/>
  <c r="V379" i="7"/>
  <c r="K379" i="7"/>
  <c r="H379" i="7"/>
  <c r="P379" i="15"/>
  <c r="AA379" i="15"/>
  <c r="AB379" i="15" s="1"/>
  <c r="AD379" i="7"/>
  <c r="U379" i="7"/>
  <c r="M379" i="7"/>
  <c r="T379" i="7"/>
  <c r="L379" i="7"/>
  <c r="S379" i="7"/>
  <c r="G379" i="7"/>
  <c r="R379" i="7"/>
  <c r="Z379" i="7"/>
  <c r="Q379" i="7"/>
  <c r="P379" i="7"/>
  <c r="D379" i="7"/>
  <c r="W379" i="7"/>
  <c r="O379" i="7"/>
  <c r="C379" i="7"/>
  <c r="I379" i="7" s="1"/>
  <c r="J379" i="7" s="1"/>
  <c r="N379" i="7"/>
  <c r="B379" i="7"/>
  <c r="AE379" i="7"/>
  <c r="AC379" i="15"/>
  <c r="A380" i="15"/>
  <c r="N380" i="12"/>
  <c r="B380" i="12"/>
  <c r="V380" i="12"/>
  <c r="M380" i="12"/>
  <c r="R380" i="12"/>
  <c r="S380" i="12"/>
  <c r="C380" i="12"/>
  <c r="Q380" i="12"/>
  <c r="P380" i="12"/>
  <c r="O380" i="12"/>
  <c r="Z380" i="12"/>
  <c r="L380" i="12"/>
  <c r="Y380" i="12"/>
  <c r="K380" i="12"/>
  <c r="D380" i="12"/>
  <c r="E380" i="12" l="1"/>
  <c r="F380" i="12" s="1"/>
  <c r="I380" i="12"/>
  <c r="J380" i="12" s="1"/>
  <c r="T380" i="12"/>
  <c r="U380" i="12"/>
  <c r="D380" i="15"/>
  <c r="G380" i="15"/>
  <c r="H380" i="15"/>
  <c r="X379" i="7"/>
  <c r="Y379" i="7"/>
  <c r="W380" i="12"/>
  <c r="X380" i="12" s="1"/>
  <c r="AA379" i="7"/>
  <c r="AB379" i="7" s="1"/>
  <c r="A381" i="12"/>
  <c r="E379" i="7"/>
  <c r="F379" i="7" s="1"/>
  <c r="A380" i="7"/>
  <c r="W380" i="15"/>
  <c r="O380" i="15"/>
  <c r="C380" i="15"/>
  <c r="AE380" i="15"/>
  <c r="V380" i="15"/>
  <c r="N380" i="15"/>
  <c r="B380" i="15"/>
  <c r="AD380" i="15"/>
  <c r="U380" i="15"/>
  <c r="M380" i="15"/>
  <c r="T380" i="15"/>
  <c r="L380" i="15"/>
  <c r="S380" i="15"/>
  <c r="K380" i="15"/>
  <c r="R380" i="15"/>
  <c r="Z380" i="15"/>
  <c r="Q380" i="15"/>
  <c r="AC379" i="7"/>
  <c r="G381" i="12" l="1"/>
  <c r="H381" i="12"/>
  <c r="E380" i="15"/>
  <c r="F380" i="15" s="1"/>
  <c r="I380" i="15"/>
  <c r="J380" i="15" s="1"/>
  <c r="X380" i="15"/>
  <c r="Y380" i="15"/>
  <c r="V380" i="7"/>
  <c r="K380" i="7"/>
  <c r="H380" i="7"/>
  <c r="AC380" i="15"/>
  <c r="S380" i="7"/>
  <c r="G380" i="7"/>
  <c r="R380" i="7"/>
  <c r="Z380" i="7"/>
  <c r="Q380" i="7"/>
  <c r="P380" i="7"/>
  <c r="D380" i="7"/>
  <c r="W380" i="7"/>
  <c r="O380" i="7"/>
  <c r="C380" i="7"/>
  <c r="I380" i="7" s="1"/>
  <c r="J380" i="7" s="1"/>
  <c r="AE380" i="7"/>
  <c r="N380" i="7"/>
  <c r="B380" i="7"/>
  <c r="AD380" i="7"/>
  <c r="U380" i="7"/>
  <c r="M380" i="7"/>
  <c r="T380" i="7"/>
  <c r="L380" i="7"/>
  <c r="Z381" i="12"/>
  <c r="Q381" i="12"/>
  <c r="Y381" i="12"/>
  <c r="P381" i="12"/>
  <c r="D381" i="12"/>
  <c r="V381" i="12"/>
  <c r="M381" i="12"/>
  <c r="K381" i="12"/>
  <c r="C381" i="12"/>
  <c r="S381" i="12"/>
  <c r="B381" i="12"/>
  <c r="R381" i="12"/>
  <c r="N381" i="12"/>
  <c r="L381" i="12"/>
  <c r="O381" i="12"/>
  <c r="A381" i="15"/>
  <c r="P380" i="15"/>
  <c r="AA380" i="15"/>
  <c r="AB380" i="15" s="1"/>
  <c r="T381" i="12" l="1"/>
  <c r="U381" i="12"/>
  <c r="E381" i="12"/>
  <c r="F381" i="12" s="1"/>
  <c r="I381" i="12"/>
  <c r="J381" i="12" s="1"/>
  <c r="D381" i="15"/>
  <c r="G381" i="15"/>
  <c r="H381" i="15"/>
  <c r="X380" i="7"/>
  <c r="Y380" i="7"/>
  <c r="AA380" i="7"/>
  <c r="AB380" i="7" s="1"/>
  <c r="W381" i="12"/>
  <c r="X381" i="12" s="1"/>
  <c r="A382" i="12"/>
  <c r="AD381" i="15"/>
  <c r="U381" i="15"/>
  <c r="M381" i="15"/>
  <c r="T381" i="15"/>
  <c r="L381" i="15"/>
  <c r="S381" i="15"/>
  <c r="K381" i="15"/>
  <c r="R381" i="15"/>
  <c r="Z381" i="15"/>
  <c r="Q381" i="15"/>
  <c r="W381" i="15"/>
  <c r="O381" i="15"/>
  <c r="C381" i="15"/>
  <c r="AE381" i="15"/>
  <c r="V381" i="15"/>
  <c r="N381" i="15"/>
  <c r="B381" i="15"/>
  <c r="E380" i="7"/>
  <c r="F380" i="7" s="1"/>
  <c r="A381" i="7"/>
  <c r="AC380" i="7"/>
  <c r="G382" i="12" l="1"/>
  <c r="H382" i="12"/>
  <c r="X381" i="15"/>
  <c r="Y381" i="15"/>
  <c r="E381" i="15"/>
  <c r="F381" i="15" s="1"/>
  <c r="I381" i="15"/>
  <c r="J381" i="15" s="1"/>
  <c r="V381" i="7"/>
  <c r="K381" i="7"/>
  <c r="H381" i="7"/>
  <c r="A382" i="15"/>
  <c r="P381" i="15"/>
  <c r="AA381" i="15"/>
  <c r="AB381" i="15" s="1"/>
  <c r="Z381" i="7"/>
  <c r="Q381" i="7"/>
  <c r="P381" i="7"/>
  <c r="D381" i="7"/>
  <c r="W381" i="7"/>
  <c r="O381" i="7"/>
  <c r="C381" i="7"/>
  <c r="I381" i="7" s="1"/>
  <c r="J381" i="7" s="1"/>
  <c r="AE381" i="7"/>
  <c r="N381" i="7"/>
  <c r="B381" i="7"/>
  <c r="AD381" i="7"/>
  <c r="U381" i="7"/>
  <c r="M381" i="7"/>
  <c r="T381" i="7"/>
  <c r="L381" i="7"/>
  <c r="S381" i="7"/>
  <c r="G381" i="7"/>
  <c r="R381" i="7"/>
  <c r="L382" i="12"/>
  <c r="S382" i="12"/>
  <c r="K382" i="12"/>
  <c r="Y382" i="12"/>
  <c r="P382" i="12"/>
  <c r="D382" i="12"/>
  <c r="O382" i="12"/>
  <c r="N382" i="12"/>
  <c r="Z382" i="12"/>
  <c r="M382" i="12"/>
  <c r="R382" i="12"/>
  <c r="B382" i="12"/>
  <c r="V382" i="12"/>
  <c r="Q382" i="12"/>
  <c r="C382" i="12"/>
  <c r="AC381" i="15"/>
  <c r="T382" i="12" l="1"/>
  <c r="U382" i="12"/>
  <c r="E382" i="12"/>
  <c r="F382" i="12" s="1"/>
  <c r="I382" i="12"/>
  <c r="J382" i="12" s="1"/>
  <c r="D382" i="15"/>
  <c r="G382" i="15"/>
  <c r="H382" i="15"/>
  <c r="X381" i="7"/>
  <c r="Y381" i="7"/>
  <c r="AA381" i="7"/>
  <c r="AB381" i="7" s="1"/>
  <c r="A383" i="12"/>
  <c r="AC381" i="7"/>
  <c r="E381" i="7"/>
  <c r="F381" i="7" s="1"/>
  <c r="A382" i="7"/>
  <c r="W382" i="12"/>
  <c r="X382" i="12" s="1"/>
  <c r="S382" i="15"/>
  <c r="K382" i="15"/>
  <c r="R382" i="15"/>
  <c r="Z382" i="15"/>
  <c r="Q382" i="15"/>
  <c r="W382" i="15"/>
  <c r="O382" i="15"/>
  <c r="C382" i="15"/>
  <c r="AE382" i="15"/>
  <c r="V382" i="15"/>
  <c r="N382" i="15"/>
  <c r="B382" i="15"/>
  <c r="AD382" i="15"/>
  <c r="U382" i="15"/>
  <c r="M382" i="15"/>
  <c r="T382" i="15"/>
  <c r="L382" i="15"/>
  <c r="G383" i="12" l="1"/>
  <c r="H383" i="12"/>
  <c r="E382" i="15"/>
  <c r="F382" i="15" s="1"/>
  <c r="I382" i="15"/>
  <c r="J382" i="15" s="1"/>
  <c r="X382" i="15"/>
  <c r="Y382" i="15"/>
  <c r="V382" i="7"/>
  <c r="K382" i="7"/>
  <c r="H382" i="7"/>
  <c r="A383" i="15"/>
  <c r="W382" i="7"/>
  <c r="O382" i="7"/>
  <c r="C382" i="7"/>
  <c r="I382" i="7" s="1"/>
  <c r="J382" i="7" s="1"/>
  <c r="AE382" i="7"/>
  <c r="N382" i="7"/>
  <c r="B382" i="7"/>
  <c r="AD382" i="7"/>
  <c r="U382" i="7"/>
  <c r="M382" i="7"/>
  <c r="T382" i="7"/>
  <c r="L382" i="7"/>
  <c r="S382" i="7"/>
  <c r="G382" i="7"/>
  <c r="R382" i="7"/>
  <c r="Z382" i="7"/>
  <c r="Q382" i="7"/>
  <c r="D382" i="7"/>
  <c r="P382" i="7"/>
  <c r="P382" i="15"/>
  <c r="AA382" i="15"/>
  <c r="AB382" i="15" s="1"/>
  <c r="O383" i="12"/>
  <c r="C383" i="12"/>
  <c r="N383" i="12"/>
  <c r="B383" i="12"/>
  <c r="S383" i="12"/>
  <c r="K383" i="12"/>
  <c r="D383" i="12"/>
  <c r="R383" i="12"/>
  <c r="Q383" i="12"/>
  <c r="P383" i="12"/>
  <c r="M383" i="12"/>
  <c r="Y383" i="12"/>
  <c r="V383" i="12"/>
  <c r="L383" i="12"/>
  <c r="Z383" i="12"/>
  <c r="AC382" i="15"/>
  <c r="T383" i="12" l="1"/>
  <c r="U383" i="12"/>
  <c r="E383" i="12"/>
  <c r="F383" i="12" s="1"/>
  <c r="I383" i="12"/>
  <c r="J383" i="12" s="1"/>
  <c r="D383" i="15"/>
  <c r="G383" i="15"/>
  <c r="H383" i="15"/>
  <c r="X382" i="7"/>
  <c r="Y382" i="7"/>
  <c r="AC382" i="7"/>
  <c r="A383" i="7"/>
  <c r="E382" i="7"/>
  <c r="F382" i="7" s="1"/>
  <c r="W383" i="12"/>
  <c r="X383" i="12" s="1"/>
  <c r="A384" i="12"/>
  <c r="Z383" i="15"/>
  <c r="Q383" i="15"/>
  <c r="W383" i="15"/>
  <c r="O383" i="15"/>
  <c r="C383" i="15"/>
  <c r="AE383" i="15"/>
  <c r="V383" i="15"/>
  <c r="N383" i="15"/>
  <c r="B383" i="15"/>
  <c r="AD383" i="15"/>
  <c r="U383" i="15"/>
  <c r="M383" i="15"/>
  <c r="T383" i="15"/>
  <c r="L383" i="15"/>
  <c r="S383" i="15"/>
  <c r="K383" i="15"/>
  <c r="R383" i="15"/>
  <c r="AA382" i="7"/>
  <c r="AB382" i="7" s="1"/>
  <c r="G384" i="12" l="1"/>
  <c r="H384" i="12"/>
  <c r="E383" i="15"/>
  <c r="F383" i="15" s="1"/>
  <c r="I383" i="15"/>
  <c r="J383" i="15" s="1"/>
  <c r="X383" i="15"/>
  <c r="Y383" i="15"/>
  <c r="V383" i="7"/>
  <c r="K383" i="7"/>
  <c r="H383" i="7"/>
  <c r="AC383" i="15"/>
  <c r="P383" i="15"/>
  <c r="AA383" i="15"/>
  <c r="AB383" i="15" s="1"/>
  <c r="R384" i="12"/>
  <c r="Z384" i="12"/>
  <c r="Q384" i="12"/>
  <c r="N384" i="12"/>
  <c r="B384" i="12"/>
  <c r="Y384" i="12"/>
  <c r="L384" i="12"/>
  <c r="K384" i="12"/>
  <c r="V384" i="12"/>
  <c r="D384" i="12"/>
  <c r="C384" i="12"/>
  <c r="S384" i="12"/>
  <c r="O384" i="12"/>
  <c r="P384" i="12"/>
  <c r="M384" i="12"/>
  <c r="A384" i="15"/>
  <c r="AD383" i="7"/>
  <c r="U383" i="7"/>
  <c r="M383" i="7"/>
  <c r="T383" i="7"/>
  <c r="L383" i="7"/>
  <c r="S383" i="7"/>
  <c r="G383" i="7"/>
  <c r="R383" i="7"/>
  <c r="Z383" i="7"/>
  <c r="Q383" i="7"/>
  <c r="P383" i="7"/>
  <c r="D383" i="7"/>
  <c r="W383" i="7"/>
  <c r="O383" i="7"/>
  <c r="C383" i="7"/>
  <c r="I383" i="7" s="1"/>
  <c r="J383" i="7" s="1"/>
  <c r="AE383" i="7"/>
  <c r="N383" i="7"/>
  <c r="B383" i="7"/>
  <c r="T384" i="12" l="1"/>
  <c r="U384" i="12"/>
  <c r="E384" i="12"/>
  <c r="F384" i="12" s="1"/>
  <c r="I384" i="12"/>
  <c r="J384" i="12" s="1"/>
  <c r="D384" i="15"/>
  <c r="G384" i="15"/>
  <c r="H384" i="15"/>
  <c r="X383" i="7"/>
  <c r="Y383" i="7"/>
  <c r="W384" i="12"/>
  <c r="X384" i="12" s="1"/>
  <c r="AA383" i="7"/>
  <c r="AB383" i="7" s="1"/>
  <c r="A385" i="12"/>
  <c r="W384" i="15"/>
  <c r="O384" i="15"/>
  <c r="C384" i="15"/>
  <c r="AE384" i="15"/>
  <c r="V384" i="15"/>
  <c r="N384" i="15"/>
  <c r="B384" i="15"/>
  <c r="AD384" i="15"/>
  <c r="U384" i="15"/>
  <c r="M384" i="15"/>
  <c r="T384" i="15"/>
  <c r="L384" i="15"/>
  <c r="S384" i="15"/>
  <c r="K384" i="15"/>
  <c r="R384" i="15"/>
  <c r="Z384" i="15"/>
  <c r="Q384" i="15"/>
  <c r="AC383" i="7"/>
  <c r="E383" i="7"/>
  <c r="F383" i="7" s="1"/>
  <c r="A384" i="7"/>
  <c r="G385" i="12" l="1"/>
  <c r="H385" i="12"/>
  <c r="E384" i="15"/>
  <c r="F384" i="15" s="1"/>
  <c r="I384" i="15"/>
  <c r="J384" i="15" s="1"/>
  <c r="X384" i="15"/>
  <c r="Y384" i="15"/>
  <c r="V384" i="7"/>
  <c r="K384" i="7"/>
  <c r="H384" i="7"/>
  <c r="AC384" i="15"/>
  <c r="S384" i="7"/>
  <c r="G384" i="7"/>
  <c r="R384" i="7"/>
  <c r="Z384" i="7"/>
  <c r="Q384" i="7"/>
  <c r="P384" i="7"/>
  <c r="D384" i="7"/>
  <c r="W384" i="7"/>
  <c r="O384" i="7"/>
  <c r="C384" i="7"/>
  <c r="I384" i="7" s="1"/>
  <c r="J384" i="7" s="1"/>
  <c r="AE384" i="7"/>
  <c r="N384" i="7"/>
  <c r="B384" i="7"/>
  <c r="AD384" i="7"/>
  <c r="U384" i="7"/>
  <c r="M384" i="7"/>
  <c r="T384" i="7"/>
  <c r="L384" i="7"/>
  <c r="P384" i="15"/>
  <c r="AA384" i="15"/>
  <c r="AB384" i="15" s="1"/>
  <c r="V385" i="12"/>
  <c r="M385" i="12"/>
  <c r="L385" i="12"/>
  <c r="Z385" i="12"/>
  <c r="Q385" i="12"/>
  <c r="P385" i="12"/>
  <c r="O385" i="12"/>
  <c r="N385" i="12"/>
  <c r="Y385" i="12"/>
  <c r="K385" i="12"/>
  <c r="S385" i="12"/>
  <c r="C385" i="12"/>
  <c r="D385" i="12"/>
  <c r="B385" i="12"/>
  <c r="R385" i="12"/>
  <c r="A385" i="15"/>
  <c r="T385" i="12" l="1"/>
  <c r="U385" i="12"/>
  <c r="E385" i="12"/>
  <c r="F385" i="12" s="1"/>
  <c r="I385" i="12"/>
  <c r="J385" i="12" s="1"/>
  <c r="D385" i="15"/>
  <c r="G385" i="15"/>
  <c r="H385" i="15"/>
  <c r="X384" i="7"/>
  <c r="Y384" i="7"/>
  <c r="AA384" i="7"/>
  <c r="AB384" i="7" s="1"/>
  <c r="AD385" i="15"/>
  <c r="U385" i="15"/>
  <c r="M385" i="15"/>
  <c r="T385" i="15"/>
  <c r="L385" i="15"/>
  <c r="S385" i="15"/>
  <c r="K385" i="15"/>
  <c r="R385" i="15"/>
  <c r="Z385" i="15"/>
  <c r="Q385" i="15"/>
  <c r="W385" i="15"/>
  <c r="O385" i="15"/>
  <c r="C385" i="15"/>
  <c r="AE385" i="15"/>
  <c r="V385" i="15"/>
  <c r="N385" i="15"/>
  <c r="B385" i="15"/>
  <c r="W385" i="12"/>
  <c r="X385" i="12" s="1"/>
  <c r="E384" i="7"/>
  <c r="F384" i="7" s="1"/>
  <c r="A385" i="7"/>
  <c r="A386" i="12"/>
  <c r="AC384" i="7"/>
  <c r="G386" i="12" l="1"/>
  <c r="H386" i="12"/>
  <c r="X385" i="15"/>
  <c r="Y385" i="15"/>
  <c r="E385" i="15"/>
  <c r="F385" i="15" s="1"/>
  <c r="I385" i="15"/>
  <c r="J385" i="15" s="1"/>
  <c r="V385" i="7"/>
  <c r="K385" i="7"/>
  <c r="H385" i="7"/>
  <c r="A386" i="15"/>
  <c r="AC385" i="15"/>
  <c r="Z385" i="7"/>
  <c r="Q385" i="7"/>
  <c r="P385" i="7"/>
  <c r="D385" i="7"/>
  <c r="W385" i="7"/>
  <c r="O385" i="7"/>
  <c r="C385" i="7"/>
  <c r="I385" i="7" s="1"/>
  <c r="J385" i="7" s="1"/>
  <c r="AE385" i="7"/>
  <c r="N385" i="7"/>
  <c r="B385" i="7"/>
  <c r="AD385" i="7"/>
  <c r="U385" i="7"/>
  <c r="M385" i="7"/>
  <c r="T385" i="7"/>
  <c r="L385" i="7"/>
  <c r="S385" i="7"/>
  <c r="G385" i="7"/>
  <c r="R385" i="7"/>
  <c r="P385" i="15"/>
  <c r="AA385" i="15"/>
  <c r="AB385" i="15" s="1"/>
  <c r="Y386" i="12"/>
  <c r="P386" i="12"/>
  <c r="D386" i="12"/>
  <c r="O386" i="12"/>
  <c r="C386" i="12"/>
  <c r="L386" i="12"/>
  <c r="V386" i="12"/>
  <c r="S386" i="12"/>
  <c r="B386" i="12"/>
  <c r="R386" i="12"/>
  <c r="Q386" i="12"/>
  <c r="N386" i="12"/>
  <c r="Z386" i="12"/>
  <c r="K386" i="12"/>
  <c r="M386" i="12"/>
  <c r="E386" i="12" l="1"/>
  <c r="F386" i="12" s="1"/>
  <c r="I386" i="12"/>
  <c r="J386" i="12" s="1"/>
  <c r="T386" i="12"/>
  <c r="U386" i="12"/>
  <c r="D386" i="15"/>
  <c r="G386" i="15"/>
  <c r="H386" i="15"/>
  <c r="X385" i="7"/>
  <c r="Y385" i="7"/>
  <c r="A387" i="12"/>
  <c r="AA385" i="7"/>
  <c r="AB385" i="7" s="1"/>
  <c r="AC385" i="7"/>
  <c r="W386" i="12"/>
  <c r="X386" i="12" s="1"/>
  <c r="E385" i="7"/>
  <c r="F385" i="7" s="1"/>
  <c r="A386" i="7"/>
  <c r="S386" i="15"/>
  <c r="K386" i="15"/>
  <c r="R386" i="15"/>
  <c r="Z386" i="15"/>
  <c r="Q386" i="15"/>
  <c r="W386" i="15"/>
  <c r="O386" i="15"/>
  <c r="C386" i="15"/>
  <c r="AE386" i="15"/>
  <c r="V386" i="15"/>
  <c r="N386" i="15"/>
  <c r="B386" i="15"/>
  <c r="AD386" i="15"/>
  <c r="U386" i="15"/>
  <c r="M386" i="15"/>
  <c r="T386" i="15"/>
  <c r="L386" i="15"/>
  <c r="G387" i="12" l="1"/>
  <c r="H387" i="12"/>
  <c r="E386" i="15"/>
  <c r="F386" i="15" s="1"/>
  <c r="I386" i="15"/>
  <c r="J386" i="15" s="1"/>
  <c r="X386" i="15"/>
  <c r="Y386" i="15"/>
  <c r="V386" i="7"/>
  <c r="K386" i="7"/>
  <c r="H386" i="7"/>
  <c r="P386" i="15"/>
  <c r="AA386" i="15"/>
  <c r="AB386" i="15" s="1"/>
  <c r="A387" i="15"/>
  <c r="AC386" i="15"/>
  <c r="W386" i="7"/>
  <c r="O386" i="7"/>
  <c r="C386" i="7"/>
  <c r="I386" i="7" s="1"/>
  <c r="J386" i="7" s="1"/>
  <c r="AE386" i="7"/>
  <c r="N386" i="7"/>
  <c r="B386" i="7"/>
  <c r="AD386" i="7"/>
  <c r="U386" i="7"/>
  <c r="M386" i="7"/>
  <c r="T386" i="7"/>
  <c r="L386" i="7"/>
  <c r="S386" i="7"/>
  <c r="G386" i="7"/>
  <c r="R386" i="7"/>
  <c r="Z386" i="7"/>
  <c r="Q386" i="7"/>
  <c r="P386" i="7"/>
  <c r="D386" i="7"/>
  <c r="S387" i="12"/>
  <c r="K387" i="12"/>
  <c r="R387" i="12"/>
  <c r="O387" i="12"/>
  <c r="C387" i="12"/>
  <c r="Z387" i="12"/>
  <c r="M387" i="12"/>
  <c r="Y387" i="12"/>
  <c r="L387" i="12"/>
  <c r="V387" i="12"/>
  <c r="D387" i="12"/>
  <c r="B387" i="12"/>
  <c r="P387" i="12"/>
  <c r="Q387" i="12"/>
  <c r="N387" i="12"/>
  <c r="E387" i="12" l="1"/>
  <c r="F387" i="12" s="1"/>
  <c r="I387" i="12"/>
  <c r="J387" i="12" s="1"/>
  <c r="T387" i="12"/>
  <c r="U387" i="12"/>
  <c r="D387" i="15"/>
  <c r="G387" i="15"/>
  <c r="H387" i="15"/>
  <c r="X386" i="7"/>
  <c r="Y386" i="7"/>
  <c r="A388" i="12"/>
  <c r="W387" i="12"/>
  <c r="X387" i="12" s="1"/>
  <c r="AA386" i="7"/>
  <c r="AB386" i="7" s="1"/>
  <c r="Z387" i="15"/>
  <c r="Q387" i="15"/>
  <c r="W387" i="15"/>
  <c r="O387" i="15"/>
  <c r="C387" i="15"/>
  <c r="AE387" i="15"/>
  <c r="V387" i="15"/>
  <c r="N387" i="15"/>
  <c r="B387" i="15"/>
  <c r="AD387" i="15"/>
  <c r="U387" i="15"/>
  <c r="M387" i="15"/>
  <c r="T387" i="15"/>
  <c r="L387" i="15"/>
  <c r="S387" i="15"/>
  <c r="K387" i="15"/>
  <c r="R387" i="15"/>
  <c r="AC386" i="7"/>
  <c r="A387" i="7"/>
  <c r="E386" i="7"/>
  <c r="F386" i="7" s="1"/>
  <c r="G388" i="12" l="1"/>
  <c r="H388" i="12"/>
  <c r="E387" i="15"/>
  <c r="F387" i="15" s="1"/>
  <c r="I387" i="15"/>
  <c r="J387" i="15" s="1"/>
  <c r="X387" i="15"/>
  <c r="Y387" i="15"/>
  <c r="V387" i="7"/>
  <c r="K387" i="7"/>
  <c r="H387" i="7"/>
  <c r="AD387" i="7"/>
  <c r="U387" i="7"/>
  <c r="M387" i="7"/>
  <c r="T387" i="7"/>
  <c r="L387" i="7"/>
  <c r="S387" i="7"/>
  <c r="G387" i="7"/>
  <c r="R387" i="7"/>
  <c r="Z387" i="7"/>
  <c r="Q387" i="7"/>
  <c r="P387" i="7"/>
  <c r="D387" i="7"/>
  <c r="W387" i="7"/>
  <c r="O387" i="7"/>
  <c r="C387" i="7"/>
  <c r="I387" i="7" s="1"/>
  <c r="J387" i="7" s="1"/>
  <c r="B387" i="7"/>
  <c r="AE387" i="7"/>
  <c r="N387" i="7"/>
  <c r="P387" i="15"/>
  <c r="AA387" i="15"/>
  <c r="AB387" i="15" s="1"/>
  <c r="A388" i="15"/>
  <c r="AC387" i="15"/>
  <c r="N388" i="12"/>
  <c r="B388" i="12"/>
  <c r="V388" i="12"/>
  <c r="M388" i="12"/>
  <c r="R388" i="12"/>
  <c r="Q388" i="12"/>
  <c r="P388" i="12"/>
  <c r="O388" i="12"/>
  <c r="Z388" i="12"/>
  <c r="L388" i="12"/>
  <c r="Y388" i="12"/>
  <c r="K388" i="12"/>
  <c r="D388" i="12"/>
  <c r="S388" i="12"/>
  <c r="C388" i="12"/>
  <c r="T388" i="12" l="1"/>
  <c r="U388" i="12"/>
  <c r="E388" i="12"/>
  <c r="F388" i="12" s="1"/>
  <c r="I388" i="12"/>
  <c r="J388" i="12" s="1"/>
  <c r="D388" i="15"/>
  <c r="G388" i="15"/>
  <c r="H388" i="15"/>
  <c r="X387" i="7"/>
  <c r="Y387" i="7"/>
  <c r="A389" i="12"/>
  <c r="W388" i="15"/>
  <c r="O388" i="15"/>
  <c r="C388" i="15"/>
  <c r="AE388" i="15"/>
  <c r="V388" i="15"/>
  <c r="N388" i="15"/>
  <c r="B388" i="15"/>
  <c r="AD388" i="15"/>
  <c r="U388" i="15"/>
  <c r="M388" i="15"/>
  <c r="T388" i="15"/>
  <c r="L388" i="15"/>
  <c r="S388" i="15"/>
  <c r="K388" i="15"/>
  <c r="R388" i="15"/>
  <c r="Z388" i="15"/>
  <c r="Q388" i="15"/>
  <c r="AA387" i="7"/>
  <c r="AB387" i="7" s="1"/>
  <c r="E387" i="7"/>
  <c r="F387" i="7" s="1"/>
  <c r="A388" i="7"/>
  <c r="AC387" i="7"/>
  <c r="W388" i="12"/>
  <c r="X388" i="12" s="1"/>
  <c r="G389" i="12" l="1"/>
  <c r="H389" i="12"/>
  <c r="X388" i="15"/>
  <c r="Y388" i="15"/>
  <c r="E388" i="15"/>
  <c r="F388" i="15" s="1"/>
  <c r="I388" i="15"/>
  <c r="J388" i="15" s="1"/>
  <c r="V388" i="7"/>
  <c r="K388" i="7"/>
  <c r="H388" i="7"/>
  <c r="AC388" i="15"/>
  <c r="S388" i="7"/>
  <c r="G388" i="7"/>
  <c r="R388" i="7"/>
  <c r="Z388" i="7"/>
  <c r="Q388" i="7"/>
  <c r="P388" i="7"/>
  <c r="D388" i="7"/>
  <c r="W388" i="7"/>
  <c r="O388" i="7"/>
  <c r="C388" i="7"/>
  <c r="I388" i="7" s="1"/>
  <c r="J388" i="7" s="1"/>
  <c r="AE388" i="7"/>
  <c r="N388" i="7"/>
  <c r="B388" i="7"/>
  <c r="AD388" i="7"/>
  <c r="U388" i="7"/>
  <c r="M388" i="7"/>
  <c r="T388" i="7"/>
  <c r="L388" i="7"/>
  <c r="A389" i="15"/>
  <c r="P388" i="15"/>
  <c r="AA388" i="15"/>
  <c r="AB388" i="15" s="1"/>
  <c r="Z389" i="12"/>
  <c r="Q389" i="12"/>
  <c r="Y389" i="12"/>
  <c r="P389" i="12"/>
  <c r="D389" i="12"/>
  <c r="V389" i="12"/>
  <c r="M389" i="12"/>
  <c r="C389" i="12"/>
  <c r="S389" i="12"/>
  <c r="B389" i="12"/>
  <c r="R389" i="12"/>
  <c r="O389" i="12"/>
  <c r="L389" i="12"/>
  <c r="N389" i="12"/>
  <c r="K389" i="12"/>
  <c r="E389" i="12" l="1"/>
  <c r="F389" i="12" s="1"/>
  <c r="I389" i="12"/>
  <c r="J389" i="12" s="1"/>
  <c r="T389" i="12"/>
  <c r="U389" i="12"/>
  <c r="D389" i="15"/>
  <c r="G389" i="15"/>
  <c r="H389" i="15"/>
  <c r="X388" i="7"/>
  <c r="Y388" i="7"/>
  <c r="AA388" i="7"/>
  <c r="AB388" i="7" s="1"/>
  <c r="AD389" i="15"/>
  <c r="U389" i="15"/>
  <c r="M389" i="15"/>
  <c r="T389" i="15"/>
  <c r="L389" i="15"/>
  <c r="S389" i="15"/>
  <c r="K389" i="15"/>
  <c r="R389" i="15"/>
  <c r="Z389" i="15"/>
  <c r="Q389" i="15"/>
  <c r="W389" i="15"/>
  <c r="O389" i="15"/>
  <c r="C389" i="15"/>
  <c r="AE389" i="15"/>
  <c r="V389" i="15"/>
  <c r="N389" i="15"/>
  <c r="B389" i="15"/>
  <c r="A390" i="12"/>
  <c r="E388" i="7"/>
  <c r="F388" i="7" s="1"/>
  <c r="A389" i="7"/>
  <c r="W389" i="12"/>
  <c r="X389" i="12" s="1"/>
  <c r="AC388" i="7"/>
  <c r="G390" i="12" l="1"/>
  <c r="H390" i="12"/>
  <c r="X389" i="15"/>
  <c r="Y389" i="15"/>
  <c r="E389" i="15"/>
  <c r="F389" i="15" s="1"/>
  <c r="I389" i="15"/>
  <c r="J389" i="15" s="1"/>
  <c r="V389" i="7"/>
  <c r="K389" i="7"/>
  <c r="H389" i="7"/>
  <c r="A390" i="15"/>
  <c r="AC389" i="15"/>
  <c r="Z389" i="7"/>
  <c r="Q389" i="7"/>
  <c r="P389" i="7"/>
  <c r="D389" i="7"/>
  <c r="W389" i="7"/>
  <c r="O389" i="7"/>
  <c r="C389" i="7"/>
  <c r="I389" i="7" s="1"/>
  <c r="J389" i="7" s="1"/>
  <c r="AE389" i="7"/>
  <c r="N389" i="7"/>
  <c r="B389" i="7"/>
  <c r="AD389" i="7"/>
  <c r="U389" i="7"/>
  <c r="M389" i="7"/>
  <c r="T389" i="7"/>
  <c r="L389" i="7"/>
  <c r="S389" i="7"/>
  <c r="G389" i="7"/>
  <c r="R389" i="7"/>
  <c r="L390" i="12"/>
  <c r="S390" i="12"/>
  <c r="K390" i="12"/>
  <c r="Y390" i="12"/>
  <c r="P390" i="12"/>
  <c r="D390" i="12"/>
  <c r="N390" i="12"/>
  <c r="Z390" i="12"/>
  <c r="M390" i="12"/>
  <c r="V390" i="12"/>
  <c r="C390" i="12"/>
  <c r="Q390" i="12"/>
  <c r="R390" i="12"/>
  <c r="B390" i="12"/>
  <c r="O390" i="12"/>
  <c r="P389" i="15"/>
  <c r="AA389" i="15"/>
  <c r="AB389" i="15" s="1"/>
  <c r="E390" i="12" l="1"/>
  <c r="F390" i="12" s="1"/>
  <c r="I390" i="12"/>
  <c r="J390" i="12" s="1"/>
  <c r="T390" i="12"/>
  <c r="U390" i="12"/>
  <c r="D390" i="15"/>
  <c r="G390" i="15"/>
  <c r="H390" i="15"/>
  <c r="X389" i="7"/>
  <c r="Y389" i="7"/>
  <c r="AA389" i="7"/>
  <c r="AB389" i="7" s="1"/>
  <c r="W390" i="12"/>
  <c r="X390" i="12" s="1"/>
  <c r="AC389" i="7"/>
  <c r="E389" i="7"/>
  <c r="F389" i="7" s="1"/>
  <c r="A390" i="7"/>
  <c r="S390" i="15"/>
  <c r="K390" i="15"/>
  <c r="R390" i="15"/>
  <c r="Z390" i="15"/>
  <c r="Q390" i="15"/>
  <c r="W390" i="15"/>
  <c r="O390" i="15"/>
  <c r="C390" i="15"/>
  <c r="AE390" i="15"/>
  <c r="V390" i="15"/>
  <c r="N390" i="15"/>
  <c r="B390" i="15"/>
  <c r="AD390" i="15"/>
  <c r="U390" i="15"/>
  <c r="M390" i="15"/>
  <c r="T390" i="15"/>
  <c r="L390" i="15"/>
  <c r="A391" i="12"/>
  <c r="G391" i="12" l="1"/>
  <c r="H391" i="12"/>
  <c r="X390" i="15"/>
  <c r="Y390" i="15"/>
  <c r="E390" i="15"/>
  <c r="F390" i="15" s="1"/>
  <c r="I390" i="15"/>
  <c r="J390" i="15" s="1"/>
  <c r="V390" i="7"/>
  <c r="K390" i="7"/>
  <c r="H390" i="7"/>
  <c r="A391" i="15"/>
  <c r="AC390" i="15"/>
  <c r="W390" i="7"/>
  <c r="O390" i="7"/>
  <c r="C390" i="7"/>
  <c r="I390" i="7" s="1"/>
  <c r="J390" i="7" s="1"/>
  <c r="AE390" i="7"/>
  <c r="N390" i="7"/>
  <c r="B390" i="7"/>
  <c r="AD390" i="7"/>
  <c r="U390" i="7"/>
  <c r="M390" i="7"/>
  <c r="T390" i="7"/>
  <c r="L390" i="7"/>
  <c r="S390" i="7"/>
  <c r="G390" i="7"/>
  <c r="R390" i="7"/>
  <c r="Z390" i="7"/>
  <c r="Q390" i="7"/>
  <c r="P390" i="7"/>
  <c r="D390" i="7"/>
  <c r="P390" i="15"/>
  <c r="AA390" i="15"/>
  <c r="AB390" i="15" s="1"/>
  <c r="O391" i="12"/>
  <c r="C391" i="12"/>
  <c r="N391" i="12"/>
  <c r="B391" i="12"/>
  <c r="S391" i="12"/>
  <c r="K391" i="12"/>
  <c r="R391" i="12"/>
  <c r="Q391" i="12"/>
  <c r="P391" i="12"/>
  <c r="M391" i="12"/>
  <c r="Z391" i="12"/>
  <c r="L391" i="12"/>
  <c r="V391" i="12"/>
  <c r="D391" i="12"/>
  <c r="Y391" i="12"/>
  <c r="T391" i="12" l="1"/>
  <c r="U391" i="12"/>
  <c r="E391" i="12"/>
  <c r="F391" i="12" s="1"/>
  <c r="I391" i="12"/>
  <c r="J391" i="12" s="1"/>
  <c r="D391" i="15"/>
  <c r="G391" i="15"/>
  <c r="H391" i="15"/>
  <c r="X390" i="7"/>
  <c r="Y390" i="7"/>
  <c r="AC390" i="7"/>
  <c r="A391" i="7"/>
  <c r="E390" i="7"/>
  <c r="F390" i="7" s="1"/>
  <c r="W391" i="12"/>
  <c r="X391" i="12" s="1"/>
  <c r="A392" i="12"/>
  <c r="AA390" i="7"/>
  <c r="AB390" i="7" s="1"/>
  <c r="Z391" i="15"/>
  <c r="Q391" i="15"/>
  <c r="W391" i="15"/>
  <c r="O391" i="15"/>
  <c r="C391" i="15"/>
  <c r="AE391" i="15"/>
  <c r="V391" i="15"/>
  <c r="N391" i="15"/>
  <c r="B391" i="15"/>
  <c r="AD391" i="15"/>
  <c r="U391" i="15"/>
  <c r="M391" i="15"/>
  <c r="T391" i="15"/>
  <c r="L391" i="15"/>
  <c r="S391" i="15"/>
  <c r="K391" i="15"/>
  <c r="R391" i="15"/>
  <c r="G392" i="12" l="1"/>
  <c r="H392" i="12"/>
  <c r="X391" i="15"/>
  <c r="Y391" i="15"/>
  <c r="E391" i="15"/>
  <c r="F391" i="15" s="1"/>
  <c r="I391" i="15"/>
  <c r="J391" i="15" s="1"/>
  <c r="V391" i="7"/>
  <c r="K391" i="7"/>
  <c r="H391" i="7"/>
  <c r="R392" i="12"/>
  <c r="Z392" i="12"/>
  <c r="Q392" i="12"/>
  <c r="N392" i="12"/>
  <c r="B392" i="12"/>
  <c r="K392" i="12"/>
  <c r="V392" i="12"/>
  <c r="D392" i="12"/>
  <c r="C392" i="12"/>
  <c r="S392" i="12"/>
  <c r="P392" i="12"/>
  <c r="M392" i="12"/>
  <c r="O392" i="12"/>
  <c r="L392" i="12"/>
  <c r="Y392" i="12"/>
  <c r="P391" i="15"/>
  <c r="AA391" i="15"/>
  <c r="AB391" i="15" s="1"/>
  <c r="A392" i="15"/>
  <c r="AD391" i="7"/>
  <c r="U391" i="7"/>
  <c r="M391" i="7"/>
  <c r="T391" i="7"/>
  <c r="L391" i="7"/>
  <c r="S391" i="7"/>
  <c r="G391" i="7"/>
  <c r="R391" i="7"/>
  <c r="Z391" i="7"/>
  <c r="Q391" i="7"/>
  <c r="P391" i="7"/>
  <c r="D391" i="7"/>
  <c r="W391" i="7"/>
  <c r="O391" i="7"/>
  <c r="C391" i="7"/>
  <c r="I391" i="7" s="1"/>
  <c r="J391" i="7" s="1"/>
  <c r="AE391" i="7"/>
  <c r="N391" i="7"/>
  <c r="B391" i="7"/>
  <c r="AC391" i="15"/>
  <c r="T392" i="12" l="1"/>
  <c r="U392" i="12"/>
  <c r="E392" i="12"/>
  <c r="F392" i="12" s="1"/>
  <c r="I392" i="12"/>
  <c r="J392" i="12" s="1"/>
  <c r="D392" i="15"/>
  <c r="G392" i="15"/>
  <c r="H392" i="15"/>
  <c r="X391" i="7"/>
  <c r="Y391" i="7"/>
  <c r="AA391" i="7"/>
  <c r="AB391" i="7" s="1"/>
  <c r="E391" i="7"/>
  <c r="F391" i="7" s="1"/>
  <c r="A392" i="7"/>
  <c r="W392" i="12"/>
  <c r="X392" i="12" s="1"/>
  <c r="AE392" i="15"/>
  <c r="W392" i="15"/>
  <c r="O392" i="15"/>
  <c r="C392" i="15"/>
  <c r="V392" i="15"/>
  <c r="N392" i="15"/>
  <c r="B392" i="15"/>
  <c r="AD392" i="15"/>
  <c r="U392" i="15"/>
  <c r="M392" i="15"/>
  <c r="T392" i="15"/>
  <c r="L392" i="15"/>
  <c r="S392" i="15"/>
  <c r="K392" i="15"/>
  <c r="R392" i="15"/>
  <c r="Z392" i="15"/>
  <c r="Q392" i="15"/>
  <c r="AC391" i="7"/>
  <c r="A393" i="12"/>
  <c r="G393" i="12" l="1"/>
  <c r="H393" i="12"/>
  <c r="E392" i="15"/>
  <c r="F392" i="15" s="1"/>
  <c r="I392" i="15"/>
  <c r="J392" i="15" s="1"/>
  <c r="X392" i="15"/>
  <c r="Y392" i="15"/>
  <c r="V392" i="7"/>
  <c r="K392" i="7"/>
  <c r="H392" i="7"/>
  <c r="A393" i="15"/>
  <c r="V393" i="12"/>
  <c r="M393" i="12"/>
  <c r="L393" i="12"/>
  <c r="Z393" i="12"/>
  <c r="Q393" i="12"/>
  <c r="O393" i="12"/>
  <c r="N393" i="12"/>
  <c r="Y393" i="12"/>
  <c r="K393" i="12"/>
  <c r="D393" i="12"/>
  <c r="R393" i="12"/>
  <c r="B393" i="12"/>
  <c r="P393" i="12"/>
  <c r="C393" i="12"/>
  <c r="S393" i="12"/>
  <c r="P392" i="15"/>
  <c r="AA392" i="15"/>
  <c r="AB392" i="15" s="1"/>
  <c r="S392" i="7"/>
  <c r="G392" i="7"/>
  <c r="R392" i="7"/>
  <c r="Z392" i="7"/>
  <c r="Q392" i="7"/>
  <c r="P392" i="7"/>
  <c r="D392" i="7"/>
  <c r="W392" i="7"/>
  <c r="O392" i="7"/>
  <c r="C392" i="7"/>
  <c r="I392" i="7" s="1"/>
  <c r="J392" i="7" s="1"/>
  <c r="AE392" i="7"/>
  <c r="N392" i="7"/>
  <c r="B392" i="7"/>
  <c r="AD392" i="7"/>
  <c r="U392" i="7"/>
  <c r="M392" i="7"/>
  <c r="T392" i="7"/>
  <c r="L392" i="7"/>
  <c r="AC392" i="15"/>
  <c r="T393" i="12" l="1"/>
  <c r="U393" i="12"/>
  <c r="E393" i="12"/>
  <c r="F393" i="12" s="1"/>
  <c r="I393" i="12"/>
  <c r="J393" i="12" s="1"/>
  <c r="D393" i="15"/>
  <c r="G393" i="15"/>
  <c r="H393" i="15"/>
  <c r="X392" i="7"/>
  <c r="Y392" i="7"/>
  <c r="A394" i="12"/>
  <c r="E392" i="7"/>
  <c r="F392" i="7" s="1"/>
  <c r="A393" i="7"/>
  <c r="W393" i="12"/>
  <c r="X393" i="12" s="1"/>
  <c r="AC392" i="7"/>
  <c r="AA392" i="7"/>
  <c r="AB392" i="7" s="1"/>
  <c r="T393" i="15"/>
  <c r="L393" i="15"/>
  <c r="Q393" i="15"/>
  <c r="B393" i="15"/>
  <c r="O393" i="15"/>
  <c r="Z393" i="15"/>
  <c r="N393" i="15"/>
  <c r="W393" i="15"/>
  <c r="M393" i="15"/>
  <c r="V393" i="15"/>
  <c r="K393" i="15"/>
  <c r="U393" i="15"/>
  <c r="AE393" i="15"/>
  <c r="S393" i="15"/>
  <c r="AD393" i="15"/>
  <c r="R393" i="15"/>
  <c r="C393" i="15"/>
  <c r="G394" i="12" l="1"/>
  <c r="H394" i="12"/>
  <c r="X393" i="15"/>
  <c r="Y393" i="15"/>
  <c r="E393" i="15"/>
  <c r="F393" i="15" s="1"/>
  <c r="I393" i="15"/>
  <c r="J393" i="15" s="1"/>
  <c r="V393" i="7"/>
  <c r="K393" i="7"/>
  <c r="H393" i="7"/>
  <c r="AC393" i="15"/>
  <c r="P393" i="15"/>
  <c r="AA393" i="15"/>
  <c r="AB393" i="15" s="1"/>
  <c r="Z393" i="7"/>
  <c r="Q393" i="7"/>
  <c r="P393" i="7"/>
  <c r="D393" i="7"/>
  <c r="W393" i="7"/>
  <c r="O393" i="7"/>
  <c r="C393" i="7"/>
  <c r="I393" i="7" s="1"/>
  <c r="J393" i="7" s="1"/>
  <c r="AE393" i="7"/>
  <c r="N393" i="7"/>
  <c r="B393" i="7"/>
  <c r="AD393" i="7"/>
  <c r="U393" i="7"/>
  <c r="M393" i="7"/>
  <c r="T393" i="7"/>
  <c r="L393" i="7"/>
  <c r="S393" i="7"/>
  <c r="G393" i="7"/>
  <c r="R393" i="7"/>
  <c r="A394" i="15"/>
  <c r="Y394" i="12"/>
  <c r="P394" i="12"/>
  <c r="D394" i="12"/>
  <c r="O394" i="12"/>
  <c r="C394" i="12"/>
  <c r="L394" i="12"/>
  <c r="S394" i="12"/>
  <c r="B394" i="12"/>
  <c r="R394" i="12"/>
  <c r="Q394" i="12"/>
  <c r="N394" i="12"/>
  <c r="M394" i="12"/>
  <c r="Z394" i="12"/>
  <c r="V394" i="12"/>
  <c r="K394" i="12"/>
  <c r="E394" i="12" l="1"/>
  <c r="F394" i="12" s="1"/>
  <c r="I394" i="12"/>
  <c r="J394" i="12" s="1"/>
  <c r="T394" i="12"/>
  <c r="U394" i="12"/>
  <c r="G394" i="15"/>
  <c r="D394" i="15"/>
  <c r="H394" i="15"/>
  <c r="X393" i="7"/>
  <c r="Y393" i="7"/>
  <c r="AE394" i="15"/>
  <c r="V394" i="15"/>
  <c r="N394" i="15"/>
  <c r="B394" i="15"/>
  <c r="R394" i="15"/>
  <c r="W394" i="15"/>
  <c r="L394" i="15"/>
  <c r="U394" i="15"/>
  <c r="K394" i="15"/>
  <c r="T394" i="15"/>
  <c r="AD394" i="15"/>
  <c r="S394" i="15"/>
  <c r="Q394" i="15"/>
  <c r="C394" i="15"/>
  <c r="Z394" i="15"/>
  <c r="O394" i="15"/>
  <c r="M394" i="15"/>
  <c r="AA393" i="7"/>
  <c r="AB393" i="7" s="1"/>
  <c r="A395" i="12"/>
  <c r="W394" i="12"/>
  <c r="X394" i="12" s="1"/>
  <c r="AC393" i="7"/>
  <c r="E393" i="7"/>
  <c r="F393" i="7" s="1"/>
  <c r="A394" i="7"/>
  <c r="G395" i="12" l="1"/>
  <c r="H395" i="12"/>
  <c r="X394" i="15"/>
  <c r="Y394" i="15"/>
  <c r="E394" i="15"/>
  <c r="F394" i="15" s="1"/>
  <c r="I394" i="15"/>
  <c r="J394" i="15" s="1"/>
  <c r="V394" i="7"/>
  <c r="K394" i="7"/>
  <c r="H394" i="7"/>
  <c r="A395" i="15"/>
  <c r="S395" i="12"/>
  <c r="K395" i="12"/>
  <c r="R395" i="12"/>
  <c r="O395" i="12"/>
  <c r="C395" i="12"/>
  <c r="Y395" i="12"/>
  <c r="L395" i="12"/>
  <c r="V395" i="12"/>
  <c r="D395" i="12"/>
  <c r="B395" i="12"/>
  <c r="Q395" i="12"/>
  <c r="N395" i="12"/>
  <c r="Z395" i="12"/>
  <c r="P395" i="12"/>
  <c r="M395" i="12"/>
  <c r="AC394" i="15"/>
  <c r="P394" i="15"/>
  <c r="AA394" i="15"/>
  <c r="AB394" i="15" s="1"/>
  <c r="W394" i="7"/>
  <c r="O394" i="7"/>
  <c r="C394" i="7"/>
  <c r="I394" i="7" s="1"/>
  <c r="J394" i="7" s="1"/>
  <c r="AE394" i="7"/>
  <c r="N394" i="7"/>
  <c r="B394" i="7"/>
  <c r="AD394" i="7"/>
  <c r="U394" i="7"/>
  <c r="M394" i="7"/>
  <c r="T394" i="7"/>
  <c r="L394" i="7"/>
  <c r="S394" i="7"/>
  <c r="G394" i="7"/>
  <c r="R394" i="7"/>
  <c r="Z394" i="7"/>
  <c r="Q394" i="7"/>
  <c r="P394" i="7"/>
  <c r="D394" i="7"/>
  <c r="E395" i="12" l="1"/>
  <c r="F395" i="12" s="1"/>
  <c r="I395" i="12"/>
  <c r="J395" i="12" s="1"/>
  <c r="T395" i="12"/>
  <c r="U395" i="12"/>
  <c r="D395" i="15"/>
  <c r="G395" i="15"/>
  <c r="H395" i="15"/>
  <c r="X394" i="7"/>
  <c r="Y394" i="7"/>
  <c r="AC394" i="7"/>
  <c r="A395" i="7"/>
  <c r="E394" i="7"/>
  <c r="F394" i="7" s="1"/>
  <c r="A396" i="12"/>
  <c r="AA394" i="7"/>
  <c r="AB394" i="7" s="1"/>
  <c r="W395" i="12"/>
  <c r="X395" i="12" s="1"/>
  <c r="T395" i="15"/>
  <c r="L395" i="15"/>
  <c r="AD395" i="15"/>
  <c r="R395" i="15"/>
  <c r="C395" i="15"/>
  <c r="Q395" i="15"/>
  <c r="B395" i="15"/>
  <c r="O395" i="15"/>
  <c r="Z395" i="15"/>
  <c r="N395" i="15"/>
  <c r="W395" i="15"/>
  <c r="M395" i="15"/>
  <c r="V395" i="15"/>
  <c r="K395" i="15"/>
  <c r="U395" i="15"/>
  <c r="AE395" i="15"/>
  <c r="S395" i="15"/>
  <c r="G396" i="12" l="1"/>
  <c r="H396" i="12"/>
  <c r="X395" i="15"/>
  <c r="Y395" i="15"/>
  <c r="E395" i="15"/>
  <c r="F395" i="15" s="1"/>
  <c r="I395" i="15"/>
  <c r="J395" i="15" s="1"/>
  <c r="V395" i="7"/>
  <c r="K395" i="7"/>
  <c r="H395" i="7"/>
  <c r="A396" i="15"/>
  <c r="N396" i="12"/>
  <c r="B396" i="12"/>
  <c r="V396" i="12"/>
  <c r="M396" i="12"/>
  <c r="R396" i="12"/>
  <c r="P396" i="12"/>
  <c r="O396" i="12"/>
  <c r="Z396" i="12"/>
  <c r="L396" i="12"/>
  <c r="Y396" i="12"/>
  <c r="K396" i="12"/>
  <c r="S396" i="12"/>
  <c r="C396" i="12"/>
  <c r="Q396" i="12"/>
  <c r="D396" i="12"/>
  <c r="P395" i="15"/>
  <c r="AA395" i="15"/>
  <c r="AB395" i="15" s="1"/>
  <c r="AC395" i="15"/>
  <c r="AD395" i="7"/>
  <c r="U395" i="7"/>
  <c r="M395" i="7"/>
  <c r="T395" i="7"/>
  <c r="L395" i="7"/>
  <c r="S395" i="7"/>
  <c r="G395" i="7"/>
  <c r="R395" i="7"/>
  <c r="Z395" i="7"/>
  <c r="Q395" i="7"/>
  <c r="P395" i="7"/>
  <c r="D395" i="7"/>
  <c r="W395" i="7"/>
  <c r="O395" i="7"/>
  <c r="C395" i="7"/>
  <c r="I395" i="7" s="1"/>
  <c r="J395" i="7" s="1"/>
  <c r="AE395" i="7"/>
  <c r="N395" i="7"/>
  <c r="B395" i="7"/>
  <c r="T396" i="12" l="1"/>
  <c r="U396" i="12"/>
  <c r="E396" i="12"/>
  <c r="F396" i="12" s="1"/>
  <c r="I396" i="12"/>
  <c r="J396" i="12" s="1"/>
  <c r="D396" i="15"/>
  <c r="G396" i="15"/>
  <c r="H396" i="15"/>
  <c r="X395" i="7"/>
  <c r="Y395" i="7"/>
  <c r="AA395" i="7"/>
  <c r="AB395" i="7" s="1"/>
  <c r="A397" i="12"/>
  <c r="W396" i="12"/>
  <c r="X396" i="12" s="1"/>
  <c r="E395" i="7"/>
  <c r="F395" i="7" s="1"/>
  <c r="A396" i="7"/>
  <c r="AC395" i="7"/>
  <c r="R396" i="15"/>
  <c r="AE396" i="15"/>
  <c r="V396" i="15"/>
  <c r="N396" i="15"/>
  <c r="B396" i="15"/>
  <c r="M396" i="15"/>
  <c r="W396" i="15"/>
  <c r="L396" i="15"/>
  <c r="U396" i="15"/>
  <c r="K396" i="15"/>
  <c r="T396" i="15"/>
  <c r="AD396" i="15"/>
  <c r="S396" i="15"/>
  <c r="Q396" i="15"/>
  <c r="C396" i="15"/>
  <c r="Z396" i="15"/>
  <c r="O396" i="15"/>
  <c r="G397" i="12" l="1"/>
  <c r="H397" i="12"/>
  <c r="X396" i="15"/>
  <c r="Y396" i="15"/>
  <c r="E396" i="15"/>
  <c r="F396" i="15" s="1"/>
  <c r="I396" i="15"/>
  <c r="J396" i="15" s="1"/>
  <c r="V396" i="7"/>
  <c r="K396" i="7"/>
  <c r="H396" i="7"/>
  <c r="S396" i="7"/>
  <c r="G396" i="7"/>
  <c r="R396" i="7"/>
  <c r="Z396" i="7"/>
  <c r="Q396" i="7"/>
  <c r="P396" i="7"/>
  <c r="D396" i="7"/>
  <c r="W396" i="7"/>
  <c r="O396" i="7"/>
  <c r="C396" i="7"/>
  <c r="I396" i="7" s="1"/>
  <c r="J396" i="7" s="1"/>
  <c r="AE396" i="7"/>
  <c r="N396" i="7"/>
  <c r="B396" i="7"/>
  <c r="AD396" i="7"/>
  <c r="U396" i="7"/>
  <c r="M396" i="7"/>
  <c r="T396" i="7"/>
  <c r="L396" i="7"/>
  <c r="AC396" i="15"/>
  <c r="P396" i="15"/>
  <c r="AA396" i="15"/>
  <c r="AB396" i="15" s="1"/>
  <c r="A397" i="15"/>
  <c r="Z397" i="12"/>
  <c r="Q397" i="12"/>
  <c r="Y397" i="12"/>
  <c r="P397" i="12"/>
  <c r="D397" i="12"/>
  <c r="V397" i="12"/>
  <c r="M397" i="12"/>
  <c r="C397" i="12"/>
  <c r="S397" i="12"/>
  <c r="B397" i="12"/>
  <c r="R397" i="12"/>
  <c r="O397" i="12"/>
  <c r="N397" i="12"/>
  <c r="K397" i="12"/>
  <c r="L397" i="12"/>
  <c r="E397" i="12" l="1"/>
  <c r="F397" i="12" s="1"/>
  <c r="I397" i="12"/>
  <c r="J397" i="12" s="1"/>
  <c r="T397" i="12"/>
  <c r="U397" i="12"/>
  <c r="D397" i="15"/>
  <c r="G397" i="15"/>
  <c r="H397" i="15"/>
  <c r="X396" i="7"/>
  <c r="Y396" i="7"/>
  <c r="AE397" i="15"/>
  <c r="T397" i="15"/>
  <c r="L397" i="15"/>
  <c r="S397" i="15"/>
  <c r="AD397" i="15"/>
  <c r="R397" i="15"/>
  <c r="C397" i="15"/>
  <c r="Q397" i="15"/>
  <c r="B397" i="15"/>
  <c r="O397" i="15"/>
  <c r="Z397" i="15"/>
  <c r="N397" i="15"/>
  <c r="W397" i="15"/>
  <c r="M397" i="15"/>
  <c r="V397" i="15"/>
  <c r="K397" i="15"/>
  <c r="U397" i="15"/>
  <c r="AA396" i="7"/>
  <c r="AB396" i="7" s="1"/>
  <c r="W397" i="12"/>
  <c r="X397" i="12" s="1"/>
  <c r="E396" i="7"/>
  <c r="F396" i="7" s="1"/>
  <c r="A397" i="7"/>
  <c r="A398" i="12"/>
  <c r="AC396" i="7"/>
  <c r="G398" i="12" l="1"/>
  <c r="H398" i="12"/>
  <c r="E397" i="15"/>
  <c r="F397" i="15" s="1"/>
  <c r="I397" i="15"/>
  <c r="J397" i="15" s="1"/>
  <c r="X397" i="15"/>
  <c r="Y397" i="15"/>
  <c r="V397" i="7"/>
  <c r="K397" i="7"/>
  <c r="H397" i="7"/>
  <c r="A398" i="15"/>
  <c r="Z397" i="7"/>
  <c r="Q397" i="7"/>
  <c r="P397" i="7"/>
  <c r="D397" i="7"/>
  <c r="W397" i="7"/>
  <c r="O397" i="7"/>
  <c r="C397" i="7"/>
  <c r="I397" i="7" s="1"/>
  <c r="J397" i="7" s="1"/>
  <c r="AE397" i="7"/>
  <c r="N397" i="7"/>
  <c r="B397" i="7"/>
  <c r="AD397" i="7"/>
  <c r="U397" i="7"/>
  <c r="M397" i="7"/>
  <c r="T397" i="7"/>
  <c r="L397" i="7"/>
  <c r="S397" i="7"/>
  <c r="G397" i="7"/>
  <c r="R397" i="7"/>
  <c r="AC397" i="15"/>
  <c r="P397" i="15"/>
  <c r="AA397" i="15"/>
  <c r="AB397" i="15" s="1"/>
  <c r="L398" i="12"/>
  <c r="S398" i="12"/>
  <c r="K398" i="12"/>
  <c r="Y398" i="12"/>
  <c r="P398" i="12"/>
  <c r="D398" i="12"/>
  <c r="Z398" i="12"/>
  <c r="M398" i="12"/>
  <c r="V398" i="12"/>
  <c r="C398" i="12"/>
  <c r="R398" i="12"/>
  <c r="B398" i="12"/>
  <c r="O398" i="12"/>
  <c r="N398" i="12"/>
  <c r="Q398" i="12"/>
  <c r="T398" i="12" l="1"/>
  <c r="U398" i="12"/>
  <c r="E398" i="12"/>
  <c r="F398" i="12" s="1"/>
  <c r="I398" i="12"/>
  <c r="J398" i="12" s="1"/>
  <c r="D398" i="15"/>
  <c r="G398" i="15"/>
  <c r="H398" i="15"/>
  <c r="X397" i="7"/>
  <c r="Y397" i="7"/>
  <c r="AA397" i="7"/>
  <c r="AB397" i="7" s="1"/>
  <c r="W398" i="12"/>
  <c r="X398" i="12" s="1"/>
  <c r="A399" i="12"/>
  <c r="AC397" i="7"/>
  <c r="E397" i="7"/>
  <c r="F397" i="7" s="1"/>
  <c r="A398" i="7"/>
  <c r="AE398" i="15"/>
  <c r="V398" i="15"/>
  <c r="N398" i="15"/>
  <c r="B398" i="15"/>
  <c r="T398" i="15"/>
  <c r="L398" i="15"/>
  <c r="R398" i="15"/>
  <c r="Q398" i="15"/>
  <c r="AD398" i="15"/>
  <c r="O398" i="15"/>
  <c r="Z398" i="15"/>
  <c r="M398" i="15"/>
  <c r="K398" i="15"/>
  <c r="W398" i="15"/>
  <c r="U398" i="15"/>
  <c r="S398" i="15"/>
  <c r="C398" i="15"/>
  <c r="G399" i="12" l="1"/>
  <c r="H399" i="12"/>
  <c r="E398" i="15"/>
  <c r="F398" i="15" s="1"/>
  <c r="I398" i="15"/>
  <c r="J398" i="15" s="1"/>
  <c r="X398" i="15"/>
  <c r="Y398" i="15"/>
  <c r="V398" i="7"/>
  <c r="K398" i="7"/>
  <c r="H398" i="7"/>
  <c r="AC398" i="15"/>
  <c r="P398" i="15"/>
  <c r="AA398" i="15"/>
  <c r="AB398" i="15" s="1"/>
  <c r="Z399" i="12"/>
  <c r="O399" i="12"/>
  <c r="C399" i="12"/>
  <c r="N399" i="12"/>
  <c r="B399" i="12"/>
  <c r="S399" i="12"/>
  <c r="K399" i="12"/>
  <c r="Q399" i="12"/>
  <c r="P399" i="12"/>
  <c r="M399" i="12"/>
  <c r="L399" i="12"/>
  <c r="Y399" i="12"/>
  <c r="D399" i="12"/>
  <c r="V399" i="12"/>
  <c r="R399" i="12"/>
  <c r="A399" i="15"/>
  <c r="W398" i="7"/>
  <c r="O398" i="7"/>
  <c r="C398" i="7"/>
  <c r="I398" i="7" s="1"/>
  <c r="J398" i="7" s="1"/>
  <c r="AE398" i="7"/>
  <c r="N398" i="7"/>
  <c r="B398" i="7"/>
  <c r="AD398" i="7"/>
  <c r="U398" i="7"/>
  <c r="M398" i="7"/>
  <c r="T398" i="7"/>
  <c r="L398" i="7"/>
  <c r="S398" i="7"/>
  <c r="G398" i="7"/>
  <c r="R398" i="7"/>
  <c r="Z398" i="7"/>
  <c r="Q398" i="7"/>
  <c r="P398" i="7"/>
  <c r="D398" i="7"/>
  <c r="T399" i="12" l="1"/>
  <c r="U399" i="12"/>
  <c r="E399" i="12"/>
  <c r="F399" i="12" s="1"/>
  <c r="I399" i="12"/>
  <c r="J399" i="12" s="1"/>
  <c r="D399" i="15"/>
  <c r="G399" i="15"/>
  <c r="H399" i="15"/>
  <c r="X398" i="7"/>
  <c r="Y398" i="7"/>
  <c r="W399" i="12"/>
  <c r="X399" i="12" s="1"/>
  <c r="A399" i="7"/>
  <c r="E398" i="7"/>
  <c r="F398" i="7" s="1"/>
  <c r="A400" i="12"/>
  <c r="T399" i="15"/>
  <c r="L399" i="15"/>
  <c r="R399" i="15"/>
  <c r="AE399" i="15"/>
  <c r="Q399" i="15"/>
  <c r="AD399" i="15"/>
  <c r="O399" i="15"/>
  <c r="N399" i="15"/>
  <c r="Z399" i="15"/>
  <c r="M399" i="15"/>
  <c r="W399" i="15"/>
  <c r="K399" i="15"/>
  <c r="V399" i="15"/>
  <c r="U399" i="15"/>
  <c r="C399" i="15"/>
  <c r="S399" i="15"/>
  <c r="B399" i="15"/>
  <c r="AA398" i="7"/>
  <c r="AB398" i="7" s="1"/>
  <c r="AC398" i="7"/>
  <c r="G400" i="12" l="1"/>
  <c r="H400" i="12"/>
  <c r="X399" i="15"/>
  <c r="Y399" i="15"/>
  <c r="E399" i="15"/>
  <c r="F399" i="15" s="1"/>
  <c r="I399" i="15"/>
  <c r="J399" i="15" s="1"/>
  <c r="V399" i="7"/>
  <c r="K399" i="7"/>
  <c r="H399" i="7"/>
  <c r="P399" i="15"/>
  <c r="AA399" i="15"/>
  <c r="AB399" i="15" s="1"/>
  <c r="AC399" i="15"/>
  <c r="L400" i="12"/>
  <c r="R400" i="12"/>
  <c r="Z400" i="12"/>
  <c r="Q400" i="12"/>
  <c r="N400" i="12"/>
  <c r="B400" i="12"/>
  <c r="K400" i="12"/>
  <c r="Y400" i="12"/>
  <c r="D400" i="12"/>
  <c r="C400" i="12"/>
  <c r="V400" i="12"/>
  <c r="S400" i="12"/>
  <c r="O400" i="12"/>
  <c r="P400" i="12"/>
  <c r="M400" i="12"/>
  <c r="A400" i="15"/>
  <c r="AD399" i="7"/>
  <c r="U399" i="7"/>
  <c r="M399" i="7"/>
  <c r="T399" i="7"/>
  <c r="L399" i="7"/>
  <c r="S399" i="7"/>
  <c r="G399" i="7"/>
  <c r="R399" i="7"/>
  <c r="Z399" i="7"/>
  <c r="Q399" i="7"/>
  <c r="P399" i="7"/>
  <c r="D399" i="7"/>
  <c r="W399" i="7"/>
  <c r="O399" i="7"/>
  <c r="C399" i="7"/>
  <c r="I399" i="7" s="1"/>
  <c r="J399" i="7" s="1"/>
  <c r="N399" i="7"/>
  <c r="B399" i="7"/>
  <c r="AE399" i="7"/>
  <c r="E400" i="12" l="1"/>
  <c r="F400" i="12" s="1"/>
  <c r="I400" i="12"/>
  <c r="J400" i="12" s="1"/>
  <c r="T400" i="12"/>
  <c r="U400" i="12"/>
  <c r="D400" i="15"/>
  <c r="G400" i="15"/>
  <c r="H400" i="15"/>
  <c r="X399" i="7"/>
  <c r="Y399" i="7"/>
  <c r="A401" i="12"/>
  <c r="R400" i="15"/>
  <c r="AE400" i="15"/>
  <c r="V400" i="15"/>
  <c r="N400" i="15"/>
  <c r="B400" i="15"/>
  <c r="AD400" i="15"/>
  <c r="Q400" i="15"/>
  <c r="O400" i="15"/>
  <c r="M400" i="15"/>
  <c r="Z400" i="15"/>
  <c r="L400" i="15"/>
  <c r="W400" i="15"/>
  <c r="K400" i="15"/>
  <c r="U400" i="15"/>
  <c r="T400" i="15"/>
  <c r="C400" i="15"/>
  <c r="S400" i="15"/>
  <c r="AA399" i="7"/>
  <c r="AB399" i="7" s="1"/>
  <c r="W400" i="12"/>
  <c r="X400" i="12" s="1"/>
  <c r="E399" i="7"/>
  <c r="F399" i="7" s="1"/>
  <c r="A400" i="7"/>
  <c r="AC399" i="7"/>
  <c r="G401" i="12" l="1"/>
  <c r="H401" i="12"/>
  <c r="E400" i="15"/>
  <c r="F400" i="15" s="1"/>
  <c r="I400" i="15"/>
  <c r="J400" i="15" s="1"/>
  <c r="X400" i="15"/>
  <c r="Y400" i="15"/>
  <c r="V400" i="7"/>
  <c r="K400" i="7"/>
  <c r="H400" i="7"/>
  <c r="AC400" i="15"/>
  <c r="P400" i="15"/>
  <c r="AA400" i="15"/>
  <c r="AB400" i="15" s="1"/>
  <c r="A401" i="15"/>
  <c r="S400" i="7"/>
  <c r="G400" i="7"/>
  <c r="R400" i="7"/>
  <c r="Z400" i="7"/>
  <c r="Q400" i="7"/>
  <c r="P400" i="7"/>
  <c r="D400" i="7"/>
  <c r="W400" i="7"/>
  <c r="O400" i="7"/>
  <c r="C400" i="7"/>
  <c r="I400" i="7" s="1"/>
  <c r="J400" i="7" s="1"/>
  <c r="AE400" i="7"/>
  <c r="N400" i="7"/>
  <c r="B400" i="7"/>
  <c r="AD400" i="7"/>
  <c r="U400" i="7"/>
  <c r="M400" i="7"/>
  <c r="T400" i="7"/>
  <c r="L400" i="7"/>
  <c r="O401" i="12"/>
  <c r="C401" i="12"/>
  <c r="V401" i="12"/>
  <c r="M401" i="12"/>
  <c r="L401" i="12"/>
  <c r="Z401" i="12"/>
  <c r="Q401" i="12"/>
  <c r="B401" i="12"/>
  <c r="S401" i="12"/>
  <c r="R401" i="12"/>
  <c r="P401" i="12"/>
  <c r="N401" i="12"/>
  <c r="D401" i="12"/>
  <c r="Y401" i="12"/>
  <c r="K401" i="12"/>
  <c r="T401" i="12" l="1"/>
  <c r="U401" i="12"/>
  <c r="E401" i="12"/>
  <c r="F401" i="12" s="1"/>
  <c r="I401" i="12"/>
  <c r="J401" i="12" s="1"/>
  <c r="D401" i="15"/>
  <c r="G401" i="15"/>
  <c r="H401" i="15"/>
  <c r="X400" i="7"/>
  <c r="Y400" i="7"/>
  <c r="E400" i="7"/>
  <c r="F400" i="7" s="1"/>
  <c r="A401" i="7"/>
  <c r="AC400" i="7"/>
  <c r="AE401" i="15"/>
  <c r="V401" i="15"/>
  <c r="N401" i="15"/>
  <c r="B401" i="15"/>
  <c r="T401" i="15"/>
  <c r="L401" i="15"/>
  <c r="AD401" i="15"/>
  <c r="Q401" i="15"/>
  <c r="O401" i="15"/>
  <c r="M401" i="15"/>
  <c r="Z401" i="15"/>
  <c r="K401" i="15"/>
  <c r="W401" i="15"/>
  <c r="U401" i="15"/>
  <c r="S401" i="15"/>
  <c r="C401" i="15"/>
  <c r="R401" i="15"/>
  <c r="A402" i="12"/>
  <c r="W401" i="12"/>
  <c r="X401" i="12" s="1"/>
  <c r="AA400" i="7"/>
  <c r="AB400" i="7" s="1"/>
  <c r="G402" i="12" l="1"/>
  <c r="H402" i="12"/>
  <c r="E401" i="15"/>
  <c r="F401" i="15" s="1"/>
  <c r="I401" i="15"/>
  <c r="J401" i="15" s="1"/>
  <c r="X401" i="15"/>
  <c r="Y401" i="15"/>
  <c r="V401" i="7"/>
  <c r="K401" i="7"/>
  <c r="H401" i="7"/>
  <c r="AC401" i="15"/>
  <c r="P401" i="15"/>
  <c r="AA401" i="15"/>
  <c r="AB401" i="15" s="1"/>
  <c r="R402" i="12"/>
  <c r="Y402" i="12"/>
  <c r="P402" i="12"/>
  <c r="D402" i="12"/>
  <c r="O402" i="12"/>
  <c r="C402" i="12"/>
  <c r="L402" i="12"/>
  <c r="Q402" i="12"/>
  <c r="N402" i="12"/>
  <c r="M402" i="12"/>
  <c r="K402" i="12"/>
  <c r="Z402" i="12"/>
  <c r="V402" i="12"/>
  <c r="S402" i="12"/>
  <c r="B402" i="12"/>
  <c r="A402" i="15"/>
  <c r="Z401" i="7"/>
  <c r="Q401" i="7"/>
  <c r="P401" i="7"/>
  <c r="D401" i="7"/>
  <c r="W401" i="7"/>
  <c r="O401" i="7"/>
  <c r="C401" i="7"/>
  <c r="I401" i="7" s="1"/>
  <c r="J401" i="7" s="1"/>
  <c r="AE401" i="7"/>
  <c r="N401" i="7"/>
  <c r="B401" i="7"/>
  <c r="AD401" i="7"/>
  <c r="U401" i="7"/>
  <c r="M401" i="7"/>
  <c r="T401" i="7"/>
  <c r="L401" i="7"/>
  <c r="S401" i="7"/>
  <c r="G401" i="7"/>
  <c r="R401" i="7"/>
  <c r="T402" i="12" l="1"/>
  <c r="U402" i="12"/>
  <c r="E402" i="12"/>
  <c r="F402" i="12" s="1"/>
  <c r="I402" i="12"/>
  <c r="J402" i="12" s="1"/>
  <c r="D402" i="15"/>
  <c r="G402" i="15"/>
  <c r="H402" i="15"/>
  <c r="X401" i="7"/>
  <c r="Y401" i="7"/>
  <c r="AA401" i="7"/>
  <c r="AB401" i="7" s="1"/>
  <c r="AC401" i="7"/>
  <c r="AE402" i="15"/>
  <c r="V402" i="15"/>
  <c r="N402" i="15"/>
  <c r="B402" i="15"/>
  <c r="T402" i="15"/>
  <c r="L402" i="15"/>
  <c r="R402" i="15"/>
  <c r="AD402" i="15"/>
  <c r="O402" i="15"/>
  <c r="Z402" i="15"/>
  <c r="M402" i="15"/>
  <c r="K402" i="15"/>
  <c r="W402" i="15"/>
  <c r="U402" i="15"/>
  <c r="S402" i="15"/>
  <c r="C402" i="15"/>
  <c r="Q402" i="15"/>
  <c r="W402" i="12"/>
  <c r="X402" i="12" s="1"/>
  <c r="E401" i="7"/>
  <c r="F401" i="7" s="1"/>
  <c r="A402" i="7"/>
  <c r="A403" i="12"/>
  <c r="G403" i="12" l="1"/>
  <c r="H403" i="12"/>
  <c r="E402" i="15"/>
  <c r="F402" i="15" s="1"/>
  <c r="I402" i="15"/>
  <c r="J402" i="15" s="1"/>
  <c r="X402" i="15"/>
  <c r="Y402" i="15"/>
  <c r="V402" i="7"/>
  <c r="K402" i="7"/>
  <c r="H402" i="7"/>
  <c r="AC402" i="15"/>
  <c r="V403" i="12"/>
  <c r="M403" i="12"/>
  <c r="S403" i="12"/>
  <c r="K403" i="12"/>
  <c r="R403" i="12"/>
  <c r="O403" i="12"/>
  <c r="C403" i="12"/>
  <c r="L403" i="12"/>
  <c r="Z403" i="12"/>
  <c r="Y403" i="12"/>
  <c r="D403" i="12"/>
  <c r="B403" i="12"/>
  <c r="P403" i="12"/>
  <c r="Q403" i="12"/>
  <c r="N403" i="12"/>
  <c r="P402" i="15"/>
  <c r="AA402" i="15"/>
  <c r="AB402" i="15" s="1"/>
  <c r="A403" i="15"/>
  <c r="W402" i="7"/>
  <c r="O402" i="7"/>
  <c r="C402" i="7"/>
  <c r="I402" i="7" s="1"/>
  <c r="J402" i="7" s="1"/>
  <c r="AE402" i="7"/>
  <c r="N402" i="7"/>
  <c r="B402" i="7"/>
  <c r="AD402" i="7"/>
  <c r="U402" i="7"/>
  <c r="M402" i="7"/>
  <c r="T402" i="7"/>
  <c r="L402" i="7"/>
  <c r="S402" i="7"/>
  <c r="G402" i="7"/>
  <c r="R402" i="7"/>
  <c r="Z402" i="7"/>
  <c r="Q402" i="7"/>
  <c r="P402" i="7"/>
  <c r="D402" i="7"/>
  <c r="T403" i="12" l="1"/>
  <c r="U403" i="12"/>
  <c r="E403" i="12"/>
  <c r="F403" i="12" s="1"/>
  <c r="I403" i="12"/>
  <c r="J403" i="12" s="1"/>
  <c r="D403" i="15"/>
  <c r="G403" i="15"/>
  <c r="H403" i="15"/>
  <c r="X402" i="7"/>
  <c r="Y402" i="7"/>
  <c r="A404" i="12"/>
  <c r="T403" i="15"/>
  <c r="L403" i="15"/>
  <c r="R403" i="15"/>
  <c r="AD403" i="15"/>
  <c r="O403" i="15"/>
  <c r="N403" i="15"/>
  <c r="Z403" i="15"/>
  <c r="M403" i="15"/>
  <c r="W403" i="15"/>
  <c r="K403" i="15"/>
  <c r="V403" i="15"/>
  <c r="U403" i="15"/>
  <c r="C403" i="15"/>
  <c r="S403" i="15"/>
  <c r="B403" i="15"/>
  <c r="AE403" i="15"/>
  <c r="Q403" i="15"/>
  <c r="W403" i="12"/>
  <c r="X403" i="12" s="1"/>
  <c r="A403" i="7"/>
  <c r="E402" i="7"/>
  <c r="F402" i="7" s="1"/>
  <c r="AA402" i="7"/>
  <c r="AB402" i="7" s="1"/>
  <c r="AC402" i="7"/>
  <c r="G404" i="12" l="1"/>
  <c r="H404" i="12"/>
  <c r="E403" i="15"/>
  <c r="F403" i="15" s="1"/>
  <c r="I403" i="15"/>
  <c r="J403" i="15" s="1"/>
  <c r="X403" i="15"/>
  <c r="Y403" i="15"/>
  <c r="V403" i="7"/>
  <c r="K403" i="7"/>
  <c r="H403" i="7"/>
  <c r="A404" i="15"/>
  <c r="AD403" i="7"/>
  <c r="U403" i="7"/>
  <c r="M403" i="7"/>
  <c r="T403" i="7"/>
  <c r="L403" i="7"/>
  <c r="S403" i="7"/>
  <c r="G403" i="7"/>
  <c r="R403" i="7"/>
  <c r="Z403" i="7"/>
  <c r="Q403" i="7"/>
  <c r="P403" i="7"/>
  <c r="D403" i="7"/>
  <c r="W403" i="7"/>
  <c r="O403" i="7"/>
  <c r="C403" i="7"/>
  <c r="I403" i="7" s="1"/>
  <c r="J403" i="7" s="1"/>
  <c r="AE403" i="7"/>
  <c r="N403" i="7"/>
  <c r="B403" i="7"/>
  <c r="P403" i="15"/>
  <c r="AA403" i="15"/>
  <c r="AB403" i="15" s="1"/>
  <c r="AC403" i="15"/>
  <c r="Y404" i="12"/>
  <c r="P404" i="12"/>
  <c r="D404" i="12"/>
  <c r="N404" i="12"/>
  <c r="B404" i="12"/>
  <c r="V404" i="12"/>
  <c r="M404" i="12"/>
  <c r="R404" i="12"/>
  <c r="C404" i="12"/>
  <c r="S404" i="12"/>
  <c r="Q404" i="12"/>
  <c r="O404" i="12"/>
  <c r="K404" i="12"/>
  <c r="Z404" i="12"/>
  <c r="L404" i="12"/>
  <c r="T404" i="12" l="1"/>
  <c r="U404" i="12"/>
  <c r="E404" i="12"/>
  <c r="F404" i="12" s="1"/>
  <c r="I404" i="12"/>
  <c r="J404" i="12" s="1"/>
  <c r="D404" i="15"/>
  <c r="G404" i="15"/>
  <c r="H404" i="15"/>
  <c r="X403" i="7"/>
  <c r="Y403" i="7"/>
  <c r="AC403" i="7"/>
  <c r="W404" i="12"/>
  <c r="X404" i="12" s="1"/>
  <c r="AA403" i="7"/>
  <c r="AB403" i="7" s="1"/>
  <c r="A405" i="12"/>
  <c r="R404" i="15"/>
  <c r="AE404" i="15"/>
  <c r="V404" i="15"/>
  <c r="N404" i="15"/>
  <c r="B404" i="15"/>
  <c r="O404" i="15"/>
  <c r="M404" i="15"/>
  <c r="Z404" i="15"/>
  <c r="L404" i="15"/>
  <c r="W404" i="15"/>
  <c r="K404" i="15"/>
  <c r="U404" i="15"/>
  <c r="T404" i="15"/>
  <c r="C404" i="15"/>
  <c r="S404" i="15"/>
  <c r="AD404" i="15"/>
  <c r="Q404" i="15"/>
  <c r="E403" i="7"/>
  <c r="F403" i="7" s="1"/>
  <c r="A404" i="7"/>
  <c r="G405" i="12" l="1"/>
  <c r="H405" i="12"/>
  <c r="E404" i="15"/>
  <c r="F404" i="15" s="1"/>
  <c r="I404" i="15"/>
  <c r="J404" i="15" s="1"/>
  <c r="X404" i="15"/>
  <c r="Y404" i="15"/>
  <c r="V404" i="7"/>
  <c r="K404" i="7"/>
  <c r="H404" i="7"/>
  <c r="AC404" i="15"/>
  <c r="S405" i="12"/>
  <c r="K405" i="12"/>
  <c r="Z405" i="12"/>
  <c r="Q405" i="12"/>
  <c r="Y405" i="12"/>
  <c r="P405" i="12"/>
  <c r="D405" i="12"/>
  <c r="V405" i="12"/>
  <c r="M405" i="12"/>
  <c r="R405" i="12"/>
  <c r="O405" i="12"/>
  <c r="N405" i="12"/>
  <c r="L405" i="12"/>
  <c r="B405" i="12"/>
  <c r="C405" i="12"/>
  <c r="A405" i="15"/>
  <c r="P404" i="15"/>
  <c r="AA404" i="15"/>
  <c r="AB404" i="15" s="1"/>
  <c r="S404" i="7"/>
  <c r="G404" i="7"/>
  <c r="R404" i="7"/>
  <c r="Z404" i="7"/>
  <c r="Q404" i="7"/>
  <c r="P404" i="7"/>
  <c r="D404" i="7"/>
  <c r="W404" i="7"/>
  <c r="O404" i="7"/>
  <c r="C404" i="7"/>
  <c r="I404" i="7" s="1"/>
  <c r="J404" i="7" s="1"/>
  <c r="AE404" i="7"/>
  <c r="N404" i="7"/>
  <c r="B404" i="7"/>
  <c r="AD404" i="7"/>
  <c r="U404" i="7"/>
  <c r="M404" i="7"/>
  <c r="L404" i="7"/>
  <c r="T404" i="7"/>
  <c r="T405" i="12" l="1"/>
  <c r="U405" i="12"/>
  <c r="E405" i="12"/>
  <c r="F405" i="12" s="1"/>
  <c r="I405" i="12"/>
  <c r="J405" i="12" s="1"/>
  <c r="D405" i="15"/>
  <c r="G405" i="15"/>
  <c r="H405" i="15"/>
  <c r="X404" i="7"/>
  <c r="Y404" i="7"/>
  <c r="A406" i="12"/>
  <c r="E404" i="7"/>
  <c r="F404" i="7" s="1"/>
  <c r="A405" i="7"/>
  <c r="W405" i="12"/>
  <c r="X405" i="12" s="1"/>
  <c r="AC404" i="7"/>
  <c r="AA404" i="7"/>
  <c r="AB404" i="7" s="1"/>
  <c r="AE405" i="15"/>
  <c r="V405" i="15"/>
  <c r="N405" i="15"/>
  <c r="B405" i="15"/>
  <c r="T405" i="15"/>
  <c r="L405" i="15"/>
  <c r="O405" i="15"/>
  <c r="M405" i="15"/>
  <c r="Z405" i="15"/>
  <c r="K405" i="15"/>
  <c r="W405" i="15"/>
  <c r="U405" i="15"/>
  <c r="S405" i="15"/>
  <c r="C405" i="15"/>
  <c r="R405" i="15"/>
  <c r="AD405" i="15"/>
  <c r="Q405" i="15"/>
  <c r="G406" i="12" l="1"/>
  <c r="H406" i="12"/>
  <c r="X405" i="15"/>
  <c r="Y405" i="15"/>
  <c r="E405" i="15"/>
  <c r="F405" i="15" s="1"/>
  <c r="I405" i="15"/>
  <c r="J405" i="15" s="1"/>
  <c r="V405" i="7"/>
  <c r="K405" i="7"/>
  <c r="H405" i="7"/>
  <c r="AC405" i="15"/>
  <c r="A406" i="15"/>
  <c r="P405" i="15"/>
  <c r="AA405" i="15"/>
  <c r="AB405" i="15" s="1"/>
  <c r="Z405" i="7"/>
  <c r="Q405" i="7"/>
  <c r="P405" i="7"/>
  <c r="D405" i="7"/>
  <c r="W405" i="7"/>
  <c r="O405" i="7"/>
  <c r="C405" i="7"/>
  <c r="I405" i="7" s="1"/>
  <c r="J405" i="7" s="1"/>
  <c r="AE405" i="7"/>
  <c r="N405" i="7"/>
  <c r="B405" i="7"/>
  <c r="AD405" i="7"/>
  <c r="U405" i="7"/>
  <c r="M405" i="7"/>
  <c r="T405" i="7"/>
  <c r="L405" i="7"/>
  <c r="S405" i="7"/>
  <c r="G405" i="7"/>
  <c r="R405" i="7"/>
  <c r="N406" i="12"/>
  <c r="B406" i="12"/>
  <c r="V406" i="12"/>
  <c r="L406" i="12"/>
  <c r="S406" i="12"/>
  <c r="K406" i="12"/>
  <c r="Y406" i="12"/>
  <c r="P406" i="12"/>
  <c r="D406" i="12"/>
  <c r="M406" i="12"/>
  <c r="Z406" i="12"/>
  <c r="C406" i="12"/>
  <c r="Q406" i="12"/>
  <c r="R406" i="12"/>
  <c r="O406" i="12"/>
  <c r="T406" i="12" l="1"/>
  <c r="U406" i="12"/>
  <c r="E406" i="12"/>
  <c r="F406" i="12" s="1"/>
  <c r="I406" i="12"/>
  <c r="J406" i="12" s="1"/>
  <c r="D406" i="15"/>
  <c r="G406" i="15"/>
  <c r="H406" i="15"/>
  <c r="X405" i="7"/>
  <c r="Y405" i="7"/>
  <c r="AA405" i="7"/>
  <c r="AB405" i="7" s="1"/>
  <c r="AC405" i="7"/>
  <c r="E405" i="7"/>
  <c r="F405" i="7" s="1"/>
  <c r="A406" i="7"/>
  <c r="A407" i="12"/>
  <c r="W406" i="12"/>
  <c r="X406" i="12" s="1"/>
  <c r="AE406" i="15"/>
  <c r="V406" i="15"/>
  <c r="N406" i="15"/>
  <c r="B406" i="15"/>
  <c r="T406" i="15"/>
  <c r="L406" i="15"/>
  <c r="R406" i="15"/>
  <c r="O406" i="15"/>
  <c r="Z406" i="15"/>
  <c r="M406" i="15"/>
  <c r="K406" i="15"/>
  <c r="W406" i="15"/>
  <c r="U406" i="15"/>
  <c r="S406" i="15"/>
  <c r="C406" i="15"/>
  <c r="Q406" i="15"/>
  <c r="AD406" i="15"/>
  <c r="G407" i="12" l="1"/>
  <c r="H407" i="12"/>
  <c r="E406" i="15"/>
  <c r="F406" i="15" s="1"/>
  <c r="I406" i="15"/>
  <c r="J406" i="15" s="1"/>
  <c r="X406" i="15"/>
  <c r="Y406" i="15"/>
  <c r="V406" i="7"/>
  <c r="K406" i="7"/>
  <c r="H406" i="7"/>
  <c r="A407" i="15"/>
  <c r="AC406" i="15"/>
  <c r="Z407" i="12"/>
  <c r="Q407" i="12"/>
  <c r="Y407" i="12"/>
  <c r="P407" i="12"/>
  <c r="D407" i="12"/>
  <c r="O407" i="12"/>
  <c r="C407" i="12"/>
  <c r="N407" i="12"/>
  <c r="B407" i="12"/>
  <c r="S407" i="12"/>
  <c r="K407" i="12"/>
  <c r="L407" i="12"/>
  <c r="V407" i="12"/>
  <c r="R407" i="12"/>
  <c r="M407" i="12"/>
  <c r="P406" i="15"/>
  <c r="AA406" i="15"/>
  <c r="AB406" i="15" s="1"/>
  <c r="W406" i="7"/>
  <c r="O406" i="7"/>
  <c r="C406" i="7"/>
  <c r="I406" i="7" s="1"/>
  <c r="J406" i="7" s="1"/>
  <c r="AE406" i="7"/>
  <c r="N406" i="7"/>
  <c r="B406" i="7"/>
  <c r="AD406" i="7"/>
  <c r="U406" i="7"/>
  <c r="M406" i="7"/>
  <c r="T406" i="7"/>
  <c r="L406" i="7"/>
  <c r="S406" i="7"/>
  <c r="G406" i="7"/>
  <c r="R406" i="7"/>
  <c r="Z406" i="7"/>
  <c r="Q406" i="7"/>
  <c r="P406" i="7"/>
  <c r="D406" i="7"/>
  <c r="T407" i="12" l="1"/>
  <c r="U407" i="12"/>
  <c r="E407" i="12"/>
  <c r="F407" i="12" s="1"/>
  <c r="I407" i="12"/>
  <c r="J407" i="12" s="1"/>
  <c r="D407" i="15"/>
  <c r="G407" i="15"/>
  <c r="H407" i="15"/>
  <c r="X406" i="7"/>
  <c r="Y406" i="7"/>
  <c r="AC406" i="7"/>
  <c r="A407" i="7"/>
  <c r="E406" i="7"/>
  <c r="F406" i="7" s="1"/>
  <c r="AA406" i="7"/>
  <c r="AB406" i="7" s="1"/>
  <c r="W407" i="12"/>
  <c r="X407" i="12" s="1"/>
  <c r="A408" i="12"/>
  <c r="T407" i="15"/>
  <c r="L407" i="15"/>
  <c r="R407" i="15"/>
  <c r="N407" i="15"/>
  <c r="Z407" i="15"/>
  <c r="M407" i="15"/>
  <c r="W407" i="15"/>
  <c r="K407" i="15"/>
  <c r="V407" i="15"/>
  <c r="U407" i="15"/>
  <c r="C407" i="15"/>
  <c r="S407" i="15"/>
  <c r="B407" i="15"/>
  <c r="AE407" i="15"/>
  <c r="Q407" i="15"/>
  <c r="AD407" i="15"/>
  <c r="O407" i="15"/>
  <c r="G408" i="12" l="1"/>
  <c r="H408" i="12"/>
  <c r="E407" i="15"/>
  <c r="F407" i="15" s="1"/>
  <c r="I407" i="15"/>
  <c r="J407" i="15" s="1"/>
  <c r="X407" i="15"/>
  <c r="Y407" i="15"/>
  <c r="V407" i="7"/>
  <c r="K407" i="7"/>
  <c r="H407" i="7"/>
  <c r="L408" i="12"/>
  <c r="S408" i="12"/>
  <c r="K408" i="12"/>
  <c r="R408" i="12"/>
  <c r="Z408" i="12"/>
  <c r="Q408" i="12"/>
  <c r="N408" i="12"/>
  <c r="B408" i="12"/>
  <c r="M408" i="12"/>
  <c r="D408" i="12"/>
  <c r="C408" i="12"/>
  <c r="Y408" i="12"/>
  <c r="P408" i="12"/>
  <c r="V408" i="12"/>
  <c r="O408" i="12"/>
  <c r="P407" i="15"/>
  <c r="AA407" i="15"/>
  <c r="AB407" i="15" s="1"/>
  <c r="AC407" i="15"/>
  <c r="A408" i="15"/>
  <c r="AD407" i="7"/>
  <c r="U407" i="7"/>
  <c r="M407" i="7"/>
  <c r="T407" i="7"/>
  <c r="L407" i="7"/>
  <c r="S407" i="7"/>
  <c r="G407" i="7"/>
  <c r="R407" i="7"/>
  <c r="Z407" i="7"/>
  <c r="Q407" i="7"/>
  <c r="P407" i="7"/>
  <c r="D407" i="7"/>
  <c r="W407" i="7"/>
  <c r="O407" i="7"/>
  <c r="C407" i="7"/>
  <c r="I407" i="7" s="1"/>
  <c r="J407" i="7" s="1"/>
  <c r="AE407" i="7"/>
  <c r="N407" i="7"/>
  <c r="B407" i="7"/>
  <c r="T408" i="12" l="1"/>
  <c r="U408" i="12"/>
  <c r="E408" i="12"/>
  <c r="F408" i="12" s="1"/>
  <c r="I408" i="12"/>
  <c r="J408" i="12" s="1"/>
  <c r="D408" i="15"/>
  <c r="G408" i="15"/>
  <c r="H408" i="15"/>
  <c r="X407" i="7"/>
  <c r="Y407" i="7"/>
  <c r="AA407" i="7"/>
  <c r="AB407" i="7" s="1"/>
  <c r="W408" i="12"/>
  <c r="X408" i="12" s="1"/>
  <c r="R408" i="15"/>
  <c r="AE408" i="15"/>
  <c r="V408" i="15"/>
  <c r="N408" i="15"/>
  <c r="B408" i="15"/>
  <c r="M408" i="15"/>
  <c r="Z408" i="15"/>
  <c r="L408" i="15"/>
  <c r="W408" i="15"/>
  <c r="K408" i="15"/>
  <c r="U408" i="15"/>
  <c r="T408" i="15"/>
  <c r="C408" i="15"/>
  <c r="S408" i="15"/>
  <c r="AD408" i="15"/>
  <c r="Q408" i="15"/>
  <c r="O408" i="15"/>
  <c r="A409" i="12"/>
  <c r="E407" i="7"/>
  <c r="F407" i="7" s="1"/>
  <c r="A408" i="7"/>
  <c r="AC407" i="7"/>
  <c r="G409" i="12" l="1"/>
  <c r="H409" i="12"/>
  <c r="E408" i="15"/>
  <c r="F408" i="15" s="1"/>
  <c r="I408" i="15"/>
  <c r="J408" i="15" s="1"/>
  <c r="X408" i="15"/>
  <c r="Y408" i="15"/>
  <c r="V408" i="7"/>
  <c r="K408" i="7"/>
  <c r="H408" i="7"/>
  <c r="A409" i="15"/>
  <c r="O409" i="12"/>
  <c r="C409" i="12"/>
  <c r="N409" i="12"/>
  <c r="B409" i="12"/>
  <c r="V409" i="12"/>
  <c r="M409" i="12"/>
  <c r="L409" i="12"/>
  <c r="Z409" i="12"/>
  <c r="Q409" i="12"/>
  <c r="K409" i="12"/>
  <c r="D409" i="12"/>
  <c r="Y409" i="12"/>
  <c r="R409" i="12"/>
  <c r="S409" i="12"/>
  <c r="P409" i="12"/>
  <c r="S408" i="7"/>
  <c r="G408" i="7"/>
  <c r="R408" i="7"/>
  <c r="Z408" i="7"/>
  <c r="Q408" i="7"/>
  <c r="P408" i="7"/>
  <c r="D408" i="7"/>
  <c r="W408" i="7"/>
  <c r="O408" i="7"/>
  <c r="C408" i="7"/>
  <c r="I408" i="7" s="1"/>
  <c r="J408" i="7" s="1"/>
  <c r="AE408" i="7"/>
  <c r="N408" i="7"/>
  <c r="B408" i="7"/>
  <c r="AD408" i="7"/>
  <c r="U408" i="7"/>
  <c r="M408" i="7"/>
  <c r="T408" i="7"/>
  <c r="L408" i="7"/>
  <c r="AC408" i="15"/>
  <c r="P408" i="15"/>
  <c r="AA408" i="15"/>
  <c r="AB408" i="15" s="1"/>
  <c r="E409" i="12" l="1"/>
  <c r="F409" i="12" s="1"/>
  <c r="I409" i="12"/>
  <c r="J409" i="12" s="1"/>
  <c r="T409" i="12"/>
  <c r="U409" i="12"/>
  <c r="D409" i="15"/>
  <c r="G409" i="15"/>
  <c r="H409" i="15"/>
  <c r="X408" i="7"/>
  <c r="Y408" i="7"/>
  <c r="AA408" i="7"/>
  <c r="AB408" i="7" s="1"/>
  <c r="W409" i="12"/>
  <c r="X409" i="12" s="1"/>
  <c r="A410" i="12"/>
  <c r="E408" i="7"/>
  <c r="F408" i="7" s="1"/>
  <c r="A409" i="7"/>
  <c r="AC408" i="7"/>
  <c r="AE409" i="15"/>
  <c r="V409" i="15"/>
  <c r="N409" i="15"/>
  <c r="B409" i="15"/>
  <c r="T409" i="15"/>
  <c r="L409" i="15"/>
  <c r="M409" i="15"/>
  <c r="Z409" i="15"/>
  <c r="K409" i="15"/>
  <c r="W409" i="15"/>
  <c r="U409" i="15"/>
  <c r="S409" i="15"/>
  <c r="C409" i="15"/>
  <c r="R409" i="15"/>
  <c r="AD409" i="15"/>
  <c r="Q409" i="15"/>
  <c r="O409" i="15"/>
  <c r="G410" i="12" l="1"/>
  <c r="H410" i="12"/>
  <c r="X409" i="15"/>
  <c r="Y409" i="15"/>
  <c r="E409" i="15"/>
  <c r="F409" i="15" s="1"/>
  <c r="I409" i="15"/>
  <c r="J409" i="15" s="1"/>
  <c r="V409" i="7"/>
  <c r="K409" i="7"/>
  <c r="H409" i="7"/>
  <c r="Z409" i="7"/>
  <c r="Q409" i="7"/>
  <c r="P409" i="7"/>
  <c r="D409" i="7"/>
  <c r="W409" i="7"/>
  <c r="O409" i="7"/>
  <c r="C409" i="7"/>
  <c r="I409" i="7" s="1"/>
  <c r="J409" i="7" s="1"/>
  <c r="AE409" i="7"/>
  <c r="N409" i="7"/>
  <c r="B409" i="7"/>
  <c r="AD409" i="7"/>
  <c r="U409" i="7"/>
  <c r="M409" i="7"/>
  <c r="T409" i="7"/>
  <c r="L409" i="7"/>
  <c r="S409" i="7"/>
  <c r="G409" i="7"/>
  <c r="R409" i="7"/>
  <c r="P409" i="15"/>
  <c r="AA409" i="15"/>
  <c r="AB409" i="15" s="1"/>
  <c r="R410" i="12"/>
  <c r="Z410" i="12"/>
  <c r="Q410" i="12"/>
  <c r="Y410" i="12"/>
  <c r="P410" i="12"/>
  <c r="D410" i="12"/>
  <c r="O410" i="12"/>
  <c r="C410" i="12"/>
  <c r="L410" i="12"/>
  <c r="M410" i="12"/>
  <c r="K410" i="12"/>
  <c r="B410" i="12"/>
  <c r="S410" i="12"/>
  <c r="V410" i="12"/>
  <c r="N410" i="12"/>
  <c r="A410" i="15"/>
  <c r="AC409" i="15"/>
  <c r="T410" i="12" l="1"/>
  <c r="U410" i="12"/>
  <c r="E410" i="12"/>
  <c r="F410" i="12" s="1"/>
  <c r="I410" i="12"/>
  <c r="J410" i="12" s="1"/>
  <c r="D410" i="15"/>
  <c r="G410" i="15"/>
  <c r="H410" i="15"/>
  <c r="X409" i="7"/>
  <c r="Y409" i="7"/>
  <c r="AC409" i="7"/>
  <c r="E409" i="7"/>
  <c r="F409" i="7" s="1"/>
  <c r="A410" i="7"/>
  <c r="AE410" i="15"/>
  <c r="V410" i="15"/>
  <c r="N410" i="15"/>
  <c r="B410" i="15"/>
  <c r="T410" i="15"/>
  <c r="L410" i="15"/>
  <c r="R410" i="15"/>
  <c r="Z410" i="15"/>
  <c r="M410" i="15"/>
  <c r="K410" i="15"/>
  <c r="W410" i="15"/>
  <c r="U410" i="15"/>
  <c r="S410" i="15"/>
  <c r="C410" i="15"/>
  <c r="Q410" i="15"/>
  <c r="AD410" i="15"/>
  <c r="O410" i="15"/>
  <c r="AA409" i="7"/>
  <c r="AB409" i="7" s="1"/>
  <c r="A411" i="12"/>
  <c r="W410" i="12"/>
  <c r="X410" i="12" s="1"/>
  <c r="G411" i="12" l="1"/>
  <c r="H411" i="12"/>
  <c r="X410" i="15"/>
  <c r="Y410" i="15"/>
  <c r="E410" i="15"/>
  <c r="F410" i="15" s="1"/>
  <c r="I410" i="15"/>
  <c r="J410" i="15" s="1"/>
  <c r="V410" i="7"/>
  <c r="K410" i="7"/>
  <c r="H410" i="7"/>
  <c r="AC410" i="15"/>
  <c r="P410" i="15"/>
  <c r="AA410" i="15"/>
  <c r="AB410" i="15" s="1"/>
  <c r="V411" i="12"/>
  <c r="M411" i="12"/>
  <c r="L411" i="12"/>
  <c r="S411" i="12"/>
  <c r="K411" i="12"/>
  <c r="R411" i="12"/>
  <c r="O411" i="12"/>
  <c r="C411" i="12"/>
  <c r="N411" i="12"/>
  <c r="D411" i="12"/>
  <c r="Z411" i="12"/>
  <c r="B411" i="12"/>
  <c r="Y411" i="12"/>
  <c r="Q411" i="12"/>
  <c r="P411" i="12"/>
  <c r="W410" i="7"/>
  <c r="O410" i="7"/>
  <c r="C410" i="7"/>
  <c r="I410" i="7" s="1"/>
  <c r="J410" i="7" s="1"/>
  <c r="AE410" i="7"/>
  <c r="N410" i="7"/>
  <c r="B410" i="7"/>
  <c r="AD410" i="7"/>
  <c r="U410" i="7"/>
  <c r="M410" i="7"/>
  <c r="T410" i="7"/>
  <c r="L410" i="7"/>
  <c r="S410" i="7"/>
  <c r="G410" i="7"/>
  <c r="R410" i="7"/>
  <c r="Z410" i="7"/>
  <c r="Q410" i="7"/>
  <c r="P410" i="7"/>
  <c r="D410" i="7"/>
  <c r="A411" i="15"/>
  <c r="E411" i="12" l="1"/>
  <c r="F411" i="12" s="1"/>
  <c r="I411" i="12"/>
  <c r="J411" i="12" s="1"/>
  <c r="T411" i="12"/>
  <c r="U411" i="12"/>
  <c r="D411" i="15"/>
  <c r="G411" i="15"/>
  <c r="H411" i="15"/>
  <c r="X410" i="7"/>
  <c r="Y410" i="7"/>
  <c r="T411" i="15"/>
  <c r="L411" i="15"/>
  <c r="R411" i="15"/>
  <c r="Z411" i="15"/>
  <c r="M411" i="15"/>
  <c r="W411" i="15"/>
  <c r="K411" i="15"/>
  <c r="V411" i="15"/>
  <c r="U411" i="15"/>
  <c r="C411" i="15"/>
  <c r="S411" i="15"/>
  <c r="B411" i="15"/>
  <c r="AE411" i="15"/>
  <c r="Q411" i="15"/>
  <c r="AD411" i="15"/>
  <c r="O411" i="15"/>
  <c r="N411" i="15"/>
  <c r="AC410" i="7"/>
  <c r="W411" i="12"/>
  <c r="X411" i="12" s="1"/>
  <c r="A411" i="7"/>
  <c r="E410" i="7"/>
  <c r="F410" i="7" s="1"/>
  <c r="A412" i="12"/>
  <c r="AA410" i="7"/>
  <c r="AB410" i="7" s="1"/>
  <c r="G412" i="12" l="1"/>
  <c r="H412" i="12"/>
  <c r="E411" i="15"/>
  <c r="F411" i="15" s="1"/>
  <c r="I411" i="15"/>
  <c r="J411" i="15" s="1"/>
  <c r="X411" i="15"/>
  <c r="Y411" i="15"/>
  <c r="V411" i="7"/>
  <c r="K411" i="7"/>
  <c r="H411" i="7"/>
  <c r="Y412" i="12"/>
  <c r="P412" i="12"/>
  <c r="D412" i="12"/>
  <c r="O412" i="12"/>
  <c r="C412" i="12"/>
  <c r="N412" i="12"/>
  <c r="B412" i="12"/>
  <c r="V412" i="12"/>
  <c r="M412" i="12"/>
  <c r="R412" i="12"/>
  <c r="L412" i="12"/>
  <c r="K412" i="12"/>
  <c r="Z412" i="12"/>
  <c r="S412" i="12"/>
  <c r="Q412" i="12"/>
  <c r="P411" i="15"/>
  <c r="AA411" i="15"/>
  <c r="AB411" i="15" s="1"/>
  <c r="AD411" i="7"/>
  <c r="U411" i="7"/>
  <c r="M411" i="7"/>
  <c r="T411" i="7"/>
  <c r="L411" i="7"/>
  <c r="S411" i="7"/>
  <c r="G411" i="7"/>
  <c r="R411" i="7"/>
  <c r="Z411" i="7"/>
  <c r="Q411" i="7"/>
  <c r="P411" i="7"/>
  <c r="D411" i="7"/>
  <c r="W411" i="7"/>
  <c r="O411" i="7"/>
  <c r="C411" i="7"/>
  <c r="I411" i="7" s="1"/>
  <c r="J411" i="7" s="1"/>
  <c r="N411" i="7"/>
  <c r="B411" i="7"/>
  <c r="AE411" i="7"/>
  <c r="AC411" i="15"/>
  <c r="A412" i="15"/>
  <c r="T412" i="12" l="1"/>
  <c r="U412" i="12"/>
  <c r="E412" i="12"/>
  <c r="F412" i="12" s="1"/>
  <c r="I412" i="12"/>
  <c r="J412" i="12" s="1"/>
  <c r="D412" i="15"/>
  <c r="G412" i="15"/>
  <c r="H412" i="15"/>
  <c r="X411" i="7"/>
  <c r="Y411" i="7"/>
  <c r="R412" i="15"/>
  <c r="AE412" i="15"/>
  <c r="V412" i="15"/>
  <c r="N412" i="15"/>
  <c r="B412" i="15"/>
  <c r="Z412" i="15"/>
  <c r="L412" i="15"/>
  <c r="W412" i="15"/>
  <c r="K412" i="15"/>
  <c r="U412" i="15"/>
  <c r="T412" i="15"/>
  <c r="C412" i="15"/>
  <c r="S412" i="15"/>
  <c r="AD412" i="15"/>
  <c r="Q412" i="15"/>
  <c r="O412" i="15"/>
  <c r="M412" i="15"/>
  <c r="AC411" i="7"/>
  <c r="W412" i="12"/>
  <c r="X412" i="12" s="1"/>
  <c r="A413" i="12"/>
  <c r="AA411" i="7"/>
  <c r="AB411" i="7" s="1"/>
  <c r="E411" i="7"/>
  <c r="F411" i="7" s="1"/>
  <c r="A412" i="7"/>
  <c r="G413" i="12" l="1"/>
  <c r="H413" i="12"/>
  <c r="X412" i="15"/>
  <c r="Y412" i="15"/>
  <c r="E412" i="15"/>
  <c r="F412" i="15" s="1"/>
  <c r="I412" i="15"/>
  <c r="J412" i="15" s="1"/>
  <c r="V412" i="7"/>
  <c r="K412" i="7"/>
  <c r="H412" i="7"/>
  <c r="S412" i="7"/>
  <c r="G412" i="7"/>
  <c r="R412" i="7"/>
  <c r="Z412" i="7"/>
  <c r="Q412" i="7"/>
  <c r="P412" i="7"/>
  <c r="D412" i="7"/>
  <c r="W412" i="7"/>
  <c r="O412" i="7"/>
  <c r="C412" i="7"/>
  <c r="I412" i="7" s="1"/>
  <c r="J412" i="7" s="1"/>
  <c r="AE412" i="7"/>
  <c r="N412" i="7"/>
  <c r="B412" i="7"/>
  <c r="AD412" i="7"/>
  <c r="U412" i="7"/>
  <c r="M412" i="7"/>
  <c r="T412" i="7"/>
  <c r="L412" i="7"/>
  <c r="S413" i="12"/>
  <c r="K413" i="12"/>
  <c r="R413" i="12"/>
  <c r="Z413" i="12"/>
  <c r="Q413" i="12"/>
  <c r="Y413" i="12"/>
  <c r="P413" i="12"/>
  <c r="D413" i="12"/>
  <c r="V413" i="12"/>
  <c r="M413" i="12"/>
  <c r="N413" i="12"/>
  <c r="L413" i="12"/>
  <c r="C413" i="12"/>
  <c r="B413" i="12"/>
  <c r="O413" i="12"/>
  <c r="AC412" i="15"/>
  <c r="P412" i="15"/>
  <c r="AA412" i="15"/>
  <c r="AB412" i="15" s="1"/>
  <c r="A413" i="15"/>
  <c r="T413" i="12" l="1"/>
  <c r="U413" i="12"/>
  <c r="E413" i="12"/>
  <c r="F413" i="12" s="1"/>
  <c r="I413" i="12"/>
  <c r="J413" i="12" s="1"/>
  <c r="D413" i="15"/>
  <c r="G413" i="15"/>
  <c r="H413" i="15"/>
  <c r="X412" i="7"/>
  <c r="Y412" i="7"/>
  <c r="AE413" i="15"/>
  <c r="V413" i="15"/>
  <c r="N413" i="15"/>
  <c r="B413" i="15"/>
  <c r="T413" i="15"/>
  <c r="L413" i="15"/>
  <c r="Z413" i="15"/>
  <c r="K413" i="15"/>
  <c r="W413" i="15"/>
  <c r="U413" i="15"/>
  <c r="S413" i="15"/>
  <c r="C413" i="15"/>
  <c r="R413" i="15"/>
  <c r="AD413" i="15"/>
  <c r="Q413" i="15"/>
  <c r="O413" i="15"/>
  <c r="M413" i="15"/>
  <c r="AA412" i="7"/>
  <c r="AB412" i="7" s="1"/>
  <c r="E412" i="7"/>
  <c r="F412" i="7" s="1"/>
  <c r="A413" i="7"/>
  <c r="A414" i="12"/>
  <c r="W413" i="12"/>
  <c r="X413" i="12" s="1"/>
  <c r="AC412" i="7"/>
  <c r="G414" i="12" l="1"/>
  <c r="H414" i="12"/>
  <c r="X413" i="15"/>
  <c r="Y413" i="15"/>
  <c r="E413" i="15"/>
  <c r="F413" i="15" s="1"/>
  <c r="I413" i="15"/>
  <c r="J413" i="15" s="1"/>
  <c r="V413" i="7"/>
  <c r="K413" i="7"/>
  <c r="H413" i="7"/>
  <c r="N414" i="12"/>
  <c r="B414" i="12"/>
  <c r="V414" i="12"/>
  <c r="M414" i="12"/>
  <c r="L414" i="12"/>
  <c r="S414" i="12"/>
  <c r="K414" i="12"/>
  <c r="Y414" i="12"/>
  <c r="P414" i="12"/>
  <c r="D414" i="12"/>
  <c r="O414" i="12"/>
  <c r="C414" i="12"/>
  <c r="Z414" i="12"/>
  <c r="R414" i="12"/>
  <c r="Q414" i="12"/>
  <c r="Z413" i="7"/>
  <c r="Q413" i="7"/>
  <c r="P413" i="7"/>
  <c r="D413" i="7"/>
  <c r="W413" i="7"/>
  <c r="O413" i="7"/>
  <c r="C413" i="7"/>
  <c r="I413" i="7" s="1"/>
  <c r="J413" i="7" s="1"/>
  <c r="AE413" i="7"/>
  <c r="N413" i="7"/>
  <c r="B413" i="7"/>
  <c r="AD413" i="7"/>
  <c r="U413" i="7"/>
  <c r="M413" i="7"/>
  <c r="T413" i="7"/>
  <c r="L413" i="7"/>
  <c r="S413" i="7"/>
  <c r="G413" i="7"/>
  <c r="R413" i="7"/>
  <c r="A414" i="15"/>
  <c r="P413" i="15"/>
  <c r="AA413" i="15"/>
  <c r="AB413" i="15" s="1"/>
  <c r="AC413" i="15"/>
  <c r="E414" i="12" l="1"/>
  <c r="F414" i="12" s="1"/>
  <c r="I414" i="12"/>
  <c r="J414" i="12" s="1"/>
  <c r="T414" i="12"/>
  <c r="U414" i="12"/>
  <c r="D414" i="15"/>
  <c r="G414" i="15"/>
  <c r="H414" i="15"/>
  <c r="X413" i="7"/>
  <c r="Y413" i="7"/>
  <c r="AC413" i="7"/>
  <c r="E413" i="7"/>
  <c r="F413" i="7" s="1"/>
  <c r="A414" i="7"/>
  <c r="A415" i="12"/>
  <c r="AE414" i="15"/>
  <c r="V414" i="15"/>
  <c r="N414" i="15"/>
  <c r="B414" i="15"/>
  <c r="T414" i="15"/>
  <c r="L414" i="15"/>
  <c r="R414" i="15"/>
  <c r="K414" i="15"/>
  <c r="W414" i="15"/>
  <c r="U414" i="15"/>
  <c r="S414" i="15"/>
  <c r="C414" i="15"/>
  <c r="Q414" i="15"/>
  <c r="AD414" i="15"/>
  <c r="O414" i="15"/>
  <c r="Z414" i="15"/>
  <c r="M414" i="15"/>
  <c r="AA413" i="7"/>
  <c r="AB413" i="7" s="1"/>
  <c r="W414" i="12"/>
  <c r="X414" i="12" s="1"/>
  <c r="G415" i="12" l="1"/>
  <c r="H415" i="12"/>
  <c r="X414" i="15"/>
  <c r="Y414" i="15"/>
  <c r="E414" i="15"/>
  <c r="F414" i="15" s="1"/>
  <c r="I414" i="15"/>
  <c r="J414" i="15" s="1"/>
  <c r="V414" i="7"/>
  <c r="K414" i="7"/>
  <c r="H414" i="7"/>
  <c r="AC414" i="15"/>
  <c r="P414" i="15"/>
  <c r="AA414" i="15"/>
  <c r="AB414" i="15" s="1"/>
  <c r="Z415" i="12"/>
  <c r="Q415" i="12"/>
  <c r="Y415" i="12"/>
  <c r="P415" i="12"/>
  <c r="D415" i="12"/>
  <c r="O415" i="12"/>
  <c r="C415" i="12"/>
  <c r="N415" i="12"/>
  <c r="B415" i="12"/>
  <c r="S415" i="12"/>
  <c r="K415" i="12"/>
  <c r="M415" i="12"/>
  <c r="L415" i="12"/>
  <c r="R415" i="12"/>
  <c r="V415" i="12"/>
  <c r="W414" i="7"/>
  <c r="O414" i="7"/>
  <c r="C414" i="7"/>
  <c r="I414" i="7" s="1"/>
  <c r="J414" i="7" s="1"/>
  <c r="AE414" i="7"/>
  <c r="N414" i="7"/>
  <c r="B414" i="7"/>
  <c r="AD414" i="7"/>
  <c r="U414" i="7"/>
  <c r="M414" i="7"/>
  <c r="T414" i="7"/>
  <c r="L414" i="7"/>
  <c r="S414" i="7"/>
  <c r="G414" i="7"/>
  <c r="R414" i="7"/>
  <c r="Z414" i="7"/>
  <c r="Q414" i="7"/>
  <c r="D414" i="7"/>
  <c r="P414" i="7"/>
  <c r="A415" i="15"/>
  <c r="E415" i="12" l="1"/>
  <c r="F415" i="12" s="1"/>
  <c r="I415" i="12"/>
  <c r="J415" i="12" s="1"/>
  <c r="T415" i="12"/>
  <c r="U415" i="12"/>
  <c r="D415" i="15"/>
  <c r="G415" i="15"/>
  <c r="H415" i="15"/>
  <c r="X414" i="7"/>
  <c r="Y414" i="7"/>
  <c r="T415" i="15"/>
  <c r="L415" i="15"/>
  <c r="R415" i="15"/>
  <c r="W415" i="15"/>
  <c r="K415" i="15"/>
  <c r="V415" i="15"/>
  <c r="U415" i="15"/>
  <c r="C415" i="15"/>
  <c r="S415" i="15"/>
  <c r="B415" i="15"/>
  <c r="AE415" i="15"/>
  <c r="Q415" i="15"/>
  <c r="AD415" i="15"/>
  <c r="O415" i="15"/>
  <c r="N415" i="15"/>
  <c r="Z415" i="15"/>
  <c r="M415" i="15"/>
  <c r="AC414" i="7"/>
  <c r="A415" i="7"/>
  <c r="E414" i="7"/>
  <c r="F414" i="7" s="1"/>
  <c r="W415" i="12"/>
  <c r="X415" i="12" s="1"/>
  <c r="A416" i="12"/>
  <c r="AA414" i="7"/>
  <c r="AB414" i="7" s="1"/>
  <c r="G416" i="12" l="1"/>
  <c r="H416" i="12"/>
  <c r="E415" i="15"/>
  <c r="F415" i="15" s="1"/>
  <c r="I415" i="15"/>
  <c r="J415" i="15" s="1"/>
  <c r="X415" i="15"/>
  <c r="Y415" i="15"/>
  <c r="V415" i="7"/>
  <c r="K415" i="7"/>
  <c r="H415" i="7"/>
  <c r="L416" i="12"/>
  <c r="S416" i="12"/>
  <c r="K416" i="12"/>
  <c r="R416" i="12"/>
  <c r="Z416" i="12"/>
  <c r="Q416" i="12"/>
  <c r="N416" i="12"/>
  <c r="B416" i="12"/>
  <c r="O416" i="12"/>
  <c r="M416" i="12"/>
  <c r="D416" i="12"/>
  <c r="C416" i="12"/>
  <c r="Y416" i="12"/>
  <c r="V416" i="12"/>
  <c r="P416" i="12"/>
  <c r="AD415" i="7"/>
  <c r="U415" i="7"/>
  <c r="M415" i="7"/>
  <c r="T415" i="7"/>
  <c r="L415" i="7"/>
  <c r="S415" i="7"/>
  <c r="G415" i="7"/>
  <c r="R415" i="7"/>
  <c r="Z415" i="7"/>
  <c r="Q415" i="7"/>
  <c r="P415" i="7"/>
  <c r="D415" i="7"/>
  <c r="W415" i="7"/>
  <c r="O415" i="7"/>
  <c r="C415" i="7"/>
  <c r="I415" i="7" s="1"/>
  <c r="J415" i="7" s="1"/>
  <c r="AE415" i="7"/>
  <c r="N415" i="7"/>
  <c r="B415" i="7"/>
  <c r="P415" i="15"/>
  <c r="AA415" i="15"/>
  <c r="AB415" i="15" s="1"/>
  <c r="AC415" i="15"/>
  <c r="A416" i="15"/>
  <c r="T416" i="12" l="1"/>
  <c r="U416" i="12"/>
  <c r="E416" i="12"/>
  <c r="F416" i="12" s="1"/>
  <c r="I416" i="12"/>
  <c r="J416" i="12" s="1"/>
  <c r="D416" i="15"/>
  <c r="G416" i="15"/>
  <c r="H416" i="15"/>
  <c r="X415" i="7"/>
  <c r="Y415" i="7"/>
  <c r="R416" i="15"/>
  <c r="AE416" i="15"/>
  <c r="V416" i="15"/>
  <c r="N416" i="15"/>
  <c r="B416" i="15"/>
  <c r="W416" i="15"/>
  <c r="K416" i="15"/>
  <c r="U416" i="15"/>
  <c r="T416" i="15"/>
  <c r="C416" i="15"/>
  <c r="S416" i="15"/>
  <c r="AD416" i="15"/>
  <c r="Q416" i="15"/>
  <c r="O416" i="15"/>
  <c r="M416" i="15"/>
  <c r="Z416" i="15"/>
  <c r="L416" i="15"/>
  <c r="W416" i="12"/>
  <c r="X416" i="12" s="1"/>
  <c r="E415" i="7"/>
  <c r="F415" i="7" s="1"/>
  <c r="A416" i="7"/>
  <c r="AC415" i="7"/>
  <c r="A417" i="12"/>
  <c r="AA415" i="7"/>
  <c r="AB415" i="7" s="1"/>
  <c r="G417" i="12" l="1"/>
  <c r="H417" i="12"/>
  <c r="X416" i="15"/>
  <c r="Y416" i="15"/>
  <c r="E416" i="15"/>
  <c r="F416" i="15" s="1"/>
  <c r="I416" i="15"/>
  <c r="J416" i="15" s="1"/>
  <c r="V416" i="7"/>
  <c r="K416" i="7"/>
  <c r="H416" i="7"/>
  <c r="O417" i="12"/>
  <c r="C417" i="12"/>
  <c r="N417" i="12"/>
  <c r="B417" i="12"/>
  <c r="V417" i="12"/>
  <c r="M417" i="12"/>
  <c r="L417" i="12"/>
  <c r="Z417" i="12"/>
  <c r="Q417" i="12"/>
  <c r="P417" i="12"/>
  <c r="K417" i="12"/>
  <c r="D417" i="12"/>
  <c r="S417" i="12"/>
  <c r="Y417" i="12"/>
  <c r="R417" i="12"/>
  <c r="S416" i="7"/>
  <c r="G416" i="7"/>
  <c r="R416" i="7"/>
  <c r="Z416" i="7"/>
  <c r="Q416" i="7"/>
  <c r="P416" i="7"/>
  <c r="D416" i="7"/>
  <c r="W416" i="7"/>
  <c r="O416" i="7"/>
  <c r="C416" i="7"/>
  <c r="I416" i="7" s="1"/>
  <c r="J416" i="7" s="1"/>
  <c r="AE416" i="7"/>
  <c r="N416" i="7"/>
  <c r="B416" i="7"/>
  <c r="AD416" i="7"/>
  <c r="U416" i="7"/>
  <c r="M416" i="7"/>
  <c r="T416" i="7"/>
  <c r="L416" i="7"/>
  <c r="P416" i="15"/>
  <c r="AA416" i="15"/>
  <c r="AB416" i="15" s="1"/>
  <c r="AC416" i="15"/>
  <c r="A417" i="15"/>
  <c r="E417" i="12" l="1"/>
  <c r="F417" i="12" s="1"/>
  <c r="I417" i="12"/>
  <c r="J417" i="12" s="1"/>
  <c r="T417" i="12"/>
  <c r="U417" i="12"/>
  <c r="D417" i="15"/>
  <c r="G417" i="15"/>
  <c r="H417" i="15"/>
  <c r="X416" i="7"/>
  <c r="Y416" i="7"/>
  <c r="AE417" i="15"/>
  <c r="V417" i="15"/>
  <c r="N417" i="15"/>
  <c r="B417" i="15"/>
  <c r="T417" i="15"/>
  <c r="L417" i="15"/>
  <c r="W417" i="15"/>
  <c r="U417" i="15"/>
  <c r="S417" i="15"/>
  <c r="C417" i="15"/>
  <c r="R417" i="15"/>
  <c r="AD417" i="15"/>
  <c r="Q417" i="15"/>
  <c r="O417" i="15"/>
  <c r="M417" i="15"/>
  <c r="Z417" i="15"/>
  <c r="K417" i="15"/>
  <c r="AC416" i="7"/>
  <c r="AA416" i="7"/>
  <c r="AB416" i="7" s="1"/>
  <c r="W417" i="12"/>
  <c r="X417" i="12" s="1"/>
  <c r="A418" i="12"/>
  <c r="E416" i="7"/>
  <c r="F416" i="7" s="1"/>
  <c r="A417" i="7"/>
  <c r="G418" i="12" l="1"/>
  <c r="H418" i="12"/>
  <c r="X417" i="15"/>
  <c r="Y417" i="15"/>
  <c r="E417" i="15"/>
  <c r="F417" i="15" s="1"/>
  <c r="I417" i="15"/>
  <c r="J417" i="15" s="1"/>
  <c r="V417" i="7"/>
  <c r="K417" i="7"/>
  <c r="H417" i="7"/>
  <c r="R418" i="12"/>
  <c r="Z418" i="12"/>
  <c r="Q418" i="12"/>
  <c r="Y418" i="12"/>
  <c r="P418" i="12"/>
  <c r="D418" i="12"/>
  <c r="O418" i="12"/>
  <c r="C418" i="12"/>
  <c r="L418" i="12"/>
  <c r="N418" i="12"/>
  <c r="M418" i="12"/>
  <c r="K418" i="12"/>
  <c r="B418" i="12"/>
  <c r="V418" i="12"/>
  <c r="S418" i="12"/>
  <c r="P417" i="15"/>
  <c r="AA417" i="15"/>
  <c r="AB417" i="15" s="1"/>
  <c r="A418" i="15"/>
  <c r="AC417" i="15"/>
  <c r="Z417" i="7"/>
  <c r="Q417" i="7"/>
  <c r="P417" i="7"/>
  <c r="D417" i="7"/>
  <c r="W417" i="7"/>
  <c r="O417" i="7"/>
  <c r="C417" i="7"/>
  <c r="I417" i="7" s="1"/>
  <c r="J417" i="7" s="1"/>
  <c r="AE417" i="7"/>
  <c r="N417" i="7"/>
  <c r="B417" i="7"/>
  <c r="AD417" i="7"/>
  <c r="U417" i="7"/>
  <c r="M417" i="7"/>
  <c r="T417" i="7"/>
  <c r="L417" i="7"/>
  <c r="S417" i="7"/>
  <c r="G417" i="7"/>
  <c r="R417" i="7"/>
  <c r="T418" i="12" l="1"/>
  <c r="U418" i="12"/>
  <c r="E418" i="12"/>
  <c r="F418" i="12" s="1"/>
  <c r="I418" i="12"/>
  <c r="J418" i="12" s="1"/>
  <c r="D418" i="15"/>
  <c r="G418" i="15"/>
  <c r="H418" i="15"/>
  <c r="X417" i="7"/>
  <c r="Y417" i="7"/>
  <c r="AA417" i="7"/>
  <c r="AB417" i="7" s="1"/>
  <c r="W418" i="12"/>
  <c r="X418" i="12" s="1"/>
  <c r="AE418" i="15"/>
  <c r="V418" i="15"/>
  <c r="N418" i="15"/>
  <c r="B418" i="15"/>
  <c r="T418" i="15"/>
  <c r="L418" i="15"/>
  <c r="R418" i="15"/>
  <c r="W418" i="15"/>
  <c r="U418" i="15"/>
  <c r="S418" i="15"/>
  <c r="C418" i="15"/>
  <c r="Q418" i="15"/>
  <c r="AD418" i="15"/>
  <c r="O418" i="15"/>
  <c r="Z418" i="15"/>
  <c r="M418" i="15"/>
  <c r="K418" i="15"/>
  <c r="AC417" i="7"/>
  <c r="A419" i="12"/>
  <c r="E417" i="7"/>
  <c r="F417" i="7" s="1"/>
  <c r="A418" i="7"/>
  <c r="G419" i="12" l="1"/>
  <c r="H419" i="12"/>
  <c r="X418" i="15"/>
  <c r="Y418" i="15"/>
  <c r="E418" i="15"/>
  <c r="F418" i="15" s="1"/>
  <c r="I418" i="15"/>
  <c r="J418" i="15" s="1"/>
  <c r="V418" i="7"/>
  <c r="K418" i="7"/>
  <c r="H418" i="7"/>
  <c r="AC418" i="15"/>
  <c r="A419" i="15"/>
  <c r="P418" i="15"/>
  <c r="AA418" i="15"/>
  <c r="AB418" i="15" s="1"/>
  <c r="V419" i="12"/>
  <c r="M419" i="12"/>
  <c r="L419" i="12"/>
  <c r="S419" i="12"/>
  <c r="K419" i="12"/>
  <c r="R419" i="12"/>
  <c r="O419" i="12"/>
  <c r="C419" i="12"/>
  <c r="P419" i="12"/>
  <c r="N419" i="12"/>
  <c r="D419" i="12"/>
  <c r="Z419" i="12"/>
  <c r="B419" i="12"/>
  <c r="Q419" i="12"/>
  <c r="Y419" i="12"/>
  <c r="W418" i="7"/>
  <c r="O418" i="7"/>
  <c r="C418" i="7"/>
  <c r="I418" i="7" s="1"/>
  <c r="J418" i="7" s="1"/>
  <c r="AE418" i="7"/>
  <c r="N418" i="7"/>
  <c r="B418" i="7"/>
  <c r="AD418" i="7"/>
  <c r="U418" i="7"/>
  <c r="M418" i="7"/>
  <c r="T418" i="7"/>
  <c r="L418" i="7"/>
  <c r="S418" i="7"/>
  <c r="G418" i="7"/>
  <c r="R418" i="7"/>
  <c r="Z418" i="7"/>
  <c r="Q418" i="7"/>
  <c r="P418" i="7"/>
  <c r="D418" i="7"/>
  <c r="E419" i="12" l="1"/>
  <c r="F419" i="12" s="1"/>
  <c r="I419" i="12"/>
  <c r="J419" i="12" s="1"/>
  <c r="T419" i="12"/>
  <c r="U419" i="12"/>
  <c r="D419" i="15"/>
  <c r="G419" i="15"/>
  <c r="H419" i="15"/>
  <c r="X418" i="7"/>
  <c r="Y418" i="7"/>
  <c r="A419" i="7"/>
  <c r="E418" i="7"/>
  <c r="F418" i="7" s="1"/>
  <c r="A420" i="12"/>
  <c r="AA418" i="7"/>
  <c r="AB418" i="7" s="1"/>
  <c r="W419" i="12"/>
  <c r="X419" i="12" s="1"/>
  <c r="T419" i="15"/>
  <c r="L419" i="15"/>
  <c r="R419" i="15"/>
  <c r="V419" i="15"/>
  <c r="U419" i="15"/>
  <c r="C419" i="15"/>
  <c r="S419" i="15"/>
  <c r="B419" i="15"/>
  <c r="AE419" i="15"/>
  <c r="Q419" i="15"/>
  <c r="AD419" i="15"/>
  <c r="O419" i="15"/>
  <c r="N419" i="15"/>
  <c r="Z419" i="15"/>
  <c r="M419" i="15"/>
  <c r="W419" i="15"/>
  <c r="K419" i="15"/>
  <c r="AC418" i="7"/>
  <c r="G420" i="12" l="1"/>
  <c r="H420" i="12"/>
  <c r="X419" i="15"/>
  <c r="Y419" i="15"/>
  <c r="E419" i="15"/>
  <c r="F419" i="15" s="1"/>
  <c r="I419" i="15"/>
  <c r="J419" i="15" s="1"/>
  <c r="V419" i="7"/>
  <c r="K419" i="7"/>
  <c r="H419" i="7"/>
  <c r="AC419" i="15"/>
  <c r="A420" i="15"/>
  <c r="Y420" i="12"/>
  <c r="P420" i="12"/>
  <c r="D420" i="12"/>
  <c r="O420" i="12"/>
  <c r="C420" i="12"/>
  <c r="N420" i="12"/>
  <c r="B420" i="12"/>
  <c r="V420" i="12"/>
  <c r="M420" i="12"/>
  <c r="R420" i="12"/>
  <c r="Q420" i="12"/>
  <c r="L420" i="12"/>
  <c r="K420" i="12"/>
  <c r="Z420" i="12"/>
  <c r="S420" i="12"/>
  <c r="P419" i="15"/>
  <c r="AA419" i="15"/>
  <c r="AB419" i="15" s="1"/>
  <c r="AD419" i="7"/>
  <c r="U419" i="7"/>
  <c r="M419" i="7"/>
  <c r="T419" i="7"/>
  <c r="L419" i="7"/>
  <c r="S419" i="7"/>
  <c r="G419" i="7"/>
  <c r="R419" i="7"/>
  <c r="Z419" i="7"/>
  <c r="Q419" i="7"/>
  <c r="P419" i="7"/>
  <c r="D419" i="7"/>
  <c r="W419" i="7"/>
  <c r="O419" i="7"/>
  <c r="C419" i="7"/>
  <c r="I419" i="7" s="1"/>
  <c r="J419" i="7" s="1"/>
  <c r="B419" i="7"/>
  <c r="AE419" i="7"/>
  <c r="N419" i="7"/>
  <c r="E420" i="12" l="1"/>
  <c r="F420" i="12" s="1"/>
  <c r="I420" i="12"/>
  <c r="J420" i="12" s="1"/>
  <c r="T420" i="12"/>
  <c r="U420" i="12"/>
  <c r="D420" i="15"/>
  <c r="G420" i="15"/>
  <c r="H420" i="15"/>
  <c r="X419" i="7"/>
  <c r="Y419" i="7"/>
  <c r="AA419" i="7"/>
  <c r="AB419" i="7" s="1"/>
  <c r="A421" i="12"/>
  <c r="E419" i="7"/>
  <c r="F419" i="7" s="1"/>
  <c r="A420" i="7"/>
  <c r="AC419" i="7"/>
  <c r="R420" i="15"/>
  <c r="AE420" i="15"/>
  <c r="V420" i="15"/>
  <c r="N420" i="15"/>
  <c r="B420" i="15"/>
  <c r="U420" i="15"/>
  <c r="T420" i="15"/>
  <c r="C420" i="15"/>
  <c r="S420" i="15"/>
  <c r="AD420" i="15"/>
  <c r="Q420" i="15"/>
  <c r="O420" i="15"/>
  <c r="M420" i="15"/>
  <c r="Z420" i="15"/>
  <c r="L420" i="15"/>
  <c r="W420" i="15"/>
  <c r="K420" i="15"/>
  <c r="W420" i="12"/>
  <c r="X420" i="12" s="1"/>
  <c r="G421" i="12" l="1"/>
  <c r="H421" i="12"/>
  <c r="E420" i="15"/>
  <c r="F420" i="15" s="1"/>
  <c r="I420" i="15"/>
  <c r="J420" i="15" s="1"/>
  <c r="X420" i="15"/>
  <c r="Y420" i="15"/>
  <c r="V420" i="7"/>
  <c r="K420" i="7"/>
  <c r="H420" i="7"/>
  <c r="A421" i="15"/>
  <c r="S420" i="7"/>
  <c r="G420" i="7"/>
  <c r="R420" i="7"/>
  <c r="Z420" i="7"/>
  <c r="Q420" i="7"/>
  <c r="P420" i="7"/>
  <c r="D420" i="7"/>
  <c r="W420" i="7"/>
  <c r="O420" i="7"/>
  <c r="C420" i="7"/>
  <c r="I420" i="7" s="1"/>
  <c r="J420" i="7" s="1"/>
  <c r="AE420" i="7"/>
  <c r="N420" i="7"/>
  <c r="B420" i="7"/>
  <c r="AD420" i="7"/>
  <c r="U420" i="7"/>
  <c r="M420" i="7"/>
  <c r="T420" i="7"/>
  <c r="L420" i="7"/>
  <c r="P420" i="15"/>
  <c r="AA420" i="15"/>
  <c r="AB420" i="15" s="1"/>
  <c r="S421" i="12"/>
  <c r="K421" i="12"/>
  <c r="R421" i="12"/>
  <c r="Z421" i="12"/>
  <c r="Q421" i="12"/>
  <c r="Y421" i="12"/>
  <c r="P421" i="12"/>
  <c r="D421" i="12"/>
  <c r="V421" i="12"/>
  <c r="M421" i="12"/>
  <c r="O421" i="12"/>
  <c r="N421" i="12"/>
  <c r="L421" i="12"/>
  <c r="C421" i="12"/>
  <c r="B421" i="12"/>
  <c r="AC420" i="15"/>
  <c r="T421" i="12" l="1"/>
  <c r="U421" i="12"/>
  <c r="E421" i="12"/>
  <c r="F421" i="12" s="1"/>
  <c r="I421" i="12"/>
  <c r="J421" i="12" s="1"/>
  <c r="D421" i="15"/>
  <c r="G421" i="15"/>
  <c r="H421" i="15"/>
  <c r="X420" i="7"/>
  <c r="Y420" i="7"/>
  <c r="AA420" i="7"/>
  <c r="AB420" i="7" s="1"/>
  <c r="A422" i="12"/>
  <c r="E420" i="7"/>
  <c r="F420" i="7" s="1"/>
  <c r="A421" i="7"/>
  <c r="W421" i="12"/>
  <c r="X421" i="12" s="1"/>
  <c r="AC420" i="7"/>
  <c r="AE421" i="15"/>
  <c r="V421" i="15"/>
  <c r="N421" i="15"/>
  <c r="B421" i="15"/>
  <c r="T421" i="15"/>
  <c r="L421" i="15"/>
  <c r="U421" i="15"/>
  <c r="S421" i="15"/>
  <c r="C421" i="15"/>
  <c r="R421" i="15"/>
  <c r="AD421" i="15"/>
  <c r="Q421" i="15"/>
  <c r="O421" i="15"/>
  <c r="M421" i="15"/>
  <c r="Z421" i="15"/>
  <c r="K421" i="15"/>
  <c r="W421" i="15"/>
  <c r="G422" i="12" l="1"/>
  <c r="H422" i="12"/>
  <c r="E421" i="15"/>
  <c r="F421" i="15" s="1"/>
  <c r="I421" i="15"/>
  <c r="J421" i="15" s="1"/>
  <c r="X421" i="15"/>
  <c r="Y421" i="15"/>
  <c r="V421" i="7"/>
  <c r="K421" i="7"/>
  <c r="H421" i="7"/>
  <c r="A422" i="15"/>
  <c r="P421" i="15"/>
  <c r="AA421" i="15"/>
  <c r="AB421" i="15" s="1"/>
  <c r="Z421" i="7"/>
  <c r="Q421" i="7"/>
  <c r="P421" i="7"/>
  <c r="D421" i="7"/>
  <c r="W421" i="7"/>
  <c r="O421" i="7"/>
  <c r="C421" i="7"/>
  <c r="I421" i="7" s="1"/>
  <c r="J421" i="7" s="1"/>
  <c r="AE421" i="7"/>
  <c r="N421" i="7"/>
  <c r="B421" i="7"/>
  <c r="AD421" i="7"/>
  <c r="U421" i="7"/>
  <c r="M421" i="7"/>
  <c r="T421" i="7"/>
  <c r="L421" i="7"/>
  <c r="S421" i="7"/>
  <c r="G421" i="7"/>
  <c r="R421" i="7"/>
  <c r="AC421" i="15"/>
  <c r="N422" i="12"/>
  <c r="B422" i="12"/>
  <c r="V422" i="12"/>
  <c r="M422" i="12"/>
  <c r="L422" i="12"/>
  <c r="S422" i="12"/>
  <c r="K422" i="12"/>
  <c r="Y422" i="12"/>
  <c r="P422" i="12"/>
  <c r="D422" i="12"/>
  <c r="Q422" i="12"/>
  <c r="O422" i="12"/>
  <c r="C422" i="12"/>
  <c r="Z422" i="12"/>
  <c r="R422" i="12"/>
  <c r="E422" i="12" l="1"/>
  <c r="F422" i="12" s="1"/>
  <c r="I422" i="12"/>
  <c r="J422" i="12" s="1"/>
  <c r="T422" i="12"/>
  <c r="U422" i="12"/>
  <c r="D422" i="15"/>
  <c r="G422" i="15"/>
  <c r="H422" i="15"/>
  <c r="X421" i="7"/>
  <c r="Y421" i="7"/>
  <c r="AA421" i="7"/>
  <c r="AB421" i="7" s="1"/>
  <c r="A423" i="12"/>
  <c r="AC421" i="7"/>
  <c r="E421" i="7"/>
  <c r="F421" i="7" s="1"/>
  <c r="A422" i="7"/>
  <c r="W422" i="12"/>
  <c r="X422" i="12" s="1"/>
  <c r="AE422" i="15"/>
  <c r="V422" i="15"/>
  <c r="N422" i="15"/>
  <c r="B422" i="15"/>
  <c r="T422" i="15"/>
  <c r="L422" i="15"/>
  <c r="R422" i="15"/>
  <c r="Z422" i="15"/>
  <c r="Q422" i="15"/>
  <c r="W422" i="15"/>
  <c r="C422" i="15"/>
  <c r="U422" i="15"/>
  <c r="S422" i="15"/>
  <c r="O422" i="15"/>
  <c r="AD422" i="15"/>
  <c r="M422" i="15"/>
  <c r="K422" i="15"/>
  <c r="G423" i="12" l="1"/>
  <c r="H423" i="12"/>
  <c r="E422" i="15"/>
  <c r="F422" i="15" s="1"/>
  <c r="I422" i="15"/>
  <c r="J422" i="15" s="1"/>
  <c r="X422" i="15"/>
  <c r="Y422" i="15"/>
  <c r="V422" i="7"/>
  <c r="K422" i="7"/>
  <c r="H422" i="7"/>
  <c r="AC422" i="15"/>
  <c r="W422" i="7"/>
  <c r="O422" i="7"/>
  <c r="C422" i="7"/>
  <c r="I422" i="7" s="1"/>
  <c r="J422" i="7" s="1"/>
  <c r="AE422" i="7"/>
  <c r="N422" i="7"/>
  <c r="B422" i="7"/>
  <c r="AD422" i="7"/>
  <c r="U422" i="7"/>
  <c r="M422" i="7"/>
  <c r="T422" i="7"/>
  <c r="L422" i="7"/>
  <c r="S422" i="7"/>
  <c r="G422" i="7"/>
  <c r="R422" i="7"/>
  <c r="Z422" i="7"/>
  <c r="Q422" i="7"/>
  <c r="P422" i="7"/>
  <c r="D422" i="7"/>
  <c r="P422" i="15"/>
  <c r="AA422" i="15"/>
  <c r="AB422" i="15" s="1"/>
  <c r="A423" i="15"/>
  <c r="Z423" i="12"/>
  <c r="Q423" i="12"/>
  <c r="Y423" i="12"/>
  <c r="P423" i="12"/>
  <c r="D423" i="12"/>
  <c r="O423" i="12"/>
  <c r="C423" i="12"/>
  <c r="N423" i="12"/>
  <c r="B423" i="12"/>
  <c r="S423" i="12"/>
  <c r="K423" i="12"/>
  <c r="R423" i="12"/>
  <c r="M423" i="12"/>
  <c r="L423" i="12"/>
  <c r="V423" i="12"/>
  <c r="E423" i="12" l="1"/>
  <c r="F423" i="12" s="1"/>
  <c r="I423" i="12"/>
  <c r="J423" i="12" s="1"/>
  <c r="T423" i="12"/>
  <c r="U423" i="12"/>
  <c r="D423" i="15"/>
  <c r="G423" i="15"/>
  <c r="H423" i="15"/>
  <c r="X422" i="7"/>
  <c r="Y422" i="7"/>
  <c r="AC422" i="7"/>
  <c r="AA422" i="7"/>
  <c r="AB422" i="7" s="1"/>
  <c r="A423" i="7"/>
  <c r="E422" i="7"/>
  <c r="F422" i="7" s="1"/>
  <c r="A424" i="12"/>
  <c r="W423" i="12"/>
  <c r="X423" i="12" s="1"/>
  <c r="T423" i="15"/>
  <c r="L423" i="15"/>
  <c r="R423" i="15"/>
  <c r="W423" i="15"/>
  <c r="O423" i="15"/>
  <c r="C423" i="15"/>
  <c r="AE423" i="15"/>
  <c r="N423" i="15"/>
  <c r="AD423" i="15"/>
  <c r="M423" i="15"/>
  <c r="K423" i="15"/>
  <c r="Z423" i="15"/>
  <c r="V423" i="15"/>
  <c r="B423" i="15"/>
  <c r="U423" i="15"/>
  <c r="S423" i="15"/>
  <c r="Q423" i="15"/>
  <c r="G424" i="12" l="1"/>
  <c r="H424" i="12"/>
  <c r="I423" i="15"/>
  <c r="J423" i="15" s="1"/>
  <c r="E423" i="15"/>
  <c r="F423" i="15" s="1"/>
  <c r="X423" i="15"/>
  <c r="Y423" i="15"/>
  <c r="V423" i="7"/>
  <c r="K423" i="7"/>
  <c r="H423" i="7"/>
  <c r="A424" i="15"/>
  <c r="P423" i="15"/>
  <c r="AA423" i="15"/>
  <c r="AB423" i="15" s="1"/>
  <c r="L424" i="12"/>
  <c r="S424" i="12"/>
  <c r="K424" i="12"/>
  <c r="R424" i="12"/>
  <c r="Z424" i="12"/>
  <c r="Q424" i="12"/>
  <c r="N424" i="12"/>
  <c r="B424" i="12"/>
  <c r="P424" i="12"/>
  <c r="O424" i="12"/>
  <c r="M424" i="12"/>
  <c r="D424" i="12"/>
  <c r="C424" i="12"/>
  <c r="Y424" i="12"/>
  <c r="V424" i="12"/>
  <c r="AD423" i="7"/>
  <c r="U423" i="7"/>
  <c r="M423" i="7"/>
  <c r="T423" i="7"/>
  <c r="L423" i="7"/>
  <c r="S423" i="7"/>
  <c r="G423" i="7"/>
  <c r="R423" i="7"/>
  <c r="Z423" i="7"/>
  <c r="Q423" i="7"/>
  <c r="P423" i="7"/>
  <c r="D423" i="7"/>
  <c r="W423" i="7"/>
  <c r="O423" i="7"/>
  <c r="C423" i="7"/>
  <c r="I423" i="7" s="1"/>
  <c r="J423" i="7" s="1"/>
  <c r="AE423" i="7"/>
  <c r="N423" i="7"/>
  <c r="B423" i="7"/>
  <c r="AC423" i="15"/>
  <c r="T424" i="12" l="1"/>
  <c r="U424" i="12"/>
  <c r="E424" i="12"/>
  <c r="F424" i="12" s="1"/>
  <c r="I424" i="12"/>
  <c r="J424" i="12" s="1"/>
  <c r="D424" i="15"/>
  <c r="G424" i="15"/>
  <c r="H424" i="15"/>
  <c r="X423" i="7"/>
  <c r="Y423" i="7"/>
  <c r="AA423" i="7"/>
  <c r="AB423" i="7" s="1"/>
  <c r="W424" i="12"/>
  <c r="X424" i="12" s="1"/>
  <c r="E423" i="7"/>
  <c r="F423" i="7" s="1"/>
  <c r="A424" i="7"/>
  <c r="A425" i="12"/>
  <c r="AC423" i="7"/>
  <c r="R424" i="15"/>
  <c r="AE424" i="15"/>
  <c r="V424" i="15"/>
  <c r="N424" i="15"/>
  <c r="B424" i="15"/>
  <c r="AD424" i="15"/>
  <c r="U424" i="15"/>
  <c r="M424" i="15"/>
  <c r="T424" i="15"/>
  <c r="S424" i="15"/>
  <c r="Q424" i="15"/>
  <c r="O424" i="15"/>
  <c r="L424" i="15"/>
  <c r="K424" i="15"/>
  <c r="Z424" i="15"/>
  <c r="W424" i="15"/>
  <c r="C424" i="15"/>
  <c r="G425" i="12" l="1"/>
  <c r="H425" i="12"/>
  <c r="X424" i="15"/>
  <c r="Y424" i="15"/>
  <c r="E424" i="15"/>
  <c r="F424" i="15" s="1"/>
  <c r="I424" i="15"/>
  <c r="J424" i="15" s="1"/>
  <c r="V424" i="7"/>
  <c r="K424" i="7"/>
  <c r="H424" i="7"/>
  <c r="AC424" i="15"/>
  <c r="P424" i="15"/>
  <c r="AA424" i="15"/>
  <c r="AB424" i="15" s="1"/>
  <c r="O425" i="12"/>
  <c r="C425" i="12"/>
  <c r="N425" i="12"/>
  <c r="B425" i="12"/>
  <c r="V425" i="12"/>
  <c r="M425" i="12"/>
  <c r="L425" i="12"/>
  <c r="Z425" i="12"/>
  <c r="Q425" i="12"/>
  <c r="R425" i="12"/>
  <c r="P425" i="12"/>
  <c r="K425" i="12"/>
  <c r="D425" i="12"/>
  <c r="Y425" i="12"/>
  <c r="S425" i="12"/>
  <c r="S424" i="7"/>
  <c r="G424" i="7"/>
  <c r="R424" i="7"/>
  <c r="Z424" i="7"/>
  <c r="Q424" i="7"/>
  <c r="P424" i="7"/>
  <c r="D424" i="7"/>
  <c r="W424" i="7"/>
  <c r="O424" i="7"/>
  <c r="C424" i="7"/>
  <c r="I424" i="7" s="1"/>
  <c r="J424" i="7" s="1"/>
  <c r="AE424" i="7"/>
  <c r="N424" i="7"/>
  <c r="B424" i="7"/>
  <c r="AD424" i="7"/>
  <c r="U424" i="7"/>
  <c r="M424" i="7"/>
  <c r="T424" i="7"/>
  <c r="L424" i="7"/>
  <c r="A425" i="15"/>
  <c r="E425" i="12" l="1"/>
  <c r="F425" i="12" s="1"/>
  <c r="I425" i="12"/>
  <c r="J425" i="12" s="1"/>
  <c r="T425" i="12"/>
  <c r="U425" i="12"/>
  <c r="D425" i="15"/>
  <c r="G425" i="15"/>
  <c r="H425" i="15"/>
  <c r="X424" i="7"/>
  <c r="Y424" i="7"/>
  <c r="AA424" i="7"/>
  <c r="AB424" i="7" s="1"/>
  <c r="W425" i="12"/>
  <c r="X425" i="12" s="1"/>
  <c r="AE425" i="15"/>
  <c r="V425" i="15"/>
  <c r="N425" i="15"/>
  <c r="B425" i="15"/>
  <c r="T425" i="15"/>
  <c r="L425" i="15"/>
  <c r="S425" i="15"/>
  <c r="K425" i="15"/>
  <c r="Z425" i="15"/>
  <c r="W425" i="15"/>
  <c r="C425" i="15"/>
  <c r="U425" i="15"/>
  <c r="R425" i="15"/>
  <c r="Q425" i="15"/>
  <c r="O425" i="15"/>
  <c r="AD425" i="15"/>
  <c r="M425" i="15"/>
  <c r="A426" i="12"/>
  <c r="E424" i="7"/>
  <c r="F424" i="7" s="1"/>
  <c r="A425" i="7"/>
  <c r="AC424" i="7"/>
  <c r="G426" i="12" l="1"/>
  <c r="H426" i="12"/>
  <c r="E425" i="15"/>
  <c r="F425" i="15" s="1"/>
  <c r="I425" i="15"/>
  <c r="J425" i="15" s="1"/>
  <c r="X425" i="15"/>
  <c r="Y425" i="15"/>
  <c r="V425" i="7"/>
  <c r="K425" i="7"/>
  <c r="H425" i="7"/>
  <c r="AC425" i="15"/>
  <c r="A426" i="15"/>
  <c r="R426" i="12"/>
  <c r="Z426" i="12"/>
  <c r="Q426" i="12"/>
  <c r="Y426" i="12"/>
  <c r="P426" i="12"/>
  <c r="D426" i="12"/>
  <c r="O426" i="12"/>
  <c r="C426" i="12"/>
  <c r="L426" i="12"/>
  <c r="S426" i="12"/>
  <c r="N426" i="12"/>
  <c r="M426" i="12"/>
  <c r="K426" i="12"/>
  <c r="B426" i="12"/>
  <c r="V426" i="12"/>
  <c r="Z425" i="7"/>
  <c r="Q425" i="7"/>
  <c r="P425" i="7"/>
  <c r="D425" i="7"/>
  <c r="W425" i="7"/>
  <c r="O425" i="7"/>
  <c r="C425" i="7"/>
  <c r="I425" i="7" s="1"/>
  <c r="J425" i="7" s="1"/>
  <c r="AE425" i="7"/>
  <c r="N425" i="7"/>
  <c r="B425" i="7"/>
  <c r="AD425" i="7"/>
  <c r="U425" i="7"/>
  <c r="M425" i="7"/>
  <c r="T425" i="7"/>
  <c r="L425" i="7"/>
  <c r="S425" i="7"/>
  <c r="G425" i="7"/>
  <c r="R425" i="7"/>
  <c r="P425" i="15"/>
  <c r="AA425" i="15"/>
  <c r="AB425" i="15" s="1"/>
  <c r="E426" i="12" l="1"/>
  <c r="F426" i="12" s="1"/>
  <c r="I426" i="12"/>
  <c r="J426" i="12" s="1"/>
  <c r="T426" i="12"/>
  <c r="U426" i="12"/>
  <c r="D426" i="15"/>
  <c r="G426" i="15"/>
  <c r="H426" i="15"/>
  <c r="X425" i="7"/>
  <c r="Y425" i="7"/>
  <c r="E425" i="7"/>
  <c r="F425" i="7" s="1"/>
  <c r="A426" i="7"/>
  <c r="W426" i="12"/>
  <c r="X426" i="12" s="1"/>
  <c r="AA425" i="7"/>
  <c r="AB425" i="7" s="1"/>
  <c r="A427" i="12"/>
  <c r="AE426" i="15"/>
  <c r="V426" i="15"/>
  <c r="N426" i="15"/>
  <c r="B426" i="15"/>
  <c r="T426" i="15"/>
  <c r="L426" i="15"/>
  <c r="R426" i="15"/>
  <c r="Z426" i="15"/>
  <c r="Q426" i="15"/>
  <c r="O426" i="15"/>
  <c r="AD426" i="15"/>
  <c r="M426" i="15"/>
  <c r="K426" i="15"/>
  <c r="W426" i="15"/>
  <c r="C426" i="15"/>
  <c r="U426" i="15"/>
  <c r="S426" i="15"/>
  <c r="AC425" i="7"/>
  <c r="G427" i="12" l="1"/>
  <c r="H427" i="12"/>
  <c r="X426" i="15"/>
  <c r="Y426" i="15"/>
  <c r="E426" i="15"/>
  <c r="F426" i="15" s="1"/>
  <c r="I426" i="15"/>
  <c r="J426" i="15" s="1"/>
  <c r="V426" i="7"/>
  <c r="K426" i="7"/>
  <c r="H426" i="7"/>
  <c r="V427" i="12"/>
  <c r="M427" i="12"/>
  <c r="L427" i="12"/>
  <c r="S427" i="12"/>
  <c r="K427" i="12"/>
  <c r="R427" i="12"/>
  <c r="O427" i="12"/>
  <c r="C427" i="12"/>
  <c r="Q427" i="12"/>
  <c r="P427" i="12"/>
  <c r="N427" i="12"/>
  <c r="D427" i="12"/>
  <c r="Y427" i="12"/>
  <c r="B427" i="12"/>
  <c r="Z427" i="12"/>
  <c r="AC426" i="15"/>
  <c r="W426" i="7"/>
  <c r="O426" i="7"/>
  <c r="C426" i="7"/>
  <c r="I426" i="7" s="1"/>
  <c r="J426" i="7" s="1"/>
  <c r="AE426" i="7"/>
  <c r="N426" i="7"/>
  <c r="B426" i="7"/>
  <c r="AD426" i="7"/>
  <c r="U426" i="7"/>
  <c r="M426" i="7"/>
  <c r="T426" i="7"/>
  <c r="L426" i="7"/>
  <c r="S426" i="7"/>
  <c r="G426" i="7"/>
  <c r="R426" i="7"/>
  <c r="Z426" i="7"/>
  <c r="Q426" i="7"/>
  <c r="P426" i="7"/>
  <c r="D426" i="7"/>
  <c r="A427" i="15"/>
  <c r="P426" i="15"/>
  <c r="AA426" i="15"/>
  <c r="AB426" i="15" s="1"/>
  <c r="T427" i="12" l="1"/>
  <c r="U427" i="12"/>
  <c r="E427" i="12"/>
  <c r="F427" i="12" s="1"/>
  <c r="I427" i="12"/>
  <c r="J427" i="12" s="1"/>
  <c r="D427" i="15"/>
  <c r="G427" i="15"/>
  <c r="H427" i="15"/>
  <c r="X426" i="7"/>
  <c r="Y426" i="7"/>
  <c r="A428" i="12"/>
  <c r="AA426" i="7"/>
  <c r="AB426" i="7" s="1"/>
  <c r="W427" i="12"/>
  <c r="X427" i="12" s="1"/>
  <c r="AC426" i="7"/>
  <c r="A427" i="7"/>
  <c r="E426" i="7"/>
  <c r="F426" i="7" s="1"/>
  <c r="T427" i="15"/>
  <c r="L427" i="15"/>
  <c r="R427" i="15"/>
  <c r="W427" i="15"/>
  <c r="O427" i="15"/>
  <c r="C427" i="15"/>
  <c r="V427" i="15"/>
  <c r="B427" i="15"/>
  <c r="U427" i="15"/>
  <c r="S427" i="15"/>
  <c r="Q427" i="15"/>
  <c r="AE427" i="15"/>
  <c r="N427" i="15"/>
  <c r="AD427" i="15"/>
  <c r="M427" i="15"/>
  <c r="K427" i="15"/>
  <c r="Z427" i="15"/>
  <c r="G428" i="12" l="1"/>
  <c r="H428" i="12"/>
  <c r="X427" i="15"/>
  <c r="Y427" i="15"/>
  <c r="E427" i="15"/>
  <c r="F427" i="15" s="1"/>
  <c r="I427" i="15"/>
  <c r="J427" i="15" s="1"/>
  <c r="V427" i="7"/>
  <c r="K427" i="7"/>
  <c r="H427" i="7"/>
  <c r="A428" i="15"/>
  <c r="AD427" i="7"/>
  <c r="U427" i="7"/>
  <c r="M427" i="7"/>
  <c r="T427" i="7"/>
  <c r="L427" i="7"/>
  <c r="S427" i="7"/>
  <c r="G427" i="7"/>
  <c r="R427" i="7"/>
  <c r="Z427" i="7"/>
  <c r="Q427" i="7"/>
  <c r="P427" i="7"/>
  <c r="D427" i="7"/>
  <c r="W427" i="7"/>
  <c r="O427" i="7"/>
  <c r="C427" i="7"/>
  <c r="I427" i="7" s="1"/>
  <c r="J427" i="7" s="1"/>
  <c r="AE427" i="7"/>
  <c r="N427" i="7"/>
  <c r="B427" i="7"/>
  <c r="AC427" i="15"/>
  <c r="P427" i="15"/>
  <c r="AA427" i="15"/>
  <c r="AB427" i="15" s="1"/>
  <c r="Y428" i="12"/>
  <c r="P428" i="12"/>
  <c r="D428" i="12"/>
  <c r="O428" i="12"/>
  <c r="C428" i="12"/>
  <c r="N428" i="12"/>
  <c r="B428" i="12"/>
  <c r="V428" i="12"/>
  <c r="M428" i="12"/>
  <c r="R428" i="12"/>
  <c r="S428" i="12"/>
  <c r="Q428" i="12"/>
  <c r="L428" i="12"/>
  <c r="K428" i="12"/>
  <c r="Z428" i="12"/>
  <c r="E428" i="12" l="1"/>
  <c r="F428" i="12" s="1"/>
  <c r="I428" i="12"/>
  <c r="J428" i="12" s="1"/>
  <c r="T428" i="12"/>
  <c r="U428" i="12"/>
  <c r="D428" i="15"/>
  <c r="G428" i="15"/>
  <c r="H428" i="15"/>
  <c r="X427" i="7"/>
  <c r="Y427" i="7"/>
  <c r="W428" i="12"/>
  <c r="X428" i="12" s="1"/>
  <c r="AC427" i="7"/>
  <c r="A429" i="12"/>
  <c r="AA427" i="7"/>
  <c r="AB427" i="7" s="1"/>
  <c r="E427" i="7"/>
  <c r="F427" i="7" s="1"/>
  <c r="A428" i="7"/>
  <c r="R428" i="15"/>
  <c r="AE428" i="15"/>
  <c r="V428" i="15"/>
  <c r="N428" i="15"/>
  <c r="B428" i="15"/>
  <c r="AD428" i="15"/>
  <c r="U428" i="15"/>
  <c r="M428" i="15"/>
  <c r="L428" i="15"/>
  <c r="K428" i="15"/>
  <c r="Z428" i="15"/>
  <c r="W428" i="15"/>
  <c r="C428" i="15"/>
  <c r="T428" i="15"/>
  <c r="S428" i="15"/>
  <c r="Q428" i="15"/>
  <c r="O428" i="15"/>
  <c r="G429" i="12" l="1"/>
  <c r="H429" i="12"/>
  <c r="X428" i="15"/>
  <c r="Y428" i="15"/>
  <c r="E428" i="15"/>
  <c r="F428" i="15" s="1"/>
  <c r="I428" i="15"/>
  <c r="J428" i="15" s="1"/>
  <c r="V428" i="7"/>
  <c r="K428" i="7"/>
  <c r="H428" i="7"/>
  <c r="A429" i="15"/>
  <c r="P428" i="15"/>
  <c r="AA428" i="15"/>
  <c r="AB428" i="15" s="1"/>
  <c r="S429" i="12"/>
  <c r="K429" i="12"/>
  <c r="R429" i="12"/>
  <c r="Z429" i="12"/>
  <c r="Q429" i="12"/>
  <c r="Y429" i="12"/>
  <c r="P429" i="12"/>
  <c r="D429" i="12"/>
  <c r="V429" i="12"/>
  <c r="M429" i="12"/>
  <c r="O429" i="12"/>
  <c r="N429" i="12"/>
  <c r="L429" i="12"/>
  <c r="C429" i="12"/>
  <c r="B429" i="12"/>
  <c r="AC428" i="15"/>
  <c r="S428" i="7"/>
  <c r="G428" i="7"/>
  <c r="R428" i="7"/>
  <c r="Z428" i="7"/>
  <c r="Q428" i="7"/>
  <c r="P428" i="7"/>
  <c r="D428" i="7"/>
  <c r="W428" i="7"/>
  <c r="O428" i="7"/>
  <c r="C428" i="7"/>
  <c r="I428" i="7" s="1"/>
  <c r="J428" i="7" s="1"/>
  <c r="AE428" i="7"/>
  <c r="N428" i="7"/>
  <c r="B428" i="7"/>
  <c r="AD428" i="7"/>
  <c r="U428" i="7"/>
  <c r="M428" i="7"/>
  <c r="T428" i="7"/>
  <c r="L428" i="7"/>
  <c r="E429" i="12" l="1"/>
  <c r="F429" i="12" s="1"/>
  <c r="I429" i="12"/>
  <c r="J429" i="12" s="1"/>
  <c r="T429" i="12"/>
  <c r="U429" i="12"/>
  <c r="D429" i="15"/>
  <c r="G429" i="15"/>
  <c r="H429" i="15"/>
  <c r="X428" i="7"/>
  <c r="Y428" i="7"/>
  <c r="E428" i="7"/>
  <c r="F428" i="7" s="1"/>
  <c r="A429" i="7"/>
  <c r="AC428" i="7"/>
  <c r="W429" i="12"/>
  <c r="X429" i="12" s="1"/>
  <c r="A430" i="12"/>
  <c r="AE429" i="15"/>
  <c r="V429" i="15"/>
  <c r="N429" i="15"/>
  <c r="B429" i="15"/>
  <c r="T429" i="15"/>
  <c r="L429" i="15"/>
  <c r="S429" i="15"/>
  <c r="K429" i="15"/>
  <c r="R429" i="15"/>
  <c r="Q429" i="15"/>
  <c r="O429" i="15"/>
  <c r="AD429" i="15"/>
  <c r="M429" i="15"/>
  <c r="Z429" i="15"/>
  <c r="W429" i="15"/>
  <c r="C429" i="15"/>
  <c r="U429" i="15"/>
  <c r="AA428" i="7"/>
  <c r="AB428" i="7" s="1"/>
  <c r="G430" i="12" l="1"/>
  <c r="H430" i="12"/>
  <c r="E429" i="15"/>
  <c r="F429" i="15" s="1"/>
  <c r="I429" i="15"/>
  <c r="J429" i="15" s="1"/>
  <c r="X429" i="15"/>
  <c r="Y429" i="15"/>
  <c r="V429" i="7"/>
  <c r="K429" i="7"/>
  <c r="H429" i="7"/>
  <c r="A430" i="15"/>
  <c r="V430" i="12"/>
  <c r="M430" i="12"/>
  <c r="Z430" i="12"/>
  <c r="Q430" i="12"/>
  <c r="Y430" i="12"/>
  <c r="P430" i="12"/>
  <c r="D430" i="12"/>
  <c r="S430" i="12"/>
  <c r="B430" i="12"/>
  <c r="R430" i="12"/>
  <c r="O430" i="12"/>
  <c r="N430" i="12"/>
  <c r="C430" i="12"/>
  <c r="L430" i="12"/>
  <c r="K430" i="12"/>
  <c r="AC429" i="15"/>
  <c r="P429" i="15"/>
  <c r="AA429" i="15"/>
  <c r="AB429" i="15" s="1"/>
  <c r="Z429" i="7"/>
  <c r="Q429" i="7"/>
  <c r="P429" i="7"/>
  <c r="D429" i="7"/>
  <c r="W429" i="7"/>
  <c r="O429" i="7"/>
  <c r="C429" i="7"/>
  <c r="I429" i="7" s="1"/>
  <c r="J429" i="7" s="1"/>
  <c r="AE429" i="7"/>
  <c r="N429" i="7"/>
  <c r="B429" i="7"/>
  <c r="AD429" i="7"/>
  <c r="U429" i="7"/>
  <c r="M429" i="7"/>
  <c r="T429" i="7"/>
  <c r="L429" i="7"/>
  <c r="S429" i="7"/>
  <c r="G429" i="7"/>
  <c r="R429" i="7"/>
  <c r="T430" i="12" l="1"/>
  <c r="U430" i="12"/>
  <c r="E430" i="12"/>
  <c r="F430" i="12" s="1"/>
  <c r="I430" i="12"/>
  <c r="J430" i="12" s="1"/>
  <c r="D430" i="15"/>
  <c r="G430" i="15"/>
  <c r="H430" i="15"/>
  <c r="X429" i="7"/>
  <c r="Y429" i="7"/>
  <c r="AA429" i="7"/>
  <c r="AB429" i="7" s="1"/>
  <c r="A431" i="12"/>
  <c r="AC429" i="7"/>
  <c r="E429" i="7"/>
  <c r="F429" i="7" s="1"/>
  <c r="A430" i="7"/>
  <c r="W430" i="12"/>
  <c r="X430" i="12" s="1"/>
  <c r="AE430" i="15"/>
  <c r="V430" i="15"/>
  <c r="N430" i="15"/>
  <c r="B430" i="15"/>
  <c r="T430" i="15"/>
  <c r="L430" i="15"/>
  <c r="R430" i="15"/>
  <c r="Z430" i="15"/>
  <c r="Q430" i="15"/>
  <c r="W430" i="15"/>
  <c r="C430" i="15"/>
  <c r="U430" i="15"/>
  <c r="S430" i="15"/>
  <c r="O430" i="15"/>
  <c r="AD430" i="15"/>
  <c r="M430" i="15"/>
  <c r="K430" i="15"/>
  <c r="G431" i="12" l="1"/>
  <c r="H431" i="12"/>
  <c r="X430" i="15"/>
  <c r="Y430" i="15"/>
  <c r="E430" i="15"/>
  <c r="F430" i="15" s="1"/>
  <c r="I430" i="15"/>
  <c r="J430" i="15" s="1"/>
  <c r="V430" i="7"/>
  <c r="K430" i="7"/>
  <c r="H430" i="7"/>
  <c r="AC430" i="15"/>
  <c r="W430" i="7"/>
  <c r="O430" i="7"/>
  <c r="C430" i="7"/>
  <c r="I430" i="7" s="1"/>
  <c r="J430" i="7" s="1"/>
  <c r="AE430" i="7"/>
  <c r="N430" i="7"/>
  <c r="B430" i="7"/>
  <c r="AD430" i="7"/>
  <c r="U430" i="7"/>
  <c r="M430" i="7"/>
  <c r="T430" i="7"/>
  <c r="L430" i="7"/>
  <c r="S430" i="7"/>
  <c r="G430" i="7"/>
  <c r="R430" i="7"/>
  <c r="Z430" i="7"/>
  <c r="Q430" i="7"/>
  <c r="P430" i="7"/>
  <c r="D430" i="7"/>
  <c r="P430" i="15"/>
  <c r="AA430" i="15"/>
  <c r="AB430" i="15" s="1"/>
  <c r="A431" i="15"/>
  <c r="Y431" i="12"/>
  <c r="P431" i="12"/>
  <c r="D431" i="12"/>
  <c r="L431" i="12"/>
  <c r="S431" i="12"/>
  <c r="K431" i="12"/>
  <c r="V431" i="12"/>
  <c r="C431" i="12"/>
  <c r="R431" i="12"/>
  <c r="B431" i="12"/>
  <c r="N431" i="12"/>
  <c r="Z431" i="12"/>
  <c r="M431" i="12"/>
  <c r="Q431" i="12"/>
  <c r="O431" i="12"/>
  <c r="E431" i="12" l="1"/>
  <c r="F431" i="12" s="1"/>
  <c r="I431" i="12"/>
  <c r="J431" i="12" s="1"/>
  <c r="T431" i="12"/>
  <c r="U431" i="12"/>
  <c r="D431" i="15"/>
  <c r="G431" i="15"/>
  <c r="H431" i="15"/>
  <c r="X430" i="7"/>
  <c r="Y430" i="7"/>
  <c r="AC430" i="7"/>
  <c r="AA430" i="7"/>
  <c r="AB430" i="7" s="1"/>
  <c r="A431" i="7"/>
  <c r="E430" i="7"/>
  <c r="F430" i="7" s="1"/>
  <c r="W431" i="12"/>
  <c r="X431" i="12" s="1"/>
  <c r="A432" i="12"/>
  <c r="T431" i="15"/>
  <c r="L431" i="15"/>
  <c r="R431" i="15"/>
  <c r="W431" i="15"/>
  <c r="O431" i="15"/>
  <c r="C431" i="15"/>
  <c r="AE431" i="15"/>
  <c r="N431" i="15"/>
  <c r="AD431" i="15"/>
  <c r="M431" i="15"/>
  <c r="K431" i="15"/>
  <c r="Z431" i="15"/>
  <c r="V431" i="15"/>
  <c r="B431" i="15"/>
  <c r="U431" i="15"/>
  <c r="S431" i="15"/>
  <c r="Q431" i="15"/>
  <c r="G432" i="12" l="1"/>
  <c r="H432" i="12"/>
  <c r="I431" i="15"/>
  <c r="J431" i="15" s="1"/>
  <c r="E431" i="15"/>
  <c r="F431" i="15" s="1"/>
  <c r="X431" i="15"/>
  <c r="Y431" i="15"/>
  <c r="V431" i="7"/>
  <c r="K431" i="7"/>
  <c r="H431" i="7"/>
  <c r="S432" i="12"/>
  <c r="K432" i="12"/>
  <c r="O432" i="12"/>
  <c r="C432" i="12"/>
  <c r="N432" i="12"/>
  <c r="B432" i="12"/>
  <c r="P432" i="12"/>
  <c r="M432" i="12"/>
  <c r="Z432" i="12"/>
  <c r="L432" i="12"/>
  <c r="Y432" i="12"/>
  <c r="R432" i="12"/>
  <c r="Q432" i="12"/>
  <c r="V432" i="12"/>
  <c r="D432" i="12"/>
  <c r="A432" i="15"/>
  <c r="AD431" i="7"/>
  <c r="U431" i="7"/>
  <c r="M431" i="7"/>
  <c r="T431" i="7"/>
  <c r="L431" i="7"/>
  <c r="S431" i="7"/>
  <c r="G431" i="7"/>
  <c r="R431" i="7"/>
  <c r="Z431" i="7"/>
  <c r="Q431" i="7"/>
  <c r="P431" i="7"/>
  <c r="D431" i="7"/>
  <c r="W431" i="7"/>
  <c r="O431" i="7"/>
  <c r="C431" i="7"/>
  <c r="I431" i="7" s="1"/>
  <c r="J431" i="7" s="1"/>
  <c r="N431" i="7"/>
  <c r="B431" i="7"/>
  <c r="AE431" i="7"/>
  <c r="P431" i="15"/>
  <c r="AA431" i="15"/>
  <c r="AB431" i="15" s="1"/>
  <c r="AC431" i="15"/>
  <c r="E432" i="12" l="1"/>
  <c r="F432" i="12" s="1"/>
  <c r="I432" i="12"/>
  <c r="J432" i="12" s="1"/>
  <c r="T432" i="12"/>
  <c r="U432" i="12"/>
  <c r="D432" i="15"/>
  <c r="G432" i="15"/>
  <c r="H432" i="15"/>
  <c r="X431" i="7"/>
  <c r="Y431" i="7"/>
  <c r="R432" i="15"/>
  <c r="AE432" i="15"/>
  <c r="V432" i="15"/>
  <c r="N432" i="15"/>
  <c r="B432" i="15"/>
  <c r="AD432" i="15"/>
  <c r="U432" i="15"/>
  <c r="M432" i="15"/>
  <c r="T432" i="15"/>
  <c r="S432" i="15"/>
  <c r="Q432" i="15"/>
  <c r="O432" i="15"/>
  <c r="L432" i="15"/>
  <c r="K432" i="15"/>
  <c r="Z432" i="15"/>
  <c r="W432" i="15"/>
  <c r="C432" i="15"/>
  <c r="AC431" i="7"/>
  <c r="E431" i="7"/>
  <c r="F431" i="7" s="1"/>
  <c r="A432" i="7"/>
  <c r="W432" i="12"/>
  <c r="X432" i="12" s="1"/>
  <c r="A433" i="12"/>
  <c r="AA431" i="7"/>
  <c r="AB431" i="7" s="1"/>
  <c r="G433" i="12" l="1"/>
  <c r="H433" i="12"/>
  <c r="X432" i="15"/>
  <c r="Y432" i="15"/>
  <c r="E432" i="15"/>
  <c r="F432" i="15" s="1"/>
  <c r="I432" i="15"/>
  <c r="J432" i="15" s="1"/>
  <c r="V432" i="7"/>
  <c r="K432" i="7"/>
  <c r="H432" i="7"/>
  <c r="N433" i="12"/>
  <c r="B433" i="12"/>
  <c r="R433" i="12"/>
  <c r="Z433" i="12"/>
  <c r="Q433" i="12"/>
  <c r="C433" i="12"/>
  <c r="S433" i="12"/>
  <c r="P433" i="12"/>
  <c r="O433" i="12"/>
  <c r="K433" i="12"/>
  <c r="V433" i="12"/>
  <c r="D433" i="12"/>
  <c r="Y433" i="12"/>
  <c r="M433" i="12"/>
  <c r="L433" i="12"/>
  <c r="P432" i="15"/>
  <c r="AA432" i="15"/>
  <c r="AB432" i="15" s="1"/>
  <c r="S432" i="7"/>
  <c r="G432" i="7"/>
  <c r="R432" i="7"/>
  <c r="Z432" i="7"/>
  <c r="Q432" i="7"/>
  <c r="P432" i="7"/>
  <c r="D432" i="7"/>
  <c r="W432" i="7"/>
  <c r="O432" i="7"/>
  <c r="C432" i="7"/>
  <c r="I432" i="7" s="1"/>
  <c r="J432" i="7" s="1"/>
  <c r="AE432" i="7"/>
  <c r="N432" i="7"/>
  <c r="B432" i="7"/>
  <c r="AD432" i="7"/>
  <c r="U432" i="7"/>
  <c r="M432" i="7"/>
  <c r="T432" i="7"/>
  <c r="L432" i="7"/>
  <c r="AC432" i="15"/>
  <c r="A433" i="15"/>
  <c r="T433" i="12" l="1"/>
  <c r="U433" i="12"/>
  <c r="E433" i="12"/>
  <c r="F433" i="12" s="1"/>
  <c r="I433" i="12"/>
  <c r="J433" i="12" s="1"/>
  <c r="D433" i="15"/>
  <c r="G433" i="15"/>
  <c r="H433" i="15"/>
  <c r="X432" i="7"/>
  <c r="Y432" i="7"/>
  <c r="AA432" i="7"/>
  <c r="AB432" i="7" s="1"/>
  <c r="A434" i="12"/>
  <c r="E432" i="7"/>
  <c r="F432" i="7" s="1"/>
  <c r="A433" i="7"/>
  <c r="AE433" i="15"/>
  <c r="V433" i="15"/>
  <c r="N433" i="15"/>
  <c r="B433" i="15"/>
  <c r="T433" i="15"/>
  <c r="L433" i="15"/>
  <c r="S433" i="15"/>
  <c r="K433" i="15"/>
  <c r="Z433" i="15"/>
  <c r="W433" i="15"/>
  <c r="C433" i="15"/>
  <c r="U433" i="15"/>
  <c r="R433" i="15"/>
  <c r="Q433" i="15"/>
  <c r="O433" i="15"/>
  <c r="AD433" i="15"/>
  <c r="M433" i="15"/>
  <c r="AC432" i="7"/>
  <c r="W433" i="12"/>
  <c r="X433" i="12" s="1"/>
  <c r="G434" i="12" l="1"/>
  <c r="H434" i="12"/>
  <c r="X433" i="15"/>
  <c r="Y433" i="15"/>
  <c r="E433" i="15"/>
  <c r="F433" i="15" s="1"/>
  <c r="I433" i="15"/>
  <c r="J433" i="15" s="1"/>
  <c r="V433" i="7"/>
  <c r="K433" i="7"/>
  <c r="H433" i="7"/>
  <c r="A434" i="15"/>
  <c r="AC433" i="15"/>
  <c r="Z433" i="7"/>
  <c r="Q433" i="7"/>
  <c r="P433" i="7"/>
  <c r="D433" i="7"/>
  <c r="W433" i="7"/>
  <c r="O433" i="7"/>
  <c r="C433" i="7"/>
  <c r="I433" i="7" s="1"/>
  <c r="J433" i="7" s="1"/>
  <c r="AE433" i="7"/>
  <c r="N433" i="7"/>
  <c r="B433" i="7"/>
  <c r="AD433" i="7"/>
  <c r="U433" i="7"/>
  <c r="M433" i="7"/>
  <c r="T433" i="7"/>
  <c r="L433" i="7"/>
  <c r="S433" i="7"/>
  <c r="G433" i="7"/>
  <c r="R433" i="7"/>
  <c r="P433" i="15"/>
  <c r="AA433" i="15"/>
  <c r="AB433" i="15" s="1"/>
  <c r="Z434" i="12"/>
  <c r="Q434" i="12"/>
  <c r="V434" i="12"/>
  <c r="M434" i="12"/>
  <c r="L434" i="12"/>
  <c r="Y434" i="12"/>
  <c r="K434" i="12"/>
  <c r="D434" i="12"/>
  <c r="S434" i="12"/>
  <c r="C434" i="12"/>
  <c r="O434" i="12"/>
  <c r="N434" i="12"/>
  <c r="B434" i="12"/>
  <c r="R434" i="12"/>
  <c r="P434" i="12"/>
  <c r="E434" i="12" l="1"/>
  <c r="F434" i="12" s="1"/>
  <c r="I434" i="12"/>
  <c r="J434" i="12" s="1"/>
  <c r="T434" i="12"/>
  <c r="U434" i="12"/>
  <c r="D434" i="15"/>
  <c r="G434" i="15"/>
  <c r="H434" i="15"/>
  <c r="X433" i="7"/>
  <c r="Y433" i="7"/>
  <c r="AA433" i="7"/>
  <c r="AB433" i="7" s="1"/>
  <c r="A435" i="12"/>
  <c r="W434" i="12"/>
  <c r="X434" i="12" s="1"/>
  <c r="AC433" i="7"/>
  <c r="E433" i="7"/>
  <c r="F433" i="7" s="1"/>
  <c r="A434" i="7"/>
  <c r="AE434" i="15"/>
  <c r="V434" i="15"/>
  <c r="N434" i="15"/>
  <c r="B434" i="15"/>
  <c r="T434" i="15"/>
  <c r="L434" i="15"/>
  <c r="R434" i="15"/>
  <c r="Z434" i="15"/>
  <c r="Q434" i="15"/>
  <c r="O434" i="15"/>
  <c r="AD434" i="15"/>
  <c r="M434" i="15"/>
  <c r="K434" i="15"/>
  <c r="W434" i="15"/>
  <c r="C434" i="15"/>
  <c r="U434" i="15"/>
  <c r="S434" i="15"/>
  <c r="G435" i="12" l="1"/>
  <c r="H435" i="12"/>
  <c r="X434" i="15"/>
  <c r="Y434" i="15"/>
  <c r="E434" i="15"/>
  <c r="F434" i="15" s="1"/>
  <c r="I434" i="15"/>
  <c r="J434" i="15" s="1"/>
  <c r="V434" i="7"/>
  <c r="K434" i="7"/>
  <c r="H434" i="7"/>
  <c r="P434" i="15"/>
  <c r="AA434" i="15"/>
  <c r="AB434" i="15" s="1"/>
  <c r="AC434" i="15"/>
  <c r="L435" i="12"/>
  <c r="Y435" i="12"/>
  <c r="P435" i="12"/>
  <c r="D435" i="12"/>
  <c r="O435" i="12"/>
  <c r="C435" i="12"/>
  <c r="Q435" i="12"/>
  <c r="N435" i="12"/>
  <c r="M435" i="12"/>
  <c r="Z435" i="12"/>
  <c r="K435" i="12"/>
  <c r="S435" i="12"/>
  <c r="B435" i="12"/>
  <c r="R435" i="12"/>
  <c r="V435" i="12"/>
  <c r="A435" i="15"/>
  <c r="W434" i="7"/>
  <c r="O434" i="7"/>
  <c r="C434" i="7"/>
  <c r="I434" i="7" s="1"/>
  <c r="J434" i="7" s="1"/>
  <c r="AE434" i="7"/>
  <c r="N434" i="7"/>
  <c r="B434" i="7"/>
  <c r="AD434" i="7"/>
  <c r="U434" i="7"/>
  <c r="M434" i="7"/>
  <c r="T434" i="7"/>
  <c r="L434" i="7"/>
  <c r="S434" i="7"/>
  <c r="G434" i="7"/>
  <c r="R434" i="7"/>
  <c r="Z434" i="7"/>
  <c r="Q434" i="7"/>
  <c r="P434" i="7"/>
  <c r="D434" i="7"/>
  <c r="T435" i="12" l="1"/>
  <c r="U435" i="12"/>
  <c r="E435" i="12"/>
  <c r="F435" i="12" s="1"/>
  <c r="I435" i="12"/>
  <c r="J435" i="12" s="1"/>
  <c r="D435" i="15"/>
  <c r="G435" i="15"/>
  <c r="H435" i="15"/>
  <c r="X434" i="7"/>
  <c r="Y434" i="7"/>
  <c r="A435" i="7"/>
  <c r="E434" i="7"/>
  <c r="F434" i="7" s="1"/>
  <c r="T435" i="15"/>
  <c r="L435" i="15"/>
  <c r="R435" i="15"/>
  <c r="W435" i="15"/>
  <c r="O435" i="15"/>
  <c r="C435" i="15"/>
  <c r="V435" i="15"/>
  <c r="B435" i="15"/>
  <c r="U435" i="15"/>
  <c r="S435" i="15"/>
  <c r="Q435" i="15"/>
  <c r="AE435" i="15"/>
  <c r="N435" i="15"/>
  <c r="AD435" i="15"/>
  <c r="M435" i="15"/>
  <c r="K435" i="15"/>
  <c r="Z435" i="15"/>
  <c r="A436" i="12"/>
  <c r="AA434" i="7"/>
  <c r="AB434" i="7" s="1"/>
  <c r="AC434" i="7"/>
  <c r="W435" i="12"/>
  <c r="X435" i="12" s="1"/>
  <c r="G436" i="12" l="1"/>
  <c r="H436" i="12"/>
  <c r="E435" i="15"/>
  <c r="F435" i="15" s="1"/>
  <c r="I435" i="15"/>
  <c r="J435" i="15" s="1"/>
  <c r="X435" i="15"/>
  <c r="Y435" i="15"/>
  <c r="V435" i="7"/>
  <c r="K435" i="7"/>
  <c r="H435" i="7"/>
  <c r="AC435" i="15"/>
  <c r="O436" i="12"/>
  <c r="C436" i="12"/>
  <c r="S436" i="12"/>
  <c r="K436" i="12"/>
  <c r="R436" i="12"/>
  <c r="V436" i="12"/>
  <c r="D436" i="12"/>
  <c r="B436" i="12"/>
  <c r="Q436" i="12"/>
  <c r="P436" i="12"/>
  <c r="Y436" i="12"/>
  <c r="L436" i="12"/>
  <c r="N436" i="12"/>
  <c r="M436" i="12"/>
  <c r="Z436" i="12"/>
  <c r="P435" i="15"/>
  <c r="AA435" i="15"/>
  <c r="AB435" i="15" s="1"/>
  <c r="A436" i="15"/>
  <c r="AD435" i="7"/>
  <c r="U435" i="7"/>
  <c r="M435" i="7"/>
  <c r="T435" i="7"/>
  <c r="L435" i="7"/>
  <c r="S435" i="7"/>
  <c r="G435" i="7"/>
  <c r="R435" i="7"/>
  <c r="Z435" i="7"/>
  <c r="Q435" i="7"/>
  <c r="P435" i="7"/>
  <c r="D435" i="7"/>
  <c r="W435" i="7"/>
  <c r="O435" i="7"/>
  <c r="C435" i="7"/>
  <c r="I435" i="7" s="1"/>
  <c r="J435" i="7" s="1"/>
  <c r="AE435" i="7"/>
  <c r="N435" i="7"/>
  <c r="B435" i="7"/>
  <c r="E436" i="12" l="1"/>
  <c r="F436" i="12" s="1"/>
  <c r="I436" i="12"/>
  <c r="J436" i="12" s="1"/>
  <c r="T436" i="12"/>
  <c r="U436" i="12"/>
  <c r="D436" i="15"/>
  <c r="G436" i="15"/>
  <c r="H436" i="15"/>
  <c r="X435" i="7"/>
  <c r="Y435" i="7"/>
  <c r="AA435" i="7"/>
  <c r="AB435" i="7" s="1"/>
  <c r="R436" i="15"/>
  <c r="AE436" i="15"/>
  <c r="V436" i="15"/>
  <c r="N436" i="15"/>
  <c r="B436" i="15"/>
  <c r="AD436" i="15"/>
  <c r="U436" i="15"/>
  <c r="M436" i="15"/>
  <c r="L436" i="15"/>
  <c r="K436" i="15"/>
  <c r="Z436" i="15"/>
  <c r="W436" i="15"/>
  <c r="C436" i="15"/>
  <c r="T436" i="15"/>
  <c r="S436" i="15"/>
  <c r="Q436" i="15"/>
  <c r="O436" i="15"/>
  <c r="E435" i="7"/>
  <c r="F435" i="7" s="1"/>
  <c r="A436" i="7"/>
  <c r="AC435" i="7"/>
  <c r="A437" i="12"/>
  <c r="W436" i="12"/>
  <c r="X436" i="12" s="1"/>
  <c r="G437" i="12" l="1"/>
  <c r="H437" i="12"/>
  <c r="X436" i="15"/>
  <c r="Y436" i="15"/>
  <c r="E436" i="15"/>
  <c r="F436" i="15" s="1"/>
  <c r="I436" i="15"/>
  <c r="J436" i="15" s="1"/>
  <c r="V436" i="7"/>
  <c r="K436" i="7"/>
  <c r="H436" i="7"/>
  <c r="AC436" i="15"/>
  <c r="A437" i="15"/>
  <c r="P436" i="15"/>
  <c r="AA436" i="15"/>
  <c r="AB436" i="15" s="1"/>
  <c r="R437" i="12"/>
  <c r="N437" i="12"/>
  <c r="B437" i="12"/>
  <c r="V437" i="12"/>
  <c r="M437" i="12"/>
  <c r="Z437" i="12"/>
  <c r="L437" i="12"/>
  <c r="Y437" i="12"/>
  <c r="K437" i="12"/>
  <c r="D437" i="12"/>
  <c r="P437" i="12"/>
  <c r="O437" i="12"/>
  <c r="S437" i="12"/>
  <c r="C437" i="12"/>
  <c r="Q437" i="12"/>
  <c r="S436" i="7"/>
  <c r="G436" i="7"/>
  <c r="R436" i="7"/>
  <c r="Z436" i="7"/>
  <c r="Q436" i="7"/>
  <c r="P436" i="7"/>
  <c r="D436" i="7"/>
  <c r="W436" i="7"/>
  <c r="O436" i="7"/>
  <c r="C436" i="7"/>
  <c r="I436" i="7" s="1"/>
  <c r="J436" i="7" s="1"/>
  <c r="AE436" i="7"/>
  <c r="N436" i="7"/>
  <c r="B436" i="7"/>
  <c r="AD436" i="7"/>
  <c r="U436" i="7"/>
  <c r="M436" i="7"/>
  <c r="L436" i="7"/>
  <c r="T436" i="7"/>
  <c r="E437" i="12" l="1"/>
  <c r="F437" i="12" s="1"/>
  <c r="I437" i="12"/>
  <c r="J437" i="12" s="1"/>
  <c r="T437" i="12"/>
  <c r="U437" i="12"/>
  <c r="D437" i="15"/>
  <c r="G437" i="15"/>
  <c r="H437" i="15"/>
  <c r="X436" i="7"/>
  <c r="Y436" i="7"/>
  <c r="AC436" i="7"/>
  <c r="W437" i="12"/>
  <c r="X437" i="12" s="1"/>
  <c r="E436" i="7"/>
  <c r="F436" i="7" s="1"/>
  <c r="A437" i="7"/>
  <c r="A438" i="12"/>
  <c r="AA436" i="7"/>
  <c r="AB436" i="7" s="1"/>
  <c r="AE437" i="15"/>
  <c r="V437" i="15"/>
  <c r="N437" i="15"/>
  <c r="B437" i="15"/>
  <c r="T437" i="15"/>
  <c r="L437" i="15"/>
  <c r="S437" i="15"/>
  <c r="K437" i="15"/>
  <c r="R437" i="15"/>
  <c r="Q437" i="15"/>
  <c r="O437" i="15"/>
  <c r="AD437" i="15"/>
  <c r="M437" i="15"/>
  <c r="Z437" i="15"/>
  <c r="W437" i="15"/>
  <c r="C437" i="15"/>
  <c r="U437" i="15"/>
  <c r="G438" i="12" l="1"/>
  <c r="H438" i="12"/>
  <c r="E437" i="15"/>
  <c r="F437" i="15" s="1"/>
  <c r="I437" i="15"/>
  <c r="J437" i="15" s="1"/>
  <c r="X437" i="15"/>
  <c r="Y437" i="15"/>
  <c r="V437" i="7"/>
  <c r="K437" i="7"/>
  <c r="H437" i="7"/>
  <c r="AC437" i="15"/>
  <c r="P437" i="15"/>
  <c r="AA437" i="15"/>
  <c r="AB437" i="15" s="1"/>
  <c r="N438" i="12"/>
  <c r="B438" i="12"/>
  <c r="V438" i="12"/>
  <c r="M438" i="12"/>
  <c r="Z438" i="12"/>
  <c r="Q438" i="12"/>
  <c r="Y438" i="12"/>
  <c r="P438" i="12"/>
  <c r="D438" i="12"/>
  <c r="S438" i="12"/>
  <c r="R438" i="12"/>
  <c r="O438" i="12"/>
  <c r="C438" i="12"/>
  <c r="L438" i="12"/>
  <c r="K438" i="12"/>
  <c r="Z437" i="7"/>
  <c r="Q437" i="7"/>
  <c r="P437" i="7"/>
  <c r="D437" i="7"/>
  <c r="W437" i="7"/>
  <c r="O437" i="7"/>
  <c r="C437" i="7"/>
  <c r="I437" i="7" s="1"/>
  <c r="J437" i="7" s="1"/>
  <c r="AE437" i="7"/>
  <c r="N437" i="7"/>
  <c r="B437" i="7"/>
  <c r="AD437" i="7"/>
  <c r="U437" i="7"/>
  <c r="M437" i="7"/>
  <c r="T437" i="7"/>
  <c r="L437" i="7"/>
  <c r="S437" i="7"/>
  <c r="G437" i="7"/>
  <c r="R437" i="7"/>
  <c r="A438" i="15"/>
  <c r="T438" i="12" l="1"/>
  <c r="U438" i="12"/>
  <c r="E438" i="12"/>
  <c r="F438" i="12" s="1"/>
  <c r="I438" i="12"/>
  <c r="J438" i="12" s="1"/>
  <c r="D438" i="15"/>
  <c r="G438" i="15"/>
  <c r="H438" i="15"/>
  <c r="X437" i="7"/>
  <c r="Y437" i="7"/>
  <c r="AC437" i="7"/>
  <c r="A439" i="12"/>
  <c r="AA437" i="7"/>
  <c r="AB437" i="7" s="1"/>
  <c r="W438" i="12"/>
  <c r="X438" i="12" s="1"/>
  <c r="AE438" i="15"/>
  <c r="V438" i="15"/>
  <c r="N438" i="15"/>
  <c r="B438" i="15"/>
  <c r="T438" i="15"/>
  <c r="L438" i="15"/>
  <c r="R438" i="15"/>
  <c r="Z438" i="15"/>
  <c r="Q438" i="15"/>
  <c r="W438" i="15"/>
  <c r="C438" i="15"/>
  <c r="U438" i="15"/>
  <c r="S438" i="15"/>
  <c r="O438" i="15"/>
  <c r="AD438" i="15"/>
  <c r="M438" i="15"/>
  <c r="K438" i="15"/>
  <c r="E437" i="7"/>
  <c r="F437" i="7" s="1"/>
  <c r="A438" i="7"/>
  <c r="G439" i="12" l="1"/>
  <c r="H439" i="12"/>
  <c r="X438" i="15"/>
  <c r="Y438" i="15"/>
  <c r="E438" i="15"/>
  <c r="F438" i="15" s="1"/>
  <c r="I438" i="15"/>
  <c r="J438" i="15" s="1"/>
  <c r="V438" i="7"/>
  <c r="K438" i="7"/>
  <c r="H438" i="7"/>
  <c r="W438" i="7"/>
  <c r="O438" i="7"/>
  <c r="C438" i="7"/>
  <c r="I438" i="7" s="1"/>
  <c r="J438" i="7" s="1"/>
  <c r="AE438" i="7"/>
  <c r="N438" i="7"/>
  <c r="B438" i="7"/>
  <c r="AD438" i="7"/>
  <c r="U438" i="7"/>
  <c r="M438" i="7"/>
  <c r="T438" i="7"/>
  <c r="L438" i="7"/>
  <c r="S438" i="7"/>
  <c r="G438" i="7"/>
  <c r="R438" i="7"/>
  <c r="Z438" i="7"/>
  <c r="Q438" i="7"/>
  <c r="P438" i="7"/>
  <c r="D438" i="7"/>
  <c r="AC438" i="15"/>
  <c r="A439" i="15"/>
  <c r="P438" i="15"/>
  <c r="AA438" i="15"/>
  <c r="AB438" i="15" s="1"/>
  <c r="Z439" i="12"/>
  <c r="Q439" i="12"/>
  <c r="Y439" i="12"/>
  <c r="P439" i="12"/>
  <c r="D439" i="12"/>
  <c r="L439" i="12"/>
  <c r="S439" i="12"/>
  <c r="K439" i="12"/>
  <c r="O439" i="12"/>
  <c r="N439" i="12"/>
  <c r="M439" i="12"/>
  <c r="V439" i="12"/>
  <c r="R439" i="12"/>
  <c r="C439" i="12"/>
  <c r="B439" i="12"/>
  <c r="E439" i="12" l="1"/>
  <c r="F439" i="12" s="1"/>
  <c r="I439" i="12"/>
  <c r="J439" i="12" s="1"/>
  <c r="T439" i="12"/>
  <c r="U439" i="12"/>
  <c r="D439" i="15"/>
  <c r="G439" i="15"/>
  <c r="H439" i="15"/>
  <c r="X438" i="7"/>
  <c r="Y438" i="7"/>
  <c r="W439" i="12"/>
  <c r="X439" i="12" s="1"/>
  <c r="A440" i="12"/>
  <c r="AA438" i="7"/>
  <c r="AB438" i="7" s="1"/>
  <c r="T439" i="15"/>
  <c r="L439" i="15"/>
  <c r="R439" i="15"/>
  <c r="W439" i="15"/>
  <c r="O439" i="15"/>
  <c r="C439" i="15"/>
  <c r="AE439" i="15"/>
  <c r="N439" i="15"/>
  <c r="AD439" i="15"/>
  <c r="M439" i="15"/>
  <c r="K439" i="15"/>
  <c r="Z439" i="15"/>
  <c r="V439" i="15"/>
  <c r="B439" i="15"/>
  <c r="U439" i="15"/>
  <c r="S439" i="15"/>
  <c r="Q439" i="15"/>
  <c r="AC438" i="7"/>
  <c r="A439" i="7"/>
  <c r="E438" i="7"/>
  <c r="F438" i="7" s="1"/>
  <c r="G440" i="12" l="1"/>
  <c r="H440" i="12"/>
  <c r="X439" i="15"/>
  <c r="Y439" i="15"/>
  <c r="I439" i="15"/>
  <c r="J439" i="15" s="1"/>
  <c r="E439" i="15"/>
  <c r="F439" i="15" s="1"/>
  <c r="V439" i="7"/>
  <c r="K439" i="7"/>
  <c r="H439" i="7"/>
  <c r="AC439" i="15"/>
  <c r="AD439" i="7"/>
  <c r="U439" i="7"/>
  <c r="M439" i="7"/>
  <c r="T439" i="7"/>
  <c r="L439" i="7"/>
  <c r="S439" i="7"/>
  <c r="G439" i="7"/>
  <c r="R439" i="7"/>
  <c r="Z439" i="7"/>
  <c r="Q439" i="7"/>
  <c r="P439" i="7"/>
  <c r="D439" i="7"/>
  <c r="W439" i="7"/>
  <c r="O439" i="7"/>
  <c r="C439" i="7"/>
  <c r="I439" i="7" s="1"/>
  <c r="J439" i="7" s="1"/>
  <c r="AE439" i="7"/>
  <c r="N439" i="7"/>
  <c r="B439" i="7"/>
  <c r="P439" i="15"/>
  <c r="AA439" i="15"/>
  <c r="AB439" i="15" s="1"/>
  <c r="A440" i="15"/>
  <c r="L440" i="12"/>
  <c r="S440" i="12"/>
  <c r="K440" i="12"/>
  <c r="O440" i="12"/>
  <c r="C440" i="12"/>
  <c r="N440" i="12"/>
  <c r="B440" i="12"/>
  <c r="Z440" i="12"/>
  <c r="Y440" i="12"/>
  <c r="D440" i="12"/>
  <c r="V440" i="12"/>
  <c r="P440" i="12"/>
  <c r="M440" i="12"/>
  <c r="R440" i="12"/>
  <c r="Q440" i="12"/>
  <c r="T440" i="12" l="1"/>
  <c r="U440" i="12"/>
  <c r="E440" i="12"/>
  <c r="F440" i="12" s="1"/>
  <c r="I440" i="12"/>
  <c r="J440" i="12" s="1"/>
  <c r="D440" i="15"/>
  <c r="G440" i="15"/>
  <c r="H440" i="15"/>
  <c r="X439" i="7"/>
  <c r="Y439" i="7"/>
  <c r="E439" i="7"/>
  <c r="F439" i="7" s="1"/>
  <c r="A440" i="7"/>
  <c r="AC439" i="7"/>
  <c r="A441" i="12"/>
  <c r="W440" i="12"/>
  <c r="X440" i="12" s="1"/>
  <c r="R440" i="15"/>
  <c r="AE440" i="15"/>
  <c r="V440" i="15"/>
  <c r="N440" i="15"/>
  <c r="B440" i="15"/>
  <c r="AD440" i="15"/>
  <c r="U440" i="15"/>
  <c r="M440" i="15"/>
  <c r="T440" i="15"/>
  <c r="S440" i="15"/>
  <c r="Q440" i="15"/>
  <c r="O440" i="15"/>
  <c r="L440" i="15"/>
  <c r="K440" i="15"/>
  <c r="Z440" i="15"/>
  <c r="W440" i="15"/>
  <c r="C440" i="15"/>
  <c r="AA439" i="7"/>
  <c r="AB439" i="7" s="1"/>
  <c r="G441" i="12" l="1"/>
  <c r="H441" i="12"/>
  <c r="E440" i="15"/>
  <c r="F440" i="15" s="1"/>
  <c r="I440" i="15"/>
  <c r="J440" i="15" s="1"/>
  <c r="X440" i="15"/>
  <c r="Y440" i="15"/>
  <c r="V440" i="7"/>
  <c r="K440" i="7"/>
  <c r="H440" i="7"/>
  <c r="A441" i="15"/>
  <c r="P440" i="15"/>
  <c r="AA440" i="15"/>
  <c r="AB440" i="15" s="1"/>
  <c r="O441" i="12"/>
  <c r="C441" i="12"/>
  <c r="N441" i="12"/>
  <c r="B441" i="12"/>
  <c r="R441" i="12"/>
  <c r="Z441" i="12"/>
  <c r="Q441" i="12"/>
  <c r="V441" i="12"/>
  <c r="S441" i="12"/>
  <c r="P441" i="12"/>
  <c r="K441" i="12"/>
  <c r="Y441" i="12"/>
  <c r="D441" i="12"/>
  <c r="M441" i="12"/>
  <c r="L441" i="12"/>
  <c r="AC440" i="15"/>
  <c r="S440" i="7"/>
  <c r="G440" i="7"/>
  <c r="R440" i="7"/>
  <c r="Z440" i="7"/>
  <c r="Q440" i="7"/>
  <c r="P440" i="7"/>
  <c r="D440" i="7"/>
  <c r="W440" i="7"/>
  <c r="O440" i="7"/>
  <c r="C440" i="7"/>
  <c r="I440" i="7" s="1"/>
  <c r="J440" i="7" s="1"/>
  <c r="AE440" i="7"/>
  <c r="N440" i="7"/>
  <c r="B440" i="7"/>
  <c r="AD440" i="7"/>
  <c r="U440" i="7"/>
  <c r="M440" i="7"/>
  <c r="T440" i="7"/>
  <c r="L440" i="7"/>
  <c r="E441" i="12" l="1"/>
  <c r="F441" i="12" s="1"/>
  <c r="I441" i="12"/>
  <c r="J441" i="12" s="1"/>
  <c r="T441" i="12"/>
  <c r="U441" i="12"/>
  <c r="D441" i="15"/>
  <c r="G441" i="15"/>
  <c r="H441" i="15"/>
  <c r="X440" i="7"/>
  <c r="Y440" i="7"/>
  <c r="A442" i="12"/>
  <c r="AC440" i="7"/>
  <c r="E440" i="7"/>
  <c r="F440" i="7" s="1"/>
  <c r="A441" i="7"/>
  <c r="AA440" i="7"/>
  <c r="AB440" i="7" s="1"/>
  <c r="W441" i="12"/>
  <c r="X441" i="12" s="1"/>
  <c r="AE441" i="15"/>
  <c r="V441" i="15"/>
  <c r="N441" i="15"/>
  <c r="B441" i="15"/>
  <c r="T441" i="15"/>
  <c r="L441" i="15"/>
  <c r="S441" i="15"/>
  <c r="K441" i="15"/>
  <c r="Z441" i="15"/>
  <c r="W441" i="15"/>
  <c r="C441" i="15"/>
  <c r="U441" i="15"/>
  <c r="R441" i="15"/>
  <c r="Q441" i="15"/>
  <c r="O441" i="15"/>
  <c r="AD441" i="15"/>
  <c r="M441" i="15"/>
  <c r="G442" i="12" l="1"/>
  <c r="H442" i="12"/>
  <c r="X441" i="15"/>
  <c r="Y441" i="15"/>
  <c r="E441" i="15"/>
  <c r="F441" i="15" s="1"/>
  <c r="I441" i="15"/>
  <c r="J441" i="15" s="1"/>
  <c r="V441" i="7"/>
  <c r="K441" i="7"/>
  <c r="H441" i="7"/>
  <c r="AC441" i="15"/>
  <c r="P441" i="15"/>
  <c r="AA441" i="15"/>
  <c r="AB441" i="15" s="1"/>
  <c r="A442" i="15"/>
  <c r="Z441" i="7"/>
  <c r="Q441" i="7"/>
  <c r="P441" i="7"/>
  <c r="D441" i="7"/>
  <c r="W441" i="7"/>
  <c r="O441" i="7"/>
  <c r="C441" i="7"/>
  <c r="I441" i="7" s="1"/>
  <c r="J441" i="7" s="1"/>
  <c r="AE441" i="7"/>
  <c r="N441" i="7"/>
  <c r="B441" i="7"/>
  <c r="AD441" i="7"/>
  <c r="U441" i="7"/>
  <c r="M441" i="7"/>
  <c r="T441" i="7"/>
  <c r="L441" i="7"/>
  <c r="S441" i="7"/>
  <c r="G441" i="7"/>
  <c r="R441" i="7"/>
  <c r="R442" i="12"/>
  <c r="Z442" i="12"/>
  <c r="Q442" i="12"/>
  <c r="V442" i="12"/>
  <c r="M442" i="12"/>
  <c r="L442" i="12"/>
  <c r="P442" i="12"/>
  <c r="O442" i="12"/>
  <c r="N442" i="12"/>
  <c r="K442" i="12"/>
  <c r="B442" i="12"/>
  <c r="S442" i="12"/>
  <c r="D442" i="12"/>
  <c r="C442" i="12"/>
  <c r="Y442" i="12"/>
  <c r="E442" i="12" l="1"/>
  <c r="F442" i="12" s="1"/>
  <c r="I442" i="12"/>
  <c r="J442" i="12" s="1"/>
  <c r="T442" i="12"/>
  <c r="U442" i="12"/>
  <c r="D442" i="15"/>
  <c r="G442" i="15"/>
  <c r="H442" i="15"/>
  <c r="X441" i="7"/>
  <c r="Y441" i="7"/>
  <c r="A443" i="12"/>
  <c r="AC441" i="7"/>
  <c r="AE442" i="15"/>
  <c r="V442" i="15"/>
  <c r="N442" i="15"/>
  <c r="B442" i="15"/>
  <c r="T442" i="15"/>
  <c r="L442" i="15"/>
  <c r="R442" i="15"/>
  <c r="Z442" i="15"/>
  <c r="Q442" i="15"/>
  <c r="O442" i="15"/>
  <c r="AD442" i="15"/>
  <c r="M442" i="15"/>
  <c r="K442" i="15"/>
  <c r="W442" i="15"/>
  <c r="C442" i="15"/>
  <c r="U442" i="15"/>
  <c r="S442" i="15"/>
  <c r="E441" i="7"/>
  <c r="F441" i="7" s="1"/>
  <c r="A442" i="7"/>
  <c r="W442" i="12"/>
  <c r="X442" i="12" s="1"/>
  <c r="AA441" i="7"/>
  <c r="AB441" i="7" s="1"/>
  <c r="G443" i="12" l="1"/>
  <c r="H443" i="12"/>
  <c r="E442" i="15"/>
  <c r="F442" i="15" s="1"/>
  <c r="I442" i="15"/>
  <c r="J442" i="15" s="1"/>
  <c r="X442" i="15"/>
  <c r="Y442" i="15"/>
  <c r="V442" i="7"/>
  <c r="K442" i="7"/>
  <c r="H442" i="7"/>
  <c r="P442" i="15"/>
  <c r="AA442" i="15"/>
  <c r="AB442" i="15" s="1"/>
  <c r="W442" i="7"/>
  <c r="O442" i="7"/>
  <c r="C442" i="7"/>
  <c r="I442" i="7" s="1"/>
  <c r="J442" i="7" s="1"/>
  <c r="AE442" i="7"/>
  <c r="N442" i="7"/>
  <c r="B442" i="7"/>
  <c r="AD442" i="7"/>
  <c r="U442" i="7"/>
  <c r="M442" i="7"/>
  <c r="T442" i="7"/>
  <c r="L442" i="7"/>
  <c r="S442" i="7"/>
  <c r="G442" i="7"/>
  <c r="R442" i="7"/>
  <c r="Z442" i="7"/>
  <c r="Q442" i="7"/>
  <c r="P442" i="7"/>
  <c r="D442" i="7"/>
  <c r="AC442" i="15"/>
  <c r="A443" i="15"/>
  <c r="V443" i="12"/>
  <c r="M443" i="12"/>
  <c r="L443" i="12"/>
  <c r="Y443" i="12"/>
  <c r="P443" i="12"/>
  <c r="D443" i="12"/>
  <c r="O443" i="12"/>
  <c r="C443" i="12"/>
  <c r="K443" i="12"/>
  <c r="Z443" i="12"/>
  <c r="B443" i="12"/>
  <c r="Q443" i="12"/>
  <c r="N443" i="12"/>
  <c r="S443" i="12"/>
  <c r="R443" i="12"/>
  <c r="E443" i="12" l="1"/>
  <c r="F443" i="12" s="1"/>
  <c r="I443" i="12"/>
  <c r="J443" i="12" s="1"/>
  <c r="T443" i="12"/>
  <c r="U443" i="12"/>
  <c r="D443" i="15"/>
  <c r="G443" i="15"/>
  <c r="H443" i="15"/>
  <c r="X442" i="7"/>
  <c r="Y442" i="7"/>
  <c r="AC442" i="7"/>
  <c r="A443" i="7"/>
  <c r="E442" i="7"/>
  <c r="F442" i="7" s="1"/>
  <c r="W443" i="12"/>
  <c r="X443" i="12" s="1"/>
  <c r="AA442" i="7"/>
  <c r="AB442" i="7" s="1"/>
  <c r="A444" i="12"/>
  <c r="T443" i="15"/>
  <c r="L443" i="15"/>
  <c r="R443" i="15"/>
  <c r="W443" i="15"/>
  <c r="O443" i="15"/>
  <c r="C443" i="15"/>
  <c r="V443" i="15"/>
  <c r="B443" i="15"/>
  <c r="U443" i="15"/>
  <c r="S443" i="15"/>
  <c r="Q443" i="15"/>
  <c r="AE443" i="15"/>
  <c r="N443" i="15"/>
  <c r="AD443" i="15"/>
  <c r="M443" i="15"/>
  <c r="K443" i="15"/>
  <c r="Z443" i="15"/>
  <c r="G444" i="12" l="1"/>
  <c r="H444" i="12"/>
  <c r="X443" i="15"/>
  <c r="Y443" i="15"/>
  <c r="E443" i="15"/>
  <c r="F443" i="15" s="1"/>
  <c r="I443" i="15"/>
  <c r="J443" i="15" s="1"/>
  <c r="V443" i="7"/>
  <c r="K443" i="7"/>
  <c r="H443" i="7"/>
  <c r="A444" i="15"/>
  <c r="Y444" i="12"/>
  <c r="P444" i="12"/>
  <c r="D444" i="12"/>
  <c r="O444" i="12"/>
  <c r="C444" i="12"/>
  <c r="S444" i="12"/>
  <c r="K444" i="12"/>
  <c r="R444" i="12"/>
  <c r="B444" i="12"/>
  <c r="V444" i="12"/>
  <c r="Q444" i="12"/>
  <c r="L444" i="12"/>
  <c r="Z444" i="12"/>
  <c r="N444" i="12"/>
  <c r="M444" i="12"/>
  <c r="AC443" i="15"/>
  <c r="P443" i="15"/>
  <c r="AA443" i="15"/>
  <c r="AB443" i="15" s="1"/>
  <c r="AD443" i="7"/>
  <c r="U443" i="7"/>
  <c r="M443" i="7"/>
  <c r="T443" i="7"/>
  <c r="L443" i="7"/>
  <c r="S443" i="7"/>
  <c r="G443" i="7"/>
  <c r="R443" i="7"/>
  <c r="Z443" i="7"/>
  <c r="Q443" i="7"/>
  <c r="P443" i="7"/>
  <c r="D443" i="7"/>
  <c r="W443" i="7"/>
  <c r="O443" i="7"/>
  <c r="C443" i="7"/>
  <c r="I443" i="7" s="1"/>
  <c r="J443" i="7" s="1"/>
  <c r="N443" i="7"/>
  <c r="B443" i="7"/>
  <c r="AE443" i="7"/>
  <c r="E444" i="12" l="1"/>
  <c r="F444" i="12" s="1"/>
  <c r="I444" i="12"/>
  <c r="J444" i="12" s="1"/>
  <c r="T444" i="12"/>
  <c r="U444" i="12"/>
  <c r="D444" i="15"/>
  <c r="G444" i="15"/>
  <c r="H444" i="15"/>
  <c r="X443" i="7"/>
  <c r="Y443" i="7"/>
  <c r="AA443" i="7"/>
  <c r="AB443" i="7" s="1"/>
  <c r="A445" i="12"/>
  <c r="E443" i="7"/>
  <c r="F443" i="7" s="1"/>
  <c r="A444" i="7"/>
  <c r="AC443" i="7"/>
  <c r="W444" i="12"/>
  <c r="X444" i="12" s="1"/>
  <c r="R444" i="15"/>
  <c r="AE444" i="15"/>
  <c r="V444" i="15"/>
  <c r="N444" i="15"/>
  <c r="B444" i="15"/>
  <c r="AD444" i="15"/>
  <c r="U444" i="15"/>
  <c r="M444" i="15"/>
  <c r="L444" i="15"/>
  <c r="K444" i="15"/>
  <c r="Z444" i="15"/>
  <c r="W444" i="15"/>
  <c r="C444" i="15"/>
  <c r="T444" i="15"/>
  <c r="S444" i="15"/>
  <c r="Q444" i="15"/>
  <c r="O444" i="15"/>
  <c r="G445" i="12" l="1"/>
  <c r="H445" i="12"/>
  <c r="X444" i="15"/>
  <c r="Y444" i="15"/>
  <c r="E444" i="15"/>
  <c r="F444" i="15" s="1"/>
  <c r="I444" i="15"/>
  <c r="J444" i="15" s="1"/>
  <c r="V444" i="7"/>
  <c r="K444" i="7"/>
  <c r="H444" i="7"/>
  <c r="AC444" i="15"/>
  <c r="S444" i="7"/>
  <c r="G444" i="7"/>
  <c r="R444" i="7"/>
  <c r="Z444" i="7"/>
  <c r="Q444" i="7"/>
  <c r="P444" i="7"/>
  <c r="D444" i="7"/>
  <c r="W444" i="7"/>
  <c r="O444" i="7"/>
  <c r="C444" i="7"/>
  <c r="I444" i="7" s="1"/>
  <c r="J444" i="7" s="1"/>
  <c r="AE444" i="7"/>
  <c r="N444" i="7"/>
  <c r="B444" i="7"/>
  <c r="AD444" i="7"/>
  <c r="U444" i="7"/>
  <c r="M444" i="7"/>
  <c r="T444" i="7"/>
  <c r="L444" i="7"/>
  <c r="A445" i="15"/>
  <c r="P444" i="15"/>
  <c r="AA444" i="15"/>
  <c r="AB444" i="15" s="1"/>
  <c r="S445" i="12"/>
  <c r="K445" i="12"/>
  <c r="R445" i="12"/>
  <c r="N445" i="12"/>
  <c r="B445" i="12"/>
  <c r="V445" i="12"/>
  <c r="M445" i="12"/>
  <c r="Q445" i="12"/>
  <c r="P445" i="12"/>
  <c r="O445" i="12"/>
  <c r="L445" i="12"/>
  <c r="C445" i="12"/>
  <c r="D445" i="12"/>
  <c r="Z445" i="12"/>
  <c r="Y445" i="12"/>
  <c r="T445" i="12" l="1"/>
  <c r="U445" i="12"/>
  <c r="E445" i="12"/>
  <c r="F445" i="12" s="1"/>
  <c r="I445" i="12"/>
  <c r="J445" i="12" s="1"/>
  <c r="D445" i="15"/>
  <c r="G445" i="15"/>
  <c r="H445" i="15"/>
  <c r="X444" i="7"/>
  <c r="Y444" i="7"/>
  <c r="AA444" i="7"/>
  <c r="AB444" i="7" s="1"/>
  <c r="AE445" i="15"/>
  <c r="V445" i="15"/>
  <c r="N445" i="15"/>
  <c r="B445" i="15"/>
  <c r="T445" i="15"/>
  <c r="L445" i="15"/>
  <c r="S445" i="15"/>
  <c r="K445" i="15"/>
  <c r="R445" i="15"/>
  <c r="Q445" i="15"/>
  <c r="O445" i="15"/>
  <c r="AD445" i="15"/>
  <c r="M445" i="15"/>
  <c r="Z445" i="15"/>
  <c r="W445" i="15"/>
  <c r="C445" i="15"/>
  <c r="U445" i="15"/>
  <c r="A446" i="12"/>
  <c r="E444" i="7"/>
  <c r="F444" i="7" s="1"/>
  <c r="A445" i="7"/>
  <c r="W445" i="12"/>
  <c r="X445" i="12" s="1"/>
  <c r="AC444" i="7"/>
  <c r="G446" i="12" l="1"/>
  <c r="H446" i="12"/>
  <c r="X445" i="15"/>
  <c r="Y445" i="15"/>
  <c r="E445" i="15"/>
  <c r="F445" i="15" s="1"/>
  <c r="I445" i="15"/>
  <c r="J445" i="15" s="1"/>
  <c r="V445" i="7"/>
  <c r="K445" i="7"/>
  <c r="H445" i="7"/>
  <c r="Z445" i="7"/>
  <c r="Q445" i="7"/>
  <c r="P445" i="7"/>
  <c r="D445" i="7"/>
  <c r="W445" i="7"/>
  <c r="O445" i="7"/>
  <c r="C445" i="7"/>
  <c r="I445" i="7" s="1"/>
  <c r="J445" i="7" s="1"/>
  <c r="AE445" i="7"/>
  <c r="N445" i="7"/>
  <c r="B445" i="7"/>
  <c r="AD445" i="7"/>
  <c r="U445" i="7"/>
  <c r="M445" i="7"/>
  <c r="T445" i="7"/>
  <c r="L445" i="7"/>
  <c r="S445" i="7"/>
  <c r="G445" i="7"/>
  <c r="R445" i="7"/>
  <c r="P445" i="15"/>
  <c r="AA445" i="15"/>
  <c r="AB445" i="15" s="1"/>
  <c r="N446" i="12"/>
  <c r="B446" i="12"/>
  <c r="V446" i="12"/>
  <c r="M446" i="12"/>
  <c r="Z446" i="12"/>
  <c r="Q446" i="12"/>
  <c r="Y446" i="12"/>
  <c r="P446" i="12"/>
  <c r="D446" i="12"/>
  <c r="L446" i="12"/>
  <c r="K446" i="12"/>
  <c r="C446" i="12"/>
  <c r="R446" i="12"/>
  <c r="O446" i="12"/>
  <c r="S446" i="12"/>
  <c r="A446" i="15"/>
  <c r="AC445" i="15"/>
  <c r="T446" i="12" l="1"/>
  <c r="U446" i="12"/>
  <c r="E446" i="12"/>
  <c r="F446" i="12" s="1"/>
  <c r="I446" i="12"/>
  <c r="J446" i="12" s="1"/>
  <c r="D446" i="15"/>
  <c r="G446" i="15"/>
  <c r="H446" i="15"/>
  <c r="X445" i="7"/>
  <c r="Y445" i="7"/>
  <c r="E445" i="7"/>
  <c r="F445" i="7" s="1"/>
  <c r="A446" i="7"/>
  <c r="AE446" i="15"/>
  <c r="V446" i="15"/>
  <c r="N446" i="15"/>
  <c r="B446" i="15"/>
  <c r="T446" i="15"/>
  <c r="L446" i="15"/>
  <c r="R446" i="15"/>
  <c r="Z446" i="15"/>
  <c r="Q446" i="15"/>
  <c r="W446" i="15"/>
  <c r="C446" i="15"/>
  <c r="U446" i="15"/>
  <c r="S446" i="15"/>
  <c r="O446" i="15"/>
  <c r="AD446" i="15"/>
  <c r="M446" i="15"/>
  <c r="K446" i="15"/>
  <c r="AA445" i="7"/>
  <c r="AB445" i="7" s="1"/>
  <c r="W446" i="12"/>
  <c r="X446" i="12" s="1"/>
  <c r="A447" i="12"/>
  <c r="AC445" i="7"/>
  <c r="G447" i="12" l="1"/>
  <c r="H447" i="12"/>
  <c r="X446" i="15"/>
  <c r="Y446" i="15"/>
  <c r="E446" i="15"/>
  <c r="F446" i="15" s="1"/>
  <c r="I446" i="15"/>
  <c r="J446" i="15" s="1"/>
  <c r="V446" i="7"/>
  <c r="K446" i="7"/>
  <c r="H446" i="7"/>
  <c r="AC446" i="15"/>
  <c r="A447" i="15"/>
  <c r="P446" i="15"/>
  <c r="AA446" i="15"/>
  <c r="AB446" i="15" s="1"/>
  <c r="W446" i="7"/>
  <c r="O446" i="7"/>
  <c r="C446" i="7"/>
  <c r="I446" i="7" s="1"/>
  <c r="J446" i="7" s="1"/>
  <c r="AE446" i="7"/>
  <c r="N446" i="7"/>
  <c r="B446" i="7"/>
  <c r="AD446" i="7"/>
  <c r="U446" i="7"/>
  <c r="M446" i="7"/>
  <c r="T446" i="7"/>
  <c r="L446" i="7"/>
  <c r="S446" i="7"/>
  <c r="G446" i="7"/>
  <c r="R446" i="7"/>
  <c r="Z446" i="7"/>
  <c r="Q446" i="7"/>
  <c r="D446" i="7"/>
  <c r="P446" i="7"/>
  <c r="Z447" i="12"/>
  <c r="Q447" i="12"/>
  <c r="Y447" i="12"/>
  <c r="P447" i="12"/>
  <c r="D447" i="12"/>
  <c r="L447" i="12"/>
  <c r="S447" i="12"/>
  <c r="K447" i="12"/>
  <c r="C447" i="12"/>
  <c r="B447" i="12"/>
  <c r="V447" i="12"/>
  <c r="R447" i="12"/>
  <c r="M447" i="12"/>
  <c r="O447" i="12"/>
  <c r="N447" i="12"/>
  <c r="E447" i="12" l="1"/>
  <c r="F447" i="12" s="1"/>
  <c r="I447" i="12"/>
  <c r="J447" i="12" s="1"/>
  <c r="T447" i="12"/>
  <c r="U447" i="12"/>
  <c r="D447" i="15"/>
  <c r="G447" i="15"/>
  <c r="H447" i="15"/>
  <c r="X446" i="7"/>
  <c r="Y446" i="7"/>
  <c r="W447" i="12"/>
  <c r="X447" i="12" s="1"/>
  <c r="AA446" i="7"/>
  <c r="AB446" i="7" s="1"/>
  <c r="AC446" i="7"/>
  <c r="T447" i="15"/>
  <c r="L447" i="15"/>
  <c r="R447" i="15"/>
  <c r="W447" i="15"/>
  <c r="O447" i="15"/>
  <c r="C447" i="15"/>
  <c r="AE447" i="15"/>
  <c r="N447" i="15"/>
  <c r="AD447" i="15"/>
  <c r="M447" i="15"/>
  <c r="K447" i="15"/>
  <c r="Z447" i="15"/>
  <c r="V447" i="15"/>
  <c r="B447" i="15"/>
  <c r="U447" i="15"/>
  <c r="S447" i="15"/>
  <c r="Q447" i="15"/>
  <c r="A448" i="12"/>
  <c r="A447" i="7"/>
  <c r="E446" i="7"/>
  <c r="F446" i="7" s="1"/>
  <c r="G448" i="12" l="1"/>
  <c r="H448" i="12"/>
  <c r="E447" i="15"/>
  <c r="F447" i="15" s="1"/>
  <c r="I447" i="15"/>
  <c r="J447" i="15" s="1"/>
  <c r="X447" i="15"/>
  <c r="Y447" i="15"/>
  <c r="V447" i="7"/>
  <c r="K447" i="7"/>
  <c r="H447" i="7"/>
  <c r="L448" i="12"/>
  <c r="S448" i="12"/>
  <c r="K448" i="12"/>
  <c r="O448" i="12"/>
  <c r="C448" i="12"/>
  <c r="N448" i="12"/>
  <c r="B448" i="12"/>
  <c r="R448" i="12"/>
  <c r="Q448" i="12"/>
  <c r="P448" i="12"/>
  <c r="M448" i="12"/>
  <c r="Y448" i="12"/>
  <c r="D448" i="12"/>
  <c r="V448" i="12"/>
  <c r="Z448" i="12"/>
  <c r="A448" i="15"/>
  <c r="AD447" i="7"/>
  <c r="U447" i="7"/>
  <c r="M447" i="7"/>
  <c r="T447" i="7"/>
  <c r="L447" i="7"/>
  <c r="S447" i="7"/>
  <c r="G447" i="7"/>
  <c r="R447" i="7"/>
  <c r="Z447" i="7"/>
  <c r="Q447" i="7"/>
  <c r="P447" i="7"/>
  <c r="D447" i="7"/>
  <c r="W447" i="7"/>
  <c r="O447" i="7"/>
  <c r="C447" i="7"/>
  <c r="I447" i="7" s="1"/>
  <c r="J447" i="7" s="1"/>
  <c r="AE447" i="7"/>
  <c r="N447" i="7"/>
  <c r="B447" i="7"/>
  <c r="AC447" i="15"/>
  <c r="P447" i="15"/>
  <c r="AA447" i="15"/>
  <c r="AB447" i="15" s="1"/>
  <c r="E448" i="12" l="1"/>
  <c r="F448" i="12" s="1"/>
  <c r="I448" i="12"/>
  <c r="J448" i="12" s="1"/>
  <c r="T448" i="12"/>
  <c r="U448" i="12"/>
  <c r="D448" i="15"/>
  <c r="G448" i="15"/>
  <c r="H448" i="15"/>
  <c r="X447" i="7"/>
  <c r="Y447" i="7"/>
  <c r="R448" i="15"/>
  <c r="AE448" i="15"/>
  <c r="V448" i="15"/>
  <c r="N448" i="15"/>
  <c r="B448" i="15"/>
  <c r="AD448" i="15"/>
  <c r="U448" i="15"/>
  <c r="M448" i="15"/>
  <c r="T448" i="15"/>
  <c r="S448" i="15"/>
  <c r="Q448" i="15"/>
  <c r="O448" i="15"/>
  <c r="L448" i="15"/>
  <c r="K448" i="15"/>
  <c r="Z448" i="15"/>
  <c r="W448" i="15"/>
  <c r="C448" i="15"/>
  <c r="AC447" i="7"/>
  <c r="W448" i="12"/>
  <c r="X448" i="12" s="1"/>
  <c r="E447" i="7"/>
  <c r="F447" i="7" s="1"/>
  <c r="A448" i="7"/>
  <c r="A449" i="12"/>
  <c r="AA447" i="7"/>
  <c r="AB447" i="7" s="1"/>
  <c r="G449" i="12" l="1"/>
  <c r="H449" i="12"/>
  <c r="E448" i="15"/>
  <c r="F448" i="15" s="1"/>
  <c r="I448" i="15"/>
  <c r="J448" i="15" s="1"/>
  <c r="X448" i="15"/>
  <c r="Y448" i="15"/>
  <c r="V448" i="7"/>
  <c r="K448" i="7"/>
  <c r="H448" i="7"/>
  <c r="O449" i="12"/>
  <c r="C449" i="12"/>
  <c r="N449" i="12"/>
  <c r="B449" i="12"/>
  <c r="R449" i="12"/>
  <c r="Z449" i="12"/>
  <c r="Q449" i="12"/>
  <c r="M449" i="12"/>
  <c r="L449" i="12"/>
  <c r="K449" i="12"/>
  <c r="Y449" i="12"/>
  <c r="D449" i="12"/>
  <c r="S449" i="12"/>
  <c r="P449" i="12"/>
  <c r="V449" i="12"/>
  <c r="S448" i="7"/>
  <c r="G448" i="7"/>
  <c r="R448" i="7"/>
  <c r="Z448" i="7"/>
  <c r="Q448" i="7"/>
  <c r="P448" i="7"/>
  <c r="D448" i="7"/>
  <c r="W448" i="7"/>
  <c r="O448" i="7"/>
  <c r="C448" i="7"/>
  <c r="I448" i="7" s="1"/>
  <c r="J448" i="7" s="1"/>
  <c r="AE448" i="7"/>
  <c r="N448" i="7"/>
  <c r="B448" i="7"/>
  <c r="AD448" i="7"/>
  <c r="U448" i="7"/>
  <c r="M448" i="7"/>
  <c r="T448" i="7"/>
  <c r="L448" i="7"/>
  <c r="P448" i="15"/>
  <c r="AA448" i="15"/>
  <c r="AB448" i="15" s="1"/>
  <c r="AC448" i="15"/>
  <c r="A449" i="15"/>
  <c r="T449" i="12" l="1"/>
  <c r="U449" i="12"/>
  <c r="E449" i="12"/>
  <c r="F449" i="12" s="1"/>
  <c r="I449" i="12"/>
  <c r="J449" i="12" s="1"/>
  <c r="D449" i="15"/>
  <c r="G449" i="15"/>
  <c r="H449" i="15"/>
  <c r="X448" i="7"/>
  <c r="Y448" i="7"/>
  <c r="AC448" i="7"/>
  <c r="W449" i="12"/>
  <c r="X449" i="12" s="1"/>
  <c r="AE449" i="15"/>
  <c r="V449" i="15"/>
  <c r="N449" i="15"/>
  <c r="B449" i="15"/>
  <c r="T449" i="15"/>
  <c r="L449" i="15"/>
  <c r="S449" i="15"/>
  <c r="K449" i="15"/>
  <c r="Z449" i="15"/>
  <c r="W449" i="15"/>
  <c r="C449" i="15"/>
  <c r="U449" i="15"/>
  <c r="R449" i="15"/>
  <c r="Q449" i="15"/>
  <c r="O449" i="15"/>
  <c r="AD449" i="15"/>
  <c r="M449" i="15"/>
  <c r="AA448" i="7"/>
  <c r="AB448" i="7" s="1"/>
  <c r="A450" i="12"/>
  <c r="E448" i="7"/>
  <c r="F448" i="7" s="1"/>
  <c r="A449" i="7"/>
  <c r="G450" i="12" l="1"/>
  <c r="H450" i="12"/>
  <c r="E449" i="15"/>
  <c r="F449" i="15" s="1"/>
  <c r="I449" i="15"/>
  <c r="J449" i="15" s="1"/>
  <c r="X449" i="15"/>
  <c r="Y449" i="15"/>
  <c r="V449" i="7"/>
  <c r="K449" i="7"/>
  <c r="H449" i="7"/>
  <c r="R450" i="12"/>
  <c r="Z450" i="12"/>
  <c r="Q450" i="12"/>
  <c r="V450" i="12"/>
  <c r="M450" i="12"/>
  <c r="L450" i="12"/>
  <c r="Y450" i="12"/>
  <c r="D450" i="12"/>
  <c r="C450" i="12"/>
  <c r="B450" i="12"/>
  <c r="S450" i="12"/>
  <c r="N450" i="12"/>
  <c r="K450" i="12"/>
  <c r="P450" i="12"/>
  <c r="O450" i="12"/>
  <c r="P449" i="15"/>
  <c r="AA449" i="15"/>
  <c r="AB449" i="15" s="1"/>
  <c r="A450" i="15"/>
  <c r="AC449" i="15"/>
  <c r="Z449" i="7"/>
  <c r="Q449" i="7"/>
  <c r="P449" i="7"/>
  <c r="D449" i="7"/>
  <c r="W449" i="7"/>
  <c r="O449" i="7"/>
  <c r="C449" i="7"/>
  <c r="I449" i="7" s="1"/>
  <c r="J449" i="7" s="1"/>
  <c r="AE449" i="7"/>
  <c r="N449" i="7"/>
  <c r="B449" i="7"/>
  <c r="AD449" i="7"/>
  <c r="U449" i="7"/>
  <c r="M449" i="7"/>
  <c r="T449" i="7"/>
  <c r="L449" i="7"/>
  <c r="S449" i="7"/>
  <c r="G449" i="7"/>
  <c r="R449" i="7"/>
  <c r="T450" i="12" l="1"/>
  <c r="U450" i="12"/>
  <c r="E450" i="12"/>
  <c r="F450" i="12" s="1"/>
  <c r="I450" i="12"/>
  <c r="J450" i="12" s="1"/>
  <c r="D450" i="15"/>
  <c r="G450" i="15"/>
  <c r="H450" i="15"/>
  <c r="X449" i="7"/>
  <c r="Y449" i="7"/>
  <c r="AA449" i="7"/>
  <c r="AB449" i="7" s="1"/>
  <c r="AC449" i="7"/>
  <c r="E449" i="7"/>
  <c r="F449" i="7" s="1"/>
  <c r="A450" i="7"/>
  <c r="AE450" i="15"/>
  <c r="V450" i="15"/>
  <c r="N450" i="15"/>
  <c r="B450" i="15"/>
  <c r="T450" i="15"/>
  <c r="L450" i="15"/>
  <c r="R450" i="15"/>
  <c r="Z450" i="15"/>
  <c r="Q450" i="15"/>
  <c r="O450" i="15"/>
  <c r="AD450" i="15"/>
  <c r="M450" i="15"/>
  <c r="K450" i="15"/>
  <c r="W450" i="15"/>
  <c r="C450" i="15"/>
  <c r="U450" i="15"/>
  <c r="S450" i="15"/>
  <c r="W450" i="12"/>
  <c r="X450" i="12" s="1"/>
  <c r="A451" i="12"/>
  <c r="G451" i="12" l="1"/>
  <c r="H451" i="12"/>
  <c r="E450" i="15"/>
  <c r="F450" i="15" s="1"/>
  <c r="I450" i="15"/>
  <c r="J450" i="15" s="1"/>
  <c r="X450" i="15"/>
  <c r="Y450" i="15"/>
  <c r="V450" i="7"/>
  <c r="K450" i="7"/>
  <c r="H450" i="7"/>
  <c r="AC450" i="15"/>
  <c r="V451" i="12"/>
  <c r="M451" i="12"/>
  <c r="L451" i="12"/>
  <c r="Y451" i="12"/>
  <c r="P451" i="12"/>
  <c r="D451" i="12"/>
  <c r="O451" i="12"/>
  <c r="C451" i="12"/>
  <c r="S451" i="12"/>
  <c r="R451" i="12"/>
  <c r="Q451" i="12"/>
  <c r="N451" i="12"/>
  <c r="Z451" i="12"/>
  <c r="B451" i="12"/>
  <c r="K451" i="12"/>
  <c r="A451" i="15"/>
  <c r="W450" i="7"/>
  <c r="O450" i="7"/>
  <c r="C450" i="7"/>
  <c r="I450" i="7" s="1"/>
  <c r="J450" i="7" s="1"/>
  <c r="AE450" i="7"/>
  <c r="N450" i="7"/>
  <c r="B450" i="7"/>
  <c r="AD450" i="7"/>
  <c r="U450" i="7"/>
  <c r="M450" i="7"/>
  <c r="T450" i="7"/>
  <c r="L450" i="7"/>
  <c r="S450" i="7"/>
  <c r="G450" i="7"/>
  <c r="R450" i="7"/>
  <c r="Z450" i="7"/>
  <c r="Q450" i="7"/>
  <c r="P450" i="7"/>
  <c r="D450" i="7"/>
  <c r="P450" i="15"/>
  <c r="AA450" i="15"/>
  <c r="AB450" i="15" s="1"/>
  <c r="T451" i="12" l="1"/>
  <c r="U451" i="12"/>
  <c r="E451" i="12"/>
  <c r="F451" i="12" s="1"/>
  <c r="I451" i="12"/>
  <c r="J451" i="12" s="1"/>
  <c r="D451" i="15"/>
  <c r="G451" i="15"/>
  <c r="H451" i="15"/>
  <c r="X450" i="7"/>
  <c r="Y450" i="7"/>
  <c r="AC450" i="7"/>
  <c r="W451" i="12"/>
  <c r="X451" i="12" s="1"/>
  <c r="A451" i="7"/>
  <c r="E450" i="7"/>
  <c r="F450" i="7" s="1"/>
  <c r="AA450" i="7"/>
  <c r="AB450" i="7" s="1"/>
  <c r="T451" i="15"/>
  <c r="L451" i="15"/>
  <c r="R451" i="15"/>
  <c r="W451" i="15"/>
  <c r="O451" i="15"/>
  <c r="C451" i="15"/>
  <c r="V451" i="15"/>
  <c r="B451" i="15"/>
  <c r="U451" i="15"/>
  <c r="S451" i="15"/>
  <c r="Q451" i="15"/>
  <c r="AE451" i="15"/>
  <c r="N451" i="15"/>
  <c r="AD451" i="15"/>
  <c r="M451" i="15"/>
  <c r="K451" i="15"/>
  <c r="Z451" i="15"/>
  <c r="A452" i="12"/>
  <c r="G452" i="12" l="1"/>
  <c r="H452" i="12"/>
  <c r="X451" i="15"/>
  <c r="Y451" i="15"/>
  <c r="E451" i="15"/>
  <c r="F451" i="15" s="1"/>
  <c r="I451" i="15"/>
  <c r="J451" i="15" s="1"/>
  <c r="V451" i="7"/>
  <c r="K451" i="7"/>
  <c r="H451" i="7"/>
  <c r="P451" i="15"/>
  <c r="AA451" i="15"/>
  <c r="AB451" i="15" s="1"/>
  <c r="A452" i="15"/>
  <c r="AD451" i="7"/>
  <c r="U451" i="7"/>
  <c r="M451" i="7"/>
  <c r="T451" i="7"/>
  <c r="L451" i="7"/>
  <c r="S451" i="7"/>
  <c r="G451" i="7"/>
  <c r="R451" i="7"/>
  <c r="Z451" i="7"/>
  <c r="Q451" i="7"/>
  <c r="P451" i="7"/>
  <c r="D451" i="7"/>
  <c r="W451" i="7"/>
  <c r="O451" i="7"/>
  <c r="C451" i="7"/>
  <c r="I451" i="7" s="1"/>
  <c r="J451" i="7" s="1"/>
  <c r="B451" i="7"/>
  <c r="AE451" i="7"/>
  <c r="N451" i="7"/>
  <c r="Y452" i="12"/>
  <c r="P452" i="12"/>
  <c r="D452" i="12"/>
  <c r="O452" i="12"/>
  <c r="C452" i="12"/>
  <c r="S452" i="12"/>
  <c r="K452" i="12"/>
  <c r="R452" i="12"/>
  <c r="N452" i="12"/>
  <c r="M452" i="12"/>
  <c r="L452" i="12"/>
  <c r="Z452" i="12"/>
  <c r="Q452" i="12"/>
  <c r="B452" i="12"/>
  <c r="V452" i="12"/>
  <c r="AC451" i="15"/>
  <c r="E452" i="12" l="1"/>
  <c r="F452" i="12" s="1"/>
  <c r="I452" i="12"/>
  <c r="J452" i="12" s="1"/>
  <c r="T452" i="12"/>
  <c r="U452" i="12"/>
  <c r="D452" i="15"/>
  <c r="G452" i="15"/>
  <c r="H452" i="15"/>
  <c r="X451" i="7"/>
  <c r="Y451" i="7"/>
  <c r="W452" i="12"/>
  <c r="X452" i="12" s="1"/>
  <c r="A453" i="12"/>
  <c r="E451" i="7"/>
  <c r="F451" i="7" s="1"/>
  <c r="A452" i="7"/>
  <c r="R452" i="15"/>
  <c r="AE452" i="15"/>
  <c r="V452" i="15"/>
  <c r="N452" i="15"/>
  <c r="B452" i="15"/>
  <c r="AD452" i="15"/>
  <c r="U452" i="15"/>
  <c r="M452" i="15"/>
  <c r="L452" i="15"/>
  <c r="K452" i="15"/>
  <c r="Z452" i="15"/>
  <c r="W452" i="15"/>
  <c r="C452" i="15"/>
  <c r="T452" i="15"/>
  <c r="S452" i="15"/>
  <c r="Q452" i="15"/>
  <c r="O452" i="15"/>
  <c r="AA451" i="7"/>
  <c r="AB451" i="7" s="1"/>
  <c r="AC451" i="7"/>
  <c r="G453" i="12" l="1"/>
  <c r="H453" i="12"/>
  <c r="E452" i="15"/>
  <c r="F452" i="15" s="1"/>
  <c r="I452" i="15"/>
  <c r="J452" i="15" s="1"/>
  <c r="X452" i="15"/>
  <c r="Y452" i="15"/>
  <c r="V452" i="7"/>
  <c r="K452" i="7"/>
  <c r="H452" i="7"/>
  <c r="S452" i="7"/>
  <c r="G452" i="7"/>
  <c r="R452" i="7"/>
  <c r="Z452" i="7"/>
  <c r="Q452" i="7"/>
  <c r="P452" i="7"/>
  <c r="D452" i="7"/>
  <c r="W452" i="7"/>
  <c r="O452" i="7"/>
  <c r="C452" i="7"/>
  <c r="I452" i="7" s="1"/>
  <c r="J452" i="7" s="1"/>
  <c r="AE452" i="7"/>
  <c r="N452" i="7"/>
  <c r="B452" i="7"/>
  <c r="AD452" i="7"/>
  <c r="U452" i="7"/>
  <c r="M452" i="7"/>
  <c r="T452" i="7"/>
  <c r="L452" i="7"/>
  <c r="AC452" i="15"/>
  <c r="P452" i="15"/>
  <c r="AA452" i="15"/>
  <c r="AB452" i="15" s="1"/>
  <c r="A453" i="15"/>
  <c r="S453" i="12"/>
  <c r="K453" i="12"/>
  <c r="R453" i="12"/>
  <c r="N453" i="12"/>
  <c r="B453" i="12"/>
  <c r="V453" i="12"/>
  <c r="M453" i="12"/>
  <c r="Z453" i="12"/>
  <c r="Y453" i="12"/>
  <c r="D453" i="12"/>
  <c r="C453" i="12"/>
  <c r="O453" i="12"/>
  <c r="L453" i="12"/>
  <c r="Q453" i="12"/>
  <c r="P453" i="12"/>
  <c r="T453" i="12" l="1"/>
  <c r="U453" i="12"/>
  <c r="E453" i="12"/>
  <c r="F453" i="12" s="1"/>
  <c r="I453" i="12"/>
  <c r="J453" i="12" s="1"/>
  <c r="D453" i="15"/>
  <c r="G453" i="15"/>
  <c r="H453" i="15"/>
  <c r="X452" i="7"/>
  <c r="Y452" i="7"/>
  <c r="W453" i="12"/>
  <c r="X453" i="12" s="1"/>
  <c r="AA452" i="7"/>
  <c r="AB452" i="7" s="1"/>
  <c r="A454" i="12"/>
  <c r="E452" i="7"/>
  <c r="F452" i="7" s="1"/>
  <c r="A453" i="7"/>
  <c r="AE453" i="15"/>
  <c r="V453" i="15"/>
  <c r="N453" i="15"/>
  <c r="B453" i="15"/>
  <c r="T453" i="15"/>
  <c r="L453" i="15"/>
  <c r="S453" i="15"/>
  <c r="K453" i="15"/>
  <c r="R453" i="15"/>
  <c r="Q453" i="15"/>
  <c r="O453" i="15"/>
  <c r="AD453" i="15"/>
  <c r="M453" i="15"/>
  <c r="Z453" i="15"/>
  <c r="W453" i="15"/>
  <c r="C453" i="15"/>
  <c r="U453" i="15"/>
  <c r="AC452" i="7"/>
  <c r="G454" i="12" l="1"/>
  <c r="H454" i="12"/>
  <c r="X453" i="15"/>
  <c r="Y453" i="15"/>
  <c r="E453" i="15"/>
  <c r="F453" i="15" s="1"/>
  <c r="I453" i="15"/>
  <c r="J453" i="15" s="1"/>
  <c r="V453" i="7"/>
  <c r="K453" i="7"/>
  <c r="H453" i="7"/>
  <c r="AC453" i="15"/>
  <c r="Z453" i="7"/>
  <c r="Q453" i="7"/>
  <c r="P453" i="7"/>
  <c r="D453" i="7"/>
  <c r="W453" i="7"/>
  <c r="O453" i="7"/>
  <c r="C453" i="7"/>
  <c r="I453" i="7" s="1"/>
  <c r="J453" i="7" s="1"/>
  <c r="AE453" i="7"/>
  <c r="N453" i="7"/>
  <c r="B453" i="7"/>
  <c r="AD453" i="7"/>
  <c r="U453" i="7"/>
  <c r="M453" i="7"/>
  <c r="T453" i="7"/>
  <c r="L453" i="7"/>
  <c r="S453" i="7"/>
  <c r="G453" i="7"/>
  <c r="R453" i="7"/>
  <c r="P453" i="15"/>
  <c r="AA453" i="15"/>
  <c r="AB453" i="15" s="1"/>
  <c r="N454" i="12"/>
  <c r="B454" i="12"/>
  <c r="V454" i="12"/>
  <c r="M454" i="12"/>
  <c r="Z454" i="12"/>
  <c r="Q454" i="12"/>
  <c r="Y454" i="12"/>
  <c r="P454" i="12"/>
  <c r="D454" i="12"/>
  <c r="S454" i="12"/>
  <c r="R454" i="12"/>
  <c r="O454" i="12"/>
  <c r="C454" i="12"/>
  <c r="L454" i="12"/>
  <c r="K454" i="12"/>
  <c r="A454" i="15"/>
  <c r="T454" i="12" l="1"/>
  <c r="U454" i="12"/>
  <c r="E454" i="12"/>
  <c r="F454" i="12" s="1"/>
  <c r="I454" i="12"/>
  <c r="J454" i="12" s="1"/>
  <c r="D454" i="15"/>
  <c r="G454" i="15"/>
  <c r="H454" i="15"/>
  <c r="X453" i="7"/>
  <c r="Y453" i="7"/>
  <c r="W454" i="12"/>
  <c r="X454" i="12" s="1"/>
  <c r="E453" i="7"/>
  <c r="F453" i="7" s="1"/>
  <c r="A454" i="7"/>
  <c r="AA453" i="7"/>
  <c r="AB453" i="7" s="1"/>
  <c r="AE454" i="15"/>
  <c r="V454" i="15"/>
  <c r="N454" i="15"/>
  <c r="B454" i="15"/>
  <c r="T454" i="15"/>
  <c r="L454" i="15"/>
  <c r="R454" i="15"/>
  <c r="Z454" i="15"/>
  <c r="Q454" i="15"/>
  <c r="W454" i="15"/>
  <c r="C454" i="15"/>
  <c r="U454" i="15"/>
  <c r="S454" i="15"/>
  <c r="O454" i="15"/>
  <c r="AD454" i="15"/>
  <c r="M454" i="15"/>
  <c r="K454" i="15"/>
  <c r="A455" i="12"/>
  <c r="AC453" i="7"/>
  <c r="G455" i="12" l="1"/>
  <c r="H455" i="12"/>
  <c r="X454" i="15"/>
  <c r="Y454" i="15"/>
  <c r="E454" i="15"/>
  <c r="F454" i="15" s="1"/>
  <c r="I454" i="15"/>
  <c r="J454" i="15" s="1"/>
  <c r="V454" i="7"/>
  <c r="K454" i="7"/>
  <c r="H454" i="7"/>
  <c r="AC454" i="15"/>
  <c r="W454" i="7"/>
  <c r="O454" i="7"/>
  <c r="C454" i="7"/>
  <c r="I454" i="7" s="1"/>
  <c r="J454" i="7" s="1"/>
  <c r="AE454" i="7"/>
  <c r="N454" i="7"/>
  <c r="B454" i="7"/>
  <c r="AD454" i="7"/>
  <c r="U454" i="7"/>
  <c r="M454" i="7"/>
  <c r="T454" i="7"/>
  <c r="L454" i="7"/>
  <c r="S454" i="7"/>
  <c r="G454" i="7"/>
  <c r="R454" i="7"/>
  <c r="Z454" i="7"/>
  <c r="Q454" i="7"/>
  <c r="P454" i="7"/>
  <c r="D454" i="7"/>
  <c r="A455" i="15"/>
  <c r="P454" i="15"/>
  <c r="AA454" i="15"/>
  <c r="AB454" i="15" s="1"/>
  <c r="Z455" i="12"/>
  <c r="Q455" i="12"/>
  <c r="Y455" i="12"/>
  <c r="P455" i="12"/>
  <c r="D455" i="12"/>
  <c r="L455" i="12"/>
  <c r="S455" i="12"/>
  <c r="K455" i="12"/>
  <c r="O455" i="12"/>
  <c r="N455" i="12"/>
  <c r="M455" i="12"/>
  <c r="V455" i="12"/>
  <c r="R455" i="12"/>
  <c r="C455" i="12"/>
  <c r="B455" i="12"/>
  <c r="E455" i="12" l="1"/>
  <c r="F455" i="12" s="1"/>
  <c r="I455" i="12"/>
  <c r="J455" i="12" s="1"/>
  <c r="T455" i="12"/>
  <c r="U455" i="12"/>
  <c r="D455" i="15"/>
  <c r="G455" i="15"/>
  <c r="H455" i="15"/>
  <c r="X454" i="7"/>
  <c r="Y454" i="7"/>
  <c r="AA454" i="7"/>
  <c r="AB454" i="7" s="1"/>
  <c r="A456" i="12"/>
  <c r="T455" i="15"/>
  <c r="L455" i="15"/>
  <c r="R455" i="15"/>
  <c r="W455" i="15"/>
  <c r="O455" i="15"/>
  <c r="C455" i="15"/>
  <c r="AE455" i="15"/>
  <c r="N455" i="15"/>
  <c r="AD455" i="15"/>
  <c r="M455" i="15"/>
  <c r="K455" i="15"/>
  <c r="Z455" i="15"/>
  <c r="V455" i="15"/>
  <c r="B455" i="15"/>
  <c r="U455" i="15"/>
  <c r="S455" i="15"/>
  <c r="Q455" i="15"/>
  <c r="AC454" i="7"/>
  <c r="A455" i="7"/>
  <c r="E454" i="7"/>
  <c r="F454" i="7" s="1"/>
  <c r="W455" i="12"/>
  <c r="X455" i="12" s="1"/>
  <c r="G456" i="12" l="1"/>
  <c r="H456" i="12"/>
  <c r="X455" i="15"/>
  <c r="Y455" i="15"/>
  <c r="E455" i="15"/>
  <c r="F455" i="15" s="1"/>
  <c r="I455" i="15"/>
  <c r="J455" i="15" s="1"/>
  <c r="V455" i="7"/>
  <c r="K455" i="7"/>
  <c r="H455" i="7"/>
  <c r="AD455" i="7"/>
  <c r="U455" i="7"/>
  <c r="M455" i="7"/>
  <c r="T455" i="7"/>
  <c r="L455" i="7"/>
  <c r="S455" i="7"/>
  <c r="G455" i="7"/>
  <c r="R455" i="7"/>
  <c r="Z455" i="7"/>
  <c r="Q455" i="7"/>
  <c r="P455" i="7"/>
  <c r="D455" i="7"/>
  <c r="W455" i="7"/>
  <c r="O455" i="7"/>
  <c r="C455" i="7"/>
  <c r="I455" i="7" s="1"/>
  <c r="J455" i="7" s="1"/>
  <c r="AE455" i="7"/>
  <c r="N455" i="7"/>
  <c r="B455" i="7"/>
  <c r="AC455" i="15"/>
  <c r="P455" i="15"/>
  <c r="AA455" i="15"/>
  <c r="AB455" i="15" s="1"/>
  <c r="A456" i="15"/>
  <c r="L456" i="12"/>
  <c r="S456" i="12"/>
  <c r="K456" i="12"/>
  <c r="O456" i="12"/>
  <c r="C456" i="12"/>
  <c r="N456" i="12"/>
  <c r="B456" i="12"/>
  <c r="Z456" i="12"/>
  <c r="Y456" i="12"/>
  <c r="D456" i="12"/>
  <c r="V456" i="12"/>
  <c r="P456" i="12"/>
  <c r="M456" i="12"/>
  <c r="R456" i="12"/>
  <c r="Q456" i="12"/>
  <c r="E456" i="12" l="1"/>
  <c r="F456" i="12" s="1"/>
  <c r="I456" i="12"/>
  <c r="J456" i="12" s="1"/>
  <c r="T456" i="12"/>
  <c r="U456" i="12"/>
  <c r="D456" i="15"/>
  <c r="G456" i="15"/>
  <c r="H456" i="15"/>
  <c r="X455" i="7"/>
  <c r="Y455" i="7"/>
  <c r="W456" i="12"/>
  <c r="X456" i="12" s="1"/>
  <c r="R456" i="15"/>
  <c r="AE456" i="15"/>
  <c r="V456" i="15"/>
  <c r="N456" i="15"/>
  <c r="B456" i="15"/>
  <c r="AD456" i="15"/>
  <c r="U456" i="15"/>
  <c r="M456" i="15"/>
  <c r="T456" i="15"/>
  <c r="S456" i="15"/>
  <c r="Q456" i="15"/>
  <c r="O456" i="15"/>
  <c r="L456" i="15"/>
  <c r="K456" i="15"/>
  <c r="Z456" i="15"/>
  <c r="W456" i="15"/>
  <c r="C456" i="15"/>
  <c r="E455" i="7"/>
  <c r="F455" i="7" s="1"/>
  <c r="A456" i="7"/>
  <c r="AC455" i="7"/>
  <c r="A457" i="12"/>
  <c r="AA455" i="7"/>
  <c r="AB455" i="7" s="1"/>
  <c r="G457" i="12" l="1"/>
  <c r="H457" i="12"/>
  <c r="X456" i="15"/>
  <c r="Y456" i="15"/>
  <c r="E456" i="15"/>
  <c r="F456" i="15" s="1"/>
  <c r="I456" i="15"/>
  <c r="J456" i="15" s="1"/>
  <c r="V456" i="7"/>
  <c r="K456" i="7"/>
  <c r="H456" i="7"/>
  <c r="O457" i="12"/>
  <c r="C457" i="12"/>
  <c r="N457" i="12"/>
  <c r="B457" i="12"/>
  <c r="R457" i="12"/>
  <c r="Z457" i="12"/>
  <c r="Q457" i="12"/>
  <c r="V457" i="12"/>
  <c r="S457" i="12"/>
  <c r="P457" i="12"/>
  <c r="K457" i="12"/>
  <c r="Y457" i="12"/>
  <c r="D457" i="12"/>
  <c r="M457" i="12"/>
  <c r="L457" i="12"/>
  <c r="P456" i="15"/>
  <c r="AA456" i="15"/>
  <c r="AB456" i="15" s="1"/>
  <c r="S456" i="7"/>
  <c r="G456" i="7"/>
  <c r="R456" i="7"/>
  <c r="Z456" i="7"/>
  <c r="Q456" i="7"/>
  <c r="P456" i="7"/>
  <c r="D456" i="7"/>
  <c r="W456" i="7"/>
  <c r="O456" i="7"/>
  <c r="C456" i="7"/>
  <c r="I456" i="7" s="1"/>
  <c r="J456" i="7" s="1"/>
  <c r="AE456" i="7"/>
  <c r="N456" i="7"/>
  <c r="B456" i="7"/>
  <c r="AD456" i="7"/>
  <c r="U456" i="7"/>
  <c r="M456" i="7"/>
  <c r="T456" i="7"/>
  <c r="L456" i="7"/>
  <c r="AC456" i="15"/>
  <c r="A457" i="15"/>
  <c r="T457" i="12" l="1"/>
  <c r="U457" i="12"/>
  <c r="E457" i="12"/>
  <c r="F457" i="12" s="1"/>
  <c r="I457" i="12"/>
  <c r="J457" i="12" s="1"/>
  <c r="D457" i="15"/>
  <c r="G457" i="15"/>
  <c r="H457" i="15"/>
  <c r="X456" i="7"/>
  <c r="Y456" i="7"/>
  <c r="AA456" i="7"/>
  <c r="AB456" i="7" s="1"/>
  <c r="E456" i="7"/>
  <c r="F456" i="7" s="1"/>
  <c r="A457" i="7"/>
  <c r="W457" i="12"/>
  <c r="X457" i="12" s="1"/>
  <c r="AC456" i="7"/>
  <c r="A458" i="12"/>
  <c r="AE457" i="15"/>
  <c r="V457" i="15"/>
  <c r="N457" i="15"/>
  <c r="B457" i="15"/>
  <c r="T457" i="15"/>
  <c r="L457" i="15"/>
  <c r="S457" i="15"/>
  <c r="K457" i="15"/>
  <c r="Z457" i="15"/>
  <c r="W457" i="15"/>
  <c r="C457" i="15"/>
  <c r="U457" i="15"/>
  <c r="R457" i="15"/>
  <c r="Q457" i="15"/>
  <c r="O457" i="15"/>
  <c r="AD457" i="15"/>
  <c r="M457" i="15"/>
  <c r="G458" i="12" l="1"/>
  <c r="H458" i="12"/>
  <c r="E457" i="15"/>
  <c r="F457" i="15" s="1"/>
  <c r="I457" i="15"/>
  <c r="J457" i="15" s="1"/>
  <c r="X457" i="15"/>
  <c r="Y457" i="15"/>
  <c r="V457" i="7"/>
  <c r="K457" i="7"/>
  <c r="H457" i="7"/>
  <c r="R458" i="12"/>
  <c r="Z458" i="12"/>
  <c r="Q458" i="12"/>
  <c r="V458" i="12"/>
  <c r="M458" i="12"/>
  <c r="L458" i="12"/>
  <c r="P458" i="12"/>
  <c r="O458" i="12"/>
  <c r="N458" i="12"/>
  <c r="K458" i="12"/>
  <c r="B458" i="12"/>
  <c r="S458" i="12"/>
  <c r="Y458" i="12"/>
  <c r="D458" i="12"/>
  <c r="C458" i="12"/>
  <c r="P457" i="15"/>
  <c r="AA457" i="15"/>
  <c r="AB457" i="15" s="1"/>
  <c r="A458" i="15"/>
  <c r="Z457" i="7"/>
  <c r="Q457" i="7"/>
  <c r="P457" i="7"/>
  <c r="D457" i="7"/>
  <c r="W457" i="7"/>
  <c r="O457" i="7"/>
  <c r="C457" i="7"/>
  <c r="I457" i="7" s="1"/>
  <c r="J457" i="7" s="1"/>
  <c r="AE457" i="7"/>
  <c r="N457" i="7"/>
  <c r="B457" i="7"/>
  <c r="AD457" i="7"/>
  <c r="U457" i="7"/>
  <c r="M457" i="7"/>
  <c r="T457" i="7"/>
  <c r="L457" i="7"/>
  <c r="S457" i="7"/>
  <c r="G457" i="7"/>
  <c r="R457" i="7"/>
  <c r="AC457" i="15"/>
  <c r="T458" i="12" l="1"/>
  <c r="U458" i="12"/>
  <c r="E458" i="12"/>
  <c r="F458" i="12" s="1"/>
  <c r="I458" i="12"/>
  <c r="J458" i="12" s="1"/>
  <c r="G458" i="15"/>
  <c r="D458" i="15"/>
  <c r="H458" i="15"/>
  <c r="X457" i="7"/>
  <c r="Y457" i="7"/>
  <c r="A459" i="12"/>
  <c r="AA457" i="7"/>
  <c r="AB457" i="7" s="1"/>
  <c r="AC457" i="7"/>
  <c r="AE458" i="15"/>
  <c r="V458" i="15"/>
  <c r="N458" i="15"/>
  <c r="B458" i="15"/>
  <c r="T458" i="15"/>
  <c r="L458" i="15"/>
  <c r="R458" i="15"/>
  <c r="Z458" i="15"/>
  <c r="Q458" i="15"/>
  <c r="O458" i="15"/>
  <c r="AD458" i="15"/>
  <c r="M458" i="15"/>
  <c r="K458" i="15"/>
  <c r="W458" i="15"/>
  <c r="C458" i="15"/>
  <c r="U458" i="15"/>
  <c r="S458" i="15"/>
  <c r="W458" i="12"/>
  <c r="X458" i="12" s="1"/>
  <c r="E457" i="7"/>
  <c r="F457" i="7" s="1"/>
  <c r="A458" i="7"/>
  <c r="G459" i="12" l="1"/>
  <c r="H459" i="12"/>
  <c r="E458" i="15"/>
  <c r="F458" i="15" s="1"/>
  <c r="I458" i="15"/>
  <c r="J458" i="15" s="1"/>
  <c r="X458" i="15"/>
  <c r="Y458" i="15"/>
  <c r="V458" i="7"/>
  <c r="K458" i="7"/>
  <c r="H458" i="7"/>
  <c r="AC458" i="15"/>
  <c r="A459" i="15"/>
  <c r="W458" i="7"/>
  <c r="O458" i="7"/>
  <c r="C458" i="7"/>
  <c r="I458" i="7" s="1"/>
  <c r="J458" i="7" s="1"/>
  <c r="AE458" i="7"/>
  <c r="N458" i="7"/>
  <c r="B458" i="7"/>
  <c r="AD458" i="7"/>
  <c r="U458" i="7"/>
  <c r="M458" i="7"/>
  <c r="T458" i="7"/>
  <c r="L458" i="7"/>
  <c r="S458" i="7"/>
  <c r="G458" i="7"/>
  <c r="R458" i="7"/>
  <c r="Z458" i="7"/>
  <c r="Q458" i="7"/>
  <c r="P458" i="7"/>
  <c r="D458" i="7"/>
  <c r="P458" i="15"/>
  <c r="AA458" i="15"/>
  <c r="AB458" i="15" s="1"/>
  <c r="V459" i="12"/>
  <c r="M459" i="12"/>
  <c r="L459" i="12"/>
  <c r="Y459" i="12"/>
  <c r="P459" i="12"/>
  <c r="D459" i="12"/>
  <c r="O459" i="12"/>
  <c r="C459" i="12"/>
  <c r="K459" i="12"/>
  <c r="Z459" i="12"/>
  <c r="B459" i="12"/>
  <c r="Q459" i="12"/>
  <c r="N459" i="12"/>
  <c r="S459" i="12"/>
  <c r="R459" i="12"/>
  <c r="E459" i="12" l="1"/>
  <c r="F459" i="12" s="1"/>
  <c r="I459" i="12"/>
  <c r="J459" i="12" s="1"/>
  <c r="T459" i="12"/>
  <c r="U459" i="12"/>
  <c r="D459" i="15"/>
  <c r="G459" i="15"/>
  <c r="H459" i="15"/>
  <c r="X458" i="7"/>
  <c r="Y458" i="7"/>
  <c r="AC458" i="7"/>
  <c r="A459" i="7"/>
  <c r="E458" i="7"/>
  <c r="F458" i="7" s="1"/>
  <c r="A460" i="12"/>
  <c r="W459" i="12"/>
  <c r="X459" i="12" s="1"/>
  <c r="T459" i="15"/>
  <c r="L459" i="15"/>
  <c r="R459" i="15"/>
  <c r="W459" i="15"/>
  <c r="O459" i="15"/>
  <c r="C459" i="15"/>
  <c r="V459" i="15"/>
  <c r="B459" i="15"/>
  <c r="U459" i="15"/>
  <c r="S459" i="15"/>
  <c r="Q459" i="15"/>
  <c r="AE459" i="15"/>
  <c r="N459" i="15"/>
  <c r="AD459" i="15"/>
  <c r="M459" i="15"/>
  <c r="K459" i="15"/>
  <c r="Z459" i="15"/>
  <c r="AA458" i="7"/>
  <c r="AB458" i="7" s="1"/>
  <c r="G460" i="12" l="1"/>
  <c r="H460" i="12"/>
  <c r="X459" i="15"/>
  <c r="Y459" i="15"/>
  <c r="E459" i="15"/>
  <c r="F459" i="15" s="1"/>
  <c r="I459" i="15"/>
  <c r="J459" i="15" s="1"/>
  <c r="V459" i="7"/>
  <c r="K459" i="7"/>
  <c r="H459" i="7"/>
  <c r="P459" i="15"/>
  <c r="AA459" i="15"/>
  <c r="AB459" i="15" s="1"/>
  <c r="A460" i="15"/>
  <c r="Y460" i="12"/>
  <c r="P460" i="12"/>
  <c r="D460" i="12"/>
  <c r="O460" i="12"/>
  <c r="C460" i="12"/>
  <c r="S460" i="12"/>
  <c r="K460" i="12"/>
  <c r="R460" i="12"/>
  <c r="B460" i="12"/>
  <c r="V460" i="12"/>
  <c r="Q460" i="12"/>
  <c r="L460" i="12"/>
  <c r="Z460" i="12"/>
  <c r="N460" i="12"/>
  <c r="M460" i="12"/>
  <c r="AC459" i="15"/>
  <c r="AD459" i="7"/>
  <c r="U459" i="7"/>
  <c r="M459" i="7"/>
  <c r="T459" i="7"/>
  <c r="L459" i="7"/>
  <c r="S459" i="7"/>
  <c r="G459" i="7"/>
  <c r="R459" i="7"/>
  <c r="Z459" i="7"/>
  <c r="Q459" i="7"/>
  <c r="P459" i="7"/>
  <c r="D459" i="7"/>
  <c r="W459" i="7"/>
  <c r="O459" i="7"/>
  <c r="C459" i="7"/>
  <c r="I459" i="7" s="1"/>
  <c r="J459" i="7" s="1"/>
  <c r="AE459" i="7"/>
  <c r="N459" i="7"/>
  <c r="B459" i="7"/>
  <c r="T460" i="12" l="1"/>
  <c r="U460" i="12"/>
  <c r="E460" i="12"/>
  <c r="F460" i="12" s="1"/>
  <c r="I460" i="12"/>
  <c r="J460" i="12" s="1"/>
  <c r="D460" i="15"/>
  <c r="G460" i="15"/>
  <c r="H460" i="15"/>
  <c r="X459" i="7"/>
  <c r="Y459" i="7"/>
  <c r="AA459" i="7"/>
  <c r="AB459" i="7" s="1"/>
  <c r="W460" i="12"/>
  <c r="X460" i="12" s="1"/>
  <c r="E459" i="7"/>
  <c r="F459" i="7" s="1"/>
  <c r="A460" i="7"/>
  <c r="R460" i="15"/>
  <c r="AE460" i="15"/>
  <c r="V460" i="15"/>
  <c r="N460" i="15"/>
  <c r="B460" i="15"/>
  <c r="AD460" i="15"/>
  <c r="U460" i="15"/>
  <c r="M460" i="15"/>
  <c r="L460" i="15"/>
  <c r="K460" i="15"/>
  <c r="Z460" i="15"/>
  <c r="W460" i="15"/>
  <c r="C460" i="15"/>
  <c r="T460" i="15"/>
  <c r="S460" i="15"/>
  <c r="Q460" i="15"/>
  <c r="O460" i="15"/>
  <c r="A461" i="12"/>
  <c r="AC459" i="7"/>
  <c r="G461" i="12" l="1"/>
  <c r="H461" i="12"/>
  <c r="X460" i="15"/>
  <c r="Y460" i="15"/>
  <c r="E460" i="15"/>
  <c r="F460" i="15" s="1"/>
  <c r="I460" i="15"/>
  <c r="J460" i="15" s="1"/>
  <c r="V460" i="7"/>
  <c r="K460" i="7"/>
  <c r="H460" i="7"/>
  <c r="A461" i="15"/>
  <c r="S460" i="7"/>
  <c r="G460" i="7"/>
  <c r="R460" i="7"/>
  <c r="Z460" i="7"/>
  <c r="Q460" i="7"/>
  <c r="P460" i="7"/>
  <c r="D460" i="7"/>
  <c r="W460" i="7"/>
  <c r="O460" i="7"/>
  <c r="C460" i="7"/>
  <c r="I460" i="7" s="1"/>
  <c r="J460" i="7" s="1"/>
  <c r="AE460" i="7"/>
  <c r="N460" i="7"/>
  <c r="B460" i="7"/>
  <c r="AD460" i="7"/>
  <c r="U460" i="7"/>
  <c r="M460" i="7"/>
  <c r="T460" i="7"/>
  <c r="L460" i="7"/>
  <c r="AC460" i="15"/>
  <c r="P460" i="15"/>
  <c r="AA460" i="15"/>
  <c r="AB460" i="15" s="1"/>
  <c r="S461" i="12"/>
  <c r="K461" i="12"/>
  <c r="R461" i="12"/>
  <c r="N461" i="12"/>
  <c r="B461" i="12"/>
  <c r="V461" i="12"/>
  <c r="M461" i="12"/>
  <c r="Q461" i="12"/>
  <c r="P461" i="12"/>
  <c r="O461" i="12"/>
  <c r="L461" i="12"/>
  <c r="C461" i="12"/>
  <c r="Z461" i="12"/>
  <c r="Y461" i="12"/>
  <c r="D461" i="12"/>
  <c r="T461" i="12" l="1"/>
  <c r="U461" i="12"/>
  <c r="E461" i="12"/>
  <c r="F461" i="12" s="1"/>
  <c r="I461" i="12"/>
  <c r="J461" i="12" s="1"/>
  <c r="D461" i="15"/>
  <c r="G461" i="15"/>
  <c r="H461" i="15"/>
  <c r="X460" i="7"/>
  <c r="Y460" i="7"/>
  <c r="AA460" i="7"/>
  <c r="AB460" i="7" s="1"/>
  <c r="A462" i="12"/>
  <c r="E460" i="7"/>
  <c r="F460" i="7" s="1"/>
  <c r="A461" i="7"/>
  <c r="W461" i="12"/>
  <c r="X461" i="12" s="1"/>
  <c r="AC460" i="7"/>
  <c r="AE461" i="15"/>
  <c r="V461" i="15"/>
  <c r="N461" i="15"/>
  <c r="B461" i="15"/>
  <c r="T461" i="15"/>
  <c r="L461" i="15"/>
  <c r="S461" i="15"/>
  <c r="K461" i="15"/>
  <c r="R461" i="15"/>
  <c r="Q461" i="15"/>
  <c r="O461" i="15"/>
  <c r="AD461" i="15"/>
  <c r="M461" i="15"/>
  <c r="Z461" i="15"/>
  <c r="W461" i="15"/>
  <c r="C461" i="15"/>
  <c r="U461" i="15"/>
  <c r="G462" i="12" l="1"/>
  <c r="H462" i="12"/>
  <c r="X461" i="15"/>
  <c r="Y461" i="15"/>
  <c r="E461" i="15"/>
  <c r="F461" i="15" s="1"/>
  <c r="I461" i="15"/>
  <c r="J461" i="15" s="1"/>
  <c r="V461" i="7"/>
  <c r="K461" i="7"/>
  <c r="H461" i="7"/>
  <c r="P461" i="15"/>
  <c r="AA461" i="15"/>
  <c r="AB461" i="15" s="1"/>
  <c r="Z461" i="7"/>
  <c r="Q461" i="7"/>
  <c r="P461" i="7"/>
  <c r="D461" i="7"/>
  <c r="W461" i="7"/>
  <c r="O461" i="7"/>
  <c r="C461" i="7"/>
  <c r="I461" i="7" s="1"/>
  <c r="J461" i="7" s="1"/>
  <c r="AE461" i="7"/>
  <c r="N461" i="7"/>
  <c r="B461" i="7"/>
  <c r="AD461" i="7"/>
  <c r="U461" i="7"/>
  <c r="M461" i="7"/>
  <c r="T461" i="7"/>
  <c r="L461" i="7"/>
  <c r="S461" i="7"/>
  <c r="G461" i="7"/>
  <c r="R461" i="7"/>
  <c r="A462" i="15"/>
  <c r="N462" i="12"/>
  <c r="B462" i="12"/>
  <c r="V462" i="12"/>
  <c r="M462" i="12"/>
  <c r="Z462" i="12"/>
  <c r="Q462" i="12"/>
  <c r="Y462" i="12"/>
  <c r="P462" i="12"/>
  <c r="D462" i="12"/>
  <c r="L462" i="12"/>
  <c r="K462" i="12"/>
  <c r="C462" i="12"/>
  <c r="R462" i="12"/>
  <c r="O462" i="12"/>
  <c r="S462" i="12"/>
  <c r="AC461" i="15"/>
  <c r="T462" i="12" l="1"/>
  <c r="U462" i="12"/>
  <c r="E462" i="12"/>
  <c r="F462" i="12" s="1"/>
  <c r="I462" i="12"/>
  <c r="J462" i="12" s="1"/>
  <c r="D462" i="15"/>
  <c r="G462" i="15"/>
  <c r="H462" i="15"/>
  <c r="X461" i="7"/>
  <c r="Y461" i="7"/>
  <c r="AE462" i="15"/>
  <c r="V462" i="15"/>
  <c r="N462" i="15"/>
  <c r="B462" i="15"/>
  <c r="T462" i="15"/>
  <c r="L462" i="15"/>
  <c r="R462" i="15"/>
  <c r="Z462" i="15"/>
  <c r="Q462" i="15"/>
  <c r="W462" i="15"/>
  <c r="C462" i="15"/>
  <c r="U462" i="15"/>
  <c r="S462" i="15"/>
  <c r="O462" i="15"/>
  <c r="AD462" i="15"/>
  <c r="M462" i="15"/>
  <c r="K462" i="15"/>
  <c r="AA461" i="7"/>
  <c r="AB461" i="7" s="1"/>
  <c r="A463" i="12"/>
  <c r="AC461" i="7"/>
  <c r="W462" i="12"/>
  <c r="X462" i="12" s="1"/>
  <c r="E461" i="7"/>
  <c r="F461" i="7" s="1"/>
  <c r="A462" i="7"/>
  <c r="G463" i="12" l="1"/>
  <c r="H463" i="12"/>
  <c r="E462" i="15"/>
  <c r="F462" i="15" s="1"/>
  <c r="I462" i="15"/>
  <c r="J462" i="15" s="1"/>
  <c r="X462" i="15"/>
  <c r="Y462" i="15"/>
  <c r="V462" i="7"/>
  <c r="K462" i="7"/>
  <c r="H462" i="7"/>
  <c r="AC462" i="15"/>
  <c r="Z463" i="12"/>
  <c r="Q463" i="12"/>
  <c r="Y463" i="12"/>
  <c r="P463" i="12"/>
  <c r="D463" i="12"/>
  <c r="L463" i="12"/>
  <c r="S463" i="12"/>
  <c r="K463" i="12"/>
  <c r="C463" i="12"/>
  <c r="B463" i="12"/>
  <c r="V463" i="12"/>
  <c r="R463" i="12"/>
  <c r="M463" i="12"/>
  <c r="O463" i="12"/>
  <c r="N463" i="12"/>
  <c r="A463" i="15"/>
  <c r="P462" i="15"/>
  <c r="AA462" i="15"/>
  <c r="AB462" i="15" s="1"/>
  <c r="W462" i="7"/>
  <c r="O462" i="7"/>
  <c r="C462" i="7"/>
  <c r="I462" i="7" s="1"/>
  <c r="J462" i="7" s="1"/>
  <c r="AE462" i="7"/>
  <c r="N462" i="7"/>
  <c r="B462" i="7"/>
  <c r="AD462" i="7"/>
  <c r="U462" i="7"/>
  <c r="M462" i="7"/>
  <c r="T462" i="7"/>
  <c r="L462" i="7"/>
  <c r="S462" i="7"/>
  <c r="G462" i="7"/>
  <c r="R462" i="7"/>
  <c r="Z462" i="7"/>
  <c r="Q462" i="7"/>
  <c r="P462" i="7"/>
  <c r="D462" i="7"/>
  <c r="T463" i="12" l="1"/>
  <c r="U463" i="12"/>
  <c r="E463" i="12"/>
  <c r="F463" i="12" s="1"/>
  <c r="I463" i="12"/>
  <c r="J463" i="12" s="1"/>
  <c r="D463" i="15"/>
  <c r="G463" i="15"/>
  <c r="H463" i="15"/>
  <c r="X462" i="7"/>
  <c r="Y462" i="7"/>
  <c r="AC462" i="7"/>
  <c r="A463" i="7"/>
  <c r="E462" i="7"/>
  <c r="F462" i="7" s="1"/>
  <c r="AA462" i="7"/>
  <c r="AB462" i="7" s="1"/>
  <c r="W463" i="12"/>
  <c r="X463" i="12" s="1"/>
  <c r="T463" i="15"/>
  <c r="L463" i="15"/>
  <c r="R463" i="15"/>
  <c r="W463" i="15"/>
  <c r="O463" i="15"/>
  <c r="C463" i="15"/>
  <c r="AE463" i="15"/>
  <c r="N463" i="15"/>
  <c r="AD463" i="15"/>
  <c r="M463" i="15"/>
  <c r="K463" i="15"/>
  <c r="Z463" i="15"/>
  <c r="V463" i="15"/>
  <c r="B463" i="15"/>
  <c r="U463" i="15"/>
  <c r="S463" i="15"/>
  <c r="Q463" i="15"/>
  <c r="A464" i="12"/>
  <c r="G464" i="12" l="1"/>
  <c r="H464" i="12"/>
  <c r="E463" i="15"/>
  <c r="F463" i="15" s="1"/>
  <c r="I463" i="15"/>
  <c r="J463" i="15" s="1"/>
  <c r="X463" i="15"/>
  <c r="Y463" i="15"/>
  <c r="V463" i="7"/>
  <c r="K463" i="7"/>
  <c r="H463" i="7"/>
  <c r="AC463" i="15"/>
  <c r="A464" i="15"/>
  <c r="P463" i="15"/>
  <c r="AA463" i="15"/>
  <c r="AB463" i="15" s="1"/>
  <c r="L464" i="12"/>
  <c r="S464" i="12"/>
  <c r="K464" i="12"/>
  <c r="O464" i="12"/>
  <c r="C464" i="12"/>
  <c r="N464" i="12"/>
  <c r="B464" i="12"/>
  <c r="R464" i="12"/>
  <c r="Q464" i="12"/>
  <c r="P464" i="12"/>
  <c r="M464" i="12"/>
  <c r="Y464" i="12"/>
  <c r="D464" i="12"/>
  <c r="V464" i="12"/>
  <c r="Z464" i="12"/>
  <c r="AD463" i="7"/>
  <c r="U463" i="7"/>
  <c r="M463" i="7"/>
  <c r="T463" i="7"/>
  <c r="L463" i="7"/>
  <c r="S463" i="7"/>
  <c r="G463" i="7"/>
  <c r="R463" i="7"/>
  <c r="Z463" i="7"/>
  <c r="Q463" i="7"/>
  <c r="P463" i="7"/>
  <c r="D463" i="7"/>
  <c r="W463" i="7"/>
  <c r="O463" i="7"/>
  <c r="C463" i="7"/>
  <c r="I463" i="7" s="1"/>
  <c r="J463" i="7" s="1"/>
  <c r="N463" i="7"/>
  <c r="B463" i="7"/>
  <c r="AE463" i="7"/>
  <c r="T464" i="12" l="1"/>
  <c r="U464" i="12"/>
  <c r="E464" i="12"/>
  <c r="F464" i="12" s="1"/>
  <c r="I464" i="12"/>
  <c r="J464" i="12" s="1"/>
  <c r="D464" i="15"/>
  <c r="G464" i="15"/>
  <c r="H464" i="15"/>
  <c r="X463" i="7"/>
  <c r="Y463" i="7"/>
  <c r="AA463" i="7"/>
  <c r="AB463" i="7" s="1"/>
  <c r="W464" i="12"/>
  <c r="X464" i="12" s="1"/>
  <c r="E463" i="7"/>
  <c r="F463" i="7" s="1"/>
  <c r="A464" i="7"/>
  <c r="AC463" i="7"/>
  <c r="A465" i="12"/>
  <c r="R464" i="15"/>
  <c r="AE464" i="15"/>
  <c r="V464" i="15"/>
  <c r="N464" i="15"/>
  <c r="B464" i="15"/>
  <c r="AD464" i="15"/>
  <c r="U464" i="15"/>
  <c r="M464" i="15"/>
  <c r="T464" i="15"/>
  <c r="S464" i="15"/>
  <c r="Q464" i="15"/>
  <c r="O464" i="15"/>
  <c r="L464" i="15"/>
  <c r="K464" i="15"/>
  <c r="Z464" i="15"/>
  <c r="W464" i="15"/>
  <c r="C464" i="15"/>
  <c r="G465" i="12" l="1"/>
  <c r="H465" i="12"/>
  <c r="E464" i="15"/>
  <c r="F464" i="15" s="1"/>
  <c r="I464" i="15"/>
  <c r="J464" i="15" s="1"/>
  <c r="X464" i="15"/>
  <c r="Y464" i="15"/>
  <c r="V464" i="7"/>
  <c r="K464" i="7"/>
  <c r="H464" i="7"/>
  <c r="AC464" i="15"/>
  <c r="O465" i="12"/>
  <c r="C465" i="12"/>
  <c r="N465" i="12"/>
  <c r="B465" i="12"/>
  <c r="R465" i="12"/>
  <c r="Z465" i="12"/>
  <c r="Q465" i="12"/>
  <c r="M465" i="12"/>
  <c r="L465" i="12"/>
  <c r="K465" i="12"/>
  <c r="Y465" i="12"/>
  <c r="D465" i="12"/>
  <c r="S465" i="12"/>
  <c r="P465" i="12"/>
  <c r="V465" i="12"/>
  <c r="P464" i="15"/>
  <c r="AA464" i="15"/>
  <c r="AB464" i="15" s="1"/>
  <c r="S464" i="7"/>
  <c r="G464" i="7"/>
  <c r="R464" i="7"/>
  <c r="Z464" i="7"/>
  <c r="Q464" i="7"/>
  <c r="P464" i="7"/>
  <c r="D464" i="7"/>
  <c r="W464" i="7"/>
  <c r="O464" i="7"/>
  <c r="C464" i="7"/>
  <c r="I464" i="7" s="1"/>
  <c r="J464" i="7" s="1"/>
  <c r="AE464" i="7"/>
  <c r="N464" i="7"/>
  <c r="B464" i="7"/>
  <c r="AD464" i="7"/>
  <c r="U464" i="7"/>
  <c r="M464" i="7"/>
  <c r="T464" i="7"/>
  <c r="L464" i="7"/>
  <c r="A465" i="15"/>
  <c r="E465" i="12" l="1"/>
  <c r="F465" i="12" s="1"/>
  <c r="I465" i="12"/>
  <c r="J465" i="12" s="1"/>
  <c r="T465" i="12"/>
  <c r="U465" i="12"/>
  <c r="D465" i="15"/>
  <c r="G465" i="15"/>
  <c r="H465" i="15"/>
  <c r="X464" i="7"/>
  <c r="Y464" i="7"/>
  <c r="AA464" i="7"/>
  <c r="AB464" i="7" s="1"/>
  <c r="AE465" i="15"/>
  <c r="V465" i="15"/>
  <c r="N465" i="15"/>
  <c r="B465" i="15"/>
  <c r="T465" i="15"/>
  <c r="L465" i="15"/>
  <c r="S465" i="15"/>
  <c r="K465" i="15"/>
  <c r="Z465" i="15"/>
  <c r="W465" i="15"/>
  <c r="C465" i="15"/>
  <c r="U465" i="15"/>
  <c r="R465" i="15"/>
  <c r="Q465" i="15"/>
  <c r="O465" i="15"/>
  <c r="AD465" i="15"/>
  <c r="M465" i="15"/>
  <c r="E464" i="7"/>
  <c r="F464" i="7" s="1"/>
  <c r="A465" i="7"/>
  <c r="W465" i="12"/>
  <c r="X465" i="12" s="1"/>
  <c r="AC464" i="7"/>
  <c r="A466" i="12"/>
  <c r="G466" i="12" l="1"/>
  <c r="H466" i="12"/>
  <c r="X465" i="15"/>
  <c r="Y465" i="15"/>
  <c r="E465" i="15"/>
  <c r="F465" i="15" s="1"/>
  <c r="I465" i="15"/>
  <c r="J465" i="15" s="1"/>
  <c r="V465" i="7"/>
  <c r="K465" i="7"/>
  <c r="H465" i="7"/>
  <c r="AC465" i="15"/>
  <c r="P465" i="15"/>
  <c r="AA465" i="15"/>
  <c r="AB465" i="15" s="1"/>
  <c r="R466" i="12"/>
  <c r="Z466" i="12"/>
  <c r="Q466" i="12"/>
  <c r="V466" i="12"/>
  <c r="M466" i="12"/>
  <c r="L466" i="12"/>
  <c r="Y466" i="12"/>
  <c r="D466" i="12"/>
  <c r="C466" i="12"/>
  <c r="B466" i="12"/>
  <c r="S466" i="12"/>
  <c r="N466" i="12"/>
  <c r="K466" i="12"/>
  <c r="P466" i="12"/>
  <c r="O466" i="12"/>
  <c r="A466" i="15"/>
  <c r="Z465" i="7"/>
  <c r="Q465" i="7"/>
  <c r="P465" i="7"/>
  <c r="D465" i="7"/>
  <c r="W465" i="7"/>
  <c r="O465" i="7"/>
  <c r="C465" i="7"/>
  <c r="I465" i="7" s="1"/>
  <c r="J465" i="7" s="1"/>
  <c r="AE465" i="7"/>
  <c r="N465" i="7"/>
  <c r="B465" i="7"/>
  <c r="AD465" i="7"/>
  <c r="U465" i="7"/>
  <c r="M465" i="7"/>
  <c r="T465" i="7"/>
  <c r="L465" i="7"/>
  <c r="S465" i="7"/>
  <c r="G465" i="7"/>
  <c r="R465" i="7"/>
  <c r="T466" i="12" l="1"/>
  <c r="U466" i="12"/>
  <c r="E466" i="12"/>
  <c r="F466" i="12" s="1"/>
  <c r="I466" i="12"/>
  <c r="J466" i="12" s="1"/>
  <c r="D466" i="15"/>
  <c r="G466" i="15"/>
  <c r="H466" i="15"/>
  <c r="X465" i="7"/>
  <c r="Y465" i="7"/>
  <c r="AA465" i="7"/>
  <c r="AB465" i="7" s="1"/>
  <c r="AC465" i="7"/>
  <c r="W466" i="12"/>
  <c r="X466" i="12" s="1"/>
  <c r="AE466" i="15"/>
  <c r="V466" i="15"/>
  <c r="N466" i="15"/>
  <c r="B466" i="15"/>
  <c r="T466" i="15"/>
  <c r="L466" i="15"/>
  <c r="R466" i="15"/>
  <c r="Z466" i="15"/>
  <c r="Q466" i="15"/>
  <c r="O466" i="15"/>
  <c r="AD466" i="15"/>
  <c r="M466" i="15"/>
  <c r="K466" i="15"/>
  <c r="W466" i="15"/>
  <c r="C466" i="15"/>
  <c r="U466" i="15"/>
  <c r="S466" i="15"/>
  <c r="A467" i="12"/>
  <c r="E465" i="7"/>
  <c r="F465" i="7" s="1"/>
  <c r="A466" i="7"/>
  <c r="G467" i="12" l="1"/>
  <c r="H467" i="12"/>
  <c r="X466" i="15"/>
  <c r="Y466" i="15"/>
  <c r="E466" i="15"/>
  <c r="F466" i="15" s="1"/>
  <c r="I466" i="15"/>
  <c r="J466" i="15" s="1"/>
  <c r="V466" i="7"/>
  <c r="K466" i="7"/>
  <c r="H466" i="7"/>
  <c r="V467" i="12"/>
  <c r="M467" i="12"/>
  <c r="L467" i="12"/>
  <c r="Y467" i="12"/>
  <c r="P467" i="12"/>
  <c r="D467" i="12"/>
  <c r="O467" i="12"/>
  <c r="C467" i="12"/>
  <c r="S467" i="12"/>
  <c r="R467" i="12"/>
  <c r="Q467" i="12"/>
  <c r="N467" i="12"/>
  <c r="Z467" i="12"/>
  <c r="B467" i="12"/>
  <c r="K467" i="12"/>
  <c r="AC466" i="15"/>
  <c r="A467" i="15"/>
  <c r="W466" i="7"/>
  <c r="O466" i="7"/>
  <c r="C466" i="7"/>
  <c r="I466" i="7" s="1"/>
  <c r="J466" i="7" s="1"/>
  <c r="AE466" i="7"/>
  <c r="N466" i="7"/>
  <c r="B466" i="7"/>
  <c r="AD466" i="7"/>
  <c r="U466" i="7"/>
  <c r="M466" i="7"/>
  <c r="T466" i="7"/>
  <c r="L466" i="7"/>
  <c r="S466" i="7"/>
  <c r="G466" i="7"/>
  <c r="R466" i="7"/>
  <c r="Z466" i="7"/>
  <c r="Q466" i="7"/>
  <c r="P466" i="7"/>
  <c r="D466" i="7"/>
  <c r="P466" i="15"/>
  <c r="AA466" i="15"/>
  <c r="AB466" i="15" s="1"/>
  <c r="T467" i="12" l="1"/>
  <c r="U467" i="12"/>
  <c r="E467" i="12"/>
  <c r="F467" i="12" s="1"/>
  <c r="I467" i="12"/>
  <c r="J467" i="12" s="1"/>
  <c r="D467" i="15"/>
  <c r="G467" i="15"/>
  <c r="H467" i="15"/>
  <c r="X466" i="7"/>
  <c r="Y466" i="7"/>
  <c r="A468" i="12"/>
  <c r="AC466" i="7"/>
  <c r="W467" i="12"/>
  <c r="X467" i="12" s="1"/>
  <c r="A467" i="7"/>
  <c r="E466" i="7"/>
  <c r="F466" i="7" s="1"/>
  <c r="T467" i="15"/>
  <c r="L467" i="15"/>
  <c r="R467" i="15"/>
  <c r="W467" i="15"/>
  <c r="O467" i="15"/>
  <c r="C467" i="15"/>
  <c r="V467" i="15"/>
  <c r="B467" i="15"/>
  <c r="U467" i="15"/>
  <c r="S467" i="15"/>
  <c r="Q467" i="15"/>
  <c r="AE467" i="15"/>
  <c r="N467" i="15"/>
  <c r="AD467" i="15"/>
  <c r="M467" i="15"/>
  <c r="K467" i="15"/>
  <c r="Z467" i="15"/>
  <c r="AA466" i="7"/>
  <c r="AB466" i="7" s="1"/>
  <c r="G468" i="12" l="1"/>
  <c r="H468" i="12"/>
  <c r="X467" i="15"/>
  <c r="Y467" i="15"/>
  <c r="E467" i="15"/>
  <c r="F467" i="15" s="1"/>
  <c r="I467" i="15"/>
  <c r="J467" i="15" s="1"/>
  <c r="V467" i="7"/>
  <c r="K467" i="7"/>
  <c r="H467" i="7"/>
  <c r="P467" i="15"/>
  <c r="AA467" i="15"/>
  <c r="AB467" i="15" s="1"/>
  <c r="AD467" i="7"/>
  <c r="U467" i="7"/>
  <c r="M467" i="7"/>
  <c r="T467" i="7"/>
  <c r="L467" i="7"/>
  <c r="S467" i="7"/>
  <c r="G467" i="7"/>
  <c r="R467" i="7"/>
  <c r="Z467" i="7"/>
  <c r="Q467" i="7"/>
  <c r="P467" i="7"/>
  <c r="D467" i="7"/>
  <c r="W467" i="7"/>
  <c r="O467" i="7"/>
  <c r="C467" i="7"/>
  <c r="I467" i="7" s="1"/>
  <c r="J467" i="7" s="1"/>
  <c r="AE467" i="7"/>
  <c r="N467" i="7"/>
  <c r="B467" i="7"/>
  <c r="A468" i="15"/>
  <c r="AC467" i="15"/>
  <c r="Y468" i="12"/>
  <c r="P468" i="12"/>
  <c r="D468" i="12"/>
  <c r="O468" i="12"/>
  <c r="C468" i="12"/>
  <c r="S468" i="12"/>
  <c r="K468" i="12"/>
  <c r="R468" i="12"/>
  <c r="N468" i="12"/>
  <c r="M468" i="12"/>
  <c r="L468" i="12"/>
  <c r="Z468" i="12"/>
  <c r="Q468" i="12"/>
  <c r="V468" i="12"/>
  <c r="B468" i="12"/>
  <c r="E468" i="12" l="1"/>
  <c r="F468" i="12" s="1"/>
  <c r="I468" i="12"/>
  <c r="J468" i="12" s="1"/>
  <c r="T468" i="12"/>
  <c r="U468" i="12"/>
  <c r="D468" i="15"/>
  <c r="G468" i="15"/>
  <c r="H468" i="15"/>
  <c r="X467" i="7"/>
  <c r="Y467" i="7"/>
  <c r="W468" i="12"/>
  <c r="X468" i="12" s="1"/>
  <c r="R468" i="15"/>
  <c r="Z468" i="15"/>
  <c r="Q468" i="15"/>
  <c r="AE468" i="15"/>
  <c r="V468" i="15"/>
  <c r="N468" i="15"/>
  <c r="B468" i="15"/>
  <c r="AD468" i="15"/>
  <c r="U468" i="15"/>
  <c r="M468" i="15"/>
  <c r="O468" i="15"/>
  <c r="L468" i="15"/>
  <c r="K468" i="15"/>
  <c r="C468" i="15"/>
  <c r="W468" i="15"/>
  <c r="T468" i="15"/>
  <c r="S468" i="15"/>
  <c r="A469" i="12"/>
  <c r="AA467" i="7"/>
  <c r="AB467" i="7" s="1"/>
  <c r="E467" i="7"/>
  <c r="F467" i="7" s="1"/>
  <c r="A468" i="7"/>
  <c r="AC467" i="7"/>
  <c r="G469" i="12" l="1"/>
  <c r="H469" i="12"/>
  <c r="X468" i="15"/>
  <c r="Y468" i="15"/>
  <c r="E468" i="15"/>
  <c r="F468" i="15" s="1"/>
  <c r="I468" i="15"/>
  <c r="J468" i="15" s="1"/>
  <c r="V468" i="7"/>
  <c r="K468" i="7"/>
  <c r="H468" i="7"/>
  <c r="AC468" i="15"/>
  <c r="P468" i="15"/>
  <c r="AA468" i="15"/>
  <c r="AB468" i="15" s="1"/>
  <c r="S468" i="7"/>
  <c r="G468" i="7"/>
  <c r="R468" i="7"/>
  <c r="Z468" i="7"/>
  <c r="Q468" i="7"/>
  <c r="P468" i="7"/>
  <c r="D468" i="7"/>
  <c r="W468" i="7"/>
  <c r="O468" i="7"/>
  <c r="C468" i="7"/>
  <c r="I468" i="7" s="1"/>
  <c r="J468" i="7" s="1"/>
  <c r="AE468" i="7"/>
  <c r="N468" i="7"/>
  <c r="B468" i="7"/>
  <c r="AD468" i="7"/>
  <c r="U468" i="7"/>
  <c r="M468" i="7"/>
  <c r="L468" i="7"/>
  <c r="T468" i="7"/>
  <c r="S469" i="12"/>
  <c r="K469" i="12"/>
  <c r="R469" i="12"/>
  <c r="N469" i="12"/>
  <c r="B469" i="12"/>
  <c r="V469" i="12"/>
  <c r="M469" i="12"/>
  <c r="Z469" i="12"/>
  <c r="Y469" i="12"/>
  <c r="D469" i="12"/>
  <c r="C469" i="12"/>
  <c r="O469" i="12"/>
  <c r="L469" i="12"/>
  <c r="Q469" i="12"/>
  <c r="P469" i="12"/>
  <c r="A469" i="15"/>
  <c r="E469" i="12" l="1"/>
  <c r="F469" i="12" s="1"/>
  <c r="I469" i="12"/>
  <c r="J469" i="12" s="1"/>
  <c r="T469" i="12"/>
  <c r="U469" i="12"/>
  <c r="D469" i="15"/>
  <c r="G469" i="15"/>
  <c r="H469" i="15"/>
  <c r="X468" i="7"/>
  <c r="Y468" i="7"/>
  <c r="W469" i="15"/>
  <c r="O469" i="15"/>
  <c r="C469" i="15"/>
  <c r="AE469" i="15"/>
  <c r="V469" i="15"/>
  <c r="N469" i="15"/>
  <c r="B469" i="15"/>
  <c r="T469" i="15"/>
  <c r="L469" i="15"/>
  <c r="S469" i="15"/>
  <c r="K469" i="15"/>
  <c r="AD469" i="15"/>
  <c r="Z469" i="15"/>
  <c r="U469" i="15"/>
  <c r="R469" i="15"/>
  <c r="Q469" i="15"/>
  <c r="M469" i="15"/>
  <c r="W469" i="12"/>
  <c r="X469" i="12" s="1"/>
  <c r="E468" i="7"/>
  <c r="F468" i="7" s="1"/>
  <c r="A469" i="7"/>
  <c r="AC468" i="7"/>
  <c r="A470" i="12"/>
  <c r="AA468" i="7"/>
  <c r="AB468" i="7" s="1"/>
  <c r="G470" i="12" l="1"/>
  <c r="H470" i="12"/>
  <c r="E469" i="15"/>
  <c r="F469" i="15" s="1"/>
  <c r="I469" i="15"/>
  <c r="J469" i="15" s="1"/>
  <c r="X469" i="15"/>
  <c r="Y469" i="15"/>
  <c r="V469" i="7"/>
  <c r="K469" i="7"/>
  <c r="H469" i="7"/>
  <c r="N470" i="12"/>
  <c r="B470" i="12"/>
  <c r="V470" i="12"/>
  <c r="M470" i="12"/>
  <c r="Z470" i="12"/>
  <c r="Q470" i="12"/>
  <c r="Y470" i="12"/>
  <c r="P470" i="12"/>
  <c r="D470" i="12"/>
  <c r="S470" i="12"/>
  <c r="R470" i="12"/>
  <c r="O470" i="12"/>
  <c r="C470" i="12"/>
  <c r="L470" i="12"/>
  <c r="K470" i="12"/>
  <c r="P469" i="15"/>
  <c r="AA469" i="15"/>
  <c r="AB469" i="15" s="1"/>
  <c r="Z469" i="7"/>
  <c r="Q469" i="7"/>
  <c r="P469" i="7"/>
  <c r="D469" i="7"/>
  <c r="W469" i="7"/>
  <c r="O469" i="7"/>
  <c r="C469" i="7"/>
  <c r="I469" i="7" s="1"/>
  <c r="J469" i="7" s="1"/>
  <c r="AE469" i="7"/>
  <c r="N469" i="7"/>
  <c r="B469" i="7"/>
  <c r="AD469" i="7"/>
  <c r="U469" i="7"/>
  <c r="M469" i="7"/>
  <c r="T469" i="7"/>
  <c r="L469" i="7"/>
  <c r="S469" i="7"/>
  <c r="G469" i="7"/>
  <c r="R469" i="7"/>
  <c r="A470" i="15"/>
  <c r="AC469" i="15"/>
  <c r="T470" i="12" l="1"/>
  <c r="U470" i="12"/>
  <c r="E470" i="12"/>
  <c r="F470" i="12" s="1"/>
  <c r="I470" i="12"/>
  <c r="J470" i="12" s="1"/>
  <c r="D470" i="15"/>
  <c r="G470" i="15"/>
  <c r="H470" i="15"/>
  <c r="X469" i="7"/>
  <c r="Y469" i="7"/>
  <c r="A471" i="12"/>
  <c r="AA469" i="7"/>
  <c r="AB469" i="7" s="1"/>
  <c r="AE470" i="15"/>
  <c r="V470" i="15"/>
  <c r="N470" i="15"/>
  <c r="B470" i="15"/>
  <c r="AD470" i="15"/>
  <c r="U470" i="15"/>
  <c r="M470" i="15"/>
  <c r="T470" i="15"/>
  <c r="L470" i="15"/>
  <c r="R470" i="15"/>
  <c r="Z470" i="15"/>
  <c r="Q470" i="15"/>
  <c r="C470" i="15"/>
  <c r="W470" i="15"/>
  <c r="S470" i="15"/>
  <c r="O470" i="15"/>
  <c r="K470" i="15"/>
  <c r="AC469" i="7"/>
  <c r="W470" i="12"/>
  <c r="X470" i="12" s="1"/>
  <c r="E469" i="7"/>
  <c r="F469" i="7" s="1"/>
  <c r="A470" i="7"/>
  <c r="G471" i="12" l="1"/>
  <c r="H471" i="12"/>
  <c r="X470" i="15"/>
  <c r="Y470" i="15"/>
  <c r="E470" i="15"/>
  <c r="F470" i="15" s="1"/>
  <c r="I470" i="15"/>
  <c r="J470" i="15" s="1"/>
  <c r="V470" i="7"/>
  <c r="K470" i="7"/>
  <c r="H470" i="7"/>
  <c r="P470" i="15"/>
  <c r="AA470" i="15"/>
  <c r="AB470" i="15" s="1"/>
  <c r="W470" i="7"/>
  <c r="O470" i="7"/>
  <c r="C470" i="7"/>
  <c r="I470" i="7" s="1"/>
  <c r="J470" i="7" s="1"/>
  <c r="AE470" i="7"/>
  <c r="N470" i="7"/>
  <c r="B470" i="7"/>
  <c r="AD470" i="7"/>
  <c r="U470" i="7"/>
  <c r="M470" i="7"/>
  <c r="T470" i="7"/>
  <c r="L470" i="7"/>
  <c r="S470" i="7"/>
  <c r="G470" i="7"/>
  <c r="R470" i="7"/>
  <c r="Z470" i="7"/>
  <c r="Q470" i="7"/>
  <c r="P470" i="7"/>
  <c r="D470" i="7"/>
  <c r="AC470" i="15"/>
  <c r="A471" i="15"/>
  <c r="Z471" i="12"/>
  <c r="Q471" i="12"/>
  <c r="Y471" i="12"/>
  <c r="P471" i="12"/>
  <c r="D471" i="12"/>
  <c r="L471" i="12"/>
  <c r="S471" i="12"/>
  <c r="K471" i="12"/>
  <c r="O471" i="12"/>
  <c r="N471" i="12"/>
  <c r="M471" i="12"/>
  <c r="V471" i="12"/>
  <c r="R471" i="12"/>
  <c r="C471" i="12"/>
  <c r="B471" i="12"/>
  <c r="E471" i="12" l="1"/>
  <c r="F471" i="12" s="1"/>
  <c r="I471" i="12"/>
  <c r="J471" i="12" s="1"/>
  <c r="T471" i="12"/>
  <c r="U471" i="12"/>
  <c r="D471" i="15"/>
  <c r="G471" i="15"/>
  <c r="H471" i="15"/>
  <c r="X470" i="7"/>
  <c r="Y470" i="7"/>
  <c r="AC470" i="7"/>
  <c r="A471" i="7"/>
  <c r="E470" i="7"/>
  <c r="F470" i="7" s="1"/>
  <c r="A472" i="12"/>
  <c r="W471" i="12"/>
  <c r="X471" i="12" s="1"/>
  <c r="AA470" i="7"/>
  <c r="AB470" i="7" s="1"/>
  <c r="T471" i="15"/>
  <c r="L471" i="15"/>
  <c r="S471" i="15"/>
  <c r="K471" i="15"/>
  <c r="R471" i="15"/>
  <c r="W471" i="15"/>
  <c r="O471" i="15"/>
  <c r="C471" i="15"/>
  <c r="V471" i="15"/>
  <c r="U471" i="15"/>
  <c r="Q471" i="15"/>
  <c r="N471" i="15"/>
  <c r="M471" i="15"/>
  <c r="AE471" i="15"/>
  <c r="AD471" i="15"/>
  <c r="B471" i="15"/>
  <c r="Z471" i="15"/>
  <c r="G472" i="12" l="1"/>
  <c r="H472" i="12"/>
  <c r="E471" i="15"/>
  <c r="F471" i="15" s="1"/>
  <c r="I471" i="15"/>
  <c r="J471" i="15" s="1"/>
  <c r="X471" i="15"/>
  <c r="Y471" i="15"/>
  <c r="V471" i="7"/>
  <c r="K471" i="7"/>
  <c r="H471" i="7"/>
  <c r="AC471" i="15"/>
  <c r="L472" i="12"/>
  <c r="S472" i="12"/>
  <c r="K472" i="12"/>
  <c r="O472" i="12"/>
  <c r="C472" i="12"/>
  <c r="N472" i="12"/>
  <c r="B472" i="12"/>
  <c r="Z472" i="12"/>
  <c r="Y472" i="12"/>
  <c r="D472" i="12"/>
  <c r="V472" i="12"/>
  <c r="P472" i="12"/>
  <c r="M472" i="12"/>
  <c r="R472" i="12"/>
  <c r="Q472" i="12"/>
  <c r="P471" i="15"/>
  <c r="AA471" i="15"/>
  <c r="AB471" i="15" s="1"/>
  <c r="A472" i="15"/>
  <c r="AD471" i="7"/>
  <c r="U471" i="7"/>
  <c r="M471" i="7"/>
  <c r="T471" i="7"/>
  <c r="L471" i="7"/>
  <c r="S471" i="7"/>
  <c r="G471" i="7"/>
  <c r="R471" i="7"/>
  <c r="Z471" i="7"/>
  <c r="Q471" i="7"/>
  <c r="P471" i="7"/>
  <c r="D471" i="7"/>
  <c r="W471" i="7"/>
  <c r="O471" i="7"/>
  <c r="C471" i="7"/>
  <c r="I471" i="7" s="1"/>
  <c r="J471" i="7" s="1"/>
  <c r="AE471" i="7"/>
  <c r="N471" i="7"/>
  <c r="B471" i="7"/>
  <c r="E472" i="12" l="1"/>
  <c r="F472" i="12" s="1"/>
  <c r="I472" i="12"/>
  <c r="J472" i="12" s="1"/>
  <c r="T472" i="12"/>
  <c r="U472" i="12"/>
  <c r="D472" i="15"/>
  <c r="G472" i="15"/>
  <c r="H472" i="15"/>
  <c r="X471" i="7"/>
  <c r="Y471" i="7"/>
  <c r="AA471" i="7"/>
  <c r="AB471" i="7" s="1"/>
  <c r="W472" i="12"/>
  <c r="X472" i="12" s="1"/>
  <c r="A473" i="12"/>
  <c r="R472" i="15"/>
  <c r="Z472" i="15"/>
  <c r="Q472" i="15"/>
  <c r="AE472" i="15"/>
  <c r="V472" i="15"/>
  <c r="N472" i="15"/>
  <c r="B472" i="15"/>
  <c r="AD472" i="15"/>
  <c r="U472" i="15"/>
  <c r="M472" i="15"/>
  <c r="S472" i="15"/>
  <c r="O472" i="15"/>
  <c r="L472" i="15"/>
  <c r="K472" i="15"/>
  <c r="C472" i="15"/>
  <c r="W472" i="15"/>
  <c r="T472" i="15"/>
  <c r="E471" i="7"/>
  <c r="F471" i="7" s="1"/>
  <c r="A472" i="7"/>
  <c r="AC471" i="7"/>
  <c r="G473" i="12" l="1"/>
  <c r="H473" i="12"/>
  <c r="E472" i="15"/>
  <c r="F472" i="15" s="1"/>
  <c r="I472" i="15"/>
  <c r="J472" i="15" s="1"/>
  <c r="X472" i="15"/>
  <c r="Y472" i="15"/>
  <c r="V472" i="7"/>
  <c r="K472" i="7"/>
  <c r="H472" i="7"/>
  <c r="AC472" i="15"/>
  <c r="S472" i="7"/>
  <c r="G472" i="7"/>
  <c r="R472" i="7"/>
  <c r="Z472" i="7"/>
  <c r="Q472" i="7"/>
  <c r="P472" i="7"/>
  <c r="D472" i="7"/>
  <c r="W472" i="7"/>
  <c r="O472" i="7"/>
  <c r="C472" i="7"/>
  <c r="I472" i="7" s="1"/>
  <c r="J472" i="7" s="1"/>
  <c r="AE472" i="7"/>
  <c r="N472" i="7"/>
  <c r="B472" i="7"/>
  <c r="AD472" i="7"/>
  <c r="U472" i="7"/>
  <c r="M472" i="7"/>
  <c r="T472" i="7"/>
  <c r="L472" i="7"/>
  <c r="A473" i="15"/>
  <c r="P472" i="15"/>
  <c r="AA472" i="15"/>
  <c r="AB472" i="15" s="1"/>
  <c r="O473" i="12"/>
  <c r="C473" i="12"/>
  <c r="N473" i="12"/>
  <c r="B473" i="12"/>
  <c r="R473" i="12"/>
  <c r="Z473" i="12"/>
  <c r="Q473" i="12"/>
  <c r="V473" i="12"/>
  <c r="S473" i="12"/>
  <c r="P473" i="12"/>
  <c r="K473" i="12"/>
  <c r="Y473" i="12"/>
  <c r="D473" i="12"/>
  <c r="M473" i="12"/>
  <c r="L473" i="12"/>
  <c r="T473" i="12" l="1"/>
  <c r="U473" i="12"/>
  <c r="E473" i="12"/>
  <c r="F473" i="12" s="1"/>
  <c r="I473" i="12"/>
  <c r="J473" i="12" s="1"/>
  <c r="D473" i="15"/>
  <c r="G473" i="15"/>
  <c r="H473" i="15"/>
  <c r="X472" i="7"/>
  <c r="Y472" i="7"/>
  <c r="AA472" i="7"/>
  <c r="AB472" i="7" s="1"/>
  <c r="W473" i="15"/>
  <c r="O473" i="15"/>
  <c r="C473" i="15"/>
  <c r="AE473" i="15"/>
  <c r="V473" i="15"/>
  <c r="N473" i="15"/>
  <c r="B473" i="15"/>
  <c r="T473" i="15"/>
  <c r="L473" i="15"/>
  <c r="S473" i="15"/>
  <c r="K473" i="15"/>
  <c r="M473" i="15"/>
  <c r="AD473" i="15"/>
  <c r="Z473" i="15"/>
  <c r="U473" i="15"/>
  <c r="R473" i="15"/>
  <c r="Q473" i="15"/>
  <c r="W473" i="12"/>
  <c r="X473" i="12" s="1"/>
  <c r="A474" i="12"/>
  <c r="E472" i="7"/>
  <c r="F472" i="7" s="1"/>
  <c r="A473" i="7"/>
  <c r="AC472" i="7"/>
  <c r="G474" i="12" l="1"/>
  <c r="H474" i="12"/>
  <c r="X473" i="15"/>
  <c r="Y473" i="15"/>
  <c r="E473" i="15"/>
  <c r="F473" i="15" s="1"/>
  <c r="I473" i="15"/>
  <c r="J473" i="15" s="1"/>
  <c r="V473" i="7"/>
  <c r="K473" i="7"/>
  <c r="H473" i="7"/>
  <c r="R474" i="12"/>
  <c r="Z474" i="12"/>
  <c r="Q474" i="12"/>
  <c r="V474" i="12"/>
  <c r="M474" i="12"/>
  <c r="L474" i="12"/>
  <c r="P474" i="12"/>
  <c r="O474" i="12"/>
  <c r="N474" i="12"/>
  <c r="K474" i="12"/>
  <c r="B474" i="12"/>
  <c r="S474" i="12"/>
  <c r="Y474" i="12"/>
  <c r="D474" i="12"/>
  <c r="C474" i="12"/>
  <c r="A474" i="15"/>
  <c r="AC473" i="15"/>
  <c r="Z473" i="7"/>
  <c r="Q473" i="7"/>
  <c r="P473" i="7"/>
  <c r="D473" i="7"/>
  <c r="W473" i="7"/>
  <c r="O473" i="7"/>
  <c r="C473" i="7"/>
  <c r="I473" i="7" s="1"/>
  <c r="J473" i="7" s="1"/>
  <c r="AE473" i="7"/>
  <c r="N473" i="7"/>
  <c r="B473" i="7"/>
  <c r="AD473" i="7"/>
  <c r="U473" i="7"/>
  <c r="M473" i="7"/>
  <c r="T473" i="7"/>
  <c r="L473" i="7"/>
  <c r="S473" i="7"/>
  <c r="G473" i="7"/>
  <c r="R473" i="7"/>
  <c r="P473" i="15"/>
  <c r="AA473" i="15"/>
  <c r="AB473" i="15" s="1"/>
  <c r="T474" i="12" l="1"/>
  <c r="U474" i="12"/>
  <c r="E474" i="12"/>
  <c r="F474" i="12" s="1"/>
  <c r="I474" i="12"/>
  <c r="J474" i="12" s="1"/>
  <c r="D474" i="15"/>
  <c r="G474" i="15"/>
  <c r="H474" i="15"/>
  <c r="X473" i="7"/>
  <c r="Y473" i="7"/>
  <c r="AE474" i="15"/>
  <c r="V474" i="15"/>
  <c r="N474" i="15"/>
  <c r="B474" i="15"/>
  <c r="AD474" i="15"/>
  <c r="U474" i="15"/>
  <c r="M474" i="15"/>
  <c r="T474" i="15"/>
  <c r="L474" i="15"/>
  <c r="R474" i="15"/>
  <c r="Z474" i="15"/>
  <c r="Q474" i="15"/>
  <c r="C474" i="15"/>
  <c r="W474" i="15"/>
  <c r="S474" i="15"/>
  <c r="O474" i="15"/>
  <c r="K474" i="15"/>
  <c r="A475" i="12"/>
  <c r="AA473" i="7"/>
  <c r="AB473" i="7" s="1"/>
  <c r="AC473" i="7"/>
  <c r="W474" i="12"/>
  <c r="X474" i="12" s="1"/>
  <c r="E473" i="7"/>
  <c r="F473" i="7" s="1"/>
  <c r="A474" i="7"/>
  <c r="G475" i="12" l="1"/>
  <c r="H475" i="12"/>
  <c r="X474" i="15"/>
  <c r="Y474" i="15"/>
  <c r="E474" i="15"/>
  <c r="F474" i="15" s="1"/>
  <c r="I474" i="15"/>
  <c r="J474" i="15" s="1"/>
  <c r="V474" i="7"/>
  <c r="K474" i="7"/>
  <c r="H474" i="7"/>
  <c r="AC474" i="15"/>
  <c r="A475" i="15"/>
  <c r="P474" i="15"/>
  <c r="AA474" i="15"/>
  <c r="AB474" i="15" s="1"/>
  <c r="W474" i="7"/>
  <c r="O474" i="7"/>
  <c r="C474" i="7"/>
  <c r="I474" i="7" s="1"/>
  <c r="J474" i="7" s="1"/>
  <c r="AE474" i="7"/>
  <c r="N474" i="7"/>
  <c r="B474" i="7"/>
  <c r="AD474" i="7"/>
  <c r="U474" i="7"/>
  <c r="M474" i="7"/>
  <c r="T474" i="7"/>
  <c r="L474" i="7"/>
  <c r="S474" i="7"/>
  <c r="G474" i="7"/>
  <c r="R474" i="7"/>
  <c r="Z474" i="7"/>
  <c r="Q474" i="7"/>
  <c r="P474" i="7"/>
  <c r="D474" i="7"/>
  <c r="V475" i="12"/>
  <c r="M475" i="12"/>
  <c r="L475" i="12"/>
  <c r="Y475" i="12"/>
  <c r="P475" i="12"/>
  <c r="D475" i="12"/>
  <c r="O475" i="12"/>
  <c r="C475" i="12"/>
  <c r="K475" i="12"/>
  <c r="Z475" i="12"/>
  <c r="B475" i="12"/>
  <c r="Q475" i="12"/>
  <c r="N475" i="12"/>
  <c r="S475" i="12"/>
  <c r="R475" i="12"/>
  <c r="E475" i="12" l="1"/>
  <c r="F475" i="12" s="1"/>
  <c r="I475" i="12"/>
  <c r="J475" i="12" s="1"/>
  <c r="T475" i="12"/>
  <c r="U475" i="12"/>
  <c r="D475" i="15"/>
  <c r="G475" i="15"/>
  <c r="H475" i="15"/>
  <c r="X474" i="7"/>
  <c r="Y474" i="7"/>
  <c r="A476" i="12"/>
  <c r="AA474" i="7"/>
  <c r="AB474" i="7" s="1"/>
  <c r="W475" i="12"/>
  <c r="X475" i="12" s="1"/>
  <c r="AC474" i="7"/>
  <c r="T475" i="15"/>
  <c r="L475" i="15"/>
  <c r="S475" i="15"/>
  <c r="K475" i="15"/>
  <c r="R475" i="15"/>
  <c r="W475" i="15"/>
  <c r="O475" i="15"/>
  <c r="C475" i="15"/>
  <c r="Z475" i="15"/>
  <c r="V475" i="15"/>
  <c r="U475" i="15"/>
  <c r="Q475" i="15"/>
  <c r="N475" i="15"/>
  <c r="M475" i="15"/>
  <c r="AE475" i="15"/>
  <c r="AD475" i="15"/>
  <c r="B475" i="15"/>
  <c r="A475" i="7"/>
  <c r="E474" i="7"/>
  <c r="F474" i="7" s="1"/>
  <c r="G476" i="12" l="1"/>
  <c r="H476" i="12"/>
  <c r="X475" i="15"/>
  <c r="Y475" i="15"/>
  <c r="E475" i="15"/>
  <c r="F475" i="15" s="1"/>
  <c r="I475" i="15"/>
  <c r="J475" i="15" s="1"/>
  <c r="V475" i="7"/>
  <c r="K475" i="7"/>
  <c r="H475" i="7"/>
  <c r="A476" i="15"/>
  <c r="AC475" i="15"/>
  <c r="AD475" i="7"/>
  <c r="U475" i="7"/>
  <c r="M475" i="7"/>
  <c r="T475" i="7"/>
  <c r="L475" i="7"/>
  <c r="S475" i="7"/>
  <c r="G475" i="7"/>
  <c r="R475" i="7"/>
  <c r="Z475" i="7"/>
  <c r="Q475" i="7"/>
  <c r="P475" i="7"/>
  <c r="D475" i="7"/>
  <c r="W475" i="7"/>
  <c r="O475" i="7"/>
  <c r="C475" i="7"/>
  <c r="I475" i="7" s="1"/>
  <c r="J475" i="7" s="1"/>
  <c r="N475" i="7"/>
  <c r="B475" i="7"/>
  <c r="AE475" i="7"/>
  <c r="P475" i="15"/>
  <c r="AA475" i="15"/>
  <c r="AB475" i="15" s="1"/>
  <c r="Y476" i="12"/>
  <c r="P476" i="12"/>
  <c r="D476" i="12"/>
  <c r="O476" i="12"/>
  <c r="C476" i="12"/>
  <c r="S476" i="12"/>
  <c r="K476" i="12"/>
  <c r="R476" i="12"/>
  <c r="B476" i="12"/>
  <c r="V476" i="12"/>
  <c r="Q476" i="12"/>
  <c r="L476" i="12"/>
  <c r="Z476" i="12"/>
  <c r="N476" i="12"/>
  <c r="M476" i="12"/>
  <c r="E476" i="12" l="1"/>
  <c r="F476" i="12" s="1"/>
  <c r="I476" i="12"/>
  <c r="J476" i="12" s="1"/>
  <c r="T476" i="12"/>
  <c r="U476" i="12"/>
  <c r="D476" i="15"/>
  <c r="G476" i="15"/>
  <c r="H476" i="15"/>
  <c r="X475" i="7"/>
  <c r="Y475" i="7"/>
  <c r="A477" i="12"/>
  <c r="W476" i="12"/>
  <c r="X476" i="12" s="1"/>
  <c r="AA475" i="7"/>
  <c r="AB475" i="7" s="1"/>
  <c r="E475" i="7"/>
  <c r="F475" i="7" s="1"/>
  <c r="A476" i="7"/>
  <c r="AC475" i="7"/>
  <c r="R476" i="15"/>
  <c r="Z476" i="15"/>
  <c r="Q476" i="15"/>
  <c r="AE476" i="15"/>
  <c r="V476" i="15"/>
  <c r="N476" i="15"/>
  <c r="B476" i="15"/>
  <c r="AD476" i="15"/>
  <c r="U476" i="15"/>
  <c r="M476" i="15"/>
  <c r="T476" i="15"/>
  <c r="S476" i="15"/>
  <c r="O476" i="15"/>
  <c r="L476" i="15"/>
  <c r="K476" i="15"/>
  <c r="C476" i="15"/>
  <c r="W476" i="15"/>
  <c r="G477" i="12" l="1"/>
  <c r="H477" i="12"/>
  <c r="X476" i="15"/>
  <c r="Y476" i="15"/>
  <c r="E476" i="15"/>
  <c r="F476" i="15" s="1"/>
  <c r="I476" i="15"/>
  <c r="J476" i="15" s="1"/>
  <c r="V476" i="7"/>
  <c r="K476" i="7"/>
  <c r="H476" i="7"/>
  <c r="S476" i="7"/>
  <c r="G476" i="7"/>
  <c r="R476" i="7"/>
  <c r="Z476" i="7"/>
  <c r="Q476" i="7"/>
  <c r="P476" i="7"/>
  <c r="D476" i="7"/>
  <c r="W476" i="7"/>
  <c r="O476" i="7"/>
  <c r="C476" i="7"/>
  <c r="I476" i="7" s="1"/>
  <c r="J476" i="7" s="1"/>
  <c r="AE476" i="7"/>
  <c r="N476" i="7"/>
  <c r="B476" i="7"/>
  <c r="AD476" i="7"/>
  <c r="U476" i="7"/>
  <c r="M476" i="7"/>
  <c r="T476" i="7"/>
  <c r="L476" i="7"/>
  <c r="P476" i="15"/>
  <c r="AA476" i="15"/>
  <c r="AB476" i="15" s="1"/>
  <c r="AC476" i="15"/>
  <c r="A477" i="15"/>
  <c r="S477" i="12"/>
  <c r="K477" i="12"/>
  <c r="R477" i="12"/>
  <c r="N477" i="12"/>
  <c r="B477" i="12"/>
  <c r="V477" i="12"/>
  <c r="M477" i="12"/>
  <c r="Q477" i="12"/>
  <c r="P477" i="12"/>
  <c r="O477" i="12"/>
  <c r="L477" i="12"/>
  <c r="C477" i="12"/>
  <c r="Z477" i="12"/>
  <c r="Y477" i="12"/>
  <c r="D477" i="12"/>
  <c r="T477" i="12" l="1"/>
  <c r="U477" i="12"/>
  <c r="E477" i="12"/>
  <c r="F477" i="12" s="1"/>
  <c r="I477" i="12"/>
  <c r="J477" i="12" s="1"/>
  <c r="D477" i="15"/>
  <c r="G477" i="15"/>
  <c r="H477" i="15"/>
  <c r="X476" i="7"/>
  <c r="Y476" i="7"/>
  <c r="W477" i="12"/>
  <c r="X477" i="12" s="1"/>
  <c r="AA476" i="7"/>
  <c r="AB476" i="7" s="1"/>
  <c r="A478" i="12"/>
  <c r="E476" i="7"/>
  <c r="F476" i="7" s="1"/>
  <c r="A477" i="7"/>
  <c r="W477" i="15"/>
  <c r="O477" i="15"/>
  <c r="C477" i="15"/>
  <c r="AE477" i="15"/>
  <c r="V477" i="15"/>
  <c r="N477" i="15"/>
  <c r="B477" i="15"/>
  <c r="T477" i="15"/>
  <c r="L477" i="15"/>
  <c r="S477" i="15"/>
  <c r="K477" i="15"/>
  <c r="Q477" i="15"/>
  <c r="M477" i="15"/>
  <c r="AD477" i="15"/>
  <c r="Z477" i="15"/>
  <c r="U477" i="15"/>
  <c r="R477" i="15"/>
  <c r="AC476" i="7"/>
  <c r="G478" i="12" l="1"/>
  <c r="H478" i="12"/>
  <c r="E477" i="15"/>
  <c r="F477" i="15" s="1"/>
  <c r="I477" i="15"/>
  <c r="J477" i="15" s="1"/>
  <c r="X477" i="15"/>
  <c r="Y477" i="15"/>
  <c r="V477" i="7"/>
  <c r="K477" i="7"/>
  <c r="H477" i="7"/>
  <c r="P477" i="15"/>
  <c r="AA477" i="15"/>
  <c r="AB477" i="15" s="1"/>
  <c r="Z477" i="7"/>
  <c r="Q477" i="7"/>
  <c r="P477" i="7"/>
  <c r="D477" i="7"/>
  <c r="W477" i="7"/>
  <c r="O477" i="7"/>
  <c r="C477" i="7"/>
  <c r="I477" i="7" s="1"/>
  <c r="J477" i="7" s="1"/>
  <c r="AE477" i="7"/>
  <c r="N477" i="7"/>
  <c r="B477" i="7"/>
  <c r="AD477" i="7"/>
  <c r="U477" i="7"/>
  <c r="M477" i="7"/>
  <c r="T477" i="7"/>
  <c r="L477" i="7"/>
  <c r="S477" i="7"/>
  <c r="G477" i="7"/>
  <c r="R477" i="7"/>
  <c r="N478" i="12"/>
  <c r="B478" i="12"/>
  <c r="V478" i="12"/>
  <c r="M478" i="12"/>
  <c r="Z478" i="12"/>
  <c r="Q478" i="12"/>
  <c r="Y478" i="12"/>
  <c r="P478" i="12"/>
  <c r="D478" i="12"/>
  <c r="L478" i="12"/>
  <c r="K478" i="12"/>
  <c r="C478" i="12"/>
  <c r="R478" i="12"/>
  <c r="O478" i="12"/>
  <c r="S478" i="12"/>
  <c r="AC477" i="15"/>
  <c r="A478" i="15"/>
  <c r="T478" i="12" l="1"/>
  <c r="U478" i="12"/>
  <c r="E478" i="12"/>
  <c r="F478" i="12" s="1"/>
  <c r="I478" i="12"/>
  <c r="J478" i="12" s="1"/>
  <c r="D478" i="15"/>
  <c r="G478" i="15"/>
  <c r="H478" i="15"/>
  <c r="X477" i="7"/>
  <c r="Y477" i="7"/>
  <c r="W478" i="12"/>
  <c r="X478" i="12" s="1"/>
  <c r="AE478" i="15"/>
  <c r="V478" i="15"/>
  <c r="N478" i="15"/>
  <c r="B478" i="15"/>
  <c r="AD478" i="15"/>
  <c r="U478" i="15"/>
  <c r="M478" i="15"/>
  <c r="T478" i="15"/>
  <c r="L478" i="15"/>
  <c r="R478" i="15"/>
  <c r="Z478" i="15"/>
  <c r="Q478" i="15"/>
  <c r="K478" i="15"/>
  <c r="C478" i="15"/>
  <c r="W478" i="15"/>
  <c r="S478" i="15"/>
  <c r="O478" i="15"/>
  <c r="AA477" i="7"/>
  <c r="AB477" i="7" s="1"/>
  <c r="AC477" i="7"/>
  <c r="A479" i="12"/>
  <c r="E477" i="7"/>
  <c r="F477" i="7" s="1"/>
  <c r="A478" i="7"/>
  <c r="G479" i="12" l="1"/>
  <c r="H479" i="12"/>
  <c r="E478" i="15"/>
  <c r="F478" i="15" s="1"/>
  <c r="I478" i="15"/>
  <c r="J478" i="15" s="1"/>
  <c r="X478" i="15"/>
  <c r="Y478" i="15"/>
  <c r="V478" i="7"/>
  <c r="K478" i="7"/>
  <c r="H478" i="7"/>
  <c r="R479" i="12"/>
  <c r="Z479" i="12"/>
  <c r="Q479" i="12"/>
  <c r="Y479" i="12"/>
  <c r="P479" i="12"/>
  <c r="D479" i="12"/>
  <c r="L479" i="12"/>
  <c r="S479" i="12"/>
  <c r="K479" i="12"/>
  <c r="C479" i="12"/>
  <c r="B479" i="12"/>
  <c r="N479" i="12"/>
  <c r="M479" i="12"/>
  <c r="V479" i="12"/>
  <c r="O479" i="12"/>
  <c r="P478" i="15"/>
  <c r="AA478" i="15"/>
  <c r="AB478" i="15" s="1"/>
  <c r="W478" i="7"/>
  <c r="O478" i="7"/>
  <c r="C478" i="7"/>
  <c r="I478" i="7" s="1"/>
  <c r="J478" i="7" s="1"/>
  <c r="AE478" i="7"/>
  <c r="N478" i="7"/>
  <c r="B478" i="7"/>
  <c r="AD478" i="7"/>
  <c r="U478" i="7"/>
  <c r="M478" i="7"/>
  <c r="T478" i="7"/>
  <c r="L478" i="7"/>
  <c r="S478" i="7"/>
  <c r="G478" i="7"/>
  <c r="R478" i="7"/>
  <c r="Z478" i="7"/>
  <c r="Q478" i="7"/>
  <c r="D478" i="7"/>
  <c r="P478" i="7"/>
  <c r="AC478" i="15"/>
  <c r="A479" i="15"/>
  <c r="T479" i="12" l="1"/>
  <c r="U479" i="12"/>
  <c r="E479" i="12"/>
  <c r="F479" i="12" s="1"/>
  <c r="I479" i="12"/>
  <c r="J479" i="12" s="1"/>
  <c r="D479" i="15"/>
  <c r="G479" i="15"/>
  <c r="H479" i="15"/>
  <c r="X478" i="7"/>
  <c r="Y478" i="7"/>
  <c r="T479" i="15"/>
  <c r="L479" i="15"/>
  <c r="S479" i="15"/>
  <c r="K479" i="15"/>
  <c r="R479" i="15"/>
  <c r="W479" i="15"/>
  <c r="O479" i="15"/>
  <c r="C479" i="15"/>
  <c r="AD479" i="15"/>
  <c r="B479" i="15"/>
  <c r="Z479" i="15"/>
  <c r="V479" i="15"/>
  <c r="U479" i="15"/>
  <c r="Q479" i="15"/>
  <c r="N479" i="15"/>
  <c r="M479" i="15"/>
  <c r="AE479" i="15"/>
  <c r="AC478" i="7"/>
  <c r="A479" i="7"/>
  <c r="E478" i="7"/>
  <c r="F478" i="7" s="1"/>
  <c r="W479" i="12"/>
  <c r="X479" i="12" s="1"/>
  <c r="A480" i="12"/>
  <c r="AA478" i="7"/>
  <c r="AB478" i="7" s="1"/>
  <c r="G480" i="12" l="1"/>
  <c r="H480" i="12"/>
  <c r="E479" i="15"/>
  <c r="F479" i="15" s="1"/>
  <c r="I479" i="15"/>
  <c r="J479" i="15" s="1"/>
  <c r="X479" i="15"/>
  <c r="Y479" i="15"/>
  <c r="V479" i="7"/>
  <c r="K479" i="7"/>
  <c r="H479" i="7"/>
  <c r="V480" i="12"/>
  <c r="M480" i="12"/>
  <c r="L480" i="12"/>
  <c r="S480" i="12"/>
  <c r="K480" i="12"/>
  <c r="O480" i="12"/>
  <c r="C480" i="12"/>
  <c r="N480" i="12"/>
  <c r="B480" i="12"/>
  <c r="D480" i="12"/>
  <c r="Z480" i="12"/>
  <c r="Y480" i="12"/>
  <c r="P480" i="12"/>
  <c r="R480" i="12"/>
  <c r="Q480" i="12"/>
  <c r="AD479" i="7"/>
  <c r="U479" i="7"/>
  <c r="M479" i="7"/>
  <c r="T479" i="7"/>
  <c r="L479" i="7"/>
  <c r="S479" i="7"/>
  <c r="G479" i="7"/>
  <c r="R479" i="7"/>
  <c r="Z479" i="7"/>
  <c r="Q479" i="7"/>
  <c r="P479" i="7"/>
  <c r="D479" i="7"/>
  <c r="W479" i="7"/>
  <c r="O479" i="7"/>
  <c r="C479" i="7"/>
  <c r="I479" i="7" s="1"/>
  <c r="J479" i="7" s="1"/>
  <c r="AE479" i="7"/>
  <c r="N479" i="7"/>
  <c r="B479" i="7"/>
  <c r="P479" i="15"/>
  <c r="AA479" i="15"/>
  <c r="AB479" i="15" s="1"/>
  <c r="AC479" i="15"/>
  <c r="A480" i="15"/>
  <c r="T480" i="12" l="1"/>
  <c r="U480" i="12"/>
  <c r="E480" i="12"/>
  <c r="F480" i="12" s="1"/>
  <c r="I480" i="12"/>
  <c r="J480" i="12" s="1"/>
  <c r="D480" i="15"/>
  <c r="G480" i="15"/>
  <c r="H480" i="15"/>
  <c r="X479" i="7"/>
  <c r="Y479" i="7"/>
  <c r="A481" i="12"/>
  <c r="AC479" i="7"/>
  <c r="R480" i="15"/>
  <c r="Z480" i="15"/>
  <c r="Q480" i="15"/>
  <c r="AE480" i="15"/>
  <c r="V480" i="15"/>
  <c r="N480" i="15"/>
  <c r="B480" i="15"/>
  <c r="AD480" i="15"/>
  <c r="U480" i="15"/>
  <c r="M480" i="15"/>
  <c r="W480" i="15"/>
  <c r="T480" i="15"/>
  <c r="S480" i="15"/>
  <c r="O480" i="15"/>
  <c r="L480" i="15"/>
  <c r="K480" i="15"/>
  <c r="C480" i="15"/>
  <c r="AA479" i="7"/>
  <c r="AB479" i="7" s="1"/>
  <c r="E479" i="7"/>
  <c r="F479" i="7" s="1"/>
  <c r="A480" i="7"/>
  <c r="W480" i="12"/>
  <c r="X480" i="12" s="1"/>
  <c r="G481" i="12" l="1"/>
  <c r="H481" i="12"/>
  <c r="E480" i="15"/>
  <c r="F480" i="15" s="1"/>
  <c r="I480" i="15"/>
  <c r="J480" i="15" s="1"/>
  <c r="X480" i="15"/>
  <c r="Y480" i="15"/>
  <c r="V480" i="7"/>
  <c r="K480" i="7"/>
  <c r="H480" i="7"/>
  <c r="P480" i="15"/>
  <c r="AA480" i="15"/>
  <c r="AB480" i="15" s="1"/>
  <c r="A481" i="15"/>
  <c r="S480" i="7"/>
  <c r="G480" i="7"/>
  <c r="R480" i="7"/>
  <c r="Z480" i="7"/>
  <c r="Q480" i="7"/>
  <c r="P480" i="7"/>
  <c r="D480" i="7"/>
  <c r="W480" i="7"/>
  <c r="O480" i="7"/>
  <c r="C480" i="7"/>
  <c r="I480" i="7" s="1"/>
  <c r="J480" i="7" s="1"/>
  <c r="AE480" i="7"/>
  <c r="N480" i="7"/>
  <c r="B480" i="7"/>
  <c r="AD480" i="7"/>
  <c r="U480" i="7"/>
  <c r="M480" i="7"/>
  <c r="T480" i="7"/>
  <c r="L480" i="7"/>
  <c r="AC480" i="15"/>
  <c r="Y481" i="12"/>
  <c r="P481" i="12"/>
  <c r="D481" i="12"/>
  <c r="O481" i="12"/>
  <c r="C481" i="12"/>
  <c r="N481" i="12"/>
  <c r="B481" i="12"/>
  <c r="R481" i="12"/>
  <c r="Z481" i="12"/>
  <c r="Q481" i="12"/>
  <c r="K481" i="12"/>
  <c r="V481" i="12"/>
  <c r="M481" i="12"/>
  <c r="L481" i="12"/>
  <c r="S481" i="12"/>
  <c r="E481" i="12" l="1"/>
  <c r="F481" i="12" s="1"/>
  <c r="I481" i="12"/>
  <c r="J481" i="12" s="1"/>
  <c r="T481" i="12"/>
  <c r="U481" i="12"/>
  <c r="D481" i="15"/>
  <c r="G481" i="15"/>
  <c r="H481" i="15"/>
  <c r="X480" i="7"/>
  <c r="Y480" i="7"/>
  <c r="W481" i="12"/>
  <c r="X481" i="12" s="1"/>
  <c r="E480" i="7"/>
  <c r="F480" i="7" s="1"/>
  <c r="A481" i="7"/>
  <c r="A482" i="12"/>
  <c r="AC480" i="7"/>
  <c r="W481" i="15"/>
  <c r="O481" i="15"/>
  <c r="C481" i="15"/>
  <c r="AE481" i="15"/>
  <c r="V481" i="15"/>
  <c r="N481" i="15"/>
  <c r="B481" i="15"/>
  <c r="T481" i="15"/>
  <c r="L481" i="15"/>
  <c r="S481" i="15"/>
  <c r="K481" i="15"/>
  <c r="R481" i="15"/>
  <c r="Q481" i="15"/>
  <c r="M481" i="15"/>
  <c r="AD481" i="15"/>
  <c r="Z481" i="15"/>
  <c r="U481" i="15"/>
  <c r="AA480" i="7"/>
  <c r="AB480" i="7" s="1"/>
  <c r="G482" i="12" l="1"/>
  <c r="H482" i="12"/>
  <c r="E481" i="15"/>
  <c r="F481" i="15" s="1"/>
  <c r="I481" i="15"/>
  <c r="J481" i="15" s="1"/>
  <c r="X481" i="15"/>
  <c r="Y481" i="15"/>
  <c r="V481" i="7"/>
  <c r="K481" i="7"/>
  <c r="H481" i="7"/>
  <c r="S482" i="12"/>
  <c r="K482" i="12"/>
  <c r="R482" i="12"/>
  <c r="Z482" i="12"/>
  <c r="Q482" i="12"/>
  <c r="V482" i="12"/>
  <c r="M482" i="12"/>
  <c r="L482" i="12"/>
  <c r="D482" i="12"/>
  <c r="C482" i="12"/>
  <c r="Y482" i="12"/>
  <c r="B482" i="12"/>
  <c r="O482" i="12"/>
  <c r="N482" i="12"/>
  <c r="P482" i="12"/>
  <c r="P481" i="15"/>
  <c r="AA481" i="15"/>
  <c r="AB481" i="15" s="1"/>
  <c r="Z481" i="7"/>
  <c r="Q481" i="7"/>
  <c r="P481" i="7"/>
  <c r="D481" i="7"/>
  <c r="W481" i="7"/>
  <c r="O481" i="7"/>
  <c r="C481" i="7"/>
  <c r="I481" i="7" s="1"/>
  <c r="J481" i="7" s="1"/>
  <c r="AE481" i="7"/>
  <c r="N481" i="7"/>
  <c r="B481" i="7"/>
  <c r="AD481" i="7"/>
  <c r="U481" i="7"/>
  <c r="M481" i="7"/>
  <c r="T481" i="7"/>
  <c r="L481" i="7"/>
  <c r="S481" i="7"/>
  <c r="G481" i="7"/>
  <c r="R481" i="7"/>
  <c r="A482" i="15"/>
  <c r="AC481" i="15"/>
  <c r="E482" i="12" l="1"/>
  <c r="F482" i="12" s="1"/>
  <c r="I482" i="12"/>
  <c r="J482" i="12" s="1"/>
  <c r="T482" i="12"/>
  <c r="U482" i="12"/>
  <c r="D482" i="15"/>
  <c r="G482" i="15"/>
  <c r="H482" i="15"/>
  <c r="X481" i="7"/>
  <c r="Y481" i="7"/>
  <c r="AE482" i="15"/>
  <c r="V482" i="15"/>
  <c r="N482" i="15"/>
  <c r="B482" i="15"/>
  <c r="AD482" i="15"/>
  <c r="U482" i="15"/>
  <c r="M482" i="15"/>
  <c r="T482" i="15"/>
  <c r="L482" i="15"/>
  <c r="R482" i="15"/>
  <c r="Z482" i="15"/>
  <c r="Q482" i="15"/>
  <c r="O482" i="15"/>
  <c r="K482" i="15"/>
  <c r="C482" i="15"/>
  <c r="W482" i="15"/>
  <c r="S482" i="15"/>
  <c r="AA481" i="7"/>
  <c r="AB481" i="7" s="1"/>
  <c r="W482" i="12"/>
  <c r="X482" i="12" s="1"/>
  <c r="AC481" i="7"/>
  <c r="A483" i="12"/>
  <c r="E481" i="7"/>
  <c r="F481" i="7" s="1"/>
  <c r="A482" i="7"/>
  <c r="G483" i="12" l="1"/>
  <c r="H483" i="12"/>
  <c r="E482" i="15"/>
  <c r="F482" i="15" s="1"/>
  <c r="I482" i="15"/>
  <c r="J482" i="15" s="1"/>
  <c r="X482" i="15"/>
  <c r="Y482" i="15"/>
  <c r="V482" i="7"/>
  <c r="K482" i="7"/>
  <c r="H482" i="7"/>
  <c r="A483" i="15"/>
  <c r="N483" i="12"/>
  <c r="B483" i="12"/>
  <c r="V483" i="12"/>
  <c r="M483" i="12"/>
  <c r="L483" i="12"/>
  <c r="Y483" i="12"/>
  <c r="P483" i="12"/>
  <c r="D483" i="12"/>
  <c r="O483" i="12"/>
  <c r="C483" i="12"/>
  <c r="Z483" i="12"/>
  <c r="Q483" i="12"/>
  <c r="K483" i="12"/>
  <c r="S483" i="12"/>
  <c r="R483" i="12"/>
  <c r="P482" i="15"/>
  <c r="AA482" i="15"/>
  <c r="AB482" i="15" s="1"/>
  <c r="W482" i="7"/>
  <c r="O482" i="7"/>
  <c r="C482" i="7"/>
  <c r="I482" i="7" s="1"/>
  <c r="J482" i="7" s="1"/>
  <c r="AE482" i="7"/>
  <c r="N482" i="7"/>
  <c r="B482" i="7"/>
  <c r="AD482" i="7"/>
  <c r="U482" i="7"/>
  <c r="M482" i="7"/>
  <c r="T482" i="7"/>
  <c r="L482" i="7"/>
  <c r="S482" i="7"/>
  <c r="G482" i="7"/>
  <c r="R482" i="7"/>
  <c r="Z482" i="7"/>
  <c r="Q482" i="7"/>
  <c r="P482" i="7"/>
  <c r="D482" i="7"/>
  <c r="AC482" i="15"/>
  <c r="E483" i="12" l="1"/>
  <c r="F483" i="12" s="1"/>
  <c r="I483" i="12"/>
  <c r="J483" i="12" s="1"/>
  <c r="T483" i="12"/>
  <c r="U483" i="12"/>
  <c r="D483" i="15"/>
  <c r="G483" i="15"/>
  <c r="H483" i="15"/>
  <c r="X482" i="7"/>
  <c r="Y482" i="7"/>
  <c r="A483" i="7"/>
  <c r="E482" i="7"/>
  <c r="F482" i="7" s="1"/>
  <c r="A484" i="12"/>
  <c r="W483" i="12"/>
  <c r="X483" i="12" s="1"/>
  <c r="AA482" i="7"/>
  <c r="AB482" i="7" s="1"/>
  <c r="T483" i="15"/>
  <c r="L483" i="15"/>
  <c r="S483" i="15"/>
  <c r="K483" i="15"/>
  <c r="R483" i="15"/>
  <c r="W483" i="15"/>
  <c r="O483" i="15"/>
  <c r="C483" i="15"/>
  <c r="AE483" i="15"/>
  <c r="AD483" i="15"/>
  <c r="B483" i="15"/>
  <c r="Z483" i="15"/>
  <c r="V483" i="15"/>
  <c r="U483" i="15"/>
  <c r="Q483" i="15"/>
  <c r="N483" i="15"/>
  <c r="M483" i="15"/>
  <c r="AC482" i="7"/>
  <c r="G484" i="12" l="1"/>
  <c r="H484" i="12"/>
  <c r="E483" i="15"/>
  <c r="F483" i="15" s="1"/>
  <c r="I483" i="15"/>
  <c r="J483" i="15" s="1"/>
  <c r="X483" i="15"/>
  <c r="Y483" i="15"/>
  <c r="V483" i="7"/>
  <c r="K483" i="7"/>
  <c r="H483" i="7"/>
  <c r="AC483" i="15"/>
  <c r="Z484" i="12"/>
  <c r="Q484" i="12"/>
  <c r="Y484" i="12"/>
  <c r="P484" i="12"/>
  <c r="D484" i="12"/>
  <c r="O484" i="12"/>
  <c r="C484" i="12"/>
  <c r="S484" i="12"/>
  <c r="K484" i="12"/>
  <c r="R484" i="12"/>
  <c r="L484" i="12"/>
  <c r="B484" i="12"/>
  <c r="N484" i="12"/>
  <c r="M484" i="12"/>
  <c r="V484" i="12"/>
  <c r="P483" i="15"/>
  <c r="AA483" i="15"/>
  <c r="AB483" i="15" s="1"/>
  <c r="A484" i="15"/>
  <c r="AD483" i="7"/>
  <c r="U483" i="7"/>
  <c r="M483" i="7"/>
  <c r="T483" i="7"/>
  <c r="L483" i="7"/>
  <c r="S483" i="7"/>
  <c r="G483" i="7"/>
  <c r="R483" i="7"/>
  <c r="Z483" i="7"/>
  <c r="Q483" i="7"/>
  <c r="P483" i="7"/>
  <c r="D483" i="7"/>
  <c r="W483" i="7"/>
  <c r="O483" i="7"/>
  <c r="C483" i="7"/>
  <c r="I483" i="7" s="1"/>
  <c r="J483" i="7" s="1"/>
  <c r="B483" i="7"/>
  <c r="AE483" i="7"/>
  <c r="N483" i="7"/>
  <c r="T484" i="12" l="1"/>
  <c r="U484" i="12"/>
  <c r="E484" i="12"/>
  <c r="F484" i="12" s="1"/>
  <c r="I484" i="12"/>
  <c r="J484" i="12" s="1"/>
  <c r="D484" i="15"/>
  <c r="G484" i="15"/>
  <c r="H484" i="15"/>
  <c r="X483" i="7"/>
  <c r="Y483" i="7"/>
  <c r="A485" i="12"/>
  <c r="W484" i="12"/>
  <c r="X484" i="12" s="1"/>
  <c r="E483" i="7"/>
  <c r="F483" i="7" s="1"/>
  <c r="A484" i="7"/>
  <c r="R484" i="15"/>
  <c r="Z484" i="15"/>
  <c r="Q484" i="15"/>
  <c r="AE484" i="15"/>
  <c r="V484" i="15"/>
  <c r="N484" i="15"/>
  <c r="B484" i="15"/>
  <c r="AD484" i="15"/>
  <c r="U484" i="15"/>
  <c r="M484" i="15"/>
  <c r="W484" i="15"/>
  <c r="T484" i="15"/>
  <c r="S484" i="15"/>
  <c r="O484" i="15"/>
  <c r="L484" i="15"/>
  <c r="K484" i="15"/>
  <c r="C484" i="15"/>
  <c r="AA483" i="7"/>
  <c r="AB483" i="7" s="1"/>
  <c r="AC483" i="7"/>
  <c r="G485" i="12" l="1"/>
  <c r="H485" i="12"/>
  <c r="E484" i="15"/>
  <c r="F484" i="15" s="1"/>
  <c r="I484" i="15"/>
  <c r="J484" i="15" s="1"/>
  <c r="X484" i="15"/>
  <c r="Y484" i="15"/>
  <c r="V484" i="7"/>
  <c r="K484" i="7"/>
  <c r="H484" i="7"/>
  <c r="A485" i="15"/>
  <c r="AC484" i="15"/>
  <c r="P484" i="15"/>
  <c r="AA484" i="15"/>
  <c r="AB484" i="15" s="1"/>
  <c r="S484" i="7"/>
  <c r="G484" i="7"/>
  <c r="R484" i="7"/>
  <c r="Z484" i="7"/>
  <c r="Q484" i="7"/>
  <c r="P484" i="7"/>
  <c r="D484" i="7"/>
  <c r="W484" i="7"/>
  <c r="O484" i="7"/>
  <c r="C484" i="7"/>
  <c r="I484" i="7" s="1"/>
  <c r="J484" i="7" s="1"/>
  <c r="AE484" i="7"/>
  <c r="N484" i="7"/>
  <c r="B484" i="7"/>
  <c r="AD484" i="7"/>
  <c r="U484" i="7"/>
  <c r="M484" i="7"/>
  <c r="T484" i="7"/>
  <c r="L484" i="7"/>
  <c r="L485" i="12"/>
  <c r="S485" i="12"/>
  <c r="K485" i="12"/>
  <c r="R485" i="12"/>
  <c r="N485" i="12"/>
  <c r="B485" i="12"/>
  <c r="V485" i="12"/>
  <c r="M485" i="12"/>
  <c r="D485" i="12"/>
  <c r="Z485" i="12"/>
  <c r="C485" i="12"/>
  <c r="Y485" i="12"/>
  <c r="P485" i="12"/>
  <c r="O485" i="12"/>
  <c r="Q485" i="12"/>
  <c r="E485" i="12" l="1"/>
  <c r="F485" i="12" s="1"/>
  <c r="I485" i="12"/>
  <c r="J485" i="12" s="1"/>
  <c r="T485" i="12"/>
  <c r="U485" i="12"/>
  <c r="D485" i="15"/>
  <c r="G485" i="15"/>
  <c r="H485" i="15"/>
  <c r="X484" i="7"/>
  <c r="Y484" i="7"/>
  <c r="E484" i="7"/>
  <c r="F484" i="7" s="1"/>
  <c r="A485" i="7"/>
  <c r="W485" i="12"/>
  <c r="X485" i="12" s="1"/>
  <c r="AC484" i="7"/>
  <c r="A486" i="12"/>
  <c r="AA484" i="7"/>
  <c r="AB484" i="7" s="1"/>
  <c r="W485" i="15"/>
  <c r="O485" i="15"/>
  <c r="C485" i="15"/>
  <c r="AE485" i="15"/>
  <c r="V485" i="15"/>
  <c r="N485" i="15"/>
  <c r="B485" i="15"/>
  <c r="T485" i="15"/>
  <c r="L485" i="15"/>
  <c r="S485" i="15"/>
  <c r="K485" i="15"/>
  <c r="U485" i="15"/>
  <c r="R485" i="15"/>
  <c r="Q485" i="15"/>
  <c r="M485" i="15"/>
  <c r="AD485" i="15"/>
  <c r="Z485" i="15"/>
  <c r="G486" i="12" l="1"/>
  <c r="H486" i="12"/>
  <c r="E485" i="15"/>
  <c r="F485" i="15" s="1"/>
  <c r="I485" i="15"/>
  <c r="J485" i="15" s="1"/>
  <c r="X485" i="15"/>
  <c r="Y485" i="15"/>
  <c r="V485" i="7"/>
  <c r="K485" i="7"/>
  <c r="H485" i="7"/>
  <c r="P485" i="15"/>
  <c r="AA485" i="15"/>
  <c r="AB485" i="15" s="1"/>
  <c r="O486" i="12"/>
  <c r="C486" i="12"/>
  <c r="N486" i="12"/>
  <c r="B486" i="12"/>
  <c r="V486" i="12"/>
  <c r="M486" i="12"/>
  <c r="Z486" i="12"/>
  <c r="Q486" i="12"/>
  <c r="Y486" i="12"/>
  <c r="P486" i="12"/>
  <c r="D486" i="12"/>
  <c r="K486" i="12"/>
  <c r="R486" i="12"/>
  <c r="L486" i="12"/>
  <c r="S486" i="12"/>
  <c r="A486" i="15"/>
  <c r="AC485" i="15"/>
  <c r="Z485" i="7"/>
  <c r="Q485" i="7"/>
  <c r="P485" i="7"/>
  <c r="D485" i="7"/>
  <c r="W485" i="7"/>
  <c r="O485" i="7"/>
  <c r="C485" i="7"/>
  <c r="I485" i="7" s="1"/>
  <c r="J485" i="7" s="1"/>
  <c r="AE485" i="7"/>
  <c r="N485" i="7"/>
  <c r="B485" i="7"/>
  <c r="AD485" i="7"/>
  <c r="U485" i="7"/>
  <c r="M485" i="7"/>
  <c r="T485" i="7"/>
  <c r="L485" i="7"/>
  <c r="S485" i="7"/>
  <c r="G485" i="7"/>
  <c r="R485" i="7"/>
  <c r="E486" i="12" l="1"/>
  <c r="F486" i="12" s="1"/>
  <c r="I486" i="12"/>
  <c r="J486" i="12" s="1"/>
  <c r="T486" i="12"/>
  <c r="U486" i="12"/>
  <c r="D486" i="15"/>
  <c r="G486" i="15"/>
  <c r="H486" i="15"/>
  <c r="X485" i="7"/>
  <c r="Y485" i="7"/>
  <c r="E485" i="7"/>
  <c r="F485" i="7" s="1"/>
  <c r="A486" i="7"/>
  <c r="AA485" i="7"/>
  <c r="AB485" i="7" s="1"/>
  <c r="W486" i="12"/>
  <c r="X486" i="12" s="1"/>
  <c r="AC485" i="7"/>
  <c r="A487" i="12"/>
  <c r="AE486" i="15"/>
  <c r="V486" i="15"/>
  <c r="N486" i="15"/>
  <c r="B486" i="15"/>
  <c r="AD486" i="15"/>
  <c r="U486" i="15"/>
  <c r="M486" i="15"/>
  <c r="T486" i="15"/>
  <c r="L486" i="15"/>
  <c r="R486" i="15"/>
  <c r="Z486" i="15"/>
  <c r="Q486" i="15"/>
  <c r="O486" i="15"/>
  <c r="K486" i="15"/>
  <c r="C486" i="15"/>
  <c r="W486" i="15"/>
  <c r="S486" i="15"/>
  <c r="G487" i="12" l="1"/>
  <c r="H487" i="12"/>
  <c r="E486" i="15"/>
  <c r="F486" i="15" s="1"/>
  <c r="I486" i="15"/>
  <c r="J486" i="15" s="1"/>
  <c r="X486" i="15"/>
  <c r="Y486" i="15"/>
  <c r="V486" i="7"/>
  <c r="K486" i="7"/>
  <c r="H486" i="7"/>
  <c r="A487" i="15"/>
  <c r="R487" i="12"/>
  <c r="Z487" i="12"/>
  <c r="Q487" i="12"/>
  <c r="Y487" i="12"/>
  <c r="P487" i="12"/>
  <c r="D487" i="12"/>
  <c r="L487" i="12"/>
  <c r="S487" i="12"/>
  <c r="K487" i="12"/>
  <c r="M487" i="12"/>
  <c r="C487" i="12"/>
  <c r="B487" i="12"/>
  <c r="O487" i="12"/>
  <c r="N487" i="12"/>
  <c r="V487" i="12"/>
  <c r="P486" i="15"/>
  <c r="AA486" i="15"/>
  <c r="AB486" i="15" s="1"/>
  <c r="AC486" i="15"/>
  <c r="W486" i="7"/>
  <c r="O486" i="7"/>
  <c r="C486" i="7"/>
  <c r="I486" i="7" s="1"/>
  <c r="J486" i="7" s="1"/>
  <c r="AE486" i="7"/>
  <c r="N486" i="7"/>
  <c r="B486" i="7"/>
  <c r="AD486" i="7"/>
  <c r="U486" i="7"/>
  <c r="M486" i="7"/>
  <c r="T486" i="7"/>
  <c r="L486" i="7"/>
  <c r="S486" i="7"/>
  <c r="G486" i="7"/>
  <c r="R486" i="7"/>
  <c r="Z486" i="7"/>
  <c r="Q486" i="7"/>
  <c r="P486" i="7"/>
  <c r="D486" i="7"/>
  <c r="T487" i="12" l="1"/>
  <c r="U487" i="12"/>
  <c r="E487" i="12"/>
  <c r="F487" i="12" s="1"/>
  <c r="I487" i="12"/>
  <c r="J487" i="12" s="1"/>
  <c r="D487" i="15"/>
  <c r="G487" i="15"/>
  <c r="H487" i="15"/>
  <c r="X486" i="7"/>
  <c r="Y486" i="7"/>
  <c r="A487" i="7"/>
  <c r="E486" i="7"/>
  <c r="F486" i="7" s="1"/>
  <c r="W487" i="12"/>
  <c r="X487" i="12" s="1"/>
  <c r="A488" i="12"/>
  <c r="AA486" i="7"/>
  <c r="AB486" i="7" s="1"/>
  <c r="AC486" i="7"/>
  <c r="T487" i="15"/>
  <c r="L487" i="15"/>
  <c r="S487" i="15"/>
  <c r="K487" i="15"/>
  <c r="R487" i="15"/>
  <c r="W487" i="15"/>
  <c r="O487" i="15"/>
  <c r="C487" i="15"/>
  <c r="M487" i="15"/>
  <c r="AE487" i="15"/>
  <c r="AD487" i="15"/>
  <c r="B487" i="15"/>
  <c r="Z487" i="15"/>
  <c r="V487" i="15"/>
  <c r="U487" i="15"/>
  <c r="Q487" i="15"/>
  <c r="N487" i="15"/>
  <c r="G488" i="12" l="1"/>
  <c r="H488" i="12"/>
  <c r="I487" i="15"/>
  <c r="J487" i="15" s="1"/>
  <c r="E487" i="15"/>
  <c r="F487" i="15" s="1"/>
  <c r="X487" i="15"/>
  <c r="Y487" i="15"/>
  <c r="V487" i="7"/>
  <c r="K487" i="7"/>
  <c r="H487" i="7"/>
  <c r="V488" i="12"/>
  <c r="M488" i="12"/>
  <c r="L488" i="12"/>
  <c r="S488" i="12"/>
  <c r="K488" i="12"/>
  <c r="O488" i="12"/>
  <c r="C488" i="12"/>
  <c r="N488" i="12"/>
  <c r="B488" i="12"/>
  <c r="D488" i="12"/>
  <c r="Z488" i="12"/>
  <c r="Q488" i="12"/>
  <c r="P488" i="12"/>
  <c r="Y488" i="12"/>
  <c r="R488" i="12"/>
  <c r="P487" i="15"/>
  <c r="AA487" i="15"/>
  <c r="AB487" i="15" s="1"/>
  <c r="AC487" i="15"/>
  <c r="A488" i="15"/>
  <c r="AD487" i="7"/>
  <c r="U487" i="7"/>
  <c r="M487" i="7"/>
  <c r="T487" i="7"/>
  <c r="L487" i="7"/>
  <c r="S487" i="7"/>
  <c r="G487" i="7"/>
  <c r="R487" i="7"/>
  <c r="Z487" i="7"/>
  <c r="Q487" i="7"/>
  <c r="P487" i="7"/>
  <c r="D487" i="7"/>
  <c r="W487" i="7"/>
  <c r="O487" i="7"/>
  <c r="C487" i="7"/>
  <c r="I487" i="7" s="1"/>
  <c r="J487" i="7" s="1"/>
  <c r="AE487" i="7"/>
  <c r="N487" i="7"/>
  <c r="B487" i="7"/>
  <c r="E488" i="12" l="1"/>
  <c r="F488" i="12" s="1"/>
  <c r="I488" i="12"/>
  <c r="J488" i="12" s="1"/>
  <c r="T488" i="12"/>
  <c r="U488" i="12"/>
  <c r="D488" i="15"/>
  <c r="G488" i="15"/>
  <c r="H488" i="15"/>
  <c r="X487" i="7"/>
  <c r="Y487" i="7"/>
  <c r="AA487" i="7"/>
  <c r="AB487" i="7" s="1"/>
  <c r="A489" i="12"/>
  <c r="R488" i="15"/>
  <c r="Z488" i="15"/>
  <c r="Q488" i="15"/>
  <c r="AE488" i="15"/>
  <c r="V488" i="15"/>
  <c r="N488" i="15"/>
  <c r="B488" i="15"/>
  <c r="AD488" i="15"/>
  <c r="U488" i="15"/>
  <c r="M488" i="15"/>
  <c r="C488" i="15"/>
  <c r="W488" i="15"/>
  <c r="T488" i="15"/>
  <c r="S488" i="15"/>
  <c r="O488" i="15"/>
  <c r="L488" i="15"/>
  <c r="K488" i="15"/>
  <c r="E487" i="7"/>
  <c r="F487" i="7" s="1"/>
  <c r="A488" i="7"/>
  <c r="AC487" i="7"/>
  <c r="W488" i="12"/>
  <c r="X488" i="12" s="1"/>
  <c r="G489" i="12" l="1"/>
  <c r="H489" i="12"/>
  <c r="E488" i="15"/>
  <c r="F488" i="15" s="1"/>
  <c r="I488" i="15"/>
  <c r="J488" i="15" s="1"/>
  <c r="X488" i="15"/>
  <c r="Y488" i="15"/>
  <c r="V488" i="7"/>
  <c r="K488" i="7"/>
  <c r="H488" i="7"/>
  <c r="A489" i="15"/>
  <c r="S488" i="7"/>
  <c r="G488" i="7"/>
  <c r="R488" i="7"/>
  <c r="Z488" i="7"/>
  <c r="Q488" i="7"/>
  <c r="P488" i="7"/>
  <c r="D488" i="7"/>
  <c r="W488" i="7"/>
  <c r="O488" i="7"/>
  <c r="C488" i="7"/>
  <c r="I488" i="7" s="1"/>
  <c r="J488" i="7" s="1"/>
  <c r="AE488" i="7"/>
  <c r="N488" i="7"/>
  <c r="B488" i="7"/>
  <c r="AD488" i="7"/>
  <c r="U488" i="7"/>
  <c r="M488" i="7"/>
  <c r="T488" i="7"/>
  <c r="L488" i="7"/>
  <c r="P488" i="15"/>
  <c r="AA488" i="15"/>
  <c r="AB488" i="15" s="1"/>
  <c r="AC488" i="15"/>
  <c r="Y489" i="12"/>
  <c r="P489" i="12"/>
  <c r="D489" i="12"/>
  <c r="O489" i="12"/>
  <c r="C489" i="12"/>
  <c r="N489" i="12"/>
  <c r="B489" i="12"/>
  <c r="R489" i="12"/>
  <c r="Z489" i="12"/>
  <c r="Q489" i="12"/>
  <c r="L489" i="12"/>
  <c r="K489" i="12"/>
  <c r="S489" i="12"/>
  <c r="M489" i="12"/>
  <c r="V489" i="12"/>
  <c r="E489" i="12" l="1"/>
  <c r="F489" i="12" s="1"/>
  <c r="I489" i="12"/>
  <c r="J489" i="12" s="1"/>
  <c r="T489" i="12"/>
  <c r="U489" i="12"/>
  <c r="D489" i="15"/>
  <c r="G489" i="15"/>
  <c r="H489" i="15"/>
  <c r="X488" i="7"/>
  <c r="Y488" i="7"/>
  <c r="AA488" i="7"/>
  <c r="AB488" i="7" s="1"/>
  <c r="A490" i="12"/>
  <c r="W489" i="12"/>
  <c r="X489" i="12" s="1"/>
  <c r="E488" i="7"/>
  <c r="F488" i="7" s="1"/>
  <c r="A489" i="7"/>
  <c r="AC488" i="7"/>
  <c r="W489" i="15"/>
  <c r="O489" i="15"/>
  <c r="C489" i="15"/>
  <c r="AE489" i="15"/>
  <c r="V489" i="15"/>
  <c r="N489" i="15"/>
  <c r="B489" i="15"/>
  <c r="T489" i="15"/>
  <c r="L489" i="15"/>
  <c r="S489" i="15"/>
  <c r="K489" i="15"/>
  <c r="Z489" i="15"/>
  <c r="U489" i="15"/>
  <c r="R489" i="15"/>
  <c r="Q489" i="15"/>
  <c r="M489" i="15"/>
  <c r="AD489" i="15"/>
  <c r="G490" i="12" l="1"/>
  <c r="H490" i="12"/>
  <c r="E489" i="15"/>
  <c r="F489" i="15" s="1"/>
  <c r="I489" i="15"/>
  <c r="J489" i="15" s="1"/>
  <c r="X489" i="15"/>
  <c r="Y489" i="15"/>
  <c r="V489" i="7"/>
  <c r="K489" i="7"/>
  <c r="H489" i="7"/>
  <c r="AC489" i="15"/>
  <c r="Z489" i="7"/>
  <c r="Q489" i="7"/>
  <c r="P489" i="7"/>
  <c r="D489" i="7"/>
  <c r="W489" i="7"/>
  <c r="O489" i="7"/>
  <c r="C489" i="7"/>
  <c r="I489" i="7" s="1"/>
  <c r="J489" i="7" s="1"/>
  <c r="AE489" i="7"/>
  <c r="N489" i="7"/>
  <c r="B489" i="7"/>
  <c r="AD489" i="7"/>
  <c r="U489" i="7"/>
  <c r="M489" i="7"/>
  <c r="T489" i="7"/>
  <c r="L489" i="7"/>
  <c r="S489" i="7"/>
  <c r="G489" i="7"/>
  <c r="R489" i="7"/>
  <c r="A490" i="15"/>
  <c r="S490" i="12"/>
  <c r="K490" i="12"/>
  <c r="R490" i="12"/>
  <c r="Z490" i="12"/>
  <c r="Q490" i="12"/>
  <c r="V490" i="12"/>
  <c r="M490" i="12"/>
  <c r="L490" i="12"/>
  <c r="N490" i="12"/>
  <c r="D490" i="12"/>
  <c r="C490" i="12"/>
  <c r="Y490" i="12"/>
  <c r="B490" i="12"/>
  <c r="P490" i="12"/>
  <c r="O490" i="12"/>
  <c r="P489" i="15"/>
  <c r="AA489" i="15"/>
  <c r="AB489" i="15" s="1"/>
  <c r="E490" i="12" l="1"/>
  <c r="F490" i="12" s="1"/>
  <c r="I490" i="12"/>
  <c r="J490" i="12" s="1"/>
  <c r="T490" i="12"/>
  <c r="U490" i="12"/>
  <c r="D490" i="15"/>
  <c r="G490" i="15"/>
  <c r="H490" i="15"/>
  <c r="X489" i="7"/>
  <c r="Y489" i="7"/>
  <c r="A491" i="12"/>
  <c r="E489" i="7"/>
  <c r="F489" i="7" s="1"/>
  <c r="A490" i="7"/>
  <c r="AE490" i="15"/>
  <c r="V490" i="15"/>
  <c r="N490" i="15"/>
  <c r="B490" i="15"/>
  <c r="AD490" i="15"/>
  <c r="U490" i="15"/>
  <c r="M490" i="15"/>
  <c r="T490" i="15"/>
  <c r="L490" i="15"/>
  <c r="R490" i="15"/>
  <c r="Z490" i="15"/>
  <c r="Q490" i="15"/>
  <c r="S490" i="15"/>
  <c r="O490" i="15"/>
  <c r="K490" i="15"/>
  <c r="C490" i="15"/>
  <c r="W490" i="15"/>
  <c r="AA489" i="7"/>
  <c r="AB489" i="7" s="1"/>
  <c r="W490" i="12"/>
  <c r="X490" i="12" s="1"/>
  <c r="AC489" i="7"/>
  <c r="G491" i="12" l="1"/>
  <c r="H491" i="12"/>
  <c r="X490" i="15"/>
  <c r="Y490" i="15"/>
  <c r="E490" i="15"/>
  <c r="F490" i="15" s="1"/>
  <c r="I490" i="15"/>
  <c r="J490" i="15" s="1"/>
  <c r="V490" i="7"/>
  <c r="K490" i="7"/>
  <c r="H490" i="7"/>
  <c r="P490" i="15"/>
  <c r="AA490" i="15"/>
  <c r="AB490" i="15" s="1"/>
  <c r="A491" i="15"/>
  <c r="W490" i="7"/>
  <c r="O490" i="7"/>
  <c r="C490" i="7"/>
  <c r="I490" i="7" s="1"/>
  <c r="J490" i="7" s="1"/>
  <c r="AE490" i="7"/>
  <c r="N490" i="7"/>
  <c r="B490" i="7"/>
  <c r="AD490" i="7"/>
  <c r="U490" i="7"/>
  <c r="M490" i="7"/>
  <c r="T490" i="7"/>
  <c r="L490" i="7"/>
  <c r="S490" i="7"/>
  <c r="G490" i="7"/>
  <c r="R490" i="7"/>
  <c r="Z490" i="7"/>
  <c r="Q490" i="7"/>
  <c r="P490" i="7"/>
  <c r="D490" i="7"/>
  <c r="AC490" i="15"/>
  <c r="N491" i="12"/>
  <c r="B491" i="12"/>
  <c r="V491" i="12"/>
  <c r="M491" i="12"/>
  <c r="L491" i="12"/>
  <c r="Y491" i="12"/>
  <c r="P491" i="12"/>
  <c r="D491" i="12"/>
  <c r="O491" i="12"/>
  <c r="C491" i="12"/>
  <c r="K491" i="12"/>
  <c r="R491" i="12"/>
  <c r="Q491" i="12"/>
  <c r="Z491" i="12"/>
  <c r="S491" i="12"/>
  <c r="T491" i="12" l="1"/>
  <c r="U491" i="12"/>
  <c r="E491" i="12"/>
  <c r="F491" i="12" s="1"/>
  <c r="I491" i="12"/>
  <c r="J491" i="12" s="1"/>
  <c r="D491" i="15"/>
  <c r="G491" i="15"/>
  <c r="H491" i="15"/>
  <c r="X490" i="7"/>
  <c r="Y490" i="7"/>
  <c r="A491" i="7"/>
  <c r="E490" i="7"/>
  <c r="F490" i="7" s="1"/>
  <c r="T491" i="15"/>
  <c r="L491" i="15"/>
  <c r="S491" i="15"/>
  <c r="K491" i="15"/>
  <c r="R491" i="15"/>
  <c r="W491" i="15"/>
  <c r="O491" i="15"/>
  <c r="C491" i="15"/>
  <c r="N491" i="15"/>
  <c r="M491" i="15"/>
  <c r="AE491" i="15"/>
  <c r="AD491" i="15"/>
  <c r="B491" i="15"/>
  <c r="Z491" i="15"/>
  <c r="V491" i="15"/>
  <c r="U491" i="15"/>
  <c r="Q491" i="15"/>
  <c r="AA490" i="7"/>
  <c r="AB490" i="7" s="1"/>
  <c r="A492" i="12"/>
  <c r="AC490" i="7"/>
  <c r="W491" i="12"/>
  <c r="X491" i="12" s="1"/>
  <c r="G492" i="12" l="1"/>
  <c r="H492" i="12"/>
  <c r="X491" i="15"/>
  <c r="Y491" i="15"/>
  <c r="E491" i="15"/>
  <c r="F491" i="15" s="1"/>
  <c r="I491" i="15"/>
  <c r="J491" i="15" s="1"/>
  <c r="V491" i="7"/>
  <c r="K491" i="7"/>
  <c r="H491" i="7"/>
  <c r="P491" i="15"/>
  <c r="AA491" i="15"/>
  <c r="AB491" i="15" s="1"/>
  <c r="Z492" i="12"/>
  <c r="Q492" i="12"/>
  <c r="Y492" i="12"/>
  <c r="P492" i="12"/>
  <c r="D492" i="12"/>
  <c r="O492" i="12"/>
  <c r="C492" i="12"/>
  <c r="S492" i="12"/>
  <c r="K492" i="12"/>
  <c r="R492" i="12"/>
  <c r="M492" i="12"/>
  <c r="L492" i="12"/>
  <c r="B492" i="12"/>
  <c r="N492" i="12"/>
  <c r="V492" i="12"/>
  <c r="AC491" i="15"/>
  <c r="A492" i="15"/>
  <c r="AD491" i="7"/>
  <c r="U491" i="7"/>
  <c r="M491" i="7"/>
  <c r="T491" i="7"/>
  <c r="L491" i="7"/>
  <c r="S491" i="7"/>
  <c r="G491" i="7"/>
  <c r="R491" i="7"/>
  <c r="Z491" i="7"/>
  <c r="Q491" i="7"/>
  <c r="P491" i="7"/>
  <c r="D491" i="7"/>
  <c r="W491" i="7"/>
  <c r="O491" i="7"/>
  <c r="C491" i="7"/>
  <c r="I491" i="7" s="1"/>
  <c r="J491" i="7" s="1"/>
  <c r="AE491" i="7"/>
  <c r="N491" i="7"/>
  <c r="B491" i="7"/>
  <c r="T492" i="12" l="1"/>
  <c r="U492" i="12"/>
  <c r="E492" i="12"/>
  <c r="F492" i="12" s="1"/>
  <c r="I492" i="12"/>
  <c r="J492" i="12" s="1"/>
  <c r="D492" i="15"/>
  <c r="G492" i="15"/>
  <c r="H492" i="15"/>
  <c r="X491" i="7"/>
  <c r="Y491" i="7"/>
  <c r="AA491" i="7"/>
  <c r="AB491" i="7" s="1"/>
  <c r="W492" i="12"/>
  <c r="X492" i="12" s="1"/>
  <c r="E491" i="7"/>
  <c r="F491" i="7" s="1"/>
  <c r="A492" i="7"/>
  <c r="R492" i="15"/>
  <c r="Z492" i="15"/>
  <c r="Q492" i="15"/>
  <c r="AE492" i="15"/>
  <c r="V492" i="15"/>
  <c r="N492" i="15"/>
  <c r="B492" i="15"/>
  <c r="AD492" i="15"/>
  <c r="U492" i="15"/>
  <c r="M492" i="15"/>
  <c r="K492" i="15"/>
  <c r="C492" i="15"/>
  <c r="W492" i="15"/>
  <c r="T492" i="15"/>
  <c r="S492" i="15"/>
  <c r="O492" i="15"/>
  <c r="L492" i="15"/>
  <c r="A493" i="12"/>
  <c r="AC491" i="7"/>
  <c r="G493" i="12" l="1"/>
  <c r="H493" i="12"/>
  <c r="E492" i="15"/>
  <c r="F492" i="15" s="1"/>
  <c r="I492" i="15"/>
  <c r="J492" i="15" s="1"/>
  <c r="X492" i="15"/>
  <c r="Y492" i="15"/>
  <c r="V492" i="7"/>
  <c r="K492" i="7"/>
  <c r="H492" i="7"/>
  <c r="AC492" i="15"/>
  <c r="P492" i="15"/>
  <c r="AA492" i="15"/>
  <c r="AB492" i="15" s="1"/>
  <c r="S492" i="7"/>
  <c r="G492" i="7"/>
  <c r="R492" i="7"/>
  <c r="Z492" i="7"/>
  <c r="Q492" i="7"/>
  <c r="P492" i="7"/>
  <c r="D492" i="7"/>
  <c r="W492" i="7"/>
  <c r="O492" i="7"/>
  <c r="C492" i="7"/>
  <c r="I492" i="7" s="1"/>
  <c r="J492" i="7" s="1"/>
  <c r="AE492" i="7"/>
  <c r="N492" i="7"/>
  <c r="B492" i="7"/>
  <c r="AD492" i="7"/>
  <c r="U492" i="7"/>
  <c r="M492" i="7"/>
  <c r="T492" i="7"/>
  <c r="L492" i="7"/>
  <c r="A493" i="15"/>
  <c r="L493" i="12"/>
  <c r="S493" i="12"/>
  <c r="K493" i="12"/>
  <c r="R493" i="12"/>
  <c r="N493" i="12"/>
  <c r="B493" i="12"/>
  <c r="V493" i="12"/>
  <c r="M493" i="12"/>
  <c r="O493" i="12"/>
  <c r="D493" i="12"/>
  <c r="Z493" i="12"/>
  <c r="C493" i="12"/>
  <c r="Q493" i="12"/>
  <c r="P493" i="12"/>
  <c r="Y493" i="12"/>
  <c r="T493" i="12" l="1"/>
  <c r="U493" i="12"/>
  <c r="E493" i="12"/>
  <c r="F493" i="12" s="1"/>
  <c r="I493" i="12"/>
  <c r="J493" i="12" s="1"/>
  <c r="D493" i="15"/>
  <c r="G493" i="15"/>
  <c r="H493" i="15"/>
  <c r="X492" i="7"/>
  <c r="Y492" i="7"/>
  <c r="W493" i="15"/>
  <c r="O493" i="15"/>
  <c r="C493" i="15"/>
  <c r="AE493" i="15"/>
  <c r="V493" i="15"/>
  <c r="N493" i="15"/>
  <c r="B493" i="15"/>
  <c r="T493" i="15"/>
  <c r="L493" i="15"/>
  <c r="S493" i="15"/>
  <c r="K493" i="15"/>
  <c r="Z493" i="15"/>
  <c r="U493" i="15"/>
  <c r="R493" i="15"/>
  <c r="Q493" i="15"/>
  <c r="M493" i="15"/>
  <c r="AD493" i="15"/>
  <c r="W493" i="12"/>
  <c r="X493" i="12" s="1"/>
  <c r="E492" i="7"/>
  <c r="F492" i="7" s="1"/>
  <c r="A493" i="7"/>
  <c r="A494" i="12"/>
  <c r="AC492" i="7"/>
  <c r="AA492" i="7"/>
  <c r="AB492" i="7" s="1"/>
  <c r="G494" i="12" l="1"/>
  <c r="H494" i="12"/>
  <c r="E493" i="15"/>
  <c r="F493" i="15" s="1"/>
  <c r="I493" i="15"/>
  <c r="J493" i="15" s="1"/>
  <c r="X493" i="15"/>
  <c r="Y493" i="15"/>
  <c r="V493" i="7"/>
  <c r="K493" i="7"/>
  <c r="H493" i="7"/>
  <c r="P493" i="15"/>
  <c r="AA493" i="15"/>
  <c r="AB493" i="15" s="1"/>
  <c r="O494" i="12"/>
  <c r="C494" i="12"/>
  <c r="N494" i="12"/>
  <c r="B494" i="12"/>
  <c r="V494" i="12"/>
  <c r="M494" i="12"/>
  <c r="Z494" i="12"/>
  <c r="Q494" i="12"/>
  <c r="Y494" i="12"/>
  <c r="P494" i="12"/>
  <c r="D494" i="12"/>
  <c r="L494" i="12"/>
  <c r="K494" i="12"/>
  <c r="S494" i="12"/>
  <c r="R494" i="12"/>
  <c r="Z493" i="7"/>
  <c r="Q493" i="7"/>
  <c r="P493" i="7"/>
  <c r="D493" i="7"/>
  <c r="W493" i="7"/>
  <c r="O493" i="7"/>
  <c r="C493" i="7"/>
  <c r="I493" i="7" s="1"/>
  <c r="J493" i="7" s="1"/>
  <c r="AE493" i="7"/>
  <c r="N493" i="7"/>
  <c r="B493" i="7"/>
  <c r="AD493" i="7"/>
  <c r="U493" i="7"/>
  <c r="M493" i="7"/>
  <c r="T493" i="7"/>
  <c r="L493" i="7"/>
  <c r="S493" i="7"/>
  <c r="G493" i="7"/>
  <c r="R493" i="7"/>
  <c r="A494" i="15"/>
  <c r="AC493" i="15"/>
  <c r="E494" i="12" l="1"/>
  <c r="F494" i="12" s="1"/>
  <c r="I494" i="12"/>
  <c r="J494" i="12" s="1"/>
  <c r="T494" i="12"/>
  <c r="U494" i="12"/>
  <c r="D494" i="15"/>
  <c r="G494" i="15"/>
  <c r="H494" i="15"/>
  <c r="X493" i="7"/>
  <c r="Y493" i="7"/>
  <c r="AC493" i="7"/>
  <c r="W494" i="12"/>
  <c r="X494" i="12" s="1"/>
  <c r="AE494" i="15"/>
  <c r="V494" i="15"/>
  <c r="N494" i="15"/>
  <c r="B494" i="15"/>
  <c r="AD494" i="15"/>
  <c r="U494" i="15"/>
  <c r="M494" i="15"/>
  <c r="T494" i="15"/>
  <c r="L494" i="15"/>
  <c r="R494" i="15"/>
  <c r="Z494" i="15"/>
  <c r="Q494" i="15"/>
  <c r="W494" i="15"/>
  <c r="S494" i="15"/>
  <c r="O494" i="15"/>
  <c r="K494" i="15"/>
  <c r="C494" i="15"/>
  <c r="A495" i="12"/>
  <c r="AA493" i="7"/>
  <c r="AB493" i="7" s="1"/>
  <c r="E493" i="7"/>
  <c r="F493" i="7" s="1"/>
  <c r="A494" i="7"/>
  <c r="G495" i="12" l="1"/>
  <c r="H495" i="12"/>
  <c r="X494" i="15"/>
  <c r="Y494" i="15"/>
  <c r="E494" i="15"/>
  <c r="F494" i="15" s="1"/>
  <c r="I494" i="15"/>
  <c r="J494" i="15" s="1"/>
  <c r="V494" i="7"/>
  <c r="K494" i="7"/>
  <c r="H494" i="7"/>
  <c r="AC494" i="15"/>
  <c r="W494" i="7"/>
  <c r="O494" i="7"/>
  <c r="C494" i="7"/>
  <c r="I494" i="7" s="1"/>
  <c r="J494" i="7" s="1"/>
  <c r="AE494" i="7"/>
  <c r="N494" i="7"/>
  <c r="B494" i="7"/>
  <c r="AD494" i="7"/>
  <c r="U494" i="7"/>
  <c r="M494" i="7"/>
  <c r="T494" i="7"/>
  <c r="L494" i="7"/>
  <c r="S494" i="7"/>
  <c r="G494" i="7"/>
  <c r="R494" i="7"/>
  <c r="Z494" i="7"/>
  <c r="Q494" i="7"/>
  <c r="P494" i="7"/>
  <c r="D494" i="7"/>
  <c r="P494" i="15"/>
  <c r="AA494" i="15"/>
  <c r="AB494" i="15" s="1"/>
  <c r="A495" i="15"/>
  <c r="R495" i="12"/>
  <c r="Z495" i="12"/>
  <c r="Q495" i="12"/>
  <c r="Y495" i="12"/>
  <c r="P495" i="12"/>
  <c r="D495" i="12"/>
  <c r="L495" i="12"/>
  <c r="S495" i="12"/>
  <c r="K495" i="12"/>
  <c r="N495" i="12"/>
  <c r="M495" i="12"/>
  <c r="C495" i="12"/>
  <c r="B495" i="12"/>
  <c r="V495" i="12"/>
  <c r="O495" i="12"/>
  <c r="E495" i="12" l="1"/>
  <c r="F495" i="12" s="1"/>
  <c r="I495" i="12"/>
  <c r="J495" i="12" s="1"/>
  <c r="T495" i="12"/>
  <c r="U495" i="12"/>
  <c r="D495" i="15"/>
  <c r="G495" i="15"/>
  <c r="H495" i="15"/>
  <c r="X494" i="7"/>
  <c r="Y494" i="7"/>
  <c r="T495" i="15"/>
  <c r="L495" i="15"/>
  <c r="S495" i="15"/>
  <c r="K495" i="15"/>
  <c r="R495" i="15"/>
  <c r="Z495" i="15"/>
  <c r="Q495" i="15"/>
  <c r="W495" i="15"/>
  <c r="O495" i="15"/>
  <c r="C495" i="15"/>
  <c r="U495" i="15"/>
  <c r="N495" i="15"/>
  <c r="M495" i="15"/>
  <c r="B495" i="15"/>
  <c r="AE495" i="15"/>
  <c r="AD495" i="15"/>
  <c r="V495" i="15"/>
  <c r="AA494" i="7"/>
  <c r="AB494" i="7" s="1"/>
  <c r="AC494" i="7"/>
  <c r="A496" i="12"/>
  <c r="W495" i="12"/>
  <c r="X495" i="12" s="1"/>
  <c r="A495" i="7"/>
  <c r="E494" i="7"/>
  <c r="F494" i="7" s="1"/>
  <c r="G496" i="12" l="1"/>
  <c r="H496" i="12"/>
  <c r="I495" i="15"/>
  <c r="J495" i="15" s="1"/>
  <c r="E495" i="15"/>
  <c r="F495" i="15" s="1"/>
  <c r="X495" i="15"/>
  <c r="Y495" i="15"/>
  <c r="V495" i="7"/>
  <c r="K495" i="7"/>
  <c r="H495" i="7"/>
  <c r="P495" i="15"/>
  <c r="AA495" i="15"/>
  <c r="AB495" i="15" s="1"/>
  <c r="V496" i="12"/>
  <c r="M496" i="12"/>
  <c r="L496" i="12"/>
  <c r="S496" i="12"/>
  <c r="K496" i="12"/>
  <c r="O496" i="12"/>
  <c r="C496" i="12"/>
  <c r="N496" i="12"/>
  <c r="B496" i="12"/>
  <c r="P496" i="12"/>
  <c r="D496" i="12"/>
  <c r="R496" i="12"/>
  <c r="Q496" i="12"/>
  <c r="Z496" i="12"/>
  <c r="Y496" i="12"/>
  <c r="A496" i="15"/>
  <c r="AC495" i="15"/>
  <c r="AD495" i="7"/>
  <c r="U495" i="7"/>
  <c r="M495" i="7"/>
  <c r="T495" i="7"/>
  <c r="L495" i="7"/>
  <c r="S495" i="7"/>
  <c r="G495" i="7"/>
  <c r="R495" i="7"/>
  <c r="Z495" i="7"/>
  <c r="Q495" i="7"/>
  <c r="P495" i="7"/>
  <c r="D495" i="7"/>
  <c r="W495" i="7"/>
  <c r="O495" i="7"/>
  <c r="C495" i="7"/>
  <c r="I495" i="7" s="1"/>
  <c r="J495" i="7" s="1"/>
  <c r="N495" i="7"/>
  <c r="B495" i="7"/>
  <c r="AE495" i="7"/>
  <c r="T496" i="12" l="1"/>
  <c r="U496" i="12"/>
  <c r="E496" i="12"/>
  <c r="F496" i="12" s="1"/>
  <c r="I496" i="12"/>
  <c r="J496" i="12" s="1"/>
  <c r="D496" i="15"/>
  <c r="G496" i="15"/>
  <c r="H496" i="15"/>
  <c r="X495" i="7"/>
  <c r="Y495" i="7"/>
  <c r="AA495" i="7"/>
  <c r="AB495" i="7" s="1"/>
  <c r="E495" i="7"/>
  <c r="F495" i="7" s="1"/>
  <c r="A496" i="7"/>
  <c r="W496" i="12"/>
  <c r="X496" i="12" s="1"/>
  <c r="R496" i="15"/>
  <c r="Z496" i="15"/>
  <c r="Q496" i="15"/>
  <c r="W496" i="15"/>
  <c r="O496" i="15"/>
  <c r="C496" i="15"/>
  <c r="AE496" i="15"/>
  <c r="V496" i="15"/>
  <c r="N496" i="15"/>
  <c r="B496" i="15"/>
  <c r="AD496" i="15"/>
  <c r="U496" i="15"/>
  <c r="M496" i="15"/>
  <c r="T496" i="15"/>
  <c r="S496" i="15"/>
  <c r="L496" i="15"/>
  <c r="K496" i="15"/>
  <c r="A497" i="12"/>
  <c r="AC495" i="7"/>
  <c r="G497" i="12" l="1"/>
  <c r="H497" i="12"/>
  <c r="E496" i="15"/>
  <c r="F496" i="15" s="1"/>
  <c r="I496" i="15"/>
  <c r="J496" i="15" s="1"/>
  <c r="X496" i="15"/>
  <c r="Y496" i="15"/>
  <c r="V496" i="7"/>
  <c r="K496" i="7"/>
  <c r="H496" i="7"/>
  <c r="AC496" i="15"/>
  <c r="A497" i="15"/>
  <c r="S496" i="7"/>
  <c r="G496" i="7"/>
  <c r="R496" i="7"/>
  <c r="Z496" i="7"/>
  <c r="Q496" i="7"/>
  <c r="P496" i="7"/>
  <c r="D496" i="7"/>
  <c r="W496" i="7"/>
  <c r="O496" i="7"/>
  <c r="C496" i="7"/>
  <c r="I496" i="7" s="1"/>
  <c r="J496" i="7" s="1"/>
  <c r="AE496" i="7"/>
  <c r="N496" i="7"/>
  <c r="B496" i="7"/>
  <c r="AD496" i="7"/>
  <c r="U496" i="7"/>
  <c r="M496" i="7"/>
  <c r="T496" i="7"/>
  <c r="L496" i="7"/>
  <c r="Y497" i="12"/>
  <c r="P497" i="12"/>
  <c r="D497" i="12"/>
  <c r="O497" i="12"/>
  <c r="C497" i="12"/>
  <c r="N497" i="12"/>
  <c r="B497" i="12"/>
  <c r="R497" i="12"/>
  <c r="Z497" i="12"/>
  <c r="Q497" i="12"/>
  <c r="M497" i="12"/>
  <c r="L497" i="12"/>
  <c r="K497" i="12"/>
  <c r="S497" i="12"/>
  <c r="V497" i="12"/>
  <c r="P496" i="15"/>
  <c r="AA496" i="15"/>
  <c r="AB496" i="15" s="1"/>
  <c r="T497" i="12" l="1"/>
  <c r="U497" i="12"/>
  <c r="E497" i="12"/>
  <c r="F497" i="12" s="1"/>
  <c r="I497" i="12"/>
  <c r="J497" i="12" s="1"/>
  <c r="D497" i="15"/>
  <c r="G497" i="15"/>
  <c r="H497" i="15"/>
  <c r="X496" i="7"/>
  <c r="Y496" i="7"/>
  <c r="AA496" i="7"/>
  <c r="AB496" i="7" s="1"/>
  <c r="W497" i="12"/>
  <c r="X497" i="12" s="1"/>
  <c r="E496" i="7"/>
  <c r="F496" i="7" s="1"/>
  <c r="A497" i="7"/>
  <c r="AC496" i="7"/>
  <c r="A498" i="12"/>
  <c r="W497" i="15"/>
  <c r="O497" i="15"/>
  <c r="C497" i="15"/>
  <c r="AE497" i="15"/>
  <c r="V497" i="15"/>
  <c r="N497" i="15"/>
  <c r="B497" i="15"/>
  <c r="AD497" i="15"/>
  <c r="U497" i="15"/>
  <c r="M497" i="15"/>
  <c r="T497" i="15"/>
  <c r="L497" i="15"/>
  <c r="S497" i="15"/>
  <c r="K497" i="15"/>
  <c r="Z497" i="15"/>
  <c r="R497" i="15"/>
  <c r="Q497" i="15"/>
  <c r="G498" i="12" l="1"/>
  <c r="H498" i="12"/>
  <c r="E497" i="15"/>
  <c r="F497" i="15" s="1"/>
  <c r="I497" i="15"/>
  <c r="J497" i="15" s="1"/>
  <c r="X497" i="15"/>
  <c r="Y497" i="15"/>
  <c r="V497" i="7"/>
  <c r="K497" i="7"/>
  <c r="H497" i="7"/>
  <c r="AC497" i="15"/>
  <c r="S498" i="12"/>
  <c r="K498" i="12"/>
  <c r="R498" i="12"/>
  <c r="Z498" i="12"/>
  <c r="Q498" i="12"/>
  <c r="V498" i="12"/>
  <c r="M498" i="12"/>
  <c r="L498" i="12"/>
  <c r="O498" i="12"/>
  <c r="N498" i="12"/>
  <c r="D498" i="12"/>
  <c r="C498" i="12"/>
  <c r="P498" i="12"/>
  <c r="Y498" i="12"/>
  <c r="B498" i="12"/>
  <c r="Z497" i="7"/>
  <c r="Q497" i="7"/>
  <c r="P497" i="7"/>
  <c r="D497" i="7"/>
  <c r="W497" i="7"/>
  <c r="O497" i="7"/>
  <c r="C497" i="7"/>
  <c r="I497" i="7" s="1"/>
  <c r="J497" i="7" s="1"/>
  <c r="AE497" i="7"/>
  <c r="N497" i="7"/>
  <c r="B497" i="7"/>
  <c r="AD497" i="7"/>
  <c r="U497" i="7"/>
  <c r="M497" i="7"/>
  <c r="T497" i="7"/>
  <c r="L497" i="7"/>
  <c r="S497" i="7"/>
  <c r="G497" i="7"/>
  <c r="R497" i="7"/>
  <c r="A498" i="15"/>
  <c r="P497" i="15"/>
  <c r="AA497" i="15"/>
  <c r="AB497" i="15" s="1"/>
  <c r="T498" i="12" l="1"/>
  <c r="U498" i="12"/>
  <c r="E498" i="12"/>
  <c r="F498" i="12" s="1"/>
  <c r="I498" i="12"/>
  <c r="J498" i="12" s="1"/>
  <c r="D498" i="15"/>
  <c r="G498" i="15"/>
  <c r="H498" i="15"/>
  <c r="X497" i="7"/>
  <c r="Y497" i="7"/>
  <c r="AC497" i="7"/>
  <c r="W498" i="12"/>
  <c r="X498" i="12" s="1"/>
  <c r="E497" i="7"/>
  <c r="F497" i="7" s="1"/>
  <c r="A498" i="7"/>
  <c r="A499" i="12"/>
  <c r="AE498" i="15"/>
  <c r="V498" i="15"/>
  <c r="N498" i="15"/>
  <c r="B498" i="15"/>
  <c r="AD498" i="15"/>
  <c r="U498" i="15"/>
  <c r="M498" i="15"/>
  <c r="T498" i="15"/>
  <c r="L498" i="15"/>
  <c r="S498" i="15"/>
  <c r="K498" i="15"/>
  <c r="R498" i="15"/>
  <c r="Z498" i="15"/>
  <c r="Q498" i="15"/>
  <c r="C498" i="15"/>
  <c r="W498" i="15"/>
  <c r="O498" i="15"/>
  <c r="AA497" i="7"/>
  <c r="AB497" i="7" s="1"/>
  <c r="G499" i="12" l="1"/>
  <c r="H499" i="12"/>
  <c r="E498" i="15"/>
  <c r="F498" i="15" s="1"/>
  <c r="I498" i="15"/>
  <c r="J498" i="15" s="1"/>
  <c r="X498" i="15"/>
  <c r="Y498" i="15"/>
  <c r="V498" i="7"/>
  <c r="K498" i="7"/>
  <c r="H498" i="7"/>
  <c r="AC498" i="15"/>
  <c r="A499" i="15"/>
  <c r="N499" i="12"/>
  <c r="B499" i="12"/>
  <c r="V499" i="12"/>
  <c r="M499" i="12"/>
  <c r="L499" i="12"/>
  <c r="Y499" i="12"/>
  <c r="P499" i="12"/>
  <c r="D499" i="12"/>
  <c r="O499" i="12"/>
  <c r="C499" i="12"/>
  <c r="Q499" i="12"/>
  <c r="K499" i="12"/>
  <c r="S499" i="12"/>
  <c r="R499" i="12"/>
  <c r="Z499" i="12"/>
  <c r="W498" i="7"/>
  <c r="O498" i="7"/>
  <c r="C498" i="7"/>
  <c r="I498" i="7" s="1"/>
  <c r="J498" i="7" s="1"/>
  <c r="AE498" i="7"/>
  <c r="N498" i="7"/>
  <c r="B498" i="7"/>
  <c r="AD498" i="7"/>
  <c r="U498" i="7"/>
  <c r="M498" i="7"/>
  <c r="T498" i="7"/>
  <c r="L498" i="7"/>
  <c r="S498" i="7"/>
  <c r="G498" i="7"/>
  <c r="R498" i="7"/>
  <c r="Z498" i="7"/>
  <c r="Q498" i="7"/>
  <c r="P498" i="7"/>
  <c r="D498" i="7"/>
  <c r="P498" i="15"/>
  <c r="AA498" i="15"/>
  <c r="AB498" i="15" s="1"/>
  <c r="T499" i="12" l="1"/>
  <c r="U499" i="12"/>
  <c r="E499" i="12"/>
  <c r="F499" i="12" s="1"/>
  <c r="I499" i="12"/>
  <c r="J499" i="12" s="1"/>
  <c r="D499" i="15"/>
  <c r="G499" i="15"/>
  <c r="H499" i="15"/>
  <c r="X498" i="7"/>
  <c r="Y498" i="7"/>
  <c r="AC498" i="7"/>
  <c r="A500" i="12"/>
  <c r="W499" i="12"/>
  <c r="X499" i="12" s="1"/>
  <c r="A499" i="7"/>
  <c r="E498" i="7"/>
  <c r="F498" i="7" s="1"/>
  <c r="T499" i="15"/>
  <c r="L499" i="15"/>
  <c r="S499" i="15"/>
  <c r="K499" i="15"/>
  <c r="R499" i="15"/>
  <c r="Z499" i="15"/>
  <c r="Q499" i="15"/>
  <c r="W499" i="15"/>
  <c r="O499" i="15"/>
  <c r="C499" i="15"/>
  <c r="M499" i="15"/>
  <c r="B499" i="15"/>
  <c r="AE499" i="15"/>
  <c r="AD499" i="15"/>
  <c r="V499" i="15"/>
  <c r="U499" i="15"/>
  <c r="N499" i="15"/>
  <c r="AA498" i="7"/>
  <c r="AB498" i="7" s="1"/>
  <c r="G500" i="12" l="1"/>
  <c r="H500" i="12"/>
  <c r="E499" i="15"/>
  <c r="F499" i="15" s="1"/>
  <c r="I499" i="15"/>
  <c r="J499" i="15" s="1"/>
  <c r="X499" i="15"/>
  <c r="Y499" i="15"/>
  <c r="V499" i="7"/>
  <c r="K499" i="7"/>
  <c r="H499" i="7"/>
  <c r="AD499" i="7"/>
  <c r="U499" i="7"/>
  <c r="M499" i="7"/>
  <c r="T499" i="7"/>
  <c r="L499" i="7"/>
  <c r="S499" i="7"/>
  <c r="G499" i="7"/>
  <c r="R499" i="7"/>
  <c r="Z499" i="7"/>
  <c r="Q499" i="7"/>
  <c r="P499" i="7"/>
  <c r="D499" i="7"/>
  <c r="W499" i="7"/>
  <c r="O499" i="7"/>
  <c r="C499" i="7"/>
  <c r="I499" i="7" s="1"/>
  <c r="J499" i="7" s="1"/>
  <c r="AE499" i="7"/>
  <c r="N499" i="7"/>
  <c r="B499" i="7"/>
  <c r="P499" i="15"/>
  <c r="AA499" i="15"/>
  <c r="AB499" i="15" s="1"/>
  <c r="A500" i="15"/>
  <c r="AC499" i="15"/>
  <c r="Z500" i="12"/>
  <c r="Q500" i="12"/>
  <c r="Y500" i="12"/>
  <c r="P500" i="12"/>
  <c r="D500" i="12"/>
  <c r="O500" i="12"/>
  <c r="C500" i="12"/>
  <c r="S500" i="12"/>
  <c r="K500" i="12"/>
  <c r="R500" i="12"/>
  <c r="N500" i="12"/>
  <c r="M500" i="12"/>
  <c r="L500" i="12"/>
  <c r="B500" i="12"/>
  <c r="V500" i="12"/>
  <c r="E500" i="12" l="1"/>
  <c r="F500" i="12" s="1"/>
  <c r="I500" i="12"/>
  <c r="J500" i="12" s="1"/>
  <c r="T500" i="12"/>
  <c r="U500" i="12"/>
  <c r="D500" i="15"/>
  <c r="G500" i="15"/>
  <c r="H500" i="15"/>
  <c r="X499" i="7"/>
  <c r="Y499" i="7"/>
  <c r="R500" i="15"/>
  <c r="Z500" i="15"/>
  <c r="Q500" i="15"/>
  <c r="W500" i="15"/>
  <c r="O500" i="15"/>
  <c r="C500" i="15"/>
  <c r="AE500" i="15"/>
  <c r="V500" i="15"/>
  <c r="N500" i="15"/>
  <c r="B500" i="15"/>
  <c r="AD500" i="15"/>
  <c r="U500" i="15"/>
  <c r="M500" i="15"/>
  <c r="S500" i="15"/>
  <c r="L500" i="15"/>
  <c r="K500" i="15"/>
  <c r="T500" i="15"/>
  <c r="E499" i="7"/>
  <c r="F499" i="7" s="1"/>
  <c r="A500" i="7"/>
  <c r="AC499" i="7"/>
  <c r="W500" i="12"/>
  <c r="X500" i="12" s="1"/>
  <c r="AA499" i="7"/>
  <c r="AB499" i="7" s="1"/>
  <c r="A501" i="12"/>
  <c r="G501" i="12" l="1"/>
  <c r="H501" i="12"/>
  <c r="E500" i="15"/>
  <c r="F500" i="15" s="1"/>
  <c r="I500" i="15"/>
  <c r="J500" i="15" s="1"/>
  <c r="X500" i="15"/>
  <c r="Y500" i="15"/>
  <c r="V500" i="7"/>
  <c r="K500" i="7"/>
  <c r="H500" i="7"/>
  <c r="AC500" i="15"/>
  <c r="A501" i="15"/>
  <c r="S500" i="7"/>
  <c r="G500" i="7"/>
  <c r="R500" i="7"/>
  <c r="Z500" i="7"/>
  <c r="Q500" i="7"/>
  <c r="P500" i="7"/>
  <c r="D500" i="7"/>
  <c r="W500" i="7"/>
  <c r="O500" i="7"/>
  <c r="C500" i="7"/>
  <c r="I500" i="7" s="1"/>
  <c r="J500" i="7" s="1"/>
  <c r="AE500" i="7"/>
  <c r="N500" i="7"/>
  <c r="B500" i="7"/>
  <c r="AD500" i="7"/>
  <c r="U500" i="7"/>
  <c r="M500" i="7"/>
  <c r="L500" i="7"/>
  <c r="T500" i="7"/>
  <c r="P500" i="15"/>
  <c r="AA500" i="15"/>
  <c r="AB500" i="15" s="1"/>
  <c r="L501" i="12"/>
  <c r="S501" i="12"/>
  <c r="K501" i="12"/>
  <c r="R501" i="12"/>
  <c r="N501" i="12"/>
  <c r="B501" i="12"/>
  <c r="V501" i="12"/>
  <c r="M501" i="12"/>
  <c r="P501" i="12"/>
  <c r="O501" i="12"/>
  <c r="D501" i="12"/>
  <c r="Q501" i="12"/>
  <c r="Z501" i="12"/>
  <c r="Y501" i="12"/>
  <c r="C501" i="12"/>
  <c r="E501" i="12" l="1"/>
  <c r="F501" i="12" s="1"/>
  <c r="I501" i="12"/>
  <c r="J501" i="12" s="1"/>
  <c r="T501" i="12"/>
  <c r="U501" i="12"/>
  <c r="D501" i="15"/>
  <c r="G501" i="15"/>
  <c r="H501" i="15"/>
  <c r="X500" i="7"/>
  <c r="Y500" i="7"/>
  <c r="AA500" i="7"/>
  <c r="AB500" i="7" s="1"/>
  <c r="A502" i="12"/>
  <c r="W501" i="12"/>
  <c r="X501" i="12" s="1"/>
  <c r="E500" i="7"/>
  <c r="F500" i="7" s="1"/>
  <c r="A501" i="7"/>
  <c r="AC500" i="7"/>
  <c r="W501" i="15"/>
  <c r="O501" i="15"/>
  <c r="C501" i="15"/>
  <c r="AE501" i="15"/>
  <c r="V501" i="15"/>
  <c r="N501" i="15"/>
  <c r="B501" i="15"/>
  <c r="AD501" i="15"/>
  <c r="U501" i="15"/>
  <c r="M501" i="15"/>
  <c r="T501" i="15"/>
  <c r="L501" i="15"/>
  <c r="S501" i="15"/>
  <c r="K501" i="15"/>
  <c r="Z501" i="15"/>
  <c r="R501" i="15"/>
  <c r="Q501" i="15"/>
  <c r="G502" i="12" l="1"/>
  <c r="H502" i="12"/>
  <c r="E501" i="15"/>
  <c r="F501" i="15" s="1"/>
  <c r="I501" i="15"/>
  <c r="J501" i="15" s="1"/>
  <c r="X501" i="15"/>
  <c r="Y501" i="15"/>
  <c r="V501" i="7"/>
  <c r="K501" i="7"/>
  <c r="H501" i="7"/>
  <c r="AC501" i="15"/>
  <c r="P501" i="15"/>
  <c r="AA501" i="15"/>
  <c r="AB501" i="15" s="1"/>
  <c r="Z501" i="7"/>
  <c r="Q501" i="7"/>
  <c r="P501" i="7"/>
  <c r="D501" i="7"/>
  <c r="W501" i="7"/>
  <c r="O501" i="7"/>
  <c r="C501" i="7"/>
  <c r="I501" i="7" s="1"/>
  <c r="J501" i="7" s="1"/>
  <c r="AE501" i="7"/>
  <c r="N501" i="7"/>
  <c r="B501" i="7"/>
  <c r="AD501" i="7"/>
  <c r="U501" i="7"/>
  <c r="M501" i="7"/>
  <c r="T501" i="7"/>
  <c r="L501" i="7"/>
  <c r="S501" i="7"/>
  <c r="G501" i="7"/>
  <c r="R501" i="7"/>
  <c r="A502" i="15"/>
  <c r="O502" i="12"/>
  <c r="C502" i="12"/>
  <c r="N502" i="12"/>
  <c r="B502" i="12"/>
  <c r="V502" i="12"/>
  <c r="M502" i="12"/>
  <c r="Z502" i="12"/>
  <c r="Q502" i="12"/>
  <c r="Y502" i="12"/>
  <c r="P502" i="12"/>
  <c r="D502" i="12"/>
  <c r="R502" i="12"/>
  <c r="L502" i="12"/>
  <c r="K502" i="12"/>
  <c r="S502" i="12"/>
  <c r="T502" i="12" l="1"/>
  <c r="U502" i="12"/>
  <c r="E502" i="12"/>
  <c r="F502" i="12" s="1"/>
  <c r="I502" i="12"/>
  <c r="J502" i="12" s="1"/>
  <c r="D502" i="15"/>
  <c r="G502" i="15"/>
  <c r="H502" i="15"/>
  <c r="X501" i="7"/>
  <c r="Y501" i="7"/>
  <c r="AE502" i="15"/>
  <c r="V502" i="15"/>
  <c r="N502" i="15"/>
  <c r="B502" i="15"/>
  <c r="AD502" i="15"/>
  <c r="U502" i="15"/>
  <c r="M502" i="15"/>
  <c r="T502" i="15"/>
  <c r="L502" i="15"/>
  <c r="S502" i="15"/>
  <c r="K502" i="15"/>
  <c r="R502" i="15"/>
  <c r="Z502" i="15"/>
  <c r="Q502" i="15"/>
  <c r="W502" i="15"/>
  <c r="O502" i="15"/>
  <c r="C502" i="15"/>
  <c r="AA501" i="7"/>
  <c r="AB501" i="7" s="1"/>
  <c r="W502" i="12"/>
  <c r="X502" i="12" s="1"/>
  <c r="AC501" i="7"/>
  <c r="E501" i="7"/>
  <c r="F501" i="7" s="1"/>
  <c r="A502" i="7"/>
  <c r="A503" i="12"/>
  <c r="G503" i="12" l="1"/>
  <c r="H503" i="12"/>
  <c r="E502" i="15"/>
  <c r="F502" i="15" s="1"/>
  <c r="I502" i="15"/>
  <c r="J502" i="15" s="1"/>
  <c r="X502" i="15"/>
  <c r="Y502" i="15"/>
  <c r="V502" i="7"/>
  <c r="K502" i="7"/>
  <c r="H502" i="7"/>
  <c r="P502" i="15"/>
  <c r="AA502" i="15"/>
  <c r="AB502" i="15" s="1"/>
  <c r="A503" i="15"/>
  <c r="AC502" i="15"/>
  <c r="R503" i="12"/>
  <c r="Z503" i="12"/>
  <c r="Q503" i="12"/>
  <c r="Y503" i="12"/>
  <c r="P503" i="12"/>
  <c r="D503" i="12"/>
  <c r="L503" i="12"/>
  <c r="S503" i="12"/>
  <c r="K503" i="12"/>
  <c r="O503" i="12"/>
  <c r="N503" i="12"/>
  <c r="M503" i="12"/>
  <c r="C503" i="12"/>
  <c r="V503" i="12"/>
  <c r="B503" i="12"/>
  <c r="W502" i="7"/>
  <c r="O502" i="7"/>
  <c r="C502" i="7"/>
  <c r="I502" i="7" s="1"/>
  <c r="J502" i="7" s="1"/>
  <c r="AE502" i="7"/>
  <c r="N502" i="7"/>
  <c r="B502" i="7"/>
  <c r="AD502" i="7"/>
  <c r="U502" i="7"/>
  <c r="M502" i="7"/>
  <c r="T502" i="7"/>
  <c r="L502" i="7"/>
  <c r="S502" i="7"/>
  <c r="G502" i="7"/>
  <c r="R502" i="7"/>
  <c r="Z502" i="7"/>
  <c r="Q502" i="7"/>
  <c r="P502" i="7"/>
  <c r="D502" i="7"/>
  <c r="E503" i="12" l="1"/>
  <c r="F503" i="12" s="1"/>
  <c r="I503" i="12"/>
  <c r="J503" i="12" s="1"/>
  <c r="T503" i="12"/>
  <c r="U503" i="12"/>
  <c r="D503" i="15"/>
  <c r="G503" i="15"/>
  <c r="H503" i="15"/>
  <c r="X502" i="7"/>
  <c r="Y502" i="7"/>
  <c r="A503" i="7"/>
  <c r="E502" i="7"/>
  <c r="F502" i="7" s="1"/>
  <c r="W503" i="12"/>
  <c r="X503" i="12" s="1"/>
  <c r="T503" i="15"/>
  <c r="L503" i="15"/>
  <c r="S503" i="15"/>
  <c r="K503" i="15"/>
  <c r="R503" i="15"/>
  <c r="Z503" i="15"/>
  <c r="Q503" i="15"/>
  <c r="W503" i="15"/>
  <c r="O503" i="15"/>
  <c r="C503" i="15"/>
  <c r="AE503" i="15"/>
  <c r="AD503" i="15"/>
  <c r="V503" i="15"/>
  <c r="U503" i="15"/>
  <c r="N503" i="15"/>
  <c r="M503" i="15"/>
  <c r="B503" i="15"/>
  <c r="A504" i="12"/>
  <c r="AC502" i="7"/>
  <c r="AA502" i="7"/>
  <c r="AB502" i="7" s="1"/>
  <c r="G504" i="12" l="1"/>
  <c r="H504" i="12"/>
  <c r="I503" i="15"/>
  <c r="J503" i="15" s="1"/>
  <c r="E503" i="15"/>
  <c r="F503" i="15" s="1"/>
  <c r="X503" i="15"/>
  <c r="Y503" i="15"/>
  <c r="V503" i="7"/>
  <c r="K503" i="7"/>
  <c r="H503" i="7"/>
  <c r="A504" i="15"/>
  <c r="AC503" i="15"/>
  <c r="V504" i="12"/>
  <c r="M504" i="12"/>
  <c r="L504" i="12"/>
  <c r="S504" i="12"/>
  <c r="K504" i="12"/>
  <c r="O504" i="12"/>
  <c r="C504" i="12"/>
  <c r="N504" i="12"/>
  <c r="B504" i="12"/>
  <c r="Q504" i="12"/>
  <c r="P504" i="12"/>
  <c r="Y504" i="12"/>
  <c r="R504" i="12"/>
  <c r="D504" i="12"/>
  <c r="Z504" i="12"/>
  <c r="P503" i="15"/>
  <c r="AA503" i="15"/>
  <c r="AB503" i="15" s="1"/>
  <c r="AD503" i="7"/>
  <c r="U503" i="7"/>
  <c r="M503" i="7"/>
  <c r="T503" i="7"/>
  <c r="L503" i="7"/>
  <c r="S503" i="7"/>
  <c r="G503" i="7"/>
  <c r="R503" i="7"/>
  <c r="Z503" i="7"/>
  <c r="Q503" i="7"/>
  <c r="P503" i="7"/>
  <c r="D503" i="7"/>
  <c r="W503" i="7"/>
  <c r="O503" i="7"/>
  <c r="C503" i="7"/>
  <c r="I503" i="7" s="1"/>
  <c r="J503" i="7" s="1"/>
  <c r="AE503" i="7"/>
  <c r="N503" i="7"/>
  <c r="B503" i="7"/>
  <c r="E504" i="12" l="1"/>
  <c r="F504" i="12" s="1"/>
  <c r="I504" i="12"/>
  <c r="J504" i="12" s="1"/>
  <c r="T504" i="12"/>
  <c r="U504" i="12"/>
  <c r="D504" i="15"/>
  <c r="G504" i="15"/>
  <c r="H504" i="15"/>
  <c r="X503" i="7"/>
  <c r="Y503" i="7"/>
  <c r="AA503" i="7"/>
  <c r="AB503" i="7" s="1"/>
  <c r="E503" i="7"/>
  <c r="F503" i="7" s="1"/>
  <c r="A504" i="7"/>
  <c r="W504" i="12"/>
  <c r="X504" i="12" s="1"/>
  <c r="AC503" i="7"/>
  <c r="A505" i="12"/>
  <c r="R504" i="15"/>
  <c r="Z504" i="15"/>
  <c r="Q504" i="15"/>
  <c r="W504" i="15"/>
  <c r="O504" i="15"/>
  <c r="C504" i="15"/>
  <c r="AE504" i="15"/>
  <c r="V504" i="15"/>
  <c r="N504" i="15"/>
  <c r="B504" i="15"/>
  <c r="AD504" i="15"/>
  <c r="U504" i="15"/>
  <c r="M504" i="15"/>
  <c r="K504" i="15"/>
  <c r="T504" i="15"/>
  <c r="S504" i="15"/>
  <c r="L504" i="15"/>
  <c r="G505" i="12" l="1"/>
  <c r="H505" i="12"/>
  <c r="X504" i="15"/>
  <c r="Y504" i="15"/>
  <c r="E504" i="15"/>
  <c r="F504" i="15" s="1"/>
  <c r="I504" i="15"/>
  <c r="J504" i="15" s="1"/>
  <c r="V504" i="7"/>
  <c r="K504" i="7"/>
  <c r="H504" i="7"/>
  <c r="AC504" i="15"/>
  <c r="A505" i="15"/>
  <c r="Y505" i="12"/>
  <c r="P505" i="12"/>
  <c r="D505" i="12"/>
  <c r="O505" i="12"/>
  <c r="C505" i="12"/>
  <c r="N505" i="12"/>
  <c r="B505" i="12"/>
  <c r="R505" i="12"/>
  <c r="Z505" i="12"/>
  <c r="Q505" i="12"/>
  <c r="S505" i="12"/>
  <c r="M505" i="12"/>
  <c r="L505" i="12"/>
  <c r="K505" i="12"/>
  <c r="V505" i="12"/>
  <c r="P504" i="15"/>
  <c r="AA504" i="15"/>
  <c r="AB504" i="15" s="1"/>
  <c r="S504" i="7"/>
  <c r="G504" i="7"/>
  <c r="R504" i="7"/>
  <c r="Z504" i="7"/>
  <c r="Q504" i="7"/>
  <c r="P504" i="7"/>
  <c r="D504" i="7"/>
  <c r="W504" i="7"/>
  <c r="O504" i="7"/>
  <c r="C504" i="7"/>
  <c r="I504" i="7" s="1"/>
  <c r="J504" i="7" s="1"/>
  <c r="AE504" i="7"/>
  <c r="N504" i="7"/>
  <c r="B504" i="7"/>
  <c r="AD504" i="7"/>
  <c r="U504" i="7"/>
  <c r="M504" i="7"/>
  <c r="T504" i="7"/>
  <c r="L504" i="7"/>
  <c r="E505" i="12" l="1"/>
  <c r="F505" i="12" s="1"/>
  <c r="I505" i="12"/>
  <c r="J505" i="12" s="1"/>
  <c r="T505" i="12"/>
  <c r="U505" i="12"/>
  <c r="D505" i="15"/>
  <c r="G505" i="15"/>
  <c r="H505" i="15"/>
  <c r="X504" i="7"/>
  <c r="Y504" i="7"/>
  <c r="A506" i="12"/>
  <c r="E504" i="7"/>
  <c r="F504" i="7" s="1"/>
  <c r="A505" i="7"/>
  <c r="AC504" i="7"/>
  <c r="AA504" i="7"/>
  <c r="AB504" i="7" s="1"/>
  <c r="W505" i="15"/>
  <c r="O505" i="15"/>
  <c r="C505" i="15"/>
  <c r="AE505" i="15"/>
  <c r="V505" i="15"/>
  <c r="N505" i="15"/>
  <c r="B505" i="15"/>
  <c r="AD505" i="15"/>
  <c r="U505" i="15"/>
  <c r="M505" i="15"/>
  <c r="T505" i="15"/>
  <c r="L505" i="15"/>
  <c r="S505" i="15"/>
  <c r="K505" i="15"/>
  <c r="Q505" i="15"/>
  <c r="Z505" i="15"/>
  <c r="R505" i="15"/>
  <c r="W505" i="12"/>
  <c r="X505" i="12" s="1"/>
  <c r="G506" i="12" l="1"/>
  <c r="H506" i="12"/>
  <c r="E505" i="15"/>
  <c r="F505" i="15" s="1"/>
  <c r="I505" i="15"/>
  <c r="J505" i="15" s="1"/>
  <c r="X505" i="15"/>
  <c r="Y505" i="15"/>
  <c r="V505" i="7"/>
  <c r="K505" i="7"/>
  <c r="H505" i="7"/>
  <c r="AC505" i="15"/>
  <c r="P505" i="15"/>
  <c r="AA505" i="15"/>
  <c r="AB505" i="15" s="1"/>
  <c r="Z505" i="7"/>
  <c r="Q505" i="7"/>
  <c r="P505" i="7"/>
  <c r="D505" i="7"/>
  <c r="W505" i="7"/>
  <c r="O505" i="7"/>
  <c r="C505" i="7"/>
  <c r="I505" i="7" s="1"/>
  <c r="J505" i="7" s="1"/>
  <c r="AE505" i="7"/>
  <c r="N505" i="7"/>
  <c r="B505" i="7"/>
  <c r="AD505" i="7"/>
  <c r="U505" i="7"/>
  <c r="M505" i="7"/>
  <c r="T505" i="7"/>
  <c r="L505" i="7"/>
  <c r="S505" i="7"/>
  <c r="G505" i="7"/>
  <c r="R505" i="7"/>
  <c r="A506" i="15"/>
  <c r="S506" i="12"/>
  <c r="K506" i="12"/>
  <c r="R506" i="12"/>
  <c r="Z506" i="12"/>
  <c r="Q506" i="12"/>
  <c r="V506" i="12"/>
  <c r="M506" i="12"/>
  <c r="L506" i="12"/>
  <c r="P506" i="12"/>
  <c r="O506" i="12"/>
  <c r="N506" i="12"/>
  <c r="D506" i="12"/>
  <c r="Y506" i="12"/>
  <c r="C506" i="12"/>
  <c r="B506" i="12"/>
  <c r="T506" i="12" l="1"/>
  <c r="U506" i="12"/>
  <c r="E506" i="12"/>
  <c r="F506" i="12" s="1"/>
  <c r="I506" i="12"/>
  <c r="J506" i="12" s="1"/>
  <c r="D506" i="15"/>
  <c r="G506" i="15"/>
  <c r="H506" i="15"/>
  <c r="X505" i="7"/>
  <c r="Y505" i="7"/>
  <c r="AE506" i="15"/>
  <c r="V506" i="15"/>
  <c r="N506" i="15"/>
  <c r="B506" i="15"/>
  <c r="AD506" i="15"/>
  <c r="U506" i="15"/>
  <c r="M506" i="15"/>
  <c r="T506" i="15"/>
  <c r="L506" i="15"/>
  <c r="S506" i="15"/>
  <c r="K506" i="15"/>
  <c r="R506" i="15"/>
  <c r="Z506" i="15"/>
  <c r="Q506" i="15"/>
  <c r="W506" i="15"/>
  <c r="O506" i="15"/>
  <c r="C506" i="15"/>
  <c r="W506" i="12"/>
  <c r="X506" i="12" s="1"/>
  <c r="AA505" i="7"/>
  <c r="AB505" i="7" s="1"/>
  <c r="A507" i="12"/>
  <c r="AC505" i="7"/>
  <c r="E505" i="7"/>
  <c r="F505" i="7" s="1"/>
  <c r="A506" i="7"/>
  <c r="G507" i="12" l="1"/>
  <c r="H507" i="12"/>
  <c r="E506" i="15"/>
  <c r="F506" i="15" s="1"/>
  <c r="I506" i="15"/>
  <c r="J506" i="15" s="1"/>
  <c r="X506" i="15"/>
  <c r="Y506" i="15"/>
  <c r="V506" i="7"/>
  <c r="K506" i="7"/>
  <c r="H506" i="7"/>
  <c r="N507" i="12"/>
  <c r="B507" i="12"/>
  <c r="V507" i="12"/>
  <c r="M507" i="12"/>
  <c r="L507" i="12"/>
  <c r="Y507" i="12"/>
  <c r="P507" i="12"/>
  <c r="D507" i="12"/>
  <c r="O507" i="12"/>
  <c r="C507" i="12"/>
  <c r="R507" i="12"/>
  <c r="Q507" i="12"/>
  <c r="K507" i="12"/>
  <c r="Z507" i="12"/>
  <c r="S507" i="12"/>
  <c r="P506" i="15"/>
  <c r="AA506" i="15"/>
  <c r="AB506" i="15" s="1"/>
  <c r="W506" i="7"/>
  <c r="O506" i="7"/>
  <c r="C506" i="7"/>
  <c r="I506" i="7" s="1"/>
  <c r="J506" i="7" s="1"/>
  <c r="AE506" i="7"/>
  <c r="N506" i="7"/>
  <c r="B506" i="7"/>
  <c r="AD506" i="7"/>
  <c r="U506" i="7"/>
  <c r="M506" i="7"/>
  <c r="T506" i="7"/>
  <c r="L506" i="7"/>
  <c r="S506" i="7"/>
  <c r="G506" i="7"/>
  <c r="R506" i="7"/>
  <c r="Z506" i="7"/>
  <c r="Q506" i="7"/>
  <c r="P506" i="7"/>
  <c r="D506" i="7"/>
  <c r="A507" i="15"/>
  <c r="AC506" i="15"/>
  <c r="E507" i="12" l="1"/>
  <c r="F507" i="12" s="1"/>
  <c r="I507" i="12"/>
  <c r="J507" i="12" s="1"/>
  <c r="T507" i="12"/>
  <c r="U507" i="12"/>
  <c r="D507" i="15"/>
  <c r="G507" i="15"/>
  <c r="H507" i="15"/>
  <c r="X506" i="7"/>
  <c r="Y506" i="7"/>
  <c r="AC506" i="7"/>
  <c r="T507" i="15"/>
  <c r="L507" i="15"/>
  <c r="S507" i="15"/>
  <c r="K507" i="15"/>
  <c r="R507" i="15"/>
  <c r="Z507" i="15"/>
  <c r="Q507" i="15"/>
  <c r="W507" i="15"/>
  <c r="O507" i="15"/>
  <c r="C507" i="15"/>
  <c r="AD507" i="15"/>
  <c r="V507" i="15"/>
  <c r="U507" i="15"/>
  <c r="N507" i="15"/>
  <c r="M507" i="15"/>
  <c r="B507" i="15"/>
  <c r="AE507" i="15"/>
  <c r="A507" i="7"/>
  <c r="E506" i="7"/>
  <c r="F506" i="7" s="1"/>
  <c r="A508" i="12"/>
  <c r="W507" i="12"/>
  <c r="X507" i="12" s="1"/>
  <c r="AA506" i="7"/>
  <c r="AB506" i="7" s="1"/>
  <c r="G508" i="12" l="1"/>
  <c r="H508" i="12"/>
  <c r="E507" i="15"/>
  <c r="F507" i="15" s="1"/>
  <c r="I507" i="15"/>
  <c r="J507" i="15" s="1"/>
  <c r="X507" i="15"/>
  <c r="Y507" i="15"/>
  <c r="V507" i="7"/>
  <c r="K507" i="7"/>
  <c r="H507" i="7"/>
  <c r="Z508" i="12"/>
  <c r="Q508" i="12"/>
  <c r="Y508" i="12"/>
  <c r="P508" i="12"/>
  <c r="D508" i="12"/>
  <c r="O508" i="12"/>
  <c r="C508" i="12"/>
  <c r="S508" i="12"/>
  <c r="K508" i="12"/>
  <c r="R508" i="12"/>
  <c r="N508" i="12"/>
  <c r="M508" i="12"/>
  <c r="L508" i="12"/>
  <c r="V508" i="12"/>
  <c r="B508" i="12"/>
  <c r="A508" i="15"/>
  <c r="AC507" i="15"/>
  <c r="AD507" i="7"/>
  <c r="U507" i="7"/>
  <c r="M507" i="7"/>
  <c r="T507" i="7"/>
  <c r="L507" i="7"/>
  <c r="S507" i="7"/>
  <c r="G507" i="7"/>
  <c r="R507" i="7"/>
  <c r="Z507" i="7"/>
  <c r="Q507" i="7"/>
  <c r="P507" i="7"/>
  <c r="D507" i="7"/>
  <c r="W507" i="7"/>
  <c r="O507" i="7"/>
  <c r="C507" i="7"/>
  <c r="I507" i="7" s="1"/>
  <c r="J507" i="7" s="1"/>
  <c r="N507" i="7"/>
  <c r="B507" i="7"/>
  <c r="AE507" i="7"/>
  <c r="P507" i="15"/>
  <c r="AA507" i="15"/>
  <c r="AB507" i="15" s="1"/>
  <c r="E508" i="12" l="1"/>
  <c r="F508" i="12" s="1"/>
  <c r="I508" i="12"/>
  <c r="J508" i="12" s="1"/>
  <c r="T508" i="12"/>
  <c r="U508" i="12"/>
  <c r="D508" i="15"/>
  <c r="G508" i="15"/>
  <c r="H508" i="15"/>
  <c r="X507" i="7"/>
  <c r="Y507" i="7"/>
  <c r="AC507" i="7"/>
  <c r="A509" i="12"/>
  <c r="W508" i="12"/>
  <c r="X508" i="12" s="1"/>
  <c r="AA507" i="7"/>
  <c r="AB507" i="7" s="1"/>
  <c r="E507" i="7"/>
  <c r="F507" i="7" s="1"/>
  <c r="A508" i="7"/>
  <c r="R508" i="15"/>
  <c r="Z508" i="15"/>
  <c r="Q508" i="15"/>
  <c r="W508" i="15"/>
  <c r="O508" i="15"/>
  <c r="C508" i="15"/>
  <c r="AE508" i="15"/>
  <c r="V508" i="15"/>
  <c r="N508" i="15"/>
  <c r="B508" i="15"/>
  <c r="AD508" i="15"/>
  <c r="U508" i="15"/>
  <c r="M508" i="15"/>
  <c r="T508" i="15"/>
  <c r="S508" i="15"/>
  <c r="L508" i="15"/>
  <c r="K508" i="15"/>
  <c r="G509" i="12" l="1"/>
  <c r="H509" i="12"/>
  <c r="X508" i="15"/>
  <c r="Y508" i="15"/>
  <c r="E508" i="15"/>
  <c r="F508" i="15" s="1"/>
  <c r="I508" i="15"/>
  <c r="J508" i="15" s="1"/>
  <c r="V508" i="7"/>
  <c r="K508" i="7"/>
  <c r="H508" i="7"/>
  <c r="S508" i="7"/>
  <c r="G508" i="7"/>
  <c r="R508" i="7"/>
  <c r="Z508" i="7"/>
  <c r="Q508" i="7"/>
  <c r="P508" i="7"/>
  <c r="D508" i="7"/>
  <c r="W508" i="7"/>
  <c r="O508" i="7"/>
  <c r="C508" i="7"/>
  <c r="I508" i="7" s="1"/>
  <c r="J508" i="7" s="1"/>
  <c r="AE508" i="7"/>
  <c r="N508" i="7"/>
  <c r="B508" i="7"/>
  <c r="AD508" i="7"/>
  <c r="U508" i="7"/>
  <c r="M508" i="7"/>
  <c r="T508" i="7"/>
  <c r="L508" i="7"/>
  <c r="A509" i="15"/>
  <c r="P508" i="15"/>
  <c r="AA508" i="15"/>
  <c r="AB508" i="15" s="1"/>
  <c r="AC508" i="15"/>
  <c r="L509" i="12"/>
  <c r="S509" i="12"/>
  <c r="K509" i="12"/>
  <c r="R509" i="12"/>
  <c r="N509" i="12"/>
  <c r="B509" i="12"/>
  <c r="V509" i="12"/>
  <c r="M509" i="12"/>
  <c r="Q509" i="12"/>
  <c r="P509" i="12"/>
  <c r="O509" i="12"/>
  <c r="Y509" i="12"/>
  <c r="Z509" i="12"/>
  <c r="D509" i="12"/>
  <c r="C509" i="12"/>
  <c r="E509" i="12" l="1"/>
  <c r="F509" i="12" s="1"/>
  <c r="I509" i="12"/>
  <c r="J509" i="12" s="1"/>
  <c r="T509" i="12"/>
  <c r="U509" i="12"/>
  <c r="D509" i="15"/>
  <c r="G509" i="15"/>
  <c r="H509" i="15"/>
  <c r="X508" i="7"/>
  <c r="Y508" i="7"/>
  <c r="A510" i="12"/>
  <c r="W509" i="12"/>
  <c r="X509" i="12" s="1"/>
  <c r="AA508" i="7"/>
  <c r="AB508" i="7" s="1"/>
  <c r="W509" i="15"/>
  <c r="O509" i="15"/>
  <c r="C509" i="15"/>
  <c r="AE509" i="15"/>
  <c r="V509" i="15"/>
  <c r="N509" i="15"/>
  <c r="B509" i="15"/>
  <c r="AD509" i="15"/>
  <c r="U509" i="15"/>
  <c r="M509" i="15"/>
  <c r="T509" i="15"/>
  <c r="L509" i="15"/>
  <c r="S509" i="15"/>
  <c r="K509" i="15"/>
  <c r="Z509" i="15"/>
  <c r="R509" i="15"/>
  <c r="Q509" i="15"/>
  <c r="E508" i="7"/>
  <c r="F508" i="7" s="1"/>
  <c r="A509" i="7"/>
  <c r="AC508" i="7"/>
  <c r="G510" i="12" l="1"/>
  <c r="H510" i="12"/>
  <c r="E509" i="15"/>
  <c r="F509" i="15" s="1"/>
  <c r="I509" i="15"/>
  <c r="J509" i="15" s="1"/>
  <c r="X509" i="15"/>
  <c r="Y509" i="15"/>
  <c r="V509" i="7"/>
  <c r="K509" i="7"/>
  <c r="H509" i="7"/>
  <c r="AC509" i="15"/>
  <c r="Z509" i="7"/>
  <c r="Q509" i="7"/>
  <c r="P509" i="7"/>
  <c r="D509" i="7"/>
  <c r="W509" i="7"/>
  <c r="O509" i="7"/>
  <c r="C509" i="7"/>
  <c r="I509" i="7" s="1"/>
  <c r="J509" i="7" s="1"/>
  <c r="AE509" i="7"/>
  <c r="N509" i="7"/>
  <c r="B509" i="7"/>
  <c r="AD509" i="7"/>
  <c r="U509" i="7"/>
  <c r="M509" i="7"/>
  <c r="T509" i="7"/>
  <c r="L509" i="7"/>
  <c r="S509" i="7"/>
  <c r="G509" i="7"/>
  <c r="R509" i="7"/>
  <c r="P509" i="15"/>
  <c r="AA509" i="15"/>
  <c r="AB509" i="15" s="1"/>
  <c r="A510" i="15"/>
  <c r="O510" i="12"/>
  <c r="C510" i="12"/>
  <c r="N510" i="12"/>
  <c r="B510" i="12"/>
  <c r="V510" i="12"/>
  <c r="M510" i="12"/>
  <c r="Z510" i="12"/>
  <c r="Q510" i="12"/>
  <c r="Y510" i="12"/>
  <c r="P510" i="12"/>
  <c r="D510" i="12"/>
  <c r="S510" i="12"/>
  <c r="R510" i="12"/>
  <c r="L510" i="12"/>
  <c r="K510" i="12"/>
  <c r="E510" i="12" l="1"/>
  <c r="F510" i="12" s="1"/>
  <c r="I510" i="12"/>
  <c r="J510" i="12" s="1"/>
  <c r="T510" i="12"/>
  <c r="U510" i="12"/>
  <c r="D510" i="15"/>
  <c r="G510" i="15"/>
  <c r="H510" i="15"/>
  <c r="X509" i="7"/>
  <c r="Y509" i="7"/>
  <c r="E509" i="7"/>
  <c r="F509" i="7" s="1"/>
  <c r="A510" i="7"/>
  <c r="W510" i="12"/>
  <c r="X510" i="12" s="1"/>
  <c r="AA509" i="7"/>
  <c r="AB509" i="7" s="1"/>
  <c r="A511" i="12"/>
  <c r="AE510" i="15"/>
  <c r="V510" i="15"/>
  <c r="N510" i="15"/>
  <c r="B510" i="15"/>
  <c r="AD510" i="15"/>
  <c r="U510" i="15"/>
  <c r="M510" i="15"/>
  <c r="T510" i="15"/>
  <c r="L510" i="15"/>
  <c r="S510" i="15"/>
  <c r="K510" i="15"/>
  <c r="R510" i="15"/>
  <c r="Z510" i="15"/>
  <c r="Q510" i="15"/>
  <c r="O510" i="15"/>
  <c r="C510" i="15"/>
  <c r="W510" i="15"/>
  <c r="AC509" i="7"/>
  <c r="G511" i="12" l="1"/>
  <c r="H511" i="12"/>
  <c r="E510" i="15"/>
  <c r="F510" i="15" s="1"/>
  <c r="I510" i="15"/>
  <c r="J510" i="15" s="1"/>
  <c r="X510" i="15"/>
  <c r="Y510" i="15"/>
  <c r="V510" i="7"/>
  <c r="K510" i="7"/>
  <c r="H510" i="7"/>
  <c r="R511" i="12"/>
  <c r="Z511" i="12"/>
  <c r="Q511" i="12"/>
  <c r="Y511" i="12"/>
  <c r="P511" i="12"/>
  <c r="D511" i="12"/>
  <c r="L511" i="12"/>
  <c r="S511" i="12"/>
  <c r="K511" i="12"/>
  <c r="V511" i="12"/>
  <c r="O511" i="12"/>
  <c r="N511" i="12"/>
  <c r="M511" i="12"/>
  <c r="C511" i="12"/>
  <c r="B511" i="12"/>
  <c r="AC510" i="15"/>
  <c r="W510" i="7"/>
  <c r="O510" i="7"/>
  <c r="C510" i="7"/>
  <c r="I510" i="7" s="1"/>
  <c r="J510" i="7" s="1"/>
  <c r="AE510" i="7"/>
  <c r="N510" i="7"/>
  <c r="B510" i="7"/>
  <c r="AD510" i="7"/>
  <c r="U510" i="7"/>
  <c r="M510" i="7"/>
  <c r="T510" i="7"/>
  <c r="L510" i="7"/>
  <c r="S510" i="7"/>
  <c r="G510" i="7"/>
  <c r="R510" i="7"/>
  <c r="Z510" i="7"/>
  <c r="Q510" i="7"/>
  <c r="D510" i="7"/>
  <c r="P510" i="7"/>
  <c r="P510" i="15"/>
  <c r="AA510" i="15"/>
  <c r="AB510" i="15" s="1"/>
  <c r="A511" i="15"/>
  <c r="E511" i="12" l="1"/>
  <c r="F511" i="12" s="1"/>
  <c r="I511" i="12"/>
  <c r="J511" i="12" s="1"/>
  <c r="T511" i="12"/>
  <c r="U511" i="12"/>
  <c r="D511" i="15"/>
  <c r="G511" i="15"/>
  <c r="H511" i="15"/>
  <c r="X510" i="7"/>
  <c r="Y510" i="7"/>
  <c r="AA510" i="7"/>
  <c r="AB510" i="7" s="1"/>
  <c r="W511" i="12"/>
  <c r="X511" i="12" s="1"/>
  <c r="A512" i="12"/>
  <c r="AC510" i="7"/>
  <c r="A511" i="7"/>
  <c r="E510" i="7"/>
  <c r="F510" i="7" s="1"/>
  <c r="T511" i="15"/>
  <c r="L511" i="15"/>
  <c r="S511" i="15"/>
  <c r="K511" i="15"/>
  <c r="R511" i="15"/>
  <c r="Z511" i="15"/>
  <c r="Q511" i="15"/>
  <c r="W511" i="15"/>
  <c r="O511" i="15"/>
  <c r="C511" i="15"/>
  <c r="U511" i="15"/>
  <c r="N511" i="15"/>
  <c r="M511" i="15"/>
  <c r="B511" i="15"/>
  <c r="AE511" i="15"/>
  <c r="AD511" i="15"/>
  <c r="V511" i="15"/>
  <c r="G512" i="12" l="1"/>
  <c r="H512" i="12"/>
  <c r="X511" i="15"/>
  <c r="Y511" i="15"/>
  <c r="E511" i="15"/>
  <c r="F511" i="15" s="1"/>
  <c r="I511" i="15"/>
  <c r="J511" i="15" s="1"/>
  <c r="V511" i="7"/>
  <c r="K511" i="7"/>
  <c r="H511" i="7"/>
  <c r="P511" i="15"/>
  <c r="AA511" i="15"/>
  <c r="AB511" i="15" s="1"/>
  <c r="AD511" i="7"/>
  <c r="U511" i="7"/>
  <c r="M511" i="7"/>
  <c r="T511" i="7"/>
  <c r="L511" i="7"/>
  <c r="S511" i="7"/>
  <c r="G511" i="7"/>
  <c r="R511" i="7"/>
  <c r="Z511" i="7"/>
  <c r="Q511" i="7"/>
  <c r="P511" i="7"/>
  <c r="D511" i="7"/>
  <c r="W511" i="7"/>
  <c r="O511" i="7"/>
  <c r="C511" i="7"/>
  <c r="I511" i="7" s="1"/>
  <c r="J511" i="7" s="1"/>
  <c r="AE511" i="7"/>
  <c r="N511" i="7"/>
  <c r="B511" i="7"/>
  <c r="V512" i="12"/>
  <c r="M512" i="12"/>
  <c r="L512" i="12"/>
  <c r="S512" i="12"/>
  <c r="K512" i="12"/>
  <c r="O512" i="12"/>
  <c r="C512" i="12"/>
  <c r="N512" i="12"/>
  <c r="B512" i="12"/>
  <c r="R512" i="12"/>
  <c r="Q512" i="12"/>
  <c r="P512" i="12"/>
  <c r="Z512" i="12"/>
  <c r="Y512" i="12"/>
  <c r="D512" i="12"/>
  <c r="A512" i="15"/>
  <c r="AC511" i="15"/>
  <c r="T512" i="12" l="1"/>
  <c r="U512" i="12"/>
  <c r="E512" i="12"/>
  <c r="F512" i="12" s="1"/>
  <c r="I512" i="12"/>
  <c r="J512" i="12" s="1"/>
  <c r="D512" i="15"/>
  <c r="G512" i="15"/>
  <c r="H512" i="15"/>
  <c r="X511" i="7"/>
  <c r="Y511" i="7"/>
  <c r="W512" i="12"/>
  <c r="X512" i="12" s="1"/>
  <c r="S512" i="15"/>
  <c r="K512" i="15"/>
  <c r="R512" i="15"/>
  <c r="Z512" i="15"/>
  <c r="Q512" i="15"/>
  <c r="W512" i="15"/>
  <c r="O512" i="15"/>
  <c r="C512" i="15"/>
  <c r="AE512" i="15"/>
  <c r="V512" i="15"/>
  <c r="N512" i="15"/>
  <c r="B512" i="15"/>
  <c r="AD512" i="15"/>
  <c r="U512" i="15"/>
  <c r="M512" i="15"/>
  <c r="T512" i="15"/>
  <c r="L512" i="15"/>
  <c r="AA511" i="7"/>
  <c r="AB511" i="7" s="1"/>
  <c r="A513" i="12"/>
  <c r="E511" i="7"/>
  <c r="F511" i="7" s="1"/>
  <c r="A512" i="7"/>
  <c r="AC511" i="7"/>
  <c r="G513" i="12" l="1"/>
  <c r="H513" i="12"/>
  <c r="E512" i="15"/>
  <c r="F512" i="15" s="1"/>
  <c r="I512" i="15"/>
  <c r="J512" i="15" s="1"/>
  <c r="X512" i="15"/>
  <c r="Y512" i="15"/>
  <c r="V512" i="7"/>
  <c r="K512" i="7"/>
  <c r="H512" i="7"/>
  <c r="Y513" i="12"/>
  <c r="P513" i="12"/>
  <c r="D513" i="12"/>
  <c r="O513" i="12"/>
  <c r="C513" i="12"/>
  <c r="N513" i="12"/>
  <c r="B513" i="12"/>
  <c r="R513" i="12"/>
  <c r="Z513" i="12"/>
  <c r="Q513" i="12"/>
  <c r="S513" i="12"/>
  <c r="M513" i="12"/>
  <c r="L513" i="12"/>
  <c r="V513" i="12"/>
  <c r="K513" i="12"/>
  <c r="S512" i="7"/>
  <c r="G512" i="7"/>
  <c r="R512" i="7"/>
  <c r="Z512" i="7"/>
  <c r="Q512" i="7"/>
  <c r="P512" i="7"/>
  <c r="D512" i="7"/>
  <c r="W512" i="7"/>
  <c r="O512" i="7"/>
  <c r="C512" i="7"/>
  <c r="I512" i="7" s="1"/>
  <c r="J512" i="7" s="1"/>
  <c r="AE512" i="7"/>
  <c r="N512" i="7"/>
  <c r="B512" i="7"/>
  <c r="AD512" i="7"/>
  <c r="U512" i="7"/>
  <c r="M512" i="7"/>
  <c r="T512" i="7"/>
  <c r="L512" i="7"/>
  <c r="P512" i="15"/>
  <c r="AA512" i="15"/>
  <c r="AB512" i="15" s="1"/>
  <c r="A513" i="15"/>
  <c r="AC512" i="15"/>
  <c r="E513" i="12" l="1"/>
  <c r="F513" i="12" s="1"/>
  <c r="I513" i="12"/>
  <c r="J513" i="12" s="1"/>
  <c r="T513" i="12"/>
  <c r="U513" i="12"/>
  <c r="D513" i="15"/>
  <c r="G513" i="15"/>
  <c r="H513" i="15"/>
  <c r="X512" i="7"/>
  <c r="Y512" i="7"/>
  <c r="AC512" i="7"/>
  <c r="W513" i="12"/>
  <c r="X513" i="12" s="1"/>
  <c r="A514" i="12"/>
  <c r="AA512" i="7"/>
  <c r="AB512" i="7" s="1"/>
  <c r="Z513" i="15"/>
  <c r="Q513" i="15"/>
  <c r="W513" i="15"/>
  <c r="O513" i="15"/>
  <c r="C513" i="15"/>
  <c r="AE513" i="15"/>
  <c r="V513" i="15"/>
  <c r="N513" i="15"/>
  <c r="B513" i="15"/>
  <c r="AD513" i="15"/>
  <c r="U513" i="15"/>
  <c r="M513" i="15"/>
  <c r="T513" i="15"/>
  <c r="L513" i="15"/>
  <c r="S513" i="15"/>
  <c r="K513" i="15"/>
  <c r="R513" i="15"/>
  <c r="E512" i="7"/>
  <c r="F512" i="7" s="1"/>
  <c r="A513" i="7"/>
  <c r="G514" i="12" l="1"/>
  <c r="H514" i="12"/>
  <c r="E513" i="15"/>
  <c r="F513" i="15" s="1"/>
  <c r="I513" i="15"/>
  <c r="J513" i="15" s="1"/>
  <c r="X513" i="15"/>
  <c r="Y513" i="15"/>
  <c r="V513" i="7"/>
  <c r="K513" i="7"/>
  <c r="H513" i="7"/>
  <c r="Z513" i="7"/>
  <c r="Q513" i="7"/>
  <c r="P513" i="7"/>
  <c r="D513" i="7"/>
  <c r="W513" i="7"/>
  <c r="O513" i="7"/>
  <c r="C513" i="7"/>
  <c r="I513" i="7" s="1"/>
  <c r="J513" i="7" s="1"/>
  <c r="AE513" i="7"/>
  <c r="N513" i="7"/>
  <c r="B513" i="7"/>
  <c r="AD513" i="7"/>
  <c r="U513" i="7"/>
  <c r="M513" i="7"/>
  <c r="T513" i="7"/>
  <c r="L513" i="7"/>
  <c r="S513" i="7"/>
  <c r="G513" i="7"/>
  <c r="R513" i="7"/>
  <c r="P513" i="15"/>
  <c r="AA513" i="15"/>
  <c r="AB513" i="15" s="1"/>
  <c r="AC513" i="15"/>
  <c r="A514" i="15"/>
  <c r="S514" i="12"/>
  <c r="K514" i="12"/>
  <c r="R514" i="12"/>
  <c r="Z514" i="12"/>
  <c r="Q514" i="12"/>
  <c r="V514" i="12"/>
  <c r="M514" i="12"/>
  <c r="L514" i="12"/>
  <c r="P514" i="12"/>
  <c r="O514" i="12"/>
  <c r="N514" i="12"/>
  <c r="Y514" i="12"/>
  <c r="B514" i="12"/>
  <c r="D514" i="12"/>
  <c r="C514" i="12"/>
  <c r="E514" i="12" l="1"/>
  <c r="F514" i="12" s="1"/>
  <c r="I514" i="12"/>
  <c r="J514" i="12" s="1"/>
  <c r="T514" i="12"/>
  <c r="U514" i="12"/>
  <c r="D514" i="15"/>
  <c r="G514" i="15"/>
  <c r="H514" i="15"/>
  <c r="X513" i="7"/>
  <c r="Y513" i="7"/>
  <c r="E513" i="7"/>
  <c r="F513" i="7" s="1"/>
  <c r="A514" i="7"/>
  <c r="W514" i="12"/>
  <c r="X514" i="12" s="1"/>
  <c r="AA513" i="7"/>
  <c r="AB513" i="7" s="1"/>
  <c r="A515" i="12"/>
  <c r="W514" i="15"/>
  <c r="O514" i="15"/>
  <c r="C514" i="15"/>
  <c r="AE514" i="15"/>
  <c r="V514" i="15"/>
  <c r="N514" i="15"/>
  <c r="B514" i="15"/>
  <c r="AD514" i="15"/>
  <c r="U514" i="15"/>
  <c r="M514" i="15"/>
  <c r="T514" i="15"/>
  <c r="L514" i="15"/>
  <c r="S514" i="15"/>
  <c r="K514" i="15"/>
  <c r="R514" i="15"/>
  <c r="Z514" i="15"/>
  <c r="Q514" i="15"/>
  <c r="AC513" i="7"/>
  <c r="G515" i="12" l="1"/>
  <c r="H515" i="12"/>
  <c r="E514" i="15"/>
  <c r="F514" i="15" s="1"/>
  <c r="I514" i="15"/>
  <c r="J514" i="15" s="1"/>
  <c r="X514" i="15"/>
  <c r="Y514" i="15"/>
  <c r="V514" i="7"/>
  <c r="K514" i="7"/>
  <c r="H514" i="7"/>
  <c r="AC514" i="15"/>
  <c r="P514" i="15"/>
  <c r="AA514" i="15"/>
  <c r="AB514" i="15" s="1"/>
  <c r="N515" i="12"/>
  <c r="B515" i="12"/>
  <c r="V515" i="12"/>
  <c r="M515" i="12"/>
  <c r="L515" i="12"/>
  <c r="Y515" i="12"/>
  <c r="P515" i="12"/>
  <c r="D515" i="12"/>
  <c r="O515" i="12"/>
  <c r="C515" i="12"/>
  <c r="S515" i="12"/>
  <c r="R515" i="12"/>
  <c r="Q515" i="12"/>
  <c r="K515" i="12"/>
  <c r="Z515" i="12"/>
  <c r="A515" i="15"/>
  <c r="W514" i="7"/>
  <c r="O514" i="7"/>
  <c r="C514" i="7"/>
  <c r="I514" i="7" s="1"/>
  <c r="J514" i="7" s="1"/>
  <c r="AE514" i="7"/>
  <c r="N514" i="7"/>
  <c r="B514" i="7"/>
  <c r="AD514" i="7"/>
  <c r="U514" i="7"/>
  <c r="M514" i="7"/>
  <c r="T514" i="7"/>
  <c r="L514" i="7"/>
  <c r="S514" i="7"/>
  <c r="G514" i="7"/>
  <c r="R514" i="7"/>
  <c r="Z514" i="7"/>
  <c r="Q514" i="7"/>
  <c r="P514" i="7"/>
  <c r="D514" i="7"/>
  <c r="E515" i="12" l="1"/>
  <c r="F515" i="12" s="1"/>
  <c r="I515" i="12"/>
  <c r="J515" i="12" s="1"/>
  <c r="T515" i="12"/>
  <c r="U515" i="12"/>
  <c r="D515" i="15"/>
  <c r="G515" i="15"/>
  <c r="H515" i="15"/>
  <c r="X514" i="7"/>
  <c r="Y514" i="7"/>
  <c r="A515" i="7"/>
  <c r="E514" i="7"/>
  <c r="F514" i="7" s="1"/>
  <c r="A516" i="12"/>
  <c r="W515" i="12"/>
  <c r="X515" i="12" s="1"/>
  <c r="AD515" i="15"/>
  <c r="U515" i="15"/>
  <c r="M515" i="15"/>
  <c r="T515" i="15"/>
  <c r="L515" i="15"/>
  <c r="S515" i="15"/>
  <c r="K515" i="15"/>
  <c r="R515" i="15"/>
  <c r="Z515" i="15"/>
  <c r="Q515" i="15"/>
  <c r="W515" i="15"/>
  <c r="O515" i="15"/>
  <c r="C515" i="15"/>
  <c r="AE515" i="15"/>
  <c r="V515" i="15"/>
  <c r="N515" i="15"/>
  <c r="B515" i="15"/>
  <c r="AA514" i="7"/>
  <c r="AB514" i="7" s="1"/>
  <c r="AC514" i="7"/>
  <c r="G516" i="12" l="1"/>
  <c r="H516" i="12"/>
  <c r="E515" i="15"/>
  <c r="F515" i="15" s="1"/>
  <c r="I515" i="15"/>
  <c r="J515" i="15" s="1"/>
  <c r="X515" i="15"/>
  <c r="Y515" i="15"/>
  <c r="V515" i="7"/>
  <c r="K515" i="7"/>
  <c r="H515" i="7"/>
  <c r="P515" i="15"/>
  <c r="AA515" i="15"/>
  <c r="AB515" i="15" s="1"/>
  <c r="AC515" i="15"/>
  <c r="A516" i="15"/>
  <c r="Z516" i="12"/>
  <c r="Q516" i="12"/>
  <c r="Y516" i="12"/>
  <c r="P516" i="12"/>
  <c r="D516" i="12"/>
  <c r="O516" i="12"/>
  <c r="C516" i="12"/>
  <c r="S516" i="12"/>
  <c r="K516" i="12"/>
  <c r="R516" i="12"/>
  <c r="V516" i="12"/>
  <c r="N516" i="12"/>
  <c r="M516" i="12"/>
  <c r="L516" i="12"/>
  <c r="B516" i="12"/>
  <c r="AD515" i="7"/>
  <c r="U515" i="7"/>
  <c r="M515" i="7"/>
  <c r="T515" i="7"/>
  <c r="L515" i="7"/>
  <c r="S515" i="7"/>
  <c r="G515" i="7"/>
  <c r="R515" i="7"/>
  <c r="Z515" i="7"/>
  <c r="Q515" i="7"/>
  <c r="P515" i="7"/>
  <c r="D515" i="7"/>
  <c r="W515" i="7"/>
  <c r="O515" i="7"/>
  <c r="C515" i="7"/>
  <c r="I515" i="7" s="1"/>
  <c r="J515" i="7" s="1"/>
  <c r="B515" i="7"/>
  <c r="AE515" i="7"/>
  <c r="N515" i="7"/>
  <c r="E516" i="12" l="1"/>
  <c r="F516" i="12" s="1"/>
  <c r="I516" i="12"/>
  <c r="J516" i="12" s="1"/>
  <c r="T516" i="12"/>
  <c r="U516" i="12"/>
  <c r="D516" i="15"/>
  <c r="G516" i="15"/>
  <c r="H516" i="15"/>
  <c r="X515" i="7"/>
  <c r="Y515" i="7"/>
  <c r="S516" i="15"/>
  <c r="K516" i="15"/>
  <c r="R516" i="15"/>
  <c r="Z516" i="15"/>
  <c r="Q516" i="15"/>
  <c r="W516" i="15"/>
  <c r="O516" i="15"/>
  <c r="C516" i="15"/>
  <c r="AE516" i="15"/>
  <c r="V516" i="15"/>
  <c r="N516" i="15"/>
  <c r="B516" i="15"/>
  <c r="AD516" i="15"/>
  <c r="U516" i="15"/>
  <c r="M516" i="15"/>
  <c r="T516" i="15"/>
  <c r="L516" i="15"/>
  <c r="A517" i="12"/>
  <c r="AA515" i="7"/>
  <c r="AB515" i="7" s="1"/>
  <c r="W516" i="12"/>
  <c r="X516" i="12" s="1"/>
  <c r="E515" i="7"/>
  <c r="F515" i="7" s="1"/>
  <c r="A516" i="7"/>
  <c r="AC515" i="7"/>
  <c r="G517" i="12" l="1"/>
  <c r="H517" i="12"/>
  <c r="E516" i="15"/>
  <c r="F516" i="15" s="1"/>
  <c r="I516" i="15"/>
  <c r="J516" i="15" s="1"/>
  <c r="X516" i="15"/>
  <c r="Y516" i="15"/>
  <c r="V516" i="7"/>
  <c r="K516" i="7"/>
  <c r="H516" i="7"/>
  <c r="P516" i="15"/>
  <c r="AA516" i="15"/>
  <c r="AB516" i="15" s="1"/>
  <c r="L517" i="12"/>
  <c r="S517" i="12"/>
  <c r="K517" i="12"/>
  <c r="R517" i="12"/>
  <c r="N517" i="12"/>
  <c r="B517" i="12"/>
  <c r="V517" i="12"/>
  <c r="M517" i="12"/>
  <c r="Q517" i="12"/>
  <c r="P517" i="12"/>
  <c r="O517" i="12"/>
  <c r="Z517" i="12"/>
  <c r="C517" i="12"/>
  <c r="Y517" i="12"/>
  <c r="D517" i="12"/>
  <c r="S516" i="7"/>
  <c r="G516" i="7"/>
  <c r="R516" i="7"/>
  <c r="Z516" i="7"/>
  <c r="Q516" i="7"/>
  <c r="P516" i="7"/>
  <c r="D516" i="7"/>
  <c r="W516" i="7"/>
  <c r="O516" i="7"/>
  <c r="C516" i="7"/>
  <c r="I516" i="7" s="1"/>
  <c r="J516" i="7" s="1"/>
  <c r="AE516" i="7"/>
  <c r="N516" i="7"/>
  <c r="B516" i="7"/>
  <c r="AD516" i="7"/>
  <c r="U516" i="7"/>
  <c r="M516" i="7"/>
  <c r="T516" i="7"/>
  <c r="L516" i="7"/>
  <c r="A517" i="15"/>
  <c r="AC516" i="15"/>
  <c r="T517" i="12" l="1"/>
  <c r="U517" i="12"/>
  <c r="E517" i="12"/>
  <c r="F517" i="12" s="1"/>
  <c r="I517" i="12"/>
  <c r="J517" i="12" s="1"/>
  <c r="D517" i="15"/>
  <c r="G517" i="15"/>
  <c r="H517" i="15"/>
  <c r="X516" i="7"/>
  <c r="Y516" i="7"/>
  <c r="A518" i="12"/>
  <c r="Z517" i="15"/>
  <c r="Q517" i="15"/>
  <c r="W517" i="15"/>
  <c r="O517" i="15"/>
  <c r="C517" i="15"/>
  <c r="AE517" i="15"/>
  <c r="V517" i="15"/>
  <c r="N517" i="15"/>
  <c r="B517" i="15"/>
  <c r="AD517" i="15"/>
  <c r="U517" i="15"/>
  <c r="M517" i="15"/>
  <c r="T517" i="15"/>
  <c r="L517" i="15"/>
  <c r="S517" i="15"/>
  <c r="K517" i="15"/>
  <c r="R517" i="15"/>
  <c r="E516" i="7"/>
  <c r="F516" i="7" s="1"/>
  <c r="A517" i="7"/>
  <c r="AA516" i="7"/>
  <c r="AB516" i="7" s="1"/>
  <c r="AC516" i="7"/>
  <c r="W517" i="12"/>
  <c r="X517" i="12" s="1"/>
  <c r="G518" i="12" l="1"/>
  <c r="H518" i="12"/>
  <c r="E517" i="15"/>
  <c r="F517" i="15" s="1"/>
  <c r="I517" i="15"/>
  <c r="J517" i="15" s="1"/>
  <c r="X517" i="15"/>
  <c r="Y517" i="15"/>
  <c r="V517" i="7"/>
  <c r="K517" i="7"/>
  <c r="H517" i="7"/>
  <c r="AC517" i="15"/>
  <c r="A518" i="15"/>
  <c r="Z517" i="7"/>
  <c r="Q517" i="7"/>
  <c r="P517" i="7"/>
  <c r="D517" i="7"/>
  <c r="W517" i="7"/>
  <c r="O517" i="7"/>
  <c r="C517" i="7"/>
  <c r="I517" i="7" s="1"/>
  <c r="J517" i="7" s="1"/>
  <c r="AE517" i="7"/>
  <c r="N517" i="7"/>
  <c r="B517" i="7"/>
  <c r="AD517" i="7"/>
  <c r="U517" i="7"/>
  <c r="M517" i="7"/>
  <c r="T517" i="7"/>
  <c r="L517" i="7"/>
  <c r="S517" i="7"/>
  <c r="G517" i="7"/>
  <c r="R517" i="7"/>
  <c r="P517" i="15"/>
  <c r="AA517" i="15"/>
  <c r="AB517" i="15" s="1"/>
  <c r="O518" i="12"/>
  <c r="C518" i="12"/>
  <c r="N518" i="12"/>
  <c r="B518" i="12"/>
  <c r="V518" i="12"/>
  <c r="M518" i="12"/>
  <c r="Z518" i="12"/>
  <c r="Q518" i="12"/>
  <c r="Y518" i="12"/>
  <c r="P518" i="12"/>
  <c r="D518" i="12"/>
  <c r="S518" i="12"/>
  <c r="R518" i="12"/>
  <c r="L518" i="12"/>
  <c r="K518" i="12"/>
  <c r="T518" i="12" l="1"/>
  <c r="U518" i="12"/>
  <c r="E518" i="12"/>
  <c r="F518" i="12" s="1"/>
  <c r="I518" i="12"/>
  <c r="J518" i="12" s="1"/>
  <c r="D518" i="15"/>
  <c r="G518" i="15"/>
  <c r="H518" i="15"/>
  <c r="X517" i="7"/>
  <c r="Y517" i="7"/>
  <c r="AA517" i="7"/>
  <c r="AB517" i="7" s="1"/>
  <c r="W518" i="12"/>
  <c r="X518" i="12" s="1"/>
  <c r="AC517" i="7"/>
  <c r="A519" i="12"/>
  <c r="W518" i="15"/>
  <c r="O518" i="15"/>
  <c r="C518" i="15"/>
  <c r="AE518" i="15"/>
  <c r="V518" i="15"/>
  <c r="N518" i="15"/>
  <c r="B518" i="15"/>
  <c r="AD518" i="15"/>
  <c r="U518" i="15"/>
  <c r="M518" i="15"/>
  <c r="T518" i="15"/>
  <c r="L518" i="15"/>
  <c r="S518" i="15"/>
  <c r="K518" i="15"/>
  <c r="R518" i="15"/>
  <c r="Z518" i="15"/>
  <c r="Q518" i="15"/>
  <c r="E517" i="7"/>
  <c r="F517" i="7" s="1"/>
  <c r="A518" i="7"/>
  <c r="G519" i="12" l="1"/>
  <c r="H519" i="12"/>
  <c r="E518" i="15"/>
  <c r="F518" i="15" s="1"/>
  <c r="I518" i="15"/>
  <c r="J518" i="15" s="1"/>
  <c r="X518" i="15"/>
  <c r="Y518" i="15"/>
  <c r="V518" i="7"/>
  <c r="K518" i="7"/>
  <c r="H518" i="7"/>
  <c r="AC518" i="15"/>
  <c r="P518" i="15"/>
  <c r="AA518" i="15"/>
  <c r="AB518" i="15" s="1"/>
  <c r="R519" i="12"/>
  <c r="Z519" i="12"/>
  <c r="Q519" i="12"/>
  <c r="Y519" i="12"/>
  <c r="P519" i="12"/>
  <c r="D519" i="12"/>
  <c r="L519" i="12"/>
  <c r="S519" i="12"/>
  <c r="K519" i="12"/>
  <c r="V519" i="12"/>
  <c r="O519" i="12"/>
  <c r="N519" i="12"/>
  <c r="B519" i="12"/>
  <c r="M519" i="12"/>
  <c r="C519" i="12"/>
  <c r="W518" i="7"/>
  <c r="O518" i="7"/>
  <c r="C518" i="7"/>
  <c r="I518" i="7" s="1"/>
  <c r="J518" i="7" s="1"/>
  <c r="AE518" i="7"/>
  <c r="N518" i="7"/>
  <c r="B518" i="7"/>
  <c r="AD518" i="7"/>
  <c r="U518" i="7"/>
  <c r="M518" i="7"/>
  <c r="T518" i="7"/>
  <c r="L518" i="7"/>
  <c r="S518" i="7"/>
  <c r="G518" i="7"/>
  <c r="R518" i="7"/>
  <c r="Z518" i="7"/>
  <c r="Q518" i="7"/>
  <c r="P518" i="7"/>
  <c r="D518" i="7"/>
  <c r="A519" i="15"/>
  <c r="E519" i="12" l="1"/>
  <c r="F519" i="12" s="1"/>
  <c r="I519" i="12"/>
  <c r="J519" i="12" s="1"/>
  <c r="T519" i="12"/>
  <c r="U519" i="12"/>
  <c r="D519" i="15"/>
  <c r="G519" i="15"/>
  <c r="H519" i="15"/>
  <c r="X518" i="7"/>
  <c r="Y518" i="7"/>
  <c r="AC518" i="7"/>
  <c r="AD519" i="15"/>
  <c r="U519" i="15"/>
  <c r="M519" i="15"/>
  <c r="T519" i="15"/>
  <c r="L519" i="15"/>
  <c r="S519" i="15"/>
  <c r="K519" i="15"/>
  <c r="R519" i="15"/>
  <c r="Z519" i="15"/>
  <c r="Q519" i="15"/>
  <c r="W519" i="15"/>
  <c r="O519" i="15"/>
  <c r="C519" i="15"/>
  <c r="AE519" i="15"/>
  <c r="V519" i="15"/>
  <c r="N519" i="15"/>
  <c r="B519" i="15"/>
  <c r="W519" i="12"/>
  <c r="X519" i="12" s="1"/>
  <c r="A519" i="7"/>
  <c r="E518" i="7"/>
  <c r="F518" i="7" s="1"/>
  <c r="A520" i="12"/>
  <c r="AA518" i="7"/>
  <c r="AB518" i="7" s="1"/>
  <c r="G520" i="12" l="1"/>
  <c r="H520" i="12"/>
  <c r="X519" i="15"/>
  <c r="Y519" i="15"/>
  <c r="E519" i="15"/>
  <c r="F519" i="15" s="1"/>
  <c r="I519" i="15"/>
  <c r="J519" i="15" s="1"/>
  <c r="V519" i="7"/>
  <c r="K519" i="7"/>
  <c r="H519" i="7"/>
  <c r="V520" i="12"/>
  <c r="M520" i="12"/>
  <c r="L520" i="12"/>
  <c r="S520" i="12"/>
  <c r="K520" i="12"/>
  <c r="O520" i="12"/>
  <c r="C520" i="12"/>
  <c r="N520" i="12"/>
  <c r="B520" i="12"/>
  <c r="Y520" i="12"/>
  <c r="R520" i="12"/>
  <c r="Q520" i="12"/>
  <c r="P520" i="12"/>
  <c r="D520" i="12"/>
  <c r="Z520" i="12"/>
  <c r="AC519" i="15"/>
  <c r="AD519" i="7"/>
  <c r="U519" i="7"/>
  <c r="M519" i="7"/>
  <c r="T519" i="7"/>
  <c r="L519" i="7"/>
  <c r="S519" i="7"/>
  <c r="G519" i="7"/>
  <c r="R519" i="7"/>
  <c r="Z519" i="7"/>
  <c r="Q519" i="7"/>
  <c r="P519" i="7"/>
  <c r="D519" i="7"/>
  <c r="W519" i="7"/>
  <c r="O519" i="7"/>
  <c r="C519" i="7"/>
  <c r="I519" i="7" s="1"/>
  <c r="J519" i="7" s="1"/>
  <c r="AE519" i="7"/>
  <c r="N519" i="7"/>
  <c r="B519" i="7"/>
  <c r="A520" i="15"/>
  <c r="P519" i="15"/>
  <c r="AA519" i="15"/>
  <c r="AB519" i="15" s="1"/>
  <c r="E520" i="12" l="1"/>
  <c r="F520" i="12" s="1"/>
  <c r="I520" i="12"/>
  <c r="J520" i="12" s="1"/>
  <c r="T520" i="12"/>
  <c r="U520" i="12"/>
  <c r="D520" i="15"/>
  <c r="G520" i="15"/>
  <c r="H520" i="15"/>
  <c r="X519" i="7"/>
  <c r="Y519" i="7"/>
  <c r="A521" i="12"/>
  <c r="E519" i="7"/>
  <c r="F519" i="7" s="1"/>
  <c r="A520" i="7"/>
  <c r="AC519" i="7"/>
  <c r="S520" i="15"/>
  <c r="K520" i="15"/>
  <c r="R520" i="15"/>
  <c r="Z520" i="15"/>
  <c r="Q520" i="15"/>
  <c r="W520" i="15"/>
  <c r="O520" i="15"/>
  <c r="C520" i="15"/>
  <c r="AE520" i="15"/>
  <c r="V520" i="15"/>
  <c r="N520" i="15"/>
  <c r="B520" i="15"/>
  <c r="AD520" i="15"/>
  <c r="U520" i="15"/>
  <c r="M520" i="15"/>
  <c r="T520" i="15"/>
  <c r="L520" i="15"/>
  <c r="AA519" i="7"/>
  <c r="AB519" i="7" s="1"/>
  <c r="W520" i="12"/>
  <c r="X520" i="12" s="1"/>
  <c r="G521" i="12" l="1"/>
  <c r="H521" i="12"/>
  <c r="X520" i="15"/>
  <c r="Y520" i="15"/>
  <c r="E520" i="15"/>
  <c r="F520" i="15" s="1"/>
  <c r="I520" i="15"/>
  <c r="J520" i="15" s="1"/>
  <c r="V520" i="7"/>
  <c r="K520" i="7"/>
  <c r="H520" i="7"/>
  <c r="A521" i="15"/>
  <c r="AC520" i="15"/>
  <c r="S520" i="7"/>
  <c r="G520" i="7"/>
  <c r="R520" i="7"/>
  <c r="Z520" i="7"/>
  <c r="Q520" i="7"/>
  <c r="P520" i="7"/>
  <c r="D520" i="7"/>
  <c r="W520" i="7"/>
  <c r="O520" i="7"/>
  <c r="C520" i="7"/>
  <c r="I520" i="7" s="1"/>
  <c r="J520" i="7" s="1"/>
  <c r="AE520" i="7"/>
  <c r="N520" i="7"/>
  <c r="B520" i="7"/>
  <c r="AD520" i="7"/>
  <c r="U520" i="7"/>
  <c r="M520" i="7"/>
  <c r="T520" i="7"/>
  <c r="L520" i="7"/>
  <c r="P520" i="15"/>
  <c r="AA520" i="15"/>
  <c r="AB520" i="15" s="1"/>
  <c r="O521" i="12"/>
  <c r="C521" i="12"/>
  <c r="V521" i="12"/>
  <c r="M521" i="12"/>
  <c r="S521" i="12"/>
  <c r="R521" i="12"/>
  <c r="D521" i="12"/>
  <c r="Y521" i="12"/>
  <c r="L521" i="12"/>
  <c r="K521" i="12"/>
  <c r="Z521" i="12"/>
  <c r="Q521" i="12"/>
  <c r="B521" i="12"/>
  <c r="P521" i="12"/>
  <c r="N521" i="12"/>
  <c r="T521" i="12" l="1"/>
  <c r="U521" i="12"/>
  <c r="E521" i="12"/>
  <c r="F521" i="12" s="1"/>
  <c r="I521" i="12"/>
  <c r="J521" i="12" s="1"/>
  <c r="D521" i="15"/>
  <c r="G521" i="15"/>
  <c r="H521" i="15"/>
  <c r="X520" i="7"/>
  <c r="Y520" i="7"/>
  <c r="W521" i="12"/>
  <c r="X521" i="12" s="1"/>
  <c r="E520" i="7"/>
  <c r="F520" i="7" s="1"/>
  <c r="A521" i="7"/>
  <c r="AC520" i="7"/>
  <c r="A522" i="12"/>
  <c r="Z521" i="15"/>
  <c r="Q521" i="15"/>
  <c r="W521" i="15"/>
  <c r="O521" i="15"/>
  <c r="C521" i="15"/>
  <c r="AE521" i="15"/>
  <c r="V521" i="15"/>
  <c r="N521" i="15"/>
  <c r="B521" i="15"/>
  <c r="AD521" i="15"/>
  <c r="U521" i="15"/>
  <c r="M521" i="15"/>
  <c r="T521" i="15"/>
  <c r="L521" i="15"/>
  <c r="S521" i="15"/>
  <c r="K521" i="15"/>
  <c r="R521" i="15"/>
  <c r="AA520" i="7"/>
  <c r="AB520" i="7" s="1"/>
  <c r="G522" i="12" l="1"/>
  <c r="H522" i="12"/>
  <c r="E521" i="15"/>
  <c r="F521" i="15" s="1"/>
  <c r="I521" i="15"/>
  <c r="J521" i="15" s="1"/>
  <c r="X521" i="15"/>
  <c r="Y521" i="15"/>
  <c r="V521" i="7"/>
  <c r="K521" i="7"/>
  <c r="H521" i="7"/>
  <c r="A522" i="15"/>
  <c r="R522" i="12"/>
  <c r="Y522" i="12"/>
  <c r="P522" i="12"/>
  <c r="D522" i="12"/>
  <c r="V522" i="12"/>
  <c r="K522" i="12"/>
  <c r="S522" i="12"/>
  <c r="C522" i="12"/>
  <c r="M522" i="12"/>
  <c r="L522" i="12"/>
  <c r="B522" i="12"/>
  <c r="O522" i="12"/>
  <c r="N522" i="12"/>
  <c r="Z522" i="12"/>
  <c r="Q522" i="12"/>
  <c r="Z521" i="7"/>
  <c r="Q521" i="7"/>
  <c r="P521" i="7"/>
  <c r="D521" i="7"/>
  <c r="W521" i="7"/>
  <c r="O521" i="7"/>
  <c r="C521" i="7"/>
  <c r="I521" i="7" s="1"/>
  <c r="J521" i="7" s="1"/>
  <c r="AE521" i="7"/>
  <c r="N521" i="7"/>
  <c r="B521" i="7"/>
  <c r="AD521" i="7"/>
  <c r="U521" i="7"/>
  <c r="M521" i="7"/>
  <c r="T521" i="7"/>
  <c r="L521" i="7"/>
  <c r="S521" i="7"/>
  <c r="G521" i="7"/>
  <c r="R521" i="7"/>
  <c r="AC521" i="15"/>
  <c r="P521" i="15"/>
  <c r="AA521" i="15"/>
  <c r="AB521" i="15" s="1"/>
  <c r="E522" i="12" l="1"/>
  <c r="F522" i="12" s="1"/>
  <c r="I522" i="12"/>
  <c r="J522" i="12" s="1"/>
  <c r="T522" i="12"/>
  <c r="U522" i="12"/>
  <c r="D522" i="15"/>
  <c r="G522" i="15"/>
  <c r="H522" i="15"/>
  <c r="X521" i="7"/>
  <c r="Y521" i="7"/>
  <c r="E521" i="7"/>
  <c r="F521" i="7" s="1"/>
  <c r="A522" i="7"/>
  <c r="W522" i="12"/>
  <c r="X522" i="12" s="1"/>
  <c r="AA521" i="7"/>
  <c r="AB521" i="7" s="1"/>
  <c r="AC521" i="7"/>
  <c r="A523" i="12"/>
  <c r="W522" i="15"/>
  <c r="O522" i="15"/>
  <c r="C522" i="15"/>
  <c r="AE522" i="15"/>
  <c r="V522" i="15"/>
  <c r="N522" i="15"/>
  <c r="B522" i="15"/>
  <c r="AD522" i="15"/>
  <c r="U522" i="15"/>
  <c r="M522" i="15"/>
  <c r="T522" i="15"/>
  <c r="L522" i="15"/>
  <c r="S522" i="15"/>
  <c r="K522" i="15"/>
  <c r="R522" i="15"/>
  <c r="Z522" i="15"/>
  <c r="Q522" i="15"/>
  <c r="G523" i="12" l="1"/>
  <c r="H523" i="12"/>
  <c r="E522" i="15"/>
  <c r="F522" i="15" s="1"/>
  <c r="I522" i="15"/>
  <c r="J522" i="15" s="1"/>
  <c r="X522" i="15"/>
  <c r="Y522" i="15"/>
  <c r="V522" i="7"/>
  <c r="K522" i="7"/>
  <c r="H522" i="7"/>
  <c r="P522" i="15"/>
  <c r="AA522" i="15"/>
  <c r="AB522" i="15" s="1"/>
  <c r="V523" i="12"/>
  <c r="M523" i="12"/>
  <c r="S523" i="12"/>
  <c r="K523" i="12"/>
  <c r="R523" i="12"/>
  <c r="D523" i="12"/>
  <c r="Y523" i="12"/>
  <c r="N523" i="12"/>
  <c r="L523" i="12"/>
  <c r="P523" i="12"/>
  <c r="O523" i="12"/>
  <c r="C523" i="12"/>
  <c r="B523" i="12"/>
  <c r="Z523" i="12"/>
  <c r="Q523" i="12"/>
  <c r="AC522" i="15"/>
  <c r="A523" i="15"/>
  <c r="W522" i="7"/>
  <c r="O522" i="7"/>
  <c r="C522" i="7"/>
  <c r="I522" i="7" s="1"/>
  <c r="J522" i="7" s="1"/>
  <c r="AE522" i="7"/>
  <c r="N522" i="7"/>
  <c r="B522" i="7"/>
  <c r="AD522" i="7"/>
  <c r="U522" i="7"/>
  <c r="M522" i="7"/>
  <c r="T522" i="7"/>
  <c r="L522" i="7"/>
  <c r="S522" i="7"/>
  <c r="G522" i="7"/>
  <c r="R522" i="7"/>
  <c r="Z522" i="7"/>
  <c r="Q522" i="7"/>
  <c r="P522" i="7"/>
  <c r="D522" i="7"/>
  <c r="E523" i="12" l="1"/>
  <c r="F523" i="12" s="1"/>
  <c r="I523" i="12"/>
  <c r="J523" i="12" s="1"/>
  <c r="T523" i="12"/>
  <c r="U523" i="12"/>
  <c r="D523" i="15"/>
  <c r="G523" i="15"/>
  <c r="H523" i="15"/>
  <c r="X522" i="7"/>
  <c r="Y522" i="7"/>
  <c r="A523" i="7"/>
  <c r="E522" i="7"/>
  <c r="F522" i="7" s="1"/>
  <c r="W523" i="12"/>
  <c r="X523" i="12" s="1"/>
  <c r="A524" i="12"/>
  <c r="AA522" i="7"/>
  <c r="AB522" i="7" s="1"/>
  <c r="AD523" i="15"/>
  <c r="U523" i="15"/>
  <c r="M523" i="15"/>
  <c r="T523" i="15"/>
  <c r="L523" i="15"/>
  <c r="S523" i="15"/>
  <c r="K523" i="15"/>
  <c r="R523" i="15"/>
  <c r="Z523" i="15"/>
  <c r="Q523" i="15"/>
  <c r="W523" i="15"/>
  <c r="O523" i="15"/>
  <c r="C523" i="15"/>
  <c r="N523" i="15"/>
  <c r="B523" i="15"/>
  <c r="AE523" i="15"/>
  <c r="V523" i="15"/>
  <c r="AC522" i="7"/>
  <c r="G524" i="12" l="1"/>
  <c r="H524" i="12"/>
  <c r="E523" i="15"/>
  <c r="F523" i="15" s="1"/>
  <c r="I523" i="15"/>
  <c r="J523" i="15" s="1"/>
  <c r="X523" i="15"/>
  <c r="Y523" i="15"/>
  <c r="V523" i="7"/>
  <c r="K523" i="7"/>
  <c r="H523" i="7"/>
  <c r="P523" i="15"/>
  <c r="AA523" i="15"/>
  <c r="AB523" i="15" s="1"/>
  <c r="AC523" i="15"/>
  <c r="A524" i="15"/>
  <c r="Y524" i="12"/>
  <c r="P524" i="12"/>
  <c r="D524" i="12"/>
  <c r="N524" i="12"/>
  <c r="B524" i="12"/>
  <c r="V524" i="12"/>
  <c r="K524" i="12"/>
  <c r="S524" i="12"/>
  <c r="Z524" i="12"/>
  <c r="M524" i="12"/>
  <c r="L524" i="12"/>
  <c r="R524" i="12"/>
  <c r="Q524" i="12"/>
  <c r="O524" i="12"/>
  <c r="C524" i="12"/>
  <c r="AD523" i="7"/>
  <c r="U523" i="7"/>
  <c r="M523" i="7"/>
  <c r="T523" i="7"/>
  <c r="L523" i="7"/>
  <c r="S523" i="7"/>
  <c r="G523" i="7"/>
  <c r="R523" i="7"/>
  <c r="Z523" i="7"/>
  <c r="Q523" i="7"/>
  <c r="P523" i="7"/>
  <c r="D523" i="7"/>
  <c r="W523" i="7"/>
  <c r="O523" i="7"/>
  <c r="C523" i="7"/>
  <c r="I523" i="7" s="1"/>
  <c r="J523" i="7" s="1"/>
  <c r="AE523" i="7"/>
  <c r="N523" i="7"/>
  <c r="B523" i="7"/>
  <c r="E524" i="12" l="1"/>
  <c r="F524" i="12" s="1"/>
  <c r="I524" i="12"/>
  <c r="J524" i="12" s="1"/>
  <c r="T524" i="12"/>
  <c r="U524" i="12"/>
  <c r="D524" i="15"/>
  <c r="G524" i="15"/>
  <c r="H524" i="15"/>
  <c r="X523" i="7"/>
  <c r="Y523" i="7"/>
  <c r="AA523" i="7"/>
  <c r="AB523" i="7" s="1"/>
  <c r="S524" i="15"/>
  <c r="K524" i="15"/>
  <c r="R524" i="15"/>
  <c r="Z524" i="15"/>
  <c r="Q524" i="15"/>
  <c r="W524" i="15"/>
  <c r="O524" i="15"/>
  <c r="C524" i="15"/>
  <c r="AE524" i="15"/>
  <c r="V524" i="15"/>
  <c r="N524" i="15"/>
  <c r="B524" i="15"/>
  <c r="AD524" i="15"/>
  <c r="U524" i="15"/>
  <c r="M524" i="15"/>
  <c r="T524" i="15"/>
  <c r="L524" i="15"/>
  <c r="A525" i="12"/>
  <c r="E523" i="7"/>
  <c r="F523" i="7" s="1"/>
  <c r="A524" i="7"/>
  <c r="AC523" i="7"/>
  <c r="W524" i="12"/>
  <c r="X524" i="12" s="1"/>
  <c r="G525" i="12" l="1"/>
  <c r="H525" i="12"/>
  <c r="E524" i="15"/>
  <c r="F524" i="15" s="1"/>
  <c r="I524" i="15"/>
  <c r="J524" i="15" s="1"/>
  <c r="X524" i="15"/>
  <c r="Y524" i="15"/>
  <c r="V524" i="7"/>
  <c r="K524" i="7"/>
  <c r="H524" i="7"/>
  <c r="S524" i="7"/>
  <c r="G524" i="7"/>
  <c r="R524" i="7"/>
  <c r="Z524" i="7"/>
  <c r="Q524" i="7"/>
  <c r="P524" i="7"/>
  <c r="D524" i="7"/>
  <c r="W524" i="7"/>
  <c r="O524" i="7"/>
  <c r="C524" i="7"/>
  <c r="I524" i="7" s="1"/>
  <c r="J524" i="7" s="1"/>
  <c r="AE524" i="7"/>
  <c r="N524" i="7"/>
  <c r="B524" i="7"/>
  <c r="AD524" i="7"/>
  <c r="U524" i="7"/>
  <c r="M524" i="7"/>
  <c r="T524" i="7"/>
  <c r="L524" i="7"/>
  <c r="S525" i="12"/>
  <c r="K525" i="12"/>
  <c r="Z525" i="12"/>
  <c r="Q525" i="12"/>
  <c r="V525" i="12"/>
  <c r="M525" i="12"/>
  <c r="L525" i="12"/>
  <c r="N525" i="12"/>
  <c r="Y525" i="12"/>
  <c r="D525" i="12"/>
  <c r="P525" i="12"/>
  <c r="O525" i="12"/>
  <c r="C525" i="12"/>
  <c r="B525" i="12"/>
  <c r="R525" i="12"/>
  <c r="P524" i="15"/>
  <c r="AA524" i="15"/>
  <c r="AB524" i="15" s="1"/>
  <c r="A525" i="15"/>
  <c r="AC524" i="15"/>
  <c r="T525" i="12" l="1"/>
  <c r="U525" i="12"/>
  <c r="E525" i="12"/>
  <c r="F525" i="12" s="1"/>
  <c r="I525" i="12"/>
  <c r="J525" i="12" s="1"/>
  <c r="D525" i="15"/>
  <c r="G525" i="15"/>
  <c r="H525" i="15"/>
  <c r="X524" i="7"/>
  <c r="Y524" i="7"/>
  <c r="AA524" i="7"/>
  <c r="AB524" i="7" s="1"/>
  <c r="Z525" i="15"/>
  <c r="Q525" i="15"/>
  <c r="W525" i="15"/>
  <c r="O525" i="15"/>
  <c r="C525" i="15"/>
  <c r="AE525" i="15"/>
  <c r="V525" i="15"/>
  <c r="N525" i="15"/>
  <c r="B525" i="15"/>
  <c r="AD525" i="15"/>
  <c r="U525" i="15"/>
  <c r="M525" i="15"/>
  <c r="T525" i="15"/>
  <c r="L525" i="15"/>
  <c r="S525" i="15"/>
  <c r="K525" i="15"/>
  <c r="R525" i="15"/>
  <c r="A526" i="12"/>
  <c r="E524" i="7"/>
  <c r="F524" i="7" s="1"/>
  <c r="A525" i="7"/>
  <c r="W525" i="12"/>
  <c r="X525" i="12" s="1"/>
  <c r="AC524" i="7"/>
  <c r="G526" i="12" l="1"/>
  <c r="H526" i="12"/>
  <c r="E525" i="15"/>
  <c r="F525" i="15" s="1"/>
  <c r="I525" i="15"/>
  <c r="J525" i="15" s="1"/>
  <c r="X525" i="15"/>
  <c r="Y525" i="15"/>
  <c r="V525" i="7"/>
  <c r="K525" i="7"/>
  <c r="H525" i="7"/>
  <c r="Z525" i="7"/>
  <c r="Q525" i="7"/>
  <c r="P525" i="7"/>
  <c r="D525" i="7"/>
  <c r="W525" i="7"/>
  <c r="O525" i="7"/>
  <c r="C525" i="7"/>
  <c r="I525" i="7" s="1"/>
  <c r="J525" i="7" s="1"/>
  <c r="AE525" i="7"/>
  <c r="N525" i="7"/>
  <c r="B525" i="7"/>
  <c r="AD525" i="7"/>
  <c r="U525" i="7"/>
  <c r="M525" i="7"/>
  <c r="T525" i="7"/>
  <c r="L525" i="7"/>
  <c r="S525" i="7"/>
  <c r="G525" i="7"/>
  <c r="R525" i="7"/>
  <c r="A526" i="15"/>
  <c r="N526" i="12"/>
  <c r="B526" i="12"/>
  <c r="L526" i="12"/>
  <c r="Y526" i="12"/>
  <c r="P526" i="12"/>
  <c r="D526" i="12"/>
  <c r="O526" i="12"/>
  <c r="C526" i="12"/>
  <c r="Z526" i="12"/>
  <c r="V526" i="12"/>
  <c r="S526" i="12"/>
  <c r="K526" i="12"/>
  <c r="R526" i="12"/>
  <c r="Q526" i="12"/>
  <c r="M526" i="12"/>
  <c r="P525" i="15"/>
  <c r="AA525" i="15"/>
  <c r="AB525" i="15" s="1"/>
  <c r="AC525" i="15"/>
  <c r="E526" i="12" l="1"/>
  <c r="F526" i="12" s="1"/>
  <c r="I526" i="12"/>
  <c r="J526" i="12" s="1"/>
  <c r="T526" i="12"/>
  <c r="U526" i="12"/>
  <c r="D526" i="15"/>
  <c r="G526" i="15"/>
  <c r="H526" i="15"/>
  <c r="X525" i="7"/>
  <c r="Y525" i="7"/>
  <c r="E525" i="7"/>
  <c r="F525" i="7" s="1"/>
  <c r="A526" i="7"/>
  <c r="W526" i="15"/>
  <c r="O526" i="15"/>
  <c r="C526" i="15"/>
  <c r="AE526" i="15"/>
  <c r="V526" i="15"/>
  <c r="N526" i="15"/>
  <c r="B526" i="15"/>
  <c r="AD526" i="15"/>
  <c r="U526" i="15"/>
  <c r="M526" i="15"/>
  <c r="T526" i="15"/>
  <c r="L526" i="15"/>
  <c r="S526" i="15"/>
  <c r="K526" i="15"/>
  <c r="R526" i="15"/>
  <c r="Z526" i="15"/>
  <c r="Q526" i="15"/>
  <c r="A527" i="12"/>
  <c r="AA525" i="7"/>
  <c r="AB525" i="7" s="1"/>
  <c r="W526" i="12"/>
  <c r="X526" i="12" s="1"/>
  <c r="AC525" i="7"/>
  <c r="G527" i="12" l="1"/>
  <c r="H527" i="12"/>
  <c r="E526" i="15"/>
  <c r="F526" i="15" s="1"/>
  <c r="I526" i="15"/>
  <c r="J526" i="15" s="1"/>
  <c r="X526" i="15"/>
  <c r="Y526" i="15"/>
  <c r="V526" i="7"/>
  <c r="K526" i="7"/>
  <c r="H526" i="7"/>
  <c r="AC526" i="15"/>
  <c r="A527" i="15"/>
  <c r="Z527" i="12"/>
  <c r="Q527" i="12"/>
  <c r="O527" i="12"/>
  <c r="C527" i="12"/>
  <c r="S527" i="12"/>
  <c r="K527" i="12"/>
  <c r="R527" i="12"/>
  <c r="P527" i="12"/>
  <c r="N527" i="12"/>
  <c r="B527" i="12"/>
  <c r="V527" i="12"/>
  <c r="L527" i="12"/>
  <c r="D527" i="12"/>
  <c r="Y527" i="12"/>
  <c r="M527" i="12"/>
  <c r="W526" i="7"/>
  <c r="O526" i="7"/>
  <c r="C526" i="7"/>
  <c r="I526" i="7" s="1"/>
  <c r="J526" i="7" s="1"/>
  <c r="AE526" i="7"/>
  <c r="N526" i="7"/>
  <c r="B526" i="7"/>
  <c r="AD526" i="7"/>
  <c r="U526" i="7"/>
  <c r="M526" i="7"/>
  <c r="T526" i="7"/>
  <c r="L526" i="7"/>
  <c r="S526" i="7"/>
  <c r="G526" i="7"/>
  <c r="R526" i="7"/>
  <c r="Z526" i="7"/>
  <c r="Q526" i="7"/>
  <c r="P526" i="7"/>
  <c r="D526" i="7"/>
  <c r="P526" i="15"/>
  <c r="AA526" i="15"/>
  <c r="AB526" i="15" s="1"/>
  <c r="E527" i="12" l="1"/>
  <c r="F527" i="12" s="1"/>
  <c r="I527" i="12"/>
  <c r="J527" i="12" s="1"/>
  <c r="T527" i="12"/>
  <c r="U527" i="12"/>
  <c r="D527" i="15"/>
  <c r="G527" i="15"/>
  <c r="H527" i="15"/>
  <c r="X526" i="7"/>
  <c r="Y526" i="7"/>
  <c r="AC526" i="7"/>
  <c r="AA526" i="7"/>
  <c r="AB526" i="7" s="1"/>
  <c r="A528" i="12"/>
  <c r="A527" i="7"/>
  <c r="E526" i="7"/>
  <c r="F526" i="7" s="1"/>
  <c r="W527" i="12"/>
  <c r="X527" i="12" s="1"/>
  <c r="AD527" i="15"/>
  <c r="U527" i="15"/>
  <c r="M527" i="15"/>
  <c r="T527" i="15"/>
  <c r="L527" i="15"/>
  <c r="S527" i="15"/>
  <c r="K527" i="15"/>
  <c r="R527" i="15"/>
  <c r="Z527" i="15"/>
  <c r="Q527" i="15"/>
  <c r="W527" i="15"/>
  <c r="O527" i="15"/>
  <c r="C527" i="15"/>
  <c r="AE527" i="15"/>
  <c r="V527" i="15"/>
  <c r="N527" i="15"/>
  <c r="B527" i="15"/>
  <c r="G528" i="12" l="1"/>
  <c r="H528" i="12"/>
  <c r="X527" i="15"/>
  <c r="Y527" i="15"/>
  <c r="E527" i="15"/>
  <c r="F527" i="15" s="1"/>
  <c r="I527" i="15"/>
  <c r="J527" i="15" s="1"/>
  <c r="V527" i="7"/>
  <c r="K527" i="7"/>
  <c r="H527" i="7"/>
  <c r="AC527" i="15"/>
  <c r="AD527" i="7"/>
  <c r="U527" i="7"/>
  <c r="M527" i="7"/>
  <c r="T527" i="7"/>
  <c r="L527" i="7"/>
  <c r="S527" i="7"/>
  <c r="G527" i="7"/>
  <c r="R527" i="7"/>
  <c r="Z527" i="7"/>
  <c r="Q527" i="7"/>
  <c r="P527" i="7"/>
  <c r="D527" i="7"/>
  <c r="W527" i="7"/>
  <c r="O527" i="7"/>
  <c r="C527" i="7"/>
  <c r="I527" i="7" s="1"/>
  <c r="J527" i="7" s="1"/>
  <c r="N527" i="7"/>
  <c r="B527" i="7"/>
  <c r="AE527" i="7"/>
  <c r="A528" i="15"/>
  <c r="L528" i="12"/>
  <c r="R528" i="12"/>
  <c r="N528" i="12"/>
  <c r="B528" i="12"/>
  <c r="V528" i="12"/>
  <c r="M528" i="12"/>
  <c r="O528" i="12"/>
  <c r="K528" i="12"/>
  <c r="Z528" i="12"/>
  <c r="Q528" i="12"/>
  <c r="P528" i="12"/>
  <c r="S528" i="12"/>
  <c r="D528" i="12"/>
  <c r="C528" i="12"/>
  <c r="Y528" i="12"/>
  <c r="P527" i="15"/>
  <c r="AA527" i="15"/>
  <c r="AB527" i="15" s="1"/>
  <c r="T528" i="12" l="1"/>
  <c r="U528" i="12"/>
  <c r="E528" i="12"/>
  <c r="F528" i="12" s="1"/>
  <c r="I528" i="12"/>
  <c r="J528" i="12" s="1"/>
  <c r="D528" i="15"/>
  <c r="G528" i="15"/>
  <c r="H528" i="15"/>
  <c r="X527" i="7"/>
  <c r="Y527" i="7"/>
  <c r="E527" i="7"/>
  <c r="F527" i="7" s="1"/>
  <c r="A528" i="7"/>
  <c r="AC527" i="7"/>
  <c r="S528" i="15"/>
  <c r="K528" i="15"/>
  <c r="R528" i="15"/>
  <c r="Z528" i="15"/>
  <c r="Q528" i="15"/>
  <c r="W528" i="15"/>
  <c r="O528" i="15"/>
  <c r="C528" i="15"/>
  <c r="AE528" i="15"/>
  <c r="V528" i="15"/>
  <c r="N528" i="15"/>
  <c r="B528" i="15"/>
  <c r="AD528" i="15"/>
  <c r="U528" i="15"/>
  <c r="M528" i="15"/>
  <c r="L528" i="15"/>
  <c r="T528" i="15"/>
  <c r="A529" i="12"/>
  <c r="W528" i="12"/>
  <c r="X528" i="12" s="1"/>
  <c r="AA527" i="7"/>
  <c r="AB527" i="7" s="1"/>
  <c r="G529" i="12" l="1"/>
  <c r="H529" i="12"/>
  <c r="E528" i="15"/>
  <c r="F528" i="15" s="1"/>
  <c r="I528" i="15"/>
  <c r="J528" i="15" s="1"/>
  <c r="X528" i="15"/>
  <c r="Y528" i="15"/>
  <c r="V528" i="7"/>
  <c r="K528" i="7"/>
  <c r="H528" i="7"/>
  <c r="P528" i="15"/>
  <c r="AA528" i="15"/>
  <c r="AB528" i="15" s="1"/>
  <c r="O529" i="12"/>
  <c r="C529" i="12"/>
  <c r="V529" i="12"/>
  <c r="M529" i="12"/>
  <c r="Z529" i="12"/>
  <c r="Q529" i="12"/>
  <c r="Y529" i="12"/>
  <c r="P529" i="12"/>
  <c r="D529" i="12"/>
  <c r="B529" i="12"/>
  <c r="L529" i="12"/>
  <c r="K529" i="12"/>
  <c r="N529" i="12"/>
  <c r="S529" i="12"/>
  <c r="R529" i="12"/>
  <c r="A529" i="15"/>
  <c r="AC528" i="15"/>
  <c r="S528" i="7"/>
  <c r="G528" i="7"/>
  <c r="R528" i="7"/>
  <c r="Z528" i="7"/>
  <c r="Q528" i="7"/>
  <c r="P528" i="7"/>
  <c r="D528" i="7"/>
  <c r="W528" i="7"/>
  <c r="O528" i="7"/>
  <c r="C528" i="7"/>
  <c r="I528" i="7" s="1"/>
  <c r="J528" i="7" s="1"/>
  <c r="AE528" i="7"/>
  <c r="N528" i="7"/>
  <c r="B528" i="7"/>
  <c r="AD528" i="7"/>
  <c r="U528" i="7"/>
  <c r="M528" i="7"/>
  <c r="T528" i="7"/>
  <c r="L528" i="7"/>
  <c r="E529" i="12" l="1"/>
  <c r="F529" i="12" s="1"/>
  <c r="I529" i="12"/>
  <c r="J529" i="12" s="1"/>
  <c r="T529" i="12"/>
  <c r="U529" i="12"/>
  <c r="D529" i="15"/>
  <c r="G529" i="15"/>
  <c r="H529" i="15"/>
  <c r="X528" i="7"/>
  <c r="Y528" i="7"/>
  <c r="E528" i="7"/>
  <c r="F528" i="7" s="1"/>
  <c r="A529" i="7"/>
  <c r="AC528" i="7"/>
  <c r="W529" i="12"/>
  <c r="X529" i="12" s="1"/>
  <c r="A530" i="12"/>
  <c r="Z529" i="15"/>
  <c r="Q529" i="15"/>
  <c r="W529" i="15"/>
  <c r="O529" i="15"/>
  <c r="C529" i="15"/>
  <c r="AE529" i="15"/>
  <c r="V529" i="15"/>
  <c r="N529" i="15"/>
  <c r="B529" i="15"/>
  <c r="AD529" i="15"/>
  <c r="U529" i="15"/>
  <c r="M529" i="15"/>
  <c r="T529" i="15"/>
  <c r="L529" i="15"/>
  <c r="S529" i="15"/>
  <c r="K529" i="15"/>
  <c r="R529" i="15"/>
  <c r="AA528" i="7"/>
  <c r="AB528" i="7" s="1"/>
  <c r="G530" i="12" l="1"/>
  <c r="H530" i="12"/>
  <c r="E529" i="15"/>
  <c r="F529" i="15" s="1"/>
  <c r="I529" i="15"/>
  <c r="J529" i="15" s="1"/>
  <c r="X529" i="15"/>
  <c r="Y529" i="15"/>
  <c r="V529" i="7"/>
  <c r="K529" i="7"/>
  <c r="H529" i="7"/>
  <c r="AC529" i="15"/>
  <c r="R530" i="12"/>
  <c r="Y530" i="12"/>
  <c r="P530" i="12"/>
  <c r="D530" i="12"/>
  <c r="L530" i="12"/>
  <c r="S530" i="12"/>
  <c r="K530" i="12"/>
  <c r="V530" i="12"/>
  <c r="Q530" i="12"/>
  <c r="O530" i="12"/>
  <c r="C530" i="12"/>
  <c r="B530" i="12"/>
  <c r="Z530" i="12"/>
  <c r="N530" i="12"/>
  <c r="M530" i="12"/>
  <c r="A530" i="15"/>
  <c r="Z529" i="7"/>
  <c r="Q529" i="7"/>
  <c r="P529" i="7"/>
  <c r="D529" i="7"/>
  <c r="W529" i="7"/>
  <c r="O529" i="7"/>
  <c r="C529" i="7"/>
  <c r="I529" i="7" s="1"/>
  <c r="J529" i="7" s="1"/>
  <c r="AE529" i="7"/>
  <c r="N529" i="7"/>
  <c r="B529" i="7"/>
  <c r="AD529" i="7"/>
  <c r="U529" i="7"/>
  <c r="M529" i="7"/>
  <c r="T529" i="7"/>
  <c r="L529" i="7"/>
  <c r="S529" i="7"/>
  <c r="G529" i="7"/>
  <c r="R529" i="7"/>
  <c r="P529" i="15"/>
  <c r="AA529" i="15"/>
  <c r="AB529" i="15" s="1"/>
  <c r="T530" i="12" l="1"/>
  <c r="U530" i="12"/>
  <c r="E530" i="12"/>
  <c r="F530" i="12" s="1"/>
  <c r="I530" i="12"/>
  <c r="J530" i="12" s="1"/>
  <c r="D530" i="15"/>
  <c r="G530" i="15"/>
  <c r="H530" i="15"/>
  <c r="X529" i="7"/>
  <c r="Y529" i="7"/>
  <c r="E529" i="7"/>
  <c r="F529" i="7" s="1"/>
  <c r="A530" i="7"/>
  <c r="AA529" i="7"/>
  <c r="AB529" i="7" s="1"/>
  <c r="W530" i="12"/>
  <c r="X530" i="12" s="1"/>
  <c r="A531" i="12"/>
  <c r="AC529" i="7"/>
  <c r="W530" i="15"/>
  <c r="O530" i="15"/>
  <c r="C530" i="15"/>
  <c r="AE530" i="15"/>
  <c r="V530" i="15"/>
  <c r="N530" i="15"/>
  <c r="B530" i="15"/>
  <c r="AD530" i="15"/>
  <c r="U530" i="15"/>
  <c r="M530" i="15"/>
  <c r="T530" i="15"/>
  <c r="L530" i="15"/>
  <c r="S530" i="15"/>
  <c r="K530" i="15"/>
  <c r="R530" i="15"/>
  <c r="Z530" i="15"/>
  <c r="Q530" i="15"/>
  <c r="G531" i="12" l="1"/>
  <c r="H531" i="12"/>
  <c r="E530" i="15"/>
  <c r="F530" i="15" s="1"/>
  <c r="I530" i="15"/>
  <c r="J530" i="15" s="1"/>
  <c r="X530" i="15"/>
  <c r="Y530" i="15"/>
  <c r="V530" i="7"/>
  <c r="K530" i="7"/>
  <c r="H530" i="7"/>
  <c r="V531" i="12"/>
  <c r="M531" i="12"/>
  <c r="S531" i="12"/>
  <c r="K531" i="12"/>
  <c r="O531" i="12"/>
  <c r="C531" i="12"/>
  <c r="N531" i="12"/>
  <c r="B531" i="12"/>
  <c r="P531" i="12"/>
  <c r="L531" i="12"/>
  <c r="R531" i="12"/>
  <c r="Q531" i="12"/>
  <c r="Z531" i="12"/>
  <c r="D531" i="12"/>
  <c r="Y531" i="12"/>
  <c r="AC530" i="15"/>
  <c r="P530" i="15"/>
  <c r="AA530" i="15"/>
  <c r="AB530" i="15" s="1"/>
  <c r="A531" i="15"/>
  <c r="W530" i="7"/>
  <c r="O530" i="7"/>
  <c r="C530" i="7"/>
  <c r="I530" i="7" s="1"/>
  <c r="J530" i="7" s="1"/>
  <c r="AE530" i="7"/>
  <c r="N530" i="7"/>
  <c r="B530" i="7"/>
  <c r="AD530" i="7"/>
  <c r="U530" i="7"/>
  <c r="M530" i="7"/>
  <c r="T530" i="7"/>
  <c r="L530" i="7"/>
  <c r="S530" i="7"/>
  <c r="G530" i="7"/>
  <c r="R530" i="7"/>
  <c r="Z530" i="7"/>
  <c r="Q530" i="7"/>
  <c r="P530" i="7"/>
  <c r="D530" i="7"/>
  <c r="E531" i="12" l="1"/>
  <c r="F531" i="12" s="1"/>
  <c r="I531" i="12"/>
  <c r="J531" i="12" s="1"/>
  <c r="T531" i="12"/>
  <c r="U531" i="12"/>
  <c r="D531" i="15"/>
  <c r="G531" i="15"/>
  <c r="H531" i="15"/>
  <c r="X530" i="7"/>
  <c r="Y530" i="7"/>
  <c r="W531" i="12"/>
  <c r="X531" i="12" s="1"/>
  <c r="A532" i="12"/>
  <c r="A531" i="7"/>
  <c r="E530" i="7"/>
  <c r="F530" i="7" s="1"/>
  <c r="AD531" i="15"/>
  <c r="U531" i="15"/>
  <c r="M531" i="15"/>
  <c r="T531" i="15"/>
  <c r="L531" i="15"/>
  <c r="S531" i="15"/>
  <c r="K531" i="15"/>
  <c r="R531" i="15"/>
  <c r="Z531" i="15"/>
  <c r="Q531" i="15"/>
  <c r="W531" i="15"/>
  <c r="O531" i="15"/>
  <c r="C531" i="15"/>
  <c r="AE531" i="15"/>
  <c r="V531" i="15"/>
  <c r="N531" i="15"/>
  <c r="B531" i="15"/>
  <c r="AA530" i="7"/>
  <c r="AB530" i="7" s="1"/>
  <c r="AC530" i="7"/>
  <c r="G532" i="12" l="1"/>
  <c r="H532" i="12"/>
  <c r="E531" i="15"/>
  <c r="F531" i="15" s="1"/>
  <c r="I531" i="15"/>
  <c r="J531" i="15" s="1"/>
  <c r="X531" i="15"/>
  <c r="Y531" i="15"/>
  <c r="V531" i="7"/>
  <c r="K531" i="7"/>
  <c r="H531" i="7"/>
  <c r="A532" i="15"/>
  <c r="P531" i="15"/>
  <c r="AA531" i="15"/>
  <c r="AB531" i="15" s="1"/>
  <c r="AD531" i="7"/>
  <c r="U531" i="7"/>
  <c r="M531" i="7"/>
  <c r="T531" i="7"/>
  <c r="L531" i="7"/>
  <c r="S531" i="7"/>
  <c r="G531" i="7"/>
  <c r="R531" i="7"/>
  <c r="Z531" i="7"/>
  <c r="Q531" i="7"/>
  <c r="P531" i="7"/>
  <c r="D531" i="7"/>
  <c r="W531" i="7"/>
  <c r="O531" i="7"/>
  <c r="C531" i="7"/>
  <c r="I531" i="7" s="1"/>
  <c r="J531" i="7" s="1"/>
  <c r="AE531" i="7"/>
  <c r="N531" i="7"/>
  <c r="B531" i="7"/>
  <c r="AC531" i="15"/>
  <c r="Y532" i="12"/>
  <c r="P532" i="12"/>
  <c r="D532" i="12"/>
  <c r="N532" i="12"/>
  <c r="B532" i="12"/>
  <c r="R532" i="12"/>
  <c r="Z532" i="12"/>
  <c r="Q532" i="12"/>
  <c r="K532" i="12"/>
  <c r="C532" i="12"/>
  <c r="V532" i="12"/>
  <c r="M532" i="12"/>
  <c r="L532" i="12"/>
  <c r="S532" i="12"/>
  <c r="O532" i="12"/>
  <c r="T532" i="12" l="1"/>
  <c r="U532" i="12"/>
  <c r="E532" i="12"/>
  <c r="F532" i="12" s="1"/>
  <c r="I532" i="12"/>
  <c r="J532" i="12" s="1"/>
  <c r="D532" i="15"/>
  <c r="G532" i="15"/>
  <c r="H532" i="15"/>
  <c r="X531" i="7"/>
  <c r="Y531" i="7"/>
  <c r="AA531" i="7"/>
  <c r="AB531" i="7" s="1"/>
  <c r="W532" i="12"/>
  <c r="X532" i="12" s="1"/>
  <c r="E531" i="7"/>
  <c r="F531" i="7" s="1"/>
  <c r="A532" i="7"/>
  <c r="A533" i="12"/>
  <c r="AC531" i="7"/>
  <c r="S532" i="15"/>
  <c r="K532" i="15"/>
  <c r="R532" i="15"/>
  <c r="Z532" i="15"/>
  <c r="Q532" i="15"/>
  <c r="W532" i="15"/>
  <c r="O532" i="15"/>
  <c r="C532" i="15"/>
  <c r="AE532" i="15"/>
  <c r="V532" i="15"/>
  <c r="N532" i="15"/>
  <c r="B532" i="15"/>
  <c r="AD532" i="15"/>
  <c r="U532" i="15"/>
  <c r="M532" i="15"/>
  <c r="T532" i="15"/>
  <c r="L532" i="15"/>
  <c r="G533" i="12" l="1"/>
  <c r="H533" i="12"/>
  <c r="E532" i="15"/>
  <c r="F532" i="15" s="1"/>
  <c r="I532" i="15"/>
  <c r="J532" i="15" s="1"/>
  <c r="X532" i="15"/>
  <c r="Y532" i="15"/>
  <c r="V532" i="7"/>
  <c r="K532" i="7"/>
  <c r="H532" i="7"/>
  <c r="A533" i="15"/>
  <c r="S533" i="12"/>
  <c r="K533" i="12"/>
  <c r="Z533" i="12"/>
  <c r="Q533" i="12"/>
  <c r="V533" i="12"/>
  <c r="M533" i="12"/>
  <c r="L533" i="12"/>
  <c r="B533" i="12"/>
  <c r="R533" i="12"/>
  <c r="P533" i="12"/>
  <c r="Y533" i="12"/>
  <c r="D533" i="12"/>
  <c r="C533" i="12"/>
  <c r="N533" i="12"/>
  <c r="O533" i="12"/>
  <c r="P532" i="15"/>
  <c r="AA532" i="15"/>
  <c r="AB532" i="15" s="1"/>
  <c r="S532" i="7"/>
  <c r="G532" i="7"/>
  <c r="R532" i="7"/>
  <c r="Z532" i="7"/>
  <c r="Q532" i="7"/>
  <c r="P532" i="7"/>
  <c r="D532" i="7"/>
  <c r="W532" i="7"/>
  <c r="O532" i="7"/>
  <c r="C532" i="7"/>
  <c r="I532" i="7" s="1"/>
  <c r="J532" i="7" s="1"/>
  <c r="AE532" i="7"/>
  <c r="N532" i="7"/>
  <c r="B532" i="7"/>
  <c r="AD532" i="7"/>
  <c r="U532" i="7"/>
  <c r="M532" i="7"/>
  <c r="L532" i="7"/>
  <c r="T532" i="7"/>
  <c r="AC532" i="15"/>
  <c r="T533" i="12" l="1"/>
  <c r="U533" i="12"/>
  <c r="E533" i="12"/>
  <c r="F533" i="12" s="1"/>
  <c r="I533" i="12"/>
  <c r="J533" i="12" s="1"/>
  <c r="D533" i="15"/>
  <c r="G533" i="15"/>
  <c r="H533" i="15"/>
  <c r="X532" i="7"/>
  <c r="Y532" i="7"/>
  <c r="A534" i="12"/>
  <c r="E532" i="7"/>
  <c r="F532" i="7" s="1"/>
  <c r="A533" i="7"/>
  <c r="AC532" i="7"/>
  <c r="AA532" i="7"/>
  <c r="AB532" i="7" s="1"/>
  <c r="W533" i="12"/>
  <c r="X533" i="12" s="1"/>
  <c r="Z533" i="15"/>
  <c r="Q533" i="15"/>
  <c r="W533" i="15"/>
  <c r="O533" i="15"/>
  <c r="C533" i="15"/>
  <c r="AE533" i="15"/>
  <c r="V533" i="15"/>
  <c r="N533" i="15"/>
  <c r="B533" i="15"/>
  <c r="AD533" i="15"/>
  <c r="U533" i="15"/>
  <c r="M533" i="15"/>
  <c r="T533" i="15"/>
  <c r="L533" i="15"/>
  <c r="S533" i="15"/>
  <c r="K533" i="15"/>
  <c r="R533" i="15"/>
  <c r="G534" i="12" l="1"/>
  <c r="H534" i="12"/>
  <c r="X533" i="15"/>
  <c r="Y533" i="15"/>
  <c r="E533" i="15"/>
  <c r="F533" i="15" s="1"/>
  <c r="I533" i="15"/>
  <c r="J533" i="15" s="1"/>
  <c r="V533" i="7"/>
  <c r="K533" i="7"/>
  <c r="H533" i="7"/>
  <c r="AC533" i="15"/>
  <c r="A534" i="15"/>
  <c r="Z533" i="7"/>
  <c r="Q533" i="7"/>
  <c r="P533" i="7"/>
  <c r="D533" i="7"/>
  <c r="W533" i="7"/>
  <c r="O533" i="7"/>
  <c r="C533" i="7"/>
  <c r="I533" i="7" s="1"/>
  <c r="J533" i="7" s="1"/>
  <c r="AE533" i="7"/>
  <c r="N533" i="7"/>
  <c r="B533" i="7"/>
  <c r="AD533" i="7"/>
  <c r="U533" i="7"/>
  <c r="M533" i="7"/>
  <c r="T533" i="7"/>
  <c r="L533" i="7"/>
  <c r="S533" i="7"/>
  <c r="G533" i="7"/>
  <c r="R533" i="7"/>
  <c r="P533" i="15"/>
  <c r="AA533" i="15"/>
  <c r="AB533" i="15" s="1"/>
  <c r="N534" i="12"/>
  <c r="B534" i="12"/>
  <c r="L534" i="12"/>
  <c r="Y534" i="12"/>
  <c r="P534" i="12"/>
  <c r="D534" i="12"/>
  <c r="O534" i="12"/>
  <c r="C534" i="12"/>
  <c r="Q534" i="12"/>
  <c r="M534" i="12"/>
  <c r="K534" i="12"/>
  <c r="S534" i="12"/>
  <c r="R534" i="12"/>
  <c r="Z534" i="12"/>
  <c r="V534" i="12"/>
  <c r="E534" i="12" l="1"/>
  <c r="F534" i="12" s="1"/>
  <c r="I534" i="12"/>
  <c r="J534" i="12" s="1"/>
  <c r="T534" i="12"/>
  <c r="U534" i="12"/>
  <c r="D534" i="15"/>
  <c r="G534" i="15"/>
  <c r="H534" i="15"/>
  <c r="X533" i="7"/>
  <c r="Y533" i="7"/>
  <c r="AA533" i="7"/>
  <c r="AB533" i="7" s="1"/>
  <c r="A535" i="12"/>
  <c r="AC533" i="7"/>
  <c r="W534" i="12"/>
  <c r="X534" i="12" s="1"/>
  <c r="W534" i="15"/>
  <c r="O534" i="15"/>
  <c r="C534" i="15"/>
  <c r="AE534" i="15"/>
  <c r="V534" i="15"/>
  <c r="N534" i="15"/>
  <c r="B534" i="15"/>
  <c r="AD534" i="15"/>
  <c r="U534" i="15"/>
  <c r="M534" i="15"/>
  <c r="T534" i="15"/>
  <c r="L534" i="15"/>
  <c r="S534" i="15"/>
  <c r="K534" i="15"/>
  <c r="R534" i="15"/>
  <c r="Z534" i="15"/>
  <c r="Q534" i="15"/>
  <c r="E533" i="7"/>
  <c r="F533" i="7" s="1"/>
  <c r="A534" i="7"/>
  <c r="G535" i="12" l="1"/>
  <c r="H535" i="12"/>
  <c r="E534" i="15"/>
  <c r="F534" i="15" s="1"/>
  <c r="I534" i="15"/>
  <c r="J534" i="15" s="1"/>
  <c r="X534" i="15"/>
  <c r="Y534" i="15"/>
  <c r="V534" i="7"/>
  <c r="K534" i="7"/>
  <c r="H534" i="7"/>
  <c r="AC534" i="15"/>
  <c r="P534" i="15"/>
  <c r="AA534" i="15"/>
  <c r="AB534" i="15" s="1"/>
  <c r="W534" i="7"/>
  <c r="O534" i="7"/>
  <c r="C534" i="7"/>
  <c r="I534" i="7" s="1"/>
  <c r="J534" i="7" s="1"/>
  <c r="AE534" i="7"/>
  <c r="N534" i="7"/>
  <c r="B534" i="7"/>
  <c r="AD534" i="7"/>
  <c r="U534" i="7"/>
  <c r="M534" i="7"/>
  <c r="T534" i="7"/>
  <c r="L534" i="7"/>
  <c r="S534" i="7"/>
  <c r="G534" i="7"/>
  <c r="R534" i="7"/>
  <c r="Z534" i="7"/>
  <c r="Q534" i="7"/>
  <c r="P534" i="7"/>
  <c r="D534" i="7"/>
  <c r="Z535" i="12"/>
  <c r="Q535" i="12"/>
  <c r="O535" i="12"/>
  <c r="C535" i="12"/>
  <c r="S535" i="12"/>
  <c r="K535" i="12"/>
  <c r="R535" i="12"/>
  <c r="L535" i="12"/>
  <c r="Y535" i="12"/>
  <c r="D535" i="12"/>
  <c r="B535" i="12"/>
  <c r="N535" i="12"/>
  <c r="M535" i="12"/>
  <c r="P535" i="12"/>
  <c r="V535" i="12"/>
  <c r="A535" i="15"/>
  <c r="T535" i="12" l="1"/>
  <c r="U535" i="12"/>
  <c r="E535" i="12"/>
  <c r="F535" i="12" s="1"/>
  <c r="I535" i="12"/>
  <c r="J535" i="12" s="1"/>
  <c r="D535" i="15"/>
  <c r="G535" i="15"/>
  <c r="H535" i="15"/>
  <c r="X534" i="7"/>
  <c r="Y534" i="7"/>
  <c r="AC534" i="7"/>
  <c r="A535" i="7"/>
  <c r="E534" i="7"/>
  <c r="F534" i="7" s="1"/>
  <c r="AD535" i="15"/>
  <c r="U535" i="15"/>
  <c r="M535" i="15"/>
  <c r="T535" i="15"/>
  <c r="L535" i="15"/>
  <c r="S535" i="15"/>
  <c r="K535" i="15"/>
  <c r="R535" i="15"/>
  <c r="Z535" i="15"/>
  <c r="Q535" i="15"/>
  <c r="W535" i="15"/>
  <c r="O535" i="15"/>
  <c r="C535" i="15"/>
  <c r="V535" i="15"/>
  <c r="N535" i="15"/>
  <c r="B535" i="15"/>
  <c r="AE535" i="15"/>
  <c r="A536" i="12"/>
  <c r="AA534" i="7"/>
  <c r="AB534" i="7" s="1"/>
  <c r="W535" i="12"/>
  <c r="X535" i="12" s="1"/>
  <c r="G536" i="12" l="1"/>
  <c r="H536" i="12"/>
  <c r="E535" i="15"/>
  <c r="F535" i="15" s="1"/>
  <c r="I535" i="15"/>
  <c r="J535" i="15" s="1"/>
  <c r="X535" i="15"/>
  <c r="Y535" i="15"/>
  <c r="V535" i="7"/>
  <c r="K535" i="7"/>
  <c r="H535" i="7"/>
  <c r="AC535" i="15"/>
  <c r="A536" i="15"/>
  <c r="L536" i="12"/>
  <c r="R536" i="12"/>
  <c r="N536" i="12"/>
  <c r="B536" i="12"/>
  <c r="V536" i="12"/>
  <c r="M536" i="12"/>
  <c r="C536" i="12"/>
  <c r="S536" i="12"/>
  <c r="Q536" i="12"/>
  <c r="Z536" i="12"/>
  <c r="Y536" i="12"/>
  <c r="D536" i="12"/>
  <c r="P536" i="12"/>
  <c r="O536" i="12"/>
  <c r="K536" i="12"/>
  <c r="P535" i="15"/>
  <c r="AA535" i="15"/>
  <c r="AB535" i="15" s="1"/>
  <c r="AD535" i="7"/>
  <c r="U535" i="7"/>
  <c r="M535" i="7"/>
  <c r="T535" i="7"/>
  <c r="L535" i="7"/>
  <c r="S535" i="7"/>
  <c r="G535" i="7"/>
  <c r="R535" i="7"/>
  <c r="Z535" i="7"/>
  <c r="Q535" i="7"/>
  <c r="P535" i="7"/>
  <c r="D535" i="7"/>
  <c r="W535" i="7"/>
  <c r="O535" i="7"/>
  <c r="C535" i="7"/>
  <c r="I535" i="7" s="1"/>
  <c r="J535" i="7" s="1"/>
  <c r="AE535" i="7"/>
  <c r="N535" i="7"/>
  <c r="B535" i="7"/>
  <c r="T536" i="12" l="1"/>
  <c r="U536" i="12"/>
  <c r="E536" i="12"/>
  <c r="F536" i="12" s="1"/>
  <c r="I536" i="12"/>
  <c r="J536" i="12" s="1"/>
  <c r="D536" i="15"/>
  <c r="G536" i="15"/>
  <c r="H536" i="15"/>
  <c r="X535" i="7"/>
  <c r="Y535" i="7"/>
  <c r="AA535" i="7"/>
  <c r="AB535" i="7" s="1"/>
  <c r="W536" i="12"/>
  <c r="X536" i="12" s="1"/>
  <c r="E535" i="7"/>
  <c r="F535" i="7" s="1"/>
  <c r="A536" i="7"/>
  <c r="AC535" i="7"/>
  <c r="S536" i="15"/>
  <c r="K536" i="15"/>
  <c r="R536" i="15"/>
  <c r="Z536" i="15"/>
  <c r="Q536" i="15"/>
  <c r="W536" i="15"/>
  <c r="O536" i="15"/>
  <c r="C536" i="15"/>
  <c r="AE536" i="15"/>
  <c r="V536" i="15"/>
  <c r="N536" i="15"/>
  <c r="B536" i="15"/>
  <c r="AD536" i="15"/>
  <c r="U536" i="15"/>
  <c r="M536" i="15"/>
  <c r="T536" i="15"/>
  <c r="L536" i="15"/>
  <c r="A537" i="12"/>
  <c r="G537" i="12" l="1"/>
  <c r="H537" i="12"/>
  <c r="X536" i="15"/>
  <c r="Y536" i="15"/>
  <c r="E536" i="15"/>
  <c r="F536" i="15" s="1"/>
  <c r="I536" i="15"/>
  <c r="J536" i="15" s="1"/>
  <c r="V536" i="7"/>
  <c r="K536" i="7"/>
  <c r="H536" i="7"/>
  <c r="A537" i="15"/>
  <c r="AC536" i="15"/>
  <c r="S536" i="7"/>
  <c r="G536" i="7"/>
  <c r="R536" i="7"/>
  <c r="Z536" i="7"/>
  <c r="Q536" i="7"/>
  <c r="P536" i="7"/>
  <c r="D536" i="7"/>
  <c r="W536" i="7"/>
  <c r="O536" i="7"/>
  <c r="C536" i="7"/>
  <c r="I536" i="7" s="1"/>
  <c r="J536" i="7" s="1"/>
  <c r="AE536" i="7"/>
  <c r="N536" i="7"/>
  <c r="B536" i="7"/>
  <c r="AD536" i="7"/>
  <c r="U536" i="7"/>
  <c r="M536" i="7"/>
  <c r="T536" i="7"/>
  <c r="L536" i="7"/>
  <c r="P536" i="15"/>
  <c r="AA536" i="15"/>
  <c r="AB536" i="15" s="1"/>
  <c r="O537" i="12"/>
  <c r="C537" i="12"/>
  <c r="V537" i="12"/>
  <c r="M537" i="12"/>
  <c r="Z537" i="12"/>
  <c r="Q537" i="12"/>
  <c r="Y537" i="12"/>
  <c r="P537" i="12"/>
  <c r="D537" i="12"/>
  <c r="R537" i="12"/>
  <c r="N537" i="12"/>
  <c r="L537" i="12"/>
  <c r="S537" i="12"/>
  <c r="B537" i="12"/>
  <c r="K537" i="12"/>
  <c r="T537" i="12" l="1"/>
  <c r="U537" i="12"/>
  <c r="E537" i="12"/>
  <c r="F537" i="12" s="1"/>
  <c r="I537" i="12"/>
  <c r="J537" i="12" s="1"/>
  <c r="D537" i="15"/>
  <c r="G537" i="15"/>
  <c r="H537" i="15"/>
  <c r="X536" i="7"/>
  <c r="Y536" i="7"/>
  <c r="W537" i="12"/>
  <c r="X537" i="12" s="1"/>
  <c r="E536" i="7"/>
  <c r="F536" i="7" s="1"/>
  <c r="A537" i="7"/>
  <c r="AC536" i="7"/>
  <c r="A538" i="12"/>
  <c r="Z537" i="15"/>
  <c r="Q537" i="15"/>
  <c r="W537" i="15"/>
  <c r="O537" i="15"/>
  <c r="C537" i="15"/>
  <c r="AE537" i="15"/>
  <c r="V537" i="15"/>
  <c r="N537" i="15"/>
  <c r="B537" i="15"/>
  <c r="AD537" i="15"/>
  <c r="U537" i="15"/>
  <c r="M537" i="15"/>
  <c r="T537" i="15"/>
  <c r="L537" i="15"/>
  <c r="S537" i="15"/>
  <c r="K537" i="15"/>
  <c r="R537" i="15"/>
  <c r="AA536" i="7"/>
  <c r="AB536" i="7" s="1"/>
  <c r="G538" i="12" l="1"/>
  <c r="H538" i="12"/>
  <c r="E537" i="15"/>
  <c r="F537" i="15" s="1"/>
  <c r="I537" i="15"/>
  <c r="J537" i="15" s="1"/>
  <c r="X537" i="15"/>
  <c r="Y537" i="15"/>
  <c r="V537" i="7"/>
  <c r="K537" i="7"/>
  <c r="H537" i="7"/>
  <c r="A538" i="15"/>
  <c r="R538" i="12"/>
  <c r="Y538" i="12"/>
  <c r="P538" i="12"/>
  <c r="D538" i="12"/>
  <c r="L538" i="12"/>
  <c r="S538" i="12"/>
  <c r="K538" i="12"/>
  <c r="M538" i="12"/>
  <c r="Z538" i="12"/>
  <c r="C538" i="12"/>
  <c r="O538" i="12"/>
  <c r="N538" i="12"/>
  <c r="V538" i="12"/>
  <c r="Q538" i="12"/>
  <c r="B538" i="12"/>
  <c r="Z537" i="7"/>
  <c r="Q537" i="7"/>
  <c r="P537" i="7"/>
  <c r="D537" i="7"/>
  <c r="W537" i="7"/>
  <c r="O537" i="7"/>
  <c r="C537" i="7"/>
  <c r="I537" i="7" s="1"/>
  <c r="J537" i="7" s="1"/>
  <c r="AE537" i="7"/>
  <c r="N537" i="7"/>
  <c r="B537" i="7"/>
  <c r="AD537" i="7"/>
  <c r="U537" i="7"/>
  <c r="M537" i="7"/>
  <c r="T537" i="7"/>
  <c r="L537" i="7"/>
  <c r="S537" i="7"/>
  <c r="G537" i="7"/>
  <c r="R537" i="7"/>
  <c r="AC537" i="15"/>
  <c r="P537" i="15"/>
  <c r="AA537" i="15"/>
  <c r="AB537" i="15" s="1"/>
  <c r="E538" i="12" l="1"/>
  <c r="F538" i="12" s="1"/>
  <c r="I538" i="12"/>
  <c r="J538" i="12" s="1"/>
  <c r="T538" i="12"/>
  <c r="U538" i="12"/>
  <c r="D538" i="15"/>
  <c r="G538" i="15"/>
  <c r="H538" i="15"/>
  <c r="X537" i="7"/>
  <c r="Y537" i="7"/>
  <c r="E537" i="7"/>
  <c r="F537" i="7" s="1"/>
  <c r="A538" i="7"/>
  <c r="A539" i="12"/>
  <c r="AA537" i="7"/>
  <c r="AB537" i="7" s="1"/>
  <c r="AC537" i="7"/>
  <c r="W538" i="15"/>
  <c r="O538" i="15"/>
  <c r="C538" i="15"/>
  <c r="AE538" i="15"/>
  <c r="V538" i="15"/>
  <c r="N538" i="15"/>
  <c r="B538" i="15"/>
  <c r="AD538" i="15"/>
  <c r="U538" i="15"/>
  <c r="M538" i="15"/>
  <c r="T538" i="15"/>
  <c r="L538" i="15"/>
  <c r="S538" i="15"/>
  <c r="K538" i="15"/>
  <c r="R538" i="15"/>
  <c r="Z538" i="15"/>
  <c r="Q538" i="15"/>
  <c r="W538" i="12"/>
  <c r="X538" i="12" s="1"/>
  <c r="G539" i="12" l="1"/>
  <c r="H539" i="12"/>
  <c r="E538" i="15"/>
  <c r="F538" i="15" s="1"/>
  <c r="I538" i="15"/>
  <c r="J538" i="15" s="1"/>
  <c r="X538" i="15"/>
  <c r="Y538" i="15"/>
  <c r="V538" i="7"/>
  <c r="K538" i="7"/>
  <c r="H538" i="7"/>
  <c r="AC538" i="15"/>
  <c r="P538" i="15"/>
  <c r="AA538" i="15"/>
  <c r="AB538" i="15" s="1"/>
  <c r="V539" i="12"/>
  <c r="M539" i="12"/>
  <c r="S539" i="12"/>
  <c r="K539" i="12"/>
  <c r="R539" i="12"/>
  <c r="O539" i="12"/>
  <c r="C539" i="12"/>
  <c r="N539" i="12"/>
  <c r="B539" i="12"/>
  <c r="D539" i="12"/>
  <c r="Z539" i="12"/>
  <c r="P539" i="12"/>
  <c r="L539" i="12"/>
  <c r="Q539" i="12"/>
  <c r="Y539" i="12"/>
  <c r="A539" i="15"/>
  <c r="W538" i="7"/>
  <c r="O538" i="7"/>
  <c r="C538" i="7"/>
  <c r="I538" i="7" s="1"/>
  <c r="J538" i="7" s="1"/>
  <c r="AE538" i="7"/>
  <c r="N538" i="7"/>
  <c r="B538" i="7"/>
  <c r="AD538" i="7"/>
  <c r="U538" i="7"/>
  <c r="M538" i="7"/>
  <c r="T538" i="7"/>
  <c r="L538" i="7"/>
  <c r="S538" i="7"/>
  <c r="G538" i="7"/>
  <c r="R538" i="7"/>
  <c r="Z538" i="7"/>
  <c r="Q538" i="7"/>
  <c r="P538" i="7"/>
  <c r="D538" i="7"/>
  <c r="E539" i="12" l="1"/>
  <c r="F539" i="12" s="1"/>
  <c r="I539" i="12"/>
  <c r="J539" i="12" s="1"/>
  <c r="T539" i="12"/>
  <c r="U539" i="12"/>
  <c r="D539" i="15"/>
  <c r="G539" i="15"/>
  <c r="H539" i="15"/>
  <c r="X538" i="7"/>
  <c r="Y538" i="7"/>
  <c r="A539" i="7"/>
  <c r="E538" i="7"/>
  <c r="F538" i="7" s="1"/>
  <c r="W539" i="12"/>
  <c r="X539" i="12" s="1"/>
  <c r="AD539" i="15"/>
  <c r="U539" i="15"/>
  <c r="M539" i="15"/>
  <c r="T539" i="15"/>
  <c r="L539" i="15"/>
  <c r="S539" i="15"/>
  <c r="K539" i="15"/>
  <c r="R539" i="15"/>
  <c r="Z539" i="15"/>
  <c r="Q539" i="15"/>
  <c r="W539" i="15"/>
  <c r="O539" i="15"/>
  <c r="C539" i="15"/>
  <c r="AE539" i="15"/>
  <c r="V539" i="15"/>
  <c r="N539" i="15"/>
  <c r="B539" i="15"/>
  <c r="A540" i="12"/>
  <c r="AA538" i="7"/>
  <c r="AB538" i="7" s="1"/>
  <c r="AC538" i="7"/>
  <c r="G540" i="12" l="1"/>
  <c r="H540" i="12"/>
  <c r="E539" i="15"/>
  <c r="F539" i="15" s="1"/>
  <c r="I539" i="15"/>
  <c r="J539" i="15" s="1"/>
  <c r="X539" i="15"/>
  <c r="Y539" i="15"/>
  <c r="V539" i="7"/>
  <c r="K539" i="7"/>
  <c r="H539" i="7"/>
  <c r="Y540" i="12"/>
  <c r="P540" i="12"/>
  <c r="D540" i="12"/>
  <c r="N540" i="12"/>
  <c r="B540" i="12"/>
  <c r="V540" i="12"/>
  <c r="M540" i="12"/>
  <c r="R540" i="12"/>
  <c r="Z540" i="12"/>
  <c r="Q540" i="12"/>
  <c r="K540" i="12"/>
  <c r="C540" i="12"/>
  <c r="O540" i="12"/>
  <c r="L540" i="12"/>
  <c r="S540" i="12"/>
  <c r="P539" i="15"/>
  <c r="AA539" i="15"/>
  <c r="AB539" i="15" s="1"/>
  <c r="AC539" i="15"/>
  <c r="A540" i="15"/>
  <c r="AD539" i="7"/>
  <c r="U539" i="7"/>
  <c r="M539" i="7"/>
  <c r="T539" i="7"/>
  <c r="L539" i="7"/>
  <c r="S539" i="7"/>
  <c r="G539" i="7"/>
  <c r="R539" i="7"/>
  <c r="Z539" i="7"/>
  <c r="Q539" i="7"/>
  <c r="P539" i="7"/>
  <c r="D539" i="7"/>
  <c r="W539" i="7"/>
  <c r="O539" i="7"/>
  <c r="C539" i="7"/>
  <c r="I539" i="7" s="1"/>
  <c r="J539" i="7" s="1"/>
  <c r="N539" i="7"/>
  <c r="B539" i="7"/>
  <c r="AE539" i="7"/>
  <c r="E540" i="12" l="1"/>
  <c r="F540" i="12" s="1"/>
  <c r="I540" i="12"/>
  <c r="J540" i="12" s="1"/>
  <c r="T540" i="12"/>
  <c r="U540" i="12"/>
  <c r="D540" i="15"/>
  <c r="G540" i="15"/>
  <c r="H540" i="15"/>
  <c r="X539" i="7"/>
  <c r="Y539" i="7"/>
  <c r="AA539" i="7"/>
  <c r="AB539" i="7" s="1"/>
  <c r="S540" i="15"/>
  <c r="K540" i="15"/>
  <c r="R540" i="15"/>
  <c r="Z540" i="15"/>
  <c r="Q540" i="15"/>
  <c r="W540" i="15"/>
  <c r="O540" i="15"/>
  <c r="C540" i="15"/>
  <c r="AE540" i="15"/>
  <c r="V540" i="15"/>
  <c r="N540" i="15"/>
  <c r="B540" i="15"/>
  <c r="AD540" i="15"/>
  <c r="U540" i="15"/>
  <c r="M540" i="15"/>
  <c r="T540" i="15"/>
  <c r="L540" i="15"/>
  <c r="W540" i="12"/>
  <c r="X540" i="12" s="1"/>
  <c r="A541" i="12"/>
  <c r="E539" i="7"/>
  <c r="F539" i="7" s="1"/>
  <c r="A540" i="7"/>
  <c r="AC539" i="7"/>
  <c r="G541" i="12" l="1"/>
  <c r="H541" i="12"/>
  <c r="E540" i="15"/>
  <c r="F540" i="15" s="1"/>
  <c r="I540" i="15"/>
  <c r="J540" i="15" s="1"/>
  <c r="X540" i="15"/>
  <c r="Y540" i="15"/>
  <c r="V540" i="7"/>
  <c r="K540" i="7"/>
  <c r="H540" i="7"/>
  <c r="S541" i="12"/>
  <c r="K541" i="12"/>
  <c r="Z541" i="12"/>
  <c r="Q541" i="12"/>
  <c r="Y541" i="12"/>
  <c r="P541" i="12"/>
  <c r="D541" i="12"/>
  <c r="V541" i="12"/>
  <c r="M541" i="12"/>
  <c r="L541" i="12"/>
  <c r="C541" i="12"/>
  <c r="B541" i="12"/>
  <c r="O541" i="12"/>
  <c r="N541" i="12"/>
  <c r="R541" i="12"/>
  <c r="P540" i="15"/>
  <c r="AA540" i="15"/>
  <c r="AB540" i="15" s="1"/>
  <c r="A541" i="15"/>
  <c r="AC540" i="15"/>
  <c r="S540" i="7"/>
  <c r="G540" i="7"/>
  <c r="R540" i="7"/>
  <c r="Z540" i="7"/>
  <c r="Q540" i="7"/>
  <c r="P540" i="7"/>
  <c r="D540" i="7"/>
  <c r="W540" i="7"/>
  <c r="O540" i="7"/>
  <c r="C540" i="7"/>
  <c r="I540" i="7" s="1"/>
  <c r="J540" i="7" s="1"/>
  <c r="AE540" i="7"/>
  <c r="N540" i="7"/>
  <c r="B540" i="7"/>
  <c r="AD540" i="7"/>
  <c r="U540" i="7"/>
  <c r="M540" i="7"/>
  <c r="T540" i="7"/>
  <c r="L540" i="7"/>
  <c r="T541" i="12" l="1"/>
  <c r="U541" i="12"/>
  <c r="E541" i="12"/>
  <c r="F541" i="12" s="1"/>
  <c r="I541" i="12"/>
  <c r="J541" i="12" s="1"/>
  <c r="D541" i="15"/>
  <c r="G541" i="15"/>
  <c r="H541" i="15"/>
  <c r="X540" i="7"/>
  <c r="Y540" i="7"/>
  <c r="E540" i="7"/>
  <c r="F540" i="7" s="1"/>
  <c r="A541" i="7"/>
  <c r="AC540" i="7"/>
  <c r="Z541" i="15"/>
  <c r="Q541" i="15"/>
  <c r="W541" i="15"/>
  <c r="O541" i="15"/>
  <c r="C541" i="15"/>
  <c r="AE541" i="15"/>
  <c r="V541" i="15"/>
  <c r="N541" i="15"/>
  <c r="B541" i="15"/>
  <c r="AD541" i="15"/>
  <c r="U541" i="15"/>
  <c r="M541" i="15"/>
  <c r="T541" i="15"/>
  <c r="L541" i="15"/>
  <c r="S541" i="15"/>
  <c r="K541" i="15"/>
  <c r="R541" i="15"/>
  <c r="W541" i="12"/>
  <c r="X541" i="12" s="1"/>
  <c r="AA540" i="7"/>
  <c r="AB540" i="7" s="1"/>
  <c r="A542" i="12"/>
  <c r="G542" i="12" l="1"/>
  <c r="H542" i="12"/>
  <c r="E541" i="15"/>
  <c r="F541" i="15" s="1"/>
  <c r="I541" i="15"/>
  <c r="J541" i="15" s="1"/>
  <c r="X541" i="15"/>
  <c r="Y541" i="15"/>
  <c r="V541" i="7"/>
  <c r="K541" i="7"/>
  <c r="H541" i="7"/>
  <c r="AC541" i="15"/>
  <c r="P541" i="15"/>
  <c r="AA541" i="15"/>
  <c r="AB541" i="15" s="1"/>
  <c r="N542" i="12"/>
  <c r="B542" i="12"/>
  <c r="L542" i="12"/>
  <c r="S542" i="12"/>
  <c r="K542" i="12"/>
  <c r="Y542" i="12"/>
  <c r="P542" i="12"/>
  <c r="D542" i="12"/>
  <c r="O542" i="12"/>
  <c r="C542" i="12"/>
  <c r="Q542" i="12"/>
  <c r="M542" i="12"/>
  <c r="R542" i="12"/>
  <c r="Z542" i="12"/>
  <c r="V542" i="12"/>
  <c r="Z541" i="7"/>
  <c r="Q541" i="7"/>
  <c r="P541" i="7"/>
  <c r="D541" i="7"/>
  <c r="W541" i="7"/>
  <c r="O541" i="7"/>
  <c r="C541" i="7"/>
  <c r="I541" i="7" s="1"/>
  <c r="J541" i="7" s="1"/>
  <c r="AE541" i="7"/>
  <c r="N541" i="7"/>
  <c r="B541" i="7"/>
  <c r="AD541" i="7"/>
  <c r="U541" i="7"/>
  <c r="M541" i="7"/>
  <c r="T541" i="7"/>
  <c r="L541" i="7"/>
  <c r="S541" i="7"/>
  <c r="G541" i="7"/>
  <c r="R541" i="7"/>
  <c r="A542" i="15"/>
  <c r="E542" i="12" l="1"/>
  <c r="F542" i="12" s="1"/>
  <c r="I542" i="12"/>
  <c r="J542" i="12" s="1"/>
  <c r="T542" i="12"/>
  <c r="U542" i="12"/>
  <c r="D542" i="15"/>
  <c r="G542" i="15"/>
  <c r="H542" i="15"/>
  <c r="X541" i="7"/>
  <c r="Y541" i="7"/>
  <c r="AC541" i="7"/>
  <c r="W542" i="15"/>
  <c r="O542" i="15"/>
  <c r="C542" i="15"/>
  <c r="AE542" i="15"/>
  <c r="V542" i="15"/>
  <c r="N542" i="15"/>
  <c r="B542" i="15"/>
  <c r="AD542" i="15"/>
  <c r="U542" i="15"/>
  <c r="M542" i="15"/>
  <c r="T542" i="15"/>
  <c r="L542" i="15"/>
  <c r="S542" i="15"/>
  <c r="K542" i="15"/>
  <c r="R542" i="15"/>
  <c r="Z542" i="15"/>
  <c r="Q542" i="15"/>
  <c r="A543" i="12"/>
  <c r="W542" i="12"/>
  <c r="X542" i="12" s="1"/>
  <c r="AA541" i="7"/>
  <c r="AB541" i="7" s="1"/>
  <c r="E541" i="7"/>
  <c r="F541" i="7" s="1"/>
  <c r="A542" i="7"/>
  <c r="G543" i="12" l="1"/>
  <c r="H543" i="12"/>
  <c r="X542" i="15"/>
  <c r="Y542" i="15"/>
  <c r="E542" i="15"/>
  <c r="F542" i="15" s="1"/>
  <c r="I542" i="15"/>
  <c r="J542" i="15" s="1"/>
  <c r="V542" i="7"/>
  <c r="K542" i="7"/>
  <c r="H542" i="7"/>
  <c r="AC542" i="15"/>
  <c r="P542" i="15"/>
  <c r="AA542" i="15"/>
  <c r="AB542" i="15" s="1"/>
  <c r="Z543" i="12"/>
  <c r="Q543" i="12"/>
  <c r="O543" i="12"/>
  <c r="C543" i="12"/>
  <c r="N543" i="12"/>
  <c r="B543" i="12"/>
  <c r="S543" i="12"/>
  <c r="K543" i="12"/>
  <c r="R543" i="12"/>
  <c r="L543" i="12"/>
  <c r="D543" i="12"/>
  <c r="P543" i="12"/>
  <c r="M543" i="12"/>
  <c r="Y543" i="12"/>
  <c r="V543" i="12"/>
  <c r="A543" i="15"/>
  <c r="W542" i="7"/>
  <c r="O542" i="7"/>
  <c r="C542" i="7"/>
  <c r="I542" i="7" s="1"/>
  <c r="J542" i="7" s="1"/>
  <c r="AE542" i="7"/>
  <c r="N542" i="7"/>
  <c r="B542" i="7"/>
  <c r="AD542" i="7"/>
  <c r="U542" i="7"/>
  <c r="M542" i="7"/>
  <c r="T542" i="7"/>
  <c r="L542" i="7"/>
  <c r="S542" i="7"/>
  <c r="G542" i="7"/>
  <c r="R542" i="7"/>
  <c r="Z542" i="7"/>
  <c r="Q542" i="7"/>
  <c r="D542" i="7"/>
  <c r="P542" i="7"/>
  <c r="E543" i="12" l="1"/>
  <c r="F543" i="12" s="1"/>
  <c r="I543" i="12"/>
  <c r="J543" i="12" s="1"/>
  <c r="T543" i="12"/>
  <c r="U543" i="12"/>
  <c r="D543" i="15"/>
  <c r="G543" i="15"/>
  <c r="H543" i="15"/>
  <c r="X542" i="7"/>
  <c r="Y542" i="7"/>
  <c r="A544" i="12"/>
  <c r="A543" i="7"/>
  <c r="E542" i="7"/>
  <c r="F542" i="7" s="1"/>
  <c r="AD543" i="15"/>
  <c r="U543" i="15"/>
  <c r="M543" i="15"/>
  <c r="T543" i="15"/>
  <c r="L543" i="15"/>
  <c r="S543" i="15"/>
  <c r="K543" i="15"/>
  <c r="R543" i="15"/>
  <c r="Z543" i="15"/>
  <c r="Q543" i="15"/>
  <c r="W543" i="15"/>
  <c r="O543" i="15"/>
  <c r="C543" i="15"/>
  <c r="B543" i="15"/>
  <c r="AE543" i="15"/>
  <c r="V543" i="15"/>
  <c r="N543" i="15"/>
  <c r="AA542" i="7"/>
  <c r="AB542" i="7" s="1"/>
  <c r="AC542" i="7"/>
  <c r="W543" i="12"/>
  <c r="X543" i="12" s="1"/>
  <c r="G544" i="12" l="1"/>
  <c r="H544" i="12"/>
  <c r="E543" i="15"/>
  <c r="F543" i="15" s="1"/>
  <c r="I543" i="15"/>
  <c r="J543" i="15" s="1"/>
  <c r="X543" i="15"/>
  <c r="Y543" i="15"/>
  <c r="V543" i="7"/>
  <c r="K543" i="7"/>
  <c r="H543" i="7"/>
  <c r="P543" i="15"/>
  <c r="AA543" i="15"/>
  <c r="AB543" i="15" s="1"/>
  <c r="AD543" i="7"/>
  <c r="U543" i="7"/>
  <c r="M543" i="7"/>
  <c r="T543" i="7"/>
  <c r="L543" i="7"/>
  <c r="S543" i="7"/>
  <c r="G543" i="7"/>
  <c r="R543" i="7"/>
  <c r="Z543" i="7"/>
  <c r="Q543" i="7"/>
  <c r="P543" i="7"/>
  <c r="D543" i="7"/>
  <c r="W543" i="7"/>
  <c r="O543" i="7"/>
  <c r="C543" i="7"/>
  <c r="I543" i="7" s="1"/>
  <c r="J543" i="7" s="1"/>
  <c r="AE543" i="7"/>
  <c r="N543" i="7"/>
  <c r="B543" i="7"/>
  <c r="A544" i="15"/>
  <c r="AC543" i="15"/>
  <c r="L544" i="12"/>
  <c r="R544" i="12"/>
  <c r="Z544" i="12"/>
  <c r="Q544" i="12"/>
  <c r="N544" i="12"/>
  <c r="B544" i="12"/>
  <c r="V544" i="12"/>
  <c r="M544" i="12"/>
  <c r="K544" i="12"/>
  <c r="D544" i="12"/>
  <c r="C544" i="12"/>
  <c r="P544" i="12"/>
  <c r="O544" i="12"/>
  <c r="S544" i="12"/>
  <c r="Y544" i="12"/>
  <c r="T544" i="12" l="1"/>
  <c r="U544" i="12"/>
  <c r="E544" i="12"/>
  <c r="F544" i="12" s="1"/>
  <c r="I544" i="12"/>
  <c r="J544" i="12" s="1"/>
  <c r="D544" i="15"/>
  <c r="G544" i="15"/>
  <c r="H544" i="15"/>
  <c r="X543" i="7"/>
  <c r="Y543" i="7"/>
  <c r="S544" i="15"/>
  <c r="K544" i="15"/>
  <c r="R544" i="15"/>
  <c r="Z544" i="15"/>
  <c r="Q544" i="15"/>
  <c r="W544" i="15"/>
  <c r="O544" i="15"/>
  <c r="C544" i="15"/>
  <c r="AE544" i="15"/>
  <c r="V544" i="15"/>
  <c r="N544" i="15"/>
  <c r="B544" i="15"/>
  <c r="AD544" i="15"/>
  <c r="U544" i="15"/>
  <c r="M544" i="15"/>
  <c r="T544" i="15"/>
  <c r="L544" i="15"/>
  <c r="W544" i="12"/>
  <c r="X544" i="12" s="1"/>
  <c r="AA543" i="7"/>
  <c r="AB543" i="7" s="1"/>
  <c r="A545" i="12"/>
  <c r="E543" i="7"/>
  <c r="F543" i="7" s="1"/>
  <c r="A544" i="7"/>
  <c r="AC543" i="7"/>
  <c r="G545" i="12" l="1"/>
  <c r="H545" i="12"/>
  <c r="E544" i="15"/>
  <c r="F544" i="15" s="1"/>
  <c r="I544" i="15"/>
  <c r="J544" i="15" s="1"/>
  <c r="X544" i="15"/>
  <c r="Y544" i="15"/>
  <c r="V544" i="7"/>
  <c r="K544" i="7"/>
  <c r="H544" i="7"/>
  <c r="O545" i="12"/>
  <c r="C545" i="12"/>
  <c r="V545" i="12"/>
  <c r="M545" i="12"/>
  <c r="L545" i="12"/>
  <c r="Z545" i="12"/>
  <c r="Q545" i="12"/>
  <c r="Y545" i="12"/>
  <c r="P545" i="12"/>
  <c r="D545" i="12"/>
  <c r="K545" i="12"/>
  <c r="B545" i="12"/>
  <c r="R545" i="12"/>
  <c r="N545" i="12"/>
  <c r="S545" i="12"/>
  <c r="P544" i="15"/>
  <c r="AA544" i="15"/>
  <c r="AB544" i="15" s="1"/>
  <c r="S544" i="7"/>
  <c r="G544" i="7"/>
  <c r="R544" i="7"/>
  <c r="Z544" i="7"/>
  <c r="Q544" i="7"/>
  <c r="P544" i="7"/>
  <c r="D544" i="7"/>
  <c r="W544" i="7"/>
  <c r="O544" i="7"/>
  <c r="C544" i="7"/>
  <c r="I544" i="7" s="1"/>
  <c r="J544" i="7" s="1"/>
  <c r="AE544" i="7"/>
  <c r="N544" i="7"/>
  <c r="B544" i="7"/>
  <c r="AD544" i="7"/>
  <c r="U544" i="7"/>
  <c r="M544" i="7"/>
  <c r="T544" i="7"/>
  <c r="L544" i="7"/>
  <c r="A545" i="15"/>
  <c r="AC544" i="15"/>
  <c r="T545" i="12" l="1"/>
  <c r="U545" i="12"/>
  <c r="E545" i="12"/>
  <c r="F545" i="12" s="1"/>
  <c r="I545" i="12"/>
  <c r="J545" i="12" s="1"/>
  <c r="D545" i="15"/>
  <c r="G545" i="15"/>
  <c r="H545" i="15"/>
  <c r="X544" i="7"/>
  <c r="Y544" i="7"/>
  <c r="Z545" i="15"/>
  <c r="Q545" i="15"/>
  <c r="W545" i="15"/>
  <c r="O545" i="15"/>
  <c r="C545" i="15"/>
  <c r="AE545" i="15"/>
  <c r="V545" i="15"/>
  <c r="N545" i="15"/>
  <c r="B545" i="15"/>
  <c r="AD545" i="15"/>
  <c r="U545" i="15"/>
  <c r="M545" i="15"/>
  <c r="T545" i="15"/>
  <c r="L545" i="15"/>
  <c r="S545" i="15"/>
  <c r="K545" i="15"/>
  <c r="R545" i="15"/>
  <c r="E544" i="7"/>
  <c r="F544" i="7" s="1"/>
  <c r="A545" i="7"/>
  <c r="W545" i="12"/>
  <c r="X545" i="12" s="1"/>
  <c r="AA544" i="7"/>
  <c r="AB544" i="7" s="1"/>
  <c r="AC544" i="7"/>
  <c r="A546" i="12"/>
  <c r="G546" i="12" l="1"/>
  <c r="H546" i="12"/>
  <c r="X545" i="15"/>
  <c r="Y545" i="15"/>
  <c r="E545" i="15"/>
  <c r="F545" i="15" s="1"/>
  <c r="I545" i="15"/>
  <c r="J545" i="15" s="1"/>
  <c r="V545" i="7"/>
  <c r="K545" i="7"/>
  <c r="H545" i="7"/>
  <c r="AC545" i="15"/>
  <c r="A546" i="15"/>
  <c r="Z545" i="7"/>
  <c r="Q545" i="7"/>
  <c r="P545" i="7"/>
  <c r="D545" i="7"/>
  <c r="W545" i="7"/>
  <c r="O545" i="7"/>
  <c r="C545" i="7"/>
  <c r="I545" i="7" s="1"/>
  <c r="J545" i="7" s="1"/>
  <c r="AE545" i="7"/>
  <c r="N545" i="7"/>
  <c r="B545" i="7"/>
  <c r="AD545" i="7"/>
  <c r="U545" i="7"/>
  <c r="M545" i="7"/>
  <c r="T545" i="7"/>
  <c r="L545" i="7"/>
  <c r="S545" i="7"/>
  <c r="G545" i="7"/>
  <c r="R545" i="7"/>
  <c r="R546" i="12"/>
  <c r="Z546" i="12"/>
  <c r="Q546" i="12"/>
  <c r="Y546" i="12"/>
  <c r="P546" i="12"/>
  <c r="D546" i="12"/>
  <c r="O546" i="12"/>
  <c r="C546" i="12"/>
  <c r="L546" i="12"/>
  <c r="S546" i="12"/>
  <c r="K546" i="12"/>
  <c r="N546" i="12"/>
  <c r="M546" i="12"/>
  <c r="B546" i="12"/>
  <c r="V546" i="12"/>
  <c r="P545" i="15"/>
  <c r="AA545" i="15"/>
  <c r="AB545" i="15" s="1"/>
  <c r="T546" i="12" l="1"/>
  <c r="U546" i="12"/>
  <c r="E546" i="12"/>
  <c r="F546" i="12" s="1"/>
  <c r="I546" i="12"/>
  <c r="J546" i="12" s="1"/>
  <c r="D546" i="15"/>
  <c r="G546" i="15"/>
  <c r="H546" i="15"/>
  <c r="X545" i="7"/>
  <c r="Y545" i="7"/>
  <c r="A547" i="12"/>
  <c r="AA545" i="7"/>
  <c r="AB545" i="7" s="1"/>
  <c r="W546" i="12"/>
  <c r="X546" i="12" s="1"/>
  <c r="AC545" i="7"/>
  <c r="W546" i="15"/>
  <c r="O546" i="15"/>
  <c r="C546" i="15"/>
  <c r="AE546" i="15"/>
  <c r="V546" i="15"/>
  <c r="N546" i="15"/>
  <c r="B546" i="15"/>
  <c r="AD546" i="15"/>
  <c r="U546" i="15"/>
  <c r="M546" i="15"/>
  <c r="T546" i="15"/>
  <c r="L546" i="15"/>
  <c r="S546" i="15"/>
  <c r="K546" i="15"/>
  <c r="R546" i="15"/>
  <c r="Z546" i="15"/>
  <c r="Q546" i="15"/>
  <c r="E545" i="7"/>
  <c r="F545" i="7" s="1"/>
  <c r="A546" i="7"/>
  <c r="G547" i="12" l="1"/>
  <c r="H547" i="12"/>
  <c r="E546" i="15"/>
  <c r="F546" i="15" s="1"/>
  <c r="I546" i="15"/>
  <c r="J546" i="15" s="1"/>
  <c r="X546" i="15"/>
  <c r="Y546" i="15"/>
  <c r="V546" i="7"/>
  <c r="K546" i="7"/>
  <c r="H546" i="7"/>
  <c r="AC546" i="15"/>
  <c r="P546" i="15"/>
  <c r="AA546" i="15"/>
  <c r="AB546" i="15" s="1"/>
  <c r="W546" i="7"/>
  <c r="O546" i="7"/>
  <c r="C546" i="7"/>
  <c r="I546" i="7" s="1"/>
  <c r="J546" i="7" s="1"/>
  <c r="AE546" i="7"/>
  <c r="N546" i="7"/>
  <c r="B546" i="7"/>
  <c r="AD546" i="7"/>
  <c r="U546" i="7"/>
  <c r="M546" i="7"/>
  <c r="T546" i="7"/>
  <c r="L546" i="7"/>
  <c r="S546" i="7"/>
  <c r="G546" i="7"/>
  <c r="R546" i="7"/>
  <c r="Z546" i="7"/>
  <c r="Q546" i="7"/>
  <c r="P546" i="7"/>
  <c r="D546" i="7"/>
  <c r="A547" i="15"/>
  <c r="V547" i="12"/>
  <c r="M547" i="12"/>
  <c r="L547" i="12"/>
  <c r="S547" i="12"/>
  <c r="K547" i="12"/>
  <c r="R547" i="12"/>
  <c r="O547" i="12"/>
  <c r="C547" i="12"/>
  <c r="N547" i="12"/>
  <c r="B547" i="12"/>
  <c r="Z547" i="12"/>
  <c r="Y547" i="12"/>
  <c r="Q547" i="12"/>
  <c r="P547" i="12"/>
  <c r="D547" i="12"/>
  <c r="E547" i="12" l="1"/>
  <c r="F547" i="12" s="1"/>
  <c r="I547" i="12"/>
  <c r="J547" i="12" s="1"/>
  <c r="T547" i="12"/>
  <c r="U547" i="12"/>
  <c r="D547" i="15"/>
  <c r="G547" i="15"/>
  <c r="H547" i="15"/>
  <c r="X546" i="7"/>
  <c r="Y546" i="7"/>
  <c r="AC546" i="7"/>
  <c r="AD547" i="15"/>
  <c r="U547" i="15"/>
  <c r="M547" i="15"/>
  <c r="T547" i="15"/>
  <c r="L547" i="15"/>
  <c r="S547" i="15"/>
  <c r="K547" i="15"/>
  <c r="R547" i="15"/>
  <c r="Z547" i="15"/>
  <c r="Q547" i="15"/>
  <c r="W547" i="15"/>
  <c r="O547" i="15"/>
  <c r="C547" i="15"/>
  <c r="AE547" i="15"/>
  <c r="V547" i="15"/>
  <c r="N547" i="15"/>
  <c r="B547" i="15"/>
  <c r="A547" i="7"/>
  <c r="E546" i="7"/>
  <c r="F546" i="7" s="1"/>
  <c r="A548" i="12"/>
  <c r="AA546" i="7"/>
  <c r="AB546" i="7" s="1"/>
  <c r="W547" i="12"/>
  <c r="X547" i="12" s="1"/>
  <c r="G548" i="12" l="1"/>
  <c r="H548" i="12"/>
  <c r="X547" i="15"/>
  <c r="Y547" i="15"/>
  <c r="E547" i="15"/>
  <c r="F547" i="15" s="1"/>
  <c r="I547" i="15"/>
  <c r="J547" i="15" s="1"/>
  <c r="V547" i="7"/>
  <c r="K547" i="7"/>
  <c r="H547" i="7"/>
  <c r="A548" i="15"/>
  <c r="AC547" i="15"/>
  <c r="AD547" i="7"/>
  <c r="U547" i="7"/>
  <c r="M547" i="7"/>
  <c r="T547" i="7"/>
  <c r="L547" i="7"/>
  <c r="S547" i="7"/>
  <c r="G547" i="7"/>
  <c r="R547" i="7"/>
  <c r="Z547" i="7"/>
  <c r="Q547" i="7"/>
  <c r="P547" i="7"/>
  <c r="D547" i="7"/>
  <c r="W547" i="7"/>
  <c r="O547" i="7"/>
  <c r="C547" i="7"/>
  <c r="I547" i="7" s="1"/>
  <c r="J547" i="7" s="1"/>
  <c r="B547" i="7"/>
  <c r="AE547" i="7"/>
  <c r="N547" i="7"/>
  <c r="Y548" i="12"/>
  <c r="P548" i="12"/>
  <c r="D548" i="12"/>
  <c r="O548" i="12"/>
  <c r="C548" i="12"/>
  <c r="N548" i="12"/>
  <c r="B548" i="12"/>
  <c r="V548" i="12"/>
  <c r="M548" i="12"/>
  <c r="R548" i="12"/>
  <c r="Z548" i="12"/>
  <c r="Q548" i="12"/>
  <c r="L548" i="12"/>
  <c r="K548" i="12"/>
  <c r="S548" i="12"/>
  <c r="P547" i="15"/>
  <c r="AA547" i="15"/>
  <c r="AB547" i="15" s="1"/>
  <c r="E548" i="12" l="1"/>
  <c r="F548" i="12" s="1"/>
  <c r="I548" i="12"/>
  <c r="J548" i="12" s="1"/>
  <c r="T548" i="12"/>
  <c r="U548" i="12"/>
  <c r="D548" i="15"/>
  <c r="G548" i="15"/>
  <c r="H548" i="15"/>
  <c r="X547" i="7"/>
  <c r="Y547" i="7"/>
  <c r="W548" i="12"/>
  <c r="X548" i="12" s="1"/>
  <c r="A549" i="12"/>
  <c r="AA547" i="7"/>
  <c r="AB547" i="7" s="1"/>
  <c r="E547" i="7"/>
  <c r="F547" i="7" s="1"/>
  <c r="A548" i="7"/>
  <c r="S548" i="15"/>
  <c r="K548" i="15"/>
  <c r="R548" i="15"/>
  <c r="Z548" i="15"/>
  <c r="Q548" i="15"/>
  <c r="W548" i="15"/>
  <c r="O548" i="15"/>
  <c r="C548" i="15"/>
  <c r="AE548" i="15"/>
  <c r="V548" i="15"/>
  <c r="N548" i="15"/>
  <c r="B548" i="15"/>
  <c r="AD548" i="15"/>
  <c r="U548" i="15"/>
  <c r="M548" i="15"/>
  <c r="T548" i="15"/>
  <c r="L548" i="15"/>
  <c r="AC547" i="7"/>
  <c r="G549" i="12" l="1"/>
  <c r="H549" i="12"/>
  <c r="E548" i="15"/>
  <c r="F548" i="15" s="1"/>
  <c r="I548" i="15"/>
  <c r="J548" i="15" s="1"/>
  <c r="X548" i="15"/>
  <c r="Y548" i="15"/>
  <c r="V548" i="7"/>
  <c r="K548" i="7"/>
  <c r="H548" i="7"/>
  <c r="S548" i="7"/>
  <c r="G548" i="7"/>
  <c r="R548" i="7"/>
  <c r="Z548" i="7"/>
  <c r="Q548" i="7"/>
  <c r="P548" i="7"/>
  <c r="D548" i="7"/>
  <c r="W548" i="7"/>
  <c r="O548" i="7"/>
  <c r="C548" i="7"/>
  <c r="I548" i="7" s="1"/>
  <c r="J548" i="7" s="1"/>
  <c r="AE548" i="7"/>
  <c r="N548" i="7"/>
  <c r="B548" i="7"/>
  <c r="AD548" i="7"/>
  <c r="U548" i="7"/>
  <c r="M548" i="7"/>
  <c r="T548" i="7"/>
  <c r="L548" i="7"/>
  <c r="P548" i="15"/>
  <c r="AA548" i="15"/>
  <c r="AB548" i="15" s="1"/>
  <c r="S549" i="12"/>
  <c r="K549" i="12"/>
  <c r="R549" i="12"/>
  <c r="Z549" i="12"/>
  <c r="Q549" i="12"/>
  <c r="Y549" i="12"/>
  <c r="P549" i="12"/>
  <c r="D549" i="12"/>
  <c r="V549" i="12"/>
  <c r="M549" i="12"/>
  <c r="L549" i="12"/>
  <c r="O549" i="12"/>
  <c r="N549" i="12"/>
  <c r="C549" i="12"/>
  <c r="B549" i="12"/>
  <c r="A549" i="15"/>
  <c r="AC548" i="15"/>
  <c r="T549" i="12" l="1"/>
  <c r="U549" i="12"/>
  <c r="E549" i="12"/>
  <c r="F549" i="12" s="1"/>
  <c r="I549" i="12"/>
  <c r="J549" i="12" s="1"/>
  <c r="D549" i="15"/>
  <c r="G549" i="15"/>
  <c r="H549" i="15"/>
  <c r="X548" i="7"/>
  <c r="Y548" i="7"/>
  <c r="AA548" i="7"/>
  <c r="AB548" i="7" s="1"/>
  <c r="W549" i="12"/>
  <c r="X549" i="12" s="1"/>
  <c r="A550" i="12"/>
  <c r="Z549" i="15"/>
  <c r="Q549" i="15"/>
  <c r="W549" i="15"/>
  <c r="O549" i="15"/>
  <c r="C549" i="15"/>
  <c r="AE549" i="15"/>
  <c r="V549" i="15"/>
  <c r="N549" i="15"/>
  <c r="B549" i="15"/>
  <c r="AD549" i="15"/>
  <c r="U549" i="15"/>
  <c r="M549" i="15"/>
  <c r="T549" i="15"/>
  <c r="L549" i="15"/>
  <c r="S549" i="15"/>
  <c r="K549" i="15"/>
  <c r="R549" i="15"/>
  <c r="E548" i="7"/>
  <c r="F548" i="7" s="1"/>
  <c r="A549" i="7"/>
  <c r="AC548" i="7"/>
  <c r="G550" i="12" l="1"/>
  <c r="H550" i="12"/>
  <c r="E549" i="15"/>
  <c r="F549" i="15" s="1"/>
  <c r="I549" i="15"/>
  <c r="J549" i="15" s="1"/>
  <c r="X549" i="15"/>
  <c r="Y549" i="15"/>
  <c r="V549" i="7"/>
  <c r="K549" i="7"/>
  <c r="H549" i="7"/>
  <c r="AC549" i="15"/>
  <c r="P549" i="15"/>
  <c r="AA549" i="15"/>
  <c r="AB549" i="15" s="1"/>
  <c r="Z549" i="7"/>
  <c r="Q549" i="7"/>
  <c r="P549" i="7"/>
  <c r="D549" i="7"/>
  <c r="W549" i="7"/>
  <c r="O549" i="7"/>
  <c r="C549" i="7"/>
  <c r="I549" i="7" s="1"/>
  <c r="J549" i="7" s="1"/>
  <c r="AE549" i="7"/>
  <c r="N549" i="7"/>
  <c r="B549" i="7"/>
  <c r="AD549" i="7"/>
  <c r="U549" i="7"/>
  <c r="M549" i="7"/>
  <c r="T549" i="7"/>
  <c r="L549" i="7"/>
  <c r="S549" i="7"/>
  <c r="G549" i="7"/>
  <c r="R549" i="7"/>
  <c r="N550" i="12"/>
  <c r="B550" i="12"/>
  <c r="V550" i="12"/>
  <c r="M550" i="12"/>
  <c r="L550" i="12"/>
  <c r="S550" i="12"/>
  <c r="K550" i="12"/>
  <c r="Y550" i="12"/>
  <c r="P550" i="12"/>
  <c r="D550" i="12"/>
  <c r="O550" i="12"/>
  <c r="C550" i="12"/>
  <c r="Z550" i="12"/>
  <c r="R550" i="12"/>
  <c r="Q550" i="12"/>
  <c r="A550" i="15"/>
  <c r="E550" i="12" l="1"/>
  <c r="F550" i="12" s="1"/>
  <c r="I550" i="12"/>
  <c r="J550" i="12" s="1"/>
  <c r="T550" i="12"/>
  <c r="U550" i="12"/>
  <c r="D550" i="15"/>
  <c r="G550" i="15"/>
  <c r="H550" i="15"/>
  <c r="X549" i="7"/>
  <c r="Y549" i="7"/>
  <c r="W550" i="12"/>
  <c r="X550" i="12" s="1"/>
  <c r="AA549" i="7"/>
  <c r="AB549" i="7" s="1"/>
  <c r="W550" i="15"/>
  <c r="O550" i="15"/>
  <c r="C550" i="15"/>
  <c r="AE550" i="15"/>
  <c r="V550" i="15"/>
  <c r="N550" i="15"/>
  <c r="B550" i="15"/>
  <c r="AD550" i="15"/>
  <c r="U550" i="15"/>
  <c r="M550" i="15"/>
  <c r="T550" i="15"/>
  <c r="L550" i="15"/>
  <c r="S550" i="15"/>
  <c r="K550" i="15"/>
  <c r="R550" i="15"/>
  <c r="Z550" i="15"/>
  <c r="Q550" i="15"/>
  <c r="AC549" i="7"/>
  <c r="A551" i="12"/>
  <c r="E549" i="7"/>
  <c r="F549" i="7" s="1"/>
  <c r="A550" i="7"/>
  <c r="G551" i="12" l="1"/>
  <c r="H551" i="12"/>
  <c r="X550" i="15"/>
  <c r="Y550" i="15"/>
  <c r="E550" i="15"/>
  <c r="F550" i="15" s="1"/>
  <c r="I550" i="15"/>
  <c r="J550" i="15" s="1"/>
  <c r="V550" i="7"/>
  <c r="K550" i="7"/>
  <c r="H550" i="7"/>
  <c r="Z551" i="12"/>
  <c r="Q551" i="12"/>
  <c r="Y551" i="12"/>
  <c r="P551" i="12"/>
  <c r="D551" i="12"/>
  <c r="O551" i="12"/>
  <c r="C551" i="12"/>
  <c r="N551" i="12"/>
  <c r="B551" i="12"/>
  <c r="S551" i="12"/>
  <c r="K551" i="12"/>
  <c r="R551" i="12"/>
  <c r="M551" i="12"/>
  <c r="L551" i="12"/>
  <c r="V551" i="12"/>
  <c r="A551" i="15"/>
  <c r="W550" i="7"/>
  <c r="O550" i="7"/>
  <c r="C550" i="7"/>
  <c r="I550" i="7" s="1"/>
  <c r="J550" i="7" s="1"/>
  <c r="AE550" i="7"/>
  <c r="N550" i="7"/>
  <c r="B550" i="7"/>
  <c r="AD550" i="7"/>
  <c r="U550" i="7"/>
  <c r="M550" i="7"/>
  <c r="T550" i="7"/>
  <c r="L550" i="7"/>
  <c r="S550" i="7"/>
  <c r="G550" i="7"/>
  <c r="R550" i="7"/>
  <c r="Z550" i="7"/>
  <c r="Q550" i="7"/>
  <c r="P550" i="7"/>
  <c r="D550" i="7"/>
  <c r="P550" i="15"/>
  <c r="AA550" i="15"/>
  <c r="AB550" i="15" s="1"/>
  <c r="AC550" i="15"/>
  <c r="E551" i="12" l="1"/>
  <c r="F551" i="12" s="1"/>
  <c r="I551" i="12"/>
  <c r="J551" i="12" s="1"/>
  <c r="T551" i="12"/>
  <c r="U551" i="12"/>
  <c r="D551" i="15"/>
  <c r="G551" i="15"/>
  <c r="H551" i="15"/>
  <c r="X550" i="7"/>
  <c r="Y550" i="7"/>
  <c r="AA550" i="7"/>
  <c r="AB550" i="7" s="1"/>
  <c r="AD551" i="15"/>
  <c r="U551" i="15"/>
  <c r="M551" i="15"/>
  <c r="T551" i="15"/>
  <c r="L551" i="15"/>
  <c r="S551" i="15"/>
  <c r="K551" i="15"/>
  <c r="R551" i="15"/>
  <c r="Z551" i="15"/>
  <c r="Q551" i="15"/>
  <c r="W551" i="15"/>
  <c r="O551" i="15"/>
  <c r="C551" i="15"/>
  <c r="AE551" i="15"/>
  <c r="V551" i="15"/>
  <c r="N551" i="15"/>
  <c r="B551" i="15"/>
  <c r="A552" i="12"/>
  <c r="AC550" i="7"/>
  <c r="A551" i="7"/>
  <c r="E550" i="7"/>
  <c r="F550" i="7" s="1"/>
  <c r="W551" i="12"/>
  <c r="X551" i="12" s="1"/>
  <c r="G552" i="12" l="1"/>
  <c r="H552" i="12"/>
  <c r="X551" i="15"/>
  <c r="Y551" i="15"/>
  <c r="I551" i="15"/>
  <c r="J551" i="15" s="1"/>
  <c r="E551" i="15"/>
  <c r="F551" i="15" s="1"/>
  <c r="V551" i="7"/>
  <c r="K551" i="7"/>
  <c r="H551" i="7"/>
  <c r="A552" i="15"/>
  <c r="AC551" i="15"/>
  <c r="AD551" i="7"/>
  <c r="U551" i="7"/>
  <c r="M551" i="7"/>
  <c r="T551" i="7"/>
  <c r="L551" i="7"/>
  <c r="S551" i="7"/>
  <c r="G551" i="7"/>
  <c r="R551" i="7"/>
  <c r="Z551" i="7"/>
  <c r="Q551" i="7"/>
  <c r="P551" i="7"/>
  <c r="D551" i="7"/>
  <c r="W551" i="7"/>
  <c r="O551" i="7"/>
  <c r="C551" i="7"/>
  <c r="I551" i="7" s="1"/>
  <c r="J551" i="7" s="1"/>
  <c r="AE551" i="7"/>
  <c r="N551" i="7"/>
  <c r="B551" i="7"/>
  <c r="L552" i="12"/>
  <c r="S552" i="12"/>
  <c r="K552" i="12"/>
  <c r="R552" i="12"/>
  <c r="Z552" i="12"/>
  <c r="Q552" i="12"/>
  <c r="N552" i="12"/>
  <c r="B552" i="12"/>
  <c r="V552" i="12"/>
  <c r="M552" i="12"/>
  <c r="P552" i="12"/>
  <c r="O552" i="12"/>
  <c r="D552" i="12"/>
  <c r="Y552" i="12"/>
  <c r="C552" i="12"/>
  <c r="P551" i="15"/>
  <c r="AA551" i="15"/>
  <c r="AB551" i="15" s="1"/>
  <c r="E552" i="12" l="1"/>
  <c r="F552" i="12" s="1"/>
  <c r="I552" i="12"/>
  <c r="J552" i="12" s="1"/>
  <c r="T552" i="12"/>
  <c r="U552" i="12"/>
  <c r="D552" i="15"/>
  <c r="G552" i="15"/>
  <c r="H552" i="15"/>
  <c r="X551" i="7"/>
  <c r="Y551" i="7"/>
  <c r="W552" i="12"/>
  <c r="X552" i="12" s="1"/>
  <c r="AA551" i="7"/>
  <c r="AB551" i="7" s="1"/>
  <c r="A553" i="12"/>
  <c r="E551" i="7"/>
  <c r="F551" i="7" s="1"/>
  <c r="A552" i="7"/>
  <c r="S552" i="15"/>
  <c r="K552" i="15"/>
  <c r="R552" i="15"/>
  <c r="Z552" i="15"/>
  <c r="Q552" i="15"/>
  <c r="W552" i="15"/>
  <c r="O552" i="15"/>
  <c r="C552" i="15"/>
  <c r="AE552" i="15"/>
  <c r="V552" i="15"/>
  <c r="N552" i="15"/>
  <c r="B552" i="15"/>
  <c r="AD552" i="15"/>
  <c r="U552" i="15"/>
  <c r="M552" i="15"/>
  <c r="T552" i="15"/>
  <c r="L552" i="15"/>
  <c r="AC551" i="7"/>
  <c r="G553" i="12" l="1"/>
  <c r="H553" i="12"/>
  <c r="E552" i="15"/>
  <c r="F552" i="15" s="1"/>
  <c r="I552" i="15"/>
  <c r="J552" i="15" s="1"/>
  <c r="X552" i="15"/>
  <c r="Y552" i="15"/>
  <c r="V552" i="7"/>
  <c r="K552" i="7"/>
  <c r="H552" i="7"/>
  <c r="S552" i="7"/>
  <c r="G552" i="7"/>
  <c r="R552" i="7"/>
  <c r="Z552" i="7"/>
  <c r="Q552" i="7"/>
  <c r="P552" i="7"/>
  <c r="D552" i="7"/>
  <c r="W552" i="7"/>
  <c r="O552" i="7"/>
  <c r="C552" i="7"/>
  <c r="I552" i="7" s="1"/>
  <c r="J552" i="7" s="1"/>
  <c r="AE552" i="7"/>
  <c r="N552" i="7"/>
  <c r="B552" i="7"/>
  <c r="AD552" i="7"/>
  <c r="U552" i="7"/>
  <c r="M552" i="7"/>
  <c r="T552" i="7"/>
  <c r="L552" i="7"/>
  <c r="P552" i="15"/>
  <c r="AA552" i="15"/>
  <c r="AB552" i="15" s="1"/>
  <c r="O553" i="12"/>
  <c r="C553" i="12"/>
  <c r="N553" i="12"/>
  <c r="B553" i="12"/>
  <c r="V553" i="12"/>
  <c r="M553" i="12"/>
  <c r="L553" i="12"/>
  <c r="Z553" i="12"/>
  <c r="Q553" i="12"/>
  <c r="Y553" i="12"/>
  <c r="P553" i="12"/>
  <c r="D553" i="12"/>
  <c r="S553" i="12"/>
  <c r="R553" i="12"/>
  <c r="K553" i="12"/>
  <c r="A553" i="15"/>
  <c r="AC552" i="15"/>
  <c r="E553" i="12" l="1"/>
  <c r="F553" i="12" s="1"/>
  <c r="I553" i="12"/>
  <c r="J553" i="12" s="1"/>
  <c r="T553" i="12"/>
  <c r="U553" i="12"/>
  <c r="D553" i="15"/>
  <c r="G553" i="15"/>
  <c r="H553" i="15"/>
  <c r="X552" i="7"/>
  <c r="Y552" i="7"/>
  <c r="A554" i="12"/>
  <c r="AA552" i="7"/>
  <c r="AB552" i="7" s="1"/>
  <c r="W553" i="12"/>
  <c r="X553" i="12" s="1"/>
  <c r="E552" i="7"/>
  <c r="F552" i="7" s="1"/>
  <c r="A553" i="7"/>
  <c r="Z553" i="15"/>
  <c r="Q553" i="15"/>
  <c r="W553" i="15"/>
  <c r="O553" i="15"/>
  <c r="C553" i="15"/>
  <c r="AE553" i="15"/>
  <c r="V553" i="15"/>
  <c r="N553" i="15"/>
  <c r="B553" i="15"/>
  <c r="AD553" i="15"/>
  <c r="U553" i="15"/>
  <c r="M553" i="15"/>
  <c r="T553" i="15"/>
  <c r="L553" i="15"/>
  <c r="S553" i="15"/>
  <c r="K553" i="15"/>
  <c r="R553" i="15"/>
  <c r="AC552" i="7"/>
  <c r="G554" i="12" l="1"/>
  <c r="H554" i="12"/>
  <c r="E553" i="15"/>
  <c r="F553" i="15" s="1"/>
  <c r="I553" i="15"/>
  <c r="J553" i="15" s="1"/>
  <c r="X553" i="15"/>
  <c r="Y553" i="15"/>
  <c r="V553" i="7"/>
  <c r="K553" i="7"/>
  <c r="H553" i="7"/>
  <c r="AC553" i="15"/>
  <c r="Z553" i="7"/>
  <c r="Q553" i="7"/>
  <c r="P553" i="7"/>
  <c r="D553" i="7"/>
  <c r="W553" i="7"/>
  <c r="O553" i="7"/>
  <c r="C553" i="7"/>
  <c r="I553" i="7" s="1"/>
  <c r="J553" i="7" s="1"/>
  <c r="AE553" i="7"/>
  <c r="N553" i="7"/>
  <c r="B553" i="7"/>
  <c r="AD553" i="7"/>
  <c r="U553" i="7"/>
  <c r="M553" i="7"/>
  <c r="T553" i="7"/>
  <c r="L553" i="7"/>
  <c r="S553" i="7"/>
  <c r="G553" i="7"/>
  <c r="R553" i="7"/>
  <c r="A554" i="15"/>
  <c r="P553" i="15"/>
  <c r="AA553" i="15"/>
  <c r="AB553" i="15" s="1"/>
  <c r="R554" i="12"/>
  <c r="Z554" i="12"/>
  <c r="Q554" i="12"/>
  <c r="Y554" i="12"/>
  <c r="P554" i="12"/>
  <c r="D554" i="12"/>
  <c r="O554" i="12"/>
  <c r="C554" i="12"/>
  <c r="L554" i="12"/>
  <c r="S554" i="12"/>
  <c r="K554" i="12"/>
  <c r="B554" i="12"/>
  <c r="N554" i="12"/>
  <c r="M554" i="12"/>
  <c r="V554" i="12"/>
  <c r="E554" i="12" l="1"/>
  <c r="F554" i="12" s="1"/>
  <c r="I554" i="12"/>
  <c r="J554" i="12" s="1"/>
  <c r="T554" i="12"/>
  <c r="U554" i="12"/>
  <c r="D554" i="15"/>
  <c r="G554" i="15"/>
  <c r="H554" i="15"/>
  <c r="X553" i="7"/>
  <c r="Y553" i="7"/>
  <c r="E553" i="7"/>
  <c r="F553" i="7" s="1"/>
  <c r="A554" i="7"/>
  <c r="W554" i="15"/>
  <c r="O554" i="15"/>
  <c r="C554" i="15"/>
  <c r="AE554" i="15"/>
  <c r="V554" i="15"/>
  <c r="N554" i="15"/>
  <c r="B554" i="15"/>
  <c r="AD554" i="15"/>
  <c r="U554" i="15"/>
  <c r="M554" i="15"/>
  <c r="T554" i="15"/>
  <c r="L554" i="15"/>
  <c r="S554" i="15"/>
  <c r="K554" i="15"/>
  <c r="R554" i="15"/>
  <c r="Z554" i="15"/>
  <c r="Q554" i="15"/>
  <c r="AA553" i="7"/>
  <c r="AB553" i="7" s="1"/>
  <c r="A555" i="12"/>
  <c r="W554" i="12"/>
  <c r="X554" i="12" s="1"/>
  <c r="AC553" i="7"/>
  <c r="G555" i="12" l="1"/>
  <c r="H555" i="12"/>
  <c r="X554" i="15"/>
  <c r="Y554" i="15"/>
  <c r="E554" i="15"/>
  <c r="F554" i="15" s="1"/>
  <c r="I554" i="15"/>
  <c r="J554" i="15" s="1"/>
  <c r="V554" i="7"/>
  <c r="K554" i="7"/>
  <c r="H554" i="7"/>
  <c r="AC554" i="15"/>
  <c r="A555" i="15"/>
  <c r="V555" i="12"/>
  <c r="M555" i="12"/>
  <c r="L555" i="12"/>
  <c r="S555" i="12"/>
  <c r="K555" i="12"/>
  <c r="R555" i="12"/>
  <c r="O555" i="12"/>
  <c r="C555" i="12"/>
  <c r="N555" i="12"/>
  <c r="B555" i="12"/>
  <c r="Q555" i="12"/>
  <c r="P555" i="12"/>
  <c r="Z555" i="12"/>
  <c r="Y555" i="12"/>
  <c r="D555" i="12"/>
  <c r="W554" i="7"/>
  <c r="O554" i="7"/>
  <c r="C554" i="7"/>
  <c r="I554" i="7" s="1"/>
  <c r="J554" i="7" s="1"/>
  <c r="AE554" i="7"/>
  <c r="N554" i="7"/>
  <c r="B554" i="7"/>
  <c r="AD554" i="7"/>
  <c r="U554" i="7"/>
  <c r="M554" i="7"/>
  <c r="T554" i="7"/>
  <c r="L554" i="7"/>
  <c r="S554" i="7"/>
  <c r="G554" i="7"/>
  <c r="R554" i="7"/>
  <c r="Z554" i="7"/>
  <c r="Q554" i="7"/>
  <c r="P554" i="7"/>
  <c r="D554" i="7"/>
  <c r="P554" i="15"/>
  <c r="AA554" i="15"/>
  <c r="AB554" i="15" s="1"/>
  <c r="T555" i="12" l="1"/>
  <c r="U555" i="12"/>
  <c r="E555" i="12"/>
  <c r="F555" i="12" s="1"/>
  <c r="I555" i="12"/>
  <c r="J555" i="12" s="1"/>
  <c r="D555" i="15"/>
  <c r="G555" i="15"/>
  <c r="H555" i="15"/>
  <c r="X554" i="7"/>
  <c r="Y554" i="7"/>
  <c r="AC554" i="7"/>
  <c r="AA554" i="7"/>
  <c r="AB554" i="7" s="1"/>
  <c r="A555" i="7"/>
  <c r="E554" i="7"/>
  <c r="F554" i="7" s="1"/>
  <c r="W555" i="12"/>
  <c r="X555" i="12" s="1"/>
  <c r="A556" i="12"/>
  <c r="AD555" i="15"/>
  <c r="U555" i="15"/>
  <c r="M555" i="15"/>
  <c r="T555" i="15"/>
  <c r="L555" i="15"/>
  <c r="S555" i="15"/>
  <c r="K555" i="15"/>
  <c r="R555" i="15"/>
  <c r="Z555" i="15"/>
  <c r="Q555" i="15"/>
  <c r="W555" i="15"/>
  <c r="O555" i="15"/>
  <c r="C555" i="15"/>
  <c r="N555" i="15"/>
  <c r="B555" i="15"/>
  <c r="AE555" i="15"/>
  <c r="V555" i="15"/>
  <c r="G556" i="12" l="1"/>
  <c r="H556" i="12"/>
  <c r="X555" i="15"/>
  <c r="Y555" i="15"/>
  <c r="E555" i="15"/>
  <c r="F555" i="15" s="1"/>
  <c r="I555" i="15"/>
  <c r="J555" i="15" s="1"/>
  <c r="V555" i="7"/>
  <c r="K555" i="7"/>
  <c r="H555" i="7"/>
  <c r="P555" i="15"/>
  <c r="AA555" i="15"/>
  <c r="AB555" i="15" s="1"/>
  <c r="Y556" i="12"/>
  <c r="P556" i="12"/>
  <c r="D556" i="12"/>
  <c r="O556" i="12"/>
  <c r="C556" i="12"/>
  <c r="N556" i="12"/>
  <c r="B556" i="12"/>
  <c r="V556" i="12"/>
  <c r="M556" i="12"/>
  <c r="R556" i="12"/>
  <c r="Z556" i="12"/>
  <c r="Q556" i="12"/>
  <c r="K556" i="12"/>
  <c r="S556" i="12"/>
  <c r="L556" i="12"/>
  <c r="A556" i="15"/>
  <c r="AC555" i="15"/>
  <c r="AD555" i="7"/>
  <c r="U555" i="7"/>
  <c r="M555" i="7"/>
  <c r="T555" i="7"/>
  <c r="L555" i="7"/>
  <c r="S555" i="7"/>
  <c r="G555" i="7"/>
  <c r="R555" i="7"/>
  <c r="Z555" i="7"/>
  <c r="Q555" i="7"/>
  <c r="P555" i="7"/>
  <c r="D555" i="7"/>
  <c r="W555" i="7"/>
  <c r="O555" i="7"/>
  <c r="C555" i="7"/>
  <c r="I555" i="7" s="1"/>
  <c r="J555" i="7" s="1"/>
  <c r="AE555" i="7"/>
  <c r="N555" i="7"/>
  <c r="B555" i="7"/>
  <c r="E556" i="12" l="1"/>
  <c r="F556" i="12" s="1"/>
  <c r="I556" i="12"/>
  <c r="J556" i="12" s="1"/>
  <c r="T556" i="12"/>
  <c r="U556" i="12"/>
  <c r="D556" i="15"/>
  <c r="G556" i="15"/>
  <c r="H556" i="15"/>
  <c r="X555" i="7"/>
  <c r="Y555" i="7"/>
  <c r="AA555" i="7"/>
  <c r="AB555" i="7" s="1"/>
  <c r="A557" i="12"/>
  <c r="S556" i="15"/>
  <c r="K556" i="15"/>
  <c r="R556" i="15"/>
  <c r="Z556" i="15"/>
  <c r="Q556" i="15"/>
  <c r="W556" i="15"/>
  <c r="O556" i="15"/>
  <c r="C556" i="15"/>
  <c r="AE556" i="15"/>
  <c r="V556" i="15"/>
  <c r="N556" i="15"/>
  <c r="B556" i="15"/>
  <c r="AD556" i="15"/>
  <c r="U556" i="15"/>
  <c r="M556" i="15"/>
  <c r="T556" i="15"/>
  <c r="L556" i="15"/>
  <c r="W556" i="12"/>
  <c r="X556" i="12" s="1"/>
  <c r="E555" i="7"/>
  <c r="F555" i="7" s="1"/>
  <c r="A556" i="7"/>
  <c r="AC555" i="7"/>
  <c r="G557" i="12" l="1"/>
  <c r="H557" i="12"/>
  <c r="E556" i="15"/>
  <c r="F556" i="15" s="1"/>
  <c r="I556" i="15"/>
  <c r="J556" i="15" s="1"/>
  <c r="X556" i="15"/>
  <c r="Y556" i="15"/>
  <c r="V556" i="7"/>
  <c r="K556" i="7"/>
  <c r="H556" i="7"/>
  <c r="A557" i="15"/>
  <c r="AC556" i="15"/>
  <c r="S557" i="12"/>
  <c r="K557" i="12"/>
  <c r="R557" i="12"/>
  <c r="Z557" i="12"/>
  <c r="Q557" i="12"/>
  <c r="Y557" i="12"/>
  <c r="P557" i="12"/>
  <c r="D557" i="12"/>
  <c r="V557" i="12"/>
  <c r="M557" i="12"/>
  <c r="L557" i="12"/>
  <c r="C557" i="12"/>
  <c r="B557" i="12"/>
  <c r="O557" i="12"/>
  <c r="N557" i="12"/>
  <c r="S556" i="7"/>
  <c r="G556" i="7"/>
  <c r="R556" i="7"/>
  <c r="Z556" i="7"/>
  <c r="Q556" i="7"/>
  <c r="P556" i="7"/>
  <c r="D556" i="7"/>
  <c r="W556" i="7"/>
  <c r="O556" i="7"/>
  <c r="C556" i="7"/>
  <c r="I556" i="7" s="1"/>
  <c r="J556" i="7" s="1"/>
  <c r="AE556" i="7"/>
  <c r="N556" i="7"/>
  <c r="B556" i="7"/>
  <c r="AD556" i="7"/>
  <c r="U556" i="7"/>
  <c r="M556" i="7"/>
  <c r="T556" i="7"/>
  <c r="L556" i="7"/>
  <c r="P556" i="15"/>
  <c r="AA556" i="15"/>
  <c r="AB556" i="15" s="1"/>
  <c r="E557" i="12" l="1"/>
  <c r="F557" i="12" s="1"/>
  <c r="I557" i="12"/>
  <c r="J557" i="12" s="1"/>
  <c r="T557" i="12"/>
  <c r="U557" i="12"/>
  <c r="D557" i="15"/>
  <c r="G557" i="15"/>
  <c r="H557" i="15"/>
  <c r="X556" i="7"/>
  <c r="Y556" i="7"/>
  <c r="AA556" i="7"/>
  <c r="AB556" i="7" s="1"/>
  <c r="W557" i="12"/>
  <c r="X557" i="12" s="1"/>
  <c r="A558" i="12"/>
  <c r="E556" i="7"/>
  <c r="F556" i="7" s="1"/>
  <c r="A557" i="7"/>
  <c r="AC556" i="7"/>
  <c r="Z557" i="15"/>
  <c r="Q557" i="15"/>
  <c r="W557" i="15"/>
  <c r="O557" i="15"/>
  <c r="C557" i="15"/>
  <c r="AE557" i="15"/>
  <c r="V557" i="15"/>
  <c r="N557" i="15"/>
  <c r="B557" i="15"/>
  <c r="AD557" i="15"/>
  <c r="U557" i="15"/>
  <c r="M557" i="15"/>
  <c r="T557" i="15"/>
  <c r="L557" i="15"/>
  <c r="S557" i="15"/>
  <c r="K557" i="15"/>
  <c r="R557" i="15"/>
  <c r="G558" i="12" l="1"/>
  <c r="H558" i="12"/>
  <c r="X557" i="15"/>
  <c r="Y557" i="15"/>
  <c r="E557" i="15"/>
  <c r="F557" i="15" s="1"/>
  <c r="I557" i="15"/>
  <c r="J557" i="15" s="1"/>
  <c r="V557" i="7"/>
  <c r="K557" i="7"/>
  <c r="H557" i="7"/>
  <c r="Z557" i="7"/>
  <c r="Q557" i="7"/>
  <c r="P557" i="7"/>
  <c r="D557" i="7"/>
  <c r="W557" i="7"/>
  <c r="O557" i="7"/>
  <c r="C557" i="7"/>
  <c r="I557" i="7" s="1"/>
  <c r="J557" i="7" s="1"/>
  <c r="AE557" i="7"/>
  <c r="N557" i="7"/>
  <c r="B557" i="7"/>
  <c r="AD557" i="7"/>
  <c r="U557" i="7"/>
  <c r="M557" i="7"/>
  <c r="T557" i="7"/>
  <c r="L557" i="7"/>
  <c r="S557" i="7"/>
  <c r="G557" i="7"/>
  <c r="R557" i="7"/>
  <c r="AC557" i="15"/>
  <c r="N558" i="12"/>
  <c r="B558" i="12"/>
  <c r="V558" i="12"/>
  <c r="M558" i="12"/>
  <c r="L558" i="12"/>
  <c r="S558" i="12"/>
  <c r="K558" i="12"/>
  <c r="Y558" i="12"/>
  <c r="P558" i="12"/>
  <c r="D558" i="12"/>
  <c r="O558" i="12"/>
  <c r="C558" i="12"/>
  <c r="R558" i="12"/>
  <c r="Q558" i="12"/>
  <c r="Z558" i="12"/>
  <c r="A558" i="15"/>
  <c r="P557" i="15"/>
  <c r="AA557" i="15"/>
  <c r="AB557" i="15" s="1"/>
  <c r="E558" i="12" l="1"/>
  <c r="F558" i="12" s="1"/>
  <c r="I558" i="12"/>
  <c r="J558" i="12" s="1"/>
  <c r="T558" i="12"/>
  <c r="U558" i="12"/>
  <c r="D558" i="15"/>
  <c r="G558" i="15"/>
  <c r="H558" i="15"/>
  <c r="X557" i="7"/>
  <c r="Y557" i="7"/>
  <c r="A559" i="12"/>
  <c r="E557" i="7"/>
  <c r="F557" i="7" s="1"/>
  <c r="A558" i="7"/>
  <c r="W558" i="12"/>
  <c r="X558" i="12" s="1"/>
  <c r="W558" i="15"/>
  <c r="O558" i="15"/>
  <c r="C558" i="15"/>
  <c r="AE558" i="15"/>
  <c r="V558" i="15"/>
  <c r="N558" i="15"/>
  <c r="B558" i="15"/>
  <c r="AD558" i="15"/>
  <c r="U558" i="15"/>
  <c r="M558" i="15"/>
  <c r="T558" i="15"/>
  <c r="L558" i="15"/>
  <c r="S558" i="15"/>
  <c r="K558" i="15"/>
  <c r="R558" i="15"/>
  <c r="Z558" i="15"/>
  <c r="Q558" i="15"/>
  <c r="AA557" i="7"/>
  <c r="AB557" i="7" s="1"/>
  <c r="AC557" i="7"/>
  <c r="G559" i="12" l="1"/>
  <c r="H559" i="12"/>
  <c r="E558" i="15"/>
  <c r="F558" i="15" s="1"/>
  <c r="I558" i="15"/>
  <c r="J558" i="15" s="1"/>
  <c r="X558" i="15"/>
  <c r="Y558" i="15"/>
  <c r="V558" i="7"/>
  <c r="K558" i="7"/>
  <c r="H558" i="7"/>
  <c r="AC558" i="15"/>
  <c r="P558" i="15"/>
  <c r="AA558" i="15"/>
  <c r="AB558" i="15" s="1"/>
  <c r="W558" i="7"/>
  <c r="O558" i="7"/>
  <c r="C558" i="7"/>
  <c r="I558" i="7" s="1"/>
  <c r="J558" i="7" s="1"/>
  <c r="AE558" i="7"/>
  <c r="N558" i="7"/>
  <c r="B558" i="7"/>
  <c r="AD558" i="7"/>
  <c r="U558" i="7"/>
  <c r="M558" i="7"/>
  <c r="T558" i="7"/>
  <c r="L558" i="7"/>
  <c r="S558" i="7"/>
  <c r="G558" i="7"/>
  <c r="R558" i="7"/>
  <c r="Z558" i="7"/>
  <c r="Q558" i="7"/>
  <c r="P558" i="7"/>
  <c r="D558" i="7"/>
  <c r="A559" i="15"/>
  <c r="Z559" i="12"/>
  <c r="Q559" i="12"/>
  <c r="Y559" i="12"/>
  <c r="P559" i="12"/>
  <c r="D559" i="12"/>
  <c r="O559" i="12"/>
  <c r="C559" i="12"/>
  <c r="N559" i="12"/>
  <c r="B559" i="12"/>
  <c r="S559" i="12"/>
  <c r="K559" i="12"/>
  <c r="R559" i="12"/>
  <c r="V559" i="12"/>
  <c r="M559" i="12"/>
  <c r="L559" i="12"/>
  <c r="E559" i="12" l="1"/>
  <c r="F559" i="12" s="1"/>
  <c r="I559" i="12"/>
  <c r="J559" i="12" s="1"/>
  <c r="T559" i="12"/>
  <c r="U559" i="12"/>
  <c r="D559" i="15"/>
  <c r="G559" i="15"/>
  <c r="H559" i="15"/>
  <c r="X558" i="7"/>
  <c r="Y558" i="7"/>
  <c r="AC558" i="7"/>
  <c r="AD559" i="15"/>
  <c r="U559" i="15"/>
  <c r="M559" i="15"/>
  <c r="T559" i="15"/>
  <c r="L559" i="15"/>
  <c r="S559" i="15"/>
  <c r="K559" i="15"/>
  <c r="R559" i="15"/>
  <c r="Z559" i="15"/>
  <c r="Q559" i="15"/>
  <c r="W559" i="15"/>
  <c r="O559" i="15"/>
  <c r="C559" i="15"/>
  <c r="AE559" i="15"/>
  <c r="V559" i="15"/>
  <c r="N559" i="15"/>
  <c r="B559" i="15"/>
  <c r="A560" i="12"/>
  <c r="A559" i="7"/>
  <c r="E558" i="7"/>
  <c r="F558" i="7" s="1"/>
  <c r="AA558" i="7"/>
  <c r="AB558" i="7" s="1"/>
  <c r="W559" i="12"/>
  <c r="X559" i="12" s="1"/>
  <c r="G560" i="12" l="1"/>
  <c r="H560" i="12"/>
  <c r="X559" i="15"/>
  <c r="Y559" i="15"/>
  <c r="I559" i="15"/>
  <c r="J559" i="15" s="1"/>
  <c r="E559" i="15"/>
  <c r="F559" i="15" s="1"/>
  <c r="V559" i="7"/>
  <c r="K559" i="7"/>
  <c r="H559" i="7"/>
  <c r="AC559" i="15"/>
  <c r="A560" i="15"/>
  <c r="AD559" i="7"/>
  <c r="U559" i="7"/>
  <c r="M559" i="7"/>
  <c r="T559" i="7"/>
  <c r="L559" i="7"/>
  <c r="S559" i="7"/>
  <c r="G559" i="7"/>
  <c r="R559" i="7"/>
  <c r="Z559" i="7"/>
  <c r="Q559" i="7"/>
  <c r="P559" i="7"/>
  <c r="D559" i="7"/>
  <c r="W559" i="7"/>
  <c r="O559" i="7"/>
  <c r="C559" i="7"/>
  <c r="I559" i="7" s="1"/>
  <c r="J559" i="7" s="1"/>
  <c r="N559" i="7"/>
  <c r="B559" i="7"/>
  <c r="AE559" i="7"/>
  <c r="L560" i="12"/>
  <c r="S560" i="12"/>
  <c r="K560" i="12"/>
  <c r="R560" i="12"/>
  <c r="Z560" i="12"/>
  <c r="Q560" i="12"/>
  <c r="N560" i="12"/>
  <c r="B560" i="12"/>
  <c r="V560" i="12"/>
  <c r="M560" i="12"/>
  <c r="D560" i="12"/>
  <c r="C560" i="12"/>
  <c r="P560" i="12"/>
  <c r="O560" i="12"/>
  <c r="Y560" i="12"/>
  <c r="P559" i="15"/>
  <c r="AA559" i="15"/>
  <c r="AB559" i="15" s="1"/>
  <c r="T560" i="12" l="1"/>
  <c r="U560" i="12"/>
  <c r="E560" i="12"/>
  <c r="F560" i="12" s="1"/>
  <c r="I560" i="12"/>
  <c r="J560" i="12" s="1"/>
  <c r="D560" i="15"/>
  <c r="G560" i="15"/>
  <c r="H560" i="15"/>
  <c r="X559" i="7"/>
  <c r="Y559" i="7"/>
  <c r="W560" i="12"/>
  <c r="X560" i="12" s="1"/>
  <c r="A561" i="12"/>
  <c r="AA559" i="7"/>
  <c r="AB559" i="7" s="1"/>
  <c r="S560" i="15"/>
  <c r="K560" i="15"/>
  <c r="R560" i="15"/>
  <c r="Z560" i="15"/>
  <c r="Q560" i="15"/>
  <c r="W560" i="15"/>
  <c r="O560" i="15"/>
  <c r="C560" i="15"/>
  <c r="AE560" i="15"/>
  <c r="V560" i="15"/>
  <c r="N560" i="15"/>
  <c r="B560" i="15"/>
  <c r="AD560" i="15"/>
  <c r="U560" i="15"/>
  <c r="M560" i="15"/>
  <c r="L560" i="15"/>
  <c r="T560" i="15"/>
  <c r="E559" i="7"/>
  <c r="F559" i="7" s="1"/>
  <c r="A560" i="7"/>
  <c r="AC559" i="7"/>
  <c r="G561" i="12" l="1"/>
  <c r="H561" i="12"/>
  <c r="X560" i="15"/>
  <c r="Y560" i="15"/>
  <c r="E560" i="15"/>
  <c r="F560" i="15" s="1"/>
  <c r="I560" i="15"/>
  <c r="J560" i="15" s="1"/>
  <c r="V560" i="7"/>
  <c r="K560" i="7"/>
  <c r="H560" i="7"/>
  <c r="S560" i="7"/>
  <c r="G560" i="7"/>
  <c r="R560" i="7"/>
  <c r="Z560" i="7"/>
  <c r="Q560" i="7"/>
  <c r="P560" i="7"/>
  <c r="D560" i="7"/>
  <c r="W560" i="7"/>
  <c r="O560" i="7"/>
  <c r="C560" i="7"/>
  <c r="I560" i="7" s="1"/>
  <c r="J560" i="7" s="1"/>
  <c r="AE560" i="7"/>
  <c r="N560" i="7"/>
  <c r="B560" i="7"/>
  <c r="AD560" i="7"/>
  <c r="U560" i="7"/>
  <c r="M560" i="7"/>
  <c r="T560" i="7"/>
  <c r="L560" i="7"/>
  <c r="A561" i="15"/>
  <c r="AC560" i="15"/>
  <c r="P560" i="15"/>
  <c r="AA560" i="15"/>
  <c r="AB560" i="15" s="1"/>
  <c r="O561" i="12"/>
  <c r="C561" i="12"/>
  <c r="N561" i="12"/>
  <c r="B561" i="12"/>
  <c r="V561" i="12"/>
  <c r="M561" i="12"/>
  <c r="L561" i="12"/>
  <c r="Z561" i="12"/>
  <c r="Q561" i="12"/>
  <c r="Y561" i="12"/>
  <c r="P561" i="12"/>
  <c r="D561" i="12"/>
  <c r="S561" i="12"/>
  <c r="R561" i="12"/>
  <c r="K561" i="12"/>
  <c r="T561" i="12" l="1"/>
  <c r="U561" i="12"/>
  <c r="E561" i="12"/>
  <c r="F561" i="12" s="1"/>
  <c r="I561" i="12"/>
  <c r="J561" i="12" s="1"/>
  <c r="D561" i="15"/>
  <c r="G561" i="15"/>
  <c r="H561" i="15"/>
  <c r="X560" i="7"/>
  <c r="Y560" i="7"/>
  <c r="AA560" i="7"/>
  <c r="AB560" i="7" s="1"/>
  <c r="W561" i="12"/>
  <c r="X561" i="12" s="1"/>
  <c r="Z561" i="15"/>
  <c r="Q561" i="15"/>
  <c r="W561" i="15"/>
  <c r="O561" i="15"/>
  <c r="C561" i="15"/>
  <c r="AE561" i="15"/>
  <c r="V561" i="15"/>
  <c r="N561" i="15"/>
  <c r="B561" i="15"/>
  <c r="AD561" i="15"/>
  <c r="U561" i="15"/>
  <c r="M561" i="15"/>
  <c r="T561" i="15"/>
  <c r="L561" i="15"/>
  <c r="S561" i="15"/>
  <c r="K561" i="15"/>
  <c r="R561" i="15"/>
  <c r="A562" i="12"/>
  <c r="E560" i="7"/>
  <c r="F560" i="7" s="1"/>
  <c r="A561" i="7"/>
  <c r="AC560" i="7"/>
  <c r="G562" i="12" l="1"/>
  <c r="H562" i="12"/>
  <c r="E561" i="15"/>
  <c r="F561" i="15" s="1"/>
  <c r="I561" i="15"/>
  <c r="J561" i="15" s="1"/>
  <c r="X561" i="15"/>
  <c r="Y561" i="15"/>
  <c r="V561" i="7"/>
  <c r="K561" i="7"/>
  <c r="H561" i="7"/>
  <c r="AC561" i="15"/>
  <c r="Z561" i="7"/>
  <c r="Q561" i="7"/>
  <c r="P561" i="7"/>
  <c r="D561" i="7"/>
  <c r="W561" i="7"/>
  <c r="O561" i="7"/>
  <c r="C561" i="7"/>
  <c r="I561" i="7" s="1"/>
  <c r="J561" i="7" s="1"/>
  <c r="AE561" i="7"/>
  <c r="N561" i="7"/>
  <c r="B561" i="7"/>
  <c r="AD561" i="7"/>
  <c r="U561" i="7"/>
  <c r="M561" i="7"/>
  <c r="T561" i="7"/>
  <c r="L561" i="7"/>
  <c r="S561" i="7"/>
  <c r="G561" i="7"/>
  <c r="R561" i="7"/>
  <c r="R562" i="12"/>
  <c r="Z562" i="12"/>
  <c r="Q562" i="12"/>
  <c r="Y562" i="12"/>
  <c r="P562" i="12"/>
  <c r="D562" i="12"/>
  <c r="O562" i="12"/>
  <c r="C562" i="12"/>
  <c r="L562" i="12"/>
  <c r="S562" i="12"/>
  <c r="K562" i="12"/>
  <c r="B562" i="12"/>
  <c r="V562" i="12"/>
  <c r="N562" i="12"/>
  <c r="M562" i="12"/>
  <c r="P561" i="15"/>
  <c r="AA561" i="15"/>
  <c r="AB561" i="15" s="1"/>
  <c r="A562" i="15"/>
  <c r="T562" i="12" l="1"/>
  <c r="U562" i="12"/>
  <c r="E562" i="12"/>
  <c r="F562" i="12" s="1"/>
  <c r="I562" i="12"/>
  <c r="J562" i="12" s="1"/>
  <c r="D562" i="15"/>
  <c r="G562" i="15"/>
  <c r="H562" i="15"/>
  <c r="X561" i="7"/>
  <c r="Y561" i="7"/>
  <c r="E561" i="7"/>
  <c r="F561" i="7" s="1"/>
  <c r="A562" i="7"/>
  <c r="W562" i="12"/>
  <c r="X562" i="12" s="1"/>
  <c r="A563" i="12"/>
  <c r="AA561" i="7"/>
  <c r="AB561" i="7" s="1"/>
  <c r="W562" i="15"/>
  <c r="O562" i="15"/>
  <c r="C562" i="15"/>
  <c r="AE562" i="15"/>
  <c r="V562" i="15"/>
  <c r="N562" i="15"/>
  <c r="B562" i="15"/>
  <c r="AD562" i="15"/>
  <c r="U562" i="15"/>
  <c r="M562" i="15"/>
  <c r="T562" i="15"/>
  <c r="L562" i="15"/>
  <c r="S562" i="15"/>
  <c r="K562" i="15"/>
  <c r="R562" i="15"/>
  <c r="Z562" i="15"/>
  <c r="Q562" i="15"/>
  <c r="AC561" i="7"/>
  <c r="G563" i="12" l="1"/>
  <c r="H563" i="12"/>
  <c r="E562" i="15"/>
  <c r="F562" i="15" s="1"/>
  <c r="I562" i="15"/>
  <c r="J562" i="15" s="1"/>
  <c r="X562" i="15"/>
  <c r="Y562" i="15"/>
  <c r="V562" i="7"/>
  <c r="K562" i="7"/>
  <c r="H562" i="7"/>
  <c r="AC562" i="15"/>
  <c r="P562" i="15"/>
  <c r="AA562" i="15"/>
  <c r="AB562" i="15" s="1"/>
  <c r="V563" i="12"/>
  <c r="M563" i="12"/>
  <c r="L563" i="12"/>
  <c r="S563" i="12"/>
  <c r="K563" i="12"/>
  <c r="R563" i="12"/>
  <c r="O563" i="12"/>
  <c r="C563" i="12"/>
  <c r="N563" i="12"/>
  <c r="B563" i="12"/>
  <c r="D563" i="12"/>
  <c r="Q563" i="12"/>
  <c r="P563" i="12"/>
  <c r="Z563" i="12"/>
  <c r="Y563" i="12"/>
  <c r="A563" i="15"/>
  <c r="W562" i="7"/>
  <c r="O562" i="7"/>
  <c r="C562" i="7"/>
  <c r="I562" i="7" s="1"/>
  <c r="J562" i="7" s="1"/>
  <c r="AE562" i="7"/>
  <c r="N562" i="7"/>
  <c r="B562" i="7"/>
  <c r="AD562" i="7"/>
  <c r="U562" i="7"/>
  <c r="M562" i="7"/>
  <c r="T562" i="7"/>
  <c r="L562" i="7"/>
  <c r="S562" i="7"/>
  <c r="G562" i="7"/>
  <c r="R562" i="7"/>
  <c r="Z562" i="7"/>
  <c r="Q562" i="7"/>
  <c r="P562" i="7"/>
  <c r="D562" i="7"/>
  <c r="E563" i="12" l="1"/>
  <c r="F563" i="12" s="1"/>
  <c r="I563" i="12"/>
  <c r="J563" i="12" s="1"/>
  <c r="T563" i="12"/>
  <c r="U563" i="12"/>
  <c r="D563" i="15"/>
  <c r="G563" i="15"/>
  <c r="H563" i="15"/>
  <c r="X562" i="7"/>
  <c r="Y562" i="7"/>
  <c r="AA562" i="7"/>
  <c r="AB562" i="7" s="1"/>
  <c r="A563" i="7"/>
  <c r="E562" i="7"/>
  <c r="F562" i="7" s="1"/>
  <c r="W563" i="12"/>
  <c r="X563" i="12" s="1"/>
  <c r="A564" i="12"/>
  <c r="AD563" i="15"/>
  <c r="U563" i="15"/>
  <c r="M563" i="15"/>
  <c r="T563" i="15"/>
  <c r="L563" i="15"/>
  <c r="S563" i="15"/>
  <c r="K563" i="15"/>
  <c r="R563" i="15"/>
  <c r="Z563" i="15"/>
  <c r="Q563" i="15"/>
  <c r="W563" i="15"/>
  <c r="O563" i="15"/>
  <c r="C563" i="15"/>
  <c r="AE563" i="15"/>
  <c r="V563" i="15"/>
  <c r="N563" i="15"/>
  <c r="B563" i="15"/>
  <c r="AC562" i="7"/>
  <c r="G564" i="12" l="1"/>
  <c r="H564" i="12"/>
  <c r="X563" i="15"/>
  <c r="Y563" i="15"/>
  <c r="E563" i="15"/>
  <c r="F563" i="15" s="1"/>
  <c r="I563" i="15"/>
  <c r="J563" i="15" s="1"/>
  <c r="V563" i="7"/>
  <c r="K563" i="7"/>
  <c r="H563" i="7"/>
  <c r="Y564" i="12"/>
  <c r="P564" i="12"/>
  <c r="D564" i="12"/>
  <c r="O564" i="12"/>
  <c r="C564" i="12"/>
  <c r="N564" i="12"/>
  <c r="B564" i="12"/>
  <c r="V564" i="12"/>
  <c r="M564" i="12"/>
  <c r="R564" i="12"/>
  <c r="Z564" i="12"/>
  <c r="Q564" i="12"/>
  <c r="S564" i="12"/>
  <c r="L564" i="12"/>
  <c r="K564" i="12"/>
  <c r="A564" i="15"/>
  <c r="AC563" i="15"/>
  <c r="AD563" i="7"/>
  <c r="U563" i="7"/>
  <c r="M563" i="7"/>
  <c r="T563" i="7"/>
  <c r="L563" i="7"/>
  <c r="S563" i="7"/>
  <c r="G563" i="7"/>
  <c r="R563" i="7"/>
  <c r="Z563" i="7"/>
  <c r="Q563" i="7"/>
  <c r="P563" i="7"/>
  <c r="D563" i="7"/>
  <c r="W563" i="7"/>
  <c r="O563" i="7"/>
  <c r="C563" i="7"/>
  <c r="I563" i="7" s="1"/>
  <c r="J563" i="7" s="1"/>
  <c r="AE563" i="7"/>
  <c r="N563" i="7"/>
  <c r="B563" i="7"/>
  <c r="P563" i="15"/>
  <c r="AA563" i="15"/>
  <c r="AB563" i="15" s="1"/>
  <c r="E564" i="12" l="1"/>
  <c r="F564" i="12" s="1"/>
  <c r="I564" i="12"/>
  <c r="J564" i="12" s="1"/>
  <c r="T564" i="12"/>
  <c r="U564" i="12"/>
  <c r="D564" i="15"/>
  <c r="G564" i="15"/>
  <c r="H564" i="15"/>
  <c r="X563" i="7"/>
  <c r="Y563" i="7"/>
  <c r="AC563" i="7"/>
  <c r="W564" i="12"/>
  <c r="X564" i="12" s="1"/>
  <c r="AA563" i="7"/>
  <c r="AB563" i="7" s="1"/>
  <c r="A565" i="12"/>
  <c r="E563" i="7"/>
  <c r="F563" i="7" s="1"/>
  <c r="A564" i="7"/>
  <c r="S564" i="15"/>
  <c r="K564" i="15"/>
  <c r="R564" i="15"/>
  <c r="Z564" i="15"/>
  <c r="Q564" i="15"/>
  <c r="W564" i="15"/>
  <c r="O564" i="15"/>
  <c r="C564" i="15"/>
  <c r="AE564" i="15"/>
  <c r="V564" i="15"/>
  <c r="N564" i="15"/>
  <c r="B564" i="15"/>
  <c r="AD564" i="15"/>
  <c r="U564" i="15"/>
  <c r="M564" i="15"/>
  <c r="T564" i="15"/>
  <c r="L564" i="15"/>
  <c r="G565" i="12" l="1"/>
  <c r="H565" i="12"/>
  <c r="E564" i="15"/>
  <c r="F564" i="15" s="1"/>
  <c r="I564" i="15"/>
  <c r="J564" i="15" s="1"/>
  <c r="X564" i="15"/>
  <c r="Y564" i="15"/>
  <c r="V564" i="7"/>
  <c r="K564" i="7"/>
  <c r="H564" i="7"/>
  <c r="S564" i="7"/>
  <c r="G564" i="7"/>
  <c r="R564" i="7"/>
  <c r="Z564" i="7"/>
  <c r="Q564" i="7"/>
  <c r="P564" i="7"/>
  <c r="D564" i="7"/>
  <c r="W564" i="7"/>
  <c r="O564" i="7"/>
  <c r="C564" i="7"/>
  <c r="I564" i="7" s="1"/>
  <c r="J564" i="7" s="1"/>
  <c r="AE564" i="7"/>
  <c r="N564" i="7"/>
  <c r="B564" i="7"/>
  <c r="AD564" i="7"/>
  <c r="U564" i="7"/>
  <c r="M564" i="7"/>
  <c r="T564" i="7"/>
  <c r="L564" i="7"/>
  <c r="P564" i="15"/>
  <c r="AA564" i="15"/>
  <c r="AB564" i="15" s="1"/>
  <c r="S565" i="12"/>
  <c r="K565" i="12"/>
  <c r="R565" i="12"/>
  <c r="Z565" i="12"/>
  <c r="Q565" i="12"/>
  <c r="Y565" i="12"/>
  <c r="P565" i="12"/>
  <c r="D565" i="12"/>
  <c r="V565" i="12"/>
  <c r="M565" i="12"/>
  <c r="L565" i="12"/>
  <c r="C565" i="12"/>
  <c r="B565" i="12"/>
  <c r="N565" i="12"/>
  <c r="O565" i="12"/>
  <c r="A565" i="15"/>
  <c r="AC564" i="15"/>
  <c r="T565" i="12" l="1"/>
  <c r="U565" i="12"/>
  <c r="E565" i="12"/>
  <c r="F565" i="12" s="1"/>
  <c r="I565" i="12"/>
  <c r="J565" i="12" s="1"/>
  <c r="D565" i="15"/>
  <c r="G565" i="15"/>
  <c r="H565" i="15"/>
  <c r="X564" i="7"/>
  <c r="Y564" i="7"/>
  <c r="AA564" i="7"/>
  <c r="AB564" i="7" s="1"/>
  <c r="Z565" i="15"/>
  <c r="Q565" i="15"/>
  <c r="W565" i="15"/>
  <c r="O565" i="15"/>
  <c r="C565" i="15"/>
  <c r="AE565" i="15"/>
  <c r="V565" i="15"/>
  <c r="N565" i="15"/>
  <c r="B565" i="15"/>
  <c r="AD565" i="15"/>
  <c r="U565" i="15"/>
  <c r="M565" i="15"/>
  <c r="T565" i="15"/>
  <c r="L565" i="15"/>
  <c r="S565" i="15"/>
  <c r="K565" i="15"/>
  <c r="R565" i="15"/>
  <c r="W565" i="12"/>
  <c r="X565" i="12" s="1"/>
  <c r="E564" i="7"/>
  <c r="F564" i="7" s="1"/>
  <c r="A565" i="7"/>
  <c r="A566" i="12"/>
  <c r="AC564" i="7"/>
  <c r="G566" i="12" l="1"/>
  <c r="H566" i="12"/>
  <c r="E565" i="15"/>
  <c r="F565" i="15" s="1"/>
  <c r="I565" i="15"/>
  <c r="J565" i="15" s="1"/>
  <c r="X565" i="15"/>
  <c r="Y565" i="15"/>
  <c r="V565" i="7"/>
  <c r="K565" i="7"/>
  <c r="H565" i="7"/>
  <c r="AC565" i="15"/>
  <c r="A566" i="15"/>
  <c r="Z565" i="7"/>
  <c r="Q565" i="7"/>
  <c r="P565" i="7"/>
  <c r="D565" i="7"/>
  <c r="W565" i="7"/>
  <c r="O565" i="7"/>
  <c r="C565" i="7"/>
  <c r="I565" i="7" s="1"/>
  <c r="J565" i="7" s="1"/>
  <c r="AE565" i="7"/>
  <c r="N565" i="7"/>
  <c r="B565" i="7"/>
  <c r="AD565" i="7"/>
  <c r="U565" i="7"/>
  <c r="M565" i="7"/>
  <c r="T565" i="7"/>
  <c r="L565" i="7"/>
  <c r="S565" i="7"/>
  <c r="G565" i="7"/>
  <c r="R565" i="7"/>
  <c r="P565" i="15"/>
  <c r="AA565" i="15"/>
  <c r="AB565" i="15" s="1"/>
  <c r="N566" i="12"/>
  <c r="B566" i="12"/>
  <c r="V566" i="12"/>
  <c r="M566" i="12"/>
  <c r="L566" i="12"/>
  <c r="S566" i="12"/>
  <c r="K566" i="12"/>
  <c r="Y566" i="12"/>
  <c r="P566" i="12"/>
  <c r="D566" i="12"/>
  <c r="O566" i="12"/>
  <c r="C566" i="12"/>
  <c r="R566" i="12"/>
  <c r="Q566" i="12"/>
  <c r="Z566" i="12"/>
  <c r="T566" i="12" l="1"/>
  <c r="U566" i="12"/>
  <c r="E566" i="12"/>
  <c r="F566" i="12" s="1"/>
  <c r="I566" i="12"/>
  <c r="J566" i="12" s="1"/>
  <c r="D566" i="15"/>
  <c r="G566" i="15"/>
  <c r="H566" i="15"/>
  <c r="X565" i="7"/>
  <c r="Y565" i="7"/>
  <c r="AA565" i="7"/>
  <c r="AB565" i="7" s="1"/>
  <c r="A567" i="12"/>
  <c r="AC565" i="7"/>
  <c r="W566" i="12"/>
  <c r="X566" i="12" s="1"/>
  <c r="W566" i="15"/>
  <c r="O566" i="15"/>
  <c r="C566" i="15"/>
  <c r="AE566" i="15"/>
  <c r="V566" i="15"/>
  <c r="N566" i="15"/>
  <c r="B566" i="15"/>
  <c r="AD566" i="15"/>
  <c r="U566" i="15"/>
  <c r="M566" i="15"/>
  <c r="T566" i="15"/>
  <c r="L566" i="15"/>
  <c r="S566" i="15"/>
  <c r="K566" i="15"/>
  <c r="R566" i="15"/>
  <c r="Z566" i="15"/>
  <c r="Q566" i="15"/>
  <c r="E565" i="7"/>
  <c r="F565" i="7" s="1"/>
  <c r="A566" i="7"/>
  <c r="G567" i="12" l="1"/>
  <c r="H567" i="12"/>
  <c r="E566" i="15"/>
  <c r="F566" i="15" s="1"/>
  <c r="I566" i="15"/>
  <c r="J566" i="15" s="1"/>
  <c r="X566" i="15"/>
  <c r="Y566" i="15"/>
  <c r="V566" i="7"/>
  <c r="K566" i="7"/>
  <c r="H566" i="7"/>
  <c r="AC566" i="15"/>
  <c r="P566" i="15"/>
  <c r="AA566" i="15"/>
  <c r="AB566" i="15" s="1"/>
  <c r="W566" i="7"/>
  <c r="O566" i="7"/>
  <c r="C566" i="7"/>
  <c r="I566" i="7" s="1"/>
  <c r="J566" i="7" s="1"/>
  <c r="AE566" i="7"/>
  <c r="N566" i="7"/>
  <c r="B566" i="7"/>
  <c r="AD566" i="7"/>
  <c r="U566" i="7"/>
  <c r="M566" i="7"/>
  <c r="T566" i="7"/>
  <c r="L566" i="7"/>
  <c r="S566" i="7"/>
  <c r="G566" i="7"/>
  <c r="R566" i="7"/>
  <c r="Z566" i="7"/>
  <c r="Q566" i="7"/>
  <c r="P566" i="7"/>
  <c r="D566" i="7"/>
  <c r="Z567" i="12"/>
  <c r="Q567" i="12"/>
  <c r="Y567" i="12"/>
  <c r="P567" i="12"/>
  <c r="D567" i="12"/>
  <c r="O567" i="12"/>
  <c r="C567" i="12"/>
  <c r="N567" i="12"/>
  <c r="B567" i="12"/>
  <c r="S567" i="12"/>
  <c r="K567" i="12"/>
  <c r="R567" i="12"/>
  <c r="V567" i="12"/>
  <c r="M567" i="12"/>
  <c r="L567" i="12"/>
  <c r="A567" i="15"/>
  <c r="T567" i="12" l="1"/>
  <c r="U567" i="12"/>
  <c r="E567" i="12"/>
  <c r="F567" i="12" s="1"/>
  <c r="I567" i="12"/>
  <c r="J567" i="12" s="1"/>
  <c r="D567" i="15"/>
  <c r="G567" i="15"/>
  <c r="H567" i="15"/>
  <c r="X566" i="7"/>
  <c r="Y566" i="7"/>
  <c r="AC566" i="7"/>
  <c r="W567" i="12"/>
  <c r="X567" i="12" s="1"/>
  <c r="A567" i="7"/>
  <c r="E566" i="7"/>
  <c r="F566" i="7" s="1"/>
  <c r="A568" i="12"/>
  <c r="AD567" i="15"/>
  <c r="U567" i="15"/>
  <c r="M567" i="15"/>
  <c r="T567" i="15"/>
  <c r="L567" i="15"/>
  <c r="S567" i="15"/>
  <c r="K567" i="15"/>
  <c r="R567" i="15"/>
  <c r="Z567" i="15"/>
  <c r="Q567" i="15"/>
  <c r="W567" i="15"/>
  <c r="O567" i="15"/>
  <c r="C567" i="15"/>
  <c r="V567" i="15"/>
  <c r="N567" i="15"/>
  <c r="B567" i="15"/>
  <c r="AE567" i="15"/>
  <c r="AA566" i="7"/>
  <c r="AB566" i="7" s="1"/>
  <c r="G568" i="12" l="1"/>
  <c r="H568" i="12"/>
  <c r="X567" i="15"/>
  <c r="Y567" i="15"/>
  <c r="I567" i="15"/>
  <c r="J567" i="15" s="1"/>
  <c r="E567" i="15"/>
  <c r="F567" i="15" s="1"/>
  <c r="V567" i="7"/>
  <c r="K567" i="7"/>
  <c r="H567" i="7"/>
  <c r="P567" i="15"/>
  <c r="AA567" i="15"/>
  <c r="AB567" i="15" s="1"/>
  <c r="L568" i="12"/>
  <c r="S568" i="12"/>
  <c r="K568" i="12"/>
  <c r="R568" i="12"/>
  <c r="Z568" i="12"/>
  <c r="Q568" i="12"/>
  <c r="N568" i="12"/>
  <c r="B568" i="12"/>
  <c r="V568" i="12"/>
  <c r="M568" i="12"/>
  <c r="Y568" i="12"/>
  <c r="D568" i="12"/>
  <c r="C568" i="12"/>
  <c r="O568" i="12"/>
  <c r="P568" i="12"/>
  <c r="A568" i="15"/>
  <c r="AC567" i="15"/>
  <c r="AD567" i="7"/>
  <c r="U567" i="7"/>
  <c r="M567" i="7"/>
  <c r="T567" i="7"/>
  <c r="L567" i="7"/>
  <c r="S567" i="7"/>
  <c r="G567" i="7"/>
  <c r="R567" i="7"/>
  <c r="Z567" i="7"/>
  <c r="Q567" i="7"/>
  <c r="P567" i="7"/>
  <c r="D567" i="7"/>
  <c r="W567" i="7"/>
  <c r="O567" i="7"/>
  <c r="C567" i="7"/>
  <c r="I567" i="7" s="1"/>
  <c r="J567" i="7" s="1"/>
  <c r="AE567" i="7"/>
  <c r="N567" i="7"/>
  <c r="B567" i="7"/>
  <c r="E568" i="12" l="1"/>
  <c r="F568" i="12" s="1"/>
  <c r="I568" i="12"/>
  <c r="J568" i="12" s="1"/>
  <c r="T568" i="12"/>
  <c r="U568" i="12"/>
  <c r="D568" i="15"/>
  <c r="G568" i="15"/>
  <c r="H568" i="15"/>
  <c r="X567" i="7"/>
  <c r="Y567" i="7"/>
  <c r="A569" i="12"/>
  <c r="AA567" i="7"/>
  <c r="AB567" i="7" s="1"/>
  <c r="E567" i="7"/>
  <c r="F567" i="7" s="1"/>
  <c r="A568" i="7"/>
  <c r="S568" i="15"/>
  <c r="K568" i="15"/>
  <c r="R568" i="15"/>
  <c r="Z568" i="15"/>
  <c r="Q568" i="15"/>
  <c r="W568" i="15"/>
  <c r="O568" i="15"/>
  <c r="C568" i="15"/>
  <c r="AE568" i="15"/>
  <c r="V568" i="15"/>
  <c r="N568" i="15"/>
  <c r="B568" i="15"/>
  <c r="AD568" i="15"/>
  <c r="U568" i="15"/>
  <c r="M568" i="15"/>
  <c r="T568" i="15"/>
  <c r="L568" i="15"/>
  <c r="AC567" i="7"/>
  <c r="W568" i="12"/>
  <c r="X568" i="12" s="1"/>
  <c r="G569" i="12" l="1"/>
  <c r="H569" i="12"/>
  <c r="X568" i="15"/>
  <c r="Y568" i="15"/>
  <c r="E568" i="15"/>
  <c r="F568" i="15" s="1"/>
  <c r="I568" i="15"/>
  <c r="J568" i="15" s="1"/>
  <c r="V568" i="7"/>
  <c r="K568" i="7"/>
  <c r="H568" i="7"/>
  <c r="A569" i="15"/>
  <c r="AC568" i="15"/>
  <c r="S568" i="7"/>
  <c r="G568" i="7"/>
  <c r="R568" i="7"/>
  <c r="Z568" i="7"/>
  <c r="Q568" i="7"/>
  <c r="P568" i="7"/>
  <c r="D568" i="7"/>
  <c r="W568" i="7"/>
  <c r="O568" i="7"/>
  <c r="C568" i="7"/>
  <c r="I568" i="7" s="1"/>
  <c r="J568" i="7" s="1"/>
  <c r="AE568" i="7"/>
  <c r="N568" i="7"/>
  <c r="B568" i="7"/>
  <c r="AD568" i="7"/>
  <c r="U568" i="7"/>
  <c r="M568" i="7"/>
  <c r="T568" i="7"/>
  <c r="L568" i="7"/>
  <c r="P568" i="15"/>
  <c r="AA568" i="15"/>
  <c r="AB568" i="15" s="1"/>
  <c r="O569" i="12"/>
  <c r="C569" i="12"/>
  <c r="N569" i="12"/>
  <c r="B569" i="12"/>
  <c r="V569" i="12"/>
  <c r="M569" i="12"/>
  <c r="L569" i="12"/>
  <c r="Z569" i="12"/>
  <c r="Q569" i="12"/>
  <c r="Y569" i="12"/>
  <c r="P569" i="12"/>
  <c r="D569" i="12"/>
  <c r="K569" i="12"/>
  <c r="S569" i="12"/>
  <c r="R569" i="12"/>
  <c r="T569" i="12" l="1"/>
  <c r="U569" i="12"/>
  <c r="E569" i="12"/>
  <c r="F569" i="12" s="1"/>
  <c r="I569" i="12"/>
  <c r="J569" i="12" s="1"/>
  <c r="D569" i="15"/>
  <c r="G569" i="15"/>
  <c r="H569" i="15"/>
  <c r="X568" i="7"/>
  <c r="Y568" i="7"/>
  <c r="W569" i="12"/>
  <c r="X569" i="12" s="1"/>
  <c r="E568" i="7"/>
  <c r="F568" i="7" s="1"/>
  <c r="A569" i="7"/>
  <c r="AC568" i="7"/>
  <c r="A570" i="12"/>
  <c r="Z569" i="15"/>
  <c r="Q569" i="15"/>
  <c r="W569" i="15"/>
  <c r="O569" i="15"/>
  <c r="C569" i="15"/>
  <c r="AE569" i="15"/>
  <c r="V569" i="15"/>
  <c r="N569" i="15"/>
  <c r="B569" i="15"/>
  <c r="AD569" i="15"/>
  <c r="U569" i="15"/>
  <c r="M569" i="15"/>
  <c r="T569" i="15"/>
  <c r="L569" i="15"/>
  <c r="S569" i="15"/>
  <c r="K569" i="15"/>
  <c r="R569" i="15"/>
  <c r="AA568" i="7"/>
  <c r="AB568" i="7" s="1"/>
  <c r="G570" i="12" l="1"/>
  <c r="H570" i="12"/>
  <c r="E569" i="15"/>
  <c r="F569" i="15" s="1"/>
  <c r="I569" i="15"/>
  <c r="J569" i="15" s="1"/>
  <c r="X569" i="15"/>
  <c r="Y569" i="15"/>
  <c r="V569" i="7"/>
  <c r="K569" i="7"/>
  <c r="H569" i="7"/>
  <c r="A570" i="15"/>
  <c r="AC569" i="15"/>
  <c r="R570" i="12"/>
  <c r="Z570" i="12"/>
  <c r="Q570" i="12"/>
  <c r="Y570" i="12"/>
  <c r="P570" i="12"/>
  <c r="D570" i="12"/>
  <c r="O570" i="12"/>
  <c r="C570" i="12"/>
  <c r="L570" i="12"/>
  <c r="S570" i="12"/>
  <c r="K570" i="12"/>
  <c r="V570" i="12"/>
  <c r="N570" i="12"/>
  <c r="M570" i="12"/>
  <c r="B570" i="12"/>
  <c r="Z569" i="7"/>
  <c r="Q569" i="7"/>
  <c r="P569" i="7"/>
  <c r="D569" i="7"/>
  <c r="W569" i="7"/>
  <c r="O569" i="7"/>
  <c r="C569" i="7"/>
  <c r="I569" i="7" s="1"/>
  <c r="J569" i="7" s="1"/>
  <c r="AE569" i="7"/>
  <c r="N569" i="7"/>
  <c r="B569" i="7"/>
  <c r="AD569" i="7"/>
  <c r="U569" i="7"/>
  <c r="M569" i="7"/>
  <c r="T569" i="7"/>
  <c r="L569" i="7"/>
  <c r="S569" i="7"/>
  <c r="G569" i="7"/>
  <c r="R569" i="7"/>
  <c r="P569" i="15"/>
  <c r="AA569" i="15"/>
  <c r="AB569" i="15" s="1"/>
  <c r="T570" i="12" l="1"/>
  <c r="U570" i="12"/>
  <c r="E570" i="12"/>
  <c r="F570" i="12" s="1"/>
  <c r="I570" i="12"/>
  <c r="J570" i="12" s="1"/>
  <c r="D570" i="15"/>
  <c r="G570" i="15"/>
  <c r="H570" i="15"/>
  <c r="X569" i="7"/>
  <c r="Y569" i="7"/>
  <c r="AC569" i="7"/>
  <c r="AA569" i="7"/>
  <c r="AB569" i="7" s="1"/>
  <c r="A571" i="12"/>
  <c r="W570" i="12"/>
  <c r="X570" i="12" s="1"/>
  <c r="W570" i="15"/>
  <c r="O570" i="15"/>
  <c r="C570" i="15"/>
  <c r="AE570" i="15"/>
  <c r="V570" i="15"/>
  <c r="N570" i="15"/>
  <c r="B570" i="15"/>
  <c r="AD570" i="15"/>
  <c r="U570" i="15"/>
  <c r="M570" i="15"/>
  <c r="T570" i="15"/>
  <c r="L570" i="15"/>
  <c r="S570" i="15"/>
  <c r="K570" i="15"/>
  <c r="R570" i="15"/>
  <c r="Z570" i="15"/>
  <c r="Q570" i="15"/>
  <c r="E569" i="7"/>
  <c r="F569" i="7" s="1"/>
  <c r="A570" i="7"/>
  <c r="G571" i="12" l="1"/>
  <c r="H571" i="12"/>
  <c r="E570" i="15"/>
  <c r="F570" i="15" s="1"/>
  <c r="I570" i="15"/>
  <c r="J570" i="15" s="1"/>
  <c r="X570" i="15"/>
  <c r="Y570" i="15"/>
  <c r="V570" i="7"/>
  <c r="K570" i="7"/>
  <c r="H570" i="7"/>
  <c r="AC570" i="15"/>
  <c r="P570" i="15"/>
  <c r="AA570" i="15"/>
  <c r="AB570" i="15" s="1"/>
  <c r="V571" i="12"/>
  <c r="M571" i="12"/>
  <c r="L571" i="12"/>
  <c r="S571" i="12"/>
  <c r="K571" i="12"/>
  <c r="R571" i="12"/>
  <c r="O571" i="12"/>
  <c r="C571" i="12"/>
  <c r="N571" i="12"/>
  <c r="B571" i="12"/>
  <c r="Z571" i="12"/>
  <c r="D571" i="12"/>
  <c r="Y571" i="12"/>
  <c r="Q571" i="12"/>
  <c r="P571" i="12"/>
  <c r="W570" i="7"/>
  <c r="O570" i="7"/>
  <c r="C570" i="7"/>
  <c r="I570" i="7" s="1"/>
  <c r="J570" i="7" s="1"/>
  <c r="AE570" i="7"/>
  <c r="N570" i="7"/>
  <c r="B570" i="7"/>
  <c r="AD570" i="7"/>
  <c r="U570" i="7"/>
  <c r="M570" i="7"/>
  <c r="T570" i="7"/>
  <c r="L570" i="7"/>
  <c r="S570" i="7"/>
  <c r="G570" i="7"/>
  <c r="R570" i="7"/>
  <c r="Z570" i="7"/>
  <c r="Q570" i="7"/>
  <c r="P570" i="7"/>
  <c r="D570" i="7"/>
  <c r="A571" i="15"/>
  <c r="E571" i="12" l="1"/>
  <c r="F571" i="12" s="1"/>
  <c r="I571" i="12"/>
  <c r="J571" i="12" s="1"/>
  <c r="T571" i="12"/>
  <c r="U571" i="12"/>
  <c r="D571" i="15"/>
  <c r="G571" i="15"/>
  <c r="H571" i="15"/>
  <c r="X570" i="7"/>
  <c r="Y570" i="7"/>
  <c r="AC570" i="7"/>
  <c r="AD571" i="15"/>
  <c r="U571" i="15"/>
  <c r="M571" i="15"/>
  <c r="T571" i="15"/>
  <c r="L571" i="15"/>
  <c r="S571" i="15"/>
  <c r="K571" i="15"/>
  <c r="R571" i="15"/>
  <c r="Z571" i="15"/>
  <c r="Q571" i="15"/>
  <c r="W571" i="15"/>
  <c r="O571" i="15"/>
  <c r="C571" i="15"/>
  <c r="AE571" i="15"/>
  <c r="V571" i="15"/>
  <c r="N571" i="15"/>
  <c r="B571" i="15"/>
  <c r="A571" i="7"/>
  <c r="E570" i="7"/>
  <c r="F570" i="7" s="1"/>
  <c r="W571" i="12"/>
  <c r="X571" i="12" s="1"/>
  <c r="A572" i="12"/>
  <c r="AA570" i="7"/>
  <c r="AB570" i="7" s="1"/>
  <c r="G572" i="12" l="1"/>
  <c r="H572" i="12"/>
  <c r="X571" i="15"/>
  <c r="Y571" i="15"/>
  <c r="E571" i="15"/>
  <c r="F571" i="15" s="1"/>
  <c r="I571" i="15"/>
  <c r="J571" i="15" s="1"/>
  <c r="V571" i="7"/>
  <c r="K571" i="7"/>
  <c r="H571" i="7"/>
  <c r="Y572" i="12"/>
  <c r="P572" i="12"/>
  <c r="D572" i="12"/>
  <c r="O572" i="12"/>
  <c r="C572" i="12"/>
  <c r="N572" i="12"/>
  <c r="B572" i="12"/>
  <c r="V572" i="12"/>
  <c r="M572" i="12"/>
  <c r="R572" i="12"/>
  <c r="Z572" i="12"/>
  <c r="Q572" i="12"/>
  <c r="L572" i="12"/>
  <c r="K572" i="12"/>
  <c r="S572" i="12"/>
  <c r="A572" i="15"/>
  <c r="AC571" i="15"/>
  <c r="AD571" i="7"/>
  <c r="U571" i="7"/>
  <c r="M571" i="7"/>
  <c r="T571" i="7"/>
  <c r="L571" i="7"/>
  <c r="S571" i="7"/>
  <c r="G571" i="7"/>
  <c r="R571" i="7"/>
  <c r="Z571" i="7"/>
  <c r="Q571" i="7"/>
  <c r="P571" i="7"/>
  <c r="D571" i="7"/>
  <c r="W571" i="7"/>
  <c r="O571" i="7"/>
  <c r="C571" i="7"/>
  <c r="I571" i="7" s="1"/>
  <c r="J571" i="7" s="1"/>
  <c r="AE571" i="7"/>
  <c r="N571" i="7"/>
  <c r="B571" i="7"/>
  <c r="P571" i="15"/>
  <c r="AA571" i="15"/>
  <c r="AB571" i="15" s="1"/>
  <c r="E572" i="12" l="1"/>
  <c r="F572" i="12" s="1"/>
  <c r="I572" i="12"/>
  <c r="J572" i="12" s="1"/>
  <c r="T572" i="12"/>
  <c r="U572" i="12"/>
  <c r="D572" i="15"/>
  <c r="G572" i="15"/>
  <c r="H572" i="15"/>
  <c r="X571" i="7"/>
  <c r="Y571" i="7"/>
  <c r="AC571" i="7"/>
  <c r="W572" i="12"/>
  <c r="X572" i="12" s="1"/>
  <c r="A573" i="12"/>
  <c r="AA571" i="7"/>
  <c r="AB571" i="7" s="1"/>
  <c r="E571" i="7"/>
  <c r="F571" i="7" s="1"/>
  <c r="A572" i="7"/>
  <c r="S572" i="15"/>
  <c r="K572" i="15"/>
  <c r="R572" i="15"/>
  <c r="Z572" i="15"/>
  <c r="Q572" i="15"/>
  <c r="W572" i="15"/>
  <c r="O572" i="15"/>
  <c r="C572" i="15"/>
  <c r="AE572" i="15"/>
  <c r="V572" i="15"/>
  <c r="N572" i="15"/>
  <c r="B572" i="15"/>
  <c r="AD572" i="15"/>
  <c r="U572" i="15"/>
  <c r="M572" i="15"/>
  <c r="T572" i="15"/>
  <c r="L572" i="15"/>
  <c r="G573" i="12" l="1"/>
  <c r="H573" i="12"/>
  <c r="E572" i="15"/>
  <c r="F572" i="15" s="1"/>
  <c r="I572" i="15"/>
  <c r="J572" i="15" s="1"/>
  <c r="X572" i="15"/>
  <c r="Y572" i="15"/>
  <c r="V572" i="7"/>
  <c r="K572" i="7"/>
  <c r="H572" i="7"/>
  <c r="S572" i="7"/>
  <c r="G572" i="7"/>
  <c r="R572" i="7"/>
  <c r="Z572" i="7"/>
  <c r="Q572" i="7"/>
  <c r="P572" i="7"/>
  <c r="D572" i="7"/>
  <c r="W572" i="7"/>
  <c r="O572" i="7"/>
  <c r="C572" i="7"/>
  <c r="I572" i="7" s="1"/>
  <c r="J572" i="7" s="1"/>
  <c r="AE572" i="7"/>
  <c r="N572" i="7"/>
  <c r="B572" i="7"/>
  <c r="AD572" i="7"/>
  <c r="U572" i="7"/>
  <c r="M572" i="7"/>
  <c r="T572" i="7"/>
  <c r="L572" i="7"/>
  <c r="P572" i="15"/>
  <c r="AA572" i="15"/>
  <c r="AB572" i="15" s="1"/>
  <c r="S573" i="12"/>
  <c r="K573" i="12"/>
  <c r="R573" i="12"/>
  <c r="Z573" i="12"/>
  <c r="Q573" i="12"/>
  <c r="Y573" i="12"/>
  <c r="P573" i="12"/>
  <c r="D573" i="12"/>
  <c r="V573" i="12"/>
  <c r="M573" i="12"/>
  <c r="L573" i="12"/>
  <c r="O573" i="12"/>
  <c r="C573" i="12"/>
  <c r="B573" i="12"/>
  <c r="N573" i="12"/>
  <c r="A573" i="15"/>
  <c r="AC572" i="15"/>
  <c r="T573" i="12" l="1"/>
  <c r="U573" i="12"/>
  <c r="E573" i="12"/>
  <c r="F573" i="12" s="1"/>
  <c r="I573" i="12"/>
  <c r="J573" i="12" s="1"/>
  <c r="D573" i="15"/>
  <c r="G573" i="15"/>
  <c r="H573" i="15"/>
  <c r="X572" i="7"/>
  <c r="Y572" i="7"/>
  <c r="AA572" i="7"/>
  <c r="AB572" i="7" s="1"/>
  <c r="Z573" i="15"/>
  <c r="Q573" i="15"/>
  <c r="W573" i="15"/>
  <c r="O573" i="15"/>
  <c r="C573" i="15"/>
  <c r="AE573" i="15"/>
  <c r="V573" i="15"/>
  <c r="N573" i="15"/>
  <c r="B573" i="15"/>
  <c r="AD573" i="15"/>
  <c r="U573" i="15"/>
  <c r="M573" i="15"/>
  <c r="T573" i="15"/>
  <c r="L573" i="15"/>
  <c r="S573" i="15"/>
  <c r="K573" i="15"/>
  <c r="R573" i="15"/>
  <c r="W573" i="12"/>
  <c r="X573" i="12" s="1"/>
  <c r="A574" i="12"/>
  <c r="E572" i="7"/>
  <c r="F572" i="7" s="1"/>
  <c r="A573" i="7"/>
  <c r="AC572" i="7"/>
  <c r="G574" i="12" l="1"/>
  <c r="H574" i="12"/>
  <c r="E573" i="15"/>
  <c r="F573" i="15" s="1"/>
  <c r="I573" i="15"/>
  <c r="J573" i="15" s="1"/>
  <c r="X573" i="15"/>
  <c r="Y573" i="15"/>
  <c r="V573" i="7"/>
  <c r="K573" i="7"/>
  <c r="H573" i="7"/>
  <c r="AC573" i="15"/>
  <c r="A574" i="15"/>
  <c r="N574" i="12"/>
  <c r="B574" i="12"/>
  <c r="V574" i="12"/>
  <c r="M574" i="12"/>
  <c r="L574" i="12"/>
  <c r="S574" i="12"/>
  <c r="K574" i="12"/>
  <c r="Y574" i="12"/>
  <c r="P574" i="12"/>
  <c r="D574" i="12"/>
  <c r="O574" i="12"/>
  <c r="C574" i="12"/>
  <c r="Z574" i="12"/>
  <c r="R574" i="12"/>
  <c r="Q574" i="12"/>
  <c r="Z573" i="7"/>
  <c r="Q573" i="7"/>
  <c r="P573" i="7"/>
  <c r="D573" i="7"/>
  <c r="W573" i="7"/>
  <c r="O573" i="7"/>
  <c r="C573" i="7"/>
  <c r="I573" i="7" s="1"/>
  <c r="J573" i="7" s="1"/>
  <c r="AE573" i="7"/>
  <c r="N573" i="7"/>
  <c r="B573" i="7"/>
  <c r="AD573" i="7"/>
  <c r="U573" i="7"/>
  <c r="M573" i="7"/>
  <c r="T573" i="7"/>
  <c r="L573" i="7"/>
  <c r="S573" i="7"/>
  <c r="G573" i="7"/>
  <c r="R573" i="7"/>
  <c r="P573" i="15"/>
  <c r="AA573" i="15"/>
  <c r="AB573" i="15" s="1"/>
  <c r="E574" i="12" l="1"/>
  <c r="F574" i="12" s="1"/>
  <c r="I574" i="12"/>
  <c r="J574" i="12" s="1"/>
  <c r="T574" i="12"/>
  <c r="U574" i="12"/>
  <c r="D574" i="15"/>
  <c r="G574" i="15"/>
  <c r="H574" i="15"/>
  <c r="X573" i="7"/>
  <c r="Y573" i="7"/>
  <c r="E573" i="7"/>
  <c r="F573" i="7" s="1"/>
  <c r="A574" i="7"/>
  <c r="A575" i="12"/>
  <c r="AA573" i="7"/>
  <c r="AB573" i="7" s="1"/>
  <c r="W574" i="12"/>
  <c r="X574" i="12" s="1"/>
  <c r="AC573" i="7"/>
  <c r="W574" i="15"/>
  <c r="O574" i="15"/>
  <c r="C574" i="15"/>
  <c r="AE574" i="15"/>
  <c r="V574" i="15"/>
  <c r="N574" i="15"/>
  <c r="B574" i="15"/>
  <c r="AD574" i="15"/>
  <c r="U574" i="15"/>
  <c r="M574" i="15"/>
  <c r="T574" i="15"/>
  <c r="L574" i="15"/>
  <c r="S574" i="15"/>
  <c r="K574" i="15"/>
  <c r="R574" i="15"/>
  <c r="Z574" i="15"/>
  <c r="Q574" i="15"/>
  <c r="G575" i="12" l="1"/>
  <c r="H575" i="12"/>
  <c r="X574" i="15"/>
  <c r="Y574" i="15"/>
  <c r="E574" i="15"/>
  <c r="F574" i="15" s="1"/>
  <c r="I574" i="15"/>
  <c r="J574" i="15" s="1"/>
  <c r="V574" i="7"/>
  <c r="K574" i="7"/>
  <c r="H574" i="7"/>
  <c r="P574" i="15"/>
  <c r="AA574" i="15"/>
  <c r="AB574" i="15" s="1"/>
  <c r="AC574" i="15"/>
  <c r="A575" i="15"/>
  <c r="Z575" i="12"/>
  <c r="Q575" i="12"/>
  <c r="Y575" i="12"/>
  <c r="P575" i="12"/>
  <c r="D575" i="12"/>
  <c r="O575" i="12"/>
  <c r="C575" i="12"/>
  <c r="N575" i="12"/>
  <c r="B575" i="12"/>
  <c r="S575" i="12"/>
  <c r="K575" i="12"/>
  <c r="R575" i="12"/>
  <c r="M575" i="12"/>
  <c r="L575" i="12"/>
  <c r="V575" i="12"/>
  <c r="W574" i="7"/>
  <c r="O574" i="7"/>
  <c r="C574" i="7"/>
  <c r="I574" i="7" s="1"/>
  <c r="J574" i="7" s="1"/>
  <c r="AE574" i="7"/>
  <c r="N574" i="7"/>
  <c r="B574" i="7"/>
  <c r="AD574" i="7"/>
  <c r="U574" i="7"/>
  <c r="M574" i="7"/>
  <c r="T574" i="7"/>
  <c r="L574" i="7"/>
  <c r="S574" i="7"/>
  <c r="G574" i="7"/>
  <c r="R574" i="7"/>
  <c r="Z574" i="7"/>
  <c r="Q574" i="7"/>
  <c r="P574" i="7"/>
  <c r="D574" i="7"/>
  <c r="E575" i="12" l="1"/>
  <c r="F575" i="12" s="1"/>
  <c r="I575" i="12"/>
  <c r="J575" i="12" s="1"/>
  <c r="T575" i="12"/>
  <c r="U575" i="12"/>
  <c r="D575" i="15"/>
  <c r="G575" i="15"/>
  <c r="H575" i="15"/>
  <c r="X574" i="7"/>
  <c r="Y574" i="7"/>
  <c r="A575" i="7"/>
  <c r="E574" i="7"/>
  <c r="F574" i="7" s="1"/>
  <c r="W575" i="12"/>
  <c r="X575" i="12" s="1"/>
  <c r="A576" i="12"/>
  <c r="AD575" i="15"/>
  <c r="U575" i="15"/>
  <c r="M575" i="15"/>
  <c r="T575" i="15"/>
  <c r="L575" i="15"/>
  <c r="S575" i="15"/>
  <c r="K575" i="15"/>
  <c r="R575" i="15"/>
  <c r="Z575" i="15"/>
  <c r="Q575" i="15"/>
  <c r="W575" i="15"/>
  <c r="O575" i="15"/>
  <c r="C575" i="15"/>
  <c r="B575" i="15"/>
  <c r="AE575" i="15"/>
  <c r="V575" i="15"/>
  <c r="N575" i="15"/>
  <c r="AA574" i="7"/>
  <c r="AB574" i="7" s="1"/>
  <c r="AC574" i="7"/>
  <c r="G576" i="12" l="1"/>
  <c r="H576" i="12"/>
  <c r="E575" i="15"/>
  <c r="F575" i="15" s="1"/>
  <c r="I575" i="15"/>
  <c r="J575" i="15" s="1"/>
  <c r="X575" i="15"/>
  <c r="Y575" i="15"/>
  <c r="V575" i="7"/>
  <c r="K575" i="7"/>
  <c r="H575" i="7"/>
  <c r="AC575" i="15"/>
  <c r="A576" i="15"/>
  <c r="P575" i="15"/>
  <c r="AA575" i="15"/>
  <c r="AB575" i="15" s="1"/>
  <c r="L576" i="12"/>
  <c r="S576" i="12"/>
  <c r="K576" i="12"/>
  <c r="R576" i="12"/>
  <c r="Z576" i="12"/>
  <c r="Q576" i="12"/>
  <c r="N576" i="12"/>
  <c r="B576" i="12"/>
  <c r="V576" i="12"/>
  <c r="M576" i="12"/>
  <c r="Y576" i="12"/>
  <c r="P576" i="12"/>
  <c r="D576" i="12"/>
  <c r="C576" i="12"/>
  <c r="O576" i="12"/>
  <c r="AD575" i="7"/>
  <c r="U575" i="7"/>
  <c r="M575" i="7"/>
  <c r="T575" i="7"/>
  <c r="L575" i="7"/>
  <c r="S575" i="7"/>
  <c r="G575" i="7"/>
  <c r="R575" i="7"/>
  <c r="Z575" i="7"/>
  <c r="Q575" i="7"/>
  <c r="P575" i="7"/>
  <c r="D575" i="7"/>
  <c r="W575" i="7"/>
  <c r="O575" i="7"/>
  <c r="C575" i="7"/>
  <c r="I575" i="7" s="1"/>
  <c r="J575" i="7" s="1"/>
  <c r="AE575" i="7"/>
  <c r="N575" i="7"/>
  <c r="B575" i="7"/>
  <c r="E576" i="12" l="1"/>
  <c r="F576" i="12" s="1"/>
  <c r="I576" i="12"/>
  <c r="J576" i="12" s="1"/>
  <c r="T576" i="12"/>
  <c r="U576" i="12"/>
  <c r="D576" i="15"/>
  <c r="G576" i="15"/>
  <c r="H576" i="15"/>
  <c r="X575" i="7"/>
  <c r="Y575" i="7"/>
  <c r="AA575" i="7"/>
  <c r="AB575" i="7" s="1"/>
  <c r="W576" i="12"/>
  <c r="X576" i="12" s="1"/>
  <c r="A577" i="12"/>
  <c r="AC575" i="7"/>
  <c r="S576" i="15"/>
  <c r="K576" i="15"/>
  <c r="R576" i="15"/>
  <c r="Z576" i="15"/>
  <c r="Q576" i="15"/>
  <c r="W576" i="15"/>
  <c r="O576" i="15"/>
  <c r="C576" i="15"/>
  <c r="AE576" i="15"/>
  <c r="V576" i="15"/>
  <c r="N576" i="15"/>
  <c r="B576" i="15"/>
  <c r="AD576" i="15"/>
  <c r="U576" i="15"/>
  <c r="M576" i="15"/>
  <c r="T576" i="15"/>
  <c r="L576" i="15"/>
  <c r="E575" i="7"/>
  <c r="F575" i="7" s="1"/>
  <c r="A576" i="7"/>
  <c r="G577" i="12" l="1"/>
  <c r="H577" i="12"/>
  <c r="X576" i="15"/>
  <c r="Y576" i="15"/>
  <c r="E576" i="15"/>
  <c r="F576" i="15" s="1"/>
  <c r="I576" i="15"/>
  <c r="J576" i="15" s="1"/>
  <c r="V576" i="7"/>
  <c r="K576" i="7"/>
  <c r="H576" i="7"/>
  <c r="A577" i="15"/>
  <c r="AC576" i="15"/>
  <c r="O577" i="12"/>
  <c r="C577" i="12"/>
  <c r="N577" i="12"/>
  <c r="B577" i="12"/>
  <c r="V577" i="12"/>
  <c r="M577" i="12"/>
  <c r="L577" i="12"/>
  <c r="Z577" i="12"/>
  <c r="Q577" i="12"/>
  <c r="Y577" i="12"/>
  <c r="P577" i="12"/>
  <c r="D577" i="12"/>
  <c r="K577" i="12"/>
  <c r="R577" i="12"/>
  <c r="S577" i="12"/>
  <c r="P576" i="15"/>
  <c r="AA576" i="15"/>
  <c r="AB576" i="15" s="1"/>
  <c r="S576" i="7"/>
  <c r="G576" i="7"/>
  <c r="R576" i="7"/>
  <c r="Z576" i="7"/>
  <c r="Q576" i="7"/>
  <c r="P576" i="7"/>
  <c r="D576" i="7"/>
  <c r="W576" i="7"/>
  <c r="O576" i="7"/>
  <c r="C576" i="7"/>
  <c r="I576" i="7" s="1"/>
  <c r="J576" i="7" s="1"/>
  <c r="AE576" i="7"/>
  <c r="N576" i="7"/>
  <c r="B576" i="7"/>
  <c r="AD576" i="7"/>
  <c r="U576" i="7"/>
  <c r="M576" i="7"/>
  <c r="T576" i="7"/>
  <c r="L576" i="7"/>
  <c r="E577" i="12" l="1"/>
  <c r="F577" i="12" s="1"/>
  <c r="I577" i="12"/>
  <c r="J577" i="12" s="1"/>
  <c r="T577" i="12"/>
  <c r="U577" i="12"/>
  <c r="D577" i="15"/>
  <c r="G577" i="15"/>
  <c r="H577" i="15"/>
  <c r="X576" i="7"/>
  <c r="Y576" i="7"/>
  <c r="E576" i="7"/>
  <c r="F576" i="7" s="1"/>
  <c r="A577" i="7"/>
  <c r="W577" i="12"/>
  <c r="X577" i="12" s="1"/>
  <c r="AC576" i="7"/>
  <c r="A578" i="12"/>
  <c r="AA576" i="7"/>
  <c r="AB576" i="7" s="1"/>
  <c r="Z577" i="15"/>
  <c r="Q577" i="15"/>
  <c r="W577" i="15"/>
  <c r="O577" i="15"/>
  <c r="C577" i="15"/>
  <c r="AE577" i="15"/>
  <c r="V577" i="15"/>
  <c r="N577" i="15"/>
  <c r="B577" i="15"/>
  <c r="AD577" i="15"/>
  <c r="U577" i="15"/>
  <c r="M577" i="15"/>
  <c r="T577" i="15"/>
  <c r="L577" i="15"/>
  <c r="S577" i="15"/>
  <c r="K577" i="15"/>
  <c r="R577" i="15"/>
  <c r="G578" i="12" l="1"/>
  <c r="H578" i="12"/>
  <c r="X577" i="15"/>
  <c r="Y577" i="15"/>
  <c r="E577" i="15"/>
  <c r="F577" i="15" s="1"/>
  <c r="I577" i="15"/>
  <c r="J577" i="15" s="1"/>
  <c r="V577" i="7"/>
  <c r="K577" i="7"/>
  <c r="H577" i="7"/>
  <c r="AC577" i="15"/>
  <c r="A578" i="15"/>
  <c r="R578" i="12"/>
  <c r="Z578" i="12"/>
  <c r="Q578" i="12"/>
  <c r="Y578" i="12"/>
  <c r="P578" i="12"/>
  <c r="D578" i="12"/>
  <c r="O578" i="12"/>
  <c r="C578" i="12"/>
  <c r="L578" i="12"/>
  <c r="S578" i="12"/>
  <c r="K578" i="12"/>
  <c r="N578" i="12"/>
  <c r="M578" i="12"/>
  <c r="B578" i="12"/>
  <c r="V578" i="12"/>
  <c r="P577" i="15"/>
  <c r="AA577" i="15"/>
  <c r="AB577" i="15" s="1"/>
  <c r="Z577" i="7"/>
  <c r="Q577" i="7"/>
  <c r="P577" i="7"/>
  <c r="D577" i="7"/>
  <c r="W577" i="7"/>
  <c r="O577" i="7"/>
  <c r="C577" i="7"/>
  <c r="I577" i="7" s="1"/>
  <c r="J577" i="7" s="1"/>
  <c r="AE577" i="7"/>
  <c r="N577" i="7"/>
  <c r="B577" i="7"/>
  <c r="AD577" i="7"/>
  <c r="U577" i="7"/>
  <c r="M577" i="7"/>
  <c r="T577" i="7"/>
  <c r="L577" i="7"/>
  <c r="S577" i="7"/>
  <c r="G577" i="7"/>
  <c r="R577" i="7"/>
  <c r="T578" i="12" l="1"/>
  <c r="U578" i="12"/>
  <c r="E578" i="12"/>
  <c r="F578" i="12" s="1"/>
  <c r="I578" i="12"/>
  <c r="J578" i="12" s="1"/>
  <c r="D578" i="15"/>
  <c r="G578" i="15"/>
  <c r="H578" i="15"/>
  <c r="X577" i="7"/>
  <c r="Y577" i="7"/>
  <c r="AC577" i="7"/>
  <c r="AA577" i="7"/>
  <c r="AB577" i="7" s="1"/>
  <c r="W578" i="12"/>
  <c r="X578" i="12" s="1"/>
  <c r="E577" i="7"/>
  <c r="F577" i="7" s="1"/>
  <c r="A578" i="7"/>
  <c r="A579" i="12"/>
  <c r="W578" i="15"/>
  <c r="O578" i="15"/>
  <c r="C578" i="15"/>
  <c r="AE578" i="15"/>
  <c r="V578" i="15"/>
  <c r="N578" i="15"/>
  <c r="B578" i="15"/>
  <c r="AD578" i="15"/>
  <c r="U578" i="15"/>
  <c r="M578" i="15"/>
  <c r="T578" i="15"/>
  <c r="L578" i="15"/>
  <c r="S578" i="15"/>
  <c r="K578" i="15"/>
  <c r="R578" i="15"/>
  <c r="Z578" i="15"/>
  <c r="Q578" i="15"/>
  <c r="G579" i="12" l="1"/>
  <c r="H579" i="12"/>
  <c r="E578" i="15"/>
  <c r="F578" i="15" s="1"/>
  <c r="I578" i="15"/>
  <c r="J578" i="15" s="1"/>
  <c r="X578" i="15"/>
  <c r="Y578" i="15"/>
  <c r="V578" i="7"/>
  <c r="K578" i="7"/>
  <c r="H578" i="7"/>
  <c r="AC578" i="15"/>
  <c r="P578" i="15"/>
  <c r="AA578" i="15"/>
  <c r="AB578" i="15" s="1"/>
  <c r="V579" i="12"/>
  <c r="M579" i="12"/>
  <c r="L579" i="12"/>
  <c r="S579" i="12"/>
  <c r="K579" i="12"/>
  <c r="R579" i="12"/>
  <c r="O579" i="12"/>
  <c r="C579" i="12"/>
  <c r="N579" i="12"/>
  <c r="B579" i="12"/>
  <c r="Z579" i="12"/>
  <c r="Y579" i="12"/>
  <c r="Q579" i="12"/>
  <c r="P579" i="12"/>
  <c r="D579" i="12"/>
  <c r="W578" i="7"/>
  <c r="O578" i="7"/>
  <c r="C578" i="7"/>
  <c r="I578" i="7" s="1"/>
  <c r="J578" i="7" s="1"/>
  <c r="AE578" i="7"/>
  <c r="N578" i="7"/>
  <c r="B578" i="7"/>
  <c r="AD578" i="7"/>
  <c r="U578" i="7"/>
  <c r="M578" i="7"/>
  <c r="T578" i="7"/>
  <c r="L578" i="7"/>
  <c r="S578" i="7"/>
  <c r="G578" i="7"/>
  <c r="R578" i="7"/>
  <c r="Z578" i="7"/>
  <c r="Q578" i="7"/>
  <c r="P578" i="7"/>
  <c r="D578" i="7"/>
  <c r="A579" i="15"/>
  <c r="E579" i="12" l="1"/>
  <c r="F579" i="12" s="1"/>
  <c r="I579" i="12"/>
  <c r="J579" i="12" s="1"/>
  <c r="T579" i="12"/>
  <c r="U579" i="12"/>
  <c r="D579" i="15"/>
  <c r="G579" i="15"/>
  <c r="H579" i="15"/>
  <c r="X578" i="7"/>
  <c r="Y578" i="7"/>
  <c r="AC578" i="7"/>
  <c r="AD579" i="15"/>
  <c r="U579" i="15"/>
  <c r="M579" i="15"/>
  <c r="T579" i="15"/>
  <c r="L579" i="15"/>
  <c r="S579" i="15"/>
  <c r="K579" i="15"/>
  <c r="R579" i="15"/>
  <c r="Z579" i="15"/>
  <c r="Q579" i="15"/>
  <c r="W579" i="15"/>
  <c r="O579" i="15"/>
  <c r="C579" i="15"/>
  <c r="AE579" i="15"/>
  <c r="V579" i="15"/>
  <c r="N579" i="15"/>
  <c r="B579" i="15"/>
  <c r="A579" i="7"/>
  <c r="E578" i="7"/>
  <c r="F578" i="7" s="1"/>
  <c r="W579" i="12"/>
  <c r="X579" i="12" s="1"/>
  <c r="A580" i="12"/>
  <c r="AA578" i="7"/>
  <c r="AB578" i="7" s="1"/>
  <c r="G580" i="12" l="1"/>
  <c r="H580" i="12"/>
  <c r="E579" i="15"/>
  <c r="F579" i="15" s="1"/>
  <c r="I579" i="15"/>
  <c r="J579" i="15" s="1"/>
  <c r="X579" i="15"/>
  <c r="Y579" i="15"/>
  <c r="V579" i="7"/>
  <c r="K579" i="7"/>
  <c r="H579" i="7"/>
  <c r="A580" i="15"/>
  <c r="AC579" i="15"/>
  <c r="Y580" i="12"/>
  <c r="P580" i="12"/>
  <c r="D580" i="12"/>
  <c r="O580" i="12"/>
  <c r="C580" i="12"/>
  <c r="N580" i="12"/>
  <c r="B580" i="12"/>
  <c r="V580" i="12"/>
  <c r="M580" i="12"/>
  <c r="R580" i="12"/>
  <c r="Z580" i="12"/>
  <c r="Q580" i="12"/>
  <c r="L580" i="12"/>
  <c r="K580" i="12"/>
  <c r="S580" i="12"/>
  <c r="AD579" i="7"/>
  <c r="U579" i="7"/>
  <c r="M579" i="7"/>
  <c r="T579" i="7"/>
  <c r="L579" i="7"/>
  <c r="S579" i="7"/>
  <c r="G579" i="7"/>
  <c r="R579" i="7"/>
  <c r="Z579" i="7"/>
  <c r="Q579" i="7"/>
  <c r="P579" i="7"/>
  <c r="D579" i="7"/>
  <c r="W579" i="7"/>
  <c r="O579" i="7"/>
  <c r="C579" i="7"/>
  <c r="I579" i="7" s="1"/>
  <c r="J579" i="7" s="1"/>
  <c r="AE579" i="7"/>
  <c r="N579" i="7"/>
  <c r="B579" i="7"/>
  <c r="P579" i="15"/>
  <c r="AA579" i="15"/>
  <c r="AB579" i="15" s="1"/>
  <c r="E580" i="12" l="1"/>
  <c r="F580" i="12" s="1"/>
  <c r="I580" i="12"/>
  <c r="J580" i="12" s="1"/>
  <c r="T580" i="12"/>
  <c r="U580" i="12"/>
  <c r="D580" i="15"/>
  <c r="G580" i="15"/>
  <c r="H580" i="15"/>
  <c r="X579" i="7"/>
  <c r="Y579" i="7"/>
  <c r="AC579" i="7"/>
  <c r="A581" i="12"/>
  <c r="AA579" i="7"/>
  <c r="AB579" i="7" s="1"/>
  <c r="W580" i="12"/>
  <c r="X580" i="12" s="1"/>
  <c r="S580" i="15"/>
  <c r="K580" i="15"/>
  <c r="R580" i="15"/>
  <c r="Z580" i="15"/>
  <c r="Q580" i="15"/>
  <c r="W580" i="15"/>
  <c r="O580" i="15"/>
  <c r="C580" i="15"/>
  <c r="AE580" i="15"/>
  <c r="V580" i="15"/>
  <c r="N580" i="15"/>
  <c r="B580" i="15"/>
  <c r="AD580" i="15"/>
  <c r="U580" i="15"/>
  <c r="M580" i="15"/>
  <c r="T580" i="15"/>
  <c r="L580" i="15"/>
  <c r="E579" i="7"/>
  <c r="F579" i="7" s="1"/>
  <c r="A580" i="7"/>
  <c r="G581" i="12" l="1"/>
  <c r="H581" i="12"/>
  <c r="X580" i="15"/>
  <c r="Y580" i="15"/>
  <c r="E580" i="15"/>
  <c r="F580" i="15" s="1"/>
  <c r="I580" i="15"/>
  <c r="J580" i="15" s="1"/>
  <c r="V580" i="7"/>
  <c r="K580" i="7"/>
  <c r="H580" i="7"/>
  <c r="A581" i="15"/>
  <c r="AC580" i="15"/>
  <c r="P580" i="15"/>
  <c r="AA580" i="15"/>
  <c r="AB580" i="15" s="1"/>
  <c r="S580" i="7"/>
  <c r="G580" i="7"/>
  <c r="R580" i="7"/>
  <c r="Z580" i="7"/>
  <c r="Q580" i="7"/>
  <c r="P580" i="7"/>
  <c r="D580" i="7"/>
  <c r="W580" i="7"/>
  <c r="O580" i="7"/>
  <c r="C580" i="7"/>
  <c r="I580" i="7" s="1"/>
  <c r="J580" i="7" s="1"/>
  <c r="AE580" i="7"/>
  <c r="N580" i="7"/>
  <c r="B580" i="7"/>
  <c r="AD580" i="7"/>
  <c r="U580" i="7"/>
  <c r="M580" i="7"/>
  <c r="T580" i="7"/>
  <c r="L580" i="7"/>
  <c r="S581" i="12"/>
  <c r="K581" i="12"/>
  <c r="R581" i="12"/>
  <c r="Z581" i="12"/>
  <c r="Q581" i="12"/>
  <c r="Y581" i="12"/>
  <c r="P581" i="12"/>
  <c r="D581" i="12"/>
  <c r="V581" i="12"/>
  <c r="M581" i="12"/>
  <c r="L581" i="12"/>
  <c r="O581" i="12"/>
  <c r="N581" i="12"/>
  <c r="C581" i="12"/>
  <c r="B581" i="12"/>
  <c r="T581" i="12" l="1"/>
  <c r="U581" i="12"/>
  <c r="E581" i="12"/>
  <c r="F581" i="12" s="1"/>
  <c r="I581" i="12"/>
  <c r="J581" i="12" s="1"/>
  <c r="D581" i="15"/>
  <c r="G581" i="15"/>
  <c r="H581" i="15"/>
  <c r="X580" i="7"/>
  <c r="Y580" i="7"/>
  <c r="A582" i="12"/>
  <c r="AC580" i="7"/>
  <c r="E580" i="7"/>
  <c r="F580" i="7" s="1"/>
  <c r="A581" i="7"/>
  <c r="AA580" i="7"/>
  <c r="AB580" i="7" s="1"/>
  <c r="W581" i="12"/>
  <c r="X581" i="12" s="1"/>
  <c r="Z581" i="15"/>
  <c r="Q581" i="15"/>
  <c r="W581" i="15"/>
  <c r="O581" i="15"/>
  <c r="C581" i="15"/>
  <c r="AE581" i="15"/>
  <c r="V581" i="15"/>
  <c r="N581" i="15"/>
  <c r="B581" i="15"/>
  <c r="AD581" i="15"/>
  <c r="U581" i="15"/>
  <c r="M581" i="15"/>
  <c r="T581" i="15"/>
  <c r="L581" i="15"/>
  <c r="S581" i="15"/>
  <c r="K581" i="15"/>
  <c r="R581" i="15"/>
  <c r="G582" i="12" l="1"/>
  <c r="H582" i="12"/>
  <c r="X581" i="15"/>
  <c r="Y581" i="15"/>
  <c r="E581" i="15"/>
  <c r="F581" i="15" s="1"/>
  <c r="I581" i="15"/>
  <c r="J581" i="15" s="1"/>
  <c r="V581" i="7"/>
  <c r="K581" i="7"/>
  <c r="H581" i="7"/>
  <c r="AC581" i="15"/>
  <c r="A582" i="15"/>
  <c r="Z581" i="7"/>
  <c r="Q581" i="7"/>
  <c r="P581" i="7"/>
  <c r="D581" i="7"/>
  <c r="W581" i="7"/>
  <c r="O581" i="7"/>
  <c r="C581" i="7"/>
  <c r="I581" i="7" s="1"/>
  <c r="J581" i="7" s="1"/>
  <c r="AE581" i="7"/>
  <c r="N581" i="7"/>
  <c r="B581" i="7"/>
  <c r="AD581" i="7"/>
  <c r="U581" i="7"/>
  <c r="M581" i="7"/>
  <c r="T581" i="7"/>
  <c r="L581" i="7"/>
  <c r="S581" i="7"/>
  <c r="G581" i="7"/>
  <c r="R581" i="7"/>
  <c r="P581" i="15"/>
  <c r="AA581" i="15"/>
  <c r="AB581" i="15" s="1"/>
  <c r="N582" i="12"/>
  <c r="B582" i="12"/>
  <c r="V582" i="12"/>
  <c r="M582" i="12"/>
  <c r="L582" i="12"/>
  <c r="S582" i="12"/>
  <c r="K582" i="12"/>
  <c r="Y582" i="12"/>
  <c r="P582" i="12"/>
  <c r="D582" i="12"/>
  <c r="O582" i="12"/>
  <c r="C582" i="12"/>
  <c r="Z582" i="12"/>
  <c r="R582" i="12"/>
  <c r="Q582" i="12"/>
  <c r="E582" i="12" l="1"/>
  <c r="F582" i="12" s="1"/>
  <c r="I582" i="12"/>
  <c r="J582" i="12" s="1"/>
  <c r="T582" i="12"/>
  <c r="U582" i="12"/>
  <c r="D582" i="15"/>
  <c r="G582" i="15"/>
  <c r="H582" i="15"/>
  <c r="X581" i="7"/>
  <c r="Y581" i="7"/>
  <c r="AA581" i="7"/>
  <c r="AB581" i="7" s="1"/>
  <c r="A583" i="12"/>
  <c r="AC581" i="7"/>
  <c r="W582" i="12"/>
  <c r="X582" i="12" s="1"/>
  <c r="W582" i="15"/>
  <c r="O582" i="15"/>
  <c r="C582" i="15"/>
  <c r="AE582" i="15"/>
  <c r="V582" i="15"/>
  <c r="N582" i="15"/>
  <c r="B582" i="15"/>
  <c r="AD582" i="15"/>
  <c r="U582" i="15"/>
  <c r="M582" i="15"/>
  <c r="T582" i="15"/>
  <c r="L582" i="15"/>
  <c r="S582" i="15"/>
  <c r="K582" i="15"/>
  <c r="R582" i="15"/>
  <c r="Z582" i="15"/>
  <c r="Q582" i="15"/>
  <c r="E581" i="7"/>
  <c r="F581" i="7" s="1"/>
  <c r="A582" i="7"/>
  <c r="G583" i="12" l="1"/>
  <c r="H583" i="12"/>
  <c r="E582" i="15"/>
  <c r="F582" i="15" s="1"/>
  <c r="I582" i="15"/>
  <c r="J582" i="15" s="1"/>
  <c r="X582" i="15"/>
  <c r="Y582" i="15"/>
  <c r="V582" i="7"/>
  <c r="K582" i="7"/>
  <c r="H582" i="7"/>
  <c r="AC582" i="15"/>
  <c r="P582" i="15"/>
  <c r="AA582" i="15"/>
  <c r="AB582" i="15" s="1"/>
  <c r="W582" i="7"/>
  <c r="O582" i="7"/>
  <c r="C582" i="7"/>
  <c r="I582" i="7" s="1"/>
  <c r="J582" i="7" s="1"/>
  <c r="AE582" i="7"/>
  <c r="N582" i="7"/>
  <c r="B582" i="7"/>
  <c r="AD582" i="7"/>
  <c r="U582" i="7"/>
  <c r="M582" i="7"/>
  <c r="T582" i="7"/>
  <c r="L582" i="7"/>
  <c r="S582" i="7"/>
  <c r="G582" i="7"/>
  <c r="R582" i="7"/>
  <c r="Z582" i="7"/>
  <c r="Q582" i="7"/>
  <c r="P582" i="7"/>
  <c r="D582" i="7"/>
  <c r="Z583" i="12"/>
  <c r="Q583" i="12"/>
  <c r="Y583" i="12"/>
  <c r="P583" i="12"/>
  <c r="D583" i="12"/>
  <c r="O583" i="12"/>
  <c r="C583" i="12"/>
  <c r="N583" i="12"/>
  <c r="B583" i="12"/>
  <c r="S583" i="12"/>
  <c r="K583" i="12"/>
  <c r="R583" i="12"/>
  <c r="M583" i="12"/>
  <c r="L583" i="12"/>
  <c r="V583" i="12"/>
  <c r="A583" i="15"/>
  <c r="T583" i="12" l="1"/>
  <c r="U583" i="12"/>
  <c r="E583" i="12"/>
  <c r="F583" i="12" s="1"/>
  <c r="I583" i="12"/>
  <c r="J583" i="12" s="1"/>
  <c r="D583" i="15"/>
  <c r="G583" i="15"/>
  <c r="H583" i="15"/>
  <c r="X582" i="7"/>
  <c r="Y582" i="7"/>
  <c r="AC582" i="7"/>
  <c r="W583" i="12"/>
  <c r="X583" i="12" s="1"/>
  <c r="A583" i="7"/>
  <c r="E582" i="7"/>
  <c r="F582" i="7" s="1"/>
  <c r="AD583" i="15"/>
  <c r="U583" i="15"/>
  <c r="M583" i="15"/>
  <c r="T583" i="15"/>
  <c r="L583" i="15"/>
  <c r="S583" i="15"/>
  <c r="K583" i="15"/>
  <c r="R583" i="15"/>
  <c r="Z583" i="15"/>
  <c r="Q583" i="15"/>
  <c r="W583" i="15"/>
  <c r="O583" i="15"/>
  <c r="C583" i="15"/>
  <c r="AE583" i="15"/>
  <c r="V583" i="15"/>
  <c r="N583" i="15"/>
  <c r="B583" i="15"/>
  <c r="A584" i="12"/>
  <c r="AA582" i="7"/>
  <c r="AB582" i="7" s="1"/>
  <c r="G584" i="12" l="1"/>
  <c r="H584" i="12"/>
  <c r="E583" i="15"/>
  <c r="F583" i="15" s="1"/>
  <c r="I583" i="15"/>
  <c r="J583" i="15" s="1"/>
  <c r="X583" i="15"/>
  <c r="Y583" i="15"/>
  <c r="V583" i="7"/>
  <c r="K583" i="7"/>
  <c r="H583" i="7"/>
  <c r="L584" i="12"/>
  <c r="S584" i="12"/>
  <c r="K584" i="12"/>
  <c r="R584" i="12"/>
  <c r="Z584" i="12"/>
  <c r="Q584" i="12"/>
  <c r="N584" i="12"/>
  <c r="B584" i="12"/>
  <c r="V584" i="12"/>
  <c r="M584" i="12"/>
  <c r="P584" i="12"/>
  <c r="O584" i="12"/>
  <c r="D584" i="12"/>
  <c r="C584" i="12"/>
  <c r="Y584" i="12"/>
  <c r="P583" i="15"/>
  <c r="AA583" i="15"/>
  <c r="AB583" i="15" s="1"/>
  <c r="AD583" i="7"/>
  <c r="U583" i="7"/>
  <c r="M583" i="7"/>
  <c r="T583" i="7"/>
  <c r="L583" i="7"/>
  <c r="S583" i="7"/>
  <c r="G583" i="7"/>
  <c r="R583" i="7"/>
  <c r="Z583" i="7"/>
  <c r="Q583" i="7"/>
  <c r="P583" i="7"/>
  <c r="D583" i="7"/>
  <c r="W583" i="7"/>
  <c r="O583" i="7"/>
  <c r="C583" i="7"/>
  <c r="I583" i="7" s="1"/>
  <c r="J583" i="7" s="1"/>
  <c r="AE583" i="7"/>
  <c r="N583" i="7"/>
  <c r="B583" i="7"/>
  <c r="A584" i="15"/>
  <c r="AC583" i="15"/>
  <c r="E584" i="12" l="1"/>
  <c r="F584" i="12" s="1"/>
  <c r="I584" i="12"/>
  <c r="J584" i="12" s="1"/>
  <c r="T584" i="12"/>
  <c r="U584" i="12"/>
  <c r="D584" i="15"/>
  <c r="G584" i="15"/>
  <c r="H584" i="15"/>
  <c r="X583" i="7"/>
  <c r="Y583" i="7"/>
  <c r="AC583" i="7"/>
  <c r="S584" i="15"/>
  <c r="K584" i="15"/>
  <c r="R584" i="15"/>
  <c r="Z584" i="15"/>
  <c r="Q584" i="15"/>
  <c r="W584" i="15"/>
  <c r="O584" i="15"/>
  <c r="C584" i="15"/>
  <c r="AE584" i="15"/>
  <c r="V584" i="15"/>
  <c r="N584" i="15"/>
  <c r="B584" i="15"/>
  <c r="AD584" i="15"/>
  <c r="U584" i="15"/>
  <c r="M584" i="15"/>
  <c r="T584" i="15"/>
  <c r="L584" i="15"/>
  <c r="A585" i="12"/>
  <c r="W584" i="12"/>
  <c r="X584" i="12" s="1"/>
  <c r="AA583" i="7"/>
  <c r="AB583" i="7" s="1"/>
  <c r="E583" i="7"/>
  <c r="F583" i="7" s="1"/>
  <c r="A584" i="7"/>
  <c r="G585" i="12" l="1"/>
  <c r="H585" i="12"/>
  <c r="E584" i="15"/>
  <c r="F584" i="15" s="1"/>
  <c r="I584" i="15"/>
  <c r="J584" i="15" s="1"/>
  <c r="X584" i="15"/>
  <c r="Y584" i="15"/>
  <c r="V584" i="7"/>
  <c r="K584" i="7"/>
  <c r="H584" i="7"/>
  <c r="P584" i="15"/>
  <c r="AA584" i="15"/>
  <c r="AB584" i="15" s="1"/>
  <c r="O585" i="12"/>
  <c r="C585" i="12"/>
  <c r="N585" i="12"/>
  <c r="B585" i="12"/>
  <c r="V585" i="12"/>
  <c r="M585" i="12"/>
  <c r="L585" i="12"/>
  <c r="Z585" i="12"/>
  <c r="Q585" i="12"/>
  <c r="Y585" i="12"/>
  <c r="P585" i="12"/>
  <c r="D585" i="12"/>
  <c r="S585" i="12"/>
  <c r="R585" i="12"/>
  <c r="K585" i="12"/>
  <c r="S584" i="7"/>
  <c r="G584" i="7"/>
  <c r="R584" i="7"/>
  <c r="Z584" i="7"/>
  <c r="Q584" i="7"/>
  <c r="P584" i="7"/>
  <c r="D584" i="7"/>
  <c r="W584" i="7"/>
  <c r="O584" i="7"/>
  <c r="C584" i="7"/>
  <c r="I584" i="7" s="1"/>
  <c r="J584" i="7" s="1"/>
  <c r="AE584" i="7"/>
  <c r="N584" i="7"/>
  <c r="B584" i="7"/>
  <c r="AD584" i="7"/>
  <c r="U584" i="7"/>
  <c r="M584" i="7"/>
  <c r="T584" i="7"/>
  <c r="L584" i="7"/>
  <c r="A585" i="15"/>
  <c r="AC584" i="15"/>
  <c r="E585" i="12" l="1"/>
  <c r="F585" i="12" s="1"/>
  <c r="I585" i="12"/>
  <c r="J585" i="12" s="1"/>
  <c r="T585" i="12"/>
  <c r="U585" i="12"/>
  <c r="D585" i="15"/>
  <c r="G585" i="15"/>
  <c r="H585" i="15"/>
  <c r="X584" i="7"/>
  <c r="Y584" i="7"/>
  <c r="AA584" i="7"/>
  <c r="AB584" i="7" s="1"/>
  <c r="Z585" i="15"/>
  <c r="Q585" i="15"/>
  <c r="W585" i="15"/>
  <c r="O585" i="15"/>
  <c r="C585" i="15"/>
  <c r="AE585" i="15"/>
  <c r="V585" i="15"/>
  <c r="N585" i="15"/>
  <c r="B585" i="15"/>
  <c r="AD585" i="15"/>
  <c r="U585" i="15"/>
  <c r="M585" i="15"/>
  <c r="T585" i="15"/>
  <c r="L585" i="15"/>
  <c r="S585" i="15"/>
  <c r="K585" i="15"/>
  <c r="R585" i="15"/>
  <c r="W585" i="12"/>
  <c r="X585" i="12" s="1"/>
  <c r="A586" i="12"/>
  <c r="E584" i="7"/>
  <c r="F584" i="7" s="1"/>
  <c r="A585" i="7"/>
  <c r="AC584" i="7"/>
  <c r="G586" i="12" l="1"/>
  <c r="H586" i="12"/>
  <c r="E585" i="15"/>
  <c r="F585" i="15" s="1"/>
  <c r="I585" i="15"/>
  <c r="J585" i="15" s="1"/>
  <c r="X585" i="15"/>
  <c r="Y585" i="15"/>
  <c r="V585" i="7"/>
  <c r="K585" i="7"/>
  <c r="H585" i="7"/>
  <c r="A586" i="15"/>
  <c r="R586" i="12"/>
  <c r="Z586" i="12"/>
  <c r="Q586" i="12"/>
  <c r="Y586" i="12"/>
  <c r="P586" i="12"/>
  <c r="D586" i="12"/>
  <c r="O586" i="12"/>
  <c r="C586" i="12"/>
  <c r="L586" i="12"/>
  <c r="S586" i="12"/>
  <c r="K586" i="12"/>
  <c r="B586" i="12"/>
  <c r="N586" i="12"/>
  <c r="M586" i="12"/>
  <c r="V586" i="12"/>
  <c r="P585" i="15"/>
  <c r="AA585" i="15"/>
  <c r="AB585" i="15" s="1"/>
  <c r="Z585" i="7"/>
  <c r="Q585" i="7"/>
  <c r="P585" i="7"/>
  <c r="D585" i="7"/>
  <c r="W585" i="7"/>
  <c r="O585" i="7"/>
  <c r="C585" i="7"/>
  <c r="I585" i="7" s="1"/>
  <c r="J585" i="7" s="1"/>
  <c r="AE585" i="7"/>
  <c r="N585" i="7"/>
  <c r="B585" i="7"/>
  <c r="AD585" i="7"/>
  <c r="U585" i="7"/>
  <c r="M585" i="7"/>
  <c r="T585" i="7"/>
  <c r="L585" i="7"/>
  <c r="S585" i="7"/>
  <c r="G585" i="7"/>
  <c r="R585" i="7"/>
  <c r="AC585" i="15"/>
  <c r="T586" i="12" l="1"/>
  <c r="U586" i="12"/>
  <c r="E586" i="12"/>
  <c r="F586" i="12" s="1"/>
  <c r="I586" i="12"/>
  <c r="J586" i="12" s="1"/>
  <c r="D586" i="15"/>
  <c r="G586" i="15"/>
  <c r="H586" i="15"/>
  <c r="X585" i="7"/>
  <c r="Y585" i="7"/>
  <c r="AC585" i="7"/>
  <c r="AA585" i="7"/>
  <c r="AB585" i="7" s="1"/>
  <c r="E585" i="7"/>
  <c r="F585" i="7" s="1"/>
  <c r="A586" i="7"/>
  <c r="A587" i="12"/>
  <c r="W586" i="15"/>
  <c r="O586" i="15"/>
  <c r="C586" i="15"/>
  <c r="AE586" i="15"/>
  <c r="V586" i="15"/>
  <c r="N586" i="15"/>
  <c r="B586" i="15"/>
  <c r="AD586" i="15"/>
  <c r="U586" i="15"/>
  <c r="M586" i="15"/>
  <c r="T586" i="15"/>
  <c r="L586" i="15"/>
  <c r="S586" i="15"/>
  <c r="K586" i="15"/>
  <c r="R586" i="15"/>
  <c r="Z586" i="15"/>
  <c r="Q586" i="15"/>
  <c r="W586" i="12"/>
  <c r="X586" i="12" s="1"/>
  <c r="G587" i="12" l="1"/>
  <c r="H587" i="12"/>
  <c r="E586" i="15"/>
  <c r="F586" i="15" s="1"/>
  <c r="I586" i="15"/>
  <c r="J586" i="15" s="1"/>
  <c r="X586" i="15"/>
  <c r="Y586" i="15"/>
  <c r="V586" i="7"/>
  <c r="K586" i="7"/>
  <c r="H586" i="7"/>
  <c r="AC586" i="15"/>
  <c r="V587" i="12"/>
  <c r="M587" i="12"/>
  <c r="L587" i="12"/>
  <c r="S587" i="12"/>
  <c r="K587" i="12"/>
  <c r="R587" i="12"/>
  <c r="O587" i="12"/>
  <c r="C587" i="12"/>
  <c r="N587" i="12"/>
  <c r="B587" i="12"/>
  <c r="Q587" i="12"/>
  <c r="P587" i="12"/>
  <c r="D587" i="12"/>
  <c r="Z587" i="12"/>
  <c r="Y587" i="12"/>
  <c r="W586" i="7"/>
  <c r="O586" i="7"/>
  <c r="C586" i="7"/>
  <c r="I586" i="7" s="1"/>
  <c r="J586" i="7" s="1"/>
  <c r="AE586" i="7"/>
  <c r="N586" i="7"/>
  <c r="B586" i="7"/>
  <c r="AD586" i="7"/>
  <c r="U586" i="7"/>
  <c r="M586" i="7"/>
  <c r="T586" i="7"/>
  <c r="L586" i="7"/>
  <c r="S586" i="7"/>
  <c r="G586" i="7"/>
  <c r="R586" i="7"/>
  <c r="Z586" i="7"/>
  <c r="Q586" i="7"/>
  <c r="P586" i="7"/>
  <c r="D586" i="7"/>
  <c r="A587" i="15"/>
  <c r="P586" i="15"/>
  <c r="AA586" i="15"/>
  <c r="AB586" i="15" s="1"/>
  <c r="T587" i="12" l="1"/>
  <c r="U587" i="12"/>
  <c r="E587" i="12"/>
  <c r="F587" i="12" s="1"/>
  <c r="I587" i="12"/>
  <c r="J587" i="12" s="1"/>
  <c r="D587" i="15"/>
  <c r="G587" i="15"/>
  <c r="H587" i="15"/>
  <c r="X586" i="7"/>
  <c r="Y586" i="7"/>
  <c r="AC586" i="7"/>
  <c r="AD587" i="15"/>
  <c r="U587" i="15"/>
  <c r="M587" i="15"/>
  <c r="T587" i="15"/>
  <c r="L587" i="15"/>
  <c r="S587" i="15"/>
  <c r="K587" i="15"/>
  <c r="R587" i="15"/>
  <c r="Z587" i="15"/>
  <c r="Q587" i="15"/>
  <c r="W587" i="15"/>
  <c r="O587" i="15"/>
  <c r="C587" i="15"/>
  <c r="N587" i="15"/>
  <c r="B587" i="15"/>
  <c r="AE587" i="15"/>
  <c r="V587" i="15"/>
  <c r="AA586" i="7"/>
  <c r="AB586" i="7" s="1"/>
  <c r="A587" i="7"/>
  <c r="E586" i="7"/>
  <c r="F586" i="7" s="1"/>
  <c r="W587" i="12"/>
  <c r="X587" i="12" s="1"/>
  <c r="A588" i="12"/>
  <c r="G588" i="12" l="1"/>
  <c r="H588" i="12"/>
  <c r="E587" i="15"/>
  <c r="F587" i="15" s="1"/>
  <c r="I587" i="15"/>
  <c r="J587" i="15" s="1"/>
  <c r="X587" i="15"/>
  <c r="Y587" i="15"/>
  <c r="V587" i="7"/>
  <c r="K587" i="7"/>
  <c r="H587" i="7"/>
  <c r="P587" i="15"/>
  <c r="AA587" i="15"/>
  <c r="AB587" i="15" s="1"/>
  <c r="A588" i="15"/>
  <c r="AC587" i="15"/>
  <c r="AD587" i="7"/>
  <c r="U587" i="7"/>
  <c r="M587" i="7"/>
  <c r="T587" i="7"/>
  <c r="L587" i="7"/>
  <c r="S587" i="7"/>
  <c r="G587" i="7"/>
  <c r="R587" i="7"/>
  <c r="Z587" i="7"/>
  <c r="Q587" i="7"/>
  <c r="P587" i="7"/>
  <c r="D587" i="7"/>
  <c r="W587" i="7"/>
  <c r="O587" i="7"/>
  <c r="C587" i="7"/>
  <c r="I587" i="7" s="1"/>
  <c r="J587" i="7" s="1"/>
  <c r="AE587" i="7"/>
  <c r="N587" i="7"/>
  <c r="B587" i="7"/>
  <c r="Y588" i="12"/>
  <c r="P588" i="12"/>
  <c r="D588" i="12"/>
  <c r="O588" i="12"/>
  <c r="C588" i="12"/>
  <c r="N588" i="12"/>
  <c r="B588" i="12"/>
  <c r="V588" i="12"/>
  <c r="M588" i="12"/>
  <c r="R588" i="12"/>
  <c r="Z588" i="12"/>
  <c r="Q588" i="12"/>
  <c r="S588" i="12"/>
  <c r="L588" i="12"/>
  <c r="K588" i="12"/>
  <c r="E588" i="12" l="1"/>
  <c r="F588" i="12" s="1"/>
  <c r="I588" i="12"/>
  <c r="J588" i="12" s="1"/>
  <c r="T588" i="12"/>
  <c r="U588" i="12"/>
  <c r="D588" i="15"/>
  <c r="G588" i="15"/>
  <c r="H588" i="15"/>
  <c r="X587" i="7"/>
  <c r="Y587" i="7"/>
  <c r="A589" i="12"/>
  <c r="S588" i="15"/>
  <c r="K588" i="15"/>
  <c r="R588" i="15"/>
  <c r="Z588" i="15"/>
  <c r="Q588" i="15"/>
  <c r="W588" i="15"/>
  <c r="O588" i="15"/>
  <c r="C588" i="15"/>
  <c r="AE588" i="15"/>
  <c r="V588" i="15"/>
  <c r="N588" i="15"/>
  <c r="B588" i="15"/>
  <c r="AD588" i="15"/>
  <c r="U588" i="15"/>
  <c r="M588" i="15"/>
  <c r="T588" i="15"/>
  <c r="L588" i="15"/>
  <c r="W588" i="12"/>
  <c r="X588" i="12" s="1"/>
  <c r="AC587" i="7"/>
  <c r="E587" i="7"/>
  <c r="F587" i="7" s="1"/>
  <c r="A588" i="7"/>
  <c r="AA587" i="7"/>
  <c r="AB587" i="7" s="1"/>
  <c r="G589" i="12" l="1"/>
  <c r="H589" i="12"/>
  <c r="E588" i="15"/>
  <c r="F588" i="15" s="1"/>
  <c r="I588" i="15"/>
  <c r="J588" i="15" s="1"/>
  <c r="X588" i="15"/>
  <c r="Y588" i="15"/>
  <c r="V588" i="7"/>
  <c r="K588" i="7"/>
  <c r="H588" i="7"/>
  <c r="P588" i="15"/>
  <c r="AA588" i="15"/>
  <c r="AB588" i="15" s="1"/>
  <c r="A589" i="15"/>
  <c r="AC588" i="15"/>
  <c r="S588" i="7"/>
  <c r="G588" i="7"/>
  <c r="R588" i="7"/>
  <c r="Z588" i="7"/>
  <c r="Q588" i="7"/>
  <c r="P588" i="7"/>
  <c r="D588" i="7"/>
  <c r="W588" i="7"/>
  <c r="O588" i="7"/>
  <c r="C588" i="7"/>
  <c r="I588" i="7" s="1"/>
  <c r="J588" i="7" s="1"/>
  <c r="AE588" i="7"/>
  <c r="N588" i="7"/>
  <c r="B588" i="7"/>
  <c r="AD588" i="7"/>
  <c r="U588" i="7"/>
  <c r="M588" i="7"/>
  <c r="T588" i="7"/>
  <c r="L588" i="7"/>
  <c r="S589" i="12"/>
  <c r="K589" i="12"/>
  <c r="R589" i="12"/>
  <c r="Z589" i="12"/>
  <c r="Q589" i="12"/>
  <c r="Y589" i="12"/>
  <c r="P589" i="12"/>
  <c r="D589" i="12"/>
  <c r="V589" i="12"/>
  <c r="M589" i="12"/>
  <c r="L589" i="12"/>
  <c r="C589" i="12"/>
  <c r="B589" i="12"/>
  <c r="O589" i="12"/>
  <c r="N589" i="12"/>
  <c r="T589" i="12" l="1"/>
  <c r="U589" i="12"/>
  <c r="E589" i="12"/>
  <c r="F589" i="12" s="1"/>
  <c r="I589" i="12"/>
  <c r="J589" i="12" s="1"/>
  <c r="D589" i="15"/>
  <c r="G589" i="15"/>
  <c r="H589" i="15"/>
  <c r="X588" i="7"/>
  <c r="Y588" i="7"/>
  <c r="AC588" i="7"/>
  <c r="E588" i="7"/>
  <c r="F588" i="7" s="1"/>
  <c r="A589" i="7"/>
  <c r="Z589" i="15"/>
  <c r="Q589" i="15"/>
  <c r="W589" i="15"/>
  <c r="O589" i="15"/>
  <c r="C589" i="15"/>
  <c r="AE589" i="15"/>
  <c r="V589" i="15"/>
  <c r="N589" i="15"/>
  <c r="B589" i="15"/>
  <c r="AD589" i="15"/>
  <c r="U589" i="15"/>
  <c r="M589" i="15"/>
  <c r="T589" i="15"/>
  <c r="L589" i="15"/>
  <c r="S589" i="15"/>
  <c r="K589" i="15"/>
  <c r="R589" i="15"/>
  <c r="A590" i="12"/>
  <c r="W589" i="12"/>
  <c r="X589" i="12" s="1"/>
  <c r="AA588" i="7"/>
  <c r="AB588" i="7" s="1"/>
  <c r="G590" i="12" l="1"/>
  <c r="H590" i="12"/>
  <c r="E589" i="15"/>
  <c r="F589" i="15" s="1"/>
  <c r="I589" i="15"/>
  <c r="J589" i="15" s="1"/>
  <c r="X589" i="15"/>
  <c r="Y589" i="15"/>
  <c r="V589" i="7"/>
  <c r="K589" i="7"/>
  <c r="H589" i="7"/>
  <c r="N590" i="12"/>
  <c r="B590" i="12"/>
  <c r="V590" i="12"/>
  <c r="M590" i="12"/>
  <c r="L590" i="12"/>
  <c r="S590" i="12"/>
  <c r="K590" i="12"/>
  <c r="Y590" i="12"/>
  <c r="P590" i="12"/>
  <c r="D590" i="12"/>
  <c r="O590" i="12"/>
  <c r="C590" i="12"/>
  <c r="R590" i="12"/>
  <c r="Q590" i="12"/>
  <c r="Z590" i="12"/>
  <c r="A590" i="15"/>
  <c r="P589" i="15"/>
  <c r="AA589" i="15"/>
  <c r="AB589" i="15" s="1"/>
  <c r="AC589" i="15"/>
  <c r="Z589" i="7"/>
  <c r="Q589" i="7"/>
  <c r="P589" i="7"/>
  <c r="D589" i="7"/>
  <c r="W589" i="7"/>
  <c r="O589" i="7"/>
  <c r="C589" i="7"/>
  <c r="I589" i="7" s="1"/>
  <c r="J589" i="7" s="1"/>
  <c r="AE589" i="7"/>
  <c r="N589" i="7"/>
  <c r="B589" i="7"/>
  <c r="AD589" i="7"/>
  <c r="U589" i="7"/>
  <c r="M589" i="7"/>
  <c r="T589" i="7"/>
  <c r="L589" i="7"/>
  <c r="S589" i="7"/>
  <c r="G589" i="7"/>
  <c r="R589" i="7"/>
  <c r="T590" i="12" l="1"/>
  <c r="U590" i="12"/>
  <c r="E590" i="12"/>
  <c r="F590" i="12" s="1"/>
  <c r="I590" i="12"/>
  <c r="J590" i="12" s="1"/>
  <c r="D590" i="15"/>
  <c r="G590" i="15"/>
  <c r="H590" i="15"/>
  <c r="X589" i="7"/>
  <c r="Y589" i="7"/>
  <c r="AC589" i="7"/>
  <c r="E589" i="7"/>
  <c r="F589" i="7" s="1"/>
  <c r="A590" i="7"/>
  <c r="A591" i="12"/>
  <c r="W590" i="12"/>
  <c r="X590" i="12" s="1"/>
  <c r="AA589" i="7"/>
  <c r="AB589" i="7" s="1"/>
  <c r="W590" i="15"/>
  <c r="O590" i="15"/>
  <c r="C590" i="15"/>
  <c r="AE590" i="15"/>
  <c r="V590" i="15"/>
  <c r="N590" i="15"/>
  <c r="B590" i="15"/>
  <c r="AD590" i="15"/>
  <c r="U590" i="15"/>
  <c r="M590" i="15"/>
  <c r="T590" i="15"/>
  <c r="L590" i="15"/>
  <c r="S590" i="15"/>
  <c r="K590" i="15"/>
  <c r="R590" i="15"/>
  <c r="Z590" i="15"/>
  <c r="Q590" i="15"/>
  <c r="G591" i="12" l="1"/>
  <c r="H591" i="12"/>
  <c r="E590" i="15"/>
  <c r="F590" i="15" s="1"/>
  <c r="I590" i="15"/>
  <c r="J590" i="15" s="1"/>
  <c r="X590" i="15"/>
  <c r="Y590" i="15"/>
  <c r="V590" i="7"/>
  <c r="K590" i="7"/>
  <c r="H590" i="7"/>
  <c r="AC590" i="15"/>
  <c r="A591" i="15"/>
  <c r="Z591" i="12"/>
  <c r="Q591" i="12"/>
  <c r="Y591" i="12"/>
  <c r="P591" i="12"/>
  <c r="D591" i="12"/>
  <c r="O591" i="12"/>
  <c r="C591" i="12"/>
  <c r="N591" i="12"/>
  <c r="B591" i="12"/>
  <c r="S591" i="12"/>
  <c r="K591" i="12"/>
  <c r="R591" i="12"/>
  <c r="V591" i="12"/>
  <c r="M591" i="12"/>
  <c r="L591" i="12"/>
  <c r="P590" i="15"/>
  <c r="AA590" i="15"/>
  <c r="AB590" i="15" s="1"/>
  <c r="W590" i="7"/>
  <c r="O590" i="7"/>
  <c r="C590" i="7"/>
  <c r="I590" i="7" s="1"/>
  <c r="J590" i="7" s="1"/>
  <c r="AE590" i="7"/>
  <c r="N590" i="7"/>
  <c r="B590" i="7"/>
  <c r="AD590" i="7"/>
  <c r="U590" i="7"/>
  <c r="M590" i="7"/>
  <c r="T590" i="7"/>
  <c r="L590" i="7"/>
  <c r="S590" i="7"/>
  <c r="G590" i="7"/>
  <c r="R590" i="7"/>
  <c r="Z590" i="7"/>
  <c r="Q590" i="7"/>
  <c r="P590" i="7"/>
  <c r="D590" i="7"/>
  <c r="T591" i="12" l="1"/>
  <c r="U591" i="12"/>
  <c r="E591" i="12"/>
  <c r="F591" i="12" s="1"/>
  <c r="I591" i="12"/>
  <c r="J591" i="12" s="1"/>
  <c r="D591" i="15"/>
  <c r="G591" i="15"/>
  <c r="H591" i="15"/>
  <c r="X590" i="7"/>
  <c r="Y590" i="7"/>
  <c r="A591" i="7"/>
  <c r="E590" i="7"/>
  <c r="F590" i="7" s="1"/>
  <c r="AA590" i="7"/>
  <c r="AB590" i="7" s="1"/>
  <c r="W591" i="12"/>
  <c r="X591" i="12" s="1"/>
  <c r="AC590" i="7"/>
  <c r="A592" i="12"/>
  <c r="AD591" i="15"/>
  <c r="U591" i="15"/>
  <c r="M591" i="15"/>
  <c r="T591" i="15"/>
  <c r="L591" i="15"/>
  <c r="S591" i="15"/>
  <c r="K591" i="15"/>
  <c r="R591" i="15"/>
  <c r="Z591" i="15"/>
  <c r="Q591" i="15"/>
  <c r="W591" i="15"/>
  <c r="O591" i="15"/>
  <c r="C591" i="15"/>
  <c r="AE591" i="15"/>
  <c r="V591" i="15"/>
  <c r="N591" i="15"/>
  <c r="B591" i="15"/>
  <c r="G592" i="12" l="1"/>
  <c r="H592" i="12"/>
  <c r="X591" i="15"/>
  <c r="Y591" i="15"/>
  <c r="E591" i="15"/>
  <c r="F591" i="15" s="1"/>
  <c r="I591" i="15"/>
  <c r="J591" i="15" s="1"/>
  <c r="V591" i="7"/>
  <c r="K591" i="7"/>
  <c r="H591" i="7"/>
  <c r="A592" i="15"/>
  <c r="AC591" i="15"/>
  <c r="P591" i="15"/>
  <c r="AA591" i="15"/>
  <c r="AB591" i="15" s="1"/>
  <c r="L592" i="12"/>
  <c r="S592" i="12"/>
  <c r="K592" i="12"/>
  <c r="R592" i="12"/>
  <c r="Z592" i="12"/>
  <c r="Q592" i="12"/>
  <c r="N592" i="12"/>
  <c r="B592" i="12"/>
  <c r="V592" i="12"/>
  <c r="M592" i="12"/>
  <c r="D592" i="12"/>
  <c r="C592" i="12"/>
  <c r="P592" i="12"/>
  <c r="O592" i="12"/>
  <c r="Y592" i="12"/>
  <c r="AD591" i="7"/>
  <c r="U591" i="7"/>
  <c r="M591" i="7"/>
  <c r="T591" i="7"/>
  <c r="L591" i="7"/>
  <c r="S591" i="7"/>
  <c r="G591" i="7"/>
  <c r="R591" i="7"/>
  <c r="Z591" i="7"/>
  <c r="Q591" i="7"/>
  <c r="P591" i="7"/>
  <c r="D591" i="7"/>
  <c r="W591" i="7"/>
  <c r="O591" i="7"/>
  <c r="C591" i="7"/>
  <c r="I591" i="7" s="1"/>
  <c r="J591" i="7" s="1"/>
  <c r="AE591" i="7"/>
  <c r="N591" i="7"/>
  <c r="B591" i="7"/>
  <c r="T592" i="12" l="1"/>
  <c r="U592" i="12"/>
  <c r="E592" i="12"/>
  <c r="F592" i="12" s="1"/>
  <c r="I592" i="12"/>
  <c r="J592" i="12" s="1"/>
  <c r="G592" i="15"/>
  <c r="D592" i="15"/>
  <c r="H592" i="15"/>
  <c r="X591" i="7"/>
  <c r="Y591" i="7"/>
  <c r="W592" i="12"/>
  <c r="X592" i="12" s="1"/>
  <c r="E591" i="7"/>
  <c r="F591" i="7" s="1"/>
  <c r="A592" i="7"/>
  <c r="AC591" i="7"/>
  <c r="A593" i="12"/>
  <c r="S592" i="15"/>
  <c r="K592" i="15"/>
  <c r="R592" i="15"/>
  <c r="Z592" i="15"/>
  <c r="Q592" i="15"/>
  <c r="W592" i="15"/>
  <c r="O592" i="15"/>
  <c r="C592" i="15"/>
  <c r="AE592" i="15"/>
  <c r="V592" i="15"/>
  <c r="N592" i="15"/>
  <c r="B592" i="15"/>
  <c r="AD592" i="15"/>
  <c r="U592" i="15"/>
  <c r="M592" i="15"/>
  <c r="L592" i="15"/>
  <c r="T592" i="15"/>
  <c r="AA591" i="7"/>
  <c r="AB591" i="7" s="1"/>
  <c r="G593" i="12" l="1"/>
  <c r="H593" i="12"/>
  <c r="E592" i="15"/>
  <c r="F592" i="15" s="1"/>
  <c r="I592" i="15"/>
  <c r="J592" i="15" s="1"/>
  <c r="X592" i="15"/>
  <c r="Y592" i="15"/>
  <c r="V592" i="7"/>
  <c r="K592" i="7"/>
  <c r="H592" i="7"/>
  <c r="O593" i="12"/>
  <c r="C593" i="12"/>
  <c r="N593" i="12"/>
  <c r="B593" i="12"/>
  <c r="V593" i="12"/>
  <c r="M593" i="12"/>
  <c r="L593" i="12"/>
  <c r="Z593" i="12"/>
  <c r="Q593" i="12"/>
  <c r="Y593" i="12"/>
  <c r="P593" i="12"/>
  <c r="D593" i="12"/>
  <c r="S593" i="12"/>
  <c r="R593" i="12"/>
  <c r="K593" i="12"/>
  <c r="A593" i="15"/>
  <c r="S592" i="7"/>
  <c r="G592" i="7"/>
  <c r="R592" i="7"/>
  <c r="Z592" i="7"/>
  <c r="Q592" i="7"/>
  <c r="P592" i="7"/>
  <c r="D592" i="7"/>
  <c r="W592" i="7"/>
  <c r="O592" i="7"/>
  <c r="C592" i="7"/>
  <c r="I592" i="7" s="1"/>
  <c r="J592" i="7" s="1"/>
  <c r="AE592" i="7"/>
  <c r="N592" i="7"/>
  <c r="B592" i="7"/>
  <c r="AD592" i="7"/>
  <c r="U592" i="7"/>
  <c r="M592" i="7"/>
  <c r="T592" i="7"/>
  <c r="L592" i="7"/>
  <c r="AC592" i="15"/>
  <c r="P592" i="15"/>
  <c r="AA592" i="15"/>
  <c r="AB592" i="15" s="1"/>
  <c r="E593" i="12" l="1"/>
  <c r="F593" i="12" s="1"/>
  <c r="I593" i="12"/>
  <c r="J593" i="12" s="1"/>
  <c r="T593" i="12"/>
  <c r="U593" i="12"/>
  <c r="D593" i="15"/>
  <c r="G593" i="15"/>
  <c r="H593" i="15"/>
  <c r="X592" i="7"/>
  <c r="Y592" i="7"/>
  <c r="AA592" i="7"/>
  <c r="AB592" i="7" s="1"/>
  <c r="W593" i="12"/>
  <c r="X593" i="12" s="1"/>
  <c r="E592" i="7"/>
  <c r="F592" i="7" s="1"/>
  <c r="A593" i="7"/>
  <c r="AC592" i="7"/>
  <c r="A594" i="12"/>
  <c r="Z593" i="15"/>
  <c r="Q593" i="15"/>
  <c r="W593" i="15"/>
  <c r="O593" i="15"/>
  <c r="C593" i="15"/>
  <c r="AE593" i="15"/>
  <c r="V593" i="15"/>
  <c r="N593" i="15"/>
  <c r="B593" i="15"/>
  <c r="AD593" i="15"/>
  <c r="U593" i="15"/>
  <c r="M593" i="15"/>
  <c r="T593" i="15"/>
  <c r="L593" i="15"/>
  <c r="S593" i="15"/>
  <c r="K593" i="15"/>
  <c r="R593" i="15"/>
  <c r="G594" i="12" l="1"/>
  <c r="H594" i="12"/>
  <c r="X593" i="15"/>
  <c r="Y593" i="15"/>
  <c r="E593" i="15"/>
  <c r="F593" i="15" s="1"/>
  <c r="I593" i="15"/>
  <c r="J593" i="15" s="1"/>
  <c r="V593" i="7"/>
  <c r="K593" i="7"/>
  <c r="H593" i="7"/>
  <c r="A594" i="15"/>
  <c r="Z593" i="7"/>
  <c r="Q593" i="7"/>
  <c r="P593" i="7"/>
  <c r="D593" i="7"/>
  <c r="W593" i="7"/>
  <c r="O593" i="7"/>
  <c r="C593" i="7"/>
  <c r="I593" i="7" s="1"/>
  <c r="J593" i="7" s="1"/>
  <c r="AE593" i="7"/>
  <c r="N593" i="7"/>
  <c r="B593" i="7"/>
  <c r="AD593" i="7"/>
  <c r="U593" i="7"/>
  <c r="M593" i="7"/>
  <c r="T593" i="7"/>
  <c r="L593" i="7"/>
  <c r="S593" i="7"/>
  <c r="G593" i="7"/>
  <c r="R593" i="7"/>
  <c r="R594" i="12"/>
  <c r="Z594" i="12"/>
  <c r="Q594" i="12"/>
  <c r="Y594" i="12"/>
  <c r="P594" i="12"/>
  <c r="D594" i="12"/>
  <c r="O594" i="12"/>
  <c r="C594" i="12"/>
  <c r="L594" i="12"/>
  <c r="S594" i="12"/>
  <c r="K594" i="12"/>
  <c r="V594" i="12"/>
  <c r="B594" i="12"/>
  <c r="N594" i="12"/>
  <c r="M594" i="12"/>
  <c r="P593" i="15"/>
  <c r="AA593" i="15"/>
  <c r="AB593" i="15" s="1"/>
  <c r="AC593" i="15"/>
  <c r="T594" i="12" l="1"/>
  <c r="U594" i="12"/>
  <c r="E594" i="12"/>
  <c r="F594" i="12" s="1"/>
  <c r="I594" i="12"/>
  <c r="J594" i="12" s="1"/>
  <c r="D594" i="15"/>
  <c r="G594" i="15"/>
  <c r="H594" i="15"/>
  <c r="X593" i="7"/>
  <c r="Y593" i="7"/>
  <c r="AA593" i="7"/>
  <c r="AB593" i="7" s="1"/>
  <c r="A595" i="12"/>
  <c r="AC593" i="7"/>
  <c r="W594" i="12"/>
  <c r="X594" i="12" s="1"/>
  <c r="W594" i="15"/>
  <c r="O594" i="15"/>
  <c r="C594" i="15"/>
  <c r="AE594" i="15"/>
  <c r="V594" i="15"/>
  <c r="N594" i="15"/>
  <c r="B594" i="15"/>
  <c r="AD594" i="15"/>
  <c r="U594" i="15"/>
  <c r="M594" i="15"/>
  <c r="T594" i="15"/>
  <c r="L594" i="15"/>
  <c r="S594" i="15"/>
  <c r="K594" i="15"/>
  <c r="R594" i="15"/>
  <c r="Z594" i="15"/>
  <c r="Q594" i="15"/>
  <c r="E593" i="7"/>
  <c r="F593" i="7" s="1"/>
  <c r="A594" i="7"/>
  <c r="G595" i="12" l="1"/>
  <c r="H595" i="12"/>
  <c r="E594" i="15"/>
  <c r="F594" i="15" s="1"/>
  <c r="I594" i="15"/>
  <c r="J594" i="15" s="1"/>
  <c r="X594" i="15"/>
  <c r="Y594" i="15"/>
  <c r="V594" i="7"/>
  <c r="K594" i="7"/>
  <c r="H594" i="7"/>
  <c r="AC594" i="15"/>
  <c r="P594" i="15"/>
  <c r="AA594" i="15"/>
  <c r="AB594" i="15" s="1"/>
  <c r="W594" i="7"/>
  <c r="O594" i="7"/>
  <c r="C594" i="7"/>
  <c r="I594" i="7" s="1"/>
  <c r="J594" i="7" s="1"/>
  <c r="AE594" i="7"/>
  <c r="N594" i="7"/>
  <c r="B594" i="7"/>
  <c r="AD594" i="7"/>
  <c r="U594" i="7"/>
  <c r="M594" i="7"/>
  <c r="T594" i="7"/>
  <c r="L594" i="7"/>
  <c r="S594" i="7"/>
  <c r="G594" i="7"/>
  <c r="R594" i="7"/>
  <c r="Z594" i="7"/>
  <c r="Q594" i="7"/>
  <c r="P594" i="7"/>
  <c r="D594" i="7"/>
  <c r="V595" i="12"/>
  <c r="M595" i="12"/>
  <c r="L595" i="12"/>
  <c r="S595" i="12"/>
  <c r="K595" i="12"/>
  <c r="R595" i="12"/>
  <c r="O595" i="12"/>
  <c r="C595" i="12"/>
  <c r="N595" i="12"/>
  <c r="B595" i="12"/>
  <c r="D595" i="12"/>
  <c r="Q595" i="12"/>
  <c r="P595" i="12"/>
  <c r="Z595" i="12"/>
  <c r="Y595" i="12"/>
  <c r="A595" i="15"/>
  <c r="E595" i="12" l="1"/>
  <c r="F595" i="12" s="1"/>
  <c r="I595" i="12"/>
  <c r="J595" i="12" s="1"/>
  <c r="T595" i="12"/>
  <c r="U595" i="12"/>
  <c r="D595" i="15"/>
  <c r="G595" i="15"/>
  <c r="H595" i="15"/>
  <c r="X594" i="7"/>
  <c r="Y594" i="7"/>
  <c r="A596" i="12"/>
  <c r="W595" i="12"/>
  <c r="X595" i="12" s="1"/>
  <c r="AC594" i="7"/>
  <c r="AD595" i="15"/>
  <c r="U595" i="15"/>
  <c r="M595" i="15"/>
  <c r="T595" i="15"/>
  <c r="L595" i="15"/>
  <c r="S595" i="15"/>
  <c r="K595" i="15"/>
  <c r="R595" i="15"/>
  <c r="Z595" i="15"/>
  <c r="Q595" i="15"/>
  <c r="W595" i="15"/>
  <c r="O595" i="15"/>
  <c r="C595" i="15"/>
  <c r="AE595" i="15"/>
  <c r="V595" i="15"/>
  <c r="N595" i="15"/>
  <c r="B595" i="15"/>
  <c r="A595" i="7"/>
  <c r="E594" i="7"/>
  <c r="F594" i="7" s="1"/>
  <c r="AA594" i="7"/>
  <c r="AB594" i="7" s="1"/>
  <c r="G596" i="12" l="1"/>
  <c r="H596" i="12"/>
  <c r="E595" i="15"/>
  <c r="F595" i="15" s="1"/>
  <c r="I595" i="15"/>
  <c r="J595" i="15" s="1"/>
  <c r="X595" i="15"/>
  <c r="Y595" i="15"/>
  <c r="V595" i="7"/>
  <c r="K595" i="7"/>
  <c r="H595" i="7"/>
  <c r="AD595" i="7"/>
  <c r="U595" i="7"/>
  <c r="M595" i="7"/>
  <c r="T595" i="7"/>
  <c r="L595" i="7"/>
  <c r="S595" i="7"/>
  <c r="G595" i="7"/>
  <c r="R595" i="7"/>
  <c r="Z595" i="7"/>
  <c r="Q595" i="7"/>
  <c r="P595" i="7"/>
  <c r="D595" i="7"/>
  <c r="W595" i="7"/>
  <c r="O595" i="7"/>
  <c r="C595" i="7"/>
  <c r="I595" i="7" s="1"/>
  <c r="J595" i="7" s="1"/>
  <c r="AE595" i="7"/>
  <c r="N595" i="7"/>
  <c r="B595" i="7"/>
  <c r="P595" i="15"/>
  <c r="AA595" i="15"/>
  <c r="AB595" i="15" s="1"/>
  <c r="A596" i="15"/>
  <c r="AC595" i="15"/>
  <c r="Y596" i="12"/>
  <c r="P596" i="12"/>
  <c r="D596" i="12"/>
  <c r="O596" i="12"/>
  <c r="C596" i="12"/>
  <c r="N596" i="12"/>
  <c r="B596" i="12"/>
  <c r="V596" i="12"/>
  <c r="M596" i="12"/>
  <c r="R596" i="12"/>
  <c r="Z596" i="12"/>
  <c r="Q596" i="12"/>
  <c r="S596" i="12"/>
  <c r="L596" i="12"/>
  <c r="K596" i="12"/>
  <c r="E596" i="12" l="1"/>
  <c r="F596" i="12" s="1"/>
  <c r="I596" i="12"/>
  <c r="J596" i="12" s="1"/>
  <c r="T596" i="12"/>
  <c r="U596" i="12"/>
  <c r="D596" i="15"/>
  <c r="G596" i="15"/>
  <c r="H596" i="15"/>
  <c r="X595" i="7"/>
  <c r="Y595" i="7"/>
  <c r="AC595" i="7"/>
  <c r="S596" i="15"/>
  <c r="K596" i="15"/>
  <c r="R596" i="15"/>
  <c r="Z596" i="15"/>
  <c r="Q596" i="15"/>
  <c r="W596" i="15"/>
  <c r="O596" i="15"/>
  <c r="C596" i="15"/>
  <c r="AE596" i="15"/>
  <c r="V596" i="15"/>
  <c r="N596" i="15"/>
  <c r="B596" i="15"/>
  <c r="AD596" i="15"/>
  <c r="U596" i="15"/>
  <c r="M596" i="15"/>
  <c r="T596" i="15"/>
  <c r="L596" i="15"/>
  <c r="A597" i="12"/>
  <c r="AA595" i="7"/>
  <c r="AB595" i="7" s="1"/>
  <c r="W596" i="12"/>
  <c r="X596" i="12" s="1"/>
  <c r="E595" i="7"/>
  <c r="F595" i="7" s="1"/>
  <c r="A596" i="7"/>
  <c r="G597" i="12" l="1"/>
  <c r="H597" i="12"/>
  <c r="E596" i="15"/>
  <c r="F596" i="15" s="1"/>
  <c r="I596" i="15"/>
  <c r="J596" i="15" s="1"/>
  <c r="X596" i="15"/>
  <c r="Y596" i="15"/>
  <c r="V596" i="7"/>
  <c r="K596" i="7"/>
  <c r="H596" i="7"/>
  <c r="S597" i="12"/>
  <c r="K597" i="12"/>
  <c r="R597" i="12"/>
  <c r="Z597" i="12"/>
  <c r="Q597" i="12"/>
  <c r="Y597" i="12"/>
  <c r="P597" i="12"/>
  <c r="D597" i="12"/>
  <c r="V597" i="12"/>
  <c r="M597" i="12"/>
  <c r="L597" i="12"/>
  <c r="C597" i="12"/>
  <c r="B597" i="12"/>
  <c r="O597" i="12"/>
  <c r="N597" i="12"/>
  <c r="P596" i="15"/>
  <c r="AA596" i="15"/>
  <c r="AB596" i="15" s="1"/>
  <c r="S596" i="7"/>
  <c r="G596" i="7"/>
  <c r="R596" i="7"/>
  <c r="Z596" i="7"/>
  <c r="Q596" i="7"/>
  <c r="P596" i="7"/>
  <c r="D596" i="7"/>
  <c r="W596" i="7"/>
  <c r="O596" i="7"/>
  <c r="C596" i="7"/>
  <c r="I596" i="7" s="1"/>
  <c r="J596" i="7" s="1"/>
  <c r="AE596" i="7"/>
  <c r="N596" i="7"/>
  <c r="B596" i="7"/>
  <c r="AD596" i="7"/>
  <c r="U596" i="7"/>
  <c r="M596" i="7"/>
  <c r="T596" i="7"/>
  <c r="L596" i="7"/>
  <c r="A597" i="15"/>
  <c r="AC596" i="15"/>
  <c r="T597" i="12" l="1"/>
  <c r="U597" i="12"/>
  <c r="E597" i="12"/>
  <c r="F597" i="12" s="1"/>
  <c r="I597" i="12"/>
  <c r="J597" i="12" s="1"/>
  <c r="D597" i="15"/>
  <c r="G597" i="15"/>
  <c r="H597" i="15"/>
  <c r="X596" i="7"/>
  <c r="Y596" i="7"/>
  <c r="Z597" i="15"/>
  <c r="Q597" i="15"/>
  <c r="W597" i="15"/>
  <c r="O597" i="15"/>
  <c r="C597" i="15"/>
  <c r="AE597" i="15"/>
  <c r="V597" i="15"/>
  <c r="N597" i="15"/>
  <c r="B597" i="15"/>
  <c r="AD597" i="15"/>
  <c r="U597" i="15"/>
  <c r="M597" i="15"/>
  <c r="T597" i="15"/>
  <c r="L597" i="15"/>
  <c r="S597" i="15"/>
  <c r="K597" i="15"/>
  <c r="R597" i="15"/>
  <c r="W597" i="12"/>
  <c r="X597" i="12" s="1"/>
  <c r="E596" i="7"/>
  <c r="F596" i="7" s="1"/>
  <c r="A597" i="7"/>
  <c r="A598" i="12"/>
  <c r="AC596" i="7"/>
  <c r="AA596" i="7"/>
  <c r="AB596" i="7" s="1"/>
  <c r="G598" i="12" l="1"/>
  <c r="H598" i="12"/>
  <c r="E597" i="15"/>
  <c r="F597" i="15" s="1"/>
  <c r="I597" i="15"/>
  <c r="J597" i="15" s="1"/>
  <c r="X597" i="15"/>
  <c r="Y597" i="15"/>
  <c r="V597" i="7"/>
  <c r="K597" i="7"/>
  <c r="H597" i="7"/>
  <c r="AC597" i="15"/>
  <c r="N598" i="12"/>
  <c r="B598" i="12"/>
  <c r="V598" i="12"/>
  <c r="M598" i="12"/>
  <c r="L598" i="12"/>
  <c r="S598" i="12"/>
  <c r="K598" i="12"/>
  <c r="Y598" i="12"/>
  <c r="P598" i="12"/>
  <c r="D598" i="12"/>
  <c r="O598" i="12"/>
  <c r="C598" i="12"/>
  <c r="R598" i="12"/>
  <c r="Q598" i="12"/>
  <c r="Z598" i="12"/>
  <c r="A598" i="15"/>
  <c r="Z597" i="7"/>
  <c r="Q597" i="7"/>
  <c r="P597" i="7"/>
  <c r="D597" i="7"/>
  <c r="W597" i="7"/>
  <c r="O597" i="7"/>
  <c r="C597" i="7"/>
  <c r="I597" i="7" s="1"/>
  <c r="J597" i="7" s="1"/>
  <c r="AE597" i="7"/>
  <c r="N597" i="7"/>
  <c r="B597" i="7"/>
  <c r="AD597" i="7"/>
  <c r="U597" i="7"/>
  <c r="M597" i="7"/>
  <c r="T597" i="7"/>
  <c r="L597" i="7"/>
  <c r="S597" i="7"/>
  <c r="G597" i="7"/>
  <c r="R597" i="7"/>
  <c r="P597" i="15"/>
  <c r="AA597" i="15"/>
  <c r="AB597" i="15" s="1"/>
  <c r="E598" i="12" l="1"/>
  <c r="F598" i="12" s="1"/>
  <c r="I598" i="12"/>
  <c r="J598" i="12" s="1"/>
  <c r="T598" i="12"/>
  <c r="U598" i="12"/>
  <c r="D598" i="15"/>
  <c r="G598" i="15"/>
  <c r="H598" i="15"/>
  <c r="X597" i="7"/>
  <c r="Y597" i="7"/>
  <c r="A599" i="12"/>
  <c r="E597" i="7"/>
  <c r="F597" i="7" s="1"/>
  <c r="A598" i="7"/>
  <c r="AA597" i="7"/>
  <c r="AB597" i="7" s="1"/>
  <c r="AC597" i="7"/>
  <c r="W598" i="12"/>
  <c r="X598" i="12" s="1"/>
  <c r="W598" i="15"/>
  <c r="O598" i="15"/>
  <c r="C598" i="15"/>
  <c r="AE598" i="15"/>
  <c r="V598" i="15"/>
  <c r="N598" i="15"/>
  <c r="B598" i="15"/>
  <c r="AD598" i="15"/>
  <c r="U598" i="15"/>
  <c r="M598" i="15"/>
  <c r="T598" i="15"/>
  <c r="L598" i="15"/>
  <c r="S598" i="15"/>
  <c r="K598" i="15"/>
  <c r="R598" i="15"/>
  <c r="Z598" i="15"/>
  <c r="Q598" i="15"/>
  <c r="G599" i="12" l="1"/>
  <c r="H599" i="12"/>
  <c r="E598" i="15"/>
  <c r="F598" i="15" s="1"/>
  <c r="I598" i="15"/>
  <c r="J598" i="15" s="1"/>
  <c r="X598" i="15"/>
  <c r="Y598" i="15"/>
  <c r="V598" i="7"/>
  <c r="K598" i="7"/>
  <c r="H598" i="7"/>
  <c r="AC598" i="15"/>
  <c r="A599" i="15"/>
  <c r="W598" i="7"/>
  <c r="O598" i="7"/>
  <c r="C598" i="7"/>
  <c r="I598" i="7" s="1"/>
  <c r="J598" i="7" s="1"/>
  <c r="AE598" i="7"/>
  <c r="N598" i="7"/>
  <c r="B598" i="7"/>
  <c r="AD598" i="7"/>
  <c r="U598" i="7"/>
  <c r="M598" i="7"/>
  <c r="T598" i="7"/>
  <c r="L598" i="7"/>
  <c r="S598" i="7"/>
  <c r="G598" i="7"/>
  <c r="R598" i="7"/>
  <c r="Z598" i="7"/>
  <c r="Q598" i="7"/>
  <c r="P598" i="7"/>
  <c r="D598" i="7"/>
  <c r="P598" i="15"/>
  <c r="AA598" i="15"/>
  <c r="AB598" i="15" s="1"/>
  <c r="Z599" i="12"/>
  <c r="Q599" i="12"/>
  <c r="Y599" i="12"/>
  <c r="P599" i="12"/>
  <c r="D599" i="12"/>
  <c r="O599" i="12"/>
  <c r="C599" i="12"/>
  <c r="N599" i="12"/>
  <c r="B599" i="12"/>
  <c r="S599" i="12"/>
  <c r="K599" i="12"/>
  <c r="R599" i="12"/>
  <c r="V599" i="12"/>
  <c r="M599" i="12"/>
  <c r="L599" i="12"/>
  <c r="E599" i="12" l="1"/>
  <c r="F599" i="12" s="1"/>
  <c r="I599" i="12"/>
  <c r="J599" i="12" s="1"/>
  <c r="T599" i="12"/>
  <c r="U599" i="12"/>
  <c r="D599" i="15"/>
  <c r="G599" i="15"/>
  <c r="H599" i="15"/>
  <c r="X598" i="7"/>
  <c r="Y598" i="7"/>
  <c r="A600" i="12"/>
  <c r="AC598" i="7"/>
  <c r="A599" i="7"/>
  <c r="E598" i="7"/>
  <c r="F598" i="7" s="1"/>
  <c r="W599" i="12"/>
  <c r="X599" i="12" s="1"/>
  <c r="AA598" i="7"/>
  <c r="AB598" i="7" s="1"/>
  <c r="AD599" i="15"/>
  <c r="U599" i="15"/>
  <c r="M599" i="15"/>
  <c r="T599" i="15"/>
  <c r="L599" i="15"/>
  <c r="S599" i="15"/>
  <c r="K599" i="15"/>
  <c r="R599" i="15"/>
  <c r="Z599" i="15"/>
  <c r="Q599" i="15"/>
  <c r="W599" i="15"/>
  <c r="O599" i="15"/>
  <c r="C599" i="15"/>
  <c r="V599" i="15"/>
  <c r="N599" i="15"/>
  <c r="B599" i="15"/>
  <c r="AE599" i="15"/>
  <c r="G600" i="12" l="1"/>
  <c r="H600" i="12"/>
  <c r="X599" i="15"/>
  <c r="Y599" i="15"/>
  <c r="E599" i="15"/>
  <c r="F599" i="15" s="1"/>
  <c r="I599" i="15"/>
  <c r="J599" i="15" s="1"/>
  <c r="V599" i="7"/>
  <c r="K599" i="7"/>
  <c r="H599" i="7"/>
  <c r="A600" i="15"/>
  <c r="AC599" i="15"/>
  <c r="AD599" i="7"/>
  <c r="U599" i="7"/>
  <c r="M599" i="7"/>
  <c r="T599" i="7"/>
  <c r="L599" i="7"/>
  <c r="S599" i="7"/>
  <c r="G599" i="7"/>
  <c r="R599" i="7"/>
  <c r="Z599" i="7"/>
  <c r="Q599" i="7"/>
  <c r="P599" i="7"/>
  <c r="D599" i="7"/>
  <c r="W599" i="7"/>
  <c r="O599" i="7"/>
  <c r="C599" i="7"/>
  <c r="I599" i="7" s="1"/>
  <c r="J599" i="7" s="1"/>
  <c r="AE599" i="7"/>
  <c r="N599" i="7"/>
  <c r="B599" i="7"/>
  <c r="P599" i="15"/>
  <c r="AA599" i="15"/>
  <c r="AB599" i="15" s="1"/>
  <c r="L600" i="12"/>
  <c r="S600" i="12"/>
  <c r="K600" i="12"/>
  <c r="R600" i="12"/>
  <c r="Z600" i="12"/>
  <c r="Q600" i="12"/>
  <c r="N600" i="12"/>
  <c r="B600" i="12"/>
  <c r="V600" i="12"/>
  <c r="M600" i="12"/>
  <c r="Y600" i="12"/>
  <c r="D600" i="12"/>
  <c r="C600" i="12"/>
  <c r="P600" i="12"/>
  <c r="O600" i="12"/>
  <c r="T600" i="12" l="1"/>
  <c r="U600" i="12"/>
  <c r="E600" i="12"/>
  <c r="F600" i="12" s="1"/>
  <c r="I600" i="12"/>
  <c r="J600" i="12" s="1"/>
  <c r="D600" i="15"/>
  <c r="G600" i="15"/>
  <c r="H600" i="15"/>
  <c r="X599" i="7"/>
  <c r="Y599" i="7"/>
  <c r="AA599" i="7"/>
  <c r="AB599" i="7" s="1"/>
  <c r="A601" i="12"/>
  <c r="W600" i="12"/>
  <c r="X600" i="12" s="1"/>
  <c r="E599" i="7"/>
  <c r="F599" i="7" s="1"/>
  <c r="A600" i="7"/>
  <c r="S600" i="15"/>
  <c r="K600" i="15"/>
  <c r="R600" i="15"/>
  <c r="Z600" i="15"/>
  <c r="Q600" i="15"/>
  <c r="W600" i="15"/>
  <c r="O600" i="15"/>
  <c r="C600" i="15"/>
  <c r="AE600" i="15"/>
  <c r="V600" i="15"/>
  <c r="N600" i="15"/>
  <c r="B600" i="15"/>
  <c r="AD600" i="15"/>
  <c r="U600" i="15"/>
  <c r="M600" i="15"/>
  <c r="T600" i="15"/>
  <c r="L600" i="15"/>
  <c r="AC599" i="7"/>
  <c r="G601" i="12" l="1"/>
  <c r="H601" i="12"/>
  <c r="E600" i="15"/>
  <c r="F600" i="15" s="1"/>
  <c r="I600" i="15"/>
  <c r="J600" i="15" s="1"/>
  <c r="X600" i="15"/>
  <c r="Y600" i="15"/>
  <c r="V600" i="7"/>
  <c r="K600" i="7"/>
  <c r="H600" i="7"/>
  <c r="P600" i="15"/>
  <c r="AA600" i="15"/>
  <c r="AB600" i="15" s="1"/>
  <c r="O601" i="12"/>
  <c r="C601" i="12"/>
  <c r="N601" i="12"/>
  <c r="B601" i="12"/>
  <c r="V601" i="12"/>
  <c r="M601" i="12"/>
  <c r="L601" i="12"/>
  <c r="Z601" i="12"/>
  <c r="Q601" i="12"/>
  <c r="Y601" i="12"/>
  <c r="P601" i="12"/>
  <c r="D601" i="12"/>
  <c r="K601" i="12"/>
  <c r="S601" i="12"/>
  <c r="R601" i="12"/>
  <c r="S600" i="7"/>
  <c r="G600" i="7"/>
  <c r="R600" i="7"/>
  <c r="Z600" i="7"/>
  <c r="Q600" i="7"/>
  <c r="P600" i="7"/>
  <c r="D600" i="7"/>
  <c r="W600" i="7"/>
  <c r="O600" i="7"/>
  <c r="C600" i="7"/>
  <c r="I600" i="7" s="1"/>
  <c r="J600" i="7" s="1"/>
  <c r="AE600" i="7"/>
  <c r="N600" i="7"/>
  <c r="B600" i="7"/>
  <c r="AD600" i="7"/>
  <c r="U600" i="7"/>
  <c r="M600" i="7"/>
  <c r="T600" i="7"/>
  <c r="L600" i="7"/>
  <c r="A601" i="15"/>
  <c r="AC600" i="15"/>
  <c r="E601" i="12" l="1"/>
  <c r="F601" i="12" s="1"/>
  <c r="I601" i="12"/>
  <c r="J601" i="12" s="1"/>
  <c r="T601" i="12"/>
  <c r="U601" i="12"/>
  <c r="D601" i="15"/>
  <c r="G601" i="15"/>
  <c r="H601" i="15"/>
  <c r="X600" i="7"/>
  <c r="Y600" i="7"/>
  <c r="Z601" i="15"/>
  <c r="Q601" i="15"/>
  <c r="W601" i="15"/>
  <c r="O601" i="15"/>
  <c r="C601" i="15"/>
  <c r="AE601" i="15"/>
  <c r="V601" i="15"/>
  <c r="N601" i="15"/>
  <c r="B601" i="15"/>
  <c r="AD601" i="15"/>
  <c r="U601" i="15"/>
  <c r="M601" i="15"/>
  <c r="T601" i="15"/>
  <c r="L601" i="15"/>
  <c r="S601" i="15"/>
  <c r="K601" i="15"/>
  <c r="R601" i="15"/>
  <c r="W601" i="12"/>
  <c r="X601" i="12" s="1"/>
  <c r="AA600" i="7"/>
  <c r="AB600" i="7" s="1"/>
  <c r="A602" i="12"/>
  <c r="E600" i="7"/>
  <c r="F600" i="7" s="1"/>
  <c r="A601" i="7"/>
  <c r="AC600" i="7"/>
  <c r="G602" i="12" l="1"/>
  <c r="H602" i="12"/>
  <c r="X601" i="15"/>
  <c r="Y601" i="15"/>
  <c r="E601" i="15"/>
  <c r="F601" i="15" s="1"/>
  <c r="I601" i="15"/>
  <c r="J601" i="15" s="1"/>
  <c r="V601" i="7"/>
  <c r="K601" i="7"/>
  <c r="H601" i="7"/>
  <c r="AC601" i="15"/>
  <c r="A602" i="15"/>
  <c r="Z601" i="7"/>
  <c r="Q601" i="7"/>
  <c r="P601" i="7"/>
  <c r="D601" i="7"/>
  <c r="W601" i="7"/>
  <c r="O601" i="7"/>
  <c r="C601" i="7"/>
  <c r="I601" i="7" s="1"/>
  <c r="J601" i="7" s="1"/>
  <c r="AE601" i="7"/>
  <c r="N601" i="7"/>
  <c r="B601" i="7"/>
  <c r="AD601" i="7"/>
  <c r="U601" i="7"/>
  <c r="M601" i="7"/>
  <c r="T601" i="7"/>
  <c r="L601" i="7"/>
  <c r="S601" i="7"/>
  <c r="G601" i="7"/>
  <c r="R601" i="7"/>
  <c r="P601" i="15"/>
  <c r="AA601" i="15"/>
  <c r="AB601" i="15" s="1"/>
  <c r="R602" i="12"/>
  <c r="Z602" i="12"/>
  <c r="Q602" i="12"/>
  <c r="Y602" i="12"/>
  <c r="P602" i="12"/>
  <c r="D602" i="12"/>
  <c r="O602" i="12"/>
  <c r="C602" i="12"/>
  <c r="L602" i="12"/>
  <c r="S602" i="12"/>
  <c r="K602" i="12"/>
  <c r="V602" i="12"/>
  <c r="N602" i="12"/>
  <c r="M602" i="12"/>
  <c r="B602" i="12"/>
  <c r="E602" i="12" l="1"/>
  <c r="F602" i="12" s="1"/>
  <c r="I602" i="12"/>
  <c r="J602" i="12" s="1"/>
  <c r="T602" i="12"/>
  <c r="U602" i="12"/>
  <c r="D602" i="15"/>
  <c r="G602" i="15"/>
  <c r="H602" i="15"/>
  <c r="X601" i="7"/>
  <c r="Y601" i="7"/>
  <c r="W602" i="12"/>
  <c r="X602" i="12" s="1"/>
  <c r="AC601" i="7"/>
  <c r="W602" i="15"/>
  <c r="O602" i="15"/>
  <c r="C602" i="15"/>
  <c r="AE602" i="15"/>
  <c r="V602" i="15"/>
  <c r="N602" i="15"/>
  <c r="B602" i="15"/>
  <c r="AD602" i="15"/>
  <c r="U602" i="15"/>
  <c r="M602" i="15"/>
  <c r="T602" i="15"/>
  <c r="L602" i="15"/>
  <c r="S602" i="15"/>
  <c r="K602" i="15"/>
  <c r="R602" i="15"/>
  <c r="Z602" i="15"/>
  <c r="Q602" i="15"/>
  <c r="A603" i="12"/>
  <c r="AA601" i="7"/>
  <c r="AB601" i="7" s="1"/>
  <c r="E601" i="7"/>
  <c r="F601" i="7" s="1"/>
  <c r="A602" i="7"/>
  <c r="G603" i="12" l="1"/>
  <c r="H603" i="12"/>
  <c r="X602" i="15"/>
  <c r="Y602" i="15"/>
  <c r="E602" i="15"/>
  <c r="F602" i="15" s="1"/>
  <c r="I602" i="15"/>
  <c r="J602" i="15" s="1"/>
  <c r="V602" i="7"/>
  <c r="K602" i="7"/>
  <c r="H602" i="7"/>
  <c r="AC602" i="15"/>
  <c r="A603" i="15"/>
  <c r="V603" i="12"/>
  <c r="M603" i="12"/>
  <c r="L603" i="12"/>
  <c r="S603" i="12"/>
  <c r="K603" i="12"/>
  <c r="R603" i="12"/>
  <c r="O603" i="12"/>
  <c r="C603" i="12"/>
  <c r="N603" i="12"/>
  <c r="B603" i="12"/>
  <c r="Z603" i="12"/>
  <c r="Y603" i="12"/>
  <c r="D603" i="12"/>
  <c r="Q603" i="12"/>
  <c r="P603" i="12"/>
  <c r="W602" i="7"/>
  <c r="O602" i="7"/>
  <c r="C602" i="7"/>
  <c r="I602" i="7" s="1"/>
  <c r="J602" i="7" s="1"/>
  <c r="AE602" i="7"/>
  <c r="N602" i="7"/>
  <c r="B602" i="7"/>
  <c r="AD602" i="7"/>
  <c r="U602" i="7"/>
  <c r="M602" i="7"/>
  <c r="T602" i="7"/>
  <c r="L602" i="7"/>
  <c r="S602" i="7"/>
  <c r="G602" i="7"/>
  <c r="R602" i="7"/>
  <c r="Z602" i="7"/>
  <c r="Q602" i="7"/>
  <c r="P602" i="7"/>
  <c r="D602" i="7"/>
  <c r="P602" i="15"/>
  <c r="AA602" i="15"/>
  <c r="AB602" i="15" s="1"/>
  <c r="E603" i="12" l="1"/>
  <c r="F603" i="12" s="1"/>
  <c r="I603" i="12"/>
  <c r="J603" i="12" s="1"/>
  <c r="T603" i="12"/>
  <c r="U603" i="12"/>
  <c r="D603" i="15"/>
  <c r="G603" i="15"/>
  <c r="H603" i="15"/>
  <c r="X602" i="7"/>
  <c r="Y602" i="7"/>
  <c r="AC602" i="7"/>
  <c r="A603" i="7"/>
  <c r="E602" i="7"/>
  <c r="F602" i="7" s="1"/>
  <c r="W603" i="12"/>
  <c r="X603" i="12" s="1"/>
  <c r="AA602" i="7"/>
  <c r="AB602" i="7" s="1"/>
  <c r="A604" i="12"/>
  <c r="AD603" i="15"/>
  <c r="U603" i="15"/>
  <c r="M603" i="15"/>
  <c r="T603" i="15"/>
  <c r="L603" i="15"/>
  <c r="S603" i="15"/>
  <c r="K603" i="15"/>
  <c r="R603" i="15"/>
  <c r="Z603" i="15"/>
  <c r="Q603" i="15"/>
  <c r="W603" i="15"/>
  <c r="O603" i="15"/>
  <c r="C603" i="15"/>
  <c r="AE603" i="15"/>
  <c r="V603" i="15"/>
  <c r="N603" i="15"/>
  <c r="B603" i="15"/>
  <c r="G604" i="12" l="1"/>
  <c r="H604" i="12"/>
  <c r="X603" i="15"/>
  <c r="Y603" i="15"/>
  <c r="E603" i="15"/>
  <c r="F603" i="15" s="1"/>
  <c r="I603" i="15"/>
  <c r="J603" i="15" s="1"/>
  <c r="V603" i="7"/>
  <c r="K603" i="7"/>
  <c r="H603" i="7"/>
  <c r="A604" i="15"/>
  <c r="AC603" i="15"/>
  <c r="Y604" i="12"/>
  <c r="P604" i="12"/>
  <c r="D604" i="12"/>
  <c r="O604" i="12"/>
  <c r="C604" i="12"/>
  <c r="N604" i="12"/>
  <c r="B604" i="12"/>
  <c r="V604" i="12"/>
  <c r="M604" i="12"/>
  <c r="R604" i="12"/>
  <c r="Z604" i="12"/>
  <c r="Q604" i="12"/>
  <c r="L604" i="12"/>
  <c r="K604" i="12"/>
  <c r="S604" i="12"/>
  <c r="P603" i="15"/>
  <c r="AA603" i="15"/>
  <c r="AB603" i="15" s="1"/>
  <c r="AD603" i="7"/>
  <c r="U603" i="7"/>
  <c r="M603" i="7"/>
  <c r="T603" i="7"/>
  <c r="L603" i="7"/>
  <c r="S603" i="7"/>
  <c r="G603" i="7"/>
  <c r="R603" i="7"/>
  <c r="Z603" i="7"/>
  <c r="Q603" i="7"/>
  <c r="P603" i="7"/>
  <c r="D603" i="7"/>
  <c r="W603" i="7"/>
  <c r="O603" i="7"/>
  <c r="C603" i="7"/>
  <c r="I603" i="7" s="1"/>
  <c r="J603" i="7" s="1"/>
  <c r="AE603" i="7"/>
  <c r="N603" i="7"/>
  <c r="B603" i="7"/>
  <c r="E604" i="12" l="1"/>
  <c r="F604" i="12" s="1"/>
  <c r="I604" i="12"/>
  <c r="J604" i="12" s="1"/>
  <c r="T604" i="12"/>
  <c r="U604" i="12"/>
  <c r="D604" i="15"/>
  <c r="G604" i="15"/>
  <c r="H604" i="15"/>
  <c r="X603" i="7"/>
  <c r="Y603" i="7"/>
  <c r="A605" i="12"/>
  <c r="E603" i="7"/>
  <c r="F603" i="7" s="1"/>
  <c r="A604" i="7"/>
  <c r="AC603" i="7"/>
  <c r="AA603" i="7"/>
  <c r="AB603" i="7" s="1"/>
  <c r="W604" i="12"/>
  <c r="X604" i="12" s="1"/>
  <c r="S604" i="15"/>
  <c r="K604" i="15"/>
  <c r="R604" i="15"/>
  <c r="Z604" i="15"/>
  <c r="Q604" i="15"/>
  <c r="W604" i="15"/>
  <c r="O604" i="15"/>
  <c r="C604" i="15"/>
  <c r="AE604" i="15"/>
  <c r="V604" i="15"/>
  <c r="N604" i="15"/>
  <c r="B604" i="15"/>
  <c r="AD604" i="15"/>
  <c r="U604" i="15"/>
  <c r="M604" i="15"/>
  <c r="T604" i="15"/>
  <c r="L604" i="15"/>
  <c r="G605" i="12" l="1"/>
  <c r="H605" i="12"/>
  <c r="E604" i="15"/>
  <c r="F604" i="15" s="1"/>
  <c r="I604" i="15"/>
  <c r="J604" i="15" s="1"/>
  <c r="X604" i="15"/>
  <c r="Y604" i="15"/>
  <c r="V604" i="7"/>
  <c r="K604" i="7"/>
  <c r="H604" i="7"/>
  <c r="P604" i="15"/>
  <c r="AA604" i="15"/>
  <c r="AB604" i="15" s="1"/>
  <c r="S604" i="7"/>
  <c r="G604" i="7"/>
  <c r="R604" i="7"/>
  <c r="Z604" i="7"/>
  <c r="Q604" i="7"/>
  <c r="P604" i="7"/>
  <c r="D604" i="7"/>
  <c r="W604" i="7"/>
  <c r="O604" i="7"/>
  <c r="C604" i="7"/>
  <c r="I604" i="7" s="1"/>
  <c r="J604" i="7" s="1"/>
  <c r="AE604" i="7"/>
  <c r="N604" i="7"/>
  <c r="B604" i="7"/>
  <c r="AD604" i="7"/>
  <c r="U604" i="7"/>
  <c r="M604" i="7"/>
  <c r="T604" i="7"/>
  <c r="L604" i="7"/>
  <c r="A605" i="15"/>
  <c r="AC604" i="15"/>
  <c r="S605" i="12"/>
  <c r="K605" i="12"/>
  <c r="R605" i="12"/>
  <c r="Z605" i="12"/>
  <c r="Q605" i="12"/>
  <c r="Y605" i="12"/>
  <c r="P605" i="12"/>
  <c r="D605" i="12"/>
  <c r="V605" i="12"/>
  <c r="M605" i="12"/>
  <c r="L605" i="12"/>
  <c r="O605" i="12"/>
  <c r="N605" i="12"/>
  <c r="C605" i="12"/>
  <c r="B605" i="12"/>
  <c r="T605" i="12" l="1"/>
  <c r="U605" i="12"/>
  <c r="E605" i="12"/>
  <c r="F605" i="12" s="1"/>
  <c r="I605" i="12"/>
  <c r="J605" i="12" s="1"/>
  <c r="D605" i="15"/>
  <c r="G605" i="15"/>
  <c r="H605" i="15"/>
  <c r="X604" i="7"/>
  <c r="Y604" i="7"/>
  <c r="W605" i="12"/>
  <c r="X605" i="12" s="1"/>
  <c r="E604" i="7"/>
  <c r="F604" i="7" s="1"/>
  <c r="A605" i="7"/>
  <c r="Z605" i="15"/>
  <c r="Q605" i="15"/>
  <c r="W605" i="15"/>
  <c r="O605" i="15"/>
  <c r="C605" i="15"/>
  <c r="AE605" i="15"/>
  <c r="V605" i="15"/>
  <c r="N605" i="15"/>
  <c r="B605" i="15"/>
  <c r="AD605" i="15"/>
  <c r="U605" i="15"/>
  <c r="M605" i="15"/>
  <c r="T605" i="15"/>
  <c r="L605" i="15"/>
  <c r="S605" i="15"/>
  <c r="K605" i="15"/>
  <c r="R605" i="15"/>
  <c r="AC604" i="7"/>
  <c r="A606" i="12"/>
  <c r="AA604" i="7"/>
  <c r="AB604" i="7" s="1"/>
  <c r="G606" i="12" l="1"/>
  <c r="H606" i="12"/>
  <c r="E605" i="15"/>
  <c r="F605" i="15" s="1"/>
  <c r="I605" i="15"/>
  <c r="J605" i="15" s="1"/>
  <c r="X605" i="15"/>
  <c r="Y605" i="15"/>
  <c r="V605" i="7"/>
  <c r="K605" i="7"/>
  <c r="H605" i="7"/>
  <c r="AC605" i="15"/>
  <c r="N606" i="12"/>
  <c r="B606" i="12"/>
  <c r="V606" i="12"/>
  <c r="M606" i="12"/>
  <c r="L606" i="12"/>
  <c r="S606" i="12"/>
  <c r="K606" i="12"/>
  <c r="Y606" i="12"/>
  <c r="P606" i="12"/>
  <c r="D606" i="12"/>
  <c r="O606" i="12"/>
  <c r="C606" i="12"/>
  <c r="Z606" i="12"/>
  <c r="R606" i="12"/>
  <c r="Q606" i="12"/>
  <c r="P605" i="15"/>
  <c r="AA605" i="15"/>
  <c r="AB605" i="15" s="1"/>
  <c r="Z605" i="7"/>
  <c r="Q605" i="7"/>
  <c r="P605" i="7"/>
  <c r="D605" i="7"/>
  <c r="W605" i="7"/>
  <c r="O605" i="7"/>
  <c r="C605" i="7"/>
  <c r="I605" i="7" s="1"/>
  <c r="J605" i="7" s="1"/>
  <c r="AE605" i="7"/>
  <c r="N605" i="7"/>
  <c r="B605" i="7"/>
  <c r="AD605" i="7"/>
  <c r="U605" i="7"/>
  <c r="M605" i="7"/>
  <c r="T605" i="7"/>
  <c r="L605" i="7"/>
  <c r="S605" i="7"/>
  <c r="G605" i="7"/>
  <c r="R605" i="7"/>
  <c r="A606" i="15"/>
  <c r="E606" i="12" l="1"/>
  <c r="F606" i="12" s="1"/>
  <c r="I606" i="12"/>
  <c r="J606" i="12" s="1"/>
  <c r="T606" i="12"/>
  <c r="U606" i="12"/>
  <c r="D606" i="15"/>
  <c r="G606" i="15"/>
  <c r="H606" i="15"/>
  <c r="X605" i="7"/>
  <c r="Y605" i="7"/>
  <c r="W606" i="15"/>
  <c r="O606" i="15"/>
  <c r="C606" i="15"/>
  <c r="AE606" i="15"/>
  <c r="V606" i="15"/>
  <c r="N606" i="15"/>
  <c r="B606" i="15"/>
  <c r="AD606" i="15"/>
  <c r="U606" i="15"/>
  <c r="M606" i="15"/>
  <c r="T606" i="15"/>
  <c r="L606" i="15"/>
  <c r="S606" i="15"/>
  <c r="K606" i="15"/>
  <c r="R606" i="15"/>
  <c r="Z606" i="15"/>
  <c r="Q606" i="15"/>
  <c r="AA605" i="7"/>
  <c r="AB605" i="7" s="1"/>
  <c r="A607" i="12"/>
  <c r="AC605" i="7"/>
  <c r="W606" i="12"/>
  <c r="X606" i="12" s="1"/>
  <c r="E605" i="7"/>
  <c r="F605" i="7" s="1"/>
  <c r="A606" i="7"/>
  <c r="G607" i="12" l="1"/>
  <c r="H607" i="12"/>
  <c r="E606" i="15"/>
  <c r="F606" i="15" s="1"/>
  <c r="I606" i="15"/>
  <c r="J606" i="15" s="1"/>
  <c r="X606" i="15"/>
  <c r="Y606" i="15"/>
  <c r="V606" i="7"/>
  <c r="K606" i="7"/>
  <c r="H606" i="7"/>
  <c r="AC606" i="15"/>
  <c r="P606" i="15"/>
  <c r="AA606" i="15"/>
  <c r="AB606" i="15" s="1"/>
  <c r="W606" i="7"/>
  <c r="O606" i="7"/>
  <c r="C606" i="7"/>
  <c r="I606" i="7" s="1"/>
  <c r="J606" i="7" s="1"/>
  <c r="AE606" i="7"/>
  <c r="N606" i="7"/>
  <c r="B606" i="7"/>
  <c r="AD606" i="7"/>
  <c r="U606" i="7"/>
  <c r="M606" i="7"/>
  <c r="T606" i="7"/>
  <c r="L606" i="7"/>
  <c r="S606" i="7"/>
  <c r="G606" i="7"/>
  <c r="R606" i="7"/>
  <c r="Z606" i="7"/>
  <c r="Q606" i="7"/>
  <c r="P606" i="7"/>
  <c r="D606" i="7"/>
  <c r="A607" i="15"/>
  <c r="Z607" i="12"/>
  <c r="Q607" i="12"/>
  <c r="Y607" i="12"/>
  <c r="P607" i="12"/>
  <c r="D607" i="12"/>
  <c r="O607" i="12"/>
  <c r="C607" i="12"/>
  <c r="N607" i="12"/>
  <c r="B607" i="12"/>
  <c r="S607" i="12"/>
  <c r="K607" i="12"/>
  <c r="R607" i="12"/>
  <c r="M607" i="12"/>
  <c r="L607" i="12"/>
  <c r="V607" i="12"/>
  <c r="E607" i="12" l="1"/>
  <c r="F607" i="12" s="1"/>
  <c r="I607" i="12"/>
  <c r="J607" i="12" s="1"/>
  <c r="T607" i="12"/>
  <c r="U607" i="12"/>
  <c r="D607" i="15"/>
  <c r="G607" i="15"/>
  <c r="H607" i="15"/>
  <c r="X606" i="7"/>
  <c r="Y606" i="7"/>
  <c r="AC606" i="7"/>
  <c r="A607" i="7"/>
  <c r="E606" i="7"/>
  <c r="F606" i="7" s="1"/>
  <c r="A608" i="12"/>
  <c r="AA606" i="7"/>
  <c r="AB606" i="7" s="1"/>
  <c r="AD607" i="15"/>
  <c r="U607" i="15"/>
  <c r="M607" i="15"/>
  <c r="T607" i="15"/>
  <c r="L607" i="15"/>
  <c r="S607" i="15"/>
  <c r="K607" i="15"/>
  <c r="R607" i="15"/>
  <c r="Z607" i="15"/>
  <c r="Q607" i="15"/>
  <c r="W607" i="15"/>
  <c r="O607" i="15"/>
  <c r="C607" i="15"/>
  <c r="B607" i="15"/>
  <c r="AE607" i="15"/>
  <c r="V607" i="15"/>
  <c r="N607" i="15"/>
  <c r="W607" i="12"/>
  <c r="X607" i="12" s="1"/>
  <c r="G608" i="12" l="1"/>
  <c r="H608" i="12"/>
  <c r="X607" i="15"/>
  <c r="Y607" i="15"/>
  <c r="E607" i="15"/>
  <c r="F607" i="15" s="1"/>
  <c r="I607" i="15"/>
  <c r="J607" i="15" s="1"/>
  <c r="V607" i="7"/>
  <c r="K607" i="7"/>
  <c r="H607" i="7"/>
  <c r="P607" i="15"/>
  <c r="AA607" i="15"/>
  <c r="AB607" i="15" s="1"/>
  <c r="A608" i="15"/>
  <c r="AC607" i="15"/>
  <c r="L608" i="12"/>
  <c r="S608" i="12"/>
  <c r="K608" i="12"/>
  <c r="R608" i="12"/>
  <c r="Z608" i="12"/>
  <c r="Q608" i="12"/>
  <c r="N608" i="12"/>
  <c r="B608" i="12"/>
  <c r="V608" i="12"/>
  <c r="M608" i="12"/>
  <c r="Y608" i="12"/>
  <c r="P608" i="12"/>
  <c r="O608" i="12"/>
  <c r="D608" i="12"/>
  <c r="C608" i="12"/>
  <c r="AD607" i="7"/>
  <c r="U607" i="7"/>
  <c r="M607" i="7"/>
  <c r="T607" i="7"/>
  <c r="L607" i="7"/>
  <c r="S607" i="7"/>
  <c r="G607" i="7"/>
  <c r="R607" i="7"/>
  <c r="Z607" i="7"/>
  <c r="Q607" i="7"/>
  <c r="P607" i="7"/>
  <c r="D607" i="7"/>
  <c r="W607" i="7"/>
  <c r="O607" i="7"/>
  <c r="C607" i="7"/>
  <c r="I607" i="7" s="1"/>
  <c r="J607" i="7" s="1"/>
  <c r="AE607" i="7"/>
  <c r="N607" i="7"/>
  <c r="B607" i="7"/>
  <c r="E608" i="12" l="1"/>
  <c r="F608" i="12" s="1"/>
  <c r="I608" i="12"/>
  <c r="J608" i="12" s="1"/>
  <c r="T608" i="12"/>
  <c r="U608" i="12"/>
  <c r="D608" i="15"/>
  <c r="G608" i="15"/>
  <c r="H608" i="15"/>
  <c r="X607" i="7"/>
  <c r="Y607" i="7"/>
  <c r="AA607" i="7"/>
  <c r="AB607" i="7" s="1"/>
  <c r="W608" i="12"/>
  <c r="X608" i="12" s="1"/>
  <c r="A609" i="12"/>
  <c r="S608" i="15"/>
  <c r="K608" i="15"/>
  <c r="R608" i="15"/>
  <c r="Z608" i="15"/>
  <c r="Q608" i="15"/>
  <c r="W608" i="15"/>
  <c r="O608" i="15"/>
  <c r="C608" i="15"/>
  <c r="AE608" i="15"/>
  <c r="V608" i="15"/>
  <c r="N608" i="15"/>
  <c r="B608" i="15"/>
  <c r="AD608" i="15"/>
  <c r="U608" i="15"/>
  <c r="M608" i="15"/>
  <c r="T608" i="15"/>
  <c r="L608" i="15"/>
  <c r="AC607" i="7"/>
  <c r="E607" i="7"/>
  <c r="F607" i="7" s="1"/>
  <c r="A608" i="7"/>
  <c r="G609" i="12" l="1"/>
  <c r="H609" i="12"/>
  <c r="X608" i="15"/>
  <c r="Y608" i="15"/>
  <c r="E608" i="15"/>
  <c r="F608" i="15" s="1"/>
  <c r="I608" i="15"/>
  <c r="J608" i="15" s="1"/>
  <c r="V608" i="7"/>
  <c r="K608" i="7"/>
  <c r="H608" i="7"/>
  <c r="A609" i="15"/>
  <c r="AC608" i="15"/>
  <c r="O609" i="12"/>
  <c r="C609" i="12"/>
  <c r="N609" i="12"/>
  <c r="B609" i="12"/>
  <c r="V609" i="12"/>
  <c r="M609" i="12"/>
  <c r="L609" i="12"/>
  <c r="Z609" i="12"/>
  <c r="Q609" i="12"/>
  <c r="Y609" i="12"/>
  <c r="P609" i="12"/>
  <c r="D609" i="12"/>
  <c r="K609" i="12"/>
  <c r="S609" i="12"/>
  <c r="R609" i="12"/>
  <c r="S608" i="7"/>
  <c r="G608" i="7"/>
  <c r="R608" i="7"/>
  <c r="Z608" i="7"/>
  <c r="Q608" i="7"/>
  <c r="P608" i="7"/>
  <c r="D608" i="7"/>
  <c r="W608" i="7"/>
  <c r="O608" i="7"/>
  <c r="C608" i="7"/>
  <c r="I608" i="7" s="1"/>
  <c r="J608" i="7" s="1"/>
  <c r="AE608" i="7"/>
  <c r="N608" i="7"/>
  <c r="B608" i="7"/>
  <c r="AD608" i="7"/>
  <c r="U608" i="7"/>
  <c r="M608" i="7"/>
  <c r="T608" i="7"/>
  <c r="L608" i="7"/>
  <c r="P608" i="15"/>
  <c r="AA608" i="15"/>
  <c r="AB608" i="15" s="1"/>
  <c r="E609" i="12" l="1"/>
  <c r="F609" i="12" s="1"/>
  <c r="I609" i="12"/>
  <c r="J609" i="12" s="1"/>
  <c r="T609" i="12"/>
  <c r="U609" i="12"/>
  <c r="D609" i="15"/>
  <c r="G609" i="15"/>
  <c r="H609" i="15"/>
  <c r="X608" i="7"/>
  <c r="Y608" i="7"/>
  <c r="W609" i="12"/>
  <c r="X609" i="12" s="1"/>
  <c r="A610" i="12"/>
  <c r="E608" i="7"/>
  <c r="F608" i="7" s="1"/>
  <c r="A609" i="7"/>
  <c r="AA608" i="7"/>
  <c r="AB608" i="7" s="1"/>
  <c r="AC608" i="7"/>
  <c r="Z609" i="15"/>
  <c r="Q609" i="15"/>
  <c r="W609" i="15"/>
  <c r="O609" i="15"/>
  <c r="C609" i="15"/>
  <c r="AE609" i="15"/>
  <c r="V609" i="15"/>
  <c r="N609" i="15"/>
  <c r="B609" i="15"/>
  <c r="AD609" i="15"/>
  <c r="U609" i="15"/>
  <c r="M609" i="15"/>
  <c r="T609" i="15"/>
  <c r="L609" i="15"/>
  <c r="S609" i="15"/>
  <c r="K609" i="15"/>
  <c r="R609" i="15"/>
  <c r="G610" i="12" l="1"/>
  <c r="H610" i="12"/>
  <c r="X609" i="15"/>
  <c r="Y609" i="15"/>
  <c r="E609" i="15"/>
  <c r="F609" i="15" s="1"/>
  <c r="I609" i="15"/>
  <c r="J609" i="15" s="1"/>
  <c r="V609" i="7"/>
  <c r="K609" i="7"/>
  <c r="H609" i="7"/>
  <c r="AC609" i="15"/>
  <c r="A610" i="15"/>
  <c r="Z609" i="7"/>
  <c r="Q609" i="7"/>
  <c r="P609" i="7"/>
  <c r="D609" i="7"/>
  <c r="W609" i="7"/>
  <c r="O609" i="7"/>
  <c r="C609" i="7"/>
  <c r="I609" i="7" s="1"/>
  <c r="J609" i="7" s="1"/>
  <c r="AE609" i="7"/>
  <c r="N609" i="7"/>
  <c r="B609" i="7"/>
  <c r="AD609" i="7"/>
  <c r="U609" i="7"/>
  <c r="M609" i="7"/>
  <c r="T609" i="7"/>
  <c r="L609" i="7"/>
  <c r="S609" i="7"/>
  <c r="G609" i="7"/>
  <c r="R609" i="7"/>
  <c r="P609" i="15"/>
  <c r="AA609" i="15"/>
  <c r="AB609" i="15" s="1"/>
  <c r="R610" i="12"/>
  <c r="Z610" i="12"/>
  <c r="Q610" i="12"/>
  <c r="Y610" i="12"/>
  <c r="P610" i="12"/>
  <c r="D610" i="12"/>
  <c r="O610" i="12"/>
  <c r="C610" i="12"/>
  <c r="L610" i="12"/>
  <c r="S610" i="12"/>
  <c r="K610" i="12"/>
  <c r="N610" i="12"/>
  <c r="M610" i="12"/>
  <c r="B610" i="12"/>
  <c r="V610" i="12"/>
  <c r="E610" i="12" l="1"/>
  <c r="F610" i="12" s="1"/>
  <c r="I610" i="12"/>
  <c r="J610" i="12" s="1"/>
  <c r="T610" i="12"/>
  <c r="U610" i="12"/>
  <c r="D610" i="15"/>
  <c r="G610" i="15"/>
  <c r="H610" i="15"/>
  <c r="X609" i="7"/>
  <c r="Y609" i="7"/>
  <c r="AA609" i="7"/>
  <c r="AB609" i="7" s="1"/>
  <c r="A611" i="12"/>
  <c r="AC609" i="7"/>
  <c r="W610" i="12"/>
  <c r="X610" i="12" s="1"/>
  <c r="W610" i="15"/>
  <c r="O610" i="15"/>
  <c r="C610" i="15"/>
  <c r="AE610" i="15"/>
  <c r="V610" i="15"/>
  <c r="N610" i="15"/>
  <c r="B610" i="15"/>
  <c r="AD610" i="15"/>
  <c r="U610" i="15"/>
  <c r="M610" i="15"/>
  <c r="T610" i="15"/>
  <c r="L610" i="15"/>
  <c r="S610" i="15"/>
  <c r="K610" i="15"/>
  <c r="R610" i="15"/>
  <c r="Z610" i="15"/>
  <c r="Q610" i="15"/>
  <c r="E609" i="7"/>
  <c r="F609" i="7" s="1"/>
  <c r="A610" i="7"/>
  <c r="G611" i="12" l="1"/>
  <c r="H611" i="12"/>
  <c r="E610" i="15"/>
  <c r="F610" i="15" s="1"/>
  <c r="I610" i="15"/>
  <c r="J610" i="15" s="1"/>
  <c r="X610" i="15"/>
  <c r="Y610" i="15"/>
  <c r="V610" i="7"/>
  <c r="K610" i="7"/>
  <c r="H610" i="7"/>
  <c r="AC610" i="15"/>
  <c r="P610" i="15"/>
  <c r="AA610" i="15"/>
  <c r="AB610" i="15" s="1"/>
  <c r="W610" i="7"/>
  <c r="O610" i="7"/>
  <c r="C610" i="7"/>
  <c r="I610" i="7" s="1"/>
  <c r="J610" i="7" s="1"/>
  <c r="AE610" i="7"/>
  <c r="N610" i="7"/>
  <c r="B610" i="7"/>
  <c r="AD610" i="7"/>
  <c r="U610" i="7"/>
  <c r="M610" i="7"/>
  <c r="T610" i="7"/>
  <c r="L610" i="7"/>
  <c r="S610" i="7"/>
  <c r="G610" i="7"/>
  <c r="R610" i="7"/>
  <c r="Z610" i="7"/>
  <c r="Q610" i="7"/>
  <c r="P610" i="7"/>
  <c r="D610" i="7"/>
  <c r="V611" i="12"/>
  <c r="M611" i="12"/>
  <c r="L611" i="12"/>
  <c r="S611" i="12"/>
  <c r="K611" i="12"/>
  <c r="R611" i="12"/>
  <c r="O611" i="12"/>
  <c r="C611" i="12"/>
  <c r="N611" i="12"/>
  <c r="B611" i="12"/>
  <c r="Z611" i="12"/>
  <c r="Y611" i="12"/>
  <c r="Q611" i="12"/>
  <c r="P611" i="12"/>
  <c r="D611" i="12"/>
  <c r="A611" i="15"/>
  <c r="E611" i="12" l="1"/>
  <c r="F611" i="12" s="1"/>
  <c r="I611" i="12"/>
  <c r="J611" i="12" s="1"/>
  <c r="T611" i="12"/>
  <c r="U611" i="12"/>
  <c r="D611" i="15"/>
  <c r="G611" i="15"/>
  <c r="H611" i="15"/>
  <c r="X610" i="7"/>
  <c r="Y610" i="7"/>
  <c r="AC610" i="7"/>
  <c r="W611" i="12"/>
  <c r="X611" i="12" s="1"/>
  <c r="A611" i="7"/>
  <c r="E610" i="7"/>
  <c r="F610" i="7" s="1"/>
  <c r="AD611" i="15"/>
  <c r="U611" i="15"/>
  <c r="M611" i="15"/>
  <c r="T611" i="15"/>
  <c r="L611" i="15"/>
  <c r="S611" i="15"/>
  <c r="K611" i="15"/>
  <c r="R611" i="15"/>
  <c r="Z611" i="15"/>
  <c r="Q611" i="15"/>
  <c r="W611" i="15"/>
  <c r="O611" i="15"/>
  <c r="C611" i="15"/>
  <c r="AE611" i="15"/>
  <c r="V611" i="15"/>
  <c r="N611" i="15"/>
  <c r="B611" i="15"/>
  <c r="AA610" i="7"/>
  <c r="AB610" i="7" s="1"/>
  <c r="A612" i="12"/>
  <c r="G612" i="12" l="1"/>
  <c r="H612" i="12"/>
  <c r="E611" i="15"/>
  <c r="F611" i="15" s="1"/>
  <c r="I611" i="15"/>
  <c r="J611" i="15" s="1"/>
  <c r="X611" i="15"/>
  <c r="Y611" i="15"/>
  <c r="V611" i="7"/>
  <c r="K611" i="7"/>
  <c r="H611" i="7"/>
  <c r="P611" i="15"/>
  <c r="AA611" i="15"/>
  <c r="AB611" i="15" s="1"/>
  <c r="R611" i="7"/>
  <c r="P611" i="7"/>
  <c r="AE611" i="7"/>
  <c r="N611" i="7"/>
  <c r="M611" i="7"/>
  <c r="Z611" i="7"/>
  <c r="L611" i="7"/>
  <c r="W611" i="7"/>
  <c r="G611" i="7"/>
  <c r="U611" i="7"/>
  <c r="T611" i="7"/>
  <c r="S611" i="7"/>
  <c r="D611" i="7"/>
  <c r="AD611" i="7"/>
  <c r="Q611" i="7"/>
  <c r="C611" i="7"/>
  <c r="I611" i="7" s="1"/>
  <c r="J611" i="7" s="1"/>
  <c r="O611" i="7"/>
  <c r="B611" i="7"/>
  <c r="A612" i="15"/>
  <c r="AC611" i="15"/>
  <c r="Y612" i="12"/>
  <c r="P612" i="12"/>
  <c r="D612" i="12"/>
  <c r="O612" i="12"/>
  <c r="C612" i="12"/>
  <c r="N612" i="12"/>
  <c r="B612" i="12"/>
  <c r="V612" i="12"/>
  <c r="M612" i="12"/>
  <c r="R612" i="12"/>
  <c r="Z612" i="12"/>
  <c r="Q612" i="12"/>
  <c r="L612" i="12"/>
  <c r="K612" i="12"/>
  <c r="S612" i="12"/>
  <c r="E612" i="12" l="1"/>
  <c r="F612" i="12" s="1"/>
  <c r="I612" i="12"/>
  <c r="J612" i="12" s="1"/>
  <c r="T612" i="12"/>
  <c r="U612" i="12"/>
  <c r="D612" i="15"/>
  <c r="G612" i="15"/>
  <c r="H612" i="15"/>
  <c r="X611" i="7"/>
  <c r="Y611" i="7"/>
  <c r="S612" i="15"/>
  <c r="K612" i="15"/>
  <c r="R612" i="15"/>
  <c r="Z612" i="15"/>
  <c r="Q612" i="15"/>
  <c r="W612" i="15"/>
  <c r="O612" i="15"/>
  <c r="C612" i="15"/>
  <c r="AE612" i="15"/>
  <c r="V612" i="15"/>
  <c r="N612" i="15"/>
  <c r="B612" i="15"/>
  <c r="AD612" i="15"/>
  <c r="U612" i="15"/>
  <c r="M612" i="15"/>
  <c r="T612" i="15"/>
  <c r="L612" i="15"/>
  <c r="A613" i="12"/>
  <c r="AA611" i="7"/>
  <c r="AB611" i="7" s="1"/>
  <c r="AC611" i="7"/>
  <c r="E611" i="7"/>
  <c r="F611" i="7" s="1"/>
  <c r="A612" i="7"/>
  <c r="W612" i="12"/>
  <c r="X612" i="12" s="1"/>
  <c r="G613" i="12" l="1"/>
  <c r="H613" i="12"/>
  <c r="E612" i="15"/>
  <c r="F612" i="15" s="1"/>
  <c r="I612" i="15"/>
  <c r="J612" i="15" s="1"/>
  <c r="X612" i="15"/>
  <c r="Y612" i="15"/>
  <c r="V612" i="7"/>
  <c r="K612" i="7"/>
  <c r="H612" i="7"/>
  <c r="P612" i="15"/>
  <c r="AA612" i="15"/>
  <c r="AB612" i="15" s="1"/>
  <c r="S613" i="12"/>
  <c r="K613" i="12"/>
  <c r="R613" i="12"/>
  <c r="Z613" i="12"/>
  <c r="Q613" i="12"/>
  <c r="Y613" i="12"/>
  <c r="P613" i="12"/>
  <c r="D613" i="12"/>
  <c r="V613" i="12"/>
  <c r="M613" i="12"/>
  <c r="L613" i="12"/>
  <c r="O613" i="12"/>
  <c r="N613" i="12"/>
  <c r="C613" i="12"/>
  <c r="B613" i="12"/>
  <c r="P612" i="7"/>
  <c r="D612" i="7"/>
  <c r="AE612" i="7"/>
  <c r="N612" i="7"/>
  <c r="B612" i="7"/>
  <c r="T612" i="7"/>
  <c r="L612" i="7"/>
  <c r="M612" i="7"/>
  <c r="Z612" i="7"/>
  <c r="G612" i="7"/>
  <c r="W612" i="7"/>
  <c r="U612" i="7"/>
  <c r="S612" i="7"/>
  <c r="C612" i="7"/>
  <c r="I612" i="7" s="1"/>
  <c r="J612" i="7" s="1"/>
  <c r="R612" i="7"/>
  <c r="AD612" i="7"/>
  <c r="Q612" i="7"/>
  <c r="O612" i="7"/>
  <c r="A613" i="15"/>
  <c r="AC612" i="15"/>
  <c r="T613" i="12" l="1"/>
  <c r="U613" i="12"/>
  <c r="E613" i="12"/>
  <c r="F613" i="12" s="1"/>
  <c r="I613" i="12"/>
  <c r="J613" i="12" s="1"/>
  <c r="D613" i="15"/>
  <c r="G613" i="15"/>
  <c r="H613" i="15"/>
  <c r="X612" i="7"/>
  <c r="Y612" i="7"/>
  <c r="AC612" i="7"/>
  <c r="Z613" i="15"/>
  <c r="Q613" i="15"/>
  <c r="W613" i="15"/>
  <c r="O613" i="15"/>
  <c r="C613" i="15"/>
  <c r="AE613" i="15"/>
  <c r="V613" i="15"/>
  <c r="N613" i="15"/>
  <c r="B613" i="15"/>
  <c r="AD613" i="15"/>
  <c r="U613" i="15"/>
  <c r="M613" i="15"/>
  <c r="T613" i="15"/>
  <c r="L613" i="15"/>
  <c r="S613" i="15"/>
  <c r="K613" i="15"/>
  <c r="R613" i="15"/>
  <c r="AA612" i="7"/>
  <c r="AB612" i="7" s="1"/>
  <c r="W613" i="12"/>
  <c r="X613" i="12" s="1"/>
  <c r="E612" i="7"/>
  <c r="F612" i="7" s="1"/>
  <c r="A613" i="7"/>
  <c r="A614" i="12"/>
  <c r="G614" i="12" l="1"/>
  <c r="H614" i="12"/>
  <c r="E613" i="15"/>
  <c r="F613" i="15" s="1"/>
  <c r="I613" i="15"/>
  <c r="J613" i="15" s="1"/>
  <c r="X613" i="15"/>
  <c r="Y613" i="15"/>
  <c r="V613" i="7"/>
  <c r="K613" i="7"/>
  <c r="H613" i="7"/>
  <c r="AC613" i="15"/>
  <c r="AE613" i="7"/>
  <c r="N613" i="7"/>
  <c r="B613" i="7"/>
  <c r="T613" i="7"/>
  <c r="L613" i="7"/>
  <c r="R613" i="7"/>
  <c r="Z613" i="7"/>
  <c r="M613" i="7"/>
  <c r="G613" i="7"/>
  <c r="W613" i="7"/>
  <c r="U613" i="7"/>
  <c r="D613" i="7"/>
  <c r="S613" i="7"/>
  <c r="C613" i="7"/>
  <c r="I613" i="7" s="1"/>
  <c r="J613" i="7" s="1"/>
  <c r="Q613" i="7"/>
  <c r="AD613" i="7"/>
  <c r="P613" i="7"/>
  <c r="O613" i="7"/>
  <c r="A614" i="15"/>
  <c r="P613" i="15"/>
  <c r="AA613" i="15"/>
  <c r="AB613" i="15" s="1"/>
  <c r="N614" i="12"/>
  <c r="B614" i="12"/>
  <c r="V614" i="12"/>
  <c r="M614" i="12"/>
  <c r="L614" i="12"/>
  <c r="S614" i="12"/>
  <c r="K614" i="12"/>
  <c r="Y614" i="12"/>
  <c r="P614" i="12"/>
  <c r="D614" i="12"/>
  <c r="O614" i="12"/>
  <c r="C614" i="12"/>
  <c r="Z614" i="12"/>
  <c r="R614" i="12"/>
  <c r="Q614" i="12"/>
  <c r="T614" i="12" l="1"/>
  <c r="U614" i="12"/>
  <c r="E614" i="12"/>
  <c r="F614" i="12" s="1"/>
  <c r="I614" i="12"/>
  <c r="J614" i="12" s="1"/>
  <c r="D614" i="15"/>
  <c r="G614" i="15"/>
  <c r="H614" i="15"/>
  <c r="X613" i="7"/>
  <c r="Y613" i="7"/>
  <c r="E613" i="7"/>
  <c r="F613" i="7" s="1"/>
  <c r="A614" i="7"/>
  <c r="AC613" i="7"/>
  <c r="AA613" i="7"/>
  <c r="AB613" i="7" s="1"/>
  <c r="A615" i="12"/>
  <c r="W614" i="15"/>
  <c r="O614" i="15"/>
  <c r="C614" i="15"/>
  <c r="AE614" i="15"/>
  <c r="V614" i="15"/>
  <c r="N614" i="15"/>
  <c r="B614" i="15"/>
  <c r="AD614" i="15"/>
  <c r="U614" i="15"/>
  <c r="M614" i="15"/>
  <c r="T614" i="15"/>
  <c r="L614" i="15"/>
  <c r="S614" i="15"/>
  <c r="K614" i="15"/>
  <c r="R614" i="15"/>
  <c r="Z614" i="15"/>
  <c r="Q614" i="15"/>
  <c r="W614" i="12"/>
  <c r="X614" i="12" s="1"/>
  <c r="G615" i="12" l="1"/>
  <c r="H615" i="12"/>
  <c r="E614" i="15"/>
  <c r="F614" i="15" s="1"/>
  <c r="I614" i="15"/>
  <c r="J614" i="15" s="1"/>
  <c r="X614" i="15"/>
  <c r="Y614" i="15"/>
  <c r="V614" i="7"/>
  <c r="K614" i="7"/>
  <c r="H614" i="7"/>
  <c r="Z615" i="12"/>
  <c r="Q615" i="12"/>
  <c r="Y615" i="12"/>
  <c r="P615" i="12"/>
  <c r="D615" i="12"/>
  <c r="O615" i="12"/>
  <c r="C615" i="12"/>
  <c r="N615" i="12"/>
  <c r="B615" i="12"/>
  <c r="S615" i="12"/>
  <c r="K615" i="12"/>
  <c r="R615" i="12"/>
  <c r="M615" i="12"/>
  <c r="L615" i="12"/>
  <c r="V615" i="12"/>
  <c r="P614" i="15"/>
  <c r="AA614" i="15"/>
  <c r="AB614" i="15" s="1"/>
  <c r="AC614" i="15"/>
  <c r="A615" i="15"/>
  <c r="T614" i="7"/>
  <c r="L614" i="7"/>
  <c r="R614" i="7"/>
  <c r="P614" i="7"/>
  <c r="D614" i="7"/>
  <c r="Z614" i="7"/>
  <c r="M614" i="7"/>
  <c r="W614" i="7"/>
  <c r="G614" i="7"/>
  <c r="U614" i="7"/>
  <c r="C614" i="7"/>
  <c r="I614" i="7" s="1"/>
  <c r="J614" i="7" s="1"/>
  <c r="S614" i="7"/>
  <c r="B614" i="7"/>
  <c r="AE614" i="7"/>
  <c r="Q614" i="7"/>
  <c r="AD614" i="7"/>
  <c r="O614" i="7"/>
  <c r="N614" i="7"/>
  <c r="E615" i="12" l="1"/>
  <c r="F615" i="12" s="1"/>
  <c r="I615" i="12"/>
  <c r="J615" i="12" s="1"/>
  <c r="T615" i="12"/>
  <c r="U615" i="12"/>
  <c r="D615" i="15"/>
  <c r="G615" i="15"/>
  <c r="H615" i="15"/>
  <c r="X614" i="7"/>
  <c r="Y614" i="7"/>
  <c r="AC614" i="7"/>
  <c r="A616" i="12"/>
  <c r="AD615" i="15"/>
  <c r="U615" i="15"/>
  <c r="M615" i="15"/>
  <c r="T615" i="15"/>
  <c r="L615" i="15"/>
  <c r="S615" i="15"/>
  <c r="K615" i="15"/>
  <c r="R615" i="15"/>
  <c r="Z615" i="15"/>
  <c r="Q615" i="15"/>
  <c r="W615" i="15"/>
  <c r="O615" i="15"/>
  <c r="C615" i="15"/>
  <c r="AE615" i="15"/>
  <c r="V615" i="15"/>
  <c r="N615" i="15"/>
  <c r="B615" i="15"/>
  <c r="AA614" i="7"/>
  <c r="AB614" i="7" s="1"/>
  <c r="E614" i="7"/>
  <c r="F614" i="7" s="1"/>
  <c r="A615" i="7"/>
  <c r="W615" i="12"/>
  <c r="X615" i="12" s="1"/>
  <c r="G616" i="12" l="1"/>
  <c r="H616" i="12"/>
  <c r="I615" i="15"/>
  <c r="J615" i="15" s="1"/>
  <c r="E615" i="15"/>
  <c r="F615" i="15" s="1"/>
  <c r="X615" i="15"/>
  <c r="Y615" i="15"/>
  <c r="V615" i="7"/>
  <c r="K615" i="7"/>
  <c r="H615" i="7"/>
  <c r="R615" i="7"/>
  <c r="P615" i="7"/>
  <c r="D615" i="7"/>
  <c r="AE615" i="7"/>
  <c r="N615" i="7"/>
  <c r="B615" i="7"/>
  <c r="Z615" i="7"/>
  <c r="L615" i="7"/>
  <c r="W615" i="7"/>
  <c r="G615" i="7"/>
  <c r="U615" i="7"/>
  <c r="T615" i="7"/>
  <c r="C615" i="7"/>
  <c r="I615" i="7" s="1"/>
  <c r="J615" i="7" s="1"/>
  <c r="S615" i="7"/>
  <c r="AD615" i="7"/>
  <c r="Q615" i="7"/>
  <c r="O615" i="7"/>
  <c r="M615" i="7"/>
  <c r="AC615" i="15"/>
  <c r="P615" i="15"/>
  <c r="AA615" i="15"/>
  <c r="AB615" i="15" s="1"/>
  <c r="A616" i="15"/>
  <c r="L616" i="12"/>
  <c r="S616" i="12"/>
  <c r="K616" i="12"/>
  <c r="R616" i="12"/>
  <c r="Z616" i="12"/>
  <c r="Q616" i="12"/>
  <c r="N616" i="12"/>
  <c r="B616" i="12"/>
  <c r="V616" i="12"/>
  <c r="M616" i="12"/>
  <c r="P616" i="12"/>
  <c r="O616" i="12"/>
  <c r="D616" i="12"/>
  <c r="C616" i="12"/>
  <c r="Y616" i="12"/>
  <c r="E616" i="12" l="1"/>
  <c r="F616" i="12" s="1"/>
  <c r="I616" i="12"/>
  <c r="J616" i="12" s="1"/>
  <c r="T616" i="12"/>
  <c r="U616" i="12"/>
  <c r="D616" i="15"/>
  <c r="G616" i="15"/>
  <c r="H616" i="15"/>
  <c r="X615" i="7"/>
  <c r="Y615" i="7"/>
  <c r="W616" i="12"/>
  <c r="X616" i="12" s="1"/>
  <c r="AC615" i="7"/>
  <c r="AA615" i="7"/>
  <c r="AB615" i="7" s="1"/>
  <c r="E615" i="7"/>
  <c r="F615" i="7" s="1"/>
  <c r="A616" i="7"/>
  <c r="A617" i="12"/>
  <c r="S616" i="15"/>
  <c r="K616" i="15"/>
  <c r="R616" i="15"/>
  <c r="Z616" i="15"/>
  <c r="Q616" i="15"/>
  <c r="W616" i="15"/>
  <c r="O616" i="15"/>
  <c r="C616" i="15"/>
  <c r="AE616" i="15"/>
  <c r="V616" i="15"/>
  <c r="N616" i="15"/>
  <c r="B616" i="15"/>
  <c r="AD616" i="15"/>
  <c r="U616" i="15"/>
  <c r="M616" i="15"/>
  <c r="T616" i="15"/>
  <c r="L616" i="15"/>
  <c r="G617" i="12" l="1"/>
  <c r="H617" i="12"/>
  <c r="E616" i="15"/>
  <c r="F616" i="15" s="1"/>
  <c r="I616" i="15"/>
  <c r="J616" i="15" s="1"/>
  <c r="X616" i="15"/>
  <c r="Y616" i="15"/>
  <c r="V616" i="7"/>
  <c r="K616" i="7"/>
  <c r="H616" i="7"/>
  <c r="O617" i="12"/>
  <c r="C617" i="12"/>
  <c r="N617" i="12"/>
  <c r="B617" i="12"/>
  <c r="V617" i="12"/>
  <c r="M617" i="12"/>
  <c r="L617" i="12"/>
  <c r="Z617" i="12"/>
  <c r="Q617" i="12"/>
  <c r="Y617" i="12"/>
  <c r="P617" i="12"/>
  <c r="D617" i="12"/>
  <c r="S617" i="12"/>
  <c r="R617" i="12"/>
  <c r="K617" i="12"/>
  <c r="P616" i="7"/>
  <c r="D616" i="7"/>
  <c r="AE616" i="7"/>
  <c r="N616" i="7"/>
  <c r="B616" i="7"/>
  <c r="T616" i="7"/>
  <c r="L616" i="7"/>
  <c r="Z616" i="7"/>
  <c r="G616" i="7"/>
  <c r="W616" i="7"/>
  <c r="U616" i="7"/>
  <c r="S616" i="7"/>
  <c r="C616" i="7"/>
  <c r="I616" i="7" s="1"/>
  <c r="J616" i="7" s="1"/>
  <c r="R616" i="7"/>
  <c r="AD616" i="7"/>
  <c r="Q616" i="7"/>
  <c r="O616" i="7"/>
  <c r="M616" i="7"/>
  <c r="A617" i="15"/>
  <c r="P616" i="15"/>
  <c r="AA616" i="15"/>
  <c r="AB616" i="15" s="1"/>
  <c r="AC616" i="15"/>
  <c r="E617" i="12" l="1"/>
  <c r="F617" i="12" s="1"/>
  <c r="I617" i="12"/>
  <c r="J617" i="12" s="1"/>
  <c r="T617" i="12"/>
  <c r="U617" i="12"/>
  <c r="D617" i="15"/>
  <c r="G617" i="15"/>
  <c r="H617" i="15"/>
  <c r="X616" i="7"/>
  <c r="Y616" i="7"/>
  <c r="E616" i="7"/>
  <c r="F616" i="7" s="1"/>
  <c r="A617" i="7"/>
  <c r="AA616" i="7"/>
  <c r="AB616" i="7" s="1"/>
  <c r="Z617" i="15"/>
  <c r="Q617" i="15"/>
  <c r="W617" i="15"/>
  <c r="O617" i="15"/>
  <c r="C617" i="15"/>
  <c r="AE617" i="15"/>
  <c r="V617" i="15"/>
  <c r="N617" i="15"/>
  <c r="B617" i="15"/>
  <c r="AD617" i="15"/>
  <c r="U617" i="15"/>
  <c r="M617" i="15"/>
  <c r="T617" i="15"/>
  <c r="L617" i="15"/>
  <c r="S617" i="15"/>
  <c r="K617" i="15"/>
  <c r="R617" i="15"/>
  <c r="AC616" i="7"/>
  <c r="W617" i="12"/>
  <c r="X617" i="12" s="1"/>
  <c r="A618" i="12"/>
  <c r="G618" i="12" l="1"/>
  <c r="H618" i="12"/>
  <c r="E617" i="15"/>
  <c r="F617" i="15" s="1"/>
  <c r="I617" i="15"/>
  <c r="J617" i="15" s="1"/>
  <c r="X617" i="15"/>
  <c r="Y617" i="15"/>
  <c r="V617" i="7"/>
  <c r="K617" i="7"/>
  <c r="H617" i="7"/>
  <c r="AC617" i="15"/>
  <c r="P617" i="15"/>
  <c r="AA617" i="15"/>
  <c r="AB617" i="15" s="1"/>
  <c r="R618" i="12"/>
  <c r="Z618" i="12"/>
  <c r="Q618" i="12"/>
  <c r="Y618" i="12"/>
  <c r="P618" i="12"/>
  <c r="D618" i="12"/>
  <c r="O618" i="12"/>
  <c r="C618" i="12"/>
  <c r="L618" i="12"/>
  <c r="S618" i="12"/>
  <c r="K618" i="12"/>
  <c r="B618" i="12"/>
  <c r="N618" i="12"/>
  <c r="M618" i="12"/>
  <c r="V618" i="12"/>
  <c r="A618" i="15"/>
  <c r="AE617" i="7"/>
  <c r="N617" i="7"/>
  <c r="B617" i="7"/>
  <c r="T617" i="7"/>
  <c r="L617" i="7"/>
  <c r="R617" i="7"/>
  <c r="G617" i="7"/>
  <c r="W617" i="7"/>
  <c r="U617" i="7"/>
  <c r="D617" i="7"/>
  <c r="S617" i="7"/>
  <c r="C617" i="7"/>
  <c r="I617" i="7" s="1"/>
  <c r="J617" i="7" s="1"/>
  <c r="Q617" i="7"/>
  <c r="AD617" i="7"/>
  <c r="P617" i="7"/>
  <c r="O617" i="7"/>
  <c r="Z617" i="7"/>
  <c r="M617" i="7"/>
  <c r="T618" i="12" l="1"/>
  <c r="U618" i="12"/>
  <c r="E618" i="12"/>
  <c r="F618" i="12" s="1"/>
  <c r="I618" i="12"/>
  <c r="J618" i="12" s="1"/>
  <c r="D618" i="15"/>
  <c r="G618" i="15"/>
  <c r="H618" i="15"/>
  <c r="X617" i="7"/>
  <c r="Y617" i="7"/>
  <c r="AC617" i="7"/>
  <c r="AA617" i="7"/>
  <c r="AB617" i="7" s="1"/>
  <c r="E617" i="7"/>
  <c r="F617" i="7" s="1"/>
  <c r="A618" i="7"/>
  <c r="W618" i="12"/>
  <c r="X618" i="12" s="1"/>
  <c r="W618" i="15"/>
  <c r="O618" i="15"/>
  <c r="C618" i="15"/>
  <c r="AE618" i="15"/>
  <c r="V618" i="15"/>
  <c r="N618" i="15"/>
  <c r="B618" i="15"/>
  <c r="AD618" i="15"/>
  <c r="U618" i="15"/>
  <c r="M618" i="15"/>
  <c r="T618" i="15"/>
  <c r="L618" i="15"/>
  <c r="S618" i="15"/>
  <c r="K618" i="15"/>
  <c r="R618" i="15"/>
  <c r="Z618" i="15"/>
  <c r="Q618" i="15"/>
  <c r="A619" i="12"/>
  <c r="G619" i="12" l="1"/>
  <c r="H619" i="12"/>
  <c r="E618" i="15"/>
  <c r="F618" i="15" s="1"/>
  <c r="I618" i="15"/>
  <c r="J618" i="15" s="1"/>
  <c r="X618" i="15"/>
  <c r="Y618" i="15"/>
  <c r="V618" i="7"/>
  <c r="K618" i="7"/>
  <c r="H618" i="7"/>
  <c r="AC618" i="15"/>
  <c r="P618" i="15"/>
  <c r="AA618" i="15"/>
  <c r="AB618" i="15" s="1"/>
  <c r="T618" i="7"/>
  <c r="L618" i="7"/>
  <c r="R618" i="7"/>
  <c r="P618" i="7"/>
  <c r="D618" i="7"/>
  <c r="W618" i="7"/>
  <c r="G618" i="7"/>
  <c r="U618" i="7"/>
  <c r="C618" i="7"/>
  <c r="I618" i="7" s="1"/>
  <c r="J618" i="7" s="1"/>
  <c r="S618" i="7"/>
  <c r="B618" i="7"/>
  <c r="AE618" i="7"/>
  <c r="Q618" i="7"/>
  <c r="AD618" i="7"/>
  <c r="O618" i="7"/>
  <c r="N618" i="7"/>
  <c r="Z618" i="7"/>
  <c r="M618" i="7"/>
  <c r="V619" i="12"/>
  <c r="M619" i="12"/>
  <c r="L619" i="12"/>
  <c r="S619" i="12"/>
  <c r="K619" i="12"/>
  <c r="R619" i="12"/>
  <c r="O619" i="12"/>
  <c r="C619" i="12"/>
  <c r="N619" i="12"/>
  <c r="B619" i="12"/>
  <c r="Q619" i="12"/>
  <c r="P619" i="12"/>
  <c r="D619" i="12"/>
  <c r="Z619" i="12"/>
  <c r="Y619" i="12"/>
  <c r="A619" i="15"/>
  <c r="E619" i="12" l="1"/>
  <c r="F619" i="12" s="1"/>
  <c r="I619" i="12"/>
  <c r="J619" i="12" s="1"/>
  <c r="T619" i="12"/>
  <c r="U619" i="12"/>
  <c r="D619" i="15"/>
  <c r="G619" i="15"/>
  <c r="H619" i="15"/>
  <c r="X618" i="7"/>
  <c r="Y618" i="7"/>
  <c r="W619" i="12"/>
  <c r="X619" i="12" s="1"/>
  <c r="AA618" i="7"/>
  <c r="AB618" i="7" s="1"/>
  <c r="AD619" i="15"/>
  <c r="U619" i="15"/>
  <c r="M619" i="15"/>
  <c r="T619" i="15"/>
  <c r="L619" i="15"/>
  <c r="S619" i="15"/>
  <c r="K619" i="15"/>
  <c r="R619" i="15"/>
  <c r="Z619" i="15"/>
  <c r="Q619" i="15"/>
  <c r="W619" i="15"/>
  <c r="O619" i="15"/>
  <c r="C619" i="15"/>
  <c r="N619" i="15"/>
  <c r="B619" i="15"/>
  <c r="AE619" i="15"/>
  <c r="V619" i="15"/>
  <c r="A620" i="12"/>
  <c r="AC618" i="7"/>
  <c r="E618" i="7"/>
  <c r="F618" i="7" s="1"/>
  <c r="A619" i="7"/>
  <c r="G620" i="12" l="1"/>
  <c r="H620" i="12"/>
  <c r="E619" i="15"/>
  <c r="F619" i="15" s="1"/>
  <c r="I619" i="15"/>
  <c r="J619" i="15" s="1"/>
  <c r="X619" i="15"/>
  <c r="Y619" i="15"/>
  <c r="V619" i="7"/>
  <c r="K619" i="7"/>
  <c r="H619" i="7"/>
  <c r="A620" i="15"/>
  <c r="Y620" i="12"/>
  <c r="P620" i="12"/>
  <c r="D620" i="12"/>
  <c r="O620" i="12"/>
  <c r="C620" i="12"/>
  <c r="N620" i="12"/>
  <c r="B620" i="12"/>
  <c r="V620" i="12"/>
  <c r="M620" i="12"/>
  <c r="R620" i="12"/>
  <c r="Z620" i="12"/>
  <c r="Q620" i="12"/>
  <c r="S620" i="12"/>
  <c r="L620" i="12"/>
  <c r="K620" i="12"/>
  <c r="P619" i="15"/>
  <c r="AA619" i="15"/>
  <c r="AB619" i="15" s="1"/>
  <c r="R619" i="7"/>
  <c r="P619" i="7"/>
  <c r="D619" i="7"/>
  <c r="AE619" i="7"/>
  <c r="N619" i="7"/>
  <c r="B619" i="7"/>
  <c r="W619" i="7"/>
  <c r="G619" i="7"/>
  <c r="U619" i="7"/>
  <c r="T619" i="7"/>
  <c r="C619" i="7"/>
  <c r="I619" i="7" s="1"/>
  <c r="J619" i="7" s="1"/>
  <c r="S619" i="7"/>
  <c r="AD619" i="7"/>
  <c r="Q619" i="7"/>
  <c r="O619" i="7"/>
  <c r="M619" i="7"/>
  <c r="Z619" i="7"/>
  <c r="L619" i="7"/>
  <c r="AC619" i="15"/>
  <c r="E620" i="12" l="1"/>
  <c r="F620" i="12" s="1"/>
  <c r="I620" i="12"/>
  <c r="J620" i="12" s="1"/>
  <c r="T620" i="12"/>
  <c r="U620" i="12"/>
  <c r="D620" i="15"/>
  <c r="G620" i="15"/>
  <c r="H620" i="15"/>
  <c r="X619" i="7"/>
  <c r="Y619" i="7"/>
  <c r="A621" i="12"/>
  <c r="E619" i="7"/>
  <c r="F619" i="7" s="1"/>
  <c r="A620" i="7"/>
  <c r="AA619" i="7"/>
  <c r="AB619" i="7" s="1"/>
  <c r="S620" i="15"/>
  <c r="K620" i="15"/>
  <c r="R620" i="15"/>
  <c r="Z620" i="15"/>
  <c r="Q620" i="15"/>
  <c r="W620" i="15"/>
  <c r="O620" i="15"/>
  <c r="C620" i="15"/>
  <c r="AE620" i="15"/>
  <c r="V620" i="15"/>
  <c r="N620" i="15"/>
  <c r="B620" i="15"/>
  <c r="AD620" i="15"/>
  <c r="U620" i="15"/>
  <c r="M620" i="15"/>
  <c r="T620" i="15"/>
  <c r="L620" i="15"/>
  <c r="AC619" i="7"/>
  <c r="W620" i="12"/>
  <c r="X620" i="12" s="1"/>
  <c r="G621" i="12" l="1"/>
  <c r="H621" i="12"/>
  <c r="X620" i="15"/>
  <c r="Y620" i="15"/>
  <c r="E620" i="15"/>
  <c r="F620" i="15" s="1"/>
  <c r="I620" i="15"/>
  <c r="J620" i="15" s="1"/>
  <c r="V620" i="7"/>
  <c r="K620" i="7"/>
  <c r="H620" i="7"/>
  <c r="AC620" i="15"/>
  <c r="A621" i="15"/>
  <c r="P620" i="7"/>
  <c r="D620" i="7"/>
  <c r="AE620" i="7"/>
  <c r="N620" i="7"/>
  <c r="B620" i="7"/>
  <c r="T620" i="7"/>
  <c r="L620" i="7"/>
  <c r="W620" i="7"/>
  <c r="U620" i="7"/>
  <c r="S620" i="7"/>
  <c r="C620" i="7"/>
  <c r="I620" i="7" s="1"/>
  <c r="J620" i="7" s="1"/>
  <c r="R620" i="7"/>
  <c r="AD620" i="7"/>
  <c r="Q620" i="7"/>
  <c r="O620" i="7"/>
  <c r="M620" i="7"/>
  <c r="Z620" i="7"/>
  <c r="G620" i="7"/>
  <c r="P620" i="15"/>
  <c r="AA620" i="15"/>
  <c r="AB620" i="15" s="1"/>
  <c r="S621" i="12"/>
  <c r="K621" i="12"/>
  <c r="R621" i="12"/>
  <c r="Z621" i="12"/>
  <c r="Q621" i="12"/>
  <c r="Y621" i="12"/>
  <c r="P621" i="12"/>
  <c r="D621" i="12"/>
  <c r="V621" i="12"/>
  <c r="M621" i="12"/>
  <c r="L621" i="12"/>
  <c r="C621" i="12"/>
  <c r="B621" i="12"/>
  <c r="O621" i="12"/>
  <c r="N621" i="12"/>
  <c r="T621" i="12" l="1"/>
  <c r="U621" i="12"/>
  <c r="E621" i="12"/>
  <c r="F621" i="12" s="1"/>
  <c r="I621" i="12"/>
  <c r="J621" i="12" s="1"/>
  <c r="D621" i="15"/>
  <c r="G621" i="15"/>
  <c r="H621" i="15"/>
  <c r="X620" i="7"/>
  <c r="Y620" i="7"/>
  <c r="E620" i="7"/>
  <c r="F620" i="7" s="1"/>
  <c r="A621" i="7"/>
  <c r="AC620" i="7"/>
  <c r="W621" i="12"/>
  <c r="X621" i="12" s="1"/>
  <c r="A622" i="12"/>
  <c r="Z621" i="15"/>
  <c r="Q621" i="15"/>
  <c r="W621" i="15"/>
  <c r="O621" i="15"/>
  <c r="C621" i="15"/>
  <c r="AE621" i="15"/>
  <c r="V621" i="15"/>
  <c r="N621" i="15"/>
  <c r="B621" i="15"/>
  <c r="AD621" i="15"/>
  <c r="U621" i="15"/>
  <c r="M621" i="15"/>
  <c r="T621" i="15"/>
  <c r="L621" i="15"/>
  <c r="S621" i="15"/>
  <c r="K621" i="15"/>
  <c r="R621" i="15"/>
  <c r="AA620" i="7"/>
  <c r="AB620" i="7" s="1"/>
  <c r="G622" i="12" l="1"/>
  <c r="H622" i="12"/>
  <c r="E621" i="15"/>
  <c r="F621" i="15" s="1"/>
  <c r="I621" i="15"/>
  <c r="J621" i="15" s="1"/>
  <c r="X621" i="15"/>
  <c r="Y621" i="15"/>
  <c r="V621" i="7"/>
  <c r="K621" i="7"/>
  <c r="H621" i="7"/>
  <c r="AC621" i="15"/>
  <c r="P621" i="15"/>
  <c r="AA621" i="15"/>
  <c r="AB621" i="15" s="1"/>
  <c r="N622" i="12"/>
  <c r="B622" i="12"/>
  <c r="V622" i="12"/>
  <c r="M622" i="12"/>
  <c r="L622" i="12"/>
  <c r="S622" i="12"/>
  <c r="K622" i="12"/>
  <c r="Y622" i="12"/>
  <c r="P622" i="12"/>
  <c r="D622" i="12"/>
  <c r="O622" i="12"/>
  <c r="C622" i="12"/>
  <c r="R622" i="12"/>
  <c r="Q622" i="12"/>
  <c r="Z622" i="12"/>
  <c r="A622" i="15"/>
  <c r="AE621" i="7"/>
  <c r="N621" i="7"/>
  <c r="B621" i="7"/>
  <c r="T621" i="7"/>
  <c r="L621" i="7"/>
  <c r="R621" i="7"/>
  <c r="W621" i="7"/>
  <c r="U621" i="7"/>
  <c r="D621" i="7"/>
  <c r="S621" i="7"/>
  <c r="C621" i="7"/>
  <c r="I621" i="7" s="1"/>
  <c r="J621" i="7" s="1"/>
  <c r="Q621" i="7"/>
  <c r="AD621" i="7"/>
  <c r="P621" i="7"/>
  <c r="O621" i="7"/>
  <c r="Z621" i="7"/>
  <c r="M621" i="7"/>
  <c r="G621" i="7"/>
  <c r="E622" i="12" l="1"/>
  <c r="F622" i="12" s="1"/>
  <c r="I622" i="12"/>
  <c r="J622" i="12" s="1"/>
  <c r="T622" i="12"/>
  <c r="U622" i="12"/>
  <c r="D622" i="15"/>
  <c r="G622" i="15"/>
  <c r="H622" i="15"/>
  <c r="X621" i="7"/>
  <c r="Y621" i="7"/>
  <c r="E621" i="7"/>
  <c r="F621" i="7" s="1"/>
  <c r="A622" i="7"/>
  <c r="AA621" i="7"/>
  <c r="AB621" i="7" s="1"/>
  <c r="A623" i="12"/>
  <c r="AC621" i="7"/>
  <c r="W622" i="12"/>
  <c r="X622" i="12" s="1"/>
  <c r="W622" i="15"/>
  <c r="O622" i="15"/>
  <c r="C622" i="15"/>
  <c r="AE622" i="15"/>
  <c r="V622" i="15"/>
  <c r="N622" i="15"/>
  <c r="B622" i="15"/>
  <c r="AD622" i="15"/>
  <c r="U622" i="15"/>
  <c r="M622" i="15"/>
  <c r="T622" i="15"/>
  <c r="L622" i="15"/>
  <c r="S622" i="15"/>
  <c r="K622" i="15"/>
  <c r="R622" i="15"/>
  <c r="Z622" i="15"/>
  <c r="Q622" i="15"/>
  <c r="G623" i="12" l="1"/>
  <c r="H623" i="12"/>
  <c r="E622" i="15"/>
  <c r="F622" i="15" s="1"/>
  <c r="I622" i="15"/>
  <c r="J622" i="15" s="1"/>
  <c r="X622" i="15"/>
  <c r="Y622" i="15"/>
  <c r="V622" i="7"/>
  <c r="K622" i="7"/>
  <c r="H622" i="7"/>
  <c r="AC622" i="15"/>
  <c r="P622" i="15"/>
  <c r="AA622" i="15"/>
  <c r="AB622" i="15" s="1"/>
  <c r="Z623" i="12"/>
  <c r="Q623" i="12"/>
  <c r="Y623" i="12"/>
  <c r="P623" i="12"/>
  <c r="D623" i="12"/>
  <c r="O623" i="12"/>
  <c r="C623" i="12"/>
  <c r="N623" i="12"/>
  <c r="B623" i="12"/>
  <c r="S623" i="12"/>
  <c r="K623" i="12"/>
  <c r="R623" i="12"/>
  <c r="V623" i="12"/>
  <c r="M623" i="12"/>
  <c r="L623" i="12"/>
  <c r="A623" i="15"/>
  <c r="T622" i="7"/>
  <c r="L622" i="7"/>
  <c r="R622" i="7"/>
  <c r="P622" i="7"/>
  <c r="D622" i="7"/>
  <c r="U622" i="7"/>
  <c r="C622" i="7"/>
  <c r="I622" i="7" s="1"/>
  <c r="J622" i="7" s="1"/>
  <c r="S622" i="7"/>
  <c r="B622" i="7"/>
  <c r="AE622" i="7"/>
  <c r="Q622" i="7"/>
  <c r="AD622" i="7"/>
  <c r="O622" i="7"/>
  <c r="N622" i="7"/>
  <c r="Z622" i="7"/>
  <c r="M622" i="7"/>
  <c r="W622" i="7"/>
  <c r="G622" i="7"/>
  <c r="T623" i="12" l="1"/>
  <c r="U623" i="12"/>
  <c r="E623" i="12"/>
  <c r="F623" i="12" s="1"/>
  <c r="I623" i="12"/>
  <c r="J623" i="12" s="1"/>
  <c r="D623" i="15"/>
  <c r="G623" i="15"/>
  <c r="H623" i="15"/>
  <c r="X622" i="7"/>
  <c r="Y622" i="7"/>
  <c r="AA622" i="7"/>
  <c r="AB622" i="7" s="1"/>
  <c r="AC622" i="7"/>
  <c r="E622" i="7"/>
  <c r="F622" i="7" s="1"/>
  <c r="A623" i="7"/>
  <c r="W623" i="12"/>
  <c r="X623" i="12" s="1"/>
  <c r="AD623" i="15"/>
  <c r="U623" i="15"/>
  <c r="M623" i="15"/>
  <c r="T623" i="15"/>
  <c r="L623" i="15"/>
  <c r="S623" i="15"/>
  <c r="K623" i="15"/>
  <c r="R623" i="15"/>
  <c r="Z623" i="15"/>
  <c r="Q623" i="15"/>
  <c r="W623" i="15"/>
  <c r="O623" i="15"/>
  <c r="C623" i="15"/>
  <c r="AE623" i="15"/>
  <c r="V623" i="15"/>
  <c r="N623" i="15"/>
  <c r="B623" i="15"/>
  <c r="A624" i="12"/>
  <c r="G624" i="12" l="1"/>
  <c r="H624" i="12"/>
  <c r="I623" i="15"/>
  <c r="J623" i="15" s="1"/>
  <c r="E623" i="15"/>
  <c r="F623" i="15" s="1"/>
  <c r="X623" i="15"/>
  <c r="Y623" i="15"/>
  <c r="V623" i="7"/>
  <c r="K623" i="7"/>
  <c r="H623" i="7"/>
  <c r="L624" i="12"/>
  <c r="S624" i="12"/>
  <c r="K624" i="12"/>
  <c r="R624" i="12"/>
  <c r="Z624" i="12"/>
  <c r="Q624" i="12"/>
  <c r="N624" i="12"/>
  <c r="B624" i="12"/>
  <c r="V624" i="12"/>
  <c r="M624" i="12"/>
  <c r="D624" i="12"/>
  <c r="C624" i="12"/>
  <c r="P624" i="12"/>
  <c r="O624" i="12"/>
  <c r="Y624" i="12"/>
  <c r="A624" i="15"/>
  <c r="R623" i="7"/>
  <c r="P623" i="7"/>
  <c r="D623" i="7"/>
  <c r="AE623" i="7"/>
  <c r="N623" i="7"/>
  <c r="B623" i="7"/>
  <c r="U623" i="7"/>
  <c r="T623" i="7"/>
  <c r="C623" i="7"/>
  <c r="I623" i="7" s="1"/>
  <c r="J623" i="7" s="1"/>
  <c r="S623" i="7"/>
  <c r="AD623" i="7"/>
  <c r="Q623" i="7"/>
  <c r="O623" i="7"/>
  <c r="M623" i="7"/>
  <c r="Z623" i="7"/>
  <c r="L623" i="7"/>
  <c r="W623" i="7"/>
  <c r="G623" i="7"/>
  <c r="AC623" i="15"/>
  <c r="P623" i="15"/>
  <c r="AA623" i="15"/>
  <c r="AB623" i="15" s="1"/>
  <c r="T624" i="12" l="1"/>
  <c r="U624" i="12"/>
  <c r="E624" i="12"/>
  <c r="F624" i="12" s="1"/>
  <c r="I624" i="12"/>
  <c r="J624" i="12" s="1"/>
  <c r="D624" i="15"/>
  <c r="G624" i="15"/>
  <c r="H624" i="15"/>
  <c r="X623" i="7"/>
  <c r="Y623" i="7"/>
  <c r="W624" i="12"/>
  <c r="X624" i="12" s="1"/>
  <c r="AA623" i="7"/>
  <c r="AB623" i="7" s="1"/>
  <c r="AC623" i="7"/>
  <c r="A625" i="12"/>
  <c r="E623" i="7"/>
  <c r="F623" i="7" s="1"/>
  <c r="A624" i="7"/>
  <c r="S624" i="15"/>
  <c r="K624" i="15"/>
  <c r="R624" i="15"/>
  <c r="Z624" i="15"/>
  <c r="Q624" i="15"/>
  <c r="W624" i="15"/>
  <c r="O624" i="15"/>
  <c r="C624" i="15"/>
  <c r="AE624" i="15"/>
  <c r="V624" i="15"/>
  <c r="N624" i="15"/>
  <c r="B624" i="15"/>
  <c r="AD624" i="15"/>
  <c r="U624" i="15"/>
  <c r="M624" i="15"/>
  <c r="L624" i="15"/>
  <c r="T624" i="15"/>
  <c r="G625" i="12" l="1"/>
  <c r="H625" i="12"/>
  <c r="E624" i="15"/>
  <c r="F624" i="15" s="1"/>
  <c r="I624" i="15"/>
  <c r="J624" i="15" s="1"/>
  <c r="X624" i="15"/>
  <c r="Y624" i="15"/>
  <c r="V624" i="7"/>
  <c r="K624" i="7"/>
  <c r="H624" i="7"/>
  <c r="A625" i="15"/>
  <c r="O625" i="12"/>
  <c r="C625" i="12"/>
  <c r="N625" i="12"/>
  <c r="B625" i="12"/>
  <c r="V625" i="12"/>
  <c r="M625" i="12"/>
  <c r="L625" i="12"/>
  <c r="Z625" i="12"/>
  <c r="Q625" i="12"/>
  <c r="Y625" i="12"/>
  <c r="P625" i="12"/>
  <c r="D625" i="12"/>
  <c r="S625" i="12"/>
  <c r="R625" i="12"/>
  <c r="K625" i="12"/>
  <c r="P624" i="15"/>
  <c r="AA624" i="15"/>
  <c r="AB624" i="15" s="1"/>
  <c r="AC624" i="15"/>
  <c r="P624" i="7"/>
  <c r="D624" i="7"/>
  <c r="AE624" i="7"/>
  <c r="N624" i="7"/>
  <c r="B624" i="7"/>
  <c r="T624" i="7"/>
  <c r="L624" i="7"/>
  <c r="U624" i="7"/>
  <c r="S624" i="7"/>
  <c r="C624" i="7"/>
  <c r="I624" i="7" s="1"/>
  <c r="J624" i="7" s="1"/>
  <c r="R624" i="7"/>
  <c r="AD624" i="7"/>
  <c r="Q624" i="7"/>
  <c r="O624" i="7"/>
  <c r="M624" i="7"/>
  <c r="Z624" i="7"/>
  <c r="G624" i="7"/>
  <c r="W624" i="7"/>
  <c r="E625" i="12" l="1"/>
  <c r="F625" i="12" s="1"/>
  <c r="I625" i="12"/>
  <c r="J625" i="12" s="1"/>
  <c r="T625" i="12"/>
  <c r="U625" i="12"/>
  <c r="D625" i="15"/>
  <c r="G625" i="15"/>
  <c r="H625" i="15"/>
  <c r="X624" i="7"/>
  <c r="Y624" i="7"/>
  <c r="E624" i="7"/>
  <c r="F624" i="7" s="1"/>
  <c r="A625" i="7"/>
  <c r="AC624" i="7"/>
  <c r="W625" i="12"/>
  <c r="X625" i="12" s="1"/>
  <c r="A626" i="12"/>
  <c r="AA624" i="7"/>
  <c r="AB624" i="7" s="1"/>
  <c r="Z625" i="15"/>
  <c r="Q625" i="15"/>
  <c r="W625" i="15"/>
  <c r="O625" i="15"/>
  <c r="C625" i="15"/>
  <c r="AE625" i="15"/>
  <c r="V625" i="15"/>
  <c r="N625" i="15"/>
  <c r="B625" i="15"/>
  <c r="AD625" i="15"/>
  <c r="U625" i="15"/>
  <c r="M625" i="15"/>
  <c r="T625" i="15"/>
  <c r="L625" i="15"/>
  <c r="S625" i="15"/>
  <c r="K625" i="15"/>
  <c r="R625" i="15"/>
  <c r="G626" i="12" l="1"/>
  <c r="H626" i="12"/>
  <c r="X625" i="15"/>
  <c r="Y625" i="15"/>
  <c r="E625" i="15"/>
  <c r="F625" i="15" s="1"/>
  <c r="I625" i="15"/>
  <c r="J625" i="15" s="1"/>
  <c r="V625" i="7"/>
  <c r="K625" i="7"/>
  <c r="H625" i="7"/>
  <c r="A626" i="15"/>
  <c r="R626" i="12"/>
  <c r="Z626" i="12"/>
  <c r="Q626" i="12"/>
  <c r="Y626" i="12"/>
  <c r="P626" i="12"/>
  <c r="D626" i="12"/>
  <c r="O626" i="12"/>
  <c r="C626" i="12"/>
  <c r="L626" i="12"/>
  <c r="S626" i="12"/>
  <c r="K626" i="12"/>
  <c r="V626" i="12"/>
  <c r="B626" i="12"/>
  <c r="N626" i="12"/>
  <c r="M626" i="12"/>
  <c r="AC625" i="15"/>
  <c r="P625" i="15"/>
  <c r="AA625" i="15"/>
  <c r="AB625" i="15" s="1"/>
  <c r="AE625" i="7"/>
  <c r="N625" i="7"/>
  <c r="B625" i="7"/>
  <c r="T625" i="7"/>
  <c r="L625" i="7"/>
  <c r="R625" i="7"/>
  <c r="U625" i="7"/>
  <c r="D625" i="7"/>
  <c r="S625" i="7"/>
  <c r="C625" i="7"/>
  <c r="I625" i="7" s="1"/>
  <c r="J625" i="7" s="1"/>
  <c r="Q625" i="7"/>
  <c r="AD625" i="7"/>
  <c r="P625" i="7"/>
  <c r="O625" i="7"/>
  <c r="Z625" i="7"/>
  <c r="M625" i="7"/>
  <c r="G625" i="7"/>
  <c r="W625" i="7"/>
  <c r="T626" i="12" l="1"/>
  <c r="U626" i="12"/>
  <c r="E626" i="12"/>
  <c r="F626" i="12" s="1"/>
  <c r="I626" i="12"/>
  <c r="J626" i="12" s="1"/>
  <c r="D626" i="15"/>
  <c r="G626" i="15"/>
  <c r="H626" i="15"/>
  <c r="X625" i="7"/>
  <c r="Y625" i="7"/>
  <c r="A626" i="7"/>
  <c r="E625" i="7"/>
  <c r="F625" i="7" s="1"/>
  <c r="AA625" i="7"/>
  <c r="AB625" i="7" s="1"/>
  <c r="AC625" i="7"/>
  <c r="W626" i="12"/>
  <c r="X626" i="12" s="1"/>
  <c r="A627" i="12"/>
  <c r="W626" i="15"/>
  <c r="O626" i="15"/>
  <c r="C626" i="15"/>
  <c r="AE626" i="15"/>
  <c r="V626" i="15"/>
  <c r="N626" i="15"/>
  <c r="B626" i="15"/>
  <c r="AD626" i="15"/>
  <c r="U626" i="15"/>
  <c r="M626" i="15"/>
  <c r="T626" i="15"/>
  <c r="L626" i="15"/>
  <c r="S626" i="15"/>
  <c r="K626" i="15"/>
  <c r="R626" i="15"/>
  <c r="Z626" i="15"/>
  <c r="Q626" i="15"/>
  <c r="G627" i="12" l="1"/>
  <c r="H627" i="12"/>
  <c r="X626" i="15"/>
  <c r="Y626" i="15"/>
  <c r="E626" i="15"/>
  <c r="F626" i="15" s="1"/>
  <c r="I626" i="15"/>
  <c r="J626" i="15" s="1"/>
  <c r="V626" i="7"/>
  <c r="K626" i="7"/>
  <c r="H626" i="7"/>
  <c r="P626" i="15"/>
  <c r="AA626" i="15"/>
  <c r="AB626" i="15" s="1"/>
  <c r="V627" i="12"/>
  <c r="M627" i="12"/>
  <c r="L627" i="12"/>
  <c r="S627" i="12"/>
  <c r="K627" i="12"/>
  <c r="R627" i="12"/>
  <c r="O627" i="12"/>
  <c r="C627" i="12"/>
  <c r="N627" i="12"/>
  <c r="B627" i="12"/>
  <c r="D627" i="12"/>
  <c r="Q627" i="12"/>
  <c r="P627" i="12"/>
  <c r="Z627" i="12"/>
  <c r="Y627" i="12"/>
  <c r="AC626" i="15"/>
  <c r="A627" i="15"/>
  <c r="T626" i="7"/>
  <c r="L626" i="7"/>
  <c r="R626" i="7"/>
  <c r="P626" i="7"/>
  <c r="D626" i="7"/>
  <c r="U626" i="7"/>
  <c r="C626" i="7"/>
  <c r="I626" i="7" s="1"/>
  <c r="J626" i="7" s="1"/>
  <c r="S626" i="7"/>
  <c r="B626" i="7"/>
  <c r="AE626" i="7"/>
  <c r="Q626" i="7"/>
  <c r="AD626" i="7"/>
  <c r="O626" i="7"/>
  <c r="N626" i="7"/>
  <c r="Z626" i="7"/>
  <c r="M626" i="7"/>
  <c r="W626" i="7"/>
  <c r="G626" i="7"/>
  <c r="T627" i="12" l="1"/>
  <c r="U627" i="12"/>
  <c r="E627" i="12"/>
  <c r="F627" i="12" s="1"/>
  <c r="I627" i="12"/>
  <c r="J627" i="12" s="1"/>
  <c r="D627" i="15"/>
  <c r="G627" i="15"/>
  <c r="H627" i="15"/>
  <c r="X626" i="7"/>
  <c r="Y626" i="7"/>
  <c r="AC626" i="7"/>
  <c r="AA626" i="7"/>
  <c r="AB626" i="7" s="1"/>
  <c r="W627" i="12"/>
  <c r="X627" i="12" s="1"/>
  <c r="A627" i="7"/>
  <c r="E626" i="7"/>
  <c r="F626" i="7" s="1"/>
  <c r="AD627" i="15"/>
  <c r="U627" i="15"/>
  <c r="M627" i="15"/>
  <c r="T627" i="15"/>
  <c r="L627" i="15"/>
  <c r="S627" i="15"/>
  <c r="K627" i="15"/>
  <c r="R627" i="15"/>
  <c r="Z627" i="15"/>
  <c r="Q627" i="15"/>
  <c r="W627" i="15"/>
  <c r="O627" i="15"/>
  <c r="C627" i="15"/>
  <c r="AE627" i="15"/>
  <c r="V627" i="15"/>
  <c r="N627" i="15"/>
  <c r="B627" i="15"/>
  <c r="A628" i="12"/>
  <c r="G628" i="12" l="1"/>
  <c r="H628" i="12"/>
  <c r="E627" i="15"/>
  <c r="F627" i="15" s="1"/>
  <c r="I627" i="15"/>
  <c r="J627" i="15" s="1"/>
  <c r="X627" i="15"/>
  <c r="Y627" i="15"/>
  <c r="V627" i="7"/>
  <c r="K627" i="7"/>
  <c r="H627" i="7"/>
  <c r="P627" i="15"/>
  <c r="AA627" i="15"/>
  <c r="AB627" i="15" s="1"/>
  <c r="R627" i="7"/>
  <c r="P627" i="7"/>
  <c r="D627" i="7"/>
  <c r="AE627" i="7"/>
  <c r="N627" i="7"/>
  <c r="B627" i="7"/>
  <c r="T627" i="7"/>
  <c r="C627" i="7"/>
  <c r="I627" i="7" s="1"/>
  <c r="J627" i="7" s="1"/>
  <c r="S627" i="7"/>
  <c r="AD627" i="7"/>
  <c r="Q627" i="7"/>
  <c r="O627" i="7"/>
  <c r="M627" i="7"/>
  <c r="Z627" i="7"/>
  <c r="L627" i="7"/>
  <c r="W627" i="7"/>
  <c r="G627" i="7"/>
  <c r="U627" i="7"/>
  <c r="A628" i="15"/>
  <c r="AC627" i="15"/>
  <c r="Y628" i="12"/>
  <c r="P628" i="12"/>
  <c r="D628" i="12"/>
  <c r="O628" i="12"/>
  <c r="C628" i="12"/>
  <c r="N628" i="12"/>
  <c r="B628" i="12"/>
  <c r="V628" i="12"/>
  <c r="M628" i="12"/>
  <c r="R628" i="12"/>
  <c r="Z628" i="12"/>
  <c r="Q628" i="12"/>
  <c r="S628" i="12"/>
  <c r="L628" i="12"/>
  <c r="K628" i="12"/>
  <c r="E628" i="12" l="1"/>
  <c r="F628" i="12" s="1"/>
  <c r="I628" i="12"/>
  <c r="J628" i="12" s="1"/>
  <c r="T628" i="12"/>
  <c r="U628" i="12"/>
  <c r="D628" i="15"/>
  <c r="G628" i="15"/>
  <c r="H628" i="15"/>
  <c r="X627" i="7"/>
  <c r="Y627" i="7"/>
  <c r="W628" i="12"/>
  <c r="X628" i="12" s="1"/>
  <c r="S628" i="15"/>
  <c r="K628" i="15"/>
  <c r="R628" i="15"/>
  <c r="Z628" i="15"/>
  <c r="Q628" i="15"/>
  <c r="W628" i="15"/>
  <c r="O628" i="15"/>
  <c r="C628" i="15"/>
  <c r="AE628" i="15"/>
  <c r="V628" i="15"/>
  <c r="N628" i="15"/>
  <c r="B628" i="15"/>
  <c r="AD628" i="15"/>
  <c r="U628" i="15"/>
  <c r="M628" i="15"/>
  <c r="T628" i="15"/>
  <c r="L628" i="15"/>
  <c r="A629" i="12"/>
  <c r="AC627" i="7"/>
  <c r="A628" i="7"/>
  <c r="E627" i="7"/>
  <c r="F627" i="7" s="1"/>
  <c r="AA627" i="7"/>
  <c r="AB627" i="7" s="1"/>
  <c r="G629" i="12" l="1"/>
  <c r="H629" i="12"/>
  <c r="E628" i="15"/>
  <c r="F628" i="15" s="1"/>
  <c r="I628" i="15"/>
  <c r="J628" i="15" s="1"/>
  <c r="X628" i="15"/>
  <c r="Y628" i="15"/>
  <c r="V628" i="7"/>
  <c r="K628" i="7"/>
  <c r="H628" i="7"/>
  <c r="P628" i="7"/>
  <c r="D628" i="7"/>
  <c r="AE628" i="7"/>
  <c r="N628" i="7"/>
  <c r="B628" i="7"/>
  <c r="T628" i="7"/>
  <c r="L628" i="7"/>
  <c r="S628" i="7"/>
  <c r="C628" i="7"/>
  <c r="I628" i="7" s="1"/>
  <c r="J628" i="7" s="1"/>
  <c r="R628" i="7"/>
  <c r="AD628" i="7"/>
  <c r="Q628" i="7"/>
  <c r="O628" i="7"/>
  <c r="M628" i="7"/>
  <c r="Z628" i="7"/>
  <c r="G628" i="7"/>
  <c r="W628" i="7"/>
  <c r="U628" i="7"/>
  <c r="P628" i="15"/>
  <c r="AA628" i="15"/>
  <c r="AB628" i="15" s="1"/>
  <c r="S629" i="12"/>
  <c r="K629" i="12"/>
  <c r="R629" i="12"/>
  <c r="Z629" i="12"/>
  <c r="Q629" i="12"/>
  <c r="Y629" i="12"/>
  <c r="P629" i="12"/>
  <c r="D629" i="12"/>
  <c r="V629" i="12"/>
  <c r="M629" i="12"/>
  <c r="L629" i="12"/>
  <c r="C629" i="12"/>
  <c r="B629" i="12"/>
  <c r="O629" i="12"/>
  <c r="N629" i="12"/>
  <c r="A629" i="15"/>
  <c r="AC628" i="15"/>
  <c r="T629" i="12" l="1"/>
  <c r="U629" i="12"/>
  <c r="E629" i="12"/>
  <c r="F629" i="12" s="1"/>
  <c r="I629" i="12"/>
  <c r="J629" i="12" s="1"/>
  <c r="D629" i="15"/>
  <c r="G629" i="15"/>
  <c r="H629" i="15"/>
  <c r="X628" i="7"/>
  <c r="Y628" i="7"/>
  <c r="AC628" i="7"/>
  <c r="AA628" i="7"/>
  <c r="AB628" i="7" s="1"/>
  <c r="Z629" i="15"/>
  <c r="Q629" i="15"/>
  <c r="W629" i="15"/>
  <c r="O629" i="15"/>
  <c r="C629" i="15"/>
  <c r="AE629" i="15"/>
  <c r="V629" i="15"/>
  <c r="N629" i="15"/>
  <c r="B629" i="15"/>
  <c r="AD629" i="15"/>
  <c r="U629" i="15"/>
  <c r="M629" i="15"/>
  <c r="T629" i="15"/>
  <c r="L629" i="15"/>
  <c r="S629" i="15"/>
  <c r="K629" i="15"/>
  <c r="R629" i="15"/>
  <c r="W629" i="12"/>
  <c r="X629" i="12" s="1"/>
  <c r="A630" i="12"/>
  <c r="A629" i="7"/>
  <c r="E628" i="7"/>
  <c r="F628" i="7" s="1"/>
  <c r="G630" i="12" l="1"/>
  <c r="H630" i="12"/>
  <c r="X629" i="15"/>
  <c r="Y629" i="15"/>
  <c r="E629" i="15"/>
  <c r="F629" i="15" s="1"/>
  <c r="I629" i="15"/>
  <c r="J629" i="15" s="1"/>
  <c r="V629" i="7"/>
  <c r="K629" i="7"/>
  <c r="H629" i="7"/>
  <c r="AC629" i="15"/>
  <c r="A630" i="15"/>
  <c r="P629" i="15"/>
  <c r="AA629" i="15"/>
  <c r="AB629" i="15" s="1"/>
  <c r="N630" i="12"/>
  <c r="B630" i="12"/>
  <c r="V630" i="12"/>
  <c r="M630" i="12"/>
  <c r="L630" i="12"/>
  <c r="S630" i="12"/>
  <c r="K630" i="12"/>
  <c r="Y630" i="12"/>
  <c r="P630" i="12"/>
  <c r="D630" i="12"/>
  <c r="O630" i="12"/>
  <c r="C630" i="12"/>
  <c r="R630" i="12"/>
  <c r="Q630" i="12"/>
  <c r="Z630" i="12"/>
  <c r="AE629" i="7"/>
  <c r="N629" i="7"/>
  <c r="B629" i="7"/>
  <c r="T629" i="7"/>
  <c r="L629" i="7"/>
  <c r="R629" i="7"/>
  <c r="S629" i="7"/>
  <c r="C629" i="7"/>
  <c r="I629" i="7" s="1"/>
  <c r="J629" i="7" s="1"/>
  <c r="Q629" i="7"/>
  <c r="AD629" i="7"/>
  <c r="P629" i="7"/>
  <c r="O629" i="7"/>
  <c r="Z629" i="7"/>
  <c r="M629" i="7"/>
  <c r="G629" i="7"/>
  <c r="W629" i="7"/>
  <c r="U629" i="7"/>
  <c r="D629" i="7"/>
  <c r="T630" i="12" l="1"/>
  <c r="U630" i="12"/>
  <c r="E630" i="12"/>
  <c r="F630" i="12" s="1"/>
  <c r="I630" i="12"/>
  <c r="J630" i="12" s="1"/>
  <c r="D630" i="15"/>
  <c r="G630" i="15"/>
  <c r="H630" i="15"/>
  <c r="X629" i="7"/>
  <c r="Y629" i="7"/>
  <c r="A631" i="12"/>
  <c r="AA629" i="7"/>
  <c r="AB629" i="7" s="1"/>
  <c r="W630" i="12"/>
  <c r="X630" i="12" s="1"/>
  <c r="AC629" i="7"/>
  <c r="A630" i="7"/>
  <c r="E629" i="7"/>
  <c r="F629" i="7" s="1"/>
  <c r="W630" i="15"/>
  <c r="O630" i="15"/>
  <c r="C630" i="15"/>
  <c r="AE630" i="15"/>
  <c r="V630" i="15"/>
  <c r="N630" i="15"/>
  <c r="B630" i="15"/>
  <c r="AD630" i="15"/>
  <c r="U630" i="15"/>
  <c r="M630" i="15"/>
  <c r="T630" i="15"/>
  <c r="L630" i="15"/>
  <c r="S630" i="15"/>
  <c r="K630" i="15"/>
  <c r="R630" i="15"/>
  <c r="Z630" i="15"/>
  <c r="Q630" i="15"/>
  <c r="G631" i="12" l="1"/>
  <c r="H631" i="12"/>
  <c r="E630" i="15"/>
  <c r="F630" i="15" s="1"/>
  <c r="I630" i="15"/>
  <c r="J630" i="15" s="1"/>
  <c r="X630" i="15"/>
  <c r="Y630" i="15"/>
  <c r="V630" i="7"/>
  <c r="K630" i="7"/>
  <c r="H630" i="7"/>
  <c r="AC630" i="15"/>
  <c r="P630" i="15"/>
  <c r="AA630" i="15"/>
  <c r="AB630" i="15" s="1"/>
  <c r="T630" i="7"/>
  <c r="L630" i="7"/>
  <c r="R630" i="7"/>
  <c r="P630" i="7"/>
  <c r="D630" i="7"/>
  <c r="S630" i="7"/>
  <c r="B630" i="7"/>
  <c r="AE630" i="7"/>
  <c r="Q630" i="7"/>
  <c r="AD630" i="7"/>
  <c r="O630" i="7"/>
  <c r="N630" i="7"/>
  <c r="Z630" i="7"/>
  <c r="M630" i="7"/>
  <c r="W630" i="7"/>
  <c r="G630" i="7"/>
  <c r="U630" i="7"/>
  <c r="C630" i="7"/>
  <c r="I630" i="7" s="1"/>
  <c r="J630" i="7" s="1"/>
  <c r="A631" i="15"/>
  <c r="R631" i="12"/>
  <c r="Z631" i="12"/>
  <c r="Q631" i="12"/>
  <c r="S631" i="12"/>
  <c r="P631" i="12"/>
  <c r="D631" i="12"/>
  <c r="O631" i="12"/>
  <c r="C631" i="12"/>
  <c r="Y631" i="12"/>
  <c r="N631" i="12"/>
  <c r="B631" i="12"/>
  <c r="V631" i="12"/>
  <c r="K631" i="12"/>
  <c r="M631" i="12"/>
  <c r="L631" i="12"/>
  <c r="E631" i="12" l="1"/>
  <c r="F631" i="12" s="1"/>
  <c r="I631" i="12"/>
  <c r="J631" i="12" s="1"/>
  <c r="T631" i="12"/>
  <c r="U631" i="12"/>
  <c r="D631" i="15"/>
  <c r="G631" i="15"/>
  <c r="H631" i="15"/>
  <c r="X630" i="7"/>
  <c r="Y630" i="7"/>
  <c r="AD631" i="15"/>
  <c r="U631" i="15"/>
  <c r="M631" i="15"/>
  <c r="T631" i="15"/>
  <c r="L631" i="15"/>
  <c r="S631" i="15"/>
  <c r="K631" i="15"/>
  <c r="R631" i="15"/>
  <c r="Z631" i="15"/>
  <c r="Q631" i="15"/>
  <c r="W631" i="15"/>
  <c r="O631" i="15"/>
  <c r="C631" i="15"/>
  <c r="V631" i="15"/>
  <c r="N631" i="15"/>
  <c r="B631" i="15"/>
  <c r="AE631" i="15"/>
  <c r="A631" i="7"/>
  <c r="E630" i="7"/>
  <c r="F630" i="7" s="1"/>
  <c r="A632" i="12"/>
  <c r="AA630" i="7"/>
  <c r="AB630" i="7" s="1"/>
  <c r="W631" i="12"/>
  <c r="X631" i="12" s="1"/>
  <c r="AC630" i="7"/>
  <c r="G632" i="12" l="1"/>
  <c r="H632" i="12"/>
  <c r="X631" i="15"/>
  <c r="Y631" i="15"/>
  <c r="I631" i="15"/>
  <c r="J631" i="15" s="1"/>
  <c r="E631" i="15"/>
  <c r="F631" i="15" s="1"/>
  <c r="V631" i="7"/>
  <c r="K631" i="7"/>
  <c r="H631" i="7"/>
  <c r="A632" i="15"/>
  <c r="AC631" i="15"/>
  <c r="V632" i="12"/>
  <c r="M632" i="12"/>
  <c r="L632" i="12"/>
  <c r="R632" i="12"/>
  <c r="D632" i="12"/>
  <c r="Q632" i="12"/>
  <c r="C632" i="12"/>
  <c r="P632" i="12"/>
  <c r="B632" i="12"/>
  <c r="O632" i="12"/>
  <c r="S632" i="12"/>
  <c r="N632" i="12"/>
  <c r="K632" i="12"/>
  <c r="Z632" i="12"/>
  <c r="Y632" i="12"/>
  <c r="R631" i="7"/>
  <c r="P631" i="7"/>
  <c r="D631" i="7"/>
  <c r="AE631" i="7"/>
  <c r="N631" i="7"/>
  <c r="B631" i="7"/>
  <c r="S631" i="7"/>
  <c r="AD631" i="7"/>
  <c r="Q631" i="7"/>
  <c r="O631" i="7"/>
  <c r="M631" i="7"/>
  <c r="Z631" i="7"/>
  <c r="L631" i="7"/>
  <c r="W631" i="7"/>
  <c r="G631" i="7"/>
  <c r="U631" i="7"/>
  <c r="T631" i="7"/>
  <c r="C631" i="7"/>
  <c r="I631" i="7" s="1"/>
  <c r="J631" i="7" s="1"/>
  <c r="P631" i="15"/>
  <c r="AA631" i="15"/>
  <c r="AB631" i="15" s="1"/>
  <c r="E632" i="12" l="1"/>
  <c r="F632" i="12" s="1"/>
  <c r="I632" i="12"/>
  <c r="J632" i="12" s="1"/>
  <c r="T632" i="12"/>
  <c r="U632" i="12"/>
  <c r="D632" i="15"/>
  <c r="G632" i="15"/>
  <c r="H632" i="15"/>
  <c r="X631" i="7"/>
  <c r="Y631" i="7"/>
  <c r="AA631" i="7"/>
  <c r="AB631" i="7" s="1"/>
  <c r="A632" i="7"/>
  <c r="E631" i="7"/>
  <c r="F631" i="7" s="1"/>
  <c r="W632" i="12"/>
  <c r="X632" i="12" s="1"/>
  <c r="AC631" i="7"/>
  <c r="A633" i="12"/>
  <c r="S632" i="15"/>
  <c r="K632" i="15"/>
  <c r="R632" i="15"/>
  <c r="Z632" i="15"/>
  <c r="Q632" i="15"/>
  <c r="W632" i="15"/>
  <c r="O632" i="15"/>
  <c r="C632" i="15"/>
  <c r="AE632" i="15"/>
  <c r="V632" i="15"/>
  <c r="N632" i="15"/>
  <c r="B632" i="15"/>
  <c r="AD632" i="15"/>
  <c r="U632" i="15"/>
  <c r="M632" i="15"/>
  <c r="T632" i="15"/>
  <c r="L632" i="15"/>
  <c r="G633" i="12" l="1"/>
  <c r="H633" i="12"/>
  <c r="E632" i="15"/>
  <c r="F632" i="15" s="1"/>
  <c r="I632" i="15"/>
  <c r="J632" i="15" s="1"/>
  <c r="X632" i="15"/>
  <c r="Y632" i="15"/>
  <c r="V632" i="7"/>
  <c r="K632" i="7"/>
  <c r="H632" i="7"/>
  <c r="R633" i="12"/>
  <c r="Y633" i="12"/>
  <c r="P633" i="12"/>
  <c r="D633" i="12"/>
  <c r="O633" i="12"/>
  <c r="C633" i="12"/>
  <c r="S633" i="12"/>
  <c r="Z633" i="12"/>
  <c r="K633" i="12"/>
  <c r="V633" i="12"/>
  <c r="B633" i="12"/>
  <c r="M633" i="12"/>
  <c r="L633" i="12"/>
  <c r="Q633" i="12"/>
  <c r="N633" i="12"/>
  <c r="P632" i="15"/>
  <c r="AA632" i="15"/>
  <c r="AB632" i="15" s="1"/>
  <c r="A633" i="15"/>
  <c r="P632" i="7"/>
  <c r="D632" i="7"/>
  <c r="AE632" i="7"/>
  <c r="N632" i="7"/>
  <c r="B632" i="7"/>
  <c r="T632" i="7"/>
  <c r="L632" i="7"/>
  <c r="R632" i="7"/>
  <c r="AD632" i="7"/>
  <c r="Q632" i="7"/>
  <c r="O632" i="7"/>
  <c r="M632" i="7"/>
  <c r="Z632" i="7"/>
  <c r="G632" i="7"/>
  <c r="W632" i="7"/>
  <c r="U632" i="7"/>
  <c r="S632" i="7"/>
  <c r="C632" i="7"/>
  <c r="I632" i="7" s="1"/>
  <c r="J632" i="7" s="1"/>
  <c r="AC632" i="15"/>
  <c r="E633" i="12" l="1"/>
  <c r="F633" i="12" s="1"/>
  <c r="I633" i="12"/>
  <c r="J633" i="12" s="1"/>
  <c r="T633" i="12"/>
  <c r="U633" i="12"/>
  <c r="D633" i="15"/>
  <c r="G633" i="15"/>
  <c r="H633" i="15"/>
  <c r="X632" i="7"/>
  <c r="Y632" i="7"/>
  <c r="A633" i="7"/>
  <c r="E632" i="7"/>
  <c r="F632" i="7" s="1"/>
  <c r="A634" i="12"/>
  <c r="AC632" i="7"/>
  <c r="Z633" i="15"/>
  <c r="Q633" i="15"/>
  <c r="W633" i="15"/>
  <c r="O633" i="15"/>
  <c r="C633" i="15"/>
  <c r="AE633" i="15"/>
  <c r="V633" i="15"/>
  <c r="N633" i="15"/>
  <c r="B633" i="15"/>
  <c r="AD633" i="15"/>
  <c r="U633" i="15"/>
  <c r="M633" i="15"/>
  <c r="T633" i="15"/>
  <c r="L633" i="15"/>
  <c r="S633" i="15"/>
  <c r="K633" i="15"/>
  <c r="R633" i="15"/>
  <c r="W633" i="12"/>
  <c r="X633" i="12" s="1"/>
  <c r="AA632" i="7"/>
  <c r="AB632" i="7" s="1"/>
  <c r="G634" i="12" l="1"/>
  <c r="H634" i="12"/>
  <c r="E633" i="15"/>
  <c r="F633" i="15" s="1"/>
  <c r="I633" i="15"/>
  <c r="J633" i="15" s="1"/>
  <c r="X633" i="15"/>
  <c r="Y633" i="15"/>
  <c r="V633" i="7"/>
  <c r="K633" i="7"/>
  <c r="H633" i="7"/>
  <c r="AC633" i="15"/>
  <c r="P633" i="15"/>
  <c r="AA633" i="15"/>
  <c r="AB633" i="15" s="1"/>
  <c r="A634" i="15"/>
  <c r="V634" i="12"/>
  <c r="M634" i="12"/>
  <c r="S634" i="12"/>
  <c r="K634" i="12"/>
  <c r="R634" i="12"/>
  <c r="N634" i="12"/>
  <c r="B634" i="12"/>
  <c r="Q634" i="12"/>
  <c r="P634" i="12"/>
  <c r="O634" i="12"/>
  <c r="Y634" i="12"/>
  <c r="D634" i="12"/>
  <c r="C634" i="12"/>
  <c r="L634" i="12"/>
  <c r="Z634" i="12"/>
  <c r="AE633" i="7"/>
  <c r="N633" i="7"/>
  <c r="B633" i="7"/>
  <c r="T633" i="7"/>
  <c r="L633" i="7"/>
  <c r="R633" i="7"/>
  <c r="Q633" i="7"/>
  <c r="AD633" i="7"/>
  <c r="P633" i="7"/>
  <c r="O633" i="7"/>
  <c r="Z633" i="7"/>
  <c r="M633" i="7"/>
  <c r="G633" i="7"/>
  <c r="W633" i="7"/>
  <c r="U633" i="7"/>
  <c r="D633" i="7"/>
  <c r="S633" i="7"/>
  <c r="C633" i="7"/>
  <c r="I633" i="7" s="1"/>
  <c r="J633" i="7" s="1"/>
  <c r="T634" i="12" l="1"/>
  <c r="U634" i="12"/>
  <c r="E634" i="12"/>
  <c r="F634" i="12" s="1"/>
  <c r="I634" i="12"/>
  <c r="J634" i="12" s="1"/>
  <c r="D634" i="15"/>
  <c r="G634" i="15"/>
  <c r="H634" i="15"/>
  <c r="X633" i="7"/>
  <c r="Y633" i="7"/>
  <c r="AA633" i="7"/>
  <c r="AB633" i="7" s="1"/>
  <c r="A634" i="7"/>
  <c r="E633" i="7"/>
  <c r="F633" i="7" s="1"/>
  <c r="AC633" i="7"/>
  <c r="W634" i="15"/>
  <c r="O634" i="15"/>
  <c r="C634" i="15"/>
  <c r="AE634" i="15"/>
  <c r="V634" i="15"/>
  <c r="N634" i="15"/>
  <c r="B634" i="15"/>
  <c r="AD634" i="15"/>
  <c r="U634" i="15"/>
  <c r="M634" i="15"/>
  <c r="T634" i="15"/>
  <c r="L634" i="15"/>
  <c r="S634" i="15"/>
  <c r="K634" i="15"/>
  <c r="R634" i="15"/>
  <c r="Z634" i="15"/>
  <c r="Q634" i="15"/>
  <c r="W634" i="12"/>
  <c r="X634" i="12" s="1"/>
  <c r="A635" i="12"/>
  <c r="G635" i="12" l="1"/>
  <c r="H635" i="12"/>
  <c r="E634" i="15"/>
  <c r="F634" i="15" s="1"/>
  <c r="I634" i="15"/>
  <c r="J634" i="15" s="1"/>
  <c r="X634" i="15"/>
  <c r="Y634" i="15"/>
  <c r="V634" i="7"/>
  <c r="K634" i="7"/>
  <c r="H634" i="7"/>
  <c r="AC634" i="15"/>
  <c r="A635" i="15"/>
  <c r="Y635" i="12"/>
  <c r="P635" i="12"/>
  <c r="D635" i="12"/>
  <c r="N635" i="12"/>
  <c r="B635" i="12"/>
  <c r="V635" i="12"/>
  <c r="M635" i="12"/>
  <c r="Z635" i="12"/>
  <c r="Q635" i="12"/>
  <c r="O635" i="12"/>
  <c r="L635" i="12"/>
  <c r="K635" i="12"/>
  <c r="S635" i="12"/>
  <c r="R635" i="12"/>
  <c r="C635" i="12"/>
  <c r="P634" i="15"/>
  <c r="AA634" i="15"/>
  <c r="AB634" i="15" s="1"/>
  <c r="T634" i="7"/>
  <c r="L634" i="7"/>
  <c r="R634" i="7"/>
  <c r="P634" i="7"/>
  <c r="D634" i="7"/>
  <c r="AE634" i="7"/>
  <c r="Q634" i="7"/>
  <c r="AD634" i="7"/>
  <c r="O634" i="7"/>
  <c r="N634" i="7"/>
  <c r="Z634" i="7"/>
  <c r="M634" i="7"/>
  <c r="W634" i="7"/>
  <c r="G634" i="7"/>
  <c r="U634" i="7"/>
  <c r="C634" i="7"/>
  <c r="I634" i="7" s="1"/>
  <c r="J634" i="7" s="1"/>
  <c r="S634" i="7"/>
  <c r="B634" i="7"/>
  <c r="E635" i="12" l="1"/>
  <c r="F635" i="12" s="1"/>
  <c r="I635" i="12"/>
  <c r="J635" i="12" s="1"/>
  <c r="T635" i="12"/>
  <c r="U635" i="12"/>
  <c r="D635" i="15"/>
  <c r="G635" i="15"/>
  <c r="H635" i="15"/>
  <c r="X634" i="7"/>
  <c r="Y634" i="7"/>
  <c r="A636" i="12"/>
  <c r="AA634" i="7"/>
  <c r="AB634" i="7" s="1"/>
  <c r="W635" i="12"/>
  <c r="X635" i="12" s="1"/>
  <c r="AC634" i="7"/>
  <c r="E634" i="7"/>
  <c r="F634" i="7" s="1"/>
  <c r="A635" i="7"/>
  <c r="AD635" i="15"/>
  <c r="U635" i="15"/>
  <c r="M635" i="15"/>
  <c r="T635" i="15"/>
  <c r="L635" i="15"/>
  <c r="S635" i="15"/>
  <c r="K635" i="15"/>
  <c r="R635" i="15"/>
  <c r="Z635" i="15"/>
  <c r="Q635" i="15"/>
  <c r="W635" i="15"/>
  <c r="O635" i="15"/>
  <c r="C635" i="15"/>
  <c r="AE635" i="15"/>
  <c r="V635" i="15"/>
  <c r="N635" i="15"/>
  <c r="B635" i="15"/>
  <c r="G636" i="12" l="1"/>
  <c r="H636" i="12"/>
  <c r="X635" i="15"/>
  <c r="Y635" i="15"/>
  <c r="E635" i="15"/>
  <c r="F635" i="15" s="1"/>
  <c r="I635" i="15"/>
  <c r="J635" i="15" s="1"/>
  <c r="V635" i="7"/>
  <c r="K635" i="7"/>
  <c r="H635" i="7"/>
  <c r="A636" i="15"/>
  <c r="P635" i="15"/>
  <c r="AA635" i="15"/>
  <c r="AB635" i="15" s="1"/>
  <c r="AC635" i="15"/>
  <c r="R635" i="7"/>
  <c r="P635" i="7"/>
  <c r="D635" i="7"/>
  <c r="AE635" i="7"/>
  <c r="N635" i="7"/>
  <c r="B635" i="7"/>
  <c r="AD635" i="7"/>
  <c r="Q635" i="7"/>
  <c r="O635" i="7"/>
  <c r="M635" i="7"/>
  <c r="Z635" i="7"/>
  <c r="L635" i="7"/>
  <c r="W635" i="7"/>
  <c r="G635" i="7"/>
  <c r="U635" i="7"/>
  <c r="T635" i="7"/>
  <c r="C635" i="7"/>
  <c r="I635" i="7" s="1"/>
  <c r="J635" i="7" s="1"/>
  <c r="S635" i="7"/>
  <c r="S636" i="12"/>
  <c r="K636" i="12"/>
  <c r="Z636" i="12"/>
  <c r="Q636" i="12"/>
  <c r="Y636" i="12"/>
  <c r="P636" i="12"/>
  <c r="D636" i="12"/>
  <c r="L636" i="12"/>
  <c r="C636" i="12"/>
  <c r="B636" i="12"/>
  <c r="V636" i="12"/>
  <c r="N636" i="12"/>
  <c r="M636" i="12"/>
  <c r="R636" i="12"/>
  <c r="O636" i="12"/>
  <c r="T636" i="12" l="1"/>
  <c r="U636" i="12"/>
  <c r="E636" i="12"/>
  <c r="F636" i="12" s="1"/>
  <c r="I636" i="12"/>
  <c r="J636" i="12" s="1"/>
  <c r="D636" i="15"/>
  <c r="G636" i="15"/>
  <c r="H636" i="15"/>
  <c r="X635" i="7"/>
  <c r="Y635" i="7"/>
  <c r="AC635" i="7"/>
  <c r="E635" i="7"/>
  <c r="F635" i="7" s="1"/>
  <c r="A636" i="7"/>
  <c r="AA635" i="7"/>
  <c r="AB635" i="7" s="1"/>
  <c r="W636" i="12"/>
  <c r="X636" i="12" s="1"/>
  <c r="A637" i="12"/>
  <c r="S636" i="15"/>
  <c r="K636" i="15"/>
  <c r="R636" i="15"/>
  <c r="Z636" i="15"/>
  <c r="Q636" i="15"/>
  <c r="W636" i="15"/>
  <c r="O636" i="15"/>
  <c r="C636" i="15"/>
  <c r="AE636" i="15"/>
  <c r="V636" i="15"/>
  <c r="N636" i="15"/>
  <c r="B636" i="15"/>
  <c r="AD636" i="15"/>
  <c r="U636" i="15"/>
  <c r="M636" i="15"/>
  <c r="T636" i="15"/>
  <c r="L636" i="15"/>
  <c r="G637" i="12" l="1"/>
  <c r="H637" i="12"/>
  <c r="E636" i="15"/>
  <c r="F636" i="15" s="1"/>
  <c r="I636" i="15"/>
  <c r="J636" i="15" s="1"/>
  <c r="X636" i="15"/>
  <c r="Y636" i="15"/>
  <c r="V636" i="7"/>
  <c r="K636" i="7"/>
  <c r="H636" i="7"/>
  <c r="N637" i="12"/>
  <c r="B637" i="12"/>
  <c r="L637" i="12"/>
  <c r="S637" i="12"/>
  <c r="K637" i="12"/>
  <c r="Y637" i="12"/>
  <c r="P637" i="12"/>
  <c r="O637" i="12"/>
  <c r="C637" i="12"/>
  <c r="Z637" i="12"/>
  <c r="V637" i="12"/>
  <c r="R637" i="12"/>
  <c r="Q637" i="12"/>
  <c r="D637" i="12"/>
  <c r="M637" i="12"/>
  <c r="AC636" i="15"/>
  <c r="P636" i="15"/>
  <c r="AA636" i="15"/>
  <c r="AB636" i="15" s="1"/>
  <c r="A637" i="15"/>
  <c r="P636" i="7"/>
  <c r="D636" i="7"/>
  <c r="AE636" i="7"/>
  <c r="N636" i="7"/>
  <c r="B636" i="7"/>
  <c r="T636" i="7"/>
  <c r="L636" i="7"/>
  <c r="AD636" i="7"/>
  <c r="Q636" i="7"/>
  <c r="O636" i="7"/>
  <c r="M636" i="7"/>
  <c r="Z636" i="7"/>
  <c r="G636" i="7"/>
  <c r="W636" i="7"/>
  <c r="U636" i="7"/>
  <c r="S636" i="7"/>
  <c r="C636" i="7"/>
  <c r="I636" i="7" s="1"/>
  <c r="J636" i="7" s="1"/>
  <c r="R636" i="7"/>
  <c r="T637" i="12" l="1"/>
  <c r="U637" i="12"/>
  <c r="E637" i="12"/>
  <c r="F637" i="12" s="1"/>
  <c r="I637" i="12"/>
  <c r="J637" i="12" s="1"/>
  <c r="D637" i="15"/>
  <c r="G637" i="15"/>
  <c r="H637" i="15"/>
  <c r="X636" i="7"/>
  <c r="Y636" i="7"/>
  <c r="E636" i="7"/>
  <c r="F636" i="7" s="1"/>
  <c r="A637" i="7"/>
  <c r="AC636" i="7"/>
  <c r="Z637" i="15"/>
  <c r="Q637" i="15"/>
  <c r="W637" i="15"/>
  <c r="O637" i="15"/>
  <c r="C637" i="15"/>
  <c r="AE637" i="15"/>
  <c r="V637" i="15"/>
  <c r="N637" i="15"/>
  <c r="B637" i="15"/>
  <c r="AD637" i="15"/>
  <c r="U637" i="15"/>
  <c r="M637" i="15"/>
  <c r="T637" i="15"/>
  <c r="L637" i="15"/>
  <c r="S637" i="15"/>
  <c r="K637" i="15"/>
  <c r="R637" i="15"/>
  <c r="AA636" i="7"/>
  <c r="AB636" i="7" s="1"/>
  <c r="W637" i="12"/>
  <c r="X637" i="12" s="1"/>
  <c r="A638" i="12"/>
  <c r="G638" i="12" l="1"/>
  <c r="H638" i="12"/>
  <c r="E637" i="15"/>
  <c r="F637" i="15" s="1"/>
  <c r="I637" i="15"/>
  <c r="J637" i="15" s="1"/>
  <c r="X637" i="15"/>
  <c r="Y637" i="15"/>
  <c r="V637" i="7"/>
  <c r="K637" i="7"/>
  <c r="H637" i="7"/>
  <c r="A638" i="15"/>
  <c r="AC637" i="15"/>
  <c r="P637" i="15"/>
  <c r="AA637" i="15"/>
  <c r="AB637" i="15" s="1"/>
  <c r="Z638" i="12"/>
  <c r="Q638" i="12"/>
  <c r="O638" i="12"/>
  <c r="C638" i="12"/>
  <c r="N638" i="12"/>
  <c r="B638" i="12"/>
  <c r="S638" i="12"/>
  <c r="K638" i="12"/>
  <c r="R638" i="12"/>
  <c r="Y638" i="12"/>
  <c r="V638" i="12"/>
  <c r="P638" i="12"/>
  <c r="D638" i="12"/>
  <c r="M638" i="12"/>
  <c r="L638" i="12"/>
  <c r="AE637" i="7"/>
  <c r="N637" i="7"/>
  <c r="B637" i="7"/>
  <c r="T637" i="7"/>
  <c r="L637" i="7"/>
  <c r="R637" i="7"/>
  <c r="AD637" i="7"/>
  <c r="P637" i="7"/>
  <c r="O637" i="7"/>
  <c r="Z637" i="7"/>
  <c r="M637" i="7"/>
  <c r="G637" i="7"/>
  <c r="W637" i="7"/>
  <c r="U637" i="7"/>
  <c r="D637" i="7"/>
  <c r="S637" i="7"/>
  <c r="C637" i="7"/>
  <c r="I637" i="7" s="1"/>
  <c r="J637" i="7" s="1"/>
  <c r="Q637" i="7"/>
  <c r="T638" i="12" l="1"/>
  <c r="U638" i="12"/>
  <c r="E638" i="12"/>
  <c r="F638" i="12" s="1"/>
  <c r="I638" i="12"/>
  <c r="J638" i="12" s="1"/>
  <c r="D638" i="15"/>
  <c r="G638" i="15"/>
  <c r="H638" i="15"/>
  <c r="X637" i="7"/>
  <c r="Y637" i="7"/>
  <c r="E637" i="7"/>
  <c r="F637" i="7" s="1"/>
  <c r="A638" i="7"/>
  <c r="AC637" i="7"/>
  <c r="W638" i="12"/>
  <c r="X638" i="12" s="1"/>
  <c r="A639" i="12"/>
  <c r="W638" i="15"/>
  <c r="O638" i="15"/>
  <c r="C638" i="15"/>
  <c r="AE638" i="15"/>
  <c r="V638" i="15"/>
  <c r="N638" i="15"/>
  <c r="B638" i="15"/>
  <c r="AD638" i="15"/>
  <c r="U638" i="15"/>
  <c r="M638" i="15"/>
  <c r="T638" i="15"/>
  <c r="L638" i="15"/>
  <c r="S638" i="15"/>
  <c r="K638" i="15"/>
  <c r="R638" i="15"/>
  <c r="Z638" i="15"/>
  <c r="Q638" i="15"/>
  <c r="AA637" i="7"/>
  <c r="AB637" i="7" s="1"/>
  <c r="G639" i="12" l="1"/>
  <c r="H639" i="12"/>
  <c r="E638" i="15"/>
  <c r="F638" i="15" s="1"/>
  <c r="I638" i="15"/>
  <c r="J638" i="15" s="1"/>
  <c r="X638" i="15"/>
  <c r="Y638" i="15"/>
  <c r="V638" i="7"/>
  <c r="K638" i="7"/>
  <c r="H638" i="7"/>
  <c r="P638" i="15"/>
  <c r="AA638" i="15"/>
  <c r="AB638" i="15" s="1"/>
  <c r="L639" i="12"/>
  <c r="R639" i="12"/>
  <c r="Z639" i="12"/>
  <c r="Q639" i="12"/>
  <c r="N639" i="12"/>
  <c r="B639" i="12"/>
  <c r="V639" i="12"/>
  <c r="M639" i="12"/>
  <c r="Y639" i="12"/>
  <c r="S639" i="12"/>
  <c r="P639" i="12"/>
  <c r="D639" i="12"/>
  <c r="C639" i="12"/>
  <c r="O639" i="12"/>
  <c r="K639" i="12"/>
  <c r="AC638" i="15"/>
  <c r="A639" i="15"/>
  <c r="T638" i="7"/>
  <c r="L638" i="7"/>
  <c r="R638" i="7"/>
  <c r="P638" i="7"/>
  <c r="D638" i="7"/>
  <c r="AD638" i="7"/>
  <c r="O638" i="7"/>
  <c r="N638" i="7"/>
  <c r="Z638" i="7"/>
  <c r="M638" i="7"/>
  <c r="W638" i="7"/>
  <c r="G638" i="7"/>
  <c r="U638" i="7"/>
  <c r="C638" i="7"/>
  <c r="I638" i="7" s="1"/>
  <c r="J638" i="7" s="1"/>
  <c r="S638" i="7"/>
  <c r="B638" i="7"/>
  <c r="AE638" i="7"/>
  <c r="Q638" i="7"/>
  <c r="E639" i="12" l="1"/>
  <c r="F639" i="12" s="1"/>
  <c r="I639" i="12"/>
  <c r="J639" i="12" s="1"/>
  <c r="T639" i="12"/>
  <c r="U639" i="12"/>
  <c r="D639" i="15"/>
  <c r="G639" i="15"/>
  <c r="H639" i="15"/>
  <c r="X638" i="7"/>
  <c r="Y638" i="7"/>
  <c r="A640" i="12"/>
  <c r="AC638" i="7"/>
  <c r="AA638" i="7"/>
  <c r="AB638" i="7" s="1"/>
  <c r="E638" i="7"/>
  <c r="F638" i="7" s="1"/>
  <c r="A639" i="7"/>
  <c r="AD639" i="15"/>
  <c r="U639" i="15"/>
  <c r="M639" i="15"/>
  <c r="T639" i="15"/>
  <c r="L639" i="15"/>
  <c r="S639" i="15"/>
  <c r="K639" i="15"/>
  <c r="R639" i="15"/>
  <c r="Z639" i="15"/>
  <c r="Q639" i="15"/>
  <c r="W639" i="15"/>
  <c r="O639" i="15"/>
  <c r="C639" i="15"/>
  <c r="B639" i="15"/>
  <c r="AE639" i="15"/>
  <c r="V639" i="15"/>
  <c r="N639" i="15"/>
  <c r="W639" i="12"/>
  <c r="X639" i="12" s="1"/>
  <c r="G640" i="12" l="1"/>
  <c r="H640" i="12"/>
  <c r="E639" i="15"/>
  <c r="F639" i="15" s="1"/>
  <c r="I639" i="15"/>
  <c r="J639" i="15" s="1"/>
  <c r="X639" i="15"/>
  <c r="Y639" i="15"/>
  <c r="V639" i="7"/>
  <c r="K639" i="7"/>
  <c r="H639" i="7"/>
  <c r="R639" i="7"/>
  <c r="P639" i="7"/>
  <c r="D639" i="7"/>
  <c r="AE639" i="7"/>
  <c r="N639" i="7"/>
  <c r="B639" i="7"/>
  <c r="O639" i="7"/>
  <c r="M639" i="7"/>
  <c r="Z639" i="7"/>
  <c r="L639" i="7"/>
  <c r="W639" i="7"/>
  <c r="G639" i="7"/>
  <c r="U639" i="7"/>
  <c r="T639" i="7"/>
  <c r="C639" i="7"/>
  <c r="I639" i="7" s="1"/>
  <c r="J639" i="7" s="1"/>
  <c r="S639" i="7"/>
  <c r="AD639" i="7"/>
  <c r="Q639" i="7"/>
  <c r="P639" i="15"/>
  <c r="AA639" i="15"/>
  <c r="AB639" i="15" s="1"/>
  <c r="A640" i="15"/>
  <c r="AC639" i="15"/>
  <c r="O640" i="12"/>
  <c r="C640" i="12"/>
  <c r="V640" i="12"/>
  <c r="M640" i="12"/>
  <c r="L640" i="12"/>
  <c r="Z640" i="12"/>
  <c r="Q640" i="12"/>
  <c r="Y640" i="12"/>
  <c r="P640" i="12"/>
  <c r="D640" i="12"/>
  <c r="S640" i="12"/>
  <c r="R640" i="12"/>
  <c r="B640" i="12"/>
  <c r="N640" i="12"/>
  <c r="K640" i="12"/>
  <c r="T640" i="12" l="1"/>
  <c r="U640" i="12"/>
  <c r="E640" i="12"/>
  <c r="F640" i="12" s="1"/>
  <c r="I640" i="12"/>
  <c r="J640" i="12" s="1"/>
  <c r="D640" i="15"/>
  <c r="G640" i="15"/>
  <c r="H640" i="15"/>
  <c r="X639" i="7"/>
  <c r="Y639" i="7"/>
  <c r="E639" i="7"/>
  <c r="F639" i="7" s="1"/>
  <c r="A640" i="7"/>
  <c r="AA639" i="7"/>
  <c r="AB639" i="7" s="1"/>
  <c r="S640" i="15"/>
  <c r="K640" i="15"/>
  <c r="R640" i="15"/>
  <c r="Z640" i="15"/>
  <c r="Q640" i="15"/>
  <c r="W640" i="15"/>
  <c r="O640" i="15"/>
  <c r="C640" i="15"/>
  <c r="AE640" i="15"/>
  <c r="V640" i="15"/>
  <c r="N640" i="15"/>
  <c r="B640" i="15"/>
  <c r="AD640" i="15"/>
  <c r="U640" i="15"/>
  <c r="M640" i="15"/>
  <c r="T640" i="15"/>
  <c r="L640" i="15"/>
  <c r="W640" i="12"/>
  <c r="X640" i="12" s="1"/>
  <c r="A641" i="12"/>
  <c r="AC639" i="7"/>
  <c r="G641" i="12" l="1"/>
  <c r="H641" i="12"/>
  <c r="X640" i="15"/>
  <c r="Y640" i="15"/>
  <c r="E640" i="15"/>
  <c r="F640" i="15" s="1"/>
  <c r="I640" i="15"/>
  <c r="J640" i="15" s="1"/>
  <c r="V640" i="7"/>
  <c r="K640" i="7"/>
  <c r="H640" i="7"/>
  <c r="R641" i="12"/>
  <c r="Y641" i="12"/>
  <c r="P641" i="12"/>
  <c r="D641" i="12"/>
  <c r="O641" i="12"/>
  <c r="C641" i="12"/>
  <c r="L641" i="12"/>
  <c r="S641" i="12"/>
  <c r="K641" i="12"/>
  <c r="Z641" i="12"/>
  <c r="V641" i="12"/>
  <c r="Q641" i="12"/>
  <c r="B641" i="12"/>
  <c r="N641" i="12"/>
  <c r="M641" i="12"/>
  <c r="P640" i="15"/>
  <c r="AA640" i="15"/>
  <c r="AB640" i="15" s="1"/>
  <c r="A641" i="15"/>
  <c r="AC640" i="15"/>
  <c r="P640" i="7"/>
  <c r="D640" i="7"/>
  <c r="AE640" i="7"/>
  <c r="N640" i="7"/>
  <c r="B640" i="7"/>
  <c r="T640" i="7"/>
  <c r="L640" i="7"/>
  <c r="O640" i="7"/>
  <c r="M640" i="7"/>
  <c r="Z640" i="7"/>
  <c r="G640" i="7"/>
  <c r="W640" i="7"/>
  <c r="U640" i="7"/>
  <c r="S640" i="7"/>
  <c r="C640" i="7"/>
  <c r="I640" i="7" s="1"/>
  <c r="J640" i="7" s="1"/>
  <c r="R640" i="7"/>
  <c r="AD640" i="7"/>
  <c r="Q640" i="7"/>
  <c r="E641" i="12" l="1"/>
  <c r="F641" i="12" s="1"/>
  <c r="I641" i="12"/>
  <c r="J641" i="12" s="1"/>
  <c r="T641" i="12"/>
  <c r="U641" i="12"/>
  <c r="D641" i="15"/>
  <c r="G641" i="15"/>
  <c r="H641" i="15"/>
  <c r="X640" i="7"/>
  <c r="Y640" i="7"/>
  <c r="A642" i="12"/>
  <c r="W641" i="12"/>
  <c r="X641" i="12" s="1"/>
  <c r="E640" i="7"/>
  <c r="F640" i="7" s="1"/>
  <c r="A641" i="7"/>
  <c r="Z641" i="15"/>
  <c r="Q641" i="15"/>
  <c r="W641" i="15"/>
  <c r="O641" i="15"/>
  <c r="C641" i="15"/>
  <c r="AE641" i="15"/>
  <c r="V641" i="15"/>
  <c r="N641" i="15"/>
  <c r="B641" i="15"/>
  <c r="AD641" i="15"/>
  <c r="U641" i="15"/>
  <c r="M641" i="15"/>
  <c r="T641" i="15"/>
  <c r="L641" i="15"/>
  <c r="S641" i="15"/>
  <c r="K641" i="15"/>
  <c r="R641" i="15"/>
  <c r="AA640" i="7"/>
  <c r="AB640" i="7" s="1"/>
  <c r="AC640" i="7"/>
  <c r="G642" i="12" l="1"/>
  <c r="H642" i="12"/>
  <c r="E641" i="15"/>
  <c r="F641" i="15" s="1"/>
  <c r="I641" i="15"/>
  <c r="J641" i="15" s="1"/>
  <c r="X641" i="15"/>
  <c r="Y641" i="15"/>
  <c r="V641" i="7"/>
  <c r="K641" i="7"/>
  <c r="H641" i="7"/>
  <c r="V642" i="12"/>
  <c r="M642" i="12"/>
  <c r="S642" i="12"/>
  <c r="K642" i="12"/>
  <c r="R642" i="12"/>
  <c r="O642" i="12"/>
  <c r="C642" i="12"/>
  <c r="N642" i="12"/>
  <c r="B642" i="12"/>
  <c r="Z642" i="12"/>
  <c r="Y642" i="12"/>
  <c r="Q642" i="12"/>
  <c r="D642" i="12"/>
  <c r="P642" i="12"/>
  <c r="L642" i="12"/>
  <c r="P641" i="15"/>
  <c r="AA641" i="15"/>
  <c r="AB641" i="15" s="1"/>
  <c r="A642" i="15"/>
  <c r="AC641" i="15"/>
  <c r="AE641" i="7"/>
  <c r="N641" i="7"/>
  <c r="B641" i="7"/>
  <c r="T641" i="7"/>
  <c r="L641" i="7"/>
  <c r="R641" i="7"/>
  <c r="O641" i="7"/>
  <c r="Z641" i="7"/>
  <c r="M641" i="7"/>
  <c r="G641" i="7"/>
  <c r="W641" i="7"/>
  <c r="U641" i="7"/>
  <c r="D641" i="7"/>
  <c r="S641" i="7"/>
  <c r="C641" i="7"/>
  <c r="I641" i="7" s="1"/>
  <c r="J641" i="7" s="1"/>
  <c r="Q641" i="7"/>
  <c r="AD641" i="7"/>
  <c r="P641" i="7"/>
  <c r="E642" i="12" l="1"/>
  <c r="F642" i="12" s="1"/>
  <c r="I642" i="12"/>
  <c r="J642" i="12" s="1"/>
  <c r="T642" i="12"/>
  <c r="U642" i="12"/>
  <c r="D642" i="15"/>
  <c r="G642" i="15"/>
  <c r="H642" i="15"/>
  <c r="X641" i="7"/>
  <c r="Y641" i="7"/>
  <c r="AA641" i="7"/>
  <c r="AB641" i="7" s="1"/>
  <c r="A643" i="12"/>
  <c r="AC641" i="7"/>
  <c r="W642" i="15"/>
  <c r="O642" i="15"/>
  <c r="C642" i="15"/>
  <c r="AE642" i="15"/>
  <c r="V642" i="15"/>
  <c r="N642" i="15"/>
  <c r="B642" i="15"/>
  <c r="AD642" i="15"/>
  <c r="U642" i="15"/>
  <c r="M642" i="15"/>
  <c r="T642" i="15"/>
  <c r="L642" i="15"/>
  <c r="S642" i="15"/>
  <c r="K642" i="15"/>
  <c r="R642" i="15"/>
  <c r="Z642" i="15"/>
  <c r="Q642" i="15"/>
  <c r="E641" i="7"/>
  <c r="F641" i="7" s="1"/>
  <c r="A642" i="7"/>
  <c r="W642" i="12"/>
  <c r="X642" i="12" s="1"/>
  <c r="G643" i="12" l="1"/>
  <c r="H643" i="12"/>
  <c r="E642" i="15"/>
  <c r="F642" i="15" s="1"/>
  <c r="I642" i="15"/>
  <c r="J642" i="15" s="1"/>
  <c r="X642" i="15"/>
  <c r="Y642" i="15"/>
  <c r="V642" i="7"/>
  <c r="K642" i="7"/>
  <c r="H642" i="7"/>
  <c r="AC642" i="15"/>
  <c r="A643" i="15"/>
  <c r="P642" i="15"/>
  <c r="AA642" i="15"/>
  <c r="AB642" i="15" s="1"/>
  <c r="Y643" i="12"/>
  <c r="P643" i="12"/>
  <c r="D643" i="12"/>
  <c r="N643" i="12"/>
  <c r="B643" i="12"/>
  <c r="V643" i="12"/>
  <c r="M643" i="12"/>
  <c r="R643" i="12"/>
  <c r="Z643" i="12"/>
  <c r="Q643" i="12"/>
  <c r="S643" i="12"/>
  <c r="K643" i="12"/>
  <c r="C643" i="12"/>
  <c r="O643" i="12"/>
  <c r="L643" i="12"/>
  <c r="T642" i="7"/>
  <c r="L642" i="7"/>
  <c r="R642" i="7"/>
  <c r="P642" i="7"/>
  <c r="D642" i="7"/>
  <c r="N642" i="7"/>
  <c r="Z642" i="7"/>
  <c r="M642" i="7"/>
  <c r="W642" i="7"/>
  <c r="G642" i="7"/>
  <c r="U642" i="7"/>
  <c r="C642" i="7"/>
  <c r="I642" i="7" s="1"/>
  <c r="J642" i="7" s="1"/>
  <c r="S642" i="7"/>
  <c r="B642" i="7"/>
  <c r="AE642" i="7"/>
  <c r="Q642" i="7"/>
  <c r="AD642" i="7"/>
  <c r="O642" i="7"/>
  <c r="T643" i="12" l="1"/>
  <c r="U643" i="12"/>
  <c r="E643" i="12"/>
  <c r="F643" i="12" s="1"/>
  <c r="I643" i="12"/>
  <c r="J643" i="12" s="1"/>
  <c r="D643" i="15"/>
  <c r="G643" i="15"/>
  <c r="H643" i="15"/>
  <c r="X642" i="7"/>
  <c r="Y642" i="7"/>
  <c r="AA642" i="7"/>
  <c r="AB642" i="7" s="1"/>
  <c r="AC642" i="7"/>
  <c r="A644" i="12"/>
  <c r="W643" i="12"/>
  <c r="X643" i="12" s="1"/>
  <c r="E642" i="7"/>
  <c r="F642" i="7" s="1"/>
  <c r="A643" i="7"/>
  <c r="AD643" i="15"/>
  <c r="U643" i="15"/>
  <c r="M643" i="15"/>
  <c r="T643" i="15"/>
  <c r="L643" i="15"/>
  <c r="S643" i="15"/>
  <c r="K643" i="15"/>
  <c r="R643" i="15"/>
  <c r="Z643" i="15"/>
  <c r="Q643" i="15"/>
  <c r="W643" i="15"/>
  <c r="O643" i="15"/>
  <c r="C643" i="15"/>
  <c r="AE643" i="15"/>
  <c r="V643" i="15"/>
  <c r="N643" i="15"/>
  <c r="B643" i="15"/>
  <c r="G644" i="12" l="1"/>
  <c r="H644" i="12"/>
  <c r="X643" i="15"/>
  <c r="Y643" i="15"/>
  <c r="E643" i="15"/>
  <c r="F643" i="15" s="1"/>
  <c r="I643" i="15"/>
  <c r="J643" i="15" s="1"/>
  <c r="V643" i="7"/>
  <c r="K643" i="7"/>
  <c r="H643" i="7"/>
  <c r="A644" i="15"/>
  <c r="AC643" i="15"/>
  <c r="S644" i="12"/>
  <c r="K644" i="12"/>
  <c r="R644" i="12"/>
  <c r="Z644" i="12"/>
  <c r="Q644" i="12"/>
  <c r="Y644" i="12"/>
  <c r="P644" i="12"/>
  <c r="D644" i="12"/>
  <c r="V644" i="12"/>
  <c r="M644" i="12"/>
  <c r="L644" i="12"/>
  <c r="C644" i="12"/>
  <c r="B644" i="12"/>
  <c r="O644" i="12"/>
  <c r="N644" i="12"/>
  <c r="P643" i="15"/>
  <c r="AA643" i="15"/>
  <c r="AB643" i="15" s="1"/>
  <c r="T643" i="7"/>
  <c r="L643" i="7"/>
  <c r="R643" i="7"/>
  <c r="P643" i="7"/>
  <c r="D643" i="7"/>
  <c r="AE643" i="7"/>
  <c r="N643" i="7"/>
  <c r="B643" i="7"/>
  <c r="O643" i="7"/>
  <c r="AD643" i="7"/>
  <c r="M643" i="7"/>
  <c r="G643" i="7"/>
  <c r="Z643" i="7"/>
  <c r="W643" i="7"/>
  <c r="C643" i="7"/>
  <c r="I643" i="7" s="1"/>
  <c r="J643" i="7" s="1"/>
  <c r="U643" i="7"/>
  <c r="S643" i="7"/>
  <c r="Q643" i="7"/>
  <c r="E644" i="12" l="1"/>
  <c r="F644" i="12" s="1"/>
  <c r="I644" i="12"/>
  <c r="J644" i="12" s="1"/>
  <c r="T644" i="12"/>
  <c r="U644" i="12"/>
  <c r="D644" i="15"/>
  <c r="G644" i="15"/>
  <c r="H644" i="15"/>
  <c r="X643" i="7"/>
  <c r="Y643" i="7"/>
  <c r="W644" i="12"/>
  <c r="X644" i="12" s="1"/>
  <c r="A645" i="12"/>
  <c r="AA643" i="7"/>
  <c r="AB643" i="7" s="1"/>
  <c r="AC643" i="7"/>
  <c r="A644" i="7"/>
  <c r="E643" i="7"/>
  <c r="F643" i="7" s="1"/>
  <c r="S644" i="15"/>
  <c r="K644" i="15"/>
  <c r="R644" i="15"/>
  <c r="Z644" i="15"/>
  <c r="Q644" i="15"/>
  <c r="W644" i="15"/>
  <c r="O644" i="15"/>
  <c r="C644" i="15"/>
  <c r="AE644" i="15"/>
  <c r="V644" i="15"/>
  <c r="N644" i="15"/>
  <c r="B644" i="15"/>
  <c r="AD644" i="15"/>
  <c r="U644" i="15"/>
  <c r="M644" i="15"/>
  <c r="T644" i="15"/>
  <c r="L644" i="15"/>
  <c r="G645" i="12" l="1"/>
  <c r="H645" i="12"/>
  <c r="E644" i="15"/>
  <c r="F644" i="15" s="1"/>
  <c r="I644" i="15"/>
  <c r="J644" i="15" s="1"/>
  <c r="X644" i="15"/>
  <c r="Y644" i="15"/>
  <c r="V644" i="7"/>
  <c r="K644" i="7"/>
  <c r="H644" i="7"/>
  <c r="A645" i="15"/>
  <c r="R644" i="7"/>
  <c r="P644" i="7"/>
  <c r="D644" i="7"/>
  <c r="AE644" i="7"/>
  <c r="N644" i="7"/>
  <c r="B644" i="7"/>
  <c r="T644" i="7"/>
  <c r="L644" i="7"/>
  <c r="U644" i="7"/>
  <c r="S644" i="7"/>
  <c r="Q644" i="7"/>
  <c r="O644" i="7"/>
  <c r="AD644" i="7"/>
  <c r="M644" i="7"/>
  <c r="G644" i="7"/>
  <c r="Z644" i="7"/>
  <c r="W644" i="7"/>
  <c r="C644" i="7"/>
  <c r="I644" i="7" s="1"/>
  <c r="J644" i="7" s="1"/>
  <c r="P644" i="15"/>
  <c r="AA644" i="15"/>
  <c r="AB644" i="15" s="1"/>
  <c r="N645" i="12"/>
  <c r="B645" i="12"/>
  <c r="V645" i="12"/>
  <c r="M645" i="12"/>
  <c r="L645" i="12"/>
  <c r="S645" i="12"/>
  <c r="K645" i="12"/>
  <c r="Y645" i="12"/>
  <c r="P645" i="12"/>
  <c r="D645" i="12"/>
  <c r="O645" i="12"/>
  <c r="C645" i="12"/>
  <c r="R645" i="12"/>
  <c r="Q645" i="12"/>
  <c r="Z645" i="12"/>
  <c r="AC644" i="15"/>
  <c r="E645" i="12" l="1"/>
  <c r="F645" i="12" s="1"/>
  <c r="I645" i="12"/>
  <c r="J645" i="12" s="1"/>
  <c r="T645" i="12"/>
  <c r="U645" i="12"/>
  <c r="D645" i="15"/>
  <c r="G645" i="15"/>
  <c r="H645" i="15"/>
  <c r="X644" i="7"/>
  <c r="Y644" i="7"/>
  <c r="A645" i="7"/>
  <c r="E644" i="7"/>
  <c r="F644" i="7" s="1"/>
  <c r="A646" i="12"/>
  <c r="AC644" i="7"/>
  <c r="AA644" i="7"/>
  <c r="AB644" i="7" s="1"/>
  <c r="W645" i="12"/>
  <c r="X645" i="12" s="1"/>
  <c r="Z645" i="15"/>
  <c r="Q645" i="15"/>
  <c r="W645" i="15"/>
  <c r="O645" i="15"/>
  <c r="C645" i="15"/>
  <c r="AE645" i="15"/>
  <c r="V645" i="15"/>
  <c r="N645" i="15"/>
  <c r="B645" i="15"/>
  <c r="AD645" i="15"/>
  <c r="U645" i="15"/>
  <c r="M645" i="15"/>
  <c r="T645" i="15"/>
  <c r="L645" i="15"/>
  <c r="S645" i="15"/>
  <c r="K645" i="15"/>
  <c r="R645" i="15"/>
  <c r="G646" i="12" l="1"/>
  <c r="H646" i="12"/>
  <c r="X645" i="15"/>
  <c r="Y645" i="15"/>
  <c r="E645" i="15"/>
  <c r="F645" i="15" s="1"/>
  <c r="I645" i="15"/>
  <c r="J645" i="15" s="1"/>
  <c r="V645" i="7"/>
  <c r="K645" i="7"/>
  <c r="H645" i="7"/>
  <c r="AC645" i="15"/>
  <c r="P645" i="7"/>
  <c r="D645" i="7"/>
  <c r="AE645" i="7"/>
  <c r="N645" i="7"/>
  <c r="B645" i="7"/>
  <c r="T645" i="7"/>
  <c r="L645" i="7"/>
  <c r="R645" i="7"/>
  <c r="G645" i="7"/>
  <c r="Z645" i="7"/>
  <c r="W645" i="7"/>
  <c r="C645" i="7"/>
  <c r="I645" i="7" s="1"/>
  <c r="J645" i="7" s="1"/>
  <c r="U645" i="7"/>
  <c r="S645" i="7"/>
  <c r="Q645" i="7"/>
  <c r="O645" i="7"/>
  <c r="AD645" i="7"/>
  <c r="M645" i="7"/>
  <c r="A646" i="15"/>
  <c r="P645" i="15"/>
  <c r="AA645" i="15"/>
  <c r="AB645" i="15" s="1"/>
  <c r="Z646" i="12"/>
  <c r="Q646" i="12"/>
  <c r="Y646" i="12"/>
  <c r="P646" i="12"/>
  <c r="D646" i="12"/>
  <c r="O646" i="12"/>
  <c r="C646" i="12"/>
  <c r="N646" i="12"/>
  <c r="B646" i="12"/>
  <c r="S646" i="12"/>
  <c r="K646" i="12"/>
  <c r="R646" i="12"/>
  <c r="V646" i="12"/>
  <c r="M646" i="12"/>
  <c r="L646" i="12"/>
  <c r="E646" i="12" l="1"/>
  <c r="F646" i="12" s="1"/>
  <c r="I646" i="12"/>
  <c r="J646" i="12" s="1"/>
  <c r="T646" i="12"/>
  <c r="U646" i="12"/>
  <c r="D646" i="15"/>
  <c r="G646" i="15"/>
  <c r="H646" i="15"/>
  <c r="X645" i="7"/>
  <c r="Y645" i="7"/>
  <c r="A647" i="12"/>
  <c r="AC645" i="7"/>
  <c r="AA645" i="7"/>
  <c r="AB645" i="7" s="1"/>
  <c r="E645" i="7"/>
  <c r="F645" i="7" s="1"/>
  <c r="A646" i="7"/>
  <c r="W646" i="15"/>
  <c r="O646" i="15"/>
  <c r="C646" i="15"/>
  <c r="AE646" i="15"/>
  <c r="V646" i="15"/>
  <c r="N646" i="15"/>
  <c r="B646" i="15"/>
  <c r="AD646" i="15"/>
  <c r="U646" i="15"/>
  <c r="M646" i="15"/>
  <c r="T646" i="15"/>
  <c r="L646" i="15"/>
  <c r="S646" i="15"/>
  <c r="K646" i="15"/>
  <c r="R646" i="15"/>
  <c r="Z646" i="15"/>
  <c r="Q646" i="15"/>
  <c r="W646" i="12"/>
  <c r="X646" i="12" s="1"/>
  <c r="G647" i="12" l="1"/>
  <c r="H647" i="12"/>
  <c r="E646" i="15"/>
  <c r="F646" i="15" s="1"/>
  <c r="I646" i="15"/>
  <c r="J646" i="15" s="1"/>
  <c r="X646" i="15"/>
  <c r="Y646" i="15"/>
  <c r="V646" i="7"/>
  <c r="K646" i="7"/>
  <c r="H646" i="7"/>
  <c r="AE646" i="7"/>
  <c r="N646" i="7"/>
  <c r="B646" i="7"/>
  <c r="T646" i="7"/>
  <c r="L646" i="7"/>
  <c r="R646" i="7"/>
  <c r="P646" i="7"/>
  <c r="D646" i="7"/>
  <c r="Q646" i="7"/>
  <c r="O646" i="7"/>
  <c r="AD646" i="7"/>
  <c r="M646" i="7"/>
  <c r="G646" i="7"/>
  <c r="Z646" i="7"/>
  <c r="W646" i="7"/>
  <c r="C646" i="7"/>
  <c r="I646" i="7" s="1"/>
  <c r="J646" i="7" s="1"/>
  <c r="U646" i="7"/>
  <c r="S646" i="7"/>
  <c r="P646" i="15"/>
  <c r="AA646" i="15"/>
  <c r="AB646" i="15" s="1"/>
  <c r="AC646" i="15"/>
  <c r="A647" i="15"/>
  <c r="L647" i="12"/>
  <c r="S647" i="12"/>
  <c r="K647" i="12"/>
  <c r="R647" i="12"/>
  <c r="Z647" i="12"/>
  <c r="Q647" i="12"/>
  <c r="N647" i="12"/>
  <c r="B647" i="12"/>
  <c r="V647" i="12"/>
  <c r="M647" i="12"/>
  <c r="D647" i="12"/>
  <c r="C647" i="12"/>
  <c r="P647" i="12"/>
  <c r="O647" i="12"/>
  <c r="Y647" i="12"/>
  <c r="T647" i="12" l="1"/>
  <c r="U647" i="12"/>
  <c r="E647" i="12"/>
  <c r="F647" i="12" s="1"/>
  <c r="I647" i="12"/>
  <c r="J647" i="12" s="1"/>
  <c r="D647" i="15"/>
  <c r="G647" i="15"/>
  <c r="H647" i="15"/>
  <c r="X646" i="7"/>
  <c r="Y646" i="7"/>
  <c r="AD647" i="15"/>
  <c r="U647" i="15"/>
  <c r="M647" i="15"/>
  <c r="T647" i="15"/>
  <c r="L647" i="15"/>
  <c r="S647" i="15"/>
  <c r="K647" i="15"/>
  <c r="R647" i="15"/>
  <c r="Z647" i="15"/>
  <c r="Q647" i="15"/>
  <c r="W647" i="15"/>
  <c r="O647" i="15"/>
  <c r="C647" i="15"/>
  <c r="AE647" i="15"/>
  <c r="V647" i="15"/>
  <c r="N647" i="15"/>
  <c r="B647" i="15"/>
  <c r="W647" i="12"/>
  <c r="X647" i="12" s="1"/>
  <c r="AA646" i="7"/>
  <c r="AB646" i="7" s="1"/>
  <c r="AC646" i="7"/>
  <c r="A648" i="12"/>
  <c r="A647" i="7"/>
  <c r="E646" i="7"/>
  <c r="F646" i="7" s="1"/>
  <c r="G648" i="12" l="1"/>
  <c r="H648" i="12"/>
  <c r="X647" i="15"/>
  <c r="Y647" i="15"/>
  <c r="E647" i="15"/>
  <c r="F647" i="15" s="1"/>
  <c r="I647" i="15"/>
  <c r="J647" i="15" s="1"/>
  <c r="V647" i="7"/>
  <c r="K647" i="7"/>
  <c r="H647" i="7"/>
  <c r="O648" i="12"/>
  <c r="C648" i="12"/>
  <c r="N648" i="12"/>
  <c r="B648" i="12"/>
  <c r="V648" i="12"/>
  <c r="M648" i="12"/>
  <c r="L648" i="12"/>
  <c r="Z648" i="12"/>
  <c r="Q648" i="12"/>
  <c r="Y648" i="12"/>
  <c r="P648" i="12"/>
  <c r="D648" i="12"/>
  <c r="S648" i="12"/>
  <c r="R648" i="12"/>
  <c r="K648" i="12"/>
  <c r="A648" i="15"/>
  <c r="AC647" i="15"/>
  <c r="T647" i="7"/>
  <c r="L647" i="7"/>
  <c r="R647" i="7"/>
  <c r="P647" i="7"/>
  <c r="D647" i="7"/>
  <c r="AE647" i="7"/>
  <c r="N647" i="7"/>
  <c r="B647" i="7"/>
  <c r="W647" i="7"/>
  <c r="C647" i="7"/>
  <c r="I647" i="7" s="1"/>
  <c r="J647" i="7" s="1"/>
  <c r="U647" i="7"/>
  <c r="S647" i="7"/>
  <c r="Q647" i="7"/>
  <c r="O647" i="7"/>
  <c r="AD647" i="7"/>
  <c r="M647" i="7"/>
  <c r="G647" i="7"/>
  <c r="Z647" i="7"/>
  <c r="P647" i="15"/>
  <c r="AA647" i="15"/>
  <c r="AB647" i="15" s="1"/>
  <c r="E648" i="12" l="1"/>
  <c r="F648" i="12" s="1"/>
  <c r="I648" i="12"/>
  <c r="J648" i="12" s="1"/>
  <c r="T648" i="12"/>
  <c r="U648" i="12"/>
  <c r="D648" i="15"/>
  <c r="G648" i="15"/>
  <c r="H648" i="15"/>
  <c r="X647" i="7"/>
  <c r="Y647" i="7"/>
  <c r="AC647" i="7"/>
  <c r="A648" i="7"/>
  <c r="E647" i="7"/>
  <c r="F647" i="7" s="1"/>
  <c r="W648" i="12"/>
  <c r="X648" i="12" s="1"/>
  <c r="AA647" i="7"/>
  <c r="AB647" i="7" s="1"/>
  <c r="A649" i="12"/>
  <c r="S648" i="15"/>
  <c r="K648" i="15"/>
  <c r="R648" i="15"/>
  <c r="Z648" i="15"/>
  <c r="Q648" i="15"/>
  <c r="W648" i="15"/>
  <c r="O648" i="15"/>
  <c r="C648" i="15"/>
  <c r="AE648" i="15"/>
  <c r="V648" i="15"/>
  <c r="N648" i="15"/>
  <c r="B648" i="15"/>
  <c r="AD648" i="15"/>
  <c r="U648" i="15"/>
  <c r="M648" i="15"/>
  <c r="T648" i="15"/>
  <c r="L648" i="15"/>
  <c r="G649" i="12" l="1"/>
  <c r="H649" i="12"/>
  <c r="E648" i="15"/>
  <c r="F648" i="15" s="1"/>
  <c r="I648" i="15"/>
  <c r="J648" i="15" s="1"/>
  <c r="X648" i="15"/>
  <c r="Y648" i="15"/>
  <c r="V648" i="7"/>
  <c r="K648" i="7"/>
  <c r="H648" i="7"/>
  <c r="R649" i="12"/>
  <c r="Z649" i="12"/>
  <c r="Q649" i="12"/>
  <c r="Y649" i="12"/>
  <c r="P649" i="12"/>
  <c r="D649" i="12"/>
  <c r="O649" i="12"/>
  <c r="C649" i="12"/>
  <c r="L649" i="12"/>
  <c r="S649" i="12"/>
  <c r="K649" i="12"/>
  <c r="V649" i="12"/>
  <c r="B649" i="12"/>
  <c r="N649" i="12"/>
  <c r="M649" i="12"/>
  <c r="P648" i="15"/>
  <c r="AA648" i="15"/>
  <c r="AB648" i="15" s="1"/>
  <c r="A649" i="15"/>
  <c r="AC648" i="15"/>
  <c r="R648" i="7"/>
  <c r="P648" i="7"/>
  <c r="D648" i="7"/>
  <c r="AE648" i="7"/>
  <c r="N648" i="7"/>
  <c r="B648" i="7"/>
  <c r="T648" i="7"/>
  <c r="L648" i="7"/>
  <c r="AD648" i="7"/>
  <c r="M648" i="7"/>
  <c r="G648" i="7"/>
  <c r="Z648" i="7"/>
  <c r="W648" i="7"/>
  <c r="C648" i="7"/>
  <c r="I648" i="7" s="1"/>
  <c r="J648" i="7" s="1"/>
  <c r="U648" i="7"/>
  <c r="S648" i="7"/>
  <c r="Q648" i="7"/>
  <c r="O648" i="7"/>
  <c r="T649" i="12" l="1"/>
  <c r="U649" i="12"/>
  <c r="E649" i="12"/>
  <c r="F649" i="12" s="1"/>
  <c r="I649" i="12"/>
  <c r="J649" i="12" s="1"/>
  <c r="D649" i="15"/>
  <c r="G649" i="15"/>
  <c r="H649" i="15"/>
  <c r="X648" i="7"/>
  <c r="Y648" i="7"/>
  <c r="A650" i="12"/>
  <c r="AC648" i="7"/>
  <c r="W649" i="12"/>
  <c r="X649" i="12" s="1"/>
  <c r="AA648" i="7"/>
  <c r="AB648" i="7" s="1"/>
  <c r="Z649" i="15"/>
  <c r="Q649" i="15"/>
  <c r="W649" i="15"/>
  <c r="O649" i="15"/>
  <c r="C649" i="15"/>
  <c r="AE649" i="15"/>
  <c r="V649" i="15"/>
  <c r="N649" i="15"/>
  <c r="B649" i="15"/>
  <c r="AD649" i="15"/>
  <c r="U649" i="15"/>
  <c r="M649" i="15"/>
  <c r="T649" i="15"/>
  <c r="L649" i="15"/>
  <c r="S649" i="15"/>
  <c r="K649" i="15"/>
  <c r="R649" i="15"/>
  <c r="E648" i="7"/>
  <c r="F648" i="7" s="1"/>
  <c r="A649" i="7"/>
  <c r="G650" i="12" l="1"/>
  <c r="H650" i="12"/>
  <c r="E649" i="15"/>
  <c r="F649" i="15" s="1"/>
  <c r="I649" i="15"/>
  <c r="J649" i="15" s="1"/>
  <c r="X649" i="15"/>
  <c r="Y649" i="15"/>
  <c r="V649" i="7"/>
  <c r="K649" i="7"/>
  <c r="H649" i="7"/>
  <c r="P649" i="7"/>
  <c r="D649" i="7"/>
  <c r="AE649" i="7"/>
  <c r="N649" i="7"/>
  <c r="B649" i="7"/>
  <c r="T649" i="7"/>
  <c r="L649" i="7"/>
  <c r="R649" i="7"/>
  <c r="S649" i="7"/>
  <c r="Q649" i="7"/>
  <c r="O649" i="7"/>
  <c r="AD649" i="7"/>
  <c r="M649" i="7"/>
  <c r="G649" i="7"/>
  <c r="Z649" i="7"/>
  <c r="W649" i="7"/>
  <c r="C649" i="7"/>
  <c r="I649" i="7" s="1"/>
  <c r="J649" i="7" s="1"/>
  <c r="U649" i="7"/>
  <c r="AC649" i="15"/>
  <c r="A650" i="15"/>
  <c r="P649" i="15"/>
  <c r="AA649" i="15"/>
  <c r="AB649" i="15" s="1"/>
  <c r="V650" i="12"/>
  <c r="M650" i="12"/>
  <c r="L650" i="12"/>
  <c r="S650" i="12"/>
  <c r="K650" i="12"/>
  <c r="R650" i="12"/>
  <c r="O650" i="12"/>
  <c r="C650" i="12"/>
  <c r="N650" i="12"/>
  <c r="B650" i="12"/>
  <c r="D650" i="12"/>
  <c r="Q650" i="12"/>
  <c r="P650" i="12"/>
  <c r="Z650" i="12"/>
  <c r="Y650" i="12"/>
  <c r="E650" i="12" l="1"/>
  <c r="F650" i="12" s="1"/>
  <c r="I650" i="12"/>
  <c r="J650" i="12" s="1"/>
  <c r="T650" i="12"/>
  <c r="U650" i="12"/>
  <c r="G650" i="15"/>
  <c r="D650" i="15"/>
  <c r="H650" i="15"/>
  <c r="X649" i="7"/>
  <c r="Y649" i="7"/>
  <c r="A651" i="12"/>
  <c r="W650" i="15"/>
  <c r="O650" i="15"/>
  <c r="C650" i="15"/>
  <c r="AE650" i="15"/>
  <c r="V650" i="15"/>
  <c r="N650" i="15"/>
  <c r="B650" i="15"/>
  <c r="AD650" i="15"/>
  <c r="U650" i="15"/>
  <c r="M650" i="15"/>
  <c r="T650" i="15"/>
  <c r="L650" i="15"/>
  <c r="S650" i="15"/>
  <c r="K650" i="15"/>
  <c r="R650" i="15"/>
  <c r="Z650" i="15"/>
  <c r="Q650" i="15"/>
  <c r="AA649" i="7"/>
  <c r="AB649" i="7" s="1"/>
  <c r="W650" i="12"/>
  <c r="X650" i="12" s="1"/>
  <c r="A650" i="7"/>
  <c r="E649" i="7"/>
  <c r="F649" i="7" s="1"/>
  <c r="AC649" i="7"/>
  <c r="G651" i="12" l="1"/>
  <c r="H651" i="12"/>
  <c r="X650" i="15"/>
  <c r="Y650" i="15"/>
  <c r="E650" i="15"/>
  <c r="F650" i="15" s="1"/>
  <c r="I650" i="15"/>
  <c r="J650" i="15" s="1"/>
  <c r="V650" i="7"/>
  <c r="K650" i="7"/>
  <c r="H650" i="7"/>
  <c r="AC650" i="15"/>
  <c r="A651" i="15"/>
  <c r="AE650" i="7"/>
  <c r="N650" i="7"/>
  <c r="B650" i="7"/>
  <c r="T650" i="7"/>
  <c r="L650" i="7"/>
  <c r="R650" i="7"/>
  <c r="P650" i="7"/>
  <c r="D650" i="7"/>
  <c r="Z650" i="7"/>
  <c r="W650" i="7"/>
  <c r="C650" i="7"/>
  <c r="I650" i="7" s="1"/>
  <c r="J650" i="7" s="1"/>
  <c r="U650" i="7"/>
  <c r="S650" i="7"/>
  <c r="Q650" i="7"/>
  <c r="O650" i="7"/>
  <c r="AD650" i="7"/>
  <c r="M650" i="7"/>
  <c r="G650" i="7"/>
  <c r="P650" i="15"/>
  <c r="AA650" i="15"/>
  <c r="AB650" i="15" s="1"/>
  <c r="Y651" i="12"/>
  <c r="P651" i="12"/>
  <c r="D651" i="12"/>
  <c r="O651" i="12"/>
  <c r="C651" i="12"/>
  <c r="N651" i="12"/>
  <c r="B651" i="12"/>
  <c r="V651" i="12"/>
  <c r="M651" i="12"/>
  <c r="R651" i="12"/>
  <c r="Z651" i="12"/>
  <c r="Q651" i="12"/>
  <c r="S651" i="12"/>
  <c r="L651" i="12"/>
  <c r="K651" i="12"/>
  <c r="E651" i="12" l="1"/>
  <c r="F651" i="12" s="1"/>
  <c r="I651" i="12"/>
  <c r="J651" i="12" s="1"/>
  <c r="T651" i="12"/>
  <c r="U651" i="12"/>
  <c r="D651" i="15"/>
  <c r="G651" i="15"/>
  <c r="H651" i="15"/>
  <c r="X650" i="7"/>
  <c r="Y650" i="7"/>
  <c r="W651" i="12"/>
  <c r="X651" i="12" s="1"/>
  <c r="E650" i="7"/>
  <c r="F650" i="7" s="1"/>
  <c r="A651" i="7"/>
  <c r="AA650" i="7"/>
  <c r="AB650" i="7" s="1"/>
  <c r="A652" i="12"/>
  <c r="AD651" i="15"/>
  <c r="U651" i="15"/>
  <c r="M651" i="15"/>
  <c r="T651" i="15"/>
  <c r="L651" i="15"/>
  <c r="S651" i="15"/>
  <c r="K651" i="15"/>
  <c r="R651" i="15"/>
  <c r="Z651" i="15"/>
  <c r="Q651" i="15"/>
  <c r="W651" i="15"/>
  <c r="O651" i="15"/>
  <c r="C651" i="15"/>
  <c r="N651" i="15"/>
  <c r="B651" i="15"/>
  <c r="AE651" i="15"/>
  <c r="V651" i="15"/>
  <c r="AC650" i="7"/>
  <c r="G652" i="12" l="1"/>
  <c r="H652" i="12"/>
  <c r="X651" i="15"/>
  <c r="Y651" i="15"/>
  <c r="E651" i="15"/>
  <c r="F651" i="15" s="1"/>
  <c r="I651" i="15"/>
  <c r="J651" i="15" s="1"/>
  <c r="V651" i="7"/>
  <c r="K651" i="7"/>
  <c r="H651" i="7"/>
  <c r="S652" i="12"/>
  <c r="K652" i="12"/>
  <c r="R652" i="12"/>
  <c r="Z652" i="12"/>
  <c r="Q652" i="12"/>
  <c r="Y652" i="12"/>
  <c r="P652" i="12"/>
  <c r="D652" i="12"/>
  <c r="V652" i="12"/>
  <c r="M652" i="12"/>
  <c r="L652" i="12"/>
  <c r="C652" i="12"/>
  <c r="B652" i="12"/>
  <c r="O652" i="12"/>
  <c r="N652" i="12"/>
  <c r="A652" i="15"/>
  <c r="AC651" i="15"/>
  <c r="P651" i="15"/>
  <c r="AA651" i="15"/>
  <c r="AB651" i="15" s="1"/>
  <c r="T651" i="7"/>
  <c r="L651" i="7"/>
  <c r="R651" i="7"/>
  <c r="P651" i="7"/>
  <c r="D651" i="7"/>
  <c r="AE651" i="7"/>
  <c r="N651" i="7"/>
  <c r="B651" i="7"/>
  <c r="O651" i="7"/>
  <c r="AD651" i="7"/>
  <c r="M651" i="7"/>
  <c r="G651" i="7"/>
  <c r="Z651" i="7"/>
  <c r="W651" i="7"/>
  <c r="C651" i="7"/>
  <c r="I651" i="7" s="1"/>
  <c r="J651" i="7" s="1"/>
  <c r="U651" i="7"/>
  <c r="S651" i="7"/>
  <c r="Q651" i="7"/>
  <c r="T652" i="12" l="1"/>
  <c r="U652" i="12"/>
  <c r="E652" i="12"/>
  <c r="F652" i="12" s="1"/>
  <c r="I652" i="12"/>
  <c r="J652" i="12" s="1"/>
  <c r="D652" i="15"/>
  <c r="G652" i="15"/>
  <c r="H652" i="15"/>
  <c r="X651" i="7"/>
  <c r="Y651" i="7"/>
  <c r="AC651" i="7"/>
  <c r="AA651" i="7"/>
  <c r="AB651" i="7" s="1"/>
  <c r="W652" i="12"/>
  <c r="X652" i="12" s="1"/>
  <c r="A653" i="12"/>
  <c r="A652" i="7"/>
  <c r="E651" i="7"/>
  <c r="F651" i="7" s="1"/>
  <c r="S652" i="15"/>
  <c r="K652" i="15"/>
  <c r="R652" i="15"/>
  <c r="Z652" i="15"/>
  <c r="Q652" i="15"/>
  <c r="W652" i="15"/>
  <c r="O652" i="15"/>
  <c r="C652" i="15"/>
  <c r="AE652" i="15"/>
  <c r="V652" i="15"/>
  <c r="N652" i="15"/>
  <c r="B652" i="15"/>
  <c r="AD652" i="15"/>
  <c r="U652" i="15"/>
  <c r="M652" i="15"/>
  <c r="T652" i="15"/>
  <c r="L652" i="15"/>
  <c r="G653" i="12" l="1"/>
  <c r="H653" i="12"/>
  <c r="E652" i="15"/>
  <c r="F652" i="15" s="1"/>
  <c r="I652" i="15"/>
  <c r="J652" i="15" s="1"/>
  <c r="X652" i="15"/>
  <c r="Y652" i="15"/>
  <c r="V652" i="7"/>
  <c r="K652" i="7"/>
  <c r="H652" i="7"/>
  <c r="R652" i="7"/>
  <c r="P652" i="7"/>
  <c r="D652" i="7"/>
  <c r="AE652" i="7"/>
  <c r="N652" i="7"/>
  <c r="B652" i="7"/>
  <c r="T652" i="7"/>
  <c r="L652" i="7"/>
  <c r="U652" i="7"/>
  <c r="S652" i="7"/>
  <c r="Q652" i="7"/>
  <c r="O652" i="7"/>
  <c r="AD652" i="7"/>
  <c r="M652" i="7"/>
  <c r="G652" i="7"/>
  <c r="Z652" i="7"/>
  <c r="W652" i="7"/>
  <c r="C652" i="7"/>
  <c r="I652" i="7" s="1"/>
  <c r="J652" i="7" s="1"/>
  <c r="P652" i="15"/>
  <c r="AA652" i="15"/>
  <c r="AB652" i="15" s="1"/>
  <c r="Z653" i="12"/>
  <c r="Q653" i="12"/>
  <c r="V653" i="12"/>
  <c r="M653" i="12"/>
  <c r="P653" i="12"/>
  <c r="B653" i="12"/>
  <c r="O653" i="12"/>
  <c r="Y653" i="12"/>
  <c r="N653" i="12"/>
  <c r="L653" i="12"/>
  <c r="S653" i="12"/>
  <c r="D653" i="12"/>
  <c r="R653" i="12"/>
  <c r="C653" i="12"/>
  <c r="K653" i="12"/>
  <c r="A653" i="15"/>
  <c r="AC652" i="15"/>
  <c r="T653" i="12" l="1"/>
  <c r="U653" i="12"/>
  <c r="E653" i="12"/>
  <c r="F653" i="12" s="1"/>
  <c r="I653" i="12"/>
  <c r="J653" i="12" s="1"/>
  <c r="D653" i="15"/>
  <c r="G653" i="15"/>
  <c r="H653" i="15"/>
  <c r="X652" i="7"/>
  <c r="Y652" i="7"/>
  <c r="AA652" i="7"/>
  <c r="AB652" i="7" s="1"/>
  <c r="A654" i="12"/>
  <c r="W653" i="12"/>
  <c r="X653" i="12" s="1"/>
  <c r="A653" i="7"/>
  <c r="E652" i="7"/>
  <c r="F652" i="7" s="1"/>
  <c r="AC652" i="7"/>
  <c r="Z653" i="15"/>
  <c r="Q653" i="15"/>
  <c r="W653" i="15"/>
  <c r="O653" i="15"/>
  <c r="C653" i="15"/>
  <c r="AE653" i="15"/>
  <c r="V653" i="15"/>
  <c r="N653" i="15"/>
  <c r="B653" i="15"/>
  <c r="AD653" i="15"/>
  <c r="U653" i="15"/>
  <c r="M653" i="15"/>
  <c r="T653" i="15"/>
  <c r="L653" i="15"/>
  <c r="S653" i="15"/>
  <c r="K653" i="15"/>
  <c r="R653" i="15"/>
  <c r="G654" i="12" l="1"/>
  <c r="H654" i="12"/>
  <c r="X653" i="15"/>
  <c r="Y653" i="15"/>
  <c r="E653" i="15"/>
  <c r="F653" i="15" s="1"/>
  <c r="I653" i="15"/>
  <c r="J653" i="15" s="1"/>
  <c r="V653" i="7"/>
  <c r="K653" i="7"/>
  <c r="H653" i="7"/>
  <c r="A654" i="15"/>
  <c r="P653" i="7"/>
  <c r="D653" i="7"/>
  <c r="AE653" i="7"/>
  <c r="N653" i="7"/>
  <c r="B653" i="7"/>
  <c r="T653" i="7"/>
  <c r="L653" i="7"/>
  <c r="R653" i="7"/>
  <c r="G653" i="7"/>
  <c r="Z653" i="7"/>
  <c r="W653" i="7"/>
  <c r="C653" i="7"/>
  <c r="I653" i="7" s="1"/>
  <c r="J653" i="7" s="1"/>
  <c r="U653" i="7"/>
  <c r="S653" i="7"/>
  <c r="Q653" i="7"/>
  <c r="O653" i="7"/>
  <c r="AD653" i="7"/>
  <c r="M653" i="7"/>
  <c r="P653" i="15"/>
  <c r="AA653" i="15"/>
  <c r="AB653" i="15" s="1"/>
  <c r="L654" i="12"/>
  <c r="Y654" i="12"/>
  <c r="P654" i="12"/>
  <c r="D654" i="12"/>
  <c r="Q654" i="12"/>
  <c r="B654" i="12"/>
  <c r="O654" i="12"/>
  <c r="Z654" i="12"/>
  <c r="N654" i="12"/>
  <c r="M654" i="12"/>
  <c r="S654" i="12"/>
  <c r="R654" i="12"/>
  <c r="C654" i="12"/>
  <c r="V654" i="12"/>
  <c r="K654" i="12"/>
  <c r="AC653" i="15"/>
  <c r="T654" i="12" l="1"/>
  <c r="U654" i="12"/>
  <c r="E654" i="12"/>
  <c r="F654" i="12" s="1"/>
  <c r="I654" i="12"/>
  <c r="J654" i="12" s="1"/>
  <c r="D654" i="15"/>
  <c r="G654" i="15"/>
  <c r="H654" i="15"/>
  <c r="X653" i="7"/>
  <c r="Y653" i="7"/>
  <c r="AA653" i="7"/>
  <c r="AB653" i="7" s="1"/>
  <c r="E653" i="7"/>
  <c r="F653" i="7" s="1"/>
  <c r="A654" i="7"/>
  <c r="W654" i="12"/>
  <c r="X654" i="12" s="1"/>
  <c r="A655" i="12"/>
  <c r="W654" i="15"/>
  <c r="O654" i="15"/>
  <c r="C654" i="15"/>
  <c r="AE654" i="15"/>
  <c r="V654" i="15"/>
  <c r="N654" i="15"/>
  <c r="B654" i="15"/>
  <c r="AD654" i="15"/>
  <c r="U654" i="15"/>
  <c r="M654" i="15"/>
  <c r="T654" i="15"/>
  <c r="L654" i="15"/>
  <c r="S654" i="15"/>
  <c r="K654" i="15"/>
  <c r="R654" i="15"/>
  <c r="Z654" i="15"/>
  <c r="Q654" i="15"/>
  <c r="AC653" i="7"/>
  <c r="G655" i="12" l="1"/>
  <c r="H655" i="12"/>
  <c r="E654" i="15"/>
  <c r="F654" i="15" s="1"/>
  <c r="I654" i="15"/>
  <c r="J654" i="15" s="1"/>
  <c r="X654" i="15"/>
  <c r="Y654" i="15"/>
  <c r="V654" i="7"/>
  <c r="K654" i="7"/>
  <c r="H654" i="7"/>
  <c r="O655" i="12"/>
  <c r="C655" i="12"/>
  <c r="S655" i="12"/>
  <c r="K655" i="12"/>
  <c r="Q655" i="12"/>
  <c r="B655" i="12"/>
  <c r="P655" i="12"/>
  <c r="Z655" i="12"/>
  <c r="N655" i="12"/>
  <c r="Y655" i="12"/>
  <c r="M655" i="12"/>
  <c r="R655" i="12"/>
  <c r="D655" i="12"/>
  <c r="L655" i="12"/>
  <c r="V655" i="12"/>
  <c r="P654" i="15"/>
  <c r="AA654" i="15"/>
  <c r="AB654" i="15" s="1"/>
  <c r="AC654" i="15"/>
  <c r="AE654" i="7"/>
  <c r="N654" i="7"/>
  <c r="B654" i="7"/>
  <c r="T654" i="7"/>
  <c r="L654" i="7"/>
  <c r="R654" i="7"/>
  <c r="P654" i="7"/>
  <c r="D654" i="7"/>
  <c r="Q654" i="7"/>
  <c r="O654" i="7"/>
  <c r="AD654" i="7"/>
  <c r="M654" i="7"/>
  <c r="G654" i="7"/>
  <c r="Z654" i="7"/>
  <c r="W654" i="7"/>
  <c r="C654" i="7"/>
  <c r="I654" i="7" s="1"/>
  <c r="J654" i="7" s="1"/>
  <c r="U654" i="7"/>
  <c r="S654" i="7"/>
  <c r="A655" i="15"/>
  <c r="T655" i="12" l="1"/>
  <c r="U655" i="12"/>
  <c r="E655" i="12"/>
  <c r="F655" i="12" s="1"/>
  <c r="I655" i="12"/>
  <c r="J655" i="12" s="1"/>
  <c r="D655" i="15"/>
  <c r="G655" i="15"/>
  <c r="H655" i="15"/>
  <c r="X654" i="7"/>
  <c r="Y654" i="7"/>
  <c r="AD655" i="15"/>
  <c r="U655" i="15"/>
  <c r="M655" i="15"/>
  <c r="T655" i="15"/>
  <c r="L655" i="15"/>
  <c r="S655" i="15"/>
  <c r="K655" i="15"/>
  <c r="R655" i="15"/>
  <c r="Z655" i="15"/>
  <c r="Q655" i="15"/>
  <c r="W655" i="15"/>
  <c r="O655" i="15"/>
  <c r="C655" i="15"/>
  <c r="AE655" i="15"/>
  <c r="V655" i="15"/>
  <c r="N655" i="15"/>
  <c r="B655" i="15"/>
  <c r="AA654" i="7"/>
  <c r="AB654" i="7" s="1"/>
  <c r="W655" i="12"/>
  <c r="X655" i="12" s="1"/>
  <c r="A655" i="7"/>
  <c r="E654" i="7"/>
  <c r="F654" i="7" s="1"/>
  <c r="A656" i="12"/>
  <c r="AC654" i="7"/>
  <c r="G656" i="12" l="1"/>
  <c r="H656" i="12"/>
  <c r="X655" i="15"/>
  <c r="Y655" i="15"/>
  <c r="E655" i="15"/>
  <c r="F655" i="15" s="1"/>
  <c r="I655" i="15"/>
  <c r="J655" i="15" s="1"/>
  <c r="V655" i="7"/>
  <c r="K655" i="7"/>
  <c r="H655" i="7"/>
  <c r="T655" i="7"/>
  <c r="L655" i="7"/>
  <c r="R655" i="7"/>
  <c r="P655" i="7"/>
  <c r="D655" i="7"/>
  <c r="AE655" i="7"/>
  <c r="N655" i="7"/>
  <c r="B655" i="7"/>
  <c r="W655" i="7"/>
  <c r="C655" i="7"/>
  <c r="I655" i="7" s="1"/>
  <c r="J655" i="7" s="1"/>
  <c r="U655" i="7"/>
  <c r="S655" i="7"/>
  <c r="Q655" i="7"/>
  <c r="O655" i="7"/>
  <c r="AD655" i="7"/>
  <c r="M655" i="7"/>
  <c r="G655" i="7"/>
  <c r="Z655" i="7"/>
  <c r="A656" i="15"/>
  <c r="AC655" i="15"/>
  <c r="P655" i="15"/>
  <c r="AA655" i="15"/>
  <c r="AB655" i="15" s="1"/>
  <c r="R656" i="12"/>
  <c r="N656" i="12"/>
  <c r="B656" i="12"/>
  <c r="Q656" i="12"/>
  <c r="C656" i="12"/>
  <c r="P656" i="12"/>
  <c r="Z656" i="12"/>
  <c r="O656" i="12"/>
  <c r="Y656" i="12"/>
  <c r="M656" i="12"/>
  <c r="S656" i="12"/>
  <c r="D656" i="12"/>
  <c r="V656" i="12"/>
  <c r="L656" i="12"/>
  <c r="K656" i="12"/>
  <c r="E656" i="12" l="1"/>
  <c r="F656" i="12" s="1"/>
  <c r="I656" i="12"/>
  <c r="J656" i="12" s="1"/>
  <c r="T656" i="12"/>
  <c r="U656" i="12"/>
  <c r="G656" i="15"/>
  <c r="D656" i="15"/>
  <c r="H656" i="15"/>
  <c r="X655" i="7"/>
  <c r="Y655" i="7"/>
  <c r="A657" i="12"/>
  <c r="S656" i="15"/>
  <c r="K656" i="15"/>
  <c r="R656" i="15"/>
  <c r="Z656" i="15"/>
  <c r="Q656" i="15"/>
  <c r="W656" i="15"/>
  <c r="O656" i="15"/>
  <c r="C656" i="15"/>
  <c r="AE656" i="15"/>
  <c r="V656" i="15"/>
  <c r="N656" i="15"/>
  <c r="B656" i="15"/>
  <c r="AD656" i="15"/>
  <c r="U656" i="15"/>
  <c r="M656" i="15"/>
  <c r="L656" i="15"/>
  <c r="T656" i="15"/>
  <c r="AC655" i="7"/>
  <c r="W656" i="12"/>
  <c r="X656" i="12" s="1"/>
  <c r="A656" i="7"/>
  <c r="E655" i="7"/>
  <c r="F655" i="7" s="1"/>
  <c r="AA655" i="7"/>
  <c r="AB655" i="7" s="1"/>
  <c r="G657" i="12" l="1"/>
  <c r="H657" i="12"/>
  <c r="E656" i="15"/>
  <c r="F656" i="15" s="1"/>
  <c r="I656" i="15"/>
  <c r="J656" i="15" s="1"/>
  <c r="X656" i="15"/>
  <c r="Y656" i="15"/>
  <c r="V656" i="7"/>
  <c r="K656" i="7"/>
  <c r="H656" i="7"/>
  <c r="R656" i="7"/>
  <c r="P656" i="7"/>
  <c r="D656" i="7"/>
  <c r="AE656" i="7"/>
  <c r="N656" i="7"/>
  <c r="B656" i="7"/>
  <c r="T656" i="7"/>
  <c r="L656" i="7"/>
  <c r="AD656" i="7"/>
  <c r="M656" i="7"/>
  <c r="G656" i="7"/>
  <c r="Z656" i="7"/>
  <c r="W656" i="7"/>
  <c r="C656" i="7"/>
  <c r="I656" i="7" s="1"/>
  <c r="J656" i="7" s="1"/>
  <c r="U656" i="7"/>
  <c r="S656" i="7"/>
  <c r="Q656" i="7"/>
  <c r="O656" i="7"/>
  <c r="P656" i="15"/>
  <c r="AA656" i="15"/>
  <c r="AB656" i="15" s="1"/>
  <c r="A657" i="15"/>
  <c r="AC656" i="15"/>
  <c r="V657" i="12"/>
  <c r="M657" i="12"/>
  <c r="Z657" i="12"/>
  <c r="Q657" i="12"/>
  <c r="R657" i="12"/>
  <c r="C657" i="12"/>
  <c r="P657" i="12"/>
  <c r="B657" i="12"/>
  <c r="O657" i="12"/>
  <c r="Y657" i="12"/>
  <c r="N657" i="12"/>
  <c r="S657" i="12"/>
  <c r="D657" i="12"/>
  <c r="L657" i="12"/>
  <c r="K657" i="12"/>
  <c r="E657" i="12" l="1"/>
  <c r="F657" i="12" s="1"/>
  <c r="I657" i="12"/>
  <c r="J657" i="12" s="1"/>
  <c r="T657" i="12"/>
  <c r="U657" i="12"/>
  <c r="D657" i="15"/>
  <c r="G657" i="15"/>
  <c r="H657" i="15"/>
  <c r="X656" i="7"/>
  <c r="Y656" i="7"/>
  <c r="Z657" i="15"/>
  <c r="Q657" i="15"/>
  <c r="W657" i="15"/>
  <c r="O657" i="15"/>
  <c r="C657" i="15"/>
  <c r="AE657" i="15"/>
  <c r="V657" i="15"/>
  <c r="N657" i="15"/>
  <c r="B657" i="15"/>
  <c r="AD657" i="15"/>
  <c r="U657" i="15"/>
  <c r="M657" i="15"/>
  <c r="T657" i="15"/>
  <c r="L657" i="15"/>
  <c r="S657" i="15"/>
  <c r="K657" i="15"/>
  <c r="R657" i="15"/>
  <c r="E656" i="7"/>
  <c r="F656" i="7" s="1"/>
  <c r="A657" i="7"/>
  <c r="AA656" i="7"/>
  <c r="AB656" i="7" s="1"/>
  <c r="A658" i="12"/>
  <c r="W657" i="12"/>
  <c r="X657" i="12" s="1"/>
  <c r="AC656" i="7"/>
  <c r="G658" i="12" l="1"/>
  <c r="H658" i="12"/>
  <c r="X657" i="15"/>
  <c r="Y657" i="15"/>
  <c r="E657" i="15"/>
  <c r="F657" i="15" s="1"/>
  <c r="I657" i="15"/>
  <c r="J657" i="15" s="1"/>
  <c r="V657" i="7"/>
  <c r="K657" i="7"/>
  <c r="H657" i="7"/>
  <c r="AC657" i="15"/>
  <c r="Y658" i="12"/>
  <c r="P658" i="12"/>
  <c r="D658" i="12"/>
  <c r="L658" i="12"/>
  <c r="R658" i="12"/>
  <c r="C658" i="12"/>
  <c r="Q658" i="12"/>
  <c r="B658" i="12"/>
  <c r="O658" i="12"/>
  <c r="Z658" i="12"/>
  <c r="N658" i="12"/>
  <c r="V658" i="12"/>
  <c r="S658" i="12"/>
  <c r="M658" i="12"/>
  <c r="K658" i="12"/>
  <c r="A658" i="15"/>
  <c r="P657" i="7"/>
  <c r="D657" i="7"/>
  <c r="AE657" i="7"/>
  <c r="N657" i="7"/>
  <c r="B657" i="7"/>
  <c r="T657" i="7"/>
  <c r="L657" i="7"/>
  <c r="R657" i="7"/>
  <c r="S657" i="7"/>
  <c r="Q657" i="7"/>
  <c r="O657" i="7"/>
  <c r="AD657" i="7"/>
  <c r="M657" i="7"/>
  <c r="G657" i="7"/>
  <c r="Z657" i="7"/>
  <c r="W657" i="7"/>
  <c r="C657" i="7"/>
  <c r="I657" i="7" s="1"/>
  <c r="J657" i="7" s="1"/>
  <c r="U657" i="7"/>
  <c r="P657" i="15"/>
  <c r="AA657" i="15"/>
  <c r="AB657" i="15" s="1"/>
  <c r="E658" i="12" l="1"/>
  <c r="F658" i="12" s="1"/>
  <c r="I658" i="12"/>
  <c r="J658" i="12" s="1"/>
  <c r="T658" i="12"/>
  <c r="U658" i="12"/>
  <c r="D658" i="15"/>
  <c r="G658" i="15"/>
  <c r="H658" i="15"/>
  <c r="X657" i="7"/>
  <c r="Y657" i="7"/>
  <c r="AA657" i="7"/>
  <c r="AB657" i="7" s="1"/>
  <c r="A659" i="12"/>
  <c r="AC657" i="7"/>
  <c r="A658" i="7"/>
  <c r="E657" i="7"/>
  <c r="F657" i="7" s="1"/>
  <c r="W658" i="15"/>
  <c r="O658" i="15"/>
  <c r="C658" i="15"/>
  <c r="AE658" i="15"/>
  <c r="V658" i="15"/>
  <c r="N658" i="15"/>
  <c r="B658" i="15"/>
  <c r="AD658" i="15"/>
  <c r="U658" i="15"/>
  <c r="M658" i="15"/>
  <c r="T658" i="15"/>
  <c r="L658" i="15"/>
  <c r="S658" i="15"/>
  <c r="K658" i="15"/>
  <c r="R658" i="15"/>
  <c r="Z658" i="15"/>
  <c r="Q658" i="15"/>
  <c r="W658" i="12"/>
  <c r="X658" i="12" s="1"/>
  <c r="G659" i="12" l="1"/>
  <c r="H659" i="12"/>
  <c r="E658" i="15"/>
  <c r="F658" i="15" s="1"/>
  <c r="I658" i="15"/>
  <c r="J658" i="15" s="1"/>
  <c r="X658" i="15"/>
  <c r="Y658" i="15"/>
  <c r="V658" i="7"/>
  <c r="K658" i="7"/>
  <c r="H658" i="7"/>
  <c r="AC658" i="15"/>
  <c r="P658" i="15"/>
  <c r="AA658" i="15"/>
  <c r="AB658" i="15" s="1"/>
  <c r="AE658" i="7"/>
  <c r="N658" i="7"/>
  <c r="B658" i="7"/>
  <c r="T658" i="7"/>
  <c r="L658" i="7"/>
  <c r="R658" i="7"/>
  <c r="P658" i="7"/>
  <c r="D658" i="7"/>
  <c r="Z658" i="7"/>
  <c r="W658" i="7"/>
  <c r="C658" i="7"/>
  <c r="I658" i="7" s="1"/>
  <c r="J658" i="7" s="1"/>
  <c r="U658" i="7"/>
  <c r="S658" i="7"/>
  <c r="Q658" i="7"/>
  <c r="O658" i="7"/>
  <c r="AD658" i="7"/>
  <c r="M658" i="7"/>
  <c r="G658" i="7"/>
  <c r="S659" i="12"/>
  <c r="K659" i="12"/>
  <c r="O659" i="12"/>
  <c r="C659" i="12"/>
  <c r="R659" i="12"/>
  <c r="D659" i="12"/>
  <c r="Q659" i="12"/>
  <c r="B659" i="12"/>
  <c r="P659" i="12"/>
  <c r="Z659" i="12"/>
  <c r="N659" i="12"/>
  <c r="V659" i="12"/>
  <c r="M659" i="12"/>
  <c r="L659" i="12"/>
  <c r="Y659" i="12"/>
  <c r="A659" i="15"/>
  <c r="T659" i="12" l="1"/>
  <c r="U659" i="12"/>
  <c r="E659" i="12"/>
  <c r="F659" i="12" s="1"/>
  <c r="I659" i="12"/>
  <c r="J659" i="12" s="1"/>
  <c r="D659" i="15"/>
  <c r="G659" i="15"/>
  <c r="H659" i="15"/>
  <c r="X658" i="7"/>
  <c r="Y658" i="7"/>
  <c r="E658" i="7"/>
  <c r="F658" i="7" s="1"/>
  <c r="A659" i="7"/>
  <c r="AA658" i="7"/>
  <c r="AB658" i="7" s="1"/>
  <c r="AD659" i="15"/>
  <c r="U659" i="15"/>
  <c r="M659" i="15"/>
  <c r="T659" i="15"/>
  <c r="L659" i="15"/>
  <c r="S659" i="15"/>
  <c r="K659" i="15"/>
  <c r="R659" i="15"/>
  <c r="Z659" i="15"/>
  <c r="Q659" i="15"/>
  <c r="W659" i="15"/>
  <c r="O659" i="15"/>
  <c r="C659" i="15"/>
  <c r="AE659" i="15"/>
  <c r="V659" i="15"/>
  <c r="N659" i="15"/>
  <c r="B659" i="15"/>
  <c r="W659" i="12"/>
  <c r="X659" i="12" s="1"/>
  <c r="A660" i="12"/>
  <c r="AC658" i="7"/>
  <c r="G660" i="12" l="1"/>
  <c r="H660" i="12"/>
  <c r="E659" i="15"/>
  <c r="F659" i="15" s="1"/>
  <c r="I659" i="15"/>
  <c r="J659" i="15" s="1"/>
  <c r="X659" i="15"/>
  <c r="Y659" i="15"/>
  <c r="V659" i="7"/>
  <c r="K659" i="7"/>
  <c r="H659" i="7"/>
  <c r="P659" i="15"/>
  <c r="AA659" i="15"/>
  <c r="AB659" i="15" s="1"/>
  <c r="A660" i="15"/>
  <c r="AC659" i="15"/>
  <c r="T659" i="7"/>
  <c r="L659" i="7"/>
  <c r="R659" i="7"/>
  <c r="P659" i="7"/>
  <c r="D659" i="7"/>
  <c r="AE659" i="7"/>
  <c r="N659" i="7"/>
  <c r="B659" i="7"/>
  <c r="O659" i="7"/>
  <c r="AD659" i="7"/>
  <c r="M659" i="7"/>
  <c r="G659" i="7"/>
  <c r="Z659" i="7"/>
  <c r="W659" i="7"/>
  <c r="C659" i="7"/>
  <c r="I659" i="7" s="1"/>
  <c r="J659" i="7" s="1"/>
  <c r="U659" i="7"/>
  <c r="S659" i="7"/>
  <c r="Q659" i="7"/>
  <c r="O660" i="12"/>
  <c r="N660" i="12"/>
  <c r="B660" i="12"/>
  <c r="R660" i="12"/>
  <c r="D660" i="12"/>
  <c r="S660" i="12"/>
  <c r="C660" i="12"/>
  <c r="Q660" i="12"/>
  <c r="P660" i="12"/>
  <c r="Y660" i="12"/>
  <c r="K660" i="12"/>
  <c r="V660" i="12"/>
  <c r="Z660" i="12"/>
  <c r="M660" i="12"/>
  <c r="L660" i="12"/>
  <c r="T660" i="12" l="1"/>
  <c r="U660" i="12"/>
  <c r="E660" i="12"/>
  <c r="F660" i="12" s="1"/>
  <c r="I660" i="12"/>
  <c r="J660" i="12" s="1"/>
  <c r="D660" i="15"/>
  <c r="G660" i="15"/>
  <c r="H660" i="15"/>
  <c r="X659" i="7"/>
  <c r="Y659" i="7"/>
  <c r="A661" i="12"/>
  <c r="AC659" i="7"/>
  <c r="AA659" i="7"/>
  <c r="AB659" i="7" s="1"/>
  <c r="S660" i="15"/>
  <c r="K660" i="15"/>
  <c r="R660" i="15"/>
  <c r="Z660" i="15"/>
  <c r="Q660" i="15"/>
  <c r="W660" i="15"/>
  <c r="O660" i="15"/>
  <c r="C660" i="15"/>
  <c r="AE660" i="15"/>
  <c r="V660" i="15"/>
  <c r="N660" i="15"/>
  <c r="B660" i="15"/>
  <c r="AD660" i="15"/>
  <c r="U660" i="15"/>
  <c r="M660" i="15"/>
  <c r="T660" i="15"/>
  <c r="L660" i="15"/>
  <c r="A660" i="7"/>
  <c r="E659" i="7"/>
  <c r="F659" i="7" s="1"/>
  <c r="W660" i="12"/>
  <c r="X660" i="12" s="1"/>
  <c r="G661" i="12" l="1"/>
  <c r="H661" i="12"/>
  <c r="X660" i="15"/>
  <c r="Y660" i="15"/>
  <c r="E660" i="15"/>
  <c r="F660" i="15" s="1"/>
  <c r="I660" i="15"/>
  <c r="J660" i="15" s="1"/>
  <c r="V660" i="7"/>
  <c r="K660" i="7"/>
  <c r="H660" i="7"/>
  <c r="R660" i="7"/>
  <c r="P660" i="7"/>
  <c r="D660" i="7"/>
  <c r="AE660" i="7"/>
  <c r="N660" i="7"/>
  <c r="B660" i="7"/>
  <c r="T660" i="7"/>
  <c r="L660" i="7"/>
  <c r="U660" i="7"/>
  <c r="S660" i="7"/>
  <c r="Q660" i="7"/>
  <c r="O660" i="7"/>
  <c r="AD660" i="7"/>
  <c r="M660" i="7"/>
  <c r="G660" i="7"/>
  <c r="Z660" i="7"/>
  <c r="W660" i="7"/>
  <c r="C660" i="7"/>
  <c r="I660" i="7" s="1"/>
  <c r="J660" i="7" s="1"/>
  <c r="A661" i="15"/>
  <c r="AC660" i="15"/>
  <c r="P660" i="15"/>
  <c r="AA660" i="15"/>
  <c r="AB660" i="15" s="1"/>
  <c r="R661" i="12"/>
  <c r="Z661" i="12"/>
  <c r="Q661" i="12"/>
  <c r="V661" i="12"/>
  <c r="M661" i="12"/>
  <c r="Y661" i="12"/>
  <c r="L661" i="12"/>
  <c r="K661" i="12"/>
  <c r="D661" i="12"/>
  <c r="C661" i="12"/>
  <c r="O661" i="12"/>
  <c r="N661" i="12"/>
  <c r="S661" i="12"/>
  <c r="P661" i="12"/>
  <c r="B661" i="12"/>
  <c r="T661" i="12" l="1"/>
  <c r="U661" i="12"/>
  <c r="E661" i="12"/>
  <c r="F661" i="12" s="1"/>
  <c r="I661" i="12"/>
  <c r="J661" i="12" s="1"/>
  <c r="D661" i="15"/>
  <c r="G661" i="15"/>
  <c r="H661" i="15"/>
  <c r="X660" i="7"/>
  <c r="Y660" i="7"/>
  <c r="W661" i="12"/>
  <c r="X661" i="12" s="1"/>
  <c r="AA660" i="7"/>
  <c r="AB660" i="7" s="1"/>
  <c r="Z661" i="15"/>
  <c r="Q661" i="15"/>
  <c r="W661" i="15"/>
  <c r="O661" i="15"/>
  <c r="C661" i="15"/>
  <c r="AE661" i="15"/>
  <c r="V661" i="15"/>
  <c r="N661" i="15"/>
  <c r="B661" i="15"/>
  <c r="AD661" i="15"/>
  <c r="U661" i="15"/>
  <c r="M661" i="15"/>
  <c r="T661" i="15"/>
  <c r="L661" i="15"/>
  <c r="S661" i="15"/>
  <c r="K661" i="15"/>
  <c r="R661" i="15"/>
  <c r="A661" i="7"/>
  <c r="E660" i="7"/>
  <c r="F660" i="7" s="1"/>
  <c r="AC660" i="7"/>
  <c r="A662" i="12"/>
  <c r="G662" i="12" l="1"/>
  <c r="H662" i="12"/>
  <c r="E661" i="15"/>
  <c r="F661" i="15" s="1"/>
  <c r="I661" i="15"/>
  <c r="J661" i="15" s="1"/>
  <c r="X661" i="15"/>
  <c r="Y661" i="15"/>
  <c r="V661" i="7"/>
  <c r="K661" i="7"/>
  <c r="H661" i="7"/>
  <c r="AC661" i="15"/>
  <c r="V662" i="12"/>
  <c r="M662" i="12"/>
  <c r="L662" i="12"/>
  <c r="Y662" i="12"/>
  <c r="P662" i="12"/>
  <c r="D662" i="12"/>
  <c r="Q662" i="12"/>
  <c r="O662" i="12"/>
  <c r="N662" i="12"/>
  <c r="Z662" i="12"/>
  <c r="K662" i="12"/>
  <c r="S662" i="12"/>
  <c r="C662" i="12"/>
  <c r="R662" i="12"/>
  <c r="B662" i="12"/>
  <c r="P661" i="7"/>
  <c r="D661" i="7"/>
  <c r="AE661" i="7"/>
  <c r="N661" i="7"/>
  <c r="B661" i="7"/>
  <c r="T661" i="7"/>
  <c r="L661" i="7"/>
  <c r="R661" i="7"/>
  <c r="G661" i="7"/>
  <c r="Z661" i="7"/>
  <c r="W661" i="7"/>
  <c r="C661" i="7"/>
  <c r="I661" i="7" s="1"/>
  <c r="J661" i="7" s="1"/>
  <c r="U661" i="7"/>
  <c r="S661" i="7"/>
  <c r="Q661" i="7"/>
  <c r="O661" i="7"/>
  <c r="AD661" i="7"/>
  <c r="M661" i="7"/>
  <c r="A662" i="15"/>
  <c r="P661" i="15"/>
  <c r="AA661" i="15"/>
  <c r="AB661" i="15" s="1"/>
  <c r="E662" i="12" l="1"/>
  <c r="F662" i="12" s="1"/>
  <c r="I662" i="12"/>
  <c r="J662" i="12" s="1"/>
  <c r="T662" i="12"/>
  <c r="U662" i="12"/>
  <c r="D662" i="15"/>
  <c r="G662" i="15"/>
  <c r="H662" i="15"/>
  <c r="X661" i="7"/>
  <c r="Y661" i="7"/>
  <c r="W662" i="12"/>
  <c r="X662" i="12" s="1"/>
  <c r="AC661" i="7"/>
  <c r="A663" i="12"/>
  <c r="E661" i="7"/>
  <c r="F661" i="7" s="1"/>
  <c r="A662" i="7"/>
  <c r="AA661" i="7"/>
  <c r="AB661" i="7" s="1"/>
  <c r="W662" i="15"/>
  <c r="O662" i="15"/>
  <c r="C662" i="15"/>
  <c r="AE662" i="15"/>
  <c r="V662" i="15"/>
  <c r="N662" i="15"/>
  <c r="B662" i="15"/>
  <c r="AD662" i="15"/>
  <c r="U662" i="15"/>
  <c r="M662" i="15"/>
  <c r="T662" i="15"/>
  <c r="L662" i="15"/>
  <c r="S662" i="15"/>
  <c r="K662" i="15"/>
  <c r="R662" i="15"/>
  <c r="Z662" i="15"/>
  <c r="Q662" i="15"/>
  <c r="G663" i="12" l="1"/>
  <c r="H663" i="12"/>
  <c r="E662" i="15"/>
  <c r="F662" i="15" s="1"/>
  <c r="I662" i="15"/>
  <c r="J662" i="15" s="1"/>
  <c r="X662" i="15"/>
  <c r="Y662" i="15"/>
  <c r="V662" i="7"/>
  <c r="K662" i="7"/>
  <c r="H662" i="7"/>
  <c r="AC662" i="15"/>
  <c r="P662" i="15"/>
  <c r="AA662" i="15"/>
  <c r="AB662" i="15" s="1"/>
  <c r="AE662" i="7"/>
  <c r="N662" i="7"/>
  <c r="B662" i="7"/>
  <c r="AD662" i="7"/>
  <c r="U662" i="7"/>
  <c r="T662" i="7"/>
  <c r="L662" i="7"/>
  <c r="R662" i="7"/>
  <c r="P662" i="7"/>
  <c r="D662" i="7"/>
  <c r="Q662" i="7"/>
  <c r="O662" i="7"/>
  <c r="M662" i="7"/>
  <c r="G662" i="7"/>
  <c r="Z662" i="7"/>
  <c r="C662" i="7"/>
  <c r="I662" i="7" s="1"/>
  <c r="J662" i="7" s="1"/>
  <c r="W662" i="7"/>
  <c r="S662" i="7"/>
  <c r="A663" i="15"/>
  <c r="Y663" i="12"/>
  <c r="P663" i="12"/>
  <c r="D663" i="12"/>
  <c r="O663" i="12"/>
  <c r="C663" i="12"/>
  <c r="S663" i="12"/>
  <c r="K663" i="12"/>
  <c r="V663" i="12"/>
  <c r="B663" i="12"/>
  <c r="R663" i="12"/>
  <c r="Q663" i="12"/>
  <c r="Z663" i="12"/>
  <c r="L663" i="12"/>
  <c r="N663" i="12"/>
  <c r="M663" i="12"/>
  <c r="E663" i="12" l="1"/>
  <c r="F663" i="12" s="1"/>
  <c r="I663" i="12"/>
  <c r="J663" i="12" s="1"/>
  <c r="T663" i="12"/>
  <c r="U663" i="12"/>
  <c r="D663" i="15"/>
  <c r="G663" i="15"/>
  <c r="H663" i="15"/>
  <c r="X662" i="7"/>
  <c r="Y662" i="7"/>
  <c r="AD663" i="15"/>
  <c r="U663" i="15"/>
  <c r="M663" i="15"/>
  <c r="T663" i="15"/>
  <c r="L663" i="15"/>
  <c r="S663" i="15"/>
  <c r="K663" i="15"/>
  <c r="R663" i="15"/>
  <c r="Z663" i="15"/>
  <c r="Q663" i="15"/>
  <c r="W663" i="15"/>
  <c r="O663" i="15"/>
  <c r="C663" i="15"/>
  <c r="V663" i="15"/>
  <c r="N663" i="15"/>
  <c r="B663" i="15"/>
  <c r="AE663" i="15"/>
  <c r="AA662" i="7"/>
  <c r="AB662" i="7" s="1"/>
  <c r="AC662" i="7"/>
  <c r="A664" i="12"/>
  <c r="A663" i="7"/>
  <c r="E662" i="7"/>
  <c r="F662" i="7" s="1"/>
  <c r="W663" i="12"/>
  <c r="X663" i="12" s="1"/>
  <c r="G664" i="12" l="1"/>
  <c r="H664" i="12"/>
  <c r="X663" i="15"/>
  <c r="Y663" i="15"/>
  <c r="E663" i="15"/>
  <c r="F663" i="15" s="1"/>
  <c r="I663" i="15"/>
  <c r="J663" i="15" s="1"/>
  <c r="V663" i="7"/>
  <c r="K663" i="7"/>
  <c r="H663" i="7"/>
  <c r="T663" i="7"/>
  <c r="L663" i="7"/>
  <c r="S663" i="7"/>
  <c r="G663" i="7"/>
  <c r="R663" i="7"/>
  <c r="P663" i="7"/>
  <c r="D663" i="7"/>
  <c r="AE663" i="7"/>
  <c r="N663" i="7"/>
  <c r="B663" i="7"/>
  <c r="M663" i="7"/>
  <c r="AD663" i="7"/>
  <c r="C663" i="7"/>
  <c r="I663" i="7" s="1"/>
  <c r="J663" i="7" s="1"/>
  <c r="Z663" i="7"/>
  <c r="W663" i="7"/>
  <c r="U663" i="7"/>
  <c r="Q663" i="7"/>
  <c r="O663" i="7"/>
  <c r="A664" i="15"/>
  <c r="AC663" i="15"/>
  <c r="S664" i="12"/>
  <c r="K664" i="12"/>
  <c r="R664" i="12"/>
  <c r="Z664" i="12"/>
  <c r="N664" i="12"/>
  <c r="B664" i="12"/>
  <c r="M664" i="12"/>
  <c r="Y664" i="12"/>
  <c r="L664" i="12"/>
  <c r="V664" i="12"/>
  <c r="D664" i="12"/>
  <c r="P664" i="12"/>
  <c r="O664" i="12"/>
  <c r="C664" i="12"/>
  <c r="Q664" i="12"/>
  <c r="P663" i="15"/>
  <c r="AA663" i="15"/>
  <c r="AB663" i="15" s="1"/>
  <c r="T664" i="12" l="1"/>
  <c r="U664" i="12"/>
  <c r="E664" i="12"/>
  <c r="F664" i="12" s="1"/>
  <c r="I664" i="12"/>
  <c r="J664" i="12" s="1"/>
  <c r="D664" i="15"/>
  <c r="G664" i="15"/>
  <c r="H664" i="15"/>
  <c r="X663" i="7"/>
  <c r="Y663" i="7"/>
  <c r="A664" i="7"/>
  <c r="E663" i="7"/>
  <c r="F663" i="7" s="1"/>
  <c r="AE664" i="15"/>
  <c r="S664" i="15"/>
  <c r="K664" i="15"/>
  <c r="R664" i="15"/>
  <c r="Z664" i="15"/>
  <c r="Q664" i="15"/>
  <c r="W664" i="15"/>
  <c r="O664" i="15"/>
  <c r="C664" i="15"/>
  <c r="V664" i="15"/>
  <c r="N664" i="15"/>
  <c r="B664" i="15"/>
  <c r="U664" i="15"/>
  <c r="M664" i="15"/>
  <c r="AD664" i="15"/>
  <c r="T664" i="15"/>
  <c r="L664" i="15"/>
  <c r="W664" i="12"/>
  <c r="X664" i="12" s="1"/>
  <c r="AA663" i="7"/>
  <c r="AB663" i="7" s="1"/>
  <c r="AC663" i="7"/>
  <c r="A665" i="12"/>
  <c r="G665" i="12" l="1"/>
  <c r="H665" i="12"/>
  <c r="E664" i="15"/>
  <c r="F664" i="15" s="1"/>
  <c r="I664" i="15"/>
  <c r="J664" i="15" s="1"/>
  <c r="X664" i="15"/>
  <c r="Y664" i="15"/>
  <c r="V664" i="7"/>
  <c r="K664" i="7"/>
  <c r="H664" i="7"/>
  <c r="P664" i="15"/>
  <c r="AA664" i="15"/>
  <c r="AB664" i="15" s="1"/>
  <c r="N665" i="12"/>
  <c r="B665" i="12"/>
  <c r="V665" i="12"/>
  <c r="M665" i="12"/>
  <c r="L665" i="12"/>
  <c r="Z665" i="12"/>
  <c r="Q665" i="12"/>
  <c r="C665" i="12"/>
  <c r="S665" i="12"/>
  <c r="R665" i="12"/>
  <c r="P665" i="12"/>
  <c r="Y665" i="12"/>
  <c r="D665" i="12"/>
  <c r="O665" i="12"/>
  <c r="K665" i="12"/>
  <c r="A665" i="15"/>
  <c r="AC664" i="15"/>
  <c r="R664" i="7"/>
  <c r="Z664" i="7"/>
  <c r="Q664" i="7"/>
  <c r="P664" i="7"/>
  <c r="D664" i="7"/>
  <c r="AE664" i="7"/>
  <c r="N664" i="7"/>
  <c r="B664" i="7"/>
  <c r="T664" i="7"/>
  <c r="L664" i="7"/>
  <c r="AD664" i="7"/>
  <c r="C664" i="7"/>
  <c r="I664" i="7" s="1"/>
  <c r="J664" i="7" s="1"/>
  <c r="W664" i="7"/>
  <c r="U664" i="7"/>
  <c r="S664" i="7"/>
  <c r="O664" i="7"/>
  <c r="M664" i="7"/>
  <c r="G664" i="7"/>
  <c r="E665" i="12" l="1"/>
  <c r="F665" i="12" s="1"/>
  <c r="I665" i="12"/>
  <c r="J665" i="12" s="1"/>
  <c r="T665" i="12"/>
  <c r="U665" i="12"/>
  <c r="D665" i="15"/>
  <c r="G665" i="15"/>
  <c r="H665" i="15"/>
  <c r="X664" i="7"/>
  <c r="Y664" i="7"/>
  <c r="AC664" i="7"/>
  <c r="AA664" i="7"/>
  <c r="AB664" i="7" s="1"/>
  <c r="W665" i="12"/>
  <c r="X665" i="12" s="1"/>
  <c r="AE665" i="15"/>
  <c r="V665" i="15"/>
  <c r="N665" i="15"/>
  <c r="T665" i="15"/>
  <c r="L665" i="15"/>
  <c r="M665" i="15"/>
  <c r="Z665" i="15"/>
  <c r="K665" i="15"/>
  <c r="W665" i="15"/>
  <c r="U665" i="15"/>
  <c r="S665" i="15"/>
  <c r="C665" i="15"/>
  <c r="R665" i="15"/>
  <c r="B665" i="15"/>
  <c r="AD665" i="15"/>
  <c r="Q665" i="15"/>
  <c r="O665" i="15"/>
  <c r="E664" i="7"/>
  <c r="F664" i="7" s="1"/>
  <c r="A665" i="7"/>
  <c r="A666" i="12"/>
  <c r="G666" i="12" l="1"/>
  <c r="H666" i="12"/>
  <c r="E665" i="15"/>
  <c r="F665" i="15" s="1"/>
  <c r="I665" i="15"/>
  <c r="J665" i="15" s="1"/>
  <c r="X665" i="15"/>
  <c r="Y665" i="15"/>
  <c r="V665" i="7"/>
  <c r="K665" i="7"/>
  <c r="H665" i="7"/>
  <c r="AC665" i="15"/>
  <c r="P665" i="7"/>
  <c r="D665" i="7"/>
  <c r="W665" i="7"/>
  <c r="O665" i="7"/>
  <c r="C665" i="7"/>
  <c r="I665" i="7" s="1"/>
  <c r="J665" i="7" s="1"/>
  <c r="AE665" i="7"/>
  <c r="N665" i="7"/>
  <c r="B665" i="7"/>
  <c r="T665" i="7"/>
  <c r="L665" i="7"/>
  <c r="R665" i="7"/>
  <c r="Z665" i="7"/>
  <c r="U665" i="7"/>
  <c r="S665" i="7"/>
  <c r="Q665" i="7"/>
  <c r="M665" i="7"/>
  <c r="G665" i="7"/>
  <c r="AD665" i="7"/>
  <c r="P665" i="15"/>
  <c r="AA665" i="15"/>
  <c r="AB665" i="15" s="1"/>
  <c r="Z666" i="12"/>
  <c r="Q666" i="12"/>
  <c r="Y666" i="12"/>
  <c r="P666" i="12"/>
  <c r="D666" i="12"/>
  <c r="O666" i="12"/>
  <c r="C666" i="12"/>
  <c r="L666" i="12"/>
  <c r="R666" i="12"/>
  <c r="N666" i="12"/>
  <c r="M666" i="12"/>
  <c r="K666" i="12"/>
  <c r="V666" i="12"/>
  <c r="S666" i="12"/>
  <c r="B666" i="12"/>
  <c r="A666" i="15"/>
  <c r="T666" i="12" l="1"/>
  <c r="U666" i="12"/>
  <c r="E666" i="12"/>
  <c r="F666" i="12" s="1"/>
  <c r="I666" i="12"/>
  <c r="J666" i="12" s="1"/>
  <c r="D666" i="15"/>
  <c r="G666" i="15"/>
  <c r="H666" i="15"/>
  <c r="X665" i="7"/>
  <c r="Y665" i="7"/>
  <c r="AC665" i="7"/>
  <c r="AE666" i="15"/>
  <c r="V666" i="15"/>
  <c r="N666" i="15"/>
  <c r="B666" i="15"/>
  <c r="T666" i="15"/>
  <c r="L666" i="15"/>
  <c r="R666" i="15"/>
  <c r="Z666" i="15"/>
  <c r="M666" i="15"/>
  <c r="K666" i="15"/>
  <c r="W666" i="15"/>
  <c r="U666" i="15"/>
  <c r="S666" i="15"/>
  <c r="C666" i="15"/>
  <c r="Q666" i="15"/>
  <c r="AD666" i="15"/>
  <c r="O666" i="15"/>
  <c r="W666" i="12"/>
  <c r="X666" i="12" s="1"/>
  <c r="A666" i="7"/>
  <c r="E665" i="7"/>
  <c r="F665" i="7" s="1"/>
  <c r="A667" i="12"/>
  <c r="AA665" i="7"/>
  <c r="AB665" i="7" s="1"/>
  <c r="G667" i="12" l="1"/>
  <c r="H667" i="12"/>
  <c r="E666" i="15"/>
  <c r="F666" i="15" s="1"/>
  <c r="I666" i="15"/>
  <c r="J666" i="15" s="1"/>
  <c r="X666" i="15"/>
  <c r="Y666" i="15"/>
  <c r="V666" i="7"/>
  <c r="K666" i="7"/>
  <c r="H666" i="7"/>
  <c r="L667" i="12"/>
  <c r="S667" i="12"/>
  <c r="K667" i="12"/>
  <c r="R667" i="12"/>
  <c r="O667" i="12"/>
  <c r="C667" i="12"/>
  <c r="M667" i="12"/>
  <c r="Z667" i="12"/>
  <c r="Y667" i="12"/>
  <c r="D667" i="12"/>
  <c r="B667" i="12"/>
  <c r="P667" i="12"/>
  <c r="N667" i="12"/>
  <c r="V667" i="12"/>
  <c r="Q667" i="12"/>
  <c r="AC666" i="15"/>
  <c r="A667" i="15"/>
  <c r="P666" i="15"/>
  <c r="AA666" i="15"/>
  <c r="AB666" i="15" s="1"/>
  <c r="AE666" i="7"/>
  <c r="N666" i="7"/>
  <c r="B666" i="7"/>
  <c r="AD666" i="7"/>
  <c r="U666" i="7"/>
  <c r="M666" i="7"/>
  <c r="T666" i="7"/>
  <c r="L666" i="7"/>
  <c r="R666" i="7"/>
  <c r="P666" i="7"/>
  <c r="D666" i="7"/>
  <c r="S666" i="7"/>
  <c r="Q666" i="7"/>
  <c r="O666" i="7"/>
  <c r="G666" i="7"/>
  <c r="C666" i="7"/>
  <c r="I666" i="7" s="1"/>
  <c r="J666" i="7" s="1"/>
  <c r="Z666" i="7"/>
  <c r="W666" i="7"/>
  <c r="E667" i="12" l="1"/>
  <c r="F667" i="12" s="1"/>
  <c r="I667" i="12"/>
  <c r="J667" i="12" s="1"/>
  <c r="T667" i="12"/>
  <c r="U667" i="12"/>
  <c r="D667" i="15"/>
  <c r="G667" i="15"/>
  <c r="H667" i="15"/>
  <c r="X666" i="7"/>
  <c r="Y666" i="7"/>
  <c r="A668" i="12"/>
  <c r="A667" i="7"/>
  <c r="E666" i="7"/>
  <c r="F666" i="7" s="1"/>
  <c r="W667" i="12"/>
  <c r="X667" i="12" s="1"/>
  <c r="AC666" i="7"/>
  <c r="T667" i="15"/>
  <c r="L667" i="15"/>
  <c r="R667" i="15"/>
  <c r="Z667" i="15"/>
  <c r="M667" i="15"/>
  <c r="W667" i="15"/>
  <c r="K667" i="15"/>
  <c r="V667" i="15"/>
  <c r="U667" i="15"/>
  <c r="C667" i="15"/>
  <c r="S667" i="15"/>
  <c r="B667" i="15"/>
  <c r="AE667" i="15"/>
  <c r="Q667" i="15"/>
  <c r="AD667" i="15"/>
  <c r="O667" i="15"/>
  <c r="N667" i="15"/>
  <c r="AA666" i="7"/>
  <c r="AB666" i="7" s="1"/>
  <c r="G668" i="12" l="1"/>
  <c r="H668" i="12"/>
  <c r="X667" i="15"/>
  <c r="Y667" i="15"/>
  <c r="E667" i="15"/>
  <c r="F667" i="15" s="1"/>
  <c r="I667" i="15"/>
  <c r="J667" i="15" s="1"/>
  <c r="V667" i="7"/>
  <c r="K667" i="7"/>
  <c r="H667" i="7"/>
  <c r="AC667" i="15"/>
  <c r="T667" i="7"/>
  <c r="L667" i="7"/>
  <c r="S667" i="7"/>
  <c r="G667" i="7"/>
  <c r="R667" i="7"/>
  <c r="P667" i="7"/>
  <c r="D667" i="7"/>
  <c r="AE667" i="7"/>
  <c r="N667" i="7"/>
  <c r="B667" i="7"/>
  <c r="O667" i="7"/>
  <c r="M667" i="7"/>
  <c r="AD667" i="7"/>
  <c r="C667" i="7"/>
  <c r="I667" i="7" s="1"/>
  <c r="J667" i="7" s="1"/>
  <c r="Z667" i="7"/>
  <c r="W667" i="7"/>
  <c r="U667" i="7"/>
  <c r="Q667" i="7"/>
  <c r="A668" i="15"/>
  <c r="P667" i="15"/>
  <c r="AA667" i="15"/>
  <c r="AB667" i="15" s="1"/>
  <c r="O668" i="12"/>
  <c r="C668" i="12"/>
  <c r="N668" i="12"/>
  <c r="B668" i="12"/>
  <c r="V668" i="12"/>
  <c r="M668" i="12"/>
  <c r="R668" i="12"/>
  <c r="Y668" i="12"/>
  <c r="D668" i="12"/>
  <c r="S668" i="12"/>
  <c r="Q668" i="12"/>
  <c r="K668" i="12"/>
  <c r="Z668" i="12"/>
  <c r="P668" i="12"/>
  <c r="L668" i="12"/>
  <c r="T668" i="12" l="1"/>
  <c r="U668" i="12"/>
  <c r="E668" i="12"/>
  <c r="F668" i="12" s="1"/>
  <c r="I668" i="12"/>
  <c r="J668" i="12" s="1"/>
  <c r="D668" i="15"/>
  <c r="G668" i="15"/>
  <c r="H668" i="15"/>
  <c r="X667" i="7"/>
  <c r="Y667" i="7"/>
  <c r="A668" i="7"/>
  <c r="E667" i="7"/>
  <c r="F667" i="7" s="1"/>
  <c r="R668" i="15"/>
  <c r="AE668" i="15"/>
  <c r="V668" i="15"/>
  <c r="N668" i="15"/>
  <c r="B668" i="15"/>
  <c r="Z668" i="15"/>
  <c r="L668" i="15"/>
  <c r="W668" i="15"/>
  <c r="K668" i="15"/>
  <c r="U668" i="15"/>
  <c r="T668" i="15"/>
  <c r="C668" i="15"/>
  <c r="S668" i="15"/>
  <c r="AD668" i="15"/>
  <c r="Q668" i="15"/>
  <c r="O668" i="15"/>
  <c r="M668" i="15"/>
  <c r="W668" i="12"/>
  <c r="X668" i="12" s="1"/>
  <c r="AA667" i="7"/>
  <c r="AB667" i="7" s="1"/>
  <c r="AC667" i="7"/>
  <c r="A669" i="12"/>
  <c r="G669" i="12" l="1"/>
  <c r="H669" i="12"/>
  <c r="E668" i="15"/>
  <c r="F668" i="15" s="1"/>
  <c r="I668" i="15"/>
  <c r="J668" i="15" s="1"/>
  <c r="X668" i="15"/>
  <c r="Y668" i="15"/>
  <c r="V668" i="7"/>
  <c r="K668" i="7"/>
  <c r="H668" i="7"/>
  <c r="AC668" i="15"/>
  <c r="P668" i="15"/>
  <c r="AA668" i="15"/>
  <c r="AB668" i="15" s="1"/>
  <c r="A669" i="15"/>
  <c r="R669" i="12"/>
  <c r="Z669" i="12"/>
  <c r="Q669" i="12"/>
  <c r="Y669" i="12"/>
  <c r="P669" i="12"/>
  <c r="D669" i="12"/>
  <c r="V669" i="12"/>
  <c r="M669" i="12"/>
  <c r="S669" i="12"/>
  <c r="O669" i="12"/>
  <c r="N669" i="12"/>
  <c r="L669" i="12"/>
  <c r="B669" i="12"/>
  <c r="K669" i="12"/>
  <c r="C669" i="12"/>
  <c r="R668" i="7"/>
  <c r="Z668" i="7"/>
  <c r="Q668" i="7"/>
  <c r="P668" i="7"/>
  <c r="D668" i="7"/>
  <c r="AE668" i="7"/>
  <c r="N668" i="7"/>
  <c r="B668" i="7"/>
  <c r="T668" i="7"/>
  <c r="L668" i="7"/>
  <c r="G668" i="7"/>
  <c r="AD668" i="7"/>
  <c r="C668" i="7"/>
  <c r="I668" i="7" s="1"/>
  <c r="J668" i="7" s="1"/>
  <c r="W668" i="7"/>
  <c r="U668" i="7"/>
  <c r="S668" i="7"/>
  <c r="O668" i="7"/>
  <c r="M668" i="7"/>
  <c r="T669" i="12" l="1"/>
  <c r="U669" i="12"/>
  <c r="E669" i="12"/>
  <c r="F669" i="12" s="1"/>
  <c r="I669" i="12"/>
  <c r="J669" i="12" s="1"/>
  <c r="D669" i="15"/>
  <c r="G669" i="15"/>
  <c r="H669" i="15"/>
  <c r="X668" i="7"/>
  <c r="Y668" i="7"/>
  <c r="AC668" i="7"/>
  <c r="A670" i="12"/>
  <c r="AA668" i="7"/>
  <c r="AB668" i="7" s="1"/>
  <c r="AE669" i="15"/>
  <c r="V669" i="15"/>
  <c r="N669" i="15"/>
  <c r="B669" i="15"/>
  <c r="T669" i="15"/>
  <c r="L669" i="15"/>
  <c r="Z669" i="15"/>
  <c r="K669" i="15"/>
  <c r="W669" i="15"/>
  <c r="U669" i="15"/>
  <c r="S669" i="15"/>
  <c r="C669" i="15"/>
  <c r="R669" i="15"/>
  <c r="AD669" i="15"/>
  <c r="Q669" i="15"/>
  <c r="O669" i="15"/>
  <c r="M669" i="15"/>
  <c r="E668" i="7"/>
  <c r="F668" i="7" s="1"/>
  <c r="A669" i="7"/>
  <c r="W669" i="12"/>
  <c r="X669" i="12" s="1"/>
  <c r="G670" i="12" l="1"/>
  <c r="H670" i="12"/>
  <c r="X669" i="15"/>
  <c r="Y669" i="15"/>
  <c r="E669" i="15"/>
  <c r="F669" i="15" s="1"/>
  <c r="I669" i="15"/>
  <c r="J669" i="15" s="1"/>
  <c r="V669" i="7"/>
  <c r="K669" i="7"/>
  <c r="H669" i="7"/>
  <c r="P669" i="7"/>
  <c r="D669" i="7"/>
  <c r="W669" i="7"/>
  <c r="O669" i="7"/>
  <c r="C669" i="7"/>
  <c r="I669" i="7" s="1"/>
  <c r="J669" i="7" s="1"/>
  <c r="AE669" i="7"/>
  <c r="N669" i="7"/>
  <c r="B669" i="7"/>
  <c r="T669" i="7"/>
  <c r="L669" i="7"/>
  <c r="R669" i="7"/>
  <c r="Z669" i="7"/>
  <c r="U669" i="7"/>
  <c r="S669" i="7"/>
  <c r="Q669" i="7"/>
  <c r="M669" i="7"/>
  <c r="G669" i="7"/>
  <c r="AD669" i="7"/>
  <c r="AC669" i="15"/>
  <c r="A670" i="15"/>
  <c r="P669" i="15"/>
  <c r="AA669" i="15"/>
  <c r="AB669" i="15" s="1"/>
  <c r="V670" i="12"/>
  <c r="M670" i="12"/>
  <c r="L670" i="12"/>
  <c r="S670" i="12"/>
  <c r="K670" i="12"/>
  <c r="Y670" i="12"/>
  <c r="P670" i="12"/>
  <c r="D670" i="12"/>
  <c r="N670" i="12"/>
  <c r="Z670" i="12"/>
  <c r="C670" i="12"/>
  <c r="Q670" i="12"/>
  <c r="O670" i="12"/>
  <c r="B670" i="12"/>
  <c r="R670" i="12"/>
  <c r="T670" i="12" l="1"/>
  <c r="U670" i="12"/>
  <c r="E670" i="12"/>
  <c r="F670" i="12" s="1"/>
  <c r="I670" i="12"/>
  <c r="J670" i="12" s="1"/>
  <c r="D670" i="15"/>
  <c r="G670" i="15"/>
  <c r="H670" i="15"/>
  <c r="X669" i="7"/>
  <c r="Y669" i="7"/>
  <c r="W670" i="12"/>
  <c r="X670" i="12" s="1"/>
  <c r="AC669" i="7"/>
  <c r="AE670" i="15"/>
  <c r="V670" i="15"/>
  <c r="N670" i="15"/>
  <c r="B670" i="15"/>
  <c r="T670" i="15"/>
  <c r="L670" i="15"/>
  <c r="R670" i="15"/>
  <c r="K670" i="15"/>
  <c r="W670" i="15"/>
  <c r="U670" i="15"/>
  <c r="S670" i="15"/>
  <c r="C670" i="15"/>
  <c r="Q670" i="15"/>
  <c r="AD670" i="15"/>
  <c r="O670" i="15"/>
  <c r="Z670" i="15"/>
  <c r="M670" i="15"/>
  <c r="A670" i="7"/>
  <c r="E669" i="7"/>
  <c r="F669" i="7" s="1"/>
  <c r="A671" i="12"/>
  <c r="AA669" i="7"/>
  <c r="AB669" i="7" s="1"/>
  <c r="G671" i="12" l="1"/>
  <c r="H671" i="12"/>
  <c r="E670" i="15"/>
  <c r="F670" i="15" s="1"/>
  <c r="I670" i="15"/>
  <c r="J670" i="15" s="1"/>
  <c r="X670" i="15"/>
  <c r="Y670" i="15"/>
  <c r="V670" i="7"/>
  <c r="K670" i="7"/>
  <c r="H670" i="7"/>
  <c r="A671" i="15"/>
  <c r="AC670" i="15"/>
  <c r="P670" i="15"/>
  <c r="AA670" i="15"/>
  <c r="AB670" i="15" s="1"/>
  <c r="Y671" i="12"/>
  <c r="P671" i="12"/>
  <c r="D671" i="12"/>
  <c r="O671" i="12"/>
  <c r="C671" i="12"/>
  <c r="N671" i="12"/>
  <c r="B671" i="12"/>
  <c r="S671" i="12"/>
  <c r="K671" i="12"/>
  <c r="Z671" i="12"/>
  <c r="V671" i="12"/>
  <c r="R671" i="12"/>
  <c r="L671" i="12"/>
  <c r="Q671" i="12"/>
  <c r="M671" i="12"/>
  <c r="AE670" i="7"/>
  <c r="N670" i="7"/>
  <c r="B670" i="7"/>
  <c r="AD670" i="7"/>
  <c r="U670" i="7"/>
  <c r="M670" i="7"/>
  <c r="T670" i="7"/>
  <c r="L670" i="7"/>
  <c r="R670" i="7"/>
  <c r="P670" i="7"/>
  <c r="D670" i="7"/>
  <c r="W670" i="7"/>
  <c r="S670" i="7"/>
  <c r="Q670" i="7"/>
  <c r="O670" i="7"/>
  <c r="G670" i="7"/>
  <c r="C670" i="7"/>
  <c r="I670" i="7" s="1"/>
  <c r="J670" i="7" s="1"/>
  <c r="Z670" i="7"/>
  <c r="T671" i="12" l="1"/>
  <c r="U671" i="12"/>
  <c r="E671" i="12"/>
  <c r="F671" i="12" s="1"/>
  <c r="I671" i="12"/>
  <c r="J671" i="12" s="1"/>
  <c r="D671" i="15"/>
  <c r="G671" i="15"/>
  <c r="H671" i="15"/>
  <c r="X670" i="7"/>
  <c r="Y670" i="7"/>
  <c r="AC670" i="7"/>
  <c r="A671" i="7"/>
  <c r="E670" i="7"/>
  <c r="F670" i="7" s="1"/>
  <c r="W671" i="12"/>
  <c r="X671" i="12" s="1"/>
  <c r="A672" i="12"/>
  <c r="T671" i="15"/>
  <c r="L671" i="15"/>
  <c r="R671" i="15"/>
  <c r="W671" i="15"/>
  <c r="K671" i="15"/>
  <c r="V671" i="15"/>
  <c r="U671" i="15"/>
  <c r="C671" i="15"/>
  <c r="S671" i="15"/>
  <c r="B671" i="15"/>
  <c r="AE671" i="15"/>
  <c r="Q671" i="15"/>
  <c r="AD671" i="15"/>
  <c r="O671" i="15"/>
  <c r="N671" i="15"/>
  <c r="Z671" i="15"/>
  <c r="M671" i="15"/>
  <c r="AA670" i="7"/>
  <c r="AB670" i="7" s="1"/>
  <c r="G672" i="12" l="1"/>
  <c r="H672" i="12"/>
  <c r="E671" i="15"/>
  <c r="F671" i="15" s="1"/>
  <c r="I671" i="15"/>
  <c r="J671" i="15" s="1"/>
  <c r="X671" i="15"/>
  <c r="Y671" i="15"/>
  <c r="V671" i="7"/>
  <c r="K671" i="7"/>
  <c r="H671" i="7"/>
  <c r="AC671" i="15"/>
  <c r="A672" i="15"/>
  <c r="S672" i="12"/>
  <c r="K672" i="12"/>
  <c r="R672" i="12"/>
  <c r="Z672" i="12"/>
  <c r="Q672" i="12"/>
  <c r="N672" i="12"/>
  <c r="B672" i="12"/>
  <c r="P672" i="12"/>
  <c r="O672" i="12"/>
  <c r="M672" i="12"/>
  <c r="C672" i="12"/>
  <c r="V672" i="12"/>
  <c r="Y672" i="12"/>
  <c r="L672" i="12"/>
  <c r="D672" i="12"/>
  <c r="P671" i="15"/>
  <c r="AA671" i="15"/>
  <c r="AB671" i="15" s="1"/>
  <c r="T671" i="7"/>
  <c r="L671" i="7"/>
  <c r="S671" i="7"/>
  <c r="G671" i="7"/>
  <c r="R671" i="7"/>
  <c r="P671" i="7"/>
  <c r="D671" i="7"/>
  <c r="AE671" i="7"/>
  <c r="N671" i="7"/>
  <c r="B671" i="7"/>
  <c r="Q671" i="7"/>
  <c r="O671" i="7"/>
  <c r="M671" i="7"/>
  <c r="AD671" i="7"/>
  <c r="C671" i="7"/>
  <c r="I671" i="7" s="1"/>
  <c r="J671" i="7" s="1"/>
  <c r="Z671" i="7"/>
  <c r="W671" i="7"/>
  <c r="U671" i="7"/>
  <c r="T672" i="12" l="1"/>
  <c r="U672" i="12"/>
  <c r="E672" i="12"/>
  <c r="F672" i="12" s="1"/>
  <c r="I672" i="12"/>
  <c r="J672" i="12" s="1"/>
  <c r="D672" i="15"/>
  <c r="G672" i="15"/>
  <c r="H672" i="15"/>
  <c r="X671" i="7"/>
  <c r="Y671" i="7"/>
  <c r="AA671" i="7"/>
  <c r="AB671" i="7" s="1"/>
  <c r="AC671" i="7"/>
  <c r="A673" i="12"/>
  <c r="A672" i="7"/>
  <c r="E671" i="7"/>
  <c r="F671" i="7" s="1"/>
  <c r="R672" i="15"/>
  <c r="AE672" i="15"/>
  <c r="V672" i="15"/>
  <c r="N672" i="15"/>
  <c r="B672" i="15"/>
  <c r="W672" i="15"/>
  <c r="K672" i="15"/>
  <c r="U672" i="15"/>
  <c r="T672" i="15"/>
  <c r="C672" i="15"/>
  <c r="S672" i="15"/>
  <c r="AD672" i="15"/>
  <c r="Q672" i="15"/>
  <c r="O672" i="15"/>
  <c r="M672" i="15"/>
  <c r="Z672" i="15"/>
  <c r="L672" i="15"/>
  <c r="W672" i="12"/>
  <c r="X672" i="12" s="1"/>
  <c r="G673" i="12" l="1"/>
  <c r="H673" i="12"/>
  <c r="E672" i="15"/>
  <c r="F672" i="15" s="1"/>
  <c r="I672" i="15"/>
  <c r="J672" i="15" s="1"/>
  <c r="X672" i="15"/>
  <c r="Y672" i="15"/>
  <c r="V672" i="7"/>
  <c r="K672" i="7"/>
  <c r="H672" i="7"/>
  <c r="AC672" i="15"/>
  <c r="R672" i="7"/>
  <c r="Z672" i="7"/>
  <c r="Q672" i="7"/>
  <c r="P672" i="7"/>
  <c r="D672" i="7"/>
  <c r="AE672" i="7"/>
  <c r="N672" i="7"/>
  <c r="B672" i="7"/>
  <c r="T672" i="7"/>
  <c r="L672" i="7"/>
  <c r="M672" i="7"/>
  <c r="G672" i="7"/>
  <c r="AD672" i="7"/>
  <c r="C672" i="7"/>
  <c r="I672" i="7" s="1"/>
  <c r="J672" i="7" s="1"/>
  <c r="W672" i="7"/>
  <c r="U672" i="7"/>
  <c r="S672" i="7"/>
  <c r="O672" i="7"/>
  <c r="P672" i="15"/>
  <c r="AA672" i="15"/>
  <c r="AB672" i="15" s="1"/>
  <c r="N673" i="12"/>
  <c r="B673" i="12"/>
  <c r="V673" i="12"/>
  <c r="M673" i="12"/>
  <c r="L673" i="12"/>
  <c r="Z673" i="12"/>
  <c r="Q673" i="12"/>
  <c r="O673" i="12"/>
  <c r="K673" i="12"/>
  <c r="Y673" i="12"/>
  <c r="D673" i="12"/>
  <c r="R673" i="12"/>
  <c r="P673" i="12"/>
  <c r="C673" i="12"/>
  <c r="S673" i="12"/>
  <c r="A673" i="15"/>
  <c r="T673" i="12" l="1"/>
  <c r="U673" i="12"/>
  <c r="E673" i="12"/>
  <c r="F673" i="12" s="1"/>
  <c r="I673" i="12"/>
  <c r="J673" i="12" s="1"/>
  <c r="D673" i="15"/>
  <c r="G673" i="15"/>
  <c r="H673" i="15"/>
  <c r="X672" i="7"/>
  <c r="Y672" i="7"/>
  <c r="W673" i="12"/>
  <c r="X673" i="12" s="1"/>
  <c r="E672" i="7"/>
  <c r="F672" i="7" s="1"/>
  <c r="A673" i="7"/>
  <c r="AE673" i="15"/>
  <c r="V673" i="15"/>
  <c r="N673" i="15"/>
  <c r="B673" i="15"/>
  <c r="T673" i="15"/>
  <c r="L673" i="15"/>
  <c r="W673" i="15"/>
  <c r="U673" i="15"/>
  <c r="S673" i="15"/>
  <c r="C673" i="15"/>
  <c r="R673" i="15"/>
  <c r="AD673" i="15"/>
  <c r="Q673" i="15"/>
  <c r="O673" i="15"/>
  <c r="M673" i="15"/>
  <c r="Z673" i="15"/>
  <c r="K673" i="15"/>
  <c r="AC672" i="7"/>
  <c r="A674" i="12"/>
  <c r="AA672" i="7"/>
  <c r="AB672" i="7" s="1"/>
  <c r="G674" i="12" l="1"/>
  <c r="H674" i="12"/>
  <c r="X673" i="15"/>
  <c r="Y673" i="15"/>
  <c r="E673" i="15"/>
  <c r="F673" i="15" s="1"/>
  <c r="I673" i="15"/>
  <c r="J673" i="15" s="1"/>
  <c r="V673" i="7"/>
  <c r="K673" i="7"/>
  <c r="H673" i="7"/>
  <c r="Z674" i="12"/>
  <c r="Q674" i="12"/>
  <c r="Y674" i="12"/>
  <c r="P674" i="12"/>
  <c r="D674" i="12"/>
  <c r="O674" i="12"/>
  <c r="C674" i="12"/>
  <c r="L674" i="12"/>
  <c r="B674" i="12"/>
  <c r="V674" i="12"/>
  <c r="S674" i="12"/>
  <c r="M674" i="12"/>
  <c r="K674" i="12"/>
  <c r="R674" i="12"/>
  <c r="N674" i="12"/>
  <c r="A674" i="15"/>
  <c r="AC673" i="15"/>
  <c r="P673" i="7"/>
  <c r="D673" i="7"/>
  <c r="W673" i="7"/>
  <c r="O673" i="7"/>
  <c r="C673" i="7"/>
  <c r="I673" i="7" s="1"/>
  <c r="J673" i="7" s="1"/>
  <c r="AE673" i="7"/>
  <c r="N673" i="7"/>
  <c r="B673" i="7"/>
  <c r="T673" i="7"/>
  <c r="L673" i="7"/>
  <c r="R673" i="7"/>
  <c r="AD673" i="7"/>
  <c r="Z673" i="7"/>
  <c r="U673" i="7"/>
  <c r="S673" i="7"/>
  <c r="Q673" i="7"/>
  <c r="M673" i="7"/>
  <c r="G673" i="7"/>
  <c r="P673" i="15"/>
  <c r="AA673" i="15"/>
  <c r="AB673" i="15" s="1"/>
  <c r="E674" i="12" l="1"/>
  <c r="F674" i="12" s="1"/>
  <c r="I674" i="12"/>
  <c r="J674" i="12" s="1"/>
  <c r="T674" i="12"/>
  <c r="U674" i="12"/>
  <c r="D674" i="15"/>
  <c r="G674" i="15"/>
  <c r="H674" i="15"/>
  <c r="X673" i="7"/>
  <c r="Y673" i="7"/>
  <c r="AC673" i="7"/>
  <c r="A675" i="12"/>
  <c r="A674" i="7"/>
  <c r="E673" i="7"/>
  <c r="F673" i="7" s="1"/>
  <c r="AA673" i="7"/>
  <c r="AB673" i="7" s="1"/>
  <c r="AE674" i="15"/>
  <c r="V674" i="15"/>
  <c r="N674" i="15"/>
  <c r="B674" i="15"/>
  <c r="T674" i="15"/>
  <c r="L674" i="15"/>
  <c r="R674" i="15"/>
  <c r="W674" i="15"/>
  <c r="U674" i="15"/>
  <c r="S674" i="15"/>
  <c r="C674" i="15"/>
  <c r="Q674" i="15"/>
  <c r="AD674" i="15"/>
  <c r="O674" i="15"/>
  <c r="Z674" i="15"/>
  <c r="M674" i="15"/>
  <c r="K674" i="15"/>
  <c r="W674" i="12"/>
  <c r="X674" i="12" s="1"/>
  <c r="G675" i="12" l="1"/>
  <c r="H675" i="12"/>
  <c r="X674" i="15"/>
  <c r="Y674" i="15"/>
  <c r="E674" i="15"/>
  <c r="F674" i="15" s="1"/>
  <c r="I674" i="15"/>
  <c r="J674" i="15" s="1"/>
  <c r="V674" i="7"/>
  <c r="K674" i="7"/>
  <c r="H674" i="7"/>
  <c r="AE674" i="7"/>
  <c r="N674" i="7"/>
  <c r="B674" i="7"/>
  <c r="AD674" i="7"/>
  <c r="U674" i="7"/>
  <c r="M674" i="7"/>
  <c r="T674" i="7"/>
  <c r="L674" i="7"/>
  <c r="R674" i="7"/>
  <c r="P674" i="7"/>
  <c r="D674" i="7"/>
  <c r="Z674" i="7"/>
  <c r="W674" i="7"/>
  <c r="S674" i="7"/>
  <c r="Q674" i="7"/>
  <c r="O674" i="7"/>
  <c r="G674" i="7"/>
  <c r="C674" i="7"/>
  <c r="I674" i="7" s="1"/>
  <c r="J674" i="7" s="1"/>
  <c r="P674" i="15"/>
  <c r="AA674" i="15"/>
  <c r="AB674" i="15" s="1"/>
  <c r="A675" i="15"/>
  <c r="AC674" i="15"/>
  <c r="L675" i="12"/>
  <c r="S675" i="12"/>
  <c r="K675" i="12"/>
  <c r="R675" i="12"/>
  <c r="O675" i="12"/>
  <c r="C675" i="12"/>
  <c r="V675" i="12"/>
  <c r="Q675" i="12"/>
  <c r="P675" i="12"/>
  <c r="N675" i="12"/>
  <c r="Y675" i="12"/>
  <c r="D675" i="12"/>
  <c r="B675" i="12"/>
  <c r="Z675" i="12"/>
  <c r="M675" i="12"/>
  <c r="T675" i="12" l="1"/>
  <c r="U675" i="12"/>
  <c r="E675" i="12"/>
  <c r="F675" i="12" s="1"/>
  <c r="I675" i="12"/>
  <c r="J675" i="12" s="1"/>
  <c r="D675" i="15"/>
  <c r="G675" i="15"/>
  <c r="H675" i="15"/>
  <c r="X674" i="7"/>
  <c r="Y674" i="7"/>
  <c r="AC674" i="7"/>
  <c r="T675" i="15"/>
  <c r="L675" i="15"/>
  <c r="R675" i="15"/>
  <c r="V675" i="15"/>
  <c r="U675" i="15"/>
  <c r="C675" i="15"/>
  <c r="S675" i="15"/>
  <c r="B675" i="15"/>
  <c r="AE675" i="15"/>
  <c r="Q675" i="15"/>
  <c r="AD675" i="15"/>
  <c r="O675" i="15"/>
  <c r="N675" i="15"/>
  <c r="Z675" i="15"/>
  <c r="M675" i="15"/>
  <c r="W675" i="15"/>
  <c r="K675" i="15"/>
  <c r="AA674" i="7"/>
  <c r="AB674" i="7" s="1"/>
  <c r="W675" i="12"/>
  <c r="X675" i="12" s="1"/>
  <c r="A675" i="7"/>
  <c r="E674" i="7"/>
  <c r="F674" i="7" s="1"/>
  <c r="A676" i="12"/>
  <c r="G676" i="12" l="1"/>
  <c r="H676" i="12"/>
  <c r="E675" i="15"/>
  <c r="F675" i="15" s="1"/>
  <c r="I675" i="15"/>
  <c r="J675" i="15" s="1"/>
  <c r="X675" i="15"/>
  <c r="Y675" i="15"/>
  <c r="V675" i="7"/>
  <c r="K675" i="7"/>
  <c r="H675" i="7"/>
  <c r="AC675" i="15"/>
  <c r="A676" i="15"/>
  <c r="T675" i="7"/>
  <c r="L675" i="7"/>
  <c r="S675" i="7"/>
  <c r="G675" i="7"/>
  <c r="R675" i="7"/>
  <c r="P675" i="7"/>
  <c r="D675" i="7"/>
  <c r="AE675" i="7"/>
  <c r="N675" i="7"/>
  <c r="B675" i="7"/>
  <c r="U675" i="7"/>
  <c r="Q675" i="7"/>
  <c r="O675" i="7"/>
  <c r="M675" i="7"/>
  <c r="AD675" i="7"/>
  <c r="C675" i="7"/>
  <c r="I675" i="7" s="1"/>
  <c r="J675" i="7" s="1"/>
  <c r="Z675" i="7"/>
  <c r="W675" i="7"/>
  <c r="O676" i="12"/>
  <c r="C676" i="12"/>
  <c r="N676" i="12"/>
  <c r="B676" i="12"/>
  <c r="V676" i="12"/>
  <c r="M676" i="12"/>
  <c r="R676" i="12"/>
  <c r="P676" i="12"/>
  <c r="L676" i="12"/>
  <c r="K676" i="12"/>
  <c r="Z676" i="12"/>
  <c r="S676" i="12"/>
  <c r="Q676" i="12"/>
  <c r="D676" i="12"/>
  <c r="Y676" i="12"/>
  <c r="P675" i="15"/>
  <c r="AA675" i="15"/>
  <c r="AB675" i="15" s="1"/>
  <c r="E676" i="12" l="1"/>
  <c r="F676" i="12" s="1"/>
  <c r="I676" i="12"/>
  <c r="J676" i="12" s="1"/>
  <c r="T676" i="12"/>
  <c r="U676" i="12"/>
  <c r="D676" i="15"/>
  <c r="G676" i="15"/>
  <c r="H676" i="15"/>
  <c r="X675" i="7"/>
  <c r="Y675" i="7"/>
  <c r="A677" i="12"/>
  <c r="AA675" i="7"/>
  <c r="AB675" i="7" s="1"/>
  <c r="AC675" i="7"/>
  <c r="A676" i="7"/>
  <c r="E675" i="7"/>
  <c r="F675" i="7" s="1"/>
  <c r="R676" i="15"/>
  <c r="AE676" i="15"/>
  <c r="V676" i="15"/>
  <c r="N676" i="15"/>
  <c r="B676" i="15"/>
  <c r="U676" i="15"/>
  <c r="T676" i="15"/>
  <c r="C676" i="15"/>
  <c r="S676" i="15"/>
  <c r="AD676" i="15"/>
  <c r="Q676" i="15"/>
  <c r="O676" i="15"/>
  <c r="M676" i="15"/>
  <c r="Z676" i="15"/>
  <c r="L676" i="15"/>
  <c r="W676" i="15"/>
  <c r="K676" i="15"/>
  <c r="W676" i="12"/>
  <c r="X676" i="12" s="1"/>
  <c r="G677" i="12" l="1"/>
  <c r="H677" i="12"/>
  <c r="E676" i="15"/>
  <c r="F676" i="15" s="1"/>
  <c r="I676" i="15"/>
  <c r="J676" i="15" s="1"/>
  <c r="X676" i="15"/>
  <c r="Y676" i="15"/>
  <c r="V676" i="7"/>
  <c r="K676" i="7"/>
  <c r="H676" i="7"/>
  <c r="A677" i="15"/>
  <c r="R676" i="7"/>
  <c r="Z676" i="7"/>
  <c r="Q676" i="7"/>
  <c r="P676" i="7"/>
  <c r="D676" i="7"/>
  <c r="AE676" i="7"/>
  <c r="N676" i="7"/>
  <c r="B676" i="7"/>
  <c r="T676" i="7"/>
  <c r="L676" i="7"/>
  <c r="O676" i="7"/>
  <c r="M676" i="7"/>
  <c r="G676" i="7"/>
  <c r="AD676" i="7"/>
  <c r="C676" i="7"/>
  <c r="I676" i="7" s="1"/>
  <c r="J676" i="7" s="1"/>
  <c r="W676" i="7"/>
  <c r="U676" i="7"/>
  <c r="S676" i="7"/>
  <c r="P676" i="15"/>
  <c r="AA676" i="15"/>
  <c r="AB676" i="15" s="1"/>
  <c r="AC676" i="15"/>
  <c r="R677" i="12"/>
  <c r="Z677" i="12"/>
  <c r="Q677" i="12"/>
  <c r="Y677" i="12"/>
  <c r="P677" i="12"/>
  <c r="D677" i="12"/>
  <c r="V677" i="12"/>
  <c r="M677" i="12"/>
  <c r="K677" i="12"/>
  <c r="C677" i="12"/>
  <c r="B677" i="12"/>
  <c r="N677" i="12"/>
  <c r="L677" i="12"/>
  <c r="S677" i="12"/>
  <c r="O677" i="12"/>
  <c r="T677" i="12" l="1"/>
  <c r="U677" i="12"/>
  <c r="E677" i="12"/>
  <c r="F677" i="12" s="1"/>
  <c r="I677" i="12"/>
  <c r="J677" i="12" s="1"/>
  <c r="D677" i="15"/>
  <c r="G677" i="15"/>
  <c r="H677" i="15"/>
  <c r="X676" i="7"/>
  <c r="Y676" i="7"/>
  <c r="AC676" i="7"/>
  <c r="W677" i="12"/>
  <c r="X677" i="12" s="1"/>
  <c r="A678" i="12"/>
  <c r="AA676" i="7"/>
  <c r="AB676" i="7" s="1"/>
  <c r="E676" i="7"/>
  <c r="F676" i="7" s="1"/>
  <c r="A677" i="7"/>
  <c r="AE677" i="15"/>
  <c r="V677" i="15"/>
  <c r="N677" i="15"/>
  <c r="B677" i="15"/>
  <c r="T677" i="15"/>
  <c r="L677" i="15"/>
  <c r="U677" i="15"/>
  <c r="S677" i="15"/>
  <c r="C677" i="15"/>
  <c r="R677" i="15"/>
  <c r="AD677" i="15"/>
  <c r="Q677" i="15"/>
  <c r="O677" i="15"/>
  <c r="M677" i="15"/>
  <c r="Z677" i="15"/>
  <c r="K677" i="15"/>
  <c r="W677" i="15"/>
  <c r="G678" i="12" l="1"/>
  <c r="H678" i="12"/>
  <c r="E677" i="15"/>
  <c r="F677" i="15" s="1"/>
  <c r="I677" i="15"/>
  <c r="J677" i="15" s="1"/>
  <c r="X677" i="15"/>
  <c r="Y677" i="15"/>
  <c r="V677" i="7"/>
  <c r="K677" i="7"/>
  <c r="H677" i="7"/>
  <c r="P677" i="7"/>
  <c r="D677" i="7"/>
  <c r="W677" i="7"/>
  <c r="O677" i="7"/>
  <c r="C677" i="7"/>
  <c r="I677" i="7" s="1"/>
  <c r="J677" i="7" s="1"/>
  <c r="AE677" i="7"/>
  <c r="N677" i="7"/>
  <c r="B677" i="7"/>
  <c r="T677" i="7"/>
  <c r="L677" i="7"/>
  <c r="R677" i="7"/>
  <c r="G677" i="7"/>
  <c r="AD677" i="7"/>
  <c r="Z677" i="7"/>
  <c r="U677" i="7"/>
  <c r="S677" i="7"/>
  <c r="Q677" i="7"/>
  <c r="M677" i="7"/>
  <c r="P677" i="15"/>
  <c r="AA677" i="15"/>
  <c r="AB677" i="15" s="1"/>
  <c r="V678" i="12"/>
  <c r="M678" i="12"/>
  <c r="L678" i="12"/>
  <c r="S678" i="12"/>
  <c r="K678" i="12"/>
  <c r="Y678" i="12"/>
  <c r="P678" i="12"/>
  <c r="D678" i="12"/>
  <c r="B678" i="12"/>
  <c r="R678" i="12"/>
  <c r="Q678" i="12"/>
  <c r="O678" i="12"/>
  <c r="Z678" i="12"/>
  <c r="C678" i="12"/>
  <c r="N678" i="12"/>
  <c r="A678" i="15"/>
  <c r="AC677" i="15"/>
  <c r="T678" i="12" l="1"/>
  <c r="U678" i="12"/>
  <c r="E678" i="12"/>
  <c r="F678" i="12" s="1"/>
  <c r="I678" i="12"/>
  <c r="J678" i="12" s="1"/>
  <c r="D678" i="15"/>
  <c r="G678" i="15"/>
  <c r="H678" i="15"/>
  <c r="X677" i="7"/>
  <c r="Y677" i="7"/>
  <c r="A678" i="7"/>
  <c r="E677" i="7"/>
  <c r="F677" i="7" s="1"/>
  <c r="AE678" i="15"/>
  <c r="V678" i="15"/>
  <c r="N678" i="15"/>
  <c r="B678" i="15"/>
  <c r="T678" i="15"/>
  <c r="L678" i="15"/>
  <c r="R678" i="15"/>
  <c r="U678" i="15"/>
  <c r="S678" i="15"/>
  <c r="C678" i="15"/>
  <c r="Q678" i="15"/>
  <c r="AD678" i="15"/>
  <c r="O678" i="15"/>
  <c r="Z678" i="15"/>
  <c r="M678" i="15"/>
  <c r="K678" i="15"/>
  <c r="W678" i="15"/>
  <c r="A679" i="12"/>
  <c r="W678" i="12"/>
  <c r="X678" i="12" s="1"/>
  <c r="AC677" i="7"/>
  <c r="AA677" i="7"/>
  <c r="AB677" i="7" s="1"/>
  <c r="G679" i="12" l="1"/>
  <c r="H679" i="12"/>
  <c r="X678" i="15"/>
  <c r="Y678" i="15"/>
  <c r="E678" i="15"/>
  <c r="F678" i="15" s="1"/>
  <c r="I678" i="15"/>
  <c r="J678" i="15" s="1"/>
  <c r="V678" i="7"/>
  <c r="K678" i="7"/>
  <c r="H678" i="7"/>
  <c r="P678" i="15"/>
  <c r="AA678" i="15"/>
  <c r="AB678" i="15" s="1"/>
  <c r="A679" i="15"/>
  <c r="Y679" i="12"/>
  <c r="P679" i="12"/>
  <c r="D679" i="12"/>
  <c r="O679" i="12"/>
  <c r="C679" i="12"/>
  <c r="N679" i="12"/>
  <c r="B679" i="12"/>
  <c r="V679" i="12"/>
  <c r="S679" i="12"/>
  <c r="K679" i="12"/>
  <c r="Q679" i="12"/>
  <c r="M679" i="12"/>
  <c r="L679" i="12"/>
  <c r="R679" i="12"/>
  <c r="Z679" i="12"/>
  <c r="AC678" i="15"/>
  <c r="AE678" i="7"/>
  <c r="N678" i="7"/>
  <c r="B678" i="7"/>
  <c r="AD678" i="7"/>
  <c r="U678" i="7"/>
  <c r="M678" i="7"/>
  <c r="T678" i="7"/>
  <c r="L678" i="7"/>
  <c r="R678" i="7"/>
  <c r="P678" i="7"/>
  <c r="D678" i="7"/>
  <c r="C678" i="7"/>
  <c r="I678" i="7" s="1"/>
  <c r="J678" i="7" s="1"/>
  <c r="Z678" i="7"/>
  <c r="W678" i="7"/>
  <c r="S678" i="7"/>
  <c r="Q678" i="7"/>
  <c r="O678" i="7"/>
  <c r="G678" i="7"/>
  <c r="T679" i="12" l="1"/>
  <c r="U679" i="12"/>
  <c r="E679" i="12"/>
  <c r="F679" i="12" s="1"/>
  <c r="I679" i="12"/>
  <c r="J679" i="12" s="1"/>
  <c r="D679" i="15"/>
  <c r="G679" i="15"/>
  <c r="H679" i="15"/>
  <c r="X678" i="7"/>
  <c r="Y678" i="7"/>
  <c r="AC678" i="7"/>
  <c r="W679" i="12"/>
  <c r="X679" i="12" s="1"/>
  <c r="T679" i="15"/>
  <c r="L679" i="15"/>
  <c r="R679" i="15"/>
  <c r="U679" i="15"/>
  <c r="C679" i="15"/>
  <c r="S679" i="15"/>
  <c r="B679" i="15"/>
  <c r="AE679" i="15"/>
  <c r="Q679" i="15"/>
  <c r="AD679" i="15"/>
  <c r="O679" i="15"/>
  <c r="N679" i="15"/>
  <c r="Z679" i="15"/>
  <c r="M679" i="15"/>
  <c r="W679" i="15"/>
  <c r="K679" i="15"/>
  <c r="V679" i="15"/>
  <c r="A680" i="12"/>
  <c r="A679" i="7"/>
  <c r="E678" i="7"/>
  <c r="F678" i="7" s="1"/>
  <c r="AA678" i="7"/>
  <c r="AB678" i="7" s="1"/>
  <c r="G680" i="12" l="1"/>
  <c r="H680" i="12"/>
  <c r="I679" i="15"/>
  <c r="J679" i="15" s="1"/>
  <c r="E679" i="15"/>
  <c r="F679" i="15" s="1"/>
  <c r="X679" i="15"/>
  <c r="Y679" i="15"/>
  <c r="V679" i="7"/>
  <c r="K679" i="7"/>
  <c r="H679" i="7"/>
  <c r="A680" i="15"/>
  <c r="S680" i="12"/>
  <c r="K680" i="12"/>
  <c r="R680" i="12"/>
  <c r="Z680" i="12"/>
  <c r="Q680" i="12"/>
  <c r="Y680" i="12"/>
  <c r="P680" i="12"/>
  <c r="D680" i="12"/>
  <c r="N680" i="12"/>
  <c r="B680" i="12"/>
  <c r="O680" i="12"/>
  <c r="M680" i="12"/>
  <c r="L680" i="12"/>
  <c r="C680" i="12"/>
  <c r="V680" i="12"/>
  <c r="T679" i="7"/>
  <c r="L679" i="7"/>
  <c r="S679" i="7"/>
  <c r="G679" i="7"/>
  <c r="R679" i="7"/>
  <c r="P679" i="7"/>
  <c r="D679" i="7"/>
  <c r="AE679" i="7"/>
  <c r="N679" i="7"/>
  <c r="B679" i="7"/>
  <c r="W679" i="7"/>
  <c r="U679" i="7"/>
  <c r="Q679" i="7"/>
  <c r="O679" i="7"/>
  <c r="M679" i="7"/>
  <c r="AD679" i="7"/>
  <c r="C679" i="7"/>
  <c r="I679" i="7" s="1"/>
  <c r="J679" i="7" s="1"/>
  <c r="Z679" i="7"/>
  <c r="P679" i="15"/>
  <c r="AA679" i="15"/>
  <c r="AB679" i="15" s="1"/>
  <c r="AC679" i="15"/>
  <c r="T680" i="12" l="1"/>
  <c r="U680" i="12"/>
  <c r="E680" i="12"/>
  <c r="F680" i="12" s="1"/>
  <c r="I680" i="12"/>
  <c r="J680" i="12" s="1"/>
  <c r="D680" i="15"/>
  <c r="G680" i="15"/>
  <c r="H680" i="15"/>
  <c r="X679" i="7"/>
  <c r="Y679" i="7"/>
  <c r="A681" i="12"/>
  <c r="AA679" i="7"/>
  <c r="AB679" i="7" s="1"/>
  <c r="AC679" i="7"/>
  <c r="W680" i="12"/>
  <c r="X680" i="12" s="1"/>
  <c r="A680" i="7"/>
  <c r="E679" i="7"/>
  <c r="F679" i="7" s="1"/>
  <c r="R680" i="15"/>
  <c r="AE680" i="15"/>
  <c r="V680" i="15"/>
  <c r="N680" i="15"/>
  <c r="B680" i="15"/>
  <c r="T680" i="15"/>
  <c r="C680" i="15"/>
  <c r="S680" i="15"/>
  <c r="AD680" i="15"/>
  <c r="Q680" i="15"/>
  <c r="O680" i="15"/>
  <c r="M680" i="15"/>
  <c r="Z680" i="15"/>
  <c r="L680" i="15"/>
  <c r="W680" i="15"/>
  <c r="K680" i="15"/>
  <c r="U680" i="15"/>
  <c r="G681" i="12" l="1"/>
  <c r="H681" i="12"/>
  <c r="X680" i="15"/>
  <c r="Y680" i="15"/>
  <c r="E680" i="15"/>
  <c r="F680" i="15" s="1"/>
  <c r="I680" i="15"/>
  <c r="J680" i="15" s="1"/>
  <c r="V680" i="7"/>
  <c r="K680" i="7"/>
  <c r="H680" i="7"/>
  <c r="R680" i="7"/>
  <c r="Z680" i="7"/>
  <c r="Q680" i="7"/>
  <c r="P680" i="7"/>
  <c r="D680" i="7"/>
  <c r="AE680" i="7"/>
  <c r="N680" i="7"/>
  <c r="B680" i="7"/>
  <c r="T680" i="7"/>
  <c r="L680" i="7"/>
  <c r="S680" i="7"/>
  <c r="O680" i="7"/>
  <c r="M680" i="7"/>
  <c r="G680" i="7"/>
  <c r="C680" i="7"/>
  <c r="I680" i="7" s="1"/>
  <c r="J680" i="7" s="1"/>
  <c r="AD680" i="7"/>
  <c r="W680" i="7"/>
  <c r="U680" i="7"/>
  <c r="P680" i="15"/>
  <c r="AA680" i="15"/>
  <c r="AB680" i="15" s="1"/>
  <c r="AC680" i="15"/>
  <c r="A681" i="15"/>
  <c r="N681" i="12"/>
  <c r="B681" i="12"/>
  <c r="V681" i="12"/>
  <c r="M681" i="12"/>
  <c r="L681" i="12"/>
  <c r="S681" i="12"/>
  <c r="K681" i="12"/>
  <c r="Z681" i="12"/>
  <c r="Q681" i="12"/>
  <c r="P681" i="12"/>
  <c r="O681" i="12"/>
  <c r="D681" i="12"/>
  <c r="R681" i="12"/>
  <c r="Y681" i="12"/>
  <c r="C681" i="12"/>
  <c r="T681" i="12" l="1"/>
  <c r="U681" i="12"/>
  <c r="E681" i="12"/>
  <c r="F681" i="12" s="1"/>
  <c r="I681" i="12"/>
  <c r="J681" i="12" s="1"/>
  <c r="D681" i="15"/>
  <c r="G681" i="15"/>
  <c r="H681" i="15"/>
  <c r="X680" i="7"/>
  <c r="Y680" i="7"/>
  <c r="E680" i="7"/>
  <c r="F680" i="7" s="1"/>
  <c r="A681" i="7"/>
  <c r="AC680" i="7"/>
  <c r="Z681" i="15"/>
  <c r="Q681" i="15"/>
  <c r="W681" i="15"/>
  <c r="AE681" i="15"/>
  <c r="V681" i="15"/>
  <c r="N681" i="15"/>
  <c r="B681" i="15"/>
  <c r="T681" i="15"/>
  <c r="L681" i="15"/>
  <c r="C681" i="15"/>
  <c r="U681" i="15"/>
  <c r="S681" i="15"/>
  <c r="R681" i="15"/>
  <c r="O681" i="15"/>
  <c r="M681" i="15"/>
  <c r="AD681" i="15"/>
  <c r="K681" i="15"/>
  <c r="W681" i="12"/>
  <c r="X681" i="12" s="1"/>
  <c r="A682" i="12"/>
  <c r="AA680" i="7"/>
  <c r="AB680" i="7" s="1"/>
  <c r="G682" i="12" l="1"/>
  <c r="H682" i="12"/>
  <c r="X681" i="15"/>
  <c r="Y681" i="15"/>
  <c r="E681" i="15"/>
  <c r="F681" i="15" s="1"/>
  <c r="I681" i="15"/>
  <c r="J681" i="15" s="1"/>
  <c r="V681" i="7"/>
  <c r="K681" i="7"/>
  <c r="H681" i="7"/>
  <c r="Z682" i="12"/>
  <c r="Q682" i="12"/>
  <c r="Y682" i="12"/>
  <c r="P682" i="12"/>
  <c r="D682" i="12"/>
  <c r="O682" i="12"/>
  <c r="C682" i="12"/>
  <c r="N682" i="12"/>
  <c r="B682" i="12"/>
  <c r="L682" i="12"/>
  <c r="R682" i="12"/>
  <c r="M682" i="12"/>
  <c r="K682" i="12"/>
  <c r="V682" i="12"/>
  <c r="S682" i="12"/>
  <c r="AC681" i="15"/>
  <c r="A682" i="15"/>
  <c r="P681" i="15"/>
  <c r="AA681" i="15"/>
  <c r="AB681" i="15" s="1"/>
  <c r="Z681" i="7"/>
  <c r="Q681" i="7"/>
  <c r="P681" i="7"/>
  <c r="D681" i="7"/>
  <c r="W681" i="7"/>
  <c r="O681" i="7"/>
  <c r="C681" i="7"/>
  <c r="I681" i="7" s="1"/>
  <c r="J681" i="7" s="1"/>
  <c r="AE681" i="7"/>
  <c r="N681" i="7"/>
  <c r="B681" i="7"/>
  <c r="T681" i="7"/>
  <c r="L681" i="7"/>
  <c r="R681" i="7"/>
  <c r="U681" i="7"/>
  <c r="S681" i="7"/>
  <c r="M681" i="7"/>
  <c r="G681" i="7"/>
  <c r="AD681" i="7"/>
  <c r="E682" i="12" l="1"/>
  <c r="F682" i="12" s="1"/>
  <c r="I682" i="12"/>
  <c r="J682" i="12" s="1"/>
  <c r="T682" i="12"/>
  <c r="U682" i="12"/>
  <c r="D682" i="15"/>
  <c r="G682" i="15"/>
  <c r="H682" i="15"/>
  <c r="X681" i="7"/>
  <c r="Y681" i="7"/>
  <c r="AA681" i="7"/>
  <c r="AB681" i="7" s="1"/>
  <c r="A683" i="12"/>
  <c r="E681" i="7"/>
  <c r="F681" i="7" s="1"/>
  <c r="A682" i="7"/>
  <c r="AC681" i="7"/>
  <c r="W682" i="15"/>
  <c r="O682" i="15"/>
  <c r="C682" i="15"/>
  <c r="AE682" i="15"/>
  <c r="V682" i="15"/>
  <c r="N682" i="15"/>
  <c r="B682" i="15"/>
  <c r="AD682" i="15"/>
  <c r="U682" i="15"/>
  <c r="M682" i="15"/>
  <c r="T682" i="15"/>
  <c r="L682" i="15"/>
  <c r="R682" i="15"/>
  <c r="S682" i="15"/>
  <c r="Q682" i="15"/>
  <c r="K682" i="15"/>
  <c r="Z682" i="15"/>
  <c r="W682" i="12"/>
  <c r="X682" i="12" s="1"/>
  <c r="G683" i="12" l="1"/>
  <c r="H683" i="12"/>
  <c r="E682" i="15"/>
  <c r="F682" i="15" s="1"/>
  <c r="I682" i="15"/>
  <c r="J682" i="15" s="1"/>
  <c r="X682" i="15"/>
  <c r="Y682" i="15"/>
  <c r="V682" i="7"/>
  <c r="K682" i="7"/>
  <c r="H682" i="7"/>
  <c r="AC682" i="15"/>
  <c r="P682" i="15"/>
  <c r="AA682" i="15"/>
  <c r="AB682" i="15" s="1"/>
  <c r="L683" i="12"/>
  <c r="S683" i="12"/>
  <c r="K683" i="12"/>
  <c r="R683" i="12"/>
  <c r="Z683" i="12"/>
  <c r="Q683" i="12"/>
  <c r="O683" i="12"/>
  <c r="C683" i="12"/>
  <c r="P683" i="12"/>
  <c r="N683" i="12"/>
  <c r="M683" i="12"/>
  <c r="D683" i="12"/>
  <c r="V683" i="12"/>
  <c r="B683" i="12"/>
  <c r="Y683" i="12"/>
  <c r="W682" i="7"/>
  <c r="O682" i="7"/>
  <c r="C682" i="7"/>
  <c r="I682" i="7" s="1"/>
  <c r="J682" i="7" s="1"/>
  <c r="AE682" i="7"/>
  <c r="N682" i="7"/>
  <c r="B682" i="7"/>
  <c r="AD682" i="7"/>
  <c r="U682" i="7"/>
  <c r="M682" i="7"/>
  <c r="T682" i="7"/>
  <c r="L682" i="7"/>
  <c r="R682" i="7"/>
  <c r="P682" i="7"/>
  <c r="D682" i="7"/>
  <c r="Z682" i="7"/>
  <c r="S682" i="7"/>
  <c r="Q682" i="7"/>
  <c r="G682" i="7"/>
  <c r="A683" i="15"/>
  <c r="E683" i="12" l="1"/>
  <c r="F683" i="12" s="1"/>
  <c r="I683" i="12"/>
  <c r="J683" i="12" s="1"/>
  <c r="T683" i="12"/>
  <c r="U683" i="12"/>
  <c r="D683" i="15"/>
  <c r="G683" i="15"/>
  <c r="H683" i="15"/>
  <c r="X682" i="7"/>
  <c r="Y682" i="7"/>
  <c r="AC682" i="7"/>
  <c r="AD683" i="15"/>
  <c r="U683" i="15"/>
  <c r="M683" i="15"/>
  <c r="T683" i="15"/>
  <c r="L683" i="15"/>
  <c r="S683" i="15"/>
  <c r="K683" i="15"/>
  <c r="R683" i="15"/>
  <c r="O683" i="15"/>
  <c r="N683" i="15"/>
  <c r="AE683" i="15"/>
  <c r="C683" i="15"/>
  <c r="Z683" i="15"/>
  <c r="B683" i="15"/>
  <c r="W683" i="15"/>
  <c r="V683" i="15"/>
  <c r="Q683" i="15"/>
  <c r="A683" i="7"/>
  <c r="E682" i="7"/>
  <c r="F682" i="7" s="1"/>
  <c r="A684" i="12"/>
  <c r="AA682" i="7"/>
  <c r="AB682" i="7" s="1"/>
  <c r="W683" i="12"/>
  <c r="X683" i="12" s="1"/>
  <c r="G684" i="12" l="1"/>
  <c r="H684" i="12"/>
  <c r="X683" i="15"/>
  <c r="Y683" i="15"/>
  <c r="E683" i="15"/>
  <c r="F683" i="15" s="1"/>
  <c r="I683" i="15"/>
  <c r="J683" i="15" s="1"/>
  <c r="V683" i="7"/>
  <c r="K683" i="7"/>
  <c r="H683" i="7"/>
  <c r="P683" i="15"/>
  <c r="AA683" i="15"/>
  <c r="AB683" i="15" s="1"/>
  <c r="AC683" i="15"/>
  <c r="O684" i="12"/>
  <c r="C684" i="12"/>
  <c r="N684" i="12"/>
  <c r="B684" i="12"/>
  <c r="V684" i="12"/>
  <c r="M684" i="12"/>
  <c r="L684" i="12"/>
  <c r="R684" i="12"/>
  <c r="Q684" i="12"/>
  <c r="P684" i="12"/>
  <c r="K684" i="12"/>
  <c r="Y684" i="12"/>
  <c r="S684" i="12"/>
  <c r="D684" i="12"/>
  <c r="Z684" i="12"/>
  <c r="AD683" i="7"/>
  <c r="U683" i="7"/>
  <c r="M683" i="7"/>
  <c r="T683" i="7"/>
  <c r="L683" i="7"/>
  <c r="S683" i="7"/>
  <c r="G683" i="7"/>
  <c r="R683" i="7"/>
  <c r="P683" i="7"/>
  <c r="D683" i="7"/>
  <c r="AE683" i="7"/>
  <c r="N683" i="7"/>
  <c r="B683" i="7"/>
  <c r="Z683" i="7"/>
  <c r="W683" i="7"/>
  <c r="Q683" i="7"/>
  <c r="O683" i="7"/>
  <c r="C683" i="7"/>
  <c r="I683" i="7" s="1"/>
  <c r="J683" i="7" s="1"/>
  <c r="A684" i="15"/>
  <c r="E684" i="12" l="1"/>
  <c r="F684" i="12" s="1"/>
  <c r="I684" i="12"/>
  <c r="J684" i="12" s="1"/>
  <c r="T684" i="12"/>
  <c r="U684" i="12"/>
  <c r="D684" i="15"/>
  <c r="G684" i="15"/>
  <c r="H684" i="15"/>
  <c r="X683" i="7"/>
  <c r="Y683" i="7"/>
  <c r="W684" i="12"/>
  <c r="X684" i="12" s="1"/>
  <c r="A685" i="12"/>
  <c r="A684" i="7"/>
  <c r="E683" i="7"/>
  <c r="F683" i="7" s="1"/>
  <c r="S684" i="15"/>
  <c r="K684" i="15"/>
  <c r="R684" i="15"/>
  <c r="Z684" i="15"/>
  <c r="Q684" i="15"/>
  <c r="AE684" i="15"/>
  <c r="V684" i="15"/>
  <c r="N684" i="15"/>
  <c r="B684" i="15"/>
  <c r="L684" i="15"/>
  <c r="AD684" i="15"/>
  <c r="C684" i="15"/>
  <c r="W684" i="15"/>
  <c r="U684" i="15"/>
  <c r="T684" i="15"/>
  <c r="O684" i="15"/>
  <c r="M684" i="15"/>
  <c r="AA683" i="7"/>
  <c r="AB683" i="7" s="1"/>
  <c r="AC683" i="7"/>
  <c r="G685" i="12" l="1"/>
  <c r="H685" i="12"/>
  <c r="E684" i="15"/>
  <c r="F684" i="15" s="1"/>
  <c r="I684" i="15"/>
  <c r="J684" i="15" s="1"/>
  <c r="X684" i="15"/>
  <c r="Y684" i="15"/>
  <c r="V684" i="7"/>
  <c r="K684" i="7"/>
  <c r="H684" i="7"/>
  <c r="P684" i="15"/>
  <c r="AA684" i="15"/>
  <c r="AB684" i="15" s="1"/>
  <c r="AC684" i="15"/>
  <c r="S684" i="7"/>
  <c r="G684" i="7"/>
  <c r="R684" i="7"/>
  <c r="Z684" i="7"/>
  <c r="Q684" i="7"/>
  <c r="P684" i="7"/>
  <c r="D684" i="7"/>
  <c r="AE684" i="7"/>
  <c r="N684" i="7"/>
  <c r="B684" i="7"/>
  <c r="T684" i="7"/>
  <c r="L684" i="7"/>
  <c r="C684" i="7"/>
  <c r="I684" i="7" s="1"/>
  <c r="J684" i="7" s="1"/>
  <c r="AD684" i="7"/>
  <c r="W684" i="7"/>
  <c r="U684" i="7"/>
  <c r="O684" i="7"/>
  <c r="M684" i="7"/>
  <c r="A685" i="15"/>
  <c r="R685" i="12"/>
  <c r="Z685" i="12"/>
  <c r="Q685" i="12"/>
  <c r="Y685" i="12"/>
  <c r="P685" i="12"/>
  <c r="D685" i="12"/>
  <c r="O685" i="12"/>
  <c r="C685" i="12"/>
  <c r="V685" i="12"/>
  <c r="M685" i="12"/>
  <c r="S685" i="12"/>
  <c r="N685" i="12"/>
  <c r="L685" i="12"/>
  <c r="K685" i="12"/>
  <c r="B685" i="12"/>
  <c r="E685" i="12" l="1"/>
  <c r="F685" i="12" s="1"/>
  <c r="I685" i="12"/>
  <c r="J685" i="12" s="1"/>
  <c r="T685" i="12"/>
  <c r="U685" i="12"/>
  <c r="D685" i="15"/>
  <c r="G685" i="15"/>
  <c r="H685" i="15"/>
  <c r="X684" i="7"/>
  <c r="Y684" i="7"/>
  <c r="W685" i="12"/>
  <c r="X685" i="12" s="1"/>
  <c r="AA684" i="7"/>
  <c r="AB684" i="7" s="1"/>
  <c r="AC684" i="7"/>
  <c r="E684" i="7"/>
  <c r="F684" i="7" s="1"/>
  <c r="A685" i="7"/>
  <c r="A686" i="12"/>
  <c r="Z685" i="15"/>
  <c r="Q685" i="15"/>
  <c r="W685" i="15"/>
  <c r="O685" i="15"/>
  <c r="C685" i="15"/>
  <c r="AE685" i="15"/>
  <c r="V685" i="15"/>
  <c r="N685" i="15"/>
  <c r="B685" i="15"/>
  <c r="T685" i="15"/>
  <c r="L685" i="15"/>
  <c r="U685" i="15"/>
  <c r="S685" i="15"/>
  <c r="R685" i="15"/>
  <c r="M685" i="15"/>
  <c r="K685" i="15"/>
  <c r="AD685" i="15"/>
  <c r="G686" i="12" l="1"/>
  <c r="H686" i="12"/>
  <c r="X685" i="15"/>
  <c r="Y685" i="15"/>
  <c r="E685" i="15"/>
  <c r="F685" i="15" s="1"/>
  <c r="I685" i="15"/>
  <c r="J685" i="15" s="1"/>
  <c r="V685" i="7"/>
  <c r="K685" i="7"/>
  <c r="H685" i="7"/>
  <c r="AC685" i="15"/>
  <c r="V686" i="12"/>
  <c r="M686" i="12"/>
  <c r="L686" i="12"/>
  <c r="S686" i="12"/>
  <c r="K686" i="12"/>
  <c r="R686" i="12"/>
  <c r="Y686" i="12"/>
  <c r="P686" i="12"/>
  <c r="D686" i="12"/>
  <c r="Q686" i="12"/>
  <c r="O686" i="12"/>
  <c r="N686" i="12"/>
  <c r="Z686" i="12"/>
  <c r="C686" i="12"/>
  <c r="B686" i="12"/>
  <c r="A686" i="15"/>
  <c r="Z685" i="7"/>
  <c r="Q685" i="7"/>
  <c r="P685" i="7"/>
  <c r="D685" i="7"/>
  <c r="W685" i="7"/>
  <c r="O685" i="7"/>
  <c r="C685" i="7"/>
  <c r="I685" i="7" s="1"/>
  <c r="J685" i="7" s="1"/>
  <c r="AE685" i="7"/>
  <c r="N685" i="7"/>
  <c r="B685" i="7"/>
  <c r="T685" i="7"/>
  <c r="L685" i="7"/>
  <c r="R685" i="7"/>
  <c r="M685" i="7"/>
  <c r="G685" i="7"/>
  <c r="AD685" i="7"/>
  <c r="U685" i="7"/>
  <c r="S685" i="7"/>
  <c r="P685" i="15"/>
  <c r="AA685" i="15"/>
  <c r="AB685" i="15" s="1"/>
  <c r="E686" i="12" l="1"/>
  <c r="F686" i="12" s="1"/>
  <c r="I686" i="12"/>
  <c r="J686" i="12" s="1"/>
  <c r="T686" i="12"/>
  <c r="U686" i="12"/>
  <c r="D686" i="15"/>
  <c r="G686" i="15"/>
  <c r="H686" i="15"/>
  <c r="X685" i="7"/>
  <c r="Y685" i="7"/>
  <c r="W686" i="12"/>
  <c r="X686" i="12" s="1"/>
  <c r="A687" i="12"/>
  <c r="E685" i="7"/>
  <c r="F685" i="7" s="1"/>
  <c r="A686" i="7"/>
  <c r="AC685" i="7"/>
  <c r="AA685" i="7"/>
  <c r="AB685" i="7" s="1"/>
  <c r="W686" i="15"/>
  <c r="O686" i="15"/>
  <c r="C686" i="15"/>
  <c r="AE686" i="15"/>
  <c r="V686" i="15"/>
  <c r="N686" i="15"/>
  <c r="B686" i="15"/>
  <c r="AD686" i="15"/>
  <c r="U686" i="15"/>
  <c r="M686" i="15"/>
  <c r="T686" i="15"/>
  <c r="L686" i="15"/>
  <c r="R686" i="15"/>
  <c r="Z686" i="15"/>
  <c r="Q686" i="15"/>
  <c r="S686" i="15"/>
  <c r="K686" i="15"/>
  <c r="G687" i="12" l="1"/>
  <c r="H687" i="12"/>
  <c r="E686" i="15"/>
  <c r="F686" i="15" s="1"/>
  <c r="I686" i="15"/>
  <c r="J686" i="15" s="1"/>
  <c r="X686" i="15"/>
  <c r="Y686" i="15"/>
  <c r="V686" i="7"/>
  <c r="K686" i="7"/>
  <c r="H686" i="7"/>
  <c r="AC686" i="15"/>
  <c r="P686" i="15"/>
  <c r="AA686" i="15"/>
  <c r="AB686" i="15" s="1"/>
  <c r="W686" i="7"/>
  <c r="O686" i="7"/>
  <c r="C686" i="7"/>
  <c r="I686" i="7" s="1"/>
  <c r="J686" i="7" s="1"/>
  <c r="AE686" i="7"/>
  <c r="N686" i="7"/>
  <c r="B686" i="7"/>
  <c r="AD686" i="7"/>
  <c r="U686" i="7"/>
  <c r="M686" i="7"/>
  <c r="T686" i="7"/>
  <c r="L686" i="7"/>
  <c r="R686" i="7"/>
  <c r="P686" i="7"/>
  <c r="D686" i="7"/>
  <c r="S686" i="7"/>
  <c r="Q686" i="7"/>
  <c r="G686" i="7"/>
  <c r="Z686" i="7"/>
  <c r="A687" i="15"/>
  <c r="Y687" i="12"/>
  <c r="P687" i="12"/>
  <c r="D687" i="12"/>
  <c r="O687" i="12"/>
  <c r="C687" i="12"/>
  <c r="N687" i="12"/>
  <c r="B687" i="12"/>
  <c r="V687" i="12"/>
  <c r="M687" i="12"/>
  <c r="S687" i="12"/>
  <c r="K687" i="12"/>
  <c r="R687" i="12"/>
  <c r="Q687" i="12"/>
  <c r="L687" i="12"/>
  <c r="Z687" i="12"/>
  <c r="E687" i="12" l="1"/>
  <c r="F687" i="12" s="1"/>
  <c r="I687" i="12"/>
  <c r="J687" i="12" s="1"/>
  <c r="T687" i="12"/>
  <c r="U687" i="12"/>
  <c r="G687" i="15"/>
  <c r="D687" i="15"/>
  <c r="H687" i="15"/>
  <c r="X686" i="7"/>
  <c r="Y686" i="7"/>
  <c r="AD687" i="15"/>
  <c r="U687" i="15"/>
  <c r="M687" i="15"/>
  <c r="T687" i="15"/>
  <c r="L687" i="15"/>
  <c r="S687" i="15"/>
  <c r="K687" i="15"/>
  <c r="R687" i="15"/>
  <c r="W687" i="15"/>
  <c r="O687" i="15"/>
  <c r="C687" i="15"/>
  <c r="B687" i="15"/>
  <c r="AE687" i="15"/>
  <c r="Z687" i="15"/>
  <c r="V687" i="15"/>
  <c r="Q687" i="15"/>
  <c r="N687" i="15"/>
  <c r="A687" i="7"/>
  <c r="E686" i="7"/>
  <c r="F686" i="7" s="1"/>
  <c r="A688" i="12"/>
  <c r="W687" i="12"/>
  <c r="X687" i="12" s="1"/>
  <c r="AA686" i="7"/>
  <c r="AB686" i="7" s="1"/>
  <c r="AC686" i="7"/>
  <c r="G688" i="12" l="1"/>
  <c r="H688" i="12"/>
  <c r="X687" i="15"/>
  <c r="Y687" i="15"/>
  <c r="I687" i="15"/>
  <c r="J687" i="15" s="1"/>
  <c r="E687" i="15"/>
  <c r="F687" i="15" s="1"/>
  <c r="V687" i="7"/>
  <c r="K687" i="7"/>
  <c r="H687" i="7"/>
  <c r="AC687" i="15"/>
  <c r="S688" i="12"/>
  <c r="K688" i="12"/>
  <c r="R688" i="12"/>
  <c r="Z688" i="12"/>
  <c r="Q688" i="12"/>
  <c r="Y688" i="12"/>
  <c r="P688" i="12"/>
  <c r="D688" i="12"/>
  <c r="N688" i="12"/>
  <c r="B688" i="12"/>
  <c r="O688" i="12"/>
  <c r="M688" i="12"/>
  <c r="L688" i="12"/>
  <c r="V688" i="12"/>
  <c r="C688" i="12"/>
  <c r="P687" i="15"/>
  <c r="AA687" i="15"/>
  <c r="AB687" i="15" s="1"/>
  <c r="A688" i="15"/>
  <c r="AD687" i="7"/>
  <c r="U687" i="7"/>
  <c r="M687" i="7"/>
  <c r="T687" i="7"/>
  <c r="L687" i="7"/>
  <c r="S687" i="7"/>
  <c r="G687" i="7"/>
  <c r="R687" i="7"/>
  <c r="P687" i="7"/>
  <c r="D687" i="7"/>
  <c r="AE687" i="7"/>
  <c r="N687" i="7"/>
  <c r="B687" i="7"/>
  <c r="Z687" i="7"/>
  <c r="W687" i="7"/>
  <c r="Q687" i="7"/>
  <c r="O687" i="7"/>
  <c r="C687" i="7"/>
  <c r="I687" i="7" s="1"/>
  <c r="J687" i="7" s="1"/>
  <c r="T688" i="12" l="1"/>
  <c r="U688" i="12"/>
  <c r="E688" i="12"/>
  <c r="F688" i="12" s="1"/>
  <c r="I688" i="12"/>
  <c r="J688" i="12" s="1"/>
  <c r="D688" i="15"/>
  <c r="G688" i="15"/>
  <c r="H688" i="15"/>
  <c r="X687" i="7"/>
  <c r="Y687" i="7"/>
  <c r="A689" i="12"/>
  <c r="S688" i="15"/>
  <c r="K688" i="15"/>
  <c r="R688" i="15"/>
  <c r="Z688" i="15"/>
  <c r="Q688" i="15"/>
  <c r="AE688" i="15"/>
  <c r="V688" i="15"/>
  <c r="N688" i="15"/>
  <c r="B688" i="15"/>
  <c r="AD688" i="15"/>
  <c r="U688" i="15"/>
  <c r="M688" i="15"/>
  <c r="L688" i="15"/>
  <c r="C688" i="15"/>
  <c r="W688" i="15"/>
  <c r="T688" i="15"/>
  <c r="O688" i="15"/>
  <c r="W688" i="12"/>
  <c r="X688" i="12" s="1"/>
  <c r="E687" i="7"/>
  <c r="F687" i="7" s="1"/>
  <c r="A688" i="7"/>
  <c r="AA687" i="7"/>
  <c r="AB687" i="7" s="1"/>
  <c r="AC687" i="7"/>
  <c r="G689" i="12" l="1"/>
  <c r="H689" i="12"/>
  <c r="E688" i="15"/>
  <c r="F688" i="15" s="1"/>
  <c r="I688" i="15"/>
  <c r="J688" i="15" s="1"/>
  <c r="X688" i="15"/>
  <c r="Y688" i="15"/>
  <c r="V688" i="7"/>
  <c r="K688" i="7"/>
  <c r="H688" i="7"/>
  <c r="S688" i="7"/>
  <c r="G688" i="7"/>
  <c r="R688" i="7"/>
  <c r="Z688" i="7"/>
  <c r="Q688" i="7"/>
  <c r="P688" i="7"/>
  <c r="D688" i="7"/>
  <c r="AE688" i="7"/>
  <c r="N688" i="7"/>
  <c r="B688" i="7"/>
  <c r="T688" i="7"/>
  <c r="L688" i="7"/>
  <c r="AD688" i="7"/>
  <c r="W688" i="7"/>
  <c r="U688" i="7"/>
  <c r="O688" i="7"/>
  <c r="M688" i="7"/>
  <c r="C688" i="7"/>
  <c r="I688" i="7" s="1"/>
  <c r="J688" i="7" s="1"/>
  <c r="P688" i="15"/>
  <c r="AA688" i="15"/>
  <c r="AB688" i="15" s="1"/>
  <c r="AC688" i="15"/>
  <c r="A689" i="15"/>
  <c r="N689" i="12"/>
  <c r="B689" i="12"/>
  <c r="V689" i="12"/>
  <c r="M689" i="12"/>
  <c r="L689" i="12"/>
  <c r="S689" i="12"/>
  <c r="K689" i="12"/>
  <c r="Z689" i="12"/>
  <c r="Q689" i="12"/>
  <c r="R689" i="12"/>
  <c r="P689" i="12"/>
  <c r="O689" i="12"/>
  <c r="Y689" i="12"/>
  <c r="D689" i="12"/>
  <c r="C689" i="12"/>
  <c r="E689" i="12" l="1"/>
  <c r="F689" i="12" s="1"/>
  <c r="I689" i="12"/>
  <c r="J689" i="12" s="1"/>
  <c r="T689" i="12"/>
  <c r="U689" i="12"/>
  <c r="D689" i="15"/>
  <c r="G689" i="15"/>
  <c r="H689" i="15"/>
  <c r="X688" i="7"/>
  <c r="Y688" i="7"/>
  <c r="E688" i="7"/>
  <c r="F688" i="7" s="1"/>
  <c r="A689" i="7"/>
  <c r="AA688" i="7"/>
  <c r="AB688" i="7" s="1"/>
  <c r="W689" i="12"/>
  <c r="X689" i="12" s="1"/>
  <c r="A690" i="12"/>
  <c r="Z689" i="15"/>
  <c r="Q689" i="15"/>
  <c r="W689" i="15"/>
  <c r="O689" i="15"/>
  <c r="C689" i="15"/>
  <c r="AE689" i="15"/>
  <c r="V689" i="15"/>
  <c r="N689" i="15"/>
  <c r="B689" i="15"/>
  <c r="T689" i="15"/>
  <c r="L689" i="15"/>
  <c r="S689" i="15"/>
  <c r="K689" i="15"/>
  <c r="R689" i="15"/>
  <c r="M689" i="15"/>
  <c r="AD689" i="15"/>
  <c r="U689" i="15"/>
  <c r="AC688" i="7"/>
  <c r="G690" i="12" l="1"/>
  <c r="H690" i="12"/>
  <c r="E689" i="15"/>
  <c r="F689" i="15" s="1"/>
  <c r="I689" i="15"/>
  <c r="J689" i="15" s="1"/>
  <c r="X689" i="15"/>
  <c r="Y689" i="15"/>
  <c r="V689" i="7"/>
  <c r="K689" i="7"/>
  <c r="H689" i="7"/>
  <c r="Z690" i="12"/>
  <c r="Q690" i="12"/>
  <c r="Y690" i="12"/>
  <c r="P690" i="12"/>
  <c r="D690" i="12"/>
  <c r="O690" i="12"/>
  <c r="C690" i="12"/>
  <c r="N690" i="12"/>
  <c r="B690" i="12"/>
  <c r="L690" i="12"/>
  <c r="S690" i="12"/>
  <c r="R690" i="12"/>
  <c r="M690" i="12"/>
  <c r="K690" i="12"/>
  <c r="V690" i="12"/>
  <c r="A690" i="15"/>
  <c r="AC689" i="15"/>
  <c r="P689" i="15"/>
  <c r="AA689" i="15"/>
  <c r="AB689" i="15" s="1"/>
  <c r="Z689" i="7"/>
  <c r="Q689" i="7"/>
  <c r="P689" i="7"/>
  <c r="D689" i="7"/>
  <c r="W689" i="7"/>
  <c r="O689" i="7"/>
  <c r="C689" i="7"/>
  <c r="I689" i="7" s="1"/>
  <c r="J689" i="7" s="1"/>
  <c r="AE689" i="7"/>
  <c r="N689" i="7"/>
  <c r="B689" i="7"/>
  <c r="T689" i="7"/>
  <c r="L689" i="7"/>
  <c r="R689" i="7"/>
  <c r="AD689" i="7"/>
  <c r="U689" i="7"/>
  <c r="S689" i="7"/>
  <c r="M689" i="7"/>
  <c r="G689" i="7"/>
  <c r="E690" i="12" l="1"/>
  <c r="F690" i="12" s="1"/>
  <c r="I690" i="12"/>
  <c r="J690" i="12" s="1"/>
  <c r="T690" i="12"/>
  <c r="U690" i="12"/>
  <c r="D690" i="15"/>
  <c r="G690" i="15"/>
  <c r="H690" i="15"/>
  <c r="X689" i="7"/>
  <c r="Y689" i="7"/>
  <c r="A691" i="12"/>
  <c r="AC689" i="7"/>
  <c r="AA689" i="7"/>
  <c r="AB689" i="7" s="1"/>
  <c r="E689" i="7"/>
  <c r="F689" i="7" s="1"/>
  <c r="A690" i="7"/>
  <c r="W690" i="15"/>
  <c r="O690" i="15"/>
  <c r="C690" i="15"/>
  <c r="AE690" i="15"/>
  <c r="V690" i="15"/>
  <c r="N690" i="15"/>
  <c r="B690" i="15"/>
  <c r="AD690" i="15"/>
  <c r="U690" i="15"/>
  <c r="M690" i="15"/>
  <c r="T690" i="15"/>
  <c r="L690" i="15"/>
  <c r="R690" i="15"/>
  <c r="Z690" i="15"/>
  <c r="Q690" i="15"/>
  <c r="S690" i="15"/>
  <c r="K690" i="15"/>
  <c r="W690" i="12"/>
  <c r="X690" i="12" s="1"/>
  <c r="G691" i="12" l="1"/>
  <c r="H691" i="12"/>
  <c r="E690" i="15"/>
  <c r="F690" i="15" s="1"/>
  <c r="I690" i="15"/>
  <c r="J690" i="15" s="1"/>
  <c r="AC690" i="15"/>
  <c r="X690" i="15"/>
  <c r="Y690" i="15"/>
  <c r="V690" i="7"/>
  <c r="K690" i="7"/>
  <c r="H690" i="7"/>
  <c r="W690" i="7"/>
  <c r="O690" i="7"/>
  <c r="C690" i="7"/>
  <c r="I690" i="7" s="1"/>
  <c r="J690" i="7" s="1"/>
  <c r="AE690" i="7"/>
  <c r="N690" i="7"/>
  <c r="B690" i="7"/>
  <c r="AD690" i="7"/>
  <c r="U690" i="7"/>
  <c r="M690" i="7"/>
  <c r="T690" i="7"/>
  <c r="L690" i="7"/>
  <c r="R690" i="7"/>
  <c r="P690" i="7"/>
  <c r="D690" i="7"/>
  <c r="G690" i="7"/>
  <c r="Z690" i="7"/>
  <c r="S690" i="7"/>
  <c r="Q690" i="7"/>
  <c r="P690" i="15"/>
  <c r="AA690" i="15"/>
  <c r="AB690" i="15" s="1"/>
  <c r="A691" i="15"/>
  <c r="L691" i="12"/>
  <c r="S691" i="12"/>
  <c r="K691" i="12"/>
  <c r="R691" i="12"/>
  <c r="Z691" i="12"/>
  <c r="Q691" i="12"/>
  <c r="O691" i="12"/>
  <c r="C691" i="12"/>
  <c r="V691" i="12"/>
  <c r="P691" i="12"/>
  <c r="N691" i="12"/>
  <c r="M691" i="12"/>
  <c r="Y691" i="12"/>
  <c r="D691" i="12"/>
  <c r="B691" i="12"/>
  <c r="T691" i="12" l="1"/>
  <c r="U691" i="12"/>
  <c r="E691" i="12"/>
  <c r="F691" i="12" s="1"/>
  <c r="I691" i="12"/>
  <c r="J691" i="12" s="1"/>
  <c r="D691" i="15"/>
  <c r="G691" i="15"/>
  <c r="H691" i="15"/>
  <c r="X690" i="7"/>
  <c r="Y690" i="7"/>
  <c r="AD691" i="15"/>
  <c r="U691" i="15"/>
  <c r="M691" i="15"/>
  <c r="T691" i="15"/>
  <c r="L691" i="15"/>
  <c r="S691" i="15"/>
  <c r="K691" i="15"/>
  <c r="R691" i="15"/>
  <c r="W691" i="15"/>
  <c r="O691" i="15"/>
  <c r="C691" i="15"/>
  <c r="AE691" i="15"/>
  <c r="Z691" i="15"/>
  <c r="V691" i="15"/>
  <c r="Q691" i="15"/>
  <c r="N691" i="15"/>
  <c r="B691" i="15"/>
  <c r="AA690" i="7"/>
  <c r="AB690" i="7" s="1"/>
  <c r="A692" i="12"/>
  <c r="A691" i="7"/>
  <c r="E690" i="7"/>
  <c r="F690" i="7" s="1"/>
  <c r="AC690" i="7"/>
  <c r="W691" i="12"/>
  <c r="X691" i="12" s="1"/>
  <c r="G692" i="12" l="1"/>
  <c r="H692" i="12"/>
  <c r="E691" i="15"/>
  <c r="F691" i="15" s="1"/>
  <c r="I691" i="15"/>
  <c r="J691" i="15" s="1"/>
  <c r="X691" i="15"/>
  <c r="Y691" i="15"/>
  <c r="V691" i="7"/>
  <c r="K691" i="7"/>
  <c r="H691" i="7"/>
  <c r="AD691" i="7"/>
  <c r="U691" i="7"/>
  <c r="M691" i="7"/>
  <c r="T691" i="7"/>
  <c r="L691" i="7"/>
  <c r="S691" i="7"/>
  <c r="G691" i="7"/>
  <c r="R691" i="7"/>
  <c r="P691" i="7"/>
  <c r="D691" i="7"/>
  <c r="AE691" i="7"/>
  <c r="N691" i="7"/>
  <c r="B691" i="7"/>
  <c r="Q691" i="7"/>
  <c r="O691" i="7"/>
  <c r="C691" i="7"/>
  <c r="I691" i="7" s="1"/>
  <c r="J691" i="7" s="1"/>
  <c r="Z691" i="7"/>
  <c r="W691" i="7"/>
  <c r="AC691" i="15"/>
  <c r="O692" i="12"/>
  <c r="C692" i="12"/>
  <c r="N692" i="12"/>
  <c r="B692" i="12"/>
  <c r="V692" i="12"/>
  <c r="M692" i="12"/>
  <c r="L692" i="12"/>
  <c r="R692" i="12"/>
  <c r="S692" i="12"/>
  <c r="Q692" i="12"/>
  <c r="P692" i="12"/>
  <c r="K692" i="12"/>
  <c r="Z692" i="12"/>
  <c r="Y692" i="12"/>
  <c r="D692" i="12"/>
  <c r="A692" i="15"/>
  <c r="P691" i="15"/>
  <c r="AA691" i="15"/>
  <c r="AB691" i="15" s="1"/>
  <c r="E692" i="12" l="1"/>
  <c r="F692" i="12" s="1"/>
  <c r="I692" i="12"/>
  <c r="J692" i="12" s="1"/>
  <c r="T692" i="12"/>
  <c r="U692" i="12"/>
  <c r="D692" i="15"/>
  <c r="G692" i="15"/>
  <c r="H692" i="15"/>
  <c r="X691" i="7"/>
  <c r="Y691" i="7"/>
  <c r="W692" i="12"/>
  <c r="X692" i="12" s="1"/>
  <c r="A693" i="12"/>
  <c r="AA691" i="7"/>
  <c r="AB691" i="7" s="1"/>
  <c r="AC691" i="7"/>
  <c r="S692" i="15"/>
  <c r="K692" i="15"/>
  <c r="R692" i="15"/>
  <c r="Z692" i="15"/>
  <c r="Q692" i="15"/>
  <c r="AE692" i="15"/>
  <c r="V692" i="15"/>
  <c r="N692" i="15"/>
  <c r="B692" i="15"/>
  <c r="AD692" i="15"/>
  <c r="U692" i="15"/>
  <c r="M692" i="15"/>
  <c r="W692" i="15"/>
  <c r="T692" i="15"/>
  <c r="O692" i="15"/>
  <c r="L692" i="15"/>
  <c r="C692" i="15"/>
  <c r="E691" i="7"/>
  <c r="F691" i="7" s="1"/>
  <c r="A692" i="7"/>
  <c r="G693" i="12" l="1"/>
  <c r="H693" i="12"/>
  <c r="X692" i="15"/>
  <c r="Y692" i="15"/>
  <c r="E692" i="15"/>
  <c r="F692" i="15" s="1"/>
  <c r="I692" i="15"/>
  <c r="J692" i="15" s="1"/>
  <c r="V692" i="7"/>
  <c r="K692" i="7"/>
  <c r="H692" i="7"/>
  <c r="AC692" i="15"/>
  <c r="S692" i="7"/>
  <c r="G692" i="7"/>
  <c r="R692" i="7"/>
  <c r="Z692" i="7"/>
  <c r="Q692" i="7"/>
  <c r="P692" i="7"/>
  <c r="D692" i="7"/>
  <c r="AE692" i="7"/>
  <c r="N692" i="7"/>
  <c r="B692" i="7"/>
  <c r="T692" i="7"/>
  <c r="L692" i="7"/>
  <c r="W692" i="7"/>
  <c r="U692" i="7"/>
  <c r="O692" i="7"/>
  <c r="M692" i="7"/>
  <c r="C692" i="7"/>
  <c r="I692" i="7" s="1"/>
  <c r="J692" i="7" s="1"/>
  <c r="AD692" i="7"/>
  <c r="R693" i="12"/>
  <c r="Z693" i="12"/>
  <c r="Q693" i="12"/>
  <c r="Y693" i="12"/>
  <c r="P693" i="12"/>
  <c r="D693" i="12"/>
  <c r="O693" i="12"/>
  <c r="C693" i="12"/>
  <c r="V693" i="12"/>
  <c r="M693" i="12"/>
  <c r="S693" i="12"/>
  <c r="N693" i="12"/>
  <c r="L693" i="12"/>
  <c r="K693" i="12"/>
  <c r="B693" i="12"/>
  <c r="A693" i="15"/>
  <c r="P692" i="15"/>
  <c r="AA692" i="15"/>
  <c r="AB692" i="15" s="1"/>
  <c r="E693" i="12" l="1"/>
  <c r="F693" i="12" s="1"/>
  <c r="I693" i="12"/>
  <c r="J693" i="12" s="1"/>
  <c r="T693" i="12"/>
  <c r="U693" i="12"/>
  <c r="D693" i="15"/>
  <c r="G693" i="15"/>
  <c r="H693" i="15"/>
  <c r="X692" i="7"/>
  <c r="Y692" i="7"/>
  <c r="Z693" i="15"/>
  <c r="Q693" i="15"/>
  <c r="W693" i="15"/>
  <c r="O693" i="15"/>
  <c r="C693" i="15"/>
  <c r="AE693" i="15"/>
  <c r="V693" i="15"/>
  <c r="N693" i="15"/>
  <c r="B693" i="15"/>
  <c r="T693" i="15"/>
  <c r="L693" i="15"/>
  <c r="S693" i="15"/>
  <c r="K693" i="15"/>
  <c r="AD693" i="15"/>
  <c r="U693" i="15"/>
  <c r="R693" i="15"/>
  <c r="M693" i="15"/>
  <c r="A694" i="12"/>
  <c r="AA692" i="7"/>
  <c r="AB692" i="7" s="1"/>
  <c r="E692" i="7"/>
  <c r="F692" i="7" s="1"/>
  <c r="A693" i="7"/>
  <c r="W693" i="12"/>
  <c r="X693" i="12" s="1"/>
  <c r="AC692" i="7"/>
  <c r="G694" i="12" l="1"/>
  <c r="H694" i="12"/>
  <c r="X693" i="15"/>
  <c r="Y693" i="15"/>
  <c r="E693" i="15"/>
  <c r="F693" i="15" s="1"/>
  <c r="I693" i="15"/>
  <c r="J693" i="15" s="1"/>
  <c r="V693" i="7"/>
  <c r="K693" i="7"/>
  <c r="H693" i="7"/>
  <c r="Z693" i="7"/>
  <c r="Q693" i="7"/>
  <c r="P693" i="7"/>
  <c r="D693" i="7"/>
  <c r="W693" i="7"/>
  <c r="O693" i="7"/>
  <c r="C693" i="7"/>
  <c r="I693" i="7" s="1"/>
  <c r="J693" i="7" s="1"/>
  <c r="AE693" i="7"/>
  <c r="N693" i="7"/>
  <c r="B693" i="7"/>
  <c r="T693" i="7"/>
  <c r="L693" i="7"/>
  <c r="R693" i="7"/>
  <c r="AD693" i="7"/>
  <c r="U693" i="7"/>
  <c r="S693" i="7"/>
  <c r="M693" i="7"/>
  <c r="G693" i="7"/>
  <c r="A694" i="15"/>
  <c r="AC693" i="15"/>
  <c r="V694" i="12"/>
  <c r="M694" i="12"/>
  <c r="L694" i="12"/>
  <c r="S694" i="12"/>
  <c r="K694" i="12"/>
  <c r="R694" i="12"/>
  <c r="Y694" i="12"/>
  <c r="P694" i="12"/>
  <c r="D694" i="12"/>
  <c r="Q694" i="12"/>
  <c r="O694" i="12"/>
  <c r="N694" i="12"/>
  <c r="Z694" i="12"/>
  <c r="B694" i="12"/>
  <c r="C694" i="12"/>
  <c r="P693" i="15"/>
  <c r="AA693" i="15"/>
  <c r="AB693" i="15" s="1"/>
  <c r="T694" i="12" l="1"/>
  <c r="U694" i="12"/>
  <c r="E694" i="12"/>
  <c r="F694" i="12" s="1"/>
  <c r="I694" i="12"/>
  <c r="J694" i="12" s="1"/>
  <c r="D694" i="15"/>
  <c r="G694" i="15"/>
  <c r="H694" i="15"/>
  <c r="X693" i="7"/>
  <c r="Y693" i="7"/>
  <c r="E693" i="7"/>
  <c r="F693" i="7" s="1"/>
  <c r="A694" i="7"/>
  <c r="W694" i="15"/>
  <c r="O694" i="15"/>
  <c r="C694" i="15"/>
  <c r="AE694" i="15"/>
  <c r="V694" i="15"/>
  <c r="N694" i="15"/>
  <c r="B694" i="15"/>
  <c r="AD694" i="15"/>
  <c r="U694" i="15"/>
  <c r="M694" i="15"/>
  <c r="T694" i="15"/>
  <c r="L694" i="15"/>
  <c r="R694" i="15"/>
  <c r="Z694" i="15"/>
  <c r="Q694" i="15"/>
  <c r="K694" i="15"/>
  <c r="S694" i="15"/>
  <c r="AA693" i="7"/>
  <c r="AB693" i="7" s="1"/>
  <c r="A695" i="12"/>
  <c r="W694" i="12"/>
  <c r="X694" i="12" s="1"/>
  <c r="AC693" i="7"/>
  <c r="G695" i="12" l="1"/>
  <c r="H695" i="12"/>
  <c r="X694" i="15"/>
  <c r="Y694" i="15"/>
  <c r="E694" i="15"/>
  <c r="F694" i="15" s="1"/>
  <c r="I694" i="15"/>
  <c r="J694" i="15" s="1"/>
  <c r="V694" i="7"/>
  <c r="K694" i="7"/>
  <c r="H694" i="7"/>
  <c r="Y695" i="12"/>
  <c r="P695" i="12"/>
  <c r="D695" i="12"/>
  <c r="O695" i="12"/>
  <c r="C695" i="12"/>
  <c r="N695" i="12"/>
  <c r="B695" i="12"/>
  <c r="V695" i="12"/>
  <c r="M695" i="12"/>
  <c r="S695" i="12"/>
  <c r="K695" i="12"/>
  <c r="R695" i="12"/>
  <c r="Q695" i="12"/>
  <c r="L695" i="12"/>
  <c r="Z695" i="12"/>
  <c r="A695" i="15"/>
  <c r="AC694" i="15"/>
  <c r="W694" i="7"/>
  <c r="O694" i="7"/>
  <c r="C694" i="7"/>
  <c r="I694" i="7" s="1"/>
  <c r="J694" i="7" s="1"/>
  <c r="AE694" i="7"/>
  <c r="N694" i="7"/>
  <c r="B694" i="7"/>
  <c r="AD694" i="7"/>
  <c r="U694" i="7"/>
  <c r="M694" i="7"/>
  <c r="T694" i="7"/>
  <c r="L694" i="7"/>
  <c r="R694" i="7"/>
  <c r="P694" i="7"/>
  <c r="D694" i="7"/>
  <c r="Z694" i="7"/>
  <c r="S694" i="7"/>
  <c r="Q694" i="7"/>
  <c r="G694" i="7"/>
  <c r="P694" i="15"/>
  <c r="AA694" i="15"/>
  <c r="AB694" i="15" s="1"/>
  <c r="T695" i="12" l="1"/>
  <c r="U695" i="12"/>
  <c r="E695" i="12"/>
  <c r="F695" i="12" s="1"/>
  <c r="I695" i="12"/>
  <c r="J695" i="12" s="1"/>
  <c r="D695" i="15"/>
  <c r="G695" i="15"/>
  <c r="H695" i="15"/>
  <c r="X694" i="7"/>
  <c r="Y694" i="7"/>
  <c r="AD695" i="15"/>
  <c r="U695" i="15"/>
  <c r="M695" i="15"/>
  <c r="T695" i="15"/>
  <c r="L695" i="15"/>
  <c r="S695" i="15"/>
  <c r="K695" i="15"/>
  <c r="R695" i="15"/>
  <c r="W695" i="15"/>
  <c r="O695" i="15"/>
  <c r="C695" i="15"/>
  <c r="V695" i="15"/>
  <c r="Q695" i="15"/>
  <c r="N695" i="15"/>
  <c r="B695" i="15"/>
  <c r="AE695" i="15"/>
  <c r="Z695" i="15"/>
  <c r="W695" i="12"/>
  <c r="X695" i="12" s="1"/>
  <c r="A696" i="12"/>
  <c r="A695" i="7"/>
  <c r="E694" i="7"/>
  <c r="F694" i="7" s="1"/>
  <c r="AC694" i="7"/>
  <c r="AA694" i="7"/>
  <c r="AB694" i="7" s="1"/>
  <c r="G696" i="12" l="1"/>
  <c r="H696" i="12"/>
  <c r="I695" i="15"/>
  <c r="J695" i="15" s="1"/>
  <c r="E695" i="15"/>
  <c r="F695" i="15" s="1"/>
  <c r="X695" i="15"/>
  <c r="Y695" i="15"/>
  <c r="V695" i="7"/>
  <c r="K695" i="7"/>
  <c r="H695" i="7"/>
  <c r="P695" i="15"/>
  <c r="AA695" i="15"/>
  <c r="AB695" i="15" s="1"/>
  <c r="AD695" i="7"/>
  <c r="U695" i="7"/>
  <c r="M695" i="7"/>
  <c r="T695" i="7"/>
  <c r="L695" i="7"/>
  <c r="S695" i="7"/>
  <c r="G695" i="7"/>
  <c r="R695" i="7"/>
  <c r="P695" i="7"/>
  <c r="D695" i="7"/>
  <c r="AE695" i="7"/>
  <c r="N695" i="7"/>
  <c r="B695" i="7"/>
  <c r="C695" i="7"/>
  <c r="I695" i="7" s="1"/>
  <c r="J695" i="7" s="1"/>
  <c r="Z695" i="7"/>
  <c r="W695" i="7"/>
  <c r="Q695" i="7"/>
  <c r="O695" i="7"/>
  <c r="AC695" i="15"/>
  <c r="S696" i="12"/>
  <c r="K696" i="12"/>
  <c r="R696" i="12"/>
  <c r="Z696" i="12"/>
  <c r="Q696" i="12"/>
  <c r="Y696" i="12"/>
  <c r="P696" i="12"/>
  <c r="D696" i="12"/>
  <c r="N696" i="12"/>
  <c r="B696" i="12"/>
  <c r="V696" i="12"/>
  <c r="O696" i="12"/>
  <c r="M696" i="12"/>
  <c r="L696" i="12"/>
  <c r="C696" i="12"/>
  <c r="A696" i="15"/>
  <c r="E696" i="12" l="1"/>
  <c r="F696" i="12" s="1"/>
  <c r="I696" i="12"/>
  <c r="J696" i="12" s="1"/>
  <c r="T696" i="12"/>
  <c r="U696" i="12"/>
  <c r="D696" i="15"/>
  <c r="G696" i="15"/>
  <c r="H696" i="15"/>
  <c r="X695" i="7"/>
  <c r="Y695" i="7"/>
  <c r="A697" i="12"/>
  <c r="S696" i="15"/>
  <c r="K696" i="15"/>
  <c r="R696" i="15"/>
  <c r="Z696" i="15"/>
  <c r="Q696" i="15"/>
  <c r="AE696" i="15"/>
  <c r="V696" i="15"/>
  <c r="N696" i="15"/>
  <c r="B696" i="15"/>
  <c r="AD696" i="15"/>
  <c r="U696" i="15"/>
  <c r="M696" i="15"/>
  <c r="W696" i="15"/>
  <c r="T696" i="15"/>
  <c r="O696" i="15"/>
  <c r="L696" i="15"/>
  <c r="C696" i="15"/>
  <c r="E695" i="7"/>
  <c r="F695" i="7" s="1"/>
  <c r="A696" i="7"/>
  <c r="W696" i="12"/>
  <c r="X696" i="12" s="1"/>
  <c r="AA695" i="7"/>
  <c r="AB695" i="7" s="1"/>
  <c r="AC695" i="7"/>
  <c r="G697" i="12" l="1"/>
  <c r="H697" i="12"/>
  <c r="E696" i="15"/>
  <c r="F696" i="15" s="1"/>
  <c r="I696" i="15"/>
  <c r="J696" i="15" s="1"/>
  <c r="X696" i="15"/>
  <c r="Y696" i="15"/>
  <c r="V696" i="7"/>
  <c r="K696" i="7"/>
  <c r="H696" i="7"/>
  <c r="S696" i="7"/>
  <c r="G696" i="7"/>
  <c r="R696" i="7"/>
  <c r="Z696" i="7"/>
  <c r="Q696" i="7"/>
  <c r="P696" i="7"/>
  <c r="D696" i="7"/>
  <c r="AE696" i="7"/>
  <c r="N696" i="7"/>
  <c r="B696" i="7"/>
  <c r="T696" i="7"/>
  <c r="L696" i="7"/>
  <c r="O696" i="7"/>
  <c r="M696" i="7"/>
  <c r="C696" i="7"/>
  <c r="I696" i="7" s="1"/>
  <c r="J696" i="7" s="1"/>
  <c r="AD696" i="7"/>
  <c r="W696" i="7"/>
  <c r="U696" i="7"/>
  <c r="A697" i="15"/>
  <c r="P696" i="15"/>
  <c r="AA696" i="15"/>
  <c r="AB696" i="15" s="1"/>
  <c r="AC696" i="15"/>
  <c r="N697" i="12"/>
  <c r="B697" i="12"/>
  <c r="V697" i="12"/>
  <c r="M697" i="12"/>
  <c r="L697" i="12"/>
  <c r="S697" i="12"/>
  <c r="K697" i="12"/>
  <c r="Z697" i="12"/>
  <c r="Q697" i="12"/>
  <c r="R697" i="12"/>
  <c r="P697" i="12"/>
  <c r="O697" i="12"/>
  <c r="C697" i="12"/>
  <c r="Y697" i="12"/>
  <c r="D697" i="12"/>
  <c r="E697" i="12" l="1"/>
  <c r="F697" i="12" s="1"/>
  <c r="I697" i="12"/>
  <c r="J697" i="12" s="1"/>
  <c r="T697" i="12"/>
  <c r="U697" i="12"/>
  <c r="D697" i="15"/>
  <c r="G697" i="15"/>
  <c r="H697" i="15"/>
  <c r="X696" i="7"/>
  <c r="Y696" i="7"/>
  <c r="E696" i="7"/>
  <c r="F696" i="7" s="1"/>
  <c r="A697" i="7"/>
  <c r="Z697" i="15"/>
  <c r="Q697" i="15"/>
  <c r="W697" i="15"/>
  <c r="O697" i="15"/>
  <c r="C697" i="15"/>
  <c r="AE697" i="15"/>
  <c r="V697" i="15"/>
  <c r="N697" i="15"/>
  <c r="B697" i="15"/>
  <c r="T697" i="15"/>
  <c r="L697" i="15"/>
  <c r="S697" i="15"/>
  <c r="K697" i="15"/>
  <c r="AD697" i="15"/>
  <c r="U697" i="15"/>
  <c r="R697" i="15"/>
  <c r="M697" i="15"/>
  <c r="W697" i="12"/>
  <c r="X697" i="12" s="1"/>
  <c r="AA696" i="7"/>
  <c r="AB696" i="7" s="1"/>
  <c r="A698" i="12"/>
  <c r="AC696" i="7"/>
  <c r="G698" i="12" l="1"/>
  <c r="H698" i="12"/>
  <c r="E697" i="15"/>
  <c r="F697" i="15" s="1"/>
  <c r="I697" i="15"/>
  <c r="J697" i="15" s="1"/>
  <c r="X697" i="15"/>
  <c r="Y697" i="15"/>
  <c r="V697" i="7"/>
  <c r="K697" i="7"/>
  <c r="H697" i="7"/>
  <c r="A698" i="15"/>
  <c r="AC697" i="15"/>
  <c r="P697" i="15"/>
  <c r="AA697" i="15"/>
  <c r="AB697" i="15" s="1"/>
  <c r="Z697" i="7"/>
  <c r="Q697" i="7"/>
  <c r="P697" i="7"/>
  <c r="D697" i="7"/>
  <c r="W697" i="7"/>
  <c r="O697" i="7"/>
  <c r="C697" i="7"/>
  <c r="I697" i="7" s="1"/>
  <c r="J697" i="7" s="1"/>
  <c r="AE697" i="7"/>
  <c r="N697" i="7"/>
  <c r="B697" i="7"/>
  <c r="T697" i="7"/>
  <c r="L697" i="7"/>
  <c r="R697" i="7"/>
  <c r="U697" i="7"/>
  <c r="S697" i="7"/>
  <c r="M697" i="7"/>
  <c r="G697" i="7"/>
  <c r="AD697" i="7"/>
  <c r="Z698" i="12"/>
  <c r="Q698" i="12"/>
  <c r="Y698" i="12"/>
  <c r="P698" i="12"/>
  <c r="D698" i="12"/>
  <c r="O698" i="12"/>
  <c r="C698" i="12"/>
  <c r="N698" i="12"/>
  <c r="B698" i="12"/>
  <c r="L698" i="12"/>
  <c r="V698" i="12"/>
  <c r="S698" i="12"/>
  <c r="R698" i="12"/>
  <c r="M698" i="12"/>
  <c r="K698" i="12"/>
  <c r="E698" i="12" l="1"/>
  <c r="F698" i="12" s="1"/>
  <c r="I698" i="12"/>
  <c r="J698" i="12" s="1"/>
  <c r="T698" i="12"/>
  <c r="U698" i="12"/>
  <c r="D698" i="15"/>
  <c r="G698" i="15"/>
  <c r="H698" i="15"/>
  <c r="X697" i="7"/>
  <c r="Y697" i="7"/>
  <c r="AC697" i="7"/>
  <c r="A699" i="12"/>
  <c r="E697" i="7"/>
  <c r="F697" i="7" s="1"/>
  <c r="A698" i="7"/>
  <c r="W698" i="12"/>
  <c r="X698" i="12" s="1"/>
  <c r="W698" i="15"/>
  <c r="O698" i="15"/>
  <c r="C698" i="15"/>
  <c r="AE698" i="15"/>
  <c r="V698" i="15"/>
  <c r="N698" i="15"/>
  <c r="B698" i="15"/>
  <c r="AD698" i="15"/>
  <c r="U698" i="15"/>
  <c r="M698" i="15"/>
  <c r="T698" i="15"/>
  <c r="L698" i="15"/>
  <c r="R698" i="15"/>
  <c r="Z698" i="15"/>
  <c r="Q698" i="15"/>
  <c r="S698" i="15"/>
  <c r="K698" i="15"/>
  <c r="AA697" i="7"/>
  <c r="AB697" i="7" s="1"/>
  <c r="G699" i="12" l="1"/>
  <c r="H699" i="12"/>
  <c r="E698" i="15"/>
  <c r="F698" i="15" s="1"/>
  <c r="I698" i="15"/>
  <c r="J698" i="15" s="1"/>
  <c r="X698" i="15"/>
  <c r="Y698" i="15"/>
  <c r="V698" i="7"/>
  <c r="K698" i="7"/>
  <c r="H698" i="7"/>
  <c r="AC698" i="15"/>
  <c r="P698" i="15"/>
  <c r="AA698" i="15"/>
  <c r="AB698" i="15" s="1"/>
  <c r="W698" i="7"/>
  <c r="O698" i="7"/>
  <c r="C698" i="7"/>
  <c r="I698" i="7" s="1"/>
  <c r="J698" i="7" s="1"/>
  <c r="AE698" i="7"/>
  <c r="N698" i="7"/>
  <c r="B698" i="7"/>
  <c r="AD698" i="7"/>
  <c r="U698" i="7"/>
  <c r="M698" i="7"/>
  <c r="T698" i="7"/>
  <c r="L698" i="7"/>
  <c r="R698" i="7"/>
  <c r="P698" i="7"/>
  <c r="D698" i="7"/>
  <c r="Z698" i="7"/>
  <c r="S698" i="7"/>
  <c r="Q698" i="7"/>
  <c r="G698" i="7"/>
  <c r="A699" i="15"/>
  <c r="L699" i="12"/>
  <c r="S699" i="12"/>
  <c r="K699" i="12"/>
  <c r="R699" i="12"/>
  <c r="Z699" i="12"/>
  <c r="Q699" i="12"/>
  <c r="O699" i="12"/>
  <c r="C699" i="12"/>
  <c r="V699" i="12"/>
  <c r="P699" i="12"/>
  <c r="N699" i="12"/>
  <c r="B699" i="12"/>
  <c r="Y699" i="12"/>
  <c r="M699" i="12"/>
  <c r="D699" i="12"/>
  <c r="E699" i="12" l="1"/>
  <c r="F699" i="12" s="1"/>
  <c r="I699" i="12"/>
  <c r="J699" i="12" s="1"/>
  <c r="T699" i="12"/>
  <c r="U699" i="12"/>
  <c r="D699" i="15"/>
  <c r="G699" i="15"/>
  <c r="H699" i="15"/>
  <c r="X698" i="7"/>
  <c r="Y698" i="7"/>
  <c r="AD699" i="15"/>
  <c r="U699" i="15"/>
  <c r="M699" i="15"/>
  <c r="T699" i="15"/>
  <c r="L699" i="15"/>
  <c r="S699" i="15"/>
  <c r="K699" i="15"/>
  <c r="R699" i="15"/>
  <c r="W699" i="15"/>
  <c r="O699" i="15"/>
  <c r="C699" i="15"/>
  <c r="N699" i="15"/>
  <c r="B699" i="15"/>
  <c r="AE699" i="15"/>
  <c r="Z699" i="15"/>
  <c r="V699" i="15"/>
  <c r="Q699" i="15"/>
  <c r="A699" i="7"/>
  <c r="E698" i="7"/>
  <c r="F698" i="7" s="1"/>
  <c r="A700" i="12"/>
  <c r="AC698" i="7"/>
  <c r="AA698" i="7"/>
  <c r="AB698" i="7" s="1"/>
  <c r="W699" i="12"/>
  <c r="X699" i="12" s="1"/>
  <c r="G700" i="12" l="1"/>
  <c r="H700" i="12"/>
  <c r="X699" i="15"/>
  <c r="Y699" i="15"/>
  <c r="E699" i="15"/>
  <c r="F699" i="15" s="1"/>
  <c r="I699" i="15"/>
  <c r="J699" i="15" s="1"/>
  <c r="V699" i="7"/>
  <c r="K699" i="7"/>
  <c r="H699" i="7"/>
  <c r="P699" i="15"/>
  <c r="AA699" i="15"/>
  <c r="AB699" i="15" s="1"/>
  <c r="AC699" i="15"/>
  <c r="O700" i="12"/>
  <c r="C700" i="12"/>
  <c r="N700" i="12"/>
  <c r="B700" i="12"/>
  <c r="V700" i="12"/>
  <c r="M700" i="12"/>
  <c r="L700" i="12"/>
  <c r="R700" i="12"/>
  <c r="Y700" i="12"/>
  <c r="S700" i="12"/>
  <c r="Q700" i="12"/>
  <c r="P700" i="12"/>
  <c r="D700" i="12"/>
  <c r="Z700" i="12"/>
  <c r="K700" i="12"/>
  <c r="A700" i="15"/>
  <c r="AD699" i="7"/>
  <c r="U699" i="7"/>
  <c r="M699" i="7"/>
  <c r="T699" i="7"/>
  <c r="L699" i="7"/>
  <c r="S699" i="7"/>
  <c r="G699" i="7"/>
  <c r="R699" i="7"/>
  <c r="P699" i="7"/>
  <c r="D699" i="7"/>
  <c r="AE699" i="7"/>
  <c r="N699" i="7"/>
  <c r="B699" i="7"/>
  <c r="Z699" i="7"/>
  <c r="W699" i="7"/>
  <c r="Q699" i="7"/>
  <c r="O699" i="7"/>
  <c r="C699" i="7"/>
  <c r="I699" i="7" s="1"/>
  <c r="J699" i="7" s="1"/>
  <c r="T700" i="12" l="1"/>
  <c r="U700" i="12"/>
  <c r="E700" i="12"/>
  <c r="F700" i="12" s="1"/>
  <c r="I700" i="12"/>
  <c r="J700" i="12" s="1"/>
  <c r="D700" i="15"/>
  <c r="G700" i="15"/>
  <c r="H700" i="15"/>
  <c r="X699" i="7"/>
  <c r="Y699" i="7"/>
  <c r="A700" i="7"/>
  <c r="E699" i="7"/>
  <c r="F699" i="7" s="1"/>
  <c r="W700" i="12"/>
  <c r="X700" i="12" s="1"/>
  <c r="A701" i="12"/>
  <c r="S700" i="15"/>
  <c r="K700" i="15"/>
  <c r="R700" i="15"/>
  <c r="Z700" i="15"/>
  <c r="Q700" i="15"/>
  <c r="AE700" i="15"/>
  <c r="V700" i="15"/>
  <c r="N700" i="15"/>
  <c r="B700" i="15"/>
  <c r="AD700" i="15"/>
  <c r="U700" i="15"/>
  <c r="M700" i="15"/>
  <c r="T700" i="15"/>
  <c r="O700" i="15"/>
  <c r="L700" i="15"/>
  <c r="C700" i="15"/>
  <c r="W700" i="15"/>
  <c r="AC699" i="7"/>
  <c r="AA699" i="7"/>
  <c r="AB699" i="7" s="1"/>
  <c r="G701" i="12" l="1"/>
  <c r="H701" i="12"/>
  <c r="X700" i="15"/>
  <c r="Y700" i="15"/>
  <c r="E700" i="15"/>
  <c r="F700" i="15" s="1"/>
  <c r="I700" i="15"/>
  <c r="J700" i="15" s="1"/>
  <c r="V700" i="7"/>
  <c r="K700" i="7"/>
  <c r="H700" i="7"/>
  <c r="P700" i="15"/>
  <c r="AA700" i="15"/>
  <c r="AB700" i="15" s="1"/>
  <c r="A701" i="15"/>
  <c r="AC700" i="15"/>
  <c r="R701" i="12"/>
  <c r="Z701" i="12"/>
  <c r="Q701" i="12"/>
  <c r="Y701" i="12"/>
  <c r="P701" i="12"/>
  <c r="D701" i="12"/>
  <c r="O701" i="12"/>
  <c r="C701" i="12"/>
  <c r="V701" i="12"/>
  <c r="M701" i="12"/>
  <c r="S701" i="12"/>
  <c r="N701" i="12"/>
  <c r="B701" i="12"/>
  <c r="L701" i="12"/>
  <c r="K701" i="12"/>
  <c r="S700" i="7"/>
  <c r="G700" i="7"/>
  <c r="R700" i="7"/>
  <c r="Z700" i="7"/>
  <c r="Q700" i="7"/>
  <c r="P700" i="7"/>
  <c r="D700" i="7"/>
  <c r="AE700" i="7"/>
  <c r="N700" i="7"/>
  <c r="B700" i="7"/>
  <c r="T700" i="7"/>
  <c r="L700" i="7"/>
  <c r="C700" i="7"/>
  <c r="I700" i="7" s="1"/>
  <c r="J700" i="7" s="1"/>
  <c r="AD700" i="7"/>
  <c r="W700" i="7"/>
  <c r="U700" i="7"/>
  <c r="O700" i="7"/>
  <c r="M700" i="7"/>
  <c r="T701" i="12" l="1"/>
  <c r="U701" i="12"/>
  <c r="E701" i="12"/>
  <c r="F701" i="12" s="1"/>
  <c r="I701" i="12"/>
  <c r="J701" i="12" s="1"/>
  <c r="D701" i="15"/>
  <c r="G701" i="15"/>
  <c r="H701" i="15"/>
  <c r="X700" i="7"/>
  <c r="Y700" i="7"/>
  <c r="A702" i="12"/>
  <c r="Z701" i="15"/>
  <c r="Q701" i="15"/>
  <c r="W701" i="15"/>
  <c r="O701" i="15"/>
  <c r="C701" i="15"/>
  <c r="AE701" i="15"/>
  <c r="V701" i="15"/>
  <c r="N701" i="15"/>
  <c r="B701" i="15"/>
  <c r="T701" i="15"/>
  <c r="L701" i="15"/>
  <c r="S701" i="15"/>
  <c r="K701" i="15"/>
  <c r="U701" i="15"/>
  <c r="R701" i="15"/>
  <c r="M701" i="15"/>
  <c r="AD701" i="15"/>
  <c r="AC700" i="7"/>
  <c r="AA700" i="7"/>
  <c r="AB700" i="7" s="1"/>
  <c r="E700" i="7"/>
  <c r="F700" i="7" s="1"/>
  <c r="A701" i="7"/>
  <c r="W701" i="12"/>
  <c r="X701" i="12" s="1"/>
  <c r="G702" i="12" l="1"/>
  <c r="H702" i="12"/>
  <c r="E701" i="15"/>
  <c r="F701" i="15" s="1"/>
  <c r="I701" i="15"/>
  <c r="J701" i="15" s="1"/>
  <c r="X701" i="15"/>
  <c r="Y701" i="15"/>
  <c r="V701" i="7"/>
  <c r="K701" i="7"/>
  <c r="H701" i="7"/>
  <c r="AC701" i="15"/>
  <c r="A702" i="15"/>
  <c r="P701" i="15"/>
  <c r="AA701" i="15"/>
  <c r="AB701" i="15" s="1"/>
  <c r="Z701" i="7"/>
  <c r="Q701" i="7"/>
  <c r="P701" i="7"/>
  <c r="D701" i="7"/>
  <c r="W701" i="7"/>
  <c r="O701" i="7"/>
  <c r="C701" i="7"/>
  <c r="I701" i="7" s="1"/>
  <c r="J701" i="7" s="1"/>
  <c r="AE701" i="7"/>
  <c r="N701" i="7"/>
  <c r="B701" i="7"/>
  <c r="T701" i="7"/>
  <c r="L701" i="7"/>
  <c r="R701" i="7"/>
  <c r="M701" i="7"/>
  <c r="G701" i="7"/>
  <c r="AD701" i="7"/>
  <c r="U701" i="7"/>
  <c r="S701" i="7"/>
  <c r="V702" i="12"/>
  <c r="M702" i="12"/>
  <c r="L702" i="12"/>
  <c r="S702" i="12"/>
  <c r="K702" i="12"/>
  <c r="R702" i="12"/>
  <c r="Y702" i="12"/>
  <c r="P702" i="12"/>
  <c r="D702" i="12"/>
  <c r="Q702" i="12"/>
  <c r="O702" i="12"/>
  <c r="C702" i="12"/>
  <c r="Z702" i="12"/>
  <c r="B702" i="12"/>
  <c r="N702" i="12"/>
  <c r="E702" i="12" l="1"/>
  <c r="F702" i="12" s="1"/>
  <c r="I702" i="12"/>
  <c r="J702" i="12" s="1"/>
  <c r="T702" i="12"/>
  <c r="U702" i="12"/>
  <c r="D702" i="15"/>
  <c r="G702" i="15"/>
  <c r="H702" i="15"/>
  <c r="X701" i="7"/>
  <c r="Y701" i="7"/>
  <c r="AC701" i="7"/>
  <c r="W702" i="12"/>
  <c r="X702" i="12" s="1"/>
  <c r="E701" i="7"/>
  <c r="F701" i="7" s="1"/>
  <c r="A702" i="7"/>
  <c r="A703" i="12"/>
  <c r="W702" i="15"/>
  <c r="O702" i="15"/>
  <c r="C702" i="15"/>
  <c r="AE702" i="15"/>
  <c r="V702" i="15"/>
  <c r="N702" i="15"/>
  <c r="B702" i="15"/>
  <c r="AD702" i="15"/>
  <c r="U702" i="15"/>
  <c r="M702" i="15"/>
  <c r="T702" i="15"/>
  <c r="L702" i="15"/>
  <c r="R702" i="15"/>
  <c r="Z702" i="15"/>
  <c r="Q702" i="15"/>
  <c r="S702" i="15"/>
  <c r="K702" i="15"/>
  <c r="AA701" i="7"/>
  <c r="AB701" i="7" s="1"/>
  <c r="G703" i="12" l="1"/>
  <c r="H703" i="12"/>
  <c r="E702" i="15"/>
  <c r="F702" i="15" s="1"/>
  <c r="I702" i="15"/>
  <c r="J702" i="15" s="1"/>
  <c r="X702" i="15"/>
  <c r="Y702" i="15"/>
  <c r="V702" i="7"/>
  <c r="K702" i="7"/>
  <c r="H702" i="7"/>
  <c r="AC702" i="15"/>
  <c r="P702" i="15"/>
  <c r="AA702" i="15"/>
  <c r="AB702" i="15" s="1"/>
  <c r="Y703" i="12"/>
  <c r="P703" i="12"/>
  <c r="D703" i="12"/>
  <c r="O703" i="12"/>
  <c r="C703" i="12"/>
  <c r="N703" i="12"/>
  <c r="B703" i="12"/>
  <c r="V703" i="12"/>
  <c r="M703" i="12"/>
  <c r="S703" i="12"/>
  <c r="K703" i="12"/>
  <c r="Z703" i="12"/>
  <c r="R703" i="12"/>
  <c r="Q703" i="12"/>
  <c r="L703" i="12"/>
  <c r="W702" i="7"/>
  <c r="O702" i="7"/>
  <c r="C702" i="7"/>
  <c r="I702" i="7" s="1"/>
  <c r="J702" i="7" s="1"/>
  <c r="AE702" i="7"/>
  <c r="N702" i="7"/>
  <c r="B702" i="7"/>
  <c r="AD702" i="7"/>
  <c r="U702" i="7"/>
  <c r="M702" i="7"/>
  <c r="T702" i="7"/>
  <c r="L702" i="7"/>
  <c r="R702" i="7"/>
  <c r="P702" i="7"/>
  <c r="D702" i="7"/>
  <c r="S702" i="7"/>
  <c r="Q702" i="7"/>
  <c r="G702" i="7"/>
  <c r="Z702" i="7"/>
  <c r="A703" i="15"/>
  <c r="T703" i="12" l="1"/>
  <c r="U703" i="12"/>
  <c r="E703" i="12"/>
  <c r="F703" i="12" s="1"/>
  <c r="I703" i="12"/>
  <c r="J703" i="12" s="1"/>
  <c r="D703" i="15"/>
  <c r="G703" i="15"/>
  <c r="H703" i="15"/>
  <c r="X702" i="7"/>
  <c r="Y702" i="7"/>
  <c r="A704" i="12"/>
  <c r="AD703" i="15"/>
  <c r="U703" i="15"/>
  <c r="M703" i="15"/>
  <c r="T703" i="15"/>
  <c r="L703" i="15"/>
  <c r="S703" i="15"/>
  <c r="K703" i="15"/>
  <c r="R703" i="15"/>
  <c r="W703" i="15"/>
  <c r="O703" i="15"/>
  <c r="C703" i="15"/>
  <c r="B703" i="15"/>
  <c r="AE703" i="15"/>
  <c r="Z703" i="15"/>
  <c r="V703" i="15"/>
  <c r="Q703" i="15"/>
  <c r="N703" i="15"/>
  <c r="A703" i="7"/>
  <c r="E702" i="7"/>
  <c r="F702" i="7" s="1"/>
  <c r="AC702" i="7"/>
  <c r="W703" i="12"/>
  <c r="X703" i="12" s="1"/>
  <c r="AA702" i="7"/>
  <c r="AB702" i="7" s="1"/>
  <c r="G704" i="12" l="1"/>
  <c r="H704" i="12"/>
  <c r="E703" i="15"/>
  <c r="F703" i="15" s="1"/>
  <c r="I703" i="15"/>
  <c r="J703" i="15" s="1"/>
  <c r="X703" i="15"/>
  <c r="Y703" i="15"/>
  <c r="V703" i="7"/>
  <c r="K703" i="7"/>
  <c r="H703" i="7"/>
  <c r="AC703" i="15"/>
  <c r="P703" i="15"/>
  <c r="AA703" i="15"/>
  <c r="AB703" i="15" s="1"/>
  <c r="A704" i="15"/>
  <c r="AD703" i="7"/>
  <c r="U703" i="7"/>
  <c r="M703" i="7"/>
  <c r="T703" i="7"/>
  <c r="L703" i="7"/>
  <c r="S703" i="7"/>
  <c r="G703" i="7"/>
  <c r="R703" i="7"/>
  <c r="P703" i="7"/>
  <c r="D703" i="7"/>
  <c r="W703" i="7"/>
  <c r="O703" i="7"/>
  <c r="AE703" i="7"/>
  <c r="N703" i="7"/>
  <c r="B703" i="7"/>
  <c r="Z703" i="7"/>
  <c r="Q703" i="7"/>
  <c r="C703" i="7"/>
  <c r="I703" i="7" s="1"/>
  <c r="J703" i="7" s="1"/>
  <c r="S704" i="12"/>
  <c r="K704" i="12"/>
  <c r="R704" i="12"/>
  <c r="Z704" i="12"/>
  <c r="Q704" i="12"/>
  <c r="Y704" i="12"/>
  <c r="P704" i="12"/>
  <c r="D704" i="12"/>
  <c r="N704" i="12"/>
  <c r="B704" i="12"/>
  <c r="V704" i="12"/>
  <c r="O704" i="12"/>
  <c r="C704" i="12"/>
  <c r="M704" i="12"/>
  <c r="L704" i="12"/>
  <c r="T704" i="12" l="1"/>
  <c r="U704" i="12"/>
  <c r="E704" i="12"/>
  <c r="F704" i="12" s="1"/>
  <c r="I704" i="12"/>
  <c r="J704" i="12" s="1"/>
  <c r="D704" i="15"/>
  <c r="G704" i="15"/>
  <c r="H704" i="15"/>
  <c r="X703" i="7"/>
  <c r="Y703" i="7"/>
  <c r="AA703" i="7"/>
  <c r="AB703" i="7" s="1"/>
  <c r="S704" i="15"/>
  <c r="K704" i="15"/>
  <c r="R704" i="15"/>
  <c r="Z704" i="15"/>
  <c r="Q704" i="15"/>
  <c r="AE704" i="15"/>
  <c r="V704" i="15"/>
  <c r="N704" i="15"/>
  <c r="B704" i="15"/>
  <c r="AD704" i="15"/>
  <c r="U704" i="15"/>
  <c r="M704" i="15"/>
  <c r="L704" i="15"/>
  <c r="C704" i="15"/>
  <c r="W704" i="15"/>
  <c r="T704" i="15"/>
  <c r="O704" i="15"/>
  <c r="AC703" i="7"/>
  <c r="A705" i="12"/>
  <c r="W704" i="12"/>
  <c r="X704" i="12" s="1"/>
  <c r="A704" i="7"/>
  <c r="E703" i="7"/>
  <c r="F703" i="7" s="1"/>
  <c r="G705" i="12" l="1"/>
  <c r="H705" i="12"/>
  <c r="E704" i="15"/>
  <c r="F704" i="15" s="1"/>
  <c r="I704" i="15"/>
  <c r="J704" i="15" s="1"/>
  <c r="X704" i="15"/>
  <c r="Y704" i="15"/>
  <c r="V704" i="7"/>
  <c r="K704" i="7"/>
  <c r="H704" i="7"/>
  <c r="N705" i="12"/>
  <c r="B705" i="12"/>
  <c r="V705" i="12"/>
  <c r="M705" i="12"/>
  <c r="L705" i="12"/>
  <c r="S705" i="12"/>
  <c r="K705" i="12"/>
  <c r="Z705" i="12"/>
  <c r="Q705" i="12"/>
  <c r="Y705" i="12"/>
  <c r="R705" i="12"/>
  <c r="P705" i="12"/>
  <c r="D705" i="12"/>
  <c r="C705" i="12"/>
  <c r="O705" i="12"/>
  <c r="S704" i="7"/>
  <c r="G704" i="7"/>
  <c r="R704" i="7"/>
  <c r="Z704" i="7"/>
  <c r="Q704" i="7"/>
  <c r="P704" i="7"/>
  <c r="D704" i="7"/>
  <c r="AE704" i="7"/>
  <c r="N704" i="7"/>
  <c r="B704" i="7"/>
  <c r="AD704" i="7"/>
  <c r="U704" i="7"/>
  <c r="M704" i="7"/>
  <c r="T704" i="7"/>
  <c r="L704" i="7"/>
  <c r="O704" i="7"/>
  <c r="C704" i="7"/>
  <c r="I704" i="7" s="1"/>
  <c r="J704" i="7" s="1"/>
  <c r="W704" i="7"/>
  <c r="P704" i="15"/>
  <c r="AA704" i="15"/>
  <c r="AB704" i="15" s="1"/>
  <c r="AC704" i="15"/>
  <c r="A705" i="15"/>
  <c r="T705" i="12" l="1"/>
  <c r="U705" i="12"/>
  <c r="E705" i="12"/>
  <c r="F705" i="12" s="1"/>
  <c r="I705" i="12"/>
  <c r="J705" i="12" s="1"/>
  <c r="D705" i="15"/>
  <c r="G705" i="15"/>
  <c r="H705" i="15"/>
  <c r="X704" i="7"/>
  <c r="Y704" i="7"/>
  <c r="Z705" i="15"/>
  <c r="Q705" i="15"/>
  <c r="W705" i="15"/>
  <c r="O705" i="15"/>
  <c r="C705" i="15"/>
  <c r="AE705" i="15"/>
  <c r="V705" i="15"/>
  <c r="N705" i="15"/>
  <c r="B705" i="15"/>
  <c r="T705" i="15"/>
  <c r="L705" i="15"/>
  <c r="S705" i="15"/>
  <c r="K705" i="15"/>
  <c r="R705" i="15"/>
  <c r="M705" i="15"/>
  <c r="AD705" i="15"/>
  <c r="U705" i="15"/>
  <c r="AC704" i="7"/>
  <c r="A706" i="12"/>
  <c r="AA704" i="7"/>
  <c r="AB704" i="7" s="1"/>
  <c r="W705" i="12"/>
  <c r="X705" i="12" s="1"/>
  <c r="E704" i="7"/>
  <c r="F704" i="7" s="1"/>
  <c r="A705" i="7"/>
  <c r="G706" i="12" l="1"/>
  <c r="H706" i="12"/>
  <c r="X705" i="15"/>
  <c r="Y705" i="15"/>
  <c r="E705" i="15"/>
  <c r="F705" i="15" s="1"/>
  <c r="I705" i="15"/>
  <c r="J705" i="15" s="1"/>
  <c r="V705" i="7"/>
  <c r="K705" i="7"/>
  <c r="H705" i="7"/>
  <c r="Z705" i="7"/>
  <c r="Q705" i="7"/>
  <c r="P705" i="7"/>
  <c r="D705" i="7"/>
  <c r="W705" i="7"/>
  <c r="O705" i="7"/>
  <c r="C705" i="7"/>
  <c r="I705" i="7" s="1"/>
  <c r="J705" i="7" s="1"/>
  <c r="AE705" i="7"/>
  <c r="N705" i="7"/>
  <c r="B705" i="7"/>
  <c r="T705" i="7"/>
  <c r="L705" i="7"/>
  <c r="S705" i="7"/>
  <c r="G705" i="7"/>
  <c r="R705" i="7"/>
  <c r="AD705" i="7"/>
  <c r="U705" i="7"/>
  <c r="M705" i="7"/>
  <c r="A706" i="15"/>
  <c r="AC705" i="15"/>
  <c r="Z706" i="12"/>
  <c r="Q706" i="12"/>
  <c r="Y706" i="12"/>
  <c r="P706" i="12"/>
  <c r="D706" i="12"/>
  <c r="O706" i="12"/>
  <c r="C706" i="12"/>
  <c r="N706" i="12"/>
  <c r="B706" i="12"/>
  <c r="L706" i="12"/>
  <c r="V706" i="12"/>
  <c r="S706" i="12"/>
  <c r="R706" i="12"/>
  <c r="M706" i="12"/>
  <c r="K706" i="12"/>
  <c r="P705" i="15"/>
  <c r="AA705" i="15"/>
  <c r="AB705" i="15" s="1"/>
  <c r="T706" i="12" l="1"/>
  <c r="U706" i="12"/>
  <c r="E706" i="12"/>
  <c r="F706" i="12" s="1"/>
  <c r="I706" i="12"/>
  <c r="J706" i="12" s="1"/>
  <c r="D706" i="15"/>
  <c r="G706" i="15"/>
  <c r="H706" i="15"/>
  <c r="X705" i="7"/>
  <c r="Y705" i="7"/>
  <c r="E705" i="7"/>
  <c r="F705" i="7" s="1"/>
  <c r="A706" i="7"/>
  <c r="AC705" i="7"/>
  <c r="W706" i="12"/>
  <c r="X706" i="12" s="1"/>
  <c r="W706" i="15"/>
  <c r="O706" i="15"/>
  <c r="C706" i="15"/>
  <c r="AE706" i="15"/>
  <c r="V706" i="15"/>
  <c r="N706" i="15"/>
  <c r="B706" i="15"/>
  <c r="AD706" i="15"/>
  <c r="U706" i="15"/>
  <c r="M706" i="15"/>
  <c r="T706" i="15"/>
  <c r="L706" i="15"/>
  <c r="S706" i="15"/>
  <c r="K706" i="15"/>
  <c r="R706" i="15"/>
  <c r="Z706" i="15"/>
  <c r="Q706" i="15"/>
  <c r="A707" i="12"/>
  <c r="AA705" i="7"/>
  <c r="AB705" i="7" s="1"/>
  <c r="G707" i="12" l="1"/>
  <c r="H707" i="12"/>
  <c r="E706" i="15"/>
  <c r="F706" i="15" s="1"/>
  <c r="I706" i="15"/>
  <c r="J706" i="15" s="1"/>
  <c r="X706" i="15"/>
  <c r="Y706" i="15"/>
  <c r="V706" i="7"/>
  <c r="K706" i="7"/>
  <c r="H706" i="7"/>
  <c r="AC706" i="15"/>
  <c r="A707" i="15"/>
  <c r="L707" i="12"/>
  <c r="S707" i="12"/>
  <c r="K707" i="12"/>
  <c r="R707" i="12"/>
  <c r="Z707" i="12"/>
  <c r="Q707" i="12"/>
  <c r="O707" i="12"/>
  <c r="C707" i="12"/>
  <c r="Y707" i="12"/>
  <c r="V707" i="12"/>
  <c r="P707" i="12"/>
  <c r="D707" i="12"/>
  <c r="B707" i="12"/>
  <c r="N707" i="12"/>
  <c r="M707" i="12"/>
  <c r="P706" i="15"/>
  <c r="AA706" i="15"/>
  <c r="AB706" i="15" s="1"/>
  <c r="W706" i="7"/>
  <c r="O706" i="7"/>
  <c r="C706" i="7"/>
  <c r="I706" i="7" s="1"/>
  <c r="J706" i="7" s="1"/>
  <c r="AE706" i="7"/>
  <c r="N706" i="7"/>
  <c r="B706" i="7"/>
  <c r="AD706" i="7"/>
  <c r="U706" i="7"/>
  <c r="M706" i="7"/>
  <c r="T706" i="7"/>
  <c r="L706" i="7"/>
  <c r="R706" i="7"/>
  <c r="Z706" i="7"/>
  <c r="Q706" i="7"/>
  <c r="P706" i="7"/>
  <c r="D706" i="7"/>
  <c r="S706" i="7"/>
  <c r="G706" i="7"/>
  <c r="E707" i="12" l="1"/>
  <c r="F707" i="12" s="1"/>
  <c r="I707" i="12"/>
  <c r="J707" i="12" s="1"/>
  <c r="T707" i="12"/>
  <c r="U707" i="12"/>
  <c r="D707" i="15"/>
  <c r="G707" i="15"/>
  <c r="H707" i="15"/>
  <c r="X706" i="7"/>
  <c r="Y706" i="7"/>
  <c r="A707" i="7"/>
  <c r="E706" i="7"/>
  <c r="F706" i="7" s="1"/>
  <c r="W707" i="12"/>
  <c r="X707" i="12" s="1"/>
  <c r="AC706" i="7"/>
  <c r="AA706" i="7"/>
  <c r="AB706" i="7" s="1"/>
  <c r="A708" i="12"/>
  <c r="AD707" i="15"/>
  <c r="U707" i="15"/>
  <c r="M707" i="15"/>
  <c r="T707" i="15"/>
  <c r="L707" i="15"/>
  <c r="S707" i="15"/>
  <c r="K707" i="15"/>
  <c r="R707" i="15"/>
  <c r="Z707" i="15"/>
  <c r="Q707" i="15"/>
  <c r="W707" i="15"/>
  <c r="O707" i="15"/>
  <c r="C707" i="15"/>
  <c r="N707" i="15"/>
  <c r="B707" i="15"/>
  <c r="AE707" i="15"/>
  <c r="V707" i="15"/>
  <c r="G708" i="12" l="1"/>
  <c r="H708" i="12"/>
  <c r="X707" i="15"/>
  <c r="Y707" i="15"/>
  <c r="E707" i="15"/>
  <c r="F707" i="15" s="1"/>
  <c r="I707" i="15"/>
  <c r="J707" i="15" s="1"/>
  <c r="V707" i="7"/>
  <c r="K707" i="7"/>
  <c r="H707" i="7"/>
  <c r="Y708" i="12"/>
  <c r="P708" i="12"/>
  <c r="O708" i="12"/>
  <c r="C708" i="12"/>
  <c r="N708" i="12"/>
  <c r="B708" i="12"/>
  <c r="V708" i="12"/>
  <c r="M708" i="12"/>
  <c r="L708" i="12"/>
  <c r="R708" i="12"/>
  <c r="Z708" i="12"/>
  <c r="S708" i="12"/>
  <c r="D708" i="12"/>
  <c r="Q708" i="12"/>
  <c r="K708" i="12"/>
  <c r="A708" i="15"/>
  <c r="AC707" i="15"/>
  <c r="P707" i="15"/>
  <c r="AA707" i="15"/>
  <c r="AB707" i="15" s="1"/>
  <c r="AD707" i="7"/>
  <c r="U707" i="7"/>
  <c r="M707" i="7"/>
  <c r="T707" i="7"/>
  <c r="L707" i="7"/>
  <c r="S707" i="7"/>
  <c r="G707" i="7"/>
  <c r="R707" i="7"/>
  <c r="P707" i="7"/>
  <c r="D707" i="7"/>
  <c r="W707" i="7"/>
  <c r="O707" i="7"/>
  <c r="C707" i="7"/>
  <c r="I707" i="7" s="1"/>
  <c r="J707" i="7" s="1"/>
  <c r="AE707" i="7"/>
  <c r="N707" i="7"/>
  <c r="B707" i="7"/>
  <c r="Z707" i="7"/>
  <c r="Q707" i="7"/>
  <c r="T708" i="12" l="1"/>
  <c r="U708" i="12"/>
  <c r="E708" i="12"/>
  <c r="F708" i="12" s="1"/>
  <c r="I708" i="12"/>
  <c r="J708" i="12" s="1"/>
  <c r="D708" i="15"/>
  <c r="G708" i="15"/>
  <c r="H708" i="15"/>
  <c r="X707" i="7"/>
  <c r="Y707" i="7"/>
  <c r="W708" i="12"/>
  <c r="X708" i="12" s="1"/>
  <c r="A709" i="12"/>
  <c r="AC707" i="7"/>
  <c r="A708" i="7"/>
  <c r="E707" i="7"/>
  <c r="F707" i="7" s="1"/>
  <c r="AA707" i="7"/>
  <c r="AB707" i="7" s="1"/>
  <c r="S708" i="15"/>
  <c r="K708" i="15"/>
  <c r="R708" i="15"/>
  <c r="Z708" i="15"/>
  <c r="Q708" i="15"/>
  <c r="W708" i="15"/>
  <c r="O708" i="15"/>
  <c r="C708" i="15"/>
  <c r="AE708" i="15"/>
  <c r="V708" i="15"/>
  <c r="N708" i="15"/>
  <c r="B708" i="15"/>
  <c r="AD708" i="15"/>
  <c r="U708" i="15"/>
  <c r="M708" i="15"/>
  <c r="T708" i="15"/>
  <c r="L708" i="15"/>
  <c r="G709" i="12" l="1"/>
  <c r="H709" i="12"/>
  <c r="E708" i="15"/>
  <c r="F708" i="15" s="1"/>
  <c r="I708" i="15"/>
  <c r="J708" i="15" s="1"/>
  <c r="X708" i="15"/>
  <c r="Y708" i="15"/>
  <c r="V708" i="7"/>
  <c r="K708" i="7"/>
  <c r="H708" i="7"/>
  <c r="AC708" i="15"/>
  <c r="P708" i="15"/>
  <c r="AA708" i="15"/>
  <c r="AB708" i="15" s="1"/>
  <c r="S708" i="7"/>
  <c r="G708" i="7"/>
  <c r="R708" i="7"/>
  <c r="Z708" i="7"/>
  <c r="Q708" i="7"/>
  <c r="P708" i="7"/>
  <c r="D708" i="7"/>
  <c r="AE708" i="7"/>
  <c r="N708" i="7"/>
  <c r="B708" i="7"/>
  <c r="AD708" i="7"/>
  <c r="U708" i="7"/>
  <c r="M708" i="7"/>
  <c r="T708" i="7"/>
  <c r="L708" i="7"/>
  <c r="W708" i="7"/>
  <c r="O708" i="7"/>
  <c r="C708" i="7"/>
  <c r="I708" i="7" s="1"/>
  <c r="J708" i="7" s="1"/>
  <c r="S709" i="12"/>
  <c r="K709" i="12"/>
  <c r="R709" i="12"/>
  <c r="Z709" i="12"/>
  <c r="Q709" i="12"/>
  <c r="Y709" i="12"/>
  <c r="P709" i="12"/>
  <c r="D709" i="12"/>
  <c r="O709" i="12"/>
  <c r="C709" i="12"/>
  <c r="V709" i="12"/>
  <c r="M709" i="12"/>
  <c r="L709" i="12"/>
  <c r="B709" i="12"/>
  <c r="N709" i="12"/>
  <c r="A709" i="15"/>
  <c r="E709" i="12" l="1"/>
  <c r="F709" i="12" s="1"/>
  <c r="I709" i="12"/>
  <c r="J709" i="12" s="1"/>
  <c r="T709" i="12"/>
  <c r="U709" i="12"/>
  <c r="D709" i="15"/>
  <c r="G709" i="15"/>
  <c r="H709" i="15"/>
  <c r="X708" i="7"/>
  <c r="Y708" i="7"/>
  <c r="Z709" i="15"/>
  <c r="Q709" i="15"/>
  <c r="W709" i="15"/>
  <c r="O709" i="15"/>
  <c r="C709" i="15"/>
  <c r="AE709" i="15"/>
  <c r="V709" i="15"/>
  <c r="N709" i="15"/>
  <c r="B709" i="15"/>
  <c r="AD709" i="15"/>
  <c r="U709" i="15"/>
  <c r="M709" i="15"/>
  <c r="T709" i="15"/>
  <c r="L709" i="15"/>
  <c r="S709" i="15"/>
  <c r="K709" i="15"/>
  <c r="R709" i="15"/>
  <c r="E708" i="7"/>
  <c r="F708" i="7" s="1"/>
  <c r="A709" i="7"/>
  <c r="AA708" i="7"/>
  <c r="AB708" i="7" s="1"/>
  <c r="W709" i="12"/>
  <c r="X709" i="12" s="1"/>
  <c r="AC708" i="7"/>
  <c r="A710" i="12"/>
  <c r="G710" i="12" l="1"/>
  <c r="H710" i="12"/>
  <c r="X709" i="15"/>
  <c r="Y709" i="15"/>
  <c r="E709" i="15"/>
  <c r="F709" i="15" s="1"/>
  <c r="I709" i="15"/>
  <c r="J709" i="15" s="1"/>
  <c r="V709" i="7"/>
  <c r="K709" i="7"/>
  <c r="H709" i="7"/>
  <c r="AC709" i="15"/>
  <c r="A710" i="15"/>
  <c r="Z709" i="7"/>
  <c r="Q709" i="7"/>
  <c r="P709" i="7"/>
  <c r="D709" i="7"/>
  <c r="W709" i="7"/>
  <c r="O709" i="7"/>
  <c r="C709" i="7"/>
  <c r="I709" i="7" s="1"/>
  <c r="J709" i="7" s="1"/>
  <c r="AE709" i="7"/>
  <c r="N709" i="7"/>
  <c r="B709" i="7"/>
  <c r="T709" i="7"/>
  <c r="L709" i="7"/>
  <c r="S709" i="7"/>
  <c r="G709" i="7"/>
  <c r="R709" i="7"/>
  <c r="M709" i="7"/>
  <c r="AD709" i="7"/>
  <c r="U709" i="7"/>
  <c r="N710" i="12"/>
  <c r="B710" i="12"/>
  <c r="V710" i="12"/>
  <c r="M710" i="12"/>
  <c r="L710" i="12"/>
  <c r="S710" i="12"/>
  <c r="K710" i="12"/>
  <c r="R710" i="12"/>
  <c r="Y710" i="12"/>
  <c r="P710" i="12"/>
  <c r="D710" i="12"/>
  <c r="Q710" i="12"/>
  <c r="O710" i="12"/>
  <c r="Z710" i="12"/>
  <c r="C710" i="12"/>
  <c r="P709" i="15"/>
  <c r="AA709" i="15"/>
  <c r="AB709" i="15" s="1"/>
  <c r="E710" i="12" l="1"/>
  <c r="F710" i="12" s="1"/>
  <c r="I710" i="12"/>
  <c r="J710" i="12" s="1"/>
  <c r="T710" i="12"/>
  <c r="U710" i="12"/>
  <c r="D710" i="15"/>
  <c r="G710" i="15"/>
  <c r="H710" i="15"/>
  <c r="X709" i="7"/>
  <c r="Y709" i="7"/>
  <c r="W710" i="12"/>
  <c r="X710" i="12" s="1"/>
  <c r="AA709" i="7"/>
  <c r="AB709" i="7" s="1"/>
  <c r="A711" i="12"/>
  <c r="W710" i="15"/>
  <c r="O710" i="15"/>
  <c r="C710" i="15"/>
  <c r="AE710" i="15"/>
  <c r="V710" i="15"/>
  <c r="N710" i="15"/>
  <c r="B710" i="15"/>
  <c r="AD710" i="15"/>
  <c r="U710" i="15"/>
  <c r="M710" i="15"/>
  <c r="T710" i="15"/>
  <c r="L710" i="15"/>
  <c r="S710" i="15"/>
  <c r="K710" i="15"/>
  <c r="R710" i="15"/>
  <c r="Z710" i="15"/>
  <c r="Q710" i="15"/>
  <c r="E709" i="7"/>
  <c r="F709" i="7" s="1"/>
  <c r="A710" i="7"/>
  <c r="AC709" i="7"/>
  <c r="G711" i="12" l="1"/>
  <c r="H711" i="12"/>
  <c r="E710" i="15"/>
  <c r="F710" i="15" s="1"/>
  <c r="I710" i="15"/>
  <c r="J710" i="15" s="1"/>
  <c r="X710" i="15"/>
  <c r="Y710" i="15"/>
  <c r="V710" i="7"/>
  <c r="K710" i="7"/>
  <c r="H710" i="7"/>
  <c r="W710" i="7"/>
  <c r="O710" i="7"/>
  <c r="C710" i="7"/>
  <c r="I710" i="7" s="1"/>
  <c r="J710" i="7" s="1"/>
  <c r="AE710" i="7"/>
  <c r="N710" i="7"/>
  <c r="B710" i="7"/>
  <c r="AD710" i="7"/>
  <c r="U710" i="7"/>
  <c r="M710" i="7"/>
  <c r="T710" i="7"/>
  <c r="L710" i="7"/>
  <c r="R710" i="7"/>
  <c r="Z710" i="7"/>
  <c r="Q710" i="7"/>
  <c r="P710" i="7"/>
  <c r="D710" i="7"/>
  <c r="S710" i="7"/>
  <c r="G710" i="7"/>
  <c r="P710" i="15"/>
  <c r="AA710" i="15"/>
  <c r="AB710" i="15" s="1"/>
  <c r="Z711" i="12"/>
  <c r="Q711" i="12"/>
  <c r="Y711" i="12"/>
  <c r="P711" i="12"/>
  <c r="D711" i="12"/>
  <c r="O711" i="12"/>
  <c r="C711" i="12"/>
  <c r="N711" i="12"/>
  <c r="B711" i="12"/>
  <c r="V711" i="12"/>
  <c r="M711" i="12"/>
  <c r="S711" i="12"/>
  <c r="K711" i="12"/>
  <c r="R711" i="12"/>
  <c r="L711" i="12"/>
  <c r="AC710" i="15"/>
  <c r="A711" i="15"/>
  <c r="T711" i="12" l="1"/>
  <c r="U711" i="12"/>
  <c r="E711" i="12"/>
  <c r="F711" i="12" s="1"/>
  <c r="I711" i="12"/>
  <c r="J711" i="12" s="1"/>
  <c r="D711" i="15"/>
  <c r="G711" i="15"/>
  <c r="H711" i="15"/>
  <c r="X710" i="7"/>
  <c r="Y710" i="7"/>
  <c r="AA710" i="7"/>
  <c r="AB710" i="7" s="1"/>
  <c r="A712" i="12"/>
  <c r="W711" i="12"/>
  <c r="X711" i="12" s="1"/>
  <c r="A711" i="7"/>
  <c r="E710" i="7"/>
  <c r="F710" i="7" s="1"/>
  <c r="AC710" i="7"/>
  <c r="AD711" i="15"/>
  <c r="U711" i="15"/>
  <c r="M711" i="15"/>
  <c r="T711" i="15"/>
  <c r="L711" i="15"/>
  <c r="S711" i="15"/>
  <c r="K711" i="15"/>
  <c r="R711" i="15"/>
  <c r="Z711" i="15"/>
  <c r="Q711" i="15"/>
  <c r="W711" i="15"/>
  <c r="O711" i="15"/>
  <c r="C711" i="15"/>
  <c r="AE711" i="15"/>
  <c r="V711" i="15"/>
  <c r="N711" i="15"/>
  <c r="B711" i="15"/>
  <c r="G712" i="12" l="1"/>
  <c r="H712" i="12"/>
  <c r="X711" i="15"/>
  <c r="Y711" i="15"/>
  <c r="E711" i="15"/>
  <c r="F711" i="15" s="1"/>
  <c r="I711" i="15"/>
  <c r="J711" i="15" s="1"/>
  <c r="V711" i="7"/>
  <c r="K711" i="7"/>
  <c r="H711" i="7"/>
  <c r="AC711" i="15"/>
  <c r="AD711" i="7"/>
  <c r="U711" i="7"/>
  <c r="M711" i="7"/>
  <c r="T711" i="7"/>
  <c r="L711" i="7"/>
  <c r="S711" i="7"/>
  <c r="G711" i="7"/>
  <c r="R711" i="7"/>
  <c r="P711" i="7"/>
  <c r="D711" i="7"/>
  <c r="W711" i="7"/>
  <c r="O711" i="7"/>
  <c r="C711" i="7"/>
  <c r="I711" i="7" s="1"/>
  <c r="J711" i="7" s="1"/>
  <c r="AE711" i="7"/>
  <c r="N711" i="7"/>
  <c r="B711" i="7"/>
  <c r="Z711" i="7"/>
  <c r="Q711" i="7"/>
  <c r="A712" i="15"/>
  <c r="P711" i="15"/>
  <c r="AA711" i="15"/>
  <c r="AB711" i="15" s="1"/>
  <c r="L712" i="12"/>
  <c r="S712" i="12"/>
  <c r="K712" i="12"/>
  <c r="R712" i="12"/>
  <c r="Z712" i="12"/>
  <c r="Q712" i="12"/>
  <c r="Y712" i="12"/>
  <c r="P712" i="12"/>
  <c r="D712" i="12"/>
  <c r="N712" i="12"/>
  <c r="B712" i="12"/>
  <c r="M712" i="12"/>
  <c r="C712" i="12"/>
  <c r="V712" i="12"/>
  <c r="O712" i="12"/>
  <c r="T712" i="12" l="1"/>
  <c r="U712" i="12"/>
  <c r="E712" i="12"/>
  <c r="F712" i="12" s="1"/>
  <c r="I712" i="12"/>
  <c r="J712" i="12" s="1"/>
  <c r="D712" i="15"/>
  <c r="G712" i="15"/>
  <c r="H712" i="15"/>
  <c r="X711" i="7"/>
  <c r="Y711" i="7"/>
  <c r="AC711" i="7"/>
  <c r="A712" i="7"/>
  <c r="E711" i="7"/>
  <c r="F711" i="7" s="1"/>
  <c r="A713" i="12"/>
  <c r="S712" i="15"/>
  <c r="K712" i="15"/>
  <c r="R712" i="15"/>
  <c r="Z712" i="15"/>
  <c r="Q712" i="15"/>
  <c r="W712" i="15"/>
  <c r="O712" i="15"/>
  <c r="C712" i="15"/>
  <c r="AE712" i="15"/>
  <c r="V712" i="15"/>
  <c r="N712" i="15"/>
  <c r="B712" i="15"/>
  <c r="AD712" i="15"/>
  <c r="U712" i="15"/>
  <c r="M712" i="15"/>
  <c r="L712" i="15"/>
  <c r="T712" i="15"/>
  <c r="W712" i="12"/>
  <c r="X712" i="12" s="1"/>
  <c r="AA711" i="7"/>
  <c r="AB711" i="7" s="1"/>
  <c r="G713" i="12" l="1"/>
  <c r="H713" i="12"/>
  <c r="X712" i="15"/>
  <c r="Y712" i="15"/>
  <c r="E712" i="15"/>
  <c r="F712" i="15" s="1"/>
  <c r="I712" i="15"/>
  <c r="J712" i="15" s="1"/>
  <c r="V712" i="7"/>
  <c r="K712" i="7"/>
  <c r="H712" i="7"/>
  <c r="A713" i="15"/>
  <c r="AC712" i="15"/>
  <c r="O713" i="12"/>
  <c r="C713" i="12"/>
  <c r="N713" i="12"/>
  <c r="B713" i="12"/>
  <c r="V713" i="12"/>
  <c r="M713" i="12"/>
  <c r="L713" i="12"/>
  <c r="S713" i="12"/>
  <c r="K713" i="12"/>
  <c r="Z713" i="12"/>
  <c r="Q713" i="12"/>
  <c r="Y713" i="12"/>
  <c r="R713" i="12"/>
  <c r="P713" i="12"/>
  <c r="D713" i="12"/>
  <c r="P712" i="15"/>
  <c r="AA712" i="15"/>
  <c r="AB712" i="15" s="1"/>
  <c r="S712" i="7"/>
  <c r="G712" i="7"/>
  <c r="R712" i="7"/>
  <c r="Z712" i="7"/>
  <c r="Q712" i="7"/>
  <c r="P712" i="7"/>
  <c r="D712" i="7"/>
  <c r="AE712" i="7"/>
  <c r="N712" i="7"/>
  <c r="B712" i="7"/>
  <c r="AD712" i="7"/>
  <c r="U712" i="7"/>
  <c r="M712" i="7"/>
  <c r="T712" i="7"/>
  <c r="L712" i="7"/>
  <c r="W712" i="7"/>
  <c r="O712" i="7"/>
  <c r="C712" i="7"/>
  <c r="I712" i="7" s="1"/>
  <c r="J712" i="7" s="1"/>
  <c r="E713" i="12" l="1"/>
  <c r="F713" i="12" s="1"/>
  <c r="I713" i="12"/>
  <c r="J713" i="12" s="1"/>
  <c r="T713" i="12"/>
  <c r="U713" i="12"/>
  <c r="D713" i="15"/>
  <c r="G713" i="15"/>
  <c r="H713" i="15"/>
  <c r="X712" i="7"/>
  <c r="Y712" i="7"/>
  <c r="E712" i="7"/>
  <c r="F712" i="7" s="1"/>
  <c r="A713" i="7"/>
  <c r="AA712" i="7"/>
  <c r="AB712" i="7" s="1"/>
  <c r="W713" i="12"/>
  <c r="X713" i="12" s="1"/>
  <c r="AC712" i="7"/>
  <c r="A714" i="12"/>
  <c r="Z713" i="15"/>
  <c r="Q713" i="15"/>
  <c r="W713" i="15"/>
  <c r="O713" i="15"/>
  <c r="C713" i="15"/>
  <c r="AE713" i="15"/>
  <c r="V713" i="15"/>
  <c r="N713" i="15"/>
  <c r="B713" i="15"/>
  <c r="AD713" i="15"/>
  <c r="U713" i="15"/>
  <c r="M713" i="15"/>
  <c r="T713" i="15"/>
  <c r="L713" i="15"/>
  <c r="S713" i="15"/>
  <c r="K713" i="15"/>
  <c r="R713" i="15"/>
  <c r="G714" i="12" l="1"/>
  <c r="H714" i="12"/>
  <c r="X713" i="15"/>
  <c r="Y713" i="15"/>
  <c r="E713" i="15"/>
  <c r="F713" i="15" s="1"/>
  <c r="I713" i="15"/>
  <c r="J713" i="15" s="1"/>
  <c r="V713" i="7"/>
  <c r="K713" i="7"/>
  <c r="H713" i="7"/>
  <c r="AC713" i="15"/>
  <c r="R714" i="12"/>
  <c r="Z714" i="12"/>
  <c r="Q714" i="12"/>
  <c r="Y714" i="12"/>
  <c r="P714" i="12"/>
  <c r="D714" i="12"/>
  <c r="O714" i="12"/>
  <c r="C714" i="12"/>
  <c r="N714" i="12"/>
  <c r="B714" i="12"/>
  <c r="L714" i="12"/>
  <c r="V714" i="12"/>
  <c r="K714" i="12"/>
  <c r="S714" i="12"/>
  <c r="M714" i="12"/>
  <c r="A714" i="15"/>
  <c r="P713" i="15"/>
  <c r="AA713" i="15"/>
  <c r="AB713" i="15" s="1"/>
  <c r="Z713" i="7"/>
  <c r="Q713" i="7"/>
  <c r="P713" i="7"/>
  <c r="D713" i="7"/>
  <c r="W713" i="7"/>
  <c r="O713" i="7"/>
  <c r="C713" i="7"/>
  <c r="I713" i="7" s="1"/>
  <c r="J713" i="7" s="1"/>
  <c r="AE713" i="7"/>
  <c r="N713" i="7"/>
  <c r="B713" i="7"/>
  <c r="T713" i="7"/>
  <c r="L713" i="7"/>
  <c r="S713" i="7"/>
  <c r="G713" i="7"/>
  <c r="R713" i="7"/>
  <c r="AD713" i="7"/>
  <c r="U713" i="7"/>
  <c r="M713" i="7"/>
  <c r="T714" i="12" l="1"/>
  <c r="U714" i="12"/>
  <c r="E714" i="12"/>
  <c r="F714" i="12" s="1"/>
  <c r="I714" i="12"/>
  <c r="J714" i="12" s="1"/>
  <c r="D714" i="15"/>
  <c r="G714" i="15"/>
  <c r="H714" i="15"/>
  <c r="X713" i="7"/>
  <c r="Y713" i="7"/>
  <c r="AA713" i="7"/>
  <c r="AB713" i="7" s="1"/>
  <c r="E713" i="7"/>
  <c r="F713" i="7" s="1"/>
  <c r="A714" i="7"/>
  <c r="AC713" i="7"/>
  <c r="W714" i="12"/>
  <c r="X714" i="12" s="1"/>
  <c r="W714" i="15"/>
  <c r="O714" i="15"/>
  <c r="C714" i="15"/>
  <c r="AE714" i="15"/>
  <c r="V714" i="15"/>
  <c r="N714" i="15"/>
  <c r="B714" i="15"/>
  <c r="AD714" i="15"/>
  <c r="U714" i="15"/>
  <c r="M714" i="15"/>
  <c r="T714" i="15"/>
  <c r="L714" i="15"/>
  <c r="S714" i="15"/>
  <c r="K714" i="15"/>
  <c r="R714" i="15"/>
  <c r="Z714" i="15"/>
  <c r="Q714" i="15"/>
  <c r="A715" i="12"/>
  <c r="G715" i="12" l="1"/>
  <c r="H715" i="12"/>
  <c r="E714" i="15"/>
  <c r="F714" i="15" s="1"/>
  <c r="I714" i="15"/>
  <c r="J714" i="15" s="1"/>
  <c r="X714" i="15"/>
  <c r="Y714" i="15"/>
  <c r="V714" i="7"/>
  <c r="K714" i="7"/>
  <c r="H714" i="7"/>
  <c r="AC714" i="15"/>
  <c r="V715" i="12"/>
  <c r="M715" i="12"/>
  <c r="L715" i="12"/>
  <c r="S715" i="12"/>
  <c r="K715" i="12"/>
  <c r="R715" i="12"/>
  <c r="Z715" i="12"/>
  <c r="Q715" i="12"/>
  <c r="O715" i="12"/>
  <c r="C715" i="12"/>
  <c r="N715" i="12"/>
  <c r="D715" i="12"/>
  <c r="B715" i="12"/>
  <c r="P715" i="12"/>
  <c r="Y715" i="12"/>
  <c r="P714" i="15"/>
  <c r="AA714" i="15"/>
  <c r="AB714" i="15" s="1"/>
  <c r="W714" i="7"/>
  <c r="O714" i="7"/>
  <c r="C714" i="7"/>
  <c r="I714" i="7" s="1"/>
  <c r="J714" i="7" s="1"/>
  <c r="AE714" i="7"/>
  <c r="N714" i="7"/>
  <c r="B714" i="7"/>
  <c r="AD714" i="7"/>
  <c r="U714" i="7"/>
  <c r="M714" i="7"/>
  <c r="T714" i="7"/>
  <c r="L714" i="7"/>
  <c r="R714" i="7"/>
  <c r="Z714" i="7"/>
  <c r="Q714" i="7"/>
  <c r="P714" i="7"/>
  <c r="D714" i="7"/>
  <c r="G714" i="7"/>
  <c r="S714" i="7"/>
  <c r="A715" i="15"/>
  <c r="E715" i="12" l="1"/>
  <c r="F715" i="12" s="1"/>
  <c r="I715" i="12"/>
  <c r="J715" i="12" s="1"/>
  <c r="T715" i="12"/>
  <c r="U715" i="12"/>
  <c r="D715" i="15"/>
  <c r="G715" i="15"/>
  <c r="H715" i="15"/>
  <c r="X714" i="7"/>
  <c r="Y714" i="7"/>
  <c r="AC714" i="7"/>
  <c r="A715" i="7"/>
  <c r="E714" i="7"/>
  <c r="F714" i="7" s="1"/>
  <c r="W715" i="12"/>
  <c r="X715" i="12" s="1"/>
  <c r="AD715" i="15"/>
  <c r="U715" i="15"/>
  <c r="M715" i="15"/>
  <c r="T715" i="15"/>
  <c r="L715" i="15"/>
  <c r="S715" i="15"/>
  <c r="K715" i="15"/>
  <c r="R715" i="15"/>
  <c r="Z715" i="15"/>
  <c r="Q715" i="15"/>
  <c r="W715" i="15"/>
  <c r="O715" i="15"/>
  <c r="C715" i="15"/>
  <c r="AE715" i="15"/>
  <c r="V715" i="15"/>
  <c r="N715" i="15"/>
  <c r="B715" i="15"/>
  <c r="A716" i="12"/>
  <c r="AA714" i="7"/>
  <c r="AB714" i="7" s="1"/>
  <c r="G716" i="12" l="1"/>
  <c r="H716" i="12"/>
  <c r="X715" i="15"/>
  <c r="Y715" i="15"/>
  <c r="E715" i="15"/>
  <c r="F715" i="15" s="1"/>
  <c r="I715" i="15"/>
  <c r="J715" i="15" s="1"/>
  <c r="V715" i="7"/>
  <c r="K715" i="7"/>
  <c r="H715" i="7"/>
  <c r="Y716" i="12"/>
  <c r="P716" i="12"/>
  <c r="D716" i="12"/>
  <c r="O716" i="12"/>
  <c r="C716" i="12"/>
  <c r="N716" i="12"/>
  <c r="B716" i="12"/>
  <c r="V716" i="12"/>
  <c r="M716" i="12"/>
  <c r="L716" i="12"/>
  <c r="R716" i="12"/>
  <c r="Z716" i="12"/>
  <c r="S716" i="12"/>
  <c r="Q716" i="12"/>
  <c r="K716" i="12"/>
  <c r="P715" i="15"/>
  <c r="AA715" i="15"/>
  <c r="AB715" i="15" s="1"/>
  <c r="AC715" i="15"/>
  <c r="A716" i="15"/>
  <c r="AD715" i="7"/>
  <c r="U715" i="7"/>
  <c r="M715" i="7"/>
  <c r="T715" i="7"/>
  <c r="L715" i="7"/>
  <c r="S715" i="7"/>
  <c r="G715" i="7"/>
  <c r="R715" i="7"/>
  <c r="P715" i="7"/>
  <c r="D715" i="7"/>
  <c r="W715" i="7"/>
  <c r="O715" i="7"/>
  <c r="C715" i="7"/>
  <c r="I715" i="7" s="1"/>
  <c r="J715" i="7" s="1"/>
  <c r="AE715" i="7"/>
  <c r="N715" i="7"/>
  <c r="B715" i="7"/>
  <c r="Z715" i="7"/>
  <c r="Q715" i="7"/>
  <c r="E716" i="12" l="1"/>
  <c r="F716" i="12" s="1"/>
  <c r="I716" i="12"/>
  <c r="J716" i="12" s="1"/>
  <c r="T716" i="12"/>
  <c r="U716" i="12"/>
  <c r="D716" i="15"/>
  <c r="G716" i="15"/>
  <c r="H716" i="15"/>
  <c r="X715" i="7"/>
  <c r="Y715" i="7"/>
  <c r="W716" i="12"/>
  <c r="X716" i="12" s="1"/>
  <c r="AA715" i="7"/>
  <c r="AB715" i="7" s="1"/>
  <c r="S716" i="15"/>
  <c r="K716" i="15"/>
  <c r="R716" i="15"/>
  <c r="Z716" i="15"/>
  <c r="Q716" i="15"/>
  <c r="W716" i="15"/>
  <c r="O716" i="15"/>
  <c r="C716" i="15"/>
  <c r="AE716" i="15"/>
  <c r="V716" i="15"/>
  <c r="N716" i="15"/>
  <c r="B716" i="15"/>
  <c r="AD716" i="15"/>
  <c r="U716" i="15"/>
  <c r="M716" i="15"/>
  <c r="T716" i="15"/>
  <c r="L716" i="15"/>
  <c r="A717" i="12"/>
  <c r="AC715" i="7"/>
  <c r="A716" i="7"/>
  <c r="E715" i="7"/>
  <c r="F715" i="7" s="1"/>
  <c r="G717" i="12" l="1"/>
  <c r="H717" i="12"/>
  <c r="E716" i="15"/>
  <c r="F716" i="15" s="1"/>
  <c r="I716" i="15"/>
  <c r="J716" i="15" s="1"/>
  <c r="X716" i="15"/>
  <c r="Y716" i="15"/>
  <c r="V716" i="7"/>
  <c r="K716" i="7"/>
  <c r="H716" i="7"/>
  <c r="S717" i="12"/>
  <c r="K717" i="12"/>
  <c r="R717" i="12"/>
  <c r="Z717" i="12"/>
  <c r="Q717" i="12"/>
  <c r="Y717" i="12"/>
  <c r="P717" i="12"/>
  <c r="D717" i="12"/>
  <c r="O717" i="12"/>
  <c r="C717" i="12"/>
  <c r="V717" i="12"/>
  <c r="M717" i="12"/>
  <c r="L717" i="12"/>
  <c r="B717" i="12"/>
  <c r="N717" i="12"/>
  <c r="S716" i="7"/>
  <c r="G716" i="7"/>
  <c r="R716" i="7"/>
  <c r="Z716" i="7"/>
  <c r="Q716" i="7"/>
  <c r="P716" i="7"/>
  <c r="D716" i="7"/>
  <c r="AE716" i="7"/>
  <c r="N716" i="7"/>
  <c r="B716" i="7"/>
  <c r="AD716" i="7"/>
  <c r="U716" i="7"/>
  <c r="M716" i="7"/>
  <c r="T716" i="7"/>
  <c r="L716" i="7"/>
  <c r="W716" i="7"/>
  <c r="O716" i="7"/>
  <c r="C716" i="7"/>
  <c r="I716" i="7" s="1"/>
  <c r="J716" i="7" s="1"/>
  <c r="A717" i="15"/>
  <c r="AC716" i="15"/>
  <c r="P716" i="15"/>
  <c r="AA716" i="15"/>
  <c r="AB716" i="15" s="1"/>
  <c r="T717" i="12" l="1"/>
  <c r="U717" i="12"/>
  <c r="E717" i="12"/>
  <c r="F717" i="12" s="1"/>
  <c r="I717" i="12"/>
  <c r="J717" i="12" s="1"/>
  <c r="D717" i="15"/>
  <c r="G717" i="15"/>
  <c r="H717" i="15"/>
  <c r="X716" i="7"/>
  <c r="Y716" i="7"/>
  <c r="AC716" i="7"/>
  <c r="W717" i="12"/>
  <c r="X717" i="12" s="1"/>
  <c r="Z717" i="15"/>
  <c r="Q717" i="15"/>
  <c r="W717" i="15"/>
  <c r="O717" i="15"/>
  <c r="C717" i="15"/>
  <c r="AE717" i="15"/>
  <c r="V717" i="15"/>
  <c r="N717" i="15"/>
  <c r="B717" i="15"/>
  <c r="AD717" i="15"/>
  <c r="U717" i="15"/>
  <c r="M717" i="15"/>
  <c r="T717" i="15"/>
  <c r="L717" i="15"/>
  <c r="S717" i="15"/>
  <c r="K717" i="15"/>
  <c r="R717" i="15"/>
  <c r="AA716" i="7"/>
  <c r="AB716" i="7" s="1"/>
  <c r="A718" i="12"/>
  <c r="E716" i="7"/>
  <c r="F716" i="7" s="1"/>
  <c r="A717" i="7"/>
  <c r="G718" i="12" l="1"/>
  <c r="H718" i="12"/>
  <c r="E717" i="15"/>
  <c r="F717" i="15" s="1"/>
  <c r="I717" i="15"/>
  <c r="J717" i="15" s="1"/>
  <c r="X717" i="15"/>
  <c r="Y717" i="15"/>
  <c r="V717" i="7"/>
  <c r="K717" i="7"/>
  <c r="H717" i="7"/>
  <c r="N718" i="12"/>
  <c r="B718" i="12"/>
  <c r="V718" i="12"/>
  <c r="M718" i="12"/>
  <c r="L718" i="12"/>
  <c r="S718" i="12"/>
  <c r="K718" i="12"/>
  <c r="R718" i="12"/>
  <c r="Y718" i="12"/>
  <c r="P718" i="12"/>
  <c r="D718" i="12"/>
  <c r="O718" i="12"/>
  <c r="C718" i="12"/>
  <c r="Q718" i="12"/>
  <c r="Z718" i="12"/>
  <c r="A718" i="15"/>
  <c r="Z717" i="7"/>
  <c r="Q717" i="7"/>
  <c r="P717" i="7"/>
  <c r="D717" i="7"/>
  <c r="W717" i="7"/>
  <c r="O717" i="7"/>
  <c r="C717" i="7"/>
  <c r="I717" i="7" s="1"/>
  <c r="J717" i="7" s="1"/>
  <c r="AE717" i="7"/>
  <c r="N717" i="7"/>
  <c r="B717" i="7"/>
  <c r="T717" i="7"/>
  <c r="L717" i="7"/>
  <c r="S717" i="7"/>
  <c r="G717" i="7"/>
  <c r="R717" i="7"/>
  <c r="AD717" i="7"/>
  <c r="U717" i="7"/>
  <c r="M717" i="7"/>
  <c r="P717" i="15"/>
  <c r="AA717" i="15"/>
  <c r="AB717" i="15" s="1"/>
  <c r="AC717" i="15"/>
  <c r="T718" i="12" l="1"/>
  <c r="U718" i="12"/>
  <c r="E718" i="12"/>
  <c r="F718" i="12" s="1"/>
  <c r="I718" i="12"/>
  <c r="J718" i="12" s="1"/>
  <c r="D718" i="15"/>
  <c r="G718" i="15"/>
  <c r="H718" i="15"/>
  <c r="X717" i="7"/>
  <c r="Y717" i="7"/>
  <c r="AC717" i="7"/>
  <c r="A719" i="12"/>
  <c r="AA717" i="7"/>
  <c r="AB717" i="7" s="1"/>
  <c r="E717" i="7"/>
  <c r="F717" i="7" s="1"/>
  <c r="A718" i="7"/>
  <c r="W718" i="12"/>
  <c r="X718" i="12" s="1"/>
  <c r="W718" i="15"/>
  <c r="O718" i="15"/>
  <c r="C718" i="15"/>
  <c r="AE718" i="15"/>
  <c r="V718" i="15"/>
  <c r="N718" i="15"/>
  <c r="B718" i="15"/>
  <c r="AD718" i="15"/>
  <c r="U718" i="15"/>
  <c r="M718" i="15"/>
  <c r="T718" i="15"/>
  <c r="L718" i="15"/>
  <c r="S718" i="15"/>
  <c r="K718" i="15"/>
  <c r="R718" i="15"/>
  <c r="Z718" i="15"/>
  <c r="Q718" i="15"/>
  <c r="G719" i="12" l="1"/>
  <c r="H719" i="12"/>
  <c r="E718" i="15"/>
  <c r="F718" i="15" s="1"/>
  <c r="I718" i="15"/>
  <c r="J718" i="15" s="1"/>
  <c r="X718" i="15"/>
  <c r="Y718" i="15"/>
  <c r="V718" i="7"/>
  <c r="K718" i="7"/>
  <c r="H718" i="7"/>
  <c r="AC718" i="15"/>
  <c r="P718" i="15"/>
  <c r="AA718" i="15"/>
  <c r="AB718" i="15" s="1"/>
  <c r="W718" i="7"/>
  <c r="O718" i="7"/>
  <c r="C718" i="7"/>
  <c r="I718" i="7" s="1"/>
  <c r="J718" i="7" s="1"/>
  <c r="AE718" i="7"/>
  <c r="N718" i="7"/>
  <c r="B718" i="7"/>
  <c r="AD718" i="7"/>
  <c r="U718" i="7"/>
  <c r="M718" i="7"/>
  <c r="T718" i="7"/>
  <c r="L718" i="7"/>
  <c r="R718" i="7"/>
  <c r="Z718" i="7"/>
  <c r="Q718" i="7"/>
  <c r="P718" i="7"/>
  <c r="D718" i="7"/>
  <c r="S718" i="7"/>
  <c r="G718" i="7"/>
  <c r="A719" i="15"/>
  <c r="Z719" i="12"/>
  <c r="Q719" i="12"/>
  <c r="Y719" i="12"/>
  <c r="P719" i="12"/>
  <c r="D719" i="12"/>
  <c r="O719" i="12"/>
  <c r="C719" i="12"/>
  <c r="N719" i="12"/>
  <c r="B719" i="12"/>
  <c r="V719" i="12"/>
  <c r="M719" i="12"/>
  <c r="S719" i="12"/>
  <c r="K719" i="12"/>
  <c r="R719" i="12"/>
  <c r="L719" i="12"/>
  <c r="E719" i="12" l="1"/>
  <c r="F719" i="12" s="1"/>
  <c r="I719" i="12"/>
  <c r="J719" i="12" s="1"/>
  <c r="T719" i="12"/>
  <c r="U719" i="12"/>
  <c r="D719" i="15"/>
  <c r="G719" i="15"/>
  <c r="H719" i="15"/>
  <c r="X718" i="7"/>
  <c r="Y718" i="7"/>
  <c r="AD719" i="15"/>
  <c r="U719" i="15"/>
  <c r="M719" i="15"/>
  <c r="T719" i="15"/>
  <c r="L719" i="15"/>
  <c r="S719" i="15"/>
  <c r="K719" i="15"/>
  <c r="R719" i="15"/>
  <c r="Z719" i="15"/>
  <c r="Q719" i="15"/>
  <c r="W719" i="15"/>
  <c r="O719" i="15"/>
  <c r="C719" i="15"/>
  <c r="V719" i="15"/>
  <c r="N719" i="15"/>
  <c r="B719" i="15"/>
  <c r="AE719" i="15"/>
  <c r="A719" i="7"/>
  <c r="E718" i="7"/>
  <c r="F718" i="7" s="1"/>
  <c r="AC718" i="7"/>
  <c r="A720" i="12"/>
  <c r="AA718" i="7"/>
  <c r="AB718" i="7" s="1"/>
  <c r="W719" i="12"/>
  <c r="X719" i="12" s="1"/>
  <c r="G720" i="12" l="1"/>
  <c r="H720" i="12"/>
  <c r="X719" i="15"/>
  <c r="Y719" i="15"/>
  <c r="I719" i="15"/>
  <c r="J719" i="15" s="1"/>
  <c r="E719" i="15"/>
  <c r="F719" i="15" s="1"/>
  <c r="V719" i="7"/>
  <c r="K719" i="7"/>
  <c r="H719" i="7"/>
  <c r="L720" i="12"/>
  <c r="S720" i="12"/>
  <c r="K720" i="12"/>
  <c r="R720" i="12"/>
  <c r="Z720" i="12"/>
  <c r="Q720" i="12"/>
  <c r="Y720" i="12"/>
  <c r="P720" i="12"/>
  <c r="D720" i="12"/>
  <c r="N720" i="12"/>
  <c r="B720" i="12"/>
  <c r="M720" i="12"/>
  <c r="C720" i="12"/>
  <c r="V720" i="12"/>
  <c r="O720" i="12"/>
  <c r="A720" i="15"/>
  <c r="AC719" i="15"/>
  <c r="AD719" i="7"/>
  <c r="U719" i="7"/>
  <c r="M719" i="7"/>
  <c r="T719" i="7"/>
  <c r="L719" i="7"/>
  <c r="S719" i="7"/>
  <c r="G719" i="7"/>
  <c r="R719" i="7"/>
  <c r="P719" i="7"/>
  <c r="D719" i="7"/>
  <c r="W719" i="7"/>
  <c r="O719" i="7"/>
  <c r="C719" i="7"/>
  <c r="I719" i="7" s="1"/>
  <c r="J719" i="7" s="1"/>
  <c r="AE719" i="7"/>
  <c r="N719" i="7"/>
  <c r="B719" i="7"/>
  <c r="Z719" i="7"/>
  <c r="Q719" i="7"/>
  <c r="P719" i="15"/>
  <c r="AA719" i="15"/>
  <c r="AB719" i="15" s="1"/>
  <c r="T720" i="12" l="1"/>
  <c r="U720" i="12"/>
  <c r="E720" i="12"/>
  <c r="F720" i="12" s="1"/>
  <c r="I720" i="12"/>
  <c r="J720" i="12" s="1"/>
  <c r="D720" i="15"/>
  <c r="G720" i="15"/>
  <c r="H720" i="15"/>
  <c r="X719" i="7"/>
  <c r="Y719" i="7"/>
  <c r="A720" i="7"/>
  <c r="E719" i="7"/>
  <c r="F719" i="7" s="1"/>
  <c r="A721" i="12"/>
  <c r="AC719" i="7"/>
  <c r="AA719" i="7"/>
  <c r="AB719" i="7" s="1"/>
  <c r="W720" i="12"/>
  <c r="X720" i="12" s="1"/>
  <c r="S720" i="15"/>
  <c r="K720" i="15"/>
  <c r="R720" i="15"/>
  <c r="Z720" i="15"/>
  <c r="Q720" i="15"/>
  <c r="W720" i="15"/>
  <c r="O720" i="15"/>
  <c r="C720" i="15"/>
  <c r="AE720" i="15"/>
  <c r="V720" i="15"/>
  <c r="N720" i="15"/>
  <c r="B720" i="15"/>
  <c r="AD720" i="15"/>
  <c r="U720" i="15"/>
  <c r="M720" i="15"/>
  <c r="T720" i="15"/>
  <c r="L720" i="15"/>
  <c r="G721" i="12" l="1"/>
  <c r="H721" i="12"/>
  <c r="I720" i="15"/>
  <c r="J720" i="15" s="1"/>
  <c r="E720" i="15"/>
  <c r="F720" i="15" s="1"/>
  <c r="X720" i="15"/>
  <c r="Y720" i="15"/>
  <c r="V720" i="7"/>
  <c r="K720" i="7"/>
  <c r="H720" i="7"/>
  <c r="P720" i="15"/>
  <c r="AA720" i="15"/>
  <c r="AB720" i="15" s="1"/>
  <c r="O721" i="12"/>
  <c r="C721" i="12"/>
  <c r="N721" i="12"/>
  <c r="B721" i="12"/>
  <c r="V721" i="12"/>
  <c r="M721" i="12"/>
  <c r="L721" i="12"/>
  <c r="S721" i="12"/>
  <c r="K721" i="12"/>
  <c r="Z721" i="12"/>
  <c r="Q721" i="12"/>
  <c r="P721" i="12"/>
  <c r="D721" i="12"/>
  <c r="Y721" i="12"/>
  <c r="R721" i="12"/>
  <c r="A721" i="15"/>
  <c r="AC720" i="15"/>
  <c r="S720" i="7"/>
  <c r="G720" i="7"/>
  <c r="R720" i="7"/>
  <c r="Z720" i="7"/>
  <c r="Q720" i="7"/>
  <c r="P720" i="7"/>
  <c r="D720" i="7"/>
  <c r="AE720" i="7"/>
  <c r="N720" i="7"/>
  <c r="B720" i="7"/>
  <c r="AD720" i="7"/>
  <c r="U720" i="7"/>
  <c r="M720" i="7"/>
  <c r="T720" i="7"/>
  <c r="L720" i="7"/>
  <c r="W720" i="7"/>
  <c r="O720" i="7"/>
  <c r="C720" i="7"/>
  <c r="I720" i="7" s="1"/>
  <c r="J720" i="7" s="1"/>
  <c r="T721" i="12" l="1"/>
  <c r="U721" i="12"/>
  <c r="E721" i="12"/>
  <c r="F721" i="12" s="1"/>
  <c r="I721" i="12"/>
  <c r="J721" i="12" s="1"/>
  <c r="D721" i="15"/>
  <c r="G721" i="15"/>
  <c r="H721" i="15"/>
  <c r="X720" i="7"/>
  <c r="Y720" i="7"/>
  <c r="E720" i="7"/>
  <c r="F720" i="7" s="1"/>
  <c r="A721" i="7"/>
  <c r="AA720" i="7"/>
  <c r="AB720" i="7" s="1"/>
  <c r="W721" i="12"/>
  <c r="X721" i="12" s="1"/>
  <c r="AC720" i="7"/>
  <c r="A722" i="12"/>
  <c r="Z721" i="15"/>
  <c r="Q721" i="15"/>
  <c r="W721" i="15"/>
  <c r="O721" i="15"/>
  <c r="C721" i="15"/>
  <c r="AE721" i="15"/>
  <c r="V721" i="15"/>
  <c r="N721" i="15"/>
  <c r="B721" i="15"/>
  <c r="AD721" i="15"/>
  <c r="U721" i="15"/>
  <c r="M721" i="15"/>
  <c r="T721" i="15"/>
  <c r="L721" i="15"/>
  <c r="S721" i="15"/>
  <c r="K721" i="15"/>
  <c r="R721" i="15"/>
  <c r="G722" i="12" l="1"/>
  <c r="H722" i="12"/>
  <c r="X721" i="15"/>
  <c r="Y721" i="15"/>
  <c r="E721" i="15"/>
  <c r="F721" i="15" s="1"/>
  <c r="I721" i="15"/>
  <c r="J721" i="15" s="1"/>
  <c r="V721" i="7"/>
  <c r="K721" i="7"/>
  <c r="H721" i="7"/>
  <c r="AC721" i="15"/>
  <c r="R722" i="12"/>
  <c r="Z722" i="12"/>
  <c r="Q722" i="12"/>
  <c r="Y722" i="12"/>
  <c r="P722" i="12"/>
  <c r="D722" i="12"/>
  <c r="O722" i="12"/>
  <c r="C722" i="12"/>
  <c r="N722" i="12"/>
  <c r="B722" i="12"/>
  <c r="L722" i="12"/>
  <c r="V722" i="12"/>
  <c r="S722" i="12"/>
  <c r="M722" i="12"/>
  <c r="K722" i="12"/>
  <c r="A722" i="15"/>
  <c r="P721" i="15"/>
  <c r="AA721" i="15"/>
  <c r="AB721" i="15" s="1"/>
  <c r="Z721" i="7"/>
  <c r="Q721" i="7"/>
  <c r="P721" i="7"/>
  <c r="D721" i="7"/>
  <c r="W721" i="7"/>
  <c r="O721" i="7"/>
  <c r="C721" i="7"/>
  <c r="I721" i="7" s="1"/>
  <c r="J721" i="7" s="1"/>
  <c r="AE721" i="7"/>
  <c r="N721" i="7"/>
  <c r="B721" i="7"/>
  <c r="T721" i="7"/>
  <c r="L721" i="7"/>
  <c r="S721" i="7"/>
  <c r="G721" i="7"/>
  <c r="R721" i="7"/>
  <c r="U721" i="7"/>
  <c r="M721" i="7"/>
  <c r="AD721" i="7"/>
  <c r="T722" i="12" l="1"/>
  <c r="U722" i="12"/>
  <c r="E722" i="12"/>
  <c r="F722" i="12" s="1"/>
  <c r="I722" i="12"/>
  <c r="J722" i="12" s="1"/>
  <c r="D722" i="15"/>
  <c r="G722" i="15"/>
  <c r="H722" i="15"/>
  <c r="X721" i="7"/>
  <c r="Y721" i="7"/>
  <c r="AA721" i="7"/>
  <c r="AB721" i="7" s="1"/>
  <c r="E721" i="7"/>
  <c r="F721" i="7" s="1"/>
  <c r="A722" i="7"/>
  <c r="AC721" i="7"/>
  <c r="W722" i="12"/>
  <c r="X722" i="12" s="1"/>
  <c r="W722" i="15"/>
  <c r="O722" i="15"/>
  <c r="C722" i="15"/>
  <c r="AE722" i="15"/>
  <c r="V722" i="15"/>
  <c r="N722" i="15"/>
  <c r="B722" i="15"/>
  <c r="AD722" i="15"/>
  <c r="U722" i="15"/>
  <c r="M722" i="15"/>
  <c r="T722" i="15"/>
  <c r="L722" i="15"/>
  <c r="S722" i="15"/>
  <c r="K722" i="15"/>
  <c r="R722" i="15"/>
  <c r="Z722" i="15"/>
  <c r="Q722" i="15"/>
  <c r="A723" i="12"/>
  <c r="G723" i="12" l="1"/>
  <c r="H723" i="12"/>
  <c r="E722" i="15"/>
  <c r="F722" i="15" s="1"/>
  <c r="I722" i="15"/>
  <c r="J722" i="15" s="1"/>
  <c r="X722" i="15"/>
  <c r="Y722" i="15"/>
  <c r="V722" i="7"/>
  <c r="K722" i="7"/>
  <c r="H722" i="7"/>
  <c r="AC722" i="15"/>
  <c r="V723" i="12"/>
  <c r="M723" i="12"/>
  <c r="L723" i="12"/>
  <c r="S723" i="12"/>
  <c r="K723" i="12"/>
  <c r="R723" i="12"/>
  <c r="Z723" i="12"/>
  <c r="Q723" i="12"/>
  <c r="O723" i="12"/>
  <c r="C723" i="12"/>
  <c r="B723" i="12"/>
  <c r="Y723" i="12"/>
  <c r="N723" i="12"/>
  <c r="D723" i="12"/>
  <c r="P723" i="12"/>
  <c r="P722" i="15"/>
  <c r="AA722" i="15"/>
  <c r="AB722" i="15" s="1"/>
  <c r="W722" i="7"/>
  <c r="O722" i="7"/>
  <c r="C722" i="7"/>
  <c r="I722" i="7" s="1"/>
  <c r="J722" i="7" s="1"/>
  <c r="AE722" i="7"/>
  <c r="N722" i="7"/>
  <c r="B722" i="7"/>
  <c r="AD722" i="7"/>
  <c r="U722" i="7"/>
  <c r="M722" i="7"/>
  <c r="T722" i="7"/>
  <c r="L722" i="7"/>
  <c r="R722" i="7"/>
  <c r="Z722" i="7"/>
  <c r="Q722" i="7"/>
  <c r="P722" i="7"/>
  <c r="D722" i="7"/>
  <c r="S722" i="7"/>
  <c r="G722" i="7"/>
  <c r="A723" i="15"/>
  <c r="E723" i="12" l="1"/>
  <c r="F723" i="12" s="1"/>
  <c r="I723" i="12"/>
  <c r="J723" i="12" s="1"/>
  <c r="T723" i="12"/>
  <c r="U723" i="12"/>
  <c r="D723" i="15"/>
  <c r="G723" i="15"/>
  <c r="H723" i="15"/>
  <c r="X722" i="7"/>
  <c r="Y722" i="7"/>
  <c r="A723" i="7"/>
  <c r="E722" i="7"/>
  <c r="F722" i="7" s="1"/>
  <c r="AC722" i="7"/>
  <c r="W723" i="12"/>
  <c r="X723" i="12" s="1"/>
  <c r="AD723" i="15"/>
  <c r="U723" i="15"/>
  <c r="M723" i="15"/>
  <c r="T723" i="15"/>
  <c r="L723" i="15"/>
  <c r="S723" i="15"/>
  <c r="K723" i="15"/>
  <c r="R723" i="15"/>
  <c r="Z723" i="15"/>
  <c r="Q723" i="15"/>
  <c r="W723" i="15"/>
  <c r="O723" i="15"/>
  <c r="C723" i="15"/>
  <c r="AE723" i="15"/>
  <c r="V723" i="15"/>
  <c r="N723" i="15"/>
  <c r="B723" i="15"/>
  <c r="A724" i="12"/>
  <c r="AA722" i="7"/>
  <c r="AB722" i="7" s="1"/>
  <c r="G724" i="12" l="1"/>
  <c r="H724" i="12"/>
  <c r="X723" i="15"/>
  <c r="Y723" i="15"/>
  <c r="E723" i="15"/>
  <c r="F723" i="15" s="1"/>
  <c r="I723" i="15"/>
  <c r="J723" i="15" s="1"/>
  <c r="V723" i="7"/>
  <c r="K723" i="7"/>
  <c r="H723" i="7"/>
  <c r="Y724" i="12"/>
  <c r="P724" i="12"/>
  <c r="D724" i="12"/>
  <c r="O724" i="12"/>
  <c r="C724" i="12"/>
  <c r="N724" i="12"/>
  <c r="B724" i="12"/>
  <c r="V724" i="12"/>
  <c r="M724" i="12"/>
  <c r="L724" i="12"/>
  <c r="R724" i="12"/>
  <c r="Q724" i="12"/>
  <c r="K724" i="12"/>
  <c r="Z724" i="12"/>
  <c r="S724" i="12"/>
  <c r="P723" i="15"/>
  <c r="AA723" i="15"/>
  <c r="AB723" i="15" s="1"/>
  <c r="A724" i="15"/>
  <c r="AC723" i="15"/>
  <c r="AD723" i="7"/>
  <c r="U723" i="7"/>
  <c r="M723" i="7"/>
  <c r="T723" i="7"/>
  <c r="L723" i="7"/>
  <c r="S723" i="7"/>
  <c r="G723" i="7"/>
  <c r="R723" i="7"/>
  <c r="P723" i="7"/>
  <c r="D723" i="7"/>
  <c r="W723" i="7"/>
  <c r="O723" i="7"/>
  <c r="C723" i="7"/>
  <c r="I723" i="7" s="1"/>
  <c r="J723" i="7" s="1"/>
  <c r="AE723" i="7"/>
  <c r="N723" i="7"/>
  <c r="B723" i="7"/>
  <c r="Z723" i="7"/>
  <c r="Q723" i="7"/>
  <c r="T724" i="12" l="1"/>
  <c r="U724" i="12"/>
  <c r="E724" i="12"/>
  <c r="F724" i="12" s="1"/>
  <c r="I724" i="12"/>
  <c r="J724" i="12" s="1"/>
  <c r="D724" i="15"/>
  <c r="G724" i="15"/>
  <c r="H724" i="15"/>
  <c r="X723" i="7"/>
  <c r="Y723" i="7"/>
  <c r="W724" i="12"/>
  <c r="X724" i="12" s="1"/>
  <c r="AA723" i="7"/>
  <c r="AB723" i="7" s="1"/>
  <c r="A725" i="12"/>
  <c r="S724" i="15"/>
  <c r="K724" i="15"/>
  <c r="R724" i="15"/>
  <c r="Z724" i="15"/>
  <c r="Q724" i="15"/>
  <c r="W724" i="15"/>
  <c r="O724" i="15"/>
  <c r="C724" i="15"/>
  <c r="AE724" i="15"/>
  <c r="V724" i="15"/>
  <c r="N724" i="15"/>
  <c r="B724" i="15"/>
  <c r="AD724" i="15"/>
  <c r="U724" i="15"/>
  <c r="M724" i="15"/>
  <c r="T724" i="15"/>
  <c r="L724" i="15"/>
  <c r="AC723" i="7"/>
  <c r="A724" i="7"/>
  <c r="E723" i="7"/>
  <c r="F723" i="7" s="1"/>
  <c r="G725" i="12" l="1"/>
  <c r="H725" i="12"/>
  <c r="X724" i="15"/>
  <c r="Y724" i="15"/>
  <c r="E724" i="15"/>
  <c r="F724" i="15" s="1"/>
  <c r="I724" i="15"/>
  <c r="J724" i="15" s="1"/>
  <c r="V724" i="7"/>
  <c r="K724" i="7"/>
  <c r="H724" i="7"/>
  <c r="A725" i="15"/>
  <c r="AC724" i="15"/>
  <c r="S725" i="12"/>
  <c r="K725" i="12"/>
  <c r="R725" i="12"/>
  <c r="Z725" i="12"/>
  <c r="Q725" i="12"/>
  <c r="Y725" i="12"/>
  <c r="P725" i="12"/>
  <c r="D725" i="12"/>
  <c r="O725" i="12"/>
  <c r="C725" i="12"/>
  <c r="V725" i="12"/>
  <c r="M725" i="12"/>
  <c r="N725" i="12"/>
  <c r="L725" i="12"/>
  <c r="B725" i="12"/>
  <c r="P724" i="15"/>
  <c r="AA724" i="15"/>
  <c r="AB724" i="15" s="1"/>
  <c r="S724" i="7"/>
  <c r="G724" i="7"/>
  <c r="R724" i="7"/>
  <c r="Z724" i="7"/>
  <c r="Q724" i="7"/>
  <c r="P724" i="7"/>
  <c r="D724" i="7"/>
  <c r="AE724" i="7"/>
  <c r="N724" i="7"/>
  <c r="B724" i="7"/>
  <c r="AD724" i="7"/>
  <c r="U724" i="7"/>
  <c r="M724" i="7"/>
  <c r="T724" i="7"/>
  <c r="L724" i="7"/>
  <c r="C724" i="7"/>
  <c r="I724" i="7" s="1"/>
  <c r="J724" i="7" s="1"/>
  <c r="W724" i="7"/>
  <c r="O724" i="7"/>
  <c r="T725" i="12" l="1"/>
  <c r="U725" i="12"/>
  <c r="E725" i="12"/>
  <c r="F725" i="12" s="1"/>
  <c r="I725" i="12"/>
  <c r="J725" i="12" s="1"/>
  <c r="D725" i="15"/>
  <c r="G725" i="15"/>
  <c r="H725" i="15"/>
  <c r="X724" i="7"/>
  <c r="Y724" i="7"/>
  <c r="AA724" i="7"/>
  <c r="AB724" i="7" s="1"/>
  <c r="E724" i="7"/>
  <c r="F724" i="7" s="1"/>
  <c r="A725" i="7"/>
  <c r="AC724" i="7"/>
  <c r="A726" i="12"/>
  <c r="W725" i="12"/>
  <c r="X725" i="12" s="1"/>
  <c r="Z725" i="15"/>
  <c r="Q725" i="15"/>
  <c r="W725" i="15"/>
  <c r="O725" i="15"/>
  <c r="C725" i="15"/>
  <c r="AE725" i="15"/>
  <c r="V725" i="15"/>
  <c r="N725" i="15"/>
  <c r="B725" i="15"/>
  <c r="AD725" i="15"/>
  <c r="U725" i="15"/>
  <c r="M725" i="15"/>
  <c r="T725" i="15"/>
  <c r="L725" i="15"/>
  <c r="S725" i="15"/>
  <c r="K725" i="15"/>
  <c r="R725" i="15"/>
  <c r="G726" i="12" l="1"/>
  <c r="H726" i="12"/>
  <c r="X725" i="15"/>
  <c r="Y725" i="15"/>
  <c r="E725" i="15"/>
  <c r="F725" i="15" s="1"/>
  <c r="I725" i="15"/>
  <c r="J725" i="15" s="1"/>
  <c r="V725" i="7"/>
  <c r="K725" i="7"/>
  <c r="H725" i="7"/>
  <c r="AC725" i="15"/>
  <c r="A726" i="15"/>
  <c r="N726" i="12"/>
  <c r="B726" i="12"/>
  <c r="V726" i="12"/>
  <c r="M726" i="12"/>
  <c r="L726" i="12"/>
  <c r="S726" i="12"/>
  <c r="K726" i="12"/>
  <c r="R726" i="12"/>
  <c r="Y726" i="12"/>
  <c r="P726" i="12"/>
  <c r="D726" i="12"/>
  <c r="C726" i="12"/>
  <c r="Z726" i="12"/>
  <c r="O726" i="12"/>
  <c r="Q726" i="12"/>
  <c r="Z725" i="7"/>
  <c r="Q725" i="7"/>
  <c r="P725" i="7"/>
  <c r="D725" i="7"/>
  <c r="W725" i="7"/>
  <c r="O725" i="7"/>
  <c r="C725" i="7"/>
  <c r="I725" i="7" s="1"/>
  <c r="J725" i="7" s="1"/>
  <c r="AE725" i="7"/>
  <c r="N725" i="7"/>
  <c r="B725" i="7"/>
  <c r="T725" i="7"/>
  <c r="L725" i="7"/>
  <c r="S725" i="7"/>
  <c r="G725" i="7"/>
  <c r="R725" i="7"/>
  <c r="AD725" i="7"/>
  <c r="U725" i="7"/>
  <c r="M725" i="7"/>
  <c r="P725" i="15"/>
  <c r="AA725" i="15"/>
  <c r="AB725" i="15" s="1"/>
  <c r="E726" i="12" l="1"/>
  <c r="F726" i="12" s="1"/>
  <c r="I726" i="12"/>
  <c r="J726" i="12" s="1"/>
  <c r="T726" i="12"/>
  <c r="U726" i="12"/>
  <c r="D726" i="15"/>
  <c r="G726" i="15"/>
  <c r="H726" i="15"/>
  <c r="X725" i="7"/>
  <c r="Y725" i="7"/>
  <c r="AC725" i="7"/>
  <c r="A727" i="12"/>
  <c r="AA725" i="7"/>
  <c r="AB725" i="7" s="1"/>
  <c r="W726" i="12"/>
  <c r="X726" i="12" s="1"/>
  <c r="W726" i="15"/>
  <c r="O726" i="15"/>
  <c r="C726" i="15"/>
  <c r="AE726" i="15"/>
  <c r="V726" i="15"/>
  <c r="N726" i="15"/>
  <c r="B726" i="15"/>
  <c r="AD726" i="15"/>
  <c r="U726" i="15"/>
  <c r="M726" i="15"/>
  <c r="T726" i="15"/>
  <c r="L726" i="15"/>
  <c r="S726" i="15"/>
  <c r="K726" i="15"/>
  <c r="R726" i="15"/>
  <c r="Z726" i="15"/>
  <c r="Q726" i="15"/>
  <c r="E725" i="7"/>
  <c r="F725" i="7" s="1"/>
  <c r="A726" i="7"/>
  <c r="G727" i="12" l="1"/>
  <c r="H727" i="12"/>
  <c r="E726" i="15"/>
  <c r="F726" i="15" s="1"/>
  <c r="I726" i="15"/>
  <c r="J726" i="15" s="1"/>
  <c r="X726" i="15"/>
  <c r="Y726" i="15"/>
  <c r="V726" i="7"/>
  <c r="K726" i="7"/>
  <c r="H726" i="7"/>
  <c r="P726" i="15"/>
  <c r="AA726" i="15"/>
  <c r="AB726" i="15" s="1"/>
  <c r="AC726" i="15"/>
  <c r="W726" i="7"/>
  <c r="O726" i="7"/>
  <c r="C726" i="7"/>
  <c r="I726" i="7" s="1"/>
  <c r="J726" i="7" s="1"/>
  <c r="AE726" i="7"/>
  <c r="N726" i="7"/>
  <c r="B726" i="7"/>
  <c r="AD726" i="7"/>
  <c r="U726" i="7"/>
  <c r="M726" i="7"/>
  <c r="T726" i="7"/>
  <c r="L726" i="7"/>
  <c r="R726" i="7"/>
  <c r="Z726" i="7"/>
  <c r="Q726" i="7"/>
  <c r="P726" i="7"/>
  <c r="D726" i="7"/>
  <c r="S726" i="7"/>
  <c r="G726" i="7"/>
  <c r="A727" i="15"/>
  <c r="Z727" i="12"/>
  <c r="Q727" i="12"/>
  <c r="Y727" i="12"/>
  <c r="P727" i="12"/>
  <c r="D727" i="12"/>
  <c r="O727" i="12"/>
  <c r="C727" i="12"/>
  <c r="N727" i="12"/>
  <c r="B727" i="12"/>
  <c r="V727" i="12"/>
  <c r="M727" i="12"/>
  <c r="S727" i="12"/>
  <c r="K727" i="12"/>
  <c r="R727" i="12"/>
  <c r="L727" i="12"/>
  <c r="E727" i="12" l="1"/>
  <c r="F727" i="12" s="1"/>
  <c r="I727" i="12"/>
  <c r="J727" i="12" s="1"/>
  <c r="T727" i="12"/>
  <c r="U727" i="12"/>
  <c r="D727" i="15"/>
  <c r="G727" i="15"/>
  <c r="H727" i="15"/>
  <c r="X726" i="7"/>
  <c r="Y726" i="7"/>
  <c r="A728" i="12"/>
  <c r="AD727" i="15"/>
  <c r="U727" i="15"/>
  <c r="M727" i="15"/>
  <c r="T727" i="15"/>
  <c r="L727" i="15"/>
  <c r="S727" i="15"/>
  <c r="K727" i="15"/>
  <c r="R727" i="15"/>
  <c r="Z727" i="15"/>
  <c r="Q727" i="15"/>
  <c r="W727" i="15"/>
  <c r="O727" i="15"/>
  <c r="C727" i="15"/>
  <c r="B727" i="15"/>
  <c r="AE727" i="15"/>
  <c r="V727" i="15"/>
  <c r="N727" i="15"/>
  <c r="A727" i="7"/>
  <c r="E726" i="7"/>
  <c r="F726" i="7" s="1"/>
  <c r="AC726" i="7"/>
  <c r="AA726" i="7"/>
  <c r="AB726" i="7" s="1"/>
  <c r="W727" i="12"/>
  <c r="X727" i="12" s="1"/>
  <c r="G728" i="12" l="1"/>
  <c r="H728" i="12"/>
  <c r="I727" i="15"/>
  <c r="J727" i="15" s="1"/>
  <c r="E727" i="15"/>
  <c r="F727" i="15" s="1"/>
  <c r="X727" i="15"/>
  <c r="Y727" i="15"/>
  <c r="V727" i="7"/>
  <c r="K727" i="7"/>
  <c r="H727" i="7"/>
  <c r="A728" i="15"/>
  <c r="AC727" i="15"/>
  <c r="AD727" i="7"/>
  <c r="U727" i="7"/>
  <c r="M727" i="7"/>
  <c r="T727" i="7"/>
  <c r="L727" i="7"/>
  <c r="S727" i="7"/>
  <c r="G727" i="7"/>
  <c r="R727" i="7"/>
  <c r="P727" i="7"/>
  <c r="D727" i="7"/>
  <c r="W727" i="7"/>
  <c r="O727" i="7"/>
  <c r="C727" i="7"/>
  <c r="I727" i="7" s="1"/>
  <c r="J727" i="7" s="1"/>
  <c r="AE727" i="7"/>
  <c r="N727" i="7"/>
  <c r="B727" i="7"/>
  <c r="Z727" i="7"/>
  <c r="Q727" i="7"/>
  <c r="P727" i="15"/>
  <c r="AA727" i="15"/>
  <c r="AB727" i="15" s="1"/>
  <c r="L728" i="12"/>
  <c r="S728" i="12"/>
  <c r="K728" i="12"/>
  <c r="R728" i="12"/>
  <c r="Z728" i="12"/>
  <c r="Q728" i="12"/>
  <c r="Y728" i="12"/>
  <c r="P728" i="12"/>
  <c r="D728" i="12"/>
  <c r="N728" i="12"/>
  <c r="B728" i="12"/>
  <c r="V728" i="12"/>
  <c r="O728" i="12"/>
  <c r="M728" i="12"/>
  <c r="C728" i="12"/>
  <c r="E728" i="12" l="1"/>
  <c r="F728" i="12" s="1"/>
  <c r="I728" i="12"/>
  <c r="J728" i="12" s="1"/>
  <c r="T728" i="12"/>
  <c r="U728" i="12"/>
  <c r="D728" i="15"/>
  <c r="G728" i="15"/>
  <c r="H728" i="15"/>
  <c r="X727" i="7"/>
  <c r="Y727" i="7"/>
  <c r="A728" i="7"/>
  <c r="E727" i="7"/>
  <c r="F727" i="7" s="1"/>
  <c r="A729" i="12"/>
  <c r="W728" i="12"/>
  <c r="X728" i="12" s="1"/>
  <c r="AA727" i="7"/>
  <c r="AB727" i="7" s="1"/>
  <c r="S728" i="15"/>
  <c r="K728" i="15"/>
  <c r="R728" i="15"/>
  <c r="Z728" i="15"/>
  <c r="Q728" i="15"/>
  <c r="W728" i="15"/>
  <c r="O728" i="15"/>
  <c r="C728" i="15"/>
  <c r="AE728" i="15"/>
  <c r="V728" i="15"/>
  <c r="N728" i="15"/>
  <c r="B728" i="15"/>
  <c r="AD728" i="15"/>
  <c r="U728" i="15"/>
  <c r="M728" i="15"/>
  <c r="T728" i="15"/>
  <c r="L728" i="15"/>
  <c r="AC727" i="7"/>
  <c r="G729" i="12" l="1"/>
  <c r="H729" i="12"/>
  <c r="E728" i="15"/>
  <c r="F728" i="15" s="1"/>
  <c r="I728" i="15"/>
  <c r="J728" i="15" s="1"/>
  <c r="X728" i="15"/>
  <c r="Y728" i="15"/>
  <c r="V728" i="7"/>
  <c r="K728" i="7"/>
  <c r="H728" i="7"/>
  <c r="P728" i="15"/>
  <c r="AA728" i="15"/>
  <c r="AB728" i="15" s="1"/>
  <c r="O729" i="12"/>
  <c r="C729" i="12"/>
  <c r="N729" i="12"/>
  <c r="B729" i="12"/>
  <c r="V729" i="12"/>
  <c r="M729" i="12"/>
  <c r="L729" i="12"/>
  <c r="S729" i="12"/>
  <c r="K729" i="12"/>
  <c r="Z729" i="12"/>
  <c r="Q729" i="12"/>
  <c r="D729" i="12"/>
  <c r="P729" i="12"/>
  <c r="Y729" i="12"/>
  <c r="R729" i="12"/>
  <c r="A729" i="15"/>
  <c r="AC728" i="15"/>
  <c r="S728" i="7"/>
  <c r="G728" i="7"/>
  <c r="R728" i="7"/>
  <c r="Z728" i="7"/>
  <c r="Q728" i="7"/>
  <c r="P728" i="7"/>
  <c r="D728" i="7"/>
  <c r="AE728" i="7"/>
  <c r="N728" i="7"/>
  <c r="B728" i="7"/>
  <c r="AD728" i="7"/>
  <c r="U728" i="7"/>
  <c r="M728" i="7"/>
  <c r="T728" i="7"/>
  <c r="L728" i="7"/>
  <c r="W728" i="7"/>
  <c r="O728" i="7"/>
  <c r="C728" i="7"/>
  <c r="I728" i="7" s="1"/>
  <c r="J728" i="7" s="1"/>
  <c r="T729" i="12" l="1"/>
  <c r="U729" i="12"/>
  <c r="E729" i="12"/>
  <c r="F729" i="12" s="1"/>
  <c r="I729" i="12"/>
  <c r="J729" i="12" s="1"/>
  <c r="D729" i="15"/>
  <c r="G729" i="15"/>
  <c r="H729" i="15"/>
  <c r="X728" i="7"/>
  <c r="Y728" i="7"/>
  <c r="E728" i="7"/>
  <c r="F728" i="7" s="1"/>
  <c r="A729" i="7"/>
  <c r="AA728" i="7"/>
  <c r="AB728" i="7" s="1"/>
  <c r="W729" i="12"/>
  <c r="X729" i="12" s="1"/>
  <c r="AC728" i="7"/>
  <c r="A730" i="12"/>
  <c r="Z729" i="15"/>
  <c r="Q729" i="15"/>
  <c r="W729" i="15"/>
  <c r="O729" i="15"/>
  <c r="C729" i="15"/>
  <c r="AE729" i="15"/>
  <c r="V729" i="15"/>
  <c r="N729" i="15"/>
  <c r="B729" i="15"/>
  <c r="AD729" i="15"/>
  <c r="U729" i="15"/>
  <c r="M729" i="15"/>
  <c r="T729" i="15"/>
  <c r="L729" i="15"/>
  <c r="S729" i="15"/>
  <c r="K729" i="15"/>
  <c r="R729" i="15"/>
  <c r="G730" i="12" l="1"/>
  <c r="H730" i="12"/>
  <c r="X729" i="15"/>
  <c r="Y729" i="15"/>
  <c r="E729" i="15"/>
  <c r="F729" i="15" s="1"/>
  <c r="I729" i="15"/>
  <c r="J729" i="15" s="1"/>
  <c r="V729" i="7"/>
  <c r="K729" i="7"/>
  <c r="H729" i="7"/>
  <c r="R730" i="12"/>
  <c r="Z730" i="12"/>
  <c r="Q730" i="12"/>
  <c r="Y730" i="12"/>
  <c r="P730" i="12"/>
  <c r="D730" i="12"/>
  <c r="O730" i="12"/>
  <c r="C730" i="12"/>
  <c r="N730" i="12"/>
  <c r="B730" i="12"/>
  <c r="L730" i="12"/>
  <c r="S730" i="12"/>
  <c r="M730" i="12"/>
  <c r="K730" i="12"/>
  <c r="V730" i="12"/>
  <c r="A730" i="15"/>
  <c r="P729" i="15"/>
  <c r="AA729" i="15"/>
  <c r="AB729" i="15" s="1"/>
  <c r="AC729" i="15"/>
  <c r="Z729" i="7"/>
  <c r="Q729" i="7"/>
  <c r="P729" i="7"/>
  <c r="D729" i="7"/>
  <c r="W729" i="7"/>
  <c r="O729" i="7"/>
  <c r="C729" i="7"/>
  <c r="I729" i="7" s="1"/>
  <c r="J729" i="7" s="1"/>
  <c r="AE729" i="7"/>
  <c r="N729" i="7"/>
  <c r="B729" i="7"/>
  <c r="T729" i="7"/>
  <c r="L729" i="7"/>
  <c r="S729" i="7"/>
  <c r="G729" i="7"/>
  <c r="R729" i="7"/>
  <c r="AD729" i="7"/>
  <c r="U729" i="7"/>
  <c r="M729" i="7"/>
  <c r="T730" i="12" l="1"/>
  <c r="U730" i="12"/>
  <c r="E730" i="12"/>
  <c r="F730" i="12" s="1"/>
  <c r="I730" i="12"/>
  <c r="J730" i="12" s="1"/>
  <c r="D730" i="15"/>
  <c r="G730" i="15"/>
  <c r="H730" i="15"/>
  <c r="X729" i="7"/>
  <c r="Y729" i="7"/>
  <c r="A731" i="12"/>
  <c r="AA729" i="7"/>
  <c r="AB729" i="7" s="1"/>
  <c r="E729" i="7"/>
  <c r="F729" i="7" s="1"/>
  <c r="A730" i="7"/>
  <c r="AC729" i="7"/>
  <c r="W730" i="12"/>
  <c r="X730" i="12" s="1"/>
  <c r="W730" i="15"/>
  <c r="O730" i="15"/>
  <c r="C730" i="15"/>
  <c r="AE730" i="15"/>
  <c r="V730" i="15"/>
  <c r="N730" i="15"/>
  <c r="B730" i="15"/>
  <c r="AD730" i="15"/>
  <c r="U730" i="15"/>
  <c r="M730" i="15"/>
  <c r="T730" i="15"/>
  <c r="L730" i="15"/>
  <c r="S730" i="15"/>
  <c r="K730" i="15"/>
  <c r="R730" i="15"/>
  <c r="Z730" i="15"/>
  <c r="Q730" i="15"/>
  <c r="G731" i="12" l="1"/>
  <c r="H731" i="12"/>
  <c r="X730" i="15"/>
  <c r="Y730" i="15"/>
  <c r="E730" i="15"/>
  <c r="F730" i="15" s="1"/>
  <c r="I730" i="15"/>
  <c r="J730" i="15" s="1"/>
  <c r="V730" i="7"/>
  <c r="K730" i="7"/>
  <c r="H730" i="7"/>
  <c r="AC730" i="15"/>
  <c r="P730" i="15"/>
  <c r="AA730" i="15"/>
  <c r="AB730" i="15" s="1"/>
  <c r="W730" i="7"/>
  <c r="O730" i="7"/>
  <c r="C730" i="7"/>
  <c r="I730" i="7" s="1"/>
  <c r="J730" i="7" s="1"/>
  <c r="AE730" i="7"/>
  <c r="N730" i="7"/>
  <c r="B730" i="7"/>
  <c r="AD730" i="7"/>
  <c r="U730" i="7"/>
  <c r="M730" i="7"/>
  <c r="T730" i="7"/>
  <c r="L730" i="7"/>
  <c r="R730" i="7"/>
  <c r="Z730" i="7"/>
  <c r="Q730" i="7"/>
  <c r="P730" i="7"/>
  <c r="D730" i="7"/>
  <c r="S730" i="7"/>
  <c r="G730" i="7"/>
  <c r="A731" i="15"/>
  <c r="V731" i="12"/>
  <c r="M731" i="12"/>
  <c r="L731" i="12"/>
  <c r="S731" i="12"/>
  <c r="K731" i="12"/>
  <c r="R731" i="12"/>
  <c r="Z731" i="12"/>
  <c r="Q731" i="12"/>
  <c r="O731" i="12"/>
  <c r="C731" i="12"/>
  <c r="Y731" i="12"/>
  <c r="P731" i="12"/>
  <c r="B731" i="12"/>
  <c r="N731" i="12"/>
  <c r="D731" i="12"/>
  <c r="T731" i="12" l="1"/>
  <c r="U731" i="12"/>
  <c r="E731" i="12"/>
  <c r="F731" i="12" s="1"/>
  <c r="I731" i="12"/>
  <c r="J731" i="12" s="1"/>
  <c r="D731" i="15"/>
  <c r="G731" i="15"/>
  <c r="H731" i="15"/>
  <c r="X730" i="7"/>
  <c r="Y730" i="7"/>
  <c r="AD731" i="15"/>
  <c r="U731" i="15"/>
  <c r="M731" i="15"/>
  <c r="T731" i="15"/>
  <c r="L731" i="15"/>
  <c r="S731" i="15"/>
  <c r="K731" i="15"/>
  <c r="R731" i="15"/>
  <c r="Z731" i="15"/>
  <c r="Q731" i="15"/>
  <c r="W731" i="15"/>
  <c r="O731" i="15"/>
  <c r="C731" i="15"/>
  <c r="AE731" i="15"/>
  <c r="V731" i="15"/>
  <c r="N731" i="15"/>
  <c r="B731" i="15"/>
  <c r="A731" i="7"/>
  <c r="E730" i="7"/>
  <c r="F730" i="7" s="1"/>
  <c r="W731" i="12"/>
  <c r="X731" i="12" s="1"/>
  <c r="AC730" i="7"/>
  <c r="AA730" i="7"/>
  <c r="AB730" i="7" s="1"/>
  <c r="A732" i="12"/>
  <c r="G732" i="12" l="1"/>
  <c r="H732" i="12"/>
  <c r="X731" i="15"/>
  <c r="Y731" i="15"/>
  <c r="E731" i="15"/>
  <c r="F731" i="15" s="1"/>
  <c r="I731" i="15"/>
  <c r="J731" i="15" s="1"/>
  <c r="V731" i="7"/>
  <c r="K731" i="7"/>
  <c r="H731" i="7"/>
  <c r="A732" i="15"/>
  <c r="AC731" i="15"/>
  <c r="AD731" i="7"/>
  <c r="U731" i="7"/>
  <c r="M731" i="7"/>
  <c r="T731" i="7"/>
  <c r="L731" i="7"/>
  <c r="S731" i="7"/>
  <c r="G731" i="7"/>
  <c r="R731" i="7"/>
  <c r="P731" i="7"/>
  <c r="D731" i="7"/>
  <c r="W731" i="7"/>
  <c r="O731" i="7"/>
  <c r="C731" i="7"/>
  <c r="I731" i="7" s="1"/>
  <c r="J731" i="7" s="1"/>
  <c r="AE731" i="7"/>
  <c r="N731" i="7"/>
  <c r="B731" i="7"/>
  <c r="Q731" i="7"/>
  <c r="Z731" i="7"/>
  <c r="Y732" i="12"/>
  <c r="P732" i="12"/>
  <c r="D732" i="12"/>
  <c r="O732" i="12"/>
  <c r="C732" i="12"/>
  <c r="N732" i="12"/>
  <c r="B732" i="12"/>
  <c r="V732" i="12"/>
  <c r="M732" i="12"/>
  <c r="L732" i="12"/>
  <c r="R732" i="12"/>
  <c r="Q732" i="12"/>
  <c r="K732" i="12"/>
  <c r="Z732" i="12"/>
  <c r="S732" i="12"/>
  <c r="P731" i="15"/>
  <c r="AA731" i="15"/>
  <c r="AB731" i="15" s="1"/>
  <c r="E732" i="12" l="1"/>
  <c r="F732" i="12" s="1"/>
  <c r="I732" i="12"/>
  <c r="J732" i="12" s="1"/>
  <c r="T732" i="12"/>
  <c r="U732" i="12"/>
  <c r="D732" i="15"/>
  <c r="G732" i="15"/>
  <c r="H732" i="15"/>
  <c r="X731" i="7"/>
  <c r="Y731" i="7"/>
  <c r="W732" i="12"/>
  <c r="X732" i="12" s="1"/>
  <c r="AA731" i="7"/>
  <c r="AB731" i="7" s="1"/>
  <c r="A732" i="7"/>
  <c r="E731" i="7"/>
  <c r="F731" i="7" s="1"/>
  <c r="A733" i="12"/>
  <c r="S732" i="15"/>
  <c r="K732" i="15"/>
  <c r="R732" i="15"/>
  <c r="Z732" i="15"/>
  <c r="Q732" i="15"/>
  <c r="W732" i="15"/>
  <c r="O732" i="15"/>
  <c r="C732" i="15"/>
  <c r="AE732" i="15"/>
  <c r="V732" i="15"/>
  <c r="N732" i="15"/>
  <c r="B732" i="15"/>
  <c r="AD732" i="15"/>
  <c r="U732" i="15"/>
  <c r="M732" i="15"/>
  <c r="T732" i="15"/>
  <c r="L732" i="15"/>
  <c r="AC731" i="7"/>
  <c r="G733" i="12" l="1"/>
  <c r="H733" i="12"/>
  <c r="E732" i="15"/>
  <c r="F732" i="15" s="1"/>
  <c r="I732" i="15"/>
  <c r="J732" i="15" s="1"/>
  <c r="X732" i="15"/>
  <c r="Y732" i="15"/>
  <c r="V732" i="7"/>
  <c r="K732" i="7"/>
  <c r="H732" i="7"/>
  <c r="S733" i="12"/>
  <c r="K733" i="12"/>
  <c r="R733" i="12"/>
  <c r="Z733" i="12"/>
  <c r="Q733" i="12"/>
  <c r="Y733" i="12"/>
  <c r="P733" i="12"/>
  <c r="D733" i="12"/>
  <c r="O733" i="12"/>
  <c r="C733" i="12"/>
  <c r="V733" i="12"/>
  <c r="M733" i="12"/>
  <c r="N733" i="12"/>
  <c r="L733" i="12"/>
  <c r="B733" i="12"/>
  <c r="P732" i="15"/>
  <c r="AA732" i="15"/>
  <c r="AB732" i="15" s="1"/>
  <c r="S732" i="7"/>
  <c r="G732" i="7"/>
  <c r="R732" i="7"/>
  <c r="Z732" i="7"/>
  <c r="Q732" i="7"/>
  <c r="P732" i="7"/>
  <c r="D732" i="7"/>
  <c r="AE732" i="7"/>
  <c r="N732" i="7"/>
  <c r="B732" i="7"/>
  <c r="AD732" i="7"/>
  <c r="U732" i="7"/>
  <c r="M732" i="7"/>
  <c r="T732" i="7"/>
  <c r="L732" i="7"/>
  <c r="W732" i="7"/>
  <c r="O732" i="7"/>
  <c r="C732" i="7"/>
  <c r="I732" i="7" s="1"/>
  <c r="J732" i="7" s="1"/>
  <c r="A733" i="15"/>
  <c r="AC732" i="15"/>
  <c r="E733" i="12" l="1"/>
  <c r="F733" i="12" s="1"/>
  <c r="I733" i="12"/>
  <c r="J733" i="12" s="1"/>
  <c r="T733" i="12"/>
  <c r="U733" i="12"/>
  <c r="D733" i="15"/>
  <c r="G733" i="15"/>
  <c r="H733" i="15"/>
  <c r="X732" i="7"/>
  <c r="Y732" i="7"/>
  <c r="Z733" i="15"/>
  <c r="Q733" i="15"/>
  <c r="W733" i="15"/>
  <c r="O733" i="15"/>
  <c r="C733" i="15"/>
  <c r="AE733" i="15"/>
  <c r="V733" i="15"/>
  <c r="N733" i="15"/>
  <c r="B733" i="15"/>
  <c r="AD733" i="15"/>
  <c r="U733" i="15"/>
  <c r="M733" i="15"/>
  <c r="T733" i="15"/>
  <c r="L733" i="15"/>
  <c r="S733" i="15"/>
  <c r="K733" i="15"/>
  <c r="R733" i="15"/>
  <c r="W733" i="12"/>
  <c r="X733" i="12" s="1"/>
  <c r="E732" i="7"/>
  <c r="F732" i="7" s="1"/>
  <c r="A733" i="7"/>
  <c r="AA732" i="7"/>
  <c r="AB732" i="7" s="1"/>
  <c r="AC732" i="7"/>
  <c r="A734" i="12"/>
  <c r="G734" i="12" l="1"/>
  <c r="H734" i="12"/>
  <c r="X733" i="15"/>
  <c r="Y733" i="15"/>
  <c r="E733" i="15"/>
  <c r="F733" i="15" s="1"/>
  <c r="I733" i="15"/>
  <c r="J733" i="15" s="1"/>
  <c r="V733" i="7"/>
  <c r="K733" i="7"/>
  <c r="H733" i="7"/>
  <c r="AC733" i="15"/>
  <c r="Z733" i="7"/>
  <c r="Q733" i="7"/>
  <c r="P733" i="7"/>
  <c r="D733" i="7"/>
  <c r="W733" i="7"/>
  <c r="O733" i="7"/>
  <c r="C733" i="7"/>
  <c r="I733" i="7" s="1"/>
  <c r="J733" i="7" s="1"/>
  <c r="AE733" i="7"/>
  <c r="N733" i="7"/>
  <c r="B733" i="7"/>
  <c r="T733" i="7"/>
  <c r="L733" i="7"/>
  <c r="S733" i="7"/>
  <c r="G733" i="7"/>
  <c r="R733" i="7"/>
  <c r="AD733" i="7"/>
  <c r="U733" i="7"/>
  <c r="M733" i="7"/>
  <c r="A734" i="15"/>
  <c r="N734" i="12"/>
  <c r="B734" i="12"/>
  <c r="V734" i="12"/>
  <c r="M734" i="12"/>
  <c r="L734" i="12"/>
  <c r="S734" i="12"/>
  <c r="K734" i="12"/>
  <c r="R734" i="12"/>
  <c r="Y734" i="12"/>
  <c r="P734" i="12"/>
  <c r="D734" i="12"/>
  <c r="Z734" i="12"/>
  <c r="Q734" i="12"/>
  <c r="C734" i="12"/>
  <c r="O734" i="12"/>
  <c r="P733" i="15"/>
  <c r="AA733" i="15"/>
  <c r="AB733" i="15" s="1"/>
  <c r="T734" i="12" l="1"/>
  <c r="U734" i="12"/>
  <c r="E734" i="12"/>
  <c r="F734" i="12" s="1"/>
  <c r="I734" i="12"/>
  <c r="J734" i="12" s="1"/>
  <c r="D734" i="15"/>
  <c r="G734" i="15"/>
  <c r="H734" i="15"/>
  <c r="X733" i="7"/>
  <c r="Y733" i="7"/>
  <c r="E733" i="7"/>
  <c r="F733" i="7" s="1"/>
  <c r="A734" i="7"/>
  <c r="AC733" i="7"/>
  <c r="W734" i="15"/>
  <c r="O734" i="15"/>
  <c r="C734" i="15"/>
  <c r="AE734" i="15"/>
  <c r="V734" i="15"/>
  <c r="N734" i="15"/>
  <c r="B734" i="15"/>
  <c r="AD734" i="15"/>
  <c r="U734" i="15"/>
  <c r="M734" i="15"/>
  <c r="T734" i="15"/>
  <c r="L734" i="15"/>
  <c r="S734" i="15"/>
  <c r="K734" i="15"/>
  <c r="R734" i="15"/>
  <c r="Z734" i="15"/>
  <c r="Q734" i="15"/>
  <c r="AA733" i="7"/>
  <c r="AB733" i="7" s="1"/>
  <c r="A735" i="12"/>
  <c r="W734" i="12"/>
  <c r="X734" i="12" s="1"/>
  <c r="G735" i="12" l="1"/>
  <c r="H735" i="12"/>
  <c r="E734" i="15"/>
  <c r="F734" i="15" s="1"/>
  <c r="I734" i="15"/>
  <c r="J734" i="15" s="1"/>
  <c r="X734" i="15"/>
  <c r="Y734" i="15"/>
  <c r="V734" i="7"/>
  <c r="K734" i="7"/>
  <c r="H734" i="7"/>
  <c r="AC734" i="15"/>
  <c r="A735" i="15"/>
  <c r="Z735" i="12"/>
  <c r="Q735" i="12"/>
  <c r="Y735" i="12"/>
  <c r="P735" i="12"/>
  <c r="D735" i="12"/>
  <c r="O735" i="12"/>
  <c r="C735" i="12"/>
  <c r="N735" i="12"/>
  <c r="B735" i="12"/>
  <c r="V735" i="12"/>
  <c r="M735" i="12"/>
  <c r="S735" i="12"/>
  <c r="K735" i="12"/>
  <c r="R735" i="12"/>
  <c r="L735" i="12"/>
  <c r="P734" i="15"/>
  <c r="AA734" i="15"/>
  <c r="AB734" i="15" s="1"/>
  <c r="W734" i="7"/>
  <c r="O734" i="7"/>
  <c r="C734" i="7"/>
  <c r="I734" i="7" s="1"/>
  <c r="J734" i="7" s="1"/>
  <c r="AE734" i="7"/>
  <c r="N734" i="7"/>
  <c r="B734" i="7"/>
  <c r="AD734" i="7"/>
  <c r="U734" i="7"/>
  <c r="M734" i="7"/>
  <c r="T734" i="7"/>
  <c r="L734" i="7"/>
  <c r="R734" i="7"/>
  <c r="Z734" i="7"/>
  <c r="Q734" i="7"/>
  <c r="P734" i="7"/>
  <c r="D734" i="7"/>
  <c r="S734" i="7"/>
  <c r="G734" i="7"/>
  <c r="T735" i="12" l="1"/>
  <c r="U735" i="12"/>
  <c r="E735" i="12"/>
  <c r="F735" i="12" s="1"/>
  <c r="I735" i="12"/>
  <c r="J735" i="12" s="1"/>
  <c r="D735" i="15"/>
  <c r="G735" i="15"/>
  <c r="H735" i="15"/>
  <c r="X734" i="7"/>
  <c r="Y734" i="7"/>
  <c r="A735" i="7"/>
  <c r="E734" i="7"/>
  <c r="F734" i="7" s="1"/>
  <c r="AC734" i="7"/>
  <c r="AA734" i="7"/>
  <c r="AB734" i="7" s="1"/>
  <c r="W735" i="12"/>
  <c r="X735" i="12" s="1"/>
  <c r="A736" i="12"/>
  <c r="AD735" i="15"/>
  <c r="U735" i="15"/>
  <c r="M735" i="15"/>
  <c r="T735" i="15"/>
  <c r="L735" i="15"/>
  <c r="S735" i="15"/>
  <c r="K735" i="15"/>
  <c r="R735" i="15"/>
  <c r="Z735" i="15"/>
  <c r="Q735" i="15"/>
  <c r="W735" i="15"/>
  <c r="O735" i="15"/>
  <c r="C735" i="15"/>
  <c r="AE735" i="15"/>
  <c r="V735" i="15"/>
  <c r="N735" i="15"/>
  <c r="B735" i="15"/>
  <c r="G736" i="12" l="1"/>
  <c r="H736" i="12"/>
  <c r="X735" i="15"/>
  <c r="Y735" i="15"/>
  <c r="E735" i="15"/>
  <c r="F735" i="15" s="1"/>
  <c r="I735" i="15"/>
  <c r="J735" i="15" s="1"/>
  <c r="V735" i="7"/>
  <c r="K735" i="7"/>
  <c r="H735" i="7"/>
  <c r="L736" i="12"/>
  <c r="S736" i="12"/>
  <c r="K736" i="12"/>
  <c r="R736" i="12"/>
  <c r="Z736" i="12"/>
  <c r="Q736" i="12"/>
  <c r="Y736" i="12"/>
  <c r="P736" i="12"/>
  <c r="D736" i="12"/>
  <c r="N736" i="12"/>
  <c r="B736" i="12"/>
  <c r="V736" i="12"/>
  <c r="O736" i="12"/>
  <c r="M736" i="12"/>
  <c r="C736" i="12"/>
  <c r="A736" i="15"/>
  <c r="P735" i="15"/>
  <c r="AA735" i="15"/>
  <c r="AB735" i="15" s="1"/>
  <c r="AC735" i="15"/>
  <c r="AD735" i="7"/>
  <c r="U735" i="7"/>
  <c r="M735" i="7"/>
  <c r="T735" i="7"/>
  <c r="L735" i="7"/>
  <c r="S735" i="7"/>
  <c r="G735" i="7"/>
  <c r="R735" i="7"/>
  <c r="P735" i="7"/>
  <c r="D735" i="7"/>
  <c r="W735" i="7"/>
  <c r="O735" i="7"/>
  <c r="C735" i="7"/>
  <c r="I735" i="7" s="1"/>
  <c r="J735" i="7" s="1"/>
  <c r="AE735" i="7"/>
  <c r="N735" i="7"/>
  <c r="B735" i="7"/>
  <c r="Z735" i="7"/>
  <c r="Q735" i="7"/>
  <c r="T736" i="12" l="1"/>
  <c r="U736" i="12"/>
  <c r="E736" i="12"/>
  <c r="F736" i="12" s="1"/>
  <c r="I736" i="12"/>
  <c r="J736" i="12" s="1"/>
  <c r="D736" i="15"/>
  <c r="G736" i="15"/>
  <c r="H736" i="15"/>
  <c r="X735" i="7"/>
  <c r="Y735" i="7"/>
  <c r="A737" i="12"/>
  <c r="AA735" i="7"/>
  <c r="AB735" i="7" s="1"/>
  <c r="AC735" i="7"/>
  <c r="W736" i="12"/>
  <c r="X736" i="12" s="1"/>
  <c r="A736" i="7"/>
  <c r="E735" i="7"/>
  <c r="F735" i="7" s="1"/>
  <c r="S736" i="15"/>
  <c r="K736" i="15"/>
  <c r="R736" i="15"/>
  <c r="Z736" i="15"/>
  <c r="Q736" i="15"/>
  <c r="W736" i="15"/>
  <c r="O736" i="15"/>
  <c r="C736" i="15"/>
  <c r="AE736" i="15"/>
  <c r="V736" i="15"/>
  <c r="N736" i="15"/>
  <c r="B736" i="15"/>
  <c r="AD736" i="15"/>
  <c r="U736" i="15"/>
  <c r="M736" i="15"/>
  <c r="T736" i="15"/>
  <c r="L736" i="15"/>
  <c r="G737" i="12" l="1"/>
  <c r="H737" i="12"/>
  <c r="E736" i="15"/>
  <c r="F736" i="15" s="1"/>
  <c r="I736" i="15"/>
  <c r="J736" i="15" s="1"/>
  <c r="X736" i="15"/>
  <c r="Y736" i="15"/>
  <c r="V736" i="7"/>
  <c r="K736" i="7"/>
  <c r="H736" i="7"/>
  <c r="S736" i="7"/>
  <c r="G736" i="7"/>
  <c r="R736" i="7"/>
  <c r="Z736" i="7"/>
  <c r="Q736" i="7"/>
  <c r="P736" i="7"/>
  <c r="D736" i="7"/>
  <c r="AE736" i="7"/>
  <c r="N736" i="7"/>
  <c r="B736" i="7"/>
  <c r="AD736" i="7"/>
  <c r="U736" i="7"/>
  <c r="M736" i="7"/>
  <c r="T736" i="7"/>
  <c r="L736" i="7"/>
  <c r="O736" i="7"/>
  <c r="C736" i="7"/>
  <c r="I736" i="7" s="1"/>
  <c r="J736" i="7" s="1"/>
  <c r="W736" i="7"/>
  <c r="P736" i="15"/>
  <c r="AA736" i="15"/>
  <c r="AB736" i="15" s="1"/>
  <c r="A737" i="15"/>
  <c r="AC736" i="15"/>
  <c r="O737" i="12"/>
  <c r="C737" i="12"/>
  <c r="N737" i="12"/>
  <c r="B737" i="12"/>
  <c r="V737" i="12"/>
  <c r="M737" i="12"/>
  <c r="L737" i="12"/>
  <c r="S737" i="12"/>
  <c r="K737" i="12"/>
  <c r="Z737" i="12"/>
  <c r="Q737" i="12"/>
  <c r="Y737" i="12"/>
  <c r="R737" i="12"/>
  <c r="D737" i="12"/>
  <c r="P737" i="12"/>
  <c r="T737" i="12" l="1"/>
  <c r="U737" i="12"/>
  <c r="E737" i="12"/>
  <c r="F737" i="12" s="1"/>
  <c r="I737" i="12"/>
  <c r="J737" i="12" s="1"/>
  <c r="D737" i="15"/>
  <c r="G737" i="15"/>
  <c r="H737" i="15"/>
  <c r="X736" i="7"/>
  <c r="Y736" i="7"/>
  <c r="Z737" i="15"/>
  <c r="Q737" i="15"/>
  <c r="W737" i="15"/>
  <c r="O737" i="15"/>
  <c r="C737" i="15"/>
  <c r="AE737" i="15"/>
  <c r="V737" i="15"/>
  <c r="N737" i="15"/>
  <c r="B737" i="15"/>
  <c r="AD737" i="15"/>
  <c r="U737" i="15"/>
  <c r="M737" i="15"/>
  <c r="T737" i="15"/>
  <c r="L737" i="15"/>
  <c r="S737" i="15"/>
  <c r="K737" i="15"/>
  <c r="R737" i="15"/>
  <c r="W737" i="12"/>
  <c r="X737" i="12" s="1"/>
  <c r="A738" i="12"/>
  <c r="AA736" i="7"/>
  <c r="AB736" i="7" s="1"/>
  <c r="E736" i="7"/>
  <c r="F736" i="7" s="1"/>
  <c r="A737" i="7"/>
  <c r="AC736" i="7"/>
  <c r="G738" i="12" l="1"/>
  <c r="H738" i="12"/>
  <c r="X737" i="15"/>
  <c r="Y737" i="15"/>
  <c r="E737" i="15"/>
  <c r="F737" i="15" s="1"/>
  <c r="I737" i="15"/>
  <c r="J737" i="15" s="1"/>
  <c r="V737" i="7"/>
  <c r="K737" i="7"/>
  <c r="H737" i="7"/>
  <c r="AC737" i="15"/>
  <c r="A738" i="15"/>
  <c r="R738" i="12"/>
  <c r="Z738" i="12"/>
  <c r="Q738" i="12"/>
  <c r="Y738" i="12"/>
  <c r="P738" i="12"/>
  <c r="D738" i="12"/>
  <c r="O738" i="12"/>
  <c r="C738" i="12"/>
  <c r="N738" i="12"/>
  <c r="B738" i="12"/>
  <c r="L738" i="12"/>
  <c r="K738" i="12"/>
  <c r="S738" i="12"/>
  <c r="M738" i="12"/>
  <c r="V738" i="12"/>
  <c r="Z737" i="7"/>
  <c r="Q737" i="7"/>
  <c r="P737" i="7"/>
  <c r="D737" i="7"/>
  <c r="W737" i="7"/>
  <c r="O737" i="7"/>
  <c r="C737" i="7"/>
  <c r="I737" i="7" s="1"/>
  <c r="J737" i="7" s="1"/>
  <c r="AE737" i="7"/>
  <c r="N737" i="7"/>
  <c r="B737" i="7"/>
  <c r="T737" i="7"/>
  <c r="L737" i="7"/>
  <c r="S737" i="7"/>
  <c r="G737" i="7"/>
  <c r="R737" i="7"/>
  <c r="AD737" i="7"/>
  <c r="U737" i="7"/>
  <c r="M737" i="7"/>
  <c r="P737" i="15"/>
  <c r="AA737" i="15"/>
  <c r="AB737" i="15" s="1"/>
  <c r="T738" i="12" l="1"/>
  <c r="U738" i="12"/>
  <c r="E738" i="12"/>
  <c r="F738" i="12" s="1"/>
  <c r="I738" i="12"/>
  <c r="J738" i="12" s="1"/>
  <c r="D738" i="15"/>
  <c r="G738" i="15"/>
  <c r="H738" i="15"/>
  <c r="X737" i="7"/>
  <c r="Y737" i="7"/>
  <c r="AC737" i="7"/>
  <c r="AA737" i="7"/>
  <c r="AB737" i="7" s="1"/>
  <c r="W738" i="12"/>
  <c r="X738" i="12" s="1"/>
  <c r="A739" i="12"/>
  <c r="W738" i="15"/>
  <c r="O738" i="15"/>
  <c r="C738" i="15"/>
  <c r="AE738" i="15"/>
  <c r="V738" i="15"/>
  <c r="N738" i="15"/>
  <c r="B738" i="15"/>
  <c r="AD738" i="15"/>
  <c r="U738" i="15"/>
  <c r="M738" i="15"/>
  <c r="T738" i="15"/>
  <c r="L738" i="15"/>
  <c r="S738" i="15"/>
  <c r="K738" i="15"/>
  <c r="R738" i="15"/>
  <c r="Z738" i="15"/>
  <c r="Q738" i="15"/>
  <c r="E737" i="7"/>
  <c r="F737" i="7" s="1"/>
  <c r="A738" i="7"/>
  <c r="G739" i="12" l="1"/>
  <c r="H739" i="12"/>
  <c r="E738" i="15"/>
  <c r="F738" i="15" s="1"/>
  <c r="I738" i="15"/>
  <c r="J738" i="15" s="1"/>
  <c r="X738" i="15"/>
  <c r="Y738" i="15"/>
  <c r="V738" i="7"/>
  <c r="K738" i="7"/>
  <c r="H738" i="7"/>
  <c r="W738" i="7"/>
  <c r="O738" i="7"/>
  <c r="C738" i="7"/>
  <c r="I738" i="7" s="1"/>
  <c r="J738" i="7" s="1"/>
  <c r="AE738" i="7"/>
  <c r="N738" i="7"/>
  <c r="B738" i="7"/>
  <c r="AD738" i="7"/>
  <c r="U738" i="7"/>
  <c r="M738" i="7"/>
  <c r="T738" i="7"/>
  <c r="L738" i="7"/>
  <c r="R738" i="7"/>
  <c r="Z738" i="7"/>
  <c r="Q738" i="7"/>
  <c r="P738" i="7"/>
  <c r="D738" i="7"/>
  <c r="S738" i="7"/>
  <c r="G738" i="7"/>
  <c r="V739" i="12"/>
  <c r="M739" i="12"/>
  <c r="L739" i="12"/>
  <c r="S739" i="12"/>
  <c r="K739" i="12"/>
  <c r="R739" i="12"/>
  <c r="Z739" i="12"/>
  <c r="Q739" i="12"/>
  <c r="O739" i="12"/>
  <c r="C739" i="12"/>
  <c r="P739" i="12"/>
  <c r="N739" i="12"/>
  <c r="D739" i="12"/>
  <c r="Y739" i="12"/>
  <c r="B739" i="12"/>
  <c r="P738" i="15"/>
  <c r="AA738" i="15"/>
  <c r="AB738" i="15" s="1"/>
  <c r="AC738" i="15"/>
  <c r="A739" i="15"/>
  <c r="T739" i="12" l="1"/>
  <c r="U739" i="12"/>
  <c r="E739" i="12"/>
  <c r="F739" i="12" s="1"/>
  <c r="I739" i="12"/>
  <c r="J739" i="12" s="1"/>
  <c r="D739" i="15"/>
  <c r="G739" i="15"/>
  <c r="H739" i="15"/>
  <c r="X738" i="7"/>
  <c r="Y738" i="7"/>
  <c r="AD739" i="15"/>
  <c r="U739" i="15"/>
  <c r="M739" i="15"/>
  <c r="T739" i="15"/>
  <c r="L739" i="15"/>
  <c r="S739" i="15"/>
  <c r="K739" i="15"/>
  <c r="R739" i="15"/>
  <c r="Z739" i="15"/>
  <c r="Q739" i="15"/>
  <c r="W739" i="15"/>
  <c r="O739" i="15"/>
  <c r="C739" i="15"/>
  <c r="N739" i="15"/>
  <c r="B739" i="15"/>
  <c r="AE739" i="15"/>
  <c r="V739" i="15"/>
  <c r="AA738" i="7"/>
  <c r="AB738" i="7" s="1"/>
  <c r="A740" i="12"/>
  <c r="A739" i="7"/>
  <c r="E738" i="7"/>
  <c r="F738" i="7" s="1"/>
  <c r="AC738" i="7"/>
  <c r="W739" i="12"/>
  <c r="X739" i="12" s="1"/>
  <c r="G740" i="12" l="1"/>
  <c r="H740" i="12"/>
  <c r="X739" i="15"/>
  <c r="Y739" i="15"/>
  <c r="E739" i="15"/>
  <c r="F739" i="15" s="1"/>
  <c r="I739" i="15"/>
  <c r="J739" i="15" s="1"/>
  <c r="V739" i="7"/>
  <c r="K739" i="7"/>
  <c r="H739" i="7"/>
  <c r="P739" i="15"/>
  <c r="AA739" i="15"/>
  <c r="AB739" i="15" s="1"/>
  <c r="AD739" i="7"/>
  <c r="U739" i="7"/>
  <c r="M739" i="7"/>
  <c r="T739" i="7"/>
  <c r="L739" i="7"/>
  <c r="S739" i="7"/>
  <c r="G739" i="7"/>
  <c r="R739" i="7"/>
  <c r="P739" i="7"/>
  <c r="D739" i="7"/>
  <c r="W739" i="7"/>
  <c r="O739" i="7"/>
  <c r="C739" i="7"/>
  <c r="I739" i="7" s="1"/>
  <c r="J739" i="7" s="1"/>
  <c r="AE739" i="7"/>
  <c r="N739" i="7"/>
  <c r="B739" i="7"/>
  <c r="Z739" i="7"/>
  <c r="Q739" i="7"/>
  <c r="AC739" i="15"/>
  <c r="A740" i="15"/>
  <c r="Y740" i="12"/>
  <c r="P740" i="12"/>
  <c r="D740" i="12"/>
  <c r="O740" i="12"/>
  <c r="C740" i="12"/>
  <c r="N740" i="12"/>
  <c r="B740" i="12"/>
  <c r="V740" i="12"/>
  <c r="M740" i="12"/>
  <c r="L740" i="12"/>
  <c r="R740" i="12"/>
  <c r="Z740" i="12"/>
  <c r="S740" i="12"/>
  <c r="Q740" i="12"/>
  <c r="K740" i="12"/>
  <c r="E740" i="12" l="1"/>
  <c r="F740" i="12" s="1"/>
  <c r="I740" i="12"/>
  <c r="J740" i="12" s="1"/>
  <c r="T740" i="12"/>
  <c r="U740" i="12"/>
  <c r="D740" i="15"/>
  <c r="G740" i="15"/>
  <c r="H740" i="15"/>
  <c r="X739" i="7"/>
  <c r="Y739" i="7"/>
  <c r="A740" i="7"/>
  <c r="E739" i="7"/>
  <c r="F739" i="7" s="1"/>
  <c r="A741" i="12"/>
  <c r="AA739" i="7"/>
  <c r="AB739" i="7" s="1"/>
  <c r="W740" i="12"/>
  <c r="X740" i="12" s="1"/>
  <c r="S740" i="15"/>
  <c r="K740" i="15"/>
  <c r="R740" i="15"/>
  <c r="Z740" i="15"/>
  <c r="Q740" i="15"/>
  <c r="W740" i="15"/>
  <c r="O740" i="15"/>
  <c r="C740" i="15"/>
  <c r="AE740" i="15"/>
  <c r="V740" i="15"/>
  <c r="N740" i="15"/>
  <c r="B740" i="15"/>
  <c r="AD740" i="15"/>
  <c r="U740" i="15"/>
  <c r="M740" i="15"/>
  <c r="T740" i="15"/>
  <c r="L740" i="15"/>
  <c r="AC739" i="7"/>
  <c r="G741" i="12" l="1"/>
  <c r="H741" i="12"/>
  <c r="E740" i="15"/>
  <c r="F740" i="15" s="1"/>
  <c r="I740" i="15"/>
  <c r="J740" i="15" s="1"/>
  <c r="X740" i="15"/>
  <c r="Y740" i="15"/>
  <c r="V740" i="7"/>
  <c r="K740" i="7"/>
  <c r="H740" i="7"/>
  <c r="P740" i="15"/>
  <c r="AA740" i="15"/>
  <c r="AB740" i="15" s="1"/>
  <c r="S741" i="12"/>
  <c r="K741" i="12"/>
  <c r="R741" i="12"/>
  <c r="Z741" i="12"/>
  <c r="Q741" i="12"/>
  <c r="Y741" i="12"/>
  <c r="P741" i="12"/>
  <c r="D741" i="12"/>
  <c r="O741" i="12"/>
  <c r="C741" i="12"/>
  <c r="V741" i="12"/>
  <c r="M741" i="12"/>
  <c r="L741" i="12"/>
  <c r="B741" i="12"/>
  <c r="N741" i="12"/>
  <c r="A741" i="15"/>
  <c r="AC740" i="15"/>
  <c r="S740" i="7"/>
  <c r="G740" i="7"/>
  <c r="R740" i="7"/>
  <c r="Z740" i="7"/>
  <c r="Q740" i="7"/>
  <c r="P740" i="7"/>
  <c r="D740" i="7"/>
  <c r="AE740" i="7"/>
  <c r="N740" i="7"/>
  <c r="B740" i="7"/>
  <c r="AD740" i="7"/>
  <c r="U740" i="7"/>
  <c r="M740" i="7"/>
  <c r="T740" i="7"/>
  <c r="L740" i="7"/>
  <c r="W740" i="7"/>
  <c r="O740" i="7"/>
  <c r="C740" i="7"/>
  <c r="I740" i="7" s="1"/>
  <c r="J740" i="7" s="1"/>
  <c r="T741" i="12" l="1"/>
  <c r="U741" i="12"/>
  <c r="E741" i="12"/>
  <c r="F741" i="12" s="1"/>
  <c r="I741" i="12"/>
  <c r="J741" i="12" s="1"/>
  <c r="D741" i="15"/>
  <c r="G741" i="15"/>
  <c r="H741" i="15"/>
  <c r="X740" i="7"/>
  <c r="Y740" i="7"/>
  <c r="E740" i="7"/>
  <c r="F740" i="7" s="1"/>
  <c r="A741" i="7"/>
  <c r="AA740" i="7"/>
  <c r="AB740" i="7" s="1"/>
  <c r="AC740" i="7"/>
  <c r="A742" i="12"/>
  <c r="Z741" i="15"/>
  <c r="Q741" i="15"/>
  <c r="W741" i="15"/>
  <c r="O741" i="15"/>
  <c r="C741" i="15"/>
  <c r="AE741" i="15"/>
  <c r="V741" i="15"/>
  <c r="N741" i="15"/>
  <c r="B741" i="15"/>
  <c r="AD741" i="15"/>
  <c r="U741" i="15"/>
  <c r="M741" i="15"/>
  <c r="T741" i="15"/>
  <c r="L741" i="15"/>
  <c r="S741" i="15"/>
  <c r="K741" i="15"/>
  <c r="R741" i="15"/>
  <c r="W741" i="12"/>
  <c r="X741" i="12" s="1"/>
  <c r="G742" i="12" l="1"/>
  <c r="H742" i="12"/>
  <c r="E741" i="15"/>
  <c r="F741" i="15" s="1"/>
  <c r="I741" i="15"/>
  <c r="J741" i="15" s="1"/>
  <c r="X741" i="15"/>
  <c r="Y741" i="15"/>
  <c r="V741" i="7"/>
  <c r="K741" i="7"/>
  <c r="H741" i="7"/>
  <c r="A742" i="15"/>
  <c r="AC741" i="15"/>
  <c r="N742" i="12"/>
  <c r="B742" i="12"/>
  <c r="V742" i="12"/>
  <c r="M742" i="12"/>
  <c r="L742" i="12"/>
  <c r="S742" i="12"/>
  <c r="K742" i="12"/>
  <c r="R742" i="12"/>
  <c r="Y742" i="12"/>
  <c r="P742" i="12"/>
  <c r="D742" i="12"/>
  <c r="Q742" i="12"/>
  <c r="O742" i="12"/>
  <c r="Z742" i="12"/>
  <c r="C742" i="12"/>
  <c r="Z741" i="7"/>
  <c r="Q741" i="7"/>
  <c r="P741" i="7"/>
  <c r="D741" i="7"/>
  <c r="W741" i="7"/>
  <c r="O741" i="7"/>
  <c r="C741" i="7"/>
  <c r="I741" i="7" s="1"/>
  <c r="J741" i="7" s="1"/>
  <c r="AE741" i="7"/>
  <c r="N741" i="7"/>
  <c r="B741" i="7"/>
  <c r="T741" i="7"/>
  <c r="L741" i="7"/>
  <c r="S741" i="7"/>
  <c r="G741" i="7"/>
  <c r="R741" i="7"/>
  <c r="M741" i="7"/>
  <c r="AD741" i="7"/>
  <c r="U741" i="7"/>
  <c r="P741" i="15"/>
  <c r="AA741" i="15"/>
  <c r="AB741" i="15" s="1"/>
  <c r="E742" i="12" l="1"/>
  <c r="F742" i="12" s="1"/>
  <c r="I742" i="12"/>
  <c r="J742" i="12" s="1"/>
  <c r="T742" i="12"/>
  <c r="U742" i="12"/>
  <c r="D742" i="15"/>
  <c r="G742" i="15"/>
  <c r="H742" i="15"/>
  <c r="X741" i="7"/>
  <c r="Y741" i="7"/>
  <c r="AC741" i="7"/>
  <c r="AA741" i="7"/>
  <c r="AB741" i="7" s="1"/>
  <c r="W742" i="12"/>
  <c r="X742" i="12" s="1"/>
  <c r="A743" i="12"/>
  <c r="W742" i="15"/>
  <c r="O742" i="15"/>
  <c r="C742" i="15"/>
  <c r="AE742" i="15"/>
  <c r="V742" i="15"/>
  <c r="N742" i="15"/>
  <c r="B742" i="15"/>
  <c r="AD742" i="15"/>
  <c r="U742" i="15"/>
  <c r="M742" i="15"/>
  <c r="T742" i="15"/>
  <c r="L742" i="15"/>
  <c r="S742" i="15"/>
  <c r="K742" i="15"/>
  <c r="R742" i="15"/>
  <c r="Z742" i="15"/>
  <c r="Q742" i="15"/>
  <c r="E741" i="7"/>
  <c r="F741" i="7" s="1"/>
  <c r="A742" i="7"/>
  <c r="G743" i="12" l="1"/>
  <c r="H743" i="12"/>
  <c r="E742" i="15"/>
  <c r="F742" i="15" s="1"/>
  <c r="I742" i="15"/>
  <c r="J742" i="15" s="1"/>
  <c r="X742" i="15"/>
  <c r="Y742" i="15"/>
  <c r="V742" i="7"/>
  <c r="K742" i="7"/>
  <c r="H742" i="7"/>
  <c r="AC742" i="15"/>
  <c r="P742" i="15"/>
  <c r="AA742" i="15"/>
  <c r="AB742" i="15" s="1"/>
  <c r="Z743" i="12"/>
  <c r="Q743" i="12"/>
  <c r="Y743" i="12"/>
  <c r="P743" i="12"/>
  <c r="D743" i="12"/>
  <c r="O743" i="12"/>
  <c r="C743" i="12"/>
  <c r="N743" i="12"/>
  <c r="B743" i="12"/>
  <c r="V743" i="12"/>
  <c r="M743" i="12"/>
  <c r="S743" i="12"/>
  <c r="K743" i="12"/>
  <c r="R743" i="12"/>
  <c r="L743" i="12"/>
  <c r="A743" i="15"/>
  <c r="W742" i="7"/>
  <c r="O742" i="7"/>
  <c r="C742" i="7"/>
  <c r="I742" i="7" s="1"/>
  <c r="J742" i="7" s="1"/>
  <c r="AE742" i="7"/>
  <c r="N742" i="7"/>
  <c r="B742" i="7"/>
  <c r="AD742" i="7"/>
  <c r="U742" i="7"/>
  <c r="M742" i="7"/>
  <c r="T742" i="7"/>
  <c r="L742" i="7"/>
  <c r="R742" i="7"/>
  <c r="Z742" i="7"/>
  <c r="Q742" i="7"/>
  <c r="P742" i="7"/>
  <c r="D742" i="7"/>
  <c r="S742" i="7"/>
  <c r="G742" i="7"/>
  <c r="T743" i="12" l="1"/>
  <c r="U743" i="12"/>
  <c r="E743" i="12"/>
  <c r="F743" i="12" s="1"/>
  <c r="I743" i="12"/>
  <c r="J743" i="12" s="1"/>
  <c r="D743" i="15"/>
  <c r="G743" i="15"/>
  <c r="H743" i="15"/>
  <c r="X742" i="7"/>
  <c r="Y742" i="7"/>
  <c r="A743" i="7"/>
  <c r="E742" i="7"/>
  <c r="F742" i="7" s="1"/>
  <c r="AC742" i="7"/>
  <c r="W743" i="12"/>
  <c r="X743" i="12" s="1"/>
  <c r="AD743" i="15"/>
  <c r="U743" i="15"/>
  <c r="M743" i="15"/>
  <c r="T743" i="15"/>
  <c r="L743" i="15"/>
  <c r="S743" i="15"/>
  <c r="K743" i="15"/>
  <c r="R743" i="15"/>
  <c r="Z743" i="15"/>
  <c r="Q743" i="15"/>
  <c r="W743" i="15"/>
  <c r="O743" i="15"/>
  <c r="C743" i="15"/>
  <c r="AE743" i="15"/>
  <c r="V743" i="15"/>
  <c r="N743" i="15"/>
  <c r="B743" i="15"/>
  <c r="A744" i="12"/>
  <c r="AA742" i="7"/>
  <c r="AB742" i="7" s="1"/>
  <c r="G744" i="12" l="1"/>
  <c r="H744" i="12"/>
  <c r="E743" i="15"/>
  <c r="F743" i="15" s="1"/>
  <c r="I743" i="15"/>
  <c r="J743" i="15" s="1"/>
  <c r="X743" i="15"/>
  <c r="Y743" i="15"/>
  <c r="V743" i="7"/>
  <c r="K743" i="7"/>
  <c r="H743" i="7"/>
  <c r="L744" i="12"/>
  <c r="S744" i="12"/>
  <c r="K744" i="12"/>
  <c r="R744" i="12"/>
  <c r="Z744" i="12"/>
  <c r="Q744" i="12"/>
  <c r="Y744" i="12"/>
  <c r="P744" i="12"/>
  <c r="D744" i="12"/>
  <c r="N744" i="12"/>
  <c r="B744" i="12"/>
  <c r="M744" i="12"/>
  <c r="C744" i="12"/>
  <c r="V744" i="12"/>
  <c r="O744" i="12"/>
  <c r="P743" i="15"/>
  <c r="AA743" i="15"/>
  <c r="AB743" i="15" s="1"/>
  <c r="A744" i="15"/>
  <c r="AC743" i="15"/>
  <c r="AD743" i="7"/>
  <c r="U743" i="7"/>
  <c r="M743" i="7"/>
  <c r="T743" i="7"/>
  <c r="L743" i="7"/>
  <c r="S743" i="7"/>
  <c r="G743" i="7"/>
  <c r="R743" i="7"/>
  <c r="P743" i="7"/>
  <c r="D743" i="7"/>
  <c r="W743" i="7"/>
  <c r="O743" i="7"/>
  <c r="C743" i="7"/>
  <c r="I743" i="7" s="1"/>
  <c r="J743" i="7" s="1"/>
  <c r="AE743" i="7"/>
  <c r="N743" i="7"/>
  <c r="B743" i="7"/>
  <c r="Z743" i="7"/>
  <c r="Q743" i="7"/>
  <c r="T744" i="12" l="1"/>
  <c r="U744" i="12"/>
  <c r="E744" i="12"/>
  <c r="F744" i="12" s="1"/>
  <c r="I744" i="12"/>
  <c r="J744" i="12" s="1"/>
  <c r="G744" i="15"/>
  <c r="D744" i="15"/>
  <c r="H744" i="15"/>
  <c r="X743" i="7"/>
  <c r="Y743" i="7"/>
  <c r="AA743" i="7"/>
  <c r="AB743" i="7" s="1"/>
  <c r="A745" i="12"/>
  <c r="S744" i="15"/>
  <c r="K744" i="15"/>
  <c r="R744" i="15"/>
  <c r="Z744" i="15"/>
  <c r="Q744" i="15"/>
  <c r="W744" i="15"/>
  <c r="O744" i="15"/>
  <c r="C744" i="15"/>
  <c r="AE744" i="15"/>
  <c r="V744" i="15"/>
  <c r="N744" i="15"/>
  <c r="B744" i="15"/>
  <c r="AD744" i="15"/>
  <c r="U744" i="15"/>
  <c r="M744" i="15"/>
  <c r="L744" i="15"/>
  <c r="T744" i="15"/>
  <c r="AC743" i="7"/>
  <c r="W744" i="12"/>
  <c r="X744" i="12" s="1"/>
  <c r="A744" i="7"/>
  <c r="E743" i="7"/>
  <c r="F743" i="7" s="1"/>
  <c r="G745" i="12" l="1"/>
  <c r="H745" i="12"/>
  <c r="E744" i="15"/>
  <c r="F744" i="15" s="1"/>
  <c r="I744" i="15"/>
  <c r="J744" i="15" s="1"/>
  <c r="X744" i="15"/>
  <c r="Y744" i="15"/>
  <c r="V744" i="7"/>
  <c r="K744" i="7"/>
  <c r="H744" i="7"/>
  <c r="S744" i="7"/>
  <c r="G744" i="7"/>
  <c r="R744" i="7"/>
  <c r="Z744" i="7"/>
  <c r="Q744" i="7"/>
  <c r="P744" i="7"/>
  <c r="D744" i="7"/>
  <c r="AE744" i="7"/>
  <c r="N744" i="7"/>
  <c r="B744" i="7"/>
  <c r="AD744" i="7"/>
  <c r="U744" i="7"/>
  <c r="M744" i="7"/>
  <c r="T744" i="7"/>
  <c r="L744" i="7"/>
  <c r="W744" i="7"/>
  <c r="O744" i="7"/>
  <c r="C744" i="7"/>
  <c r="I744" i="7" s="1"/>
  <c r="J744" i="7" s="1"/>
  <c r="A745" i="15"/>
  <c r="AC744" i="15"/>
  <c r="O745" i="12"/>
  <c r="C745" i="12"/>
  <c r="N745" i="12"/>
  <c r="B745" i="12"/>
  <c r="V745" i="12"/>
  <c r="M745" i="12"/>
  <c r="L745" i="12"/>
  <c r="S745" i="12"/>
  <c r="K745" i="12"/>
  <c r="Z745" i="12"/>
  <c r="Q745" i="12"/>
  <c r="Y745" i="12"/>
  <c r="R745" i="12"/>
  <c r="P745" i="12"/>
  <c r="D745" i="12"/>
  <c r="P744" i="15"/>
  <c r="AA744" i="15"/>
  <c r="AB744" i="15" s="1"/>
  <c r="E745" i="12" l="1"/>
  <c r="F745" i="12" s="1"/>
  <c r="I745" i="12"/>
  <c r="J745" i="12" s="1"/>
  <c r="T745" i="12"/>
  <c r="U745" i="12"/>
  <c r="D745" i="15"/>
  <c r="G745" i="15"/>
  <c r="H745" i="15"/>
  <c r="X744" i="7"/>
  <c r="Y744" i="7"/>
  <c r="A746" i="12"/>
  <c r="Z745" i="15"/>
  <c r="Q745" i="15"/>
  <c r="W745" i="15"/>
  <c r="O745" i="15"/>
  <c r="C745" i="15"/>
  <c r="AE745" i="15"/>
  <c r="V745" i="15"/>
  <c r="N745" i="15"/>
  <c r="B745" i="15"/>
  <c r="AD745" i="15"/>
  <c r="U745" i="15"/>
  <c r="M745" i="15"/>
  <c r="T745" i="15"/>
  <c r="L745" i="15"/>
  <c r="S745" i="15"/>
  <c r="K745" i="15"/>
  <c r="R745" i="15"/>
  <c r="E744" i="7"/>
  <c r="F744" i="7" s="1"/>
  <c r="A745" i="7"/>
  <c r="AA744" i="7"/>
  <c r="AB744" i="7" s="1"/>
  <c r="W745" i="12"/>
  <c r="X745" i="12" s="1"/>
  <c r="AC744" i="7"/>
  <c r="G746" i="12" l="1"/>
  <c r="H746" i="12"/>
  <c r="E745" i="15"/>
  <c r="F745" i="15" s="1"/>
  <c r="I745" i="15"/>
  <c r="J745" i="15" s="1"/>
  <c r="X745" i="15"/>
  <c r="Y745" i="15"/>
  <c r="V745" i="7"/>
  <c r="K745" i="7"/>
  <c r="H745" i="7"/>
  <c r="A746" i="15"/>
  <c r="Z745" i="7"/>
  <c r="Q745" i="7"/>
  <c r="P745" i="7"/>
  <c r="D745" i="7"/>
  <c r="W745" i="7"/>
  <c r="O745" i="7"/>
  <c r="C745" i="7"/>
  <c r="I745" i="7" s="1"/>
  <c r="J745" i="7" s="1"/>
  <c r="AE745" i="7"/>
  <c r="N745" i="7"/>
  <c r="B745" i="7"/>
  <c r="T745" i="7"/>
  <c r="L745" i="7"/>
  <c r="S745" i="7"/>
  <c r="G745" i="7"/>
  <c r="R745" i="7"/>
  <c r="AD745" i="7"/>
  <c r="U745" i="7"/>
  <c r="M745" i="7"/>
  <c r="P745" i="15"/>
  <c r="AA745" i="15"/>
  <c r="AB745" i="15" s="1"/>
  <c r="AC745" i="15"/>
  <c r="R746" i="12"/>
  <c r="Z746" i="12"/>
  <c r="Q746" i="12"/>
  <c r="Y746" i="12"/>
  <c r="P746" i="12"/>
  <c r="D746" i="12"/>
  <c r="O746" i="12"/>
  <c r="C746" i="12"/>
  <c r="N746" i="12"/>
  <c r="B746" i="12"/>
  <c r="L746" i="12"/>
  <c r="V746" i="12"/>
  <c r="K746" i="12"/>
  <c r="S746" i="12"/>
  <c r="M746" i="12"/>
  <c r="E746" i="12" l="1"/>
  <c r="F746" i="12" s="1"/>
  <c r="I746" i="12"/>
  <c r="J746" i="12" s="1"/>
  <c r="T746" i="12"/>
  <c r="U746" i="12"/>
  <c r="D746" i="15"/>
  <c r="G746" i="15"/>
  <c r="H746" i="15"/>
  <c r="X745" i="7"/>
  <c r="Y745" i="7"/>
  <c r="AC745" i="7"/>
  <c r="A747" i="12"/>
  <c r="AA745" i="7"/>
  <c r="AB745" i="7" s="1"/>
  <c r="W746" i="12"/>
  <c r="X746" i="12" s="1"/>
  <c r="W746" i="15"/>
  <c r="O746" i="15"/>
  <c r="C746" i="15"/>
  <c r="AE746" i="15"/>
  <c r="V746" i="15"/>
  <c r="N746" i="15"/>
  <c r="B746" i="15"/>
  <c r="AD746" i="15"/>
  <c r="U746" i="15"/>
  <c r="M746" i="15"/>
  <c r="T746" i="15"/>
  <c r="L746" i="15"/>
  <c r="S746" i="15"/>
  <c r="K746" i="15"/>
  <c r="R746" i="15"/>
  <c r="Z746" i="15"/>
  <c r="Q746" i="15"/>
  <c r="E745" i="7"/>
  <c r="F745" i="7" s="1"/>
  <c r="A746" i="7"/>
  <c r="G747" i="12" l="1"/>
  <c r="H747" i="12"/>
  <c r="E746" i="15"/>
  <c r="F746" i="15" s="1"/>
  <c r="I746" i="15"/>
  <c r="J746" i="15" s="1"/>
  <c r="X746" i="15"/>
  <c r="Y746" i="15"/>
  <c r="V746" i="7"/>
  <c r="K746" i="7"/>
  <c r="H746" i="7"/>
  <c r="P746" i="15"/>
  <c r="AA746" i="15"/>
  <c r="AB746" i="15" s="1"/>
  <c r="AC746" i="15"/>
  <c r="W746" i="7"/>
  <c r="O746" i="7"/>
  <c r="C746" i="7"/>
  <c r="I746" i="7" s="1"/>
  <c r="J746" i="7" s="1"/>
  <c r="AE746" i="7"/>
  <c r="N746" i="7"/>
  <c r="B746" i="7"/>
  <c r="AD746" i="7"/>
  <c r="U746" i="7"/>
  <c r="M746" i="7"/>
  <c r="T746" i="7"/>
  <c r="L746" i="7"/>
  <c r="R746" i="7"/>
  <c r="Z746" i="7"/>
  <c r="Q746" i="7"/>
  <c r="P746" i="7"/>
  <c r="D746" i="7"/>
  <c r="G746" i="7"/>
  <c r="S746" i="7"/>
  <c r="A747" i="15"/>
  <c r="V747" i="12"/>
  <c r="M747" i="12"/>
  <c r="L747" i="12"/>
  <c r="S747" i="12"/>
  <c r="K747" i="12"/>
  <c r="R747" i="12"/>
  <c r="Z747" i="12"/>
  <c r="Q747" i="12"/>
  <c r="O747" i="12"/>
  <c r="C747" i="12"/>
  <c r="N747" i="12"/>
  <c r="D747" i="12"/>
  <c r="B747" i="12"/>
  <c r="P747" i="12"/>
  <c r="Y747" i="12"/>
  <c r="T747" i="12" l="1"/>
  <c r="U747" i="12"/>
  <c r="E747" i="12"/>
  <c r="F747" i="12" s="1"/>
  <c r="I747" i="12"/>
  <c r="J747" i="12" s="1"/>
  <c r="D747" i="15"/>
  <c r="G747" i="15"/>
  <c r="H747" i="15"/>
  <c r="X746" i="7"/>
  <c r="Y746" i="7"/>
  <c r="AD747" i="15"/>
  <c r="U747" i="15"/>
  <c r="M747" i="15"/>
  <c r="T747" i="15"/>
  <c r="L747" i="15"/>
  <c r="S747" i="15"/>
  <c r="K747" i="15"/>
  <c r="R747" i="15"/>
  <c r="Z747" i="15"/>
  <c r="Q747" i="15"/>
  <c r="W747" i="15"/>
  <c r="O747" i="15"/>
  <c r="C747" i="15"/>
  <c r="AE747" i="15"/>
  <c r="V747" i="15"/>
  <c r="N747" i="15"/>
  <c r="B747" i="15"/>
  <c r="A747" i="7"/>
  <c r="E746" i="7"/>
  <c r="F746" i="7" s="1"/>
  <c r="AC746" i="7"/>
  <c r="W747" i="12"/>
  <c r="X747" i="12" s="1"/>
  <c r="AA746" i="7"/>
  <c r="AB746" i="7" s="1"/>
  <c r="A748" i="12"/>
  <c r="G748" i="12" l="1"/>
  <c r="H748" i="12"/>
  <c r="X747" i="15"/>
  <c r="Y747" i="15"/>
  <c r="E747" i="15"/>
  <c r="F747" i="15" s="1"/>
  <c r="I747" i="15"/>
  <c r="J747" i="15" s="1"/>
  <c r="V747" i="7"/>
  <c r="K747" i="7"/>
  <c r="H747" i="7"/>
  <c r="A748" i="15"/>
  <c r="AC747" i="15"/>
  <c r="AD747" i="7"/>
  <c r="U747" i="7"/>
  <c r="M747" i="7"/>
  <c r="T747" i="7"/>
  <c r="L747" i="7"/>
  <c r="S747" i="7"/>
  <c r="G747" i="7"/>
  <c r="R747" i="7"/>
  <c r="P747" i="7"/>
  <c r="D747" i="7"/>
  <c r="W747" i="7"/>
  <c r="O747" i="7"/>
  <c r="C747" i="7"/>
  <c r="I747" i="7" s="1"/>
  <c r="J747" i="7" s="1"/>
  <c r="AE747" i="7"/>
  <c r="N747" i="7"/>
  <c r="B747" i="7"/>
  <c r="Z747" i="7"/>
  <c r="Q747" i="7"/>
  <c r="Y748" i="12"/>
  <c r="P748" i="12"/>
  <c r="D748" i="12"/>
  <c r="O748" i="12"/>
  <c r="C748" i="12"/>
  <c r="N748" i="12"/>
  <c r="B748" i="12"/>
  <c r="V748" i="12"/>
  <c r="M748" i="12"/>
  <c r="L748" i="12"/>
  <c r="R748" i="12"/>
  <c r="Z748" i="12"/>
  <c r="S748" i="12"/>
  <c r="Q748" i="12"/>
  <c r="K748" i="12"/>
  <c r="P747" i="15"/>
  <c r="AA747" i="15"/>
  <c r="AB747" i="15" s="1"/>
  <c r="E748" i="12" l="1"/>
  <c r="F748" i="12" s="1"/>
  <c r="I748" i="12"/>
  <c r="J748" i="12" s="1"/>
  <c r="T748" i="12"/>
  <c r="U748" i="12"/>
  <c r="D748" i="15"/>
  <c r="G748" i="15"/>
  <c r="H748" i="15"/>
  <c r="X747" i="7"/>
  <c r="Y747" i="7"/>
  <c r="A748" i="7"/>
  <c r="E747" i="7"/>
  <c r="F747" i="7" s="1"/>
  <c r="W748" i="12"/>
  <c r="X748" i="12" s="1"/>
  <c r="AA747" i="7"/>
  <c r="AB747" i="7" s="1"/>
  <c r="A749" i="12"/>
  <c r="S748" i="15"/>
  <c r="K748" i="15"/>
  <c r="R748" i="15"/>
  <c r="Z748" i="15"/>
  <c r="Q748" i="15"/>
  <c r="W748" i="15"/>
  <c r="O748" i="15"/>
  <c r="C748" i="15"/>
  <c r="AE748" i="15"/>
  <c r="V748" i="15"/>
  <c r="N748" i="15"/>
  <c r="B748" i="15"/>
  <c r="AD748" i="15"/>
  <c r="U748" i="15"/>
  <c r="M748" i="15"/>
  <c r="T748" i="15"/>
  <c r="L748" i="15"/>
  <c r="AC747" i="7"/>
  <c r="G749" i="12" l="1"/>
  <c r="H749" i="12"/>
  <c r="E748" i="15"/>
  <c r="F748" i="15" s="1"/>
  <c r="I748" i="15"/>
  <c r="J748" i="15" s="1"/>
  <c r="X748" i="15"/>
  <c r="Y748" i="15"/>
  <c r="V748" i="7"/>
  <c r="K748" i="7"/>
  <c r="H748" i="7"/>
  <c r="S749" i="12"/>
  <c r="K749" i="12"/>
  <c r="R749" i="12"/>
  <c r="Z749" i="12"/>
  <c r="Q749" i="12"/>
  <c r="Y749" i="12"/>
  <c r="P749" i="12"/>
  <c r="D749" i="12"/>
  <c r="O749" i="12"/>
  <c r="C749" i="12"/>
  <c r="V749" i="12"/>
  <c r="M749" i="12"/>
  <c r="L749" i="12"/>
  <c r="B749" i="12"/>
  <c r="N749" i="12"/>
  <c r="P748" i="15"/>
  <c r="AA748" i="15"/>
  <c r="AB748" i="15" s="1"/>
  <c r="A749" i="15"/>
  <c r="AC748" i="15"/>
  <c r="S748" i="7"/>
  <c r="G748" i="7"/>
  <c r="R748" i="7"/>
  <c r="Z748" i="7"/>
  <c r="Q748" i="7"/>
  <c r="P748" i="7"/>
  <c r="D748" i="7"/>
  <c r="AE748" i="7"/>
  <c r="N748" i="7"/>
  <c r="B748" i="7"/>
  <c r="AD748" i="7"/>
  <c r="U748" i="7"/>
  <c r="M748" i="7"/>
  <c r="T748" i="7"/>
  <c r="L748" i="7"/>
  <c r="W748" i="7"/>
  <c r="O748" i="7"/>
  <c r="C748" i="7"/>
  <c r="I748" i="7" s="1"/>
  <c r="J748" i="7" s="1"/>
  <c r="T749" i="12" l="1"/>
  <c r="U749" i="12"/>
  <c r="E749" i="12"/>
  <c r="F749" i="12" s="1"/>
  <c r="I749" i="12"/>
  <c r="J749" i="12" s="1"/>
  <c r="D749" i="15"/>
  <c r="G749" i="15"/>
  <c r="H749" i="15"/>
  <c r="X748" i="7"/>
  <c r="Y748" i="7"/>
  <c r="E748" i="7"/>
  <c r="F748" i="7" s="1"/>
  <c r="A749" i="7"/>
  <c r="AA748" i="7"/>
  <c r="AB748" i="7" s="1"/>
  <c r="AC748" i="7"/>
  <c r="W749" i="12"/>
  <c r="X749" i="12" s="1"/>
  <c r="Z749" i="15"/>
  <c r="Q749" i="15"/>
  <c r="W749" i="15"/>
  <c r="O749" i="15"/>
  <c r="C749" i="15"/>
  <c r="AE749" i="15"/>
  <c r="V749" i="15"/>
  <c r="N749" i="15"/>
  <c r="B749" i="15"/>
  <c r="AD749" i="15"/>
  <c r="U749" i="15"/>
  <c r="M749" i="15"/>
  <c r="T749" i="15"/>
  <c r="L749" i="15"/>
  <c r="S749" i="15"/>
  <c r="K749" i="15"/>
  <c r="R749" i="15"/>
  <c r="A750" i="12"/>
  <c r="G750" i="12" l="1"/>
  <c r="H750" i="12"/>
  <c r="X749" i="15"/>
  <c r="Y749" i="15"/>
  <c r="E749" i="15"/>
  <c r="F749" i="15" s="1"/>
  <c r="I749" i="15"/>
  <c r="J749" i="15" s="1"/>
  <c r="V749" i="7"/>
  <c r="K749" i="7"/>
  <c r="H749" i="7"/>
  <c r="A750" i="15"/>
  <c r="AC749" i="15"/>
  <c r="N750" i="12"/>
  <c r="B750" i="12"/>
  <c r="V750" i="12"/>
  <c r="M750" i="12"/>
  <c r="L750" i="12"/>
  <c r="S750" i="12"/>
  <c r="K750" i="12"/>
  <c r="R750" i="12"/>
  <c r="Y750" i="12"/>
  <c r="P750" i="12"/>
  <c r="D750" i="12"/>
  <c r="O750" i="12"/>
  <c r="C750" i="12"/>
  <c r="Q750" i="12"/>
  <c r="Z750" i="12"/>
  <c r="Z749" i="7"/>
  <c r="Q749" i="7"/>
  <c r="P749" i="7"/>
  <c r="D749" i="7"/>
  <c r="W749" i="7"/>
  <c r="O749" i="7"/>
  <c r="C749" i="7"/>
  <c r="I749" i="7" s="1"/>
  <c r="J749" i="7" s="1"/>
  <c r="AE749" i="7"/>
  <c r="N749" i="7"/>
  <c r="B749" i="7"/>
  <c r="T749" i="7"/>
  <c r="L749" i="7"/>
  <c r="S749" i="7"/>
  <c r="G749" i="7"/>
  <c r="R749" i="7"/>
  <c r="AD749" i="7"/>
  <c r="U749" i="7"/>
  <c r="M749" i="7"/>
  <c r="P749" i="15"/>
  <c r="AA749" i="15"/>
  <c r="AB749" i="15" s="1"/>
  <c r="E750" i="12" l="1"/>
  <c r="F750" i="12" s="1"/>
  <c r="I750" i="12"/>
  <c r="J750" i="12" s="1"/>
  <c r="T750" i="12"/>
  <c r="U750" i="12"/>
  <c r="D750" i="15"/>
  <c r="G750" i="15"/>
  <c r="H750" i="15"/>
  <c r="X749" i="7"/>
  <c r="Y749" i="7"/>
  <c r="A751" i="12"/>
  <c r="AC749" i="7"/>
  <c r="AA749" i="7"/>
  <c r="AB749" i="7" s="1"/>
  <c r="W750" i="12"/>
  <c r="X750" i="12" s="1"/>
  <c r="W750" i="15"/>
  <c r="O750" i="15"/>
  <c r="C750" i="15"/>
  <c r="AE750" i="15"/>
  <c r="V750" i="15"/>
  <c r="N750" i="15"/>
  <c r="B750" i="15"/>
  <c r="AD750" i="15"/>
  <c r="U750" i="15"/>
  <c r="M750" i="15"/>
  <c r="T750" i="15"/>
  <c r="L750" i="15"/>
  <c r="S750" i="15"/>
  <c r="K750" i="15"/>
  <c r="R750" i="15"/>
  <c r="Z750" i="15"/>
  <c r="Q750" i="15"/>
  <c r="E749" i="7"/>
  <c r="F749" i="7" s="1"/>
  <c r="A750" i="7"/>
  <c r="G751" i="12" l="1"/>
  <c r="H751" i="12"/>
  <c r="E750" i="15"/>
  <c r="F750" i="15" s="1"/>
  <c r="I750" i="15"/>
  <c r="J750" i="15" s="1"/>
  <c r="X750" i="15"/>
  <c r="Y750" i="15"/>
  <c r="V750" i="7"/>
  <c r="K750" i="7"/>
  <c r="H750" i="7"/>
  <c r="W750" i="7"/>
  <c r="O750" i="7"/>
  <c r="C750" i="7"/>
  <c r="I750" i="7" s="1"/>
  <c r="J750" i="7" s="1"/>
  <c r="AE750" i="7"/>
  <c r="N750" i="7"/>
  <c r="B750" i="7"/>
  <c r="AD750" i="7"/>
  <c r="U750" i="7"/>
  <c r="M750" i="7"/>
  <c r="T750" i="7"/>
  <c r="L750" i="7"/>
  <c r="R750" i="7"/>
  <c r="Z750" i="7"/>
  <c r="Q750" i="7"/>
  <c r="P750" i="7"/>
  <c r="D750" i="7"/>
  <c r="S750" i="7"/>
  <c r="G750" i="7"/>
  <c r="P750" i="15"/>
  <c r="AA750" i="15"/>
  <c r="AB750" i="15" s="1"/>
  <c r="AC750" i="15"/>
  <c r="A751" i="15"/>
  <c r="Z751" i="12"/>
  <c r="Q751" i="12"/>
  <c r="Y751" i="12"/>
  <c r="P751" i="12"/>
  <c r="D751" i="12"/>
  <c r="O751" i="12"/>
  <c r="C751" i="12"/>
  <c r="N751" i="12"/>
  <c r="B751" i="12"/>
  <c r="V751" i="12"/>
  <c r="M751" i="12"/>
  <c r="S751" i="12"/>
  <c r="K751" i="12"/>
  <c r="R751" i="12"/>
  <c r="L751" i="12"/>
  <c r="E751" i="12" l="1"/>
  <c r="F751" i="12" s="1"/>
  <c r="I751" i="12"/>
  <c r="J751" i="12" s="1"/>
  <c r="T751" i="12"/>
  <c r="U751" i="12"/>
  <c r="D751" i="15"/>
  <c r="G751" i="15"/>
  <c r="H751" i="15"/>
  <c r="X750" i="7"/>
  <c r="Y750" i="7"/>
  <c r="AD751" i="15"/>
  <c r="U751" i="15"/>
  <c r="M751" i="15"/>
  <c r="T751" i="15"/>
  <c r="L751" i="15"/>
  <c r="S751" i="15"/>
  <c r="K751" i="15"/>
  <c r="R751" i="15"/>
  <c r="Z751" i="15"/>
  <c r="Q751" i="15"/>
  <c r="W751" i="15"/>
  <c r="O751" i="15"/>
  <c r="C751" i="15"/>
  <c r="V751" i="15"/>
  <c r="N751" i="15"/>
  <c r="B751" i="15"/>
  <c r="AE751" i="15"/>
  <c r="AA750" i="7"/>
  <c r="AB750" i="7" s="1"/>
  <c r="A752" i="12"/>
  <c r="A751" i="7"/>
  <c r="E750" i="7"/>
  <c r="F750" i="7" s="1"/>
  <c r="W751" i="12"/>
  <c r="X751" i="12" s="1"/>
  <c r="AC750" i="7"/>
  <c r="G752" i="12" l="1"/>
  <c r="H752" i="12"/>
  <c r="X751" i="15"/>
  <c r="Y751" i="15"/>
  <c r="I751" i="15"/>
  <c r="J751" i="15" s="1"/>
  <c r="E751" i="15"/>
  <c r="F751" i="15" s="1"/>
  <c r="V751" i="7"/>
  <c r="K751" i="7"/>
  <c r="H751" i="7"/>
  <c r="AD751" i="7"/>
  <c r="U751" i="7"/>
  <c r="M751" i="7"/>
  <c r="T751" i="7"/>
  <c r="L751" i="7"/>
  <c r="S751" i="7"/>
  <c r="G751" i="7"/>
  <c r="R751" i="7"/>
  <c r="P751" i="7"/>
  <c r="D751" i="7"/>
  <c r="W751" i="7"/>
  <c r="O751" i="7"/>
  <c r="C751" i="7"/>
  <c r="I751" i="7" s="1"/>
  <c r="J751" i="7" s="1"/>
  <c r="AE751" i="7"/>
  <c r="N751" i="7"/>
  <c r="B751" i="7"/>
  <c r="Z751" i="7"/>
  <c r="Q751" i="7"/>
  <c r="AC751" i="15"/>
  <c r="A752" i="15"/>
  <c r="L752" i="12"/>
  <c r="S752" i="12"/>
  <c r="K752" i="12"/>
  <c r="R752" i="12"/>
  <c r="Z752" i="12"/>
  <c r="Q752" i="12"/>
  <c r="Y752" i="12"/>
  <c r="P752" i="12"/>
  <c r="D752" i="12"/>
  <c r="N752" i="12"/>
  <c r="B752" i="12"/>
  <c r="M752" i="12"/>
  <c r="C752" i="12"/>
  <c r="V752" i="12"/>
  <c r="O752" i="12"/>
  <c r="P751" i="15"/>
  <c r="AA751" i="15"/>
  <c r="AB751" i="15" s="1"/>
  <c r="T752" i="12" l="1"/>
  <c r="U752" i="12"/>
  <c r="E752" i="12"/>
  <c r="F752" i="12" s="1"/>
  <c r="I752" i="12"/>
  <c r="J752" i="12" s="1"/>
  <c r="D752" i="15"/>
  <c r="G752" i="15"/>
  <c r="H752" i="15"/>
  <c r="X751" i="7"/>
  <c r="Y751" i="7"/>
  <c r="S752" i="15"/>
  <c r="K752" i="15"/>
  <c r="R752" i="15"/>
  <c r="Z752" i="15"/>
  <c r="Q752" i="15"/>
  <c r="W752" i="15"/>
  <c r="O752" i="15"/>
  <c r="C752" i="15"/>
  <c r="AE752" i="15"/>
  <c r="V752" i="15"/>
  <c r="N752" i="15"/>
  <c r="B752" i="15"/>
  <c r="AD752" i="15"/>
  <c r="U752" i="15"/>
  <c r="M752" i="15"/>
  <c r="T752" i="15"/>
  <c r="L752" i="15"/>
  <c r="AC751" i="7"/>
  <c r="A752" i="7"/>
  <c r="E751" i="7"/>
  <c r="F751" i="7" s="1"/>
  <c r="A753" i="12"/>
  <c r="W752" i="12"/>
  <c r="X752" i="12" s="1"/>
  <c r="AA751" i="7"/>
  <c r="AB751" i="7" s="1"/>
  <c r="G753" i="12" l="1"/>
  <c r="H753" i="12"/>
  <c r="I752" i="15"/>
  <c r="J752" i="15" s="1"/>
  <c r="E752" i="15"/>
  <c r="F752" i="15" s="1"/>
  <c r="X752" i="15"/>
  <c r="Y752" i="15"/>
  <c r="V752" i="7"/>
  <c r="K752" i="7"/>
  <c r="H752" i="7"/>
  <c r="O753" i="12"/>
  <c r="C753" i="12"/>
  <c r="N753" i="12"/>
  <c r="B753" i="12"/>
  <c r="V753" i="12"/>
  <c r="M753" i="12"/>
  <c r="L753" i="12"/>
  <c r="S753" i="12"/>
  <c r="K753" i="12"/>
  <c r="Z753" i="12"/>
  <c r="Q753" i="12"/>
  <c r="P753" i="12"/>
  <c r="D753" i="12"/>
  <c r="Y753" i="12"/>
  <c r="R753" i="12"/>
  <c r="P752" i="15"/>
  <c r="AA752" i="15"/>
  <c r="AB752" i="15" s="1"/>
  <c r="S752" i="7"/>
  <c r="G752" i="7"/>
  <c r="R752" i="7"/>
  <c r="Z752" i="7"/>
  <c r="Q752" i="7"/>
  <c r="P752" i="7"/>
  <c r="D752" i="7"/>
  <c r="AE752" i="7"/>
  <c r="N752" i="7"/>
  <c r="B752" i="7"/>
  <c r="AD752" i="7"/>
  <c r="U752" i="7"/>
  <c r="M752" i="7"/>
  <c r="T752" i="7"/>
  <c r="L752" i="7"/>
  <c r="W752" i="7"/>
  <c r="O752" i="7"/>
  <c r="C752" i="7"/>
  <c r="I752" i="7" s="1"/>
  <c r="J752" i="7" s="1"/>
  <c r="A753" i="15"/>
  <c r="AC752" i="15"/>
  <c r="E753" i="12" l="1"/>
  <c r="F753" i="12" s="1"/>
  <c r="I753" i="12"/>
  <c r="J753" i="12" s="1"/>
  <c r="T753" i="12"/>
  <c r="U753" i="12"/>
  <c r="D753" i="15"/>
  <c r="G753" i="15"/>
  <c r="H753" i="15"/>
  <c r="X752" i="7"/>
  <c r="Y752" i="7"/>
  <c r="Z753" i="15"/>
  <c r="Q753" i="15"/>
  <c r="W753" i="15"/>
  <c r="O753" i="15"/>
  <c r="C753" i="15"/>
  <c r="AE753" i="15"/>
  <c r="V753" i="15"/>
  <c r="N753" i="15"/>
  <c r="B753" i="15"/>
  <c r="AD753" i="15"/>
  <c r="U753" i="15"/>
  <c r="M753" i="15"/>
  <c r="T753" i="15"/>
  <c r="L753" i="15"/>
  <c r="S753" i="15"/>
  <c r="K753" i="15"/>
  <c r="R753" i="15"/>
  <c r="E752" i="7"/>
  <c r="F752" i="7" s="1"/>
  <c r="A753" i="7"/>
  <c r="AA752" i="7"/>
  <c r="AB752" i="7" s="1"/>
  <c r="W753" i="12"/>
  <c r="X753" i="12" s="1"/>
  <c r="AC752" i="7"/>
  <c r="A754" i="12"/>
  <c r="G754" i="12" l="1"/>
  <c r="H754" i="12"/>
  <c r="X753" i="15"/>
  <c r="Y753" i="15"/>
  <c r="E753" i="15"/>
  <c r="F753" i="15" s="1"/>
  <c r="I753" i="15"/>
  <c r="J753" i="15" s="1"/>
  <c r="V753" i="7"/>
  <c r="K753" i="7"/>
  <c r="H753" i="7"/>
  <c r="AC753" i="15"/>
  <c r="A754" i="15"/>
  <c r="Z753" i="7"/>
  <c r="Q753" i="7"/>
  <c r="P753" i="7"/>
  <c r="D753" i="7"/>
  <c r="W753" i="7"/>
  <c r="O753" i="7"/>
  <c r="C753" i="7"/>
  <c r="I753" i="7" s="1"/>
  <c r="J753" i="7" s="1"/>
  <c r="AE753" i="7"/>
  <c r="N753" i="7"/>
  <c r="B753" i="7"/>
  <c r="T753" i="7"/>
  <c r="L753" i="7"/>
  <c r="S753" i="7"/>
  <c r="G753" i="7"/>
  <c r="R753" i="7"/>
  <c r="U753" i="7"/>
  <c r="M753" i="7"/>
  <c r="AD753" i="7"/>
  <c r="R754" i="12"/>
  <c r="Z754" i="12"/>
  <c r="Q754" i="12"/>
  <c r="Y754" i="12"/>
  <c r="P754" i="12"/>
  <c r="D754" i="12"/>
  <c r="O754" i="12"/>
  <c r="C754" i="12"/>
  <c r="N754" i="12"/>
  <c r="B754" i="12"/>
  <c r="L754" i="12"/>
  <c r="V754" i="12"/>
  <c r="S754" i="12"/>
  <c r="M754" i="12"/>
  <c r="K754" i="12"/>
  <c r="P753" i="15"/>
  <c r="AA753" i="15"/>
  <c r="AB753" i="15" s="1"/>
  <c r="T754" i="12" l="1"/>
  <c r="U754" i="12"/>
  <c r="E754" i="12"/>
  <c r="F754" i="12" s="1"/>
  <c r="I754" i="12"/>
  <c r="J754" i="12" s="1"/>
  <c r="D754" i="15"/>
  <c r="G754" i="15"/>
  <c r="H754" i="15"/>
  <c r="X753" i="7"/>
  <c r="Y753" i="7"/>
  <c r="W754" i="12"/>
  <c r="X754" i="12" s="1"/>
  <c r="A755" i="12"/>
  <c r="AA753" i="7"/>
  <c r="AB753" i="7" s="1"/>
  <c r="W754" i="15"/>
  <c r="O754" i="15"/>
  <c r="C754" i="15"/>
  <c r="AE754" i="15"/>
  <c r="V754" i="15"/>
  <c r="N754" i="15"/>
  <c r="B754" i="15"/>
  <c r="AD754" i="15"/>
  <c r="U754" i="15"/>
  <c r="M754" i="15"/>
  <c r="T754" i="15"/>
  <c r="L754" i="15"/>
  <c r="S754" i="15"/>
  <c r="K754" i="15"/>
  <c r="R754" i="15"/>
  <c r="Z754" i="15"/>
  <c r="Q754" i="15"/>
  <c r="E753" i="7"/>
  <c r="F753" i="7" s="1"/>
  <c r="A754" i="7"/>
  <c r="AC753" i="7"/>
  <c r="G755" i="12" l="1"/>
  <c r="H755" i="12"/>
  <c r="E754" i="15"/>
  <c r="F754" i="15" s="1"/>
  <c r="I754" i="15"/>
  <c r="J754" i="15" s="1"/>
  <c r="X754" i="15"/>
  <c r="Y754" i="15"/>
  <c r="V754" i="7"/>
  <c r="K754" i="7"/>
  <c r="H754" i="7"/>
  <c r="AC754" i="15"/>
  <c r="W754" i="7"/>
  <c r="O754" i="7"/>
  <c r="C754" i="7"/>
  <c r="I754" i="7" s="1"/>
  <c r="J754" i="7" s="1"/>
  <c r="AE754" i="7"/>
  <c r="N754" i="7"/>
  <c r="B754" i="7"/>
  <c r="AD754" i="7"/>
  <c r="U754" i="7"/>
  <c r="M754" i="7"/>
  <c r="T754" i="7"/>
  <c r="L754" i="7"/>
  <c r="R754" i="7"/>
  <c r="Z754" i="7"/>
  <c r="Q754" i="7"/>
  <c r="P754" i="7"/>
  <c r="D754" i="7"/>
  <c r="S754" i="7"/>
  <c r="G754" i="7"/>
  <c r="P754" i="15"/>
  <c r="AA754" i="15"/>
  <c r="AB754" i="15" s="1"/>
  <c r="V755" i="12"/>
  <c r="M755" i="12"/>
  <c r="L755" i="12"/>
  <c r="S755" i="12"/>
  <c r="K755" i="12"/>
  <c r="R755" i="12"/>
  <c r="Z755" i="12"/>
  <c r="Q755" i="12"/>
  <c r="O755" i="12"/>
  <c r="C755" i="12"/>
  <c r="B755" i="12"/>
  <c r="Y755" i="12"/>
  <c r="N755" i="12"/>
  <c r="D755" i="12"/>
  <c r="P755" i="12"/>
  <c r="A755" i="15"/>
  <c r="E755" i="12" l="1"/>
  <c r="F755" i="12" s="1"/>
  <c r="I755" i="12"/>
  <c r="J755" i="12" s="1"/>
  <c r="T755" i="12"/>
  <c r="U755" i="12"/>
  <c r="D755" i="15"/>
  <c r="G755" i="15"/>
  <c r="H755" i="15"/>
  <c r="X754" i="7"/>
  <c r="Y754" i="7"/>
  <c r="A756" i="12"/>
  <c r="AA754" i="7"/>
  <c r="AB754" i="7" s="1"/>
  <c r="AD755" i="15"/>
  <c r="U755" i="15"/>
  <c r="M755" i="15"/>
  <c r="T755" i="15"/>
  <c r="L755" i="15"/>
  <c r="S755" i="15"/>
  <c r="K755" i="15"/>
  <c r="R755" i="15"/>
  <c r="Z755" i="15"/>
  <c r="Q755" i="15"/>
  <c r="W755" i="15"/>
  <c r="O755" i="15"/>
  <c r="C755" i="15"/>
  <c r="AE755" i="15"/>
  <c r="V755" i="15"/>
  <c r="N755" i="15"/>
  <c r="B755" i="15"/>
  <c r="A755" i="7"/>
  <c r="E754" i="7"/>
  <c r="F754" i="7" s="1"/>
  <c r="AC754" i="7"/>
  <c r="W755" i="12"/>
  <c r="X755" i="12" s="1"/>
  <c r="G756" i="12" l="1"/>
  <c r="H756" i="12"/>
  <c r="E755" i="15"/>
  <c r="F755" i="15" s="1"/>
  <c r="I755" i="15"/>
  <c r="J755" i="15" s="1"/>
  <c r="X755" i="15"/>
  <c r="Y755" i="15"/>
  <c r="V755" i="7"/>
  <c r="K755" i="7"/>
  <c r="H755" i="7"/>
  <c r="AD755" i="7"/>
  <c r="U755" i="7"/>
  <c r="M755" i="7"/>
  <c r="T755" i="7"/>
  <c r="L755" i="7"/>
  <c r="S755" i="7"/>
  <c r="G755" i="7"/>
  <c r="R755" i="7"/>
  <c r="P755" i="7"/>
  <c r="D755" i="7"/>
  <c r="W755" i="7"/>
  <c r="O755" i="7"/>
  <c r="C755" i="7"/>
  <c r="I755" i="7" s="1"/>
  <c r="J755" i="7" s="1"/>
  <c r="AE755" i="7"/>
  <c r="N755" i="7"/>
  <c r="B755" i="7"/>
  <c r="Z755" i="7"/>
  <c r="Q755" i="7"/>
  <c r="P755" i="15"/>
  <c r="AA755" i="15"/>
  <c r="AB755" i="15" s="1"/>
  <c r="A756" i="15"/>
  <c r="AC755" i="15"/>
  <c r="Y756" i="12"/>
  <c r="P756" i="12"/>
  <c r="D756" i="12"/>
  <c r="O756" i="12"/>
  <c r="C756" i="12"/>
  <c r="N756" i="12"/>
  <c r="B756" i="12"/>
  <c r="V756" i="12"/>
  <c r="M756" i="12"/>
  <c r="L756" i="12"/>
  <c r="R756" i="12"/>
  <c r="Q756" i="12"/>
  <c r="K756" i="12"/>
  <c r="Z756" i="12"/>
  <c r="S756" i="12"/>
  <c r="E756" i="12" l="1"/>
  <c r="F756" i="12" s="1"/>
  <c r="I756" i="12"/>
  <c r="J756" i="12" s="1"/>
  <c r="T756" i="12"/>
  <c r="U756" i="12"/>
  <c r="D756" i="15"/>
  <c r="G756" i="15"/>
  <c r="H756" i="15"/>
  <c r="X755" i="7"/>
  <c r="Y755" i="7"/>
  <c r="S756" i="15"/>
  <c r="K756" i="15"/>
  <c r="R756" i="15"/>
  <c r="Z756" i="15"/>
  <c r="Q756" i="15"/>
  <c r="W756" i="15"/>
  <c r="O756" i="15"/>
  <c r="C756" i="15"/>
  <c r="AE756" i="15"/>
  <c r="V756" i="15"/>
  <c r="N756" i="15"/>
  <c r="B756" i="15"/>
  <c r="AD756" i="15"/>
  <c r="U756" i="15"/>
  <c r="M756" i="15"/>
  <c r="T756" i="15"/>
  <c r="L756" i="15"/>
  <c r="AC755" i="7"/>
  <c r="A756" i="7"/>
  <c r="E755" i="7"/>
  <c r="F755" i="7" s="1"/>
  <c r="W756" i="12"/>
  <c r="X756" i="12" s="1"/>
  <c r="A757" i="12"/>
  <c r="AA755" i="7"/>
  <c r="AB755" i="7" s="1"/>
  <c r="G757" i="12" l="1"/>
  <c r="H757" i="12"/>
  <c r="E756" i="15"/>
  <c r="F756" i="15" s="1"/>
  <c r="I756" i="15"/>
  <c r="J756" i="15" s="1"/>
  <c r="X756" i="15"/>
  <c r="Y756" i="15"/>
  <c r="V756" i="7"/>
  <c r="K756" i="7"/>
  <c r="H756" i="7"/>
  <c r="S757" i="12"/>
  <c r="K757" i="12"/>
  <c r="R757" i="12"/>
  <c r="Z757" i="12"/>
  <c r="Q757" i="12"/>
  <c r="Y757" i="12"/>
  <c r="P757" i="12"/>
  <c r="D757" i="12"/>
  <c r="O757" i="12"/>
  <c r="C757" i="12"/>
  <c r="V757" i="12"/>
  <c r="M757" i="12"/>
  <c r="N757" i="12"/>
  <c r="L757" i="12"/>
  <c r="B757" i="12"/>
  <c r="P756" i="15"/>
  <c r="AA756" i="15"/>
  <c r="AB756" i="15" s="1"/>
  <c r="S756" i="7"/>
  <c r="G756" i="7"/>
  <c r="R756" i="7"/>
  <c r="Z756" i="7"/>
  <c r="Q756" i="7"/>
  <c r="P756" i="7"/>
  <c r="D756" i="7"/>
  <c r="AE756" i="7"/>
  <c r="N756" i="7"/>
  <c r="B756" i="7"/>
  <c r="AD756" i="7"/>
  <c r="U756" i="7"/>
  <c r="M756" i="7"/>
  <c r="T756" i="7"/>
  <c r="L756" i="7"/>
  <c r="C756" i="7"/>
  <c r="I756" i="7" s="1"/>
  <c r="J756" i="7" s="1"/>
  <c r="W756" i="7"/>
  <c r="O756" i="7"/>
  <c r="A757" i="15"/>
  <c r="AC756" i="15"/>
  <c r="T757" i="12" l="1"/>
  <c r="U757" i="12"/>
  <c r="E757" i="12"/>
  <c r="F757" i="12" s="1"/>
  <c r="I757" i="12"/>
  <c r="J757" i="12" s="1"/>
  <c r="D757" i="15"/>
  <c r="G757" i="15"/>
  <c r="H757" i="15"/>
  <c r="X756" i="7"/>
  <c r="Y756" i="7"/>
  <c r="Z757" i="15"/>
  <c r="Q757" i="15"/>
  <c r="W757" i="15"/>
  <c r="O757" i="15"/>
  <c r="C757" i="15"/>
  <c r="AE757" i="15"/>
  <c r="V757" i="15"/>
  <c r="N757" i="15"/>
  <c r="B757" i="15"/>
  <c r="AD757" i="15"/>
  <c r="U757" i="15"/>
  <c r="M757" i="15"/>
  <c r="T757" i="15"/>
  <c r="L757" i="15"/>
  <c r="S757" i="15"/>
  <c r="K757" i="15"/>
  <c r="R757" i="15"/>
  <c r="W757" i="12"/>
  <c r="X757" i="12" s="1"/>
  <c r="AA756" i="7"/>
  <c r="AB756" i="7" s="1"/>
  <c r="E756" i="7"/>
  <c r="F756" i="7" s="1"/>
  <c r="A757" i="7"/>
  <c r="AC756" i="7"/>
  <c r="A758" i="12"/>
  <c r="G758" i="12" l="1"/>
  <c r="H758" i="12"/>
  <c r="X757" i="15"/>
  <c r="Y757" i="15"/>
  <c r="E757" i="15"/>
  <c r="F757" i="15" s="1"/>
  <c r="I757" i="15"/>
  <c r="J757" i="15" s="1"/>
  <c r="V757" i="7"/>
  <c r="K757" i="7"/>
  <c r="H757" i="7"/>
  <c r="Z757" i="7"/>
  <c r="Q757" i="7"/>
  <c r="P757" i="7"/>
  <c r="D757" i="7"/>
  <c r="W757" i="7"/>
  <c r="O757" i="7"/>
  <c r="C757" i="7"/>
  <c r="I757" i="7" s="1"/>
  <c r="J757" i="7" s="1"/>
  <c r="AE757" i="7"/>
  <c r="N757" i="7"/>
  <c r="B757" i="7"/>
  <c r="T757" i="7"/>
  <c r="L757" i="7"/>
  <c r="S757" i="7"/>
  <c r="G757" i="7"/>
  <c r="R757" i="7"/>
  <c r="AD757" i="7"/>
  <c r="U757" i="7"/>
  <c r="M757" i="7"/>
  <c r="AC757" i="15"/>
  <c r="A758" i="15"/>
  <c r="N758" i="12"/>
  <c r="B758" i="12"/>
  <c r="V758" i="12"/>
  <c r="M758" i="12"/>
  <c r="L758" i="12"/>
  <c r="S758" i="12"/>
  <c r="K758" i="12"/>
  <c r="R758" i="12"/>
  <c r="Y758" i="12"/>
  <c r="P758" i="12"/>
  <c r="D758" i="12"/>
  <c r="C758" i="12"/>
  <c r="Z758" i="12"/>
  <c r="O758" i="12"/>
  <c r="Q758" i="12"/>
  <c r="P757" i="15"/>
  <c r="AA757" i="15"/>
  <c r="AB757" i="15" s="1"/>
  <c r="T758" i="12" l="1"/>
  <c r="U758" i="12"/>
  <c r="E758" i="12"/>
  <c r="F758" i="12" s="1"/>
  <c r="I758" i="12"/>
  <c r="J758" i="12" s="1"/>
  <c r="D758" i="15"/>
  <c r="G758" i="15"/>
  <c r="H758" i="15"/>
  <c r="X757" i="7"/>
  <c r="Y757" i="7"/>
  <c r="W758" i="12"/>
  <c r="X758" i="12" s="1"/>
  <c r="E757" i="7"/>
  <c r="F757" i="7" s="1"/>
  <c r="A758" i="7"/>
  <c r="W758" i="15"/>
  <c r="O758" i="15"/>
  <c r="C758" i="15"/>
  <c r="AE758" i="15"/>
  <c r="V758" i="15"/>
  <c r="N758" i="15"/>
  <c r="B758" i="15"/>
  <c r="AD758" i="15"/>
  <c r="U758" i="15"/>
  <c r="M758" i="15"/>
  <c r="T758" i="15"/>
  <c r="L758" i="15"/>
  <c r="S758" i="15"/>
  <c r="K758" i="15"/>
  <c r="R758" i="15"/>
  <c r="Z758" i="15"/>
  <c r="Q758" i="15"/>
  <c r="AC757" i="7"/>
  <c r="AA757" i="7"/>
  <c r="AB757" i="7" s="1"/>
  <c r="A759" i="12"/>
  <c r="G759" i="12" l="1"/>
  <c r="H759" i="12"/>
  <c r="E758" i="15"/>
  <c r="F758" i="15" s="1"/>
  <c r="I758" i="15"/>
  <c r="J758" i="15" s="1"/>
  <c r="X758" i="15"/>
  <c r="Y758" i="15"/>
  <c r="V758" i="7"/>
  <c r="K758" i="7"/>
  <c r="H758" i="7"/>
  <c r="A759" i="15"/>
  <c r="Z759" i="12"/>
  <c r="Q759" i="12"/>
  <c r="Y759" i="12"/>
  <c r="P759" i="12"/>
  <c r="D759" i="12"/>
  <c r="O759" i="12"/>
  <c r="C759" i="12"/>
  <c r="N759" i="12"/>
  <c r="B759" i="12"/>
  <c r="V759" i="12"/>
  <c r="M759" i="12"/>
  <c r="S759" i="12"/>
  <c r="K759" i="12"/>
  <c r="R759" i="12"/>
  <c r="L759" i="12"/>
  <c r="W758" i="7"/>
  <c r="O758" i="7"/>
  <c r="C758" i="7"/>
  <c r="I758" i="7" s="1"/>
  <c r="J758" i="7" s="1"/>
  <c r="AE758" i="7"/>
  <c r="N758" i="7"/>
  <c r="B758" i="7"/>
  <c r="AD758" i="7"/>
  <c r="U758" i="7"/>
  <c r="M758" i="7"/>
  <c r="T758" i="7"/>
  <c r="L758" i="7"/>
  <c r="R758" i="7"/>
  <c r="Z758" i="7"/>
  <c r="Q758" i="7"/>
  <c r="P758" i="7"/>
  <c r="D758" i="7"/>
  <c r="S758" i="7"/>
  <c r="G758" i="7"/>
  <c r="P758" i="15"/>
  <c r="AA758" i="15"/>
  <c r="AB758" i="15" s="1"/>
  <c r="AC758" i="15"/>
  <c r="T759" i="12" l="1"/>
  <c r="U759" i="12"/>
  <c r="E759" i="12"/>
  <c r="F759" i="12" s="1"/>
  <c r="I759" i="12"/>
  <c r="J759" i="12" s="1"/>
  <c r="D759" i="15"/>
  <c r="G759" i="15"/>
  <c r="H759" i="15"/>
  <c r="X758" i="7"/>
  <c r="Y758" i="7"/>
  <c r="AA758" i="7"/>
  <c r="AB758" i="7" s="1"/>
  <c r="A759" i="7"/>
  <c r="E758" i="7"/>
  <c r="F758" i="7" s="1"/>
  <c r="AC758" i="7"/>
  <c r="W759" i="12"/>
  <c r="X759" i="12" s="1"/>
  <c r="A760" i="12"/>
  <c r="AD759" i="15"/>
  <c r="U759" i="15"/>
  <c r="M759" i="15"/>
  <c r="T759" i="15"/>
  <c r="L759" i="15"/>
  <c r="S759" i="15"/>
  <c r="K759" i="15"/>
  <c r="R759" i="15"/>
  <c r="Z759" i="15"/>
  <c r="Q759" i="15"/>
  <c r="W759" i="15"/>
  <c r="O759" i="15"/>
  <c r="C759" i="15"/>
  <c r="B759" i="15"/>
  <c r="AE759" i="15"/>
  <c r="V759" i="15"/>
  <c r="N759" i="15"/>
  <c r="G760" i="12" l="1"/>
  <c r="H760" i="12"/>
  <c r="X759" i="15"/>
  <c r="Y759" i="15"/>
  <c r="I759" i="15"/>
  <c r="J759" i="15" s="1"/>
  <c r="E759" i="15"/>
  <c r="F759" i="15" s="1"/>
  <c r="V759" i="7"/>
  <c r="K759" i="7"/>
  <c r="H759" i="7"/>
  <c r="P759" i="15"/>
  <c r="AA759" i="15"/>
  <c r="AB759" i="15" s="1"/>
  <c r="L760" i="12"/>
  <c r="S760" i="12"/>
  <c r="K760" i="12"/>
  <c r="R760" i="12"/>
  <c r="Z760" i="12"/>
  <c r="Q760" i="12"/>
  <c r="Y760" i="12"/>
  <c r="P760" i="12"/>
  <c r="D760" i="12"/>
  <c r="N760" i="12"/>
  <c r="B760" i="12"/>
  <c r="V760" i="12"/>
  <c r="O760" i="12"/>
  <c r="M760" i="12"/>
  <c r="C760" i="12"/>
  <c r="A760" i="15"/>
  <c r="AC759" i="15"/>
  <c r="AD759" i="7"/>
  <c r="U759" i="7"/>
  <c r="M759" i="7"/>
  <c r="T759" i="7"/>
  <c r="L759" i="7"/>
  <c r="S759" i="7"/>
  <c r="G759" i="7"/>
  <c r="R759" i="7"/>
  <c r="P759" i="7"/>
  <c r="D759" i="7"/>
  <c r="W759" i="7"/>
  <c r="O759" i="7"/>
  <c r="C759" i="7"/>
  <c r="I759" i="7" s="1"/>
  <c r="J759" i="7" s="1"/>
  <c r="AE759" i="7"/>
  <c r="N759" i="7"/>
  <c r="B759" i="7"/>
  <c r="Z759" i="7"/>
  <c r="Q759" i="7"/>
  <c r="E760" i="12" l="1"/>
  <c r="F760" i="12" s="1"/>
  <c r="I760" i="12"/>
  <c r="J760" i="12" s="1"/>
  <c r="T760" i="12"/>
  <c r="U760" i="12"/>
  <c r="D760" i="15"/>
  <c r="G760" i="15"/>
  <c r="H760" i="15"/>
  <c r="X759" i="7"/>
  <c r="Y759" i="7"/>
  <c r="AC759" i="7"/>
  <c r="AA759" i="7"/>
  <c r="AB759" i="7" s="1"/>
  <c r="W760" i="12"/>
  <c r="X760" i="12" s="1"/>
  <c r="S760" i="15"/>
  <c r="K760" i="15"/>
  <c r="R760" i="15"/>
  <c r="Z760" i="15"/>
  <c r="Q760" i="15"/>
  <c r="W760" i="15"/>
  <c r="O760" i="15"/>
  <c r="C760" i="15"/>
  <c r="AE760" i="15"/>
  <c r="V760" i="15"/>
  <c r="N760" i="15"/>
  <c r="B760" i="15"/>
  <c r="AD760" i="15"/>
  <c r="U760" i="15"/>
  <c r="M760" i="15"/>
  <c r="T760" i="15"/>
  <c r="L760" i="15"/>
  <c r="A761" i="12"/>
  <c r="A760" i="7"/>
  <c r="E759" i="7"/>
  <c r="F759" i="7" s="1"/>
  <c r="G761" i="12" l="1"/>
  <c r="H761" i="12"/>
  <c r="E760" i="15"/>
  <c r="F760" i="15" s="1"/>
  <c r="I760" i="15"/>
  <c r="J760" i="15" s="1"/>
  <c r="X760" i="15"/>
  <c r="Y760" i="15"/>
  <c r="V760" i="7"/>
  <c r="K760" i="7"/>
  <c r="H760" i="7"/>
  <c r="O761" i="12"/>
  <c r="C761" i="12"/>
  <c r="N761" i="12"/>
  <c r="B761" i="12"/>
  <c r="V761" i="12"/>
  <c r="M761" i="12"/>
  <c r="L761" i="12"/>
  <c r="S761" i="12"/>
  <c r="K761" i="12"/>
  <c r="Z761" i="12"/>
  <c r="Q761" i="12"/>
  <c r="D761" i="12"/>
  <c r="P761" i="12"/>
  <c r="Y761" i="12"/>
  <c r="R761" i="12"/>
  <c r="A761" i="15"/>
  <c r="AC760" i="15"/>
  <c r="S760" i="7"/>
  <c r="G760" i="7"/>
  <c r="R760" i="7"/>
  <c r="Z760" i="7"/>
  <c r="Q760" i="7"/>
  <c r="P760" i="7"/>
  <c r="D760" i="7"/>
  <c r="AE760" i="7"/>
  <c r="N760" i="7"/>
  <c r="B760" i="7"/>
  <c r="AD760" i="7"/>
  <c r="U760" i="7"/>
  <c r="M760" i="7"/>
  <c r="T760" i="7"/>
  <c r="L760" i="7"/>
  <c r="W760" i="7"/>
  <c r="O760" i="7"/>
  <c r="C760" i="7"/>
  <c r="I760" i="7" s="1"/>
  <c r="J760" i="7" s="1"/>
  <c r="P760" i="15"/>
  <c r="AA760" i="15"/>
  <c r="AB760" i="15" s="1"/>
  <c r="E761" i="12" l="1"/>
  <c r="F761" i="12" s="1"/>
  <c r="I761" i="12"/>
  <c r="J761" i="12" s="1"/>
  <c r="T761" i="12"/>
  <c r="U761" i="12"/>
  <c r="D761" i="15"/>
  <c r="G761" i="15"/>
  <c r="H761" i="15"/>
  <c r="X760" i="7"/>
  <c r="Y760" i="7"/>
  <c r="E760" i="7"/>
  <c r="F760" i="7" s="1"/>
  <c r="A761" i="7"/>
  <c r="AA760" i="7"/>
  <c r="AB760" i="7" s="1"/>
  <c r="W761" i="12"/>
  <c r="X761" i="12" s="1"/>
  <c r="AC760" i="7"/>
  <c r="A762" i="12"/>
  <c r="Z761" i="15"/>
  <c r="Q761" i="15"/>
  <c r="W761" i="15"/>
  <c r="O761" i="15"/>
  <c r="C761" i="15"/>
  <c r="AE761" i="15"/>
  <c r="V761" i="15"/>
  <c r="N761" i="15"/>
  <c r="B761" i="15"/>
  <c r="AD761" i="15"/>
  <c r="U761" i="15"/>
  <c r="M761" i="15"/>
  <c r="T761" i="15"/>
  <c r="L761" i="15"/>
  <c r="S761" i="15"/>
  <c r="K761" i="15"/>
  <c r="R761" i="15"/>
  <c r="G762" i="12" l="1"/>
  <c r="H762" i="12"/>
  <c r="X761" i="15"/>
  <c r="Y761" i="15"/>
  <c r="E761" i="15"/>
  <c r="F761" i="15" s="1"/>
  <c r="I761" i="15"/>
  <c r="J761" i="15" s="1"/>
  <c r="V761" i="7"/>
  <c r="K761" i="7"/>
  <c r="H761" i="7"/>
  <c r="A762" i="15"/>
  <c r="P761" i="15"/>
  <c r="AA761" i="15"/>
  <c r="AB761" i="15" s="1"/>
  <c r="R762" i="12"/>
  <c r="Z762" i="12"/>
  <c r="Q762" i="12"/>
  <c r="Y762" i="12"/>
  <c r="P762" i="12"/>
  <c r="D762" i="12"/>
  <c r="O762" i="12"/>
  <c r="C762" i="12"/>
  <c r="N762" i="12"/>
  <c r="B762" i="12"/>
  <c r="L762" i="12"/>
  <c r="S762" i="12"/>
  <c r="M762" i="12"/>
  <c r="K762" i="12"/>
  <c r="V762" i="12"/>
  <c r="Z761" i="7"/>
  <c r="Q761" i="7"/>
  <c r="P761" i="7"/>
  <c r="D761" i="7"/>
  <c r="W761" i="7"/>
  <c r="O761" i="7"/>
  <c r="C761" i="7"/>
  <c r="I761" i="7" s="1"/>
  <c r="J761" i="7" s="1"/>
  <c r="AE761" i="7"/>
  <c r="N761" i="7"/>
  <c r="B761" i="7"/>
  <c r="T761" i="7"/>
  <c r="L761" i="7"/>
  <c r="S761" i="7"/>
  <c r="G761" i="7"/>
  <c r="R761" i="7"/>
  <c r="AD761" i="7"/>
  <c r="U761" i="7"/>
  <c r="M761" i="7"/>
  <c r="AC761" i="15"/>
  <c r="E762" i="12" l="1"/>
  <c r="F762" i="12" s="1"/>
  <c r="I762" i="12"/>
  <c r="J762" i="12" s="1"/>
  <c r="T762" i="12"/>
  <c r="U762" i="12"/>
  <c r="D762" i="15"/>
  <c r="G762" i="15"/>
  <c r="H762" i="15"/>
  <c r="X761" i="7"/>
  <c r="Y761" i="7"/>
  <c r="AA761" i="7"/>
  <c r="AB761" i="7" s="1"/>
  <c r="W762" i="12"/>
  <c r="X762" i="12" s="1"/>
  <c r="A763" i="12"/>
  <c r="E761" i="7"/>
  <c r="F761" i="7" s="1"/>
  <c r="A762" i="7"/>
  <c r="AC761" i="7"/>
  <c r="W762" i="15"/>
  <c r="O762" i="15"/>
  <c r="C762" i="15"/>
  <c r="AE762" i="15"/>
  <c r="V762" i="15"/>
  <c r="N762" i="15"/>
  <c r="B762" i="15"/>
  <c r="AD762" i="15"/>
  <c r="U762" i="15"/>
  <c r="M762" i="15"/>
  <c r="T762" i="15"/>
  <c r="L762" i="15"/>
  <c r="S762" i="15"/>
  <c r="K762" i="15"/>
  <c r="R762" i="15"/>
  <c r="Z762" i="15"/>
  <c r="Q762" i="15"/>
  <c r="G763" i="12" l="1"/>
  <c r="H763" i="12"/>
  <c r="E762" i="15"/>
  <c r="F762" i="15" s="1"/>
  <c r="I762" i="15"/>
  <c r="J762" i="15" s="1"/>
  <c r="X762" i="15"/>
  <c r="Y762" i="15"/>
  <c r="V762" i="7"/>
  <c r="K762" i="7"/>
  <c r="H762" i="7"/>
  <c r="AC762" i="15"/>
  <c r="P762" i="15"/>
  <c r="AA762" i="15"/>
  <c r="AB762" i="15" s="1"/>
  <c r="W762" i="7"/>
  <c r="O762" i="7"/>
  <c r="C762" i="7"/>
  <c r="I762" i="7" s="1"/>
  <c r="J762" i="7" s="1"/>
  <c r="AE762" i="7"/>
  <c r="N762" i="7"/>
  <c r="B762" i="7"/>
  <c r="AD762" i="7"/>
  <c r="U762" i="7"/>
  <c r="M762" i="7"/>
  <c r="T762" i="7"/>
  <c r="L762" i="7"/>
  <c r="R762" i="7"/>
  <c r="Z762" i="7"/>
  <c r="Q762" i="7"/>
  <c r="P762" i="7"/>
  <c r="D762" i="7"/>
  <c r="S762" i="7"/>
  <c r="G762" i="7"/>
  <c r="V763" i="12"/>
  <c r="M763" i="12"/>
  <c r="L763" i="12"/>
  <c r="S763" i="12"/>
  <c r="K763" i="12"/>
  <c r="R763" i="12"/>
  <c r="Z763" i="12"/>
  <c r="Q763" i="12"/>
  <c r="O763" i="12"/>
  <c r="C763" i="12"/>
  <c r="Y763" i="12"/>
  <c r="P763" i="12"/>
  <c r="B763" i="12"/>
  <c r="N763" i="12"/>
  <c r="D763" i="12"/>
  <c r="A763" i="15"/>
  <c r="E763" i="12" l="1"/>
  <c r="F763" i="12" s="1"/>
  <c r="I763" i="12"/>
  <c r="J763" i="12" s="1"/>
  <c r="T763" i="12"/>
  <c r="U763" i="12"/>
  <c r="D763" i="15"/>
  <c r="G763" i="15"/>
  <c r="H763" i="15"/>
  <c r="X762" i="7"/>
  <c r="Y762" i="7"/>
  <c r="A764" i="12"/>
  <c r="A763" i="7"/>
  <c r="E762" i="7"/>
  <c r="F762" i="7" s="1"/>
  <c r="AC762" i="7"/>
  <c r="AD763" i="15"/>
  <c r="U763" i="15"/>
  <c r="M763" i="15"/>
  <c r="T763" i="15"/>
  <c r="L763" i="15"/>
  <c r="S763" i="15"/>
  <c r="K763" i="15"/>
  <c r="R763" i="15"/>
  <c r="Z763" i="15"/>
  <c r="Q763" i="15"/>
  <c r="W763" i="15"/>
  <c r="O763" i="15"/>
  <c r="C763" i="15"/>
  <c r="AE763" i="15"/>
  <c r="V763" i="15"/>
  <c r="N763" i="15"/>
  <c r="B763" i="15"/>
  <c r="AA762" i="7"/>
  <c r="AB762" i="7" s="1"/>
  <c r="W763" i="12"/>
  <c r="X763" i="12" s="1"/>
  <c r="G764" i="12" l="1"/>
  <c r="H764" i="12"/>
  <c r="X763" i="15"/>
  <c r="Y763" i="15"/>
  <c r="E763" i="15"/>
  <c r="F763" i="15" s="1"/>
  <c r="I763" i="15"/>
  <c r="J763" i="15" s="1"/>
  <c r="V763" i="7"/>
  <c r="K763" i="7"/>
  <c r="H763" i="7"/>
  <c r="P763" i="15"/>
  <c r="AA763" i="15"/>
  <c r="AB763" i="15" s="1"/>
  <c r="A764" i="15"/>
  <c r="AC763" i="15"/>
  <c r="AD763" i="7"/>
  <c r="U763" i="7"/>
  <c r="M763" i="7"/>
  <c r="T763" i="7"/>
  <c r="L763" i="7"/>
  <c r="S763" i="7"/>
  <c r="G763" i="7"/>
  <c r="R763" i="7"/>
  <c r="P763" i="7"/>
  <c r="D763" i="7"/>
  <c r="W763" i="7"/>
  <c r="O763" i="7"/>
  <c r="C763" i="7"/>
  <c r="I763" i="7" s="1"/>
  <c r="J763" i="7" s="1"/>
  <c r="AE763" i="7"/>
  <c r="N763" i="7"/>
  <c r="B763" i="7"/>
  <c r="Q763" i="7"/>
  <c r="Z763" i="7"/>
  <c r="Z764" i="12"/>
  <c r="Q764" i="12"/>
  <c r="Y764" i="12"/>
  <c r="O764" i="12"/>
  <c r="C764" i="12"/>
  <c r="S764" i="12"/>
  <c r="R764" i="12"/>
  <c r="D764" i="12"/>
  <c r="P764" i="12"/>
  <c r="B764" i="12"/>
  <c r="N764" i="12"/>
  <c r="M764" i="12"/>
  <c r="K764" i="12"/>
  <c r="V764" i="12"/>
  <c r="L764" i="12"/>
  <c r="E764" i="12" l="1"/>
  <c r="F764" i="12" s="1"/>
  <c r="I764" i="12"/>
  <c r="J764" i="12" s="1"/>
  <c r="T764" i="12"/>
  <c r="U764" i="12"/>
  <c r="D764" i="15"/>
  <c r="G764" i="15"/>
  <c r="H764" i="15"/>
  <c r="X763" i="7"/>
  <c r="Y763" i="7"/>
  <c r="AA763" i="7"/>
  <c r="AB763" i="7" s="1"/>
  <c r="S764" i="15"/>
  <c r="K764" i="15"/>
  <c r="R764" i="15"/>
  <c r="Z764" i="15"/>
  <c r="Q764" i="15"/>
  <c r="W764" i="15"/>
  <c r="O764" i="15"/>
  <c r="C764" i="15"/>
  <c r="AE764" i="15"/>
  <c r="V764" i="15"/>
  <c r="N764" i="15"/>
  <c r="B764" i="15"/>
  <c r="AD764" i="15"/>
  <c r="U764" i="15"/>
  <c r="M764" i="15"/>
  <c r="T764" i="15"/>
  <c r="L764" i="15"/>
  <c r="AC763" i="7"/>
  <c r="A765" i="12"/>
  <c r="W764" i="12"/>
  <c r="X764" i="12" s="1"/>
  <c r="A764" i="7"/>
  <c r="E763" i="7"/>
  <c r="F763" i="7" s="1"/>
  <c r="G765" i="12" l="1"/>
  <c r="H765" i="12"/>
  <c r="E764" i="15"/>
  <c r="F764" i="15" s="1"/>
  <c r="I764" i="15"/>
  <c r="J764" i="15" s="1"/>
  <c r="X764" i="15"/>
  <c r="Y764" i="15"/>
  <c r="V764" i="7"/>
  <c r="K764" i="7"/>
  <c r="H764" i="7"/>
  <c r="S764" i="7"/>
  <c r="G764" i="7"/>
  <c r="R764" i="7"/>
  <c r="Z764" i="7"/>
  <c r="Q764" i="7"/>
  <c r="P764" i="7"/>
  <c r="D764" i="7"/>
  <c r="AE764" i="7"/>
  <c r="N764" i="7"/>
  <c r="B764" i="7"/>
  <c r="AD764" i="7"/>
  <c r="U764" i="7"/>
  <c r="M764" i="7"/>
  <c r="T764" i="7"/>
  <c r="L764" i="7"/>
  <c r="W764" i="7"/>
  <c r="O764" i="7"/>
  <c r="C764" i="7"/>
  <c r="I764" i="7" s="1"/>
  <c r="J764" i="7" s="1"/>
  <c r="P764" i="15"/>
  <c r="AA764" i="15"/>
  <c r="AB764" i="15" s="1"/>
  <c r="L765" i="12"/>
  <c r="S765" i="12"/>
  <c r="K765" i="12"/>
  <c r="R765" i="12"/>
  <c r="Z765" i="12"/>
  <c r="Q765" i="12"/>
  <c r="O765" i="12"/>
  <c r="C765" i="12"/>
  <c r="N765" i="12"/>
  <c r="B765" i="12"/>
  <c r="Y765" i="12"/>
  <c r="V765" i="12"/>
  <c r="P765" i="12"/>
  <c r="M765" i="12"/>
  <c r="D765" i="12"/>
  <c r="A765" i="15"/>
  <c r="AC764" i="15"/>
  <c r="E765" i="12" l="1"/>
  <c r="F765" i="12" s="1"/>
  <c r="I765" i="12"/>
  <c r="J765" i="12" s="1"/>
  <c r="T765" i="12"/>
  <c r="U765" i="12"/>
  <c r="D765" i="15"/>
  <c r="G765" i="15"/>
  <c r="H765" i="15"/>
  <c r="X764" i="7"/>
  <c r="Y764" i="7"/>
  <c r="Z765" i="15"/>
  <c r="Q765" i="15"/>
  <c r="W765" i="15"/>
  <c r="O765" i="15"/>
  <c r="C765" i="15"/>
  <c r="AE765" i="15"/>
  <c r="V765" i="15"/>
  <c r="N765" i="15"/>
  <c r="B765" i="15"/>
  <c r="AD765" i="15"/>
  <c r="U765" i="15"/>
  <c r="M765" i="15"/>
  <c r="T765" i="15"/>
  <c r="L765" i="15"/>
  <c r="S765" i="15"/>
  <c r="K765" i="15"/>
  <c r="R765" i="15"/>
  <c r="W765" i="12"/>
  <c r="X765" i="12" s="1"/>
  <c r="E764" i="7"/>
  <c r="F764" i="7" s="1"/>
  <c r="A765" i="7"/>
  <c r="AA764" i="7"/>
  <c r="AB764" i="7" s="1"/>
  <c r="A766" i="12"/>
  <c r="AC764" i="7"/>
  <c r="G766" i="12" l="1"/>
  <c r="H766" i="12"/>
  <c r="X765" i="15"/>
  <c r="Y765" i="15"/>
  <c r="E765" i="15"/>
  <c r="F765" i="15" s="1"/>
  <c r="I765" i="15"/>
  <c r="J765" i="15" s="1"/>
  <c r="V765" i="7"/>
  <c r="K765" i="7"/>
  <c r="H765" i="7"/>
  <c r="AC765" i="15"/>
  <c r="A766" i="15"/>
  <c r="P765" i="15"/>
  <c r="AA765" i="15"/>
  <c r="AB765" i="15" s="1"/>
  <c r="Z765" i="7"/>
  <c r="Q765" i="7"/>
  <c r="P765" i="7"/>
  <c r="D765" i="7"/>
  <c r="W765" i="7"/>
  <c r="O765" i="7"/>
  <c r="C765" i="7"/>
  <c r="I765" i="7" s="1"/>
  <c r="J765" i="7" s="1"/>
  <c r="AE765" i="7"/>
  <c r="N765" i="7"/>
  <c r="B765" i="7"/>
  <c r="T765" i="7"/>
  <c r="L765" i="7"/>
  <c r="S765" i="7"/>
  <c r="G765" i="7"/>
  <c r="R765" i="7"/>
  <c r="AD765" i="7"/>
  <c r="U765" i="7"/>
  <c r="M765" i="7"/>
  <c r="O766" i="12"/>
  <c r="C766" i="12"/>
  <c r="N766" i="12"/>
  <c r="B766" i="12"/>
  <c r="V766" i="12"/>
  <c r="M766" i="12"/>
  <c r="L766" i="12"/>
  <c r="R766" i="12"/>
  <c r="Z766" i="12"/>
  <c r="Q766" i="12"/>
  <c r="Y766" i="12"/>
  <c r="S766" i="12"/>
  <c r="K766" i="12"/>
  <c r="P766" i="12"/>
  <c r="D766" i="12"/>
  <c r="T766" i="12" l="1"/>
  <c r="U766" i="12"/>
  <c r="E766" i="12"/>
  <c r="F766" i="12" s="1"/>
  <c r="I766" i="12"/>
  <c r="J766" i="12" s="1"/>
  <c r="D766" i="15"/>
  <c r="G766" i="15"/>
  <c r="H766" i="15"/>
  <c r="X765" i="7"/>
  <c r="Y765" i="7"/>
  <c r="W766" i="12"/>
  <c r="X766" i="12" s="1"/>
  <c r="E765" i="7"/>
  <c r="F765" i="7" s="1"/>
  <c r="A766" i="7"/>
  <c r="AC765" i="7"/>
  <c r="A767" i="12"/>
  <c r="W766" i="15"/>
  <c r="O766" i="15"/>
  <c r="C766" i="15"/>
  <c r="AE766" i="15"/>
  <c r="V766" i="15"/>
  <c r="N766" i="15"/>
  <c r="B766" i="15"/>
  <c r="AD766" i="15"/>
  <c r="U766" i="15"/>
  <c r="M766" i="15"/>
  <c r="T766" i="15"/>
  <c r="L766" i="15"/>
  <c r="S766" i="15"/>
  <c r="K766" i="15"/>
  <c r="R766" i="15"/>
  <c r="Z766" i="15"/>
  <c r="Q766" i="15"/>
  <c r="AA765" i="7"/>
  <c r="AB765" i="7" s="1"/>
  <c r="G767" i="12" l="1"/>
  <c r="H767" i="12"/>
  <c r="E766" i="15"/>
  <c r="F766" i="15" s="1"/>
  <c r="I766" i="15"/>
  <c r="J766" i="15" s="1"/>
  <c r="X766" i="15"/>
  <c r="Y766" i="15"/>
  <c r="V766" i="7"/>
  <c r="K766" i="7"/>
  <c r="H766" i="7"/>
  <c r="AC766" i="15"/>
  <c r="P766" i="15"/>
  <c r="AA766" i="15"/>
  <c r="AB766" i="15" s="1"/>
  <c r="R767" i="12"/>
  <c r="Z767" i="12"/>
  <c r="Q767" i="12"/>
  <c r="Y767" i="12"/>
  <c r="P767" i="12"/>
  <c r="D767" i="12"/>
  <c r="O767" i="12"/>
  <c r="C767" i="12"/>
  <c r="V767" i="12"/>
  <c r="M767" i="12"/>
  <c r="L767" i="12"/>
  <c r="N767" i="12"/>
  <c r="K767" i="12"/>
  <c r="B767" i="12"/>
  <c r="S767" i="12"/>
  <c r="W766" i="7"/>
  <c r="O766" i="7"/>
  <c r="C766" i="7"/>
  <c r="I766" i="7" s="1"/>
  <c r="J766" i="7" s="1"/>
  <c r="AE766" i="7"/>
  <c r="N766" i="7"/>
  <c r="B766" i="7"/>
  <c r="AD766" i="7"/>
  <c r="U766" i="7"/>
  <c r="M766" i="7"/>
  <c r="T766" i="7"/>
  <c r="L766" i="7"/>
  <c r="R766" i="7"/>
  <c r="Z766" i="7"/>
  <c r="Q766" i="7"/>
  <c r="P766" i="7"/>
  <c r="D766" i="7"/>
  <c r="S766" i="7"/>
  <c r="G766" i="7"/>
  <c r="A767" i="15"/>
  <c r="E767" i="12" l="1"/>
  <c r="F767" i="12" s="1"/>
  <c r="I767" i="12"/>
  <c r="J767" i="12" s="1"/>
  <c r="T767" i="12"/>
  <c r="U767" i="12"/>
  <c r="D767" i="15"/>
  <c r="G767" i="15"/>
  <c r="H767" i="15"/>
  <c r="X766" i="7"/>
  <c r="Y766" i="7"/>
  <c r="A767" i="7"/>
  <c r="E766" i="7"/>
  <c r="F766" i="7" s="1"/>
  <c r="AD767" i="15"/>
  <c r="U767" i="15"/>
  <c r="M767" i="15"/>
  <c r="T767" i="15"/>
  <c r="L767" i="15"/>
  <c r="S767" i="15"/>
  <c r="K767" i="15"/>
  <c r="R767" i="15"/>
  <c r="Z767" i="15"/>
  <c r="Q767" i="15"/>
  <c r="W767" i="15"/>
  <c r="O767" i="15"/>
  <c r="C767" i="15"/>
  <c r="AE767" i="15"/>
  <c r="V767" i="15"/>
  <c r="N767" i="15"/>
  <c r="B767" i="15"/>
  <c r="AC766" i="7"/>
  <c r="A768" i="12"/>
  <c r="AA766" i="7"/>
  <c r="AB766" i="7" s="1"/>
  <c r="W767" i="12"/>
  <c r="X767" i="12" s="1"/>
  <c r="G768" i="12" l="1"/>
  <c r="H768" i="12"/>
  <c r="E767" i="15"/>
  <c r="F767" i="15" s="1"/>
  <c r="I767" i="15"/>
  <c r="J767" i="15" s="1"/>
  <c r="X767" i="15"/>
  <c r="Y767" i="15"/>
  <c r="V767" i="7"/>
  <c r="K767" i="7"/>
  <c r="H767" i="7"/>
  <c r="A768" i="15"/>
  <c r="AC767" i="15"/>
  <c r="V768" i="12"/>
  <c r="M768" i="12"/>
  <c r="L768" i="12"/>
  <c r="S768" i="12"/>
  <c r="K768" i="12"/>
  <c r="R768" i="12"/>
  <c r="Y768" i="12"/>
  <c r="P768" i="12"/>
  <c r="D768" i="12"/>
  <c r="O768" i="12"/>
  <c r="C768" i="12"/>
  <c r="Z768" i="12"/>
  <c r="Q768" i="12"/>
  <c r="N768" i="12"/>
  <c r="B768" i="12"/>
  <c r="P767" i="15"/>
  <c r="AA767" i="15"/>
  <c r="AB767" i="15" s="1"/>
  <c r="AD767" i="7"/>
  <c r="U767" i="7"/>
  <c r="M767" i="7"/>
  <c r="T767" i="7"/>
  <c r="L767" i="7"/>
  <c r="S767" i="7"/>
  <c r="G767" i="7"/>
  <c r="R767" i="7"/>
  <c r="P767" i="7"/>
  <c r="D767" i="7"/>
  <c r="W767" i="7"/>
  <c r="O767" i="7"/>
  <c r="C767" i="7"/>
  <c r="I767" i="7" s="1"/>
  <c r="J767" i="7" s="1"/>
  <c r="AE767" i="7"/>
  <c r="N767" i="7"/>
  <c r="B767" i="7"/>
  <c r="Z767" i="7"/>
  <c r="Q767" i="7"/>
  <c r="T768" i="12" l="1"/>
  <c r="U768" i="12"/>
  <c r="E768" i="12"/>
  <c r="F768" i="12" s="1"/>
  <c r="I768" i="12"/>
  <c r="J768" i="12" s="1"/>
  <c r="D768" i="15"/>
  <c r="G768" i="15"/>
  <c r="H768" i="15"/>
  <c r="X767" i="7"/>
  <c r="Y767" i="7"/>
  <c r="AA767" i="7"/>
  <c r="AB767" i="7" s="1"/>
  <c r="A769" i="12"/>
  <c r="AC767" i="7"/>
  <c r="A768" i="7"/>
  <c r="E767" i="7"/>
  <c r="F767" i="7" s="1"/>
  <c r="W768" i="12"/>
  <c r="X768" i="12" s="1"/>
  <c r="S768" i="15"/>
  <c r="K768" i="15"/>
  <c r="R768" i="15"/>
  <c r="Z768" i="15"/>
  <c r="Q768" i="15"/>
  <c r="W768" i="15"/>
  <c r="O768" i="15"/>
  <c r="C768" i="15"/>
  <c r="AE768" i="15"/>
  <c r="V768" i="15"/>
  <c r="N768" i="15"/>
  <c r="B768" i="15"/>
  <c r="AD768" i="15"/>
  <c r="U768" i="15"/>
  <c r="M768" i="15"/>
  <c r="T768" i="15"/>
  <c r="L768" i="15"/>
  <c r="G769" i="12" l="1"/>
  <c r="H769" i="12"/>
  <c r="E768" i="15"/>
  <c r="F768" i="15" s="1"/>
  <c r="I768" i="15"/>
  <c r="J768" i="15" s="1"/>
  <c r="X768" i="15"/>
  <c r="Y768" i="15"/>
  <c r="V768" i="7"/>
  <c r="K768" i="7"/>
  <c r="H768" i="7"/>
  <c r="A769" i="15"/>
  <c r="P768" i="15"/>
  <c r="AA768" i="15"/>
  <c r="AB768" i="15" s="1"/>
  <c r="S768" i="7"/>
  <c r="G768" i="7"/>
  <c r="R768" i="7"/>
  <c r="Z768" i="7"/>
  <c r="Q768" i="7"/>
  <c r="P768" i="7"/>
  <c r="D768" i="7"/>
  <c r="AE768" i="7"/>
  <c r="N768" i="7"/>
  <c r="B768" i="7"/>
  <c r="AD768" i="7"/>
  <c r="U768" i="7"/>
  <c r="M768" i="7"/>
  <c r="T768" i="7"/>
  <c r="L768" i="7"/>
  <c r="O768" i="7"/>
  <c r="C768" i="7"/>
  <c r="I768" i="7" s="1"/>
  <c r="J768" i="7" s="1"/>
  <c r="W768" i="7"/>
  <c r="Y769" i="12"/>
  <c r="P769" i="12"/>
  <c r="D769" i="12"/>
  <c r="O769" i="12"/>
  <c r="C769" i="12"/>
  <c r="N769" i="12"/>
  <c r="B769" i="12"/>
  <c r="V769" i="12"/>
  <c r="M769" i="12"/>
  <c r="S769" i="12"/>
  <c r="K769" i="12"/>
  <c r="R769" i="12"/>
  <c r="Z769" i="12"/>
  <c r="L769" i="12"/>
  <c r="Q769" i="12"/>
  <c r="AC768" i="15"/>
  <c r="T769" i="12" l="1"/>
  <c r="U769" i="12"/>
  <c r="E769" i="12"/>
  <c r="F769" i="12" s="1"/>
  <c r="I769" i="12"/>
  <c r="J769" i="12" s="1"/>
  <c r="D769" i="15"/>
  <c r="G769" i="15"/>
  <c r="H769" i="15"/>
  <c r="X768" i="7"/>
  <c r="Y768" i="7"/>
  <c r="AA768" i="7"/>
  <c r="AB768" i="7" s="1"/>
  <c r="E768" i="7"/>
  <c r="F768" i="7" s="1"/>
  <c r="A769" i="7"/>
  <c r="AC768" i="7"/>
  <c r="A770" i="12"/>
  <c r="W769" i="12"/>
  <c r="X769" i="12" s="1"/>
  <c r="Z769" i="15"/>
  <c r="Q769" i="15"/>
  <c r="W769" i="15"/>
  <c r="O769" i="15"/>
  <c r="C769" i="15"/>
  <c r="AE769" i="15"/>
  <c r="V769" i="15"/>
  <c r="N769" i="15"/>
  <c r="B769" i="15"/>
  <c r="AD769" i="15"/>
  <c r="U769" i="15"/>
  <c r="M769" i="15"/>
  <c r="T769" i="15"/>
  <c r="L769" i="15"/>
  <c r="S769" i="15"/>
  <c r="K769" i="15"/>
  <c r="R769" i="15"/>
  <c r="G770" i="12" l="1"/>
  <c r="H770" i="12"/>
  <c r="X769" i="15"/>
  <c r="Y769" i="15"/>
  <c r="E769" i="15"/>
  <c r="F769" i="15" s="1"/>
  <c r="I769" i="15"/>
  <c r="J769" i="15" s="1"/>
  <c r="V769" i="7"/>
  <c r="K769" i="7"/>
  <c r="H769" i="7"/>
  <c r="AC769" i="15"/>
  <c r="S770" i="12"/>
  <c r="K770" i="12"/>
  <c r="R770" i="12"/>
  <c r="Z770" i="12"/>
  <c r="Q770" i="12"/>
  <c r="Y770" i="12"/>
  <c r="P770" i="12"/>
  <c r="D770" i="12"/>
  <c r="N770" i="12"/>
  <c r="B770" i="12"/>
  <c r="V770" i="12"/>
  <c r="M770" i="12"/>
  <c r="O770" i="12"/>
  <c r="L770" i="12"/>
  <c r="C770" i="12"/>
  <c r="Z769" i="7"/>
  <c r="Q769" i="7"/>
  <c r="P769" i="7"/>
  <c r="D769" i="7"/>
  <c r="W769" i="7"/>
  <c r="O769" i="7"/>
  <c r="C769" i="7"/>
  <c r="I769" i="7" s="1"/>
  <c r="J769" i="7" s="1"/>
  <c r="AE769" i="7"/>
  <c r="N769" i="7"/>
  <c r="B769" i="7"/>
  <c r="T769" i="7"/>
  <c r="L769" i="7"/>
  <c r="S769" i="7"/>
  <c r="G769" i="7"/>
  <c r="R769" i="7"/>
  <c r="AD769" i="7"/>
  <c r="U769" i="7"/>
  <c r="M769" i="7"/>
  <c r="A770" i="15"/>
  <c r="P769" i="15"/>
  <c r="AA769" i="15"/>
  <c r="AB769" i="15" s="1"/>
  <c r="T770" i="12" l="1"/>
  <c r="U770" i="12"/>
  <c r="E770" i="12"/>
  <c r="F770" i="12" s="1"/>
  <c r="I770" i="12"/>
  <c r="J770" i="12" s="1"/>
  <c r="D770" i="15"/>
  <c r="G770" i="15"/>
  <c r="H770" i="15"/>
  <c r="X769" i="7"/>
  <c r="Y769" i="7"/>
  <c r="A771" i="12"/>
  <c r="E769" i="7"/>
  <c r="F769" i="7" s="1"/>
  <c r="A770" i="7"/>
  <c r="AC769" i="7"/>
  <c r="W770" i="15"/>
  <c r="O770" i="15"/>
  <c r="C770" i="15"/>
  <c r="AE770" i="15"/>
  <c r="V770" i="15"/>
  <c r="N770" i="15"/>
  <c r="B770" i="15"/>
  <c r="AD770" i="15"/>
  <c r="U770" i="15"/>
  <c r="M770" i="15"/>
  <c r="T770" i="15"/>
  <c r="L770" i="15"/>
  <c r="S770" i="15"/>
  <c r="K770" i="15"/>
  <c r="R770" i="15"/>
  <c r="Z770" i="15"/>
  <c r="Q770" i="15"/>
  <c r="AA769" i="7"/>
  <c r="AB769" i="7" s="1"/>
  <c r="W770" i="12"/>
  <c r="X770" i="12" s="1"/>
  <c r="G771" i="12" l="1"/>
  <c r="H771" i="12"/>
  <c r="E770" i="15"/>
  <c r="F770" i="15" s="1"/>
  <c r="I770" i="15"/>
  <c r="J770" i="15" s="1"/>
  <c r="X770" i="15"/>
  <c r="Y770" i="15"/>
  <c r="V770" i="7"/>
  <c r="K770" i="7"/>
  <c r="H770" i="7"/>
  <c r="AC770" i="15"/>
  <c r="A771" i="15"/>
  <c r="P770" i="15"/>
  <c r="AA770" i="15"/>
  <c r="AB770" i="15" s="1"/>
  <c r="W770" i="7"/>
  <c r="O770" i="7"/>
  <c r="C770" i="7"/>
  <c r="I770" i="7" s="1"/>
  <c r="J770" i="7" s="1"/>
  <c r="AE770" i="7"/>
  <c r="N770" i="7"/>
  <c r="B770" i="7"/>
  <c r="AD770" i="7"/>
  <c r="U770" i="7"/>
  <c r="M770" i="7"/>
  <c r="T770" i="7"/>
  <c r="L770" i="7"/>
  <c r="R770" i="7"/>
  <c r="Z770" i="7"/>
  <c r="Q770" i="7"/>
  <c r="P770" i="7"/>
  <c r="D770" i="7"/>
  <c r="S770" i="7"/>
  <c r="G770" i="7"/>
  <c r="N771" i="12"/>
  <c r="B771" i="12"/>
  <c r="V771" i="12"/>
  <c r="M771" i="12"/>
  <c r="L771" i="12"/>
  <c r="S771" i="12"/>
  <c r="K771" i="12"/>
  <c r="Z771" i="12"/>
  <c r="Q771" i="12"/>
  <c r="Y771" i="12"/>
  <c r="P771" i="12"/>
  <c r="D771" i="12"/>
  <c r="R771" i="12"/>
  <c r="O771" i="12"/>
  <c r="C771" i="12"/>
  <c r="E771" i="12" l="1"/>
  <c r="F771" i="12" s="1"/>
  <c r="I771" i="12"/>
  <c r="J771" i="12" s="1"/>
  <c r="T771" i="12"/>
  <c r="U771" i="12"/>
  <c r="D771" i="15"/>
  <c r="G771" i="15"/>
  <c r="H771" i="15"/>
  <c r="X770" i="7"/>
  <c r="Y770" i="7"/>
  <c r="AC770" i="7"/>
  <c r="A771" i="7"/>
  <c r="E770" i="7"/>
  <c r="F770" i="7" s="1"/>
  <c r="AA770" i="7"/>
  <c r="AB770" i="7" s="1"/>
  <c r="W771" i="12"/>
  <c r="X771" i="12" s="1"/>
  <c r="A772" i="12"/>
  <c r="AD771" i="15"/>
  <c r="U771" i="15"/>
  <c r="M771" i="15"/>
  <c r="T771" i="15"/>
  <c r="L771" i="15"/>
  <c r="S771" i="15"/>
  <c r="K771" i="15"/>
  <c r="R771" i="15"/>
  <c r="Z771" i="15"/>
  <c r="Q771" i="15"/>
  <c r="W771" i="15"/>
  <c r="O771" i="15"/>
  <c r="C771" i="15"/>
  <c r="N771" i="15"/>
  <c r="B771" i="15"/>
  <c r="AE771" i="15"/>
  <c r="V771" i="15"/>
  <c r="G772" i="12" l="1"/>
  <c r="H772" i="12"/>
  <c r="X771" i="15"/>
  <c r="Y771" i="15"/>
  <c r="E771" i="15"/>
  <c r="F771" i="15" s="1"/>
  <c r="I771" i="15"/>
  <c r="J771" i="15" s="1"/>
  <c r="V771" i="7"/>
  <c r="K771" i="7"/>
  <c r="H771" i="7"/>
  <c r="P771" i="15"/>
  <c r="AA771" i="15"/>
  <c r="AB771" i="15" s="1"/>
  <c r="Z772" i="12"/>
  <c r="Q772" i="12"/>
  <c r="Y772" i="12"/>
  <c r="P772" i="12"/>
  <c r="D772" i="12"/>
  <c r="O772" i="12"/>
  <c r="C772" i="12"/>
  <c r="N772" i="12"/>
  <c r="B772" i="12"/>
  <c r="L772" i="12"/>
  <c r="S772" i="12"/>
  <c r="K772" i="12"/>
  <c r="V772" i="12"/>
  <c r="M772" i="12"/>
  <c r="R772" i="12"/>
  <c r="AC771" i="15"/>
  <c r="A772" i="15"/>
  <c r="AD771" i="7"/>
  <c r="U771" i="7"/>
  <c r="M771" i="7"/>
  <c r="T771" i="7"/>
  <c r="L771" i="7"/>
  <c r="S771" i="7"/>
  <c r="G771" i="7"/>
  <c r="R771" i="7"/>
  <c r="P771" i="7"/>
  <c r="D771" i="7"/>
  <c r="W771" i="7"/>
  <c r="O771" i="7"/>
  <c r="C771" i="7"/>
  <c r="I771" i="7" s="1"/>
  <c r="J771" i="7" s="1"/>
  <c r="AE771" i="7"/>
  <c r="N771" i="7"/>
  <c r="B771" i="7"/>
  <c r="Z771" i="7"/>
  <c r="Q771" i="7"/>
  <c r="T772" i="12" l="1"/>
  <c r="U772" i="12"/>
  <c r="E772" i="12"/>
  <c r="F772" i="12" s="1"/>
  <c r="I772" i="12"/>
  <c r="J772" i="12" s="1"/>
  <c r="D772" i="15"/>
  <c r="G772" i="15"/>
  <c r="H772" i="15"/>
  <c r="X771" i="7"/>
  <c r="Y771" i="7"/>
  <c r="AC771" i="7"/>
  <c r="AA771" i="7"/>
  <c r="AB771" i="7" s="1"/>
  <c r="S772" i="15"/>
  <c r="K772" i="15"/>
  <c r="R772" i="15"/>
  <c r="Z772" i="15"/>
  <c r="Q772" i="15"/>
  <c r="W772" i="15"/>
  <c r="O772" i="15"/>
  <c r="C772" i="15"/>
  <c r="AE772" i="15"/>
  <c r="V772" i="15"/>
  <c r="N772" i="15"/>
  <c r="B772" i="15"/>
  <c r="AD772" i="15"/>
  <c r="U772" i="15"/>
  <c r="M772" i="15"/>
  <c r="T772" i="15"/>
  <c r="L772" i="15"/>
  <c r="W772" i="12"/>
  <c r="X772" i="12" s="1"/>
  <c r="A772" i="7"/>
  <c r="E771" i="7"/>
  <c r="F771" i="7" s="1"/>
  <c r="A773" i="12"/>
  <c r="G773" i="12" l="1"/>
  <c r="H773" i="12"/>
  <c r="X772" i="15"/>
  <c r="Y772" i="15"/>
  <c r="E772" i="15"/>
  <c r="F772" i="15" s="1"/>
  <c r="I772" i="15"/>
  <c r="J772" i="15" s="1"/>
  <c r="V772" i="7"/>
  <c r="K772" i="7"/>
  <c r="H772" i="7"/>
  <c r="S772" i="7"/>
  <c r="G772" i="7"/>
  <c r="R772" i="7"/>
  <c r="Z772" i="7"/>
  <c r="Q772" i="7"/>
  <c r="P772" i="7"/>
  <c r="D772" i="7"/>
  <c r="AE772" i="7"/>
  <c r="N772" i="7"/>
  <c r="B772" i="7"/>
  <c r="AD772" i="7"/>
  <c r="U772" i="7"/>
  <c r="M772" i="7"/>
  <c r="T772" i="7"/>
  <c r="L772" i="7"/>
  <c r="W772" i="7"/>
  <c r="O772" i="7"/>
  <c r="C772" i="7"/>
  <c r="I772" i="7" s="1"/>
  <c r="J772" i="7" s="1"/>
  <c r="P772" i="15"/>
  <c r="AA772" i="15"/>
  <c r="AB772" i="15" s="1"/>
  <c r="A773" i="15"/>
  <c r="AC772" i="15"/>
  <c r="L773" i="12"/>
  <c r="S773" i="12"/>
  <c r="K773" i="12"/>
  <c r="R773" i="12"/>
  <c r="Z773" i="12"/>
  <c r="Q773" i="12"/>
  <c r="O773" i="12"/>
  <c r="C773" i="12"/>
  <c r="N773" i="12"/>
  <c r="B773" i="12"/>
  <c r="P773" i="12"/>
  <c r="M773" i="12"/>
  <c r="D773" i="12"/>
  <c r="Y773" i="12"/>
  <c r="V773" i="12"/>
  <c r="E773" i="12" l="1"/>
  <c r="F773" i="12" s="1"/>
  <c r="I773" i="12"/>
  <c r="J773" i="12" s="1"/>
  <c r="T773" i="12"/>
  <c r="U773" i="12"/>
  <c r="D773" i="15"/>
  <c r="G773" i="15"/>
  <c r="H773" i="15"/>
  <c r="X772" i="7"/>
  <c r="Y772" i="7"/>
  <c r="Z773" i="15"/>
  <c r="Q773" i="15"/>
  <c r="W773" i="15"/>
  <c r="O773" i="15"/>
  <c r="C773" i="15"/>
  <c r="AE773" i="15"/>
  <c r="V773" i="15"/>
  <c r="N773" i="15"/>
  <c r="B773" i="15"/>
  <c r="AD773" i="15"/>
  <c r="U773" i="15"/>
  <c r="M773" i="15"/>
  <c r="T773" i="15"/>
  <c r="L773" i="15"/>
  <c r="S773" i="15"/>
  <c r="K773" i="15"/>
  <c r="R773" i="15"/>
  <c r="E772" i="7"/>
  <c r="F772" i="7" s="1"/>
  <c r="A773" i="7"/>
  <c r="AA772" i="7"/>
  <c r="AB772" i="7" s="1"/>
  <c r="W773" i="12"/>
  <c r="X773" i="12" s="1"/>
  <c r="A774" i="12"/>
  <c r="AC772" i="7"/>
  <c r="G774" i="12" l="1"/>
  <c r="H774" i="12"/>
  <c r="X773" i="15"/>
  <c r="Y773" i="15"/>
  <c r="E773" i="15"/>
  <c r="F773" i="15" s="1"/>
  <c r="I773" i="15"/>
  <c r="J773" i="15" s="1"/>
  <c r="V773" i="7"/>
  <c r="K773" i="7"/>
  <c r="H773" i="7"/>
  <c r="AC773" i="15"/>
  <c r="A774" i="15"/>
  <c r="Z773" i="7"/>
  <c r="Q773" i="7"/>
  <c r="P773" i="7"/>
  <c r="D773" i="7"/>
  <c r="W773" i="7"/>
  <c r="O773" i="7"/>
  <c r="C773" i="7"/>
  <c r="I773" i="7" s="1"/>
  <c r="J773" i="7" s="1"/>
  <c r="AE773" i="7"/>
  <c r="N773" i="7"/>
  <c r="B773" i="7"/>
  <c r="T773" i="7"/>
  <c r="L773" i="7"/>
  <c r="S773" i="7"/>
  <c r="G773" i="7"/>
  <c r="R773" i="7"/>
  <c r="M773" i="7"/>
  <c r="AD773" i="7"/>
  <c r="U773" i="7"/>
  <c r="P773" i="15"/>
  <c r="AA773" i="15"/>
  <c r="AB773" i="15" s="1"/>
  <c r="O774" i="12"/>
  <c r="C774" i="12"/>
  <c r="N774" i="12"/>
  <c r="B774" i="12"/>
  <c r="V774" i="12"/>
  <c r="M774" i="12"/>
  <c r="L774" i="12"/>
  <c r="R774" i="12"/>
  <c r="Z774" i="12"/>
  <c r="Q774" i="12"/>
  <c r="Y774" i="12"/>
  <c r="S774" i="12"/>
  <c r="P774" i="12"/>
  <c r="K774" i="12"/>
  <c r="D774" i="12"/>
  <c r="T774" i="12" l="1"/>
  <c r="U774" i="12"/>
  <c r="E774" i="12"/>
  <c r="F774" i="12" s="1"/>
  <c r="I774" i="12"/>
  <c r="J774" i="12" s="1"/>
  <c r="D774" i="15"/>
  <c r="G774" i="15"/>
  <c r="H774" i="15"/>
  <c r="X773" i="7"/>
  <c r="Y773" i="7"/>
  <c r="AA773" i="7"/>
  <c r="AB773" i="7" s="1"/>
  <c r="W774" i="12"/>
  <c r="X774" i="12" s="1"/>
  <c r="A775" i="12"/>
  <c r="W774" i="15"/>
  <c r="O774" i="15"/>
  <c r="C774" i="15"/>
  <c r="AE774" i="15"/>
  <c r="V774" i="15"/>
  <c r="N774" i="15"/>
  <c r="B774" i="15"/>
  <c r="AD774" i="15"/>
  <c r="U774" i="15"/>
  <c r="M774" i="15"/>
  <c r="T774" i="15"/>
  <c r="L774" i="15"/>
  <c r="S774" i="15"/>
  <c r="K774" i="15"/>
  <c r="R774" i="15"/>
  <c r="Z774" i="15"/>
  <c r="Q774" i="15"/>
  <c r="E773" i="7"/>
  <c r="F773" i="7" s="1"/>
  <c r="A774" i="7"/>
  <c r="AC773" i="7"/>
  <c r="G775" i="12" l="1"/>
  <c r="H775" i="12"/>
  <c r="E774" i="15"/>
  <c r="F774" i="15" s="1"/>
  <c r="I774" i="15"/>
  <c r="J774" i="15" s="1"/>
  <c r="X774" i="15"/>
  <c r="Y774" i="15"/>
  <c r="V774" i="7"/>
  <c r="K774" i="7"/>
  <c r="H774" i="7"/>
  <c r="W774" i="7"/>
  <c r="O774" i="7"/>
  <c r="C774" i="7"/>
  <c r="I774" i="7" s="1"/>
  <c r="J774" i="7" s="1"/>
  <c r="AE774" i="7"/>
  <c r="N774" i="7"/>
  <c r="B774" i="7"/>
  <c r="AD774" i="7"/>
  <c r="U774" i="7"/>
  <c r="M774" i="7"/>
  <c r="T774" i="7"/>
  <c r="L774" i="7"/>
  <c r="R774" i="7"/>
  <c r="Z774" i="7"/>
  <c r="Q774" i="7"/>
  <c r="P774" i="7"/>
  <c r="D774" i="7"/>
  <c r="S774" i="7"/>
  <c r="G774" i="7"/>
  <c r="P774" i="15"/>
  <c r="AA774" i="15"/>
  <c r="AB774" i="15" s="1"/>
  <c r="R775" i="12"/>
  <c r="Z775" i="12"/>
  <c r="Q775" i="12"/>
  <c r="Y775" i="12"/>
  <c r="P775" i="12"/>
  <c r="D775" i="12"/>
  <c r="O775" i="12"/>
  <c r="C775" i="12"/>
  <c r="V775" i="12"/>
  <c r="M775" i="12"/>
  <c r="L775" i="12"/>
  <c r="B775" i="12"/>
  <c r="N775" i="12"/>
  <c r="K775" i="12"/>
  <c r="S775" i="12"/>
  <c r="AC774" i="15"/>
  <c r="A775" i="15"/>
  <c r="T775" i="12" l="1"/>
  <c r="U775" i="12"/>
  <c r="E775" i="12"/>
  <c r="F775" i="12" s="1"/>
  <c r="I775" i="12"/>
  <c r="J775" i="12" s="1"/>
  <c r="D775" i="15"/>
  <c r="G775" i="15"/>
  <c r="H775" i="15"/>
  <c r="X774" i="7"/>
  <c r="Y774" i="7"/>
  <c r="AA774" i="7"/>
  <c r="AB774" i="7" s="1"/>
  <c r="A776" i="12"/>
  <c r="AD775" i="15"/>
  <c r="U775" i="15"/>
  <c r="M775" i="15"/>
  <c r="T775" i="15"/>
  <c r="L775" i="15"/>
  <c r="S775" i="15"/>
  <c r="K775" i="15"/>
  <c r="R775" i="15"/>
  <c r="Z775" i="15"/>
  <c r="Q775" i="15"/>
  <c r="W775" i="15"/>
  <c r="O775" i="15"/>
  <c r="C775" i="15"/>
  <c r="AE775" i="15"/>
  <c r="V775" i="15"/>
  <c r="N775" i="15"/>
  <c r="B775" i="15"/>
  <c r="A775" i="7"/>
  <c r="E774" i="7"/>
  <c r="F774" i="7" s="1"/>
  <c r="AC774" i="7"/>
  <c r="W775" i="12"/>
  <c r="X775" i="12" s="1"/>
  <c r="G776" i="12" l="1"/>
  <c r="H776" i="12"/>
  <c r="E775" i="15"/>
  <c r="F775" i="15" s="1"/>
  <c r="I775" i="15"/>
  <c r="J775" i="15" s="1"/>
  <c r="X775" i="15"/>
  <c r="Y775" i="15"/>
  <c r="V775" i="7"/>
  <c r="K775" i="7"/>
  <c r="H775" i="7"/>
  <c r="AC775" i="15"/>
  <c r="A776" i="15"/>
  <c r="P775" i="15"/>
  <c r="AA775" i="15"/>
  <c r="AB775" i="15" s="1"/>
  <c r="AD775" i="7"/>
  <c r="U775" i="7"/>
  <c r="M775" i="7"/>
  <c r="T775" i="7"/>
  <c r="L775" i="7"/>
  <c r="S775" i="7"/>
  <c r="G775" i="7"/>
  <c r="R775" i="7"/>
  <c r="P775" i="7"/>
  <c r="D775" i="7"/>
  <c r="W775" i="7"/>
  <c r="O775" i="7"/>
  <c r="C775" i="7"/>
  <c r="I775" i="7" s="1"/>
  <c r="J775" i="7" s="1"/>
  <c r="AE775" i="7"/>
  <c r="N775" i="7"/>
  <c r="B775" i="7"/>
  <c r="Z775" i="7"/>
  <c r="Q775" i="7"/>
  <c r="V776" i="12"/>
  <c r="M776" i="12"/>
  <c r="L776" i="12"/>
  <c r="S776" i="12"/>
  <c r="K776" i="12"/>
  <c r="R776" i="12"/>
  <c r="Y776" i="12"/>
  <c r="P776" i="12"/>
  <c r="D776" i="12"/>
  <c r="O776" i="12"/>
  <c r="C776" i="12"/>
  <c r="Q776" i="12"/>
  <c r="N776" i="12"/>
  <c r="B776" i="12"/>
  <c r="Z776" i="12"/>
  <c r="T776" i="12" l="1"/>
  <c r="U776" i="12"/>
  <c r="E776" i="12"/>
  <c r="F776" i="12" s="1"/>
  <c r="I776" i="12"/>
  <c r="J776" i="12" s="1"/>
  <c r="D776" i="15"/>
  <c r="G776" i="15"/>
  <c r="H776" i="15"/>
  <c r="X775" i="7"/>
  <c r="Y775" i="7"/>
  <c r="W776" i="12"/>
  <c r="X776" i="12" s="1"/>
  <c r="AA775" i="7"/>
  <c r="AB775" i="7" s="1"/>
  <c r="A777" i="12"/>
  <c r="AC775" i="7"/>
  <c r="A776" i="7"/>
  <c r="E775" i="7"/>
  <c r="F775" i="7" s="1"/>
  <c r="S776" i="15"/>
  <c r="K776" i="15"/>
  <c r="R776" i="15"/>
  <c r="Z776" i="15"/>
  <c r="Q776" i="15"/>
  <c r="W776" i="15"/>
  <c r="O776" i="15"/>
  <c r="C776" i="15"/>
  <c r="AE776" i="15"/>
  <c r="V776" i="15"/>
  <c r="N776" i="15"/>
  <c r="B776" i="15"/>
  <c r="AD776" i="15"/>
  <c r="U776" i="15"/>
  <c r="M776" i="15"/>
  <c r="L776" i="15"/>
  <c r="T776" i="15"/>
  <c r="G777" i="12" l="1"/>
  <c r="H777" i="12"/>
  <c r="E776" i="15"/>
  <c r="F776" i="15" s="1"/>
  <c r="I776" i="15"/>
  <c r="J776" i="15" s="1"/>
  <c r="X776" i="15"/>
  <c r="Y776" i="15"/>
  <c r="V776" i="7"/>
  <c r="K776" i="7"/>
  <c r="H776" i="7"/>
  <c r="S776" i="7"/>
  <c r="G776" i="7"/>
  <c r="R776" i="7"/>
  <c r="Z776" i="7"/>
  <c r="Q776" i="7"/>
  <c r="P776" i="7"/>
  <c r="D776" i="7"/>
  <c r="AE776" i="7"/>
  <c r="N776" i="7"/>
  <c r="B776" i="7"/>
  <c r="AD776" i="7"/>
  <c r="U776" i="7"/>
  <c r="M776" i="7"/>
  <c r="T776" i="7"/>
  <c r="L776" i="7"/>
  <c r="W776" i="7"/>
  <c r="O776" i="7"/>
  <c r="C776" i="7"/>
  <c r="I776" i="7" s="1"/>
  <c r="J776" i="7" s="1"/>
  <c r="P776" i="15"/>
  <c r="AA776" i="15"/>
  <c r="AB776" i="15" s="1"/>
  <c r="Y777" i="12"/>
  <c r="P777" i="12"/>
  <c r="D777" i="12"/>
  <c r="O777" i="12"/>
  <c r="C777" i="12"/>
  <c r="N777" i="12"/>
  <c r="B777" i="12"/>
  <c r="V777" i="12"/>
  <c r="M777" i="12"/>
  <c r="S777" i="12"/>
  <c r="K777" i="12"/>
  <c r="R777" i="12"/>
  <c r="Z777" i="12"/>
  <c r="Q777" i="12"/>
  <c r="L777" i="12"/>
  <c r="A777" i="15"/>
  <c r="AC776" i="15"/>
  <c r="T777" i="12" l="1"/>
  <c r="U777" i="12"/>
  <c r="E777" i="12"/>
  <c r="F777" i="12" s="1"/>
  <c r="I777" i="12"/>
  <c r="J777" i="12" s="1"/>
  <c r="D777" i="15"/>
  <c r="G777" i="15"/>
  <c r="H777" i="15"/>
  <c r="X776" i="7"/>
  <c r="Y776" i="7"/>
  <c r="Z777" i="15"/>
  <c r="Q777" i="15"/>
  <c r="W777" i="15"/>
  <c r="O777" i="15"/>
  <c r="C777" i="15"/>
  <c r="AE777" i="15"/>
  <c r="V777" i="15"/>
  <c r="N777" i="15"/>
  <c r="B777" i="15"/>
  <c r="AD777" i="15"/>
  <c r="U777" i="15"/>
  <c r="M777" i="15"/>
  <c r="T777" i="15"/>
  <c r="L777" i="15"/>
  <c r="S777" i="15"/>
  <c r="K777" i="15"/>
  <c r="R777" i="15"/>
  <c r="E776" i="7"/>
  <c r="F776" i="7" s="1"/>
  <c r="A777" i="7"/>
  <c r="AA776" i="7"/>
  <c r="AB776" i="7" s="1"/>
  <c r="W777" i="12"/>
  <c r="X777" i="12" s="1"/>
  <c r="A778" i="12"/>
  <c r="AC776" i="7"/>
  <c r="G778" i="12" l="1"/>
  <c r="H778" i="12"/>
  <c r="X777" i="15"/>
  <c r="Y777" i="15"/>
  <c r="E777" i="15"/>
  <c r="F777" i="15" s="1"/>
  <c r="I777" i="15"/>
  <c r="J777" i="15" s="1"/>
  <c r="V777" i="7"/>
  <c r="K777" i="7"/>
  <c r="H777" i="7"/>
  <c r="AC777" i="15"/>
  <c r="A778" i="15"/>
  <c r="Z777" i="7"/>
  <c r="Q777" i="7"/>
  <c r="P777" i="7"/>
  <c r="D777" i="7"/>
  <c r="W777" i="7"/>
  <c r="O777" i="7"/>
  <c r="C777" i="7"/>
  <c r="I777" i="7" s="1"/>
  <c r="J777" i="7" s="1"/>
  <c r="AE777" i="7"/>
  <c r="N777" i="7"/>
  <c r="B777" i="7"/>
  <c r="T777" i="7"/>
  <c r="L777" i="7"/>
  <c r="S777" i="7"/>
  <c r="G777" i="7"/>
  <c r="R777" i="7"/>
  <c r="AD777" i="7"/>
  <c r="U777" i="7"/>
  <c r="M777" i="7"/>
  <c r="P777" i="15"/>
  <c r="AA777" i="15"/>
  <c r="AB777" i="15" s="1"/>
  <c r="S778" i="12"/>
  <c r="K778" i="12"/>
  <c r="R778" i="12"/>
  <c r="Z778" i="12"/>
  <c r="Q778" i="12"/>
  <c r="Y778" i="12"/>
  <c r="P778" i="12"/>
  <c r="D778" i="12"/>
  <c r="N778" i="12"/>
  <c r="B778" i="12"/>
  <c r="V778" i="12"/>
  <c r="M778" i="12"/>
  <c r="C778" i="12"/>
  <c r="O778" i="12"/>
  <c r="L778" i="12"/>
  <c r="T778" i="12" l="1"/>
  <c r="U778" i="12"/>
  <c r="E778" i="12"/>
  <c r="F778" i="12" s="1"/>
  <c r="I778" i="12"/>
  <c r="J778" i="12" s="1"/>
  <c r="D778" i="15"/>
  <c r="G778" i="15"/>
  <c r="H778" i="15"/>
  <c r="X777" i="7"/>
  <c r="Y777" i="7"/>
  <c r="AA777" i="7"/>
  <c r="AB777" i="7" s="1"/>
  <c r="A779" i="12"/>
  <c r="W778" i="12"/>
  <c r="X778" i="12" s="1"/>
  <c r="W778" i="15"/>
  <c r="O778" i="15"/>
  <c r="C778" i="15"/>
  <c r="AE778" i="15"/>
  <c r="V778" i="15"/>
  <c r="N778" i="15"/>
  <c r="B778" i="15"/>
  <c r="AD778" i="15"/>
  <c r="U778" i="15"/>
  <c r="M778" i="15"/>
  <c r="T778" i="15"/>
  <c r="L778" i="15"/>
  <c r="S778" i="15"/>
  <c r="K778" i="15"/>
  <c r="R778" i="15"/>
  <c r="Z778" i="15"/>
  <c r="Q778" i="15"/>
  <c r="E777" i="7"/>
  <c r="F777" i="7" s="1"/>
  <c r="A778" i="7"/>
  <c r="AC777" i="7"/>
  <c r="G779" i="12" l="1"/>
  <c r="H779" i="12"/>
  <c r="E778" i="15"/>
  <c r="F778" i="15" s="1"/>
  <c r="I778" i="15"/>
  <c r="J778" i="15" s="1"/>
  <c r="X778" i="15"/>
  <c r="Y778" i="15"/>
  <c r="V778" i="7"/>
  <c r="K778" i="7"/>
  <c r="H778" i="7"/>
  <c r="AC778" i="15"/>
  <c r="W778" i="7"/>
  <c r="O778" i="7"/>
  <c r="C778" i="7"/>
  <c r="I778" i="7" s="1"/>
  <c r="J778" i="7" s="1"/>
  <c r="AE778" i="7"/>
  <c r="N778" i="7"/>
  <c r="B778" i="7"/>
  <c r="AD778" i="7"/>
  <c r="U778" i="7"/>
  <c r="M778" i="7"/>
  <c r="T778" i="7"/>
  <c r="L778" i="7"/>
  <c r="R778" i="7"/>
  <c r="Z778" i="7"/>
  <c r="Q778" i="7"/>
  <c r="P778" i="7"/>
  <c r="D778" i="7"/>
  <c r="G778" i="7"/>
  <c r="S778" i="7"/>
  <c r="P778" i="15"/>
  <c r="AA778" i="15"/>
  <c r="AB778" i="15" s="1"/>
  <c r="N779" i="12"/>
  <c r="B779" i="12"/>
  <c r="V779" i="12"/>
  <c r="M779" i="12"/>
  <c r="L779" i="12"/>
  <c r="S779" i="12"/>
  <c r="K779" i="12"/>
  <c r="Z779" i="12"/>
  <c r="Q779" i="12"/>
  <c r="Y779" i="12"/>
  <c r="P779" i="12"/>
  <c r="D779" i="12"/>
  <c r="R779" i="12"/>
  <c r="O779" i="12"/>
  <c r="C779" i="12"/>
  <c r="A779" i="15"/>
  <c r="E779" i="12" l="1"/>
  <c r="F779" i="12" s="1"/>
  <c r="I779" i="12"/>
  <c r="J779" i="12" s="1"/>
  <c r="T779" i="12"/>
  <c r="U779" i="12"/>
  <c r="D779" i="15"/>
  <c r="G779" i="15"/>
  <c r="H779" i="15"/>
  <c r="X778" i="7"/>
  <c r="Y778" i="7"/>
  <c r="AD779" i="15"/>
  <c r="U779" i="15"/>
  <c r="M779" i="15"/>
  <c r="T779" i="15"/>
  <c r="L779" i="15"/>
  <c r="S779" i="15"/>
  <c r="K779" i="15"/>
  <c r="R779" i="15"/>
  <c r="Z779" i="15"/>
  <c r="Q779" i="15"/>
  <c r="W779" i="15"/>
  <c r="O779" i="15"/>
  <c r="C779" i="15"/>
  <c r="AE779" i="15"/>
  <c r="V779" i="15"/>
  <c r="N779" i="15"/>
  <c r="B779" i="15"/>
  <c r="W779" i="12"/>
  <c r="X779" i="12" s="1"/>
  <c r="AA778" i="7"/>
  <c r="AB778" i="7" s="1"/>
  <c r="A780" i="12"/>
  <c r="A779" i="7"/>
  <c r="E778" i="7"/>
  <c r="F778" i="7" s="1"/>
  <c r="AC778" i="7"/>
  <c r="G780" i="12" l="1"/>
  <c r="H780" i="12"/>
  <c r="X779" i="15"/>
  <c r="Y779" i="15"/>
  <c r="E779" i="15"/>
  <c r="F779" i="15" s="1"/>
  <c r="I779" i="15"/>
  <c r="J779" i="15" s="1"/>
  <c r="V779" i="7"/>
  <c r="K779" i="7"/>
  <c r="H779" i="7"/>
  <c r="A780" i="15"/>
  <c r="AC779" i="15"/>
  <c r="P779" i="15"/>
  <c r="AA779" i="15"/>
  <c r="AB779" i="15" s="1"/>
  <c r="Z780" i="12"/>
  <c r="Q780" i="12"/>
  <c r="Y780" i="12"/>
  <c r="P780" i="12"/>
  <c r="D780" i="12"/>
  <c r="O780" i="12"/>
  <c r="C780" i="12"/>
  <c r="N780" i="12"/>
  <c r="B780" i="12"/>
  <c r="L780" i="12"/>
  <c r="S780" i="12"/>
  <c r="K780" i="12"/>
  <c r="V780" i="12"/>
  <c r="R780" i="12"/>
  <c r="M780" i="12"/>
  <c r="AD779" i="7"/>
  <c r="U779" i="7"/>
  <c r="M779" i="7"/>
  <c r="T779" i="7"/>
  <c r="L779" i="7"/>
  <c r="S779" i="7"/>
  <c r="G779" i="7"/>
  <c r="R779" i="7"/>
  <c r="P779" i="7"/>
  <c r="D779" i="7"/>
  <c r="W779" i="7"/>
  <c r="O779" i="7"/>
  <c r="C779" i="7"/>
  <c r="I779" i="7" s="1"/>
  <c r="J779" i="7" s="1"/>
  <c r="AE779" i="7"/>
  <c r="N779" i="7"/>
  <c r="B779" i="7"/>
  <c r="Z779" i="7"/>
  <c r="Q779" i="7"/>
  <c r="E780" i="12" l="1"/>
  <c r="F780" i="12" s="1"/>
  <c r="I780" i="12"/>
  <c r="J780" i="12" s="1"/>
  <c r="T780" i="12"/>
  <c r="U780" i="12"/>
  <c r="D780" i="15"/>
  <c r="G780" i="15"/>
  <c r="H780" i="15"/>
  <c r="X779" i="7"/>
  <c r="Y779" i="7"/>
  <c r="W780" i="12"/>
  <c r="X780" i="12" s="1"/>
  <c r="A781" i="12"/>
  <c r="AC779" i="7"/>
  <c r="AA779" i="7"/>
  <c r="AB779" i="7" s="1"/>
  <c r="A780" i="7"/>
  <c r="E779" i="7"/>
  <c r="F779" i="7" s="1"/>
  <c r="S780" i="15"/>
  <c r="K780" i="15"/>
  <c r="R780" i="15"/>
  <c r="Z780" i="15"/>
  <c r="Q780" i="15"/>
  <c r="W780" i="15"/>
  <c r="O780" i="15"/>
  <c r="C780" i="15"/>
  <c r="AE780" i="15"/>
  <c r="V780" i="15"/>
  <c r="N780" i="15"/>
  <c r="B780" i="15"/>
  <c r="AD780" i="15"/>
  <c r="U780" i="15"/>
  <c r="M780" i="15"/>
  <c r="T780" i="15"/>
  <c r="L780" i="15"/>
  <c r="G781" i="12" l="1"/>
  <c r="H781" i="12"/>
  <c r="E780" i="15"/>
  <c r="F780" i="15" s="1"/>
  <c r="I780" i="15"/>
  <c r="J780" i="15" s="1"/>
  <c r="X780" i="15"/>
  <c r="Y780" i="15"/>
  <c r="V780" i="7"/>
  <c r="K780" i="7"/>
  <c r="H780" i="7"/>
  <c r="S780" i="7"/>
  <c r="G780" i="7"/>
  <c r="R780" i="7"/>
  <c r="Z780" i="7"/>
  <c r="Q780" i="7"/>
  <c r="P780" i="7"/>
  <c r="D780" i="7"/>
  <c r="AE780" i="7"/>
  <c r="N780" i="7"/>
  <c r="B780" i="7"/>
  <c r="AD780" i="7"/>
  <c r="U780" i="7"/>
  <c r="M780" i="7"/>
  <c r="T780" i="7"/>
  <c r="L780" i="7"/>
  <c r="W780" i="7"/>
  <c r="O780" i="7"/>
  <c r="C780" i="7"/>
  <c r="I780" i="7" s="1"/>
  <c r="J780" i="7" s="1"/>
  <c r="P780" i="15"/>
  <c r="AA780" i="15"/>
  <c r="AB780" i="15" s="1"/>
  <c r="L781" i="12"/>
  <c r="S781" i="12"/>
  <c r="K781" i="12"/>
  <c r="R781" i="12"/>
  <c r="Z781" i="12"/>
  <c r="Q781" i="12"/>
  <c r="O781" i="12"/>
  <c r="C781" i="12"/>
  <c r="N781" i="12"/>
  <c r="B781" i="12"/>
  <c r="D781" i="12"/>
  <c r="Y781" i="12"/>
  <c r="P781" i="12"/>
  <c r="M781" i="12"/>
  <c r="V781" i="12"/>
  <c r="A781" i="15"/>
  <c r="AC780" i="15"/>
  <c r="E781" i="12" l="1"/>
  <c r="F781" i="12" s="1"/>
  <c r="I781" i="12"/>
  <c r="J781" i="12" s="1"/>
  <c r="T781" i="12"/>
  <c r="U781" i="12"/>
  <c r="D781" i="15"/>
  <c r="G781" i="15"/>
  <c r="H781" i="15"/>
  <c r="X780" i="7"/>
  <c r="Y780" i="7"/>
  <c r="W781" i="12"/>
  <c r="X781" i="12" s="1"/>
  <c r="Z781" i="15"/>
  <c r="Q781" i="15"/>
  <c r="W781" i="15"/>
  <c r="O781" i="15"/>
  <c r="C781" i="15"/>
  <c r="AE781" i="15"/>
  <c r="V781" i="15"/>
  <c r="N781" i="15"/>
  <c r="B781" i="15"/>
  <c r="AD781" i="15"/>
  <c r="U781" i="15"/>
  <c r="M781" i="15"/>
  <c r="T781" i="15"/>
  <c r="L781" i="15"/>
  <c r="S781" i="15"/>
  <c r="K781" i="15"/>
  <c r="R781" i="15"/>
  <c r="E780" i="7"/>
  <c r="F780" i="7" s="1"/>
  <c r="A781" i="7"/>
  <c r="AA780" i="7"/>
  <c r="AB780" i="7" s="1"/>
  <c r="A782" i="12"/>
  <c r="AC780" i="7"/>
  <c r="G782" i="12" l="1"/>
  <c r="H782" i="12"/>
  <c r="E781" i="15"/>
  <c r="F781" i="15" s="1"/>
  <c r="I781" i="15"/>
  <c r="J781" i="15" s="1"/>
  <c r="X781" i="15"/>
  <c r="Y781" i="15"/>
  <c r="V781" i="7"/>
  <c r="K781" i="7"/>
  <c r="H781" i="7"/>
  <c r="AC781" i="15"/>
  <c r="A782" i="15"/>
  <c r="Z781" i="7"/>
  <c r="Q781" i="7"/>
  <c r="P781" i="7"/>
  <c r="D781" i="7"/>
  <c r="W781" i="7"/>
  <c r="O781" i="7"/>
  <c r="C781" i="7"/>
  <c r="I781" i="7" s="1"/>
  <c r="J781" i="7" s="1"/>
  <c r="AE781" i="7"/>
  <c r="N781" i="7"/>
  <c r="B781" i="7"/>
  <c r="T781" i="7"/>
  <c r="L781" i="7"/>
  <c r="S781" i="7"/>
  <c r="G781" i="7"/>
  <c r="R781" i="7"/>
  <c r="AD781" i="7"/>
  <c r="U781" i="7"/>
  <c r="M781" i="7"/>
  <c r="P781" i="15"/>
  <c r="AA781" i="15"/>
  <c r="AB781" i="15" s="1"/>
  <c r="O782" i="12"/>
  <c r="C782" i="12"/>
  <c r="N782" i="12"/>
  <c r="B782" i="12"/>
  <c r="V782" i="12"/>
  <c r="M782" i="12"/>
  <c r="L782" i="12"/>
  <c r="S782" i="12"/>
  <c r="K782" i="12"/>
  <c r="R782" i="12"/>
  <c r="Z782" i="12"/>
  <c r="Q782" i="12"/>
  <c r="Y782" i="12"/>
  <c r="P782" i="12"/>
  <c r="D782" i="12"/>
  <c r="T782" i="12" l="1"/>
  <c r="U782" i="12"/>
  <c r="E782" i="12"/>
  <c r="F782" i="12" s="1"/>
  <c r="I782" i="12"/>
  <c r="J782" i="12" s="1"/>
  <c r="D782" i="15"/>
  <c r="G782" i="15"/>
  <c r="H782" i="15"/>
  <c r="X781" i="7"/>
  <c r="Y781" i="7"/>
  <c r="AC781" i="7"/>
  <c r="AA781" i="7"/>
  <c r="AB781" i="7" s="1"/>
  <c r="W782" i="12"/>
  <c r="X782" i="12" s="1"/>
  <c r="A783" i="12"/>
  <c r="W782" i="15"/>
  <c r="O782" i="15"/>
  <c r="C782" i="15"/>
  <c r="AE782" i="15"/>
  <c r="V782" i="15"/>
  <c r="N782" i="15"/>
  <c r="B782" i="15"/>
  <c r="AD782" i="15"/>
  <c r="U782" i="15"/>
  <c r="M782" i="15"/>
  <c r="T782" i="15"/>
  <c r="L782" i="15"/>
  <c r="S782" i="15"/>
  <c r="K782" i="15"/>
  <c r="R782" i="15"/>
  <c r="Z782" i="15"/>
  <c r="Q782" i="15"/>
  <c r="E781" i="7"/>
  <c r="F781" i="7" s="1"/>
  <c r="A782" i="7"/>
  <c r="G783" i="12" l="1"/>
  <c r="H783" i="12"/>
  <c r="E782" i="15"/>
  <c r="F782" i="15" s="1"/>
  <c r="I782" i="15"/>
  <c r="J782" i="15" s="1"/>
  <c r="X782" i="15"/>
  <c r="Y782" i="15"/>
  <c r="V782" i="7"/>
  <c r="K782" i="7"/>
  <c r="H782" i="7"/>
  <c r="AC782" i="15"/>
  <c r="W782" i="7"/>
  <c r="O782" i="7"/>
  <c r="C782" i="7"/>
  <c r="I782" i="7" s="1"/>
  <c r="J782" i="7" s="1"/>
  <c r="AE782" i="7"/>
  <c r="N782" i="7"/>
  <c r="B782" i="7"/>
  <c r="AD782" i="7"/>
  <c r="U782" i="7"/>
  <c r="M782" i="7"/>
  <c r="T782" i="7"/>
  <c r="L782" i="7"/>
  <c r="R782" i="7"/>
  <c r="Z782" i="7"/>
  <c r="Q782" i="7"/>
  <c r="P782" i="7"/>
  <c r="D782" i="7"/>
  <c r="S782" i="7"/>
  <c r="G782" i="7"/>
  <c r="P782" i="15"/>
  <c r="AA782" i="15"/>
  <c r="AB782" i="15" s="1"/>
  <c r="R783" i="12"/>
  <c r="Z783" i="12"/>
  <c r="Q783" i="12"/>
  <c r="Y783" i="12"/>
  <c r="P783" i="12"/>
  <c r="D783" i="12"/>
  <c r="O783" i="12"/>
  <c r="C783" i="12"/>
  <c r="N783" i="12"/>
  <c r="B783" i="12"/>
  <c r="V783" i="12"/>
  <c r="M783" i="12"/>
  <c r="L783" i="12"/>
  <c r="K783" i="12"/>
  <c r="S783" i="12"/>
  <c r="A783" i="15"/>
  <c r="E783" i="12" l="1"/>
  <c r="F783" i="12" s="1"/>
  <c r="I783" i="12"/>
  <c r="J783" i="12" s="1"/>
  <c r="T783" i="12"/>
  <c r="U783" i="12"/>
  <c r="D783" i="15"/>
  <c r="G783" i="15"/>
  <c r="H783" i="15"/>
  <c r="X782" i="7"/>
  <c r="Y782" i="7"/>
  <c r="W783" i="12"/>
  <c r="X783" i="12" s="1"/>
  <c r="AA782" i="7"/>
  <c r="AB782" i="7" s="1"/>
  <c r="A783" i="7"/>
  <c r="E782" i="7"/>
  <c r="F782" i="7" s="1"/>
  <c r="A784" i="12"/>
  <c r="AC782" i="7"/>
  <c r="AD783" i="15"/>
  <c r="U783" i="15"/>
  <c r="M783" i="15"/>
  <c r="T783" i="15"/>
  <c r="L783" i="15"/>
  <c r="S783" i="15"/>
  <c r="K783" i="15"/>
  <c r="R783" i="15"/>
  <c r="Z783" i="15"/>
  <c r="Q783" i="15"/>
  <c r="W783" i="15"/>
  <c r="O783" i="15"/>
  <c r="C783" i="15"/>
  <c r="V783" i="15"/>
  <c r="N783" i="15"/>
  <c r="B783" i="15"/>
  <c r="AE783" i="15"/>
  <c r="G784" i="12" l="1"/>
  <c r="H784" i="12"/>
  <c r="X783" i="15"/>
  <c r="Y783" i="15"/>
  <c r="I783" i="15"/>
  <c r="J783" i="15" s="1"/>
  <c r="E783" i="15"/>
  <c r="F783" i="15" s="1"/>
  <c r="V783" i="7"/>
  <c r="K783" i="7"/>
  <c r="H783" i="7"/>
  <c r="A784" i="15"/>
  <c r="V784" i="12"/>
  <c r="M784" i="12"/>
  <c r="L784" i="12"/>
  <c r="S784" i="12"/>
  <c r="K784" i="12"/>
  <c r="R784" i="12"/>
  <c r="Z784" i="12"/>
  <c r="Q784" i="12"/>
  <c r="Y784" i="12"/>
  <c r="P784" i="12"/>
  <c r="D784" i="12"/>
  <c r="O784" i="12"/>
  <c r="C784" i="12"/>
  <c r="B784" i="12"/>
  <c r="N784" i="12"/>
  <c r="AC783" i="15"/>
  <c r="AD783" i="7"/>
  <c r="U783" i="7"/>
  <c r="M783" i="7"/>
  <c r="T783" i="7"/>
  <c r="L783" i="7"/>
  <c r="S783" i="7"/>
  <c r="G783" i="7"/>
  <c r="R783" i="7"/>
  <c r="P783" i="7"/>
  <c r="D783" i="7"/>
  <c r="W783" i="7"/>
  <c r="O783" i="7"/>
  <c r="C783" i="7"/>
  <c r="I783" i="7" s="1"/>
  <c r="J783" i="7" s="1"/>
  <c r="AE783" i="7"/>
  <c r="N783" i="7"/>
  <c r="B783" i="7"/>
  <c r="Z783" i="7"/>
  <c r="Q783" i="7"/>
  <c r="P783" i="15"/>
  <c r="AA783" i="15"/>
  <c r="AB783" i="15" s="1"/>
  <c r="E784" i="12" l="1"/>
  <c r="F784" i="12" s="1"/>
  <c r="I784" i="12"/>
  <c r="J784" i="12" s="1"/>
  <c r="T784" i="12"/>
  <c r="U784" i="12"/>
  <c r="D784" i="15"/>
  <c r="G784" i="15"/>
  <c r="H784" i="15"/>
  <c r="X783" i="7"/>
  <c r="Y783" i="7"/>
  <c r="AC783" i="7"/>
  <c r="W784" i="12"/>
  <c r="X784" i="12" s="1"/>
  <c r="A785" i="12"/>
  <c r="A784" i="7"/>
  <c r="E783" i="7"/>
  <c r="F783" i="7" s="1"/>
  <c r="AA783" i="7"/>
  <c r="AB783" i="7" s="1"/>
  <c r="S784" i="15"/>
  <c r="K784" i="15"/>
  <c r="R784" i="15"/>
  <c r="Z784" i="15"/>
  <c r="Q784" i="15"/>
  <c r="W784" i="15"/>
  <c r="O784" i="15"/>
  <c r="C784" i="15"/>
  <c r="AE784" i="15"/>
  <c r="V784" i="15"/>
  <c r="N784" i="15"/>
  <c r="B784" i="15"/>
  <c r="AD784" i="15"/>
  <c r="U784" i="15"/>
  <c r="M784" i="15"/>
  <c r="T784" i="15"/>
  <c r="L784" i="15"/>
  <c r="G785" i="12" l="1"/>
  <c r="H785" i="12"/>
  <c r="I784" i="15"/>
  <c r="J784" i="15" s="1"/>
  <c r="E784" i="15"/>
  <c r="F784" i="15" s="1"/>
  <c r="X784" i="15"/>
  <c r="Y784" i="15"/>
  <c r="V784" i="7"/>
  <c r="K784" i="7"/>
  <c r="H784" i="7"/>
  <c r="P784" i="15"/>
  <c r="AA784" i="15"/>
  <c r="AB784" i="15" s="1"/>
  <c r="S784" i="7"/>
  <c r="G784" i="7"/>
  <c r="R784" i="7"/>
  <c r="Z784" i="7"/>
  <c r="Q784" i="7"/>
  <c r="P784" i="7"/>
  <c r="D784" i="7"/>
  <c r="AE784" i="7"/>
  <c r="N784" i="7"/>
  <c r="B784" i="7"/>
  <c r="AD784" i="7"/>
  <c r="U784" i="7"/>
  <c r="M784" i="7"/>
  <c r="T784" i="7"/>
  <c r="L784" i="7"/>
  <c r="W784" i="7"/>
  <c r="O784" i="7"/>
  <c r="C784" i="7"/>
  <c r="I784" i="7" s="1"/>
  <c r="J784" i="7" s="1"/>
  <c r="Y785" i="12"/>
  <c r="P785" i="12"/>
  <c r="D785" i="12"/>
  <c r="O785" i="12"/>
  <c r="C785" i="12"/>
  <c r="N785" i="12"/>
  <c r="B785" i="12"/>
  <c r="V785" i="12"/>
  <c r="M785" i="12"/>
  <c r="L785" i="12"/>
  <c r="S785" i="12"/>
  <c r="K785" i="12"/>
  <c r="R785" i="12"/>
  <c r="Z785" i="12"/>
  <c r="Q785" i="12"/>
  <c r="A785" i="15"/>
  <c r="AC784" i="15"/>
  <c r="T785" i="12" l="1"/>
  <c r="U785" i="12"/>
  <c r="E785" i="12"/>
  <c r="F785" i="12" s="1"/>
  <c r="I785" i="12"/>
  <c r="J785" i="12" s="1"/>
  <c r="D785" i="15"/>
  <c r="G785" i="15"/>
  <c r="H785" i="15"/>
  <c r="X784" i="7"/>
  <c r="Y784" i="7"/>
  <c r="E784" i="7"/>
  <c r="F784" i="7" s="1"/>
  <c r="A785" i="7"/>
  <c r="AA784" i="7"/>
  <c r="AB784" i="7" s="1"/>
  <c r="W785" i="12"/>
  <c r="X785" i="12" s="1"/>
  <c r="Z785" i="15"/>
  <c r="Q785" i="15"/>
  <c r="W785" i="15"/>
  <c r="O785" i="15"/>
  <c r="C785" i="15"/>
  <c r="AE785" i="15"/>
  <c r="V785" i="15"/>
  <c r="N785" i="15"/>
  <c r="B785" i="15"/>
  <c r="AD785" i="15"/>
  <c r="U785" i="15"/>
  <c r="M785" i="15"/>
  <c r="T785" i="15"/>
  <c r="L785" i="15"/>
  <c r="S785" i="15"/>
  <c r="K785" i="15"/>
  <c r="R785" i="15"/>
  <c r="AC784" i="7"/>
  <c r="A786" i="12"/>
  <c r="G786" i="12" l="1"/>
  <c r="H786" i="12"/>
  <c r="E785" i="15"/>
  <c r="F785" i="15" s="1"/>
  <c r="I785" i="15"/>
  <c r="J785" i="15" s="1"/>
  <c r="X785" i="15"/>
  <c r="Y785" i="15"/>
  <c r="V785" i="7"/>
  <c r="K785" i="7"/>
  <c r="H785" i="7"/>
  <c r="S786" i="12"/>
  <c r="K786" i="12"/>
  <c r="R786" i="12"/>
  <c r="Z786" i="12"/>
  <c r="Q786" i="12"/>
  <c r="Y786" i="12"/>
  <c r="P786" i="12"/>
  <c r="D786" i="12"/>
  <c r="O786" i="12"/>
  <c r="C786" i="12"/>
  <c r="N786" i="12"/>
  <c r="B786" i="12"/>
  <c r="V786" i="12"/>
  <c r="M786" i="12"/>
  <c r="L786" i="12"/>
  <c r="P785" i="15"/>
  <c r="AA785" i="15"/>
  <c r="AB785" i="15" s="1"/>
  <c r="A786" i="15"/>
  <c r="AC785" i="15"/>
  <c r="Z785" i="7"/>
  <c r="Q785" i="7"/>
  <c r="P785" i="7"/>
  <c r="D785" i="7"/>
  <c r="W785" i="7"/>
  <c r="O785" i="7"/>
  <c r="C785" i="7"/>
  <c r="I785" i="7" s="1"/>
  <c r="J785" i="7" s="1"/>
  <c r="AE785" i="7"/>
  <c r="N785" i="7"/>
  <c r="B785" i="7"/>
  <c r="T785" i="7"/>
  <c r="L785" i="7"/>
  <c r="S785" i="7"/>
  <c r="G785" i="7"/>
  <c r="R785" i="7"/>
  <c r="U785" i="7"/>
  <c r="M785" i="7"/>
  <c r="AD785" i="7"/>
  <c r="T786" i="12" l="1"/>
  <c r="U786" i="12"/>
  <c r="E786" i="12"/>
  <c r="F786" i="12" s="1"/>
  <c r="I786" i="12"/>
  <c r="J786" i="12" s="1"/>
  <c r="D786" i="15"/>
  <c r="G786" i="15"/>
  <c r="H786" i="15"/>
  <c r="X785" i="7"/>
  <c r="Y785" i="7"/>
  <c r="AA785" i="7"/>
  <c r="AB785" i="7" s="1"/>
  <c r="E785" i="7"/>
  <c r="F785" i="7" s="1"/>
  <c r="A786" i="7"/>
  <c r="W786" i="15"/>
  <c r="O786" i="15"/>
  <c r="C786" i="15"/>
  <c r="AE786" i="15"/>
  <c r="V786" i="15"/>
  <c r="N786" i="15"/>
  <c r="B786" i="15"/>
  <c r="AD786" i="15"/>
  <c r="U786" i="15"/>
  <c r="M786" i="15"/>
  <c r="T786" i="15"/>
  <c r="L786" i="15"/>
  <c r="S786" i="15"/>
  <c r="K786" i="15"/>
  <c r="R786" i="15"/>
  <c r="Z786" i="15"/>
  <c r="Q786" i="15"/>
  <c r="W786" i="12"/>
  <c r="X786" i="12" s="1"/>
  <c r="AC785" i="7"/>
  <c r="A787" i="12"/>
  <c r="G787" i="12" l="1"/>
  <c r="H787" i="12"/>
  <c r="E786" i="15"/>
  <c r="F786" i="15" s="1"/>
  <c r="I786" i="15"/>
  <c r="J786" i="15" s="1"/>
  <c r="X786" i="15"/>
  <c r="Y786" i="15"/>
  <c r="V786" i="7"/>
  <c r="K786" i="7"/>
  <c r="H786" i="7"/>
  <c r="A787" i="15"/>
  <c r="N787" i="12"/>
  <c r="B787" i="12"/>
  <c r="V787" i="12"/>
  <c r="M787" i="12"/>
  <c r="L787" i="12"/>
  <c r="S787" i="12"/>
  <c r="K787" i="12"/>
  <c r="R787" i="12"/>
  <c r="Z787" i="12"/>
  <c r="Q787" i="12"/>
  <c r="Y787" i="12"/>
  <c r="P787" i="12"/>
  <c r="D787" i="12"/>
  <c r="C787" i="12"/>
  <c r="O787" i="12"/>
  <c r="W786" i="7"/>
  <c r="O786" i="7"/>
  <c r="C786" i="7"/>
  <c r="I786" i="7" s="1"/>
  <c r="J786" i="7" s="1"/>
  <c r="AE786" i="7"/>
  <c r="N786" i="7"/>
  <c r="B786" i="7"/>
  <c r="AD786" i="7"/>
  <c r="U786" i="7"/>
  <c r="M786" i="7"/>
  <c r="T786" i="7"/>
  <c r="L786" i="7"/>
  <c r="R786" i="7"/>
  <c r="Z786" i="7"/>
  <c r="Q786" i="7"/>
  <c r="P786" i="7"/>
  <c r="D786" i="7"/>
  <c r="S786" i="7"/>
  <c r="G786" i="7"/>
  <c r="P786" i="15"/>
  <c r="AA786" i="15"/>
  <c r="AB786" i="15" s="1"/>
  <c r="AC786" i="15"/>
  <c r="T787" i="12" l="1"/>
  <c r="U787" i="12"/>
  <c r="E787" i="12"/>
  <c r="F787" i="12" s="1"/>
  <c r="I787" i="12"/>
  <c r="J787" i="12" s="1"/>
  <c r="G787" i="15"/>
  <c r="D787" i="15"/>
  <c r="H787" i="15"/>
  <c r="X786" i="7"/>
  <c r="Y786" i="7"/>
  <c r="AA786" i="7"/>
  <c r="AB786" i="7" s="1"/>
  <c r="A788" i="12"/>
  <c r="A787" i="7"/>
  <c r="E786" i="7"/>
  <c r="F786" i="7" s="1"/>
  <c r="W787" i="12"/>
  <c r="X787" i="12" s="1"/>
  <c r="AC786" i="7"/>
  <c r="AD787" i="15"/>
  <c r="U787" i="15"/>
  <c r="M787" i="15"/>
  <c r="T787" i="15"/>
  <c r="L787" i="15"/>
  <c r="S787" i="15"/>
  <c r="K787" i="15"/>
  <c r="R787" i="15"/>
  <c r="Z787" i="15"/>
  <c r="Q787" i="15"/>
  <c r="W787" i="15"/>
  <c r="O787" i="15"/>
  <c r="C787" i="15"/>
  <c r="AE787" i="15"/>
  <c r="V787" i="15"/>
  <c r="N787" i="15"/>
  <c r="B787" i="15"/>
  <c r="G788" i="12" l="1"/>
  <c r="H788" i="12"/>
  <c r="X787" i="15"/>
  <c r="Y787" i="15"/>
  <c r="E787" i="15"/>
  <c r="F787" i="15" s="1"/>
  <c r="I787" i="15"/>
  <c r="J787" i="15" s="1"/>
  <c r="V787" i="7"/>
  <c r="K787" i="7"/>
  <c r="H787" i="7"/>
  <c r="A788" i="15"/>
  <c r="AC787" i="15"/>
  <c r="AD787" i="7"/>
  <c r="U787" i="7"/>
  <c r="M787" i="7"/>
  <c r="T787" i="7"/>
  <c r="L787" i="7"/>
  <c r="S787" i="7"/>
  <c r="G787" i="7"/>
  <c r="R787" i="7"/>
  <c r="P787" i="7"/>
  <c r="D787" i="7"/>
  <c r="W787" i="7"/>
  <c r="O787" i="7"/>
  <c r="C787" i="7"/>
  <c r="I787" i="7" s="1"/>
  <c r="J787" i="7" s="1"/>
  <c r="AE787" i="7"/>
  <c r="N787" i="7"/>
  <c r="B787" i="7"/>
  <c r="Z787" i="7"/>
  <c r="Q787" i="7"/>
  <c r="P787" i="15"/>
  <c r="AA787" i="15"/>
  <c r="AB787" i="15" s="1"/>
  <c r="Z788" i="12"/>
  <c r="Q788" i="12"/>
  <c r="Y788" i="12"/>
  <c r="P788" i="12"/>
  <c r="D788" i="12"/>
  <c r="O788" i="12"/>
  <c r="C788" i="12"/>
  <c r="N788" i="12"/>
  <c r="B788" i="12"/>
  <c r="V788" i="12"/>
  <c r="M788" i="12"/>
  <c r="L788" i="12"/>
  <c r="S788" i="12"/>
  <c r="K788" i="12"/>
  <c r="R788" i="12"/>
  <c r="E788" i="12" l="1"/>
  <c r="F788" i="12" s="1"/>
  <c r="I788" i="12"/>
  <c r="J788" i="12" s="1"/>
  <c r="T788" i="12"/>
  <c r="U788" i="12"/>
  <c r="D788" i="15"/>
  <c r="G788" i="15"/>
  <c r="H788" i="15"/>
  <c r="X787" i="7"/>
  <c r="Y787" i="7"/>
  <c r="A788" i="7"/>
  <c r="E787" i="7"/>
  <c r="F787" i="7" s="1"/>
  <c r="A789" i="12"/>
  <c r="AA787" i="7"/>
  <c r="AB787" i="7" s="1"/>
  <c r="W788" i="12"/>
  <c r="X788" i="12" s="1"/>
  <c r="S788" i="15"/>
  <c r="K788" i="15"/>
  <c r="R788" i="15"/>
  <c r="Z788" i="15"/>
  <c r="Q788" i="15"/>
  <c r="W788" i="15"/>
  <c r="O788" i="15"/>
  <c r="C788" i="15"/>
  <c r="AE788" i="15"/>
  <c r="V788" i="15"/>
  <c r="N788" i="15"/>
  <c r="B788" i="15"/>
  <c r="AD788" i="15"/>
  <c r="U788" i="15"/>
  <c r="M788" i="15"/>
  <c r="T788" i="15"/>
  <c r="L788" i="15"/>
  <c r="AC787" i="7"/>
  <c r="G789" i="12" l="1"/>
  <c r="H789" i="12"/>
  <c r="E788" i="15"/>
  <c r="F788" i="15" s="1"/>
  <c r="I788" i="15"/>
  <c r="J788" i="15" s="1"/>
  <c r="X788" i="15"/>
  <c r="Y788" i="15"/>
  <c r="V788" i="7"/>
  <c r="K788" i="7"/>
  <c r="H788" i="7"/>
  <c r="P788" i="15"/>
  <c r="AA788" i="15"/>
  <c r="AB788" i="15" s="1"/>
  <c r="L789" i="12"/>
  <c r="S789" i="12"/>
  <c r="K789" i="12"/>
  <c r="R789" i="12"/>
  <c r="Z789" i="12"/>
  <c r="Q789" i="12"/>
  <c r="Y789" i="12"/>
  <c r="P789" i="12"/>
  <c r="D789" i="12"/>
  <c r="O789" i="12"/>
  <c r="C789" i="12"/>
  <c r="N789" i="12"/>
  <c r="B789" i="12"/>
  <c r="M789" i="12"/>
  <c r="V789" i="12"/>
  <c r="A789" i="15"/>
  <c r="AC788" i="15"/>
  <c r="S788" i="7"/>
  <c r="G788" i="7"/>
  <c r="R788" i="7"/>
  <c r="Z788" i="7"/>
  <c r="Q788" i="7"/>
  <c r="P788" i="7"/>
  <c r="D788" i="7"/>
  <c r="AE788" i="7"/>
  <c r="N788" i="7"/>
  <c r="B788" i="7"/>
  <c r="AD788" i="7"/>
  <c r="U788" i="7"/>
  <c r="M788" i="7"/>
  <c r="T788" i="7"/>
  <c r="L788" i="7"/>
  <c r="C788" i="7"/>
  <c r="I788" i="7" s="1"/>
  <c r="J788" i="7" s="1"/>
  <c r="W788" i="7"/>
  <c r="O788" i="7"/>
  <c r="E789" i="12" l="1"/>
  <c r="F789" i="12" s="1"/>
  <c r="I789" i="12"/>
  <c r="J789" i="12" s="1"/>
  <c r="T789" i="12"/>
  <c r="U789" i="12"/>
  <c r="D789" i="15"/>
  <c r="G789" i="15"/>
  <c r="H789" i="15"/>
  <c r="X788" i="7"/>
  <c r="Y788" i="7"/>
  <c r="AA788" i="7"/>
  <c r="AB788" i="7" s="1"/>
  <c r="W789" i="12"/>
  <c r="X789" i="12" s="1"/>
  <c r="E788" i="7"/>
  <c r="F788" i="7" s="1"/>
  <c r="A789" i="7"/>
  <c r="AC788" i="7"/>
  <c r="A790" i="12"/>
  <c r="Z789" i="15"/>
  <c r="Q789" i="15"/>
  <c r="W789" i="15"/>
  <c r="O789" i="15"/>
  <c r="C789" i="15"/>
  <c r="AE789" i="15"/>
  <c r="V789" i="15"/>
  <c r="N789" i="15"/>
  <c r="B789" i="15"/>
  <c r="AD789" i="15"/>
  <c r="U789" i="15"/>
  <c r="M789" i="15"/>
  <c r="T789" i="15"/>
  <c r="L789" i="15"/>
  <c r="S789" i="15"/>
  <c r="K789" i="15"/>
  <c r="R789" i="15"/>
  <c r="G790" i="12" l="1"/>
  <c r="H790" i="12"/>
  <c r="X789" i="15"/>
  <c r="Y789" i="15"/>
  <c r="E789" i="15"/>
  <c r="F789" i="15" s="1"/>
  <c r="I789" i="15"/>
  <c r="J789" i="15" s="1"/>
  <c r="V789" i="7"/>
  <c r="K789" i="7"/>
  <c r="H789" i="7"/>
  <c r="O790" i="12"/>
  <c r="C790" i="12"/>
  <c r="N790" i="12"/>
  <c r="B790" i="12"/>
  <c r="V790" i="12"/>
  <c r="M790" i="12"/>
  <c r="L790" i="12"/>
  <c r="S790" i="12"/>
  <c r="K790" i="12"/>
  <c r="R790" i="12"/>
  <c r="Z790" i="12"/>
  <c r="Q790" i="12"/>
  <c r="Y790" i="12"/>
  <c r="D790" i="12"/>
  <c r="P790" i="12"/>
  <c r="Z789" i="7"/>
  <c r="Q789" i="7"/>
  <c r="P789" i="7"/>
  <c r="D789" i="7"/>
  <c r="W789" i="7"/>
  <c r="O789" i="7"/>
  <c r="C789" i="7"/>
  <c r="I789" i="7" s="1"/>
  <c r="J789" i="7" s="1"/>
  <c r="AE789" i="7"/>
  <c r="N789" i="7"/>
  <c r="B789" i="7"/>
  <c r="T789" i="7"/>
  <c r="L789" i="7"/>
  <c r="S789" i="7"/>
  <c r="G789" i="7"/>
  <c r="R789" i="7"/>
  <c r="AD789" i="7"/>
  <c r="U789" i="7"/>
  <c r="M789" i="7"/>
  <c r="A790" i="15"/>
  <c r="P789" i="15"/>
  <c r="AA789" i="15"/>
  <c r="AB789" i="15" s="1"/>
  <c r="AC789" i="15"/>
  <c r="E790" i="12" l="1"/>
  <c r="F790" i="12" s="1"/>
  <c r="I790" i="12"/>
  <c r="J790" i="12" s="1"/>
  <c r="T790" i="12"/>
  <c r="U790" i="12"/>
  <c r="D790" i="15"/>
  <c r="G790" i="15"/>
  <c r="H790" i="15"/>
  <c r="X789" i="7"/>
  <c r="Y789" i="7"/>
  <c r="E789" i="7"/>
  <c r="F789" i="7" s="1"/>
  <c r="A790" i="7"/>
  <c r="AC789" i="7"/>
  <c r="W790" i="15"/>
  <c r="O790" i="15"/>
  <c r="C790" i="15"/>
  <c r="AE790" i="15"/>
  <c r="V790" i="15"/>
  <c r="N790" i="15"/>
  <c r="B790" i="15"/>
  <c r="AD790" i="15"/>
  <c r="U790" i="15"/>
  <c r="M790" i="15"/>
  <c r="T790" i="15"/>
  <c r="L790" i="15"/>
  <c r="S790" i="15"/>
  <c r="K790" i="15"/>
  <c r="R790" i="15"/>
  <c r="Z790" i="15"/>
  <c r="Q790" i="15"/>
  <c r="W790" i="12"/>
  <c r="X790" i="12" s="1"/>
  <c r="AA789" i="7"/>
  <c r="AB789" i="7" s="1"/>
  <c r="A791" i="12"/>
  <c r="G791" i="12" l="1"/>
  <c r="H791" i="12"/>
  <c r="E790" i="15"/>
  <c r="F790" i="15" s="1"/>
  <c r="I790" i="15"/>
  <c r="J790" i="15" s="1"/>
  <c r="X790" i="15"/>
  <c r="Y790" i="15"/>
  <c r="V790" i="7"/>
  <c r="K790" i="7"/>
  <c r="H790" i="7"/>
  <c r="AC790" i="15"/>
  <c r="A791" i="15"/>
  <c r="R791" i="12"/>
  <c r="Z791" i="12"/>
  <c r="Q791" i="12"/>
  <c r="Y791" i="12"/>
  <c r="P791" i="12"/>
  <c r="D791" i="12"/>
  <c r="O791" i="12"/>
  <c r="C791" i="12"/>
  <c r="N791" i="12"/>
  <c r="B791" i="12"/>
  <c r="V791" i="12"/>
  <c r="M791" i="12"/>
  <c r="L791" i="12"/>
  <c r="S791" i="12"/>
  <c r="K791" i="12"/>
  <c r="P790" i="15"/>
  <c r="AA790" i="15"/>
  <c r="AB790" i="15" s="1"/>
  <c r="W790" i="7"/>
  <c r="O790" i="7"/>
  <c r="C790" i="7"/>
  <c r="I790" i="7" s="1"/>
  <c r="J790" i="7" s="1"/>
  <c r="AE790" i="7"/>
  <c r="N790" i="7"/>
  <c r="B790" i="7"/>
  <c r="AD790" i="7"/>
  <c r="U790" i="7"/>
  <c r="M790" i="7"/>
  <c r="T790" i="7"/>
  <c r="L790" i="7"/>
  <c r="R790" i="7"/>
  <c r="Z790" i="7"/>
  <c r="Q790" i="7"/>
  <c r="P790" i="7"/>
  <c r="D790" i="7"/>
  <c r="S790" i="7"/>
  <c r="G790" i="7"/>
  <c r="T791" i="12" l="1"/>
  <c r="U791" i="12"/>
  <c r="E791" i="12"/>
  <c r="F791" i="12" s="1"/>
  <c r="I791" i="12"/>
  <c r="J791" i="12" s="1"/>
  <c r="D791" i="15"/>
  <c r="G791" i="15"/>
  <c r="H791" i="15"/>
  <c r="X790" i="7"/>
  <c r="Y790" i="7"/>
  <c r="AC790" i="7"/>
  <c r="A791" i="7"/>
  <c r="E790" i="7"/>
  <c r="F790" i="7" s="1"/>
  <c r="W791" i="12"/>
  <c r="X791" i="12" s="1"/>
  <c r="AA790" i="7"/>
  <c r="AB790" i="7" s="1"/>
  <c r="A792" i="12"/>
  <c r="AD791" i="15"/>
  <c r="U791" i="15"/>
  <c r="M791" i="15"/>
  <c r="T791" i="15"/>
  <c r="L791" i="15"/>
  <c r="S791" i="15"/>
  <c r="K791" i="15"/>
  <c r="R791" i="15"/>
  <c r="Z791" i="15"/>
  <c r="Q791" i="15"/>
  <c r="W791" i="15"/>
  <c r="O791" i="15"/>
  <c r="C791" i="15"/>
  <c r="B791" i="15"/>
  <c r="AE791" i="15"/>
  <c r="V791" i="15"/>
  <c r="N791" i="15"/>
  <c r="G792" i="12" l="1"/>
  <c r="H792" i="12"/>
  <c r="X791" i="15"/>
  <c r="Y791" i="15"/>
  <c r="I791" i="15"/>
  <c r="J791" i="15" s="1"/>
  <c r="E791" i="15"/>
  <c r="F791" i="15" s="1"/>
  <c r="V791" i="7"/>
  <c r="K791" i="7"/>
  <c r="H791" i="7"/>
  <c r="V792" i="12"/>
  <c r="M792" i="12"/>
  <c r="L792" i="12"/>
  <c r="S792" i="12"/>
  <c r="K792" i="12"/>
  <c r="R792" i="12"/>
  <c r="Z792" i="12"/>
  <c r="Q792" i="12"/>
  <c r="Y792" i="12"/>
  <c r="P792" i="12"/>
  <c r="D792" i="12"/>
  <c r="O792" i="12"/>
  <c r="C792" i="12"/>
  <c r="N792" i="12"/>
  <c r="B792" i="12"/>
  <c r="P791" i="15"/>
  <c r="AA791" i="15"/>
  <c r="AB791" i="15" s="1"/>
  <c r="AC791" i="15"/>
  <c r="A792" i="15"/>
  <c r="AD791" i="7"/>
  <c r="U791" i="7"/>
  <c r="M791" i="7"/>
  <c r="T791" i="7"/>
  <c r="L791" i="7"/>
  <c r="S791" i="7"/>
  <c r="G791" i="7"/>
  <c r="R791" i="7"/>
  <c r="P791" i="7"/>
  <c r="D791" i="7"/>
  <c r="W791" i="7"/>
  <c r="O791" i="7"/>
  <c r="C791" i="7"/>
  <c r="I791" i="7" s="1"/>
  <c r="J791" i="7" s="1"/>
  <c r="AE791" i="7"/>
  <c r="N791" i="7"/>
  <c r="B791" i="7"/>
  <c r="Z791" i="7"/>
  <c r="Q791" i="7"/>
  <c r="E792" i="12" l="1"/>
  <c r="F792" i="12" s="1"/>
  <c r="I792" i="12"/>
  <c r="J792" i="12" s="1"/>
  <c r="T792" i="12"/>
  <c r="U792" i="12"/>
  <c r="D792" i="15"/>
  <c r="G792" i="15"/>
  <c r="H792" i="15"/>
  <c r="X791" i="7"/>
  <c r="Y791" i="7"/>
  <c r="W792" i="12"/>
  <c r="X792" i="12" s="1"/>
  <c r="AA791" i="7"/>
  <c r="AB791" i="7" s="1"/>
  <c r="S792" i="15"/>
  <c r="K792" i="15"/>
  <c r="R792" i="15"/>
  <c r="Z792" i="15"/>
  <c r="Q792" i="15"/>
  <c r="W792" i="15"/>
  <c r="O792" i="15"/>
  <c r="C792" i="15"/>
  <c r="AE792" i="15"/>
  <c r="V792" i="15"/>
  <c r="N792" i="15"/>
  <c r="B792" i="15"/>
  <c r="AD792" i="15"/>
  <c r="U792" i="15"/>
  <c r="M792" i="15"/>
  <c r="T792" i="15"/>
  <c r="L792" i="15"/>
  <c r="A793" i="12"/>
  <c r="AC791" i="7"/>
  <c r="A792" i="7"/>
  <c r="E791" i="7"/>
  <c r="F791" i="7" s="1"/>
  <c r="G793" i="12" l="1"/>
  <c r="H793" i="12"/>
  <c r="E792" i="15"/>
  <c r="F792" i="15" s="1"/>
  <c r="I792" i="15"/>
  <c r="J792" i="15" s="1"/>
  <c r="X792" i="15"/>
  <c r="Y792" i="15"/>
  <c r="V792" i="7"/>
  <c r="K792" i="7"/>
  <c r="H792" i="7"/>
  <c r="Y793" i="12"/>
  <c r="P793" i="12"/>
  <c r="D793" i="12"/>
  <c r="O793" i="12"/>
  <c r="C793" i="12"/>
  <c r="N793" i="12"/>
  <c r="B793" i="12"/>
  <c r="V793" i="12"/>
  <c r="M793" i="12"/>
  <c r="L793" i="12"/>
  <c r="S793" i="12"/>
  <c r="K793" i="12"/>
  <c r="R793" i="12"/>
  <c r="Z793" i="12"/>
  <c r="Q793" i="12"/>
  <c r="S792" i="7"/>
  <c r="G792" i="7"/>
  <c r="R792" i="7"/>
  <c r="Z792" i="7"/>
  <c r="Q792" i="7"/>
  <c r="P792" i="7"/>
  <c r="D792" i="7"/>
  <c r="AE792" i="7"/>
  <c r="N792" i="7"/>
  <c r="B792" i="7"/>
  <c r="AD792" i="7"/>
  <c r="U792" i="7"/>
  <c r="M792" i="7"/>
  <c r="T792" i="7"/>
  <c r="L792" i="7"/>
  <c r="W792" i="7"/>
  <c r="O792" i="7"/>
  <c r="C792" i="7"/>
  <c r="I792" i="7" s="1"/>
  <c r="J792" i="7" s="1"/>
  <c r="A793" i="15"/>
  <c r="AC792" i="15"/>
  <c r="P792" i="15"/>
  <c r="AA792" i="15"/>
  <c r="AB792" i="15" s="1"/>
  <c r="E793" i="12" l="1"/>
  <c r="F793" i="12" s="1"/>
  <c r="I793" i="12"/>
  <c r="J793" i="12" s="1"/>
  <c r="T793" i="12"/>
  <c r="U793" i="12"/>
  <c r="D793" i="15"/>
  <c r="G793" i="15"/>
  <c r="H793" i="15"/>
  <c r="X792" i="7"/>
  <c r="Y792" i="7"/>
  <c r="AC792" i="7"/>
  <c r="W793" i="12"/>
  <c r="X793" i="12" s="1"/>
  <c r="A794" i="12"/>
  <c r="Z793" i="15"/>
  <c r="Q793" i="15"/>
  <c r="W793" i="15"/>
  <c r="O793" i="15"/>
  <c r="C793" i="15"/>
  <c r="AE793" i="15"/>
  <c r="V793" i="15"/>
  <c r="N793" i="15"/>
  <c r="B793" i="15"/>
  <c r="AD793" i="15"/>
  <c r="U793" i="15"/>
  <c r="M793" i="15"/>
  <c r="T793" i="15"/>
  <c r="L793" i="15"/>
  <c r="S793" i="15"/>
  <c r="K793" i="15"/>
  <c r="R793" i="15"/>
  <c r="E792" i="7"/>
  <c r="F792" i="7" s="1"/>
  <c r="A793" i="7"/>
  <c r="AA792" i="7"/>
  <c r="AB792" i="7" s="1"/>
  <c r="G794" i="12" l="1"/>
  <c r="H794" i="12"/>
  <c r="E793" i="15"/>
  <c r="F793" i="15" s="1"/>
  <c r="I793" i="15"/>
  <c r="J793" i="15" s="1"/>
  <c r="X793" i="15"/>
  <c r="Y793" i="15"/>
  <c r="V793" i="7"/>
  <c r="K793" i="7"/>
  <c r="H793" i="7"/>
  <c r="AC793" i="15"/>
  <c r="P793" i="15"/>
  <c r="AA793" i="15"/>
  <c r="AB793" i="15" s="1"/>
  <c r="Z793" i="7"/>
  <c r="Q793" i="7"/>
  <c r="P793" i="7"/>
  <c r="D793" i="7"/>
  <c r="W793" i="7"/>
  <c r="O793" i="7"/>
  <c r="C793" i="7"/>
  <c r="I793" i="7" s="1"/>
  <c r="J793" i="7" s="1"/>
  <c r="AE793" i="7"/>
  <c r="N793" i="7"/>
  <c r="B793" i="7"/>
  <c r="T793" i="7"/>
  <c r="L793" i="7"/>
  <c r="S793" i="7"/>
  <c r="G793" i="7"/>
  <c r="R793" i="7"/>
  <c r="AD793" i="7"/>
  <c r="U793" i="7"/>
  <c r="M793" i="7"/>
  <c r="S794" i="12"/>
  <c r="K794" i="12"/>
  <c r="R794" i="12"/>
  <c r="Z794" i="12"/>
  <c r="Q794" i="12"/>
  <c r="Y794" i="12"/>
  <c r="P794" i="12"/>
  <c r="D794" i="12"/>
  <c r="O794" i="12"/>
  <c r="C794" i="12"/>
  <c r="N794" i="12"/>
  <c r="B794" i="12"/>
  <c r="V794" i="12"/>
  <c r="M794" i="12"/>
  <c r="L794" i="12"/>
  <c r="A794" i="15"/>
  <c r="E794" i="12" l="1"/>
  <c r="F794" i="12" s="1"/>
  <c r="I794" i="12"/>
  <c r="J794" i="12" s="1"/>
  <c r="T794" i="12"/>
  <c r="U794" i="12"/>
  <c r="D794" i="15"/>
  <c r="G794" i="15"/>
  <c r="H794" i="15"/>
  <c r="X793" i="7"/>
  <c r="Y793" i="7"/>
  <c r="A795" i="12"/>
  <c r="W794" i="15"/>
  <c r="O794" i="15"/>
  <c r="C794" i="15"/>
  <c r="AE794" i="15"/>
  <c r="V794" i="15"/>
  <c r="N794" i="15"/>
  <c r="B794" i="15"/>
  <c r="AD794" i="15"/>
  <c r="U794" i="15"/>
  <c r="M794" i="15"/>
  <c r="T794" i="15"/>
  <c r="L794" i="15"/>
  <c r="S794" i="15"/>
  <c r="K794" i="15"/>
  <c r="R794" i="15"/>
  <c r="Z794" i="15"/>
  <c r="Q794" i="15"/>
  <c r="AA793" i="7"/>
  <c r="AB793" i="7" s="1"/>
  <c r="E793" i="7"/>
  <c r="F793" i="7" s="1"/>
  <c r="A794" i="7"/>
  <c r="W794" i="12"/>
  <c r="X794" i="12" s="1"/>
  <c r="AC793" i="7"/>
  <c r="G795" i="12" l="1"/>
  <c r="H795" i="12"/>
  <c r="X794" i="15"/>
  <c r="Y794" i="15"/>
  <c r="E794" i="15"/>
  <c r="F794" i="15" s="1"/>
  <c r="I794" i="15"/>
  <c r="J794" i="15" s="1"/>
  <c r="V794" i="7"/>
  <c r="K794" i="7"/>
  <c r="H794" i="7"/>
  <c r="AC794" i="15"/>
  <c r="W794" i="7"/>
  <c r="O794" i="7"/>
  <c r="C794" i="7"/>
  <c r="I794" i="7" s="1"/>
  <c r="J794" i="7" s="1"/>
  <c r="AE794" i="7"/>
  <c r="N794" i="7"/>
  <c r="B794" i="7"/>
  <c r="AD794" i="7"/>
  <c r="U794" i="7"/>
  <c r="M794" i="7"/>
  <c r="T794" i="7"/>
  <c r="L794" i="7"/>
  <c r="R794" i="7"/>
  <c r="Z794" i="7"/>
  <c r="Q794" i="7"/>
  <c r="P794" i="7"/>
  <c r="D794" i="7"/>
  <c r="S794" i="7"/>
  <c r="G794" i="7"/>
  <c r="A795" i="15"/>
  <c r="P794" i="15"/>
  <c r="AA794" i="15"/>
  <c r="AB794" i="15" s="1"/>
  <c r="N795" i="12"/>
  <c r="B795" i="12"/>
  <c r="V795" i="12"/>
  <c r="M795" i="12"/>
  <c r="L795" i="12"/>
  <c r="S795" i="12"/>
  <c r="K795" i="12"/>
  <c r="R795" i="12"/>
  <c r="Z795" i="12"/>
  <c r="Q795" i="12"/>
  <c r="Y795" i="12"/>
  <c r="P795" i="12"/>
  <c r="D795" i="12"/>
  <c r="O795" i="12"/>
  <c r="C795" i="12"/>
  <c r="E795" i="12" l="1"/>
  <c r="F795" i="12" s="1"/>
  <c r="I795" i="12"/>
  <c r="J795" i="12" s="1"/>
  <c r="T795" i="12"/>
  <c r="U795" i="12"/>
  <c r="D795" i="15"/>
  <c r="G795" i="15"/>
  <c r="H795" i="15"/>
  <c r="X794" i="7"/>
  <c r="Y794" i="7"/>
  <c r="AA794" i="7"/>
  <c r="AB794" i="7" s="1"/>
  <c r="A796" i="12"/>
  <c r="A795" i="7"/>
  <c r="E794" i="7"/>
  <c r="F794" i="7" s="1"/>
  <c r="AD795" i="15"/>
  <c r="U795" i="15"/>
  <c r="M795" i="15"/>
  <c r="T795" i="15"/>
  <c r="L795" i="15"/>
  <c r="S795" i="15"/>
  <c r="K795" i="15"/>
  <c r="R795" i="15"/>
  <c r="Z795" i="15"/>
  <c r="Q795" i="15"/>
  <c r="W795" i="15"/>
  <c r="O795" i="15"/>
  <c r="C795" i="15"/>
  <c r="AE795" i="15"/>
  <c r="V795" i="15"/>
  <c r="N795" i="15"/>
  <c r="B795" i="15"/>
  <c r="W795" i="12"/>
  <c r="X795" i="12" s="1"/>
  <c r="AC794" i="7"/>
  <c r="G796" i="12" l="1"/>
  <c r="H796" i="12"/>
  <c r="X795" i="15"/>
  <c r="Y795" i="15"/>
  <c r="E795" i="15"/>
  <c r="F795" i="15" s="1"/>
  <c r="I795" i="15"/>
  <c r="J795" i="15" s="1"/>
  <c r="V795" i="7"/>
  <c r="K795" i="7"/>
  <c r="H795" i="7"/>
  <c r="A796" i="15"/>
  <c r="P795" i="15"/>
  <c r="AA795" i="15"/>
  <c r="AB795" i="15" s="1"/>
  <c r="AD795" i="7"/>
  <c r="U795" i="7"/>
  <c r="M795" i="7"/>
  <c r="T795" i="7"/>
  <c r="L795" i="7"/>
  <c r="S795" i="7"/>
  <c r="G795" i="7"/>
  <c r="R795" i="7"/>
  <c r="P795" i="7"/>
  <c r="D795" i="7"/>
  <c r="W795" i="7"/>
  <c r="O795" i="7"/>
  <c r="C795" i="7"/>
  <c r="I795" i="7" s="1"/>
  <c r="J795" i="7" s="1"/>
  <c r="AE795" i="7"/>
  <c r="N795" i="7"/>
  <c r="B795" i="7"/>
  <c r="Q795" i="7"/>
  <c r="Z795" i="7"/>
  <c r="AC795" i="15"/>
  <c r="Z796" i="12"/>
  <c r="Q796" i="12"/>
  <c r="Y796" i="12"/>
  <c r="P796" i="12"/>
  <c r="D796" i="12"/>
  <c r="O796" i="12"/>
  <c r="C796" i="12"/>
  <c r="N796" i="12"/>
  <c r="B796" i="12"/>
  <c r="V796" i="12"/>
  <c r="M796" i="12"/>
  <c r="L796" i="12"/>
  <c r="S796" i="12"/>
  <c r="K796" i="12"/>
  <c r="R796" i="12"/>
  <c r="E796" i="12" l="1"/>
  <c r="F796" i="12" s="1"/>
  <c r="I796" i="12"/>
  <c r="J796" i="12" s="1"/>
  <c r="T796" i="12"/>
  <c r="U796" i="12"/>
  <c r="D796" i="15"/>
  <c r="G796" i="15"/>
  <c r="H796" i="15"/>
  <c r="X795" i="7"/>
  <c r="Y795" i="7"/>
  <c r="A797" i="12"/>
  <c r="AA795" i="7"/>
  <c r="AB795" i="7" s="1"/>
  <c r="AC795" i="7"/>
  <c r="W796" i="12"/>
  <c r="X796" i="12" s="1"/>
  <c r="A796" i="7"/>
  <c r="E795" i="7"/>
  <c r="F795" i="7" s="1"/>
  <c r="S796" i="15"/>
  <c r="K796" i="15"/>
  <c r="R796" i="15"/>
  <c r="Z796" i="15"/>
  <c r="Q796" i="15"/>
  <c r="W796" i="15"/>
  <c r="O796" i="15"/>
  <c r="C796" i="15"/>
  <c r="AE796" i="15"/>
  <c r="V796" i="15"/>
  <c r="N796" i="15"/>
  <c r="B796" i="15"/>
  <c r="AD796" i="15"/>
  <c r="U796" i="15"/>
  <c r="M796" i="15"/>
  <c r="T796" i="15"/>
  <c r="L796" i="15"/>
  <c r="G797" i="12" l="1"/>
  <c r="H797" i="12"/>
  <c r="E796" i="15"/>
  <c r="F796" i="15" s="1"/>
  <c r="I796" i="15"/>
  <c r="J796" i="15" s="1"/>
  <c r="X796" i="15"/>
  <c r="Y796" i="15"/>
  <c r="V796" i="7"/>
  <c r="K796" i="7"/>
  <c r="H796" i="7"/>
  <c r="S796" i="7"/>
  <c r="G796" i="7"/>
  <c r="R796" i="7"/>
  <c r="Z796" i="7"/>
  <c r="Q796" i="7"/>
  <c r="P796" i="7"/>
  <c r="D796" i="7"/>
  <c r="AE796" i="7"/>
  <c r="N796" i="7"/>
  <c r="B796" i="7"/>
  <c r="AD796" i="7"/>
  <c r="U796" i="7"/>
  <c r="M796" i="7"/>
  <c r="T796" i="7"/>
  <c r="L796" i="7"/>
  <c r="W796" i="7"/>
  <c r="O796" i="7"/>
  <c r="C796" i="7"/>
  <c r="I796" i="7" s="1"/>
  <c r="J796" i="7" s="1"/>
  <c r="P796" i="15"/>
  <c r="AA796" i="15"/>
  <c r="AB796" i="15" s="1"/>
  <c r="A797" i="15"/>
  <c r="AC796" i="15"/>
  <c r="L797" i="12"/>
  <c r="S797" i="12"/>
  <c r="K797" i="12"/>
  <c r="R797" i="12"/>
  <c r="Z797" i="12"/>
  <c r="Q797" i="12"/>
  <c r="Y797" i="12"/>
  <c r="P797" i="12"/>
  <c r="D797" i="12"/>
  <c r="O797" i="12"/>
  <c r="C797" i="12"/>
  <c r="N797" i="12"/>
  <c r="B797" i="12"/>
  <c r="V797" i="12"/>
  <c r="M797" i="12"/>
  <c r="T797" i="12" l="1"/>
  <c r="U797" i="12"/>
  <c r="E797" i="12"/>
  <c r="F797" i="12" s="1"/>
  <c r="I797" i="12"/>
  <c r="J797" i="12" s="1"/>
  <c r="D797" i="15"/>
  <c r="G797" i="15"/>
  <c r="H797" i="15"/>
  <c r="X796" i="7"/>
  <c r="Y796" i="7"/>
  <c r="Z797" i="15"/>
  <c r="Q797" i="15"/>
  <c r="W797" i="15"/>
  <c r="O797" i="15"/>
  <c r="C797" i="15"/>
  <c r="AE797" i="15"/>
  <c r="V797" i="15"/>
  <c r="N797" i="15"/>
  <c r="B797" i="15"/>
  <c r="AD797" i="15"/>
  <c r="U797" i="15"/>
  <c r="M797" i="15"/>
  <c r="T797" i="15"/>
  <c r="L797" i="15"/>
  <c r="S797" i="15"/>
  <c r="K797" i="15"/>
  <c r="R797" i="15"/>
  <c r="A798" i="12"/>
  <c r="E796" i="7"/>
  <c r="F796" i="7" s="1"/>
  <c r="A797" i="7"/>
  <c r="AA796" i="7"/>
  <c r="AB796" i="7" s="1"/>
  <c r="W797" i="12"/>
  <c r="X797" i="12" s="1"/>
  <c r="AC796" i="7"/>
  <c r="G798" i="12" l="1"/>
  <c r="H798" i="12"/>
  <c r="X797" i="15"/>
  <c r="Y797" i="15"/>
  <c r="E797" i="15"/>
  <c r="F797" i="15" s="1"/>
  <c r="I797" i="15"/>
  <c r="J797" i="15" s="1"/>
  <c r="V797" i="7"/>
  <c r="K797" i="7"/>
  <c r="H797" i="7"/>
  <c r="AC797" i="15"/>
  <c r="Z797" i="7"/>
  <c r="Q797" i="7"/>
  <c r="P797" i="7"/>
  <c r="D797" i="7"/>
  <c r="W797" i="7"/>
  <c r="O797" i="7"/>
  <c r="C797" i="7"/>
  <c r="I797" i="7" s="1"/>
  <c r="J797" i="7" s="1"/>
  <c r="AE797" i="7"/>
  <c r="N797" i="7"/>
  <c r="B797" i="7"/>
  <c r="T797" i="7"/>
  <c r="L797" i="7"/>
  <c r="S797" i="7"/>
  <c r="G797" i="7"/>
  <c r="R797" i="7"/>
  <c r="AD797" i="7"/>
  <c r="U797" i="7"/>
  <c r="M797" i="7"/>
  <c r="A798" i="15"/>
  <c r="O798" i="12"/>
  <c r="C798" i="12"/>
  <c r="N798" i="12"/>
  <c r="B798" i="12"/>
  <c r="V798" i="12"/>
  <c r="M798" i="12"/>
  <c r="L798" i="12"/>
  <c r="S798" i="12"/>
  <c r="K798" i="12"/>
  <c r="R798" i="12"/>
  <c r="Z798" i="12"/>
  <c r="Q798" i="12"/>
  <c r="P798" i="12"/>
  <c r="D798" i="12"/>
  <c r="Y798" i="12"/>
  <c r="P797" i="15"/>
  <c r="AA797" i="15"/>
  <c r="AB797" i="15" s="1"/>
  <c r="E798" i="12" l="1"/>
  <c r="F798" i="12" s="1"/>
  <c r="I798" i="12"/>
  <c r="J798" i="12" s="1"/>
  <c r="T798" i="12"/>
  <c r="U798" i="12"/>
  <c r="D798" i="15"/>
  <c r="G798" i="15"/>
  <c r="H798" i="15"/>
  <c r="X797" i="7"/>
  <c r="Y797" i="7"/>
  <c r="A799" i="12"/>
  <c r="E797" i="7"/>
  <c r="F797" i="7" s="1"/>
  <c r="A798" i="7"/>
  <c r="AC797" i="7"/>
  <c r="W798" i="15"/>
  <c r="O798" i="15"/>
  <c r="C798" i="15"/>
  <c r="AE798" i="15"/>
  <c r="V798" i="15"/>
  <c r="N798" i="15"/>
  <c r="B798" i="15"/>
  <c r="AD798" i="15"/>
  <c r="U798" i="15"/>
  <c r="M798" i="15"/>
  <c r="T798" i="15"/>
  <c r="L798" i="15"/>
  <c r="S798" i="15"/>
  <c r="K798" i="15"/>
  <c r="R798" i="15"/>
  <c r="Z798" i="15"/>
  <c r="Q798" i="15"/>
  <c r="AA797" i="7"/>
  <c r="AB797" i="7" s="1"/>
  <c r="W798" i="12"/>
  <c r="X798" i="12" s="1"/>
  <c r="G799" i="12" l="1"/>
  <c r="H799" i="12"/>
  <c r="E798" i="15"/>
  <c r="F798" i="15" s="1"/>
  <c r="I798" i="15"/>
  <c r="J798" i="15" s="1"/>
  <c r="X798" i="15"/>
  <c r="Y798" i="15"/>
  <c r="V798" i="7"/>
  <c r="K798" i="7"/>
  <c r="H798" i="7"/>
  <c r="A799" i="15"/>
  <c r="P798" i="15"/>
  <c r="AA798" i="15"/>
  <c r="AB798" i="15" s="1"/>
  <c r="W798" i="7"/>
  <c r="O798" i="7"/>
  <c r="C798" i="7"/>
  <c r="I798" i="7" s="1"/>
  <c r="J798" i="7" s="1"/>
  <c r="AE798" i="7"/>
  <c r="N798" i="7"/>
  <c r="B798" i="7"/>
  <c r="AD798" i="7"/>
  <c r="U798" i="7"/>
  <c r="M798" i="7"/>
  <c r="T798" i="7"/>
  <c r="L798" i="7"/>
  <c r="R798" i="7"/>
  <c r="Z798" i="7"/>
  <c r="Q798" i="7"/>
  <c r="P798" i="7"/>
  <c r="D798" i="7"/>
  <c r="S798" i="7"/>
  <c r="G798" i="7"/>
  <c r="AC798" i="15"/>
  <c r="R799" i="12"/>
  <c r="Z799" i="12"/>
  <c r="Q799" i="12"/>
  <c r="Y799" i="12"/>
  <c r="P799" i="12"/>
  <c r="D799" i="12"/>
  <c r="O799" i="12"/>
  <c r="C799" i="12"/>
  <c r="N799" i="12"/>
  <c r="B799" i="12"/>
  <c r="V799" i="12"/>
  <c r="M799" i="12"/>
  <c r="L799" i="12"/>
  <c r="K799" i="12"/>
  <c r="S799" i="12"/>
  <c r="E799" i="12" l="1"/>
  <c r="F799" i="12" s="1"/>
  <c r="I799" i="12"/>
  <c r="J799" i="12" s="1"/>
  <c r="T799" i="12"/>
  <c r="U799" i="12"/>
  <c r="D799" i="15"/>
  <c r="G799" i="15"/>
  <c r="H799" i="15"/>
  <c r="X798" i="7"/>
  <c r="Y798" i="7"/>
  <c r="AC798" i="7"/>
  <c r="A799" i="7"/>
  <c r="E798" i="7"/>
  <c r="F798" i="7" s="1"/>
  <c r="AA798" i="7"/>
  <c r="AB798" i="7" s="1"/>
  <c r="W799" i="12"/>
  <c r="X799" i="12" s="1"/>
  <c r="A800" i="12"/>
  <c r="AD799" i="15"/>
  <c r="U799" i="15"/>
  <c r="M799" i="15"/>
  <c r="T799" i="15"/>
  <c r="L799" i="15"/>
  <c r="S799" i="15"/>
  <c r="K799" i="15"/>
  <c r="R799" i="15"/>
  <c r="Z799" i="15"/>
  <c r="Q799" i="15"/>
  <c r="W799" i="15"/>
  <c r="O799" i="15"/>
  <c r="C799" i="15"/>
  <c r="AE799" i="15"/>
  <c r="V799" i="15"/>
  <c r="N799" i="15"/>
  <c r="B799" i="15"/>
  <c r="G800" i="12" l="1"/>
  <c r="H800" i="12"/>
  <c r="X799" i="15"/>
  <c r="Y799" i="15"/>
  <c r="E799" i="15"/>
  <c r="F799" i="15" s="1"/>
  <c r="I799" i="15"/>
  <c r="J799" i="15" s="1"/>
  <c r="V799" i="7"/>
  <c r="K799" i="7"/>
  <c r="H799" i="7"/>
  <c r="V800" i="12"/>
  <c r="M800" i="12"/>
  <c r="L800" i="12"/>
  <c r="S800" i="12"/>
  <c r="K800" i="12"/>
  <c r="R800" i="12"/>
  <c r="Z800" i="12"/>
  <c r="Q800" i="12"/>
  <c r="Y800" i="12"/>
  <c r="P800" i="12"/>
  <c r="D800" i="12"/>
  <c r="O800" i="12"/>
  <c r="C800" i="12"/>
  <c r="N800" i="12"/>
  <c r="B800" i="12"/>
  <c r="AC799" i="15"/>
  <c r="A800" i="15"/>
  <c r="P799" i="15"/>
  <c r="AA799" i="15"/>
  <c r="AB799" i="15" s="1"/>
  <c r="AD799" i="7"/>
  <c r="U799" i="7"/>
  <c r="M799" i="7"/>
  <c r="T799" i="7"/>
  <c r="L799" i="7"/>
  <c r="S799" i="7"/>
  <c r="G799" i="7"/>
  <c r="R799" i="7"/>
  <c r="P799" i="7"/>
  <c r="D799" i="7"/>
  <c r="W799" i="7"/>
  <c r="O799" i="7"/>
  <c r="C799" i="7"/>
  <c r="I799" i="7" s="1"/>
  <c r="J799" i="7" s="1"/>
  <c r="AE799" i="7"/>
  <c r="N799" i="7"/>
  <c r="B799" i="7"/>
  <c r="Z799" i="7"/>
  <c r="Q799" i="7"/>
  <c r="E800" i="12" l="1"/>
  <c r="F800" i="12" s="1"/>
  <c r="I800" i="12"/>
  <c r="J800" i="12" s="1"/>
  <c r="T800" i="12"/>
  <c r="U800" i="12"/>
  <c r="D800" i="15"/>
  <c r="G800" i="15"/>
  <c r="H800" i="15"/>
  <c r="X799" i="7"/>
  <c r="Y799" i="7"/>
  <c r="W800" i="12"/>
  <c r="X800" i="12" s="1"/>
  <c r="AA799" i="7"/>
  <c r="AB799" i="7" s="1"/>
  <c r="A801" i="12"/>
  <c r="AC799" i="7"/>
  <c r="A800" i="7"/>
  <c r="E799" i="7"/>
  <c r="F799" i="7" s="1"/>
  <c r="S800" i="15"/>
  <c r="K800" i="15"/>
  <c r="R800" i="15"/>
  <c r="Z800" i="15"/>
  <c r="Q800" i="15"/>
  <c r="W800" i="15"/>
  <c r="O800" i="15"/>
  <c r="C800" i="15"/>
  <c r="AE800" i="15"/>
  <c r="V800" i="15"/>
  <c r="N800" i="15"/>
  <c r="B800" i="15"/>
  <c r="AD800" i="15"/>
  <c r="U800" i="15"/>
  <c r="M800" i="15"/>
  <c r="T800" i="15"/>
  <c r="L800" i="15"/>
  <c r="G801" i="12" l="1"/>
  <c r="H801" i="12"/>
  <c r="E800" i="15"/>
  <c r="F800" i="15" s="1"/>
  <c r="I800" i="15"/>
  <c r="J800" i="15" s="1"/>
  <c r="X800" i="15"/>
  <c r="Y800" i="15"/>
  <c r="V800" i="7"/>
  <c r="K800" i="7"/>
  <c r="H800" i="7"/>
  <c r="S800" i="7"/>
  <c r="G800" i="7"/>
  <c r="R800" i="7"/>
  <c r="Z800" i="7"/>
  <c r="Q800" i="7"/>
  <c r="P800" i="7"/>
  <c r="D800" i="7"/>
  <c r="AE800" i="7"/>
  <c r="N800" i="7"/>
  <c r="B800" i="7"/>
  <c r="AD800" i="7"/>
  <c r="U800" i="7"/>
  <c r="M800" i="7"/>
  <c r="T800" i="7"/>
  <c r="L800" i="7"/>
  <c r="O800" i="7"/>
  <c r="C800" i="7"/>
  <c r="I800" i="7" s="1"/>
  <c r="J800" i="7" s="1"/>
  <c r="W800" i="7"/>
  <c r="A801" i="15"/>
  <c r="Y801" i="12"/>
  <c r="P801" i="12"/>
  <c r="D801" i="12"/>
  <c r="O801" i="12"/>
  <c r="C801" i="12"/>
  <c r="N801" i="12"/>
  <c r="B801" i="12"/>
  <c r="V801" i="12"/>
  <c r="M801" i="12"/>
  <c r="L801" i="12"/>
  <c r="S801" i="12"/>
  <c r="K801" i="12"/>
  <c r="R801" i="12"/>
  <c r="Q801" i="12"/>
  <c r="Z801" i="12"/>
  <c r="P800" i="15"/>
  <c r="AA800" i="15"/>
  <c r="AB800" i="15" s="1"/>
  <c r="AC800" i="15"/>
  <c r="E801" i="12" l="1"/>
  <c r="F801" i="12" s="1"/>
  <c r="I801" i="12"/>
  <c r="J801" i="12" s="1"/>
  <c r="T801" i="12"/>
  <c r="U801" i="12"/>
  <c r="D801" i="15"/>
  <c r="G801" i="15"/>
  <c r="H801" i="15"/>
  <c r="X800" i="7"/>
  <c r="Y800" i="7"/>
  <c r="Z801" i="15"/>
  <c r="Q801" i="15"/>
  <c r="W801" i="15"/>
  <c r="O801" i="15"/>
  <c r="C801" i="15"/>
  <c r="AE801" i="15"/>
  <c r="V801" i="15"/>
  <c r="N801" i="15"/>
  <c r="B801" i="15"/>
  <c r="AD801" i="15"/>
  <c r="U801" i="15"/>
  <c r="M801" i="15"/>
  <c r="T801" i="15"/>
  <c r="L801" i="15"/>
  <c r="S801" i="15"/>
  <c r="K801" i="15"/>
  <c r="R801" i="15"/>
  <c r="W801" i="12"/>
  <c r="X801" i="12" s="1"/>
  <c r="AA800" i="7"/>
  <c r="AB800" i="7" s="1"/>
  <c r="E800" i="7"/>
  <c r="F800" i="7" s="1"/>
  <c r="A801" i="7"/>
  <c r="A802" i="12"/>
  <c r="AC800" i="7"/>
  <c r="G802" i="12" l="1"/>
  <c r="H802" i="12"/>
  <c r="X801" i="15"/>
  <c r="Y801" i="15"/>
  <c r="E801" i="15"/>
  <c r="F801" i="15" s="1"/>
  <c r="I801" i="15"/>
  <c r="J801" i="15" s="1"/>
  <c r="V801" i="7"/>
  <c r="K801" i="7"/>
  <c r="H801" i="7"/>
  <c r="Z801" i="7"/>
  <c r="Q801" i="7"/>
  <c r="P801" i="7"/>
  <c r="D801" i="7"/>
  <c r="W801" i="7"/>
  <c r="O801" i="7"/>
  <c r="C801" i="7"/>
  <c r="I801" i="7" s="1"/>
  <c r="J801" i="7" s="1"/>
  <c r="AE801" i="7"/>
  <c r="N801" i="7"/>
  <c r="B801" i="7"/>
  <c r="T801" i="7"/>
  <c r="L801" i="7"/>
  <c r="S801" i="7"/>
  <c r="G801" i="7"/>
  <c r="R801" i="7"/>
  <c r="AD801" i="7"/>
  <c r="U801" i="7"/>
  <c r="M801" i="7"/>
  <c r="AC801" i="15"/>
  <c r="A802" i="15"/>
  <c r="P801" i="15"/>
  <c r="AA801" i="15"/>
  <c r="AB801" i="15" s="1"/>
  <c r="S802" i="12"/>
  <c r="K802" i="12"/>
  <c r="R802" i="12"/>
  <c r="Z802" i="12"/>
  <c r="Q802" i="12"/>
  <c r="Y802" i="12"/>
  <c r="P802" i="12"/>
  <c r="D802" i="12"/>
  <c r="O802" i="12"/>
  <c r="C802" i="12"/>
  <c r="N802" i="12"/>
  <c r="B802" i="12"/>
  <c r="V802" i="12"/>
  <c r="M802" i="12"/>
  <c r="L802" i="12"/>
  <c r="T802" i="12" l="1"/>
  <c r="U802" i="12"/>
  <c r="E802" i="12"/>
  <c r="F802" i="12" s="1"/>
  <c r="I802" i="12"/>
  <c r="J802" i="12" s="1"/>
  <c r="D802" i="15"/>
  <c r="G802" i="15"/>
  <c r="H802" i="15"/>
  <c r="X801" i="7"/>
  <c r="Y801" i="7"/>
  <c r="E801" i="7"/>
  <c r="F801" i="7" s="1"/>
  <c r="A802" i="7"/>
  <c r="W802" i="15"/>
  <c r="O802" i="15"/>
  <c r="C802" i="15"/>
  <c r="AE802" i="15"/>
  <c r="V802" i="15"/>
  <c r="N802" i="15"/>
  <c r="B802" i="15"/>
  <c r="AD802" i="15"/>
  <c r="U802" i="15"/>
  <c r="M802" i="15"/>
  <c r="T802" i="15"/>
  <c r="L802" i="15"/>
  <c r="S802" i="15"/>
  <c r="K802" i="15"/>
  <c r="R802" i="15"/>
  <c r="Z802" i="15"/>
  <c r="Q802" i="15"/>
  <c r="AC801" i="7"/>
  <c r="A803" i="12"/>
  <c r="AA801" i="7"/>
  <c r="AB801" i="7" s="1"/>
  <c r="W802" i="12"/>
  <c r="X802" i="12" s="1"/>
  <c r="G803" i="12" l="1"/>
  <c r="H803" i="12"/>
  <c r="X802" i="15"/>
  <c r="Y802" i="15"/>
  <c r="E802" i="15"/>
  <c r="F802" i="15" s="1"/>
  <c r="I802" i="15"/>
  <c r="J802" i="15" s="1"/>
  <c r="V802" i="7"/>
  <c r="K802" i="7"/>
  <c r="H802" i="7"/>
  <c r="AC802" i="15"/>
  <c r="N803" i="12"/>
  <c r="B803" i="12"/>
  <c r="V803" i="12"/>
  <c r="M803" i="12"/>
  <c r="L803" i="12"/>
  <c r="S803" i="12"/>
  <c r="K803" i="12"/>
  <c r="R803" i="12"/>
  <c r="Z803" i="12"/>
  <c r="Q803" i="12"/>
  <c r="Y803" i="12"/>
  <c r="P803" i="12"/>
  <c r="D803" i="12"/>
  <c r="O803" i="12"/>
  <c r="C803" i="12"/>
  <c r="A803" i="15"/>
  <c r="W802" i="7"/>
  <c r="O802" i="7"/>
  <c r="C802" i="7"/>
  <c r="I802" i="7" s="1"/>
  <c r="J802" i="7" s="1"/>
  <c r="AE802" i="7"/>
  <c r="N802" i="7"/>
  <c r="B802" i="7"/>
  <c r="AD802" i="7"/>
  <c r="U802" i="7"/>
  <c r="M802" i="7"/>
  <c r="T802" i="7"/>
  <c r="L802" i="7"/>
  <c r="R802" i="7"/>
  <c r="Z802" i="7"/>
  <c r="Q802" i="7"/>
  <c r="P802" i="7"/>
  <c r="D802" i="7"/>
  <c r="S802" i="7"/>
  <c r="G802" i="7"/>
  <c r="P802" i="15"/>
  <c r="AA802" i="15"/>
  <c r="AB802" i="15" s="1"/>
  <c r="T803" i="12" l="1"/>
  <c r="U803" i="12"/>
  <c r="E803" i="12"/>
  <c r="F803" i="12" s="1"/>
  <c r="I803" i="12"/>
  <c r="J803" i="12" s="1"/>
  <c r="D803" i="15"/>
  <c r="G803" i="15"/>
  <c r="H803" i="15"/>
  <c r="X802" i="7"/>
  <c r="Y802" i="7"/>
  <c r="AA802" i="7"/>
  <c r="AB802" i="7" s="1"/>
  <c r="AD803" i="15"/>
  <c r="U803" i="15"/>
  <c r="M803" i="15"/>
  <c r="T803" i="15"/>
  <c r="L803" i="15"/>
  <c r="S803" i="15"/>
  <c r="K803" i="15"/>
  <c r="R803" i="15"/>
  <c r="Z803" i="15"/>
  <c r="Q803" i="15"/>
  <c r="W803" i="15"/>
  <c r="O803" i="15"/>
  <c r="C803" i="15"/>
  <c r="N803" i="15"/>
  <c r="B803" i="15"/>
  <c r="AE803" i="15"/>
  <c r="V803" i="15"/>
  <c r="A804" i="12"/>
  <c r="A803" i="7"/>
  <c r="E802" i="7"/>
  <c r="F802" i="7" s="1"/>
  <c r="AC802" i="7"/>
  <c r="W803" i="12"/>
  <c r="X803" i="12" s="1"/>
  <c r="G804" i="12" l="1"/>
  <c r="H804" i="12"/>
  <c r="X803" i="15"/>
  <c r="Y803" i="15"/>
  <c r="E803" i="15"/>
  <c r="F803" i="15" s="1"/>
  <c r="I803" i="15"/>
  <c r="J803" i="15" s="1"/>
  <c r="V803" i="7"/>
  <c r="K803" i="7"/>
  <c r="H803" i="7"/>
  <c r="A804" i="15"/>
  <c r="AC803" i="15"/>
  <c r="AD803" i="7"/>
  <c r="U803" i="7"/>
  <c r="M803" i="7"/>
  <c r="T803" i="7"/>
  <c r="L803" i="7"/>
  <c r="S803" i="7"/>
  <c r="G803" i="7"/>
  <c r="R803" i="7"/>
  <c r="Z803" i="7"/>
  <c r="Q803" i="7"/>
  <c r="P803" i="7"/>
  <c r="D803" i="7"/>
  <c r="W803" i="7"/>
  <c r="O803" i="7"/>
  <c r="C803" i="7"/>
  <c r="I803" i="7" s="1"/>
  <c r="J803" i="7" s="1"/>
  <c r="AE803" i="7"/>
  <c r="N803" i="7"/>
  <c r="B803" i="7"/>
  <c r="Z804" i="12"/>
  <c r="Q804" i="12"/>
  <c r="Y804" i="12"/>
  <c r="P804" i="12"/>
  <c r="D804" i="12"/>
  <c r="O804" i="12"/>
  <c r="C804" i="12"/>
  <c r="N804" i="12"/>
  <c r="B804" i="12"/>
  <c r="V804" i="12"/>
  <c r="M804" i="12"/>
  <c r="L804" i="12"/>
  <c r="S804" i="12"/>
  <c r="K804" i="12"/>
  <c r="R804" i="12"/>
  <c r="P803" i="15"/>
  <c r="AA803" i="15"/>
  <c r="AB803" i="15" s="1"/>
  <c r="E804" i="12" l="1"/>
  <c r="F804" i="12" s="1"/>
  <c r="I804" i="12"/>
  <c r="J804" i="12" s="1"/>
  <c r="T804" i="12"/>
  <c r="U804" i="12"/>
  <c r="D804" i="15"/>
  <c r="G804" i="15"/>
  <c r="H804" i="15"/>
  <c r="X803" i="7"/>
  <c r="Y803" i="7"/>
  <c r="W804" i="12"/>
  <c r="X804" i="12" s="1"/>
  <c r="AA803" i="7"/>
  <c r="AB803" i="7" s="1"/>
  <c r="A805" i="12"/>
  <c r="E803" i="7"/>
  <c r="F803" i="7" s="1"/>
  <c r="A804" i="7"/>
  <c r="S804" i="15"/>
  <c r="K804" i="15"/>
  <c r="R804" i="15"/>
  <c r="Z804" i="15"/>
  <c r="Q804" i="15"/>
  <c r="W804" i="15"/>
  <c r="O804" i="15"/>
  <c r="C804" i="15"/>
  <c r="AE804" i="15"/>
  <c r="V804" i="15"/>
  <c r="N804" i="15"/>
  <c r="B804" i="15"/>
  <c r="AD804" i="15"/>
  <c r="U804" i="15"/>
  <c r="M804" i="15"/>
  <c r="T804" i="15"/>
  <c r="L804" i="15"/>
  <c r="AC803" i="7"/>
  <c r="G805" i="12" l="1"/>
  <c r="H805" i="12"/>
  <c r="E804" i="15"/>
  <c r="F804" i="15" s="1"/>
  <c r="I804" i="15"/>
  <c r="J804" i="15" s="1"/>
  <c r="X804" i="15"/>
  <c r="Y804" i="15"/>
  <c r="V804" i="7"/>
  <c r="K804" i="7"/>
  <c r="H804" i="7"/>
  <c r="S804" i="7"/>
  <c r="G804" i="7"/>
  <c r="R804" i="7"/>
  <c r="Z804" i="7"/>
  <c r="Q804" i="7"/>
  <c r="P804" i="7"/>
  <c r="D804" i="7"/>
  <c r="W804" i="7"/>
  <c r="O804" i="7"/>
  <c r="C804" i="7"/>
  <c r="I804" i="7" s="1"/>
  <c r="J804" i="7" s="1"/>
  <c r="AE804" i="7"/>
  <c r="N804" i="7"/>
  <c r="B804" i="7"/>
  <c r="AD804" i="7"/>
  <c r="U804" i="7"/>
  <c r="M804" i="7"/>
  <c r="T804" i="7"/>
  <c r="L804" i="7"/>
  <c r="P804" i="15"/>
  <c r="AA804" i="15"/>
  <c r="AB804" i="15" s="1"/>
  <c r="L805" i="12"/>
  <c r="S805" i="12"/>
  <c r="K805" i="12"/>
  <c r="R805" i="12"/>
  <c r="Z805" i="12"/>
  <c r="Q805" i="12"/>
  <c r="Y805" i="12"/>
  <c r="P805" i="12"/>
  <c r="D805" i="12"/>
  <c r="O805" i="12"/>
  <c r="C805" i="12"/>
  <c r="N805" i="12"/>
  <c r="B805" i="12"/>
  <c r="M805" i="12"/>
  <c r="V805" i="12"/>
  <c r="A805" i="15"/>
  <c r="AC804" i="15"/>
  <c r="E805" i="12" l="1"/>
  <c r="F805" i="12" s="1"/>
  <c r="I805" i="12"/>
  <c r="J805" i="12" s="1"/>
  <c r="T805" i="12"/>
  <c r="U805" i="12"/>
  <c r="D805" i="15"/>
  <c r="G805" i="15"/>
  <c r="H805" i="15"/>
  <c r="X804" i="7"/>
  <c r="Y804" i="7"/>
  <c r="AA804" i="7"/>
  <c r="AB804" i="7" s="1"/>
  <c r="Z805" i="15"/>
  <c r="Q805" i="15"/>
  <c r="W805" i="15"/>
  <c r="O805" i="15"/>
  <c r="C805" i="15"/>
  <c r="AE805" i="15"/>
  <c r="V805" i="15"/>
  <c r="N805" i="15"/>
  <c r="B805" i="15"/>
  <c r="AD805" i="15"/>
  <c r="U805" i="15"/>
  <c r="M805" i="15"/>
  <c r="T805" i="15"/>
  <c r="L805" i="15"/>
  <c r="S805" i="15"/>
  <c r="K805" i="15"/>
  <c r="R805" i="15"/>
  <c r="W805" i="12"/>
  <c r="X805" i="12" s="1"/>
  <c r="E804" i="7"/>
  <c r="F804" i="7" s="1"/>
  <c r="A805" i="7"/>
  <c r="A806" i="12"/>
  <c r="AC804" i="7"/>
  <c r="G806" i="12" l="1"/>
  <c r="H806" i="12"/>
  <c r="E805" i="15"/>
  <c r="F805" i="15" s="1"/>
  <c r="I805" i="15"/>
  <c r="J805" i="15" s="1"/>
  <c r="X805" i="15"/>
  <c r="Y805" i="15"/>
  <c r="V805" i="7"/>
  <c r="K805" i="7"/>
  <c r="H805" i="7"/>
  <c r="AC805" i="15"/>
  <c r="A806" i="15"/>
  <c r="Z805" i="7"/>
  <c r="Q805" i="7"/>
  <c r="P805" i="7"/>
  <c r="D805" i="7"/>
  <c r="W805" i="7"/>
  <c r="O805" i="7"/>
  <c r="C805" i="7"/>
  <c r="I805" i="7" s="1"/>
  <c r="J805" i="7" s="1"/>
  <c r="AE805" i="7"/>
  <c r="N805" i="7"/>
  <c r="B805" i="7"/>
  <c r="AD805" i="7"/>
  <c r="U805" i="7"/>
  <c r="M805" i="7"/>
  <c r="T805" i="7"/>
  <c r="L805" i="7"/>
  <c r="S805" i="7"/>
  <c r="G805" i="7"/>
  <c r="R805" i="7"/>
  <c r="P805" i="15"/>
  <c r="AA805" i="15"/>
  <c r="AB805" i="15" s="1"/>
  <c r="O806" i="12"/>
  <c r="C806" i="12"/>
  <c r="N806" i="12"/>
  <c r="B806" i="12"/>
  <c r="V806" i="12"/>
  <c r="M806" i="12"/>
  <c r="L806" i="12"/>
  <c r="S806" i="12"/>
  <c r="K806" i="12"/>
  <c r="R806" i="12"/>
  <c r="Z806" i="12"/>
  <c r="Q806" i="12"/>
  <c r="Y806" i="12"/>
  <c r="P806" i="12"/>
  <c r="D806" i="12"/>
  <c r="T806" i="12" l="1"/>
  <c r="U806" i="12"/>
  <c r="E806" i="12"/>
  <c r="F806" i="12" s="1"/>
  <c r="I806" i="12"/>
  <c r="J806" i="12" s="1"/>
  <c r="D806" i="15"/>
  <c r="G806" i="15"/>
  <c r="H806" i="15"/>
  <c r="X805" i="7"/>
  <c r="Y805" i="7"/>
  <c r="AA805" i="7"/>
  <c r="AB805" i="7" s="1"/>
  <c r="W806" i="12"/>
  <c r="X806" i="12" s="1"/>
  <c r="AC805" i="7"/>
  <c r="A807" i="12"/>
  <c r="W806" i="15"/>
  <c r="O806" i="15"/>
  <c r="C806" i="15"/>
  <c r="AE806" i="15"/>
  <c r="V806" i="15"/>
  <c r="N806" i="15"/>
  <c r="B806" i="15"/>
  <c r="AD806" i="15"/>
  <c r="U806" i="15"/>
  <c r="M806" i="15"/>
  <c r="T806" i="15"/>
  <c r="L806" i="15"/>
  <c r="S806" i="15"/>
  <c r="K806" i="15"/>
  <c r="R806" i="15"/>
  <c r="Z806" i="15"/>
  <c r="Q806" i="15"/>
  <c r="E805" i="7"/>
  <c r="F805" i="7" s="1"/>
  <c r="A806" i="7"/>
  <c r="G807" i="12" l="1"/>
  <c r="H807" i="12"/>
  <c r="E806" i="15"/>
  <c r="F806" i="15" s="1"/>
  <c r="I806" i="15"/>
  <c r="J806" i="15" s="1"/>
  <c r="X806" i="15"/>
  <c r="Y806" i="15"/>
  <c r="V806" i="7"/>
  <c r="K806" i="7"/>
  <c r="H806" i="7"/>
  <c r="AC806" i="15"/>
  <c r="P806" i="15"/>
  <c r="AA806" i="15"/>
  <c r="AB806" i="15" s="1"/>
  <c r="R807" i="12"/>
  <c r="Z807" i="12"/>
  <c r="Q807" i="12"/>
  <c r="Y807" i="12"/>
  <c r="P807" i="12"/>
  <c r="D807" i="12"/>
  <c r="O807" i="12"/>
  <c r="C807" i="12"/>
  <c r="N807" i="12"/>
  <c r="B807" i="12"/>
  <c r="V807" i="12"/>
  <c r="M807" i="12"/>
  <c r="L807" i="12"/>
  <c r="S807" i="12"/>
  <c r="K807" i="12"/>
  <c r="W806" i="7"/>
  <c r="O806" i="7"/>
  <c r="C806" i="7"/>
  <c r="I806" i="7" s="1"/>
  <c r="J806" i="7" s="1"/>
  <c r="AE806" i="7"/>
  <c r="N806" i="7"/>
  <c r="B806" i="7"/>
  <c r="AD806" i="7"/>
  <c r="U806" i="7"/>
  <c r="M806" i="7"/>
  <c r="T806" i="7"/>
  <c r="L806" i="7"/>
  <c r="S806" i="7"/>
  <c r="G806" i="7"/>
  <c r="R806" i="7"/>
  <c r="Z806" i="7"/>
  <c r="Q806" i="7"/>
  <c r="P806" i="7"/>
  <c r="D806" i="7"/>
  <c r="A807" i="15"/>
  <c r="E807" i="12" l="1"/>
  <c r="F807" i="12" s="1"/>
  <c r="I807" i="12"/>
  <c r="J807" i="12" s="1"/>
  <c r="T807" i="12"/>
  <c r="U807" i="12"/>
  <c r="D807" i="15"/>
  <c r="G807" i="15"/>
  <c r="H807" i="15"/>
  <c r="X806" i="7"/>
  <c r="Y806" i="7"/>
  <c r="AC806" i="7"/>
  <c r="AD807" i="15"/>
  <c r="U807" i="15"/>
  <c r="M807" i="15"/>
  <c r="T807" i="15"/>
  <c r="L807" i="15"/>
  <c r="S807" i="15"/>
  <c r="K807" i="15"/>
  <c r="R807" i="15"/>
  <c r="Z807" i="15"/>
  <c r="Q807" i="15"/>
  <c r="W807" i="15"/>
  <c r="O807" i="15"/>
  <c r="C807" i="15"/>
  <c r="AE807" i="15"/>
  <c r="V807" i="15"/>
  <c r="N807" i="15"/>
  <c r="B807" i="15"/>
  <c r="A807" i="7"/>
  <c r="E806" i="7"/>
  <c r="F806" i="7" s="1"/>
  <c r="W807" i="12"/>
  <c r="X807" i="12" s="1"/>
  <c r="A808" i="12"/>
  <c r="AA806" i="7"/>
  <c r="AB806" i="7" s="1"/>
  <c r="G808" i="12" l="1"/>
  <c r="H808" i="12"/>
  <c r="X807" i="15"/>
  <c r="Y807" i="15"/>
  <c r="E807" i="15"/>
  <c r="F807" i="15" s="1"/>
  <c r="I807" i="15"/>
  <c r="J807" i="15" s="1"/>
  <c r="V807" i="7"/>
  <c r="K807" i="7"/>
  <c r="H807" i="7"/>
  <c r="V808" i="12"/>
  <c r="M808" i="12"/>
  <c r="L808" i="12"/>
  <c r="S808" i="12"/>
  <c r="K808" i="12"/>
  <c r="R808" i="12"/>
  <c r="Z808" i="12"/>
  <c r="Q808" i="12"/>
  <c r="Y808" i="12"/>
  <c r="P808" i="12"/>
  <c r="D808" i="12"/>
  <c r="O808" i="12"/>
  <c r="C808" i="12"/>
  <c r="N808" i="12"/>
  <c r="B808" i="12"/>
  <c r="AC807" i="15"/>
  <c r="A808" i="15"/>
  <c r="AD807" i="7"/>
  <c r="U807" i="7"/>
  <c r="M807" i="7"/>
  <c r="T807" i="7"/>
  <c r="L807" i="7"/>
  <c r="S807" i="7"/>
  <c r="G807" i="7"/>
  <c r="R807" i="7"/>
  <c r="Z807" i="7"/>
  <c r="Q807" i="7"/>
  <c r="P807" i="7"/>
  <c r="D807" i="7"/>
  <c r="W807" i="7"/>
  <c r="O807" i="7"/>
  <c r="C807" i="7"/>
  <c r="I807" i="7" s="1"/>
  <c r="J807" i="7" s="1"/>
  <c r="AE807" i="7"/>
  <c r="N807" i="7"/>
  <c r="B807" i="7"/>
  <c r="P807" i="15"/>
  <c r="AA807" i="15"/>
  <c r="AB807" i="15" s="1"/>
  <c r="E808" i="12" l="1"/>
  <c r="F808" i="12" s="1"/>
  <c r="I808" i="12"/>
  <c r="J808" i="12" s="1"/>
  <c r="T808" i="12"/>
  <c r="U808" i="12"/>
  <c r="D808" i="15"/>
  <c r="G808" i="15"/>
  <c r="H808" i="15"/>
  <c r="X807" i="7"/>
  <c r="Y807" i="7"/>
  <c r="AC807" i="7"/>
  <c r="W808" i="12"/>
  <c r="X808" i="12" s="1"/>
  <c r="A809" i="12"/>
  <c r="AA807" i="7"/>
  <c r="AB807" i="7" s="1"/>
  <c r="S808" i="15"/>
  <c r="K808" i="15"/>
  <c r="R808" i="15"/>
  <c r="Z808" i="15"/>
  <c r="Q808" i="15"/>
  <c r="W808" i="15"/>
  <c r="O808" i="15"/>
  <c r="C808" i="15"/>
  <c r="AE808" i="15"/>
  <c r="V808" i="15"/>
  <c r="N808" i="15"/>
  <c r="B808" i="15"/>
  <c r="AD808" i="15"/>
  <c r="U808" i="15"/>
  <c r="M808" i="15"/>
  <c r="L808" i="15"/>
  <c r="T808" i="15"/>
  <c r="E807" i="7"/>
  <c r="F807" i="7" s="1"/>
  <c r="A808" i="7"/>
  <c r="G809" i="12" l="1"/>
  <c r="H809" i="12"/>
  <c r="X808" i="15"/>
  <c r="Y808" i="15"/>
  <c r="E808" i="15"/>
  <c r="F808" i="15" s="1"/>
  <c r="I808" i="15"/>
  <c r="J808" i="15" s="1"/>
  <c r="V808" i="7"/>
  <c r="K808" i="7"/>
  <c r="H808" i="7"/>
  <c r="A809" i="15"/>
  <c r="AC808" i="15"/>
  <c r="P808" i="15"/>
  <c r="AA808" i="15"/>
  <c r="AB808" i="15" s="1"/>
  <c r="Y809" i="12"/>
  <c r="P809" i="12"/>
  <c r="D809" i="12"/>
  <c r="O809" i="12"/>
  <c r="C809" i="12"/>
  <c r="N809" i="12"/>
  <c r="B809" i="12"/>
  <c r="V809" i="12"/>
  <c r="M809" i="12"/>
  <c r="L809" i="12"/>
  <c r="S809" i="12"/>
  <c r="K809" i="12"/>
  <c r="R809" i="12"/>
  <c r="Z809" i="12"/>
  <c r="Q809" i="12"/>
  <c r="S808" i="7"/>
  <c r="G808" i="7"/>
  <c r="R808" i="7"/>
  <c r="Z808" i="7"/>
  <c r="Q808" i="7"/>
  <c r="P808" i="7"/>
  <c r="D808" i="7"/>
  <c r="W808" i="7"/>
  <c r="O808" i="7"/>
  <c r="C808" i="7"/>
  <c r="I808" i="7" s="1"/>
  <c r="J808" i="7" s="1"/>
  <c r="AE808" i="7"/>
  <c r="N808" i="7"/>
  <c r="B808" i="7"/>
  <c r="AD808" i="7"/>
  <c r="U808" i="7"/>
  <c r="M808" i="7"/>
  <c r="T808" i="7"/>
  <c r="L808" i="7"/>
  <c r="T809" i="12" l="1"/>
  <c r="U809" i="12"/>
  <c r="E809" i="12"/>
  <c r="F809" i="12" s="1"/>
  <c r="I809" i="12"/>
  <c r="J809" i="12" s="1"/>
  <c r="D809" i="15"/>
  <c r="G809" i="15"/>
  <c r="H809" i="15"/>
  <c r="X808" i="7"/>
  <c r="Y808" i="7"/>
  <c r="AA808" i="7"/>
  <c r="AB808" i="7" s="1"/>
  <c r="E808" i="7"/>
  <c r="F808" i="7" s="1"/>
  <c r="A809" i="7"/>
  <c r="AC808" i="7"/>
  <c r="W809" i="12"/>
  <c r="X809" i="12" s="1"/>
  <c r="A810" i="12"/>
  <c r="Z809" i="15"/>
  <c r="Q809" i="15"/>
  <c r="W809" i="15"/>
  <c r="O809" i="15"/>
  <c r="C809" i="15"/>
  <c r="AE809" i="15"/>
  <c r="V809" i="15"/>
  <c r="N809" i="15"/>
  <c r="B809" i="15"/>
  <c r="AD809" i="15"/>
  <c r="U809" i="15"/>
  <c r="M809" i="15"/>
  <c r="T809" i="15"/>
  <c r="L809" i="15"/>
  <c r="S809" i="15"/>
  <c r="K809" i="15"/>
  <c r="R809" i="15"/>
  <c r="G810" i="12" l="1"/>
  <c r="H810" i="12"/>
  <c r="X809" i="15"/>
  <c r="Y809" i="15"/>
  <c r="E809" i="15"/>
  <c r="F809" i="15" s="1"/>
  <c r="I809" i="15"/>
  <c r="J809" i="15" s="1"/>
  <c r="V809" i="7"/>
  <c r="K809" i="7"/>
  <c r="H809" i="7"/>
  <c r="S810" i="12"/>
  <c r="K810" i="12"/>
  <c r="R810" i="12"/>
  <c r="Z810" i="12"/>
  <c r="Q810" i="12"/>
  <c r="Y810" i="12"/>
  <c r="P810" i="12"/>
  <c r="D810" i="12"/>
  <c r="O810" i="12"/>
  <c r="C810" i="12"/>
  <c r="N810" i="12"/>
  <c r="B810" i="12"/>
  <c r="V810" i="12"/>
  <c r="M810" i="12"/>
  <c r="L810" i="12"/>
  <c r="A810" i="15"/>
  <c r="Z809" i="7"/>
  <c r="Q809" i="7"/>
  <c r="P809" i="7"/>
  <c r="D809" i="7"/>
  <c r="W809" i="7"/>
  <c r="O809" i="7"/>
  <c r="C809" i="7"/>
  <c r="I809" i="7" s="1"/>
  <c r="J809" i="7" s="1"/>
  <c r="AE809" i="7"/>
  <c r="N809" i="7"/>
  <c r="B809" i="7"/>
  <c r="AD809" i="7"/>
  <c r="U809" i="7"/>
  <c r="M809" i="7"/>
  <c r="T809" i="7"/>
  <c r="L809" i="7"/>
  <c r="S809" i="7"/>
  <c r="G809" i="7"/>
  <c r="R809" i="7"/>
  <c r="P809" i="15"/>
  <c r="AA809" i="15"/>
  <c r="AB809" i="15" s="1"/>
  <c r="AC809" i="15"/>
  <c r="T810" i="12" l="1"/>
  <c r="U810" i="12"/>
  <c r="E810" i="12"/>
  <c r="F810" i="12" s="1"/>
  <c r="I810" i="12"/>
  <c r="J810" i="12" s="1"/>
  <c r="D810" i="15"/>
  <c r="G810" i="15"/>
  <c r="H810" i="15"/>
  <c r="X809" i="7"/>
  <c r="Y809" i="7"/>
  <c r="AA809" i="7"/>
  <c r="AB809" i="7" s="1"/>
  <c r="W810" i="12"/>
  <c r="X810" i="12" s="1"/>
  <c r="E809" i="7"/>
  <c r="F809" i="7" s="1"/>
  <c r="A810" i="7"/>
  <c r="A811" i="12"/>
  <c r="AC809" i="7"/>
  <c r="W810" i="15"/>
  <c r="O810" i="15"/>
  <c r="C810" i="15"/>
  <c r="AE810" i="15"/>
  <c r="V810" i="15"/>
  <c r="N810" i="15"/>
  <c r="B810" i="15"/>
  <c r="AD810" i="15"/>
  <c r="U810" i="15"/>
  <c r="M810" i="15"/>
  <c r="T810" i="15"/>
  <c r="L810" i="15"/>
  <c r="S810" i="15"/>
  <c r="K810" i="15"/>
  <c r="R810" i="15"/>
  <c r="Z810" i="15"/>
  <c r="Q810" i="15"/>
  <c r="G811" i="12" l="1"/>
  <c r="H811" i="12"/>
  <c r="X810" i="15"/>
  <c r="Y810" i="15"/>
  <c r="E810" i="15"/>
  <c r="F810" i="15" s="1"/>
  <c r="I810" i="15"/>
  <c r="J810" i="15" s="1"/>
  <c r="V810" i="7"/>
  <c r="K810" i="7"/>
  <c r="H810" i="7"/>
  <c r="AC810" i="15"/>
  <c r="P810" i="15"/>
  <c r="AA810" i="15"/>
  <c r="AB810" i="15" s="1"/>
  <c r="N811" i="12"/>
  <c r="B811" i="12"/>
  <c r="V811" i="12"/>
  <c r="M811" i="12"/>
  <c r="L811" i="12"/>
  <c r="S811" i="12"/>
  <c r="K811" i="12"/>
  <c r="R811" i="12"/>
  <c r="Z811" i="12"/>
  <c r="Q811" i="12"/>
  <c r="Y811" i="12"/>
  <c r="P811" i="12"/>
  <c r="D811" i="12"/>
  <c r="O811" i="12"/>
  <c r="C811" i="12"/>
  <c r="W810" i="7"/>
  <c r="O810" i="7"/>
  <c r="C810" i="7"/>
  <c r="I810" i="7" s="1"/>
  <c r="J810" i="7" s="1"/>
  <c r="AE810" i="7"/>
  <c r="N810" i="7"/>
  <c r="B810" i="7"/>
  <c r="AD810" i="7"/>
  <c r="U810" i="7"/>
  <c r="M810" i="7"/>
  <c r="T810" i="7"/>
  <c r="L810" i="7"/>
  <c r="S810" i="7"/>
  <c r="G810" i="7"/>
  <c r="R810" i="7"/>
  <c r="Z810" i="7"/>
  <c r="Q810" i="7"/>
  <c r="P810" i="7"/>
  <c r="D810" i="7"/>
  <c r="A811" i="15"/>
  <c r="T811" i="12" l="1"/>
  <c r="U811" i="12"/>
  <c r="E811" i="12"/>
  <c r="F811" i="12" s="1"/>
  <c r="I811" i="12"/>
  <c r="J811" i="12" s="1"/>
  <c r="D811" i="15"/>
  <c r="G811" i="15"/>
  <c r="H811" i="15"/>
  <c r="X810" i="7"/>
  <c r="Y810" i="7"/>
  <c r="AC810" i="7"/>
  <c r="AD811" i="15"/>
  <c r="U811" i="15"/>
  <c r="M811" i="15"/>
  <c r="T811" i="15"/>
  <c r="L811" i="15"/>
  <c r="S811" i="15"/>
  <c r="K811" i="15"/>
  <c r="R811" i="15"/>
  <c r="Z811" i="15"/>
  <c r="Q811" i="15"/>
  <c r="W811" i="15"/>
  <c r="O811" i="15"/>
  <c r="C811" i="15"/>
  <c r="AE811" i="15"/>
  <c r="V811" i="15"/>
  <c r="N811" i="15"/>
  <c r="B811" i="15"/>
  <c r="A811" i="7"/>
  <c r="E810" i="7"/>
  <c r="F810" i="7" s="1"/>
  <c r="W811" i="12"/>
  <c r="X811" i="12" s="1"/>
  <c r="A812" i="12"/>
  <c r="AA810" i="7"/>
  <c r="AB810" i="7" s="1"/>
  <c r="G812" i="12" l="1"/>
  <c r="H812" i="12"/>
  <c r="X811" i="15"/>
  <c r="Y811" i="15"/>
  <c r="E811" i="15"/>
  <c r="F811" i="15" s="1"/>
  <c r="I811" i="15"/>
  <c r="J811" i="15" s="1"/>
  <c r="V811" i="7"/>
  <c r="K811" i="7"/>
  <c r="H811" i="7"/>
  <c r="Z812" i="12"/>
  <c r="Q812" i="12"/>
  <c r="Y812" i="12"/>
  <c r="P812" i="12"/>
  <c r="D812" i="12"/>
  <c r="O812" i="12"/>
  <c r="C812" i="12"/>
  <c r="N812" i="12"/>
  <c r="B812" i="12"/>
  <c r="V812" i="12"/>
  <c r="M812" i="12"/>
  <c r="L812" i="12"/>
  <c r="S812" i="12"/>
  <c r="K812" i="12"/>
  <c r="R812" i="12"/>
  <c r="AC811" i="15"/>
  <c r="A812" i="15"/>
  <c r="AD811" i="7"/>
  <c r="U811" i="7"/>
  <c r="M811" i="7"/>
  <c r="T811" i="7"/>
  <c r="L811" i="7"/>
  <c r="S811" i="7"/>
  <c r="G811" i="7"/>
  <c r="R811" i="7"/>
  <c r="Z811" i="7"/>
  <c r="Q811" i="7"/>
  <c r="P811" i="7"/>
  <c r="D811" i="7"/>
  <c r="W811" i="7"/>
  <c r="O811" i="7"/>
  <c r="C811" i="7"/>
  <c r="I811" i="7" s="1"/>
  <c r="J811" i="7" s="1"/>
  <c r="AE811" i="7"/>
  <c r="N811" i="7"/>
  <c r="B811" i="7"/>
  <c r="P811" i="15"/>
  <c r="AA811" i="15"/>
  <c r="AB811" i="15" s="1"/>
  <c r="E812" i="12" l="1"/>
  <c r="F812" i="12" s="1"/>
  <c r="I812" i="12"/>
  <c r="J812" i="12" s="1"/>
  <c r="T812" i="12"/>
  <c r="U812" i="12"/>
  <c r="D812" i="15"/>
  <c r="G812" i="15"/>
  <c r="H812" i="15"/>
  <c r="X811" i="7"/>
  <c r="Y811" i="7"/>
  <c r="A813" i="12"/>
  <c r="AC811" i="7"/>
  <c r="AA811" i="7"/>
  <c r="AB811" i="7" s="1"/>
  <c r="S812" i="15"/>
  <c r="K812" i="15"/>
  <c r="R812" i="15"/>
  <c r="Z812" i="15"/>
  <c r="Q812" i="15"/>
  <c r="W812" i="15"/>
  <c r="O812" i="15"/>
  <c r="C812" i="15"/>
  <c r="AE812" i="15"/>
  <c r="V812" i="15"/>
  <c r="N812" i="15"/>
  <c r="B812" i="15"/>
  <c r="AD812" i="15"/>
  <c r="U812" i="15"/>
  <c r="M812" i="15"/>
  <c r="T812" i="15"/>
  <c r="L812" i="15"/>
  <c r="E811" i="7"/>
  <c r="F811" i="7" s="1"/>
  <c r="A812" i="7"/>
  <c r="W812" i="12"/>
  <c r="X812" i="12" s="1"/>
  <c r="G813" i="12" l="1"/>
  <c r="H813" i="12"/>
  <c r="X812" i="15"/>
  <c r="Y812" i="15"/>
  <c r="E812" i="15"/>
  <c r="F812" i="15" s="1"/>
  <c r="I812" i="15"/>
  <c r="J812" i="15" s="1"/>
  <c r="V812" i="7"/>
  <c r="K812" i="7"/>
  <c r="H812" i="7"/>
  <c r="A813" i="15"/>
  <c r="AC812" i="15"/>
  <c r="P812" i="15"/>
  <c r="AA812" i="15"/>
  <c r="AB812" i="15" s="1"/>
  <c r="S812" i="7"/>
  <c r="G812" i="7"/>
  <c r="R812" i="7"/>
  <c r="Z812" i="7"/>
  <c r="Q812" i="7"/>
  <c r="P812" i="7"/>
  <c r="D812" i="7"/>
  <c r="W812" i="7"/>
  <c r="O812" i="7"/>
  <c r="C812" i="7"/>
  <c r="I812" i="7" s="1"/>
  <c r="J812" i="7" s="1"/>
  <c r="AE812" i="7"/>
  <c r="N812" i="7"/>
  <c r="B812" i="7"/>
  <c r="AD812" i="7"/>
  <c r="U812" i="7"/>
  <c r="M812" i="7"/>
  <c r="T812" i="7"/>
  <c r="L812" i="7"/>
  <c r="L813" i="12"/>
  <c r="S813" i="12"/>
  <c r="K813" i="12"/>
  <c r="R813" i="12"/>
  <c r="Z813" i="12"/>
  <c r="Q813" i="12"/>
  <c r="Y813" i="12"/>
  <c r="P813" i="12"/>
  <c r="D813" i="12"/>
  <c r="O813" i="12"/>
  <c r="C813" i="12"/>
  <c r="N813" i="12"/>
  <c r="B813" i="12"/>
  <c r="V813" i="12"/>
  <c r="M813" i="12"/>
  <c r="T813" i="12" l="1"/>
  <c r="U813" i="12"/>
  <c r="E813" i="12"/>
  <c r="F813" i="12" s="1"/>
  <c r="I813" i="12"/>
  <c r="J813" i="12" s="1"/>
  <c r="D813" i="15"/>
  <c r="G813" i="15"/>
  <c r="H813" i="15"/>
  <c r="X812" i="7"/>
  <c r="Y812" i="7"/>
  <c r="E812" i="7"/>
  <c r="F812" i="7" s="1"/>
  <c r="A813" i="7"/>
  <c r="AC812" i="7"/>
  <c r="A814" i="12"/>
  <c r="AA812" i="7"/>
  <c r="AB812" i="7" s="1"/>
  <c r="Z813" i="15"/>
  <c r="Q813" i="15"/>
  <c r="W813" i="15"/>
  <c r="O813" i="15"/>
  <c r="C813" i="15"/>
  <c r="AE813" i="15"/>
  <c r="V813" i="15"/>
  <c r="N813" i="15"/>
  <c r="B813" i="15"/>
  <c r="AD813" i="15"/>
  <c r="U813" i="15"/>
  <c r="M813" i="15"/>
  <c r="T813" i="15"/>
  <c r="L813" i="15"/>
  <c r="S813" i="15"/>
  <c r="K813" i="15"/>
  <c r="R813" i="15"/>
  <c r="W813" i="12"/>
  <c r="X813" i="12" s="1"/>
  <c r="G814" i="12" l="1"/>
  <c r="H814" i="12"/>
  <c r="E813" i="15"/>
  <c r="F813" i="15" s="1"/>
  <c r="I813" i="15"/>
  <c r="J813" i="15" s="1"/>
  <c r="X813" i="15"/>
  <c r="Y813" i="15"/>
  <c r="V813" i="7"/>
  <c r="K813" i="7"/>
  <c r="H813" i="7"/>
  <c r="AC813" i="15"/>
  <c r="A814" i="15"/>
  <c r="O814" i="12"/>
  <c r="C814" i="12"/>
  <c r="N814" i="12"/>
  <c r="B814" i="12"/>
  <c r="V814" i="12"/>
  <c r="M814" i="12"/>
  <c r="L814" i="12"/>
  <c r="S814" i="12"/>
  <c r="K814" i="12"/>
  <c r="R814" i="12"/>
  <c r="Z814" i="12"/>
  <c r="Q814" i="12"/>
  <c r="P814" i="12"/>
  <c r="Y814" i="12"/>
  <c r="D814" i="12"/>
  <c r="Z813" i="7"/>
  <c r="Q813" i="7"/>
  <c r="P813" i="7"/>
  <c r="D813" i="7"/>
  <c r="W813" i="7"/>
  <c r="O813" i="7"/>
  <c r="C813" i="7"/>
  <c r="I813" i="7" s="1"/>
  <c r="J813" i="7" s="1"/>
  <c r="AE813" i="7"/>
  <c r="N813" i="7"/>
  <c r="B813" i="7"/>
  <c r="AD813" i="7"/>
  <c r="U813" i="7"/>
  <c r="M813" i="7"/>
  <c r="T813" i="7"/>
  <c r="L813" i="7"/>
  <c r="S813" i="7"/>
  <c r="G813" i="7"/>
  <c r="R813" i="7"/>
  <c r="P813" i="15"/>
  <c r="AA813" i="15"/>
  <c r="AB813" i="15" s="1"/>
  <c r="E814" i="12" l="1"/>
  <c r="F814" i="12" s="1"/>
  <c r="I814" i="12"/>
  <c r="J814" i="12" s="1"/>
  <c r="T814" i="12"/>
  <c r="U814" i="12"/>
  <c r="D814" i="15"/>
  <c r="G814" i="15"/>
  <c r="H814" i="15"/>
  <c r="X813" i="7"/>
  <c r="Y813" i="7"/>
  <c r="AC813" i="7"/>
  <c r="W814" i="12"/>
  <c r="X814" i="12" s="1"/>
  <c r="A815" i="12"/>
  <c r="AA813" i="7"/>
  <c r="AB813" i="7" s="1"/>
  <c r="W814" i="15"/>
  <c r="O814" i="15"/>
  <c r="C814" i="15"/>
  <c r="AE814" i="15"/>
  <c r="V814" i="15"/>
  <c r="N814" i="15"/>
  <c r="B814" i="15"/>
  <c r="AD814" i="15"/>
  <c r="U814" i="15"/>
  <c r="M814" i="15"/>
  <c r="T814" i="15"/>
  <c r="L814" i="15"/>
  <c r="S814" i="15"/>
  <c r="K814" i="15"/>
  <c r="R814" i="15"/>
  <c r="Z814" i="15"/>
  <c r="Q814" i="15"/>
  <c r="E813" i="7"/>
  <c r="F813" i="7" s="1"/>
  <c r="A814" i="7"/>
  <c r="G815" i="12" l="1"/>
  <c r="H815" i="12"/>
  <c r="X814" i="15"/>
  <c r="Y814" i="15"/>
  <c r="E814" i="15"/>
  <c r="F814" i="15" s="1"/>
  <c r="I814" i="15"/>
  <c r="J814" i="15" s="1"/>
  <c r="V814" i="7"/>
  <c r="K814" i="7"/>
  <c r="H814" i="7"/>
  <c r="AC814" i="15"/>
  <c r="W814" i="7"/>
  <c r="O814" i="7"/>
  <c r="C814" i="7"/>
  <c r="I814" i="7" s="1"/>
  <c r="J814" i="7" s="1"/>
  <c r="AE814" i="7"/>
  <c r="N814" i="7"/>
  <c r="B814" i="7"/>
  <c r="AD814" i="7"/>
  <c r="U814" i="7"/>
  <c r="M814" i="7"/>
  <c r="T814" i="7"/>
  <c r="L814" i="7"/>
  <c r="S814" i="7"/>
  <c r="G814" i="7"/>
  <c r="R814" i="7"/>
  <c r="Z814" i="7"/>
  <c r="Q814" i="7"/>
  <c r="P814" i="7"/>
  <c r="D814" i="7"/>
  <c r="P814" i="15"/>
  <c r="AA814" i="15"/>
  <c r="AB814" i="15" s="1"/>
  <c r="R815" i="12"/>
  <c r="Z815" i="12"/>
  <c r="Q815" i="12"/>
  <c r="Y815" i="12"/>
  <c r="P815" i="12"/>
  <c r="D815" i="12"/>
  <c r="O815" i="12"/>
  <c r="C815" i="12"/>
  <c r="N815" i="12"/>
  <c r="B815" i="12"/>
  <c r="V815" i="12"/>
  <c r="M815" i="12"/>
  <c r="L815" i="12"/>
  <c r="S815" i="12"/>
  <c r="K815" i="12"/>
  <c r="A815" i="15"/>
  <c r="E815" i="12" l="1"/>
  <c r="F815" i="12" s="1"/>
  <c r="I815" i="12"/>
  <c r="J815" i="12" s="1"/>
  <c r="T815" i="12"/>
  <c r="U815" i="12"/>
  <c r="D815" i="15"/>
  <c r="G815" i="15"/>
  <c r="H815" i="15"/>
  <c r="X814" i="7"/>
  <c r="Y814" i="7"/>
  <c r="AC814" i="7"/>
  <c r="W815" i="12"/>
  <c r="X815" i="12" s="1"/>
  <c r="AA814" i="7"/>
  <c r="AB814" i="7" s="1"/>
  <c r="AD815" i="15"/>
  <c r="U815" i="15"/>
  <c r="M815" i="15"/>
  <c r="T815" i="15"/>
  <c r="L815" i="15"/>
  <c r="S815" i="15"/>
  <c r="K815" i="15"/>
  <c r="R815" i="15"/>
  <c r="Z815" i="15"/>
  <c r="Q815" i="15"/>
  <c r="W815" i="15"/>
  <c r="O815" i="15"/>
  <c r="C815" i="15"/>
  <c r="V815" i="15"/>
  <c r="N815" i="15"/>
  <c r="B815" i="15"/>
  <c r="AE815" i="15"/>
  <c r="A816" i="12"/>
  <c r="A815" i="7"/>
  <c r="E814" i="7"/>
  <c r="F814" i="7" s="1"/>
  <c r="G816" i="12" l="1"/>
  <c r="H816" i="12"/>
  <c r="X815" i="15"/>
  <c r="Y815" i="15"/>
  <c r="I815" i="15"/>
  <c r="J815" i="15" s="1"/>
  <c r="E815" i="15"/>
  <c r="F815" i="15" s="1"/>
  <c r="V815" i="7"/>
  <c r="K815" i="7"/>
  <c r="H815" i="7"/>
  <c r="V816" i="12"/>
  <c r="M816" i="12"/>
  <c r="L816" i="12"/>
  <c r="S816" i="12"/>
  <c r="K816" i="12"/>
  <c r="R816" i="12"/>
  <c r="Z816" i="12"/>
  <c r="Q816" i="12"/>
  <c r="Y816" i="12"/>
  <c r="P816" i="12"/>
  <c r="D816" i="12"/>
  <c r="O816" i="12"/>
  <c r="C816" i="12"/>
  <c r="N816" i="12"/>
  <c r="B816" i="12"/>
  <c r="A816" i="15"/>
  <c r="AC815" i="15"/>
  <c r="P815" i="15"/>
  <c r="AA815" i="15"/>
  <c r="AB815" i="15" s="1"/>
  <c r="AD815" i="7"/>
  <c r="U815" i="7"/>
  <c r="M815" i="7"/>
  <c r="T815" i="7"/>
  <c r="L815" i="7"/>
  <c r="S815" i="7"/>
  <c r="G815" i="7"/>
  <c r="R815" i="7"/>
  <c r="Z815" i="7"/>
  <c r="Q815" i="7"/>
  <c r="P815" i="7"/>
  <c r="D815" i="7"/>
  <c r="W815" i="7"/>
  <c r="O815" i="7"/>
  <c r="C815" i="7"/>
  <c r="I815" i="7" s="1"/>
  <c r="J815" i="7" s="1"/>
  <c r="AE815" i="7"/>
  <c r="N815" i="7"/>
  <c r="B815" i="7"/>
  <c r="E816" i="12" l="1"/>
  <c r="F816" i="12" s="1"/>
  <c r="I816" i="12"/>
  <c r="J816" i="12" s="1"/>
  <c r="T816" i="12"/>
  <c r="U816" i="12"/>
  <c r="D816" i="15"/>
  <c r="G816" i="15"/>
  <c r="H816" i="15"/>
  <c r="X815" i="7"/>
  <c r="Y815" i="7"/>
  <c r="W816" i="12"/>
  <c r="X816" i="12" s="1"/>
  <c r="AA815" i="7"/>
  <c r="AB815" i="7" s="1"/>
  <c r="A817" i="12"/>
  <c r="E815" i="7"/>
  <c r="F815" i="7" s="1"/>
  <c r="A816" i="7"/>
  <c r="AC815" i="7"/>
  <c r="S816" i="15"/>
  <c r="K816" i="15"/>
  <c r="R816" i="15"/>
  <c r="Z816" i="15"/>
  <c r="Q816" i="15"/>
  <c r="W816" i="15"/>
  <c r="O816" i="15"/>
  <c r="C816" i="15"/>
  <c r="AE816" i="15"/>
  <c r="V816" i="15"/>
  <c r="N816" i="15"/>
  <c r="B816" i="15"/>
  <c r="AD816" i="15"/>
  <c r="U816" i="15"/>
  <c r="M816" i="15"/>
  <c r="T816" i="15"/>
  <c r="L816" i="15"/>
  <c r="G817" i="12" l="1"/>
  <c r="H817" i="12"/>
  <c r="I816" i="15"/>
  <c r="J816" i="15" s="1"/>
  <c r="E816" i="15"/>
  <c r="F816" i="15" s="1"/>
  <c r="X816" i="15"/>
  <c r="Y816" i="15"/>
  <c r="V816" i="7"/>
  <c r="K816" i="7"/>
  <c r="H816" i="7"/>
  <c r="S816" i="7"/>
  <c r="G816" i="7"/>
  <c r="R816" i="7"/>
  <c r="Z816" i="7"/>
  <c r="Q816" i="7"/>
  <c r="P816" i="7"/>
  <c r="D816" i="7"/>
  <c r="W816" i="7"/>
  <c r="O816" i="7"/>
  <c r="C816" i="7"/>
  <c r="I816" i="7" s="1"/>
  <c r="J816" i="7" s="1"/>
  <c r="AE816" i="7"/>
  <c r="N816" i="7"/>
  <c r="B816" i="7"/>
  <c r="AD816" i="7"/>
  <c r="U816" i="7"/>
  <c r="M816" i="7"/>
  <c r="T816" i="7"/>
  <c r="L816" i="7"/>
  <c r="A817" i="15"/>
  <c r="P816" i="15"/>
  <c r="AA816" i="15"/>
  <c r="AB816" i="15" s="1"/>
  <c r="Y817" i="12"/>
  <c r="P817" i="12"/>
  <c r="D817" i="12"/>
  <c r="O817" i="12"/>
  <c r="C817" i="12"/>
  <c r="N817" i="12"/>
  <c r="B817" i="12"/>
  <c r="V817" i="12"/>
  <c r="M817" i="12"/>
  <c r="L817" i="12"/>
  <c r="S817" i="12"/>
  <c r="K817" i="12"/>
  <c r="R817" i="12"/>
  <c r="Q817" i="12"/>
  <c r="Z817" i="12"/>
  <c r="AC816" i="15"/>
  <c r="E817" i="12" l="1"/>
  <c r="F817" i="12" s="1"/>
  <c r="I817" i="12"/>
  <c r="J817" i="12" s="1"/>
  <c r="T817" i="12"/>
  <c r="U817" i="12"/>
  <c r="D817" i="15"/>
  <c r="G817" i="15"/>
  <c r="H817" i="15"/>
  <c r="X816" i="7"/>
  <c r="Y816" i="7"/>
  <c r="W817" i="12"/>
  <c r="X817" i="12" s="1"/>
  <c r="AA816" i="7"/>
  <c r="AB816" i="7" s="1"/>
  <c r="Z817" i="15"/>
  <c r="Q817" i="15"/>
  <c r="W817" i="15"/>
  <c r="O817" i="15"/>
  <c r="C817" i="15"/>
  <c r="AE817" i="15"/>
  <c r="V817" i="15"/>
  <c r="N817" i="15"/>
  <c r="B817" i="15"/>
  <c r="AD817" i="15"/>
  <c r="U817" i="15"/>
  <c r="M817" i="15"/>
  <c r="T817" i="15"/>
  <c r="L817" i="15"/>
  <c r="S817" i="15"/>
  <c r="K817" i="15"/>
  <c r="R817" i="15"/>
  <c r="A818" i="12"/>
  <c r="E816" i="7"/>
  <c r="F816" i="7" s="1"/>
  <c r="A817" i="7"/>
  <c r="AC816" i="7"/>
  <c r="G818" i="12" l="1"/>
  <c r="H818" i="12"/>
  <c r="E817" i="15"/>
  <c r="F817" i="15" s="1"/>
  <c r="I817" i="15"/>
  <c r="J817" i="15" s="1"/>
  <c r="X817" i="15"/>
  <c r="Y817" i="15"/>
  <c r="V817" i="7"/>
  <c r="K817" i="7"/>
  <c r="H817" i="7"/>
  <c r="AC817" i="15"/>
  <c r="S818" i="12"/>
  <c r="K818" i="12"/>
  <c r="R818" i="12"/>
  <c r="Z818" i="12"/>
  <c r="Q818" i="12"/>
  <c r="Y818" i="12"/>
  <c r="P818" i="12"/>
  <c r="D818" i="12"/>
  <c r="O818" i="12"/>
  <c r="C818" i="12"/>
  <c r="N818" i="12"/>
  <c r="B818" i="12"/>
  <c r="V818" i="12"/>
  <c r="M818" i="12"/>
  <c r="L818" i="12"/>
  <c r="P817" i="15"/>
  <c r="AA817" i="15"/>
  <c r="AB817" i="15" s="1"/>
  <c r="A818" i="15"/>
  <c r="Z817" i="7"/>
  <c r="Q817" i="7"/>
  <c r="P817" i="7"/>
  <c r="D817" i="7"/>
  <c r="W817" i="7"/>
  <c r="O817" i="7"/>
  <c r="C817" i="7"/>
  <c r="I817" i="7" s="1"/>
  <c r="J817" i="7" s="1"/>
  <c r="AE817" i="7"/>
  <c r="N817" i="7"/>
  <c r="B817" i="7"/>
  <c r="AD817" i="7"/>
  <c r="U817" i="7"/>
  <c r="M817" i="7"/>
  <c r="T817" i="7"/>
  <c r="L817" i="7"/>
  <c r="S817" i="7"/>
  <c r="G817" i="7"/>
  <c r="R817" i="7"/>
  <c r="E818" i="12" l="1"/>
  <c r="F818" i="12" s="1"/>
  <c r="I818" i="12"/>
  <c r="J818" i="12" s="1"/>
  <c r="T818" i="12"/>
  <c r="U818" i="12"/>
  <c r="D818" i="15"/>
  <c r="G818" i="15"/>
  <c r="H818" i="15"/>
  <c r="X817" i="7"/>
  <c r="Y817" i="7"/>
  <c r="AA817" i="7"/>
  <c r="AB817" i="7" s="1"/>
  <c r="AC817" i="7"/>
  <c r="W818" i="15"/>
  <c r="O818" i="15"/>
  <c r="C818" i="15"/>
  <c r="AE818" i="15"/>
  <c r="V818" i="15"/>
  <c r="N818" i="15"/>
  <c r="B818" i="15"/>
  <c r="AD818" i="15"/>
  <c r="U818" i="15"/>
  <c r="M818" i="15"/>
  <c r="T818" i="15"/>
  <c r="L818" i="15"/>
  <c r="S818" i="15"/>
  <c r="K818" i="15"/>
  <c r="R818" i="15"/>
  <c r="Z818" i="15"/>
  <c r="Q818" i="15"/>
  <c r="W818" i="12"/>
  <c r="X818" i="12" s="1"/>
  <c r="A819" i="12"/>
  <c r="E817" i="7"/>
  <c r="F817" i="7" s="1"/>
  <c r="A818" i="7"/>
  <c r="G819" i="12" l="1"/>
  <c r="H819" i="12"/>
  <c r="X818" i="15"/>
  <c r="Y818" i="15"/>
  <c r="E818" i="15"/>
  <c r="F818" i="15" s="1"/>
  <c r="I818" i="15"/>
  <c r="J818" i="15" s="1"/>
  <c r="V818" i="7"/>
  <c r="K818" i="7"/>
  <c r="H818" i="7"/>
  <c r="N819" i="12"/>
  <c r="B819" i="12"/>
  <c r="V819" i="12"/>
  <c r="M819" i="12"/>
  <c r="L819" i="12"/>
  <c r="S819" i="12"/>
  <c r="K819" i="12"/>
  <c r="R819" i="12"/>
  <c r="Z819" i="12"/>
  <c r="Q819" i="12"/>
  <c r="Y819" i="12"/>
  <c r="P819" i="12"/>
  <c r="D819" i="12"/>
  <c r="O819" i="12"/>
  <c r="C819" i="12"/>
  <c r="AC818" i="15"/>
  <c r="W818" i="7"/>
  <c r="O818" i="7"/>
  <c r="C818" i="7"/>
  <c r="I818" i="7" s="1"/>
  <c r="J818" i="7" s="1"/>
  <c r="AE818" i="7"/>
  <c r="N818" i="7"/>
  <c r="B818" i="7"/>
  <c r="AD818" i="7"/>
  <c r="U818" i="7"/>
  <c r="M818" i="7"/>
  <c r="T818" i="7"/>
  <c r="L818" i="7"/>
  <c r="S818" i="7"/>
  <c r="G818" i="7"/>
  <c r="R818" i="7"/>
  <c r="Z818" i="7"/>
  <c r="Q818" i="7"/>
  <c r="P818" i="7"/>
  <c r="D818" i="7"/>
  <c r="A819" i="15"/>
  <c r="P818" i="15"/>
  <c r="AA818" i="15"/>
  <c r="AB818" i="15" s="1"/>
  <c r="E819" i="12" l="1"/>
  <c r="F819" i="12" s="1"/>
  <c r="I819" i="12"/>
  <c r="J819" i="12" s="1"/>
  <c r="T819" i="12"/>
  <c r="U819" i="12"/>
  <c r="D819" i="15"/>
  <c r="G819" i="15"/>
  <c r="H819" i="15"/>
  <c r="X818" i="7"/>
  <c r="Y818" i="7"/>
  <c r="A820" i="12"/>
  <c r="AC818" i="7"/>
  <c r="AD819" i="15"/>
  <c r="U819" i="15"/>
  <c r="M819" i="15"/>
  <c r="T819" i="15"/>
  <c r="L819" i="15"/>
  <c r="S819" i="15"/>
  <c r="K819" i="15"/>
  <c r="R819" i="15"/>
  <c r="Z819" i="15"/>
  <c r="Q819" i="15"/>
  <c r="W819" i="15"/>
  <c r="O819" i="15"/>
  <c r="C819" i="15"/>
  <c r="AE819" i="15"/>
  <c r="V819" i="15"/>
  <c r="N819" i="15"/>
  <c r="B819" i="15"/>
  <c r="A819" i="7"/>
  <c r="E818" i="7"/>
  <c r="F818" i="7" s="1"/>
  <c r="W819" i="12"/>
  <c r="X819" i="12" s="1"/>
  <c r="AA818" i="7"/>
  <c r="AB818" i="7" s="1"/>
  <c r="G820" i="12" l="1"/>
  <c r="H820" i="12"/>
  <c r="E819" i="15"/>
  <c r="F819" i="15" s="1"/>
  <c r="I819" i="15"/>
  <c r="J819" i="15" s="1"/>
  <c r="X819" i="15"/>
  <c r="Y819" i="15"/>
  <c r="V819" i="7"/>
  <c r="K819" i="7"/>
  <c r="H819" i="7"/>
  <c r="P819" i="15"/>
  <c r="AA819" i="15"/>
  <c r="AB819" i="15" s="1"/>
  <c r="AD819" i="7"/>
  <c r="U819" i="7"/>
  <c r="M819" i="7"/>
  <c r="T819" i="7"/>
  <c r="L819" i="7"/>
  <c r="S819" i="7"/>
  <c r="G819" i="7"/>
  <c r="R819" i="7"/>
  <c r="Z819" i="7"/>
  <c r="Q819" i="7"/>
  <c r="P819" i="7"/>
  <c r="D819" i="7"/>
  <c r="W819" i="7"/>
  <c r="O819" i="7"/>
  <c r="C819" i="7"/>
  <c r="I819" i="7" s="1"/>
  <c r="J819" i="7" s="1"/>
  <c r="AE819" i="7"/>
  <c r="N819" i="7"/>
  <c r="B819" i="7"/>
  <c r="A820" i="15"/>
  <c r="AC819" i="15"/>
  <c r="Z820" i="12"/>
  <c r="Q820" i="12"/>
  <c r="Y820" i="12"/>
  <c r="P820" i="12"/>
  <c r="D820" i="12"/>
  <c r="O820" i="12"/>
  <c r="C820" i="12"/>
  <c r="N820" i="12"/>
  <c r="B820" i="12"/>
  <c r="V820" i="12"/>
  <c r="M820" i="12"/>
  <c r="L820" i="12"/>
  <c r="S820" i="12"/>
  <c r="K820" i="12"/>
  <c r="R820" i="12"/>
  <c r="E820" i="12" l="1"/>
  <c r="F820" i="12" s="1"/>
  <c r="I820" i="12"/>
  <c r="J820" i="12" s="1"/>
  <c r="T820" i="12"/>
  <c r="U820" i="12"/>
  <c r="D820" i="15"/>
  <c r="G820" i="15"/>
  <c r="H820" i="15"/>
  <c r="X819" i="7"/>
  <c r="Y819" i="7"/>
  <c r="S820" i="15"/>
  <c r="K820" i="15"/>
  <c r="R820" i="15"/>
  <c r="Z820" i="15"/>
  <c r="Q820" i="15"/>
  <c r="W820" i="15"/>
  <c r="O820" i="15"/>
  <c r="C820" i="15"/>
  <c r="AE820" i="15"/>
  <c r="V820" i="15"/>
  <c r="N820" i="15"/>
  <c r="B820" i="15"/>
  <c r="AD820" i="15"/>
  <c r="U820" i="15"/>
  <c r="M820" i="15"/>
  <c r="T820" i="15"/>
  <c r="L820" i="15"/>
  <c r="A821" i="12"/>
  <c r="AA819" i="7"/>
  <c r="AB819" i="7" s="1"/>
  <c r="E819" i="7"/>
  <c r="F819" i="7" s="1"/>
  <c r="A820" i="7"/>
  <c r="W820" i="12"/>
  <c r="X820" i="12" s="1"/>
  <c r="AC819" i="7"/>
  <c r="G821" i="12" l="1"/>
  <c r="H821" i="12"/>
  <c r="E820" i="15"/>
  <c r="F820" i="15" s="1"/>
  <c r="I820" i="15"/>
  <c r="J820" i="15" s="1"/>
  <c r="X820" i="15"/>
  <c r="Y820" i="15"/>
  <c r="V820" i="7"/>
  <c r="K820" i="7"/>
  <c r="H820" i="7"/>
  <c r="S820" i="7"/>
  <c r="G820" i="7"/>
  <c r="R820" i="7"/>
  <c r="Z820" i="7"/>
  <c r="Q820" i="7"/>
  <c r="P820" i="7"/>
  <c r="D820" i="7"/>
  <c r="W820" i="7"/>
  <c r="O820" i="7"/>
  <c r="C820" i="7"/>
  <c r="I820" i="7" s="1"/>
  <c r="J820" i="7" s="1"/>
  <c r="AE820" i="7"/>
  <c r="N820" i="7"/>
  <c r="B820" i="7"/>
  <c r="AD820" i="7"/>
  <c r="U820" i="7"/>
  <c r="M820" i="7"/>
  <c r="T820" i="7"/>
  <c r="L820" i="7"/>
  <c r="P820" i="15"/>
  <c r="AA820" i="15"/>
  <c r="AB820" i="15" s="1"/>
  <c r="L821" i="12"/>
  <c r="S821" i="12"/>
  <c r="K821" i="12"/>
  <c r="R821" i="12"/>
  <c r="Z821" i="12"/>
  <c r="Q821" i="12"/>
  <c r="Y821" i="12"/>
  <c r="P821" i="12"/>
  <c r="D821" i="12"/>
  <c r="O821" i="12"/>
  <c r="C821" i="12"/>
  <c r="N821" i="12"/>
  <c r="B821" i="12"/>
  <c r="V821" i="12"/>
  <c r="M821" i="12"/>
  <c r="A821" i="15"/>
  <c r="AC820" i="15"/>
  <c r="E821" i="12" l="1"/>
  <c r="F821" i="12" s="1"/>
  <c r="I821" i="12"/>
  <c r="J821" i="12" s="1"/>
  <c r="T821" i="12"/>
  <c r="U821" i="12"/>
  <c r="D821" i="15"/>
  <c r="G821" i="15"/>
  <c r="H821" i="15"/>
  <c r="X820" i="7"/>
  <c r="Y820" i="7"/>
  <c r="Z821" i="15"/>
  <c r="Q821" i="15"/>
  <c r="W821" i="15"/>
  <c r="O821" i="15"/>
  <c r="C821" i="15"/>
  <c r="AE821" i="15"/>
  <c r="V821" i="15"/>
  <c r="N821" i="15"/>
  <c r="B821" i="15"/>
  <c r="AD821" i="15"/>
  <c r="U821" i="15"/>
  <c r="M821" i="15"/>
  <c r="T821" i="15"/>
  <c r="L821" i="15"/>
  <c r="S821" i="15"/>
  <c r="K821" i="15"/>
  <c r="R821" i="15"/>
  <c r="AA820" i="7"/>
  <c r="AB820" i="7" s="1"/>
  <c r="W821" i="12"/>
  <c r="X821" i="12" s="1"/>
  <c r="E820" i="7"/>
  <c r="F820" i="7" s="1"/>
  <c r="A821" i="7"/>
  <c r="A822" i="12"/>
  <c r="AC820" i="7"/>
  <c r="G822" i="12" l="1"/>
  <c r="H822" i="12"/>
  <c r="X821" i="15"/>
  <c r="Y821" i="15"/>
  <c r="E821" i="15"/>
  <c r="F821" i="15" s="1"/>
  <c r="I821" i="15"/>
  <c r="J821" i="15" s="1"/>
  <c r="V821" i="7"/>
  <c r="K821" i="7"/>
  <c r="H821" i="7"/>
  <c r="Z821" i="7"/>
  <c r="Q821" i="7"/>
  <c r="P821" i="7"/>
  <c r="D821" i="7"/>
  <c r="W821" i="7"/>
  <c r="O821" i="7"/>
  <c r="C821" i="7"/>
  <c r="I821" i="7" s="1"/>
  <c r="J821" i="7" s="1"/>
  <c r="AE821" i="7"/>
  <c r="N821" i="7"/>
  <c r="B821" i="7"/>
  <c r="AD821" i="7"/>
  <c r="U821" i="7"/>
  <c r="M821" i="7"/>
  <c r="T821" i="7"/>
  <c r="L821" i="7"/>
  <c r="S821" i="7"/>
  <c r="G821" i="7"/>
  <c r="R821" i="7"/>
  <c r="AC821" i="15"/>
  <c r="A822" i="15"/>
  <c r="P821" i="15"/>
  <c r="AA821" i="15"/>
  <c r="AB821" i="15" s="1"/>
  <c r="O822" i="12"/>
  <c r="C822" i="12"/>
  <c r="N822" i="12"/>
  <c r="B822" i="12"/>
  <c r="V822" i="12"/>
  <c r="M822" i="12"/>
  <c r="L822" i="12"/>
  <c r="S822" i="12"/>
  <c r="K822" i="12"/>
  <c r="R822" i="12"/>
  <c r="Z822" i="12"/>
  <c r="Q822" i="12"/>
  <c r="Y822" i="12"/>
  <c r="P822" i="12"/>
  <c r="D822" i="12"/>
  <c r="T822" i="12" l="1"/>
  <c r="U822" i="12"/>
  <c r="E822" i="12"/>
  <c r="F822" i="12" s="1"/>
  <c r="I822" i="12"/>
  <c r="J822" i="12" s="1"/>
  <c r="D822" i="15"/>
  <c r="G822" i="15"/>
  <c r="H822" i="15"/>
  <c r="X821" i="7"/>
  <c r="Y821" i="7"/>
  <c r="E821" i="7"/>
  <c r="F821" i="7" s="1"/>
  <c r="A822" i="7"/>
  <c r="W822" i="15"/>
  <c r="O822" i="15"/>
  <c r="C822" i="15"/>
  <c r="AE822" i="15"/>
  <c r="V822" i="15"/>
  <c r="N822" i="15"/>
  <c r="B822" i="15"/>
  <c r="AD822" i="15"/>
  <c r="U822" i="15"/>
  <c r="M822" i="15"/>
  <c r="T822" i="15"/>
  <c r="L822" i="15"/>
  <c r="S822" i="15"/>
  <c r="K822" i="15"/>
  <c r="R822" i="15"/>
  <c r="Z822" i="15"/>
  <c r="Q822" i="15"/>
  <c r="A823" i="12"/>
  <c r="AA821" i="7"/>
  <c r="AB821" i="7" s="1"/>
  <c r="W822" i="12"/>
  <c r="X822" i="12" s="1"/>
  <c r="AC821" i="7"/>
  <c r="G823" i="12" l="1"/>
  <c r="H823" i="12"/>
  <c r="E822" i="15"/>
  <c r="F822" i="15" s="1"/>
  <c r="I822" i="15"/>
  <c r="J822" i="15" s="1"/>
  <c r="X822" i="15"/>
  <c r="Y822" i="15"/>
  <c r="V822" i="7"/>
  <c r="K822" i="7"/>
  <c r="H822" i="7"/>
  <c r="AC822" i="15"/>
  <c r="A823" i="15"/>
  <c r="R823" i="12"/>
  <c r="Z823" i="12"/>
  <c r="Q823" i="12"/>
  <c r="Y823" i="12"/>
  <c r="P823" i="12"/>
  <c r="D823" i="12"/>
  <c r="O823" i="12"/>
  <c r="C823" i="12"/>
  <c r="N823" i="12"/>
  <c r="B823" i="12"/>
  <c r="V823" i="12"/>
  <c r="M823" i="12"/>
  <c r="L823" i="12"/>
  <c r="S823" i="12"/>
  <c r="K823" i="12"/>
  <c r="W822" i="7"/>
  <c r="O822" i="7"/>
  <c r="C822" i="7"/>
  <c r="I822" i="7" s="1"/>
  <c r="J822" i="7" s="1"/>
  <c r="AE822" i="7"/>
  <c r="N822" i="7"/>
  <c r="B822" i="7"/>
  <c r="AD822" i="7"/>
  <c r="U822" i="7"/>
  <c r="M822" i="7"/>
  <c r="T822" i="7"/>
  <c r="L822" i="7"/>
  <c r="S822" i="7"/>
  <c r="G822" i="7"/>
  <c r="R822" i="7"/>
  <c r="Z822" i="7"/>
  <c r="Q822" i="7"/>
  <c r="P822" i="7"/>
  <c r="D822" i="7"/>
  <c r="P822" i="15"/>
  <c r="AA822" i="15"/>
  <c r="AB822" i="15" s="1"/>
  <c r="T823" i="12" l="1"/>
  <c r="U823" i="12"/>
  <c r="E823" i="12"/>
  <c r="F823" i="12" s="1"/>
  <c r="I823" i="12"/>
  <c r="J823" i="12" s="1"/>
  <c r="D823" i="15"/>
  <c r="G823" i="15"/>
  <c r="H823" i="15"/>
  <c r="X822" i="7"/>
  <c r="Y822" i="7"/>
  <c r="AC822" i="7"/>
  <c r="AA822" i="7"/>
  <c r="AB822" i="7" s="1"/>
  <c r="A823" i="7"/>
  <c r="E822" i="7"/>
  <c r="F822" i="7" s="1"/>
  <c r="W823" i="12"/>
  <c r="X823" i="12" s="1"/>
  <c r="A824" i="12"/>
  <c r="AD823" i="15"/>
  <c r="U823" i="15"/>
  <c r="M823" i="15"/>
  <c r="T823" i="15"/>
  <c r="L823" i="15"/>
  <c r="S823" i="15"/>
  <c r="K823" i="15"/>
  <c r="R823" i="15"/>
  <c r="Z823" i="15"/>
  <c r="Q823" i="15"/>
  <c r="W823" i="15"/>
  <c r="O823" i="15"/>
  <c r="C823" i="15"/>
  <c r="B823" i="15"/>
  <c r="AE823" i="15"/>
  <c r="V823" i="15"/>
  <c r="N823" i="15"/>
  <c r="G824" i="12" l="1"/>
  <c r="H824" i="12"/>
  <c r="X823" i="15"/>
  <c r="Y823" i="15"/>
  <c r="I823" i="15"/>
  <c r="J823" i="15" s="1"/>
  <c r="E823" i="15"/>
  <c r="F823" i="15" s="1"/>
  <c r="V823" i="7"/>
  <c r="K823" i="7"/>
  <c r="H823" i="7"/>
  <c r="V824" i="12"/>
  <c r="M824" i="12"/>
  <c r="L824" i="12"/>
  <c r="S824" i="12"/>
  <c r="K824" i="12"/>
  <c r="R824" i="12"/>
  <c r="Z824" i="12"/>
  <c r="Q824" i="12"/>
  <c r="Y824" i="12"/>
  <c r="P824" i="12"/>
  <c r="D824" i="12"/>
  <c r="O824" i="12"/>
  <c r="C824" i="12"/>
  <c r="N824" i="12"/>
  <c r="B824" i="12"/>
  <c r="A824" i="15"/>
  <c r="AC823" i="15"/>
  <c r="P823" i="15"/>
  <c r="AA823" i="15"/>
  <c r="AB823" i="15" s="1"/>
  <c r="AD823" i="7"/>
  <c r="U823" i="7"/>
  <c r="M823" i="7"/>
  <c r="T823" i="7"/>
  <c r="L823" i="7"/>
  <c r="S823" i="7"/>
  <c r="G823" i="7"/>
  <c r="R823" i="7"/>
  <c r="Z823" i="7"/>
  <c r="Q823" i="7"/>
  <c r="P823" i="7"/>
  <c r="D823" i="7"/>
  <c r="W823" i="7"/>
  <c r="O823" i="7"/>
  <c r="C823" i="7"/>
  <c r="I823" i="7" s="1"/>
  <c r="J823" i="7" s="1"/>
  <c r="AE823" i="7"/>
  <c r="N823" i="7"/>
  <c r="B823" i="7"/>
  <c r="E824" i="12" l="1"/>
  <c r="F824" i="12" s="1"/>
  <c r="I824" i="12"/>
  <c r="J824" i="12" s="1"/>
  <c r="T824" i="12"/>
  <c r="U824" i="12"/>
  <c r="D824" i="15"/>
  <c r="G824" i="15"/>
  <c r="H824" i="15"/>
  <c r="X823" i="7"/>
  <c r="Y823" i="7"/>
  <c r="AA823" i="7"/>
  <c r="AB823" i="7" s="1"/>
  <c r="W824" i="12"/>
  <c r="X824" i="12" s="1"/>
  <c r="A825" i="12"/>
  <c r="E823" i="7"/>
  <c r="F823" i="7" s="1"/>
  <c r="A824" i="7"/>
  <c r="AC823" i="7"/>
  <c r="S824" i="15"/>
  <c r="K824" i="15"/>
  <c r="R824" i="15"/>
  <c r="Z824" i="15"/>
  <c r="Q824" i="15"/>
  <c r="W824" i="15"/>
  <c r="O824" i="15"/>
  <c r="C824" i="15"/>
  <c r="AE824" i="15"/>
  <c r="V824" i="15"/>
  <c r="N824" i="15"/>
  <c r="B824" i="15"/>
  <c r="AD824" i="15"/>
  <c r="U824" i="15"/>
  <c r="M824" i="15"/>
  <c r="T824" i="15"/>
  <c r="L824" i="15"/>
  <c r="G825" i="12" l="1"/>
  <c r="H825" i="12"/>
  <c r="E824" i="15"/>
  <c r="F824" i="15" s="1"/>
  <c r="I824" i="15"/>
  <c r="J824" i="15" s="1"/>
  <c r="X824" i="15"/>
  <c r="Y824" i="15"/>
  <c r="V824" i="7"/>
  <c r="K824" i="7"/>
  <c r="H824" i="7"/>
  <c r="S824" i="7"/>
  <c r="G824" i="7"/>
  <c r="R824" i="7"/>
  <c r="Z824" i="7"/>
  <c r="Q824" i="7"/>
  <c r="P824" i="7"/>
  <c r="D824" i="7"/>
  <c r="W824" i="7"/>
  <c r="O824" i="7"/>
  <c r="C824" i="7"/>
  <c r="I824" i="7" s="1"/>
  <c r="J824" i="7" s="1"/>
  <c r="AE824" i="7"/>
  <c r="N824" i="7"/>
  <c r="B824" i="7"/>
  <c r="AD824" i="7"/>
  <c r="U824" i="7"/>
  <c r="M824" i="7"/>
  <c r="T824" i="7"/>
  <c r="L824" i="7"/>
  <c r="A825" i="15"/>
  <c r="P824" i="15"/>
  <c r="AA824" i="15"/>
  <c r="AB824" i="15" s="1"/>
  <c r="Y825" i="12"/>
  <c r="P825" i="12"/>
  <c r="D825" i="12"/>
  <c r="O825" i="12"/>
  <c r="C825" i="12"/>
  <c r="N825" i="12"/>
  <c r="B825" i="12"/>
  <c r="V825" i="12"/>
  <c r="M825" i="12"/>
  <c r="L825" i="12"/>
  <c r="S825" i="12"/>
  <c r="K825" i="12"/>
  <c r="R825" i="12"/>
  <c r="Z825" i="12"/>
  <c r="Q825" i="12"/>
  <c r="AC824" i="15"/>
  <c r="E825" i="12" l="1"/>
  <c r="F825" i="12" s="1"/>
  <c r="I825" i="12"/>
  <c r="J825" i="12" s="1"/>
  <c r="T825" i="12"/>
  <c r="U825" i="12"/>
  <c r="D825" i="15"/>
  <c r="G825" i="15"/>
  <c r="H825" i="15"/>
  <c r="X824" i="7"/>
  <c r="Y824" i="7"/>
  <c r="AA824" i="7"/>
  <c r="AB824" i="7" s="1"/>
  <c r="Z825" i="15"/>
  <c r="Q825" i="15"/>
  <c r="W825" i="15"/>
  <c r="O825" i="15"/>
  <c r="C825" i="15"/>
  <c r="AE825" i="15"/>
  <c r="V825" i="15"/>
  <c r="N825" i="15"/>
  <c r="B825" i="15"/>
  <c r="AD825" i="15"/>
  <c r="U825" i="15"/>
  <c r="M825" i="15"/>
  <c r="T825" i="15"/>
  <c r="L825" i="15"/>
  <c r="S825" i="15"/>
  <c r="K825" i="15"/>
  <c r="R825" i="15"/>
  <c r="W825" i="12"/>
  <c r="X825" i="12" s="1"/>
  <c r="A826" i="12"/>
  <c r="E824" i="7"/>
  <c r="F824" i="7" s="1"/>
  <c r="A825" i="7"/>
  <c r="AC824" i="7"/>
  <c r="G826" i="12" l="1"/>
  <c r="H826" i="12"/>
  <c r="E825" i="15"/>
  <c r="F825" i="15" s="1"/>
  <c r="I825" i="15"/>
  <c r="J825" i="15" s="1"/>
  <c r="X825" i="15"/>
  <c r="Y825" i="15"/>
  <c r="V825" i="7"/>
  <c r="K825" i="7"/>
  <c r="H825" i="7"/>
  <c r="AC825" i="15"/>
  <c r="A826" i="15"/>
  <c r="Z825" i="7"/>
  <c r="Q825" i="7"/>
  <c r="P825" i="7"/>
  <c r="D825" i="7"/>
  <c r="W825" i="7"/>
  <c r="O825" i="7"/>
  <c r="C825" i="7"/>
  <c r="I825" i="7" s="1"/>
  <c r="J825" i="7" s="1"/>
  <c r="AE825" i="7"/>
  <c r="N825" i="7"/>
  <c r="B825" i="7"/>
  <c r="AD825" i="7"/>
  <c r="U825" i="7"/>
  <c r="M825" i="7"/>
  <c r="T825" i="7"/>
  <c r="L825" i="7"/>
  <c r="S825" i="7"/>
  <c r="G825" i="7"/>
  <c r="R825" i="7"/>
  <c r="S826" i="12"/>
  <c r="K826" i="12"/>
  <c r="R826" i="12"/>
  <c r="Z826" i="12"/>
  <c r="Q826" i="12"/>
  <c r="Y826" i="12"/>
  <c r="P826" i="12"/>
  <c r="D826" i="12"/>
  <c r="O826" i="12"/>
  <c r="C826" i="12"/>
  <c r="N826" i="12"/>
  <c r="B826" i="12"/>
  <c r="V826" i="12"/>
  <c r="M826" i="12"/>
  <c r="L826" i="12"/>
  <c r="P825" i="15"/>
  <c r="AA825" i="15"/>
  <c r="AB825" i="15" s="1"/>
  <c r="E826" i="12" l="1"/>
  <c r="F826" i="12" s="1"/>
  <c r="I826" i="12"/>
  <c r="J826" i="12" s="1"/>
  <c r="T826" i="12"/>
  <c r="U826" i="12"/>
  <c r="D826" i="15"/>
  <c r="G826" i="15"/>
  <c r="H826" i="15"/>
  <c r="X825" i="7"/>
  <c r="Y825" i="7"/>
  <c r="AA825" i="7"/>
  <c r="AB825" i="7" s="1"/>
  <c r="A827" i="12"/>
  <c r="AC825" i="7"/>
  <c r="W826" i="15"/>
  <c r="O826" i="15"/>
  <c r="C826" i="15"/>
  <c r="AE826" i="15"/>
  <c r="V826" i="15"/>
  <c r="N826" i="15"/>
  <c r="B826" i="15"/>
  <c r="AD826" i="15"/>
  <c r="U826" i="15"/>
  <c r="M826" i="15"/>
  <c r="T826" i="15"/>
  <c r="L826" i="15"/>
  <c r="S826" i="15"/>
  <c r="K826" i="15"/>
  <c r="R826" i="15"/>
  <c r="Z826" i="15"/>
  <c r="Q826" i="15"/>
  <c r="W826" i="12"/>
  <c r="X826" i="12" s="1"/>
  <c r="E825" i="7"/>
  <c r="F825" i="7" s="1"/>
  <c r="A826" i="7"/>
  <c r="G827" i="12" l="1"/>
  <c r="H827" i="12"/>
  <c r="E826" i="15"/>
  <c r="F826" i="15" s="1"/>
  <c r="I826" i="15"/>
  <c r="J826" i="15" s="1"/>
  <c r="X826" i="15"/>
  <c r="Y826" i="15"/>
  <c r="V826" i="7"/>
  <c r="K826" i="7"/>
  <c r="H826" i="7"/>
  <c r="AC826" i="15"/>
  <c r="A827" i="15"/>
  <c r="P826" i="15"/>
  <c r="AA826" i="15"/>
  <c r="AB826" i="15" s="1"/>
  <c r="W826" i="7"/>
  <c r="O826" i="7"/>
  <c r="C826" i="7"/>
  <c r="I826" i="7" s="1"/>
  <c r="J826" i="7" s="1"/>
  <c r="AE826" i="7"/>
  <c r="N826" i="7"/>
  <c r="B826" i="7"/>
  <c r="AD826" i="7"/>
  <c r="U826" i="7"/>
  <c r="M826" i="7"/>
  <c r="T826" i="7"/>
  <c r="L826" i="7"/>
  <c r="S826" i="7"/>
  <c r="G826" i="7"/>
  <c r="R826" i="7"/>
  <c r="Z826" i="7"/>
  <c r="Q826" i="7"/>
  <c r="P826" i="7"/>
  <c r="D826" i="7"/>
  <c r="N827" i="12"/>
  <c r="B827" i="12"/>
  <c r="V827" i="12"/>
  <c r="M827" i="12"/>
  <c r="L827" i="12"/>
  <c r="S827" i="12"/>
  <c r="K827" i="12"/>
  <c r="R827" i="12"/>
  <c r="Z827" i="12"/>
  <c r="Q827" i="12"/>
  <c r="Y827" i="12"/>
  <c r="P827" i="12"/>
  <c r="D827" i="12"/>
  <c r="O827" i="12"/>
  <c r="C827" i="12"/>
  <c r="E827" i="12" l="1"/>
  <c r="F827" i="12" s="1"/>
  <c r="I827" i="12"/>
  <c r="J827" i="12" s="1"/>
  <c r="T827" i="12"/>
  <c r="U827" i="12"/>
  <c r="D827" i="15"/>
  <c r="G827" i="15"/>
  <c r="H827" i="15"/>
  <c r="X826" i="7"/>
  <c r="Y826" i="7"/>
  <c r="AC826" i="7"/>
  <c r="A827" i="7"/>
  <c r="E826" i="7"/>
  <c r="F826" i="7" s="1"/>
  <c r="A828" i="12"/>
  <c r="AA826" i="7"/>
  <c r="AB826" i="7" s="1"/>
  <c r="W827" i="12"/>
  <c r="X827" i="12" s="1"/>
  <c r="AD827" i="15"/>
  <c r="U827" i="15"/>
  <c r="M827" i="15"/>
  <c r="T827" i="15"/>
  <c r="L827" i="15"/>
  <c r="S827" i="15"/>
  <c r="K827" i="15"/>
  <c r="R827" i="15"/>
  <c r="Z827" i="15"/>
  <c r="Q827" i="15"/>
  <c r="W827" i="15"/>
  <c r="O827" i="15"/>
  <c r="C827" i="15"/>
  <c r="AE827" i="15"/>
  <c r="V827" i="15"/>
  <c r="N827" i="15"/>
  <c r="B827" i="15"/>
  <c r="G828" i="12" l="1"/>
  <c r="H828" i="12"/>
  <c r="X827" i="15"/>
  <c r="Y827" i="15"/>
  <c r="E827" i="15"/>
  <c r="F827" i="15" s="1"/>
  <c r="I827" i="15"/>
  <c r="J827" i="15" s="1"/>
  <c r="V827" i="7"/>
  <c r="K827" i="7"/>
  <c r="H827" i="7"/>
  <c r="A828" i="15"/>
  <c r="AC827" i="15"/>
  <c r="Z828" i="12"/>
  <c r="Q828" i="12"/>
  <c r="Y828" i="12"/>
  <c r="P828" i="12"/>
  <c r="D828" i="12"/>
  <c r="O828" i="12"/>
  <c r="C828" i="12"/>
  <c r="N828" i="12"/>
  <c r="B828" i="12"/>
  <c r="V828" i="12"/>
  <c r="M828" i="12"/>
  <c r="L828" i="12"/>
  <c r="S828" i="12"/>
  <c r="K828" i="12"/>
  <c r="R828" i="12"/>
  <c r="P827" i="15"/>
  <c r="AA827" i="15"/>
  <c r="AB827" i="15" s="1"/>
  <c r="AD827" i="7"/>
  <c r="U827" i="7"/>
  <c r="M827" i="7"/>
  <c r="T827" i="7"/>
  <c r="L827" i="7"/>
  <c r="S827" i="7"/>
  <c r="G827" i="7"/>
  <c r="R827" i="7"/>
  <c r="Z827" i="7"/>
  <c r="Q827" i="7"/>
  <c r="P827" i="7"/>
  <c r="D827" i="7"/>
  <c r="W827" i="7"/>
  <c r="O827" i="7"/>
  <c r="C827" i="7"/>
  <c r="I827" i="7" s="1"/>
  <c r="J827" i="7" s="1"/>
  <c r="AE827" i="7"/>
  <c r="N827" i="7"/>
  <c r="B827" i="7"/>
  <c r="T828" i="12" l="1"/>
  <c r="U828" i="12"/>
  <c r="E828" i="12"/>
  <c r="F828" i="12" s="1"/>
  <c r="I828" i="12"/>
  <c r="J828" i="12" s="1"/>
  <c r="D828" i="15"/>
  <c r="G828" i="15"/>
  <c r="H828" i="15"/>
  <c r="X827" i="7"/>
  <c r="Y827" i="7"/>
  <c r="AA827" i="7"/>
  <c r="AB827" i="7" s="1"/>
  <c r="E827" i="7"/>
  <c r="F827" i="7" s="1"/>
  <c r="A828" i="7"/>
  <c r="W828" i="12"/>
  <c r="X828" i="12" s="1"/>
  <c r="AC827" i="7"/>
  <c r="A829" i="12"/>
  <c r="S828" i="15"/>
  <c r="K828" i="15"/>
  <c r="R828" i="15"/>
  <c r="Z828" i="15"/>
  <c r="Q828" i="15"/>
  <c r="W828" i="15"/>
  <c r="O828" i="15"/>
  <c r="C828" i="15"/>
  <c r="AE828" i="15"/>
  <c r="V828" i="15"/>
  <c r="N828" i="15"/>
  <c r="B828" i="15"/>
  <c r="AD828" i="15"/>
  <c r="U828" i="15"/>
  <c r="M828" i="15"/>
  <c r="T828" i="15"/>
  <c r="L828" i="15"/>
  <c r="G829" i="12" l="1"/>
  <c r="H829" i="12"/>
  <c r="E828" i="15"/>
  <c r="F828" i="15" s="1"/>
  <c r="I828" i="15"/>
  <c r="J828" i="15" s="1"/>
  <c r="X828" i="15"/>
  <c r="Y828" i="15"/>
  <c r="V828" i="7"/>
  <c r="K828" i="7"/>
  <c r="H828" i="7"/>
  <c r="L829" i="12"/>
  <c r="S829" i="12"/>
  <c r="K829" i="12"/>
  <c r="R829" i="12"/>
  <c r="Z829" i="12"/>
  <c r="Q829" i="12"/>
  <c r="Y829" i="12"/>
  <c r="P829" i="12"/>
  <c r="D829" i="12"/>
  <c r="O829" i="12"/>
  <c r="C829" i="12"/>
  <c r="N829" i="12"/>
  <c r="B829" i="12"/>
  <c r="V829" i="12"/>
  <c r="M829" i="12"/>
  <c r="P828" i="15"/>
  <c r="AA828" i="15"/>
  <c r="AB828" i="15" s="1"/>
  <c r="S828" i="7"/>
  <c r="G828" i="7"/>
  <c r="R828" i="7"/>
  <c r="Z828" i="7"/>
  <c r="Q828" i="7"/>
  <c r="P828" i="7"/>
  <c r="D828" i="7"/>
  <c r="W828" i="7"/>
  <c r="O828" i="7"/>
  <c r="C828" i="7"/>
  <c r="I828" i="7" s="1"/>
  <c r="J828" i="7" s="1"/>
  <c r="AE828" i="7"/>
  <c r="N828" i="7"/>
  <c r="B828" i="7"/>
  <c r="AD828" i="7"/>
  <c r="U828" i="7"/>
  <c r="M828" i="7"/>
  <c r="T828" i="7"/>
  <c r="L828" i="7"/>
  <c r="A829" i="15"/>
  <c r="AC828" i="15"/>
  <c r="T829" i="12" l="1"/>
  <c r="U829" i="12"/>
  <c r="E829" i="12"/>
  <c r="F829" i="12" s="1"/>
  <c r="I829" i="12"/>
  <c r="J829" i="12" s="1"/>
  <c r="D829" i="15"/>
  <c r="G829" i="15"/>
  <c r="H829" i="15"/>
  <c r="X828" i="7"/>
  <c r="Y828" i="7"/>
  <c r="AA828" i="7"/>
  <c r="AB828" i="7" s="1"/>
  <c r="W829" i="12"/>
  <c r="X829" i="12" s="1"/>
  <c r="E828" i="7"/>
  <c r="F828" i="7" s="1"/>
  <c r="A829" i="7"/>
  <c r="AC828" i="7"/>
  <c r="A830" i="12"/>
  <c r="Z829" i="15"/>
  <c r="Q829" i="15"/>
  <c r="W829" i="15"/>
  <c r="O829" i="15"/>
  <c r="C829" i="15"/>
  <c r="AE829" i="15"/>
  <c r="V829" i="15"/>
  <c r="N829" i="15"/>
  <c r="B829" i="15"/>
  <c r="AD829" i="15"/>
  <c r="U829" i="15"/>
  <c r="M829" i="15"/>
  <c r="T829" i="15"/>
  <c r="L829" i="15"/>
  <c r="S829" i="15"/>
  <c r="K829" i="15"/>
  <c r="R829" i="15"/>
  <c r="G830" i="12" l="1"/>
  <c r="H830" i="12"/>
  <c r="X829" i="15"/>
  <c r="Y829" i="15"/>
  <c r="E829" i="15"/>
  <c r="F829" i="15" s="1"/>
  <c r="I829" i="15"/>
  <c r="J829" i="15" s="1"/>
  <c r="V829" i="7"/>
  <c r="K829" i="7"/>
  <c r="H829" i="7"/>
  <c r="O830" i="12"/>
  <c r="C830" i="12"/>
  <c r="N830" i="12"/>
  <c r="B830" i="12"/>
  <c r="V830" i="12"/>
  <c r="M830" i="12"/>
  <c r="L830" i="12"/>
  <c r="S830" i="12"/>
  <c r="K830" i="12"/>
  <c r="R830" i="12"/>
  <c r="Z830" i="12"/>
  <c r="Q830" i="12"/>
  <c r="Y830" i="12"/>
  <c r="P830" i="12"/>
  <c r="D830" i="12"/>
  <c r="Z829" i="7"/>
  <c r="Q829" i="7"/>
  <c r="P829" i="7"/>
  <c r="D829" i="7"/>
  <c r="W829" i="7"/>
  <c r="O829" i="7"/>
  <c r="C829" i="7"/>
  <c r="I829" i="7" s="1"/>
  <c r="J829" i="7" s="1"/>
  <c r="AE829" i="7"/>
  <c r="N829" i="7"/>
  <c r="B829" i="7"/>
  <c r="AD829" i="7"/>
  <c r="U829" i="7"/>
  <c r="M829" i="7"/>
  <c r="T829" i="7"/>
  <c r="L829" i="7"/>
  <c r="S829" i="7"/>
  <c r="G829" i="7"/>
  <c r="R829" i="7"/>
  <c r="A830" i="15"/>
  <c r="P829" i="15"/>
  <c r="AA829" i="15"/>
  <c r="AB829" i="15" s="1"/>
  <c r="AC829" i="15"/>
  <c r="T830" i="12" l="1"/>
  <c r="U830" i="12"/>
  <c r="E830" i="12"/>
  <c r="F830" i="12" s="1"/>
  <c r="I830" i="12"/>
  <c r="J830" i="12" s="1"/>
  <c r="D830" i="15"/>
  <c r="G830" i="15"/>
  <c r="H830" i="15"/>
  <c r="X829" i="7"/>
  <c r="Y829" i="7"/>
  <c r="AC829" i="7"/>
  <c r="E829" i="7"/>
  <c r="F829" i="7" s="1"/>
  <c r="A830" i="7"/>
  <c r="W830" i="12"/>
  <c r="X830" i="12" s="1"/>
  <c r="AA829" i="7"/>
  <c r="AB829" i="7" s="1"/>
  <c r="A831" i="12"/>
  <c r="W830" i="15"/>
  <c r="O830" i="15"/>
  <c r="C830" i="15"/>
  <c r="AE830" i="15"/>
  <c r="V830" i="15"/>
  <c r="N830" i="15"/>
  <c r="B830" i="15"/>
  <c r="AD830" i="15"/>
  <c r="U830" i="15"/>
  <c r="M830" i="15"/>
  <c r="T830" i="15"/>
  <c r="L830" i="15"/>
  <c r="S830" i="15"/>
  <c r="K830" i="15"/>
  <c r="R830" i="15"/>
  <c r="Z830" i="15"/>
  <c r="Q830" i="15"/>
  <c r="G831" i="12" l="1"/>
  <c r="H831" i="12"/>
  <c r="E830" i="15"/>
  <c r="F830" i="15" s="1"/>
  <c r="I830" i="15"/>
  <c r="J830" i="15" s="1"/>
  <c r="X830" i="15"/>
  <c r="Y830" i="15"/>
  <c r="V830" i="7"/>
  <c r="K830" i="7"/>
  <c r="H830" i="7"/>
  <c r="AC830" i="15"/>
  <c r="P830" i="15"/>
  <c r="AA830" i="15"/>
  <c r="AB830" i="15" s="1"/>
  <c r="R831" i="12"/>
  <c r="Z831" i="12"/>
  <c r="Q831" i="12"/>
  <c r="Y831" i="12"/>
  <c r="P831" i="12"/>
  <c r="D831" i="12"/>
  <c r="O831" i="12"/>
  <c r="C831" i="12"/>
  <c r="N831" i="12"/>
  <c r="B831" i="12"/>
  <c r="V831" i="12"/>
  <c r="M831" i="12"/>
  <c r="L831" i="12"/>
  <c r="S831" i="12"/>
  <c r="K831" i="12"/>
  <c r="A831" i="15"/>
  <c r="W830" i="7"/>
  <c r="O830" i="7"/>
  <c r="C830" i="7"/>
  <c r="I830" i="7" s="1"/>
  <c r="J830" i="7" s="1"/>
  <c r="AE830" i="7"/>
  <c r="N830" i="7"/>
  <c r="B830" i="7"/>
  <c r="AD830" i="7"/>
  <c r="U830" i="7"/>
  <c r="M830" i="7"/>
  <c r="T830" i="7"/>
  <c r="L830" i="7"/>
  <c r="S830" i="7"/>
  <c r="G830" i="7"/>
  <c r="R830" i="7"/>
  <c r="Z830" i="7"/>
  <c r="Q830" i="7"/>
  <c r="P830" i="7"/>
  <c r="D830" i="7"/>
  <c r="T831" i="12" l="1"/>
  <c r="U831" i="12"/>
  <c r="E831" i="12"/>
  <c r="F831" i="12" s="1"/>
  <c r="I831" i="12"/>
  <c r="J831" i="12" s="1"/>
  <c r="D831" i="15"/>
  <c r="G831" i="15"/>
  <c r="H831" i="15"/>
  <c r="X830" i="7"/>
  <c r="Y830" i="7"/>
  <c r="AA830" i="7"/>
  <c r="AB830" i="7" s="1"/>
  <c r="A831" i="7"/>
  <c r="E830" i="7"/>
  <c r="F830" i="7" s="1"/>
  <c r="W831" i="12"/>
  <c r="X831" i="12" s="1"/>
  <c r="AD831" i="15"/>
  <c r="U831" i="15"/>
  <c r="M831" i="15"/>
  <c r="T831" i="15"/>
  <c r="L831" i="15"/>
  <c r="S831" i="15"/>
  <c r="K831" i="15"/>
  <c r="R831" i="15"/>
  <c r="Z831" i="15"/>
  <c r="Q831" i="15"/>
  <c r="W831" i="15"/>
  <c r="O831" i="15"/>
  <c r="C831" i="15"/>
  <c r="AE831" i="15"/>
  <c r="V831" i="15"/>
  <c r="N831" i="15"/>
  <c r="B831" i="15"/>
  <c r="A832" i="12"/>
  <c r="AC830" i="7"/>
  <c r="G832" i="12" l="1"/>
  <c r="H832" i="12"/>
  <c r="X831" i="15"/>
  <c r="Y831" i="15"/>
  <c r="E831" i="15"/>
  <c r="F831" i="15" s="1"/>
  <c r="I831" i="15"/>
  <c r="J831" i="15" s="1"/>
  <c r="V831" i="7"/>
  <c r="K831" i="7"/>
  <c r="H831" i="7"/>
  <c r="P831" i="15"/>
  <c r="AA831" i="15"/>
  <c r="AB831" i="15" s="1"/>
  <c r="A832" i="15"/>
  <c r="AC831" i="15"/>
  <c r="AD831" i="7"/>
  <c r="U831" i="7"/>
  <c r="M831" i="7"/>
  <c r="T831" i="7"/>
  <c r="L831" i="7"/>
  <c r="S831" i="7"/>
  <c r="G831" i="7"/>
  <c r="R831" i="7"/>
  <c r="Z831" i="7"/>
  <c r="Q831" i="7"/>
  <c r="P831" i="7"/>
  <c r="D831" i="7"/>
  <c r="W831" i="7"/>
  <c r="O831" i="7"/>
  <c r="C831" i="7"/>
  <c r="I831" i="7" s="1"/>
  <c r="J831" i="7" s="1"/>
  <c r="AE831" i="7"/>
  <c r="N831" i="7"/>
  <c r="B831" i="7"/>
  <c r="V832" i="12"/>
  <c r="M832" i="12"/>
  <c r="L832" i="12"/>
  <c r="S832" i="12"/>
  <c r="K832" i="12"/>
  <c r="R832" i="12"/>
  <c r="Z832" i="12"/>
  <c r="Q832" i="12"/>
  <c r="Y832" i="12"/>
  <c r="P832" i="12"/>
  <c r="D832" i="12"/>
  <c r="O832" i="12"/>
  <c r="C832" i="12"/>
  <c r="B832" i="12"/>
  <c r="N832" i="12"/>
  <c r="E832" i="12" l="1"/>
  <c r="F832" i="12" s="1"/>
  <c r="I832" i="12"/>
  <c r="J832" i="12" s="1"/>
  <c r="T832" i="12"/>
  <c r="U832" i="12"/>
  <c r="D832" i="15"/>
  <c r="G832" i="15"/>
  <c r="H832" i="15"/>
  <c r="X831" i="7"/>
  <c r="Y831" i="7"/>
  <c r="W832" i="12"/>
  <c r="X832" i="12" s="1"/>
  <c r="E831" i="7"/>
  <c r="F831" i="7" s="1"/>
  <c r="A832" i="7"/>
  <c r="S832" i="15"/>
  <c r="K832" i="15"/>
  <c r="R832" i="15"/>
  <c r="Z832" i="15"/>
  <c r="Q832" i="15"/>
  <c r="W832" i="15"/>
  <c r="O832" i="15"/>
  <c r="C832" i="15"/>
  <c r="AE832" i="15"/>
  <c r="V832" i="15"/>
  <c r="N832" i="15"/>
  <c r="B832" i="15"/>
  <c r="AD832" i="15"/>
  <c r="U832" i="15"/>
  <c r="M832" i="15"/>
  <c r="T832" i="15"/>
  <c r="L832" i="15"/>
  <c r="AC831" i="7"/>
  <c r="A833" i="12"/>
  <c r="AA831" i="7"/>
  <c r="AB831" i="7" s="1"/>
  <c r="G833" i="12" l="1"/>
  <c r="H833" i="12"/>
  <c r="E832" i="15"/>
  <c r="F832" i="15" s="1"/>
  <c r="I832" i="15"/>
  <c r="J832" i="15" s="1"/>
  <c r="X832" i="15"/>
  <c r="Y832" i="15"/>
  <c r="V832" i="7"/>
  <c r="K832" i="7"/>
  <c r="H832" i="7"/>
  <c r="A833" i="15"/>
  <c r="AC832" i="15"/>
  <c r="Y833" i="12"/>
  <c r="P833" i="12"/>
  <c r="D833" i="12"/>
  <c r="O833" i="12"/>
  <c r="C833" i="12"/>
  <c r="N833" i="12"/>
  <c r="B833" i="12"/>
  <c r="V833" i="12"/>
  <c r="M833" i="12"/>
  <c r="L833" i="12"/>
  <c r="S833" i="12"/>
  <c r="K833" i="12"/>
  <c r="R833" i="12"/>
  <c r="Z833" i="12"/>
  <c r="Q833" i="12"/>
  <c r="S832" i="7"/>
  <c r="G832" i="7"/>
  <c r="R832" i="7"/>
  <c r="Z832" i="7"/>
  <c r="Q832" i="7"/>
  <c r="P832" i="7"/>
  <c r="D832" i="7"/>
  <c r="W832" i="7"/>
  <c r="O832" i="7"/>
  <c r="C832" i="7"/>
  <c r="I832" i="7" s="1"/>
  <c r="J832" i="7" s="1"/>
  <c r="AE832" i="7"/>
  <c r="N832" i="7"/>
  <c r="B832" i="7"/>
  <c r="AD832" i="7"/>
  <c r="U832" i="7"/>
  <c r="M832" i="7"/>
  <c r="T832" i="7"/>
  <c r="L832" i="7"/>
  <c r="P832" i="15"/>
  <c r="AA832" i="15"/>
  <c r="AB832" i="15" s="1"/>
  <c r="E833" i="12" l="1"/>
  <c r="F833" i="12" s="1"/>
  <c r="I833" i="12"/>
  <c r="J833" i="12" s="1"/>
  <c r="T833" i="12"/>
  <c r="U833" i="12"/>
  <c r="D833" i="15"/>
  <c r="G833" i="15"/>
  <c r="H833" i="15"/>
  <c r="X832" i="7"/>
  <c r="Y832" i="7"/>
  <c r="AA832" i="7"/>
  <c r="AB832" i="7" s="1"/>
  <c r="A834" i="12"/>
  <c r="E832" i="7"/>
  <c r="F832" i="7" s="1"/>
  <c r="A833" i="7"/>
  <c r="AC832" i="7"/>
  <c r="W833" i="12"/>
  <c r="X833" i="12" s="1"/>
  <c r="Z833" i="15"/>
  <c r="Q833" i="15"/>
  <c r="W833" i="15"/>
  <c r="O833" i="15"/>
  <c r="C833" i="15"/>
  <c r="AE833" i="15"/>
  <c r="V833" i="15"/>
  <c r="N833" i="15"/>
  <c r="B833" i="15"/>
  <c r="AD833" i="15"/>
  <c r="U833" i="15"/>
  <c r="M833" i="15"/>
  <c r="T833" i="15"/>
  <c r="L833" i="15"/>
  <c r="S833" i="15"/>
  <c r="K833" i="15"/>
  <c r="R833" i="15"/>
  <c r="G834" i="12" l="1"/>
  <c r="H834" i="12"/>
  <c r="X833" i="15"/>
  <c r="Y833" i="15"/>
  <c r="E833" i="15"/>
  <c r="F833" i="15" s="1"/>
  <c r="I833" i="15"/>
  <c r="J833" i="15" s="1"/>
  <c r="V833" i="7"/>
  <c r="K833" i="7"/>
  <c r="H833" i="7"/>
  <c r="AC833" i="15"/>
  <c r="Z833" i="7"/>
  <c r="Q833" i="7"/>
  <c r="P833" i="7"/>
  <c r="D833" i="7"/>
  <c r="W833" i="7"/>
  <c r="O833" i="7"/>
  <c r="C833" i="7"/>
  <c r="I833" i="7" s="1"/>
  <c r="J833" i="7" s="1"/>
  <c r="AE833" i="7"/>
  <c r="N833" i="7"/>
  <c r="B833" i="7"/>
  <c r="AD833" i="7"/>
  <c r="U833" i="7"/>
  <c r="M833" i="7"/>
  <c r="T833" i="7"/>
  <c r="L833" i="7"/>
  <c r="S833" i="7"/>
  <c r="G833" i="7"/>
  <c r="R833" i="7"/>
  <c r="A834" i="15"/>
  <c r="P833" i="15"/>
  <c r="AA833" i="15"/>
  <c r="AB833" i="15" s="1"/>
  <c r="S834" i="12"/>
  <c r="K834" i="12"/>
  <c r="R834" i="12"/>
  <c r="Z834" i="12"/>
  <c r="Q834" i="12"/>
  <c r="Y834" i="12"/>
  <c r="P834" i="12"/>
  <c r="D834" i="12"/>
  <c r="O834" i="12"/>
  <c r="C834" i="12"/>
  <c r="N834" i="12"/>
  <c r="B834" i="12"/>
  <c r="V834" i="12"/>
  <c r="M834" i="12"/>
  <c r="L834" i="12"/>
  <c r="T834" i="12" l="1"/>
  <c r="U834" i="12"/>
  <c r="E834" i="12"/>
  <c r="F834" i="12" s="1"/>
  <c r="I834" i="12"/>
  <c r="J834" i="12" s="1"/>
  <c r="D834" i="15"/>
  <c r="G834" i="15"/>
  <c r="H834" i="15"/>
  <c r="X833" i="7"/>
  <c r="Y833" i="7"/>
  <c r="E833" i="7"/>
  <c r="F833" i="7" s="1"/>
  <c r="A834" i="7"/>
  <c r="W834" i="15"/>
  <c r="O834" i="15"/>
  <c r="C834" i="15"/>
  <c r="AE834" i="15"/>
  <c r="V834" i="15"/>
  <c r="N834" i="15"/>
  <c r="B834" i="15"/>
  <c r="AD834" i="15"/>
  <c r="U834" i="15"/>
  <c r="M834" i="15"/>
  <c r="T834" i="15"/>
  <c r="L834" i="15"/>
  <c r="S834" i="15"/>
  <c r="K834" i="15"/>
  <c r="R834" i="15"/>
  <c r="Z834" i="15"/>
  <c r="Q834" i="15"/>
  <c r="W834" i="12"/>
  <c r="X834" i="12" s="1"/>
  <c r="AA833" i="7"/>
  <c r="AB833" i="7" s="1"/>
  <c r="A835" i="12"/>
  <c r="AC833" i="7"/>
  <c r="G835" i="12" l="1"/>
  <c r="H835" i="12"/>
  <c r="X834" i="15"/>
  <c r="Y834" i="15"/>
  <c r="E834" i="15"/>
  <c r="F834" i="15" s="1"/>
  <c r="I834" i="15"/>
  <c r="J834" i="15" s="1"/>
  <c r="V834" i="7"/>
  <c r="K834" i="7"/>
  <c r="H834" i="7"/>
  <c r="AC834" i="15"/>
  <c r="A835" i="15"/>
  <c r="W834" i="7"/>
  <c r="O834" i="7"/>
  <c r="C834" i="7"/>
  <c r="I834" i="7" s="1"/>
  <c r="J834" i="7" s="1"/>
  <c r="AE834" i="7"/>
  <c r="N834" i="7"/>
  <c r="B834" i="7"/>
  <c r="AD834" i="7"/>
  <c r="U834" i="7"/>
  <c r="M834" i="7"/>
  <c r="T834" i="7"/>
  <c r="L834" i="7"/>
  <c r="S834" i="7"/>
  <c r="G834" i="7"/>
  <c r="R834" i="7"/>
  <c r="Z834" i="7"/>
  <c r="Q834" i="7"/>
  <c r="P834" i="7"/>
  <c r="D834" i="7"/>
  <c r="N835" i="12"/>
  <c r="B835" i="12"/>
  <c r="V835" i="12"/>
  <c r="M835" i="12"/>
  <c r="L835" i="12"/>
  <c r="S835" i="12"/>
  <c r="K835" i="12"/>
  <c r="R835" i="12"/>
  <c r="Z835" i="12"/>
  <c r="Q835" i="12"/>
  <c r="Y835" i="12"/>
  <c r="P835" i="12"/>
  <c r="D835" i="12"/>
  <c r="C835" i="12"/>
  <c r="O835" i="12"/>
  <c r="P834" i="15"/>
  <c r="AA834" i="15"/>
  <c r="AB834" i="15" s="1"/>
  <c r="E835" i="12" l="1"/>
  <c r="F835" i="12" s="1"/>
  <c r="I835" i="12"/>
  <c r="J835" i="12" s="1"/>
  <c r="T835" i="12"/>
  <c r="U835" i="12"/>
  <c r="D835" i="15"/>
  <c r="G835" i="15"/>
  <c r="H835" i="15"/>
  <c r="X834" i="7"/>
  <c r="Y834" i="7"/>
  <c r="AC834" i="7"/>
  <c r="A835" i="7"/>
  <c r="E834" i="7"/>
  <c r="F834" i="7" s="1"/>
  <c r="A836" i="12"/>
  <c r="W835" i="12"/>
  <c r="X835" i="12" s="1"/>
  <c r="AA834" i="7"/>
  <c r="AB834" i="7" s="1"/>
  <c r="AD835" i="15"/>
  <c r="U835" i="15"/>
  <c r="M835" i="15"/>
  <c r="T835" i="15"/>
  <c r="L835" i="15"/>
  <c r="S835" i="15"/>
  <c r="K835" i="15"/>
  <c r="R835" i="15"/>
  <c r="Z835" i="15"/>
  <c r="Q835" i="15"/>
  <c r="W835" i="15"/>
  <c r="O835" i="15"/>
  <c r="C835" i="15"/>
  <c r="N835" i="15"/>
  <c r="B835" i="15"/>
  <c r="AE835" i="15"/>
  <c r="V835" i="15"/>
  <c r="G836" i="12" l="1"/>
  <c r="H836" i="12"/>
  <c r="X835" i="15"/>
  <c r="Y835" i="15"/>
  <c r="E835" i="15"/>
  <c r="F835" i="15" s="1"/>
  <c r="I835" i="15"/>
  <c r="J835" i="15" s="1"/>
  <c r="V835" i="7"/>
  <c r="K835" i="7"/>
  <c r="H835" i="7"/>
  <c r="A836" i="15"/>
  <c r="AC835" i="15"/>
  <c r="Z836" i="12"/>
  <c r="Q836" i="12"/>
  <c r="Y836" i="12"/>
  <c r="P836" i="12"/>
  <c r="D836" i="12"/>
  <c r="O836" i="12"/>
  <c r="C836" i="12"/>
  <c r="N836" i="12"/>
  <c r="B836" i="12"/>
  <c r="V836" i="12"/>
  <c r="M836" i="12"/>
  <c r="L836" i="12"/>
  <c r="S836" i="12"/>
  <c r="K836" i="12"/>
  <c r="R836" i="12"/>
  <c r="P835" i="15"/>
  <c r="AA835" i="15"/>
  <c r="AB835" i="15" s="1"/>
  <c r="AD835" i="7"/>
  <c r="U835" i="7"/>
  <c r="M835" i="7"/>
  <c r="T835" i="7"/>
  <c r="L835" i="7"/>
  <c r="S835" i="7"/>
  <c r="G835" i="7"/>
  <c r="R835" i="7"/>
  <c r="Z835" i="7"/>
  <c r="Q835" i="7"/>
  <c r="P835" i="7"/>
  <c r="D835" i="7"/>
  <c r="W835" i="7"/>
  <c r="O835" i="7"/>
  <c r="C835" i="7"/>
  <c r="I835" i="7" s="1"/>
  <c r="J835" i="7" s="1"/>
  <c r="AE835" i="7"/>
  <c r="N835" i="7"/>
  <c r="B835" i="7"/>
  <c r="T836" i="12" l="1"/>
  <c r="U836" i="12"/>
  <c r="E836" i="12"/>
  <c r="F836" i="12" s="1"/>
  <c r="I836" i="12"/>
  <c r="J836" i="12" s="1"/>
  <c r="D836" i="15"/>
  <c r="G836" i="15"/>
  <c r="H836" i="15"/>
  <c r="X835" i="7"/>
  <c r="Y835" i="7"/>
  <c r="E835" i="7"/>
  <c r="F835" i="7" s="1"/>
  <c r="A836" i="7"/>
  <c r="W836" i="12"/>
  <c r="X836" i="12" s="1"/>
  <c r="AA835" i="7"/>
  <c r="AB835" i="7" s="1"/>
  <c r="AC835" i="7"/>
  <c r="A837" i="12"/>
  <c r="S836" i="15"/>
  <c r="K836" i="15"/>
  <c r="R836" i="15"/>
  <c r="Z836" i="15"/>
  <c r="Q836" i="15"/>
  <c r="W836" i="15"/>
  <c r="O836" i="15"/>
  <c r="C836" i="15"/>
  <c r="AE836" i="15"/>
  <c r="V836" i="15"/>
  <c r="N836" i="15"/>
  <c r="B836" i="15"/>
  <c r="AD836" i="15"/>
  <c r="U836" i="15"/>
  <c r="M836" i="15"/>
  <c r="T836" i="15"/>
  <c r="L836" i="15"/>
  <c r="G837" i="12" l="1"/>
  <c r="H837" i="12"/>
  <c r="E836" i="15"/>
  <c r="F836" i="15" s="1"/>
  <c r="I836" i="15"/>
  <c r="J836" i="15" s="1"/>
  <c r="X836" i="15"/>
  <c r="Y836" i="15"/>
  <c r="V836" i="7"/>
  <c r="K836" i="7"/>
  <c r="H836" i="7"/>
  <c r="L837" i="12"/>
  <c r="S837" i="12"/>
  <c r="K837" i="12"/>
  <c r="R837" i="12"/>
  <c r="Z837" i="12"/>
  <c r="Q837" i="12"/>
  <c r="Y837" i="12"/>
  <c r="P837" i="12"/>
  <c r="D837" i="12"/>
  <c r="O837" i="12"/>
  <c r="C837" i="12"/>
  <c r="N837" i="12"/>
  <c r="B837" i="12"/>
  <c r="V837" i="12"/>
  <c r="M837" i="12"/>
  <c r="P836" i="15"/>
  <c r="AA836" i="15"/>
  <c r="AB836" i="15" s="1"/>
  <c r="A837" i="15"/>
  <c r="AC836" i="15"/>
  <c r="S836" i="7"/>
  <c r="G836" i="7"/>
  <c r="R836" i="7"/>
  <c r="Z836" i="7"/>
  <c r="Q836" i="7"/>
  <c r="P836" i="7"/>
  <c r="D836" i="7"/>
  <c r="W836" i="7"/>
  <c r="O836" i="7"/>
  <c r="C836" i="7"/>
  <c r="I836" i="7" s="1"/>
  <c r="J836" i="7" s="1"/>
  <c r="AE836" i="7"/>
  <c r="N836" i="7"/>
  <c r="B836" i="7"/>
  <c r="AD836" i="7"/>
  <c r="U836" i="7"/>
  <c r="M836" i="7"/>
  <c r="T836" i="7"/>
  <c r="L836" i="7"/>
  <c r="E837" i="12" l="1"/>
  <c r="F837" i="12" s="1"/>
  <c r="I837" i="12"/>
  <c r="J837" i="12" s="1"/>
  <c r="T837" i="12"/>
  <c r="U837" i="12"/>
  <c r="D837" i="15"/>
  <c r="G837" i="15"/>
  <c r="H837" i="15"/>
  <c r="X836" i="7"/>
  <c r="Y836" i="7"/>
  <c r="E836" i="7"/>
  <c r="F836" i="7" s="1"/>
  <c r="A837" i="7"/>
  <c r="AC836" i="7"/>
  <c r="W837" i="12"/>
  <c r="X837" i="12" s="1"/>
  <c r="Z837" i="15"/>
  <c r="Q837" i="15"/>
  <c r="W837" i="15"/>
  <c r="O837" i="15"/>
  <c r="C837" i="15"/>
  <c r="AE837" i="15"/>
  <c r="V837" i="15"/>
  <c r="N837" i="15"/>
  <c r="B837" i="15"/>
  <c r="AD837" i="15"/>
  <c r="U837" i="15"/>
  <c r="M837" i="15"/>
  <c r="T837" i="15"/>
  <c r="L837" i="15"/>
  <c r="S837" i="15"/>
  <c r="K837" i="15"/>
  <c r="R837" i="15"/>
  <c r="A838" i="12"/>
  <c r="AA836" i="7"/>
  <c r="AB836" i="7" s="1"/>
  <c r="G838" i="12" l="1"/>
  <c r="H838" i="12"/>
  <c r="E837" i="15"/>
  <c r="F837" i="15" s="1"/>
  <c r="I837" i="15"/>
  <c r="J837" i="15" s="1"/>
  <c r="X837" i="15"/>
  <c r="Y837" i="15"/>
  <c r="V837" i="7"/>
  <c r="K837" i="7"/>
  <c r="H837" i="7"/>
  <c r="O838" i="12"/>
  <c r="C838" i="12"/>
  <c r="N838" i="12"/>
  <c r="B838" i="12"/>
  <c r="V838" i="12"/>
  <c r="M838" i="12"/>
  <c r="L838" i="12"/>
  <c r="S838" i="12"/>
  <c r="K838" i="12"/>
  <c r="R838" i="12"/>
  <c r="Z838" i="12"/>
  <c r="Q838" i="12"/>
  <c r="D838" i="12"/>
  <c r="Y838" i="12"/>
  <c r="P838" i="12"/>
  <c r="P837" i="15"/>
  <c r="AA837" i="15"/>
  <c r="AB837" i="15" s="1"/>
  <c r="AC837" i="15"/>
  <c r="A838" i="15"/>
  <c r="Z837" i="7"/>
  <c r="Q837" i="7"/>
  <c r="P837" i="7"/>
  <c r="D837" i="7"/>
  <c r="W837" i="7"/>
  <c r="O837" i="7"/>
  <c r="C837" i="7"/>
  <c r="I837" i="7" s="1"/>
  <c r="J837" i="7" s="1"/>
  <c r="AE837" i="7"/>
  <c r="N837" i="7"/>
  <c r="B837" i="7"/>
  <c r="AD837" i="7"/>
  <c r="U837" i="7"/>
  <c r="M837" i="7"/>
  <c r="T837" i="7"/>
  <c r="L837" i="7"/>
  <c r="S837" i="7"/>
  <c r="G837" i="7"/>
  <c r="R837" i="7"/>
  <c r="T838" i="12" l="1"/>
  <c r="U838" i="12"/>
  <c r="E838" i="12"/>
  <c r="F838" i="12" s="1"/>
  <c r="I838" i="12"/>
  <c r="J838" i="12" s="1"/>
  <c r="D838" i="15"/>
  <c r="G838" i="15"/>
  <c r="H838" i="15"/>
  <c r="X837" i="7"/>
  <c r="Y837" i="7"/>
  <c r="AC837" i="7"/>
  <c r="W838" i="15"/>
  <c r="O838" i="15"/>
  <c r="C838" i="15"/>
  <c r="AE838" i="15"/>
  <c r="V838" i="15"/>
  <c r="N838" i="15"/>
  <c r="B838" i="15"/>
  <c r="AD838" i="15"/>
  <c r="U838" i="15"/>
  <c r="M838" i="15"/>
  <c r="T838" i="15"/>
  <c r="L838" i="15"/>
  <c r="S838" i="15"/>
  <c r="K838" i="15"/>
  <c r="R838" i="15"/>
  <c r="Z838" i="15"/>
  <c r="Q838" i="15"/>
  <c r="AA837" i="7"/>
  <c r="AB837" i="7" s="1"/>
  <c r="W838" i="12"/>
  <c r="X838" i="12" s="1"/>
  <c r="A839" i="12"/>
  <c r="E837" i="7"/>
  <c r="F837" i="7" s="1"/>
  <c r="A838" i="7"/>
  <c r="G839" i="12" l="1"/>
  <c r="H839" i="12"/>
  <c r="X838" i="15"/>
  <c r="Y838" i="15"/>
  <c r="E838" i="15"/>
  <c r="F838" i="15" s="1"/>
  <c r="I838" i="15"/>
  <c r="J838" i="15" s="1"/>
  <c r="V838" i="7"/>
  <c r="K838" i="7"/>
  <c r="H838" i="7"/>
  <c r="AC838" i="15"/>
  <c r="A839" i="15"/>
  <c r="P838" i="15"/>
  <c r="AA838" i="15"/>
  <c r="AB838" i="15" s="1"/>
  <c r="W838" i="7"/>
  <c r="O838" i="7"/>
  <c r="C838" i="7"/>
  <c r="I838" i="7" s="1"/>
  <c r="J838" i="7" s="1"/>
  <c r="AE838" i="7"/>
  <c r="N838" i="7"/>
  <c r="B838" i="7"/>
  <c r="AD838" i="7"/>
  <c r="U838" i="7"/>
  <c r="M838" i="7"/>
  <c r="T838" i="7"/>
  <c r="L838" i="7"/>
  <c r="S838" i="7"/>
  <c r="G838" i="7"/>
  <c r="R838" i="7"/>
  <c r="Z838" i="7"/>
  <c r="Q838" i="7"/>
  <c r="P838" i="7"/>
  <c r="D838" i="7"/>
  <c r="R839" i="12"/>
  <c r="Z839" i="12"/>
  <c r="Q839" i="12"/>
  <c r="Y839" i="12"/>
  <c r="P839" i="12"/>
  <c r="D839" i="12"/>
  <c r="O839" i="12"/>
  <c r="C839" i="12"/>
  <c r="N839" i="12"/>
  <c r="B839" i="12"/>
  <c r="V839" i="12"/>
  <c r="M839" i="12"/>
  <c r="L839" i="12"/>
  <c r="S839" i="12"/>
  <c r="K839" i="12"/>
  <c r="E839" i="12" l="1"/>
  <c r="F839" i="12" s="1"/>
  <c r="I839" i="12"/>
  <c r="J839" i="12" s="1"/>
  <c r="T839" i="12"/>
  <c r="U839" i="12"/>
  <c r="D839" i="15"/>
  <c r="G839" i="15"/>
  <c r="H839" i="15"/>
  <c r="X838" i="7"/>
  <c r="Y838" i="7"/>
  <c r="A839" i="7"/>
  <c r="E838" i="7"/>
  <c r="F838" i="7" s="1"/>
  <c r="A840" i="12"/>
  <c r="AA838" i="7"/>
  <c r="AB838" i="7" s="1"/>
  <c r="AC838" i="7"/>
  <c r="W839" i="12"/>
  <c r="X839" i="12" s="1"/>
  <c r="AD839" i="15"/>
  <c r="U839" i="15"/>
  <c r="M839" i="15"/>
  <c r="T839" i="15"/>
  <c r="L839" i="15"/>
  <c r="S839" i="15"/>
  <c r="K839" i="15"/>
  <c r="R839" i="15"/>
  <c r="Z839" i="15"/>
  <c r="Q839" i="15"/>
  <c r="W839" i="15"/>
  <c r="O839" i="15"/>
  <c r="C839" i="15"/>
  <c r="AE839" i="15"/>
  <c r="V839" i="15"/>
  <c r="N839" i="15"/>
  <c r="B839" i="15"/>
  <c r="G840" i="12" l="1"/>
  <c r="H840" i="12"/>
  <c r="X839" i="15"/>
  <c r="Y839" i="15"/>
  <c r="E839" i="15"/>
  <c r="F839" i="15" s="1"/>
  <c r="I839" i="15"/>
  <c r="J839" i="15" s="1"/>
  <c r="V839" i="7"/>
  <c r="K839" i="7"/>
  <c r="H839" i="7"/>
  <c r="AC839" i="15"/>
  <c r="P839" i="15"/>
  <c r="AA839" i="15"/>
  <c r="AB839" i="15" s="1"/>
  <c r="V840" i="12"/>
  <c r="M840" i="12"/>
  <c r="L840" i="12"/>
  <c r="S840" i="12"/>
  <c r="K840" i="12"/>
  <c r="R840" i="12"/>
  <c r="Z840" i="12"/>
  <c r="Q840" i="12"/>
  <c r="Y840" i="12"/>
  <c r="P840" i="12"/>
  <c r="D840" i="12"/>
  <c r="O840" i="12"/>
  <c r="C840" i="12"/>
  <c r="N840" i="12"/>
  <c r="B840" i="12"/>
  <c r="A840" i="15"/>
  <c r="AD839" i="7"/>
  <c r="U839" i="7"/>
  <c r="M839" i="7"/>
  <c r="T839" i="7"/>
  <c r="L839" i="7"/>
  <c r="S839" i="7"/>
  <c r="G839" i="7"/>
  <c r="R839" i="7"/>
  <c r="Z839" i="7"/>
  <c r="Q839" i="7"/>
  <c r="P839" i="7"/>
  <c r="D839" i="7"/>
  <c r="W839" i="7"/>
  <c r="O839" i="7"/>
  <c r="C839" i="7"/>
  <c r="I839" i="7" s="1"/>
  <c r="J839" i="7" s="1"/>
  <c r="AE839" i="7"/>
  <c r="N839" i="7"/>
  <c r="B839" i="7"/>
  <c r="T840" i="12" l="1"/>
  <c r="U840" i="12"/>
  <c r="E840" i="12"/>
  <c r="F840" i="12" s="1"/>
  <c r="I840" i="12"/>
  <c r="J840" i="12" s="1"/>
  <c r="D840" i="15"/>
  <c r="G840" i="15"/>
  <c r="H840" i="15"/>
  <c r="X839" i="7"/>
  <c r="Y839" i="7"/>
  <c r="AA839" i="7"/>
  <c r="AB839" i="7" s="1"/>
  <c r="S840" i="15"/>
  <c r="K840" i="15"/>
  <c r="R840" i="15"/>
  <c r="Z840" i="15"/>
  <c r="Q840" i="15"/>
  <c r="W840" i="15"/>
  <c r="O840" i="15"/>
  <c r="C840" i="15"/>
  <c r="AE840" i="15"/>
  <c r="V840" i="15"/>
  <c r="N840" i="15"/>
  <c r="B840" i="15"/>
  <c r="AD840" i="15"/>
  <c r="U840" i="15"/>
  <c r="M840" i="15"/>
  <c r="L840" i="15"/>
  <c r="T840" i="15"/>
  <c r="AC839" i="7"/>
  <c r="W840" i="12"/>
  <c r="X840" i="12" s="1"/>
  <c r="E839" i="7"/>
  <c r="F839" i="7" s="1"/>
  <c r="A840" i="7"/>
  <c r="A841" i="12"/>
  <c r="G841" i="12" l="1"/>
  <c r="H841" i="12"/>
  <c r="E840" i="15"/>
  <c r="F840" i="15" s="1"/>
  <c r="I840" i="15"/>
  <c r="J840" i="15" s="1"/>
  <c r="X840" i="15"/>
  <c r="Y840" i="15"/>
  <c r="V840" i="7"/>
  <c r="K840" i="7"/>
  <c r="H840" i="7"/>
  <c r="P840" i="15"/>
  <c r="AA840" i="15"/>
  <c r="AB840" i="15" s="1"/>
  <c r="A841" i="15"/>
  <c r="AC840" i="15"/>
  <c r="Y841" i="12"/>
  <c r="P841" i="12"/>
  <c r="D841" i="12"/>
  <c r="O841" i="12"/>
  <c r="C841" i="12"/>
  <c r="N841" i="12"/>
  <c r="B841" i="12"/>
  <c r="V841" i="12"/>
  <c r="M841" i="12"/>
  <c r="L841" i="12"/>
  <c r="S841" i="12"/>
  <c r="K841" i="12"/>
  <c r="R841" i="12"/>
  <c r="Z841" i="12"/>
  <c r="Q841" i="12"/>
  <c r="S840" i="7"/>
  <c r="G840" i="7"/>
  <c r="R840" i="7"/>
  <c r="Z840" i="7"/>
  <c r="Q840" i="7"/>
  <c r="P840" i="7"/>
  <c r="D840" i="7"/>
  <c r="W840" i="7"/>
  <c r="O840" i="7"/>
  <c r="C840" i="7"/>
  <c r="I840" i="7" s="1"/>
  <c r="J840" i="7" s="1"/>
  <c r="AE840" i="7"/>
  <c r="N840" i="7"/>
  <c r="B840" i="7"/>
  <c r="AD840" i="7"/>
  <c r="U840" i="7"/>
  <c r="M840" i="7"/>
  <c r="T840" i="7"/>
  <c r="L840" i="7"/>
  <c r="E841" i="12" l="1"/>
  <c r="F841" i="12" s="1"/>
  <c r="I841" i="12"/>
  <c r="J841" i="12" s="1"/>
  <c r="T841" i="12"/>
  <c r="U841" i="12"/>
  <c r="D841" i="15"/>
  <c r="G841" i="15"/>
  <c r="H841" i="15"/>
  <c r="X840" i="7"/>
  <c r="Y840" i="7"/>
  <c r="E840" i="7"/>
  <c r="F840" i="7" s="1"/>
  <c r="A841" i="7"/>
  <c r="W841" i="12"/>
  <c r="X841" i="12" s="1"/>
  <c r="Z841" i="15"/>
  <c r="Q841" i="15"/>
  <c r="W841" i="15"/>
  <c r="O841" i="15"/>
  <c r="C841" i="15"/>
  <c r="AE841" i="15"/>
  <c r="V841" i="15"/>
  <c r="N841" i="15"/>
  <c r="B841" i="15"/>
  <c r="AD841" i="15"/>
  <c r="U841" i="15"/>
  <c r="M841" i="15"/>
  <c r="T841" i="15"/>
  <c r="L841" i="15"/>
  <c r="S841" i="15"/>
  <c r="K841" i="15"/>
  <c r="R841" i="15"/>
  <c r="AC840" i="7"/>
  <c r="AA840" i="7"/>
  <c r="AB840" i="7" s="1"/>
  <c r="A842" i="12"/>
  <c r="G842" i="12" l="1"/>
  <c r="H842" i="12"/>
  <c r="E841" i="15"/>
  <c r="F841" i="15" s="1"/>
  <c r="I841" i="15"/>
  <c r="J841" i="15" s="1"/>
  <c r="X841" i="15"/>
  <c r="Y841" i="15"/>
  <c r="V841" i="7"/>
  <c r="K841" i="7"/>
  <c r="H841" i="7"/>
  <c r="AC841" i="15"/>
  <c r="P841" i="15"/>
  <c r="AA841" i="15"/>
  <c r="AB841" i="15" s="1"/>
  <c r="S842" i="12"/>
  <c r="K842" i="12"/>
  <c r="R842" i="12"/>
  <c r="Z842" i="12"/>
  <c r="Q842" i="12"/>
  <c r="Y842" i="12"/>
  <c r="P842" i="12"/>
  <c r="D842" i="12"/>
  <c r="O842" i="12"/>
  <c r="C842" i="12"/>
  <c r="N842" i="12"/>
  <c r="B842" i="12"/>
  <c r="V842" i="12"/>
  <c r="M842" i="12"/>
  <c r="L842" i="12"/>
  <c r="A842" i="15"/>
  <c r="Z841" i="7"/>
  <c r="Q841" i="7"/>
  <c r="P841" i="7"/>
  <c r="D841" i="7"/>
  <c r="W841" i="7"/>
  <c r="O841" i="7"/>
  <c r="C841" i="7"/>
  <c r="I841" i="7" s="1"/>
  <c r="J841" i="7" s="1"/>
  <c r="AE841" i="7"/>
  <c r="N841" i="7"/>
  <c r="B841" i="7"/>
  <c r="AD841" i="7"/>
  <c r="U841" i="7"/>
  <c r="M841" i="7"/>
  <c r="T841" i="7"/>
  <c r="L841" i="7"/>
  <c r="S841" i="7"/>
  <c r="G841" i="7"/>
  <c r="R841" i="7"/>
  <c r="E842" i="12" l="1"/>
  <c r="F842" i="12" s="1"/>
  <c r="I842" i="12"/>
  <c r="J842" i="12" s="1"/>
  <c r="T842" i="12"/>
  <c r="U842" i="12"/>
  <c r="D842" i="15"/>
  <c r="G842" i="15"/>
  <c r="H842" i="15"/>
  <c r="X841" i="7"/>
  <c r="Y841" i="7"/>
  <c r="AA841" i="7"/>
  <c r="AB841" i="7" s="1"/>
  <c r="W842" i="12"/>
  <c r="X842" i="12" s="1"/>
  <c r="AC841" i="7"/>
  <c r="A843" i="12"/>
  <c r="W842" i="15"/>
  <c r="O842" i="15"/>
  <c r="C842" i="15"/>
  <c r="AE842" i="15"/>
  <c r="V842" i="15"/>
  <c r="N842" i="15"/>
  <c r="B842" i="15"/>
  <c r="AD842" i="15"/>
  <c r="U842" i="15"/>
  <c r="M842" i="15"/>
  <c r="T842" i="15"/>
  <c r="L842" i="15"/>
  <c r="S842" i="15"/>
  <c r="K842" i="15"/>
  <c r="R842" i="15"/>
  <c r="Z842" i="15"/>
  <c r="Q842" i="15"/>
  <c r="E841" i="7"/>
  <c r="F841" i="7" s="1"/>
  <c r="A842" i="7"/>
  <c r="G843" i="12" l="1"/>
  <c r="H843" i="12"/>
  <c r="E842" i="15"/>
  <c r="F842" i="15" s="1"/>
  <c r="I842" i="15"/>
  <c r="J842" i="15" s="1"/>
  <c r="X842" i="15"/>
  <c r="Y842" i="15"/>
  <c r="V842" i="7"/>
  <c r="K842" i="7"/>
  <c r="H842" i="7"/>
  <c r="AC842" i="15"/>
  <c r="P842" i="15"/>
  <c r="AA842" i="15"/>
  <c r="AB842" i="15" s="1"/>
  <c r="W842" i="7"/>
  <c r="O842" i="7"/>
  <c r="C842" i="7"/>
  <c r="I842" i="7" s="1"/>
  <c r="J842" i="7" s="1"/>
  <c r="AE842" i="7"/>
  <c r="N842" i="7"/>
  <c r="B842" i="7"/>
  <c r="AD842" i="7"/>
  <c r="U842" i="7"/>
  <c r="M842" i="7"/>
  <c r="T842" i="7"/>
  <c r="L842" i="7"/>
  <c r="S842" i="7"/>
  <c r="G842" i="7"/>
  <c r="R842" i="7"/>
  <c r="Z842" i="7"/>
  <c r="Q842" i="7"/>
  <c r="P842" i="7"/>
  <c r="D842" i="7"/>
  <c r="N843" i="12"/>
  <c r="B843" i="12"/>
  <c r="V843" i="12"/>
  <c r="M843" i="12"/>
  <c r="L843" i="12"/>
  <c r="S843" i="12"/>
  <c r="K843" i="12"/>
  <c r="R843" i="12"/>
  <c r="Z843" i="12"/>
  <c r="Q843" i="12"/>
  <c r="Y843" i="12"/>
  <c r="P843" i="12"/>
  <c r="D843" i="12"/>
  <c r="O843" i="12"/>
  <c r="C843" i="12"/>
  <c r="A843" i="15"/>
  <c r="E843" i="12" l="1"/>
  <c r="F843" i="12" s="1"/>
  <c r="I843" i="12"/>
  <c r="J843" i="12" s="1"/>
  <c r="T843" i="12"/>
  <c r="U843" i="12"/>
  <c r="D843" i="15"/>
  <c r="G843" i="15"/>
  <c r="H843" i="15"/>
  <c r="X842" i="7"/>
  <c r="Y842" i="7"/>
  <c r="A843" i="7"/>
  <c r="E842" i="7"/>
  <c r="F842" i="7" s="1"/>
  <c r="AD843" i="15"/>
  <c r="U843" i="15"/>
  <c r="M843" i="15"/>
  <c r="T843" i="15"/>
  <c r="L843" i="15"/>
  <c r="S843" i="15"/>
  <c r="K843" i="15"/>
  <c r="R843" i="15"/>
  <c r="Z843" i="15"/>
  <c r="Q843" i="15"/>
  <c r="W843" i="15"/>
  <c r="O843" i="15"/>
  <c r="C843" i="15"/>
  <c r="AE843" i="15"/>
  <c r="V843" i="15"/>
  <c r="N843" i="15"/>
  <c r="B843" i="15"/>
  <c r="A844" i="12"/>
  <c r="AA842" i="7"/>
  <c r="AB842" i="7" s="1"/>
  <c r="W843" i="12"/>
  <c r="X843" i="12" s="1"/>
  <c r="AC842" i="7"/>
  <c r="G844" i="12" l="1"/>
  <c r="H844" i="12"/>
  <c r="E843" i="15"/>
  <c r="F843" i="15" s="1"/>
  <c r="I843" i="15"/>
  <c r="J843" i="15" s="1"/>
  <c r="X843" i="15"/>
  <c r="Y843" i="15"/>
  <c r="V843" i="7"/>
  <c r="K843" i="7"/>
  <c r="H843" i="7"/>
  <c r="A844" i="15"/>
  <c r="AC843" i="15"/>
  <c r="Z844" i="12"/>
  <c r="Q844" i="12"/>
  <c r="Y844" i="12"/>
  <c r="P844" i="12"/>
  <c r="D844" i="12"/>
  <c r="O844" i="12"/>
  <c r="C844" i="12"/>
  <c r="N844" i="12"/>
  <c r="B844" i="12"/>
  <c r="V844" i="12"/>
  <c r="M844" i="12"/>
  <c r="L844" i="12"/>
  <c r="S844" i="12"/>
  <c r="K844" i="12"/>
  <c r="R844" i="12"/>
  <c r="P843" i="15"/>
  <c r="AA843" i="15"/>
  <c r="AB843" i="15" s="1"/>
  <c r="AD843" i="7"/>
  <c r="U843" i="7"/>
  <c r="M843" i="7"/>
  <c r="T843" i="7"/>
  <c r="L843" i="7"/>
  <c r="S843" i="7"/>
  <c r="G843" i="7"/>
  <c r="R843" i="7"/>
  <c r="Z843" i="7"/>
  <c r="Q843" i="7"/>
  <c r="P843" i="7"/>
  <c r="D843" i="7"/>
  <c r="W843" i="7"/>
  <c r="O843" i="7"/>
  <c r="C843" i="7"/>
  <c r="I843" i="7" s="1"/>
  <c r="J843" i="7" s="1"/>
  <c r="AE843" i="7"/>
  <c r="N843" i="7"/>
  <c r="B843" i="7"/>
  <c r="T844" i="12" l="1"/>
  <c r="U844" i="12"/>
  <c r="E844" i="12"/>
  <c r="F844" i="12" s="1"/>
  <c r="I844" i="12"/>
  <c r="J844" i="12" s="1"/>
  <c r="D844" i="15"/>
  <c r="G844" i="15"/>
  <c r="H844" i="15"/>
  <c r="X843" i="7"/>
  <c r="Y843" i="7"/>
  <c r="AA843" i="7"/>
  <c r="AB843" i="7" s="1"/>
  <c r="E843" i="7"/>
  <c r="F843" i="7" s="1"/>
  <c r="A844" i="7"/>
  <c r="W844" i="12"/>
  <c r="X844" i="12" s="1"/>
  <c r="A845" i="12"/>
  <c r="AE844" i="15"/>
  <c r="V844" i="15"/>
  <c r="N844" i="15"/>
  <c r="W844" i="15"/>
  <c r="L844" i="15"/>
  <c r="U844" i="15"/>
  <c r="K844" i="15"/>
  <c r="T844" i="15"/>
  <c r="AD844" i="15"/>
  <c r="S844" i="15"/>
  <c r="R844" i="15"/>
  <c r="C844" i="15"/>
  <c r="Q844" i="15"/>
  <c r="B844" i="15"/>
  <c r="O844" i="15"/>
  <c r="Z844" i="15"/>
  <c r="M844" i="15"/>
  <c r="AC843" i="7"/>
  <c r="G845" i="12" l="1"/>
  <c r="H845" i="12"/>
  <c r="E844" i="15"/>
  <c r="F844" i="15" s="1"/>
  <c r="I844" i="15"/>
  <c r="J844" i="15" s="1"/>
  <c r="X844" i="15"/>
  <c r="Y844" i="15"/>
  <c r="V844" i="7"/>
  <c r="K844" i="7"/>
  <c r="H844" i="7"/>
  <c r="P844" i="15"/>
  <c r="AA844" i="15"/>
  <c r="AB844" i="15" s="1"/>
  <c r="L845" i="12"/>
  <c r="S845" i="12"/>
  <c r="K845" i="12"/>
  <c r="R845" i="12"/>
  <c r="Z845" i="12"/>
  <c r="Q845" i="12"/>
  <c r="Y845" i="12"/>
  <c r="P845" i="12"/>
  <c r="D845" i="12"/>
  <c r="O845" i="12"/>
  <c r="C845" i="12"/>
  <c r="N845" i="12"/>
  <c r="B845" i="12"/>
  <c r="V845" i="12"/>
  <c r="M845" i="12"/>
  <c r="A845" i="15"/>
  <c r="S844" i="7"/>
  <c r="G844" i="7"/>
  <c r="R844" i="7"/>
  <c r="Z844" i="7"/>
  <c r="Q844" i="7"/>
  <c r="P844" i="7"/>
  <c r="D844" i="7"/>
  <c r="W844" i="7"/>
  <c r="O844" i="7"/>
  <c r="C844" i="7"/>
  <c r="I844" i="7" s="1"/>
  <c r="J844" i="7" s="1"/>
  <c r="AE844" i="7"/>
  <c r="N844" i="7"/>
  <c r="B844" i="7"/>
  <c r="AD844" i="7"/>
  <c r="U844" i="7"/>
  <c r="M844" i="7"/>
  <c r="T844" i="7"/>
  <c r="L844" i="7"/>
  <c r="AC844" i="15"/>
  <c r="E845" i="12" l="1"/>
  <c r="F845" i="12" s="1"/>
  <c r="I845" i="12"/>
  <c r="J845" i="12" s="1"/>
  <c r="T845" i="12"/>
  <c r="U845" i="12"/>
  <c r="D845" i="15"/>
  <c r="G845" i="15"/>
  <c r="H845" i="15"/>
  <c r="X844" i="7"/>
  <c r="Y844" i="7"/>
  <c r="W845" i="12"/>
  <c r="X845" i="12" s="1"/>
  <c r="A846" i="12"/>
  <c r="AC844" i="7"/>
  <c r="AA844" i="7"/>
  <c r="AB844" i="7" s="1"/>
  <c r="E844" i="7"/>
  <c r="F844" i="7" s="1"/>
  <c r="A845" i="7"/>
  <c r="AE845" i="15"/>
  <c r="V845" i="15"/>
  <c r="N845" i="15"/>
  <c r="B845" i="15"/>
  <c r="T845" i="15"/>
  <c r="L845" i="15"/>
  <c r="AD845" i="15"/>
  <c r="R845" i="15"/>
  <c r="Q845" i="15"/>
  <c r="C845" i="15"/>
  <c r="Z845" i="15"/>
  <c r="O845" i="15"/>
  <c r="M845" i="15"/>
  <c r="W845" i="15"/>
  <c r="K845" i="15"/>
  <c r="U845" i="15"/>
  <c r="S845" i="15"/>
  <c r="G846" i="12" l="1"/>
  <c r="H846" i="12"/>
  <c r="E845" i="15"/>
  <c r="F845" i="15" s="1"/>
  <c r="I845" i="15"/>
  <c r="J845" i="15" s="1"/>
  <c r="X845" i="15"/>
  <c r="Y845" i="15"/>
  <c r="V845" i="7"/>
  <c r="K845" i="7"/>
  <c r="H845" i="7"/>
  <c r="A846" i="15"/>
  <c r="P845" i="15"/>
  <c r="AA845" i="15"/>
  <c r="AB845" i="15" s="1"/>
  <c r="AC845" i="15"/>
  <c r="O846" i="12"/>
  <c r="C846" i="12"/>
  <c r="N846" i="12"/>
  <c r="B846" i="12"/>
  <c r="V846" i="12"/>
  <c r="M846" i="12"/>
  <c r="L846" i="12"/>
  <c r="S846" i="12"/>
  <c r="K846" i="12"/>
  <c r="R846" i="12"/>
  <c r="Z846" i="12"/>
  <c r="Q846" i="12"/>
  <c r="Y846" i="12"/>
  <c r="P846" i="12"/>
  <c r="D846" i="12"/>
  <c r="Z845" i="7"/>
  <c r="Q845" i="7"/>
  <c r="P845" i="7"/>
  <c r="D845" i="7"/>
  <c r="W845" i="7"/>
  <c r="O845" i="7"/>
  <c r="C845" i="7"/>
  <c r="I845" i="7" s="1"/>
  <c r="J845" i="7" s="1"/>
  <c r="AE845" i="7"/>
  <c r="N845" i="7"/>
  <c r="B845" i="7"/>
  <c r="AD845" i="7"/>
  <c r="U845" i="7"/>
  <c r="M845" i="7"/>
  <c r="T845" i="7"/>
  <c r="L845" i="7"/>
  <c r="S845" i="7"/>
  <c r="G845" i="7"/>
  <c r="R845" i="7"/>
  <c r="E846" i="12" l="1"/>
  <c r="F846" i="12" s="1"/>
  <c r="I846" i="12"/>
  <c r="J846" i="12" s="1"/>
  <c r="T846" i="12"/>
  <c r="U846" i="12"/>
  <c r="D846" i="15"/>
  <c r="G846" i="15"/>
  <c r="H846" i="15"/>
  <c r="X845" i="7"/>
  <c r="Y845" i="7"/>
  <c r="AC845" i="7"/>
  <c r="AA845" i="7"/>
  <c r="AB845" i="7" s="1"/>
  <c r="A847" i="12"/>
  <c r="E845" i="7"/>
  <c r="F845" i="7" s="1"/>
  <c r="A846" i="7"/>
  <c r="W846" i="12"/>
  <c r="X846" i="12" s="1"/>
  <c r="T846" i="15"/>
  <c r="L846" i="15"/>
  <c r="R846" i="15"/>
  <c r="N846" i="15"/>
  <c r="W846" i="15"/>
  <c r="M846" i="15"/>
  <c r="V846" i="15"/>
  <c r="K846" i="15"/>
  <c r="U846" i="15"/>
  <c r="AE846" i="15"/>
  <c r="S846" i="15"/>
  <c r="AD846" i="15"/>
  <c r="Q846" i="15"/>
  <c r="C846" i="15"/>
  <c r="B846" i="15"/>
  <c r="Z846" i="15"/>
  <c r="O846" i="15"/>
  <c r="G847" i="12" l="1"/>
  <c r="H847" i="12"/>
  <c r="X846" i="15"/>
  <c r="Y846" i="15"/>
  <c r="E846" i="15"/>
  <c r="F846" i="15" s="1"/>
  <c r="I846" i="15"/>
  <c r="J846" i="15" s="1"/>
  <c r="V846" i="7"/>
  <c r="K846" i="7"/>
  <c r="H846" i="7"/>
  <c r="A847" i="15"/>
  <c r="W846" i="7"/>
  <c r="O846" i="7"/>
  <c r="C846" i="7"/>
  <c r="I846" i="7" s="1"/>
  <c r="J846" i="7" s="1"/>
  <c r="AE846" i="7"/>
  <c r="N846" i="7"/>
  <c r="B846" i="7"/>
  <c r="AD846" i="7"/>
  <c r="U846" i="7"/>
  <c r="M846" i="7"/>
  <c r="T846" i="7"/>
  <c r="L846" i="7"/>
  <c r="S846" i="7"/>
  <c r="G846" i="7"/>
  <c r="R846" i="7"/>
  <c r="Z846" i="7"/>
  <c r="Q846" i="7"/>
  <c r="P846" i="7"/>
  <c r="D846" i="7"/>
  <c r="AC846" i="15"/>
  <c r="R847" i="12"/>
  <c r="Z847" i="12"/>
  <c r="Q847" i="12"/>
  <c r="Y847" i="12"/>
  <c r="P847" i="12"/>
  <c r="D847" i="12"/>
  <c r="O847" i="12"/>
  <c r="C847" i="12"/>
  <c r="N847" i="12"/>
  <c r="B847" i="12"/>
  <c r="V847" i="12"/>
  <c r="M847" i="12"/>
  <c r="L847" i="12"/>
  <c r="K847" i="12"/>
  <c r="S847" i="12"/>
  <c r="P846" i="15"/>
  <c r="AA846" i="15"/>
  <c r="AB846" i="15" s="1"/>
  <c r="E847" i="12" l="1"/>
  <c r="F847" i="12" s="1"/>
  <c r="I847" i="12"/>
  <c r="J847" i="12" s="1"/>
  <c r="T847" i="12"/>
  <c r="U847" i="12"/>
  <c r="D847" i="15"/>
  <c r="G847" i="15"/>
  <c r="H847" i="15"/>
  <c r="X846" i="7"/>
  <c r="Y846" i="7"/>
  <c r="W847" i="12"/>
  <c r="X847" i="12" s="1"/>
  <c r="AC846" i="7"/>
  <c r="A847" i="7"/>
  <c r="E846" i="7"/>
  <c r="F846" i="7" s="1"/>
  <c r="A848" i="12"/>
  <c r="AA846" i="7"/>
  <c r="AB846" i="7" s="1"/>
  <c r="R847" i="15"/>
  <c r="AE847" i="15"/>
  <c r="T847" i="15"/>
  <c r="AD847" i="15"/>
  <c r="S847" i="15"/>
  <c r="C847" i="15"/>
  <c r="Q847" i="15"/>
  <c r="B847" i="15"/>
  <c r="O847" i="15"/>
  <c r="Z847" i="15"/>
  <c r="N847" i="15"/>
  <c r="W847" i="15"/>
  <c r="M847" i="15"/>
  <c r="V847" i="15"/>
  <c r="L847" i="15"/>
  <c r="U847" i="15"/>
  <c r="K847" i="15"/>
  <c r="G848" i="12" l="1"/>
  <c r="H848" i="12"/>
  <c r="X847" i="15"/>
  <c r="Y847" i="15"/>
  <c r="I847" i="15"/>
  <c r="J847" i="15" s="1"/>
  <c r="E847" i="15"/>
  <c r="F847" i="15" s="1"/>
  <c r="V847" i="7"/>
  <c r="K847" i="7"/>
  <c r="H847" i="7"/>
  <c r="A848" i="15"/>
  <c r="AC847" i="15"/>
  <c r="V848" i="12"/>
  <c r="M848" i="12"/>
  <c r="L848" i="12"/>
  <c r="S848" i="12"/>
  <c r="K848" i="12"/>
  <c r="R848" i="12"/>
  <c r="Z848" i="12"/>
  <c r="Q848" i="12"/>
  <c r="Y848" i="12"/>
  <c r="P848" i="12"/>
  <c r="D848" i="12"/>
  <c r="O848" i="12"/>
  <c r="C848" i="12"/>
  <c r="B848" i="12"/>
  <c r="N848" i="12"/>
  <c r="P847" i="15"/>
  <c r="AA847" i="15"/>
  <c r="AB847" i="15" s="1"/>
  <c r="AD847" i="7"/>
  <c r="U847" i="7"/>
  <c r="M847" i="7"/>
  <c r="T847" i="7"/>
  <c r="L847" i="7"/>
  <c r="S847" i="7"/>
  <c r="G847" i="7"/>
  <c r="R847" i="7"/>
  <c r="Z847" i="7"/>
  <c r="Q847" i="7"/>
  <c r="P847" i="7"/>
  <c r="D847" i="7"/>
  <c r="W847" i="7"/>
  <c r="O847" i="7"/>
  <c r="C847" i="7"/>
  <c r="I847" i="7" s="1"/>
  <c r="J847" i="7" s="1"/>
  <c r="AE847" i="7"/>
  <c r="N847" i="7"/>
  <c r="B847" i="7"/>
  <c r="T848" i="12" l="1"/>
  <c r="U848" i="12"/>
  <c r="E848" i="12"/>
  <c r="F848" i="12" s="1"/>
  <c r="I848" i="12"/>
  <c r="J848" i="12" s="1"/>
  <c r="D848" i="15"/>
  <c r="G848" i="15"/>
  <c r="H848" i="15"/>
  <c r="X847" i="7"/>
  <c r="Y847" i="7"/>
  <c r="AC847" i="7"/>
  <c r="A849" i="12"/>
  <c r="AA847" i="7"/>
  <c r="AB847" i="7" s="1"/>
  <c r="E847" i="7"/>
  <c r="F847" i="7" s="1"/>
  <c r="A848" i="7"/>
  <c r="AE848" i="15"/>
  <c r="V848" i="15"/>
  <c r="N848" i="15"/>
  <c r="B848" i="15"/>
  <c r="O848" i="15"/>
  <c r="Z848" i="15"/>
  <c r="M848" i="15"/>
  <c r="W848" i="15"/>
  <c r="L848" i="15"/>
  <c r="U848" i="15"/>
  <c r="K848" i="15"/>
  <c r="T848" i="15"/>
  <c r="AD848" i="15"/>
  <c r="S848" i="15"/>
  <c r="R848" i="15"/>
  <c r="C848" i="15"/>
  <c r="Q848" i="15"/>
  <c r="W848" i="12"/>
  <c r="X848" i="12" s="1"/>
  <c r="G849" i="12" l="1"/>
  <c r="H849" i="12"/>
  <c r="X848" i="15"/>
  <c r="Y848" i="15"/>
  <c r="I848" i="15"/>
  <c r="J848" i="15" s="1"/>
  <c r="E848" i="15"/>
  <c r="F848" i="15" s="1"/>
  <c r="V848" i="7"/>
  <c r="K848" i="7"/>
  <c r="H848" i="7"/>
  <c r="A849" i="15"/>
  <c r="S848" i="7"/>
  <c r="G848" i="7"/>
  <c r="R848" i="7"/>
  <c r="Z848" i="7"/>
  <c r="Q848" i="7"/>
  <c r="P848" i="7"/>
  <c r="D848" i="7"/>
  <c r="W848" i="7"/>
  <c r="O848" i="7"/>
  <c r="C848" i="7"/>
  <c r="I848" i="7" s="1"/>
  <c r="J848" i="7" s="1"/>
  <c r="AE848" i="7"/>
  <c r="N848" i="7"/>
  <c r="B848" i="7"/>
  <c r="AD848" i="7"/>
  <c r="U848" i="7"/>
  <c r="M848" i="7"/>
  <c r="T848" i="7"/>
  <c r="L848" i="7"/>
  <c r="AC848" i="15"/>
  <c r="P848" i="15"/>
  <c r="AA848" i="15"/>
  <c r="AB848" i="15" s="1"/>
  <c r="Y849" i="12"/>
  <c r="P849" i="12"/>
  <c r="D849" i="12"/>
  <c r="O849" i="12"/>
  <c r="C849" i="12"/>
  <c r="N849" i="12"/>
  <c r="B849" i="12"/>
  <c r="V849" i="12"/>
  <c r="M849" i="12"/>
  <c r="L849" i="12"/>
  <c r="S849" i="12"/>
  <c r="K849" i="12"/>
  <c r="R849" i="12"/>
  <c r="Z849" i="12"/>
  <c r="Q849" i="12"/>
  <c r="E849" i="12" l="1"/>
  <c r="F849" i="12" s="1"/>
  <c r="I849" i="12"/>
  <c r="J849" i="12" s="1"/>
  <c r="T849" i="12"/>
  <c r="U849" i="12"/>
  <c r="D849" i="15"/>
  <c r="G849" i="15"/>
  <c r="H849" i="15"/>
  <c r="X848" i="7"/>
  <c r="Y848" i="7"/>
  <c r="W849" i="12"/>
  <c r="X849" i="12" s="1"/>
  <c r="AA848" i="7"/>
  <c r="AB848" i="7" s="1"/>
  <c r="A850" i="12"/>
  <c r="E848" i="7"/>
  <c r="F848" i="7" s="1"/>
  <c r="A849" i="7"/>
  <c r="AC848" i="7"/>
  <c r="AE849" i="15"/>
  <c r="V849" i="15"/>
  <c r="N849" i="15"/>
  <c r="B849" i="15"/>
  <c r="T849" i="15"/>
  <c r="L849" i="15"/>
  <c r="U849" i="15"/>
  <c r="S849" i="15"/>
  <c r="AD849" i="15"/>
  <c r="R849" i="15"/>
  <c r="Q849" i="15"/>
  <c r="C849" i="15"/>
  <c r="Z849" i="15"/>
  <c r="O849" i="15"/>
  <c r="M849" i="15"/>
  <c r="W849" i="15"/>
  <c r="K849" i="15"/>
  <c r="G850" i="12" l="1"/>
  <c r="H850" i="12"/>
  <c r="E849" i="15"/>
  <c r="F849" i="15" s="1"/>
  <c r="I849" i="15"/>
  <c r="J849" i="15" s="1"/>
  <c r="X849" i="15"/>
  <c r="Y849" i="15"/>
  <c r="V849" i="7"/>
  <c r="K849" i="7"/>
  <c r="H849" i="7"/>
  <c r="Z849" i="7"/>
  <c r="Q849" i="7"/>
  <c r="P849" i="7"/>
  <c r="D849" i="7"/>
  <c r="W849" i="7"/>
  <c r="O849" i="7"/>
  <c r="C849" i="7"/>
  <c r="I849" i="7" s="1"/>
  <c r="J849" i="7" s="1"/>
  <c r="AE849" i="7"/>
  <c r="N849" i="7"/>
  <c r="B849" i="7"/>
  <c r="AD849" i="7"/>
  <c r="U849" i="7"/>
  <c r="M849" i="7"/>
  <c r="T849" i="7"/>
  <c r="L849" i="7"/>
  <c r="S849" i="7"/>
  <c r="G849" i="7"/>
  <c r="R849" i="7"/>
  <c r="S850" i="12"/>
  <c r="K850" i="12"/>
  <c r="R850" i="12"/>
  <c r="Z850" i="12"/>
  <c r="Q850" i="12"/>
  <c r="Y850" i="12"/>
  <c r="P850" i="12"/>
  <c r="D850" i="12"/>
  <c r="O850" i="12"/>
  <c r="C850" i="12"/>
  <c r="N850" i="12"/>
  <c r="B850" i="12"/>
  <c r="V850" i="12"/>
  <c r="M850" i="12"/>
  <c r="L850" i="12"/>
  <c r="A850" i="15"/>
  <c r="P849" i="15"/>
  <c r="AA849" i="15"/>
  <c r="AB849" i="15" s="1"/>
  <c r="AC849" i="15"/>
  <c r="T850" i="12" l="1"/>
  <c r="U850" i="12"/>
  <c r="E850" i="12"/>
  <c r="F850" i="12" s="1"/>
  <c r="I850" i="12"/>
  <c r="J850" i="12" s="1"/>
  <c r="D850" i="15"/>
  <c r="G850" i="15"/>
  <c r="H850" i="15"/>
  <c r="X849" i="7"/>
  <c r="Y849" i="7"/>
  <c r="W850" i="12"/>
  <c r="X850" i="12" s="1"/>
  <c r="E849" i="7"/>
  <c r="F849" i="7" s="1"/>
  <c r="A850" i="7"/>
  <c r="T850" i="15"/>
  <c r="L850" i="15"/>
  <c r="R850" i="15"/>
  <c r="B850" i="15"/>
  <c r="Z850" i="15"/>
  <c r="O850" i="15"/>
  <c r="N850" i="15"/>
  <c r="W850" i="15"/>
  <c r="M850" i="15"/>
  <c r="V850" i="15"/>
  <c r="K850" i="15"/>
  <c r="U850" i="15"/>
  <c r="AE850" i="15"/>
  <c r="S850" i="15"/>
  <c r="AD850" i="15"/>
  <c r="Q850" i="15"/>
  <c r="C850" i="15"/>
  <c r="AA849" i="7"/>
  <c r="AB849" i="7" s="1"/>
  <c r="A851" i="12"/>
  <c r="AC849" i="7"/>
  <c r="G851" i="12" l="1"/>
  <c r="H851" i="12"/>
  <c r="X850" i="15"/>
  <c r="Y850" i="15"/>
  <c r="E850" i="15"/>
  <c r="F850" i="15" s="1"/>
  <c r="I850" i="15"/>
  <c r="J850" i="15" s="1"/>
  <c r="V850" i="7"/>
  <c r="K850" i="7"/>
  <c r="H850" i="7"/>
  <c r="AC850" i="15"/>
  <c r="P850" i="15"/>
  <c r="AA850" i="15"/>
  <c r="AB850" i="15" s="1"/>
  <c r="A851" i="15"/>
  <c r="W850" i="7"/>
  <c r="O850" i="7"/>
  <c r="C850" i="7"/>
  <c r="I850" i="7" s="1"/>
  <c r="J850" i="7" s="1"/>
  <c r="AE850" i="7"/>
  <c r="N850" i="7"/>
  <c r="B850" i="7"/>
  <c r="AD850" i="7"/>
  <c r="U850" i="7"/>
  <c r="M850" i="7"/>
  <c r="T850" i="7"/>
  <c r="L850" i="7"/>
  <c r="S850" i="7"/>
  <c r="G850" i="7"/>
  <c r="R850" i="7"/>
  <c r="Z850" i="7"/>
  <c r="Q850" i="7"/>
  <c r="P850" i="7"/>
  <c r="D850" i="7"/>
  <c r="N851" i="12"/>
  <c r="B851" i="12"/>
  <c r="V851" i="12"/>
  <c r="M851" i="12"/>
  <c r="L851" i="12"/>
  <c r="S851" i="12"/>
  <c r="K851" i="12"/>
  <c r="R851" i="12"/>
  <c r="Z851" i="12"/>
  <c r="Q851" i="12"/>
  <c r="Y851" i="12"/>
  <c r="P851" i="12"/>
  <c r="D851" i="12"/>
  <c r="C851" i="12"/>
  <c r="O851" i="12"/>
  <c r="E851" i="12" l="1"/>
  <c r="F851" i="12" s="1"/>
  <c r="I851" i="12"/>
  <c r="J851" i="12" s="1"/>
  <c r="T851" i="12"/>
  <c r="U851" i="12"/>
  <c r="D851" i="15"/>
  <c r="G851" i="15"/>
  <c r="H851" i="15"/>
  <c r="X850" i="7"/>
  <c r="Y850" i="7"/>
  <c r="A852" i="12"/>
  <c r="AA850" i="7"/>
  <c r="AB850" i="7" s="1"/>
  <c r="R851" i="15"/>
  <c r="V851" i="15"/>
  <c r="L851" i="15"/>
  <c r="U851" i="15"/>
  <c r="K851" i="15"/>
  <c r="AE851" i="15"/>
  <c r="T851" i="15"/>
  <c r="AD851" i="15"/>
  <c r="S851" i="15"/>
  <c r="C851" i="15"/>
  <c r="Q851" i="15"/>
  <c r="B851" i="15"/>
  <c r="O851" i="15"/>
  <c r="Z851" i="15"/>
  <c r="N851" i="15"/>
  <c r="W851" i="15"/>
  <c r="M851" i="15"/>
  <c r="W851" i="12"/>
  <c r="X851" i="12" s="1"/>
  <c r="AC850" i="7"/>
  <c r="A851" i="7"/>
  <c r="E850" i="7"/>
  <c r="F850" i="7" s="1"/>
  <c r="G852" i="12" l="1"/>
  <c r="H852" i="12"/>
  <c r="X851" i="15"/>
  <c r="Y851" i="15"/>
  <c r="E851" i="15"/>
  <c r="F851" i="15" s="1"/>
  <c r="I851" i="15"/>
  <c r="J851" i="15" s="1"/>
  <c r="V851" i="7"/>
  <c r="K851" i="7"/>
  <c r="H851" i="7"/>
  <c r="A852" i="15"/>
  <c r="AC851" i="15"/>
  <c r="AD851" i="7"/>
  <c r="U851" i="7"/>
  <c r="M851" i="7"/>
  <c r="T851" i="7"/>
  <c r="L851" i="7"/>
  <c r="S851" i="7"/>
  <c r="G851" i="7"/>
  <c r="R851" i="7"/>
  <c r="Z851" i="7"/>
  <c r="Q851" i="7"/>
  <c r="P851" i="7"/>
  <c r="D851" i="7"/>
  <c r="W851" i="7"/>
  <c r="O851" i="7"/>
  <c r="C851" i="7"/>
  <c r="I851" i="7" s="1"/>
  <c r="J851" i="7" s="1"/>
  <c r="AE851" i="7"/>
  <c r="N851" i="7"/>
  <c r="B851" i="7"/>
  <c r="P851" i="15"/>
  <c r="AA851" i="15"/>
  <c r="AB851" i="15" s="1"/>
  <c r="Z852" i="12"/>
  <c r="Q852" i="12"/>
  <c r="Y852" i="12"/>
  <c r="P852" i="12"/>
  <c r="D852" i="12"/>
  <c r="O852" i="12"/>
  <c r="C852" i="12"/>
  <c r="N852" i="12"/>
  <c r="B852" i="12"/>
  <c r="V852" i="12"/>
  <c r="M852" i="12"/>
  <c r="L852" i="12"/>
  <c r="S852" i="12"/>
  <c r="K852" i="12"/>
  <c r="R852" i="12"/>
  <c r="E852" i="12" l="1"/>
  <c r="F852" i="12" s="1"/>
  <c r="I852" i="12"/>
  <c r="J852" i="12" s="1"/>
  <c r="T852" i="12"/>
  <c r="U852" i="12"/>
  <c r="D852" i="15"/>
  <c r="G852" i="15"/>
  <c r="H852" i="15"/>
  <c r="X851" i="7"/>
  <c r="Y851" i="7"/>
  <c r="W852" i="12"/>
  <c r="X852" i="12" s="1"/>
  <c r="AA851" i="7"/>
  <c r="AB851" i="7" s="1"/>
  <c r="A853" i="12"/>
  <c r="E851" i="7"/>
  <c r="F851" i="7" s="1"/>
  <c r="A852" i="7"/>
  <c r="AC851" i="7"/>
  <c r="AE852" i="15"/>
  <c r="V852" i="15"/>
  <c r="N852" i="15"/>
  <c r="B852" i="15"/>
  <c r="R852" i="15"/>
  <c r="C852" i="15"/>
  <c r="Q852" i="15"/>
  <c r="O852" i="15"/>
  <c r="Z852" i="15"/>
  <c r="M852" i="15"/>
  <c r="W852" i="15"/>
  <c r="L852" i="15"/>
  <c r="U852" i="15"/>
  <c r="K852" i="15"/>
  <c r="T852" i="15"/>
  <c r="AD852" i="15"/>
  <c r="S852" i="15"/>
  <c r="G853" i="12" l="1"/>
  <c r="H853" i="12"/>
  <c r="E852" i="15"/>
  <c r="F852" i="15" s="1"/>
  <c r="I852" i="15"/>
  <c r="J852" i="15" s="1"/>
  <c r="X852" i="15"/>
  <c r="Y852" i="15"/>
  <c r="V852" i="7"/>
  <c r="K852" i="7"/>
  <c r="H852" i="7"/>
  <c r="A853" i="15"/>
  <c r="S852" i="7"/>
  <c r="G852" i="7"/>
  <c r="R852" i="7"/>
  <c r="Z852" i="7"/>
  <c r="Q852" i="7"/>
  <c r="P852" i="7"/>
  <c r="D852" i="7"/>
  <c r="W852" i="7"/>
  <c r="O852" i="7"/>
  <c r="C852" i="7"/>
  <c r="I852" i="7" s="1"/>
  <c r="J852" i="7" s="1"/>
  <c r="AE852" i="7"/>
  <c r="N852" i="7"/>
  <c r="B852" i="7"/>
  <c r="AD852" i="7"/>
  <c r="U852" i="7"/>
  <c r="M852" i="7"/>
  <c r="T852" i="7"/>
  <c r="L852" i="7"/>
  <c r="L853" i="12"/>
  <c r="S853" i="12"/>
  <c r="K853" i="12"/>
  <c r="R853" i="12"/>
  <c r="Z853" i="12"/>
  <c r="Q853" i="12"/>
  <c r="Y853" i="12"/>
  <c r="P853" i="12"/>
  <c r="D853" i="12"/>
  <c r="O853" i="12"/>
  <c r="C853" i="12"/>
  <c r="N853" i="12"/>
  <c r="B853" i="12"/>
  <c r="M853" i="12"/>
  <c r="V853" i="12"/>
  <c r="P852" i="15"/>
  <c r="AA852" i="15"/>
  <c r="AB852" i="15" s="1"/>
  <c r="AC852" i="15"/>
  <c r="E853" i="12" l="1"/>
  <c r="F853" i="12" s="1"/>
  <c r="I853" i="12"/>
  <c r="J853" i="12" s="1"/>
  <c r="T853" i="12"/>
  <c r="U853" i="12"/>
  <c r="D853" i="15"/>
  <c r="G853" i="15"/>
  <c r="H853" i="15"/>
  <c r="X852" i="7"/>
  <c r="Y852" i="7"/>
  <c r="A854" i="12"/>
  <c r="AA852" i="7"/>
  <c r="AB852" i="7" s="1"/>
  <c r="E852" i="7"/>
  <c r="F852" i="7" s="1"/>
  <c r="A853" i="7"/>
  <c r="AC852" i="7"/>
  <c r="W853" i="12"/>
  <c r="X853" i="12" s="1"/>
  <c r="AE853" i="15"/>
  <c r="V853" i="15"/>
  <c r="N853" i="15"/>
  <c r="B853" i="15"/>
  <c r="T853" i="15"/>
  <c r="L853" i="15"/>
  <c r="R853" i="15"/>
  <c r="Z853" i="15"/>
  <c r="M853" i="15"/>
  <c r="K853" i="15"/>
  <c r="W853" i="15"/>
  <c r="U853" i="15"/>
  <c r="S853" i="15"/>
  <c r="Q853" i="15"/>
  <c r="C853" i="15"/>
  <c r="AD853" i="15"/>
  <c r="O853" i="15"/>
  <c r="G854" i="12" l="1"/>
  <c r="H854" i="12"/>
  <c r="X853" i="15"/>
  <c r="Y853" i="15"/>
  <c r="E853" i="15"/>
  <c r="F853" i="15" s="1"/>
  <c r="I853" i="15"/>
  <c r="J853" i="15" s="1"/>
  <c r="V853" i="7"/>
  <c r="K853" i="7"/>
  <c r="H853" i="7"/>
  <c r="A854" i="15"/>
  <c r="AC853" i="15"/>
  <c r="Z853" i="7"/>
  <c r="Q853" i="7"/>
  <c r="P853" i="7"/>
  <c r="D853" i="7"/>
  <c r="W853" i="7"/>
  <c r="O853" i="7"/>
  <c r="C853" i="7"/>
  <c r="I853" i="7" s="1"/>
  <c r="J853" i="7" s="1"/>
  <c r="AE853" i="7"/>
  <c r="N853" i="7"/>
  <c r="B853" i="7"/>
  <c r="AD853" i="7"/>
  <c r="U853" i="7"/>
  <c r="M853" i="7"/>
  <c r="T853" i="7"/>
  <c r="L853" i="7"/>
  <c r="S853" i="7"/>
  <c r="G853" i="7"/>
  <c r="R853" i="7"/>
  <c r="P853" i="15"/>
  <c r="AA853" i="15"/>
  <c r="AB853" i="15" s="1"/>
  <c r="O854" i="12"/>
  <c r="C854" i="12"/>
  <c r="N854" i="12"/>
  <c r="B854" i="12"/>
  <c r="V854" i="12"/>
  <c r="M854" i="12"/>
  <c r="L854" i="12"/>
  <c r="S854" i="12"/>
  <c r="K854" i="12"/>
  <c r="R854" i="12"/>
  <c r="Z854" i="12"/>
  <c r="Q854" i="12"/>
  <c r="Y854" i="12"/>
  <c r="D854" i="12"/>
  <c r="P854" i="12"/>
  <c r="T854" i="12" l="1"/>
  <c r="U854" i="12"/>
  <c r="E854" i="12"/>
  <c r="F854" i="12" s="1"/>
  <c r="I854" i="12"/>
  <c r="J854" i="12" s="1"/>
  <c r="D854" i="15"/>
  <c r="G854" i="15"/>
  <c r="H854" i="15"/>
  <c r="X853" i="7"/>
  <c r="Y853" i="7"/>
  <c r="AA853" i="7"/>
  <c r="AB853" i="7" s="1"/>
  <c r="A855" i="12"/>
  <c r="W854" i="12"/>
  <c r="X854" i="12" s="1"/>
  <c r="AC853" i="7"/>
  <c r="E853" i="7"/>
  <c r="F853" i="7" s="1"/>
  <c r="A854" i="7"/>
  <c r="T854" i="15"/>
  <c r="L854" i="15"/>
  <c r="R854" i="15"/>
  <c r="Z854" i="15"/>
  <c r="M854" i="15"/>
  <c r="W854" i="15"/>
  <c r="K854" i="15"/>
  <c r="V854" i="15"/>
  <c r="U854" i="15"/>
  <c r="C854" i="15"/>
  <c r="S854" i="15"/>
  <c r="B854" i="15"/>
  <c r="AE854" i="15"/>
  <c r="Q854" i="15"/>
  <c r="AD854" i="15"/>
  <c r="O854" i="15"/>
  <c r="N854" i="15"/>
  <c r="G855" i="12" l="1"/>
  <c r="H855" i="12"/>
  <c r="X854" i="15"/>
  <c r="Y854" i="15"/>
  <c r="E854" i="15"/>
  <c r="F854" i="15" s="1"/>
  <c r="I854" i="15"/>
  <c r="J854" i="15" s="1"/>
  <c r="V854" i="7"/>
  <c r="K854" i="7"/>
  <c r="H854" i="7"/>
  <c r="P854" i="15"/>
  <c r="AA854" i="15"/>
  <c r="AB854" i="15" s="1"/>
  <c r="AC854" i="15"/>
  <c r="A855" i="15"/>
  <c r="R855" i="12"/>
  <c r="Z855" i="12"/>
  <c r="Q855" i="12"/>
  <c r="Y855" i="12"/>
  <c r="P855" i="12"/>
  <c r="D855" i="12"/>
  <c r="O855" i="12"/>
  <c r="C855" i="12"/>
  <c r="N855" i="12"/>
  <c r="B855" i="12"/>
  <c r="V855" i="12"/>
  <c r="M855" i="12"/>
  <c r="L855" i="12"/>
  <c r="S855" i="12"/>
  <c r="K855" i="12"/>
  <c r="W854" i="7"/>
  <c r="O854" i="7"/>
  <c r="C854" i="7"/>
  <c r="I854" i="7" s="1"/>
  <c r="J854" i="7" s="1"/>
  <c r="AE854" i="7"/>
  <c r="N854" i="7"/>
  <c r="B854" i="7"/>
  <c r="AD854" i="7"/>
  <c r="U854" i="7"/>
  <c r="M854" i="7"/>
  <c r="T854" i="7"/>
  <c r="L854" i="7"/>
  <c r="S854" i="7"/>
  <c r="G854" i="7"/>
  <c r="R854" i="7"/>
  <c r="Z854" i="7"/>
  <c r="Q854" i="7"/>
  <c r="P854" i="7"/>
  <c r="D854" i="7"/>
  <c r="E855" i="12" l="1"/>
  <c r="F855" i="12" s="1"/>
  <c r="I855" i="12"/>
  <c r="J855" i="12" s="1"/>
  <c r="T855" i="12"/>
  <c r="U855" i="12"/>
  <c r="D855" i="15"/>
  <c r="G855" i="15"/>
  <c r="H855" i="15"/>
  <c r="X854" i="7"/>
  <c r="Y854" i="7"/>
  <c r="A855" i="7"/>
  <c r="E854" i="7"/>
  <c r="F854" i="7" s="1"/>
  <c r="W855" i="12"/>
  <c r="X855" i="12" s="1"/>
  <c r="A856" i="12"/>
  <c r="R855" i="15"/>
  <c r="AE855" i="15"/>
  <c r="V855" i="15"/>
  <c r="N855" i="15"/>
  <c r="B855" i="15"/>
  <c r="Z855" i="15"/>
  <c r="L855" i="15"/>
  <c r="W855" i="15"/>
  <c r="K855" i="15"/>
  <c r="U855" i="15"/>
  <c r="T855" i="15"/>
  <c r="C855" i="15"/>
  <c r="S855" i="15"/>
  <c r="AD855" i="15"/>
  <c r="Q855" i="15"/>
  <c r="O855" i="15"/>
  <c r="M855" i="15"/>
  <c r="AA854" i="7"/>
  <c r="AB854" i="7" s="1"/>
  <c r="AC854" i="7"/>
  <c r="G856" i="12" l="1"/>
  <c r="H856" i="12"/>
  <c r="X855" i="15"/>
  <c r="Y855" i="15"/>
  <c r="I855" i="15"/>
  <c r="J855" i="15" s="1"/>
  <c r="E855" i="15"/>
  <c r="F855" i="15" s="1"/>
  <c r="V855" i="7"/>
  <c r="K855" i="7"/>
  <c r="H855" i="7"/>
  <c r="AC855" i="15"/>
  <c r="V856" i="12"/>
  <c r="M856" i="12"/>
  <c r="L856" i="12"/>
  <c r="S856" i="12"/>
  <c r="K856" i="12"/>
  <c r="R856" i="12"/>
  <c r="Z856" i="12"/>
  <c r="Q856" i="12"/>
  <c r="Y856" i="12"/>
  <c r="P856" i="12"/>
  <c r="D856" i="12"/>
  <c r="O856" i="12"/>
  <c r="C856" i="12"/>
  <c r="N856" i="12"/>
  <c r="B856" i="12"/>
  <c r="P855" i="15"/>
  <c r="AA855" i="15"/>
  <c r="AB855" i="15" s="1"/>
  <c r="A856" i="15"/>
  <c r="AD855" i="7"/>
  <c r="U855" i="7"/>
  <c r="M855" i="7"/>
  <c r="T855" i="7"/>
  <c r="L855" i="7"/>
  <c r="S855" i="7"/>
  <c r="G855" i="7"/>
  <c r="R855" i="7"/>
  <c r="Z855" i="7"/>
  <c r="Q855" i="7"/>
  <c r="P855" i="7"/>
  <c r="D855" i="7"/>
  <c r="W855" i="7"/>
  <c r="O855" i="7"/>
  <c r="C855" i="7"/>
  <c r="I855" i="7" s="1"/>
  <c r="J855" i="7" s="1"/>
  <c r="AE855" i="7"/>
  <c r="N855" i="7"/>
  <c r="B855" i="7"/>
  <c r="E856" i="12" l="1"/>
  <c r="F856" i="12" s="1"/>
  <c r="I856" i="12"/>
  <c r="J856" i="12" s="1"/>
  <c r="T856" i="12"/>
  <c r="U856" i="12"/>
  <c r="D856" i="15"/>
  <c r="G856" i="15"/>
  <c r="H856" i="15"/>
  <c r="X855" i="7"/>
  <c r="Y855" i="7"/>
  <c r="AA855" i="7"/>
  <c r="AB855" i="7" s="1"/>
  <c r="W856" i="12"/>
  <c r="X856" i="12" s="1"/>
  <c r="A857" i="12"/>
  <c r="AE856" i="15"/>
  <c r="V856" i="15"/>
  <c r="N856" i="15"/>
  <c r="B856" i="15"/>
  <c r="T856" i="15"/>
  <c r="L856" i="15"/>
  <c r="Z856" i="15"/>
  <c r="K856" i="15"/>
  <c r="W856" i="15"/>
  <c r="U856" i="15"/>
  <c r="S856" i="15"/>
  <c r="C856" i="15"/>
  <c r="R856" i="15"/>
  <c r="AD856" i="15"/>
  <c r="Q856" i="15"/>
  <c r="O856" i="15"/>
  <c r="M856" i="15"/>
  <c r="E855" i="7"/>
  <c r="F855" i="7" s="1"/>
  <c r="A856" i="7"/>
  <c r="AC855" i="7"/>
  <c r="G857" i="12" l="1"/>
  <c r="H857" i="12"/>
  <c r="E856" i="15"/>
  <c r="F856" i="15" s="1"/>
  <c r="I856" i="15"/>
  <c r="J856" i="15" s="1"/>
  <c r="X856" i="15"/>
  <c r="Y856" i="15"/>
  <c r="V856" i="7"/>
  <c r="K856" i="7"/>
  <c r="H856" i="7"/>
  <c r="AC856" i="15"/>
  <c r="S856" i="7"/>
  <c r="G856" i="7"/>
  <c r="R856" i="7"/>
  <c r="Z856" i="7"/>
  <c r="Q856" i="7"/>
  <c r="P856" i="7"/>
  <c r="D856" i="7"/>
  <c r="W856" i="7"/>
  <c r="O856" i="7"/>
  <c r="C856" i="7"/>
  <c r="I856" i="7" s="1"/>
  <c r="J856" i="7" s="1"/>
  <c r="AE856" i="7"/>
  <c r="N856" i="7"/>
  <c r="B856" i="7"/>
  <c r="AD856" i="7"/>
  <c r="U856" i="7"/>
  <c r="M856" i="7"/>
  <c r="T856" i="7"/>
  <c r="L856" i="7"/>
  <c r="Y857" i="12"/>
  <c r="P857" i="12"/>
  <c r="D857" i="12"/>
  <c r="O857" i="12"/>
  <c r="C857" i="12"/>
  <c r="N857" i="12"/>
  <c r="B857" i="12"/>
  <c r="V857" i="12"/>
  <c r="M857" i="12"/>
  <c r="L857" i="12"/>
  <c r="S857" i="12"/>
  <c r="K857" i="12"/>
  <c r="R857" i="12"/>
  <c r="Z857" i="12"/>
  <c r="Q857" i="12"/>
  <c r="A857" i="15"/>
  <c r="P856" i="15"/>
  <c r="AA856" i="15"/>
  <c r="AB856" i="15" s="1"/>
  <c r="T857" i="12" l="1"/>
  <c r="U857" i="12"/>
  <c r="E857" i="12"/>
  <c r="F857" i="12" s="1"/>
  <c r="I857" i="12"/>
  <c r="J857" i="12" s="1"/>
  <c r="D857" i="15"/>
  <c r="G857" i="15"/>
  <c r="H857" i="15"/>
  <c r="X856" i="7"/>
  <c r="Y856" i="7"/>
  <c r="A858" i="12"/>
  <c r="AA856" i="7"/>
  <c r="AB856" i="7" s="1"/>
  <c r="AE857" i="15"/>
  <c r="V857" i="15"/>
  <c r="N857" i="15"/>
  <c r="B857" i="15"/>
  <c r="T857" i="15"/>
  <c r="L857" i="15"/>
  <c r="R857" i="15"/>
  <c r="K857" i="15"/>
  <c r="W857" i="15"/>
  <c r="U857" i="15"/>
  <c r="S857" i="15"/>
  <c r="C857" i="15"/>
  <c r="Q857" i="15"/>
  <c r="AD857" i="15"/>
  <c r="O857" i="15"/>
  <c r="Z857" i="15"/>
  <c r="M857" i="15"/>
  <c r="W857" i="12"/>
  <c r="X857" i="12" s="1"/>
  <c r="E856" i="7"/>
  <c r="F856" i="7" s="1"/>
  <c r="A857" i="7"/>
  <c r="AC856" i="7"/>
  <c r="G858" i="12" l="1"/>
  <c r="H858" i="12"/>
  <c r="E857" i="15"/>
  <c r="F857" i="15" s="1"/>
  <c r="I857" i="15"/>
  <c r="J857" i="15" s="1"/>
  <c r="X857" i="15"/>
  <c r="Y857" i="15"/>
  <c r="V857" i="7"/>
  <c r="K857" i="7"/>
  <c r="H857" i="7"/>
  <c r="AC857" i="15"/>
  <c r="P857" i="15"/>
  <c r="AA857" i="15"/>
  <c r="AB857" i="15" s="1"/>
  <c r="Z857" i="7"/>
  <c r="Q857" i="7"/>
  <c r="P857" i="7"/>
  <c r="D857" i="7"/>
  <c r="W857" i="7"/>
  <c r="O857" i="7"/>
  <c r="C857" i="7"/>
  <c r="I857" i="7" s="1"/>
  <c r="J857" i="7" s="1"/>
  <c r="AE857" i="7"/>
  <c r="N857" i="7"/>
  <c r="B857" i="7"/>
  <c r="AD857" i="7"/>
  <c r="U857" i="7"/>
  <c r="M857" i="7"/>
  <c r="T857" i="7"/>
  <c r="L857" i="7"/>
  <c r="S857" i="7"/>
  <c r="G857" i="7"/>
  <c r="R857" i="7"/>
  <c r="A858" i="15"/>
  <c r="S858" i="12"/>
  <c r="K858" i="12"/>
  <c r="R858" i="12"/>
  <c r="Z858" i="12"/>
  <c r="Q858" i="12"/>
  <c r="Y858" i="12"/>
  <c r="P858" i="12"/>
  <c r="D858" i="12"/>
  <c r="O858" i="12"/>
  <c r="C858" i="12"/>
  <c r="N858" i="12"/>
  <c r="B858" i="12"/>
  <c r="V858" i="12"/>
  <c r="M858" i="12"/>
  <c r="L858" i="12"/>
  <c r="T858" i="12" l="1"/>
  <c r="U858" i="12"/>
  <c r="E858" i="12"/>
  <c r="F858" i="12" s="1"/>
  <c r="I858" i="12"/>
  <c r="J858" i="12" s="1"/>
  <c r="D858" i="15"/>
  <c r="G858" i="15"/>
  <c r="H858" i="15"/>
  <c r="X857" i="7"/>
  <c r="Y857" i="7"/>
  <c r="AA857" i="7"/>
  <c r="AB857" i="7" s="1"/>
  <c r="W858" i="12"/>
  <c r="X858" i="12" s="1"/>
  <c r="AC857" i="7"/>
  <c r="A859" i="12"/>
  <c r="E857" i="7"/>
  <c r="F857" i="7" s="1"/>
  <c r="A858" i="7"/>
  <c r="T858" i="15"/>
  <c r="L858" i="15"/>
  <c r="R858" i="15"/>
  <c r="W858" i="15"/>
  <c r="K858" i="15"/>
  <c r="V858" i="15"/>
  <c r="U858" i="15"/>
  <c r="C858" i="15"/>
  <c r="S858" i="15"/>
  <c r="B858" i="15"/>
  <c r="AE858" i="15"/>
  <c r="Q858" i="15"/>
  <c r="AD858" i="15"/>
  <c r="O858" i="15"/>
  <c r="N858" i="15"/>
  <c r="Z858" i="15"/>
  <c r="M858" i="15"/>
  <c r="G859" i="12" l="1"/>
  <c r="H859" i="12"/>
  <c r="E858" i="15"/>
  <c r="F858" i="15" s="1"/>
  <c r="I858" i="15"/>
  <c r="J858" i="15" s="1"/>
  <c r="X858" i="15"/>
  <c r="Y858" i="15"/>
  <c r="V858" i="7"/>
  <c r="K858" i="7"/>
  <c r="H858" i="7"/>
  <c r="N859" i="12"/>
  <c r="B859" i="12"/>
  <c r="V859" i="12"/>
  <c r="M859" i="12"/>
  <c r="L859" i="12"/>
  <c r="S859" i="12"/>
  <c r="K859" i="12"/>
  <c r="R859" i="12"/>
  <c r="Z859" i="12"/>
  <c r="Q859" i="12"/>
  <c r="Y859" i="12"/>
  <c r="P859" i="12"/>
  <c r="D859" i="12"/>
  <c r="O859" i="12"/>
  <c r="C859" i="12"/>
  <c r="P858" i="15"/>
  <c r="AA858" i="15"/>
  <c r="AB858" i="15" s="1"/>
  <c r="AC858" i="15"/>
  <c r="A859" i="15"/>
  <c r="W858" i="7"/>
  <c r="O858" i="7"/>
  <c r="C858" i="7"/>
  <c r="I858" i="7" s="1"/>
  <c r="J858" i="7" s="1"/>
  <c r="AE858" i="7"/>
  <c r="N858" i="7"/>
  <c r="B858" i="7"/>
  <c r="AD858" i="7"/>
  <c r="U858" i="7"/>
  <c r="M858" i="7"/>
  <c r="T858" i="7"/>
  <c r="L858" i="7"/>
  <c r="S858" i="7"/>
  <c r="G858" i="7"/>
  <c r="R858" i="7"/>
  <c r="Z858" i="7"/>
  <c r="Q858" i="7"/>
  <c r="P858" i="7"/>
  <c r="D858" i="7"/>
  <c r="E859" i="12" l="1"/>
  <c r="F859" i="12" s="1"/>
  <c r="I859" i="12"/>
  <c r="J859" i="12" s="1"/>
  <c r="T859" i="12"/>
  <c r="U859" i="12"/>
  <c r="D859" i="15"/>
  <c r="G859" i="15"/>
  <c r="H859" i="15"/>
  <c r="X858" i="7"/>
  <c r="Y858" i="7"/>
  <c r="A859" i="7"/>
  <c r="E858" i="7"/>
  <c r="F858" i="7" s="1"/>
  <c r="A860" i="12"/>
  <c r="R859" i="15"/>
  <c r="AE859" i="15"/>
  <c r="V859" i="15"/>
  <c r="N859" i="15"/>
  <c r="B859" i="15"/>
  <c r="W859" i="15"/>
  <c r="K859" i="15"/>
  <c r="U859" i="15"/>
  <c r="T859" i="15"/>
  <c r="C859" i="15"/>
  <c r="S859" i="15"/>
  <c r="AD859" i="15"/>
  <c r="Q859" i="15"/>
  <c r="O859" i="15"/>
  <c r="M859" i="15"/>
  <c r="Z859" i="15"/>
  <c r="L859" i="15"/>
  <c r="W859" i="12"/>
  <c r="X859" i="12" s="1"/>
  <c r="AA858" i="7"/>
  <c r="AB858" i="7" s="1"/>
  <c r="AC858" i="7"/>
  <c r="G860" i="12" l="1"/>
  <c r="H860" i="12"/>
  <c r="E859" i="15"/>
  <c r="F859" i="15" s="1"/>
  <c r="I859" i="15"/>
  <c r="J859" i="15" s="1"/>
  <c r="X859" i="15"/>
  <c r="Y859" i="15"/>
  <c r="V859" i="7"/>
  <c r="K859" i="7"/>
  <c r="H859" i="7"/>
  <c r="AC859" i="15"/>
  <c r="A860" i="15"/>
  <c r="Z860" i="12"/>
  <c r="Q860" i="12"/>
  <c r="Y860" i="12"/>
  <c r="P860" i="12"/>
  <c r="D860" i="12"/>
  <c r="O860" i="12"/>
  <c r="C860" i="12"/>
  <c r="N860" i="12"/>
  <c r="B860" i="12"/>
  <c r="V860" i="12"/>
  <c r="M860" i="12"/>
  <c r="L860" i="12"/>
  <c r="S860" i="12"/>
  <c r="K860" i="12"/>
  <c r="R860" i="12"/>
  <c r="P859" i="15"/>
  <c r="AA859" i="15"/>
  <c r="AB859" i="15" s="1"/>
  <c r="AD859" i="7"/>
  <c r="U859" i="7"/>
  <c r="M859" i="7"/>
  <c r="T859" i="7"/>
  <c r="L859" i="7"/>
  <c r="S859" i="7"/>
  <c r="G859" i="7"/>
  <c r="R859" i="7"/>
  <c r="Z859" i="7"/>
  <c r="Q859" i="7"/>
  <c r="P859" i="7"/>
  <c r="D859" i="7"/>
  <c r="W859" i="7"/>
  <c r="O859" i="7"/>
  <c r="C859" i="7"/>
  <c r="I859" i="7" s="1"/>
  <c r="J859" i="7" s="1"/>
  <c r="AE859" i="7"/>
  <c r="N859" i="7"/>
  <c r="B859" i="7"/>
  <c r="T860" i="12" l="1"/>
  <c r="U860" i="12"/>
  <c r="E860" i="12"/>
  <c r="F860" i="12" s="1"/>
  <c r="I860" i="12"/>
  <c r="J860" i="12" s="1"/>
  <c r="D860" i="15"/>
  <c r="G860" i="15"/>
  <c r="H860" i="15"/>
  <c r="X859" i="7"/>
  <c r="Y859" i="7"/>
  <c r="AA859" i="7"/>
  <c r="AB859" i="7" s="1"/>
  <c r="E859" i="7"/>
  <c r="F859" i="7" s="1"/>
  <c r="A860" i="7"/>
  <c r="W860" i="12"/>
  <c r="X860" i="12" s="1"/>
  <c r="AC859" i="7"/>
  <c r="AE860" i="15"/>
  <c r="V860" i="15"/>
  <c r="N860" i="15"/>
  <c r="B860" i="15"/>
  <c r="T860" i="15"/>
  <c r="L860" i="15"/>
  <c r="W860" i="15"/>
  <c r="U860" i="15"/>
  <c r="S860" i="15"/>
  <c r="C860" i="15"/>
  <c r="R860" i="15"/>
  <c r="AD860" i="15"/>
  <c r="Q860" i="15"/>
  <c r="O860" i="15"/>
  <c r="M860" i="15"/>
  <c r="Z860" i="15"/>
  <c r="K860" i="15"/>
  <c r="A861" i="12"/>
  <c r="G861" i="12" l="1"/>
  <c r="H861" i="12"/>
  <c r="E860" i="15"/>
  <c r="F860" i="15" s="1"/>
  <c r="I860" i="15"/>
  <c r="J860" i="15" s="1"/>
  <c r="X860" i="15"/>
  <c r="Y860" i="15"/>
  <c r="V860" i="7"/>
  <c r="K860" i="7"/>
  <c r="H860" i="7"/>
  <c r="L861" i="12"/>
  <c r="S861" i="12"/>
  <c r="K861" i="12"/>
  <c r="R861" i="12"/>
  <c r="Z861" i="12"/>
  <c r="Q861" i="12"/>
  <c r="Y861" i="12"/>
  <c r="P861" i="12"/>
  <c r="D861" i="12"/>
  <c r="O861" i="12"/>
  <c r="C861" i="12"/>
  <c r="N861" i="12"/>
  <c r="B861" i="12"/>
  <c r="V861" i="12"/>
  <c r="M861" i="12"/>
  <c r="P860" i="15"/>
  <c r="AA860" i="15"/>
  <c r="AB860" i="15" s="1"/>
  <c r="S860" i="7"/>
  <c r="G860" i="7"/>
  <c r="R860" i="7"/>
  <c r="Z860" i="7"/>
  <c r="Q860" i="7"/>
  <c r="P860" i="7"/>
  <c r="D860" i="7"/>
  <c r="W860" i="7"/>
  <c r="O860" i="7"/>
  <c r="C860" i="7"/>
  <c r="I860" i="7" s="1"/>
  <c r="J860" i="7" s="1"/>
  <c r="AE860" i="7"/>
  <c r="N860" i="7"/>
  <c r="B860" i="7"/>
  <c r="AD860" i="7"/>
  <c r="U860" i="7"/>
  <c r="M860" i="7"/>
  <c r="T860" i="7"/>
  <c r="L860" i="7"/>
  <c r="A861" i="15"/>
  <c r="AC860" i="15"/>
  <c r="T861" i="12" l="1"/>
  <c r="U861" i="12"/>
  <c r="E861" i="12"/>
  <c r="F861" i="12" s="1"/>
  <c r="I861" i="12"/>
  <c r="J861" i="12" s="1"/>
  <c r="D861" i="15"/>
  <c r="G861" i="15"/>
  <c r="H861" i="15"/>
  <c r="X860" i="7"/>
  <c r="Y860" i="7"/>
  <c r="AA860" i="7"/>
  <c r="AB860" i="7" s="1"/>
  <c r="AE861" i="15"/>
  <c r="V861" i="15"/>
  <c r="N861" i="15"/>
  <c r="B861" i="15"/>
  <c r="T861" i="15"/>
  <c r="L861" i="15"/>
  <c r="R861" i="15"/>
  <c r="W861" i="15"/>
  <c r="U861" i="15"/>
  <c r="S861" i="15"/>
  <c r="C861" i="15"/>
  <c r="Q861" i="15"/>
  <c r="AD861" i="15"/>
  <c r="O861" i="15"/>
  <c r="Z861" i="15"/>
  <c r="M861" i="15"/>
  <c r="K861" i="15"/>
  <c r="W861" i="12"/>
  <c r="X861" i="12" s="1"/>
  <c r="E860" i="7"/>
  <c r="F860" i="7" s="1"/>
  <c r="A861" i="7"/>
  <c r="AC860" i="7"/>
  <c r="A862" i="12"/>
  <c r="G862" i="12" l="1"/>
  <c r="H862" i="12"/>
  <c r="X861" i="15"/>
  <c r="Y861" i="15"/>
  <c r="E861" i="15"/>
  <c r="F861" i="15" s="1"/>
  <c r="I861" i="15"/>
  <c r="J861" i="15" s="1"/>
  <c r="V861" i="7"/>
  <c r="K861" i="7"/>
  <c r="H861" i="7"/>
  <c r="Z861" i="7"/>
  <c r="Q861" i="7"/>
  <c r="P861" i="7"/>
  <c r="D861" i="7"/>
  <c r="W861" i="7"/>
  <c r="O861" i="7"/>
  <c r="C861" i="7"/>
  <c r="I861" i="7" s="1"/>
  <c r="J861" i="7" s="1"/>
  <c r="AE861" i="7"/>
  <c r="N861" i="7"/>
  <c r="B861" i="7"/>
  <c r="AD861" i="7"/>
  <c r="U861" i="7"/>
  <c r="M861" i="7"/>
  <c r="T861" i="7"/>
  <c r="L861" i="7"/>
  <c r="S861" i="7"/>
  <c r="G861" i="7"/>
  <c r="R861" i="7"/>
  <c r="O862" i="12"/>
  <c r="C862" i="12"/>
  <c r="N862" i="12"/>
  <c r="B862" i="12"/>
  <c r="V862" i="12"/>
  <c r="M862" i="12"/>
  <c r="L862" i="12"/>
  <c r="S862" i="12"/>
  <c r="K862" i="12"/>
  <c r="R862" i="12"/>
  <c r="Z862" i="12"/>
  <c r="Q862" i="12"/>
  <c r="P862" i="12"/>
  <c r="D862" i="12"/>
  <c r="Y862" i="12"/>
  <c r="A862" i="15"/>
  <c r="P861" i="15"/>
  <c r="AA861" i="15"/>
  <c r="AB861" i="15" s="1"/>
  <c r="AC861" i="15"/>
  <c r="T862" i="12" l="1"/>
  <c r="U862" i="12"/>
  <c r="E862" i="12"/>
  <c r="F862" i="12" s="1"/>
  <c r="I862" i="12"/>
  <c r="J862" i="12" s="1"/>
  <c r="D862" i="15"/>
  <c r="G862" i="15"/>
  <c r="H862" i="15"/>
  <c r="X861" i="7"/>
  <c r="Y861" i="7"/>
  <c r="E861" i="7"/>
  <c r="F861" i="7" s="1"/>
  <c r="A862" i="7"/>
  <c r="W862" i="12"/>
  <c r="X862" i="12" s="1"/>
  <c r="T862" i="15"/>
  <c r="L862" i="15"/>
  <c r="R862" i="15"/>
  <c r="V862" i="15"/>
  <c r="U862" i="15"/>
  <c r="C862" i="15"/>
  <c r="S862" i="15"/>
  <c r="B862" i="15"/>
  <c r="AE862" i="15"/>
  <c r="Q862" i="15"/>
  <c r="AD862" i="15"/>
  <c r="O862" i="15"/>
  <c r="N862" i="15"/>
  <c r="Z862" i="15"/>
  <c r="M862" i="15"/>
  <c r="W862" i="15"/>
  <c r="K862" i="15"/>
  <c r="AA861" i="7"/>
  <c r="AB861" i="7" s="1"/>
  <c r="A863" i="12"/>
  <c r="AC861" i="7"/>
  <c r="G863" i="12" l="1"/>
  <c r="H863" i="12"/>
  <c r="E862" i="15"/>
  <c r="F862" i="15" s="1"/>
  <c r="I862" i="15"/>
  <c r="J862" i="15" s="1"/>
  <c r="X862" i="15"/>
  <c r="Y862" i="15"/>
  <c r="V862" i="7"/>
  <c r="K862" i="7"/>
  <c r="H862" i="7"/>
  <c r="AC862" i="15"/>
  <c r="P862" i="15"/>
  <c r="AA862" i="15"/>
  <c r="AB862" i="15" s="1"/>
  <c r="A863" i="15"/>
  <c r="W862" i="7"/>
  <c r="O862" i="7"/>
  <c r="C862" i="7"/>
  <c r="I862" i="7" s="1"/>
  <c r="J862" i="7" s="1"/>
  <c r="AE862" i="7"/>
  <c r="N862" i="7"/>
  <c r="B862" i="7"/>
  <c r="AD862" i="7"/>
  <c r="U862" i="7"/>
  <c r="M862" i="7"/>
  <c r="T862" i="7"/>
  <c r="L862" i="7"/>
  <c r="S862" i="7"/>
  <c r="G862" i="7"/>
  <c r="R862" i="7"/>
  <c r="Z862" i="7"/>
  <c r="Q862" i="7"/>
  <c r="P862" i="7"/>
  <c r="D862" i="7"/>
  <c r="R863" i="12"/>
  <c r="Z863" i="12"/>
  <c r="Q863" i="12"/>
  <c r="Y863" i="12"/>
  <c r="P863" i="12"/>
  <c r="D863" i="12"/>
  <c r="O863" i="12"/>
  <c r="C863" i="12"/>
  <c r="N863" i="12"/>
  <c r="B863" i="12"/>
  <c r="V863" i="12"/>
  <c r="M863" i="12"/>
  <c r="L863" i="12"/>
  <c r="K863" i="12"/>
  <c r="S863" i="12"/>
  <c r="E863" i="12" l="1"/>
  <c r="F863" i="12" s="1"/>
  <c r="I863" i="12"/>
  <c r="J863" i="12" s="1"/>
  <c r="T863" i="12"/>
  <c r="U863" i="12"/>
  <c r="D863" i="15"/>
  <c r="G863" i="15"/>
  <c r="H863" i="15"/>
  <c r="X862" i="7"/>
  <c r="Y862" i="7"/>
  <c r="A864" i="12"/>
  <c r="A863" i="7"/>
  <c r="E862" i="7"/>
  <c r="F862" i="7" s="1"/>
  <c r="R863" i="15"/>
  <c r="AE863" i="15"/>
  <c r="V863" i="15"/>
  <c r="N863" i="15"/>
  <c r="B863" i="15"/>
  <c r="U863" i="15"/>
  <c r="T863" i="15"/>
  <c r="C863" i="15"/>
  <c r="S863" i="15"/>
  <c r="AD863" i="15"/>
  <c r="Q863" i="15"/>
  <c r="O863" i="15"/>
  <c r="M863" i="15"/>
  <c r="Z863" i="15"/>
  <c r="L863" i="15"/>
  <c r="W863" i="15"/>
  <c r="K863" i="15"/>
  <c r="AC862" i="7"/>
  <c r="AA862" i="7"/>
  <c r="AB862" i="7" s="1"/>
  <c r="W863" i="12"/>
  <c r="X863" i="12" s="1"/>
  <c r="G864" i="12" l="1"/>
  <c r="H864" i="12"/>
  <c r="X863" i="15"/>
  <c r="Y863" i="15"/>
  <c r="E863" i="15"/>
  <c r="F863" i="15" s="1"/>
  <c r="I863" i="15"/>
  <c r="J863" i="15" s="1"/>
  <c r="V863" i="7"/>
  <c r="K863" i="7"/>
  <c r="H863" i="7"/>
  <c r="AC863" i="15"/>
  <c r="A864" i="15"/>
  <c r="AD863" i="7"/>
  <c r="U863" i="7"/>
  <c r="M863" i="7"/>
  <c r="T863" i="7"/>
  <c r="L863" i="7"/>
  <c r="S863" i="7"/>
  <c r="G863" i="7"/>
  <c r="R863" i="7"/>
  <c r="Z863" i="7"/>
  <c r="Q863" i="7"/>
  <c r="P863" i="7"/>
  <c r="D863" i="7"/>
  <c r="W863" i="7"/>
  <c r="O863" i="7"/>
  <c r="C863" i="7"/>
  <c r="I863" i="7" s="1"/>
  <c r="J863" i="7" s="1"/>
  <c r="AE863" i="7"/>
  <c r="N863" i="7"/>
  <c r="B863" i="7"/>
  <c r="P863" i="15"/>
  <c r="AA863" i="15"/>
  <c r="AB863" i="15" s="1"/>
  <c r="V864" i="12"/>
  <c r="M864" i="12"/>
  <c r="L864" i="12"/>
  <c r="S864" i="12"/>
  <c r="K864" i="12"/>
  <c r="R864" i="12"/>
  <c r="Z864" i="12"/>
  <c r="Q864" i="12"/>
  <c r="Y864" i="12"/>
  <c r="P864" i="12"/>
  <c r="D864" i="12"/>
  <c r="O864" i="12"/>
  <c r="C864" i="12"/>
  <c r="N864" i="12"/>
  <c r="B864" i="12"/>
  <c r="T864" i="12" l="1"/>
  <c r="U864" i="12"/>
  <c r="E864" i="12"/>
  <c r="F864" i="12" s="1"/>
  <c r="I864" i="12"/>
  <c r="J864" i="12" s="1"/>
  <c r="D864" i="15"/>
  <c r="G864" i="15"/>
  <c r="H864" i="15"/>
  <c r="X863" i="7"/>
  <c r="Y863" i="7"/>
  <c r="W864" i="12"/>
  <c r="X864" i="12" s="1"/>
  <c r="A865" i="12"/>
  <c r="AA863" i="7"/>
  <c r="AB863" i="7" s="1"/>
  <c r="AE864" i="15"/>
  <c r="V864" i="15"/>
  <c r="N864" i="15"/>
  <c r="B864" i="15"/>
  <c r="T864" i="15"/>
  <c r="L864" i="15"/>
  <c r="U864" i="15"/>
  <c r="S864" i="15"/>
  <c r="C864" i="15"/>
  <c r="R864" i="15"/>
  <c r="AD864" i="15"/>
  <c r="Q864" i="15"/>
  <c r="O864" i="15"/>
  <c r="M864" i="15"/>
  <c r="Z864" i="15"/>
  <c r="K864" i="15"/>
  <c r="W864" i="15"/>
  <c r="E863" i="7"/>
  <c r="F863" i="7" s="1"/>
  <c r="A864" i="7"/>
  <c r="AC863" i="7"/>
  <c r="G865" i="12" l="1"/>
  <c r="H865" i="12"/>
  <c r="X864" i="15"/>
  <c r="Y864" i="15"/>
  <c r="E864" i="15"/>
  <c r="F864" i="15" s="1"/>
  <c r="I864" i="15"/>
  <c r="J864" i="15" s="1"/>
  <c r="V864" i="7"/>
  <c r="K864" i="7"/>
  <c r="H864" i="7"/>
  <c r="A865" i="15"/>
  <c r="AC864" i="15"/>
  <c r="S864" i="7"/>
  <c r="G864" i="7"/>
  <c r="R864" i="7"/>
  <c r="Z864" i="7"/>
  <c r="Q864" i="7"/>
  <c r="P864" i="7"/>
  <c r="D864" i="7"/>
  <c r="W864" i="7"/>
  <c r="O864" i="7"/>
  <c r="C864" i="7"/>
  <c r="I864" i="7" s="1"/>
  <c r="J864" i="7" s="1"/>
  <c r="AE864" i="7"/>
  <c r="N864" i="7"/>
  <c r="B864" i="7"/>
  <c r="AD864" i="7"/>
  <c r="U864" i="7"/>
  <c r="M864" i="7"/>
  <c r="T864" i="7"/>
  <c r="L864" i="7"/>
  <c r="P864" i="15"/>
  <c r="AA864" i="15"/>
  <c r="AB864" i="15" s="1"/>
  <c r="Y865" i="12"/>
  <c r="P865" i="12"/>
  <c r="D865" i="12"/>
  <c r="O865" i="12"/>
  <c r="C865" i="12"/>
  <c r="N865" i="12"/>
  <c r="B865" i="12"/>
  <c r="V865" i="12"/>
  <c r="M865" i="12"/>
  <c r="L865" i="12"/>
  <c r="S865" i="12"/>
  <c r="K865" i="12"/>
  <c r="R865" i="12"/>
  <c r="Q865" i="12"/>
  <c r="Z865" i="12"/>
  <c r="E865" i="12" l="1"/>
  <c r="F865" i="12" s="1"/>
  <c r="I865" i="12"/>
  <c r="J865" i="12" s="1"/>
  <c r="T865" i="12"/>
  <c r="U865" i="12"/>
  <c r="D865" i="15"/>
  <c r="G865" i="15"/>
  <c r="H865" i="15"/>
  <c r="X864" i="7"/>
  <c r="Y864" i="7"/>
  <c r="W865" i="12"/>
  <c r="X865" i="12" s="1"/>
  <c r="A866" i="12"/>
  <c r="E864" i="7"/>
  <c r="F864" i="7" s="1"/>
  <c r="A865" i="7"/>
  <c r="AC864" i="7"/>
  <c r="AE865" i="15"/>
  <c r="V865" i="15"/>
  <c r="N865" i="15"/>
  <c r="B865" i="15"/>
  <c r="T865" i="15"/>
  <c r="L865" i="15"/>
  <c r="R865" i="15"/>
  <c r="U865" i="15"/>
  <c r="S865" i="15"/>
  <c r="C865" i="15"/>
  <c r="Q865" i="15"/>
  <c r="AD865" i="15"/>
  <c r="O865" i="15"/>
  <c r="Z865" i="15"/>
  <c r="M865" i="15"/>
  <c r="K865" i="15"/>
  <c r="W865" i="15"/>
  <c r="AA864" i="7"/>
  <c r="AB864" i="7" s="1"/>
  <c r="G866" i="12" l="1"/>
  <c r="H866" i="12"/>
  <c r="X865" i="15"/>
  <c r="Y865" i="15"/>
  <c r="E865" i="15"/>
  <c r="F865" i="15" s="1"/>
  <c r="I865" i="15"/>
  <c r="J865" i="15" s="1"/>
  <c r="V865" i="7"/>
  <c r="K865" i="7"/>
  <c r="H865" i="7"/>
  <c r="Z865" i="7"/>
  <c r="Q865" i="7"/>
  <c r="P865" i="7"/>
  <c r="D865" i="7"/>
  <c r="W865" i="7"/>
  <c r="O865" i="7"/>
  <c r="C865" i="7"/>
  <c r="I865" i="7" s="1"/>
  <c r="J865" i="7" s="1"/>
  <c r="AE865" i="7"/>
  <c r="N865" i="7"/>
  <c r="B865" i="7"/>
  <c r="AD865" i="7"/>
  <c r="U865" i="7"/>
  <c r="M865" i="7"/>
  <c r="T865" i="7"/>
  <c r="L865" i="7"/>
  <c r="S865" i="7"/>
  <c r="G865" i="7"/>
  <c r="R865" i="7"/>
  <c r="P865" i="15"/>
  <c r="AA865" i="15"/>
  <c r="AB865" i="15" s="1"/>
  <c r="S866" i="12"/>
  <c r="K866" i="12"/>
  <c r="R866" i="12"/>
  <c r="Z866" i="12"/>
  <c r="Q866" i="12"/>
  <c r="Y866" i="12"/>
  <c r="P866" i="12"/>
  <c r="D866" i="12"/>
  <c r="O866" i="12"/>
  <c r="C866" i="12"/>
  <c r="N866" i="12"/>
  <c r="B866" i="12"/>
  <c r="V866" i="12"/>
  <c r="M866" i="12"/>
  <c r="L866" i="12"/>
  <c r="A866" i="15"/>
  <c r="AC865" i="15"/>
  <c r="E866" i="12" l="1"/>
  <c r="F866" i="12" s="1"/>
  <c r="I866" i="12"/>
  <c r="J866" i="12" s="1"/>
  <c r="T866" i="12"/>
  <c r="U866" i="12"/>
  <c r="G866" i="15"/>
  <c r="D866" i="15"/>
  <c r="H866" i="15"/>
  <c r="X865" i="7"/>
  <c r="Y865" i="7"/>
  <c r="A867" i="12"/>
  <c r="E865" i="7"/>
  <c r="F865" i="7" s="1"/>
  <c r="A866" i="7"/>
  <c r="T866" i="15"/>
  <c r="L866" i="15"/>
  <c r="R866" i="15"/>
  <c r="U866" i="15"/>
  <c r="C866" i="15"/>
  <c r="S866" i="15"/>
  <c r="B866" i="15"/>
  <c r="AE866" i="15"/>
  <c r="Q866" i="15"/>
  <c r="AD866" i="15"/>
  <c r="O866" i="15"/>
  <c r="N866" i="15"/>
  <c r="Z866" i="15"/>
  <c r="M866" i="15"/>
  <c r="W866" i="15"/>
  <c r="K866" i="15"/>
  <c r="V866" i="15"/>
  <c r="AA865" i="7"/>
  <c r="AB865" i="7" s="1"/>
  <c r="W866" i="12"/>
  <c r="X866" i="12" s="1"/>
  <c r="AC865" i="7"/>
  <c r="G867" i="12" l="1"/>
  <c r="H867" i="12"/>
  <c r="E866" i="15"/>
  <c r="F866" i="15" s="1"/>
  <c r="I866" i="15"/>
  <c r="J866" i="15" s="1"/>
  <c r="X866" i="15"/>
  <c r="Y866" i="15"/>
  <c r="V866" i="7"/>
  <c r="K866" i="7"/>
  <c r="H866" i="7"/>
  <c r="P866" i="15"/>
  <c r="AA866" i="15"/>
  <c r="AB866" i="15" s="1"/>
  <c r="W866" i="7"/>
  <c r="O866" i="7"/>
  <c r="C866" i="7"/>
  <c r="I866" i="7" s="1"/>
  <c r="J866" i="7" s="1"/>
  <c r="AE866" i="7"/>
  <c r="N866" i="7"/>
  <c r="B866" i="7"/>
  <c r="AD866" i="7"/>
  <c r="U866" i="7"/>
  <c r="M866" i="7"/>
  <c r="T866" i="7"/>
  <c r="L866" i="7"/>
  <c r="S866" i="7"/>
  <c r="G866" i="7"/>
  <c r="R866" i="7"/>
  <c r="Z866" i="7"/>
  <c r="Q866" i="7"/>
  <c r="P866" i="7"/>
  <c r="D866" i="7"/>
  <c r="AC866" i="15"/>
  <c r="A867" i="15"/>
  <c r="N867" i="12"/>
  <c r="B867" i="12"/>
  <c r="V867" i="12"/>
  <c r="M867" i="12"/>
  <c r="L867" i="12"/>
  <c r="S867" i="12"/>
  <c r="K867" i="12"/>
  <c r="R867" i="12"/>
  <c r="Z867" i="12"/>
  <c r="Q867" i="12"/>
  <c r="Y867" i="12"/>
  <c r="P867" i="12"/>
  <c r="D867" i="12"/>
  <c r="O867" i="12"/>
  <c r="C867" i="12"/>
  <c r="E867" i="12" l="1"/>
  <c r="F867" i="12" s="1"/>
  <c r="I867" i="12"/>
  <c r="J867" i="12" s="1"/>
  <c r="T867" i="12"/>
  <c r="U867" i="12"/>
  <c r="D867" i="15"/>
  <c r="G867" i="15"/>
  <c r="H867" i="15"/>
  <c r="X866" i="7"/>
  <c r="Y866" i="7"/>
  <c r="R867" i="15"/>
  <c r="AE867" i="15"/>
  <c r="V867" i="15"/>
  <c r="N867" i="15"/>
  <c r="B867" i="15"/>
  <c r="T867" i="15"/>
  <c r="C867" i="15"/>
  <c r="S867" i="15"/>
  <c r="AD867" i="15"/>
  <c r="Q867" i="15"/>
  <c r="O867" i="15"/>
  <c r="M867" i="15"/>
  <c r="Z867" i="15"/>
  <c r="L867" i="15"/>
  <c r="W867" i="15"/>
  <c r="K867" i="15"/>
  <c r="U867" i="15"/>
  <c r="AC866" i="7"/>
  <c r="A868" i="12"/>
  <c r="A867" i="7"/>
  <c r="E866" i="7"/>
  <c r="F866" i="7" s="1"/>
  <c r="W867" i="12"/>
  <c r="X867" i="12" s="1"/>
  <c r="AA866" i="7"/>
  <c r="AB866" i="7" s="1"/>
  <c r="G868" i="12" l="1"/>
  <c r="H868" i="12"/>
  <c r="E867" i="15"/>
  <c r="F867" i="15" s="1"/>
  <c r="I867" i="15"/>
  <c r="J867" i="15" s="1"/>
  <c r="X867" i="15"/>
  <c r="Y867" i="15"/>
  <c r="V867" i="7"/>
  <c r="K867" i="7"/>
  <c r="H867" i="7"/>
  <c r="A868" i="15"/>
  <c r="AD867" i="7"/>
  <c r="U867" i="7"/>
  <c r="M867" i="7"/>
  <c r="T867" i="7"/>
  <c r="L867" i="7"/>
  <c r="S867" i="7"/>
  <c r="G867" i="7"/>
  <c r="R867" i="7"/>
  <c r="Z867" i="7"/>
  <c r="Q867" i="7"/>
  <c r="P867" i="7"/>
  <c r="D867" i="7"/>
  <c r="W867" i="7"/>
  <c r="O867" i="7"/>
  <c r="C867" i="7"/>
  <c r="I867" i="7" s="1"/>
  <c r="J867" i="7" s="1"/>
  <c r="AE867" i="7"/>
  <c r="N867" i="7"/>
  <c r="B867" i="7"/>
  <c r="P867" i="15"/>
  <c r="AA867" i="15"/>
  <c r="AB867" i="15" s="1"/>
  <c r="Z868" i="12"/>
  <c r="Q868" i="12"/>
  <c r="Y868" i="12"/>
  <c r="P868" i="12"/>
  <c r="D868" i="12"/>
  <c r="O868" i="12"/>
  <c r="C868" i="12"/>
  <c r="N868" i="12"/>
  <c r="B868" i="12"/>
  <c r="V868" i="12"/>
  <c r="M868" i="12"/>
  <c r="L868" i="12"/>
  <c r="S868" i="12"/>
  <c r="K868" i="12"/>
  <c r="R868" i="12"/>
  <c r="AC867" i="15"/>
  <c r="E868" i="12" l="1"/>
  <c r="F868" i="12" s="1"/>
  <c r="I868" i="12"/>
  <c r="J868" i="12" s="1"/>
  <c r="T868" i="12"/>
  <c r="U868" i="12"/>
  <c r="D868" i="15"/>
  <c r="G868" i="15"/>
  <c r="H868" i="15"/>
  <c r="X867" i="7"/>
  <c r="Y867" i="7"/>
  <c r="AC867" i="7"/>
  <c r="AA867" i="7"/>
  <c r="AB867" i="7" s="1"/>
  <c r="A869" i="12"/>
  <c r="W868" i="12"/>
  <c r="X868" i="12" s="1"/>
  <c r="E867" i="7"/>
  <c r="F867" i="7" s="1"/>
  <c r="A868" i="7"/>
  <c r="AE868" i="15"/>
  <c r="V868" i="15"/>
  <c r="N868" i="15"/>
  <c r="B868" i="15"/>
  <c r="T868" i="15"/>
  <c r="L868" i="15"/>
  <c r="S868" i="15"/>
  <c r="C868" i="15"/>
  <c r="R868" i="15"/>
  <c r="AD868" i="15"/>
  <c r="Q868" i="15"/>
  <c r="O868" i="15"/>
  <c r="M868" i="15"/>
  <c r="Z868" i="15"/>
  <c r="K868" i="15"/>
  <c r="W868" i="15"/>
  <c r="U868" i="15"/>
  <c r="G869" i="12" l="1"/>
  <c r="H869" i="12"/>
  <c r="E868" i="15"/>
  <c r="F868" i="15" s="1"/>
  <c r="I868" i="15"/>
  <c r="J868" i="15" s="1"/>
  <c r="X868" i="15"/>
  <c r="Y868" i="15"/>
  <c r="V868" i="7"/>
  <c r="K868" i="7"/>
  <c r="H868" i="7"/>
  <c r="AC868" i="15"/>
  <c r="P868" i="15"/>
  <c r="AA868" i="15"/>
  <c r="AB868" i="15" s="1"/>
  <c r="S868" i="7"/>
  <c r="G868" i="7"/>
  <c r="R868" i="7"/>
  <c r="Z868" i="7"/>
  <c r="Q868" i="7"/>
  <c r="P868" i="7"/>
  <c r="D868" i="7"/>
  <c r="W868" i="7"/>
  <c r="O868" i="7"/>
  <c r="C868" i="7"/>
  <c r="I868" i="7" s="1"/>
  <c r="J868" i="7" s="1"/>
  <c r="AE868" i="7"/>
  <c r="N868" i="7"/>
  <c r="B868" i="7"/>
  <c r="AD868" i="7"/>
  <c r="U868" i="7"/>
  <c r="M868" i="7"/>
  <c r="T868" i="7"/>
  <c r="L868" i="7"/>
  <c r="L869" i="12"/>
  <c r="S869" i="12"/>
  <c r="K869" i="12"/>
  <c r="R869" i="12"/>
  <c r="Z869" i="12"/>
  <c r="Q869" i="12"/>
  <c r="Y869" i="12"/>
  <c r="P869" i="12"/>
  <c r="D869" i="12"/>
  <c r="O869" i="12"/>
  <c r="C869" i="12"/>
  <c r="N869" i="12"/>
  <c r="B869" i="12"/>
  <c r="M869" i="12"/>
  <c r="V869" i="12"/>
  <c r="A869" i="15"/>
  <c r="T869" i="12" l="1"/>
  <c r="U869" i="12"/>
  <c r="E869" i="12"/>
  <c r="F869" i="12" s="1"/>
  <c r="I869" i="12"/>
  <c r="J869" i="12" s="1"/>
  <c r="D869" i="15"/>
  <c r="G869" i="15"/>
  <c r="H869" i="15"/>
  <c r="X868" i="7"/>
  <c r="Y868" i="7"/>
  <c r="AE869" i="15"/>
  <c r="V869" i="15"/>
  <c r="N869" i="15"/>
  <c r="B869" i="15"/>
  <c r="T869" i="15"/>
  <c r="L869" i="15"/>
  <c r="R869" i="15"/>
  <c r="S869" i="15"/>
  <c r="C869" i="15"/>
  <c r="Q869" i="15"/>
  <c r="AD869" i="15"/>
  <c r="O869" i="15"/>
  <c r="Z869" i="15"/>
  <c r="M869" i="15"/>
  <c r="K869" i="15"/>
  <c r="W869" i="15"/>
  <c r="U869" i="15"/>
  <c r="E868" i="7"/>
  <c r="F868" i="7" s="1"/>
  <c r="A869" i="7"/>
  <c r="AC868" i="7"/>
  <c r="W869" i="12"/>
  <c r="X869" i="12" s="1"/>
  <c r="A870" i="12"/>
  <c r="AA868" i="7"/>
  <c r="AB868" i="7" s="1"/>
  <c r="G870" i="12" l="1"/>
  <c r="H870" i="12"/>
  <c r="X869" i="15"/>
  <c r="Y869" i="15"/>
  <c r="E869" i="15"/>
  <c r="F869" i="15" s="1"/>
  <c r="I869" i="15"/>
  <c r="J869" i="15" s="1"/>
  <c r="V869" i="7"/>
  <c r="K869" i="7"/>
  <c r="H869" i="7"/>
  <c r="O870" i="12"/>
  <c r="C870" i="12"/>
  <c r="N870" i="12"/>
  <c r="B870" i="12"/>
  <c r="V870" i="12"/>
  <c r="M870" i="12"/>
  <c r="L870" i="12"/>
  <c r="S870" i="12"/>
  <c r="K870" i="12"/>
  <c r="R870" i="12"/>
  <c r="Z870" i="12"/>
  <c r="Q870" i="12"/>
  <c r="Y870" i="12"/>
  <c r="P870" i="12"/>
  <c r="D870" i="12"/>
  <c r="AC869" i="15"/>
  <c r="Z869" i="7"/>
  <c r="Q869" i="7"/>
  <c r="P869" i="7"/>
  <c r="D869" i="7"/>
  <c r="W869" i="7"/>
  <c r="O869" i="7"/>
  <c r="C869" i="7"/>
  <c r="I869" i="7" s="1"/>
  <c r="J869" i="7" s="1"/>
  <c r="AE869" i="7"/>
  <c r="N869" i="7"/>
  <c r="B869" i="7"/>
  <c r="AD869" i="7"/>
  <c r="U869" i="7"/>
  <c r="M869" i="7"/>
  <c r="T869" i="7"/>
  <c r="L869" i="7"/>
  <c r="S869" i="7"/>
  <c r="G869" i="7"/>
  <c r="R869" i="7"/>
  <c r="P869" i="15"/>
  <c r="AA869" i="15"/>
  <c r="AB869" i="15" s="1"/>
  <c r="A870" i="15"/>
  <c r="T870" i="12" l="1"/>
  <c r="U870" i="12"/>
  <c r="E870" i="12"/>
  <c r="F870" i="12" s="1"/>
  <c r="I870" i="12"/>
  <c r="J870" i="12" s="1"/>
  <c r="D870" i="15"/>
  <c r="G870" i="15"/>
  <c r="H870" i="15"/>
  <c r="X869" i="7"/>
  <c r="Y869" i="7"/>
  <c r="E869" i="7"/>
  <c r="F869" i="7" s="1"/>
  <c r="A870" i="7"/>
  <c r="T870" i="15"/>
  <c r="L870" i="15"/>
  <c r="R870" i="15"/>
  <c r="S870" i="15"/>
  <c r="B870" i="15"/>
  <c r="AE870" i="15"/>
  <c r="Q870" i="15"/>
  <c r="AD870" i="15"/>
  <c r="O870" i="15"/>
  <c r="N870" i="15"/>
  <c r="Z870" i="15"/>
  <c r="M870" i="15"/>
  <c r="W870" i="15"/>
  <c r="K870" i="15"/>
  <c r="V870" i="15"/>
  <c r="U870" i="15"/>
  <c r="C870" i="15"/>
  <c r="W870" i="12"/>
  <c r="X870" i="12" s="1"/>
  <c r="AA869" i="7"/>
  <c r="AB869" i="7" s="1"/>
  <c r="A871" i="12"/>
  <c r="AC869" i="7"/>
  <c r="G871" i="12" l="1"/>
  <c r="H871" i="12"/>
  <c r="E870" i="15"/>
  <c r="F870" i="15" s="1"/>
  <c r="I870" i="15"/>
  <c r="J870" i="15" s="1"/>
  <c r="X870" i="15"/>
  <c r="Y870" i="15"/>
  <c r="V870" i="7"/>
  <c r="K870" i="7"/>
  <c r="H870" i="7"/>
  <c r="P870" i="15"/>
  <c r="AA870" i="15"/>
  <c r="AB870" i="15" s="1"/>
  <c r="AC870" i="15"/>
  <c r="A871" i="15"/>
  <c r="W870" i="7"/>
  <c r="O870" i="7"/>
  <c r="C870" i="7"/>
  <c r="I870" i="7" s="1"/>
  <c r="J870" i="7" s="1"/>
  <c r="AE870" i="7"/>
  <c r="N870" i="7"/>
  <c r="B870" i="7"/>
  <c r="AD870" i="7"/>
  <c r="U870" i="7"/>
  <c r="M870" i="7"/>
  <c r="T870" i="7"/>
  <c r="L870" i="7"/>
  <c r="S870" i="7"/>
  <c r="G870" i="7"/>
  <c r="R870" i="7"/>
  <c r="Z870" i="7"/>
  <c r="Q870" i="7"/>
  <c r="P870" i="7"/>
  <c r="D870" i="7"/>
  <c r="R871" i="12"/>
  <c r="Z871" i="12"/>
  <c r="Q871" i="12"/>
  <c r="Y871" i="12"/>
  <c r="P871" i="12"/>
  <c r="D871" i="12"/>
  <c r="O871" i="12"/>
  <c r="C871" i="12"/>
  <c r="N871" i="12"/>
  <c r="B871" i="12"/>
  <c r="V871" i="12"/>
  <c r="M871" i="12"/>
  <c r="L871" i="12"/>
  <c r="S871" i="12"/>
  <c r="K871" i="12"/>
  <c r="E871" i="12" l="1"/>
  <c r="F871" i="12" s="1"/>
  <c r="I871" i="12"/>
  <c r="J871" i="12" s="1"/>
  <c r="T871" i="12"/>
  <c r="U871" i="12"/>
  <c r="D871" i="15"/>
  <c r="G871" i="15"/>
  <c r="H871" i="15"/>
  <c r="X870" i="7"/>
  <c r="Y870" i="7"/>
  <c r="AA870" i="7"/>
  <c r="AB870" i="7" s="1"/>
  <c r="R871" i="15"/>
  <c r="AE871" i="15"/>
  <c r="V871" i="15"/>
  <c r="N871" i="15"/>
  <c r="B871" i="15"/>
  <c r="S871" i="15"/>
  <c r="AD871" i="15"/>
  <c r="Q871" i="15"/>
  <c r="O871" i="15"/>
  <c r="M871" i="15"/>
  <c r="Z871" i="15"/>
  <c r="L871" i="15"/>
  <c r="W871" i="15"/>
  <c r="K871" i="15"/>
  <c r="U871" i="15"/>
  <c r="T871" i="15"/>
  <c r="C871" i="15"/>
  <c r="AC870" i="7"/>
  <c r="W871" i="12"/>
  <c r="X871" i="12" s="1"/>
  <c r="A872" i="12"/>
  <c r="A871" i="7"/>
  <c r="E870" i="7"/>
  <c r="F870" i="7" s="1"/>
  <c r="G872" i="12" l="1"/>
  <c r="H872" i="12"/>
  <c r="E871" i="15"/>
  <c r="F871" i="15" s="1"/>
  <c r="I871" i="15"/>
  <c r="J871" i="15" s="1"/>
  <c r="X871" i="15"/>
  <c r="Y871" i="15"/>
  <c r="V871" i="7"/>
  <c r="K871" i="7"/>
  <c r="H871" i="7"/>
  <c r="V872" i="12"/>
  <c r="M872" i="12"/>
  <c r="L872" i="12"/>
  <c r="S872" i="12"/>
  <c r="K872" i="12"/>
  <c r="R872" i="12"/>
  <c r="Z872" i="12"/>
  <c r="Q872" i="12"/>
  <c r="Y872" i="12"/>
  <c r="P872" i="12"/>
  <c r="D872" i="12"/>
  <c r="O872" i="12"/>
  <c r="C872" i="12"/>
  <c r="N872" i="12"/>
  <c r="B872" i="12"/>
  <c r="P871" i="15"/>
  <c r="AA871" i="15"/>
  <c r="AB871" i="15" s="1"/>
  <c r="AD871" i="7"/>
  <c r="U871" i="7"/>
  <c r="M871" i="7"/>
  <c r="T871" i="7"/>
  <c r="L871" i="7"/>
  <c r="S871" i="7"/>
  <c r="G871" i="7"/>
  <c r="R871" i="7"/>
  <c r="Z871" i="7"/>
  <c r="Q871" i="7"/>
  <c r="P871" i="7"/>
  <c r="D871" i="7"/>
  <c r="W871" i="7"/>
  <c r="O871" i="7"/>
  <c r="C871" i="7"/>
  <c r="I871" i="7" s="1"/>
  <c r="J871" i="7" s="1"/>
  <c r="AE871" i="7"/>
  <c r="N871" i="7"/>
  <c r="B871" i="7"/>
  <c r="A872" i="15"/>
  <c r="AC871" i="15"/>
  <c r="E872" i="12" l="1"/>
  <c r="F872" i="12" s="1"/>
  <c r="I872" i="12"/>
  <c r="J872" i="12" s="1"/>
  <c r="T872" i="12"/>
  <c r="U872" i="12"/>
  <c r="D872" i="15"/>
  <c r="G872" i="15"/>
  <c r="H872" i="15"/>
  <c r="X871" i="7"/>
  <c r="Y871" i="7"/>
  <c r="AC871" i="7"/>
  <c r="W872" i="12"/>
  <c r="X872" i="12" s="1"/>
  <c r="A873" i="12"/>
  <c r="AE872" i="15"/>
  <c r="V872" i="15"/>
  <c r="N872" i="15"/>
  <c r="B872" i="15"/>
  <c r="T872" i="15"/>
  <c r="L872" i="15"/>
  <c r="R872" i="15"/>
  <c r="Q872" i="15"/>
  <c r="AD872" i="15"/>
  <c r="O872" i="15"/>
  <c r="M872" i="15"/>
  <c r="Z872" i="15"/>
  <c r="K872" i="15"/>
  <c r="W872" i="15"/>
  <c r="U872" i="15"/>
  <c r="S872" i="15"/>
  <c r="C872" i="15"/>
  <c r="AA871" i="7"/>
  <c r="AB871" i="7" s="1"/>
  <c r="E871" i="7"/>
  <c r="F871" i="7" s="1"/>
  <c r="A872" i="7"/>
  <c r="G873" i="12" l="1"/>
  <c r="H873" i="12"/>
  <c r="X872" i="15"/>
  <c r="Y872" i="15"/>
  <c r="E872" i="15"/>
  <c r="F872" i="15" s="1"/>
  <c r="I872" i="15"/>
  <c r="J872" i="15" s="1"/>
  <c r="V872" i="7"/>
  <c r="K872" i="7"/>
  <c r="H872" i="7"/>
  <c r="A873" i="15"/>
  <c r="S872" i="7"/>
  <c r="G872" i="7"/>
  <c r="R872" i="7"/>
  <c r="Z872" i="7"/>
  <c r="Q872" i="7"/>
  <c r="P872" i="7"/>
  <c r="D872" i="7"/>
  <c r="W872" i="7"/>
  <c r="O872" i="7"/>
  <c r="C872" i="7"/>
  <c r="I872" i="7" s="1"/>
  <c r="J872" i="7" s="1"/>
  <c r="AE872" i="7"/>
  <c r="N872" i="7"/>
  <c r="B872" i="7"/>
  <c r="AD872" i="7"/>
  <c r="U872" i="7"/>
  <c r="M872" i="7"/>
  <c r="T872" i="7"/>
  <c r="L872" i="7"/>
  <c r="AC872" i="15"/>
  <c r="Y873" i="12"/>
  <c r="P873" i="12"/>
  <c r="D873" i="12"/>
  <c r="O873" i="12"/>
  <c r="C873" i="12"/>
  <c r="N873" i="12"/>
  <c r="B873" i="12"/>
  <c r="V873" i="12"/>
  <c r="M873" i="12"/>
  <c r="L873" i="12"/>
  <c r="S873" i="12"/>
  <c r="K873" i="12"/>
  <c r="R873" i="12"/>
  <c r="Z873" i="12"/>
  <c r="Q873" i="12"/>
  <c r="P872" i="15"/>
  <c r="AA872" i="15"/>
  <c r="AB872" i="15" s="1"/>
  <c r="T873" i="12" l="1"/>
  <c r="U873" i="12"/>
  <c r="E873" i="12"/>
  <c r="F873" i="12" s="1"/>
  <c r="I873" i="12"/>
  <c r="J873" i="12" s="1"/>
  <c r="D873" i="15"/>
  <c r="G873" i="15"/>
  <c r="H873" i="15"/>
  <c r="X872" i="7"/>
  <c r="Y872" i="7"/>
  <c r="AA872" i="7"/>
  <c r="AB872" i="7" s="1"/>
  <c r="W873" i="12"/>
  <c r="X873" i="12" s="1"/>
  <c r="E872" i="7"/>
  <c r="F872" i="7" s="1"/>
  <c r="A873" i="7"/>
  <c r="A874" i="12"/>
  <c r="AC872" i="7"/>
  <c r="AE873" i="15"/>
  <c r="V873" i="15"/>
  <c r="N873" i="15"/>
  <c r="B873" i="15"/>
  <c r="T873" i="15"/>
  <c r="L873" i="15"/>
  <c r="R873" i="15"/>
  <c r="Z873" i="15"/>
  <c r="Q873" i="15"/>
  <c r="W873" i="15"/>
  <c r="C873" i="15"/>
  <c r="U873" i="15"/>
  <c r="S873" i="15"/>
  <c r="O873" i="15"/>
  <c r="AD873" i="15"/>
  <c r="M873" i="15"/>
  <c r="K873" i="15"/>
  <c r="G874" i="12" l="1"/>
  <c r="H874" i="12"/>
  <c r="X873" i="15"/>
  <c r="Y873" i="15"/>
  <c r="E873" i="15"/>
  <c r="F873" i="15" s="1"/>
  <c r="I873" i="15"/>
  <c r="J873" i="15" s="1"/>
  <c r="V873" i="7"/>
  <c r="K873" i="7"/>
  <c r="H873" i="7"/>
  <c r="AC873" i="15"/>
  <c r="S874" i="12"/>
  <c r="K874" i="12"/>
  <c r="R874" i="12"/>
  <c r="Z874" i="12"/>
  <c r="Q874" i="12"/>
  <c r="Y874" i="12"/>
  <c r="P874" i="12"/>
  <c r="D874" i="12"/>
  <c r="O874" i="12"/>
  <c r="C874" i="12"/>
  <c r="N874" i="12"/>
  <c r="B874" i="12"/>
  <c r="V874" i="12"/>
  <c r="M874" i="12"/>
  <c r="L874" i="12"/>
  <c r="Z873" i="7"/>
  <c r="Q873" i="7"/>
  <c r="P873" i="7"/>
  <c r="D873" i="7"/>
  <c r="W873" i="7"/>
  <c r="O873" i="7"/>
  <c r="C873" i="7"/>
  <c r="I873" i="7" s="1"/>
  <c r="J873" i="7" s="1"/>
  <c r="AE873" i="7"/>
  <c r="N873" i="7"/>
  <c r="B873" i="7"/>
  <c r="AD873" i="7"/>
  <c r="U873" i="7"/>
  <c r="M873" i="7"/>
  <c r="T873" i="7"/>
  <c r="L873" i="7"/>
  <c r="S873" i="7"/>
  <c r="G873" i="7"/>
  <c r="R873" i="7"/>
  <c r="P873" i="15"/>
  <c r="AA873" i="15"/>
  <c r="AB873" i="15" s="1"/>
  <c r="A874" i="15"/>
  <c r="E874" i="12" l="1"/>
  <c r="F874" i="12" s="1"/>
  <c r="I874" i="12"/>
  <c r="J874" i="12" s="1"/>
  <c r="T874" i="12"/>
  <c r="U874" i="12"/>
  <c r="D874" i="15"/>
  <c r="G874" i="15"/>
  <c r="H874" i="15"/>
  <c r="X873" i="7"/>
  <c r="Y873" i="7"/>
  <c r="AC873" i="7"/>
  <c r="T874" i="15"/>
  <c r="L874" i="15"/>
  <c r="R874" i="15"/>
  <c r="W874" i="15"/>
  <c r="O874" i="15"/>
  <c r="C874" i="15"/>
  <c r="AD874" i="15"/>
  <c r="M874" i="15"/>
  <c r="K874" i="15"/>
  <c r="Z874" i="15"/>
  <c r="V874" i="15"/>
  <c r="B874" i="15"/>
  <c r="U874" i="15"/>
  <c r="S874" i="15"/>
  <c r="Q874" i="15"/>
  <c r="AE874" i="15"/>
  <c r="N874" i="15"/>
  <c r="E873" i="7"/>
  <c r="F873" i="7" s="1"/>
  <c r="A874" i="7"/>
  <c r="W874" i="12"/>
  <c r="X874" i="12" s="1"/>
  <c r="A875" i="12"/>
  <c r="AA873" i="7"/>
  <c r="AB873" i="7" s="1"/>
  <c r="G875" i="12" l="1"/>
  <c r="H875" i="12"/>
  <c r="E874" i="15"/>
  <c r="F874" i="15" s="1"/>
  <c r="I874" i="15"/>
  <c r="J874" i="15" s="1"/>
  <c r="X874" i="15"/>
  <c r="Y874" i="15"/>
  <c r="V874" i="7"/>
  <c r="K874" i="7"/>
  <c r="H874" i="7"/>
  <c r="N875" i="12"/>
  <c r="B875" i="12"/>
  <c r="V875" i="12"/>
  <c r="M875" i="12"/>
  <c r="L875" i="12"/>
  <c r="S875" i="12"/>
  <c r="K875" i="12"/>
  <c r="R875" i="12"/>
  <c r="Z875" i="12"/>
  <c r="Q875" i="12"/>
  <c r="Y875" i="12"/>
  <c r="P875" i="12"/>
  <c r="D875" i="12"/>
  <c r="O875" i="12"/>
  <c r="C875" i="12"/>
  <c r="A875" i="15"/>
  <c r="P874" i="15"/>
  <c r="AA874" i="15"/>
  <c r="AB874" i="15" s="1"/>
  <c r="AC874" i="15"/>
  <c r="W874" i="7"/>
  <c r="O874" i="7"/>
  <c r="C874" i="7"/>
  <c r="I874" i="7" s="1"/>
  <c r="J874" i="7" s="1"/>
  <c r="AE874" i="7"/>
  <c r="N874" i="7"/>
  <c r="B874" i="7"/>
  <c r="AD874" i="7"/>
  <c r="U874" i="7"/>
  <c r="M874" i="7"/>
  <c r="T874" i="7"/>
  <c r="L874" i="7"/>
  <c r="S874" i="7"/>
  <c r="G874" i="7"/>
  <c r="R874" i="7"/>
  <c r="Z874" i="7"/>
  <c r="Q874" i="7"/>
  <c r="P874" i="7"/>
  <c r="D874" i="7"/>
  <c r="E875" i="12" l="1"/>
  <c r="F875" i="12" s="1"/>
  <c r="I875" i="12"/>
  <c r="J875" i="12" s="1"/>
  <c r="T875" i="12"/>
  <c r="U875" i="12"/>
  <c r="D875" i="15"/>
  <c r="G875" i="15"/>
  <c r="H875" i="15"/>
  <c r="X874" i="7"/>
  <c r="Y874" i="7"/>
  <c r="A875" i="7"/>
  <c r="E874" i="7"/>
  <c r="F874" i="7" s="1"/>
  <c r="R875" i="15"/>
  <c r="AE875" i="15"/>
  <c r="V875" i="15"/>
  <c r="N875" i="15"/>
  <c r="B875" i="15"/>
  <c r="AD875" i="15"/>
  <c r="U875" i="15"/>
  <c r="M875" i="15"/>
  <c r="S875" i="15"/>
  <c r="Q875" i="15"/>
  <c r="O875" i="15"/>
  <c r="L875" i="15"/>
  <c r="K875" i="15"/>
  <c r="Z875" i="15"/>
  <c r="W875" i="15"/>
  <c r="C875" i="15"/>
  <c r="T875" i="15"/>
  <c r="A876" i="12"/>
  <c r="AA874" i="7"/>
  <c r="AB874" i="7" s="1"/>
  <c r="AC874" i="7"/>
  <c r="W875" i="12"/>
  <c r="X875" i="12" s="1"/>
  <c r="G876" i="12" l="1"/>
  <c r="H876" i="12"/>
  <c r="E875" i="15"/>
  <c r="F875" i="15" s="1"/>
  <c r="I875" i="15"/>
  <c r="J875" i="15" s="1"/>
  <c r="X875" i="15"/>
  <c r="Y875" i="15"/>
  <c r="V875" i="7"/>
  <c r="K875" i="7"/>
  <c r="H875" i="7"/>
  <c r="P875" i="15"/>
  <c r="AA875" i="15"/>
  <c r="AB875" i="15" s="1"/>
  <c r="Z876" i="12"/>
  <c r="Q876" i="12"/>
  <c r="Y876" i="12"/>
  <c r="P876" i="12"/>
  <c r="D876" i="12"/>
  <c r="O876" i="12"/>
  <c r="C876" i="12"/>
  <c r="N876" i="12"/>
  <c r="B876" i="12"/>
  <c r="V876" i="12"/>
  <c r="M876" i="12"/>
  <c r="L876" i="12"/>
  <c r="S876" i="12"/>
  <c r="K876" i="12"/>
  <c r="R876" i="12"/>
  <c r="AC875" i="15"/>
  <c r="A876" i="15"/>
  <c r="AD875" i="7"/>
  <c r="U875" i="7"/>
  <c r="M875" i="7"/>
  <c r="T875" i="7"/>
  <c r="L875" i="7"/>
  <c r="S875" i="7"/>
  <c r="G875" i="7"/>
  <c r="R875" i="7"/>
  <c r="Z875" i="7"/>
  <c r="Q875" i="7"/>
  <c r="P875" i="7"/>
  <c r="D875" i="7"/>
  <c r="W875" i="7"/>
  <c r="O875" i="7"/>
  <c r="C875" i="7"/>
  <c r="I875" i="7" s="1"/>
  <c r="J875" i="7" s="1"/>
  <c r="AE875" i="7"/>
  <c r="N875" i="7"/>
  <c r="B875" i="7"/>
  <c r="T876" i="12" l="1"/>
  <c r="U876" i="12"/>
  <c r="E876" i="12"/>
  <c r="F876" i="12" s="1"/>
  <c r="I876" i="12"/>
  <c r="J876" i="12" s="1"/>
  <c r="D876" i="15"/>
  <c r="G876" i="15"/>
  <c r="H876" i="15"/>
  <c r="X875" i="7"/>
  <c r="Y875" i="7"/>
  <c r="E875" i="7"/>
  <c r="F875" i="7" s="1"/>
  <c r="A876" i="7"/>
  <c r="AC875" i="7"/>
  <c r="AA875" i="7"/>
  <c r="AB875" i="7" s="1"/>
  <c r="AE876" i="15"/>
  <c r="V876" i="15"/>
  <c r="N876" i="15"/>
  <c r="B876" i="15"/>
  <c r="T876" i="15"/>
  <c r="L876" i="15"/>
  <c r="S876" i="15"/>
  <c r="K876" i="15"/>
  <c r="Z876" i="15"/>
  <c r="W876" i="15"/>
  <c r="C876" i="15"/>
  <c r="U876" i="15"/>
  <c r="R876" i="15"/>
  <c r="Q876" i="15"/>
  <c r="O876" i="15"/>
  <c r="AD876" i="15"/>
  <c r="M876" i="15"/>
  <c r="W876" i="12"/>
  <c r="X876" i="12" s="1"/>
  <c r="A877" i="12"/>
  <c r="G877" i="12" l="1"/>
  <c r="H877" i="12"/>
  <c r="E876" i="15"/>
  <c r="F876" i="15" s="1"/>
  <c r="I876" i="15"/>
  <c r="J876" i="15" s="1"/>
  <c r="X876" i="15"/>
  <c r="Y876" i="15"/>
  <c r="V876" i="7"/>
  <c r="K876" i="7"/>
  <c r="H876" i="7"/>
  <c r="AC876" i="15"/>
  <c r="L877" i="12"/>
  <c r="S877" i="12"/>
  <c r="K877" i="12"/>
  <c r="R877" i="12"/>
  <c r="Q877" i="12"/>
  <c r="Z877" i="12"/>
  <c r="P877" i="12"/>
  <c r="D877" i="12"/>
  <c r="Y877" i="12"/>
  <c r="O877" i="12"/>
  <c r="C877" i="12"/>
  <c r="N877" i="12"/>
  <c r="B877" i="12"/>
  <c r="V877" i="12"/>
  <c r="M877" i="12"/>
  <c r="P876" i="15"/>
  <c r="AA876" i="15"/>
  <c r="AB876" i="15" s="1"/>
  <c r="S876" i="7"/>
  <c r="G876" i="7"/>
  <c r="R876" i="7"/>
  <c r="Z876" i="7"/>
  <c r="Q876" i="7"/>
  <c r="P876" i="7"/>
  <c r="D876" i="7"/>
  <c r="W876" i="7"/>
  <c r="O876" i="7"/>
  <c r="C876" i="7"/>
  <c r="I876" i="7" s="1"/>
  <c r="J876" i="7" s="1"/>
  <c r="AE876" i="7"/>
  <c r="N876" i="7"/>
  <c r="B876" i="7"/>
  <c r="AD876" i="7"/>
  <c r="U876" i="7"/>
  <c r="M876" i="7"/>
  <c r="T876" i="7"/>
  <c r="L876" i="7"/>
  <c r="A877" i="15"/>
  <c r="T877" i="12" l="1"/>
  <c r="U877" i="12"/>
  <c r="E877" i="12"/>
  <c r="F877" i="12" s="1"/>
  <c r="I877" i="12"/>
  <c r="J877" i="12" s="1"/>
  <c r="D877" i="15"/>
  <c r="G877" i="15"/>
  <c r="H877" i="15"/>
  <c r="X876" i="7"/>
  <c r="Y876" i="7"/>
  <c r="AE877" i="15"/>
  <c r="V877" i="15"/>
  <c r="N877" i="15"/>
  <c r="B877" i="15"/>
  <c r="T877" i="15"/>
  <c r="L877" i="15"/>
  <c r="R877" i="15"/>
  <c r="Z877" i="15"/>
  <c r="Q877" i="15"/>
  <c r="O877" i="15"/>
  <c r="AD877" i="15"/>
  <c r="M877" i="15"/>
  <c r="K877" i="15"/>
  <c r="W877" i="15"/>
  <c r="C877" i="15"/>
  <c r="U877" i="15"/>
  <c r="S877" i="15"/>
  <c r="W877" i="12"/>
  <c r="X877" i="12" s="1"/>
  <c r="E876" i="7"/>
  <c r="F876" i="7" s="1"/>
  <c r="A877" i="7"/>
  <c r="AC876" i="7"/>
  <c r="A878" i="12"/>
  <c r="AA876" i="7"/>
  <c r="AB876" i="7" s="1"/>
  <c r="G878" i="12" l="1"/>
  <c r="H878" i="12"/>
  <c r="X877" i="15"/>
  <c r="Y877" i="15"/>
  <c r="E877" i="15"/>
  <c r="F877" i="15" s="1"/>
  <c r="I877" i="15"/>
  <c r="J877" i="15" s="1"/>
  <c r="V877" i="7"/>
  <c r="K877" i="7"/>
  <c r="H877" i="7"/>
  <c r="A878" i="15"/>
  <c r="V878" i="12"/>
  <c r="M878" i="12"/>
  <c r="R878" i="12"/>
  <c r="S878" i="12"/>
  <c r="D878" i="12"/>
  <c r="Q878" i="12"/>
  <c r="C878" i="12"/>
  <c r="P878" i="12"/>
  <c r="B878" i="12"/>
  <c r="O878" i="12"/>
  <c r="Z878" i="12"/>
  <c r="N878" i="12"/>
  <c r="Y878" i="12"/>
  <c r="L878" i="12"/>
  <c r="K878" i="12"/>
  <c r="Z877" i="7"/>
  <c r="Q877" i="7"/>
  <c r="P877" i="7"/>
  <c r="D877" i="7"/>
  <c r="W877" i="7"/>
  <c r="O877" i="7"/>
  <c r="C877" i="7"/>
  <c r="I877" i="7" s="1"/>
  <c r="J877" i="7" s="1"/>
  <c r="AE877" i="7"/>
  <c r="N877" i="7"/>
  <c r="B877" i="7"/>
  <c r="AD877" i="7"/>
  <c r="U877" i="7"/>
  <c r="M877" i="7"/>
  <c r="T877" i="7"/>
  <c r="L877" i="7"/>
  <c r="S877" i="7"/>
  <c r="G877" i="7"/>
  <c r="R877" i="7"/>
  <c r="P877" i="15"/>
  <c r="AA877" i="15"/>
  <c r="AB877" i="15" s="1"/>
  <c r="AC877" i="15"/>
  <c r="T878" i="12" l="1"/>
  <c r="U878" i="12"/>
  <c r="E878" i="12"/>
  <c r="F878" i="12" s="1"/>
  <c r="I878" i="12"/>
  <c r="J878" i="12" s="1"/>
  <c r="D878" i="15"/>
  <c r="G878" i="15"/>
  <c r="H878" i="15"/>
  <c r="X877" i="7"/>
  <c r="Y877" i="7"/>
  <c r="E877" i="7"/>
  <c r="F877" i="7" s="1"/>
  <c r="A878" i="7"/>
  <c r="AA877" i="7"/>
  <c r="AB877" i="7" s="1"/>
  <c r="W878" i="12"/>
  <c r="X878" i="12" s="1"/>
  <c r="AC877" i="7"/>
  <c r="T878" i="15"/>
  <c r="L878" i="15"/>
  <c r="R878" i="15"/>
  <c r="W878" i="15"/>
  <c r="O878" i="15"/>
  <c r="C878" i="15"/>
  <c r="U878" i="15"/>
  <c r="S878" i="15"/>
  <c r="Q878" i="15"/>
  <c r="N878" i="15"/>
  <c r="AE878" i="15"/>
  <c r="M878" i="15"/>
  <c r="AD878" i="15"/>
  <c r="K878" i="15"/>
  <c r="Z878" i="15"/>
  <c r="V878" i="15"/>
  <c r="B878" i="15"/>
  <c r="A879" i="12"/>
  <c r="G879" i="12" l="1"/>
  <c r="H879" i="12"/>
  <c r="E878" i="15"/>
  <c r="F878" i="15" s="1"/>
  <c r="I878" i="15"/>
  <c r="J878" i="15" s="1"/>
  <c r="X878" i="15"/>
  <c r="Y878" i="15"/>
  <c r="V878" i="7"/>
  <c r="K878" i="7"/>
  <c r="H878" i="7"/>
  <c r="AC878" i="15"/>
  <c r="A879" i="15"/>
  <c r="Y879" i="12"/>
  <c r="P879" i="12"/>
  <c r="D879" i="12"/>
  <c r="N879" i="12"/>
  <c r="V879" i="12"/>
  <c r="M879" i="12"/>
  <c r="R879" i="12"/>
  <c r="K879" i="12"/>
  <c r="Z879" i="12"/>
  <c r="C879" i="12"/>
  <c r="B879" i="12"/>
  <c r="S879" i="12"/>
  <c r="Q879" i="12"/>
  <c r="O879" i="12"/>
  <c r="L879" i="12"/>
  <c r="W878" i="7"/>
  <c r="O878" i="7"/>
  <c r="C878" i="7"/>
  <c r="I878" i="7" s="1"/>
  <c r="J878" i="7" s="1"/>
  <c r="AE878" i="7"/>
  <c r="N878" i="7"/>
  <c r="B878" i="7"/>
  <c r="AD878" i="7"/>
  <c r="U878" i="7"/>
  <c r="M878" i="7"/>
  <c r="T878" i="7"/>
  <c r="L878" i="7"/>
  <c r="S878" i="7"/>
  <c r="G878" i="7"/>
  <c r="R878" i="7"/>
  <c r="Z878" i="7"/>
  <c r="Q878" i="7"/>
  <c r="P878" i="7"/>
  <c r="D878" i="7"/>
  <c r="P878" i="15"/>
  <c r="AA878" i="15"/>
  <c r="AB878" i="15" s="1"/>
  <c r="E879" i="12" l="1"/>
  <c r="F879" i="12" s="1"/>
  <c r="I879" i="12"/>
  <c r="J879" i="12" s="1"/>
  <c r="T879" i="12"/>
  <c r="U879" i="12"/>
  <c r="D879" i="15"/>
  <c r="G879" i="15"/>
  <c r="H879" i="15"/>
  <c r="X878" i="7"/>
  <c r="Y878" i="7"/>
  <c r="AC878" i="7"/>
  <c r="W879" i="12"/>
  <c r="X879" i="12" s="1"/>
  <c r="A879" i="7"/>
  <c r="E878" i="7"/>
  <c r="F878" i="7" s="1"/>
  <c r="A880" i="12"/>
  <c r="R879" i="15"/>
  <c r="Z879" i="15"/>
  <c r="Q879" i="15"/>
  <c r="AE879" i="15"/>
  <c r="V879" i="15"/>
  <c r="N879" i="15"/>
  <c r="B879" i="15"/>
  <c r="AD879" i="15"/>
  <c r="U879" i="15"/>
  <c r="M879" i="15"/>
  <c r="O879" i="15"/>
  <c r="L879" i="15"/>
  <c r="K879" i="15"/>
  <c r="C879" i="15"/>
  <c r="W879" i="15"/>
  <c r="T879" i="15"/>
  <c r="S879" i="15"/>
  <c r="AA878" i="7"/>
  <c r="AB878" i="7" s="1"/>
  <c r="G880" i="12" l="1"/>
  <c r="H880" i="12"/>
  <c r="X879" i="15"/>
  <c r="Y879" i="15"/>
  <c r="I879" i="15"/>
  <c r="J879" i="15" s="1"/>
  <c r="E879" i="15"/>
  <c r="F879" i="15" s="1"/>
  <c r="V879" i="7"/>
  <c r="K879" i="7"/>
  <c r="H879" i="7"/>
  <c r="AC879" i="15"/>
  <c r="P879" i="15"/>
  <c r="AA879" i="15"/>
  <c r="AB879" i="15" s="1"/>
  <c r="S880" i="12"/>
  <c r="K880" i="12"/>
  <c r="Z880" i="12"/>
  <c r="Q880" i="12"/>
  <c r="Y880" i="12"/>
  <c r="P880" i="12"/>
  <c r="D880" i="12"/>
  <c r="V880" i="12"/>
  <c r="M880" i="12"/>
  <c r="B880" i="12"/>
  <c r="R880" i="12"/>
  <c r="O880" i="12"/>
  <c r="N880" i="12"/>
  <c r="L880" i="12"/>
  <c r="C880" i="12"/>
  <c r="A880" i="15"/>
  <c r="AD879" i="7"/>
  <c r="U879" i="7"/>
  <c r="M879" i="7"/>
  <c r="T879" i="7"/>
  <c r="L879" i="7"/>
  <c r="S879" i="7"/>
  <c r="G879" i="7"/>
  <c r="R879" i="7"/>
  <c r="Z879" i="7"/>
  <c r="Q879" i="7"/>
  <c r="P879" i="7"/>
  <c r="D879" i="7"/>
  <c r="W879" i="7"/>
  <c r="O879" i="7"/>
  <c r="C879" i="7"/>
  <c r="I879" i="7" s="1"/>
  <c r="J879" i="7" s="1"/>
  <c r="AE879" i="7"/>
  <c r="N879" i="7"/>
  <c r="B879" i="7"/>
  <c r="T880" i="12" l="1"/>
  <c r="U880" i="12"/>
  <c r="E880" i="12"/>
  <c r="F880" i="12" s="1"/>
  <c r="I880" i="12"/>
  <c r="J880" i="12" s="1"/>
  <c r="D880" i="15"/>
  <c r="G880" i="15"/>
  <c r="H880" i="15"/>
  <c r="X879" i="7"/>
  <c r="Y879" i="7"/>
  <c r="AA879" i="7"/>
  <c r="AB879" i="7" s="1"/>
  <c r="W880" i="12"/>
  <c r="X880" i="12" s="1"/>
  <c r="W880" i="15"/>
  <c r="O880" i="15"/>
  <c r="C880" i="15"/>
  <c r="AE880" i="15"/>
  <c r="V880" i="15"/>
  <c r="N880" i="15"/>
  <c r="B880" i="15"/>
  <c r="T880" i="15"/>
  <c r="L880" i="15"/>
  <c r="S880" i="15"/>
  <c r="K880" i="15"/>
  <c r="AD880" i="15"/>
  <c r="Z880" i="15"/>
  <c r="U880" i="15"/>
  <c r="R880" i="15"/>
  <c r="Q880" i="15"/>
  <c r="M880" i="15"/>
  <c r="A881" i="12"/>
  <c r="AC879" i="7"/>
  <c r="E879" i="7"/>
  <c r="F879" i="7" s="1"/>
  <c r="A880" i="7"/>
  <c r="G881" i="12" l="1"/>
  <c r="H881" i="12"/>
  <c r="I880" i="15"/>
  <c r="J880" i="15" s="1"/>
  <c r="E880" i="15"/>
  <c r="F880" i="15" s="1"/>
  <c r="X880" i="15"/>
  <c r="Y880" i="15"/>
  <c r="V880" i="7"/>
  <c r="K880" i="7"/>
  <c r="H880" i="7"/>
  <c r="A881" i="15"/>
  <c r="AC880" i="15"/>
  <c r="N881" i="12"/>
  <c r="B881" i="12"/>
  <c r="L881" i="12"/>
  <c r="S881" i="12"/>
  <c r="K881" i="12"/>
  <c r="Y881" i="12"/>
  <c r="P881" i="12"/>
  <c r="D881" i="12"/>
  <c r="Q881" i="12"/>
  <c r="O881" i="12"/>
  <c r="M881" i="12"/>
  <c r="Z881" i="12"/>
  <c r="C881" i="12"/>
  <c r="V881" i="12"/>
  <c r="R881" i="12"/>
  <c r="P880" i="15"/>
  <c r="AA880" i="15"/>
  <c r="AB880" i="15" s="1"/>
  <c r="S880" i="7"/>
  <c r="G880" i="7"/>
  <c r="R880" i="7"/>
  <c r="Z880" i="7"/>
  <c r="Q880" i="7"/>
  <c r="P880" i="7"/>
  <c r="D880" i="7"/>
  <c r="W880" i="7"/>
  <c r="O880" i="7"/>
  <c r="C880" i="7"/>
  <c r="I880" i="7" s="1"/>
  <c r="J880" i="7" s="1"/>
  <c r="AE880" i="7"/>
  <c r="N880" i="7"/>
  <c r="B880" i="7"/>
  <c r="AD880" i="7"/>
  <c r="U880" i="7"/>
  <c r="M880" i="7"/>
  <c r="T880" i="7"/>
  <c r="L880" i="7"/>
  <c r="T881" i="12" l="1"/>
  <c r="U881" i="12"/>
  <c r="E881" i="12"/>
  <c r="F881" i="12" s="1"/>
  <c r="I881" i="12"/>
  <c r="J881" i="12" s="1"/>
  <c r="D881" i="15"/>
  <c r="G881" i="15"/>
  <c r="H881" i="15"/>
  <c r="X880" i="7"/>
  <c r="Y880" i="7"/>
  <c r="A882" i="12"/>
  <c r="E880" i="7"/>
  <c r="F880" i="7" s="1"/>
  <c r="A881" i="7"/>
  <c r="AC880" i="7"/>
  <c r="W881" i="12"/>
  <c r="X881" i="12" s="1"/>
  <c r="AA880" i="7"/>
  <c r="AB880" i="7" s="1"/>
  <c r="AE881" i="15"/>
  <c r="V881" i="15"/>
  <c r="N881" i="15"/>
  <c r="B881" i="15"/>
  <c r="AD881" i="15"/>
  <c r="U881" i="15"/>
  <c r="M881" i="15"/>
  <c r="T881" i="15"/>
  <c r="L881" i="15"/>
  <c r="S881" i="15"/>
  <c r="R881" i="15"/>
  <c r="Z881" i="15"/>
  <c r="Q881" i="15"/>
  <c r="C881" i="15"/>
  <c r="W881" i="15"/>
  <c r="O881" i="15"/>
  <c r="K881" i="15"/>
  <c r="G882" i="12" l="1"/>
  <c r="H882" i="12"/>
  <c r="E881" i="15"/>
  <c r="F881" i="15" s="1"/>
  <c r="I881" i="15"/>
  <c r="J881" i="15" s="1"/>
  <c r="X881" i="15"/>
  <c r="Y881" i="15"/>
  <c r="V881" i="7"/>
  <c r="K881" i="7"/>
  <c r="H881" i="7"/>
  <c r="A882" i="15"/>
  <c r="P881" i="15"/>
  <c r="AA881" i="15"/>
  <c r="AB881" i="15" s="1"/>
  <c r="Z881" i="7"/>
  <c r="Q881" i="7"/>
  <c r="P881" i="7"/>
  <c r="D881" i="7"/>
  <c r="W881" i="7"/>
  <c r="O881" i="7"/>
  <c r="C881" i="7"/>
  <c r="I881" i="7" s="1"/>
  <c r="J881" i="7" s="1"/>
  <c r="AE881" i="7"/>
  <c r="N881" i="7"/>
  <c r="B881" i="7"/>
  <c r="AD881" i="7"/>
  <c r="U881" i="7"/>
  <c r="M881" i="7"/>
  <c r="T881" i="7"/>
  <c r="L881" i="7"/>
  <c r="S881" i="7"/>
  <c r="G881" i="7"/>
  <c r="R881" i="7"/>
  <c r="AC881" i="15"/>
  <c r="Z882" i="12"/>
  <c r="Q882" i="12"/>
  <c r="O882" i="12"/>
  <c r="C882" i="12"/>
  <c r="N882" i="12"/>
  <c r="B882" i="12"/>
  <c r="S882" i="12"/>
  <c r="K882" i="12"/>
  <c r="L882" i="12"/>
  <c r="Y882" i="12"/>
  <c r="D882" i="12"/>
  <c r="V882" i="12"/>
  <c r="R882" i="12"/>
  <c r="P882" i="12"/>
  <c r="M882" i="12"/>
  <c r="E882" i="12" l="1"/>
  <c r="F882" i="12" s="1"/>
  <c r="I882" i="12"/>
  <c r="J882" i="12" s="1"/>
  <c r="T882" i="12"/>
  <c r="U882" i="12"/>
  <c r="D882" i="15"/>
  <c r="G882" i="15"/>
  <c r="H882" i="15"/>
  <c r="X881" i="7"/>
  <c r="Y881" i="7"/>
  <c r="AA881" i="7"/>
  <c r="AB881" i="7" s="1"/>
  <c r="W882" i="12"/>
  <c r="X882" i="12" s="1"/>
  <c r="AC881" i="7"/>
  <c r="E881" i="7"/>
  <c r="F881" i="7" s="1"/>
  <c r="A882" i="7"/>
  <c r="A883" i="12"/>
  <c r="T882" i="15"/>
  <c r="L882" i="15"/>
  <c r="S882" i="15"/>
  <c r="K882" i="15"/>
  <c r="R882" i="15"/>
  <c r="Z882" i="15"/>
  <c r="Q882" i="15"/>
  <c r="W882" i="15"/>
  <c r="O882" i="15"/>
  <c r="C882" i="15"/>
  <c r="B882" i="15"/>
  <c r="AE882" i="15"/>
  <c r="AD882" i="15"/>
  <c r="V882" i="15"/>
  <c r="U882" i="15"/>
  <c r="N882" i="15"/>
  <c r="M882" i="15"/>
  <c r="G883" i="12" l="1"/>
  <c r="H883" i="12"/>
  <c r="E882" i="15"/>
  <c r="F882" i="15" s="1"/>
  <c r="I882" i="15"/>
  <c r="J882" i="15" s="1"/>
  <c r="X882" i="15"/>
  <c r="Y882" i="15"/>
  <c r="V882" i="7"/>
  <c r="K882" i="7"/>
  <c r="H882" i="7"/>
  <c r="P882" i="15"/>
  <c r="AA882" i="15"/>
  <c r="AB882" i="15" s="1"/>
  <c r="L883" i="12"/>
  <c r="R883" i="12"/>
  <c r="Z883" i="12"/>
  <c r="Q883" i="12"/>
  <c r="N883" i="12"/>
  <c r="B883" i="12"/>
  <c r="C883" i="12"/>
  <c r="V883" i="12"/>
  <c r="S883" i="12"/>
  <c r="P883" i="12"/>
  <c r="O883" i="12"/>
  <c r="M883" i="12"/>
  <c r="K883" i="12"/>
  <c r="D883" i="12"/>
  <c r="Y883" i="12"/>
  <c r="W882" i="7"/>
  <c r="O882" i="7"/>
  <c r="C882" i="7"/>
  <c r="I882" i="7" s="1"/>
  <c r="J882" i="7" s="1"/>
  <c r="AE882" i="7"/>
  <c r="N882" i="7"/>
  <c r="B882" i="7"/>
  <c r="AD882" i="7"/>
  <c r="U882" i="7"/>
  <c r="M882" i="7"/>
  <c r="T882" i="7"/>
  <c r="L882" i="7"/>
  <c r="S882" i="7"/>
  <c r="G882" i="7"/>
  <c r="R882" i="7"/>
  <c r="Z882" i="7"/>
  <c r="Q882" i="7"/>
  <c r="P882" i="7"/>
  <c r="D882" i="7"/>
  <c r="A883" i="15"/>
  <c r="AC882" i="15"/>
  <c r="T883" i="12" l="1"/>
  <c r="U883" i="12"/>
  <c r="E883" i="12"/>
  <c r="F883" i="12" s="1"/>
  <c r="I883" i="12"/>
  <c r="J883" i="12" s="1"/>
  <c r="D883" i="15"/>
  <c r="G883" i="15"/>
  <c r="H883" i="15"/>
  <c r="X882" i="7"/>
  <c r="Y882" i="7"/>
  <c r="AC882" i="7"/>
  <c r="A883" i="7"/>
  <c r="E882" i="7"/>
  <c r="F882" i="7" s="1"/>
  <c r="R883" i="15"/>
  <c r="Z883" i="15"/>
  <c r="Q883" i="15"/>
  <c r="W883" i="15"/>
  <c r="O883" i="15"/>
  <c r="C883" i="15"/>
  <c r="AE883" i="15"/>
  <c r="V883" i="15"/>
  <c r="N883" i="15"/>
  <c r="B883" i="15"/>
  <c r="AD883" i="15"/>
  <c r="U883" i="15"/>
  <c r="M883" i="15"/>
  <c r="L883" i="15"/>
  <c r="K883" i="15"/>
  <c r="T883" i="15"/>
  <c r="S883" i="15"/>
  <c r="A884" i="12"/>
  <c r="AA882" i="7"/>
  <c r="AB882" i="7" s="1"/>
  <c r="W883" i="12"/>
  <c r="X883" i="12" s="1"/>
  <c r="G884" i="12" l="1"/>
  <c r="H884" i="12"/>
  <c r="E883" i="15"/>
  <c r="F883" i="15" s="1"/>
  <c r="I883" i="15"/>
  <c r="J883" i="15" s="1"/>
  <c r="X883" i="15"/>
  <c r="Y883" i="15"/>
  <c r="V883" i="7"/>
  <c r="K883" i="7"/>
  <c r="H883" i="7"/>
  <c r="P883" i="15"/>
  <c r="AA883" i="15"/>
  <c r="AB883" i="15" s="1"/>
  <c r="AC883" i="15"/>
  <c r="O884" i="12"/>
  <c r="C884" i="12"/>
  <c r="V884" i="12"/>
  <c r="M884" i="12"/>
  <c r="L884" i="12"/>
  <c r="Z884" i="12"/>
  <c r="Q884" i="12"/>
  <c r="R884" i="12"/>
  <c r="P884" i="12"/>
  <c r="N884" i="12"/>
  <c r="K884" i="12"/>
  <c r="Y884" i="12"/>
  <c r="D884" i="12"/>
  <c r="B884" i="12"/>
  <c r="S884" i="12"/>
  <c r="A884" i="15"/>
  <c r="AD883" i="7"/>
  <c r="U883" i="7"/>
  <c r="M883" i="7"/>
  <c r="T883" i="7"/>
  <c r="L883" i="7"/>
  <c r="S883" i="7"/>
  <c r="G883" i="7"/>
  <c r="R883" i="7"/>
  <c r="Z883" i="7"/>
  <c r="Q883" i="7"/>
  <c r="P883" i="7"/>
  <c r="D883" i="7"/>
  <c r="W883" i="7"/>
  <c r="O883" i="7"/>
  <c r="C883" i="7"/>
  <c r="I883" i="7" s="1"/>
  <c r="J883" i="7" s="1"/>
  <c r="AE883" i="7"/>
  <c r="N883" i="7"/>
  <c r="B883" i="7"/>
  <c r="T884" i="12" l="1"/>
  <c r="U884" i="12"/>
  <c r="E884" i="12"/>
  <c r="F884" i="12" s="1"/>
  <c r="I884" i="12"/>
  <c r="J884" i="12" s="1"/>
  <c r="D884" i="15"/>
  <c r="G884" i="15"/>
  <c r="H884" i="15"/>
  <c r="X883" i="7"/>
  <c r="Y883" i="7"/>
  <c r="AA883" i="7"/>
  <c r="AB883" i="7" s="1"/>
  <c r="A885" i="12"/>
  <c r="W884" i="15"/>
  <c r="O884" i="15"/>
  <c r="C884" i="15"/>
  <c r="AE884" i="15"/>
  <c r="V884" i="15"/>
  <c r="N884" i="15"/>
  <c r="B884" i="15"/>
  <c r="AD884" i="15"/>
  <c r="U884" i="15"/>
  <c r="M884" i="15"/>
  <c r="T884" i="15"/>
  <c r="L884" i="15"/>
  <c r="S884" i="15"/>
  <c r="K884" i="15"/>
  <c r="R884" i="15"/>
  <c r="Q884" i="15"/>
  <c r="Z884" i="15"/>
  <c r="E883" i="7"/>
  <c r="F883" i="7" s="1"/>
  <c r="A884" i="7"/>
  <c r="W884" i="12"/>
  <c r="X884" i="12" s="1"/>
  <c r="AC883" i="7"/>
  <c r="G885" i="12" l="1"/>
  <c r="H885" i="12"/>
  <c r="E884" i="15"/>
  <c r="F884" i="15" s="1"/>
  <c r="I884" i="15"/>
  <c r="J884" i="15" s="1"/>
  <c r="X884" i="15"/>
  <c r="Y884" i="15"/>
  <c r="V884" i="7"/>
  <c r="K884" i="7"/>
  <c r="H884" i="7"/>
  <c r="A885" i="15"/>
  <c r="S884" i="7"/>
  <c r="G884" i="7"/>
  <c r="R884" i="7"/>
  <c r="Z884" i="7"/>
  <c r="Q884" i="7"/>
  <c r="P884" i="7"/>
  <c r="D884" i="7"/>
  <c r="W884" i="7"/>
  <c r="O884" i="7"/>
  <c r="C884" i="7"/>
  <c r="I884" i="7" s="1"/>
  <c r="J884" i="7" s="1"/>
  <c r="AE884" i="7"/>
  <c r="N884" i="7"/>
  <c r="B884" i="7"/>
  <c r="AD884" i="7"/>
  <c r="U884" i="7"/>
  <c r="M884" i="7"/>
  <c r="T884" i="7"/>
  <c r="L884" i="7"/>
  <c r="P884" i="15"/>
  <c r="AA884" i="15"/>
  <c r="AB884" i="15" s="1"/>
  <c r="R885" i="12"/>
  <c r="Z885" i="12"/>
  <c r="Q885" i="12"/>
  <c r="Y885" i="12"/>
  <c r="P885" i="12"/>
  <c r="D885" i="12"/>
  <c r="O885" i="12"/>
  <c r="C885" i="12"/>
  <c r="L885" i="12"/>
  <c r="N885" i="12"/>
  <c r="M885" i="12"/>
  <c r="K885" i="12"/>
  <c r="B885" i="12"/>
  <c r="V885" i="12"/>
  <c r="S885" i="12"/>
  <c r="AC884" i="15"/>
  <c r="E885" i="12" l="1"/>
  <c r="F885" i="12" s="1"/>
  <c r="I885" i="12"/>
  <c r="J885" i="12" s="1"/>
  <c r="T885" i="12"/>
  <c r="U885" i="12"/>
  <c r="D885" i="15"/>
  <c r="G885" i="15"/>
  <c r="H885" i="15"/>
  <c r="X884" i="7"/>
  <c r="Y884" i="7"/>
  <c r="AA884" i="7"/>
  <c r="AB884" i="7" s="1"/>
  <c r="W885" i="12"/>
  <c r="X885" i="12" s="1"/>
  <c r="A886" i="12"/>
  <c r="E884" i="7"/>
  <c r="F884" i="7" s="1"/>
  <c r="A885" i="7"/>
  <c r="AC884" i="7"/>
  <c r="AE885" i="15"/>
  <c r="V885" i="15"/>
  <c r="N885" i="15"/>
  <c r="B885" i="15"/>
  <c r="AD885" i="15"/>
  <c r="U885" i="15"/>
  <c r="M885" i="15"/>
  <c r="T885" i="15"/>
  <c r="L885" i="15"/>
  <c r="S885" i="15"/>
  <c r="K885" i="15"/>
  <c r="R885" i="15"/>
  <c r="Z885" i="15"/>
  <c r="Q885" i="15"/>
  <c r="W885" i="15"/>
  <c r="O885" i="15"/>
  <c r="C885" i="15"/>
  <c r="G886" i="12" l="1"/>
  <c r="H886" i="12"/>
  <c r="E885" i="15"/>
  <c r="F885" i="15" s="1"/>
  <c r="I885" i="15"/>
  <c r="J885" i="15" s="1"/>
  <c r="X885" i="15"/>
  <c r="Y885" i="15"/>
  <c r="V885" i="7"/>
  <c r="K885" i="7"/>
  <c r="H885" i="7"/>
  <c r="Z885" i="7"/>
  <c r="Q885" i="7"/>
  <c r="P885" i="7"/>
  <c r="D885" i="7"/>
  <c r="W885" i="7"/>
  <c r="O885" i="7"/>
  <c r="C885" i="7"/>
  <c r="I885" i="7" s="1"/>
  <c r="J885" i="7" s="1"/>
  <c r="AE885" i="7"/>
  <c r="N885" i="7"/>
  <c r="B885" i="7"/>
  <c r="AD885" i="7"/>
  <c r="U885" i="7"/>
  <c r="M885" i="7"/>
  <c r="T885" i="7"/>
  <c r="L885" i="7"/>
  <c r="S885" i="7"/>
  <c r="G885" i="7"/>
  <c r="R885" i="7"/>
  <c r="P885" i="15"/>
  <c r="AA885" i="15"/>
  <c r="AB885" i="15" s="1"/>
  <c r="V886" i="12"/>
  <c r="M886" i="12"/>
  <c r="L886" i="12"/>
  <c r="S886" i="12"/>
  <c r="K886" i="12"/>
  <c r="R886" i="12"/>
  <c r="O886" i="12"/>
  <c r="C886" i="12"/>
  <c r="P886" i="12"/>
  <c r="N886" i="12"/>
  <c r="D886" i="12"/>
  <c r="Z886" i="12"/>
  <c r="B886" i="12"/>
  <c r="Y886" i="12"/>
  <c r="Q886" i="12"/>
  <c r="A886" i="15"/>
  <c r="AC885" i="15"/>
  <c r="E886" i="12" l="1"/>
  <c r="F886" i="12" s="1"/>
  <c r="I886" i="12"/>
  <c r="J886" i="12" s="1"/>
  <c r="T886" i="12"/>
  <c r="U886" i="12"/>
  <c r="D886" i="15"/>
  <c r="G886" i="15"/>
  <c r="H886" i="15"/>
  <c r="X885" i="7"/>
  <c r="Y885" i="7"/>
  <c r="E885" i="7"/>
  <c r="F885" i="7" s="1"/>
  <c r="A886" i="7"/>
  <c r="T886" i="15"/>
  <c r="L886" i="15"/>
  <c r="S886" i="15"/>
  <c r="K886" i="15"/>
  <c r="R886" i="15"/>
  <c r="Z886" i="15"/>
  <c r="Q886" i="15"/>
  <c r="W886" i="15"/>
  <c r="O886" i="15"/>
  <c r="C886" i="15"/>
  <c r="AE886" i="15"/>
  <c r="AD886" i="15"/>
  <c r="V886" i="15"/>
  <c r="U886" i="15"/>
  <c r="N886" i="15"/>
  <c r="M886" i="15"/>
  <c r="B886" i="15"/>
  <c r="A887" i="12"/>
  <c r="AA885" i="7"/>
  <c r="AB885" i="7" s="1"/>
  <c r="W886" i="12"/>
  <c r="X886" i="12" s="1"/>
  <c r="AC885" i="7"/>
  <c r="G887" i="12" l="1"/>
  <c r="H887" i="12"/>
  <c r="X886" i="15"/>
  <c r="Y886" i="15"/>
  <c r="E886" i="15"/>
  <c r="F886" i="15" s="1"/>
  <c r="I886" i="15"/>
  <c r="J886" i="15" s="1"/>
  <c r="V886" i="7"/>
  <c r="K886" i="7"/>
  <c r="H886" i="7"/>
  <c r="A887" i="15"/>
  <c r="AC886" i="15"/>
  <c r="Y887" i="12"/>
  <c r="P887" i="12"/>
  <c r="D887" i="12"/>
  <c r="O887" i="12"/>
  <c r="C887" i="12"/>
  <c r="N887" i="12"/>
  <c r="B887" i="12"/>
  <c r="V887" i="12"/>
  <c r="M887" i="12"/>
  <c r="R887" i="12"/>
  <c r="Q887" i="12"/>
  <c r="L887" i="12"/>
  <c r="K887" i="12"/>
  <c r="Z887" i="12"/>
  <c r="S887" i="12"/>
  <c r="P886" i="15"/>
  <c r="AA886" i="15"/>
  <c r="AB886" i="15" s="1"/>
  <c r="W886" i="7"/>
  <c r="O886" i="7"/>
  <c r="C886" i="7"/>
  <c r="I886" i="7" s="1"/>
  <c r="J886" i="7" s="1"/>
  <c r="AE886" i="7"/>
  <c r="N886" i="7"/>
  <c r="B886" i="7"/>
  <c r="AD886" i="7"/>
  <c r="U886" i="7"/>
  <c r="M886" i="7"/>
  <c r="T886" i="7"/>
  <c r="L886" i="7"/>
  <c r="S886" i="7"/>
  <c r="G886" i="7"/>
  <c r="R886" i="7"/>
  <c r="Z886" i="7"/>
  <c r="Q886" i="7"/>
  <c r="P886" i="7"/>
  <c r="D886" i="7"/>
  <c r="E887" i="12" l="1"/>
  <c r="F887" i="12" s="1"/>
  <c r="I887" i="12"/>
  <c r="J887" i="12" s="1"/>
  <c r="T887" i="12"/>
  <c r="U887" i="12"/>
  <c r="D887" i="15"/>
  <c r="G887" i="15"/>
  <c r="H887" i="15"/>
  <c r="X886" i="7"/>
  <c r="Y886" i="7"/>
  <c r="A887" i="7"/>
  <c r="E886" i="7"/>
  <c r="F886" i="7" s="1"/>
  <c r="A888" i="12"/>
  <c r="AA886" i="7"/>
  <c r="AB886" i="7" s="1"/>
  <c r="AC886" i="7"/>
  <c r="W887" i="12"/>
  <c r="X887" i="12" s="1"/>
  <c r="R887" i="15"/>
  <c r="Z887" i="15"/>
  <c r="Q887" i="15"/>
  <c r="W887" i="15"/>
  <c r="O887" i="15"/>
  <c r="C887" i="15"/>
  <c r="AE887" i="15"/>
  <c r="V887" i="15"/>
  <c r="N887" i="15"/>
  <c r="B887" i="15"/>
  <c r="AD887" i="15"/>
  <c r="U887" i="15"/>
  <c r="M887" i="15"/>
  <c r="T887" i="15"/>
  <c r="S887" i="15"/>
  <c r="L887" i="15"/>
  <c r="K887" i="15"/>
  <c r="G888" i="12" l="1"/>
  <c r="H888" i="12"/>
  <c r="I887" i="15"/>
  <c r="J887" i="15" s="1"/>
  <c r="E887" i="15"/>
  <c r="F887" i="15" s="1"/>
  <c r="X887" i="15"/>
  <c r="Y887" i="15"/>
  <c r="V887" i="7"/>
  <c r="K887" i="7"/>
  <c r="H887" i="7"/>
  <c r="AC887" i="15"/>
  <c r="A888" i="15"/>
  <c r="P887" i="15"/>
  <c r="AA887" i="15"/>
  <c r="AB887" i="15" s="1"/>
  <c r="S888" i="12"/>
  <c r="K888" i="12"/>
  <c r="R888" i="12"/>
  <c r="Z888" i="12"/>
  <c r="Q888" i="12"/>
  <c r="Y888" i="12"/>
  <c r="P888" i="12"/>
  <c r="D888" i="12"/>
  <c r="V888" i="12"/>
  <c r="M888" i="12"/>
  <c r="O888" i="12"/>
  <c r="N888" i="12"/>
  <c r="L888" i="12"/>
  <c r="C888" i="12"/>
  <c r="B888" i="12"/>
  <c r="AD887" i="7"/>
  <c r="U887" i="7"/>
  <c r="M887" i="7"/>
  <c r="T887" i="7"/>
  <c r="L887" i="7"/>
  <c r="S887" i="7"/>
  <c r="G887" i="7"/>
  <c r="R887" i="7"/>
  <c r="Z887" i="7"/>
  <c r="Q887" i="7"/>
  <c r="P887" i="7"/>
  <c r="D887" i="7"/>
  <c r="W887" i="7"/>
  <c r="O887" i="7"/>
  <c r="C887" i="7"/>
  <c r="I887" i="7" s="1"/>
  <c r="J887" i="7" s="1"/>
  <c r="AE887" i="7"/>
  <c r="N887" i="7"/>
  <c r="B887" i="7"/>
  <c r="E888" i="12" l="1"/>
  <c r="F888" i="12" s="1"/>
  <c r="I888" i="12"/>
  <c r="J888" i="12" s="1"/>
  <c r="T888" i="12"/>
  <c r="U888" i="12"/>
  <c r="D888" i="15"/>
  <c r="G888" i="15"/>
  <c r="H888" i="15"/>
  <c r="X887" i="7"/>
  <c r="Y887" i="7"/>
  <c r="AA887" i="7"/>
  <c r="AB887" i="7" s="1"/>
  <c r="W888" i="12"/>
  <c r="X888" i="12" s="1"/>
  <c r="A889" i="12"/>
  <c r="AC887" i="7"/>
  <c r="W888" i="15"/>
  <c r="O888" i="15"/>
  <c r="C888" i="15"/>
  <c r="AE888" i="15"/>
  <c r="V888" i="15"/>
  <c r="N888" i="15"/>
  <c r="B888" i="15"/>
  <c r="AD888" i="15"/>
  <c r="U888" i="15"/>
  <c r="M888" i="15"/>
  <c r="T888" i="15"/>
  <c r="L888" i="15"/>
  <c r="S888" i="15"/>
  <c r="K888" i="15"/>
  <c r="Z888" i="15"/>
  <c r="R888" i="15"/>
  <c r="Q888" i="15"/>
  <c r="E887" i="7"/>
  <c r="F887" i="7" s="1"/>
  <c r="A888" i="7"/>
  <c r="G889" i="12" l="1"/>
  <c r="H889" i="12"/>
  <c r="E888" i="15"/>
  <c r="F888" i="15" s="1"/>
  <c r="I888" i="15"/>
  <c r="J888" i="15" s="1"/>
  <c r="X888" i="15"/>
  <c r="Y888" i="15"/>
  <c r="V888" i="7"/>
  <c r="K888" i="7"/>
  <c r="H888" i="7"/>
  <c r="AC888" i="15"/>
  <c r="P888" i="15"/>
  <c r="AA888" i="15"/>
  <c r="AB888" i="15" s="1"/>
  <c r="N889" i="12"/>
  <c r="B889" i="12"/>
  <c r="V889" i="12"/>
  <c r="M889" i="12"/>
  <c r="L889" i="12"/>
  <c r="S889" i="12"/>
  <c r="K889" i="12"/>
  <c r="Y889" i="12"/>
  <c r="P889" i="12"/>
  <c r="D889" i="12"/>
  <c r="Q889" i="12"/>
  <c r="O889" i="12"/>
  <c r="C889" i="12"/>
  <c r="Z889" i="12"/>
  <c r="R889" i="12"/>
  <c r="S888" i="7"/>
  <c r="G888" i="7"/>
  <c r="R888" i="7"/>
  <c r="Z888" i="7"/>
  <c r="Q888" i="7"/>
  <c r="P888" i="7"/>
  <c r="D888" i="7"/>
  <c r="W888" i="7"/>
  <c r="O888" i="7"/>
  <c r="C888" i="7"/>
  <c r="I888" i="7" s="1"/>
  <c r="J888" i="7" s="1"/>
  <c r="AE888" i="7"/>
  <c r="N888" i="7"/>
  <c r="B888" i="7"/>
  <c r="AD888" i="7"/>
  <c r="U888" i="7"/>
  <c r="M888" i="7"/>
  <c r="T888" i="7"/>
  <c r="L888" i="7"/>
  <c r="A889" i="15"/>
  <c r="T889" i="12" l="1"/>
  <c r="U889" i="12"/>
  <c r="E889" i="12"/>
  <c r="F889" i="12" s="1"/>
  <c r="I889" i="12"/>
  <c r="J889" i="12" s="1"/>
  <c r="D889" i="15"/>
  <c r="G889" i="15"/>
  <c r="H889" i="15"/>
  <c r="X888" i="7"/>
  <c r="Y888" i="7"/>
  <c r="AA888" i="7"/>
  <c r="AB888" i="7" s="1"/>
  <c r="A890" i="12"/>
  <c r="AE889" i="15"/>
  <c r="V889" i="15"/>
  <c r="N889" i="15"/>
  <c r="B889" i="15"/>
  <c r="AD889" i="15"/>
  <c r="U889" i="15"/>
  <c r="M889" i="15"/>
  <c r="T889" i="15"/>
  <c r="L889" i="15"/>
  <c r="S889" i="15"/>
  <c r="K889" i="15"/>
  <c r="R889" i="15"/>
  <c r="Z889" i="15"/>
  <c r="Q889" i="15"/>
  <c r="O889" i="15"/>
  <c r="C889" i="15"/>
  <c r="W889" i="15"/>
  <c r="W889" i="12"/>
  <c r="X889" i="12" s="1"/>
  <c r="E888" i="7"/>
  <c r="F888" i="7" s="1"/>
  <c r="A889" i="7"/>
  <c r="AC888" i="7"/>
  <c r="G890" i="12" l="1"/>
  <c r="H890" i="12"/>
  <c r="X889" i="15"/>
  <c r="Y889" i="15"/>
  <c r="E889" i="15"/>
  <c r="F889" i="15" s="1"/>
  <c r="I889" i="15"/>
  <c r="J889" i="15" s="1"/>
  <c r="V889" i="7"/>
  <c r="K889" i="7"/>
  <c r="H889" i="7"/>
  <c r="P889" i="15"/>
  <c r="AA889" i="15"/>
  <c r="AB889" i="15" s="1"/>
  <c r="AC889" i="15"/>
  <c r="Z889" i="7"/>
  <c r="Q889" i="7"/>
  <c r="P889" i="7"/>
  <c r="D889" i="7"/>
  <c r="W889" i="7"/>
  <c r="O889" i="7"/>
  <c r="C889" i="7"/>
  <c r="I889" i="7" s="1"/>
  <c r="J889" i="7" s="1"/>
  <c r="AE889" i="7"/>
  <c r="N889" i="7"/>
  <c r="B889" i="7"/>
  <c r="AD889" i="7"/>
  <c r="U889" i="7"/>
  <c r="M889" i="7"/>
  <c r="T889" i="7"/>
  <c r="L889" i="7"/>
  <c r="S889" i="7"/>
  <c r="G889" i="7"/>
  <c r="R889" i="7"/>
  <c r="A890" i="15"/>
  <c r="Z890" i="12"/>
  <c r="Q890" i="12"/>
  <c r="Y890" i="12"/>
  <c r="P890" i="12"/>
  <c r="D890" i="12"/>
  <c r="O890" i="12"/>
  <c r="C890" i="12"/>
  <c r="N890" i="12"/>
  <c r="B890" i="12"/>
  <c r="S890" i="12"/>
  <c r="K890" i="12"/>
  <c r="R890" i="12"/>
  <c r="M890" i="12"/>
  <c r="L890" i="12"/>
  <c r="V890" i="12"/>
  <c r="E890" i="12" l="1"/>
  <c r="F890" i="12" s="1"/>
  <c r="I890" i="12"/>
  <c r="J890" i="12" s="1"/>
  <c r="T890" i="12"/>
  <c r="U890" i="12"/>
  <c r="D890" i="15"/>
  <c r="G890" i="15"/>
  <c r="H890" i="15"/>
  <c r="X889" i="7"/>
  <c r="Y889" i="7"/>
  <c r="AA889" i="7"/>
  <c r="AB889" i="7" s="1"/>
  <c r="A891" i="12"/>
  <c r="AC889" i="7"/>
  <c r="E889" i="7"/>
  <c r="F889" i="7" s="1"/>
  <c r="A890" i="7"/>
  <c r="W890" i="12"/>
  <c r="X890" i="12" s="1"/>
  <c r="T890" i="15"/>
  <c r="L890" i="15"/>
  <c r="S890" i="15"/>
  <c r="K890" i="15"/>
  <c r="R890" i="15"/>
  <c r="Z890" i="15"/>
  <c r="Q890" i="15"/>
  <c r="W890" i="15"/>
  <c r="O890" i="15"/>
  <c r="C890" i="15"/>
  <c r="V890" i="15"/>
  <c r="U890" i="15"/>
  <c r="N890" i="15"/>
  <c r="M890" i="15"/>
  <c r="B890" i="15"/>
  <c r="AE890" i="15"/>
  <c r="AD890" i="15"/>
  <c r="G891" i="12" l="1"/>
  <c r="H891" i="12"/>
  <c r="E890" i="15"/>
  <c r="F890" i="15" s="1"/>
  <c r="I890" i="15"/>
  <c r="J890" i="15" s="1"/>
  <c r="X890" i="15"/>
  <c r="Y890" i="15"/>
  <c r="V890" i="7"/>
  <c r="K890" i="7"/>
  <c r="H890" i="7"/>
  <c r="P890" i="15"/>
  <c r="AA890" i="15"/>
  <c r="AB890" i="15" s="1"/>
  <c r="W890" i="7"/>
  <c r="O890" i="7"/>
  <c r="C890" i="7"/>
  <c r="I890" i="7" s="1"/>
  <c r="J890" i="7" s="1"/>
  <c r="AE890" i="7"/>
  <c r="N890" i="7"/>
  <c r="B890" i="7"/>
  <c r="AD890" i="7"/>
  <c r="U890" i="7"/>
  <c r="M890" i="7"/>
  <c r="T890" i="7"/>
  <c r="L890" i="7"/>
  <c r="S890" i="7"/>
  <c r="G890" i="7"/>
  <c r="R890" i="7"/>
  <c r="Z890" i="7"/>
  <c r="Q890" i="7"/>
  <c r="P890" i="7"/>
  <c r="D890" i="7"/>
  <c r="AC890" i="15"/>
  <c r="A891" i="15"/>
  <c r="L891" i="12"/>
  <c r="S891" i="12"/>
  <c r="K891" i="12"/>
  <c r="R891" i="12"/>
  <c r="Z891" i="12"/>
  <c r="Q891" i="12"/>
  <c r="Y891" i="12"/>
  <c r="N891" i="12"/>
  <c r="B891" i="12"/>
  <c r="P891" i="12"/>
  <c r="O891" i="12"/>
  <c r="M891" i="12"/>
  <c r="D891" i="12"/>
  <c r="C891" i="12"/>
  <c r="V891" i="12"/>
  <c r="T891" i="12" l="1"/>
  <c r="U891" i="12"/>
  <c r="E891" i="12"/>
  <c r="F891" i="12" s="1"/>
  <c r="I891" i="12"/>
  <c r="J891" i="12" s="1"/>
  <c r="D891" i="15"/>
  <c r="G891" i="15"/>
  <c r="H891" i="15"/>
  <c r="X890" i="7"/>
  <c r="Y890" i="7"/>
  <c r="AC890" i="7"/>
  <c r="A891" i="7"/>
  <c r="E890" i="7"/>
  <c r="F890" i="7" s="1"/>
  <c r="A892" i="12"/>
  <c r="W891" i="12"/>
  <c r="X891" i="12" s="1"/>
  <c r="AA890" i="7"/>
  <c r="AB890" i="7" s="1"/>
  <c r="R891" i="15"/>
  <c r="Z891" i="15"/>
  <c r="Q891" i="15"/>
  <c r="W891" i="15"/>
  <c r="O891" i="15"/>
  <c r="C891" i="15"/>
  <c r="AE891" i="15"/>
  <c r="V891" i="15"/>
  <c r="N891" i="15"/>
  <c r="B891" i="15"/>
  <c r="AD891" i="15"/>
  <c r="U891" i="15"/>
  <c r="M891" i="15"/>
  <c r="T891" i="15"/>
  <c r="S891" i="15"/>
  <c r="L891" i="15"/>
  <c r="K891" i="15"/>
  <c r="G892" i="12" l="1"/>
  <c r="H892" i="12"/>
  <c r="X891" i="15"/>
  <c r="Y891" i="15"/>
  <c r="E891" i="15"/>
  <c r="F891" i="15" s="1"/>
  <c r="I891" i="15"/>
  <c r="J891" i="15" s="1"/>
  <c r="V891" i="7"/>
  <c r="K891" i="7"/>
  <c r="H891" i="7"/>
  <c r="AC891" i="15"/>
  <c r="A892" i="15"/>
  <c r="O892" i="12"/>
  <c r="C892" i="12"/>
  <c r="N892" i="12"/>
  <c r="B892" i="12"/>
  <c r="V892" i="12"/>
  <c r="M892" i="12"/>
  <c r="L892" i="12"/>
  <c r="S892" i="12"/>
  <c r="K892" i="12"/>
  <c r="Z892" i="12"/>
  <c r="Q892" i="12"/>
  <c r="Y892" i="12"/>
  <c r="R892" i="12"/>
  <c r="P892" i="12"/>
  <c r="D892" i="12"/>
  <c r="P891" i="15"/>
  <c r="AA891" i="15"/>
  <c r="AB891" i="15" s="1"/>
  <c r="AD891" i="7"/>
  <c r="U891" i="7"/>
  <c r="M891" i="7"/>
  <c r="T891" i="7"/>
  <c r="L891" i="7"/>
  <c r="S891" i="7"/>
  <c r="G891" i="7"/>
  <c r="R891" i="7"/>
  <c r="Z891" i="7"/>
  <c r="Q891" i="7"/>
  <c r="P891" i="7"/>
  <c r="D891" i="7"/>
  <c r="W891" i="7"/>
  <c r="O891" i="7"/>
  <c r="C891" i="7"/>
  <c r="I891" i="7" s="1"/>
  <c r="J891" i="7" s="1"/>
  <c r="AE891" i="7"/>
  <c r="N891" i="7"/>
  <c r="B891" i="7"/>
  <c r="E892" i="12" l="1"/>
  <c r="F892" i="12" s="1"/>
  <c r="I892" i="12"/>
  <c r="J892" i="12" s="1"/>
  <c r="T892" i="12"/>
  <c r="U892" i="12"/>
  <c r="D892" i="15"/>
  <c r="G892" i="15"/>
  <c r="H892" i="15"/>
  <c r="X891" i="7"/>
  <c r="Y891" i="7"/>
  <c r="AA891" i="7"/>
  <c r="AB891" i="7" s="1"/>
  <c r="A893" i="12"/>
  <c r="E891" i="7"/>
  <c r="F891" i="7" s="1"/>
  <c r="A892" i="7"/>
  <c r="AC891" i="7"/>
  <c r="W892" i="15"/>
  <c r="O892" i="15"/>
  <c r="C892" i="15"/>
  <c r="AE892" i="15"/>
  <c r="V892" i="15"/>
  <c r="N892" i="15"/>
  <c r="B892" i="15"/>
  <c r="AD892" i="15"/>
  <c r="U892" i="15"/>
  <c r="M892" i="15"/>
  <c r="T892" i="15"/>
  <c r="L892" i="15"/>
  <c r="S892" i="15"/>
  <c r="K892" i="15"/>
  <c r="Z892" i="15"/>
  <c r="R892" i="15"/>
  <c r="Q892" i="15"/>
  <c r="W892" i="12"/>
  <c r="X892" i="12" s="1"/>
  <c r="G893" i="12" l="1"/>
  <c r="H893" i="12"/>
  <c r="E892" i="15"/>
  <c r="F892" i="15" s="1"/>
  <c r="I892" i="15"/>
  <c r="J892" i="15" s="1"/>
  <c r="X892" i="15"/>
  <c r="Y892" i="15"/>
  <c r="V892" i="7"/>
  <c r="K892" i="7"/>
  <c r="H892" i="7"/>
  <c r="AC892" i="15"/>
  <c r="S892" i="7"/>
  <c r="G892" i="7"/>
  <c r="R892" i="7"/>
  <c r="Z892" i="7"/>
  <c r="Q892" i="7"/>
  <c r="P892" i="7"/>
  <c r="D892" i="7"/>
  <c r="W892" i="7"/>
  <c r="O892" i="7"/>
  <c r="C892" i="7"/>
  <c r="I892" i="7" s="1"/>
  <c r="J892" i="7" s="1"/>
  <c r="AE892" i="7"/>
  <c r="N892" i="7"/>
  <c r="B892" i="7"/>
  <c r="AD892" i="7"/>
  <c r="U892" i="7"/>
  <c r="M892" i="7"/>
  <c r="T892" i="7"/>
  <c r="L892" i="7"/>
  <c r="P892" i="15"/>
  <c r="AA892" i="15"/>
  <c r="AB892" i="15" s="1"/>
  <c r="A893" i="15"/>
  <c r="R893" i="12"/>
  <c r="Z893" i="12"/>
  <c r="Q893" i="12"/>
  <c r="Y893" i="12"/>
  <c r="P893" i="12"/>
  <c r="D893" i="12"/>
  <c r="O893" i="12"/>
  <c r="C893" i="12"/>
  <c r="N893" i="12"/>
  <c r="B893" i="12"/>
  <c r="L893" i="12"/>
  <c r="V893" i="12"/>
  <c r="S893" i="12"/>
  <c r="M893" i="12"/>
  <c r="K893" i="12"/>
  <c r="T893" i="12" l="1"/>
  <c r="U893" i="12"/>
  <c r="E893" i="12"/>
  <c r="F893" i="12" s="1"/>
  <c r="I893" i="12"/>
  <c r="J893" i="12" s="1"/>
  <c r="D893" i="15"/>
  <c r="G893" i="15"/>
  <c r="H893" i="15"/>
  <c r="X892" i="7"/>
  <c r="Y892" i="7"/>
  <c r="AE893" i="15"/>
  <c r="V893" i="15"/>
  <c r="N893" i="15"/>
  <c r="B893" i="15"/>
  <c r="AD893" i="15"/>
  <c r="U893" i="15"/>
  <c r="M893" i="15"/>
  <c r="T893" i="15"/>
  <c r="L893" i="15"/>
  <c r="S893" i="15"/>
  <c r="K893" i="15"/>
  <c r="R893" i="15"/>
  <c r="Z893" i="15"/>
  <c r="Q893" i="15"/>
  <c r="C893" i="15"/>
  <c r="W893" i="15"/>
  <c r="O893" i="15"/>
  <c r="AA892" i="7"/>
  <c r="AB892" i="7" s="1"/>
  <c r="A894" i="12"/>
  <c r="E892" i="7"/>
  <c r="F892" i="7" s="1"/>
  <c r="A893" i="7"/>
  <c r="W893" i="12"/>
  <c r="X893" i="12" s="1"/>
  <c r="AC892" i="7"/>
  <c r="G894" i="12" l="1"/>
  <c r="H894" i="12"/>
  <c r="E893" i="15"/>
  <c r="F893" i="15" s="1"/>
  <c r="I893" i="15"/>
  <c r="J893" i="15" s="1"/>
  <c r="X893" i="15"/>
  <c r="Y893" i="15"/>
  <c r="V893" i="7"/>
  <c r="K893" i="7"/>
  <c r="H893" i="7"/>
  <c r="A894" i="15"/>
  <c r="P893" i="15"/>
  <c r="AA893" i="15"/>
  <c r="AB893" i="15" s="1"/>
  <c r="AC893" i="15"/>
  <c r="Z893" i="7"/>
  <c r="Q893" i="7"/>
  <c r="P893" i="7"/>
  <c r="D893" i="7"/>
  <c r="W893" i="7"/>
  <c r="O893" i="7"/>
  <c r="C893" i="7"/>
  <c r="I893" i="7" s="1"/>
  <c r="J893" i="7" s="1"/>
  <c r="AE893" i="7"/>
  <c r="N893" i="7"/>
  <c r="B893" i="7"/>
  <c r="AD893" i="7"/>
  <c r="U893" i="7"/>
  <c r="M893" i="7"/>
  <c r="T893" i="7"/>
  <c r="L893" i="7"/>
  <c r="S893" i="7"/>
  <c r="G893" i="7"/>
  <c r="R893" i="7"/>
  <c r="V894" i="12"/>
  <c r="M894" i="12"/>
  <c r="L894" i="12"/>
  <c r="S894" i="12"/>
  <c r="K894" i="12"/>
  <c r="R894" i="12"/>
  <c r="Z894" i="12"/>
  <c r="Q894" i="12"/>
  <c r="O894" i="12"/>
  <c r="C894" i="12"/>
  <c r="P894" i="12"/>
  <c r="N894" i="12"/>
  <c r="D894" i="12"/>
  <c r="B894" i="12"/>
  <c r="Y894" i="12"/>
  <c r="T894" i="12" l="1"/>
  <c r="U894" i="12"/>
  <c r="E894" i="12"/>
  <c r="F894" i="12" s="1"/>
  <c r="I894" i="12"/>
  <c r="J894" i="12" s="1"/>
  <c r="D894" i="15"/>
  <c r="G894" i="15"/>
  <c r="H894" i="15"/>
  <c r="X893" i="7"/>
  <c r="Y893" i="7"/>
  <c r="W894" i="12"/>
  <c r="X894" i="12" s="1"/>
  <c r="AC893" i="7"/>
  <c r="E893" i="7"/>
  <c r="F893" i="7" s="1"/>
  <c r="A894" i="7"/>
  <c r="A895" i="12"/>
  <c r="T894" i="15"/>
  <c r="L894" i="15"/>
  <c r="S894" i="15"/>
  <c r="K894" i="15"/>
  <c r="R894" i="15"/>
  <c r="Z894" i="15"/>
  <c r="Q894" i="15"/>
  <c r="W894" i="15"/>
  <c r="O894" i="15"/>
  <c r="C894" i="15"/>
  <c r="N894" i="15"/>
  <c r="M894" i="15"/>
  <c r="B894" i="15"/>
  <c r="AE894" i="15"/>
  <c r="AD894" i="15"/>
  <c r="V894" i="15"/>
  <c r="U894" i="15"/>
  <c r="AA893" i="7"/>
  <c r="AB893" i="7" s="1"/>
  <c r="G895" i="12" l="1"/>
  <c r="H895" i="12"/>
  <c r="X894" i="15"/>
  <c r="Y894" i="15"/>
  <c r="E894" i="15"/>
  <c r="F894" i="15" s="1"/>
  <c r="I894" i="15"/>
  <c r="J894" i="15" s="1"/>
  <c r="V894" i="7"/>
  <c r="K894" i="7"/>
  <c r="H894" i="7"/>
  <c r="Y895" i="12"/>
  <c r="P895" i="12"/>
  <c r="D895" i="12"/>
  <c r="O895" i="12"/>
  <c r="C895" i="12"/>
  <c r="N895" i="12"/>
  <c r="B895" i="12"/>
  <c r="V895" i="12"/>
  <c r="M895" i="12"/>
  <c r="L895" i="12"/>
  <c r="R895" i="12"/>
  <c r="Z895" i="12"/>
  <c r="S895" i="12"/>
  <c r="Q895" i="12"/>
  <c r="K895" i="12"/>
  <c r="P894" i="15"/>
  <c r="AA894" i="15"/>
  <c r="AB894" i="15" s="1"/>
  <c r="W894" i="7"/>
  <c r="O894" i="7"/>
  <c r="C894" i="7"/>
  <c r="I894" i="7" s="1"/>
  <c r="J894" i="7" s="1"/>
  <c r="AE894" i="7"/>
  <c r="N894" i="7"/>
  <c r="B894" i="7"/>
  <c r="AD894" i="7"/>
  <c r="U894" i="7"/>
  <c r="M894" i="7"/>
  <c r="T894" i="7"/>
  <c r="L894" i="7"/>
  <c r="S894" i="7"/>
  <c r="G894" i="7"/>
  <c r="R894" i="7"/>
  <c r="Z894" i="7"/>
  <c r="Q894" i="7"/>
  <c r="P894" i="7"/>
  <c r="D894" i="7"/>
  <c r="A895" i="15"/>
  <c r="AC894" i="15"/>
  <c r="E895" i="12" l="1"/>
  <c r="F895" i="12" s="1"/>
  <c r="I895" i="12"/>
  <c r="J895" i="12" s="1"/>
  <c r="T895" i="12"/>
  <c r="U895" i="12"/>
  <c r="G895" i="15"/>
  <c r="D895" i="15"/>
  <c r="H895" i="15"/>
  <c r="X894" i="7"/>
  <c r="Y894" i="7"/>
  <c r="AC894" i="7"/>
  <c r="W895" i="12"/>
  <c r="X895" i="12" s="1"/>
  <c r="R895" i="15"/>
  <c r="Z895" i="15"/>
  <c r="Q895" i="15"/>
  <c r="W895" i="15"/>
  <c r="O895" i="15"/>
  <c r="C895" i="15"/>
  <c r="AE895" i="15"/>
  <c r="V895" i="15"/>
  <c r="N895" i="15"/>
  <c r="B895" i="15"/>
  <c r="AD895" i="15"/>
  <c r="U895" i="15"/>
  <c r="M895" i="15"/>
  <c r="T895" i="15"/>
  <c r="S895" i="15"/>
  <c r="L895" i="15"/>
  <c r="K895" i="15"/>
  <c r="A896" i="12"/>
  <c r="A895" i="7"/>
  <c r="E894" i="7"/>
  <c r="F894" i="7" s="1"/>
  <c r="AA894" i="7"/>
  <c r="AB894" i="7" s="1"/>
  <c r="G896" i="12" l="1"/>
  <c r="H896" i="12"/>
  <c r="E895" i="15"/>
  <c r="F895" i="15" s="1"/>
  <c r="I895" i="15"/>
  <c r="J895" i="15" s="1"/>
  <c r="X895" i="15"/>
  <c r="Y895" i="15"/>
  <c r="V895" i="7"/>
  <c r="K895" i="7"/>
  <c r="H895" i="7"/>
  <c r="AC895" i="15"/>
  <c r="AD895" i="7"/>
  <c r="U895" i="7"/>
  <c r="M895" i="7"/>
  <c r="T895" i="7"/>
  <c r="L895" i="7"/>
  <c r="S895" i="7"/>
  <c r="G895" i="7"/>
  <c r="R895" i="7"/>
  <c r="Z895" i="7"/>
  <c r="Q895" i="7"/>
  <c r="P895" i="7"/>
  <c r="D895" i="7"/>
  <c r="W895" i="7"/>
  <c r="O895" i="7"/>
  <c r="C895" i="7"/>
  <c r="I895" i="7" s="1"/>
  <c r="J895" i="7" s="1"/>
  <c r="AE895" i="7"/>
  <c r="N895" i="7"/>
  <c r="B895" i="7"/>
  <c r="S896" i="12"/>
  <c r="K896" i="12"/>
  <c r="R896" i="12"/>
  <c r="Z896" i="12"/>
  <c r="Q896" i="12"/>
  <c r="Y896" i="12"/>
  <c r="P896" i="12"/>
  <c r="D896" i="12"/>
  <c r="O896" i="12"/>
  <c r="C896" i="12"/>
  <c r="V896" i="12"/>
  <c r="M896" i="12"/>
  <c r="B896" i="12"/>
  <c r="N896" i="12"/>
  <c r="L896" i="12"/>
  <c r="P895" i="15"/>
  <c r="AA895" i="15"/>
  <c r="AB895" i="15" s="1"/>
  <c r="A896" i="15"/>
  <c r="E896" i="12" l="1"/>
  <c r="F896" i="12" s="1"/>
  <c r="I896" i="12"/>
  <c r="J896" i="12" s="1"/>
  <c r="T896" i="12"/>
  <c r="U896" i="12"/>
  <c r="D896" i="15"/>
  <c r="G896" i="15"/>
  <c r="H896" i="15"/>
  <c r="X895" i="7"/>
  <c r="Y895" i="7"/>
  <c r="W896" i="12"/>
  <c r="X896" i="12" s="1"/>
  <c r="E895" i="7"/>
  <c r="F895" i="7" s="1"/>
  <c r="A896" i="7"/>
  <c r="AC895" i="7"/>
  <c r="W896" i="15"/>
  <c r="O896" i="15"/>
  <c r="C896" i="15"/>
  <c r="AE896" i="15"/>
  <c r="V896" i="15"/>
  <c r="N896" i="15"/>
  <c r="B896" i="15"/>
  <c r="AD896" i="15"/>
  <c r="U896" i="15"/>
  <c r="M896" i="15"/>
  <c r="T896" i="15"/>
  <c r="L896" i="15"/>
  <c r="S896" i="15"/>
  <c r="K896" i="15"/>
  <c r="Z896" i="15"/>
  <c r="R896" i="15"/>
  <c r="Q896" i="15"/>
  <c r="AA895" i="7"/>
  <c r="AB895" i="7" s="1"/>
  <c r="A897" i="12"/>
  <c r="G897" i="12" l="1"/>
  <c r="H897" i="12"/>
  <c r="E896" i="15"/>
  <c r="F896" i="15" s="1"/>
  <c r="I896" i="15"/>
  <c r="J896" i="15" s="1"/>
  <c r="X896" i="15"/>
  <c r="Y896" i="15"/>
  <c r="V896" i="7"/>
  <c r="K896" i="7"/>
  <c r="H896" i="7"/>
  <c r="AC896" i="15"/>
  <c r="N897" i="12"/>
  <c r="B897" i="12"/>
  <c r="V897" i="12"/>
  <c r="M897" i="12"/>
  <c r="L897" i="12"/>
  <c r="S897" i="12"/>
  <c r="K897" i="12"/>
  <c r="R897" i="12"/>
  <c r="Y897" i="12"/>
  <c r="P897" i="12"/>
  <c r="D897" i="12"/>
  <c r="Q897" i="12"/>
  <c r="O897" i="12"/>
  <c r="C897" i="12"/>
  <c r="Z897" i="12"/>
  <c r="P896" i="15"/>
  <c r="AA896" i="15"/>
  <c r="AB896" i="15" s="1"/>
  <c r="S896" i="7"/>
  <c r="G896" i="7"/>
  <c r="R896" i="7"/>
  <c r="Z896" i="7"/>
  <c r="Q896" i="7"/>
  <c r="P896" i="7"/>
  <c r="D896" i="7"/>
  <c r="W896" i="7"/>
  <c r="O896" i="7"/>
  <c r="C896" i="7"/>
  <c r="I896" i="7" s="1"/>
  <c r="J896" i="7" s="1"/>
  <c r="AE896" i="7"/>
  <c r="N896" i="7"/>
  <c r="B896" i="7"/>
  <c r="AD896" i="7"/>
  <c r="U896" i="7"/>
  <c r="M896" i="7"/>
  <c r="T896" i="7"/>
  <c r="L896" i="7"/>
  <c r="A897" i="15"/>
  <c r="E897" i="12" l="1"/>
  <c r="F897" i="12" s="1"/>
  <c r="I897" i="12"/>
  <c r="J897" i="12" s="1"/>
  <c r="T897" i="12"/>
  <c r="U897" i="12"/>
  <c r="D897" i="15"/>
  <c r="G897" i="15"/>
  <c r="H897" i="15"/>
  <c r="X896" i="7"/>
  <c r="Y896" i="7"/>
  <c r="AA896" i="7"/>
  <c r="AB896" i="7" s="1"/>
  <c r="A898" i="12"/>
  <c r="E896" i="7"/>
  <c r="F896" i="7" s="1"/>
  <c r="A897" i="7"/>
  <c r="AC896" i="7"/>
  <c r="W897" i="12"/>
  <c r="X897" i="12" s="1"/>
  <c r="AE897" i="15"/>
  <c r="V897" i="15"/>
  <c r="N897" i="15"/>
  <c r="B897" i="15"/>
  <c r="AD897" i="15"/>
  <c r="U897" i="15"/>
  <c r="M897" i="15"/>
  <c r="T897" i="15"/>
  <c r="L897" i="15"/>
  <c r="S897" i="15"/>
  <c r="K897" i="15"/>
  <c r="R897" i="15"/>
  <c r="Z897" i="15"/>
  <c r="Q897" i="15"/>
  <c r="W897" i="15"/>
  <c r="O897" i="15"/>
  <c r="C897" i="15"/>
  <c r="G898" i="12" l="1"/>
  <c r="H898" i="12"/>
  <c r="E897" i="15"/>
  <c r="F897" i="15" s="1"/>
  <c r="I897" i="15"/>
  <c r="J897" i="15" s="1"/>
  <c r="X897" i="15"/>
  <c r="Y897" i="15"/>
  <c r="V897" i="7"/>
  <c r="K897" i="7"/>
  <c r="H897" i="7"/>
  <c r="Z897" i="7"/>
  <c r="Q897" i="7"/>
  <c r="P897" i="7"/>
  <c r="D897" i="7"/>
  <c r="W897" i="7"/>
  <c r="O897" i="7"/>
  <c r="C897" i="7"/>
  <c r="I897" i="7" s="1"/>
  <c r="J897" i="7" s="1"/>
  <c r="AE897" i="7"/>
  <c r="N897" i="7"/>
  <c r="B897" i="7"/>
  <c r="AD897" i="7"/>
  <c r="U897" i="7"/>
  <c r="M897" i="7"/>
  <c r="T897" i="7"/>
  <c r="L897" i="7"/>
  <c r="S897" i="7"/>
  <c r="G897" i="7"/>
  <c r="R897" i="7"/>
  <c r="P897" i="15"/>
  <c r="AA897" i="15"/>
  <c r="AB897" i="15" s="1"/>
  <c r="A898" i="15"/>
  <c r="AC897" i="15"/>
  <c r="Z898" i="12"/>
  <c r="Q898" i="12"/>
  <c r="Y898" i="12"/>
  <c r="P898" i="12"/>
  <c r="D898" i="12"/>
  <c r="O898" i="12"/>
  <c r="C898" i="12"/>
  <c r="N898" i="12"/>
  <c r="B898" i="12"/>
  <c r="V898" i="12"/>
  <c r="M898" i="12"/>
  <c r="S898" i="12"/>
  <c r="K898" i="12"/>
  <c r="R898" i="12"/>
  <c r="L898" i="12"/>
  <c r="E898" i="12" l="1"/>
  <c r="F898" i="12" s="1"/>
  <c r="I898" i="12"/>
  <c r="J898" i="12" s="1"/>
  <c r="T898" i="12"/>
  <c r="U898" i="12"/>
  <c r="D898" i="15"/>
  <c r="G898" i="15"/>
  <c r="H898" i="15"/>
  <c r="X897" i="7"/>
  <c r="Y897" i="7"/>
  <c r="T898" i="15"/>
  <c r="L898" i="15"/>
  <c r="S898" i="15"/>
  <c r="K898" i="15"/>
  <c r="R898" i="15"/>
  <c r="Z898" i="15"/>
  <c r="Q898" i="15"/>
  <c r="W898" i="15"/>
  <c r="O898" i="15"/>
  <c r="C898" i="15"/>
  <c r="B898" i="15"/>
  <c r="AE898" i="15"/>
  <c r="AD898" i="15"/>
  <c r="V898" i="15"/>
  <c r="U898" i="15"/>
  <c r="N898" i="15"/>
  <c r="M898" i="15"/>
  <c r="A899" i="12"/>
  <c r="E897" i="7"/>
  <c r="F897" i="7" s="1"/>
  <c r="A898" i="7"/>
  <c r="AA897" i="7"/>
  <c r="AB897" i="7" s="1"/>
  <c r="W898" i="12"/>
  <c r="X898" i="12" s="1"/>
  <c r="AC897" i="7"/>
  <c r="G899" i="12" l="1"/>
  <c r="H899" i="12"/>
  <c r="E898" i="15"/>
  <c r="F898" i="15" s="1"/>
  <c r="I898" i="15"/>
  <c r="J898" i="15" s="1"/>
  <c r="X898" i="15"/>
  <c r="Y898" i="15"/>
  <c r="V898" i="7"/>
  <c r="K898" i="7"/>
  <c r="H898" i="7"/>
  <c r="W898" i="7"/>
  <c r="O898" i="7"/>
  <c r="C898" i="7"/>
  <c r="I898" i="7" s="1"/>
  <c r="J898" i="7" s="1"/>
  <c r="AE898" i="7"/>
  <c r="N898" i="7"/>
  <c r="B898" i="7"/>
  <c r="AD898" i="7"/>
  <c r="U898" i="7"/>
  <c r="M898" i="7"/>
  <c r="T898" i="7"/>
  <c r="L898" i="7"/>
  <c r="S898" i="7"/>
  <c r="G898" i="7"/>
  <c r="R898" i="7"/>
  <c r="Z898" i="7"/>
  <c r="Q898" i="7"/>
  <c r="P898" i="7"/>
  <c r="D898" i="7"/>
  <c r="P898" i="15"/>
  <c r="AA898" i="15"/>
  <c r="AB898" i="15" s="1"/>
  <c r="A899" i="15"/>
  <c r="AC898" i="15"/>
  <c r="L899" i="12"/>
  <c r="S899" i="12"/>
  <c r="K899" i="12"/>
  <c r="R899" i="12"/>
  <c r="Z899" i="12"/>
  <c r="Q899" i="12"/>
  <c r="Y899" i="12"/>
  <c r="P899" i="12"/>
  <c r="D899" i="12"/>
  <c r="N899" i="12"/>
  <c r="B899" i="12"/>
  <c r="C899" i="12"/>
  <c r="V899" i="12"/>
  <c r="O899" i="12"/>
  <c r="M899" i="12"/>
  <c r="T899" i="12" l="1"/>
  <c r="U899" i="12"/>
  <c r="E899" i="12"/>
  <c r="F899" i="12" s="1"/>
  <c r="I899" i="12"/>
  <c r="J899" i="12" s="1"/>
  <c r="D899" i="15"/>
  <c r="G899" i="15"/>
  <c r="H899" i="15"/>
  <c r="X898" i="7"/>
  <c r="Y898" i="7"/>
  <c r="AC898" i="7"/>
  <c r="R899" i="15"/>
  <c r="Z899" i="15"/>
  <c r="Q899" i="15"/>
  <c r="W899" i="15"/>
  <c r="O899" i="15"/>
  <c r="C899" i="15"/>
  <c r="AE899" i="15"/>
  <c r="V899" i="15"/>
  <c r="N899" i="15"/>
  <c r="B899" i="15"/>
  <c r="AD899" i="15"/>
  <c r="U899" i="15"/>
  <c r="M899" i="15"/>
  <c r="L899" i="15"/>
  <c r="K899" i="15"/>
  <c r="T899" i="15"/>
  <c r="S899" i="15"/>
  <c r="AA898" i="7"/>
  <c r="AB898" i="7" s="1"/>
  <c r="W899" i="12"/>
  <c r="X899" i="12" s="1"/>
  <c r="A900" i="12"/>
  <c r="A899" i="7"/>
  <c r="E898" i="7"/>
  <c r="F898" i="7" s="1"/>
  <c r="G900" i="12" l="1"/>
  <c r="H900" i="12"/>
  <c r="E899" i="15"/>
  <c r="F899" i="15" s="1"/>
  <c r="I899" i="15"/>
  <c r="J899" i="15" s="1"/>
  <c r="X899" i="15"/>
  <c r="Y899" i="15"/>
  <c r="V899" i="7"/>
  <c r="K899" i="7"/>
  <c r="H899" i="7"/>
  <c r="A900" i="15"/>
  <c r="P899" i="15"/>
  <c r="AA899" i="15"/>
  <c r="AB899" i="15" s="1"/>
  <c r="AC899" i="15"/>
  <c r="O900" i="12"/>
  <c r="C900" i="12"/>
  <c r="N900" i="12"/>
  <c r="B900" i="12"/>
  <c r="V900" i="12"/>
  <c r="M900" i="12"/>
  <c r="L900" i="12"/>
  <c r="S900" i="12"/>
  <c r="K900" i="12"/>
  <c r="Z900" i="12"/>
  <c r="Q900" i="12"/>
  <c r="R900" i="12"/>
  <c r="P900" i="12"/>
  <c r="D900" i="12"/>
  <c r="Y900" i="12"/>
  <c r="AD899" i="7"/>
  <c r="U899" i="7"/>
  <c r="M899" i="7"/>
  <c r="T899" i="7"/>
  <c r="L899" i="7"/>
  <c r="S899" i="7"/>
  <c r="G899" i="7"/>
  <c r="R899" i="7"/>
  <c r="Z899" i="7"/>
  <c r="Q899" i="7"/>
  <c r="P899" i="7"/>
  <c r="D899" i="7"/>
  <c r="W899" i="7"/>
  <c r="O899" i="7"/>
  <c r="C899" i="7"/>
  <c r="I899" i="7" s="1"/>
  <c r="J899" i="7" s="1"/>
  <c r="AE899" i="7"/>
  <c r="N899" i="7"/>
  <c r="B899" i="7"/>
  <c r="T900" i="12" l="1"/>
  <c r="U900" i="12"/>
  <c r="E900" i="12"/>
  <c r="F900" i="12" s="1"/>
  <c r="I900" i="12"/>
  <c r="J900" i="12" s="1"/>
  <c r="D900" i="15"/>
  <c r="G900" i="15"/>
  <c r="H900" i="15"/>
  <c r="X899" i="7"/>
  <c r="Y899" i="7"/>
  <c r="AA899" i="7"/>
  <c r="AB899" i="7" s="1"/>
  <c r="A901" i="12"/>
  <c r="E899" i="7"/>
  <c r="F899" i="7" s="1"/>
  <c r="A900" i="7"/>
  <c r="AC899" i="7"/>
  <c r="W900" i="12"/>
  <c r="X900" i="12" s="1"/>
  <c r="W900" i="15"/>
  <c r="O900" i="15"/>
  <c r="C900" i="15"/>
  <c r="AE900" i="15"/>
  <c r="V900" i="15"/>
  <c r="N900" i="15"/>
  <c r="B900" i="15"/>
  <c r="AD900" i="15"/>
  <c r="U900" i="15"/>
  <c r="M900" i="15"/>
  <c r="T900" i="15"/>
  <c r="L900" i="15"/>
  <c r="S900" i="15"/>
  <c r="K900" i="15"/>
  <c r="R900" i="15"/>
  <c r="Q900" i="15"/>
  <c r="Z900" i="15"/>
  <c r="G901" i="12" l="1"/>
  <c r="H901" i="12"/>
  <c r="E900" i="15"/>
  <c r="F900" i="15" s="1"/>
  <c r="I900" i="15"/>
  <c r="J900" i="15" s="1"/>
  <c r="X900" i="15"/>
  <c r="Y900" i="15"/>
  <c r="V900" i="7"/>
  <c r="K900" i="7"/>
  <c r="H900" i="7"/>
  <c r="P900" i="15"/>
  <c r="AA900" i="15"/>
  <c r="AB900" i="15" s="1"/>
  <c r="S900" i="7"/>
  <c r="G900" i="7"/>
  <c r="R900" i="7"/>
  <c r="Z900" i="7"/>
  <c r="Q900" i="7"/>
  <c r="P900" i="7"/>
  <c r="D900" i="7"/>
  <c r="W900" i="7"/>
  <c r="O900" i="7"/>
  <c r="C900" i="7"/>
  <c r="I900" i="7" s="1"/>
  <c r="J900" i="7" s="1"/>
  <c r="AE900" i="7"/>
  <c r="N900" i="7"/>
  <c r="B900" i="7"/>
  <c r="AD900" i="7"/>
  <c r="U900" i="7"/>
  <c r="M900" i="7"/>
  <c r="T900" i="7"/>
  <c r="L900" i="7"/>
  <c r="A901" i="15"/>
  <c r="AC900" i="15"/>
  <c r="R901" i="12"/>
  <c r="Z901" i="12"/>
  <c r="Q901" i="12"/>
  <c r="Y901" i="12"/>
  <c r="P901" i="12"/>
  <c r="D901" i="12"/>
  <c r="O901" i="12"/>
  <c r="C901" i="12"/>
  <c r="N901" i="12"/>
  <c r="B901" i="12"/>
  <c r="L901" i="12"/>
  <c r="V901" i="12"/>
  <c r="S901" i="12"/>
  <c r="M901" i="12"/>
  <c r="K901" i="12"/>
  <c r="E901" i="12" l="1"/>
  <c r="F901" i="12" s="1"/>
  <c r="I901" i="12"/>
  <c r="J901" i="12" s="1"/>
  <c r="T901" i="12"/>
  <c r="U901" i="12"/>
  <c r="D901" i="15"/>
  <c r="G901" i="15"/>
  <c r="H901" i="15"/>
  <c r="X900" i="7"/>
  <c r="Y900" i="7"/>
  <c r="AE901" i="15"/>
  <c r="V901" i="15"/>
  <c r="N901" i="15"/>
  <c r="B901" i="15"/>
  <c r="AD901" i="15"/>
  <c r="U901" i="15"/>
  <c r="M901" i="15"/>
  <c r="T901" i="15"/>
  <c r="L901" i="15"/>
  <c r="S901" i="15"/>
  <c r="K901" i="15"/>
  <c r="R901" i="15"/>
  <c r="Z901" i="15"/>
  <c r="Q901" i="15"/>
  <c r="W901" i="15"/>
  <c r="O901" i="15"/>
  <c r="C901" i="15"/>
  <c r="E900" i="7"/>
  <c r="F900" i="7" s="1"/>
  <c r="A901" i="7"/>
  <c r="AC900" i="7"/>
  <c r="W901" i="12"/>
  <c r="X901" i="12" s="1"/>
  <c r="A902" i="12"/>
  <c r="AA900" i="7"/>
  <c r="AB900" i="7" s="1"/>
  <c r="G902" i="12" l="1"/>
  <c r="H902" i="12"/>
  <c r="E901" i="15"/>
  <c r="F901" i="15" s="1"/>
  <c r="I901" i="15"/>
  <c r="J901" i="15" s="1"/>
  <c r="X901" i="15"/>
  <c r="Y901" i="15"/>
  <c r="V901" i="7"/>
  <c r="K901" i="7"/>
  <c r="H901" i="7"/>
  <c r="V902" i="12"/>
  <c r="M902" i="12"/>
  <c r="L902" i="12"/>
  <c r="S902" i="12"/>
  <c r="K902" i="12"/>
  <c r="R902" i="12"/>
  <c r="Z902" i="12"/>
  <c r="Q902" i="12"/>
  <c r="O902" i="12"/>
  <c r="C902" i="12"/>
  <c r="D902" i="12"/>
  <c r="B902" i="12"/>
  <c r="Y902" i="12"/>
  <c r="P902" i="12"/>
  <c r="N902" i="12"/>
  <c r="Z901" i="7"/>
  <c r="Q901" i="7"/>
  <c r="P901" i="7"/>
  <c r="D901" i="7"/>
  <c r="W901" i="7"/>
  <c r="O901" i="7"/>
  <c r="C901" i="7"/>
  <c r="I901" i="7" s="1"/>
  <c r="J901" i="7" s="1"/>
  <c r="AE901" i="7"/>
  <c r="N901" i="7"/>
  <c r="B901" i="7"/>
  <c r="AD901" i="7"/>
  <c r="U901" i="7"/>
  <c r="M901" i="7"/>
  <c r="T901" i="7"/>
  <c r="L901" i="7"/>
  <c r="S901" i="7"/>
  <c r="G901" i="7"/>
  <c r="R901" i="7"/>
  <c r="P901" i="15"/>
  <c r="AA901" i="15"/>
  <c r="AB901" i="15" s="1"/>
  <c r="A902" i="15"/>
  <c r="AC901" i="15"/>
  <c r="E902" i="12" l="1"/>
  <c r="F902" i="12" s="1"/>
  <c r="I902" i="12"/>
  <c r="J902" i="12" s="1"/>
  <c r="T902" i="12"/>
  <c r="U902" i="12"/>
  <c r="D902" i="15"/>
  <c r="G902" i="15"/>
  <c r="H902" i="15"/>
  <c r="X901" i="7"/>
  <c r="Y901" i="7"/>
  <c r="AC901" i="7"/>
  <c r="E901" i="7"/>
  <c r="F901" i="7" s="1"/>
  <c r="A902" i="7"/>
  <c r="T902" i="15"/>
  <c r="L902" i="15"/>
  <c r="S902" i="15"/>
  <c r="K902" i="15"/>
  <c r="R902" i="15"/>
  <c r="Z902" i="15"/>
  <c r="Q902" i="15"/>
  <c r="W902" i="15"/>
  <c r="O902" i="15"/>
  <c r="C902" i="15"/>
  <c r="AE902" i="15"/>
  <c r="AD902" i="15"/>
  <c r="V902" i="15"/>
  <c r="U902" i="15"/>
  <c r="N902" i="15"/>
  <c r="M902" i="15"/>
  <c r="B902" i="15"/>
  <c r="W902" i="12"/>
  <c r="X902" i="12" s="1"/>
  <c r="A903" i="12"/>
  <c r="AA901" i="7"/>
  <c r="AB901" i="7" s="1"/>
  <c r="G903" i="12" l="1"/>
  <c r="H903" i="12"/>
  <c r="E902" i="15"/>
  <c r="F902" i="15" s="1"/>
  <c r="I902" i="15"/>
  <c r="J902" i="15" s="1"/>
  <c r="X902" i="15"/>
  <c r="Y902" i="15"/>
  <c r="V902" i="7"/>
  <c r="K902" i="7"/>
  <c r="H902" i="7"/>
  <c r="Y903" i="12"/>
  <c r="P903" i="12"/>
  <c r="D903" i="12"/>
  <c r="O903" i="12"/>
  <c r="C903" i="12"/>
  <c r="N903" i="12"/>
  <c r="B903" i="12"/>
  <c r="V903" i="12"/>
  <c r="M903" i="12"/>
  <c r="L903" i="12"/>
  <c r="S903" i="12"/>
  <c r="R903" i="12"/>
  <c r="Z903" i="12"/>
  <c r="Q903" i="12"/>
  <c r="K903" i="12"/>
  <c r="AC902" i="15"/>
  <c r="A903" i="15"/>
  <c r="P902" i="15"/>
  <c r="AA902" i="15"/>
  <c r="AB902" i="15" s="1"/>
  <c r="W902" i="7"/>
  <c r="O902" i="7"/>
  <c r="C902" i="7"/>
  <c r="I902" i="7" s="1"/>
  <c r="J902" i="7" s="1"/>
  <c r="AE902" i="7"/>
  <c r="N902" i="7"/>
  <c r="B902" i="7"/>
  <c r="AD902" i="7"/>
  <c r="U902" i="7"/>
  <c r="M902" i="7"/>
  <c r="T902" i="7"/>
  <c r="L902" i="7"/>
  <c r="S902" i="7"/>
  <c r="G902" i="7"/>
  <c r="R902" i="7"/>
  <c r="Z902" i="7"/>
  <c r="Q902" i="7"/>
  <c r="P902" i="7"/>
  <c r="D902" i="7"/>
  <c r="E903" i="12" l="1"/>
  <c r="F903" i="12" s="1"/>
  <c r="I903" i="12"/>
  <c r="J903" i="12" s="1"/>
  <c r="T903" i="12"/>
  <c r="U903" i="12"/>
  <c r="D903" i="15"/>
  <c r="G903" i="15"/>
  <c r="H903" i="15"/>
  <c r="X902" i="7"/>
  <c r="Y902" i="7"/>
  <c r="W903" i="12"/>
  <c r="X903" i="12" s="1"/>
  <c r="A904" i="12"/>
  <c r="A903" i="7"/>
  <c r="E902" i="7"/>
  <c r="F902" i="7" s="1"/>
  <c r="AA902" i="7"/>
  <c r="AB902" i="7" s="1"/>
  <c r="AC902" i="7"/>
  <c r="R903" i="15"/>
  <c r="Z903" i="15"/>
  <c r="Q903" i="15"/>
  <c r="W903" i="15"/>
  <c r="O903" i="15"/>
  <c r="C903" i="15"/>
  <c r="AE903" i="15"/>
  <c r="V903" i="15"/>
  <c r="N903" i="15"/>
  <c r="B903" i="15"/>
  <c r="AD903" i="15"/>
  <c r="U903" i="15"/>
  <c r="M903" i="15"/>
  <c r="T903" i="15"/>
  <c r="S903" i="15"/>
  <c r="L903" i="15"/>
  <c r="K903" i="15"/>
  <c r="G904" i="12" l="1"/>
  <c r="H904" i="12"/>
  <c r="X903" i="15"/>
  <c r="Y903" i="15"/>
  <c r="E903" i="15"/>
  <c r="F903" i="15" s="1"/>
  <c r="I903" i="15"/>
  <c r="J903" i="15" s="1"/>
  <c r="V903" i="7"/>
  <c r="K903" i="7"/>
  <c r="H903" i="7"/>
  <c r="AC903" i="15"/>
  <c r="A904" i="15"/>
  <c r="AD903" i="7"/>
  <c r="U903" i="7"/>
  <c r="M903" i="7"/>
  <c r="T903" i="7"/>
  <c r="L903" i="7"/>
  <c r="S903" i="7"/>
  <c r="G903" i="7"/>
  <c r="R903" i="7"/>
  <c r="Z903" i="7"/>
  <c r="Q903" i="7"/>
  <c r="P903" i="7"/>
  <c r="D903" i="7"/>
  <c r="W903" i="7"/>
  <c r="O903" i="7"/>
  <c r="C903" i="7"/>
  <c r="I903" i="7" s="1"/>
  <c r="J903" i="7" s="1"/>
  <c r="AE903" i="7"/>
  <c r="N903" i="7"/>
  <c r="B903" i="7"/>
  <c r="P903" i="15"/>
  <c r="AA903" i="15"/>
  <c r="AB903" i="15" s="1"/>
  <c r="S904" i="12"/>
  <c r="K904" i="12"/>
  <c r="R904" i="12"/>
  <c r="Z904" i="12"/>
  <c r="Q904" i="12"/>
  <c r="Y904" i="12"/>
  <c r="P904" i="12"/>
  <c r="D904" i="12"/>
  <c r="O904" i="12"/>
  <c r="C904" i="12"/>
  <c r="N904" i="12"/>
  <c r="B904" i="12"/>
  <c r="V904" i="12"/>
  <c r="M904" i="12"/>
  <c r="L904" i="12"/>
  <c r="T904" i="12" l="1"/>
  <c r="U904" i="12"/>
  <c r="E904" i="12"/>
  <c r="F904" i="12" s="1"/>
  <c r="I904" i="12"/>
  <c r="J904" i="12" s="1"/>
  <c r="D904" i="15"/>
  <c r="G904" i="15"/>
  <c r="H904" i="15"/>
  <c r="X903" i="7"/>
  <c r="Y903" i="7"/>
  <c r="AC903" i="7"/>
  <c r="AA903" i="7"/>
  <c r="AB903" i="7" s="1"/>
  <c r="W904" i="12"/>
  <c r="X904" i="12" s="1"/>
  <c r="A905" i="12"/>
  <c r="Z904" i="15"/>
  <c r="Q904" i="15"/>
  <c r="W904" i="15"/>
  <c r="O904" i="15"/>
  <c r="C904" i="15"/>
  <c r="AE904" i="15"/>
  <c r="V904" i="15"/>
  <c r="N904" i="15"/>
  <c r="B904" i="15"/>
  <c r="AD904" i="15"/>
  <c r="U904" i="15"/>
  <c r="M904" i="15"/>
  <c r="T904" i="15"/>
  <c r="L904" i="15"/>
  <c r="S904" i="15"/>
  <c r="K904" i="15"/>
  <c r="R904" i="15"/>
  <c r="E903" i="7"/>
  <c r="F903" i="7" s="1"/>
  <c r="A904" i="7"/>
  <c r="G905" i="12" l="1"/>
  <c r="H905" i="12"/>
  <c r="E904" i="15"/>
  <c r="F904" i="15" s="1"/>
  <c r="I904" i="15"/>
  <c r="J904" i="15" s="1"/>
  <c r="X904" i="15"/>
  <c r="Y904" i="15"/>
  <c r="V904" i="7"/>
  <c r="K904" i="7"/>
  <c r="H904" i="7"/>
  <c r="AC904" i="15"/>
  <c r="P904" i="15"/>
  <c r="AA904" i="15"/>
  <c r="AB904" i="15" s="1"/>
  <c r="N905" i="12"/>
  <c r="B905" i="12"/>
  <c r="V905" i="12"/>
  <c r="M905" i="12"/>
  <c r="L905" i="12"/>
  <c r="S905" i="12"/>
  <c r="K905" i="12"/>
  <c r="R905" i="12"/>
  <c r="Z905" i="12"/>
  <c r="Q905" i="12"/>
  <c r="Y905" i="12"/>
  <c r="P905" i="12"/>
  <c r="D905" i="12"/>
  <c r="O905" i="12"/>
  <c r="C905" i="12"/>
  <c r="A905" i="15"/>
  <c r="S904" i="7"/>
  <c r="G904" i="7"/>
  <c r="R904" i="7"/>
  <c r="Z904" i="7"/>
  <c r="Q904" i="7"/>
  <c r="P904" i="7"/>
  <c r="D904" i="7"/>
  <c r="W904" i="7"/>
  <c r="O904" i="7"/>
  <c r="C904" i="7"/>
  <c r="I904" i="7" s="1"/>
  <c r="J904" i="7" s="1"/>
  <c r="AE904" i="7"/>
  <c r="N904" i="7"/>
  <c r="B904" i="7"/>
  <c r="AD904" i="7"/>
  <c r="U904" i="7"/>
  <c r="M904" i="7"/>
  <c r="T904" i="7"/>
  <c r="L904" i="7"/>
  <c r="T905" i="12" l="1"/>
  <c r="U905" i="12"/>
  <c r="E905" i="12"/>
  <c r="F905" i="12" s="1"/>
  <c r="I905" i="12"/>
  <c r="J905" i="12" s="1"/>
  <c r="D905" i="15"/>
  <c r="G905" i="15"/>
  <c r="H905" i="15"/>
  <c r="X904" i="7"/>
  <c r="Y904" i="7"/>
  <c r="E904" i="7"/>
  <c r="F904" i="7" s="1"/>
  <c r="A905" i="7"/>
  <c r="AC904" i="7"/>
  <c r="W905" i="12"/>
  <c r="X905" i="12" s="1"/>
  <c r="W905" i="15"/>
  <c r="O905" i="15"/>
  <c r="C905" i="15"/>
  <c r="AE905" i="15"/>
  <c r="V905" i="15"/>
  <c r="N905" i="15"/>
  <c r="B905" i="15"/>
  <c r="AD905" i="15"/>
  <c r="U905" i="15"/>
  <c r="M905" i="15"/>
  <c r="T905" i="15"/>
  <c r="L905" i="15"/>
  <c r="S905" i="15"/>
  <c r="K905" i="15"/>
  <c r="R905" i="15"/>
  <c r="Z905" i="15"/>
  <c r="Q905" i="15"/>
  <c r="AA904" i="7"/>
  <c r="AB904" i="7" s="1"/>
  <c r="A906" i="12"/>
  <c r="G906" i="12" l="1"/>
  <c r="H906" i="12"/>
  <c r="E905" i="15"/>
  <c r="F905" i="15" s="1"/>
  <c r="I905" i="15"/>
  <c r="J905" i="15" s="1"/>
  <c r="X905" i="15"/>
  <c r="Y905" i="15"/>
  <c r="V905" i="7"/>
  <c r="K905" i="7"/>
  <c r="H905" i="7"/>
  <c r="A906" i="15"/>
  <c r="P905" i="15"/>
  <c r="AA905" i="15"/>
  <c r="AB905" i="15" s="1"/>
  <c r="Z906" i="12"/>
  <c r="Q906" i="12"/>
  <c r="Y906" i="12"/>
  <c r="P906" i="12"/>
  <c r="D906" i="12"/>
  <c r="O906" i="12"/>
  <c r="C906" i="12"/>
  <c r="N906" i="12"/>
  <c r="B906" i="12"/>
  <c r="V906" i="12"/>
  <c r="M906" i="12"/>
  <c r="L906" i="12"/>
  <c r="S906" i="12"/>
  <c r="K906" i="12"/>
  <c r="R906" i="12"/>
  <c r="AC905" i="15"/>
  <c r="Z905" i="7"/>
  <c r="Q905" i="7"/>
  <c r="P905" i="7"/>
  <c r="D905" i="7"/>
  <c r="W905" i="7"/>
  <c r="O905" i="7"/>
  <c r="C905" i="7"/>
  <c r="I905" i="7" s="1"/>
  <c r="J905" i="7" s="1"/>
  <c r="AE905" i="7"/>
  <c r="N905" i="7"/>
  <c r="B905" i="7"/>
  <c r="AD905" i="7"/>
  <c r="U905" i="7"/>
  <c r="M905" i="7"/>
  <c r="T905" i="7"/>
  <c r="L905" i="7"/>
  <c r="S905" i="7"/>
  <c r="G905" i="7"/>
  <c r="R905" i="7"/>
  <c r="T906" i="12" l="1"/>
  <c r="U906" i="12"/>
  <c r="E906" i="12"/>
  <c r="F906" i="12" s="1"/>
  <c r="I906" i="12"/>
  <c r="J906" i="12" s="1"/>
  <c r="D906" i="15"/>
  <c r="G906" i="15"/>
  <c r="H906" i="15"/>
  <c r="X905" i="7"/>
  <c r="Y905" i="7"/>
  <c r="AA905" i="7"/>
  <c r="AB905" i="7" s="1"/>
  <c r="AC905" i="7"/>
  <c r="W906" i="12"/>
  <c r="X906" i="12" s="1"/>
  <c r="A907" i="12"/>
  <c r="E905" i="7"/>
  <c r="F905" i="7" s="1"/>
  <c r="A906" i="7"/>
  <c r="AD906" i="15"/>
  <c r="U906" i="15"/>
  <c r="M906" i="15"/>
  <c r="T906" i="15"/>
  <c r="L906" i="15"/>
  <c r="S906" i="15"/>
  <c r="K906" i="15"/>
  <c r="R906" i="15"/>
  <c r="Z906" i="15"/>
  <c r="Q906" i="15"/>
  <c r="W906" i="15"/>
  <c r="O906" i="15"/>
  <c r="C906" i="15"/>
  <c r="AE906" i="15"/>
  <c r="V906" i="15"/>
  <c r="N906" i="15"/>
  <c r="B906" i="15"/>
  <c r="G907" i="12" l="1"/>
  <c r="H907" i="12"/>
  <c r="X906" i="15"/>
  <c r="Y906" i="15"/>
  <c r="E906" i="15"/>
  <c r="F906" i="15" s="1"/>
  <c r="I906" i="15"/>
  <c r="J906" i="15" s="1"/>
  <c r="V906" i="7"/>
  <c r="K906" i="7"/>
  <c r="H906" i="7"/>
  <c r="L907" i="12"/>
  <c r="S907" i="12"/>
  <c r="K907" i="12"/>
  <c r="R907" i="12"/>
  <c r="Z907" i="12"/>
  <c r="Q907" i="12"/>
  <c r="Y907" i="12"/>
  <c r="P907" i="12"/>
  <c r="D907" i="12"/>
  <c r="O907" i="12"/>
  <c r="C907" i="12"/>
  <c r="N907" i="12"/>
  <c r="B907" i="12"/>
  <c r="V907" i="12"/>
  <c r="M907" i="12"/>
  <c r="A907" i="15"/>
  <c r="AC906" i="15"/>
  <c r="P906" i="15"/>
  <c r="AA906" i="15"/>
  <c r="AB906" i="15" s="1"/>
  <c r="W906" i="7"/>
  <c r="O906" i="7"/>
  <c r="C906" i="7"/>
  <c r="I906" i="7" s="1"/>
  <c r="J906" i="7" s="1"/>
  <c r="AE906" i="7"/>
  <c r="N906" i="7"/>
  <c r="B906" i="7"/>
  <c r="AD906" i="7"/>
  <c r="U906" i="7"/>
  <c r="M906" i="7"/>
  <c r="T906" i="7"/>
  <c r="L906" i="7"/>
  <c r="S906" i="7"/>
  <c r="G906" i="7"/>
  <c r="R906" i="7"/>
  <c r="Z906" i="7"/>
  <c r="Q906" i="7"/>
  <c r="P906" i="7"/>
  <c r="D906" i="7"/>
  <c r="E907" i="12" l="1"/>
  <c r="F907" i="12" s="1"/>
  <c r="I907" i="12"/>
  <c r="J907" i="12" s="1"/>
  <c r="T907" i="12"/>
  <c r="U907" i="12"/>
  <c r="D907" i="15"/>
  <c r="G907" i="15"/>
  <c r="H907" i="15"/>
  <c r="X906" i="7"/>
  <c r="Y906" i="7"/>
  <c r="W907" i="12"/>
  <c r="X907" i="12" s="1"/>
  <c r="AA906" i="7"/>
  <c r="AB906" i="7" s="1"/>
  <c r="A907" i="7"/>
  <c r="E906" i="7"/>
  <c r="F906" i="7" s="1"/>
  <c r="A908" i="12"/>
  <c r="AC906" i="7"/>
  <c r="S907" i="15"/>
  <c r="K907" i="15"/>
  <c r="R907" i="15"/>
  <c r="Z907" i="15"/>
  <c r="Q907" i="15"/>
  <c r="W907" i="15"/>
  <c r="O907" i="15"/>
  <c r="C907" i="15"/>
  <c r="AE907" i="15"/>
  <c r="V907" i="15"/>
  <c r="N907" i="15"/>
  <c r="B907" i="15"/>
  <c r="AD907" i="15"/>
  <c r="U907" i="15"/>
  <c r="M907" i="15"/>
  <c r="L907" i="15"/>
  <c r="T907" i="15"/>
  <c r="G908" i="12" l="1"/>
  <c r="H908" i="12"/>
  <c r="E907" i="15"/>
  <c r="F907" i="15" s="1"/>
  <c r="I907" i="15"/>
  <c r="J907" i="15" s="1"/>
  <c r="X907" i="15"/>
  <c r="Y907" i="15"/>
  <c r="V907" i="7"/>
  <c r="K907" i="7"/>
  <c r="H907" i="7"/>
  <c r="O908" i="12"/>
  <c r="C908" i="12"/>
  <c r="N908" i="12"/>
  <c r="B908" i="12"/>
  <c r="V908" i="12"/>
  <c r="M908" i="12"/>
  <c r="L908" i="12"/>
  <c r="S908" i="12"/>
  <c r="K908" i="12"/>
  <c r="R908" i="12"/>
  <c r="Z908" i="12"/>
  <c r="Q908" i="12"/>
  <c r="Y908" i="12"/>
  <c r="P908" i="12"/>
  <c r="D908" i="12"/>
  <c r="A908" i="15"/>
  <c r="AD907" i="7"/>
  <c r="U907" i="7"/>
  <c r="M907" i="7"/>
  <c r="T907" i="7"/>
  <c r="L907" i="7"/>
  <c r="S907" i="7"/>
  <c r="G907" i="7"/>
  <c r="R907" i="7"/>
  <c r="Z907" i="7"/>
  <c r="Q907" i="7"/>
  <c r="P907" i="7"/>
  <c r="D907" i="7"/>
  <c r="W907" i="7"/>
  <c r="O907" i="7"/>
  <c r="C907" i="7"/>
  <c r="I907" i="7" s="1"/>
  <c r="J907" i="7" s="1"/>
  <c r="AE907" i="7"/>
  <c r="N907" i="7"/>
  <c r="B907" i="7"/>
  <c r="P907" i="15"/>
  <c r="AA907" i="15"/>
  <c r="AB907" i="15" s="1"/>
  <c r="AC907" i="15"/>
  <c r="E908" i="12" l="1"/>
  <c r="F908" i="12" s="1"/>
  <c r="I908" i="12"/>
  <c r="J908" i="12" s="1"/>
  <c r="T908" i="12"/>
  <c r="U908" i="12"/>
  <c r="D908" i="15"/>
  <c r="G908" i="15"/>
  <c r="H908" i="15"/>
  <c r="X907" i="7"/>
  <c r="Y907" i="7"/>
  <c r="AC907" i="7"/>
  <c r="W908" i="12"/>
  <c r="X908" i="12" s="1"/>
  <c r="E907" i="7"/>
  <c r="F907" i="7" s="1"/>
  <c r="A908" i="7"/>
  <c r="AA907" i="7"/>
  <c r="AB907" i="7" s="1"/>
  <c r="A909" i="12"/>
  <c r="Z908" i="15"/>
  <c r="Q908" i="15"/>
  <c r="W908" i="15"/>
  <c r="O908" i="15"/>
  <c r="C908" i="15"/>
  <c r="AE908" i="15"/>
  <c r="V908" i="15"/>
  <c r="N908" i="15"/>
  <c r="B908" i="15"/>
  <c r="AD908" i="15"/>
  <c r="U908" i="15"/>
  <c r="M908" i="15"/>
  <c r="T908" i="15"/>
  <c r="L908" i="15"/>
  <c r="S908" i="15"/>
  <c r="K908" i="15"/>
  <c r="R908" i="15"/>
  <c r="G909" i="12" l="1"/>
  <c r="H909" i="12"/>
  <c r="X908" i="15"/>
  <c r="Y908" i="15"/>
  <c r="E908" i="15"/>
  <c r="F908" i="15" s="1"/>
  <c r="I908" i="15"/>
  <c r="J908" i="15" s="1"/>
  <c r="V908" i="7"/>
  <c r="K908" i="7"/>
  <c r="H908" i="7"/>
  <c r="AC908" i="15"/>
  <c r="R909" i="12"/>
  <c r="Z909" i="12"/>
  <c r="Q909" i="12"/>
  <c r="Y909" i="12"/>
  <c r="P909" i="12"/>
  <c r="D909" i="12"/>
  <c r="O909" i="12"/>
  <c r="C909" i="12"/>
  <c r="N909" i="12"/>
  <c r="B909" i="12"/>
  <c r="V909" i="12"/>
  <c r="M909" i="12"/>
  <c r="L909" i="12"/>
  <c r="S909" i="12"/>
  <c r="K909" i="12"/>
  <c r="A909" i="15"/>
  <c r="S908" i="7"/>
  <c r="G908" i="7"/>
  <c r="R908" i="7"/>
  <c r="Z908" i="7"/>
  <c r="Q908" i="7"/>
  <c r="P908" i="7"/>
  <c r="D908" i="7"/>
  <c r="W908" i="7"/>
  <c r="O908" i="7"/>
  <c r="C908" i="7"/>
  <c r="I908" i="7" s="1"/>
  <c r="J908" i="7" s="1"/>
  <c r="AE908" i="7"/>
  <c r="N908" i="7"/>
  <c r="B908" i="7"/>
  <c r="AD908" i="7"/>
  <c r="U908" i="7"/>
  <c r="M908" i="7"/>
  <c r="T908" i="7"/>
  <c r="L908" i="7"/>
  <c r="P908" i="15"/>
  <c r="AA908" i="15"/>
  <c r="AB908" i="15" s="1"/>
  <c r="T909" i="12" l="1"/>
  <c r="U909" i="12"/>
  <c r="E909" i="12"/>
  <c r="F909" i="12" s="1"/>
  <c r="I909" i="12"/>
  <c r="J909" i="12" s="1"/>
  <c r="D909" i="15"/>
  <c r="G909" i="15"/>
  <c r="H909" i="15"/>
  <c r="X908" i="7"/>
  <c r="Y908" i="7"/>
  <c r="A910" i="12"/>
  <c r="AA908" i="7"/>
  <c r="AB908" i="7" s="1"/>
  <c r="E908" i="7"/>
  <c r="F908" i="7" s="1"/>
  <c r="A909" i="7"/>
  <c r="AC908" i="7"/>
  <c r="W909" i="12"/>
  <c r="X909" i="12" s="1"/>
  <c r="W909" i="15"/>
  <c r="O909" i="15"/>
  <c r="C909" i="15"/>
  <c r="AE909" i="15"/>
  <c r="V909" i="15"/>
  <c r="N909" i="15"/>
  <c r="B909" i="15"/>
  <c r="AD909" i="15"/>
  <c r="U909" i="15"/>
  <c r="M909" i="15"/>
  <c r="T909" i="15"/>
  <c r="L909" i="15"/>
  <c r="S909" i="15"/>
  <c r="K909" i="15"/>
  <c r="R909" i="15"/>
  <c r="Z909" i="15"/>
  <c r="Q909" i="15"/>
  <c r="G910" i="12" l="1"/>
  <c r="H910" i="12"/>
  <c r="E909" i="15"/>
  <c r="F909" i="15" s="1"/>
  <c r="I909" i="15"/>
  <c r="J909" i="15" s="1"/>
  <c r="X909" i="15"/>
  <c r="Y909" i="15"/>
  <c r="V909" i="7"/>
  <c r="K909" i="7"/>
  <c r="H909" i="7"/>
  <c r="AC909" i="15"/>
  <c r="P909" i="15"/>
  <c r="AA909" i="15"/>
  <c r="AB909" i="15" s="1"/>
  <c r="Z909" i="7"/>
  <c r="Q909" i="7"/>
  <c r="P909" i="7"/>
  <c r="D909" i="7"/>
  <c r="W909" i="7"/>
  <c r="O909" i="7"/>
  <c r="C909" i="7"/>
  <c r="I909" i="7" s="1"/>
  <c r="J909" i="7" s="1"/>
  <c r="AE909" i="7"/>
  <c r="N909" i="7"/>
  <c r="B909" i="7"/>
  <c r="AD909" i="7"/>
  <c r="U909" i="7"/>
  <c r="M909" i="7"/>
  <c r="T909" i="7"/>
  <c r="L909" i="7"/>
  <c r="S909" i="7"/>
  <c r="G909" i="7"/>
  <c r="R909" i="7"/>
  <c r="A910" i="15"/>
  <c r="V910" i="12"/>
  <c r="M910" i="12"/>
  <c r="L910" i="12"/>
  <c r="S910" i="12"/>
  <c r="K910" i="12"/>
  <c r="R910" i="12"/>
  <c r="Z910" i="12"/>
  <c r="Q910" i="12"/>
  <c r="Y910" i="12"/>
  <c r="P910" i="12"/>
  <c r="D910" i="12"/>
  <c r="O910" i="12"/>
  <c r="C910" i="12"/>
  <c r="B910" i="12"/>
  <c r="N910" i="12"/>
  <c r="T910" i="12" l="1"/>
  <c r="U910" i="12"/>
  <c r="E910" i="12"/>
  <c r="F910" i="12" s="1"/>
  <c r="I910" i="12"/>
  <c r="J910" i="12" s="1"/>
  <c r="D910" i="15"/>
  <c r="G910" i="15"/>
  <c r="H910" i="15"/>
  <c r="X909" i="7"/>
  <c r="Y909" i="7"/>
  <c r="AD910" i="15"/>
  <c r="U910" i="15"/>
  <c r="M910" i="15"/>
  <c r="T910" i="15"/>
  <c r="L910" i="15"/>
  <c r="S910" i="15"/>
  <c r="K910" i="15"/>
  <c r="R910" i="15"/>
  <c r="Z910" i="15"/>
  <c r="Q910" i="15"/>
  <c r="W910" i="15"/>
  <c r="O910" i="15"/>
  <c r="C910" i="15"/>
  <c r="AE910" i="15"/>
  <c r="V910" i="15"/>
  <c r="N910" i="15"/>
  <c r="B910" i="15"/>
  <c r="W910" i="12"/>
  <c r="X910" i="12" s="1"/>
  <c r="AA909" i="7"/>
  <c r="AB909" i="7" s="1"/>
  <c r="A911" i="12"/>
  <c r="AC909" i="7"/>
  <c r="E909" i="7"/>
  <c r="F909" i="7" s="1"/>
  <c r="A910" i="7"/>
  <c r="G911" i="12" l="1"/>
  <c r="H911" i="12"/>
  <c r="X910" i="15"/>
  <c r="Y910" i="15"/>
  <c r="E910" i="15"/>
  <c r="F910" i="15" s="1"/>
  <c r="I910" i="15"/>
  <c r="J910" i="15" s="1"/>
  <c r="V910" i="7"/>
  <c r="K910" i="7"/>
  <c r="H910" i="7"/>
  <c r="Y911" i="12"/>
  <c r="P911" i="12"/>
  <c r="D911" i="12"/>
  <c r="O911" i="12"/>
  <c r="C911" i="12"/>
  <c r="N911" i="12"/>
  <c r="B911" i="12"/>
  <c r="V911" i="12"/>
  <c r="M911" i="12"/>
  <c r="L911" i="12"/>
  <c r="S911" i="12"/>
  <c r="K911" i="12"/>
  <c r="R911" i="12"/>
  <c r="Z911" i="12"/>
  <c r="Q911" i="12"/>
  <c r="A911" i="15"/>
  <c r="AC910" i="15"/>
  <c r="W910" i="7"/>
  <c r="O910" i="7"/>
  <c r="C910" i="7"/>
  <c r="I910" i="7" s="1"/>
  <c r="J910" i="7" s="1"/>
  <c r="AE910" i="7"/>
  <c r="N910" i="7"/>
  <c r="B910" i="7"/>
  <c r="AD910" i="7"/>
  <c r="U910" i="7"/>
  <c r="M910" i="7"/>
  <c r="T910" i="7"/>
  <c r="L910" i="7"/>
  <c r="S910" i="7"/>
  <c r="G910" i="7"/>
  <c r="R910" i="7"/>
  <c r="Z910" i="7"/>
  <c r="Q910" i="7"/>
  <c r="P910" i="7"/>
  <c r="D910" i="7"/>
  <c r="P910" i="15"/>
  <c r="AA910" i="15"/>
  <c r="AB910" i="15" s="1"/>
  <c r="E911" i="12" l="1"/>
  <c r="F911" i="12" s="1"/>
  <c r="I911" i="12"/>
  <c r="J911" i="12" s="1"/>
  <c r="T911" i="12"/>
  <c r="U911" i="12"/>
  <c r="D911" i="15"/>
  <c r="G911" i="15"/>
  <c r="H911" i="15"/>
  <c r="X910" i="7"/>
  <c r="Y910" i="7"/>
  <c r="AC910" i="7"/>
  <c r="W911" i="12"/>
  <c r="X911" i="12" s="1"/>
  <c r="A912" i="12"/>
  <c r="A911" i="7"/>
  <c r="E910" i="7"/>
  <c r="F910" i="7" s="1"/>
  <c r="AA910" i="7"/>
  <c r="AB910" i="7" s="1"/>
  <c r="S911" i="15"/>
  <c r="K911" i="15"/>
  <c r="R911" i="15"/>
  <c r="Z911" i="15"/>
  <c r="Q911" i="15"/>
  <c r="W911" i="15"/>
  <c r="O911" i="15"/>
  <c r="C911" i="15"/>
  <c r="AE911" i="15"/>
  <c r="V911" i="15"/>
  <c r="N911" i="15"/>
  <c r="B911" i="15"/>
  <c r="AD911" i="15"/>
  <c r="U911" i="15"/>
  <c r="M911" i="15"/>
  <c r="T911" i="15"/>
  <c r="L911" i="15"/>
  <c r="G912" i="12" l="1"/>
  <c r="H912" i="12"/>
  <c r="I911" i="15"/>
  <c r="J911" i="15" s="1"/>
  <c r="E911" i="15"/>
  <c r="F911" i="15" s="1"/>
  <c r="X911" i="15"/>
  <c r="Y911" i="15"/>
  <c r="V911" i="7"/>
  <c r="K911" i="7"/>
  <c r="H911" i="7"/>
  <c r="P911" i="15"/>
  <c r="AA911" i="15"/>
  <c r="AB911" i="15" s="1"/>
  <c r="AD911" i="7"/>
  <c r="U911" i="7"/>
  <c r="M911" i="7"/>
  <c r="T911" i="7"/>
  <c r="L911" i="7"/>
  <c r="S911" i="7"/>
  <c r="G911" i="7"/>
  <c r="R911" i="7"/>
  <c r="Z911" i="7"/>
  <c r="Q911" i="7"/>
  <c r="P911" i="7"/>
  <c r="D911" i="7"/>
  <c r="W911" i="7"/>
  <c r="O911" i="7"/>
  <c r="C911" i="7"/>
  <c r="I911" i="7" s="1"/>
  <c r="J911" i="7" s="1"/>
  <c r="AE911" i="7"/>
  <c r="N911" i="7"/>
  <c r="B911" i="7"/>
  <c r="S912" i="12"/>
  <c r="K912" i="12"/>
  <c r="R912" i="12"/>
  <c r="Z912" i="12"/>
  <c r="Q912" i="12"/>
  <c r="Y912" i="12"/>
  <c r="P912" i="12"/>
  <c r="D912" i="12"/>
  <c r="O912" i="12"/>
  <c r="C912" i="12"/>
  <c r="N912" i="12"/>
  <c r="B912" i="12"/>
  <c r="V912" i="12"/>
  <c r="M912" i="12"/>
  <c r="L912" i="12"/>
  <c r="A912" i="15"/>
  <c r="AC911" i="15"/>
  <c r="E912" i="12" l="1"/>
  <c r="F912" i="12" s="1"/>
  <c r="I912" i="12"/>
  <c r="J912" i="12" s="1"/>
  <c r="T912" i="12"/>
  <c r="U912" i="12"/>
  <c r="D912" i="15"/>
  <c r="G912" i="15"/>
  <c r="H912" i="15"/>
  <c r="X911" i="7"/>
  <c r="Y911" i="7"/>
  <c r="A913" i="12"/>
  <c r="Z912" i="15"/>
  <c r="Q912" i="15"/>
  <c r="W912" i="15"/>
  <c r="O912" i="15"/>
  <c r="C912" i="15"/>
  <c r="AE912" i="15"/>
  <c r="V912" i="15"/>
  <c r="N912" i="15"/>
  <c r="B912" i="15"/>
  <c r="AD912" i="15"/>
  <c r="U912" i="15"/>
  <c r="M912" i="15"/>
  <c r="T912" i="15"/>
  <c r="L912" i="15"/>
  <c r="S912" i="15"/>
  <c r="K912" i="15"/>
  <c r="R912" i="15"/>
  <c r="AA911" i="7"/>
  <c r="AB911" i="7" s="1"/>
  <c r="E911" i="7"/>
  <c r="F911" i="7" s="1"/>
  <c r="A912" i="7"/>
  <c r="W912" i="12"/>
  <c r="X912" i="12" s="1"/>
  <c r="AC911" i="7"/>
  <c r="G913" i="12" l="1"/>
  <c r="H913" i="12"/>
  <c r="I912" i="15"/>
  <c r="J912" i="15" s="1"/>
  <c r="E912" i="15"/>
  <c r="F912" i="15" s="1"/>
  <c r="X912" i="15"/>
  <c r="Y912" i="15"/>
  <c r="V912" i="7"/>
  <c r="K912" i="7"/>
  <c r="H912" i="7"/>
  <c r="A913" i="15"/>
  <c r="S912" i="7"/>
  <c r="G912" i="7"/>
  <c r="R912" i="7"/>
  <c r="Z912" i="7"/>
  <c r="Q912" i="7"/>
  <c r="P912" i="7"/>
  <c r="D912" i="7"/>
  <c r="W912" i="7"/>
  <c r="O912" i="7"/>
  <c r="C912" i="7"/>
  <c r="I912" i="7" s="1"/>
  <c r="J912" i="7" s="1"/>
  <c r="AE912" i="7"/>
  <c r="N912" i="7"/>
  <c r="B912" i="7"/>
  <c r="AD912" i="7"/>
  <c r="U912" i="7"/>
  <c r="M912" i="7"/>
  <c r="T912" i="7"/>
  <c r="L912" i="7"/>
  <c r="P912" i="15"/>
  <c r="AA912" i="15"/>
  <c r="AB912" i="15" s="1"/>
  <c r="AC912" i="15"/>
  <c r="N913" i="12"/>
  <c r="B913" i="12"/>
  <c r="V913" i="12"/>
  <c r="M913" i="12"/>
  <c r="L913" i="12"/>
  <c r="S913" i="12"/>
  <c r="K913" i="12"/>
  <c r="R913" i="12"/>
  <c r="Z913" i="12"/>
  <c r="Q913" i="12"/>
  <c r="Y913" i="12"/>
  <c r="P913" i="12"/>
  <c r="D913" i="12"/>
  <c r="C913" i="12"/>
  <c r="O913" i="12"/>
  <c r="E913" i="12" l="1"/>
  <c r="F913" i="12" s="1"/>
  <c r="I913" i="12"/>
  <c r="J913" i="12" s="1"/>
  <c r="T913" i="12"/>
  <c r="U913" i="12"/>
  <c r="D913" i="15"/>
  <c r="G913" i="15"/>
  <c r="H913" i="15"/>
  <c r="X912" i="7"/>
  <c r="Y912" i="7"/>
  <c r="AA912" i="7"/>
  <c r="AB912" i="7" s="1"/>
  <c r="A914" i="12"/>
  <c r="E912" i="7"/>
  <c r="F912" i="7" s="1"/>
  <c r="A913" i="7"/>
  <c r="W913" i="12"/>
  <c r="X913" i="12" s="1"/>
  <c r="AC912" i="7"/>
  <c r="W913" i="15"/>
  <c r="O913" i="15"/>
  <c r="C913" i="15"/>
  <c r="AE913" i="15"/>
  <c r="V913" i="15"/>
  <c r="N913" i="15"/>
  <c r="B913" i="15"/>
  <c r="AD913" i="15"/>
  <c r="U913" i="15"/>
  <c r="M913" i="15"/>
  <c r="T913" i="15"/>
  <c r="L913" i="15"/>
  <c r="S913" i="15"/>
  <c r="K913" i="15"/>
  <c r="R913" i="15"/>
  <c r="Z913" i="15"/>
  <c r="Q913" i="15"/>
  <c r="G914" i="12" l="1"/>
  <c r="H914" i="12"/>
  <c r="E913" i="15"/>
  <c r="F913" i="15" s="1"/>
  <c r="I913" i="15"/>
  <c r="J913" i="15" s="1"/>
  <c r="X913" i="15"/>
  <c r="Y913" i="15"/>
  <c r="V913" i="7"/>
  <c r="K913" i="7"/>
  <c r="H913" i="7"/>
  <c r="P913" i="15"/>
  <c r="AA913" i="15"/>
  <c r="AB913" i="15" s="1"/>
  <c r="AC913" i="15"/>
  <c r="Z913" i="7"/>
  <c r="Q913" i="7"/>
  <c r="P913" i="7"/>
  <c r="D913" i="7"/>
  <c r="W913" i="7"/>
  <c r="O913" i="7"/>
  <c r="C913" i="7"/>
  <c r="I913" i="7" s="1"/>
  <c r="J913" i="7" s="1"/>
  <c r="AE913" i="7"/>
  <c r="N913" i="7"/>
  <c r="B913" i="7"/>
  <c r="AD913" i="7"/>
  <c r="U913" i="7"/>
  <c r="M913" i="7"/>
  <c r="T913" i="7"/>
  <c r="L913" i="7"/>
  <c r="S913" i="7"/>
  <c r="G913" i="7"/>
  <c r="R913" i="7"/>
  <c r="A914" i="15"/>
  <c r="Z914" i="12"/>
  <c r="Q914" i="12"/>
  <c r="Y914" i="12"/>
  <c r="P914" i="12"/>
  <c r="D914" i="12"/>
  <c r="O914" i="12"/>
  <c r="C914" i="12"/>
  <c r="N914" i="12"/>
  <c r="B914" i="12"/>
  <c r="V914" i="12"/>
  <c r="M914" i="12"/>
  <c r="L914" i="12"/>
  <c r="S914" i="12"/>
  <c r="K914" i="12"/>
  <c r="R914" i="12"/>
  <c r="E914" i="12" l="1"/>
  <c r="F914" i="12" s="1"/>
  <c r="I914" i="12"/>
  <c r="J914" i="12" s="1"/>
  <c r="T914" i="12"/>
  <c r="U914" i="12"/>
  <c r="D914" i="15"/>
  <c r="G914" i="15"/>
  <c r="H914" i="15"/>
  <c r="X913" i="7"/>
  <c r="Y913" i="7"/>
  <c r="AD914" i="15"/>
  <c r="U914" i="15"/>
  <c r="M914" i="15"/>
  <c r="T914" i="15"/>
  <c r="L914" i="15"/>
  <c r="S914" i="15"/>
  <c r="K914" i="15"/>
  <c r="R914" i="15"/>
  <c r="Z914" i="15"/>
  <c r="Q914" i="15"/>
  <c r="W914" i="15"/>
  <c r="O914" i="15"/>
  <c r="C914" i="15"/>
  <c r="V914" i="15"/>
  <c r="N914" i="15"/>
  <c r="B914" i="15"/>
  <c r="AE914" i="15"/>
  <c r="AA913" i="7"/>
  <c r="AB913" i="7" s="1"/>
  <c r="A915" i="12"/>
  <c r="AC913" i="7"/>
  <c r="E913" i="7"/>
  <c r="F913" i="7" s="1"/>
  <c r="A914" i="7"/>
  <c r="W914" i="12"/>
  <c r="X914" i="12" s="1"/>
  <c r="G915" i="12" l="1"/>
  <c r="H915" i="12"/>
  <c r="X914" i="15"/>
  <c r="Y914" i="15"/>
  <c r="E914" i="15"/>
  <c r="F914" i="15" s="1"/>
  <c r="I914" i="15"/>
  <c r="J914" i="15" s="1"/>
  <c r="V914" i="7"/>
  <c r="K914" i="7"/>
  <c r="H914" i="7"/>
  <c r="AC914" i="15"/>
  <c r="L915" i="12"/>
  <c r="S915" i="12"/>
  <c r="K915" i="12"/>
  <c r="R915" i="12"/>
  <c r="Z915" i="12"/>
  <c r="Q915" i="12"/>
  <c r="Y915" i="12"/>
  <c r="P915" i="12"/>
  <c r="D915" i="12"/>
  <c r="O915" i="12"/>
  <c r="C915" i="12"/>
  <c r="N915" i="12"/>
  <c r="B915" i="12"/>
  <c r="V915" i="12"/>
  <c r="M915" i="12"/>
  <c r="A915" i="15"/>
  <c r="W914" i="7"/>
  <c r="O914" i="7"/>
  <c r="C914" i="7"/>
  <c r="I914" i="7" s="1"/>
  <c r="J914" i="7" s="1"/>
  <c r="AE914" i="7"/>
  <c r="N914" i="7"/>
  <c r="B914" i="7"/>
  <c r="AD914" i="7"/>
  <c r="U914" i="7"/>
  <c r="M914" i="7"/>
  <c r="T914" i="7"/>
  <c r="L914" i="7"/>
  <c r="S914" i="7"/>
  <c r="G914" i="7"/>
  <c r="R914" i="7"/>
  <c r="Z914" i="7"/>
  <c r="Q914" i="7"/>
  <c r="P914" i="7"/>
  <c r="D914" i="7"/>
  <c r="P914" i="15"/>
  <c r="AA914" i="15"/>
  <c r="AB914" i="15" s="1"/>
  <c r="T915" i="12" l="1"/>
  <c r="U915" i="12"/>
  <c r="E915" i="12"/>
  <c r="F915" i="12" s="1"/>
  <c r="I915" i="12"/>
  <c r="J915" i="12" s="1"/>
  <c r="D915" i="15"/>
  <c r="G915" i="15"/>
  <c r="H915" i="15"/>
  <c r="X914" i="7"/>
  <c r="Y914" i="7"/>
  <c r="AC914" i="7"/>
  <c r="W915" i="12"/>
  <c r="X915" i="12" s="1"/>
  <c r="A915" i="7"/>
  <c r="E914" i="7"/>
  <c r="F914" i="7" s="1"/>
  <c r="A916" i="12"/>
  <c r="S915" i="15"/>
  <c r="K915" i="15"/>
  <c r="R915" i="15"/>
  <c r="Z915" i="15"/>
  <c r="Q915" i="15"/>
  <c r="W915" i="15"/>
  <c r="O915" i="15"/>
  <c r="C915" i="15"/>
  <c r="AE915" i="15"/>
  <c r="V915" i="15"/>
  <c r="N915" i="15"/>
  <c r="B915" i="15"/>
  <c r="AD915" i="15"/>
  <c r="U915" i="15"/>
  <c r="M915" i="15"/>
  <c r="T915" i="15"/>
  <c r="L915" i="15"/>
  <c r="AA914" i="7"/>
  <c r="AB914" i="7" s="1"/>
  <c r="G916" i="12" l="1"/>
  <c r="H916" i="12"/>
  <c r="E915" i="15"/>
  <c r="F915" i="15" s="1"/>
  <c r="I915" i="15"/>
  <c r="J915" i="15" s="1"/>
  <c r="X915" i="15"/>
  <c r="Y915" i="15"/>
  <c r="V915" i="7"/>
  <c r="K915" i="7"/>
  <c r="H915" i="7"/>
  <c r="A916" i="15"/>
  <c r="AC915" i="15"/>
  <c r="O916" i="12"/>
  <c r="C916" i="12"/>
  <c r="N916" i="12"/>
  <c r="B916" i="12"/>
  <c r="V916" i="12"/>
  <c r="M916" i="12"/>
  <c r="L916" i="12"/>
  <c r="S916" i="12"/>
  <c r="K916" i="12"/>
  <c r="R916" i="12"/>
  <c r="Z916" i="12"/>
  <c r="Q916" i="12"/>
  <c r="D916" i="12"/>
  <c r="Y916" i="12"/>
  <c r="P916" i="12"/>
  <c r="P915" i="15"/>
  <c r="AA915" i="15"/>
  <c r="AB915" i="15" s="1"/>
  <c r="AD915" i="7"/>
  <c r="U915" i="7"/>
  <c r="M915" i="7"/>
  <c r="T915" i="7"/>
  <c r="L915" i="7"/>
  <c r="S915" i="7"/>
  <c r="G915" i="7"/>
  <c r="R915" i="7"/>
  <c r="Z915" i="7"/>
  <c r="Q915" i="7"/>
  <c r="P915" i="7"/>
  <c r="D915" i="7"/>
  <c r="W915" i="7"/>
  <c r="O915" i="7"/>
  <c r="C915" i="7"/>
  <c r="I915" i="7" s="1"/>
  <c r="J915" i="7" s="1"/>
  <c r="AE915" i="7"/>
  <c r="N915" i="7"/>
  <c r="B915" i="7"/>
  <c r="E916" i="12" l="1"/>
  <c r="F916" i="12" s="1"/>
  <c r="I916" i="12"/>
  <c r="J916" i="12" s="1"/>
  <c r="T916" i="12"/>
  <c r="U916" i="12"/>
  <c r="D916" i="15"/>
  <c r="G916" i="15"/>
  <c r="H916" i="15"/>
  <c r="X915" i="7"/>
  <c r="Y915" i="7"/>
  <c r="AA915" i="7"/>
  <c r="AB915" i="7" s="1"/>
  <c r="W916" i="12"/>
  <c r="X916" i="12" s="1"/>
  <c r="A917" i="12"/>
  <c r="E915" i="7"/>
  <c r="F915" i="7" s="1"/>
  <c r="A916" i="7"/>
  <c r="AC915" i="7"/>
  <c r="Z916" i="15"/>
  <c r="Q916" i="15"/>
  <c r="W916" i="15"/>
  <c r="O916" i="15"/>
  <c r="C916" i="15"/>
  <c r="AE916" i="15"/>
  <c r="V916" i="15"/>
  <c r="N916" i="15"/>
  <c r="B916" i="15"/>
  <c r="AD916" i="15"/>
  <c r="U916" i="15"/>
  <c r="M916" i="15"/>
  <c r="T916" i="15"/>
  <c r="L916" i="15"/>
  <c r="S916" i="15"/>
  <c r="K916" i="15"/>
  <c r="R916" i="15"/>
  <c r="G917" i="12" l="1"/>
  <c r="H917" i="12"/>
  <c r="X916" i="15"/>
  <c r="Y916" i="15"/>
  <c r="E916" i="15"/>
  <c r="F916" i="15" s="1"/>
  <c r="I916" i="15"/>
  <c r="J916" i="15" s="1"/>
  <c r="V916" i="7"/>
  <c r="K916" i="7"/>
  <c r="H916" i="7"/>
  <c r="AC916" i="15"/>
  <c r="S916" i="7"/>
  <c r="G916" i="7"/>
  <c r="R916" i="7"/>
  <c r="Z916" i="7"/>
  <c r="Q916" i="7"/>
  <c r="P916" i="7"/>
  <c r="D916" i="7"/>
  <c r="W916" i="7"/>
  <c r="O916" i="7"/>
  <c r="C916" i="7"/>
  <c r="I916" i="7" s="1"/>
  <c r="J916" i="7" s="1"/>
  <c r="AE916" i="7"/>
  <c r="N916" i="7"/>
  <c r="B916" i="7"/>
  <c r="AD916" i="7"/>
  <c r="U916" i="7"/>
  <c r="M916" i="7"/>
  <c r="T916" i="7"/>
  <c r="L916" i="7"/>
  <c r="A917" i="15"/>
  <c r="R917" i="12"/>
  <c r="Z917" i="12"/>
  <c r="Q917" i="12"/>
  <c r="Y917" i="12"/>
  <c r="P917" i="12"/>
  <c r="D917" i="12"/>
  <c r="O917" i="12"/>
  <c r="C917" i="12"/>
  <c r="N917" i="12"/>
  <c r="B917" i="12"/>
  <c r="V917" i="12"/>
  <c r="M917" i="12"/>
  <c r="L917" i="12"/>
  <c r="S917" i="12"/>
  <c r="K917" i="12"/>
  <c r="P916" i="15"/>
  <c r="AA916" i="15"/>
  <c r="AB916" i="15" s="1"/>
  <c r="T917" i="12" l="1"/>
  <c r="U917" i="12"/>
  <c r="E917" i="12"/>
  <c r="F917" i="12" s="1"/>
  <c r="I917" i="12"/>
  <c r="J917" i="12" s="1"/>
  <c r="D917" i="15"/>
  <c r="G917" i="15"/>
  <c r="H917" i="15"/>
  <c r="X916" i="7"/>
  <c r="Y916" i="7"/>
  <c r="W917" i="12"/>
  <c r="X917" i="12" s="1"/>
  <c r="AA916" i="7"/>
  <c r="AB916" i="7" s="1"/>
  <c r="W917" i="15"/>
  <c r="O917" i="15"/>
  <c r="C917" i="15"/>
  <c r="AE917" i="15"/>
  <c r="V917" i="15"/>
  <c r="N917" i="15"/>
  <c r="B917" i="15"/>
  <c r="AD917" i="15"/>
  <c r="U917" i="15"/>
  <c r="M917" i="15"/>
  <c r="T917" i="15"/>
  <c r="L917" i="15"/>
  <c r="S917" i="15"/>
  <c r="K917" i="15"/>
  <c r="R917" i="15"/>
  <c r="Z917" i="15"/>
  <c r="Q917" i="15"/>
  <c r="A918" i="12"/>
  <c r="E916" i="7"/>
  <c r="F916" i="7" s="1"/>
  <c r="A917" i="7"/>
  <c r="AC916" i="7"/>
  <c r="G918" i="12" l="1"/>
  <c r="H918" i="12"/>
  <c r="X917" i="15"/>
  <c r="Y917" i="15"/>
  <c r="E917" i="15"/>
  <c r="F917" i="15" s="1"/>
  <c r="I917" i="15"/>
  <c r="J917" i="15" s="1"/>
  <c r="V917" i="7"/>
  <c r="K917" i="7"/>
  <c r="H917" i="7"/>
  <c r="A918" i="15"/>
  <c r="V918" i="12"/>
  <c r="M918" i="12"/>
  <c r="L918" i="12"/>
  <c r="S918" i="12"/>
  <c r="K918" i="12"/>
  <c r="R918" i="12"/>
  <c r="Z918" i="12"/>
  <c r="Q918" i="12"/>
  <c r="Y918" i="12"/>
  <c r="P918" i="12"/>
  <c r="D918" i="12"/>
  <c r="O918" i="12"/>
  <c r="C918" i="12"/>
  <c r="N918" i="12"/>
  <c r="B918" i="12"/>
  <c r="Z917" i="7"/>
  <c r="Q917" i="7"/>
  <c r="P917" i="7"/>
  <c r="D917" i="7"/>
  <c r="W917" i="7"/>
  <c r="O917" i="7"/>
  <c r="C917" i="7"/>
  <c r="I917" i="7" s="1"/>
  <c r="J917" i="7" s="1"/>
  <c r="AE917" i="7"/>
  <c r="N917" i="7"/>
  <c r="B917" i="7"/>
  <c r="AD917" i="7"/>
  <c r="U917" i="7"/>
  <c r="M917" i="7"/>
  <c r="T917" i="7"/>
  <c r="L917" i="7"/>
  <c r="S917" i="7"/>
  <c r="G917" i="7"/>
  <c r="R917" i="7"/>
  <c r="P917" i="15"/>
  <c r="AA917" i="15"/>
  <c r="AB917" i="15" s="1"/>
  <c r="AC917" i="15"/>
  <c r="E918" i="12" l="1"/>
  <c r="F918" i="12" s="1"/>
  <c r="I918" i="12"/>
  <c r="J918" i="12" s="1"/>
  <c r="T918" i="12"/>
  <c r="U918" i="12"/>
  <c r="D918" i="15"/>
  <c r="G918" i="15"/>
  <c r="H918" i="15"/>
  <c r="X917" i="7"/>
  <c r="Y917" i="7"/>
  <c r="A919" i="12"/>
  <c r="E917" i="7"/>
  <c r="F917" i="7" s="1"/>
  <c r="A918" i="7"/>
  <c r="AA917" i="7"/>
  <c r="AB917" i="7" s="1"/>
  <c r="AC917" i="7"/>
  <c r="W918" i="12"/>
  <c r="X918" i="12" s="1"/>
  <c r="AD918" i="15"/>
  <c r="U918" i="15"/>
  <c r="M918" i="15"/>
  <c r="T918" i="15"/>
  <c r="L918" i="15"/>
  <c r="S918" i="15"/>
  <c r="K918" i="15"/>
  <c r="R918" i="15"/>
  <c r="Z918" i="15"/>
  <c r="Q918" i="15"/>
  <c r="W918" i="15"/>
  <c r="O918" i="15"/>
  <c r="C918" i="15"/>
  <c r="AE918" i="15"/>
  <c r="V918" i="15"/>
  <c r="N918" i="15"/>
  <c r="B918" i="15"/>
  <c r="G919" i="12" l="1"/>
  <c r="H919" i="12"/>
  <c r="X918" i="15"/>
  <c r="Y918" i="15"/>
  <c r="E918" i="15"/>
  <c r="F918" i="15" s="1"/>
  <c r="I918" i="15"/>
  <c r="J918" i="15" s="1"/>
  <c r="V918" i="7"/>
  <c r="K918" i="7"/>
  <c r="H918" i="7"/>
  <c r="A919" i="15"/>
  <c r="AC918" i="15"/>
  <c r="W918" i="7"/>
  <c r="O918" i="7"/>
  <c r="C918" i="7"/>
  <c r="I918" i="7" s="1"/>
  <c r="J918" i="7" s="1"/>
  <c r="AE918" i="7"/>
  <c r="N918" i="7"/>
  <c r="B918" i="7"/>
  <c r="AD918" i="7"/>
  <c r="U918" i="7"/>
  <c r="M918" i="7"/>
  <c r="T918" i="7"/>
  <c r="L918" i="7"/>
  <c r="S918" i="7"/>
  <c r="G918" i="7"/>
  <c r="R918" i="7"/>
  <c r="Z918" i="7"/>
  <c r="Q918" i="7"/>
  <c r="P918" i="7"/>
  <c r="D918" i="7"/>
  <c r="P918" i="15"/>
  <c r="AA918" i="15"/>
  <c r="AB918" i="15" s="1"/>
  <c r="Y919" i="12"/>
  <c r="P919" i="12"/>
  <c r="D919" i="12"/>
  <c r="O919" i="12"/>
  <c r="C919" i="12"/>
  <c r="N919" i="12"/>
  <c r="B919" i="12"/>
  <c r="V919" i="12"/>
  <c r="M919" i="12"/>
  <c r="L919" i="12"/>
  <c r="S919" i="12"/>
  <c r="K919" i="12"/>
  <c r="R919" i="12"/>
  <c r="Z919" i="12"/>
  <c r="Q919" i="12"/>
  <c r="T919" i="12" l="1"/>
  <c r="U919" i="12"/>
  <c r="E919" i="12"/>
  <c r="F919" i="12" s="1"/>
  <c r="I919" i="12"/>
  <c r="J919" i="12" s="1"/>
  <c r="D919" i="15"/>
  <c r="G919" i="15"/>
  <c r="H919" i="15"/>
  <c r="X918" i="7"/>
  <c r="Y918" i="7"/>
  <c r="W919" i="12"/>
  <c r="X919" i="12" s="1"/>
  <c r="AC918" i="7"/>
  <c r="A920" i="12"/>
  <c r="A919" i="7"/>
  <c r="E918" i="7"/>
  <c r="F918" i="7" s="1"/>
  <c r="AA918" i="7"/>
  <c r="AB918" i="7" s="1"/>
  <c r="S919" i="15"/>
  <c r="K919" i="15"/>
  <c r="R919" i="15"/>
  <c r="Z919" i="15"/>
  <c r="Q919" i="15"/>
  <c r="W919" i="15"/>
  <c r="O919" i="15"/>
  <c r="C919" i="15"/>
  <c r="AE919" i="15"/>
  <c r="V919" i="15"/>
  <c r="N919" i="15"/>
  <c r="B919" i="15"/>
  <c r="AD919" i="15"/>
  <c r="U919" i="15"/>
  <c r="M919" i="15"/>
  <c r="T919" i="15"/>
  <c r="L919" i="15"/>
  <c r="G920" i="12" l="1"/>
  <c r="H920" i="12"/>
  <c r="I919" i="15"/>
  <c r="J919" i="15" s="1"/>
  <c r="E919" i="15"/>
  <c r="F919" i="15" s="1"/>
  <c r="X919" i="15"/>
  <c r="Y919" i="15"/>
  <c r="V919" i="7"/>
  <c r="K919" i="7"/>
  <c r="H919" i="7"/>
  <c r="AC919" i="15"/>
  <c r="P919" i="15"/>
  <c r="AA919" i="15"/>
  <c r="AB919" i="15" s="1"/>
  <c r="AD919" i="7"/>
  <c r="U919" i="7"/>
  <c r="M919" i="7"/>
  <c r="T919" i="7"/>
  <c r="L919" i="7"/>
  <c r="S919" i="7"/>
  <c r="G919" i="7"/>
  <c r="R919" i="7"/>
  <c r="Z919" i="7"/>
  <c r="Q919" i="7"/>
  <c r="P919" i="7"/>
  <c r="D919" i="7"/>
  <c r="W919" i="7"/>
  <c r="O919" i="7"/>
  <c r="C919" i="7"/>
  <c r="I919" i="7" s="1"/>
  <c r="J919" i="7" s="1"/>
  <c r="AE919" i="7"/>
  <c r="N919" i="7"/>
  <c r="B919" i="7"/>
  <c r="S920" i="12"/>
  <c r="K920" i="12"/>
  <c r="R920" i="12"/>
  <c r="Z920" i="12"/>
  <c r="Q920" i="12"/>
  <c r="Y920" i="12"/>
  <c r="P920" i="12"/>
  <c r="D920" i="12"/>
  <c r="O920" i="12"/>
  <c r="C920" i="12"/>
  <c r="N920" i="12"/>
  <c r="B920" i="12"/>
  <c r="V920" i="12"/>
  <c r="M920" i="12"/>
  <c r="L920" i="12"/>
  <c r="A920" i="15"/>
  <c r="E920" i="12" l="1"/>
  <c r="F920" i="12" s="1"/>
  <c r="I920" i="12"/>
  <c r="J920" i="12" s="1"/>
  <c r="T920" i="12"/>
  <c r="U920" i="12"/>
  <c r="D920" i="15"/>
  <c r="G920" i="15"/>
  <c r="H920" i="15"/>
  <c r="X919" i="7"/>
  <c r="Y919" i="7"/>
  <c r="AA919" i="7"/>
  <c r="AB919" i="7" s="1"/>
  <c r="Z920" i="15"/>
  <c r="Q920" i="15"/>
  <c r="W920" i="15"/>
  <c r="O920" i="15"/>
  <c r="C920" i="15"/>
  <c r="AE920" i="15"/>
  <c r="V920" i="15"/>
  <c r="N920" i="15"/>
  <c r="B920" i="15"/>
  <c r="AD920" i="15"/>
  <c r="U920" i="15"/>
  <c r="M920" i="15"/>
  <c r="T920" i="15"/>
  <c r="L920" i="15"/>
  <c r="S920" i="15"/>
  <c r="K920" i="15"/>
  <c r="R920" i="15"/>
  <c r="E919" i="7"/>
  <c r="F919" i="7" s="1"/>
  <c r="A920" i="7"/>
  <c r="W920" i="12"/>
  <c r="X920" i="12" s="1"/>
  <c r="AC919" i="7"/>
  <c r="A921" i="12"/>
  <c r="G921" i="12" l="1"/>
  <c r="H921" i="12"/>
  <c r="E920" i="15"/>
  <c r="F920" i="15" s="1"/>
  <c r="I920" i="15"/>
  <c r="J920" i="15" s="1"/>
  <c r="X920" i="15"/>
  <c r="Y920" i="15"/>
  <c r="V920" i="7"/>
  <c r="K920" i="7"/>
  <c r="H920" i="7"/>
  <c r="AC920" i="15"/>
  <c r="S920" i="7"/>
  <c r="G920" i="7"/>
  <c r="R920" i="7"/>
  <c r="Z920" i="7"/>
  <c r="Q920" i="7"/>
  <c r="P920" i="7"/>
  <c r="D920" i="7"/>
  <c r="W920" i="7"/>
  <c r="O920" i="7"/>
  <c r="C920" i="7"/>
  <c r="I920" i="7" s="1"/>
  <c r="J920" i="7" s="1"/>
  <c r="AE920" i="7"/>
  <c r="N920" i="7"/>
  <c r="B920" i="7"/>
  <c r="AD920" i="7"/>
  <c r="U920" i="7"/>
  <c r="M920" i="7"/>
  <c r="T920" i="7"/>
  <c r="L920" i="7"/>
  <c r="A921" i="15"/>
  <c r="P920" i="15"/>
  <c r="AA920" i="15"/>
  <c r="AB920" i="15" s="1"/>
  <c r="N921" i="12"/>
  <c r="B921" i="12"/>
  <c r="V921" i="12"/>
  <c r="M921" i="12"/>
  <c r="L921" i="12"/>
  <c r="S921" i="12"/>
  <c r="K921" i="12"/>
  <c r="R921" i="12"/>
  <c r="Z921" i="12"/>
  <c r="Q921" i="12"/>
  <c r="Y921" i="12"/>
  <c r="P921" i="12"/>
  <c r="D921" i="12"/>
  <c r="O921" i="12"/>
  <c r="C921" i="12"/>
  <c r="E921" i="12" l="1"/>
  <c r="F921" i="12" s="1"/>
  <c r="I921" i="12"/>
  <c r="J921" i="12" s="1"/>
  <c r="T921" i="12"/>
  <c r="U921" i="12"/>
  <c r="D921" i="15"/>
  <c r="G921" i="15"/>
  <c r="H921" i="15"/>
  <c r="X920" i="7"/>
  <c r="Y920" i="7"/>
  <c r="A922" i="12"/>
  <c r="AA920" i="7"/>
  <c r="AB920" i="7" s="1"/>
  <c r="W921" i="15"/>
  <c r="O921" i="15"/>
  <c r="C921" i="15"/>
  <c r="AE921" i="15"/>
  <c r="V921" i="15"/>
  <c r="N921" i="15"/>
  <c r="B921" i="15"/>
  <c r="AD921" i="15"/>
  <c r="U921" i="15"/>
  <c r="M921" i="15"/>
  <c r="T921" i="15"/>
  <c r="L921" i="15"/>
  <c r="S921" i="15"/>
  <c r="K921" i="15"/>
  <c r="R921" i="15"/>
  <c r="Z921" i="15"/>
  <c r="Q921" i="15"/>
  <c r="E920" i="7"/>
  <c r="F920" i="7" s="1"/>
  <c r="A921" i="7"/>
  <c r="W921" i="12"/>
  <c r="X921" i="12" s="1"/>
  <c r="AC920" i="7"/>
  <c r="G922" i="12" l="1"/>
  <c r="H922" i="12"/>
  <c r="E921" i="15"/>
  <c r="F921" i="15" s="1"/>
  <c r="I921" i="15"/>
  <c r="J921" i="15" s="1"/>
  <c r="X921" i="15"/>
  <c r="Y921" i="15"/>
  <c r="V921" i="7"/>
  <c r="K921" i="7"/>
  <c r="H921" i="7"/>
  <c r="Z921" i="7"/>
  <c r="Q921" i="7"/>
  <c r="P921" i="7"/>
  <c r="D921" i="7"/>
  <c r="W921" i="7"/>
  <c r="O921" i="7"/>
  <c r="C921" i="7"/>
  <c r="I921" i="7" s="1"/>
  <c r="J921" i="7" s="1"/>
  <c r="AE921" i="7"/>
  <c r="N921" i="7"/>
  <c r="B921" i="7"/>
  <c r="AD921" i="7"/>
  <c r="U921" i="7"/>
  <c r="M921" i="7"/>
  <c r="T921" i="7"/>
  <c r="L921" i="7"/>
  <c r="S921" i="7"/>
  <c r="G921" i="7"/>
  <c r="R921" i="7"/>
  <c r="A922" i="15"/>
  <c r="P921" i="15"/>
  <c r="AA921" i="15"/>
  <c r="AB921" i="15" s="1"/>
  <c r="AC921" i="15"/>
  <c r="Z922" i="12"/>
  <c r="Q922" i="12"/>
  <c r="Y922" i="12"/>
  <c r="P922" i="12"/>
  <c r="D922" i="12"/>
  <c r="O922" i="12"/>
  <c r="C922" i="12"/>
  <c r="N922" i="12"/>
  <c r="B922" i="12"/>
  <c r="V922" i="12"/>
  <c r="M922" i="12"/>
  <c r="L922" i="12"/>
  <c r="S922" i="12"/>
  <c r="K922" i="12"/>
  <c r="R922" i="12"/>
  <c r="E922" i="12" l="1"/>
  <c r="F922" i="12" s="1"/>
  <c r="I922" i="12"/>
  <c r="J922" i="12" s="1"/>
  <c r="T922" i="12"/>
  <c r="U922" i="12"/>
  <c r="D922" i="15"/>
  <c r="G922" i="15"/>
  <c r="H922" i="15"/>
  <c r="X921" i="7"/>
  <c r="Y921" i="7"/>
  <c r="E921" i="7"/>
  <c r="F921" i="7" s="1"/>
  <c r="A922" i="7"/>
  <c r="AD922" i="15"/>
  <c r="U922" i="15"/>
  <c r="M922" i="15"/>
  <c r="T922" i="15"/>
  <c r="L922" i="15"/>
  <c r="S922" i="15"/>
  <c r="K922" i="15"/>
  <c r="R922" i="15"/>
  <c r="Z922" i="15"/>
  <c r="Q922" i="15"/>
  <c r="W922" i="15"/>
  <c r="O922" i="15"/>
  <c r="C922" i="15"/>
  <c r="B922" i="15"/>
  <c r="AE922" i="15"/>
  <c r="V922" i="15"/>
  <c r="N922" i="15"/>
  <c r="AA921" i="7"/>
  <c r="AB921" i="7" s="1"/>
  <c r="W922" i="12"/>
  <c r="X922" i="12" s="1"/>
  <c r="A923" i="12"/>
  <c r="AC921" i="7"/>
  <c r="G923" i="12" l="1"/>
  <c r="H923" i="12"/>
  <c r="E922" i="15"/>
  <c r="F922" i="15" s="1"/>
  <c r="I922" i="15"/>
  <c r="J922" i="15" s="1"/>
  <c r="X922" i="15"/>
  <c r="Y922" i="15"/>
  <c r="V922" i="7"/>
  <c r="K922" i="7"/>
  <c r="H922" i="7"/>
  <c r="A923" i="15"/>
  <c r="AC922" i="15"/>
  <c r="W922" i="7"/>
  <c r="O922" i="7"/>
  <c r="C922" i="7"/>
  <c r="I922" i="7" s="1"/>
  <c r="J922" i="7" s="1"/>
  <c r="AE922" i="7"/>
  <c r="N922" i="7"/>
  <c r="B922" i="7"/>
  <c r="AD922" i="7"/>
  <c r="U922" i="7"/>
  <c r="M922" i="7"/>
  <c r="T922" i="7"/>
  <c r="L922" i="7"/>
  <c r="S922" i="7"/>
  <c r="G922" i="7"/>
  <c r="R922" i="7"/>
  <c r="Z922" i="7"/>
  <c r="Q922" i="7"/>
  <c r="P922" i="7"/>
  <c r="D922" i="7"/>
  <c r="L923" i="12"/>
  <c r="S923" i="12"/>
  <c r="K923" i="12"/>
  <c r="R923" i="12"/>
  <c r="Z923" i="12"/>
  <c r="Q923" i="12"/>
  <c r="Y923" i="12"/>
  <c r="P923" i="12"/>
  <c r="D923" i="12"/>
  <c r="O923" i="12"/>
  <c r="C923" i="12"/>
  <c r="N923" i="12"/>
  <c r="B923" i="12"/>
  <c r="V923" i="12"/>
  <c r="M923" i="12"/>
  <c r="P922" i="15"/>
  <c r="AA922" i="15"/>
  <c r="AB922" i="15" s="1"/>
  <c r="E923" i="12" l="1"/>
  <c r="F923" i="12" s="1"/>
  <c r="I923" i="12"/>
  <c r="J923" i="12" s="1"/>
  <c r="T923" i="12"/>
  <c r="U923" i="12"/>
  <c r="D923" i="15"/>
  <c r="G923" i="15"/>
  <c r="H923" i="15"/>
  <c r="X922" i="7"/>
  <c r="Y922" i="7"/>
  <c r="AC922" i="7"/>
  <c r="A923" i="7"/>
  <c r="E922" i="7"/>
  <c r="F922" i="7" s="1"/>
  <c r="W923" i="12"/>
  <c r="X923" i="12" s="1"/>
  <c r="AA922" i="7"/>
  <c r="AB922" i="7" s="1"/>
  <c r="S923" i="15"/>
  <c r="K923" i="15"/>
  <c r="R923" i="15"/>
  <c r="Z923" i="15"/>
  <c r="Q923" i="15"/>
  <c r="W923" i="15"/>
  <c r="O923" i="15"/>
  <c r="C923" i="15"/>
  <c r="AE923" i="15"/>
  <c r="V923" i="15"/>
  <c r="N923" i="15"/>
  <c r="B923" i="15"/>
  <c r="AD923" i="15"/>
  <c r="U923" i="15"/>
  <c r="M923" i="15"/>
  <c r="T923" i="15"/>
  <c r="L923" i="15"/>
  <c r="A924" i="12"/>
  <c r="G924" i="12" l="1"/>
  <c r="H924" i="12"/>
  <c r="X923" i="15"/>
  <c r="Y923" i="15"/>
  <c r="E923" i="15"/>
  <c r="F923" i="15" s="1"/>
  <c r="I923" i="15"/>
  <c r="J923" i="15" s="1"/>
  <c r="V923" i="7"/>
  <c r="K923" i="7"/>
  <c r="H923" i="7"/>
  <c r="AC923" i="15"/>
  <c r="A924" i="15"/>
  <c r="P923" i="15"/>
  <c r="AA923" i="15"/>
  <c r="AB923" i="15" s="1"/>
  <c r="O924" i="12"/>
  <c r="C924" i="12"/>
  <c r="N924" i="12"/>
  <c r="B924" i="12"/>
  <c r="V924" i="12"/>
  <c r="M924" i="12"/>
  <c r="L924" i="12"/>
  <c r="S924" i="12"/>
  <c r="K924" i="12"/>
  <c r="R924" i="12"/>
  <c r="Z924" i="12"/>
  <c r="Q924" i="12"/>
  <c r="Y924" i="12"/>
  <c r="P924" i="12"/>
  <c r="D924" i="12"/>
  <c r="AD923" i="7"/>
  <c r="U923" i="7"/>
  <c r="M923" i="7"/>
  <c r="T923" i="7"/>
  <c r="L923" i="7"/>
  <c r="S923" i="7"/>
  <c r="G923" i="7"/>
  <c r="R923" i="7"/>
  <c r="Z923" i="7"/>
  <c r="Q923" i="7"/>
  <c r="P923" i="7"/>
  <c r="D923" i="7"/>
  <c r="W923" i="7"/>
  <c r="O923" i="7"/>
  <c r="C923" i="7"/>
  <c r="I923" i="7" s="1"/>
  <c r="J923" i="7" s="1"/>
  <c r="AE923" i="7"/>
  <c r="N923" i="7"/>
  <c r="B923" i="7"/>
  <c r="E924" i="12" l="1"/>
  <c r="F924" i="12" s="1"/>
  <c r="I924" i="12"/>
  <c r="J924" i="12" s="1"/>
  <c r="T924" i="12"/>
  <c r="U924" i="12"/>
  <c r="D924" i="15"/>
  <c r="G924" i="15"/>
  <c r="H924" i="15"/>
  <c r="X923" i="7"/>
  <c r="Y923" i="7"/>
  <c r="A925" i="12"/>
  <c r="AA923" i="7"/>
  <c r="AB923" i="7" s="1"/>
  <c r="E923" i="7"/>
  <c r="F923" i="7" s="1"/>
  <c r="A924" i="7"/>
  <c r="AC923" i="7"/>
  <c r="Z924" i="15"/>
  <c r="Q924" i="15"/>
  <c r="W924" i="15"/>
  <c r="O924" i="15"/>
  <c r="C924" i="15"/>
  <c r="AE924" i="15"/>
  <c r="V924" i="15"/>
  <c r="N924" i="15"/>
  <c r="B924" i="15"/>
  <c r="AD924" i="15"/>
  <c r="U924" i="15"/>
  <c r="M924" i="15"/>
  <c r="T924" i="15"/>
  <c r="L924" i="15"/>
  <c r="S924" i="15"/>
  <c r="K924" i="15"/>
  <c r="R924" i="15"/>
  <c r="W924" i="12"/>
  <c r="X924" i="12" s="1"/>
  <c r="G925" i="12" l="1"/>
  <c r="H925" i="12"/>
  <c r="E924" i="15"/>
  <c r="F924" i="15" s="1"/>
  <c r="I924" i="15"/>
  <c r="J924" i="15" s="1"/>
  <c r="X924" i="15"/>
  <c r="Y924" i="15"/>
  <c r="V924" i="7"/>
  <c r="K924" i="7"/>
  <c r="H924" i="7"/>
  <c r="S924" i="7"/>
  <c r="G924" i="7"/>
  <c r="R924" i="7"/>
  <c r="Z924" i="7"/>
  <c r="Q924" i="7"/>
  <c r="P924" i="7"/>
  <c r="D924" i="7"/>
  <c r="W924" i="7"/>
  <c r="O924" i="7"/>
  <c r="C924" i="7"/>
  <c r="I924" i="7" s="1"/>
  <c r="J924" i="7" s="1"/>
  <c r="AE924" i="7"/>
  <c r="N924" i="7"/>
  <c r="B924" i="7"/>
  <c r="AD924" i="7"/>
  <c r="U924" i="7"/>
  <c r="M924" i="7"/>
  <c r="T924" i="7"/>
  <c r="L924" i="7"/>
  <c r="AC924" i="15"/>
  <c r="A925" i="15"/>
  <c r="P924" i="15"/>
  <c r="AA924" i="15"/>
  <c r="AB924" i="15" s="1"/>
  <c r="R925" i="12"/>
  <c r="Z925" i="12"/>
  <c r="Q925" i="12"/>
  <c r="Y925" i="12"/>
  <c r="P925" i="12"/>
  <c r="D925" i="12"/>
  <c r="O925" i="12"/>
  <c r="C925" i="12"/>
  <c r="N925" i="12"/>
  <c r="B925" i="12"/>
  <c r="V925" i="12"/>
  <c r="M925" i="12"/>
  <c r="L925" i="12"/>
  <c r="K925" i="12"/>
  <c r="S925" i="12"/>
  <c r="T925" i="12" l="1"/>
  <c r="U925" i="12"/>
  <c r="E925" i="12"/>
  <c r="F925" i="12" s="1"/>
  <c r="I925" i="12"/>
  <c r="J925" i="12" s="1"/>
  <c r="D925" i="15"/>
  <c r="G925" i="15"/>
  <c r="H925" i="15"/>
  <c r="X924" i="7"/>
  <c r="Y924" i="7"/>
  <c r="A926" i="12"/>
  <c r="W925" i="15"/>
  <c r="O925" i="15"/>
  <c r="C925" i="15"/>
  <c r="AE925" i="15"/>
  <c r="V925" i="15"/>
  <c r="N925" i="15"/>
  <c r="B925" i="15"/>
  <c r="AD925" i="15"/>
  <c r="U925" i="15"/>
  <c r="M925" i="15"/>
  <c r="T925" i="15"/>
  <c r="L925" i="15"/>
  <c r="S925" i="15"/>
  <c r="K925" i="15"/>
  <c r="R925" i="15"/>
  <c r="Z925" i="15"/>
  <c r="Q925" i="15"/>
  <c r="AA924" i="7"/>
  <c r="AB924" i="7" s="1"/>
  <c r="W925" i="12"/>
  <c r="X925" i="12" s="1"/>
  <c r="E924" i="7"/>
  <c r="F924" i="7" s="1"/>
  <c r="A925" i="7"/>
  <c r="AC924" i="7"/>
  <c r="G926" i="12" l="1"/>
  <c r="H926" i="12"/>
  <c r="X925" i="15"/>
  <c r="Y925" i="15"/>
  <c r="E925" i="15"/>
  <c r="F925" i="15" s="1"/>
  <c r="I925" i="15"/>
  <c r="J925" i="15" s="1"/>
  <c r="V925" i="7"/>
  <c r="K925" i="7"/>
  <c r="H925" i="7"/>
  <c r="AC925" i="15"/>
  <c r="A926" i="15"/>
  <c r="Z925" i="7"/>
  <c r="Q925" i="7"/>
  <c r="P925" i="7"/>
  <c r="D925" i="7"/>
  <c r="W925" i="7"/>
  <c r="O925" i="7"/>
  <c r="C925" i="7"/>
  <c r="I925" i="7" s="1"/>
  <c r="J925" i="7" s="1"/>
  <c r="AE925" i="7"/>
  <c r="N925" i="7"/>
  <c r="B925" i="7"/>
  <c r="AD925" i="7"/>
  <c r="U925" i="7"/>
  <c r="M925" i="7"/>
  <c r="T925" i="7"/>
  <c r="L925" i="7"/>
  <c r="S925" i="7"/>
  <c r="G925" i="7"/>
  <c r="R925" i="7"/>
  <c r="P925" i="15"/>
  <c r="AA925" i="15"/>
  <c r="AB925" i="15" s="1"/>
  <c r="V926" i="12"/>
  <c r="M926" i="12"/>
  <c r="L926" i="12"/>
  <c r="S926" i="12"/>
  <c r="K926" i="12"/>
  <c r="R926" i="12"/>
  <c r="Z926" i="12"/>
  <c r="Q926" i="12"/>
  <c r="Y926" i="12"/>
  <c r="P926" i="12"/>
  <c r="D926" i="12"/>
  <c r="O926" i="12"/>
  <c r="C926" i="12"/>
  <c r="N926" i="12"/>
  <c r="B926" i="12"/>
  <c r="T926" i="12" l="1"/>
  <c r="U926" i="12"/>
  <c r="E926" i="12"/>
  <c r="F926" i="12" s="1"/>
  <c r="I926" i="12"/>
  <c r="J926" i="12" s="1"/>
  <c r="D926" i="15"/>
  <c r="G926" i="15"/>
  <c r="H926" i="15"/>
  <c r="X925" i="7"/>
  <c r="Y925" i="7"/>
  <c r="W926" i="12"/>
  <c r="X926" i="12" s="1"/>
  <c r="A927" i="12"/>
  <c r="AA925" i="7"/>
  <c r="AB925" i="7" s="1"/>
  <c r="AC925" i="7"/>
  <c r="E925" i="7"/>
  <c r="F925" i="7" s="1"/>
  <c r="A926" i="7"/>
  <c r="AD926" i="15"/>
  <c r="U926" i="15"/>
  <c r="M926" i="15"/>
  <c r="T926" i="15"/>
  <c r="L926" i="15"/>
  <c r="S926" i="15"/>
  <c r="K926" i="15"/>
  <c r="R926" i="15"/>
  <c r="Z926" i="15"/>
  <c r="Q926" i="15"/>
  <c r="W926" i="15"/>
  <c r="O926" i="15"/>
  <c r="C926" i="15"/>
  <c r="AE926" i="15"/>
  <c r="V926" i="15"/>
  <c r="N926" i="15"/>
  <c r="B926" i="15"/>
  <c r="G927" i="12" l="1"/>
  <c r="H927" i="12"/>
  <c r="X926" i="15"/>
  <c r="Y926" i="15"/>
  <c r="E926" i="15"/>
  <c r="F926" i="15" s="1"/>
  <c r="I926" i="15"/>
  <c r="J926" i="15" s="1"/>
  <c r="V926" i="7"/>
  <c r="K926" i="7"/>
  <c r="H926" i="7"/>
  <c r="AC926" i="15"/>
  <c r="A927" i="15"/>
  <c r="P926" i="15"/>
  <c r="AA926" i="15"/>
  <c r="AB926" i="15" s="1"/>
  <c r="Y927" i="12"/>
  <c r="P927" i="12"/>
  <c r="D927" i="12"/>
  <c r="O927" i="12"/>
  <c r="C927" i="12"/>
  <c r="N927" i="12"/>
  <c r="B927" i="12"/>
  <c r="V927" i="12"/>
  <c r="M927" i="12"/>
  <c r="L927" i="12"/>
  <c r="S927" i="12"/>
  <c r="K927" i="12"/>
  <c r="R927" i="12"/>
  <c r="Z927" i="12"/>
  <c r="Q927" i="12"/>
  <c r="W926" i="7"/>
  <c r="O926" i="7"/>
  <c r="C926" i="7"/>
  <c r="I926" i="7" s="1"/>
  <c r="J926" i="7" s="1"/>
  <c r="AE926" i="7"/>
  <c r="N926" i="7"/>
  <c r="B926" i="7"/>
  <c r="AD926" i="7"/>
  <c r="U926" i="7"/>
  <c r="M926" i="7"/>
  <c r="T926" i="7"/>
  <c r="L926" i="7"/>
  <c r="S926" i="7"/>
  <c r="G926" i="7"/>
  <c r="R926" i="7"/>
  <c r="Z926" i="7"/>
  <c r="Q926" i="7"/>
  <c r="P926" i="7"/>
  <c r="D926" i="7"/>
  <c r="T927" i="12" l="1"/>
  <c r="U927" i="12"/>
  <c r="E927" i="12"/>
  <c r="F927" i="12" s="1"/>
  <c r="I927" i="12"/>
  <c r="J927" i="12" s="1"/>
  <c r="D927" i="15"/>
  <c r="G927" i="15"/>
  <c r="H927" i="15"/>
  <c r="X926" i="7"/>
  <c r="Y926" i="7"/>
  <c r="A927" i="7"/>
  <c r="E926" i="7"/>
  <c r="F926" i="7" s="1"/>
  <c r="W927" i="12"/>
  <c r="X927" i="12" s="1"/>
  <c r="AA926" i="7"/>
  <c r="AB926" i="7" s="1"/>
  <c r="A928" i="12"/>
  <c r="S927" i="15"/>
  <c r="K927" i="15"/>
  <c r="R927" i="15"/>
  <c r="Z927" i="15"/>
  <c r="Q927" i="15"/>
  <c r="W927" i="15"/>
  <c r="O927" i="15"/>
  <c r="C927" i="15"/>
  <c r="AE927" i="15"/>
  <c r="V927" i="15"/>
  <c r="N927" i="15"/>
  <c r="B927" i="15"/>
  <c r="AD927" i="15"/>
  <c r="U927" i="15"/>
  <c r="M927" i="15"/>
  <c r="T927" i="15"/>
  <c r="L927" i="15"/>
  <c r="AC926" i="7"/>
  <c r="G928" i="12" l="1"/>
  <c r="H928" i="12"/>
  <c r="E927" i="15"/>
  <c r="F927" i="15" s="1"/>
  <c r="I927" i="15"/>
  <c r="J927" i="15" s="1"/>
  <c r="X927" i="15"/>
  <c r="Y927" i="15"/>
  <c r="V927" i="7"/>
  <c r="K927" i="7"/>
  <c r="H927" i="7"/>
  <c r="S928" i="12"/>
  <c r="K928" i="12"/>
  <c r="R928" i="12"/>
  <c r="Z928" i="12"/>
  <c r="Q928" i="12"/>
  <c r="Y928" i="12"/>
  <c r="P928" i="12"/>
  <c r="D928" i="12"/>
  <c r="O928" i="12"/>
  <c r="C928" i="12"/>
  <c r="N928" i="12"/>
  <c r="B928" i="12"/>
  <c r="V928" i="12"/>
  <c r="M928" i="12"/>
  <c r="L928" i="12"/>
  <c r="P927" i="15"/>
  <c r="AA927" i="15"/>
  <c r="AB927" i="15" s="1"/>
  <c r="A928" i="15"/>
  <c r="AC927" i="15"/>
  <c r="AD927" i="7"/>
  <c r="U927" i="7"/>
  <c r="M927" i="7"/>
  <c r="T927" i="7"/>
  <c r="L927" i="7"/>
  <c r="S927" i="7"/>
  <c r="G927" i="7"/>
  <c r="R927" i="7"/>
  <c r="Z927" i="7"/>
  <c r="Q927" i="7"/>
  <c r="P927" i="7"/>
  <c r="D927" i="7"/>
  <c r="W927" i="7"/>
  <c r="O927" i="7"/>
  <c r="C927" i="7"/>
  <c r="I927" i="7" s="1"/>
  <c r="J927" i="7" s="1"/>
  <c r="AE927" i="7"/>
  <c r="N927" i="7"/>
  <c r="B927" i="7"/>
  <c r="E928" i="12" l="1"/>
  <c r="F928" i="12" s="1"/>
  <c r="I928" i="12"/>
  <c r="J928" i="12" s="1"/>
  <c r="T928" i="12"/>
  <c r="U928" i="12"/>
  <c r="D928" i="15"/>
  <c r="G928" i="15"/>
  <c r="H928" i="15"/>
  <c r="X927" i="7"/>
  <c r="Y927" i="7"/>
  <c r="E927" i="7"/>
  <c r="F927" i="7" s="1"/>
  <c r="A928" i="7"/>
  <c r="Z928" i="15"/>
  <c r="Q928" i="15"/>
  <c r="W928" i="15"/>
  <c r="O928" i="15"/>
  <c r="C928" i="15"/>
  <c r="AE928" i="15"/>
  <c r="V928" i="15"/>
  <c r="N928" i="15"/>
  <c r="B928" i="15"/>
  <c r="AD928" i="15"/>
  <c r="U928" i="15"/>
  <c r="M928" i="15"/>
  <c r="T928" i="15"/>
  <c r="L928" i="15"/>
  <c r="S928" i="15"/>
  <c r="K928" i="15"/>
  <c r="R928" i="15"/>
  <c r="W928" i="12"/>
  <c r="X928" i="12" s="1"/>
  <c r="AC927" i="7"/>
  <c r="AA927" i="7"/>
  <c r="AB927" i="7" s="1"/>
  <c r="A929" i="12"/>
  <c r="G929" i="12" l="1"/>
  <c r="H929" i="12"/>
  <c r="E928" i="15"/>
  <c r="F928" i="15" s="1"/>
  <c r="I928" i="15"/>
  <c r="J928" i="15" s="1"/>
  <c r="X928" i="15"/>
  <c r="Y928" i="15"/>
  <c r="V928" i="7"/>
  <c r="K928" i="7"/>
  <c r="H928" i="7"/>
  <c r="A929" i="15"/>
  <c r="P928" i="15"/>
  <c r="AA928" i="15"/>
  <c r="AB928" i="15" s="1"/>
  <c r="N929" i="12"/>
  <c r="B929" i="12"/>
  <c r="V929" i="12"/>
  <c r="M929" i="12"/>
  <c r="L929" i="12"/>
  <c r="S929" i="12"/>
  <c r="K929" i="12"/>
  <c r="R929" i="12"/>
  <c r="Z929" i="12"/>
  <c r="Q929" i="12"/>
  <c r="Y929" i="12"/>
  <c r="P929" i="12"/>
  <c r="D929" i="12"/>
  <c r="O929" i="12"/>
  <c r="C929" i="12"/>
  <c r="AC928" i="15"/>
  <c r="S928" i="7"/>
  <c r="G928" i="7"/>
  <c r="R928" i="7"/>
  <c r="Z928" i="7"/>
  <c r="Q928" i="7"/>
  <c r="P928" i="7"/>
  <c r="D928" i="7"/>
  <c r="W928" i="7"/>
  <c r="O928" i="7"/>
  <c r="C928" i="7"/>
  <c r="I928" i="7" s="1"/>
  <c r="J928" i="7" s="1"/>
  <c r="AE928" i="7"/>
  <c r="N928" i="7"/>
  <c r="B928" i="7"/>
  <c r="AD928" i="7"/>
  <c r="U928" i="7"/>
  <c r="M928" i="7"/>
  <c r="T928" i="7"/>
  <c r="L928" i="7"/>
  <c r="T929" i="12" l="1"/>
  <c r="U929" i="12"/>
  <c r="E929" i="12"/>
  <c r="F929" i="12" s="1"/>
  <c r="I929" i="12"/>
  <c r="J929" i="12" s="1"/>
  <c r="D929" i="15"/>
  <c r="G929" i="15"/>
  <c r="H929" i="15"/>
  <c r="X928" i="7"/>
  <c r="Y928" i="7"/>
  <c r="E928" i="7"/>
  <c r="F928" i="7" s="1"/>
  <c r="A929" i="7"/>
  <c r="W929" i="12"/>
  <c r="X929" i="12" s="1"/>
  <c r="AC928" i="7"/>
  <c r="A930" i="12"/>
  <c r="AA928" i="7"/>
  <c r="AB928" i="7" s="1"/>
  <c r="W929" i="15"/>
  <c r="O929" i="15"/>
  <c r="C929" i="15"/>
  <c r="AE929" i="15"/>
  <c r="V929" i="15"/>
  <c r="N929" i="15"/>
  <c r="B929" i="15"/>
  <c r="AD929" i="15"/>
  <c r="U929" i="15"/>
  <c r="M929" i="15"/>
  <c r="T929" i="15"/>
  <c r="L929" i="15"/>
  <c r="S929" i="15"/>
  <c r="K929" i="15"/>
  <c r="R929" i="15"/>
  <c r="Z929" i="15"/>
  <c r="Q929" i="15"/>
  <c r="G930" i="12" l="1"/>
  <c r="H930" i="12"/>
  <c r="E929" i="15"/>
  <c r="F929" i="15" s="1"/>
  <c r="I929" i="15"/>
  <c r="J929" i="15" s="1"/>
  <c r="X929" i="15"/>
  <c r="Y929" i="15"/>
  <c r="V929" i="7"/>
  <c r="K929" i="7"/>
  <c r="H929" i="7"/>
  <c r="AC929" i="15"/>
  <c r="Z930" i="12"/>
  <c r="Q930" i="12"/>
  <c r="Y930" i="12"/>
  <c r="P930" i="12"/>
  <c r="D930" i="12"/>
  <c r="O930" i="12"/>
  <c r="C930" i="12"/>
  <c r="N930" i="12"/>
  <c r="B930" i="12"/>
  <c r="V930" i="12"/>
  <c r="M930" i="12"/>
  <c r="L930" i="12"/>
  <c r="S930" i="12"/>
  <c r="K930" i="12"/>
  <c r="R930" i="12"/>
  <c r="P929" i="15"/>
  <c r="AA929" i="15"/>
  <c r="AB929" i="15" s="1"/>
  <c r="A930" i="15"/>
  <c r="Z929" i="7"/>
  <c r="Q929" i="7"/>
  <c r="P929" i="7"/>
  <c r="D929" i="7"/>
  <c r="W929" i="7"/>
  <c r="O929" i="7"/>
  <c r="C929" i="7"/>
  <c r="I929" i="7" s="1"/>
  <c r="J929" i="7" s="1"/>
  <c r="AE929" i="7"/>
  <c r="N929" i="7"/>
  <c r="B929" i="7"/>
  <c r="AD929" i="7"/>
  <c r="U929" i="7"/>
  <c r="M929" i="7"/>
  <c r="T929" i="7"/>
  <c r="L929" i="7"/>
  <c r="S929" i="7"/>
  <c r="G929" i="7"/>
  <c r="R929" i="7"/>
  <c r="T930" i="12" l="1"/>
  <c r="U930" i="12"/>
  <c r="E930" i="12"/>
  <c r="F930" i="12" s="1"/>
  <c r="I930" i="12"/>
  <c r="J930" i="12" s="1"/>
  <c r="D930" i="15"/>
  <c r="G930" i="15"/>
  <c r="H930" i="15"/>
  <c r="X929" i="7"/>
  <c r="Y929" i="7"/>
  <c r="A931" i="12"/>
  <c r="AA929" i="7"/>
  <c r="AB929" i="7" s="1"/>
  <c r="AC929" i="7"/>
  <c r="AD930" i="15"/>
  <c r="U930" i="15"/>
  <c r="M930" i="15"/>
  <c r="T930" i="15"/>
  <c r="L930" i="15"/>
  <c r="S930" i="15"/>
  <c r="K930" i="15"/>
  <c r="R930" i="15"/>
  <c r="Z930" i="15"/>
  <c r="Q930" i="15"/>
  <c r="W930" i="15"/>
  <c r="O930" i="15"/>
  <c r="C930" i="15"/>
  <c r="AE930" i="15"/>
  <c r="V930" i="15"/>
  <c r="N930" i="15"/>
  <c r="B930" i="15"/>
  <c r="E929" i="7"/>
  <c r="F929" i="7" s="1"/>
  <c r="A930" i="7"/>
  <c r="W930" i="12"/>
  <c r="X930" i="12" s="1"/>
  <c r="G931" i="12" l="1"/>
  <c r="H931" i="12"/>
  <c r="E930" i="15"/>
  <c r="F930" i="15" s="1"/>
  <c r="I930" i="15"/>
  <c r="J930" i="15" s="1"/>
  <c r="X930" i="15"/>
  <c r="Y930" i="15"/>
  <c r="V930" i="7"/>
  <c r="K930" i="7"/>
  <c r="H930" i="7"/>
  <c r="P930" i="15"/>
  <c r="AA930" i="15"/>
  <c r="AB930" i="15" s="1"/>
  <c r="A931" i="15"/>
  <c r="AC930" i="15"/>
  <c r="W930" i="7"/>
  <c r="O930" i="7"/>
  <c r="C930" i="7"/>
  <c r="I930" i="7" s="1"/>
  <c r="J930" i="7" s="1"/>
  <c r="AE930" i="7"/>
  <c r="N930" i="7"/>
  <c r="B930" i="7"/>
  <c r="AD930" i="7"/>
  <c r="U930" i="7"/>
  <c r="M930" i="7"/>
  <c r="T930" i="7"/>
  <c r="L930" i="7"/>
  <c r="S930" i="7"/>
  <c r="G930" i="7"/>
  <c r="R930" i="7"/>
  <c r="Z930" i="7"/>
  <c r="Q930" i="7"/>
  <c r="P930" i="7"/>
  <c r="D930" i="7"/>
  <c r="L931" i="12"/>
  <c r="S931" i="12"/>
  <c r="K931" i="12"/>
  <c r="R931" i="12"/>
  <c r="Z931" i="12"/>
  <c r="Q931" i="12"/>
  <c r="Y931" i="12"/>
  <c r="P931" i="12"/>
  <c r="D931" i="12"/>
  <c r="O931" i="12"/>
  <c r="C931" i="12"/>
  <c r="N931" i="12"/>
  <c r="B931" i="12"/>
  <c r="M931" i="12"/>
  <c r="V931" i="12"/>
  <c r="T931" i="12" l="1"/>
  <c r="U931" i="12"/>
  <c r="E931" i="12"/>
  <c r="F931" i="12" s="1"/>
  <c r="I931" i="12"/>
  <c r="J931" i="12" s="1"/>
  <c r="D931" i="15"/>
  <c r="G931" i="15"/>
  <c r="H931" i="15"/>
  <c r="X930" i="7"/>
  <c r="Y930" i="7"/>
  <c r="AC930" i="7"/>
  <c r="W931" i="12"/>
  <c r="X931" i="12" s="1"/>
  <c r="AA930" i="7"/>
  <c r="AB930" i="7" s="1"/>
  <c r="S931" i="15"/>
  <c r="K931" i="15"/>
  <c r="R931" i="15"/>
  <c r="Z931" i="15"/>
  <c r="Q931" i="15"/>
  <c r="W931" i="15"/>
  <c r="O931" i="15"/>
  <c r="C931" i="15"/>
  <c r="AE931" i="15"/>
  <c r="V931" i="15"/>
  <c r="N931" i="15"/>
  <c r="B931" i="15"/>
  <c r="AD931" i="15"/>
  <c r="U931" i="15"/>
  <c r="M931" i="15"/>
  <c r="T931" i="15"/>
  <c r="L931" i="15"/>
  <c r="A932" i="12"/>
  <c r="A931" i="7"/>
  <c r="E930" i="7"/>
  <c r="F930" i="7" s="1"/>
  <c r="G932" i="12" l="1"/>
  <c r="H932" i="12"/>
  <c r="E931" i="15"/>
  <c r="F931" i="15" s="1"/>
  <c r="I931" i="15"/>
  <c r="J931" i="15" s="1"/>
  <c r="X931" i="15"/>
  <c r="Y931" i="15"/>
  <c r="V931" i="7"/>
  <c r="K931" i="7"/>
  <c r="H931" i="7"/>
  <c r="O932" i="12"/>
  <c r="C932" i="12"/>
  <c r="N932" i="12"/>
  <c r="B932" i="12"/>
  <c r="V932" i="12"/>
  <c r="M932" i="12"/>
  <c r="L932" i="12"/>
  <c r="S932" i="12"/>
  <c r="K932" i="12"/>
  <c r="R932" i="12"/>
  <c r="Z932" i="12"/>
  <c r="Q932" i="12"/>
  <c r="Y932" i="12"/>
  <c r="P932" i="12"/>
  <c r="D932" i="12"/>
  <c r="A932" i="15"/>
  <c r="AC931" i="15"/>
  <c r="AD931" i="7"/>
  <c r="U931" i="7"/>
  <c r="M931" i="7"/>
  <c r="T931" i="7"/>
  <c r="L931" i="7"/>
  <c r="S931" i="7"/>
  <c r="G931" i="7"/>
  <c r="R931" i="7"/>
  <c r="Z931" i="7"/>
  <c r="Q931" i="7"/>
  <c r="P931" i="7"/>
  <c r="D931" i="7"/>
  <c r="W931" i="7"/>
  <c r="O931" i="7"/>
  <c r="C931" i="7"/>
  <c r="I931" i="7" s="1"/>
  <c r="J931" i="7" s="1"/>
  <c r="AE931" i="7"/>
  <c r="N931" i="7"/>
  <c r="B931" i="7"/>
  <c r="P931" i="15"/>
  <c r="AA931" i="15"/>
  <c r="AB931" i="15" s="1"/>
  <c r="E932" i="12" l="1"/>
  <c r="F932" i="12" s="1"/>
  <c r="I932" i="12"/>
  <c r="J932" i="12" s="1"/>
  <c r="T932" i="12"/>
  <c r="U932" i="12"/>
  <c r="D932" i="15"/>
  <c r="G932" i="15"/>
  <c r="H932" i="15"/>
  <c r="X931" i="7"/>
  <c r="Y931" i="7"/>
  <c r="AC931" i="7"/>
  <c r="AA931" i="7"/>
  <c r="AB931" i="7" s="1"/>
  <c r="W932" i="12"/>
  <c r="X932" i="12" s="1"/>
  <c r="A933" i="12"/>
  <c r="E931" i="7"/>
  <c r="F931" i="7" s="1"/>
  <c r="A932" i="7"/>
  <c r="Z932" i="15"/>
  <c r="Q932" i="15"/>
  <c r="W932" i="15"/>
  <c r="O932" i="15"/>
  <c r="C932" i="15"/>
  <c r="AE932" i="15"/>
  <c r="V932" i="15"/>
  <c r="N932" i="15"/>
  <c r="B932" i="15"/>
  <c r="AD932" i="15"/>
  <c r="U932" i="15"/>
  <c r="M932" i="15"/>
  <c r="T932" i="15"/>
  <c r="L932" i="15"/>
  <c r="S932" i="15"/>
  <c r="K932" i="15"/>
  <c r="R932" i="15"/>
  <c r="G933" i="12" l="1"/>
  <c r="H933" i="12"/>
  <c r="X932" i="15"/>
  <c r="Y932" i="15"/>
  <c r="E932" i="15"/>
  <c r="F932" i="15" s="1"/>
  <c r="I932" i="15"/>
  <c r="J932" i="15" s="1"/>
  <c r="V932" i="7"/>
  <c r="K932" i="7"/>
  <c r="H932" i="7"/>
  <c r="S932" i="7"/>
  <c r="G932" i="7"/>
  <c r="R932" i="7"/>
  <c r="Z932" i="7"/>
  <c r="Q932" i="7"/>
  <c r="P932" i="7"/>
  <c r="D932" i="7"/>
  <c r="W932" i="7"/>
  <c r="O932" i="7"/>
  <c r="C932" i="7"/>
  <c r="I932" i="7" s="1"/>
  <c r="J932" i="7" s="1"/>
  <c r="AE932" i="7"/>
  <c r="N932" i="7"/>
  <c r="B932" i="7"/>
  <c r="AD932" i="7"/>
  <c r="U932" i="7"/>
  <c r="M932" i="7"/>
  <c r="T932" i="7"/>
  <c r="L932" i="7"/>
  <c r="AC932" i="15"/>
  <c r="R933" i="12"/>
  <c r="Z933" i="12"/>
  <c r="Q933" i="12"/>
  <c r="Y933" i="12"/>
  <c r="P933" i="12"/>
  <c r="D933" i="12"/>
  <c r="O933" i="12"/>
  <c r="C933" i="12"/>
  <c r="N933" i="12"/>
  <c r="B933" i="12"/>
  <c r="V933" i="12"/>
  <c r="M933" i="12"/>
  <c r="L933" i="12"/>
  <c r="S933" i="12"/>
  <c r="K933" i="12"/>
  <c r="A933" i="15"/>
  <c r="P932" i="15"/>
  <c r="AA932" i="15"/>
  <c r="AB932" i="15" s="1"/>
  <c r="E933" i="12" l="1"/>
  <c r="F933" i="12" s="1"/>
  <c r="I933" i="12"/>
  <c r="J933" i="12" s="1"/>
  <c r="T933" i="12"/>
  <c r="U933" i="12"/>
  <c r="D933" i="15"/>
  <c r="G933" i="15"/>
  <c r="H933" i="15"/>
  <c r="X932" i="7"/>
  <c r="Y932" i="7"/>
  <c r="W933" i="12"/>
  <c r="X933" i="12" s="1"/>
  <c r="AA932" i="7"/>
  <c r="AB932" i="7" s="1"/>
  <c r="W933" i="15"/>
  <c r="O933" i="15"/>
  <c r="C933" i="15"/>
  <c r="AE933" i="15"/>
  <c r="V933" i="15"/>
  <c r="N933" i="15"/>
  <c r="B933" i="15"/>
  <c r="AD933" i="15"/>
  <c r="U933" i="15"/>
  <c r="M933" i="15"/>
  <c r="T933" i="15"/>
  <c r="L933" i="15"/>
  <c r="S933" i="15"/>
  <c r="K933" i="15"/>
  <c r="R933" i="15"/>
  <c r="Z933" i="15"/>
  <c r="Q933" i="15"/>
  <c r="A934" i="12"/>
  <c r="E932" i="7"/>
  <c r="F932" i="7" s="1"/>
  <c r="A933" i="7"/>
  <c r="AC932" i="7"/>
  <c r="G934" i="12" l="1"/>
  <c r="H934" i="12"/>
  <c r="X933" i="15"/>
  <c r="Y933" i="15"/>
  <c r="E933" i="15"/>
  <c r="F933" i="15" s="1"/>
  <c r="I933" i="15"/>
  <c r="J933" i="15" s="1"/>
  <c r="V933" i="7"/>
  <c r="K933" i="7"/>
  <c r="H933" i="7"/>
  <c r="A934" i="15"/>
  <c r="V934" i="12"/>
  <c r="M934" i="12"/>
  <c r="L934" i="12"/>
  <c r="S934" i="12"/>
  <c r="K934" i="12"/>
  <c r="R934" i="12"/>
  <c r="Z934" i="12"/>
  <c r="Q934" i="12"/>
  <c r="Y934" i="12"/>
  <c r="P934" i="12"/>
  <c r="D934" i="12"/>
  <c r="O934" i="12"/>
  <c r="C934" i="12"/>
  <c r="N934" i="12"/>
  <c r="B934" i="12"/>
  <c r="Z933" i="7"/>
  <c r="Q933" i="7"/>
  <c r="P933" i="7"/>
  <c r="D933" i="7"/>
  <c r="W933" i="7"/>
  <c r="O933" i="7"/>
  <c r="C933" i="7"/>
  <c r="I933" i="7" s="1"/>
  <c r="J933" i="7" s="1"/>
  <c r="AE933" i="7"/>
  <c r="N933" i="7"/>
  <c r="B933" i="7"/>
  <c r="AD933" i="7"/>
  <c r="U933" i="7"/>
  <c r="M933" i="7"/>
  <c r="T933" i="7"/>
  <c r="L933" i="7"/>
  <c r="S933" i="7"/>
  <c r="G933" i="7"/>
  <c r="R933" i="7"/>
  <c r="P933" i="15"/>
  <c r="AA933" i="15"/>
  <c r="AB933" i="15" s="1"/>
  <c r="AC933" i="15"/>
  <c r="E934" i="12" l="1"/>
  <c r="F934" i="12" s="1"/>
  <c r="I934" i="12"/>
  <c r="J934" i="12" s="1"/>
  <c r="T934" i="12"/>
  <c r="U934" i="12"/>
  <c r="D934" i="15"/>
  <c r="G934" i="15"/>
  <c r="H934" i="15"/>
  <c r="X933" i="7"/>
  <c r="Y933" i="7"/>
  <c r="A935" i="12"/>
  <c r="AA933" i="7"/>
  <c r="AB933" i="7" s="1"/>
  <c r="E933" i="7"/>
  <c r="F933" i="7" s="1"/>
  <c r="A934" i="7"/>
  <c r="AC933" i="7"/>
  <c r="W934" i="12"/>
  <c r="X934" i="12" s="1"/>
  <c r="AD934" i="15"/>
  <c r="U934" i="15"/>
  <c r="M934" i="15"/>
  <c r="T934" i="15"/>
  <c r="L934" i="15"/>
  <c r="S934" i="15"/>
  <c r="K934" i="15"/>
  <c r="R934" i="15"/>
  <c r="Z934" i="15"/>
  <c r="Q934" i="15"/>
  <c r="W934" i="15"/>
  <c r="O934" i="15"/>
  <c r="C934" i="15"/>
  <c r="N934" i="15"/>
  <c r="B934" i="15"/>
  <c r="AE934" i="15"/>
  <c r="V934" i="15"/>
  <c r="G935" i="12" l="1"/>
  <c r="H935" i="12"/>
  <c r="X934" i="15"/>
  <c r="Y934" i="15"/>
  <c r="E934" i="15"/>
  <c r="F934" i="15" s="1"/>
  <c r="I934" i="15"/>
  <c r="J934" i="15" s="1"/>
  <c r="V934" i="7"/>
  <c r="K934" i="7"/>
  <c r="H934" i="7"/>
  <c r="P934" i="15"/>
  <c r="AA934" i="15"/>
  <c r="AB934" i="15" s="1"/>
  <c r="AC934" i="15"/>
  <c r="W934" i="7"/>
  <c r="O934" i="7"/>
  <c r="C934" i="7"/>
  <c r="I934" i="7" s="1"/>
  <c r="J934" i="7" s="1"/>
  <c r="AE934" i="7"/>
  <c r="N934" i="7"/>
  <c r="B934" i="7"/>
  <c r="AD934" i="7"/>
  <c r="U934" i="7"/>
  <c r="M934" i="7"/>
  <c r="T934" i="7"/>
  <c r="L934" i="7"/>
  <c r="S934" i="7"/>
  <c r="G934" i="7"/>
  <c r="R934" i="7"/>
  <c r="Z934" i="7"/>
  <c r="Q934" i="7"/>
  <c r="P934" i="7"/>
  <c r="D934" i="7"/>
  <c r="A935" i="15"/>
  <c r="Y935" i="12"/>
  <c r="P935" i="12"/>
  <c r="D935" i="12"/>
  <c r="O935" i="12"/>
  <c r="C935" i="12"/>
  <c r="N935" i="12"/>
  <c r="B935" i="12"/>
  <c r="V935" i="12"/>
  <c r="M935" i="12"/>
  <c r="L935" i="12"/>
  <c r="S935" i="12"/>
  <c r="K935" i="12"/>
  <c r="R935" i="12"/>
  <c r="Z935" i="12"/>
  <c r="Q935" i="12"/>
  <c r="E935" i="12" l="1"/>
  <c r="F935" i="12" s="1"/>
  <c r="I935" i="12"/>
  <c r="J935" i="12" s="1"/>
  <c r="T935" i="12"/>
  <c r="U935" i="12"/>
  <c r="D935" i="15"/>
  <c r="G935" i="15"/>
  <c r="H935" i="15"/>
  <c r="X934" i="7"/>
  <c r="Y934" i="7"/>
  <c r="A935" i="7"/>
  <c r="E934" i="7"/>
  <c r="F934" i="7" s="1"/>
  <c r="A936" i="12"/>
  <c r="W935" i="12"/>
  <c r="X935" i="12" s="1"/>
  <c r="AA934" i="7"/>
  <c r="AB934" i="7" s="1"/>
  <c r="S935" i="15"/>
  <c r="K935" i="15"/>
  <c r="R935" i="15"/>
  <c r="Z935" i="15"/>
  <c r="Q935" i="15"/>
  <c r="W935" i="15"/>
  <c r="O935" i="15"/>
  <c r="C935" i="15"/>
  <c r="AE935" i="15"/>
  <c r="V935" i="15"/>
  <c r="N935" i="15"/>
  <c r="B935" i="15"/>
  <c r="AD935" i="15"/>
  <c r="U935" i="15"/>
  <c r="M935" i="15"/>
  <c r="T935" i="15"/>
  <c r="L935" i="15"/>
  <c r="AC934" i="7"/>
  <c r="G936" i="12" l="1"/>
  <c r="H936" i="12"/>
  <c r="E935" i="15"/>
  <c r="F935" i="15" s="1"/>
  <c r="I935" i="15"/>
  <c r="J935" i="15" s="1"/>
  <c r="X935" i="15"/>
  <c r="Y935" i="15"/>
  <c r="V935" i="7"/>
  <c r="K935" i="7"/>
  <c r="H935" i="7"/>
  <c r="P935" i="15"/>
  <c r="AA935" i="15"/>
  <c r="AB935" i="15" s="1"/>
  <c r="S936" i="12"/>
  <c r="K936" i="12"/>
  <c r="R936" i="12"/>
  <c r="Z936" i="12"/>
  <c r="Q936" i="12"/>
  <c r="Y936" i="12"/>
  <c r="P936" i="12"/>
  <c r="D936" i="12"/>
  <c r="O936" i="12"/>
  <c r="C936" i="12"/>
  <c r="N936" i="12"/>
  <c r="B936" i="12"/>
  <c r="V936" i="12"/>
  <c r="M936" i="12"/>
  <c r="L936" i="12"/>
  <c r="A936" i="15"/>
  <c r="AC935" i="15"/>
  <c r="AD935" i="7"/>
  <c r="U935" i="7"/>
  <c r="M935" i="7"/>
  <c r="T935" i="7"/>
  <c r="L935" i="7"/>
  <c r="S935" i="7"/>
  <c r="G935" i="7"/>
  <c r="R935" i="7"/>
  <c r="Z935" i="7"/>
  <c r="Q935" i="7"/>
  <c r="P935" i="7"/>
  <c r="D935" i="7"/>
  <c r="W935" i="7"/>
  <c r="O935" i="7"/>
  <c r="C935" i="7"/>
  <c r="I935" i="7" s="1"/>
  <c r="J935" i="7" s="1"/>
  <c r="AE935" i="7"/>
  <c r="N935" i="7"/>
  <c r="B935" i="7"/>
  <c r="T936" i="12" l="1"/>
  <c r="U936" i="12"/>
  <c r="E936" i="12"/>
  <c r="F936" i="12" s="1"/>
  <c r="I936" i="12"/>
  <c r="J936" i="12" s="1"/>
  <c r="D936" i="15"/>
  <c r="G936" i="15"/>
  <c r="H936" i="15"/>
  <c r="X935" i="7"/>
  <c r="Y935" i="7"/>
  <c r="AA935" i="7"/>
  <c r="AB935" i="7" s="1"/>
  <c r="W936" i="12"/>
  <c r="X936" i="12" s="1"/>
  <c r="A937" i="12"/>
  <c r="Z936" i="15"/>
  <c r="Q936" i="15"/>
  <c r="W936" i="15"/>
  <c r="O936" i="15"/>
  <c r="C936" i="15"/>
  <c r="AE936" i="15"/>
  <c r="V936" i="15"/>
  <c r="N936" i="15"/>
  <c r="B936" i="15"/>
  <c r="AD936" i="15"/>
  <c r="U936" i="15"/>
  <c r="M936" i="15"/>
  <c r="T936" i="15"/>
  <c r="L936" i="15"/>
  <c r="S936" i="15"/>
  <c r="K936" i="15"/>
  <c r="R936" i="15"/>
  <c r="E935" i="7"/>
  <c r="F935" i="7" s="1"/>
  <c r="A936" i="7"/>
  <c r="AC935" i="7"/>
  <c r="G937" i="12" l="1"/>
  <c r="H937" i="12"/>
  <c r="E936" i="15"/>
  <c r="F936" i="15" s="1"/>
  <c r="I936" i="15"/>
  <c r="J936" i="15" s="1"/>
  <c r="X936" i="15"/>
  <c r="Y936" i="15"/>
  <c r="V936" i="7"/>
  <c r="K936" i="7"/>
  <c r="H936" i="7"/>
  <c r="P936" i="15"/>
  <c r="AA936" i="15"/>
  <c r="AB936" i="15" s="1"/>
  <c r="S936" i="7"/>
  <c r="G936" i="7"/>
  <c r="R936" i="7"/>
  <c r="Z936" i="7"/>
  <c r="Q936" i="7"/>
  <c r="P936" i="7"/>
  <c r="D936" i="7"/>
  <c r="W936" i="7"/>
  <c r="O936" i="7"/>
  <c r="C936" i="7"/>
  <c r="I936" i="7" s="1"/>
  <c r="J936" i="7" s="1"/>
  <c r="AE936" i="7"/>
  <c r="N936" i="7"/>
  <c r="B936" i="7"/>
  <c r="AD936" i="7"/>
  <c r="U936" i="7"/>
  <c r="M936" i="7"/>
  <c r="T936" i="7"/>
  <c r="L936" i="7"/>
  <c r="AC936" i="15"/>
  <c r="N937" i="12"/>
  <c r="B937" i="12"/>
  <c r="V937" i="12"/>
  <c r="M937" i="12"/>
  <c r="L937" i="12"/>
  <c r="S937" i="12"/>
  <c r="K937" i="12"/>
  <c r="R937" i="12"/>
  <c r="Z937" i="12"/>
  <c r="Q937" i="12"/>
  <c r="Y937" i="12"/>
  <c r="P937" i="12"/>
  <c r="D937" i="12"/>
  <c r="O937" i="12"/>
  <c r="C937" i="12"/>
  <c r="A937" i="15"/>
  <c r="T937" i="12" l="1"/>
  <c r="U937" i="12"/>
  <c r="E937" i="12"/>
  <c r="F937" i="12" s="1"/>
  <c r="I937" i="12"/>
  <c r="J937" i="12" s="1"/>
  <c r="D937" i="15"/>
  <c r="G937" i="15"/>
  <c r="H937" i="15"/>
  <c r="X936" i="7"/>
  <c r="Y936" i="7"/>
  <c r="W937" i="15"/>
  <c r="O937" i="15"/>
  <c r="C937" i="15"/>
  <c r="AE937" i="15"/>
  <c r="V937" i="15"/>
  <c r="N937" i="15"/>
  <c r="B937" i="15"/>
  <c r="AD937" i="15"/>
  <c r="U937" i="15"/>
  <c r="M937" i="15"/>
  <c r="T937" i="15"/>
  <c r="L937" i="15"/>
  <c r="S937" i="15"/>
  <c r="K937" i="15"/>
  <c r="R937" i="15"/>
  <c r="Z937" i="15"/>
  <c r="Q937" i="15"/>
  <c r="A938" i="12"/>
  <c r="E936" i="7"/>
  <c r="F936" i="7" s="1"/>
  <c r="A937" i="7"/>
  <c r="AC936" i="7"/>
  <c r="W937" i="12"/>
  <c r="X937" i="12" s="1"/>
  <c r="AA936" i="7"/>
  <c r="AB936" i="7" s="1"/>
  <c r="G938" i="12" l="1"/>
  <c r="H938" i="12"/>
  <c r="E937" i="15"/>
  <c r="F937" i="15" s="1"/>
  <c r="I937" i="15"/>
  <c r="J937" i="15" s="1"/>
  <c r="X937" i="15"/>
  <c r="Y937" i="15"/>
  <c r="V937" i="7"/>
  <c r="K937" i="7"/>
  <c r="H937" i="7"/>
  <c r="P937" i="15"/>
  <c r="AA937" i="15"/>
  <c r="AB937" i="15" s="1"/>
  <c r="Z937" i="7"/>
  <c r="Q937" i="7"/>
  <c r="P937" i="7"/>
  <c r="D937" i="7"/>
  <c r="W937" i="7"/>
  <c r="O937" i="7"/>
  <c r="C937" i="7"/>
  <c r="I937" i="7" s="1"/>
  <c r="J937" i="7" s="1"/>
  <c r="AE937" i="7"/>
  <c r="N937" i="7"/>
  <c r="B937" i="7"/>
  <c r="AD937" i="7"/>
  <c r="U937" i="7"/>
  <c r="M937" i="7"/>
  <c r="T937" i="7"/>
  <c r="L937" i="7"/>
  <c r="S937" i="7"/>
  <c r="G937" i="7"/>
  <c r="R937" i="7"/>
  <c r="AC937" i="15"/>
  <c r="A938" i="15"/>
  <c r="Z938" i="12"/>
  <c r="Q938" i="12"/>
  <c r="Y938" i="12"/>
  <c r="P938" i="12"/>
  <c r="D938" i="12"/>
  <c r="O938" i="12"/>
  <c r="C938" i="12"/>
  <c r="N938" i="12"/>
  <c r="B938" i="12"/>
  <c r="V938" i="12"/>
  <c r="M938" i="12"/>
  <c r="L938" i="12"/>
  <c r="S938" i="12"/>
  <c r="K938" i="12"/>
  <c r="R938" i="12"/>
  <c r="E938" i="12" l="1"/>
  <c r="F938" i="12" s="1"/>
  <c r="I938" i="12"/>
  <c r="J938" i="12" s="1"/>
  <c r="T938" i="12"/>
  <c r="U938" i="12"/>
  <c r="D938" i="15"/>
  <c r="G938" i="15"/>
  <c r="H938" i="15"/>
  <c r="X937" i="7"/>
  <c r="Y937" i="7"/>
  <c r="AD938" i="15"/>
  <c r="U938" i="15"/>
  <c r="M938" i="15"/>
  <c r="T938" i="15"/>
  <c r="L938" i="15"/>
  <c r="S938" i="15"/>
  <c r="K938" i="15"/>
  <c r="R938" i="15"/>
  <c r="Z938" i="15"/>
  <c r="Q938" i="15"/>
  <c r="W938" i="15"/>
  <c r="O938" i="15"/>
  <c r="C938" i="15"/>
  <c r="AE938" i="15"/>
  <c r="V938" i="15"/>
  <c r="N938" i="15"/>
  <c r="B938" i="15"/>
  <c r="AA937" i="7"/>
  <c r="AB937" i="7" s="1"/>
  <c r="A939" i="12"/>
  <c r="AC937" i="7"/>
  <c r="W938" i="12"/>
  <c r="X938" i="12" s="1"/>
  <c r="E937" i="7"/>
  <c r="F937" i="7" s="1"/>
  <c r="A938" i="7"/>
  <c r="G939" i="12" l="1"/>
  <c r="H939" i="12"/>
  <c r="X938" i="15"/>
  <c r="Y938" i="15"/>
  <c r="E938" i="15"/>
  <c r="F938" i="15" s="1"/>
  <c r="I938" i="15"/>
  <c r="J938" i="15" s="1"/>
  <c r="V938" i="7"/>
  <c r="K938" i="7"/>
  <c r="H938" i="7"/>
  <c r="A939" i="15"/>
  <c r="AC938" i="15"/>
  <c r="V939" i="12"/>
  <c r="L939" i="12"/>
  <c r="Y939" i="12"/>
  <c r="Z939" i="12"/>
  <c r="N939" i="12"/>
  <c r="M939" i="12"/>
  <c r="K939" i="12"/>
  <c r="S939" i="12"/>
  <c r="R939" i="12"/>
  <c r="Q939" i="12"/>
  <c r="D939" i="12"/>
  <c r="P939" i="12"/>
  <c r="C939" i="12"/>
  <c r="O939" i="12"/>
  <c r="B939" i="12"/>
  <c r="W938" i="7"/>
  <c r="O938" i="7"/>
  <c r="C938" i="7"/>
  <c r="I938" i="7" s="1"/>
  <c r="J938" i="7" s="1"/>
  <c r="AE938" i="7"/>
  <c r="N938" i="7"/>
  <c r="B938" i="7"/>
  <c r="AD938" i="7"/>
  <c r="U938" i="7"/>
  <c r="M938" i="7"/>
  <c r="T938" i="7"/>
  <c r="L938" i="7"/>
  <c r="S938" i="7"/>
  <c r="G938" i="7"/>
  <c r="R938" i="7"/>
  <c r="Z938" i="7"/>
  <c r="Q938" i="7"/>
  <c r="P938" i="7"/>
  <c r="D938" i="7"/>
  <c r="P938" i="15"/>
  <c r="AA938" i="15"/>
  <c r="AB938" i="15" s="1"/>
  <c r="E939" i="12" l="1"/>
  <c r="F939" i="12" s="1"/>
  <c r="I939" i="12"/>
  <c r="J939" i="12" s="1"/>
  <c r="T939" i="12"/>
  <c r="U939" i="12"/>
  <c r="D939" i="15"/>
  <c r="G939" i="15"/>
  <c r="H939" i="15"/>
  <c r="X938" i="7"/>
  <c r="Y938" i="7"/>
  <c r="A940" i="12"/>
  <c r="AC938" i="7"/>
  <c r="A939" i="7"/>
  <c r="E938" i="7"/>
  <c r="F938" i="7" s="1"/>
  <c r="W939" i="12"/>
  <c r="X939" i="12" s="1"/>
  <c r="S939" i="15"/>
  <c r="K939" i="15"/>
  <c r="R939" i="15"/>
  <c r="Z939" i="15"/>
  <c r="Q939" i="15"/>
  <c r="W939" i="15"/>
  <c r="O939" i="15"/>
  <c r="C939" i="15"/>
  <c r="AE939" i="15"/>
  <c r="V939" i="15"/>
  <c r="N939" i="15"/>
  <c r="B939" i="15"/>
  <c r="AD939" i="15"/>
  <c r="U939" i="15"/>
  <c r="M939" i="15"/>
  <c r="L939" i="15"/>
  <c r="T939" i="15"/>
  <c r="AA938" i="7"/>
  <c r="AB938" i="7" s="1"/>
  <c r="G940" i="12" l="1"/>
  <c r="H940" i="12"/>
  <c r="E939" i="15"/>
  <c r="F939" i="15" s="1"/>
  <c r="I939" i="15"/>
  <c r="J939" i="15" s="1"/>
  <c r="X939" i="15"/>
  <c r="Y939" i="15"/>
  <c r="V939" i="7"/>
  <c r="K939" i="7"/>
  <c r="H939" i="7"/>
  <c r="A940" i="15"/>
  <c r="AC939" i="15"/>
  <c r="P939" i="15"/>
  <c r="AA939" i="15"/>
  <c r="AB939" i="15" s="1"/>
  <c r="AD939" i="7"/>
  <c r="U939" i="7"/>
  <c r="M939" i="7"/>
  <c r="T939" i="7"/>
  <c r="L939" i="7"/>
  <c r="S939" i="7"/>
  <c r="G939" i="7"/>
  <c r="R939" i="7"/>
  <c r="Z939" i="7"/>
  <c r="Q939" i="7"/>
  <c r="P939" i="7"/>
  <c r="D939" i="7"/>
  <c r="W939" i="7"/>
  <c r="O939" i="7"/>
  <c r="C939" i="7"/>
  <c r="I939" i="7" s="1"/>
  <c r="J939" i="7" s="1"/>
  <c r="AE939" i="7"/>
  <c r="N939" i="7"/>
  <c r="B939" i="7"/>
  <c r="Z940" i="12"/>
  <c r="Q940" i="12"/>
  <c r="Y940" i="12"/>
  <c r="P940" i="12"/>
  <c r="D940" i="12"/>
  <c r="O940" i="12"/>
  <c r="C940" i="12"/>
  <c r="S940" i="12"/>
  <c r="K940" i="12"/>
  <c r="R940" i="12"/>
  <c r="N940" i="12"/>
  <c r="M940" i="12"/>
  <c r="L940" i="12"/>
  <c r="B940" i="12"/>
  <c r="V940" i="12"/>
  <c r="E940" i="12" l="1"/>
  <c r="F940" i="12" s="1"/>
  <c r="I940" i="12"/>
  <c r="J940" i="12" s="1"/>
  <c r="T940" i="12"/>
  <c r="U940" i="12"/>
  <c r="D940" i="15"/>
  <c r="G940" i="15"/>
  <c r="H940" i="15"/>
  <c r="X939" i="7"/>
  <c r="Y939" i="7"/>
  <c r="A941" i="12"/>
  <c r="W940" i="12"/>
  <c r="X940" i="12" s="1"/>
  <c r="E939" i="7"/>
  <c r="F939" i="7" s="1"/>
  <c r="A940" i="7"/>
  <c r="AC939" i="7"/>
  <c r="Z940" i="15"/>
  <c r="Q940" i="15"/>
  <c r="W940" i="15"/>
  <c r="O940" i="15"/>
  <c r="C940" i="15"/>
  <c r="AE940" i="15"/>
  <c r="V940" i="15"/>
  <c r="N940" i="15"/>
  <c r="B940" i="15"/>
  <c r="AD940" i="15"/>
  <c r="U940" i="15"/>
  <c r="M940" i="15"/>
  <c r="T940" i="15"/>
  <c r="L940" i="15"/>
  <c r="S940" i="15"/>
  <c r="K940" i="15"/>
  <c r="R940" i="15"/>
  <c r="AA939" i="7"/>
  <c r="AB939" i="7" s="1"/>
  <c r="G941" i="12" l="1"/>
  <c r="H941" i="12"/>
  <c r="E940" i="15"/>
  <c r="F940" i="15" s="1"/>
  <c r="I940" i="15"/>
  <c r="J940" i="15" s="1"/>
  <c r="X940" i="15"/>
  <c r="Y940" i="15"/>
  <c r="V940" i="7"/>
  <c r="K940" i="7"/>
  <c r="H940" i="7"/>
  <c r="AC940" i="15"/>
  <c r="S940" i="7"/>
  <c r="G940" i="7"/>
  <c r="R940" i="7"/>
  <c r="Z940" i="7"/>
  <c r="Q940" i="7"/>
  <c r="P940" i="7"/>
  <c r="D940" i="7"/>
  <c r="W940" i="7"/>
  <c r="O940" i="7"/>
  <c r="C940" i="7"/>
  <c r="I940" i="7" s="1"/>
  <c r="J940" i="7" s="1"/>
  <c r="AE940" i="7"/>
  <c r="N940" i="7"/>
  <c r="B940" i="7"/>
  <c r="AD940" i="7"/>
  <c r="U940" i="7"/>
  <c r="M940" i="7"/>
  <c r="T940" i="7"/>
  <c r="L940" i="7"/>
  <c r="A941" i="15"/>
  <c r="P940" i="15"/>
  <c r="AA940" i="15"/>
  <c r="AB940" i="15" s="1"/>
  <c r="L941" i="12"/>
  <c r="S941" i="12"/>
  <c r="K941" i="12"/>
  <c r="R941" i="12"/>
  <c r="N941" i="12"/>
  <c r="B941" i="12"/>
  <c r="O941" i="12"/>
  <c r="M941" i="12"/>
  <c r="Z941" i="12"/>
  <c r="Y941" i="12"/>
  <c r="D941" i="12"/>
  <c r="C941" i="12"/>
  <c r="V941" i="12"/>
  <c r="Q941" i="12"/>
  <c r="P941" i="12"/>
  <c r="T941" i="12" l="1"/>
  <c r="U941" i="12"/>
  <c r="E941" i="12"/>
  <c r="F941" i="12" s="1"/>
  <c r="I941" i="12"/>
  <c r="J941" i="12" s="1"/>
  <c r="D941" i="15"/>
  <c r="G941" i="15"/>
  <c r="H941" i="15"/>
  <c r="X940" i="7"/>
  <c r="Y940" i="7"/>
  <c r="W941" i="12"/>
  <c r="X941" i="12" s="1"/>
  <c r="AA940" i="7"/>
  <c r="AB940" i="7" s="1"/>
  <c r="W941" i="15"/>
  <c r="O941" i="15"/>
  <c r="C941" i="15"/>
  <c r="AE941" i="15"/>
  <c r="V941" i="15"/>
  <c r="N941" i="15"/>
  <c r="B941" i="15"/>
  <c r="AD941" i="15"/>
  <c r="U941" i="15"/>
  <c r="M941" i="15"/>
  <c r="T941" i="15"/>
  <c r="L941" i="15"/>
  <c r="S941" i="15"/>
  <c r="K941" i="15"/>
  <c r="R941" i="15"/>
  <c r="Z941" i="15"/>
  <c r="Q941" i="15"/>
  <c r="E940" i="7"/>
  <c r="F940" i="7" s="1"/>
  <c r="A941" i="7"/>
  <c r="A942" i="12"/>
  <c r="AC940" i="7"/>
  <c r="G942" i="12" l="1"/>
  <c r="H942" i="12"/>
  <c r="E941" i="15"/>
  <c r="F941" i="15" s="1"/>
  <c r="I941" i="15"/>
  <c r="J941" i="15" s="1"/>
  <c r="X941" i="15"/>
  <c r="Y941" i="15"/>
  <c r="V941" i="7"/>
  <c r="K941" i="7"/>
  <c r="H941" i="7"/>
  <c r="Z941" i="7"/>
  <c r="Q941" i="7"/>
  <c r="P941" i="7"/>
  <c r="D941" i="7"/>
  <c r="W941" i="7"/>
  <c r="O941" i="7"/>
  <c r="C941" i="7"/>
  <c r="I941" i="7" s="1"/>
  <c r="J941" i="7" s="1"/>
  <c r="AE941" i="7"/>
  <c r="N941" i="7"/>
  <c r="B941" i="7"/>
  <c r="AD941" i="7"/>
  <c r="U941" i="7"/>
  <c r="M941" i="7"/>
  <c r="T941" i="7"/>
  <c r="L941" i="7"/>
  <c r="S941" i="7"/>
  <c r="G941" i="7"/>
  <c r="R941" i="7"/>
  <c r="A942" i="15"/>
  <c r="P941" i="15"/>
  <c r="AA941" i="15"/>
  <c r="AB941" i="15" s="1"/>
  <c r="O942" i="12"/>
  <c r="C942" i="12"/>
  <c r="N942" i="12"/>
  <c r="B942" i="12"/>
  <c r="V942" i="12"/>
  <c r="M942" i="12"/>
  <c r="Z942" i="12"/>
  <c r="Q942" i="12"/>
  <c r="Y942" i="12"/>
  <c r="D942" i="12"/>
  <c r="S942" i="12"/>
  <c r="R942" i="12"/>
  <c r="P942" i="12"/>
  <c r="L942" i="12"/>
  <c r="K942" i="12"/>
  <c r="AC941" i="15"/>
  <c r="E942" i="12" l="1"/>
  <c r="F942" i="12" s="1"/>
  <c r="I942" i="12"/>
  <c r="J942" i="12" s="1"/>
  <c r="T942" i="12"/>
  <c r="U942" i="12"/>
  <c r="D942" i="15"/>
  <c r="G942" i="15"/>
  <c r="H942" i="15"/>
  <c r="X941" i="7"/>
  <c r="Y941" i="7"/>
  <c r="E941" i="7"/>
  <c r="F941" i="7" s="1"/>
  <c r="A942" i="7"/>
  <c r="AD942" i="15"/>
  <c r="U942" i="15"/>
  <c r="M942" i="15"/>
  <c r="T942" i="15"/>
  <c r="L942" i="15"/>
  <c r="S942" i="15"/>
  <c r="K942" i="15"/>
  <c r="R942" i="15"/>
  <c r="Z942" i="15"/>
  <c r="Q942" i="15"/>
  <c r="W942" i="15"/>
  <c r="O942" i="15"/>
  <c r="C942" i="15"/>
  <c r="AE942" i="15"/>
  <c r="V942" i="15"/>
  <c r="N942" i="15"/>
  <c r="B942" i="15"/>
  <c r="AA941" i="7"/>
  <c r="AB941" i="7" s="1"/>
  <c r="A943" i="12"/>
  <c r="W942" i="12"/>
  <c r="X942" i="12" s="1"/>
  <c r="AC941" i="7"/>
  <c r="G943" i="12" l="1"/>
  <c r="H943" i="12"/>
  <c r="E942" i="15"/>
  <c r="F942" i="15" s="1"/>
  <c r="I942" i="15"/>
  <c r="J942" i="15" s="1"/>
  <c r="X942" i="15"/>
  <c r="Y942" i="15"/>
  <c r="V942" i="7"/>
  <c r="K942" i="7"/>
  <c r="H942" i="7"/>
  <c r="A943" i="15"/>
  <c r="AC942" i="15"/>
  <c r="R943" i="12"/>
  <c r="Z943" i="12"/>
  <c r="Q943" i="12"/>
  <c r="Y943" i="12"/>
  <c r="P943" i="12"/>
  <c r="D943" i="12"/>
  <c r="L943" i="12"/>
  <c r="V943" i="12"/>
  <c r="S943" i="12"/>
  <c r="O943" i="12"/>
  <c r="N943" i="12"/>
  <c r="M943" i="12"/>
  <c r="K943" i="12"/>
  <c r="C943" i="12"/>
  <c r="B943" i="12"/>
  <c r="P942" i="15"/>
  <c r="AA942" i="15"/>
  <c r="AB942" i="15" s="1"/>
  <c r="W942" i="7"/>
  <c r="O942" i="7"/>
  <c r="C942" i="7"/>
  <c r="I942" i="7" s="1"/>
  <c r="J942" i="7" s="1"/>
  <c r="AE942" i="7"/>
  <c r="N942" i="7"/>
  <c r="B942" i="7"/>
  <c r="AD942" i="7"/>
  <c r="U942" i="7"/>
  <c r="M942" i="7"/>
  <c r="T942" i="7"/>
  <c r="L942" i="7"/>
  <c r="S942" i="7"/>
  <c r="G942" i="7"/>
  <c r="R942" i="7"/>
  <c r="Z942" i="7"/>
  <c r="Q942" i="7"/>
  <c r="P942" i="7"/>
  <c r="D942" i="7"/>
  <c r="T943" i="12" l="1"/>
  <c r="U943" i="12"/>
  <c r="E943" i="12"/>
  <c r="F943" i="12" s="1"/>
  <c r="I943" i="12"/>
  <c r="J943" i="12" s="1"/>
  <c r="D943" i="15"/>
  <c r="G943" i="15"/>
  <c r="H943" i="15"/>
  <c r="X942" i="7"/>
  <c r="Y942" i="7"/>
  <c r="A943" i="7"/>
  <c r="E942" i="7"/>
  <c r="F942" i="7" s="1"/>
  <c r="AA942" i="7"/>
  <c r="AB942" i="7" s="1"/>
  <c r="AC942" i="7"/>
  <c r="W943" i="12"/>
  <c r="X943" i="12" s="1"/>
  <c r="S943" i="15"/>
  <c r="K943" i="15"/>
  <c r="R943" i="15"/>
  <c r="Z943" i="15"/>
  <c r="Q943" i="15"/>
  <c r="W943" i="15"/>
  <c r="O943" i="15"/>
  <c r="C943" i="15"/>
  <c r="AE943" i="15"/>
  <c r="V943" i="15"/>
  <c r="N943" i="15"/>
  <c r="B943" i="15"/>
  <c r="AD943" i="15"/>
  <c r="U943" i="15"/>
  <c r="M943" i="15"/>
  <c r="T943" i="15"/>
  <c r="L943" i="15"/>
  <c r="A944" i="12"/>
  <c r="G944" i="12" l="1"/>
  <c r="H944" i="12"/>
  <c r="X943" i="15"/>
  <c r="Y943" i="15"/>
  <c r="I943" i="15"/>
  <c r="J943" i="15" s="1"/>
  <c r="E943" i="15"/>
  <c r="F943" i="15" s="1"/>
  <c r="V943" i="7"/>
  <c r="K943" i="7"/>
  <c r="H943" i="7"/>
  <c r="A944" i="15"/>
  <c r="AC943" i="15"/>
  <c r="P943" i="15"/>
  <c r="AA943" i="15"/>
  <c r="AB943" i="15" s="1"/>
  <c r="V944" i="12"/>
  <c r="M944" i="12"/>
  <c r="L944" i="12"/>
  <c r="S944" i="12"/>
  <c r="K944" i="12"/>
  <c r="O944" i="12"/>
  <c r="C944" i="12"/>
  <c r="P944" i="12"/>
  <c r="N944" i="12"/>
  <c r="Z944" i="12"/>
  <c r="Y944" i="12"/>
  <c r="D944" i="12"/>
  <c r="B944" i="12"/>
  <c r="R944" i="12"/>
  <c r="Q944" i="12"/>
  <c r="AD943" i="7"/>
  <c r="U943" i="7"/>
  <c r="M943" i="7"/>
  <c r="T943" i="7"/>
  <c r="L943" i="7"/>
  <c r="S943" i="7"/>
  <c r="G943" i="7"/>
  <c r="R943" i="7"/>
  <c r="Z943" i="7"/>
  <c r="Q943" i="7"/>
  <c r="P943" i="7"/>
  <c r="D943" i="7"/>
  <c r="W943" i="7"/>
  <c r="O943" i="7"/>
  <c r="C943" i="7"/>
  <c r="I943" i="7" s="1"/>
  <c r="J943" i="7" s="1"/>
  <c r="AE943" i="7"/>
  <c r="N943" i="7"/>
  <c r="B943" i="7"/>
  <c r="E944" i="12" l="1"/>
  <c r="F944" i="12" s="1"/>
  <c r="I944" i="12"/>
  <c r="J944" i="12" s="1"/>
  <c r="T944" i="12"/>
  <c r="U944" i="12"/>
  <c r="D944" i="15"/>
  <c r="G944" i="15"/>
  <c r="H944" i="15"/>
  <c r="X943" i="7"/>
  <c r="Y943" i="7"/>
  <c r="AA943" i="7"/>
  <c r="AB943" i="7" s="1"/>
  <c r="A945" i="12"/>
  <c r="E943" i="7"/>
  <c r="F943" i="7" s="1"/>
  <c r="A944" i="7"/>
  <c r="AC943" i="7"/>
  <c r="W944" i="12"/>
  <c r="X944" i="12" s="1"/>
  <c r="Z944" i="15"/>
  <c r="Q944" i="15"/>
  <c r="W944" i="15"/>
  <c r="O944" i="15"/>
  <c r="C944" i="15"/>
  <c r="AE944" i="15"/>
  <c r="V944" i="15"/>
  <c r="N944" i="15"/>
  <c r="B944" i="15"/>
  <c r="AD944" i="15"/>
  <c r="U944" i="15"/>
  <c r="M944" i="15"/>
  <c r="T944" i="15"/>
  <c r="L944" i="15"/>
  <c r="S944" i="15"/>
  <c r="K944" i="15"/>
  <c r="R944" i="15"/>
  <c r="G945" i="12" l="1"/>
  <c r="H945" i="12"/>
  <c r="X944" i="15"/>
  <c r="Y944" i="15"/>
  <c r="I944" i="15"/>
  <c r="J944" i="15" s="1"/>
  <c r="E944" i="15"/>
  <c r="F944" i="15" s="1"/>
  <c r="V944" i="7"/>
  <c r="K944" i="7"/>
  <c r="H944" i="7"/>
  <c r="AC944" i="15"/>
  <c r="S944" i="7"/>
  <c r="G944" i="7"/>
  <c r="R944" i="7"/>
  <c r="Z944" i="7"/>
  <c r="Q944" i="7"/>
  <c r="P944" i="7"/>
  <c r="D944" i="7"/>
  <c r="W944" i="7"/>
  <c r="O944" i="7"/>
  <c r="C944" i="7"/>
  <c r="I944" i="7" s="1"/>
  <c r="J944" i="7" s="1"/>
  <c r="AE944" i="7"/>
  <c r="N944" i="7"/>
  <c r="B944" i="7"/>
  <c r="AD944" i="7"/>
  <c r="U944" i="7"/>
  <c r="M944" i="7"/>
  <c r="T944" i="7"/>
  <c r="L944" i="7"/>
  <c r="A945" i="15"/>
  <c r="P944" i="15"/>
  <c r="AA944" i="15"/>
  <c r="AB944" i="15" s="1"/>
  <c r="Y945" i="12"/>
  <c r="P945" i="12"/>
  <c r="D945" i="12"/>
  <c r="O945" i="12"/>
  <c r="C945" i="12"/>
  <c r="N945" i="12"/>
  <c r="B945" i="12"/>
  <c r="V945" i="12"/>
  <c r="M945" i="12"/>
  <c r="R945" i="12"/>
  <c r="L945" i="12"/>
  <c r="K945" i="12"/>
  <c r="Z945" i="12"/>
  <c r="S945" i="12"/>
  <c r="Q945" i="12"/>
  <c r="T945" i="12" l="1"/>
  <c r="U945" i="12"/>
  <c r="E945" i="12"/>
  <c r="F945" i="12" s="1"/>
  <c r="I945" i="12"/>
  <c r="J945" i="12" s="1"/>
  <c r="D945" i="15"/>
  <c r="G945" i="15"/>
  <c r="H945" i="15"/>
  <c r="X944" i="7"/>
  <c r="Y944" i="7"/>
  <c r="W945" i="12"/>
  <c r="X945" i="12" s="1"/>
  <c r="AA944" i="7"/>
  <c r="AB944" i="7" s="1"/>
  <c r="W945" i="15"/>
  <c r="O945" i="15"/>
  <c r="C945" i="15"/>
  <c r="AE945" i="15"/>
  <c r="V945" i="15"/>
  <c r="N945" i="15"/>
  <c r="B945" i="15"/>
  <c r="AD945" i="15"/>
  <c r="U945" i="15"/>
  <c r="M945" i="15"/>
  <c r="T945" i="15"/>
  <c r="L945" i="15"/>
  <c r="S945" i="15"/>
  <c r="K945" i="15"/>
  <c r="R945" i="15"/>
  <c r="Z945" i="15"/>
  <c r="Q945" i="15"/>
  <c r="A946" i="12"/>
  <c r="E944" i="7"/>
  <c r="F944" i="7" s="1"/>
  <c r="A945" i="7"/>
  <c r="AC944" i="7"/>
  <c r="G946" i="12" l="1"/>
  <c r="H946" i="12"/>
  <c r="X945" i="15"/>
  <c r="Y945" i="15"/>
  <c r="E945" i="15"/>
  <c r="F945" i="15" s="1"/>
  <c r="I945" i="15"/>
  <c r="J945" i="15" s="1"/>
  <c r="V945" i="7"/>
  <c r="K945" i="7"/>
  <c r="H945" i="7"/>
  <c r="A946" i="15"/>
  <c r="S946" i="12"/>
  <c r="K946" i="12"/>
  <c r="R946" i="12"/>
  <c r="Z946" i="12"/>
  <c r="Q946" i="12"/>
  <c r="Y946" i="12"/>
  <c r="P946" i="12"/>
  <c r="D946" i="12"/>
  <c r="V946" i="12"/>
  <c r="M946" i="12"/>
  <c r="N946" i="12"/>
  <c r="L946" i="12"/>
  <c r="C946" i="12"/>
  <c r="B946" i="12"/>
  <c r="O946" i="12"/>
  <c r="P945" i="15"/>
  <c r="AA945" i="15"/>
  <c r="AB945" i="15" s="1"/>
  <c r="Z945" i="7"/>
  <c r="Q945" i="7"/>
  <c r="P945" i="7"/>
  <c r="D945" i="7"/>
  <c r="W945" i="7"/>
  <c r="O945" i="7"/>
  <c r="C945" i="7"/>
  <c r="I945" i="7" s="1"/>
  <c r="J945" i="7" s="1"/>
  <c r="AE945" i="7"/>
  <c r="N945" i="7"/>
  <c r="B945" i="7"/>
  <c r="AD945" i="7"/>
  <c r="U945" i="7"/>
  <c r="M945" i="7"/>
  <c r="T945" i="7"/>
  <c r="L945" i="7"/>
  <c r="S945" i="7"/>
  <c r="G945" i="7"/>
  <c r="R945" i="7"/>
  <c r="AC945" i="15"/>
  <c r="T946" i="12" l="1"/>
  <c r="U946" i="12"/>
  <c r="E946" i="12"/>
  <c r="F946" i="12" s="1"/>
  <c r="I946" i="12"/>
  <c r="J946" i="12" s="1"/>
  <c r="D946" i="15"/>
  <c r="G946" i="15"/>
  <c r="H946" i="15"/>
  <c r="X945" i="7"/>
  <c r="Y945" i="7"/>
  <c r="W946" i="12"/>
  <c r="X946" i="12" s="1"/>
  <c r="A947" i="12"/>
  <c r="AA945" i="7"/>
  <c r="AB945" i="7" s="1"/>
  <c r="AC945" i="7"/>
  <c r="E945" i="7"/>
  <c r="F945" i="7" s="1"/>
  <c r="A946" i="7"/>
  <c r="AD946" i="15"/>
  <c r="U946" i="15"/>
  <c r="M946" i="15"/>
  <c r="T946" i="15"/>
  <c r="L946" i="15"/>
  <c r="S946" i="15"/>
  <c r="K946" i="15"/>
  <c r="R946" i="15"/>
  <c r="Z946" i="15"/>
  <c r="Q946" i="15"/>
  <c r="W946" i="15"/>
  <c r="O946" i="15"/>
  <c r="C946" i="15"/>
  <c r="V946" i="15"/>
  <c r="N946" i="15"/>
  <c r="B946" i="15"/>
  <c r="AE946" i="15"/>
  <c r="G947" i="12" l="1"/>
  <c r="H947" i="12"/>
  <c r="X946" i="15"/>
  <c r="Y946" i="15"/>
  <c r="E946" i="15"/>
  <c r="F946" i="15" s="1"/>
  <c r="I946" i="15"/>
  <c r="J946" i="15" s="1"/>
  <c r="V946" i="7"/>
  <c r="K946" i="7"/>
  <c r="H946" i="7"/>
  <c r="AC946" i="15"/>
  <c r="N947" i="12"/>
  <c r="B947" i="12"/>
  <c r="V947" i="12"/>
  <c r="M947" i="12"/>
  <c r="L947" i="12"/>
  <c r="S947" i="12"/>
  <c r="K947" i="12"/>
  <c r="Y947" i="12"/>
  <c r="P947" i="12"/>
  <c r="D947" i="12"/>
  <c r="O947" i="12"/>
  <c r="C947" i="12"/>
  <c r="Z947" i="12"/>
  <c r="R947" i="12"/>
  <c r="Q947" i="12"/>
  <c r="A947" i="15"/>
  <c r="P946" i="15"/>
  <c r="AA946" i="15"/>
  <c r="AB946" i="15" s="1"/>
  <c r="W946" i="7"/>
  <c r="O946" i="7"/>
  <c r="C946" i="7"/>
  <c r="I946" i="7" s="1"/>
  <c r="J946" i="7" s="1"/>
  <c r="AE946" i="7"/>
  <c r="N946" i="7"/>
  <c r="B946" i="7"/>
  <c r="AD946" i="7"/>
  <c r="U946" i="7"/>
  <c r="M946" i="7"/>
  <c r="T946" i="7"/>
  <c r="L946" i="7"/>
  <c r="S946" i="7"/>
  <c r="G946" i="7"/>
  <c r="R946" i="7"/>
  <c r="Z946" i="7"/>
  <c r="Q946" i="7"/>
  <c r="P946" i="7"/>
  <c r="D946" i="7"/>
  <c r="E947" i="12" l="1"/>
  <c r="F947" i="12" s="1"/>
  <c r="I947" i="12"/>
  <c r="J947" i="12" s="1"/>
  <c r="T947" i="12"/>
  <c r="U947" i="12"/>
  <c r="D947" i="15"/>
  <c r="G947" i="15"/>
  <c r="H947" i="15"/>
  <c r="X946" i="7"/>
  <c r="Y946" i="7"/>
  <c r="A947" i="7"/>
  <c r="E946" i="7"/>
  <c r="F946" i="7" s="1"/>
  <c r="A948" i="12"/>
  <c r="AA946" i="7"/>
  <c r="AB946" i="7" s="1"/>
  <c r="W947" i="12"/>
  <c r="X947" i="12" s="1"/>
  <c r="AC946" i="7"/>
  <c r="S947" i="15"/>
  <c r="K947" i="15"/>
  <c r="R947" i="15"/>
  <c r="Z947" i="15"/>
  <c r="Q947" i="15"/>
  <c r="W947" i="15"/>
  <c r="O947" i="15"/>
  <c r="C947" i="15"/>
  <c r="AE947" i="15"/>
  <c r="V947" i="15"/>
  <c r="N947" i="15"/>
  <c r="B947" i="15"/>
  <c r="AD947" i="15"/>
  <c r="U947" i="15"/>
  <c r="M947" i="15"/>
  <c r="T947" i="15"/>
  <c r="L947" i="15"/>
  <c r="G948" i="12" l="1"/>
  <c r="H948" i="12"/>
  <c r="E947" i="15"/>
  <c r="F947" i="15" s="1"/>
  <c r="I947" i="15"/>
  <c r="J947" i="15" s="1"/>
  <c r="X947" i="15"/>
  <c r="Y947" i="15"/>
  <c r="V947" i="7"/>
  <c r="K947" i="7"/>
  <c r="H947" i="7"/>
  <c r="P947" i="15"/>
  <c r="AA947" i="15"/>
  <c r="AB947" i="15" s="1"/>
  <c r="Z948" i="12"/>
  <c r="Q948" i="12"/>
  <c r="Y948" i="12"/>
  <c r="P948" i="12"/>
  <c r="D948" i="12"/>
  <c r="O948" i="12"/>
  <c r="C948" i="12"/>
  <c r="N948" i="12"/>
  <c r="B948" i="12"/>
  <c r="S948" i="12"/>
  <c r="K948" i="12"/>
  <c r="M948" i="12"/>
  <c r="L948" i="12"/>
  <c r="V948" i="12"/>
  <c r="R948" i="12"/>
  <c r="A948" i="15"/>
  <c r="AC947" i="15"/>
  <c r="AD947" i="7"/>
  <c r="U947" i="7"/>
  <c r="M947" i="7"/>
  <c r="T947" i="7"/>
  <c r="L947" i="7"/>
  <c r="S947" i="7"/>
  <c r="G947" i="7"/>
  <c r="R947" i="7"/>
  <c r="Z947" i="7"/>
  <c r="Q947" i="7"/>
  <c r="P947" i="7"/>
  <c r="D947" i="7"/>
  <c r="W947" i="7"/>
  <c r="O947" i="7"/>
  <c r="C947" i="7"/>
  <c r="I947" i="7" s="1"/>
  <c r="J947" i="7" s="1"/>
  <c r="AE947" i="7"/>
  <c r="N947" i="7"/>
  <c r="B947" i="7"/>
  <c r="T948" i="12" l="1"/>
  <c r="U948" i="12"/>
  <c r="E948" i="12"/>
  <c r="F948" i="12" s="1"/>
  <c r="I948" i="12"/>
  <c r="J948" i="12" s="1"/>
  <c r="D948" i="15"/>
  <c r="G948" i="15"/>
  <c r="H948" i="15"/>
  <c r="X947" i="7"/>
  <c r="Y947" i="7"/>
  <c r="AA947" i="7"/>
  <c r="AB947" i="7" s="1"/>
  <c r="Z948" i="15"/>
  <c r="Q948" i="15"/>
  <c r="W948" i="15"/>
  <c r="O948" i="15"/>
  <c r="C948" i="15"/>
  <c r="AE948" i="15"/>
  <c r="V948" i="15"/>
  <c r="N948" i="15"/>
  <c r="B948" i="15"/>
  <c r="AD948" i="15"/>
  <c r="U948" i="15"/>
  <c r="M948" i="15"/>
  <c r="T948" i="15"/>
  <c r="L948" i="15"/>
  <c r="S948" i="15"/>
  <c r="K948" i="15"/>
  <c r="R948" i="15"/>
  <c r="W948" i="12"/>
  <c r="X948" i="12" s="1"/>
  <c r="AC947" i="7"/>
  <c r="E947" i="7"/>
  <c r="F947" i="7" s="1"/>
  <c r="A948" i="7"/>
  <c r="A949" i="12"/>
  <c r="G949" i="12" l="1"/>
  <c r="H949" i="12"/>
  <c r="E948" i="15"/>
  <c r="F948" i="15" s="1"/>
  <c r="I948" i="15"/>
  <c r="J948" i="15" s="1"/>
  <c r="X948" i="15"/>
  <c r="Y948" i="15"/>
  <c r="V948" i="7"/>
  <c r="K948" i="7"/>
  <c r="H948" i="7"/>
  <c r="A949" i="15"/>
  <c r="P948" i="15"/>
  <c r="AA948" i="15"/>
  <c r="AB948" i="15" s="1"/>
  <c r="L949" i="12"/>
  <c r="S949" i="12"/>
  <c r="K949" i="12"/>
  <c r="R949" i="12"/>
  <c r="Z949" i="12"/>
  <c r="Q949" i="12"/>
  <c r="N949" i="12"/>
  <c r="B949" i="12"/>
  <c r="O949" i="12"/>
  <c r="M949" i="12"/>
  <c r="D949" i="12"/>
  <c r="C949" i="12"/>
  <c r="Y949" i="12"/>
  <c r="V949" i="12"/>
  <c r="P949" i="12"/>
  <c r="AC948" i="15"/>
  <c r="S948" i="7"/>
  <c r="G948" i="7"/>
  <c r="R948" i="7"/>
  <c r="Z948" i="7"/>
  <c r="Q948" i="7"/>
  <c r="P948" i="7"/>
  <c r="D948" i="7"/>
  <c r="W948" i="7"/>
  <c r="O948" i="7"/>
  <c r="C948" i="7"/>
  <c r="I948" i="7" s="1"/>
  <c r="J948" i="7" s="1"/>
  <c r="AE948" i="7"/>
  <c r="N948" i="7"/>
  <c r="B948" i="7"/>
  <c r="AD948" i="7"/>
  <c r="U948" i="7"/>
  <c r="M948" i="7"/>
  <c r="T948" i="7"/>
  <c r="L948" i="7"/>
  <c r="T949" i="12" l="1"/>
  <c r="U949" i="12"/>
  <c r="E949" i="12"/>
  <c r="F949" i="12" s="1"/>
  <c r="I949" i="12"/>
  <c r="J949" i="12" s="1"/>
  <c r="D949" i="15"/>
  <c r="G949" i="15"/>
  <c r="H949" i="15"/>
  <c r="X948" i="7"/>
  <c r="Y948" i="7"/>
  <c r="E948" i="7"/>
  <c r="F948" i="7" s="1"/>
  <c r="A949" i="7"/>
  <c r="AC948" i="7"/>
  <c r="W949" i="12"/>
  <c r="X949" i="12" s="1"/>
  <c r="AA948" i="7"/>
  <c r="AB948" i="7" s="1"/>
  <c r="W949" i="15"/>
  <c r="O949" i="15"/>
  <c r="C949" i="15"/>
  <c r="AE949" i="15"/>
  <c r="V949" i="15"/>
  <c r="N949" i="15"/>
  <c r="B949" i="15"/>
  <c r="AD949" i="15"/>
  <c r="U949" i="15"/>
  <c r="M949" i="15"/>
  <c r="T949" i="15"/>
  <c r="L949" i="15"/>
  <c r="S949" i="15"/>
  <c r="K949" i="15"/>
  <c r="R949" i="15"/>
  <c r="Z949" i="15"/>
  <c r="Q949" i="15"/>
  <c r="A950" i="12"/>
  <c r="G950" i="12" l="1"/>
  <c r="H950" i="12"/>
  <c r="E949" i="15"/>
  <c r="F949" i="15" s="1"/>
  <c r="I949" i="15"/>
  <c r="J949" i="15" s="1"/>
  <c r="X949" i="15"/>
  <c r="Y949" i="15"/>
  <c r="V949" i="7"/>
  <c r="K949" i="7"/>
  <c r="H949" i="7"/>
  <c r="P949" i="15"/>
  <c r="AA949" i="15"/>
  <c r="AB949" i="15" s="1"/>
  <c r="AC949" i="15"/>
  <c r="Z949" i="7"/>
  <c r="Q949" i="7"/>
  <c r="P949" i="7"/>
  <c r="D949" i="7"/>
  <c r="W949" i="7"/>
  <c r="O949" i="7"/>
  <c r="C949" i="7"/>
  <c r="I949" i="7" s="1"/>
  <c r="J949" i="7" s="1"/>
  <c r="AE949" i="7"/>
  <c r="N949" i="7"/>
  <c r="B949" i="7"/>
  <c r="AD949" i="7"/>
  <c r="U949" i="7"/>
  <c r="M949" i="7"/>
  <c r="T949" i="7"/>
  <c r="L949" i="7"/>
  <c r="S949" i="7"/>
  <c r="G949" i="7"/>
  <c r="R949" i="7"/>
  <c r="O950" i="12"/>
  <c r="C950" i="12"/>
  <c r="N950" i="12"/>
  <c r="B950" i="12"/>
  <c r="V950" i="12"/>
  <c r="M950" i="12"/>
  <c r="L950" i="12"/>
  <c r="Z950" i="12"/>
  <c r="Q950" i="12"/>
  <c r="P950" i="12"/>
  <c r="K950" i="12"/>
  <c r="D950" i="12"/>
  <c r="Y950" i="12"/>
  <c r="S950" i="12"/>
  <c r="R950" i="12"/>
  <c r="A950" i="15"/>
  <c r="E950" i="12" l="1"/>
  <c r="F950" i="12" s="1"/>
  <c r="I950" i="12"/>
  <c r="J950" i="12" s="1"/>
  <c r="T950" i="12"/>
  <c r="U950" i="12"/>
  <c r="D950" i="15"/>
  <c r="G950" i="15"/>
  <c r="H950" i="15"/>
  <c r="X949" i="7"/>
  <c r="Y949" i="7"/>
  <c r="AD950" i="15"/>
  <c r="U950" i="15"/>
  <c r="M950" i="15"/>
  <c r="T950" i="15"/>
  <c r="L950" i="15"/>
  <c r="S950" i="15"/>
  <c r="K950" i="15"/>
  <c r="R950" i="15"/>
  <c r="Z950" i="15"/>
  <c r="Q950" i="15"/>
  <c r="W950" i="15"/>
  <c r="O950" i="15"/>
  <c r="C950" i="15"/>
  <c r="AE950" i="15"/>
  <c r="V950" i="15"/>
  <c r="N950" i="15"/>
  <c r="B950" i="15"/>
  <c r="AA949" i="7"/>
  <c r="AB949" i="7" s="1"/>
  <c r="AC949" i="7"/>
  <c r="W950" i="12"/>
  <c r="X950" i="12" s="1"/>
  <c r="E949" i="7"/>
  <c r="F949" i="7" s="1"/>
  <c r="A950" i="7"/>
  <c r="A951" i="12"/>
  <c r="G951" i="12" l="1"/>
  <c r="H951" i="12"/>
  <c r="X950" i="15"/>
  <c r="Y950" i="15"/>
  <c r="E950" i="15"/>
  <c r="F950" i="15" s="1"/>
  <c r="I950" i="15"/>
  <c r="J950" i="15" s="1"/>
  <c r="V950" i="7"/>
  <c r="K950" i="7"/>
  <c r="H950" i="7"/>
  <c r="A951" i="15"/>
  <c r="AC950" i="15"/>
  <c r="R951" i="12"/>
  <c r="Z951" i="12"/>
  <c r="Q951" i="12"/>
  <c r="Y951" i="12"/>
  <c r="P951" i="12"/>
  <c r="D951" i="12"/>
  <c r="O951" i="12"/>
  <c r="C951" i="12"/>
  <c r="L951" i="12"/>
  <c r="N951" i="12"/>
  <c r="M951" i="12"/>
  <c r="K951" i="12"/>
  <c r="B951" i="12"/>
  <c r="V951" i="12"/>
  <c r="S951" i="12"/>
  <c r="P950" i="15"/>
  <c r="AA950" i="15"/>
  <c r="AB950" i="15" s="1"/>
  <c r="W950" i="7"/>
  <c r="O950" i="7"/>
  <c r="C950" i="7"/>
  <c r="I950" i="7" s="1"/>
  <c r="J950" i="7" s="1"/>
  <c r="AE950" i="7"/>
  <c r="N950" i="7"/>
  <c r="B950" i="7"/>
  <c r="AD950" i="7"/>
  <c r="U950" i="7"/>
  <c r="M950" i="7"/>
  <c r="T950" i="7"/>
  <c r="L950" i="7"/>
  <c r="S950" i="7"/>
  <c r="G950" i="7"/>
  <c r="R950" i="7"/>
  <c r="Z950" i="7"/>
  <c r="Q950" i="7"/>
  <c r="P950" i="7"/>
  <c r="D950" i="7"/>
  <c r="T951" i="12" l="1"/>
  <c r="U951" i="12"/>
  <c r="E951" i="12"/>
  <c r="F951" i="12" s="1"/>
  <c r="I951" i="12"/>
  <c r="J951" i="12" s="1"/>
  <c r="D951" i="15"/>
  <c r="G951" i="15"/>
  <c r="H951" i="15"/>
  <c r="X950" i="7"/>
  <c r="Y950" i="7"/>
  <c r="A951" i="7"/>
  <c r="E950" i="7"/>
  <c r="F950" i="7" s="1"/>
  <c r="W951" i="12"/>
  <c r="X951" i="12" s="1"/>
  <c r="AA950" i="7"/>
  <c r="AB950" i="7" s="1"/>
  <c r="A952" i="12"/>
  <c r="AC950" i="7"/>
  <c r="S951" i="15"/>
  <c r="K951" i="15"/>
  <c r="R951" i="15"/>
  <c r="Z951" i="15"/>
  <c r="Q951" i="15"/>
  <c r="W951" i="15"/>
  <c r="O951" i="15"/>
  <c r="C951" i="15"/>
  <c r="AE951" i="15"/>
  <c r="V951" i="15"/>
  <c r="N951" i="15"/>
  <c r="B951" i="15"/>
  <c r="AD951" i="15"/>
  <c r="U951" i="15"/>
  <c r="M951" i="15"/>
  <c r="T951" i="15"/>
  <c r="L951" i="15"/>
  <c r="G952" i="12" l="1"/>
  <c r="H952" i="12"/>
  <c r="I951" i="15"/>
  <c r="J951" i="15" s="1"/>
  <c r="E951" i="15"/>
  <c r="F951" i="15" s="1"/>
  <c r="X951" i="15"/>
  <c r="Y951" i="15"/>
  <c r="V951" i="7"/>
  <c r="K951" i="7"/>
  <c r="H951" i="7"/>
  <c r="A952" i="15"/>
  <c r="V952" i="12"/>
  <c r="M952" i="12"/>
  <c r="L952" i="12"/>
  <c r="S952" i="12"/>
  <c r="K952" i="12"/>
  <c r="R952" i="12"/>
  <c r="O952" i="12"/>
  <c r="C952" i="12"/>
  <c r="P952" i="12"/>
  <c r="N952" i="12"/>
  <c r="D952" i="12"/>
  <c r="Z952" i="12"/>
  <c r="B952" i="12"/>
  <c r="Y952" i="12"/>
  <c r="Q952" i="12"/>
  <c r="P951" i="15"/>
  <c r="AA951" i="15"/>
  <c r="AB951" i="15" s="1"/>
  <c r="AC951" i="15"/>
  <c r="AD951" i="7"/>
  <c r="U951" i="7"/>
  <c r="M951" i="7"/>
  <c r="T951" i="7"/>
  <c r="L951" i="7"/>
  <c r="S951" i="7"/>
  <c r="G951" i="7"/>
  <c r="R951" i="7"/>
  <c r="Z951" i="7"/>
  <c r="Q951" i="7"/>
  <c r="P951" i="7"/>
  <c r="D951" i="7"/>
  <c r="W951" i="7"/>
  <c r="O951" i="7"/>
  <c r="C951" i="7"/>
  <c r="I951" i="7" s="1"/>
  <c r="J951" i="7" s="1"/>
  <c r="AE951" i="7"/>
  <c r="N951" i="7"/>
  <c r="B951" i="7"/>
  <c r="E952" i="12" l="1"/>
  <c r="F952" i="12" s="1"/>
  <c r="I952" i="12"/>
  <c r="J952" i="12" s="1"/>
  <c r="T952" i="12"/>
  <c r="U952" i="12"/>
  <c r="D952" i="15"/>
  <c r="G952" i="15"/>
  <c r="H952" i="15"/>
  <c r="X951" i="7"/>
  <c r="Y951" i="7"/>
  <c r="W952" i="12"/>
  <c r="X952" i="12" s="1"/>
  <c r="E951" i="7"/>
  <c r="F951" i="7" s="1"/>
  <c r="A952" i="7"/>
  <c r="AC951" i="7"/>
  <c r="A953" i="12"/>
  <c r="Z952" i="15"/>
  <c r="Q952" i="15"/>
  <c r="W952" i="15"/>
  <c r="O952" i="15"/>
  <c r="C952" i="15"/>
  <c r="AE952" i="15"/>
  <c r="V952" i="15"/>
  <c r="N952" i="15"/>
  <c r="B952" i="15"/>
  <c r="AD952" i="15"/>
  <c r="U952" i="15"/>
  <c r="M952" i="15"/>
  <c r="T952" i="15"/>
  <c r="L952" i="15"/>
  <c r="S952" i="15"/>
  <c r="K952" i="15"/>
  <c r="R952" i="15"/>
  <c r="AA951" i="7"/>
  <c r="AB951" i="7" s="1"/>
  <c r="G953" i="12" l="1"/>
  <c r="H953" i="12"/>
  <c r="E952" i="15"/>
  <c r="F952" i="15" s="1"/>
  <c r="I952" i="15"/>
  <c r="J952" i="15" s="1"/>
  <c r="X952" i="15"/>
  <c r="Y952" i="15"/>
  <c r="V952" i="7"/>
  <c r="K952" i="7"/>
  <c r="H952" i="7"/>
  <c r="AC952" i="15"/>
  <c r="Y953" i="12"/>
  <c r="P953" i="12"/>
  <c r="D953" i="12"/>
  <c r="O953" i="12"/>
  <c r="C953" i="12"/>
  <c r="N953" i="12"/>
  <c r="B953" i="12"/>
  <c r="V953" i="12"/>
  <c r="M953" i="12"/>
  <c r="R953" i="12"/>
  <c r="Q953" i="12"/>
  <c r="L953" i="12"/>
  <c r="K953" i="12"/>
  <c r="Z953" i="12"/>
  <c r="S953" i="12"/>
  <c r="A953" i="15"/>
  <c r="S952" i="7"/>
  <c r="G952" i="7"/>
  <c r="R952" i="7"/>
  <c r="Z952" i="7"/>
  <c r="Q952" i="7"/>
  <c r="P952" i="7"/>
  <c r="D952" i="7"/>
  <c r="W952" i="7"/>
  <c r="O952" i="7"/>
  <c r="C952" i="7"/>
  <c r="I952" i="7" s="1"/>
  <c r="J952" i="7" s="1"/>
  <c r="AE952" i="7"/>
  <c r="N952" i="7"/>
  <c r="B952" i="7"/>
  <c r="AD952" i="7"/>
  <c r="U952" i="7"/>
  <c r="M952" i="7"/>
  <c r="T952" i="7"/>
  <c r="L952" i="7"/>
  <c r="P952" i="15"/>
  <c r="AA952" i="15"/>
  <c r="AB952" i="15" s="1"/>
  <c r="E953" i="12" l="1"/>
  <c r="F953" i="12" s="1"/>
  <c r="I953" i="12"/>
  <c r="J953" i="12" s="1"/>
  <c r="T953" i="12"/>
  <c r="U953" i="12"/>
  <c r="D953" i="15"/>
  <c r="G953" i="15"/>
  <c r="H953" i="15"/>
  <c r="X952" i="7"/>
  <c r="Y952" i="7"/>
  <c r="W953" i="12"/>
  <c r="X953" i="12" s="1"/>
  <c r="A954" i="12"/>
  <c r="E952" i="7"/>
  <c r="F952" i="7" s="1"/>
  <c r="A953" i="7"/>
  <c r="AA952" i="7"/>
  <c r="AB952" i="7" s="1"/>
  <c r="AC952" i="7"/>
  <c r="W953" i="15"/>
  <c r="O953" i="15"/>
  <c r="C953" i="15"/>
  <c r="AE953" i="15"/>
  <c r="V953" i="15"/>
  <c r="N953" i="15"/>
  <c r="B953" i="15"/>
  <c r="AD953" i="15"/>
  <c r="U953" i="15"/>
  <c r="M953" i="15"/>
  <c r="T953" i="15"/>
  <c r="L953" i="15"/>
  <c r="S953" i="15"/>
  <c r="K953" i="15"/>
  <c r="R953" i="15"/>
  <c r="Z953" i="15"/>
  <c r="Q953" i="15"/>
  <c r="G954" i="12" l="1"/>
  <c r="H954" i="12"/>
  <c r="E953" i="15"/>
  <c r="F953" i="15" s="1"/>
  <c r="I953" i="15"/>
  <c r="J953" i="15" s="1"/>
  <c r="X953" i="15"/>
  <c r="Y953" i="15"/>
  <c r="V953" i="7"/>
  <c r="K953" i="7"/>
  <c r="H953" i="7"/>
  <c r="AC953" i="15"/>
  <c r="P953" i="15"/>
  <c r="AA953" i="15"/>
  <c r="AB953" i="15" s="1"/>
  <c r="Z953" i="7"/>
  <c r="Q953" i="7"/>
  <c r="P953" i="7"/>
  <c r="D953" i="7"/>
  <c r="W953" i="7"/>
  <c r="O953" i="7"/>
  <c r="C953" i="7"/>
  <c r="I953" i="7" s="1"/>
  <c r="J953" i="7" s="1"/>
  <c r="AE953" i="7"/>
  <c r="N953" i="7"/>
  <c r="B953" i="7"/>
  <c r="AD953" i="7"/>
  <c r="U953" i="7"/>
  <c r="M953" i="7"/>
  <c r="T953" i="7"/>
  <c r="L953" i="7"/>
  <c r="S953" i="7"/>
  <c r="G953" i="7"/>
  <c r="R953" i="7"/>
  <c r="A954" i="15"/>
  <c r="S954" i="12"/>
  <c r="K954" i="12"/>
  <c r="R954" i="12"/>
  <c r="Z954" i="12"/>
  <c r="Q954" i="12"/>
  <c r="Y954" i="12"/>
  <c r="P954" i="12"/>
  <c r="D954" i="12"/>
  <c r="V954" i="12"/>
  <c r="M954" i="12"/>
  <c r="O954" i="12"/>
  <c r="N954" i="12"/>
  <c r="L954" i="12"/>
  <c r="C954" i="12"/>
  <c r="B954" i="12"/>
  <c r="T954" i="12" l="1"/>
  <c r="U954" i="12"/>
  <c r="E954" i="12"/>
  <c r="F954" i="12" s="1"/>
  <c r="I954" i="12"/>
  <c r="J954" i="12" s="1"/>
  <c r="D954" i="15"/>
  <c r="G954" i="15"/>
  <c r="H954" i="15"/>
  <c r="X953" i="7"/>
  <c r="Y953" i="7"/>
  <c r="W954" i="12"/>
  <c r="X954" i="12" s="1"/>
  <c r="AD954" i="15"/>
  <c r="U954" i="15"/>
  <c r="M954" i="15"/>
  <c r="T954" i="15"/>
  <c r="L954" i="15"/>
  <c r="S954" i="15"/>
  <c r="K954" i="15"/>
  <c r="R954" i="15"/>
  <c r="Z954" i="15"/>
  <c r="Q954" i="15"/>
  <c r="W954" i="15"/>
  <c r="O954" i="15"/>
  <c r="C954" i="15"/>
  <c r="B954" i="15"/>
  <c r="AE954" i="15"/>
  <c r="V954" i="15"/>
  <c r="N954" i="15"/>
  <c r="AA953" i="7"/>
  <c r="AB953" i="7" s="1"/>
  <c r="A955" i="12"/>
  <c r="AC953" i="7"/>
  <c r="E953" i="7"/>
  <c r="F953" i="7" s="1"/>
  <c r="A954" i="7"/>
  <c r="G955" i="12" l="1"/>
  <c r="H955" i="12"/>
  <c r="X954" i="15"/>
  <c r="Y954" i="15"/>
  <c r="E954" i="15"/>
  <c r="F954" i="15" s="1"/>
  <c r="I954" i="15"/>
  <c r="J954" i="15" s="1"/>
  <c r="V954" i="7"/>
  <c r="K954" i="7"/>
  <c r="H954" i="7"/>
  <c r="N955" i="12"/>
  <c r="B955" i="12"/>
  <c r="V955" i="12"/>
  <c r="M955" i="12"/>
  <c r="L955" i="12"/>
  <c r="S955" i="12"/>
  <c r="K955" i="12"/>
  <c r="Y955" i="12"/>
  <c r="P955" i="12"/>
  <c r="D955" i="12"/>
  <c r="Q955" i="12"/>
  <c r="O955" i="12"/>
  <c r="C955" i="12"/>
  <c r="Z955" i="12"/>
  <c r="R955" i="12"/>
  <c r="A955" i="15"/>
  <c r="AC954" i="15"/>
  <c r="W954" i="7"/>
  <c r="O954" i="7"/>
  <c r="C954" i="7"/>
  <c r="I954" i="7" s="1"/>
  <c r="J954" i="7" s="1"/>
  <c r="AE954" i="7"/>
  <c r="N954" i="7"/>
  <c r="B954" i="7"/>
  <c r="AD954" i="7"/>
  <c r="U954" i="7"/>
  <c r="M954" i="7"/>
  <c r="T954" i="7"/>
  <c r="L954" i="7"/>
  <c r="S954" i="7"/>
  <c r="G954" i="7"/>
  <c r="R954" i="7"/>
  <c r="Z954" i="7"/>
  <c r="Q954" i="7"/>
  <c r="P954" i="7"/>
  <c r="D954" i="7"/>
  <c r="P954" i="15"/>
  <c r="AA954" i="15"/>
  <c r="AB954" i="15" s="1"/>
  <c r="E955" i="12" l="1"/>
  <c r="F955" i="12" s="1"/>
  <c r="I955" i="12"/>
  <c r="J955" i="12" s="1"/>
  <c r="T955" i="12"/>
  <c r="U955" i="12"/>
  <c r="D955" i="15"/>
  <c r="G955" i="15"/>
  <c r="H955" i="15"/>
  <c r="X954" i="7"/>
  <c r="Y954" i="7"/>
  <c r="AC954" i="7"/>
  <c r="A956" i="12"/>
  <c r="A955" i="7"/>
  <c r="E954" i="7"/>
  <c r="F954" i="7" s="1"/>
  <c r="W955" i="12"/>
  <c r="X955" i="12" s="1"/>
  <c r="AA954" i="7"/>
  <c r="AB954" i="7" s="1"/>
  <c r="S955" i="15"/>
  <c r="K955" i="15"/>
  <c r="R955" i="15"/>
  <c r="Z955" i="15"/>
  <c r="Q955" i="15"/>
  <c r="W955" i="15"/>
  <c r="O955" i="15"/>
  <c r="C955" i="15"/>
  <c r="AE955" i="15"/>
  <c r="V955" i="15"/>
  <c r="N955" i="15"/>
  <c r="B955" i="15"/>
  <c r="AD955" i="15"/>
  <c r="U955" i="15"/>
  <c r="M955" i="15"/>
  <c r="T955" i="15"/>
  <c r="L955" i="15"/>
  <c r="G956" i="12" l="1"/>
  <c r="H956" i="12"/>
  <c r="E955" i="15"/>
  <c r="F955" i="15" s="1"/>
  <c r="I955" i="15"/>
  <c r="J955" i="15" s="1"/>
  <c r="X955" i="15"/>
  <c r="Y955" i="15"/>
  <c r="V955" i="7"/>
  <c r="K955" i="7"/>
  <c r="H955" i="7"/>
  <c r="P955" i="15"/>
  <c r="AA955" i="15"/>
  <c r="AB955" i="15" s="1"/>
  <c r="AD955" i="7"/>
  <c r="U955" i="7"/>
  <c r="M955" i="7"/>
  <c r="T955" i="7"/>
  <c r="L955" i="7"/>
  <c r="S955" i="7"/>
  <c r="G955" i="7"/>
  <c r="R955" i="7"/>
  <c r="Z955" i="7"/>
  <c r="Q955" i="7"/>
  <c r="P955" i="7"/>
  <c r="D955" i="7"/>
  <c r="W955" i="7"/>
  <c r="O955" i="7"/>
  <c r="C955" i="7"/>
  <c r="I955" i="7" s="1"/>
  <c r="J955" i="7" s="1"/>
  <c r="AE955" i="7"/>
  <c r="N955" i="7"/>
  <c r="B955" i="7"/>
  <c r="A956" i="15"/>
  <c r="AC955" i="15"/>
  <c r="Z956" i="12"/>
  <c r="Q956" i="12"/>
  <c r="Y956" i="12"/>
  <c r="P956" i="12"/>
  <c r="D956" i="12"/>
  <c r="O956" i="12"/>
  <c r="C956" i="12"/>
  <c r="N956" i="12"/>
  <c r="B956" i="12"/>
  <c r="S956" i="12"/>
  <c r="K956" i="12"/>
  <c r="R956" i="12"/>
  <c r="M956" i="12"/>
  <c r="L956" i="12"/>
  <c r="V956" i="12"/>
  <c r="E956" i="12" l="1"/>
  <c r="F956" i="12" s="1"/>
  <c r="I956" i="12"/>
  <c r="J956" i="12" s="1"/>
  <c r="T956" i="12"/>
  <c r="U956" i="12"/>
  <c r="D956" i="15"/>
  <c r="G956" i="15"/>
  <c r="H956" i="15"/>
  <c r="X955" i="7"/>
  <c r="Y955" i="7"/>
  <c r="AA955" i="7"/>
  <c r="AB955" i="7" s="1"/>
  <c r="A957" i="12"/>
  <c r="Z956" i="15"/>
  <c r="Q956" i="15"/>
  <c r="W956" i="15"/>
  <c r="O956" i="15"/>
  <c r="C956" i="15"/>
  <c r="AE956" i="15"/>
  <c r="V956" i="15"/>
  <c r="N956" i="15"/>
  <c r="B956" i="15"/>
  <c r="AD956" i="15"/>
  <c r="U956" i="15"/>
  <c r="M956" i="15"/>
  <c r="T956" i="15"/>
  <c r="L956" i="15"/>
  <c r="S956" i="15"/>
  <c r="K956" i="15"/>
  <c r="R956" i="15"/>
  <c r="W956" i="12"/>
  <c r="X956" i="12" s="1"/>
  <c r="E955" i="7"/>
  <c r="F955" i="7" s="1"/>
  <c r="A956" i="7"/>
  <c r="AC955" i="7"/>
  <c r="G957" i="12" l="1"/>
  <c r="H957" i="12"/>
  <c r="E956" i="15"/>
  <c r="F956" i="15" s="1"/>
  <c r="I956" i="15"/>
  <c r="J956" i="15" s="1"/>
  <c r="X956" i="15"/>
  <c r="Y956" i="15"/>
  <c r="V956" i="7"/>
  <c r="K956" i="7"/>
  <c r="H956" i="7"/>
  <c r="AC956" i="15"/>
  <c r="A957" i="15"/>
  <c r="P956" i="15"/>
  <c r="AA956" i="15"/>
  <c r="AB956" i="15" s="1"/>
  <c r="S956" i="7"/>
  <c r="G956" i="7"/>
  <c r="R956" i="7"/>
  <c r="Z956" i="7"/>
  <c r="Q956" i="7"/>
  <c r="P956" i="7"/>
  <c r="D956" i="7"/>
  <c r="W956" i="7"/>
  <c r="O956" i="7"/>
  <c r="C956" i="7"/>
  <c r="I956" i="7" s="1"/>
  <c r="J956" i="7" s="1"/>
  <c r="AE956" i="7"/>
  <c r="N956" i="7"/>
  <c r="B956" i="7"/>
  <c r="AD956" i="7"/>
  <c r="U956" i="7"/>
  <c r="M956" i="7"/>
  <c r="T956" i="7"/>
  <c r="L956" i="7"/>
  <c r="L957" i="12"/>
  <c r="S957" i="12"/>
  <c r="K957" i="12"/>
  <c r="R957" i="12"/>
  <c r="Z957" i="12"/>
  <c r="Q957" i="12"/>
  <c r="N957" i="12"/>
  <c r="B957" i="12"/>
  <c r="P957" i="12"/>
  <c r="O957" i="12"/>
  <c r="M957" i="12"/>
  <c r="D957" i="12"/>
  <c r="C957" i="12"/>
  <c r="Y957" i="12"/>
  <c r="V957" i="12"/>
  <c r="T957" i="12" l="1"/>
  <c r="U957" i="12"/>
  <c r="E957" i="12"/>
  <c r="F957" i="12" s="1"/>
  <c r="I957" i="12"/>
  <c r="J957" i="12" s="1"/>
  <c r="D957" i="15"/>
  <c r="G957" i="15"/>
  <c r="H957" i="15"/>
  <c r="X956" i="7"/>
  <c r="Y956" i="7"/>
  <c r="E956" i="7"/>
  <c r="F956" i="7" s="1"/>
  <c r="A957" i="7"/>
  <c r="W957" i="12"/>
  <c r="X957" i="12" s="1"/>
  <c r="AC956" i="7"/>
  <c r="A958" i="12"/>
  <c r="AA956" i="7"/>
  <c r="AB956" i="7" s="1"/>
  <c r="W957" i="15"/>
  <c r="O957" i="15"/>
  <c r="C957" i="15"/>
  <c r="AE957" i="15"/>
  <c r="V957" i="15"/>
  <c r="N957" i="15"/>
  <c r="B957" i="15"/>
  <c r="AD957" i="15"/>
  <c r="U957" i="15"/>
  <c r="M957" i="15"/>
  <c r="T957" i="15"/>
  <c r="L957" i="15"/>
  <c r="S957" i="15"/>
  <c r="K957" i="15"/>
  <c r="R957" i="15"/>
  <c r="Z957" i="15"/>
  <c r="Q957" i="15"/>
  <c r="G958" i="12" l="1"/>
  <c r="H958" i="12"/>
  <c r="E957" i="15"/>
  <c r="F957" i="15" s="1"/>
  <c r="I957" i="15"/>
  <c r="J957" i="15" s="1"/>
  <c r="X957" i="15"/>
  <c r="Y957" i="15"/>
  <c r="V957" i="7"/>
  <c r="K957" i="7"/>
  <c r="H957" i="7"/>
  <c r="P957" i="15"/>
  <c r="AA957" i="15"/>
  <c r="AB957" i="15" s="1"/>
  <c r="AC957" i="15"/>
  <c r="O958" i="12"/>
  <c r="C958" i="12"/>
  <c r="N958" i="12"/>
  <c r="B958" i="12"/>
  <c r="V958" i="12"/>
  <c r="M958" i="12"/>
  <c r="L958" i="12"/>
  <c r="Z958" i="12"/>
  <c r="Q958" i="12"/>
  <c r="R958" i="12"/>
  <c r="P958" i="12"/>
  <c r="K958" i="12"/>
  <c r="D958" i="12"/>
  <c r="Y958" i="12"/>
  <c r="S958" i="12"/>
  <c r="A958" i="15"/>
  <c r="Z957" i="7"/>
  <c r="Q957" i="7"/>
  <c r="P957" i="7"/>
  <c r="D957" i="7"/>
  <c r="W957" i="7"/>
  <c r="O957" i="7"/>
  <c r="C957" i="7"/>
  <c r="I957" i="7" s="1"/>
  <c r="J957" i="7" s="1"/>
  <c r="AE957" i="7"/>
  <c r="N957" i="7"/>
  <c r="B957" i="7"/>
  <c r="AD957" i="7"/>
  <c r="U957" i="7"/>
  <c r="M957" i="7"/>
  <c r="T957" i="7"/>
  <c r="L957" i="7"/>
  <c r="S957" i="7"/>
  <c r="G957" i="7"/>
  <c r="R957" i="7"/>
  <c r="E958" i="12" l="1"/>
  <c r="F958" i="12" s="1"/>
  <c r="I958" i="12"/>
  <c r="J958" i="12" s="1"/>
  <c r="T958" i="12"/>
  <c r="U958" i="12"/>
  <c r="D958" i="15"/>
  <c r="G958" i="15"/>
  <c r="H958" i="15"/>
  <c r="X957" i="7"/>
  <c r="Y957" i="7"/>
  <c r="AA957" i="7"/>
  <c r="AB957" i="7" s="1"/>
  <c r="W958" i="12"/>
  <c r="X958" i="12" s="1"/>
  <c r="A959" i="12"/>
  <c r="AD958" i="15"/>
  <c r="U958" i="15"/>
  <c r="M958" i="15"/>
  <c r="T958" i="15"/>
  <c r="L958" i="15"/>
  <c r="S958" i="15"/>
  <c r="K958" i="15"/>
  <c r="R958" i="15"/>
  <c r="Z958" i="15"/>
  <c r="Q958" i="15"/>
  <c r="W958" i="15"/>
  <c r="O958" i="15"/>
  <c r="C958" i="15"/>
  <c r="AE958" i="15"/>
  <c r="V958" i="15"/>
  <c r="N958" i="15"/>
  <c r="B958" i="15"/>
  <c r="E957" i="7"/>
  <c r="F957" i="7" s="1"/>
  <c r="A958" i="7"/>
  <c r="AC957" i="7"/>
  <c r="G959" i="12" l="1"/>
  <c r="H959" i="12"/>
  <c r="X958" i="15"/>
  <c r="Y958" i="15"/>
  <c r="E958" i="15"/>
  <c r="F958" i="15" s="1"/>
  <c r="I958" i="15"/>
  <c r="J958" i="15" s="1"/>
  <c r="V958" i="7"/>
  <c r="K958" i="7"/>
  <c r="H958" i="7"/>
  <c r="W958" i="7"/>
  <c r="O958" i="7"/>
  <c r="C958" i="7"/>
  <c r="I958" i="7" s="1"/>
  <c r="J958" i="7" s="1"/>
  <c r="AE958" i="7"/>
  <c r="N958" i="7"/>
  <c r="B958" i="7"/>
  <c r="AD958" i="7"/>
  <c r="U958" i="7"/>
  <c r="M958" i="7"/>
  <c r="T958" i="7"/>
  <c r="L958" i="7"/>
  <c r="S958" i="7"/>
  <c r="G958" i="7"/>
  <c r="R958" i="7"/>
  <c r="Z958" i="7"/>
  <c r="Q958" i="7"/>
  <c r="P958" i="7"/>
  <c r="D958" i="7"/>
  <c r="P958" i="15"/>
  <c r="AA958" i="15"/>
  <c r="AB958" i="15" s="1"/>
  <c r="A959" i="15"/>
  <c r="R959" i="12"/>
  <c r="Z959" i="12"/>
  <c r="Q959" i="12"/>
  <c r="Y959" i="12"/>
  <c r="P959" i="12"/>
  <c r="D959" i="12"/>
  <c r="O959" i="12"/>
  <c r="C959" i="12"/>
  <c r="L959" i="12"/>
  <c r="S959" i="12"/>
  <c r="N959" i="12"/>
  <c r="M959" i="12"/>
  <c r="K959" i="12"/>
  <c r="B959" i="12"/>
  <c r="V959" i="12"/>
  <c r="AC958" i="15"/>
  <c r="E959" i="12" l="1"/>
  <c r="F959" i="12" s="1"/>
  <c r="I959" i="12"/>
  <c r="J959" i="12" s="1"/>
  <c r="T959" i="12"/>
  <c r="U959" i="12"/>
  <c r="D959" i="15"/>
  <c r="G959" i="15"/>
  <c r="H959" i="15"/>
  <c r="X958" i="7"/>
  <c r="Y958" i="7"/>
  <c r="AC958" i="7"/>
  <c r="S959" i="15"/>
  <c r="K959" i="15"/>
  <c r="R959" i="15"/>
  <c r="Z959" i="15"/>
  <c r="Q959" i="15"/>
  <c r="W959" i="15"/>
  <c r="O959" i="15"/>
  <c r="C959" i="15"/>
  <c r="AE959" i="15"/>
  <c r="V959" i="15"/>
  <c r="N959" i="15"/>
  <c r="B959" i="15"/>
  <c r="AD959" i="15"/>
  <c r="U959" i="15"/>
  <c r="M959" i="15"/>
  <c r="T959" i="15"/>
  <c r="L959" i="15"/>
  <c r="AA958" i="7"/>
  <c r="AB958" i="7" s="1"/>
  <c r="A960" i="12"/>
  <c r="A959" i="7"/>
  <c r="E958" i="7"/>
  <c r="F958" i="7" s="1"/>
  <c r="W959" i="12"/>
  <c r="X959" i="12" s="1"/>
  <c r="G960" i="12" l="1"/>
  <c r="H960" i="12"/>
  <c r="E959" i="15"/>
  <c r="F959" i="15" s="1"/>
  <c r="I959" i="15"/>
  <c r="J959" i="15" s="1"/>
  <c r="X959" i="15"/>
  <c r="Y959" i="15"/>
  <c r="V959" i="7"/>
  <c r="K959" i="7"/>
  <c r="H959" i="7"/>
  <c r="AD959" i="7"/>
  <c r="U959" i="7"/>
  <c r="M959" i="7"/>
  <c r="T959" i="7"/>
  <c r="L959" i="7"/>
  <c r="S959" i="7"/>
  <c r="G959" i="7"/>
  <c r="R959" i="7"/>
  <c r="Z959" i="7"/>
  <c r="Q959" i="7"/>
  <c r="P959" i="7"/>
  <c r="D959" i="7"/>
  <c r="W959" i="7"/>
  <c r="O959" i="7"/>
  <c r="C959" i="7"/>
  <c r="I959" i="7" s="1"/>
  <c r="J959" i="7" s="1"/>
  <c r="AE959" i="7"/>
  <c r="N959" i="7"/>
  <c r="B959" i="7"/>
  <c r="P959" i="15"/>
  <c r="AA959" i="15"/>
  <c r="AB959" i="15" s="1"/>
  <c r="V960" i="12"/>
  <c r="M960" i="12"/>
  <c r="L960" i="12"/>
  <c r="S960" i="12"/>
  <c r="K960" i="12"/>
  <c r="R960" i="12"/>
  <c r="Y960" i="12"/>
  <c r="O960" i="12"/>
  <c r="C960" i="12"/>
  <c r="Q960" i="12"/>
  <c r="P960" i="12"/>
  <c r="N960" i="12"/>
  <c r="D960" i="12"/>
  <c r="B960" i="12"/>
  <c r="Z960" i="12"/>
  <c r="A960" i="15"/>
  <c r="AC959" i="15"/>
  <c r="T960" i="12" l="1"/>
  <c r="U960" i="12"/>
  <c r="E960" i="12"/>
  <c r="F960" i="12" s="1"/>
  <c r="I960" i="12"/>
  <c r="J960" i="12" s="1"/>
  <c r="D960" i="15"/>
  <c r="G960" i="15"/>
  <c r="H960" i="15"/>
  <c r="X959" i="7"/>
  <c r="Y959" i="7"/>
  <c r="E959" i="7"/>
  <c r="F959" i="7" s="1"/>
  <c r="A960" i="7"/>
  <c r="AC959" i="7"/>
  <c r="Z960" i="15"/>
  <c r="Q960" i="15"/>
  <c r="W960" i="15"/>
  <c r="O960" i="15"/>
  <c r="C960" i="15"/>
  <c r="AE960" i="15"/>
  <c r="V960" i="15"/>
  <c r="N960" i="15"/>
  <c r="B960" i="15"/>
  <c r="AD960" i="15"/>
  <c r="U960" i="15"/>
  <c r="M960" i="15"/>
  <c r="T960" i="15"/>
  <c r="L960" i="15"/>
  <c r="S960" i="15"/>
  <c r="K960" i="15"/>
  <c r="R960" i="15"/>
  <c r="A961" i="12"/>
  <c r="AA959" i="7"/>
  <c r="AB959" i="7" s="1"/>
  <c r="W960" i="12"/>
  <c r="X960" i="12" s="1"/>
  <c r="G961" i="12" l="1"/>
  <c r="H961" i="12"/>
  <c r="E960" i="15"/>
  <c r="F960" i="15" s="1"/>
  <c r="I960" i="15"/>
  <c r="J960" i="15" s="1"/>
  <c r="AC960" i="15"/>
  <c r="X960" i="15"/>
  <c r="Y960" i="15"/>
  <c r="V960" i="7"/>
  <c r="K960" i="7"/>
  <c r="H960" i="7"/>
  <c r="Y961" i="12"/>
  <c r="P961" i="12"/>
  <c r="D961" i="12"/>
  <c r="O961" i="12"/>
  <c r="C961" i="12"/>
  <c r="N961" i="12"/>
  <c r="B961" i="12"/>
  <c r="V961" i="12"/>
  <c r="M961" i="12"/>
  <c r="S961" i="12"/>
  <c r="K961" i="12"/>
  <c r="R961" i="12"/>
  <c r="Z961" i="12"/>
  <c r="Q961" i="12"/>
  <c r="L961" i="12"/>
  <c r="P960" i="15"/>
  <c r="AA960" i="15"/>
  <c r="AB960" i="15" s="1"/>
  <c r="S960" i="7"/>
  <c r="G960" i="7"/>
  <c r="R960" i="7"/>
  <c r="Z960" i="7"/>
  <c r="Q960" i="7"/>
  <c r="P960" i="7"/>
  <c r="D960" i="7"/>
  <c r="W960" i="7"/>
  <c r="O960" i="7"/>
  <c r="C960" i="7"/>
  <c r="I960" i="7" s="1"/>
  <c r="J960" i="7" s="1"/>
  <c r="AE960" i="7"/>
  <c r="N960" i="7"/>
  <c r="B960" i="7"/>
  <c r="AD960" i="7"/>
  <c r="U960" i="7"/>
  <c r="M960" i="7"/>
  <c r="T960" i="7"/>
  <c r="L960" i="7"/>
  <c r="A961" i="15"/>
  <c r="T961" i="12" l="1"/>
  <c r="U961" i="12"/>
  <c r="E961" i="12"/>
  <c r="F961" i="12" s="1"/>
  <c r="I961" i="12"/>
  <c r="J961" i="12" s="1"/>
  <c r="D961" i="15"/>
  <c r="G961" i="15"/>
  <c r="H961" i="15"/>
  <c r="X960" i="7"/>
  <c r="Y960" i="7"/>
  <c r="AA960" i="7"/>
  <c r="AB960" i="7" s="1"/>
  <c r="W961" i="15"/>
  <c r="O961" i="15"/>
  <c r="C961" i="15"/>
  <c r="AE961" i="15"/>
  <c r="V961" i="15"/>
  <c r="N961" i="15"/>
  <c r="B961" i="15"/>
  <c r="AD961" i="15"/>
  <c r="U961" i="15"/>
  <c r="M961" i="15"/>
  <c r="T961" i="15"/>
  <c r="L961" i="15"/>
  <c r="S961" i="15"/>
  <c r="K961" i="15"/>
  <c r="R961" i="15"/>
  <c r="Z961" i="15"/>
  <c r="Q961" i="15"/>
  <c r="W961" i="12"/>
  <c r="X961" i="12" s="1"/>
  <c r="A962" i="12"/>
  <c r="E960" i="7"/>
  <c r="F960" i="7" s="1"/>
  <c r="A961" i="7"/>
  <c r="AC960" i="7"/>
  <c r="G962" i="12" l="1"/>
  <c r="H962" i="12"/>
  <c r="X961" i="15"/>
  <c r="Y961" i="15"/>
  <c r="E961" i="15"/>
  <c r="F961" i="15" s="1"/>
  <c r="I961" i="15"/>
  <c r="J961" i="15" s="1"/>
  <c r="V961" i="7"/>
  <c r="K961" i="7"/>
  <c r="H961" i="7"/>
  <c r="AC961" i="15"/>
  <c r="Z961" i="7"/>
  <c r="Q961" i="7"/>
  <c r="P961" i="7"/>
  <c r="D961" i="7"/>
  <c r="W961" i="7"/>
  <c r="O961" i="7"/>
  <c r="C961" i="7"/>
  <c r="I961" i="7" s="1"/>
  <c r="J961" i="7" s="1"/>
  <c r="AE961" i="7"/>
  <c r="N961" i="7"/>
  <c r="B961" i="7"/>
  <c r="AD961" i="7"/>
  <c r="U961" i="7"/>
  <c r="M961" i="7"/>
  <c r="T961" i="7"/>
  <c r="L961" i="7"/>
  <c r="S961" i="7"/>
  <c r="G961" i="7"/>
  <c r="R961" i="7"/>
  <c r="A962" i="15"/>
  <c r="S962" i="12"/>
  <c r="K962" i="12"/>
  <c r="R962" i="12"/>
  <c r="Z962" i="12"/>
  <c r="Q962" i="12"/>
  <c r="Y962" i="12"/>
  <c r="P962" i="12"/>
  <c r="D962" i="12"/>
  <c r="N962" i="12"/>
  <c r="B962" i="12"/>
  <c r="V962" i="12"/>
  <c r="M962" i="12"/>
  <c r="C962" i="12"/>
  <c r="O962" i="12"/>
  <c r="L962" i="12"/>
  <c r="P961" i="15"/>
  <c r="AA961" i="15"/>
  <c r="AB961" i="15" s="1"/>
  <c r="E962" i="12" l="1"/>
  <c r="F962" i="12" s="1"/>
  <c r="I962" i="12"/>
  <c r="J962" i="12" s="1"/>
  <c r="T962" i="12"/>
  <c r="U962" i="12"/>
  <c r="D962" i="15"/>
  <c r="G962" i="15"/>
  <c r="H962" i="15"/>
  <c r="X961" i="7"/>
  <c r="Y961" i="7"/>
  <c r="E961" i="7"/>
  <c r="F961" i="7" s="1"/>
  <c r="A962" i="7"/>
  <c r="W962" i="12"/>
  <c r="X962" i="12" s="1"/>
  <c r="AD962" i="15"/>
  <c r="U962" i="15"/>
  <c r="M962" i="15"/>
  <c r="T962" i="15"/>
  <c r="L962" i="15"/>
  <c r="S962" i="15"/>
  <c r="K962" i="15"/>
  <c r="R962" i="15"/>
  <c r="Z962" i="15"/>
  <c r="Q962" i="15"/>
  <c r="W962" i="15"/>
  <c r="O962" i="15"/>
  <c r="C962" i="15"/>
  <c r="AE962" i="15"/>
  <c r="V962" i="15"/>
  <c r="N962" i="15"/>
  <c r="B962" i="15"/>
  <c r="AA961" i="7"/>
  <c r="AB961" i="7" s="1"/>
  <c r="A963" i="12"/>
  <c r="AC961" i="7"/>
  <c r="G963" i="12" l="1"/>
  <c r="H963" i="12"/>
  <c r="E962" i="15"/>
  <c r="F962" i="15" s="1"/>
  <c r="I962" i="15"/>
  <c r="J962" i="15" s="1"/>
  <c r="X962" i="15"/>
  <c r="Y962" i="15"/>
  <c r="V962" i="7"/>
  <c r="K962" i="7"/>
  <c r="H962" i="7"/>
  <c r="N963" i="12"/>
  <c r="B963" i="12"/>
  <c r="V963" i="12"/>
  <c r="M963" i="12"/>
  <c r="L963" i="12"/>
  <c r="S963" i="12"/>
  <c r="K963" i="12"/>
  <c r="R963" i="12"/>
  <c r="Z963" i="12"/>
  <c r="Q963" i="12"/>
  <c r="Y963" i="12"/>
  <c r="P963" i="12"/>
  <c r="D963" i="12"/>
  <c r="O963" i="12"/>
  <c r="C963" i="12"/>
  <c r="P962" i="15"/>
  <c r="AA962" i="15"/>
  <c r="AB962" i="15" s="1"/>
  <c r="A963" i="15"/>
  <c r="AC962" i="15"/>
  <c r="W962" i="7"/>
  <c r="O962" i="7"/>
  <c r="C962" i="7"/>
  <c r="I962" i="7" s="1"/>
  <c r="J962" i="7" s="1"/>
  <c r="AE962" i="7"/>
  <c r="N962" i="7"/>
  <c r="B962" i="7"/>
  <c r="AD962" i="7"/>
  <c r="U962" i="7"/>
  <c r="M962" i="7"/>
  <c r="T962" i="7"/>
  <c r="L962" i="7"/>
  <c r="S962" i="7"/>
  <c r="G962" i="7"/>
  <c r="R962" i="7"/>
  <c r="Z962" i="7"/>
  <c r="Q962" i="7"/>
  <c r="P962" i="7"/>
  <c r="D962" i="7"/>
  <c r="E963" i="12" l="1"/>
  <c r="F963" i="12" s="1"/>
  <c r="I963" i="12"/>
  <c r="J963" i="12" s="1"/>
  <c r="T963" i="12"/>
  <c r="U963" i="12"/>
  <c r="D963" i="15"/>
  <c r="G963" i="15"/>
  <c r="H963" i="15"/>
  <c r="X962" i="7"/>
  <c r="Y962" i="7"/>
  <c r="A963" i="7"/>
  <c r="E962" i="7"/>
  <c r="F962" i="7" s="1"/>
  <c r="A964" i="12"/>
  <c r="AA962" i="7"/>
  <c r="AB962" i="7" s="1"/>
  <c r="S963" i="15"/>
  <c r="K963" i="15"/>
  <c r="R963" i="15"/>
  <c r="Z963" i="15"/>
  <c r="Q963" i="15"/>
  <c r="W963" i="15"/>
  <c r="O963" i="15"/>
  <c r="C963" i="15"/>
  <c r="AE963" i="15"/>
  <c r="V963" i="15"/>
  <c r="N963" i="15"/>
  <c r="B963" i="15"/>
  <c r="AD963" i="15"/>
  <c r="U963" i="15"/>
  <c r="M963" i="15"/>
  <c r="T963" i="15"/>
  <c r="L963" i="15"/>
  <c r="W963" i="12"/>
  <c r="X963" i="12" s="1"/>
  <c r="AC962" i="7"/>
  <c r="G964" i="12" l="1"/>
  <c r="H964" i="12"/>
  <c r="X963" i="15"/>
  <c r="Y963" i="15"/>
  <c r="E963" i="15"/>
  <c r="F963" i="15" s="1"/>
  <c r="I963" i="15"/>
  <c r="J963" i="15" s="1"/>
  <c r="V963" i="7"/>
  <c r="K963" i="7"/>
  <c r="H963" i="7"/>
  <c r="AC963" i="15"/>
  <c r="P963" i="15"/>
  <c r="AA963" i="15"/>
  <c r="AB963" i="15" s="1"/>
  <c r="A964" i="15"/>
  <c r="Z964" i="12"/>
  <c r="Q964" i="12"/>
  <c r="Y964" i="12"/>
  <c r="P964" i="12"/>
  <c r="D964" i="12"/>
  <c r="O964" i="12"/>
  <c r="C964" i="12"/>
  <c r="N964" i="12"/>
  <c r="B964" i="12"/>
  <c r="V964" i="12"/>
  <c r="M964" i="12"/>
  <c r="L964" i="12"/>
  <c r="S964" i="12"/>
  <c r="K964" i="12"/>
  <c r="R964" i="12"/>
  <c r="AD963" i="7"/>
  <c r="U963" i="7"/>
  <c r="M963" i="7"/>
  <c r="T963" i="7"/>
  <c r="L963" i="7"/>
  <c r="S963" i="7"/>
  <c r="G963" i="7"/>
  <c r="R963" i="7"/>
  <c r="Z963" i="7"/>
  <c r="Q963" i="7"/>
  <c r="P963" i="7"/>
  <c r="D963" i="7"/>
  <c r="W963" i="7"/>
  <c r="O963" i="7"/>
  <c r="C963" i="7"/>
  <c r="I963" i="7" s="1"/>
  <c r="J963" i="7" s="1"/>
  <c r="AE963" i="7"/>
  <c r="N963" i="7"/>
  <c r="B963" i="7"/>
  <c r="T964" i="12" l="1"/>
  <c r="U964" i="12"/>
  <c r="E964" i="12"/>
  <c r="F964" i="12" s="1"/>
  <c r="I964" i="12"/>
  <c r="J964" i="12" s="1"/>
  <c r="D964" i="15"/>
  <c r="G964" i="15"/>
  <c r="H964" i="15"/>
  <c r="X963" i="7"/>
  <c r="Y963" i="7"/>
  <c r="W964" i="12"/>
  <c r="X964" i="12" s="1"/>
  <c r="AA963" i="7"/>
  <c r="AB963" i="7" s="1"/>
  <c r="Z964" i="15"/>
  <c r="Q964" i="15"/>
  <c r="W964" i="15"/>
  <c r="O964" i="15"/>
  <c r="C964" i="15"/>
  <c r="AE964" i="15"/>
  <c r="V964" i="15"/>
  <c r="N964" i="15"/>
  <c r="B964" i="15"/>
  <c r="AD964" i="15"/>
  <c r="U964" i="15"/>
  <c r="M964" i="15"/>
  <c r="T964" i="15"/>
  <c r="L964" i="15"/>
  <c r="S964" i="15"/>
  <c r="K964" i="15"/>
  <c r="R964" i="15"/>
  <c r="A965" i="12"/>
  <c r="AC963" i="7"/>
  <c r="E963" i="7"/>
  <c r="F963" i="7" s="1"/>
  <c r="A964" i="7"/>
  <c r="G965" i="12" l="1"/>
  <c r="H965" i="12"/>
  <c r="E964" i="15"/>
  <c r="F964" i="15" s="1"/>
  <c r="I964" i="15"/>
  <c r="J964" i="15" s="1"/>
  <c r="X964" i="15"/>
  <c r="Y964" i="15"/>
  <c r="V964" i="7"/>
  <c r="K964" i="7"/>
  <c r="H964" i="7"/>
  <c r="A965" i="15"/>
  <c r="L965" i="12"/>
  <c r="S965" i="12"/>
  <c r="K965" i="12"/>
  <c r="R965" i="12"/>
  <c r="Z965" i="12"/>
  <c r="Q965" i="12"/>
  <c r="Y965" i="12"/>
  <c r="P965" i="12"/>
  <c r="D965" i="12"/>
  <c r="O965" i="12"/>
  <c r="C965" i="12"/>
  <c r="N965" i="12"/>
  <c r="B965" i="12"/>
  <c r="V965" i="12"/>
  <c r="M965" i="12"/>
  <c r="P964" i="15"/>
  <c r="AA964" i="15"/>
  <c r="AB964" i="15" s="1"/>
  <c r="AC964" i="15"/>
  <c r="S964" i="7"/>
  <c r="G964" i="7"/>
  <c r="R964" i="7"/>
  <c r="Z964" i="7"/>
  <c r="Q964" i="7"/>
  <c r="P964" i="7"/>
  <c r="D964" i="7"/>
  <c r="W964" i="7"/>
  <c r="O964" i="7"/>
  <c r="C964" i="7"/>
  <c r="I964" i="7" s="1"/>
  <c r="J964" i="7" s="1"/>
  <c r="AE964" i="7"/>
  <c r="N964" i="7"/>
  <c r="B964" i="7"/>
  <c r="AD964" i="7"/>
  <c r="U964" i="7"/>
  <c r="M964" i="7"/>
  <c r="T964" i="7"/>
  <c r="L964" i="7"/>
  <c r="T965" i="12" l="1"/>
  <c r="U965" i="12"/>
  <c r="E965" i="12"/>
  <c r="F965" i="12" s="1"/>
  <c r="I965" i="12"/>
  <c r="J965" i="12" s="1"/>
  <c r="D965" i="15"/>
  <c r="G965" i="15"/>
  <c r="H965" i="15"/>
  <c r="X964" i="7"/>
  <c r="Y964" i="7"/>
  <c r="E964" i="7"/>
  <c r="F964" i="7" s="1"/>
  <c r="A965" i="7"/>
  <c r="W965" i="12"/>
  <c r="X965" i="12" s="1"/>
  <c r="AC964" i="7"/>
  <c r="A966" i="12"/>
  <c r="AA964" i="7"/>
  <c r="AB964" i="7" s="1"/>
  <c r="W965" i="15"/>
  <c r="O965" i="15"/>
  <c r="C965" i="15"/>
  <c r="AE965" i="15"/>
  <c r="V965" i="15"/>
  <c r="N965" i="15"/>
  <c r="B965" i="15"/>
  <c r="AD965" i="15"/>
  <c r="U965" i="15"/>
  <c r="M965" i="15"/>
  <c r="T965" i="15"/>
  <c r="L965" i="15"/>
  <c r="S965" i="15"/>
  <c r="K965" i="15"/>
  <c r="R965" i="15"/>
  <c r="Z965" i="15"/>
  <c r="Q965" i="15"/>
  <c r="G966" i="12" l="1"/>
  <c r="H966" i="12"/>
  <c r="E965" i="15"/>
  <c r="F965" i="15" s="1"/>
  <c r="I965" i="15"/>
  <c r="J965" i="15" s="1"/>
  <c r="X965" i="15"/>
  <c r="Y965" i="15"/>
  <c r="V965" i="7"/>
  <c r="K965" i="7"/>
  <c r="H965" i="7"/>
  <c r="AC965" i="15"/>
  <c r="P965" i="15"/>
  <c r="AA965" i="15"/>
  <c r="AB965" i="15" s="1"/>
  <c r="O966" i="12"/>
  <c r="C966" i="12"/>
  <c r="N966" i="12"/>
  <c r="B966" i="12"/>
  <c r="V966" i="12"/>
  <c r="M966" i="12"/>
  <c r="L966" i="12"/>
  <c r="S966" i="12"/>
  <c r="K966" i="12"/>
  <c r="R966" i="12"/>
  <c r="Z966" i="12"/>
  <c r="Q966" i="12"/>
  <c r="Y966" i="12"/>
  <c r="P966" i="12"/>
  <c r="D966" i="12"/>
  <c r="A966" i="15"/>
  <c r="Z965" i="7"/>
  <c r="Q965" i="7"/>
  <c r="P965" i="7"/>
  <c r="D965" i="7"/>
  <c r="W965" i="7"/>
  <c r="O965" i="7"/>
  <c r="C965" i="7"/>
  <c r="I965" i="7" s="1"/>
  <c r="J965" i="7" s="1"/>
  <c r="AE965" i="7"/>
  <c r="N965" i="7"/>
  <c r="B965" i="7"/>
  <c r="AD965" i="7"/>
  <c r="U965" i="7"/>
  <c r="M965" i="7"/>
  <c r="T965" i="7"/>
  <c r="L965" i="7"/>
  <c r="S965" i="7"/>
  <c r="G965" i="7"/>
  <c r="R965" i="7"/>
  <c r="E966" i="12" l="1"/>
  <c r="F966" i="12" s="1"/>
  <c r="I966" i="12"/>
  <c r="J966" i="12" s="1"/>
  <c r="T966" i="12"/>
  <c r="U966" i="12"/>
  <c r="D966" i="15"/>
  <c r="G966" i="15"/>
  <c r="H966" i="15"/>
  <c r="X965" i="7"/>
  <c r="Y965" i="7"/>
  <c r="AC965" i="7"/>
  <c r="AA965" i="7"/>
  <c r="AB965" i="7" s="1"/>
  <c r="W966" i="12"/>
  <c r="X966" i="12" s="1"/>
  <c r="A967" i="12"/>
  <c r="AD966" i="15"/>
  <c r="U966" i="15"/>
  <c r="M966" i="15"/>
  <c r="T966" i="15"/>
  <c r="L966" i="15"/>
  <c r="S966" i="15"/>
  <c r="K966" i="15"/>
  <c r="R966" i="15"/>
  <c r="Z966" i="15"/>
  <c r="Q966" i="15"/>
  <c r="W966" i="15"/>
  <c r="O966" i="15"/>
  <c r="C966" i="15"/>
  <c r="N966" i="15"/>
  <c r="B966" i="15"/>
  <c r="AE966" i="15"/>
  <c r="V966" i="15"/>
  <c r="E965" i="7"/>
  <c r="F965" i="7" s="1"/>
  <c r="A966" i="7"/>
  <c r="G967" i="12" l="1"/>
  <c r="H967" i="12"/>
  <c r="E966" i="15"/>
  <c r="F966" i="15" s="1"/>
  <c r="I966" i="15"/>
  <c r="J966" i="15" s="1"/>
  <c r="X966" i="15"/>
  <c r="Y966" i="15"/>
  <c r="V966" i="7"/>
  <c r="K966" i="7"/>
  <c r="H966" i="7"/>
  <c r="W966" i="7"/>
  <c r="O966" i="7"/>
  <c r="C966" i="7"/>
  <c r="I966" i="7" s="1"/>
  <c r="J966" i="7" s="1"/>
  <c r="AE966" i="7"/>
  <c r="N966" i="7"/>
  <c r="B966" i="7"/>
  <c r="AD966" i="7"/>
  <c r="U966" i="7"/>
  <c r="M966" i="7"/>
  <c r="T966" i="7"/>
  <c r="L966" i="7"/>
  <c r="S966" i="7"/>
  <c r="G966" i="7"/>
  <c r="R966" i="7"/>
  <c r="Z966" i="7"/>
  <c r="Q966" i="7"/>
  <c r="P966" i="7"/>
  <c r="D966" i="7"/>
  <c r="P966" i="15"/>
  <c r="AA966" i="15"/>
  <c r="AB966" i="15" s="1"/>
  <c r="R967" i="12"/>
  <c r="Z967" i="12"/>
  <c r="Q967" i="12"/>
  <c r="Y967" i="12"/>
  <c r="P967" i="12"/>
  <c r="D967" i="12"/>
  <c r="O967" i="12"/>
  <c r="C967" i="12"/>
  <c r="N967" i="12"/>
  <c r="B967" i="12"/>
  <c r="V967" i="12"/>
  <c r="M967" i="12"/>
  <c r="L967" i="12"/>
  <c r="S967" i="12"/>
  <c r="K967" i="12"/>
  <c r="A967" i="15"/>
  <c r="AC966" i="15"/>
  <c r="T967" i="12" l="1"/>
  <c r="U967" i="12"/>
  <c r="E967" i="12"/>
  <c r="F967" i="12" s="1"/>
  <c r="I967" i="12"/>
  <c r="J967" i="12" s="1"/>
  <c r="D967" i="15"/>
  <c r="G967" i="15"/>
  <c r="H967" i="15"/>
  <c r="X966" i="7"/>
  <c r="Y966" i="7"/>
  <c r="AC966" i="7"/>
  <c r="W967" i="12"/>
  <c r="X967" i="12" s="1"/>
  <c r="AA966" i="7"/>
  <c r="AB966" i="7" s="1"/>
  <c r="S967" i="15"/>
  <c r="K967" i="15"/>
  <c r="R967" i="15"/>
  <c r="Z967" i="15"/>
  <c r="Q967" i="15"/>
  <c r="W967" i="15"/>
  <c r="O967" i="15"/>
  <c r="C967" i="15"/>
  <c r="AE967" i="15"/>
  <c r="V967" i="15"/>
  <c r="N967" i="15"/>
  <c r="B967" i="15"/>
  <c r="AD967" i="15"/>
  <c r="U967" i="15"/>
  <c r="M967" i="15"/>
  <c r="T967" i="15"/>
  <c r="L967" i="15"/>
  <c r="A967" i="7"/>
  <c r="E966" i="7"/>
  <c r="F966" i="7" s="1"/>
  <c r="A968" i="12"/>
  <c r="G968" i="12" l="1"/>
  <c r="H968" i="12"/>
  <c r="E967" i="15"/>
  <c r="F967" i="15" s="1"/>
  <c r="I967" i="15"/>
  <c r="J967" i="15" s="1"/>
  <c r="X967" i="15"/>
  <c r="Y967" i="15"/>
  <c r="V967" i="7"/>
  <c r="K967" i="7"/>
  <c r="H967" i="7"/>
  <c r="AD967" i="7"/>
  <c r="U967" i="7"/>
  <c r="M967" i="7"/>
  <c r="T967" i="7"/>
  <c r="L967" i="7"/>
  <c r="S967" i="7"/>
  <c r="G967" i="7"/>
  <c r="R967" i="7"/>
  <c r="Z967" i="7"/>
  <c r="Q967" i="7"/>
  <c r="P967" i="7"/>
  <c r="D967" i="7"/>
  <c r="W967" i="7"/>
  <c r="O967" i="7"/>
  <c r="C967" i="7"/>
  <c r="I967" i="7" s="1"/>
  <c r="J967" i="7" s="1"/>
  <c r="AE967" i="7"/>
  <c r="N967" i="7"/>
  <c r="B967" i="7"/>
  <c r="A968" i="15"/>
  <c r="AC967" i="15"/>
  <c r="V968" i="12"/>
  <c r="M968" i="12"/>
  <c r="L968" i="12"/>
  <c r="S968" i="12"/>
  <c r="K968" i="12"/>
  <c r="R968" i="12"/>
  <c r="Z968" i="12"/>
  <c r="Q968" i="12"/>
  <c r="Y968" i="12"/>
  <c r="P968" i="12"/>
  <c r="D968" i="12"/>
  <c r="O968" i="12"/>
  <c r="C968" i="12"/>
  <c r="N968" i="12"/>
  <c r="B968" i="12"/>
  <c r="P967" i="15"/>
  <c r="AA967" i="15"/>
  <c r="AB967" i="15" s="1"/>
  <c r="T968" i="12" l="1"/>
  <c r="U968" i="12"/>
  <c r="E968" i="12"/>
  <c r="F968" i="12" s="1"/>
  <c r="I968" i="12"/>
  <c r="J968" i="12" s="1"/>
  <c r="D968" i="15"/>
  <c r="G968" i="15"/>
  <c r="H968" i="15"/>
  <c r="X967" i="7"/>
  <c r="Y967" i="7"/>
  <c r="E967" i="7"/>
  <c r="F967" i="7" s="1"/>
  <c r="A968" i="7"/>
  <c r="AC967" i="7"/>
  <c r="Z968" i="15"/>
  <c r="Q968" i="15"/>
  <c r="W968" i="15"/>
  <c r="O968" i="15"/>
  <c r="C968" i="15"/>
  <c r="AE968" i="15"/>
  <c r="V968" i="15"/>
  <c r="N968" i="15"/>
  <c r="B968" i="15"/>
  <c r="AD968" i="15"/>
  <c r="U968" i="15"/>
  <c r="M968" i="15"/>
  <c r="T968" i="15"/>
  <c r="L968" i="15"/>
  <c r="S968" i="15"/>
  <c r="K968" i="15"/>
  <c r="R968" i="15"/>
  <c r="W968" i="12"/>
  <c r="X968" i="12" s="1"/>
  <c r="AA967" i="7"/>
  <c r="AB967" i="7" s="1"/>
  <c r="A969" i="12"/>
  <c r="G969" i="12" l="1"/>
  <c r="H969" i="12"/>
  <c r="E968" i="15"/>
  <c r="F968" i="15" s="1"/>
  <c r="I968" i="15"/>
  <c r="J968" i="15" s="1"/>
  <c r="X968" i="15"/>
  <c r="Y968" i="15"/>
  <c r="V968" i="7"/>
  <c r="K968" i="7"/>
  <c r="H968" i="7"/>
  <c r="AC968" i="15"/>
  <c r="Y969" i="12"/>
  <c r="P969" i="12"/>
  <c r="D969" i="12"/>
  <c r="O969" i="12"/>
  <c r="C969" i="12"/>
  <c r="N969" i="12"/>
  <c r="B969" i="12"/>
  <c r="V969" i="12"/>
  <c r="M969" i="12"/>
  <c r="L969" i="12"/>
  <c r="S969" i="12"/>
  <c r="K969" i="12"/>
  <c r="R969" i="12"/>
  <c r="Z969" i="12"/>
  <c r="Q969" i="12"/>
  <c r="P968" i="15"/>
  <c r="AA968" i="15"/>
  <c r="AB968" i="15" s="1"/>
  <c r="S968" i="7"/>
  <c r="G968" i="7"/>
  <c r="R968" i="7"/>
  <c r="Z968" i="7"/>
  <c r="Q968" i="7"/>
  <c r="P968" i="7"/>
  <c r="D968" i="7"/>
  <c r="W968" i="7"/>
  <c r="O968" i="7"/>
  <c r="C968" i="7"/>
  <c r="I968" i="7" s="1"/>
  <c r="J968" i="7" s="1"/>
  <c r="AE968" i="7"/>
  <c r="N968" i="7"/>
  <c r="B968" i="7"/>
  <c r="AD968" i="7"/>
  <c r="U968" i="7"/>
  <c r="M968" i="7"/>
  <c r="T968" i="7"/>
  <c r="L968" i="7"/>
  <c r="A969" i="15"/>
  <c r="E969" i="12" l="1"/>
  <c r="F969" i="12" s="1"/>
  <c r="I969" i="12"/>
  <c r="J969" i="12" s="1"/>
  <c r="T969" i="12"/>
  <c r="U969" i="12"/>
  <c r="D969" i="15"/>
  <c r="G969" i="15"/>
  <c r="H969" i="15"/>
  <c r="X968" i="7"/>
  <c r="Y968" i="7"/>
  <c r="W969" i="15"/>
  <c r="O969" i="15"/>
  <c r="C969" i="15"/>
  <c r="AE969" i="15"/>
  <c r="V969" i="15"/>
  <c r="N969" i="15"/>
  <c r="B969" i="15"/>
  <c r="AD969" i="15"/>
  <c r="U969" i="15"/>
  <c r="M969" i="15"/>
  <c r="T969" i="15"/>
  <c r="L969" i="15"/>
  <c r="S969" i="15"/>
  <c r="K969" i="15"/>
  <c r="R969" i="15"/>
  <c r="Z969" i="15"/>
  <c r="Q969" i="15"/>
  <c r="W969" i="12"/>
  <c r="X969" i="12" s="1"/>
  <c r="A970" i="12"/>
  <c r="E968" i="7"/>
  <c r="F968" i="7" s="1"/>
  <c r="A969" i="7"/>
  <c r="AC968" i="7"/>
  <c r="AA968" i="7"/>
  <c r="AB968" i="7" s="1"/>
  <c r="G970" i="12" l="1"/>
  <c r="H970" i="12"/>
  <c r="X969" i="15"/>
  <c r="Y969" i="15"/>
  <c r="E969" i="15"/>
  <c r="F969" i="15" s="1"/>
  <c r="I969" i="15"/>
  <c r="J969" i="15" s="1"/>
  <c r="V969" i="7"/>
  <c r="K969" i="7"/>
  <c r="H969" i="7"/>
  <c r="Z969" i="7"/>
  <c r="Q969" i="7"/>
  <c r="P969" i="7"/>
  <c r="D969" i="7"/>
  <c r="W969" i="7"/>
  <c r="O969" i="7"/>
  <c r="C969" i="7"/>
  <c r="I969" i="7" s="1"/>
  <c r="J969" i="7" s="1"/>
  <c r="AE969" i="7"/>
  <c r="N969" i="7"/>
  <c r="B969" i="7"/>
  <c r="AD969" i="7"/>
  <c r="U969" i="7"/>
  <c r="M969" i="7"/>
  <c r="T969" i="7"/>
  <c r="L969" i="7"/>
  <c r="S969" i="7"/>
  <c r="G969" i="7"/>
  <c r="R969" i="7"/>
  <c r="P969" i="15"/>
  <c r="AA969" i="15"/>
  <c r="AB969" i="15" s="1"/>
  <c r="S970" i="12"/>
  <c r="K970" i="12"/>
  <c r="R970" i="12"/>
  <c r="Z970" i="12"/>
  <c r="Q970" i="12"/>
  <c r="Y970" i="12"/>
  <c r="P970" i="12"/>
  <c r="D970" i="12"/>
  <c r="O970" i="12"/>
  <c r="C970" i="12"/>
  <c r="N970" i="12"/>
  <c r="B970" i="12"/>
  <c r="V970" i="12"/>
  <c r="M970" i="12"/>
  <c r="L970" i="12"/>
  <c r="AC969" i="15"/>
  <c r="A970" i="15"/>
  <c r="E970" i="12" l="1"/>
  <c r="F970" i="12" s="1"/>
  <c r="I970" i="12"/>
  <c r="J970" i="12" s="1"/>
  <c r="T970" i="12"/>
  <c r="U970" i="12"/>
  <c r="D970" i="15"/>
  <c r="G970" i="15"/>
  <c r="H970" i="15"/>
  <c r="X969" i="7"/>
  <c r="Y969" i="7"/>
  <c r="A971" i="12"/>
  <c r="E969" i="7"/>
  <c r="F969" i="7" s="1"/>
  <c r="A970" i="7"/>
  <c r="AD970" i="15"/>
  <c r="U970" i="15"/>
  <c r="M970" i="15"/>
  <c r="T970" i="15"/>
  <c r="L970" i="15"/>
  <c r="S970" i="15"/>
  <c r="K970" i="15"/>
  <c r="R970" i="15"/>
  <c r="Z970" i="15"/>
  <c r="Q970" i="15"/>
  <c r="W970" i="15"/>
  <c r="O970" i="15"/>
  <c r="C970" i="15"/>
  <c r="AE970" i="15"/>
  <c r="V970" i="15"/>
  <c r="N970" i="15"/>
  <c r="B970" i="15"/>
  <c r="AA969" i="7"/>
  <c r="AB969" i="7" s="1"/>
  <c r="W970" i="12"/>
  <c r="X970" i="12" s="1"/>
  <c r="AC969" i="7"/>
  <c r="G971" i="12" l="1"/>
  <c r="H971" i="12"/>
  <c r="E970" i="15"/>
  <c r="F970" i="15" s="1"/>
  <c r="I970" i="15"/>
  <c r="J970" i="15" s="1"/>
  <c r="X970" i="15"/>
  <c r="Y970" i="15"/>
  <c r="V970" i="7"/>
  <c r="K970" i="7"/>
  <c r="H970" i="7"/>
  <c r="P970" i="15"/>
  <c r="AA970" i="15"/>
  <c r="AB970" i="15" s="1"/>
  <c r="AE970" i="7"/>
  <c r="W970" i="7"/>
  <c r="O970" i="7"/>
  <c r="C970" i="7"/>
  <c r="I970" i="7" s="1"/>
  <c r="J970" i="7" s="1"/>
  <c r="N970" i="7"/>
  <c r="B970" i="7"/>
  <c r="AD970" i="7"/>
  <c r="U970" i="7"/>
  <c r="M970" i="7"/>
  <c r="T970" i="7"/>
  <c r="L970" i="7"/>
  <c r="S970" i="7"/>
  <c r="G970" i="7"/>
  <c r="R970" i="7"/>
  <c r="Z970" i="7"/>
  <c r="Q970" i="7"/>
  <c r="P970" i="7"/>
  <c r="D970" i="7"/>
  <c r="AC970" i="15"/>
  <c r="A971" i="15"/>
  <c r="N971" i="12"/>
  <c r="B971" i="12"/>
  <c r="V971" i="12"/>
  <c r="M971" i="12"/>
  <c r="L971" i="12"/>
  <c r="S971" i="12"/>
  <c r="K971" i="12"/>
  <c r="R971" i="12"/>
  <c r="Z971" i="12"/>
  <c r="Q971" i="12"/>
  <c r="Y971" i="12"/>
  <c r="P971" i="12"/>
  <c r="D971" i="12"/>
  <c r="O971" i="12"/>
  <c r="C971" i="12"/>
  <c r="E971" i="12" l="1"/>
  <c r="F971" i="12" s="1"/>
  <c r="I971" i="12"/>
  <c r="J971" i="12" s="1"/>
  <c r="T971" i="12"/>
  <c r="U971" i="12"/>
  <c r="D971" i="15"/>
  <c r="G971" i="15"/>
  <c r="H971" i="15"/>
  <c r="X970" i="7"/>
  <c r="Y970" i="7"/>
  <c r="AC970" i="7"/>
  <c r="A971" i="7"/>
  <c r="E970" i="7"/>
  <c r="F970" i="7" s="1"/>
  <c r="A972" i="12"/>
  <c r="W971" i="12"/>
  <c r="X971" i="12" s="1"/>
  <c r="AA970" i="7"/>
  <c r="AB970" i="7" s="1"/>
  <c r="S971" i="15"/>
  <c r="K971" i="15"/>
  <c r="R971" i="15"/>
  <c r="Z971" i="15"/>
  <c r="Q971" i="15"/>
  <c r="W971" i="15"/>
  <c r="O971" i="15"/>
  <c r="C971" i="15"/>
  <c r="AE971" i="15"/>
  <c r="V971" i="15"/>
  <c r="N971" i="15"/>
  <c r="B971" i="15"/>
  <c r="AD971" i="15"/>
  <c r="U971" i="15"/>
  <c r="M971" i="15"/>
  <c r="L971" i="15"/>
  <c r="T971" i="15"/>
  <c r="G972" i="12" l="1"/>
  <c r="H972" i="12"/>
  <c r="E971" i="15"/>
  <c r="F971" i="15" s="1"/>
  <c r="I971" i="15"/>
  <c r="J971" i="15" s="1"/>
  <c r="X971" i="15"/>
  <c r="Y971" i="15"/>
  <c r="V971" i="7"/>
  <c r="K971" i="7"/>
  <c r="H971" i="7"/>
  <c r="P971" i="15"/>
  <c r="AA971" i="15"/>
  <c r="AB971" i="15" s="1"/>
  <c r="Z972" i="12"/>
  <c r="Q972" i="12"/>
  <c r="Y972" i="12"/>
  <c r="P972" i="12"/>
  <c r="D972" i="12"/>
  <c r="O972" i="12"/>
  <c r="C972" i="12"/>
  <c r="N972" i="12"/>
  <c r="B972" i="12"/>
  <c r="V972" i="12"/>
  <c r="M972" i="12"/>
  <c r="L972" i="12"/>
  <c r="S972" i="12"/>
  <c r="K972" i="12"/>
  <c r="R972" i="12"/>
  <c r="A972" i="15"/>
  <c r="AC971" i="15"/>
  <c r="P971" i="7"/>
  <c r="D971" i="7"/>
  <c r="T971" i="7"/>
  <c r="L971" i="7"/>
  <c r="Q971" i="7"/>
  <c r="B971" i="7"/>
  <c r="O971" i="7"/>
  <c r="Z971" i="7"/>
  <c r="N971" i="7"/>
  <c r="W971" i="7"/>
  <c r="M971" i="7"/>
  <c r="G971" i="7"/>
  <c r="U971" i="7"/>
  <c r="AE971" i="7"/>
  <c r="S971" i="7"/>
  <c r="AD971" i="7"/>
  <c r="R971" i="7"/>
  <c r="C971" i="7"/>
  <c r="I971" i="7" s="1"/>
  <c r="J971" i="7" s="1"/>
  <c r="T972" i="12" l="1"/>
  <c r="U972" i="12"/>
  <c r="E972" i="12"/>
  <c r="F972" i="12" s="1"/>
  <c r="I972" i="12"/>
  <c r="J972" i="12" s="1"/>
  <c r="D972" i="15"/>
  <c r="G972" i="15"/>
  <c r="H972" i="15"/>
  <c r="X971" i="7"/>
  <c r="Y971" i="7"/>
  <c r="A972" i="7"/>
  <c r="E971" i="7"/>
  <c r="F971" i="7" s="1"/>
  <c r="AC971" i="7"/>
  <c r="Z972" i="15"/>
  <c r="Q972" i="15"/>
  <c r="W972" i="15"/>
  <c r="O972" i="15"/>
  <c r="C972" i="15"/>
  <c r="AE972" i="15"/>
  <c r="V972" i="15"/>
  <c r="N972" i="15"/>
  <c r="B972" i="15"/>
  <c r="AD972" i="15"/>
  <c r="U972" i="15"/>
  <c r="M972" i="15"/>
  <c r="T972" i="15"/>
  <c r="L972" i="15"/>
  <c r="S972" i="15"/>
  <c r="K972" i="15"/>
  <c r="R972" i="15"/>
  <c r="W972" i="12"/>
  <c r="X972" i="12" s="1"/>
  <c r="A973" i="12"/>
  <c r="AA971" i="7"/>
  <c r="AB971" i="7" s="1"/>
  <c r="G973" i="12" l="1"/>
  <c r="H973" i="12"/>
  <c r="E972" i="15"/>
  <c r="F972" i="15" s="1"/>
  <c r="I972" i="15"/>
  <c r="J972" i="15" s="1"/>
  <c r="AC972" i="15"/>
  <c r="X972" i="15"/>
  <c r="Y972" i="15"/>
  <c r="V972" i="7"/>
  <c r="K972" i="7"/>
  <c r="H972" i="7"/>
  <c r="L973" i="12"/>
  <c r="S973" i="12"/>
  <c r="K973" i="12"/>
  <c r="R973" i="12"/>
  <c r="Z973" i="12"/>
  <c r="Q973" i="12"/>
  <c r="Y973" i="12"/>
  <c r="P973" i="12"/>
  <c r="D973" i="12"/>
  <c r="O973" i="12"/>
  <c r="C973" i="12"/>
  <c r="N973" i="12"/>
  <c r="B973" i="12"/>
  <c r="V973" i="12"/>
  <c r="M973" i="12"/>
  <c r="P972" i="15"/>
  <c r="AA972" i="15"/>
  <c r="AB972" i="15" s="1"/>
  <c r="A973" i="15"/>
  <c r="AE972" i="7"/>
  <c r="N972" i="7"/>
  <c r="B972" i="7"/>
  <c r="R972" i="7"/>
  <c r="W972" i="7"/>
  <c r="L972" i="7"/>
  <c r="U972" i="7"/>
  <c r="G972" i="7"/>
  <c r="T972" i="7"/>
  <c r="AD972" i="7"/>
  <c r="S972" i="7"/>
  <c r="D972" i="7"/>
  <c r="Q972" i="7"/>
  <c r="C972" i="7"/>
  <c r="I972" i="7" s="1"/>
  <c r="J972" i="7" s="1"/>
  <c r="P972" i="7"/>
  <c r="Z972" i="7"/>
  <c r="O972" i="7"/>
  <c r="M972" i="7"/>
  <c r="T973" i="12" l="1"/>
  <c r="U973" i="12"/>
  <c r="E973" i="12"/>
  <c r="F973" i="12" s="1"/>
  <c r="I973" i="12"/>
  <c r="J973" i="12" s="1"/>
  <c r="D973" i="15"/>
  <c r="G973" i="15"/>
  <c r="H973" i="15"/>
  <c r="X972" i="7"/>
  <c r="Y972" i="7"/>
  <c r="AC972" i="7"/>
  <c r="AA972" i="7"/>
  <c r="AB972" i="7" s="1"/>
  <c r="W973" i="12"/>
  <c r="X973" i="12" s="1"/>
  <c r="W973" i="15"/>
  <c r="O973" i="15"/>
  <c r="C973" i="15"/>
  <c r="AE973" i="15"/>
  <c r="V973" i="15"/>
  <c r="N973" i="15"/>
  <c r="B973" i="15"/>
  <c r="AD973" i="15"/>
  <c r="U973" i="15"/>
  <c r="M973" i="15"/>
  <c r="T973" i="15"/>
  <c r="L973" i="15"/>
  <c r="S973" i="15"/>
  <c r="K973" i="15"/>
  <c r="R973" i="15"/>
  <c r="Z973" i="15"/>
  <c r="Q973" i="15"/>
  <c r="A973" i="7"/>
  <c r="E972" i="7"/>
  <c r="F972" i="7" s="1"/>
  <c r="A974" i="12"/>
  <c r="G974" i="12" l="1"/>
  <c r="H974" i="12"/>
  <c r="E973" i="15"/>
  <c r="F973" i="15" s="1"/>
  <c r="I973" i="15"/>
  <c r="J973" i="15" s="1"/>
  <c r="X973" i="15"/>
  <c r="Y973" i="15"/>
  <c r="V973" i="7"/>
  <c r="K973" i="7"/>
  <c r="H973" i="7"/>
  <c r="T973" i="7"/>
  <c r="L973" i="7"/>
  <c r="P973" i="7"/>
  <c r="D973" i="7"/>
  <c r="AD973" i="7"/>
  <c r="R973" i="7"/>
  <c r="C973" i="7"/>
  <c r="I973" i="7" s="1"/>
  <c r="J973" i="7" s="1"/>
  <c r="Q973" i="7"/>
  <c r="B973" i="7"/>
  <c r="O973" i="7"/>
  <c r="Z973" i="7"/>
  <c r="N973" i="7"/>
  <c r="W973" i="7"/>
  <c r="M973" i="7"/>
  <c r="G973" i="7"/>
  <c r="U973" i="7"/>
  <c r="AE973" i="7"/>
  <c r="S973" i="7"/>
  <c r="A974" i="15"/>
  <c r="P973" i="15"/>
  <c r="AA973" i="15"/>
  <c r="AB973" i="15" s="1"/>
  <c r="O974" i="12"/>
  <c r="C974" i="12"/>
  <c r="N974" i="12"/>
  <c r="B974" i="12"/>
  <c r="V974" i="12"/>
  <c r="M974" i="12"/>
  <c r="L974" i="12"/>
  <c r="S974" i="12"/>
  <c r="K974" i="12"/>
  <c r="R974" i="12"/>
  <c r="Z974" i="12"/>
  <c r="Q974" i="12"/>
  <c r="Y974" i="12"/>
  <c r="P974" i="12"/>
  <c r="D974" i="12"/>
  <c r="AC973" i="15"/>
  <c r="E974" i="12" l="1"/>
  <c r="F974" i="12" s="1"/>
  <c r="I974" i="12"/>
  <c r="J974" i="12" s="1"/>
  <c r="T974" i="12"/>
  <c r="U974" i="12"/>
  <c r="D974" i="15"/>
  <c r="G974" i="15"/>
  <c r="H974" i="15"/>
  <c r="X973" i="7"/>
  <c r="Y973" i="7"/>
  <c r="A974" i="7"/>
  <c r="E973" i="7"/>
  <c r="F973" i="7" s="1"/>
  <c r="AD974" i="15"/>
  <c r="U974" i="15"/>
  <c r="M974" i="15"/>
  <c r="T974" i="15"/>
  <c r="L974" i="15"/>
  <c r="S974" i="15"/>
  <c r="K974" i="15"/>
  <c r="R974" i="15"/>
  <c r="Z974" i="15"/>
  <c r="Q974" i="15"/>
  <c r="W974" i="15"/>
  <c r="O974" i="15"/>
  <c r="C974" i="15"/>
  <c r="AE974" i="15"/>
  <c r="V974" i="15"/>
  <c r="N974" i="15"/>
  <c r="B974" i="15"/>
  <c r="W974" i="12"/>
  <c r="X974" i="12" s="1"/>
  <c r="AC973" i="7"/>
  <c r="A975" i="12"/>
  <c r="AA973" i="7"/>
  <c r="AB973" i="7" s="1"/>
  <c r="G975" i="12" l="1"/>
  <c r="H975" i="12"/>
  <c r="E974" i="15"/>
  <c r="F974" i="15" s="1"/>
  <c r="I974" i="15"/>
  <c r="J974" i="15" s="1"/>
  <c r="X974" i="15"/>
  <c r="Y974" i="15"/>
  <c r="V974" i="7"/>
  <c r="K974" i="7"/>
  <c r="H974" i="7"/>
  <c r="A975" i="15"/>
  <c r="AC974" i="15"/>
  <c r="R975" i="12"/>
  <c r="Z975" i="12"/>
  <c r="Q975" i="12"/>
  <c r="Y975" i="12"/>
  <c r="P975" i="12"/>
  <c r="D975" i="12"/>
  <c r="O975" i="12"/>
  <c r="C975" i="12"/>
  <c r="N975" i="12"/>
  <c r="B975" i="12"/>
  <c r="V975" i="12"/>
  <c r="M975" i="12"/>
  <c r="L975" i="12"/>
  <c r="S975" i="12"/>
  <c r="K975" i="12"/>
  <c r="P974" i="15"/>
  <c r="AA974" i="15"/>
  <c r="AB974" i="15" s="1"/>
  <c r="R974" i="7"/>
  <c r="AE974" i="7"/>
  <c r="N974" i="7"/>
  <c r="B974" i="7"/>
  <c r="M974" i="7"/>
  <c r="W974" i="7"/>
  <c r="L974" i="7"/>
  <c r="U974" i="7"/>
  <c r="G974" i="7"/>
  <c r="T974" i="7"/>
  <c r="AD974" i="7"/>
  <c r="S974" i="7"/>
  <c r="D974" i="7"/>
  <c r="Q974" i="7"/>
  <c r="C974" i="7"/>
  <c r="I974" i="7" s="1"/>
  <c r="J974" i="7" s="1"/>
  <c r="P974" i="7"/>
  <c r="Z974" i="7"/>
  <c r="O974" i="7"/>
  <c r="T975" i="12" l="1"/>
  <c r="U975" i="12"/>
  <c r="E975" i="12"/>
  <c r="F975" i="12" s="1"/>
  <c r="I975" i="12"/>
  <c r="J975" i="12" s="1"/>
  <c r="D975" i="15"/>
  <c r="G975" i="15"/>
  <c r="H975" i="15"/>
  <c r="X974" i="7"/>
  <c r="Y974" i="7"/>
  <c r="W975" i="12"/>
  <c r="X975" i="12" s="1"/>
  <c r="A975" i="7"/>
  <c r="E974" i="7"/>
  <c r="F974" i="7" s="1"/>
  <c r="A976" i="12"/>
  <c r="AC974" i="7"/>
  <c r="AA974" i="7"/>
  <c r="AB974" i="7" s="1"/>
  <c r="S975" i="15"/>
  <c r="K975" i="15"/>
  <c r="R975" i="15"/>
  <c r="Z975" i="15"/>
  <c r="Q975" i="15"/>
  <c r="W975" i="15"/>
  <c r="O975" i="15"/>
  <c r="C975" i="15"/>
  <c r="AE975" i="15"/>
  <c r="V975" i="15"/>
  <c r="N975" i="15"/>
  <c r="B975" i="15"/>
  <c r="AD975" i="15"/>
  <c r="U975" i="15"/>
  <c r="M975" i="15"/>
  <c r="T975" i="15"/>
  <c r="L975" i="15"/>
  <c r="G976" i="12" l="1"/>
  <c r="H976" i="12"/>
  <c r="I975" i="15"/>
  <c r="J975" i="15" s="1"/>
  <c r="E975" i="15"/>
  <c r="F975" i="15" s="1"/>
  <c r="X975" i="15"/>
  <c r="Y975" i="15"/>
  <c r="V975" i="7"/>
  <c r="K975" i="7"/>
  <c r="H975" i="7"/>
  <c r="A976" i="15"/>
  <c r="P975" i="15"/>
  <c r="AA975" i="15"/>
  <c r="AB975" i="15" s="1"/>
  <c r="V976" i="12"/>
  <c r="M976" i="12"/>
  <c r="L976" i="12"/>
  <c r="S976" i="12"/>
  <c r="K976" i="12"/>
  <c r="R976" i="12"/>
  <c r="Z976" i="12"/>
  <c r="Q976" i="12"/>
  <c r="Y976" i="12"/>
  <c r="P976" i="12"/>
  <c r="D976" i="12"/>
  <c r="O976" i="12"/>
  <c r="C976" i="12"/>
  <c r="B976" i="12"/>
  <c r="N976" i="12"/>
  <c r="P975" i="7"/>
  <c r="D975" i="7"/>
  <c r="T975" i="7"/>
  <c r="L975" i="7"/>
  <c r="AE975" i="7"/>
  <c r="S975" i="7"/>
  <c r="AD975" i="7"/>
  <c r="R975" i="7"/>
  <c r="C975" i="7"/>
  <c r="I975" i="7" s="1"/>
  <c r="J975" i="7" s="1"/>
  <c r="Q975" i="7"/>
  <c r="B975" i="7"/>
  <c r="O975" i="7"/>
  <c r="Z975" i="7"/>
  <c r="N975" i="7"/>
  <c r="W975" i="7"/>
  <c r="M975" i="7"/>
  <c r="G975" i="7"/>
  <c r="U975" i="7"/>
  <c r="AC975" i="15"/>
  <c r="T976" i="12" l="1"/>
  <c r="U976" i="12"/>
  <c r="E976" i="12"/>
  <c r="F976" i="12" s="1"/>
  <c r="I976" i="12"/>
  <c r="J976" i="12" s="1"/>
  <c r="D976" i="15"/>
  <c r="G976" i="15"/>
  <c r="H976" i="15"/>
  <c r="X975" i="7"/>
  <c r="Y975" i="7"/>
  <c r="AA975" i="7"/>
  <c r="AB975" i="7" s="1"/>
  <c r="E975" i="7"/>
  <c r="F975" i="7" s="1"/>
  <c r="A976" i="7"/>
  <c r="W976" i="12"/>
  <c r="X976" i="12" s="1"/>
  <c r="AC975" i="7"/>
  <c r="A977" i="12"/>
  <c r="Z976" i="15"/>
  <c r="Q976" i="15"/>
  <c r="W976" i="15"/>
  <c r="O976" i="15"/>
  <c r="C976" i="15"/>
  <c r="AE976" i="15"/>
  <c r="V976" i="15"/>
  <c r="N976" i="15"/>
  <c r="B976" i="15"/>
  <c r="AD976" i="15"/>
  <c r="U976" i="15"/>
  <c r="M976" i="15"/>
  <c r="T976" i="15"/>
  <c r="L976" i="15"/>
  <c r="S976" i="15"/>
  <c r="K976" i="15"/>
  <c r="R976" i="15"/>
  <c r="G977" i="12" l="1"/>
  <c r="H977" i="12"/>
  <c r="X976" i="15"/>
  <c r="Y976" i="15"/>
  <c r="I976" i="15"/>
  <c r="J976" i="15" s="1"/>
  <c r="E976" i="15"/>
  <c r="F976" i="15" s="1"/>
  <c r="V976" i="7"/>
  <c r="K976" i="7"/>
  <c r="H976" i="7"/>
  <c r="Y977" i="12"/>
  <c r="P977" i="12"/>
  <c r="D977" i="12"/>
  <c r="O977" i="12"/>
  <c r="C977" i="12"/>
  <c r="N977" i="12"/>
  <c r="B977" i="12"/>
  <c r="V977" i="12"/>
  <c r="M977" i="12"/>
  <c r="L977" i="12"/>
  <c r="S977" i="12"/>
  <c r="K977" i="12"/>
  <c r="R977" i="12"/>
  <c r="Z977" i="12"/>
  <c r="Q977" i="12"/>
  <c r="A977" i="15"/>
  <c r="AE976" i="7"/>
  <c r="N976" i="7"/>
  <c r="B976" i="7"/>
  <c r="R976" i="7"/>
  <c r="Z976" i="7"/>
  <c r="O976" i="7"/>
  <c r="M976" i="7"/>
  <c r="W976" i="7"/>
  <c r="L976" i="7"/>
  <c r="U976" i="7"/>
  <c r="G976" i="7"/>
  <c r="T976" i="7"/>
  <c r="AD976" i="7"/>
  <c r="S976" i="7"/>
  <c r="D976" i="7"/>
  <c r="Q976" i="7"/>
  <c r="C976" i="7"/>
  <c r="I976" i="7" s="1"/>
  <c r="J976" i="7" s="1"/>
  <c r="P976" i="7"/>
  <c r="P976" i="15"/>
  <c r="AA976" i="15"/>
  <c r="AB976" i="15" s="1"/>
  <c r="AC976" i="15"/>
  <c r="E977" i="12" l="1"/>
  <c r="F977" i="12" s="1"/>
  <c r="I977" i="12"/>
  <c r="J977" i="12" s="1"/>
  <c r="T977" i="12"/>
  <c r="U977" i="12"/>
  <c r="D977" i="15"/>
  <c r="G977" i="15"/>
  <c r="H977" i="15"/>
  <c r="X976" i="7"/>
  <c r="Y976" i="7"/>
  <c r="AC976" i="7"/>
  <c r="W977" i="12"/>
  <c r="X977" i="12" s="1"/>
  <c r="A978" i="12"/>
  <c r="AA976" i="7"/>
  <c r="AB976" i="7" s="1"/>
  <c r="A977" i="7"/>
  <c r="E976" i="7"/>
  <c r="F976" i="7" s="1"/>
  <c r="W977" i="15"/>
  <c r="O977" i="15"/>
  <c r="C977" i="15"/>
  <c r="AE977" i="15"/>
  <c r="V977" i="15"/>
  <c r="N977" i="15"/>
  <c r="B977" i="15"/>
  <c r="AD977" i="15"/>
  <c r="U977" i="15"/>
  <c r="M977" i="15"/>
  <c r="T977" i="15"/>
  <c r="L977" i="15"/>
  <c r="S977" i="15"/>
  <c r="K977" i="15"/>
  <c r="R977" i="15"/>
  <c r="Z977" i="15"/>
  <c r="Q977" i="15"/>
  <c r="G978" i="12" l="1"/>
  <c r="H978" i="12"/>
  <c r="E977" i="15"/>
  <c r="F977" i="15" s="1"/>
  <c r="I977" i="15"/>
  <c r="J977" i="15" s="1"/>
  <c r="X977" i="15"/>
  <c r="Y977" i="15"/>
  <c r="V977" i="7"/>
  <c r="K977" i="7"/>
  <c r="H977" i="7"/>
  <c r="T977" i="7"/>
  <c r="L977" i="7"/>
  <c r="P977" i="7"/>
  <c r="D977" i="7"/>
  <c r="U977" i="7"/>
  <c r="AE977" i="7"/>
  <c r="S977" i="7"/>
  <c r="AD977" i="7"/>
  <c r="R977" i="7"/>
  <c r="C977" i="7"/>
  <c r="I977" i="7" s="1"/>
  <c r="J977" i="7" s="1"/>
  <c r="Q977" i="7"/>
  <c r="B977" i="7"/>
  <c r="O977" i="7"/>
  <c r="Z977" i="7"/>
  <c r="N977" i="7"/>
  <c r="W977" i="7"/>
  <c r="M977" i="7"/>
  <c r="G977" i="7"/>
  <c r="AC977" i="15"/>
  <c r="P977" i="15"/>
  <c r="AA977" i="15"/>
  <c r="AB977" i="15" s="1"/>
  <c r="S978" i="12"/>
  <c r="K978" i="12"/>
  <c r="R978" i="12"/>
  <c r="Z978" i="12"/>
  <c r="Q978" i="12"/>
  <c r="Y978" i="12"/>
  <c r="P978" i="12"/>
  <c r="D978" i="12"/>
  <c r="O978" i="12"/>
  <c r="C978" i="12"/>
  <c r="N978" i="12"/>
  <c r="B978" i="12"/>
  <c r="V978" i="12"/>
  <c r="M978" i="12"/>
  <c r="L978" i="12"/>
  <c r="A978" i="15"/>
  <c r="T978" i="12" l="1"/>
  <c r="U978" i="12"/>
  <c r="E978" i="12"/>
  <c r="F978" i="12" s="1"/>
  <c r="I978" i="12"/>
  <c r="J978" i="12" s="1"/>
  <c r="D978" i="15"/>
  <c r="G978" i="15"/>
  <c r="H978" i="15"/>
  <c r="X977" i="7"/>
  <c r="Y977" i="7"/>
  <c r="AC977" i="7"/>
  <c r="AD978" i="15"/>
  <c r="U978" i="15"/>
  <c r="M978" i="15"/>
  <c r="T978" i="15"/>
  <c r="L978" i="15"/>
  <c r="S978" i="15"/>
  <c r="K978" i="15"/>
  <c r="R978" i="15"/>
  <c r="Z978" i="15"/>
  <c r="Q978" i="15"/>
  <c r="W978" i="15"/>
  <c r="O978" i="15"/>
  <c r="C978" i="15"/>
  <c r="V978" i="15"/>
  <c r="N978" i="15"/>
  <c r="B978" i="15"/>
  <c r="AE978" i="15"/>
  <c r="AA977" i="7"/>
  <c r="AB977" i="7" s="1"/>
  <c r="W978" i="12"/>
  <c r="X978" i="12" s="1"/>
  <c r="A978" i="7"/>
  <c r="E977" i="7"/>
  <c r="F977" i="7" s="1"/>
  <c r="A979" i="12"/>
  <c r="G979" i="12" l="1"/>
  <c r="H979" i="12"/>
  <c r="X978" i="15"/>
  <c r="Y978" i="15"/>
  <c r="E978" i="15"/>
  <c r="F978" i="15" s="1"/>
  <c r="I978" i="15"/>
  <c r="J978" i="15" s="1"/>
  <c r="V978" i="7"/>
  <c r="K978" i="7"/>
  <c r="H978" i="7"/>
  <c r="R978" i="7"/>
  <c r="AE978" i="7"/>
  <c r="N978" i="7"/>
  <c r="B978" i="7"/>
  <c r="P978" i="7"/>
  <c r="Z978" i="7"/>
  <c r="O978" i="7"/>
  <c r="M978" i="7"/>
  <c r="W978" i="7"/>
  <c r="L978" i="7"/>
  <c r="U978" i="7"/>
  <c r="G978" i="7"/>
  <c r="T978" i="7"/>
  <c r="AD978" i="7"/>
  <c r="S978" i="7"/>
  <c r="D978" i="7"/>
  <c r="Q978" i="7"/>
  <c r="C978" i="7"/>
  <c r="I978" i="7" s="1"/>
  <c r="J978" i="7" s="1"/>
  <c r="A979" i="15"/>
  <c r="AC978" i="15"/>
  <c r="N979" i="12"/>
  <c r="B979" i="12"/>
  <c r="V979" i="12"/>
  <c r="M979" i="12"/>
  <c r="L979" i="12"/>
  <c r="S979" i="12"/>
  <c r="K979" i="12"/>
  <c r="R979" i="12"/>
  <c r="Z979" i="12"/>
  <c r="Q979" i="12"/>
  <c r="Y979" i="12"/>
  <c r="P979" i="12"/>
  <c r="D979" i="12"/>
  <c r="C979" i="12"/>
  <c r="O979" i="12"/>
  <c r="P978" i="15"/>
  <c r="AA978" i="15"/>
  <c r="AB978" i="15" s="1"/>
  <c r="T979" i="12" l="1"/>
  <c r="U979" i="12"/>
  <c r="E979" i="12"/>
  <c r="F979" i="12" s="1"/>
  <c r="I979" i="12"/>
  <c r="J979" i="12" s="1"/>
  <c r="D979" i="15"/>
  <c r="G979" i="15"/>
  <c r="H979" i="15"/>
  <c r="X978" i="7"/>
  <c r="Y978" i="7"/>
  <c r="W979" i="12"/>
  <c r="X979" i="12" s="1"/>
  <c r="AC978" i="7"/>
  <c r="S979" i="15"/>
  <c r="K979" i="15"/>
  <c r="R979" i="15"/>
  <c r="Z979" i="15"/>
  <c r="Q979" i="15"/>
  <c r="W979" i="15"/>
  <c r="O979" i="15"/>
  <c r="C979" i="15"/>
  <c r="AE979" i="15"/>
  <c r="V979" i="15"/>
  <c r="N979" i="15"/>
  <c r="B979" i="15"/>
  <c r="AD979" i="15"/>
  <c r="U979" i="15"/>
  <c r="M979" i="15"/>
  <c r="T979" i="15"/>
  <c r="L979" i="15"/>
  <c r="AA978" i="7"/>
  <c r="AB978" i="7" s="1"/>
  <c r="A980" i="12"/>
  <c r="A979" i="7"/>
  <c r="E978" i="7"/>
  <c r="F978" i="7" s="1"/>
  <c r="G980" i="12" l="1"/>
  <c r="H980" i="12"/>
  <c r="E979" i="15"/>
  <c r="F979" i="15" s="1"/>
  <c r="I979" i="15"/>
  <c r="J979" i="15" s="1"/>
  <c r="X979" i="15"/>
  <c r="Y979" i="15"/>
  <c r="V979" i="7"/>
  <c r="K979" i="7"/>
  <c r="H979" i="7"/>
  <c r="P979" i="15"/>
  <c r="AA979" i="15"/>
  <c r="AB979" i="15" s="1"/>
  <c r="Z980" i="12"/>
  <c r="Q980" i="12"/>
  <c r="Y980" i="12"/>
  <c r="P980" i="12"/>
  <c r="D980" i="12"/>
  <c r="O980" i="12"/>
  <c r="C980" i="12"/>
  <c r="N980" i="12"/>
  <c r="B980" i="12"/>
  <c r="V980" i="12"/>
  <c r="M980" i="12"/>
  <c r="L980" i="12"/>
  <c r="S980" i="12"/>
  <c r="K980" i="12"/>
  <c r="R980" i="12"/>
  <c r="P979" i="7"/>
  <c r="D979" i="7"/>
  <c r="T979" i="7"/>
  <c r="L979" i="7"/>
  <c r="G979" i="7"/>
  <c r="U979" i="7"/>
  <c r="AE979" i="7"/>
  <c r="S979" i="7"/>
  <c r="AD979" i="7"/>
  <c r="R979" i="7"/>
  <c r="C979" i="7"/>
  <c r="I979" i="7" s="1"/>
  <c r="J979" i="7" s="1"/>
  <c r="Q979" i="7"/>
  <c r="B979" i="7"/>
  <c r="O979" i="7"/>
  <c r="Z979" i="7"/>
  <c r="N979" i="7"/>
  <c r="W979" i="7"/>
  <c r="M979" i="7"/>
  <c r="A980" i="15"/>
  <c r="AC979" i="15"/>
  <c r="T980" i="12" l="1"/>
  <c r="U980" i="12"/>
  <c r="E980" i="12"/>
  <c r="F980" i="12" s="1"/>
  <c r="I980" i="12"/>
  <c r="J980" i="12" s="1"/>
  <c r="D980" i="15"/>
  <c r="G980" i="15"/>
  <c r="H980" i="15"/>
  <c r="X979" i="7"/>
  <c r="Y979" i="7"/>
  <c r="Z980" i="15"/>
  <c r="Q980" i="15"/>
  <c r="W980" i="15"/>
  <c r="O980" i="15"/>
  <c r="C980" i="15"/>
  <c r="AE980" i="15"/>
  <c r="V980" i="15"/>
  <c r="N980" i="15"/>
  <c r="B980" i="15"/>
  <c r="AD980" i="15"/>
  <c r="U980" i="15"/>
  <c r="M980" i="15"/>
  <c r="T980" i="15"/>
  <c r="L980" i="15"/>
  <c r="S980" i="15"/>
  <c r="K980" i="15"/>
  <c r="R980" i="15"/>
  <c r="A980" i="7"/>
  <c r="E979" i="7"/>
  <c r="F979" i="7" s="1"/>
  <c r="AA979" i="7"/>
  <c r="AB979" i="7" s="1"/>
  <c r="W980" i="12"/>
  <c r="X980" i="12" s="1"/>
  <c r="AC979" i="7"/>
  <c r="A981" i="12"/>
  <c r="G981" i="12" l="1"/>
  <c r="H981" i="12"/>
  <c r="X980" i="15"/>
  <c r="Y980" i="15"/>
  <c r="E980" i="15"/>
  <c r="F980" i="15" s="1"/>
  <c r="I980" i="15"/>
  <c r="J980" i="15" s="1"/>
  <c r="V980" i="7"/>
  <c r="K980" i="7"/>
  <c r="H980" i="7"/>
  <c r="AC980" i="15"/>
  <c r="A981" i="15"/>
  <c r="AE980" i="7"/>
  <c r="N980" i="7"/>
  <c r="B980" i="7"/>
  <c r="R980" i="7"/>
  <c r="Q980" i="7"/>
  <c r="C980" i="7"/>
  <c r="I980" i="7" s="1"/>
  <c r="J980" i="7" s="1"/>
  <c r="P980" i="7"/>
  <c r="Z980" i="7"/>
  <c r="O980" i="7"/>
  <c r="M980" i="7"/>
  <c r="W980" i="7"/>
  <c r="L980" i="7"/>
  <c r="U980" i="7"/>
  <c r="G980" i="7"/>
  <c r="T980" i="7"/>
  <c r="AD980" i="7"/>
  <c r="S980" i="7"/>
  <c r="D980" i="7"/>
  <c r="L981" i="12"/>
  <c r="S981" i="12"/>
  <c r="K981" i="12"/>
  <c r="R981" i="12"/>
  <c r="Z981" i="12"/>
  <c r="Q981" i="12"/>
  <c r="Y981" i="12"/>
  <c r="P981" i="12"/>
  <c r="D981" i="12"/>
  <c r="O981" i="12"/>
  <c r="C981" i="12"/>
  <c r="N981" i="12"/>
  <c r="B981" i="12"/>
  <c r="V981" i="12"/>
  <c r="M981" i="12"/>
  <c r="P980" i="15"/>
  <c r="AA980" i="15"/>
  <c r="AB980" i="15" s="1"/>
  <c r="E981" i="12" l="1"/>
  <c r="F981" i="12" s="1"/>
  <c r="I981" i="12"/>
  <c r="J981" i="12" s="1"/>
  <c r="T981" i="12"/>
  <c r="U981" i="12"/>
  <c r="D981" i="15"/>
  <c r="G981" i="15"/>
  <c r="H981" i="15"/>
  <c r="X980" i="7"/>
  <c r="Y980" i="7"/>
  <c r="AA980" i="7"/>
  <c r="AB980" i="7" s="1"/>
  <c r="A982" i="12"/>
  <c r="AC980" i="7"/>
  <c r="W981" i="12"/>
  <c r="X981" i="12" s="1"/>
  <c r="W981" i="15"/>
  <c r="O981" i="15"/>
  <c r="C981" i="15"/>
  <c r="AE981" i="15"/>
  <c r="V981" i="15"/>
  <c r="N981" i="15"/>
  <c r="B981" i="15"/>
  <c r="AD981" i="15"/>
  <c r="U981" i="15"/>
  <c r="M981" i="15"/>
  <c r="T981" i="15"/>
  <c r="L981" i="15"/>
  <c r="S981" i="15"/>
  <c r="K981" i="15"/>
  <c r="R981" i="15"/>
  <c r="Z981" i="15"/>
  <c r="Q981" i="15"/>
  <c r="A981" i="7"/>
  <c r="E980" i="7"/>
  <c r="F980" i="7" s="1"/>
  <c r="G982" i="12" l="1"/>
  <c r="H982" i="12"/>
  <c r="E981" i="15"/>
  <c r="F981" i="15" s="1"/>
  <c r="I981" i="15"/>
  <c r="J981" i="15" s="1"/>
  <c r="X981" i="15"/>
  <c r="Y981" i="15"/>
  <c r="V981" i="7"/>
  <c r="K981" i="7"/>
  <c r="H981" i="7"/>
  <c r="AC981" i="15"/>
  <c r="P981" i="15"/>
  <c r="AA981" i="15"/>
  <c r="AB981" i="15" s="1"/>
  <c r="O982" i="12"/>
  <c r="C982" i="12"/>
  <c r="N982" i="12"/>
  <c r="B982" i="12"/>
  <c r="V982" i="12"/>
  <c r="M982" i="12"/>
  <c r="L982" i="12"/>
  <c r="S982" i="12"/>
  <c r="K982" i="12"/>
  <c r="R982" i="12"/>
  <c r="Z982" i="12"/>
  <c r="Q982" i="12"/>
  <c r="D982" i="12"/>
  <c r="Y982" i="12"/>
  <c r="P982" i="12"/>
  <c r="T981" i="7"/>
  <c r="L981" i="7"/>
  <c r="P981" i="7"/>
  <c r="D981" i="7"/>
  <c r="W981" i="7"/>
  <c r="M981" i="7"/>
  <c r="G981" i="7"/>
  <c r="U981" i="7"/>
  <c r="AE981" i="7"/>
  <c r="S981" i="7"/>
  <c r="AD981" i="7"/>
  <c r="R981" i="7"/>
  <c r="C981" i="7"/>
  <c r="I981" i="7" s="1"/>
  <c r="J981" i="7" s="1"/>
  <c r="Q981" i="7"/>
  <c r="B981" i="7"/>
  <c r="O981" i="7"/>
  <c r="Z981" i="7"/>
  <c r="N981" i="7"/>
  <c r="A982" i="15"/>
  <c r="T982" i="12" l="1"/>
  <c r="U982" i="12"/>
  <c r="E982" i="12"/>
  <c r="F982" i="12" s="1"/>
  <c r="I982" i="12"/>
  <c r="J982" i="12" s="1"/>
  <c r="D982" i="15"/>
  <c r="G982" i="15"/>
  <c r="H982" i="15"/>
  <c r="X981" i="7"/>
  <c r="Y981" i="7"/>
  <c r="A982" i="7"/>
  <c r="E981" i="7"/>
  <c r="F981" i="7" s="1"/>
  <c r="W982" i="12"/>
  <c r="X982" i="12" s="1"/>
  <c r="A983" i="12"/>
  <c r="AC981" i="7"/>
  <c r="AA981" i="7"/>
  <c r="AB981" i="7" s="1"/>
  <c r="AD982" i="15"/>
  <c r="U982" i="15"/>
  <c r="M982" i="15"/>
  <c r="T982" i="15"/>
  <c r="L982" i="15"/>
  <c r="S982" i="15"/>
  <c r="K982" i="15"/>
  <c r="R982" i="15"/>
  <c r="Z982" i="15"/>
  <c r="Q982" i="15"/>
  <c r="W982" i="15"/>
  <c r="O982" i="15"/>
  <c r="C982" i="15"/>
  <c r="AE982" i="15"/>
  <c r="V982" i="15"/>
  <c r="N982" i="15"/>
  <c r="B982" i="15"/>
  <c r="G983" i="12" l="1"/>
  <c r="H983" i="12"/>
  <c r="X982" i="15"/>
  <c r="Y982" i="15"/>
  <c r="E982" i="15"/>
  <c r="F982" i="15" s="1"/>
  <c r="I982" i="15"/>
  <c r="J982" i="15" s="1"/>
  <c r="V982" i="7"/>
  <c r="K982" i="7"/>
  <c r="H982" i="7"/>
  <c r="A983" i="15"/>
  <c r="R983" i="12"/>
  <c r="Z983" i="12"/>
  <c r="Q983" i="12"/>
  <c r="Y983" i="12"/>
  <c r="P983" i="12"/>
  <c r="D983" i="12"/>
  <c r="O983" i="12"/>
  <c r="C983" i="12"/>
  <c r="N983" i="12"/>
  <c r="B983" i="12"/>
  <c r="V983" i="12"/>
  <c r="M983" i="12"/>
  <c r="L983" i="12"/>
  <c r="S983" i="12"/>
  <c r="K983" i="12"/>
  <c r="P982" i="15"/>
  <c r="AA982" i="15"/>
  <c r="AB982" i="15" s="1"/>
  <c r="AC982" i="15"/>
  <c r="R982" i="7"/>
  <c r="AE982" i="7"/>
  <c r="N982" i="7"/>
  <c r="B982" i="7"/>
  <c r="AD982" i="7"/>
  <c r="S982" i="7"/>
  <c r="D982" i="7"/>
  <c r="Q982" i="7"/>
  <c r="C982" i="7"/>
  <c r="I982" i="7" s="1"/>
  <c r="J982" i="7" s="1"/>
  <c r="P982" i="7"/>
  <c r="Z982" i="7"/>
  <c r="O982" i="7"/>
  <c r="M982" i="7"/>
  <c r="W982" i="7"/>
  <c r="L982" i="7"/>
  <c r="U982" i="7"/>
  <c r="G982" i="7"/>
  <c r="T982" i="7"/>
  <c r="T983" i="12" l="1"/>
  <c r="U983" i="12"/>
  <c r="E983" i="12"/>
  <c r="F983" i="12" s="1"/>
  <c r="I983" i="12"/>
  <c r="J983" i="12" s="1"/>
  <c r="D983" i="15"/>
  <c r="G983" i="15"/>
  <c r="H983" i="15"/>
  <c r="X982" i="7"/>
  <c r="Y982" i="7"/>
  <c r="A983" i="7"/>
  <c r="E982" i="7"/>
  <c r="F982" i="7" s="1"/>
  <c r="W983" i="12"/>
  <c r="X983" i="12" s="1"/>
  <c r="AC982" i="7"/>
  <c r="AA982" i="7"/>
  <c r="AB982" i="7" s="1"/>
  <c r="A984" i="12"/>
  <c r="S983" i="15"/>
  <c r="K983" i="15"/>
  <c r="R983" i="15"/>
  <c r="Z983" i="15"/>
  <c r="Q983" i="15"/>
  <c r="W983" i="15"/>
  <c r="O983" i="15"/>
  <c r="C983" i="15"/>
  <c r="AE983" i="15"/>
  <c r="V983" i="15"/>
  <c r="N983" i="15"/>
  <c r="B983" i="15"/>
  <c r="AD983" i="15"/>
  <c r="U983" i="15"/>
  <c r="M983" i="15"/>
  <c r="T983" i="15"/>
  <c r="L983" i="15"/>
  <c r="G984" i="12" l="1"/>
  <c r="H984" i="12"/>
  <c r="I983" i="15"/>
  <c r="J983" i="15" s="1"/>
  <c r="E983" i="15"/>
  <c r="F983" i="15" s="1"/>
  <c r="X983" i="15"/>
  <c r="Y983" i="15"/>
  <c r="V983" i="7"/>
  <c r="K983" i="7"/>
  <c r="H983" i="7"/>
  <c r="V984" i="12"/>
  <c r="M984" i="12"/>
  <c r="L984" i="12"/>
  <c r="S984" i="12"/>
  <c r="K984" i="12"/>
  <c r="R984" i="12"/>
  <c r="Z984" i="12"/>
  <c r="Q984" i="12"/>
  <c r="Y984" i="12"/>
  <c r="P984" i="12"/>
  <c r="D984" i="12"/>
  <c r="O984" i="12"/>
  <c r="C984" i="12"/>
  <c r="N984" i="12"/>
  <c r="B984" i="12"/>
  <c r="A984" i="15"/>
  <c r="P983" i="15"/>
  <c r="AA983" i="15"/>
  <c r="AB983" i="15" s="1"/>
  <c r="AC983" i="15"/>
  <c r="P983" i="7"/>
  <c r="D983" i="7"/>
  <c r="T983" i="7"/>
  <c r="L983" i="7"/>
  <c r="Z983" i="7"/>
  <c r="N983" i="7"/>
  <c r="W983" i="7"/>
  <c r="M983" i="7"/>
  <c r="G983" i="7"/>
  <c r="U983" i="7"/>
  <c r="AE983" i="7"/>
  <c r="S983" i="7"/>
  <c r="AD983" i="7"/>
  <c r="R983" i="7"/>
  <c r="C983" i="7"/>
  <c r="I983" i="7" s="1"/>
  <c r="J983" i="7" s="1"/>
  <c r="Q983" i="7"/>
  <c r="B983" i="7"/>
  <c r="O983" i="7"/>
  <c r="E984" i="12" l="1"/>
  <c r="F984" i="12" s="1"/>
  <c r="I984" i="12"/>
  <c r="J984" i="12" s="1"/>
  <c r="T984" i="12"/>
  <c r="U984" i="12"/>
  <c r="D984" i="15"/>
  <c r="G984" i="15"/>
  <c r="H984" i="15"/>
  <c r="X983" i="7"/>
  <c r="Y983" i="7"/>
  <c r="W984" i="12"/>
  <c r="X984" i="12" s="1"/>
  <c r="AA983" i="7"/>
  <c r="AB983" i="7" s="1"/>
  <c r="A985" i="12"/>
  <c r="A984" i="7"/>
  <c r="E983" i="7"/>
  <c r="F983" i="7" s="1"/>
  <c r="AC983" i="7"/>
  <c r="Z984" i="15"/>
  <c r="Q984" i="15"/>
  <c r="W984" i="15"/>
  <c r="O984" i="15"/>
  <c r="C984" i="15"/>
  <c r="AE984" i="15"/>
  <c r="V984" i="15"/>
  <c r="N984" i="15"/>
  <c r="B984" i="15"/>
  <c r="AD984" i="15"/>
  <c r="U984" i="15"/>
  <c r="M984" i="15"/>
  <c r="T984" i="15"/>
  <c r="L984" i="15"/>
  <c r="S984" i="15"/>
  <c r="K984" i="15"/>
  <c r="R984" i="15"/>
  <c r="G985" i="12" l="1"/>
  <c r="H985" i="12"/>
  <c r="X984" i="15"/>
  <c r="Y984" i="15"/>
  <c r="E984" i="15"/>
  <c r="F984" i="15" s="1"/>
  <c r="I984" i="15"/>
  <c r="J984" i="15" s="1"/>
  <c r="V984" i="7"/>
  <c r="K984" i="7"/>
  <c r="H984" i="7"/>
  <c r="AC984" i="15"/>
  <c r="AE984" i="7"/>
  <c r="N984" i="7"/>
  <c r="B984" i="7"/>
  <c r="R984" i="7"/>
  <c r="T984" i="7"/>
  <c r="AD984" i="7"/>
  <c r="S984" i="7"/>
  <c r="D984" i="7"/>
  <c r="Q984" i="7"/>
  <c r="C984" i="7"/>
  <c r="I984" i="7" s="1"/>
  <c r="J984" i="7" s="1"/>
  <c r="P984" i="7"/>
  <c r="Z984" i="7"/>
  <c r="O984" i="7"/>
  <c r="M984" i="7"/>
  <c r="W984" i="7"/>
  <c r="L984" i="7"/>
  <c r="U984" i="7"/>
  <c r="G984" i="7"/>
  <c r="Y985" i="12"/>
  <c r="P985" i="12"/>
  <c r="D985" i="12"/>
  <c r="O985" i="12"/>
  <c r="C985" i="12"/>
  <c r="N985" i="12"/>
  <c r="B985" i="12"/>
  <c r="V985" i="12"/>
  <c r="M985" i="12"/>
  <c r="L985" i="12"/>
  <c r="S985" i="12"/>
  <c r="K985" i="12"/>
  <c r="R985" i="12"/>
  <c r="Z985" i="12"/>
  <c r="Q985" i="12"/>
  <c r="A985" i="15"/>
  <c r="P984" i="15"/>
  <c r="AA984" i="15"/>
  <c r="AB984" i="15" s="1"/>
  <c r="T985" i="12" l="1"/>
  <c r="U985" i="12"/>
  <c r="E985" i="12"/>
  <c r="F985" i="12" s="1"/>
  <c r="I985" i="12"/>
  <c r="J985" i="12" s="1"/>
  <c r="D985" i="15"/>
  <c r="G985" i="15"/>
  <c r="H985" i="15"/>
  <c r="X984" i="7"/>
  <c r="Y984" i="7"/>
  <c r="A986" i="12"/>
  <c r="AC984" i="7"/>
  <c r="W985" i="15"/>
  <c r="O985" i="15"/>
  <c r="C985" i="15"/>
  <c r="AE985" i="15"/>
  <c r="V985" i="15"/>
  <c r="N985" i="15"/>
  <c r="B985" i="15"/>
  <c r="AD985" i="15"/>
  <c r="U985" i="15"/>
  <c r="M985" i="15"/>
  <c r="T985" i="15"/>
  <c r="L985" i="15"/>
  <c r="S985" i="15"/>
  <c r="K985" i="15"/>
  <c r="R985" i="15"/>
  <c r="Z985" i="15"/>
  <c r="Q985" i="15"/>
  <c r="AA984" i="7"/>
  <c r="AB984" i="7" s="1"/>
  <c r="A985" i="7"/>
  <c r="E984" i="7"/>
  <c r="F984" i="7" s="1"/>
  <c r="W985" i="12"/>
  <c r="X985" i="12" s="1"/>
  <c r="G986" i="12" l="1"/>
  <c r="H986" i="12"/>
  <c r="E985" i="15"/>
  <c r="F985" i="15" s="1"/>
  <c r="I985" i="15"/>
  <c r="J985" i="15" s="1"/>
  <c r="X985" i="15"/>
  <c r="Y985" i="15"/>
  <c r="V985" i="7"/>
  <c r="K985" i="7"/>
  <c r="H985" i="7"/>
  <c r="T985" i="7"/>
  <c r="L985" i="7"/>
  <c r="P985" i="7"/>
  <c r="D985" i="7"/>
  <c r="O985" i="7"/>
  <c r="Z985" i="7"/>
  <c r="N985" i="7"/>
  <c r="W985" i="7"/>
  <c r="M985" i="7"/>
  <c r="G985" i="7"/>
  <c r="U985" i="7"/>
  <c r="AE985" i="7"/>
  <c r="S985" i="7"/>
  <c r="AD985" i="7"/>
  <c r="R985" i="7"/>
  <c r="C985" i="7"/>
  <c r="I985" i="7" s="1"/>
  <c r="J985" i="7" s="1"/>
  <c r="Q985" i="7"/>
  <c r="B985" i="7"/>
  <c r="AC985" i="15"/>
  <c r="A986" i="15"/>
  <c r="P985" i="15"/>
  <c r="AA985" i="15"/>
  <c r="AB985" i="15" s="1"/>
  <c r="S986" i="12"/>
  <c r="K986" i="12"/>
  <c r="R986" i="12"/>
  <c r="Z986" i="12"/>
  <c r="Q986" i="12"/>
  <c r="Y986" i="12"/>
  <c r="P986" i="12"/>
  <c r="D986" i="12"/>
  <c r="O986" i="12"/>
  <c r="C986" i="12"/>
  <c r="N986" i="12"/>
  <c r="B986" i="12"/>
  <c r="V986" i="12"/>
  <c r="M986" i="12"/>
  <c r="L986" i="12"/>
  <c r="T986" i="12" l="1"/>
  <c r="U986" i="12"/>
  <c r="E986" i="12"/>
  <c r="F986" i="12" s="1"/>
  <c r="I986" i="12"/>
  <c r="J986" i="12" s="1"/>
  <c r="D986" i="15"/>
  <c r="G986" i="15"/>
  <c r="H986" i="15"/>
  <c r="X985" i="7"/>
  <c r="Y985" i="7"/>
  <c r="AC985" i="7"/>
  <c r="AD986" i="15"/>
  <c r="U986" i="15"/>
  <c r="M986" i="15"/>
  <c r="T986" i="15"/>
  <c r="L986" i="15"/>
  <c r="S986" i="15"/>
  <c r="K986" i="15"/>
  <c r="R986" i="15"/>
  <c r="Z986" i="15"/>
  <c r="Q986" i="15"/>
  <c r="W986" i="15"/>
  <c r="O986" i="15"/>
  <c r="C986" i="15"/>
  <c r="B986" i="15"/>
  <c r="AE986" i="15"/>
  <c r="V986" i="15"/>
  <c r="N986" i="15"/>
  <c r="W986" i="12"/>
  <c r="X986" i="12" s="1"/>
  <c r="AA985" i="7"/>
  <c r="AB985" i="7" s="1"/>
  <c r="A987" i="12"/>
  <c r="A986" i="7"/>
  <c r="E985" i="7"/>
  <c r="F985" i="7" s="1"/>
  <c r="G987" i="12" l="1"/>
  <c r="H987" i="12"/>
  <c r="X986" i="15"/>
  <c r="Y986" i="15"/>
  <c r="E986" i="15"/>
  <c r="F986" i="15" s="1"/>
  <c r="I986" i="15"/>
  <c r="J986" i="15" s="1"/>
  <c r="V986" i="7"/>
  <c r="K986" i="7"/>
  <c r="H986" i="7"/>
  <c r="N987" i="12"/>
  <c r="B987" i="12"/>
  <c r="V987" i="12"/>
  <c r="M987" i="12"/>
  <c r="L987" i="12"/>
  <c r="S987" i="12"/>
  <c r="K987" i="12"/>
  <c r="R987" i="12"/>
  <c r="Z987" i="12"/>
  <c r="Q987" i="12"/>
  <c r="Y987" i="12"/>
  <c r="P987" i="12"/>
  <c r="D987" i="12"/>
  <c r="O987" i="12"/>
  <c r="C987" i="12"/>
  <c r="A987" i="15"/>
  <c r="AC986" i="15"/>
  <c r="P986" i="15"/>
  <c r="AA986" i="15"/>
  <c r="AB986" i="15" s="1"/>
  <c r="R986" i="7"/>
  <c r="AE986" i="7"/>
  <c r="N986" i="7"/>
  <c r="B986" i="7"/>
  <c r="U986" i="7"/>
  <c r="G986" i="7"/>
  <c r="T986" i="7"/>
  <c r="AD986" i="7"/>
  <c r="S986" i="7"/>
  <c r="D986" i="7"/>
  <c r="Q986" i="7"/>
  <c r="C986" i="7"/>
  <c r="I986" i="7" s="1"/>
  <c r="J986" i="7" s="1"/>
  <c r="P986" i="7"/>
  <c r="Z986" i="7"/>
  <c r="O986" i="7"/>
  <c r="M986" i="7"/>
  <c r="W986" i="7"/>
  <c r="L986" i="7"/>
  <c r="T987" i="12" l="1"/>
  <c r="U987" i="12"/>
  <c r="E987" i="12"/>
  <c r="F987" i="12" s="1"/>
  <c r="I987" i="12"/>
  <c r="J987" i="12" s="1"/>
  <c r="D987" i="15"/>
  <c r="G987" i="15"/>
  <c r="H987" i="15"/>
  <c r="X986" i="7"/>
  <c r="Y986" i="7"/>
  <c r="A988" i="12"/>
  <c r="AC986" i="7"/>
  <c r="A987" i="7"/>
  <c r="E986" i="7"/>
  <c r="F986" i="7" s="1"/>
  <c r="W987" i="12"/>
  <c r="X987" i="12" s="1"/>
  <c r="AA986" i="7"/>
  <c r="AB986" i="7" s="1"/>
  <c r="S987" i="15"/>
  <c r="K987" i="15"/>
  <c r="R987" i="15"/>
  <c r="Z987" i="15"/>
  <c r="Q987" i="15"/>
  <c r="W987" i="15"/>
  <c r="O987" i="15"/>
  <c r="C987" i="15"/>
  <c r="AE987" i="15"/>
  <c r="V987" i="15"/>
  <c r="N987" i="15"/>
  <c r="B987" i="15"/>
  <c r="AD987" i="15"/>
  <c r="U987" i="15"/>
  <c r="M987" i="15"/>
  <c r="T987" i="15"/>
  <c r="L987" i="15"/>
  <c r="G988" i="12" l="1"/>
  <c r="H988" i="12"/>
  <c r="E987" i="15"/>
  <c r="F987" i="15" s="1"/>
  <c r="I987" i="15"/>
  <c r="J987" i="15" s="1"/>
  <c r="X987" i="15"/>
  <c r="Y987" i="15"/>
  <c r="V987" i="7"/>
  <c r="K987" i="7"/>
  <c r="H987" i="7"/>
  <c r="P987" i="15"/>
  <c r="AA987" i="15"/>
  <c r="AB987" i="15" s="1"/>
  <c r="P987" i="7"/>
  <c r="D987" i="7"/>
  <c r="T987" i="7"/>
  <c r="L987" i="7"/>
  <c r="Q987" i="7"/>
  <c r="B987" i="7"/>
  <c r="O987" i="7"/>
  <c r="Z987" i="7"/>
  <c r="N987" i="7"/>
  <c r="W987" i="7"/>
  <c r="M987" i="7"/>
  <c r="G987" i="7"/>
  <c r="U987" i="7"/>
  <c r="AE987" i="7"/>
  <c r="S987" i="7"/>
  <c r="AD987" i="7"/>
  <c r="R987" i="7"/>
  <c r="C987" i="7"/>
  <c r="I987" i="7" s="1"/>
  <c r="J987" i="7" s="1"/>
  <c r="A988" i="15"/>
  <c r="AC987" i="15"/>
  <c r="Z988" i="12"/>
  <c r="Q988" i="12"/>
  <c r="Y988" i="12"/>
  <c r="P988" i="12"/>
  <c r="D988" i="12"/>
  <c r="O988" i="12"/>
  <c r="C988" i="12"/>
  <c r="N988" i="12"/>
  <c r="B988" i="12"/>
  <c r="V988" i="12"/>
  <c r="M988" i="12"/>
  <c r="L988" i="12"/>
  <c r="S988" i="12"/>
  <c r="K988" i="12"/>
  <c r="R988" i="12"/>
  <c r="E988" i="12" l="1"/>
  <c r="F988" i="12" s="1"/>
  <c r="I988" i="12"/>
  <c r="J988" i="12" s="1"/>
  <c r="T988" i="12"/>
  <c r="U988" i="12"/>
  <c r="D988" i="15"/>
  <c r="G988" i="15"/>
  <c r="H988" i="15"/>
  <c r="X987" i="7"/>
  <c r="Y987" i="7"/>
  <c r="Z988" i="15"/>
  <c r="Q988" i="15"/>
  <c r="W988" i="15"/>
  <c r="O988" i="15"/>
  <c r="C988" i="15"/>
  <c r="AE988" i="15"/>
  <c r="V988" i="15"/>
  <c r="N988" i="15"/>
  <c r="B988" i="15"/>
  <c r="AD988" i="15"/>
  <c r="U988" i="15"/>
  <c r="M988" i="15"/>
  <c r="T988" i="15"/>
  <c r="L988" i="15"/>
  <c r="S988" i="15"/>
  <c r="K988" i="15"/>
  <c r="R988" i="15"/>
  <c r="A989" i="12"/>
  <c r="A988" i="7"/>
  <c r="E987" i="7"/>
  <c r="F987" i="7" s="1"/>
  <c r="AC987" i="7"/>
  <c r="W988" i="12"/>
  <c r="X988" i="12" s="1"/>
  <c r="AA987" i="7"/>
  <c r="AB987" i="7" s="1"/>
  <c r="G989" i="12" l="1"/>
  <c r="H989" i="12"/>
  <c r="X988" i="15"/>
  <c r="Y988" i="15"/>
  <c r="E988" i="15"/>
  <c r="F988" i="15" s="1"/>
  <c r="I988" i="15"/>
  <c r="J988" i="15" s="1"/>
  <c r="V988" i="7"/>
  <c r="K988" i="7"/>
  <c r="H988" i="7"/>
  <c r="AC988" i="15"/>
  <c r="A989" i="15"/>
  <c r="AE988" i="7"/>
  <c r="N988" i="7"/>
  <c r="B988" i="7"/>
  <c r="R988" i="7"/>
  <c r="W988" i="7"/>
  <c r="L988" i="7"/>
  <c r="U988" i="7"/>
  <c r="G988" i="7"/>
  <c r="T988" i="7"/>
  <c r="AD988" i="7"/>
  <c r="S988" i="7"/>
  <c r="D988" i="7"/>
  <c r="Q988" i="7"/>
  <c r="C988" i="7"/>
  <c r="I988" i="7" s="1"/>
  <c r="J988" i="7" s="1"/>
  <c r="P988" i="7"/>
  <c r="Z988" i="7"/>
  <c r="O988" i="7"/>
  <c r="M988" i="7"/>
  <c r="L989" i="12"/>
  <c r="S989" i="12"/>
  <c r="K989" i="12"/>
  <c r="R989" i="12"/>
  <c r="Z989" i="12"/>
  <c r="Q989" i="12"/>
  <c r="Y989" i="12"/>
  <c r="P989" i="12"/>
  <c r="D989" i="12"/>
  <c r="O989" i="12"/>
  <c r="C989" i="12"/>
  <c r="N989" i="12"/>
  <c r="B989" i="12"/>
  <c r="V989" i="12"/>
  <c r="M989" i="12"/>
  <c r="P988" i="15"/>
  <c r="AA988" i="15"/>
  <c r="AB988" i="15" s="1"/>
  <c r="E989" i="12" l="1"/>
  <c r="F989" i="12" s="1"/>
  <c r="I989" i="12"/>
  <c r="J989" i="12" s="1"/>
  <c r="T989" i="12"/>
  <c r="U989" i="12"/>
  <c r="D989" i="15"/>
  <c r="G989" i="15"/>
  <c r="H989" i="15"/>
  <c r="X988" i="7"/>
  <c r="Y988" i="7"/>
  <c r="AC988" i="7"/>
  <c r="AA988" i="7"/>
  <c r="AB988" i="7" s="1"/>
  <c r="W989" i="12"/>
  <c r="X989" i="12" s="1"/>
  <c r="W989" i="15"/>
  <c r="O989" i="15"/>
  <c r="C989" i="15"/>
  <c r="AE989" i="15"/>
  <c r="V989" i="15"/>
  <c r="N989" i="15"/>
  <c r="B989" i="15"/>
  <c r="AD989" i="15"/>
  <c r="U989" i="15"/>
  <c r="M989" i="15"/>
  <c r="T989" i="15"/>
  <c r="L989" i="15"/>
  <c r="S989" i="15"/>
  <c r="K989" i="15"/>
  <c r="R989" i="15"/>
  <c r="Z989" i="15"/>
  <c r="Q989" i="15"/>
  <c r="A989" i="7"/>
  <c r="E988" i="7"/>
  <c r="F988" i="7" s="1"/>
  <c r="A990" i="12"/>
  <c r="G990" i="12" l="1"/>
  <c r="H990" i="12"/>
  <c r="E989" i="15"/>
  <c r="F989" i="15" s="1"/>
  <c r="I989" i="15"/>
  <c r="J989" i="15" s="1"/>
  <c r="X989" i="15"/>
  <c r="Y989" i="15"/>
  <c r="V989" i="7"/>
  <c r="K989" i="7"/>
  <c r="H989" i="7"/>
  <c r="T989" i="7"/>
  <c r="L989" i="7"/>
  <c r="P989" i="7"/>
  <c r="D989" i="7"/>
  <c r="AD989" i="7"/>
  <c r="R989" i="7"/>
  <c r="C989" i="7"/>
  <c r="I989" i="7" s="1"/>
  <c r="J989" i="7" s="1"/>
  <c r="Q989" i="7"/>
  <c r="B989" i="7"/>
  <c r="O989" i="7"/>
  <c r="Z989" i="7"/>
  <c r="N989" i="7"/>
  <c r="W989" i="7"/>
  <c r="M989" i="7"/>
  <c r="G989" i="7"/>
  <c r="U989" i="7"/>
  <c r="AE989" i="7"/>
  <c r="S989" i="7"/>
  <c r="A990" i="15"/>
  <c r="P989" i="15"/>
  <c r="AA989" i="15"/>
  <c r="AB989" i="15" s="1"/>
  <c r="O990" i="12"/>
  <c r="C990" i="12"/>
  <c r="N990" i="12"/>
  <c r="B990" i="12"/>
  <c r="V990" i="12"/>
  <c r="M990" i="12"/>
  <c r="L990" i="12"/>
  <c r="S990" i="12"/>
  <c r="K990" i="12"/>
  <c r="R990" i="12"/>
  <c r="Z990" i="12"/>
  <c r="Q990" i="12"/>
  <c r="Y990" i="12"/>
  <c r="P990" i="12"/>
  <c r="D990" i="12"/>
  <c r="AC989" i="15"/>
  <c r="E990" i="12" l="1"/>
  <c r="F990" i="12" s="1"/>
  <c r="I990" i="12"/>
  <c r="J990" i="12" s="1"/>
  <c r="T990" i="12"/>
  <c r="U990" i="12"/>
  <c r="D990" i="15"/>
  <c r="G990" i="15"/>
  <c r="H990" i="15"/>
  <c r="X989" i="7"/>
  <c r="Y989" i="7"/>
  <c r="A990" i="7"/>
  <c r="E989" i="7"/>
  <c r="F989" i="7" s="1"/>
  <c r="AD990" i="15"/>
  <c r="U990" i="15"/>
  <c r="M990" i="15"/>
  <c r="T990" i="15"/>
  <c r="L990" i="15"/>
  <c r="S990" i="15"/>
  <c r="K990" i="15"/>
  <c r="R990" i="15"/>
  <c r="Z990" i="15"/>
  <c r="Q990" i="15"/>
  <c r="W990" i="15"/>
  <c r="O990" i="15"/>
  <c r="C990" i="15"/>
  <c r="AE990" i="15"/>
  <c r="V990" i="15"/>
  <c r="N990" i="15"/>
  <c r="B990" i="15"/>
  <c r="AC989" i="7"/>
  <c r="A991" i="12"/>
  <c r="W990" i="12"/>
  <c r="X990" i="12" s="1"/>
  <c r="AA989" i="7"/>
  <c r="AB989" i="7" s="1"/>
  <c r="G991" i="12" l="1"/>
  <c r="H991" i="12"/>
  <c r="E990" i="15"/>
  <c r="F990" i="15" s="1"/>
  <c r="I990" i="15"/>
  <c r="J990" i="15" s="1"/>
  <c r="X990" i="15"/>
  <c r="Y990" i="15"/>
  <c r="V990" i="7"/>
  <c r="K990" i="7"/>
  <c r="H990" i="7"/>
  <c r="A991" i="15"/>
  <c r="AC990" i="15"/>
  <c r="R991" i="12"/>
  <c r="Z991" i="12"/>
  <c r="Q991" i="12"/>
  <c r="Y991" i="12"/>
  <c r="P991" i="12"/>
  <c r="D991" i="12"/>
  <c r="O991" i="12"/>
  <c r="C991" i="12"/>
  <c r="N991" i="12"/>
  <c r="B991" i="12"/>
  <c r="V991" i="12"/>
  <c r="M991" i="12"/>
  <c r="L991" i="12"/>
  <c r="K991" i="12"/>
  <c r="S991" i="12"/>
  <c r="P990" i="15"/>
  <c r="AA990" i="15"/>
  <c r="AB990" i="15" s="1"/>
  <c r="R990" i="7"/>
  <c r="AE990" i="7"/>
  <c r="N990" i="7"/>
  <c r="B990" i="7"/>
  <c r="M990" i="7"/>
  <c r="W990" i="7"/>
  <c r="L990" i="7"/>
  <c r="U990" i="7"/>
  <c r="G990" i="7"/>
  <c r="T990" i="7"/>
  <c r="AD990" i="7"/>
  <c r="S990" i="7"/>
  <c r="D990" i="7"/>
  <c r="Q990" i="7"/>
  <c r="C990" i="7"/>
  <c r="I990" i="7" s="1"/>
  <c r="J990" i="7" s="1"/>
  <c r="P990" i="7"/>
  <c r="Z990" i="7"/>
  <c r="O990" i="7"/>
  <c r="E991" i="12" l="1"/>
  <c r="F991" i="12" s="1"/>
  <c r="I991" i="12"/>
  <c r="J991" i="12" s="1"/>
  <c r="T991" i="12"/>
  <c r="U991" i="12"/>
  <c r="D991" i="15"/>
  <c r="G991" i="15"/>
  <c r="H991" i="15"/>
  <c r="X990" i="7"/>
  <c r="Y990" i="7"/>
  <c r="W991" i="12"/>
  <c r="X991" i="12" s="1"/>
  <c r="A991" i="7"/>
  <c r="E990" i="7"/>
  <c r="F990" i="7" s="1"/>
  <c r="A992" i="12"/>
  <c r="AC990" i="7"/>
  <c r="AA990" i="7"/>
  <c r="AB990" i="7" s="1"/>
  <c r="S991" i="15"/>
  <c r="K991" i="15"/>
  <c r="R991" i="15"/>
  <c r="Z991" i="15"/>
  <c r="Q991" i="15"/>
  <c r="W991" i="15"/>
  <c r="O991" i="15"/>
  <c r="C991" i="15"/>
  <c r="AE991" i="15"/>
  <c r="V991" i="15"/>
  <c r="N991" i="15"/>
  <c r="B991" i="15"/>
  <c r="AD991" i="15"/>
  <c r="U991" i="15"/>
  <c r="M991" i="15"/>
  <c r="T991" i="15"/>
  <c r="L991" i="15"/>
  <c r="G992" i="12" l="1"/>
  <c r="H992" i="12"/>
  <c r="E991" i="15"/>
  <c r="F991" i="15" s="1"/>
  <c r="I991" i="15"/>
  <c r="J991" i="15" s="1"/>
  <c r="X991" i="15"/>
  <c r="Y991" i="15"/>
  <c r="V991" i="7"/>
  <c r="K991" i="7"/>
  <c r="H991" i="7"/>
  <c r="A992" i="15"/>
  <c r="V992" i="12"/>
  <c r="M992" i="12"/>
  <c r="L992" i="12"/>
  <c r="S992" i="12"/>
  <c r="K992" i="12"/>
  <c r="R992" i="12"/>
  <c r="Z992" i="12"/>
  <c r="Q992" i="12"/>
  <c r="Y992" i="12"/>
  <c r="P992" i="12"/>
  <c r="D992" i="12"/>
  <c r="O992" i="12"/>
  <c r="C992" i="12"/>
  <c r="N992" i="12"/>
  <c r="B992" i="12"/>
  <c r="P991" i="15"/>
  <c r="AA991" i="15"/>
  <c r="AB991" i="15" s="1"/>
  <c r="P991" i="7"/>
  <c r="D991" i="7"/>
  <c r="T991" i="7"/>
  <c r="L991" i="7"/>
  <c r="AE991" i="7"/>
  <c r="S991" i="7"/>
  <c r="AD991" i="7"/>
  <c r="R991" i="7"/>
  <c r="C991" i="7"/>
  <c r="I991" i="7" s="1"/>
  <c r="J991" i="7" s="1"/>
  <c r="Q991" i="7"/>
  <c r="B991" i="7"/>
  <c r="O991" i="7"/>
  <c r="Z991" i="7"/>
  <c r="N991" i="7"/>
  <c r="W991" i="7"/>
  <c r="M991" i="7"/>
  <c r="G991" i="7"/>
  <c r="U991" i="7"/>
  <c r="AC991" i="15"/>
  <c r="E992" i="12" l="1"/>
  <c r="F992" i="12" s="1"/>
  <c r="I992" i="12"/>
  <c r="J992" i="12" s="1"/>
  <c r="T992" i="12"/>
  <c r="U992" i="12"/>
  <c r="D992" i="15"/>
  <c r="G992" i="15"/>
  <c r="H992" i="15"/>
  <c r="X991" i="7"/>
  <c r="Y991" i="7"/>
  <c r="A993" i="12"/>
  <c r="E991" i="7"/>
  <c r="F991" i="7" s="1"/>
  <c r="A992" i="7"/>
  <c r="AA991" i="7"/>
  <c r="AB991" i="7" s="1"/>
  <c r="AC991" i="7"/>
  <c r="Z992" i="15"/>
  <c r="Q992" i="15"/>
  <c r="W992" i="15"/>
  <c r="O992" i="15"/>
  <c r="C992" i="15"/>
  <c r="AE992" i="15"/>
  <c r="V992" i="15"/>
  <c r="N992" i="15"/>
  <c r="B992" i="15"/>
  <c r="AD992" i="15"/>
  <c r="U992" i="15"/>
  <c r="M992" i="15"/>
  <c r="T992" i="15"/>
  <c r="L992" i="15"/>
  <c r="S992" i="15"/>
  <c r="K992" i="15"/>
  <c r="R992" i="15"/>
  <c r="W992" i="12"/>
  <c r="X992" i="12" s="1"/>
  <c r="G993" i="12" l="1"/>
  <c r="H993" i="12"/>
  <c r="E992" i="15"/>
  <c r="F992" i="15" s="1"/>
  <c r="I992" i="15"/>
  <c r="J992" i="15" s="1"/>
  <c r="X992" i="15"/>
  <c r="Y992" i="15"/>
  <c r="V992" i="7"/>
  <c r="K992" i="7"/>
  <c r="H992" i="7"/>
  <c r="AC992" i="15"/>
  <c r="A993" i="15"/>
  <c r="AE992" i="7"/>
  <c r="N992" i="7"/>
  <c r="B992" i="7"/>
  <c r="R992" i="7"/>
  <c r="Z992" i="7"/>
  <c r="O992" i="7"/>
  <c r="M992" i="7"/>
  <c r="W992" i="7"/>
  <c r="L992" i="7"/>
  <c r="U992" i="7"/>
  <c r="G992" i="7"/>
  <c r="T992" i="7"/>
  <c r="AD992" i="7"/>
  <c r="S992" i="7"/>
  <c r="D992" i="7"/>
  <c r="Q992" i="7"/>
  <c r="C992" i="7"/>
  <c r="I992" i="7" s="1"/>
  <c r="J992" i="7" s="1"/>
  <c r="P992" i="7"/>
  <c r="P992" i="15"/>
  <c r="AA992" i="15"/>
  <c r="AB992" i="15" s="1"/>
  <c r="Y993" i="12"/>
  <c r="P993" i="12"/>
  <c r="D993" i="12"/>
  <c r="O993" i="12"/>
  <c r="C993" i="12"/>
  <c r="N993" i="12"/>
  <c r="B993" i="12"/>
  <c r="V993" i="12"/>
  <c r="M993" i="12"/>
  <c r="L993" i="12"/>
  <c r="S993" i="12"/>
  <c r="K993" i="12"/>
  <c r="R993" i="12"/>
  <c r="Z993" i="12"/>
  <c r="Q993" i="12"/>
  <c r="T993" i="12" l="1"/>
  <c r="U993" i="12"/>
  <c r="E993" i="12"/>
  <c r="F993" i="12" s="1"/>
  <c r="I993" i="12"/>
  <c r="J993" i="12" s="1"/>
  <c r="D993" i="15"/>
  <c r="G993" i="15"/>
  <c r="H993" i="15"/>
  <c r="X992" i="7"/>
  <c r="Y992" i="7"/>
  <c r="W993" i="12"/>
  <c r="X993" i="12" s="1"/>
  <c r="AA992" i="7"/>
  <c r="AB992" i="7" s="1"/>
  <c r="A994" i="12"/>
  <c r="A993" i="7"/>
  <c r="E992" i="7"/>
  <c r="F992" i="7" s="1"/>
  <c r="W993" i="15"/>
  <c r="O993" i="15"/>
  <c r="C993" i="15"/>
  <c r="AE993" i="15"/>
  <c r="V993" i="15"/>
  <c r="N993" i="15"/>
  <c r="B993" i="15"/>
  <c r="AD993" i="15"/>
  <c r="U993" i="15"/>
  <c r="M993" i="15"/>
  <c r="T993" i="15"/>
  <c r="L993" i="15"/>
  <c r="S993" i="15"/>
  <c r="K993" i="15"/>
  <c r="R993" i="15"/>
  <c r="Z993" i="15"/>
  <c r="Q993" i="15"/>
  <c r="AC992" i="7"/>
  <c r="G994" i="12" l="1"/>
  <c r="H994" i="12"/>
  <c r="E993" i="15"/>
  <c r="F993" i="15" s="1"/>
  <c r="I993" i="15"/>
  <c r="J993" i="15" s="1"/>
  <c r="X993" i="15"/>
  <c r="Y993" i="15"/>
  <c r="V993" i="7"/>
  <c r="K993" i="7"/>
  <c r="H993" i="7"/>
  <c r="AC993" i="15"/>
  <c r="P993" i="15"/>
  <c r="AA993" i="15"/>
  <c r="AB993" i="15" s="1"/>
  <c r="T993" i="7"/>
  <c r="L993" i="7"/>
  <c r="P993" i="7"/>
  <c r="D993" i="7"/>
  <c r="U993" i="7"/>
  <c r="AE993" i="7"/>
  <c r="S993" i="7"/>
  <c r="AD993" i="7"/>
  <c r="R993" i="7"/>
  <c r="C993" i="7"/>
  <c r="I993" i="7" s="1"/>
  <c r="J993" i="7" s="1"/>
  <c r="Q993" i="7"/>
  <c r="B993" i="7"/>
  <c r="O993" i="7"/>
  <c r="Z993" i="7"/>
  <c r="N993" i="7"/>
  <c r="W993" i="7"/>
  <c r="M993" i="7"/>
  <c r="G993" i="7"/>
  <c r="S994" i="12"/>
  <c r="K994" i="12"/>
  <c r="R994" i="12"/>
  <c r="Z994" i="12"/>
  <c r="Q994" i="12"/>
  <c r="Y994" i="12"/>
  <c r="P994" i="12"/>
  <c r="D994" i="12"/>
  <c r="O994" i="12"/>
  <c r="C994" i="12"/>
  <c r="N994" i="12"/>
  <c r="B994" i="12"/>
  <c r="V994" i="12"/>
  <c r="M994" i="12"/>
  <c r="L994" i="12"/>
  <c r="A994" i="15"/>
  <c r="E994" i="12" l="1"/>
  <c r="F994" i="12" s="1"/>
  <c r="I994" i="12"/>
  <c r="J994" i="12" s="1"/>
  <c r="T994" i="12"/>
  <c r="U994" i="12"/>
  <c r="D994" i="15"/>
  <c r="G994" i="15"/>
  <c r="H994" i="15"/>
  <c r="X993" i="7"/>
  <c r="Y993" i="7"/>
  <c r="A995" i="12"/>
  <c r="AA993" i="7"/>
  <c r="AB993" i="7" s="1"/>
  <c r="AD994" i="15"/>
  <c r="U994" i="15"/>
  <c r="M994" i="15"/>
  <c r="T994" i="15"/>
  <c r="L994" i="15"/>
  <c r="S994" i="15"/>
  <c r="K994" i="15"/>
  <c r="R994" i="15"/>
  <c r="Z994" i="15"/>
  <c r="Q994" i="15"/>
  <c r="W994" i="15"/>
  <c r="O994" i="15"/>
  <c r="C994" i="15"/>
  <c r="AE994" i="15"/>
  <c r="V994" i="15"/>
  <c r="N994" i="15"/>
  <c r="B994" i="15"/>
  <c r="A994" i="7"/>
  <c r="E993" i="7"/>
  <c r="F993" i="7" s="1"/>
  <c r="W994" i="12"/>
  <c r="X994" i="12" s="1"/>
  <c r="AC993" i="7"/>
  <c r="G995" i="12" l="1"/>
  <c r="H995" i="12"/>
  <c r="E994" i="15"/>
  <c r="F994" i="15" s="1"/>
  <c r="I994" i="15"/>
  <c r="J994" i="15" s="1"/>
  <c r="X994" i="15"/>
  <c r="Y994" i="15"/>
  <c r="V994" i="7"/>
  <c r="K994" i="7"/>
  <c r="H994" i="7"/>
  <c r="R994" i="7"/>
  <c r="AE994" i="7"/>
  <c r="N994" i="7"/>
  <c r="B994" i="7"/>
  <c r="P994" i="7"/>
  <c r="Z994" i="7"/>
  <c r="O994" i="7"/>
  <c r="M994" i="7"/>
  <c r="W994" i="7"/>
  <c r="L994" i="7"/>
  <c r="U994" i="7"/>
  <c r="G994" i="7"/>
  <c r="T994" i="7"/>
  <c r="AD994" i="7"/>
  <c r="S994" i="7"/>
  <c r="D994" i="7"/>
  <c r="Q994" i="7"/>
  <c r="C994" i="7"/>
  <c r="I994" i="7" s="1"/>
  <c r="J994" i="7" s="1"/>
  <c r="P994" i="15"/>
  <c r="AA994" i="15"/>
  <c r="AB994" i="15" s="1"/>
  <c r="AC994" i="15"/>
  <c r="A995" i="15"/>
  <c r="N995" i="12"/>
  <c r="B995" i="12"/>
  <c r="V995" i="12"/>
  <c r="M995" i="12"/>
  <c r="L995" i="12"/>
  <c r="S995" i="12"/>
  <c r="K995" i="12"/>
  <c r="R995" i="12"/>
  <c r="Z995" i="12"/>
  <c r="Q995" i="12"/>
  <c r="Y995" i="12"/>
  <c r="P995" i="12"/>
  <c r="D995" i="12"/>
  <c r="O995" i="12"/>
  <c r="C995" i="12"/>
  <c r="E995" i="12" l="1"/>
  <c r="F995" i="12" s="1"/>
  <c r="I995" i="12"/>
  <c r="J995" i="12" s="1"/>
  <c r="T995" i="12"/>
  <c r="U995" i="12"/>
  <c r="D995" i="15"/>
  <c r="G995" i="15"/>
  <c r="H995" i="15"/>
  <c r="X994" i="7"/>
  <c r="Y994" i="7"/>
  <c r="AC994" i="7"/>
  <c r="AA994" i="7"/>
  <c r="AB994" i="7" s="1"/>
  <c r="A996" i="12"/>
  <c r="A995" i="7"/>
  <c r="E994" i="7"/>
  <c r="F994" i="7" s="1"/>
  <c r="W995" i="12"/>
  <c r="X995" i="12" s="1"/>
  <c r="S995" i="15"/>
  <c r="K995" i="15"/>
  <c r="R995" i="15"/>
  <c r="Z995" i="15"/>
  <c r="Q995" i="15"/>
  <c r="W995" i="15"/>
  <c r="O995" i="15"/>
  <c r="C995" i="15"/>
  <c r="AE995" i="15"/>
  <c r="V995" i="15"/>
  <c r="N995" i="15"/>
  <c r="B995" i="15"/>
  <c r="AD995" i="15"/>
  <c r="U995" i="15"/>
  <c r="M995" i="15"/>
  <c r="T995" i="15"/>
  <c r="L995" i="15"/>
  <c r="G996" i="12" l="1"/>
  <c r="H996" i="12"/>
  <c r="E995" i="15"/>
  <c r="F995" i="15" s="1"/>
  <c r="I995" i="15"/>
  <c r="J995" i="15" s="1"/>
  <c r="X995" i="15"/>
  <c r="Y995" i="15"/>
  <c r="V995" i="7"/>
  <c r="K995" i="7"/>
  <c r="H995" i="7"/>
  <c r="P995" i="15"/>
  <c r="AA995" i="15"/>
  <c r="AB995" i="15" s="1"/>
  <c r="P995" i="7"/>
  <c r="D995" i="7"/>
  <c r="T995" i="7"/>
  <c r="L995" i="7"/>
  <c r="G995" i="7"/>
  <c r="U995" i="7"/>
  <c r="AE995" i="7"/>
  <c r="S995" i="7"/>
  <c r="AD995" i="7"/>
  <c r="R995" i="7"/>
  <c r="C995" i="7"/>
  <c r="I995" i="7" s="1"/>
  <c r="J995" i="7" s="1"/>
  <c r="Q995" i="7"/>
  <c r="B995" i="7"/>
  <c r="O995" i="7"/>
  <c r="Z995" i="7"/>
  <c r="N995" i="7"/>
  <c r="W995" i="7"/>
  <c r="M995" i="7"/>
  <c r="Z996" i="12"/>
  <c r="Q996" i="12"/>
  <c r="Y996" i="12"/>
  <c r="P996" i="12"/>
  <c r="D996" i="12"/>
  <c r="O996" i="12"/>
  <c r="C996" i="12"/>
  <c r="N996" i="12"/>
  <c r="B996" i="12"/>
  <c r="V996" i="12"/>
  <c r="M996" i="12"/>
  <c r="L996" i="12"/>
  <c r="S996" i="12"/>
  <c r="K996" i="12"/>
  <c r="R996" i="12"/>
  <c r="A996" i="15"/>
  <c r="AC995" i="15"/>
  <c r="T996" i="12" l="1"/>
  <c r="U996" i="12"/>
  <c r="E996" i="12"/>
  <c r="F996" i="12" s="1"/>
  <c r="I996" i="12"/>
  <c r="J996" i="12" s="1"/>
  <c r="D996" i="15"/>
  <c r="G996" i="15"/>
  <c r="H996" i="15"/>
  <c r="X995" i="7"/>
  <c r="Y995" i="7"/>
  <c r="A996" i="7"/>
  <c r="E995" i="7"/>
  <c r="F995" i="7" s="1"/>
  <c r="A997" i="12"/>
  <c r="AC995" i="7"/>
  <c r="W996" i="12"/>
  <c r="X996" i="12" s="1"/>
  <c r="Z996" i="15"/>
  <c r="Q996" i="15"/>
  <c r="W996" i="15"/>
  <c r="O996" i="15"/>
  <c r="C996" i="15"/>
  <c r="AE996" i="15"/>
  <c r="V996" i="15"/>
  <c r="N996" i="15"/>
  <c r="B996" i="15"/>
  <c r="AD996" i="15"/>
  <c r="U996" i="15"/>
  <c r="M996" i="15"/>
  <c r="T996" i="15"/>
  <c r="L996" i="15"/>
  <c r="S996" i="15"/>
  <c r="K996" i="15"/>
  <c r="R996" i="15"/>
  <c r="AA995" i="7"/>
  <c r="AB995" i="7" s="1"/>
  <c r="G997" i="12" l="1"/>
  <c r="H997" i="12"/>
  <c r="E996" i="15"/>
  <c r="F996" i="15" s="1"/>
  <c r="I996" i="15"/>
  <c r="J996" i="15" s="1"/>
  <c r="X996" i="15"/>
  <c r="Y996" i="15"/>
  <c r="V996" i="7"/>
  <c r="K996" i="7"/>
  <c r="H996" i="7"/>
  <c r="AC996" i="15"/>
  <c r="L997" i="12"/>
  <c r="S997" i="12"/>
  <c r="K997" i="12"/>
  <c r="R997" i="12"/>
  <c r="Z997" i="12"/>
  <c r="Q997" i="12"/>
  <c r="Y997" i="12"/>
  <c r="P997" i="12"/>
  <c r="D997" i="12"/>
  <c r="O997" i="12"/>
  <c r="C997" i="12"/>
  <c r="N997" i="12"/>
  <c r="B997" i="12"/>
  <c r="M997" i="12"/>
  <c r="V997" i="12"/>
  <c r="A997" i="15"/>
  <c r="P996" i="15"/>
  <c r="AA996" i="15"/>
  <c r="AB996" i="15" s="1"/>
  <c r="AE996" i="7"/>
  <c r="N996" i="7"/>
  <c r="B996" i="7"/>
  <c r="R996" i="7"/>
  <c r="Q996" i="7"/>
  <c r="C996" i="7"/>
  <c r="I996" i="7" s="1"/>
  <c r="J996" i="7" s="1"/>
  <c r="P996" i="7"/>
  <c r="Z996" i="7"/>
  <c r="O996" i="7"/>
  <c r="M996" i="7"/>
  <c r="W996" i="7"/>
  <c r="L996" i="7"/>
  <c r="U996" i="7"/>
  <c r="G996" i="7"/>
  <c r="T996" i="7"/>
  <c r="AD996" i="7"/>
  <c r="S996" i="7"/>
  <c r="D996" i="7"/>
  <c r="T997" i="12" l="1"/>
  <c r="U997" i="12"/>
  <c r="E997" i="12"/>
  <c r="F997" i="12" s="1"/>
  <c r="I997" i="12"/>
  <c r="J997" i="12" s="1"/>
  <c r="D997" i="15"/>
  <c r="G997" i="15"/>
  <c r="H997" i="15"/>
  <c r="X996" i="7"/>
  <c r="Y996" i="7"/>
  <c r="AA996" i="7"/>
  <c r="AB996" i="7" s="1"/>
  <c r="AC996" i="7"/>
  <c r="W997" i="12"/>
  <c r="X997" i="12" s="1"/>
  <c r="A998" i="12"/>
  <c r="A997" i="7"/>
  <c r="E996" i="7"/>
  <c r="F996" i="7" s="1"/>
  <c r="W997" i="15"/>
  <c r="O997" i="15"/>
  <c r="C997" i="15"/>
  <c r="AE997" i="15"/>
  <c r="V997" i="15"/>
  <c r="N997" i="15"/>
  <c r="B997" i="15"/>
  <c r="AD997" i="15"/>
  <c r="U997" i="15"/>
  <c r="M997" i="15"/>
  <c r="T997" i="15"/>
  <c r="L997" i="15"/>
  <c r="S997" i="15"/>
  <c r="K997" i="15"/>
  <c r="R997" i="15"/>
  <c r="Z997" i="15"/>
  <c r="Q997" i="15"/>
  <c r="G998" i="12" l="1"/>
  <c r="H998" i="12"/>
  <c r="E997" i="15"/>
  <c r="F997" i="15" s="1"/>
  <c r="I997" i="15"/>
  <c r="J997" i="15" s="1"/>
  <c r="X997" i="15"/>
  <c r="Y997" i="15"/>
  <c r="V997" i="7"/>
  <c r="K997" i="7"/>
  <c r="H997" i="7"/>
  <c r="AC997" i="15"/>
  <c r="P997" i="15"/>
  <c r="AA997" i="15"/>
  <c r="AB997" i="15" s="1"/>
  <c r="T997" i="7"/>
  <c r="L997" i="7"/>
  <c r="P997" i="7"/>
  <c r="D997" i="7"/>
  <c r="W997" i="7"/>
  <c r="M997" i="7"/>
  <c r="G997" i="7"/>
  <c r="U997" i="7"/>
  <c r="AE997" i="7"/>
  <c r="S997" i="7"/>
  <c r="AD997" i="7"/>
  <c r="R997" i="7"/>
  <c r="C997" i="7"/>
  <c r="I997" i="7" s="1"/>
  <c r="J997" i="7" s="1"/>
  <c r="Q997" i="7"/>
  <c r="B997" i="7"/>
  <c r="O997" i="7"/>
  <c r="Z997" i="7"/>
  <c r="N997" i="7"/>
  <c r="O998" i="12"/>
  <c r="C998" i="12"/>
  <c r="N998" i="12"/>
  <c r="B998" i="12"/>
  <c r="V998" i="12"/>
  <c r="M998" i="12"/>
  <c r="L998" i="12"/>
  <c r="S998" i="12"/>
  <c r="K998" i="12"/>
  <c r="R998" i="12"/>
  <c r="Z998" i="12"/>
  <c r="Q998" i="12"/>
  <c r="Y998" i="12"/>
  <c r="P998" i="12"/>
  <c r="D998" i="12"/>
  <c r="A998" i="15"/>
  <c r="E998" i="12" l="1"/>
  <c r="F998" i="12" s="1"/>
  <c r="I998" i="12"/>
  <c r="J998" i="12" s="1"/>
  <c r="T998" i="12"/>
  <c r="U998" i="12"/>
  <c r="D998" i="15"/>
  <c r="G998" i="15"/>
  <c r="H998" i="15"/>
  <c r="X997" i="7"/>
  <c r="Y997" i="7"/>
  <c r="A999" i="12"/>
  <c r="AC997" i="7"/>
  <c r="AD998" i="15"/>
  <c r="U998" i="15"/>
  <c r="M998" i="15"/>
  <c r="T998" i="15"/>
  <c r="L998" i="15"/>
  <c r="S998" i="15"/>
  <c r="K998" i="15"/>
  <c r="R998" i="15"/>
  <c r="Z998" i="15"/>
  <c r="Q998" i="15"/>
  <c r="W998" i="15"/>
  <c r="O998" i="15"/>
  <c r="C998" i="15"/>
  <c r="N998" i="15"/>
  <c r="B998" i="15"/>
  <c r="AE998" i="15"/>
  <c r="V998" i="15"/>
  <c r="AA997" i="7"/>
  <c r="AB997" i="7" s="1"/>
  <c r="W998" i="12"/>
  <c r="X998" i="12" s="1"/>
  <c r="A998" i="7"/>
  <c r="E997" i="7"/>
  <c r="F997" i="7" s="1"/>
  <c r="G999" i="12" l="1"/>
  <c r="H999" i="12"/>
  <c r="E998" i="15"/>
  <c r="F998" i="15" s="1"/>
  <c r="I998" i="15"/>
  <c r="J998" i="15" s="1"/>
  <c r="X998" i="15"/>
  <c r="Y998" i="15"/>
  <c r="V998" i="7"/>
  <c r="K998" i="7"/>
  <c r="H998" i="7"/>
  <c r="R998" i="7"/>
  <c r="AE998" i="7"/>
  <c r="N998" i="7"/>
  <c r="B998" i="7"/>
  <c r="AD998" i="7"/>
  <c r="S998" i="7"/>
  <c r="D998" i="7"/>
  <c r="Q998" i="7"/>
  <c r="C998" i="7"/>
  <c r="I998" i="7" s="1"/>
  <c r="J998" i="7" s="1"/>
  <c r="P998" i="7"/>
  <c r="Z998" i="7"/>
  <c r="O998" i="7"/>
  <c r="M998" i="7"/>
  <c r="W998" i="7"/>
  <c r="L998" i="7"/>
  <c r="U998" i="7"/>
  <c r="G998" i="7"/>
  <c r="T998" i="7"/>
  <c r="P998" i="15"/>
  <c r="AA998" i="15"/>
  <c r="AB998" i="15" s="1"/>
  <c r="A999" i="15"/>
  <c r="AC998" i="15"/>
  <c r="R999" i="12"/>
  <c r="Z999" i="12"/>
  <c r="Q999" i="12"/>
  <c r="Y999" i="12"/>
  <c r="P999" i="12"/>
  <c r="D999" i="12"/>
  <c r="O999" i="12"/>
  <c r="C999" i="12"/>
  <c r="N999" i="12"/>
  <c r="B999" i="12"/>
  <c r="V999" i="12"/>
  <c r="M999" i="12"/>
  <c r="L999" i="12"/>
  <c r="S999" i="12"/>
  <c r="K999" i="12"/>
  <c r="E999" i="12" l="1"/>
  <c r="F999" i="12" s="1"/>
  <c r="I999" i="12"/>
  <c r="J999" i="12" s="1"/>
  <c r="T999" i="12"/>
  <c r="U999" i="12"/>
  <c r="D999" i="15"/>
  <c r="G999" i="15"/>
  <c r="H999" i="15"/>
  <c r="X998" i="7"/>
  <c r="Y998" i="7"/>
  <c r="S999" i="15"/>
  <c r="K999" i="15"/>
  <c r="R999" i="15"/>
  <c r="Z999" i="15"/>
  <c r="Q999" i="15"/>
  <c r="W999" i="15"/>
  <c r="O999" i="15"/>
  <c r="C999" i="15"/>
  <c r="AE999" i="15"/>
  <c r="V999" i="15"/>
  <c r="N999" i="15"/>
  <c r="B999" i="15"/>
  <c r="AD999" i="15"/>
  <c r="U999" i="15"/>
  <c r="M999" i="15"/>
  <c r="T999" i="15"/>
  <c r="L999" i="15"/>
  <c r="AC998" i="7"/>
  <c r="AA998" i="7"/>
  <c r="AB998" i="7" s="1"/>
  <c r="W999" i="12"/>
  <c r="X999" i="12" s="1"/>
  <c r="A999" i="7"/>
  <c r="E998" i="7"/>
  <c r="F998" i="7" s="1"/>
  <c r="A1000" i="12"/>
  <c r="G1000" i="12" l="1"/>
  <c r="H1000" i="12"/>
  <c r="E999" i="15"/>
  <c r="F999" i="15" s="1"/>
  <c r="I999" i="15"/>
  <c r="J999" i="15" s="1"/>
  <c r="X999" i="15"/>
  <c r="Y999" i="15"/>
  <c r="V999" i="7"/>
  <c r="K999" i="7"/>
  <c r="H999" i="7"/>
  <c r="P999" i="7"/>
  <c r="D999" i="7"/>
  <c r="T999" i="7"/>
  <c r="L999" i="7"/>
  <c r="Z999" i="7"/>
  <c r="N999" i="7"/>
  <c r="W999" i="7"/>
  <c r="M999" i="7"/>
  <c r="G999" i="7"/>
  <c r="U999" i="7"/>
  <c r="AE999" i="7"/>
  <c r="S999" i="7"/>
  <c r="AD999" i="7"/>
  <c r="R999" i="7"/>
  <c r="C999" i="7"/>
  <c r="I999" i="7" s="1"/>
  <c r="J999" i="7" s="1"/>
  <c r="Q999" i="7"/>
  <c r="B999" i="7"/>
  <c r="O999" i="7"/>
  <c r="P999" i="15"/>
  <c r="AA999" i="15"/>
  <c r="AB999" i="15" s="1"/>
  <c r="R1000" i="12"/>
  <c r="M1000" i="12"/>
  <c r="V1000" i="12"/>
  <c r="L1000" i="12"/>
  <c r="K1000" i="12"/>
  <c r="S1000" i="12"/>
  <c r="Q1000" i="12"/>
  <c r="Z1000" i="12"/>
  <c r="P1000" i="12"/>
  <c r="D1000" i="12"/>
  <c r="Y1000" i="12"/>
  <c r="O1000" i="12"/>
  <c r="C1000" i="12"/>
  <c r="N1000" i="12"/>
  <c r="B1000" i="12"/>
  <c r="A1000" i="15"/>
  <c r="AC999" i="15"/>
  <c r="T1000" i="12" l="1"/>
  <c r="U1000" i="12"/>
  <c r="E1000" i="12"/>
  <c r="F1000" i="12" s="1"/>
  <c r="I1000" i="12"/>
  <c r="J1000" i="12" s="1"/>
  <c r="D1000" i="15"/>
  <c r="G1000" i="15"/>
  <c r="H1000" i="15"/>
  <c r="X999" i="7"/>
  <c r="Y999" i="7"/>
  <c r="A1000" i="7"/>
  <c r="E999" i="7"/>
  <c r="F999" i="7" s="1"/>
  <c r="AC999" i="7"/>
  <c r="Z1000" i="15"/>
  <c r="Q1000" i="15"/>
  <c r="W1000" i="15"/>
  <c r="O1000" i="15"/>
  <c r="C1000" i="15"/>
  <c r="AE1000" i="15"/>
  <c r="V1000" i="15"/>
  <c r="N1000" i="15"/>
  <c r="B1000" i="15"/>
  <c r="AD1000" i="15"/>
  <c r="U1000" i="15"/>
  <c r="M1000" i="15"/>
  <c r="T1000" i="15"/>
  <c r="L1000" i="15"/>
  <c r="S1000" i="15"/>
  <c r="K1000" i="15"/>
  <c r="R1000" i="15"/>
  <c r="W1000" i="12"/>
  <c r="X1000" i="12" s="1"/>
  <c r="AA999" i="7"/>
  <c r="AB999" i="7" s="1"/>
  <c r="A1001" i="12"/>
  <c r="G1001" i="12" l="1"/>
  <c r="H1001" i="12"/>
  <c r="E1000" i="15"/>
  <c r="F1000" i="15" s="1"/>
  <c r="I1000" i="15"/>
  <c r="J1000" i="15" s="1"/>
  <c r="X1000" i="15"/>
  <c r="Y1000" i="15"/>
  <c r="V1000" i="7"/>
  <c r="K1000" i="7"/>
  <c r="H1000" i="7"/>
  <c r="AC1000" i="15"/>
  <c r="R1001" i="12"/>
  <c r="Z1001" i="12"/>
  <c r="Q1001" i="12"/>
  <c r="V1001" i="12"/>
  <c r="M1001" i="12"/>
  <c r="Y1001" i="12"/>
  <c r="L1001" i="12"/>
  <c r="K1001" i="12"/>
  <c r="D1001" i="12"/>
  <c r="C1001" i="12"/>
  <c r="S1001" i="12"/>
  <c r="B1001" i="12"/>
  <c r="P1001" i="12"/>
  <c r="O1001" i="12"/>
  <c r="N1001" i="12"/>
  <c r="P1000" i="15"/>
  <c r="AA1000" i="15"/>
  <c r="AB1000" i="15" s="1"/>
  <c r="A1001" i="15"/>
  <c r="AE1000" i="7"/>
  <c r="N1000" i="7"/>
  <c r="B1000" i="7"/>
  <c r="R1000" i="7"/>
  <c r="T1000" i="7"/>
  <c r="AD1000" i="7"/>
  <c r="S1000" i="7"/>
  <c r="D1000" i="7"/>
  <c r="Q1000" i="7"/>
  <c r="C1000" i="7"/>
  <c r="I1000" i="7" s="1"/>
  <c r="J1000" i="7" s="1"/>
  <c r="P1000" i="7"/>
  <c r="Z1000" i="7"/>
  <c r="O1000" i="7"/>
  <c r="M1000" i="7"/>
  <c r="W1000" i="7"/>
  <c r="L1000" i="7"/>
  <c r="U1000" i="7"/>
  <c r="G1000" i="7"/>
  <c r="T1001" i="12" l="1"/>
  <c r="U1001" i="12"/>
  <c r="E1001" i="12"/>
  <c r="F1001" i="12" s="1"/>
  <c r="I1001" i="12"/>
  <c r="J1001" i="12" s="1"/>
  <c r="D1001" i="15"/>
  <c r="G1001" i="15"/>
  <c r="H1001" i="15"/>
  <c r="X1000" i="7"/>
  <c r="Y1000" i="7"/>
  <c r="A1001" i="7"/>
  <c r="E1000" i="7"/>
  <c r="F1000" i="7" s="1"/>
  <c r="AC1000" i="7"/>
  <c r="W1001" i="15"/>
  <c r="O1001" i="15"/>
  <c r="C1001" i="15"/>
  <c r="AE1001" i="15"/>
  <c r="V1001" i="15"/>
  <c r="N1001" i="15"/>
  <c r="B1001" i="15"/>
  <c r="AD1001" i="15"/>
  <c r="U1001" i="15"/>
  <c r="M1001" i="15"/>
  <c r="T1001" i="15"/>
  <c r="L1001" i="15"/>
  <c r="S1001" i="15"/>
  <c r="K1001" i="15"/>
  <c r="R1001" i="15"/>
  <c r="Z1001" i="15"/>
  <c r="Q1001" i="15"/>
  <c r="W1001" i="12"/>
  <c r="X1001" i="12" s="1"/>
  <c r="AA1000" i="7"/>
  <c r="AB1000" i="7" s="1"/>
  <c r="A1002" i="12"/>
  <c r="G1002" i="12" l="1"/>
  <c r="H1002" i="12"/>
  <c r="E1001" i="15"/>
  <c r="F1001" i="15" s="1"/>
  <c r="I1001" i="15"/>
  <c r="J1001" i="15" s="1"/>
  <c r="X1001" i="15"/>
  <c r="Y1001" i="15"/>
  <c r="V1001" i="7"/>
  <c r="K1001" i="7"/>
  <c r="H1001" i="7"/>
  <c r="A1002" i="15"/>
  <c r="AC1001" i="15"/>
  <c r="N1002" i="12"/>
  <c r="B1002" i="12"/>
  <c r="V1002" i="12"/>
  <c r="M1002" i="12"/>
  <c r="L1002" i="12"/>
  <c r="Y1002" i="12"/>
  <c r="P1002" i="12"/>
  <c r="D1002" i="12"/>
  <c r="S1002" i="12"/>
  <c r="R1002" i="12"/>
  <c r="Q1002" i="12"/>
  <c r="O1002" i="12"/>
  <c r="K1002" i="12"/>
  <c r="Z1002" i="12"/>
  <c r="C1002" i="12"/>
  <c r="P1001" i="15"/>
  <c r="AA1001" i="15"/>
  <c r="AB1001" i="15" s="1"/>
  <c r="T1001" i="7"/>
  <c r="L1001" i="7"/>
  <c r="P1001" i="7"/>
  <c r="D1001" i="7"/>
  <c r="O1001" i="7"/>
  <c r="Z1001" i="7"/>
  <c r="N1001" i="7"/>
  <c r="W1001" i="7"/>
  <c r="M1001" i="7"/>
  <c r="G1001" i="7"/>
  <c r="U1001" i="7"/>
  <c r="AE1001" i="7"/>
  <c r="S1001" i="7"/>
  <c r="AD1001" i="7"/>
  <c r="R1001" i="7"/>
  <c r="C1001" i="7"/>
  <c r="I1001" i="7" s="1"/>
  <c r="J1001" i="7" s="1"/>
  <c r="Q1001" i="7"/>
  <c r="B1001" i="7"/>
  <c r="E1002" i="12" l="1"/>
  <c r="F1002" i="12" s="1"/>
  <c r="I1002" i="12"/>
  <c r="J1002" i="12" s="1"/>
  <c r="T1002" i="12"/>
  <c r="U1002" i="12"/>
  <c r="D1002" i="15"/>
  <c r="G1002" i="15"/>
  <c r="H1002" i="15"/>
  <c r="X1001" i="7"/>
  <c r="Y1001" i="7"/>
  <c r="AC1001" i="7"/>
  <c r="AA1001" i="7"/>
  <c r="AB1001" i="7" s="1"/>
  <c r="A1002" i="7"/>
  <c r="E1001" i="7"/>
  <c r="F1001" i="7" s="1"/>
  <c r="W1002" i="12"/>
  <c r="X1002" i="12" s="1"/>
  <c r="A1003" i="12"/>
  <c r="R1002" i="15"/>
  <c r="AE1002" i="15"/>
  <c r="V1002" i="15"/>
  <c r="N1002" i="15"/>
  <c r="M1002" i="15"/>
  <c r="W1002" i="15"/>
  <c r="L1002" i="15"/>
  <c r="U1002" i="15"/>
  <c r="K1002" i="15"/>
  <c r="T1002" i="15"/>
  <c r="AD1002" i="15"/>
  <c r="S1002" i="15"/>
  <c r="Q1002" i="15"/>
  <c r="C1002" i="15"/>
  <c r="Z1002" i="15"/>
  <c r="O1002" i="15"/>
  <c r="B1002" i="15"/>
  <c r="G1003" i="12" l="1"/>
  <c r="H1003" i="12"/>
  <c r="X1002" i="15"/>
  <c r="Y1002" i="15"/>
  <c r="E1002" i="15"/>
  <c r="F1002" i="15" s="1"/>
  <c r="I1002" i="15"/>
  <c r="J1002" i="15" s="1"/>
  <c r="V1002" i="7"/>
  <c r="K1002" i="7"/>
  <c r="H1002" i="7"/>
  <c r="Z1003" i="12"/>
  <c r="Q1003" i="12"/>
  <c r="Y1003" i="12"/>
  <c r="P1003" i="12"/>
  <c r="D1003" i="12"/>
  <c r="O1003" i="12"/>
  <c r="C1003" i="12"/>
  <c r="S1003" i="12"/>
  <c r="K1003" i="12"/>
  <c r="N1003" i="12"/>
  <c r="M1003" i="12"/>
  <c r="L1003" i="12"/>
  <c r="B1003" i="12"/>
  <c r="V1003" i="12"/>
  <c r="R1003" i="12"/>
  <c r="A1003" i="15"/>
  <c r="AC1002" i="15"/>
  <c r="R1002" i="7"/>
  <c r="AE1002" i="7"/>
  <c r="N1002" i="7"/>
  <c r="B1002" i="7"/>
  <c r="U1002" i="7"/>
  <c r="G1002" i="7"/>
  <c r="T1002" i="7"/>
  <c r="AD1002" i="7"/>
  <c r="S1002" i="7"/>
  <c r="D1002" i="7"/>
  <c r="Q1002" i="7"/>
  <c r="C1002" i="7"/>
  <c r="I1002" i="7" s="1"/>
  <c r="J1002" i="7" s="1"/>
  <c r="P1002" i="7"/>
  <c r="Z1002" i="7"/>
  <c r="O1002" i="7"/>
  <c r="M1002" i="7"/>
  <c r="W1002" i="7"/>
  <c r="L1002" i="7"/>
  <c r="P1002" i="15"/>
  <c r="AA1002" i="15"/>
  <c r="AB1002" i="15" s="1"/>
  <c r="E1003" i="12" l="1"/>
  <c r="F1003" i="12" s="1"/>
  <c r="I1003" i="12"/>
  <c r="J1003" i="12" s="1"/>
  <c r="T1003" i="12"/>
  <c r="U1003" i="12"/>
  <c r="D1003" i="15"/>
  <c r="G1003" i="15"/>
  <c r="H1003" i="15"/>
  <c r="X1002" i="7"/>
  <c r="Y1002" i="7"/>
  <c r="AE1003" i="15"/>
  <c r="V1003" i="15"/>
  <c r="N1003" i="15"/>
  <c r="B1003" i="15"/>
  <c r="T1003" i="15"/>
  <c r="L1003" i="15"/>
  <c r="W1003" i="15"/>
  <c r="U1003" i="15"/>
  <c r="S1003" i="15"/>
  <c r="C1003" i="15"/>
  <c r="R1003" i="15"/>
  <c r="AD1003" i="15"/>
  <c r="Q1003" i="15"/>
  <c r="O1003" i="15"/>
  <c r="M1003" i="15"/>
  <c r="Z1003" i="15"/>
  <c r="K1003" i="15"/>
  <c r="A1004" i="12"/>
  <c r="A1003" i="7"/>
  <c r="E1002" i="7"/>
  <c r="F1002" i="7" s="1"/>
  <c r="W1003" i="12"/>
  <c r="X1003" i="12" s="1"/>
  <c r="AC1002" i="7"/>
  <c r="AA1002" i="7"/>
  <c r="AB1002" i="7" s="1"/>
  <c r="G1004" i="12" l="1"/>
  <c r="H1004" i="12"/>
  <c r="E1003" i="15"/>
  <c r="F1003" i="15" s="1"/>
  <c r="I1003" i="15"/>
  <c r="J1003" i="15" s="1"/>
  <c r="X1003" i="15"/>
  <c r="Y1003" i="15"/>
  <c r="V1003" i="7"/>
  <c r="K1003" i="7"/>
  <c r="H1003" i="7"/>
  <c r="P1003" i="15"/>
  <c r="AA1003" i="15"/>
  <c r="AB1003" i="15" s="1"/>
  <c r="P1003" i="7"/>
  <c r="D1003" i="7"/>
  <c r="T1003" i="7"/>
  <c r="L1003" i="7"/>
  <c r="Q1003" i="7"/>
  <c r="B1003" i="7"/>
  <c r="O1003" i="7"/>
  <c r="Z1003" i="7"/>
  <c r="N1003" i="7"/>
  <c r="W1003" i="7"/>
  <c r="M1003" i="7"/>
  <c r="G1003" i="7"/>
  <c r="U1003" i="7"/>
  <c r="AE1003" i="7"/>
  <c r="S1003" i="7"/>
  <c r="AD1003" i="7"/>
  <c r="R1003" i="7"/>
  <c r="C1003" i="7"/>
  <c r="I1003" i="7" s="1"/>
  <c r="J1003" i="7" s="1"/>
  <c r="A1004" i="15"/>
  <c r="L1004" i="12"/>
  <c r="S1004" i="12"/>
  <c r="K1004" i="12"/>
  <c r="R1004" i="12"/>
  <c r="N1004" i="12"/>
  <c r="B1004" i="12"/>
  <c r="Z1004" i="12"/>
  <c r="Y1004" i="12"/>
  <c r="D1004" i="12"/>
  <c r="C1004" i="12"/>
  <c r="V1004" i="12"/>
  <c r="Q1004" i="12"/>
  <c r="P1004" i="12"/>
  <c r="O1004" i="12"/>
  <c r="M1004" i="12"/>
  <c r="AC1003" i="15"/>
  <c r="E1004" i="12" l="1"/>
  <c r="F1004" i="12" s="1"/>
  <c r="I1004" i="12"/>
  <c r="J1004" i="12" s="1"/>
  <c r="T1004" i="12"/>
  <c r="U1004" i="12"/>
  <c r="D1004" i="15"/>
  <c r="G1004" i="15"/>
  <c r="H1004" i="15"/>
  <c r="X1003" i="7"/>
  <c r="Y1003" i="7"/>
  <c r="AC1003" i="7"/>
  <c r="AE1004" i="15"/>
  <c r="V1004" i="15"/>
  <c r="N1004" i="15"/>
  <c r="B1004" i="15"/>
  <c r="T1004" i="15"/>
  <c r="L1004" i="15"/>
  <c r="R1004" i="15"/>
  <c r="W1004" i="15"/>
  <c r="U1004" i="15"/>
  <c r="S1004" i="15"/>
  <c r="C1004" i="15"/>
  <c r="Q1004" i="15"/>
  <c r="AD1004" i="15"/>
  <c r="O1004" i="15"/>
  <c r="Z1004" i="15"/>
  <c r="M1004" i="15"/>
  <c r="K1004" i="15"/>
  <c r="A1004" i="7"/>
  <c r="E1003" i="7"/>
  <c r="F1003" i="7" s="1"/>
  <c r="W1004" i="12"/>
  <c r="X1004" i="12" s="1"/>
  <c r="A1005" i="12"/>
  <c r="AA1003" i="7"/>
  <c r="AB1003" i="7" s="1"/>
  <c r="G1005" i="12" l="1"/>
  <c r="H1005" i="12"/>
  <c r="X1004" i="15"/>
  <c r="Y1004" i="15"/>
  <c r="E1004" i="15"/>
  <c r="F1004" i="15" s="1"/>
  <c r="I1004" i="15"/>
  <c r="J1004" i="15" s="1"/>
  <c r="V1004" i="7"/>
  <c r="K1004" i="7"/>
  <c r="H1004" i="7"/>
  <c r="O1005" i="12"/>
  <c r="C1005" i="12"/>
  <c r="N1005" i="12"/>
  <c r="B1005" i="12"/>
  <c r="V1005" i="12"/>
  <c r="M1005" i="12"/>
  <c r="Z1005" i="12"/>
  <c r="Q1005" i="12"/>
  <c r="S1005" i="12"/>
  <c r="R1005" i="12"/>
  <c r="P1005" i="12"/>
  <c r="L1005" i="12"/>
  <c r="K1005" i="12"/>
  <c r="Y1005" i="12"/>
  <c r="D1005" i="12"/>
  <c r="P1004" i="15"/>
  <c r="AA1004" i="15"/>
  <c r="AB1004" i="15" s="1"/>
  <c r="AE1004" i="7"/>
  <c r="N1004" i="7"/>
  <c r="B1004" i="7"/>
  <c r="R1004" i="7"/>
  <c r="W1004" i="7"/>
  <c r="L1004" i="7"/>
  <c r="U1004" i="7"/>
  <c r="G1004" i="7"/>
  <c r="T1004" i="7"/>
  <c r="AD1004" i="7"/>
  <c r="S1004" i="7"/>
  <c r="D1004" i="7"/>
  <c r="Q1004" i="7"/>
  <c r="C1004" i="7"/>
  <c r="I1004" i="7" s="1"/>
  <c r="J1004" i="7" s="1"/>
  <c r="P1004" i="7"/>
  <c r="Z1004" i="7"/>
  <c r="O1004" i="7"/>
  <c r="M1004" i="7"/>
  <c r="AC1004" i="15"/>
  <c r="A1005" i="15"/>
  <c r="E1005" i="12" l="1"/>
  <c r="F1005" i="12" s="1"/>
  <c r="I1005" i="12"/>
  <c r="J1005" i="12" s="1"/>
  <c r="T1005" i="12"/>
  <c r="U1005" i="12"/>
  <c r="D1005" i="15"/>
  <c r="G1005" i="15"/>
  <c r="H1005" i="15"/>
  <c r="X1004" i="7"/>
  <c r="Y1004" i="7"/>
  <c r="T1005" i="15"/>
  <c r="L1005" i="15"/>
  <c r="R1005" i="15"/>
  <c r="V1005" i="15"/>
  <c r="U1005" i="15"/>
  <c r="C1005" i="15"/>
  <c r="S1005" i="15"/>
  <c r="B1005" i="15"/>
  <c r="AE1005" i="15"/>
  <c r="Q1005" i="15"/>
  <c r="AD1005" i="15"/>
  <c r="O1005" i="15"/>
  <c r="N1005" i="15"/>
  <c r="Z1005" i="15"/>
  <c r="M1005" i="15"/>
  <c r="W1005" i="15"/>
  <c r="K1005" i="15"/>
  <c r="AA1004" i="7"/>
  <c r="AB1004" i="7" s="1"/>
  <c r="AC1004" i="7"/>
  <c r="W1005" i="12"/>
  <c r="X1005" i="12" s="1"/>
  <c r="A1006" i="12"/>
  <c r="A1005" i="7"/>
  <c r="E1004" i="7"/>
  <c r="F1004" i="7" s="1"/>
  <c r="G1006" i="12" l="1"/>
  <c r="H1006" i="12"/>
  <c r="E1005" i="15"/>
  <c r="F1005" i="15" s="1"/>
  <c r="I1005" i="15"/>
  <c r="J1005" i="15" s="1"/>
  <c r="X1005" i="15"/>
  <c r="Y1005" i="15"/>
  <c r="V1005" i="7"/>
  <c r="K1005" i="7"/>
  <c r="H1005" i="7"/>
  <c r="R1006" i="12"/>
  <c r="Z1006" i="12"/>
  <c r="Q1006" i="12"/>
  <c r="Y1006" i="12"/>
  <c r="P1006" i="12"/>
  <c r="D1006" i="12"/>
  <c r="L1006" i="12"/>
  <c r="O1006" i="12"/>
  <c r="N1006" i="12"/>
  <c r="M1006" i="12"/>
  <c r="K1006" i="12"/>
  <c r="C1006" i="12"/>
  <c r="B1006" i="12"/>
  <c r="V1006" i="12"/>
  <c r="S1006" i="12"/>
  <c r="AC1005" i="15"/>
  <c r="A1006" i="15"/>
  <c r="T1005" i="7"/>
  <c r="L1005" i="7"/>
  <c r="P1005" i="7"/>
  <c r="D1005" i="7"/>
  <c r="AD1005" i="7"/>
  <c r="R1005" i="7"/>
  <c r="C1005" i="7"/>
  <c r="I1005" i="7" s="1"/>
  <c r="J1005" i="7" s="1"/>
  <c r="Q1005" i="7"/>
  <c r="B1005" i="7"/>
  <c r="O1005" i="7"/>
  <c r="Z1005" i="7"/>
  <c r="N1005" i="7"/>
  <c r="W1005" i="7"/>
  <c r="M1005" i="7"/>
  <c r="G1005" i="7"/>
  <c r="U1005" i="7"/>
  <c r="AE1005" i="7"/>
  <c r="S1005" i="7"/>
  <c r="P1005" i="15"/>
  <c r="AA1005" i="15"/>
  <c r="AB1005" i="15" s="1"/>
  <c r="T1006" i="12" l="1"/>
  <c r="U1006" i="12"/>
  <c r="E1006" i="12"/>
  <c r="F1006" i="12" s="1"/>
  <c r="I1006" i="12"/>
  <c r="J1006" i="12" s="1"/>
  <c r="D1006" i="15"/>
  <c r="G1006" i="15"/>
  <c r="H1006" i="15"/>
  <c r="X1005" i="7"/>
  <c r="Y1005" i="7"/>
  <c r="AC1005" i="7"/>
  <c r="W1006" i="12"/>
  <c r="X1006" i="12" s="1"/>
  <c r="A1007" i="12"/>
  <c r="AA1005" i="7"/>
  <c r="AB1005" i="7" s="1"/>
  <c r="R1006" i="15"/>
  <c r="AE1006" i="15"/>
  <c r="V1006" i="15"/>
  <c r="N1006" i="15"/>
  <c r="B1006" i="15"/>
  <c r="U1006" i="15"/>
  <c r="T1006" i="15"/>
  <c r="C1006" i="15"/>
  <c r="S1006" i="15"/>
  <c r="AD1006" i="15"/>
  <c r="Q1006" i="15"/>
  <c r="O1006" i="15"/>
  <c r="M1006" i="15"/>
  <c r="Z1006" i="15"/>
  <c r="L1006" i="15"/>
  <c r="W1006" i="15"/>
  <c r="K1006" i="15"/>
  <c r="A1006" i="7"/>
  <c r="E1005" i="7"/>
  <c r="F1005" i="7" s="1"/>
  <c r="G1007" i="12" l="1"/>
  <c r="H1007" i="12"/>
  <c r="X1006" i="15"/>
  <c r="Y1006" i="15"/>
  <c r="E1006" i="15"/>
  <c r="F1006" i="15" s="1"/>
  <c r="I1006" i="15"/>
  <c r="J1006" i="15" s="1"/>
  <c r="V1006" i="7"/>
  <c r="K1006" i="7"/>
  <c r="H1006" i="7"/>
  <c r="AC1006" i="15"/>
  <c r="A1007" i="15"/>
  <c r="P1006" i="15"/>
  <c r="AA1006" i="15"/>
  <c r="AB1006" i="15" s="1"/>
  <c r="V1007" i="12"/>
  <c r="M1007" i="12"/>
  <c r="L1007" i="12"/>
  <c r="S1007" i="12"/>
  <c r="K1007" i="12"/>
  <c r="O1007" i="12"/>
  <c r="C1007" i="12"/>
  <c r="Z1007" i="12"/>
  <c r="Y1007" i="12"/>
  <c r="D1007" i="12"/>
  <c r="B1007" i="12"/>
  <c r="R1007" i="12"/>
  <c r="Q1007" i="12"/>
  <c r="P1007" i="12"/>
  <c r="N1007" i="12"/>
  <c r="R1006" i="7"/>
  <c r="AE1006" i="7"/>
  <c r="N1006" i="7"/>
  <c r="B1006" i="7"/>
  <c r="M1006" i="7"/>
  <c r="W1006" i="7"/>
  <c r="L1006" i="7"/>
  <c r="U1006" i="7"/>
  <c r="G1006" i="7"/>
  <c r="T1006" i="7"/>
  <c r="AD1006" i="7"/>
  <c r="S1006" i="7"/>
  <c r="D1006" i="7"/>
  <c r="Q1006" i="7"/>
  <c r="C1006" i="7"/>
  <c r="I1006" i="7" s="1"/>
  <c r="J1006" i="7" s="1"/>
  <c r="P1006" i="7"/>
  <c r="Z1006" i="7"/>
  <c r="O1006" i="7"/>
  <c r="E1007" i="12" l="1"/>
  <c r="F1007" i="12" s="1"/>
  <c r="I1007" i="12"/>
  <c r="J1007" i="12" s="1"/>
  <c r="T1007" i="12"/>
  <c r="U1007" i="12"/>
  <c r="D1007" i="15"/>
  <c r="G1007" i="15"/>
  <c r="H1007" i="15"/>
  <c r="X1006" i="7"/>
  <c r="Y1006" i="7"/>
  <c r="W1007" i="12"/>
  <c r="X1007" i="12" s="1"/>
  <c r="A1007" i="7"/>
  <c r="E1006" i="7"/>
  <c r="F1006" i="7" s="1"/>
  <c r="A1008" i="12"/>
  <c r="AE1007" i="15"/>
  <c r="V1007" i="15"/>
  <c r="N1007" i="15"/>
  <c r="B1007" i="15"/>
  <c r="T1007" i="15"/>
  <c r="L1007" i="15"/>
  <c r="U1007" i="15"/>
  <c r="S1007" i="15"/>
  <c r="C1007" i="15"/>
  <c r="R1007" i="15"/>
  <c r="AD1007" i="15"/>
  <c r="Q1007" i="15"/>
  <c r="O1007" i="15"/>
  <c r="M1007" i="15"/>
  <c r="Z1007" i="15"/>
  <c r="K1007" i="15"/>
  <c r="W1007" i="15"/>
  <c r="AC1006" i="7"/>
  <c r="AA1006" i="7"/>
  <c r="AB1006" i="7" s="1"/>
  <c r="G1008" i="12" l="1"/>
  <c r="H1008" i="12"/>
  <c r="I1007" i="15"/>
  <c r="J1007" i="15" s="1"/>
  <c r="E1007" i="15"/>
  <c r="F1007" i="15" s="1"/>
  <c r="X1007" i="15"/>
  <c r="Y1007" i="15"/>
  <c r="V1007" i="7"/>
  <c r="K1007" i="7"/>
  <c r="H1007" i="7"/>
  <c r="AC1007" i="15"/>
  <c r="A1008" i="15"/>
  <c r="Y1008" i="12"/>
  <c r="P1008" i="12"/>
  <c r="D1008" i="12"/>
  <c r="O1008" i="12"/>
  <c r="C1008" i="12"/>
  <c r="N1008" i="12"/>
  <c r="B1008" i="12"/>
  <c r="R1008" i="12"/>
  <c r="V1008" i="12"/>
  <c r="S1008" i="12"/>
  <c r="Q1008" i="12"/>
  <c r="M1008" i="12"/>
  <c r="L1008" i="12"/>
  <c r="K1008" i="12"/>
  <c r="Z1008" i="12"/>
  <c r="P1007" i="15"/>
  <c r="AA1007" i="15"/>
  <c r="AB1007" i="15" s="1"/>
  <c r="P1007" i="7"/>
  <c r="D1007" i="7"/>
  <c r="T1007" i="7"/>
  <c r="L1007" i="7"/>
  <c r="AE1007" i="7"/>
  <c r="S1007" i="7"/>
  <c r="AD1007" i="7"/>
  <c r="R1007" i="7"/>
  <c r="C1007" i="7"/>
  <c r="I1007" i="7" s="1"/>
  <c r="J1007" i="7" s="1"/>
  <c r="Q1007" i="7"/>
  <c r="B1007" i="7"/>
  <c r="O1007" i="7"/>
  <c r="Z1007" i="7"/>
  <c r="N1007" i="7"/>
  <c r="W1007" i="7"/>
  <c r="M1007" i="7"/>
  <c r="G1007" i="7"/>
  <c r="U1007" i="7"/>
  <c r="T1008" i="12" l="1"/>
  <c r="U1008" i="12"/>
  <c r="E1008" i="12"/>
  <c r="F1008" i="12" s="1"/>
  <c r="I1008" i="12"/>
  <c r="J1008" i="12" s="1"/>
  <c r="D1008" i="15"/>
  <c r="G1008" i="15"/>
  <c r="H1008" i="15"/>
  <c r="X1007" i="7"/>
  <c r="Y1007" i="7"/>
  <c r="AA1007" i="7"/>
  <c r="AB1007" i="7" s="1"/>
  <c r="A1009" i="12"/>
  <c r="E1007" i="7"/>
  <c r="F1007" i="7" s="1"/>
  <c r="A1008" i="7"/>
  <c r="AC1007" i="7"/>
  <c r="AE1008" i="15"/>
  <c r="V1008" i="15"/>
  <c r="N1008" i="15"/>
  <c r="B1008" i="15"/>
  <c r="T1008" i="15"/>
  <c r="L1008" i="15"/>
  <c r="R1008" i="15"/>
  <c r="U1008" i="15"/>
  <c r="S1008" i="15"/>
  <c r="C1008" i="15"/>
  <c r="Q1008" i="15"/>
  <c r="AD1008" i="15"/>
  <c r="O1008" i="15"/>
  <c r="Z1008" i="15"/>
  <c r="M1008" i="15"/>
  <c r="K1008" i="15"/>
  <c r="W1008" i="15"/>
  <c r="W1008" i="12"/>
  <c r="X1008" i="12" s="1"/>
  <c r="G1009" i="12" l="1"/>
  <c r="H1009" i="12"/>
  <c r="I1008" i="15"/>
  <c r="J1008" i="15" s="1"/>
  <c r="E1008" i="15"/>
  <c r="F1008" i="15" s="1"/>
  <c r="X1008" i="15"/>
  <c r="Y1008" i="15"/>
  <c r="V1008" i="7"/>
  <c r="K1008" i="7"/>
  <c r="H1008" i="7"/>
  <c r="AE1008" i="7"/>
  <c r="N1008" i="7"/>
  <c r="B1008" i="7"/>
  <c r="R1008" i="7"/>
  <c r="Z1008" i="7"/>
  <c r="O1008" i="7"/>
  <c r="M1008" i="7"/>
  <c r="W1008" i="7"/>
  <c r="L1008" i="7"/>
  <c r="U1008" i="7"/>
  <c r="G1008" i="7"/>
  <c r="T1008" i="7"/>
  <c r="AD1008" i="7"/>
  <c r="S1008" i="7"/>
  <c r="D1008" i="7"/>
  <c r="Q1008" i="7"/>
  <c r="C1008" i="7"/>
  <c r="I1008" i="7" s="1"/>
  <c r="J1008" i="7" s="1"/>
  <c r="P1008" i="7"/>
  <c r="P1008" i="15"/>
  <c r="AA1008" i="15"/>
  <c r="AB1008" i="15" s="1"/>
  <c r="S1009" i="12"/>
  <c r="K1009" i="12"/>
  <c r="R1009" i="12"/>
  <c r="Z1009" i="12"/>
  <c r="Q1009" i="12"/>
  <c r="V1009" i="12"/>
  <c r="M1009" i="12"/>
  <c r="P1009" i="12"/>
  <c r="O1009" i="12"/>
  <c r="N1009" i="12"/>
  <c r="L1009" i="12"/>
  <c r="Y1009" i="12"/>
  <c r="D1009" i="12"/>
  <c r="C1009" i="12"/>
  <c r="B1009" i="12"/>
  <c r="A1009" i="15"/>
  <c r="AC1008" i="15"/>
  <c r="E1009" i="12" l="1"/>
  <c r="F1009" i="12" s="1"/>
  <c r="I1009" i="12"/>
  <c r="J1009" i="12" s="1"/>
  <c r="T1009" i="12"/>
  <c r="U1009" i="12"/>
  <c r="D1009" i="15"/>
  <c r="G1009" i="15"/>
  <c r="H1009" i="15"/>
  <c r="X1008" i="7"/>
  <c r="Y1008" i="7"/>
  <c r="AC1008" i="7"/>
  <c r="A1010" i="12"/>
  <c r="AA1008" i="7"/>
  <c r="AB1008" i="7" s="1"/>
  <c r="W1009" i="12"/>
  <c r="X1009" i="12" s="1"/>
  <c r="A1009" i="7"/>
  <c r="E1008" i="7"/>
  <c r="F1008" i="7" s="1"/>
  <c r="T1009" i="15"/>
  <c r="L1009" i="15"/>
  <c r="R1009" i="15"/>
  <c r="U1009" i="15"/>
  <c r="C1009" i="15"/>
  <c r="S1009" i="15"/>
  <c r="B1009" i="15"/>
  <c r="AE1009" i="15"/>
  <c r="Q1009" i="15"/>
  <c r="AD1009" i="15"/>
  <c r="O1009" i="15"/>
  <c r="N1009" i="15"/>
  <c r="Z1009" i="15"/>
  <c r="M1009" i="15"/>
  <c r="W1009" i="15"/>
  <c r="K1009" i="15"/>
  <c r="V1009" i="15"/>
  <c r="G1010" i="12" l="1"/>
  <c r="H1010" i="12"/>
  <c r="X1009" i="15"/>
  <c r="Y1009" i="15"/>
  <c r="E1009" i="15"/>
  <c r="F1009" i="15" s="1"/>
  <c r="I1009" i="15"/>
  <c r="J1009" i="15" s="1"/>
  <c r="V1009" i="7"/>
  <c r="K1009" i="7"/>
  <c r="H1009" i="7"/>
  <c r="P1009" i="15"/>
  <c r="AA1009" i="15"/>
  <c r="AB1009" i="15" s="1"/>
  <c r="T1009" i="7"/>
  <c r="L1009" i="7"/>
  <c r="P1009" i="7"/>
  <c r="D1009" i="7"/>
  <c r="U1009" i="7"/>
  <c r="AE1009" i="7"/>
  <c r="S1009" i="7"/>
  <c r="AD1009" i="7"/>
  <c r="R1009" i="7"/>
  <c r="C1009" i="7"/>
  <c r="I1009" i="7" s="1"/>
  <c r="J1009" i="7" s="1"/>
  <c r="Q1009" i="7"/>
  <c r="B1009" i="7"/>
  <c r="O1009" i="7"/>
  <c r="Z1009" i="7"/>
  <c r="N1009" i="7"/>
  <c r="W1009" i="7"/>
  <c r="M1009" i="7"/>
  <c r="G1009" i="7"/>
  <c r="A1010" i="15"/>
  <c r="AC1009" i="15"/>
  <c r="N1010" i="12"/>
  <c r="B1010" i="12"/>
  <c r="V1010" i="12"/>
  <c r="M1010" i="12"/>
  <c r="L1010" i="12"/>
  <c r="Y1010" i="12"/>
  <c r="P1010" i="12"/>
  <c r="D1010" i="12"/>
  <c r="K1010" i="12"/>
  <c r="Z1010" i="12"/>
  <c r="C1010" i="12"/>
  <c r="S1010" i="12"/>
  <c r="R1010" i="12"/>
  <c r="Q1010" i="12"/>
  <c r="O1010" i="12"/>
  <c r="T1010" i="12" l="1"/>
  <c r="U1010" i="12"/>
  <c r="E1010" i="12"/>
  <c r="F1010" i="12" s="1"/>
  <c r="I1010" i="12"/>
  <c r="J1010" i="12" s="1"/>
  <c r="D1010" i="15"/>
  <c r="G1010" i="15"/>
  <c r="H1010" i="15"/>
  <c r="X1009" i="7"/>
  <c r="Y1009" i="7"/>
  <c r="AA1009" i="7"/>
  <c r="AB1009" i="7" s="1"/>
  <c r="S1010" i="15"/>
  <c r="R1010" i="15"/>
  <c r="AE1010" i="15"/>
  <c r="V1010" i="15"/>
  <c r="N1010" i="15"/>
  <c r="B1010" i="15"/>
  <c r="U1010" i="15"/>
  <c r="C1010" i="15"/>
  <c r="T1010" i="15"/>
  <c r="Q1010" i="15"/>
  <c r="O1010" i="15"/>
  <c r="AD1010" i="15"/>
  <c r="M1010" i="15"/>
  <c r="L1010" i="15"/>
  <c r="Z1010" i="15"/>
  <c r="K1010" i="15"/>
  <c r="W1010" i="15"/>
  <c r="A1010" i="7"/>
  <c r="E1009" i="7"/>
  <c r="F1009" i="7" s="1"/>
  <c r="A1011" i="12"/>
  <c r="W1010" i="12"/>
  <c r="X1010" i="12" s="1"/>
  <c r="AC1009" i="7"/>
  <c r="G1011" i="12" l="1"/>
  <c r="H1011" i="12"/>
  <c r="E1010" i="15"/>
  <c r="F1010" i="15" s="1"/>
  <c r="I1010" i="15"/>
  <c r="J1010" i="15" s="1"/>
  <c r="X1010" i="15"/>
  <c r="Y1010" i="15"/>
  <c r="V1010" i="7"/>
  <c r="K1010" i="7"/>
  <c r="H1010" i="7"/>
  <c r="Z1011" i="12"/>
  <c r="Q1011" i="12"/>
  <c r="Y1011" i="12"/>
  <c r="P1011" i="12"/>
  <c r="D1011" i="12"/>
  <c r="O1011" i="12"/>
  <c r="C1011" i="12"/>
  <c r="S1011" i="12"/>
  <c r="K1011" i="12"/>
  <c r="B1011" i="12"/>
  <c r="V1011" i="12"/>
  <c r="R1011" i="12"/>
  <c r="N1011" i="12"/>
  <c r="M1011" i="12"/>
  <c r="L1011" i="12"/>
  <c r="R1010" i="7"/>
  <c r="AE1010" i="7"/>
  <c r="N1010" i="7"/>
  <c r="B1010" i="7"/>
  <c r="P1010" i="7"/>
  <c r="Z1010" i="7"/>
  <c r="O1010" i="7"/>
  <c r="M1010" i="7"/>
  <c r="W1010" i="7"/>
  <c r="L1010" i="7"/>
  <c r="U1010" i="7"/>
  <c r="G1010" i="7"/>
  <c r="T1010" i="7"/>
  <c r="AD1010" i="7"/>
  <c r="S1010" i="7"/>
  <c r="D1010" i="7"/>
  <c r="Q1010" i="7"/>
  <c r="C1010" i="7"/>
  <c r="I1010" i="7" s="1"/>
  <c r="J1010" i="7" s="1"/>
  <c r="A1011" i="15"/>
  <c r="AC1010" i="15"/>
  <c r="P1010" i="15"/>
  <c r="AA1010" i="15"/>
  <c r="AB1010" i="15" s="1"/>
  <c r="E1011" i="12" l="1"/>
  <c r="F1011" i="12" s="1"/>
  <c r="I1011" i="12"/>
  <c r="J1011" i="12" s="1"/>
  <c r="T1011" i="12"/>
  <c r="U1011" i="12"/>
  <c r="D1011" i="15"/>
  <c r="G1011" i="15"/>
  <c r="H1011" i="15"/>
  <c r="X1010" i="7"/>
  <c r="Y1010" i="7"/>
  <c r="AC1010" i="7"/>
  <c r="A1012" i="12"/>
  <c r="AA1010" i="7"/>
  <c r="AB1010" i="7" s="1"/>
  <c r="A1011" i="7"/>
  <c r="E1010" i="7"/>
  <c r="F1010" i="7" s="1"/>
  <c r="W1011" i="12"/>
  <c r="X1011" i="12" s="1"/>
  <c r="Z1011" i="15"/>
  <c r="Q1011" i="15"/>
  <c r="AE1011" i="15"/>
  <c r="V1011" i="15"/>
  <c r="N1011" i="15"/>
  <c r="B1011" i="15"/>
  <c r="T1011" i="15"/>
  <c r="L1011" i="15"/>
  <c r="K1011" i="15"/>
  <c r="W1011" i="15"/>
  <c r="C1011" i="15"/>
  <c r="U1011" i="15"/>
  <c r="S1011" i="15"/>
  <c r="R1011" i="15"/>
  <c r="O1011" i="15"/>
  <c r="AD1011" i="15"/>
  <c r="M1011" i="15"/>
  <c r="G1012" i="12" l="1"/>
  <c r="H1012" i="12"/>
  <c r="E1011" i="15"/>
  <c r="F1011" i="15" s="1"/>
  <c r="I1011" i="15"/>
  <c r="J1011" i="15" s="1"/>
  <c r="X1011" i="15"/>
  <c r="Y1011" i="15"/>
  <c r="V1011" i="7"/>
  <c r="K1011" i="7"/>
  <c r="H1011" i="7"/>
  <c r="AC1011" i="15"/>
  <c r="P1011" i="15"/>
  <c r="AA1011" i="15"/>
  <c r="AB1011" i="15" s="1"/>
  <c r="P1011" i="7"/>
  <c r="D1011" i="7"/>
  <c r="T1011" i="7"/>
  <c r="L1011" i="7"/>
  <c r="G1011" i="7"/>
  <c r="U1011" i="7"/>
  <c r="AE1011" i="7"/>
  <c r="S1011" i="7"/>
  <c r="AD1011" i="7"/>
  <c r="R1011" i="7"/>
  <c r="C1011" i="7"/>
  <c r="I1011" i="7" s="1"/>
  <c r="J1011" i="7" s="1"/>
  <c r="Q1011" i="7"/>
  <c r="B1011" i="7"/>
  <c r="O1011" i="7"/>
  <c r="Z1011" i="7"/>
  <c r="N1011" i="7"/>
  <c r="W1011" i="7"/>
  <c r="M1011" i="7"/>
  <c r="A1012" i="15"/>
  <c r="L1012" i="12"/>
  <c r="S1012" i="12"/>
  <c r="K1012" i="12"/>
  <c r="R1012" i="12"/>
  <c r="N1012" i="12"/>
  <c r="B1012" i="12"/>
  <c r="Q1012" i="12"/>
  <c r="P1012" i="12"/>
  <c r="O1012" i="12"/>
  <c r="M1012" i="12"/>
  <c r="Z1012" i="12"/>
  <c r="Y1012" i="12"/>
  <c r="D1012" i="12"/>
  <c r="C1012" i="12"/>
  <c r="V1012" i="12"/>
  <c r="E1012" i="12" l="1"/>
  <c r="F1012" i="12" s="1"/>
  <c r="I1012" i="12"/>
  <c r="J1012" i="12" s="1"/>
  <c r="T1012" i="12"/>
  <c r="U1012" i="12"/>
  <c r="D1012" i="15"/>
  <c r="G1012" i="15"/>
  <c r="H1012" i="15"/>
  <c r="X1011" i="7"/>
  <c r="Y1011" i="7"/>
  <c r="W1012" i="15"/>
  <c r="O1012" i="15"/>
  <c r="C1012" i="15"/>
  <c r="AE1012" i="15"/>
  <c r="V1012" i="15"/>
  <c r="N1012" i="15"/>
  <c r="B1012" i="15"/>
  <c r="T1012" i="15"/>
  <c r="L1012" i="15"/>
  <c r="R1012" i="15"/>
  <c r="Q1012" i="15"/>
  <c r="AD1012" i="15"/>
  <c r="M1012" i="15"/>
  <c r="K1012" i="15"/>
  <c r="Z1012" i="15"/>
  <c r="U1012" i="15"/>
  <c r="S1012" i="15"/>
  <c r="A1012" i="7"/>
  <c r="E1011" i="7"/>
  <c r="F1011" i="7" s="1"/>
  <c r="W1012" i="12"/>
  <c r="X1012" i="12" s="1"/>
  <c r="AC1011" i="7"/>
  <c r="A1013" i="12"/>
  <c r="AA1011" i="7"/>
  <c r="AB1011" i="7" s="1"/>
  <c r="G1013" i="12" l="1"/>
  <c r="H1013" i="12"/>
  <c r="E1012" i="15"/>
  <c r="F1012" i="15" s="1"/>
  <c r="I1012" i="15"/>
  <c r="J1012" i="15" s="1"/>
  <c r="X1012" i="15"/>
  <c r="Y1012" i="15"/>
  <c r="V1012" i="7"/>
  <c r="K1012" i="7"/>
  <c r="H1012" i="7"/>
  <c r="O1013" i="12"/>
  <c r="C1013" i="12"/>
  <c r="N1013" i="12"/>
  <c r="B1013" i="12"/>
  <c r="V1013" i="12"/>
  <c r="M1013" i="12"/>
  <c r="L1013" i="12"/>
  <c r="Z1013" i="12"/>
  <c r="Q1013" i="12"/>
  <c r="P1013" i="12"/>
  <c r="K1013" i="12"/>
  <c r="D1013" i="12"/>
  <c r="Y1013" i="12"/>
  <c r="S1013" i="12"/>
  <c r="R1013" i="12"/>
  <c r="P1012" i="15"/>
  <c r="AA1012" i="15"/>
  <c r="AB1012" i="15" s="1"/>
  <c r="AE1012" i="7"/>
  <c r="N1012" i="7"/>
  <c r="B1012" i="7"/>
  <c r="R1012" i="7"/>
  <c r="Q1012" i="7"/>
  <c r="C1012" i="7"/>
  <c r="I1012" i="7" s="1"/>
  <c r="J1012" i="7" s="1"/>
  <c r="P1012" i="7"/>
  <c r="Z1012" i="7"/>
  <c r="O1012" i="7"/>
  <c r="M1012" i="7"/>
  <c r="W1012" i="7"/>
  <c r="L1012" i="7"/>
  <c r="U1012" i="7"/>
  <c r="G1012" i="7"/>
  <c r="T1012" i="7"/>
  <c r="AD1012" i="7"/>
  <c r="S1012" i="7"/>
  <c r="D1012" i="7"/>
  <c r="A1013" i="15"/>
  <c r="AC1012" i="15"/>
  <c r="E1013" i="12" l="1"/>
  <c r="F1013" i="12" s="1"/>
  <c r="I1013" i="12"/>
  <c r="J1013" i="12" s="1"/>
  <c r="T1013" i="12"/>
  <c r="U1013" i="12"/>
  <c r="D1013" i="15"/>
  <c r="G1013" i="15"/>
  <c r="H1013" i="15"/>
  <c r="X1012" i="7"/>
  <c r="Y1012" i="7"/>
  <c r="AD1013" i="15"/>
  <c r="U1013" i="15"/>
  <c r="M1013" i="15"/>
  <c r="T1013" i="15"/>
  <c r="L1013" i="15"/>
  <c r="R1013" i="15"/>
  <c r="W1013" i="15"/>
  <c r="C1013" i="15"/>
  <c r="V1013" i="15"/>
  <c r="B1013" i="15"/>
  <c r="S1013" i="15"/>
  <c r="Q1013" i="15"/>
  <c r="O1013" i="15"/>
  <c r="AE1013" i="15"/>
  <c r="N1013" i="15"/>
  <c r="K1013" i="15"/>
  <c r="Z1013" i="15"/>
  <c r="AA1012" i="7"/>
  <c r="AB1012" i="7" s="1"/>
  <c r="AC1012" i="7"/>
  <c r="W1013" i="12"/>
  <c r="X1013" i="12" s="1"/>
  <c r="A1014" i="12"/>
  <c r="A1013" i="7"/>
  <c r="E1012" i="7"/>
  <c r="F1012" i="7" s="1"/>
  <c r="G1014" i="12" l="1"/>
  <c r="H1014" i="12"/>
  <c r="X1013" i="15"/>
  <c r="Y1013" i="15"/>
  <c r="E1013" i="15"/>
  <c r="F1013" i="15" s="1"/>
  <c r="I1013" i="15"/>
  <c r="J1013" i="15" s="1"/>
  <c r="V1013" i="7"/>
  <c r="K1013" i="7"/>
  <c r="H1013" i="7"/>
  <c r="R1014" i="12"/>
  <c r="Z1014" i="12"/>
  <c r="Q1014" i="12"/>
  <c r="Y1014" i="12"/>
  <c r="P1014" i="12"/>
  <c r="D1014" i="12"/>
  <c r="O1014" i="12"/>
  <c r="C1014" i="12"/>
  <c r="L1014" i="12"/>
  <c r="N1014" i="12"/>
  <c r="M1014" i="12"/>
  <c r="K1014" i="12"/>
  <c r="B1014" i="12"/>
  <c r="V1014" i="12"/>
  <c r="S1014" i="12"/>
  <c r="AC1013" i="15"/>
  <c r="P1013" i="15"/>
  <c r="AA1013" i="15"/>
  <c r="AB1013" i="15" s="1"/>
  <c r="T1013" i="7"/>
  <c r="L1013" i="7"/>
  <c r="P1013" i="7"/>
  <c r="D1013" i="7"/>
  <c r="W1013" i="7"/>
  <c r="M1013" i="7"/>
  <c r="G1013" i="7"/>
  <c r="U1013" i="7"/>
  <c r="AE1013" i="7"/>
  <c r="S1013" i="7"/>
  <c r="AD1013" i="7"/>
  <c r="R1013" i="7"/>
  <c r="C1013" i="7"/>
  <c r="I1013" i="7" s="1"/>
  <c r="J1013" i="7" s="1"/>
  <c r="Q1013" i="7"/>
  <c r="B1013" i="7"/>
  <c r="O1013" i="7"/>
  <c r="Z1013" i="7"/>
  <c r="N1013" i="7"/>
  <c r="A1014" i="15"/>
  <c r="T1014" i="12" l="1"/>
  <c r="U1014" i="12"/>
  <c r="E1014" i="12"/>
  <c r="F1014" i="12" s="1"/>
  <c r="I1014" i="12"/>
  <c r="J1014" i="12" s="1"/>
  <c r="D1014" i="15"/>
  <c r="G1014" i="15"/>
  <c r="H1014" i="15"/>
  <c r="X1013" i="7"/>
  <c r="Y1013" i="7"/>
  <c r="AC1013" i="7"/>
  <c r="A1015" i="12"/>
  <c r="W1014" i="12"/>
  <c r="X1014" i="12" s="1"/>
  <c r="AA1013" i="7"/>
  <c r="AB1013" i="7" s="1"/>
  <c r="S1014" i="15"/>
  <c r="K1014" i="15"/>
  <c r="R1014" i="15"/>
  <c r="AE1014" i="15"/>
  <c r="V1014" i="15"/>
  <c r="N1014" i="15"/>
  <c r="B1014" i="15"/>
  <c r="AD1014" i="15"/>
  <c r="M1014" i="15"/>
  <c r="L1014" i="15"/>
  <c r="Z1014" i="15"/>
  <c r="W1014" i="15"/>
  <c r="C1014" i="15"/>
  <c r="U1014" i="15"/>
  <c r="T1014" i="15"/>
  <c r="Q1014" i="15"/>
  <c r="O1014" i="15"/>
  <c r="A1014" i="7"/>
  <c r="E1013" i="7"/>
  <c r="F1013" i="7" s="1"/>
  <c r="G1015" i="12" l="1"/>
  <c r="H1015" i="12"/>
  <c r="E1014" i="15"/>
  <c r="F1014" i="15" s="1"/>
  <c r="I1014" i="15"/>
  <c r="J1014" i="15" s="1"/>
  <c r="X1014" i="15"/>
  <c r="Y1014" i="15"/>
  <c r="V1014" i="7"/>
  <c r="K1014" i="7"/>
  <c r="H1014" i="7"/>
  <c r="AC1014" i="15"/>
  <c r="P1014" i="15"/>
  <c r="AA1014" i="15"/>
  <c r="AB1014" i="15" s="1"/>
  <c r="A1015" i="15"/>
  <c r="R1014" i="7"/>
  <c r="AE1014" i="7"/>
  <c r="N1014" i="7"/>
  <c r="B1014" i="7"/>
  <c r="AD1014" i="7"/>
  <c r="S1014" i="7"/>
  <c r="D1014" i="7"/>
  <c r="Q1014" i="7"/>
  <c r="C1014" i="7"/>
  <c r="I1014" i="7" s="1"/>
  <c r="J1014" i="7" s="1"/>
  <c r="P1014" i="7"/>
  <c r="Z1014" i="7"/>
  <c r="O1014" i="7"/>
  <c r="M1014" i="7"/>
  <c r="W1014" i="7"/>
  <c r="L1014" i="7"/>
  <c r="U1014" i="7"/>
  <c r="G1014" i="7"/>
  <c r="T1014" i="7"/>
  <c r="V1015" i="12"/>
  <c r="M1015" i="12"/>
  <c r="L1015" i="12"/>
  <c r="S1015" i="12"/>
  <c r="K1015" i="12"/>
  <c r="R1015" i="12"/>
  <c r="O1015" i="12"/>
  <c r="C1015" i="12"/>
  <c r="P1015" i="12"/>
  <c r="N1015" i="12"/>
  <c r="D1015" i="12"/>
  <c r="Z1015" i="12"/>
  <c r="B1015" i="12"/>
  <c r="Y1015" i="12"/>
  <c r="Q1015" i="12"/>
  <c r="T1015" i="12" l="1"/>
  <c r="U1015" i="12"/>
  <c r="E1015" i="12"/>
  <c r="F1015" i="12" s="1"/>
  <c r="I1015" i="12"/>
  <c r="J1015" i="12" s="1"/>
  <c r="D1015" i="15"/>
  <c r="G1015" i="15"/>
  <c r="H1015" i="15"/>
  <c r="X1014" i="7"/>
  <c r="Y1014" i="7"/>
  <c r="A1015" i="7"/>
  <c r="E1014" i="7"/>
  <c r="F1014" i="7" s="1"/>
  <c r="Z1015" i="15"/>
  <c r="Q1015" i="15"/>
  <c r="AE1015" i="15"/>
  <c r="V1015" i="15"/>
  <c r="N1015" i="15"/>
  <c r="B1015" i="15"/>
  <c r="T1015" i="15"/>
  <c r="L1015" i="15"/>
  <c r="S1015" i="15"/>
  <c r="R1015" i="15"/>
  <c r="O1015" i="15"/>
  <c r="AD1015" i="15"/>
  <c r="M1015" i="15"/>
  <c r="K1015" i="15"/>
  <c r="W1015" i="15"/>
  <c r="C1015" i="15"/>
  <c r="U1015" i="15"/>
  <c r="W1015" i="12"/>
  <c r="X1015" i="12" s="1"/>
  <c r="AC1014" i="7"/>
  <c r="AA1014" i="7"/>
  <c r="AB1014" i="7" s="1"/>
  <c r="A1016" i="12"/>
  <c r="G1016" i="12" l="1"/>
  <c r="H1016" i="12"/>
  <c r="I1015" i="15"/>
  <c r="J1015" i="15" s="1"/>
  <c r="E1015" i="15"/>
  <c r="F1015" i="15" s="1"/>
  <c r="X1015" i="15"/>
  <c r="Y1015" i="15"/>
  <c r="V1015" i="7"/>
  <c r="K1015" i="7"/>
  <c r="H1015" i="7"/>
  <c r="Y1016" i="12"/>
  <c r="P1016" i="12"/>
  <c r="D1016" i="12"/>
  <c r="O1016" i="12"/>
  <c r="C1016" i="12"/>
  <c r="N1016" i="12"/>
  <c r="B1016" i="12"/>
  <c r="V1016" i="12"/>
  <c r="M1016" i="12"/>
  <c r="R1016" i="12"/>
  <c r="Q1016" i="12"/>
  <c r="L1016" i="12"/>
  <c r="K1016" i="12"/>
  <c r="Z1016" i="12"/>
  <c r="S1016" i="12"/>
  <c r="AC1015" i="15"/>
  <c r="A1016" i="15"/>
  <c r="P1015" i="15"/>
  <c r="AA1015" i="15"/>
  <c r="AB1015" i="15" s="1"/>
  <c r="P1015" i="7"/>
  <c r="D1015" i="7"/>
  <c r="T1015" i="7"/>
  <c r="L1015" i="7"/>
  <c r="Z1015" i="7"/>
  <c r="N1015" i="7"/>
  <c r="W1015" i="7"/>
  <c r="M1015" i="7"/>
  <c r="G1015" i="7"/>
  <c r="U1015" i="7"/>
  <c r="AE1015" i="7"/>
  <c r="S1015" i="7"/>
  <c r="AD1015" i="7"/>
  <c r="R1015" i="7"/>
  <c r="C1015" i="7"/>
  <c r="I1015" i="7" s="1"/>
  <c r="J1015" i="7" s="1"/>
  <c r="Q1015" i="7"/>
  <c r="B1015" i="7"/>
  <c r="O1015" i="7"/>
  <c r="E1016" i="12" l="1"/>
  <c r="F1016" i="12" s="1"/>
  <c r="I1016" i="12"/>
  <c r="J1016" i="12" s="1"/>
  <c r="T1016" i="12"/>
  <c r="U1016" i="12"/>
  <c r="D1016" i="15"/>
  <c r="G1016" i="15"/>
  <c r="H1016" i="15"/>
  <c r="X1015" i="7"/>
  <c r="Y1015" i="7"/>
  <c r="AA1015" i="7"/>
  <c r="AB1015" i="7" s="1"/>
  <c r="W1016" i="12"/>
  <c r="X1016" i="12" s="1"/>
  <c r="A1017" i="12"/>
  <c r="A1016" i="7"/>
  <c r="E1015" i="7"/>
  <c r="F1015" i="7" s="1"/>
  <c r="AC1015" i="7"/>
  <c r="W1016" i="15"/>
  <c r="O1016" i="15"/>
  <c r="C1016" i="15"/>
  <c r="AE1016" i="15"/>
  <c r="V1016" i="15"/>
  <c r="N1016" i="15"/>
  <c r="B1016" i="15"/>
  <c r="T1016" i="15"/>
  <c r="L1016" i="15"/>
  <c r="R1016" i="15"/>
  <c r="Z1016" i="15"/>
  <c r="U1016" i="15"/>
  <c r="S1016" i="15"/>
  <c r="Q1016" i="15"/>
  <c r="AD1016" i="15"/>
  <c r="M1016" i="15"/>
  <c r="K1016" i="15"/>
  <c r="G1017" i="12" l="1"/>
  <c r="H1017" i="12"/>
  <c r="E1016" i="15"/>
  <c r="F1016" i="15" s="1"/>
  <c r="I1016" i="15"/>
  <c r="J1016" i="15" s="1"/>
  <c r="X1016" i="15"/>
  <c r="Y1016" i="15"/>
  <c r="V1016" i="7"/>
  <c r="K1016" i="7"/>
  <c r="H1016" i="7"/>
  <c r="AC1016" i="15"/>
  <c r="P1016" i="15"/>
  <c r="AA1016" i="15"/>
  <c r="AB1016" i="15" s="1"/>
  <c r="AE1016" i="7"/>
  <c r="N1016" i="7"/>
  <c r="B1016" i="7"/>
  <c r="R1016" i="7"/>
  <c r="T1016" i="7"/>
  <c r="AD1016" i="7"/>
  <c r="S1016" i="7"/>
  <c r="D1016" i="7"/>
  <c r="Q1016" i="7"/>
  <c r="C1016" i="7"/>
  <c r="I1016" i="7" s="1"/>
  <c r="J1016" i="7" s="1"/>
  <c r="P1016" i="7"/>
  <c r="Z1016" i="7"/>
  <c r="O1016" i="7"/>
  <c r="M1016" i="7"/>
  <c r="W1016" i="7"/>
  <c r="L1016" i="7"/>
  <c r="U1016" i="7"/>
  <c r="G1016" i="7"/>
  <c r="S1017" i="12"/>
  <c r="K1017" i="12"/>
  <c r="R1017" i="12"/>
  <c r="Z1017" i="12"/>
  <c r="Q1017" i="12"/>
  <c r="Y1017" i="12"/>
  <c r="P1017" i="12"/>
  <c r="D1017" i="12"/>
  <c r="V1017" i="12"/>
  <c r="M1017" i="12"/>
  <c r="O1017" i="12"/>
  <c r="N1017" i="12"/>
  <c r="L1017" i="12"/>
  <c r="C1017" i="12"/>
  <c r="B1017" i="12"/>
  <c r="A1017" i="15"/>
  <c r="E1017" i="12" l="1"/>
  <c r="F1017" i="12" s="1"/>
  <c r="I1017" i="12"/>
  <c r="J1017" i="12" s="1"/>
  <c r="T1017" i="12"/>
  <c r="U1017" i="12"/>
  <c r="D1017" i="15"/>
  <c r="G1017" i="15"/>
  <c r="H1017" i="15"/>
  <c r="X1016" i="7"/>
  <c r="Y1016" i="7"/>
  <c r="W1017" i="12"/>
  <c r="X1017" i="12" s="1"/>
  <c r="AA1016" i="7"/>
  <c r="AB1016" i="7" s="1"/>
  <c r="A1017" i="7"/>
  <c r="E1016" i="7"/>
  <c r="F1016" i="7" s="1"/>
  <c r="AD1017" i="15"/>
  <c r="U1017" i="15"/>
  <c r="M1017" i="15"/>
  <c r="T1017" i="15"/>
  <c r="L1017" i="15"/>
  <c r="R1017" i="15"/>
  <c r="O1017" i="15"/>
  <c r="AE1017" i="15"/>
  <c r="N1017" i="15"/>
  <c r="K1017" i="15"/>
  <c r="Z1017" i="15"/>
  <c r="W1017" i="15"/>
  <c r="C1017" i="15"/>
  <c r="V1017" i="15"/>
  <c r="B1017" i="15"/>
  <c r="S1017" i="15"/>
  <c r="Q1017" i="15"/>
  <c r="A1018" i="12"/>
  <c r="AC1016" i="7"/>
  <c r="G1018" i="12" l="1"/>
  <c r="H1018" i="12"/>
  <c r="E1017" i="15"/>
  <c r="F1017" i="15" s="1"/>
  <c r="I1017" i="15"/>
  <c r="J1017" i="15" s="1"/>
  <c r="X1017" i="15"/>
  <c r="Y1017" i="15"/>
  <c r="V1017" i="7"/>
  <c r="K1017" i="7"/>
  <c r="H1017" i="7"/>
  <c r="AC1017" i="15"/>
  <c r="P1017" i="15"/>
  <c r="AA1017" i="15"/>
  <c r="AB1017" i="15" s="1"/>
  <c r="T1017" i="7"/>
  <c r="L1017" i="7"/>
  <c r="P1017" i="7"/>
  <c r="D1017" i="7"/>
  <c r="O1017" i="7"/>
  <c r="Z1017" i="7"/>
  <c r="N1017" i="7"/>
  <c r="W1017" i="7"/>
  <c r="M1017" i="7"/>
  <c r="G1017" i="7"/>
  <c r="U1017" i="7"/>
  <c r="AE1017" i="7"/>
  <c r="S1017" i="7"/>
  <c r="AD1017" i="7"/>
  <c r="R1017" i="7"/>
  <c r="C1017" i="7"/>
  <c r="I1017" i="7" s="1"/>
  <c r="J1017" i="7" s="1"/>
  <c r="Q1017" i="7"/>
  <c r="B1017" i="7"/>
  <c r="A1018" i="15"/>
  <c r="N1018" i="12"/>
  <c r="B1018" i="12"/>
  <c r="V1018" i="12"/>
  <c r="M1018" i="12"/>
  <c r="L1018" i="12"/>
  <c r="S1018" i="12"/>
  <c r="K1018" i="12"/>
  <c r="Y1018" i="12"/>
  <c r="P1018" i="12"/>
  <c r="D1018" i="12"/>
  <c r="Q1018" i="12"/>
  <c r="O1018" i="12"/>
  <c r="C1018" i="12"/>
  <c r="Z1018" i="12"/>
  <c r="R1018" i="12"/>
  <c r="E1018" i="12" l="1"/>
  <c r="F1018" i="12" s="1"/>
  <c r="I1018" i="12"/>
  <c r="J1018" i="12" s="1"/>
  <c r="T1018" i="12"/>
  <c r="U1018" i="12"/>
  <c r="D1018" i="15"/>
  <c r="G1018" i="15"/>
  <c r="H1018" i="15"/>
  <c r="X1017" i="7"/>
  <c r="Y1017" i="7"/>
  <c r="S1018" i="15"/>
  <c r="K1018" i="15"/>
  <c r="R1018" i="15"/>
  <c r="AE1018" i="15"/>
  <c r="V1018" i="15"/>
  <c r="N1018" i="15"/>
  <c r="B1018" i="15"/>
  <c r="U1018" i="15"/>
  <c r="T1018" i="15"/>
  <c r="Q1018" i="15"/>
  <c r="O1018" i="15"/>
  <c r="AD1018" i="15"/>
  <c r="M1018" i="15"/>
  <c r="L1018" i="15"/>
  <c r="Z1018" i="15"/>
  <c r="W1018" i="15"/>
  <c r="C1018" i="15"/>
  <c r="AA1017" i="7"/>
  <c r="AB1017" i="7" s="1"/>
  <c r="A1019" i="12"/>
  <c r="A1018" i="7"/>
  <c r="E1017" i="7"/>
  <c r="F1017" i="7" s="1"/>
  <c r="W1018" i="12"/>
  <c r="X1018" i="12" s="1"/>
  <c r="AC1017" i="7"/>
  <c r="G1019" i="12" l="1"/>
  <c r="H1019" i="12"/>
  <c r="X1018" i="15"/>
  <c r="Y1018" i="15"/>
  <c r="E1018" i="15"/>
  <c r="F1018" i="15" s="1"/>
  <c r="I1018" i="15"/>
  <c r="J1018" i="15" s="1"/>
  <c r="V1018" i="7"/>
  <c r="K1018" i="7"/>
  <c r="H1018" i="7"/>
  <c r="P1018" i="15"/>
  <c r="AA1018" i="15"/>
  <c r="AB1018" i="15" s="1"/>
  <c r="R1018" i="7"/>
  <c r="AE1018" i="7"/>
  <c r="N1018" i="7"/>
  <c r="B1018" i="7"/>
  <c r="U1018" i="7"/>
  <c r="G1018" i="7"/>
  <c r="T1018" i="7"/>
  <c r="AD1018" i="7"/>
  <c r="S1018" i="7"/>
  <c r="D1018" i="7"/>
  <c r="Q1018" i="7"/>
  <c r="C1018" i="7"/>
  <c r="I1018" i="7" s="1"/>
  <c r="J1018" i="7" s="1"/>
  <c r="P1018" i="7"/>
  <c r="Z1018" i="7"/>
  <c r="O1018" i="7"/>
  <c r="M1018" i="7"/>
  <c r="W1018" i="7"/>
  <c r="L1018" i="7"/>
  <c r="Z1019" i="12"/>
  <c r="Q1019" i="12"/>
  <c r="Y1019" i="12"/>
  <c r="P1019" i="12"/>
  <c r="D1019" i="12"/>
  <c r="O1019" i="12"/>
  <c r="C1019" i="12"/>
  <c r="N1019" i="12"/>
  <c r="B1019" i="12"/>
  <c r="S1019" i="12"/>
  <c r="K1019" i="12"/>
  <c r="R1019" i="12"/>
  <c r="M1019" i="12"/>
  <c r="L1019" i="12"/>
  <c r="V1019" i="12"/>
  <c r="A1019" i="15"/>
  <c r="AC1018" i="15"/>
  <c r="T1019" i="12" l="1"/>
  <c r="U1019" i="12"/>
  <c r="E1019" i="12"/>
  <c r="F1019" i="12" s="1"/>
  <c r="I1019" i="12"/>
  <c r="J1019" i="12" s="1"/>
  <c r="D1019" i="15"/>
  <c r="G1019" i="15"/>
  <c r="H1019" i="15"/>
  <c r="X1018" i="7"/>
  <c r="Y1018" i="7"/>
  <c r="A1019" i="7"/>
  <c r="E1018" i="7"/>
  <c r="F1018" i="7" s="1"/>
  <c r="AA1018" i="7"/>
  <c r="AB1018" i="7" s="1"/>
  <c r="W1019" i="12"/>
  <c r="X1019" i="12" s="1"/>
  <c r="AC1018" i="7"/>
  <c r="A1020" i="12"/>
  <c r="Z1019" i="15"/>
  <c r="Q1019" i="15"/>
  <c r="AE1019" i="15"/>
  <c r="V1019" i="15"/>
  <c r="N1019" i="15"/>
  <c r="B1019" i="15"/>
  <c r="T1019" i="15"/>
  <c r="L1019" i="15"/>
  <c r="K1019" i="15"/>
  <c r="W1019" i="15"/>
  <c r="C1019" i="15"/>
  <c r="U1019" i="15"/>
  <c r="S1019" i="15"/>
  <c r="R1019" i="15"/>
  <c r="O1019" i="15"/>
  <c r="AD1019" i="15"/>
  <c r="M1019" i="15"/>
  <c r="G1020" i="12" l="1"/>
  <c r="H1020" i="12"/>
  <c r="E1019" i="15"/>
  <c r="F1019" i="15" s="1"/>
  <c r="I1019" i="15"/>
  <c r="J1019" i="15" s="1"/>
  <c r="X1019" i="15"/>
  <c r="Y1019" i="15"/>
  <c r="V1019" i="7"/>
  <c r="K1019" i="7"/>
  <c r="H1019" i="7"/>
  <c r="AC1019" i="15"/>
  <c r="P1019" i="15"/>
  <c r="AA1019" i="15"/>
  <c r="AB1019" i="15" s="1"/>
  <c r="L1020" i="12"/>
  <c r="S1020" i="12"/>
  <c r="K1020" i="12"/>
  <c r="R1020" i="12"/>
  <c r="Z1020" i="12"/>
  <c r="Q1020" i="12"/>
  <c r="N1020" i="12"/>
  <c r="B1020" i="12"/>
  <c r="P1020" i="12"/>
  <c r="O1020" i="12"/>
  <c r="M1020" i="12"/>
  <c r="D1020" i="12"/>
  <c r="C1020" i="12"/>
  <c r="Y1020" i="12"/>
  <c r="V1020" i="12"/>
  <c r="A1020" i="15"/>
  <c r="P1019" i="7"/>
  <c r="D1019" i="7"/>
  <c r="T1019" i="7"/>
  <c r="L1019" i="7"/>
  <c r="Q1019" i="7"/>
  <c r="B1019" i="7"/>
  <c r="O1019" i="7"/>
  <c r="Z1019" i="7"/>
  <c r="N1019" i="7"/>
  <c r="W1019" i="7"/>
  <c r="M1019" i="7"/>
  <c r="G1019" i="7"/>
  <c r="U1019" i="7"/>
  <c r="AE1019" i="7"/>
  <c r="S1019" i="7"/>
  <c r="AD1019" i="7"/>
  <c r="R1019" i="7"/>
  <c r="C1019" i="7"/>
  <c r="I1019" i="7" s="1"/>
  <c r="J1019" i="7" s="1"/>
  <c r="T1020" i="12" l="1"/>
  <c r="U1020" i="12"/>
  <c r="E1020" i="12"/>
  <c r="F1020" i="12" s="1"/>
  <c r="I1020" i="12"/>
  <c r="J1020" i="12" s="1"/>
  <c r="D1020" i="15"/>
  <c r="G1020" i="15"/>
  <c r="H1020" i="15"/>
  <c r="X1019" i="7"/>
  <c r="Y1019" i="7"/>
  <c r="A1021" i="12"/>
  <c r="A1020" i="7"/>
  <c r="E1019" i="7"/>
  <c r="F1019" i="7" s="1"/>
  <c r="W1020" i="15"/>
  <c r="O1020" i="15"/>
  <c r="C1020" i="15"/>
  <c r="AE1020" i="15"/>
  <c r="V1020" i="15"/>
  <c r="N1020" i="15"/>
  <c r="B1020" i="15"/>
  <c r="T1020" i="15"/>
  <c r="L1020" i="15"/>
  <c r="R1020" i="15"/>
  <c r="Q1020" i="15"/>
  <c r="AD1020" i="15"/>
  <c r="M1020" i="15"/>
  <c r="K1020" i="15"/>
  <c r="Z1020" i="15"/>
  <c r="U1020" i="15"/>
  <c r="S1020" i="15"/>
  <c r="AC1019" i="7"/>
  <c r="AA1019" i="7"/>
  <c r="AB1019" i="7" s="1"/>
  <c r="W1020" i="12"/>
  <c r="X1020" i="12" s="1"/>
  <c r="G1021" i="12" l="1"/>
  <c r="H1021" i="12"/>
  <c r="E1020" i="15"/>
  <c r="F1020" i="15" s="1"/>
  <c r="I1020" i="15"/>
  <c r="J1020" i="15" s="1"/>
  <c r="X1020" i="15"/>
  <c r="Y1020" i="15"/>
  <c r="V1020" i="7"/>
  <c r="K1020" i="7"/>
  <c r="H1020" i="7"/>
  <c r="A1021" i="15"/>
  <c r="AC1020" i="15"/>
  <c r="P1020" i="15"/>
  <c r="AA1020" i="15"/>
  <c r="AB1020" i="15" s="1"/>
  <c r="AE1020" i="7"/>
  <c r="N1020" i="7"/>
  <c r="B1020" i="7"/>
  <c r="R1020" i="7"/>
  <c r="W1020" i="7"/>
  <c r="L1020" i="7"/>
  <c r="U1020" i="7"/>
  <c r="G1020" i="7"/>
  <c r="T1020" i="7"/>
  <c r="AD1020" i="7"/>
  <c r="S1020" i="7"/>
  <c r="D1020" i="7"/>
  <c r="Q1020" i="7"/>
  <c r="C1020" i="7"/>
  <c r="I1020" i="7" s="1"/>
  <c r="J1020" i="7" s="1"/>
  <c r="P1020" i="7"/>
  <c r="Z1020" i="7"/>
  <c r="O1020" i="7"/>
  <c r="M1020" i="7"/>
  <c r="O1021" i="12"/>
  <c r="C1021" i="12"/>
  <c r="N1021" i="12"/>
  <c r="B1021" i="12"/>
  <c r="V1021" i="12"/>
  <c r="M1021" i="12"/>
  <c r="L1021" i="12"/>
  <c r="Z1021" i="12"/>
  <c r="Q1021" i="12"/>
  <c r="R1021" i="12"/>
  <c r="P1021" i="12"/>
  <c r="K1021" i="12"/>
  <c r="D1021" i="12"/>
  <c r="Y1021" i="12"/>
  <c r="S1021" i="12"/>
  <c r="T1021" i="12" l="1"/>
  <c r="U1021" i="12"/>
  <c r="E1021" i="12"/>
  <c r="F1021" i="12" s="1"/>
  <c r="I1021" i="12"/>
  <c r="J1021" i="12" s="1"/>
  <c r="D1021" i="15"/>
  <c r="G1021" i="15"/>
  <c r="H1021" i="15"/>
  <c r="X1020" i="7"/>
  <c r="Y1020" i="7"/>
  <c r="A1021" i="7"/>
  <c r="E1020" i="7"/>
  <c r="F1020" i="7" s="1"/>
  <c r="W1021" i="12"/>
  <c r="X1021" i="12" s="1"/>
  <c r="A1022" i="12"/>
  <c r="AA1020" i="7"/>
  <c r="AB1020" i="7" s="1"/>
  <c r="AC1020" i="7"/>
  <c r="AD1021" i="15"/>
  <c r="U1021" i="15"/>
  <c r="M1021" i="15"/>
  <c r="T1021" i="15"/>
  <c r="L1021" i="15"/>
  <c r="R1021" i="15"/>
  <c r="W1021" i="15"/>
  <c r="C1021" i="15"/>
  <c r="V1021" i="15"/>
  <c r="B1021" i="15"/>
  <c r="S1021" i="15"/>
  <c r="Q1021" i="15"/>
  <c r="O1021" i="15"/>
  <c r="AE1021" i="15"/>
  <c r="N1021" i="15"/>
  <c r="K1021" i="15"/>
  <c r="Z1021" i="15"/>
  <c r="G1022" i="12" l="1"/>
  <c r="H1022" i="12"/>
  <c r="X1021" i="15"/>
  <c r="Y1021" i="15"/>
  <c r="E1021" i="15"/>
  <c r="F1021" i="15" s="1"/>
  <c r="I1021" i="15"/>
  <c r="J1021" i="15" s="1"/>
  <c r="V1021" i="7"/>
  <c r="K1021" i="7"/>
  <c r="H1021" i="7"/>
  <c r="R1022" i="12"/>
  <c r="Z1022" i="12"/>
  <c r="Q1022" i="12"/>
  <c r="Y1022" i="12"/>
  <c r="P1022" i="12"/>
  <c r="D1022" i="12"/>
  <c r="O1022" i="12"/>
  <c r="C1022" i="12"/>
  <c r="L1022" i="12"/>
  <c r="S1022" i="12"/>
  <c r="N1022" i="12"/>
  <c r="M1022" i="12"/>
  <c r="K1022" i="12"/>
  <c r="B1022" i="12"/>
  <c r="V1022" i="12"/>
  <c r="AC1021" i="15"/>
  <c r="P1021" i="15"/>
  <c r="AA1021" i="15"/>
  <c r="AB1021" i="15" s="1"/>
  <c r="A1022" i="15"/>
  <c r="T1021" i="7"/>
  <c r="L1021" i="7"/>
  <c r="P1021" i="7"/>
  <c r="D1021" i="7"/>
  <c r="AD1021" i="7"/>
  <c r="R1021" i="7"/>
  <c r="C1021" i="7"/>
  <c r="I1021" i="7" s="1"/>
  <c r="J1021" i="7" s="1"/>
  <c r="Q1021" i="7"/>
  <c r="B1021" i="7"/>
  <c r="O1021" i="7"/>
  <c r="Z1021" i="7"/>
  <c r="N1021" i="7"/>
  <c r="W1021" i="7"/>
  <c r="M1021" i="7"/>
  <c r="G1021" i="7"/>
  <c r="U1021" i="7"/>
  <c r="AE1021" i="7"/>
  <c r="S1021" i="7"/>
  <c r="T1022" i="12" l="1"/>
  <c r="U1022" i="12"/>
  <c r="E1022" i="12"/>
  <c r="F1022" i="12" s="1"/>
  <c r="I1022" i="12"/>
  <c r="J1022" i="12" s="1"/>
  <c r="D1022" i="15"/>
  <c r="G1022" i="15"/>
  <c r="H1022" i="15"/>
  <c r="X1021" i="7"/>
  <c r="Y1021" i="7"/>
  <c r="AC1021" i="7"/>
  <c r="A1023" i="12"/>
  <c r="AA1021" i="7"/>
  <c r="AB1021" i="7" s="1"/>
  <c r="W1022" i="12"/>
  <c r="X1022" i="12" s="1"/>
  <c r="S1022" i="15"/>
  <c r="K1022" i="15"/>
  <c r="R1022" i="15"/>
  <c r="AE1022" i="15"/>
  <c r="V1022" i="15"/>
  <c r="N1022" i="15"/>
  <c r="B1022" i="15"/>
  <c r="AD1022" i="15"/>
  <c r="M1022" i="15"/>
  <c r="L1022" i="15"/>
  <c r="Z1022" i="15"/>
  <c r="W1022" i="15"/>
  <c r="C1022" i="15"/>
  <c r="U1022" i="15"/>
  <c r="T1022" i="15"/>
  <c r="Q1022" i="15"/>
  <c r="O1022" i="15"/>
  <c r="A1022" i="7"/>
  <c r="E1021" i="7"/>
  <c r="F1021" i="7" s="1"/>
  <c r="G1023" i="12" l="1"/>
  <c r="H1023" i="12"/>
  <c r="E1022" i="15"/>
  <c r="F1022" i="15" s="1"/>
  <c r="I1022" i="15"/>
  <c r="J1022" i="15" s="1"/>
  <c r="X1022" i="15"/>
  <c r="Y1022" i="15"/>
  <c r="V1022" i="7"/>
  <c r="K1022" i="7"/>
  <c r="H1022" i="7"/>
  <c r="AC1022" i="15"/>
  <c r="P1022" i="15"/>
  <c r="AA1022" i="15"/>
  <c r="AB1022" i="15" s="1"/>
  <c r="A1023" i="15"/>
  <c r="R1022" i="7"/>
  <c r="AE1022" i="7"/>
  <c r="N1022" i="7"/>
  <c r="B1022" i="7"/>
  <c r="M1022" i="7"/>
  <c r="W1022" i="7"/>
  <c r="L1022" i="7"/>
  <c r="U1022" i="7"/>
  <c r="G1022" i="7"/>
  <c r="T1022" i="7"/>
  <c r="AD1022" i="7"/>
  <c r="S1022" i="7"/>
  <c r="D1022" i="7"/>
  <c r="Q1022" i="7"/>
  <c r="C1022" i="7"/>
  <c r="I1022" i="7" s="1"/>
  <c r="J1022" i="7" s="1"/>
  <c r="P1022" i="7"/>
  <c r="Z1022" i="7"/>
  <c r="O1022" i="7"/>
  <c r="V1023" i="12"/>
  <c r="M1023" i="12"/>
  <c r="L1023" i="12"/>
  <c r="S1023" i="12"/>
  <c r="K1023" i="12"/>
  <c r="R1023" i="12"/>
  <c r="O1023" i="12"/>
  <c r="C1023" i="12"/>
  <c r="Q1023" i="12"/>
  <c r="P1023" i="12"/>
  <c r="N1023" i="12"/>
  <c r="D1023" i="12"/>
  <c r="Z1023" i="12"/>
  <c r="B1023" i="12"/>
  <c r="Y1023" i="12"/>
  <c r="T1023" i="12" l="1"/>
  <c r="U1023" i="12"/>
  <c r="E1023" i="12"/>
  <c r="F1023" i="12" s="1"/>
  <c r="I1023" i="12"/>
  <c r="J1023" i="12" s="1"/>
  <c r="D1023" i="15"/>
  <c r="G1023" i="15"/>
  <c r="H1023" i="15"/>
  <c r="X1022" i="7"/>
  <c r="Y1022" i="7"/>
  <c r="A1023" i="7"/>
  <c r="E1022" i="7"/>
  <c r="F1022" i="7" s="1"/>
  <c r="Z1023" i="15"/>
  <c r="Q1023" i="15"/>
  <c r="AE1023" i="15"/>
  <c r="V1023" i="15"/>
  <c r="N1023" i="15"/>
  <c r="B1023" i="15"/>
  <c r="T1023" i="15"/>
  <c r="L1023" i="15"/>
  <c r="S1023" i="15"/>
  <c r="R1023" i="15"/>
  <c r="O1023" i="15"/>
  <c r="AD1023" i="15"/>
  <c r="M1023" i="15"/>
  <c r="K1023" i="15"/>
  <c r="W1023" i="15"/>
  <c r="C1023" i="15"/>
  <c r="U1023" i="15"/>
  <c r="AC1022" i="7"/>
  <c r="AA1022" i="7"/>
  <c r="AB1022" i="7" s="1"/>
  <c r="W1023" i="12"/>
  <c r="X1023" i="12" s="1"/>
  <c r="A1024" i="12"/>
  <c r="G1024" i="12" l="1"/>
  <c r="H1024" i="12"/>
  <c r="X1023" i="15"/>
  <c r="Y1023" i="15"/>
  <c r="E1023" i="15"/>
  <c r="F1023" i="15" s="1"/>
  <c r="I1023" i="15"/>
  <c r="J1023" i="15" s="1"/>
  <c r="V1023" i="7"/>
  <c r="K1023" i="7"/>
  <c r="H1023" i="7"/>
  <c r="Y1024" i="12"/>
  <c r="P1024" i="12"/>
  <c r="D1024" i="12"/>
  <c r="O1024" i="12"/>
  <c r="C1024" i="12"/>
  <c r="N1024" i="12"/>
  <c r="B1024" i="12"/>
  <c r="V1024" i="12"/>
  <c r="M1024" i="12"/>
  <c r="R1024" i="12"/>
  <c r="S1024" i="12"/>
  <c r="Q1024" i="12"/>
  <c r="L1024" i="12"/>
  <c r="K1024" i="12"/>
  <c r="Z1024" i="12"/>
  <c r="AC1023" i="15"/>
  <c r="A1024" i="15"/>
  <c r="P1023" i="15"/>
  <c r="AA1023" i="15"/>
  <c r="AB1023" i="15" s="1"/>
  <c r="P1023" i="7"/>
  <c r="D1023" i="7"/>
  <c r="T1023" i="7"/>
  <c r="L1023" i="7"/>
  <c r="AE1023" i="7"/>
  <c r="S1023" i="7"/>
  <c r="AD1023" i="7"/>
  <c r="R1023" i="7"/>
  <c r="C1023" i="7"/>
  <c r="I1023" i="7" s="1"/>
  <c r="J1023" i="7" s="1"/>
  <c r="Q1023" i="7"/>
  <c r="B1023" i="7"/>
  <c r="O1023" i="7"/>
  <c r="Z1023" i="7"/>
  <c r="N1023" i="7"/>
  <c r="W1023" i="7"/>
  <c r="M1023" i="7"/>
  <c r="G1023" i="7"/>
  <c r="U1023" i="7"/>
  <c r="E1024" i="12" l="1"/>
  <c r="F1024" i="12" s="1"/>
  <c r="I1024" i="12"/>
  <c r="J1024" i="12" s="1"/>
  <c r="T1024" i="12"/>
  <c r="U1024" i="12"/>
  <c r="D1024" i="15"/>
  <c r="G1024" i="15"/>
  <c r="H1024" i="15"/>
  <c r="X1023" i="7"/>
  <c r="Y1023" i="7"/>
  <c r="W1024" i="12"/>
  <c r="X1024" i="12" s="1"/>
  <c r="E1023" i="7"/>
  <c r="F1023" i="7" s="1"/>
  <c r="A1024" i="7"/>
  <c r="A1025" i="12"/>
  <c r="AA1023" i="7"/>
  <c r="AB1023" i="7" s="1"/>
  <c r="AC1023" i="7"/>
  <c r="W1024" i="15"/>
  <c r="O1024" i="15"/>
  <c r="C1024" i="15"/>
  <c r="AE1024" i="15"/>
  <c r="V1024" i="15"/>
  <c r="N1024" i="15"/>
  <c r="B1024" i="15"/>
  <c r="T1024" i="15"/>
  <c r="L1024" i="15"/>
  <c r="R1024" i="15"/>
  <c r="Z1024" i="15"/>
  <c r="U1024" i="15"/>
  <c r="S1024" i="15"/>
  <c r="Q1024" i="15"/>
  <c r="AD1024" i="15"/>
  <c r="M1024" i="15"/>
  <c r="K1024" i="15"/>
  <c r="G1025" i="12" l="1"/>
  <c r="H1025" i="12"/>
  <c r="E1024" i="15"/>
  <c r="F1024" i="15" s="1"/>
  <c r="I1024" i="15"/>
  <c r="J1024" i="15" s="1"/>
  <c r="X1024" i="15"/>
  <c r="Y1024" i="15"/>
  <c r="V1024" i="7"/>
  <c r="K1024" i="7"/>
  <c r="H1024" i="7"/>
  <c r="AC1024" i="15"/>
  <c r="S1025" i="12"/>
  <c r="K1025" i="12"/>
  <c r="R1025" i="12"/>
  <c r="Z1025" i="12"/>
  <c r="Q1025" i="12"/>
  <c r="Y1025" i="12"/>
  <c r="P1025" i="12"/>
  <c r="D1025" i="12"/>
  <c r="V1025" i="12"/>
  <c r="M1025" i="12"/>
  <c r="O1025" i="12"/>
  <c r="N1025" i="12"/>
  <c r="L1025" i="12"/>
  <c r="C1025" i="12"/>
  <c r="B1025" i="12"/>
  <c r="P1024" i="15"/>
  <c r="AA1024" i="15"/>
  <c r="AB1024" i="15" s="1"/>
  <c r="A1025" i="15"/>
  <c r="AE1024" i="7"/>
  <c r="N1024" i="7"/>
  <c r="B1024" i="7"/>
  <c r="R1024" i="7"/>
  <c r="Z1024" i="7"/>
  <c r="O1024" i="7"/>
  <c r="M1024" i="7"/>
  <c r="W1024" i="7"/>
  <c r="L1024" i="7"/>
  <c r="U1024" i="7"/>
  <c r="G1024" i="7"/>
  <c r="T1024" i="7"/>
  <c r="AD1024" i="7"/>
  <c r="S1024" i="7"/>
  <c r="D1024" i="7"/>
  <c r="Q1024" i="7"/>
  <c r="C1024" i="7"/>
  <c r="I1024" i="7" s="1"/>
  <c r="J1024" i="7" s="1"/>
  <c r="P1024" i="7"/>
  <c r="T1025" i="12" l="1"/>
  <c r="U1025" i="12"/>
  <c r="E1025" i="12"/>
  <c r="F1025" i="12" s="1"/>
  <c r="I1025" i="12"/>
  <c r="J1025" i="12" s="1"/>
  <c r="D1025" i="15"/>
  <c r="G1025" i="15"/>
  <c r="H1025" i="15"/>
  <c r="X1024" i="7"/>
  <c r="Y1024" i="7"/>
  <c r="A1025" i="7"/>
  <c r="E1024" i="7"/>
  <c r="F1024" i="7" s="1"/>
  <c r="A1026" i="12"/>
  <c r="AD1025" i="15"/>
  <c r="U1025" i="15"/>
  <c r="M1025" i="15"/>
  <c r="T1025" i="15"/>
  <c r="L1025" i="15"/>
  <c r="R1025" i="15"/>
  <c r="O1025" i="15"/>
  <c r="AE1025" i="15"/>
  <c r="N1025" i="15"/>
  <c r="K1025" i="15"/>
  <c r="Z1025" i="15"/>
  <c r="W1025" i="15"/>
  <c r="C1025" i="15"/>
  <c r="V1025" i="15"/>
  <c r="B1025" i="15"/>
  <c r="S1025" i="15"/>
  <c r="Q1025" i="15"/>
  <c r="W1025" i="12"/>
  <c r="X1025" i="12" s="1"/>
  <c r="AC1024" i="7"/>
  <c r="AA1024" i="7"/>
  <c r="AB1024" i="7" s="1"/>
  <c r="G1026" i="12" l="1"/>
  <c r="H1026" i="12"/>
  <c r="X1025" i="15"/>
  <c r="Y1025" i="15"/>
  <c r="E1025" i="15"/>
  <c r="F1025" i="15" s="1"/>
  <c r="I1025" i="15"/>
  <c r="J1025" i="15" s="1"/>
  <c r="V1025" i="7"/>
  <c r="K1025" i="7"/>
  <c r="H1025" i="7"/>
  <c r="AC1025" i="15"/>
  <c r="P1025" i="15"/>
  <c r="AA1025" i="15"/>
  <c r="AB1025" i="15" s="1"/>
  <c r="N1026" i="12"/>
  <c r="B1026" i="12"/>
  <c r="V1026" i="12"/>
  <c r="M1026" i="12"/>
  <c r="L1026" i="12"/>
  <c r="S1026" i="12"/>
  <c r="K1026" i="12"/>
  <c r="Y1026" i="12"/>
  <c r="P1026" i="12"/>
  <c r="D1026" i="12"/>
  <c r="R1026" i="12"/>
  <c r="Q1026" i="12"/>
  <c r="O1026" i="12"/>
  <c r="C1026" i="12"/>
  <c r="Z1026" i="12"/>
  <c r="A1026" i="15"/>
  <c r="T1025" i="7"/>
  <c r="L1025" i="7"/>
  <c r="P1025" i="7"/>
  <c r="D1025" i="7"/>
  <c r="U1025" i="7"/>
  <c r="AE1025" i="7"/>
  <c r="S1025" i="7"/>
  <c r="AD1025" i="7"/>
  <c r="R1025" i="7"/>
  <c r="C1025" i="7"/>
  <c r="I1025" i="7" s="1"/>
  <c r="J1025" i="7" s="1"/>
  <c r="Q1025" i="7"/>
  <c r="B1025" i="7"/>
  <c r="O1025" i="7"/>
  <c r="Z1025" i="7"/>
  <c r="N1025" i="7"/>
  <c r="W1025" i="7"/>
  <c r="M1025" i="7"/>
  <c r="G1025" i="7"/>
  <c r="E1026" i="12" l="1"/>
  <c r="F1026" i="12" s="1"/>
  <c r="I1026" i="12"/>
  <c r="J1026" i="12" s="1"/>
  <c r="T1026" i="12"/>
  <c r="U1026" i="12"/>
  <c r="D1026" i="15"/>
  <c r="G1026" i="15"/>
  <c r="H1026" i="15"/>
  <c r="X1025" i="7"/>
  <c r="Y1025" i="7"/>
  <c r="AC1025" i="7"/>
  <c r="A1026" i="7"/>
  <c r="E1025" i="7"/>
  <c r="F1025" i="7" s="1"/>
  <c r="W1026" i="12"/>
  <c r="X1026" i="12" s="1"/>
  <c r="S1026" i="15"/>
  <c r="K1026" i="15"/>
  <c r="R1026" i="15"/>
  <c r="AE1026" i="15"/>
  <c r="V1026" i="15"/>
  <c r="N1026" i="15"/>
  <c r="B1026" i="15"/>
  <c r="U1026" i="15"/>
  <c r="T1026" i="15"/>
  <c r="Q1026" i="15"/>
  <c r="O1026" i="15"/>
  <c r="AD1026" i="15"/>
  <c r="M1026" i="15"/>
  <c r="L1026" i="15"/>
  <c r="Z1026" i="15"/>
  <c r="W1026" i="15"/>
  <c r="C1026" i="15"/>
  <c r="A1027" i="12"/>
  <c r="AA1025" i="7"/>
  <c r="AB1025" i="7" s="1"/>
  <c r="G1027" i="12" l="1"/>
  <c r="H1027" i="12"/>
  <c r="E1026" i="15"/>
  <c r="F1026" i="15" s="1"/>
  <c r="I1026" i="15"/>
  <c r="J1026" i="15" s="1"/>
  <c r="X1026" i="15"/>
  <c r="Y1026" i="15"/>
  <c r="V1026" i="7"/>
  <c r="K1026" i="7"/>
  <c r="H1026" i="7"/>
  <c r="A1027" i="15"/>
  <c r="Z1027" i="12"/>
  <c r="Q1027" i="12"/>
  <c r="Y1027" i="12"/>
  <c r="P1027" i="12"/>
  <c r="D1027" i="12"/>
  <c r="O1027" i="12"/>
  <c r="C1027" i="12"/>
  <c r="N1027" i="12"/>
  <c r="B1027" i="12"/>
  <c r="S1027" i="12"/>
  <c r="K1027" i="12"/>
  <c r="R1027" i="12"/>
  <c r="M1027" i="12"/>
  <c r="L1027" i="12"/>
  <c r="V1027" i="12"/>
  <c r="AC1026" i="15"/>
  <c r="P1026" i="15"/>
  <c r="AA1026" i="15"/>
  <c r="AB1026" i="15" s="1"/>
  <c r="R1026" i="7"/>
  <c r="AE1026" i="7"/>
  <c r="N1026" i="7"/>
  <c r="B1026" i="7"/>
  <c r="P1026" i="7"/>
  <c r="Z1026" i="7"/>
  <c r="O1026" i="7"/>
  <c r="M1026" i="7"/>
  <c r="W1026" i="7"/>
  <c r="L1026" i="7"/>
  <c r="U1026" i="7"/>
  <c r="G1026" i="7"/>
  <c r="T1026" i="7"/>
  <c r="AD1026" i="7"/>
  <c r="S1026" i="7"/>
  <c r="D1026" i="7"/>
  <c r="Q1026" i="7"/>
  <c r="C1026" i="7"/>
  <c r="I1026" i="7" s="1"/>
  <c r="J1026" i="7" s="1"/>
  <c r="T1027" i="12" l="1"/>
  <c r="U1027" i="12"/>
  <c r="E1027" i="12"/>
  <c r="F1027" i="12" s="1"/>
  <c r="I1027" i="12"/>
  <c r="J1027" i="12" s="1"/>
  <c r="D1027" i="15"/>
  <c r="G1027" i="15"/>
  <c r="H1027" i="15"/>
  <c r="X1026" i="7"/>
  <c r="Y1026" i="7"/>
  <c r="AA1026" i="7"/>
  <c r="AB1026" i="7" s="1"/>
  <c r="A1027" i="7"/>
  <c r="E1026" i="7"/>
  <c r="F1026" i="7" s="1"/>
  <c r="AC1026" i="7"/>
  <c r="W1027" i="12"/>
  <c r="X1027" i="12" s="1"/>
  <c r="A1028" i="12"/>
  <c r="Z1027" i="15"/>
  <c r="Q1027" i="15"/>
  <c r="AE1027" i="15"/>
  <c r="V1027" i="15"/>
  <c r="N1027" i="15"/>
  <c r="B1027" i="15"/>
  <c r="T1027" i="15"/>
  <c r="L1027" i="15"/>
  <c r="K1027" i="15"/>
  <c r="W1027" i="15"/>
  <c r="C1027" i="15"/>
  <c r="U1027" i="15"/>
  <c r="S1027" i="15"/>
  <c r="R1027" i="15"/>
  <c r="O1027" i="15"/>
  <c r="AD1027" i="15"/>
  <c r="M1027" i="15"/>
  <c r="G1028" i="12" l="1"/>
  <c r="H1028" i="12"/>
  <c r="X1027" i="15"/>
  <c r="Y1027" i="15"/>
  <c r="E1027" i="15"/>
  <c r="F1027" i="15" s="1"/>
  <c r="I1027" i="15"/>
  <c r="J1027" i="15" s="1"/>
  <c r="V1027" i="7"/>
  <c r="K1027" i="7"/>
  <c r="H1027" i="7"/>
  <c r="L1028" i="12"/>
  <c r="S1028" i="12"/>
  <c r="K1028" i="12"/>
  <c r="R1028" i="12"/>
  <c r="Z1028" i="12"/>
  <c r="Q1028" i="12"/>
  <c r="N1028" i="12"/>
  <c r="B1028" i="12"/>
  <c r="V1028" i="12"/>
  <c r="P1028" i="12"/>
  <c r="O1028" i="12"/>
  <c r="M1028" i="12"/>
  <c r="D1028" i="12"/>
  <c r="C1028" i="12"/>
  <c r="Y1028" i="12"/>
  <c r="P1027" i="15"/>
  <c r="AA1027" i="15"/>
  <c r="AB1027" i="15" s="1"/>
  <c r="AC1027" i="15"/>
  <c r="P1027" i="7"/>
  <c r="D1027" i="7"/>
  <c r="T1027" i="7"/>
  <c r="L1027" i="7"/>
  <c r="G1027" i="7"/>
  <c r="U1027" i="7"/>
  <c r="AE1027" i="7"/>
  <c r="S1027" i="7"/>
  <c r="AD1027" i="7"/>
  <c r="R1027" i="7"/>
  <c r="C1027" i="7"/>
  <c r="I1027" i="7" s="1"/>
  <c r="J1027" i="7" s="1"/>
  <c r="Q1027" i="7"/>
  <c r="B1027" i="7"/>
  <c r="O1027" i="7"/>
  <c r="Z1027" i="7"/>
  <c r="N1027" i="7"/>
  <c r="W1027" i="7"/>
  <c r="M1027" i="7"/>
  <c r="A1028" i="15"/>
  <c r="E1028" i="12" l="1"/>
  <c r="F1028" i="12" s="1"/>
  <c r="I1028" i="12"/>
  <c r="J1028" i="12" s="1"/>
  <c r="T1028" i="12"/>
  <c r="U1028" i="12"/>
  <c r="D1028" i="15"/>
  <c r="G1028" i="15"/>
  <c r="H1028" i="15"/>
  <c r="X1027" i="7"/>
  <c r="Y1027" i="7"/>
  <c r="W1028" i="15"/>
  <c r="O1028" i="15"/>
  <c r="C1028" i="15"/>
  <c r="AE1028" i="15"/>
  <c r="V1028" i="15"/>
  <c r="N1028" i="15"/>
  <c r="B1028" i="15"/>
  <c r="T1028" i="15"/>
  <c r="L1028" i="15"/>
  <c r="R1028" i="15"/>
  <c r="Q1028" i="15"/>
  <c r="AD1028" i="15"/>
  <c r="M1028" i="15"/>
  <c r="K1028" i="15"/>
  <c r="Z1028" i="15"/>
  <c r="U1028" i="15"/>
  <c r="S1028" i="15"/>
  <c r="W1028" i="12"/>
  <c r="X1028" i="12" s="1"/>
  <c r="A1028" i="7"/>
  <c r="E1027" i="7"/>
  <c r="F1027" i="7" s="1"/>
  <c r="A1029" i="12"/>
  <c r="AC1027" i="7"/>
  <c r="AA1027" i="7"/>
  <c r="AB1027" i="7" s="1"/>
  <c r="G1029" i="12" l="1"/>
  <c r="H1029" i="12"/>
  <c r="E1028" i="15"/>
  <c r="F1028" i="15" s="1"/>
  <c r="I1028" i="15"/>
  <c r="J1028" i="15" s="1"/>
  <c r="X1028" i="15"/>
  <c r="Y1028" i="15"/>
  <c r="V1028" i="7"/>
  <c r="K1028" i="7"/>
  <c r="H1028" i="7"/>
  <c r="O1029" i="12"/>
  <c r="C1029" i="12"/>
  <c r="N1029" i="12"/>
  <c r="B1029" i="12"/>
  <c r="V1029" i="12"/>
  <c r="M1029" i="12"/>
  <c r="L1029" i="12"/>
  <c r="Z1029" i="12"/>
  <c r="Q1029" i="12"/>
  <c r="S1029" i="12"/>
  <c r="R1029" i="12"/>
  <c r="P1029" i="12"/>
  <c r="K1029" i="12"/>
  <c r="D1029" i="12"/>
  <c r="Y1029" i="12"/>
  <c r="P1028" i="15"/>
  <c r="AA1028" i="15"/>
  <c r="AB1028" i="15" s="1"/>
  <c r="AE1028" i="7"/>
  <c r="N1028" i="7"/>
  <c r="B1028" i="7"/>
  <c r="R1028" i="7"/>
  <c r="Q1028" i="7"/>
  <c r="C1028" i="7"/>
  <c r="I1028" i="7" s="1"/>
  <c r="J1028" i="7" s="1"/>
  <c r="P1028" i="7"/>
  <c r="Z1028" i="7"/>
  <c r="O1028" i="7"/>
  <c r="M1028" i="7"/>
  <c r="W1028" i="7"/>
  <c r="L1028" i="7"/>
  <c r="U1028" i="7"/>
  <c r="G1028" i="7"/>
  <c r="T1028" i="7"/>
  <c r="AD1028" i="7"/>
  <c r="S1028" i="7"/>
  <c r="D1028" i="7"/>
  <c r="A1029" i="15"/>
  <c r="AC1028" i="15"/>
  <c r="E1029" i="12" l="1"/>
  <c r="F1029" i="12" s="1"/>
  <c r="I1029" i="12"/>
  <c r="J1029" i="12" s="1"/>
  <c r="T1029" i="12"/>
  <c r="U1029" i="12"/>
  <c r="D1029" i="15"/>
  <c r="G1029" i="15"/>
  <c r="H1029" i="15"/>
  <c r="X1028" i="7"/>
  <c r="Y1028" i="7"/>
  <c r="AA1028" i="7"/>
  <c r="AB1028" i="7" s="1"/>
  <c r="AD1029" i="15"/>
  <c r="U1029" i="15"/>
  <c r="M1029" i="15"/>
  <c r="T1029" i="15"/>
  <c r="L1029" i="15"/>
  <c r="R1029" i="15"/>
  <c r="W1029" i="15"/>
  <c r="C1029" i="15"/>
  <c r="V1029" i="15"/>
  <c r="B1029" i="15"/>
  <c r="S1029" i="15"/>
  <c r="Q1029" i="15"/>
  <c r="O1029" i="15"/>
  <c r="AE1029" i="15"/>
  <c r="N1029" i="15"/>
  <c r="K1029" i="15"/>
  <c r="Z1029" i="15"/>
  <c r="AC1028" i="7"/>
  <c r="W1029" i="12"/>
  <c r="X1029" i="12" s="1"/>
  <c r="A1030" i="12"/>
  <c r="A1029" i="7"/>
  <c r="E1028" i="7"/>
  <c r="F1028" i="7" s="1"/>
  <c r="G1030" i="12" l="1"/>
  <c r="H1030" i="12"/>
  <c r="X1029" i="15"/>
  <c r="Y1029" i="15"/>
  <c r="E1029" i="15"/>
  <c r="F1029" i="15" s="1"/>
  <c r="I1029" i="15"/>
  <c r="J1029" i="15" s="1"/>
  <c r="V1029" i="7"/>
  <c r="K1029" i="7"/>
  <c r="H1029" i="7"/>
  <c r="AC1029" i="15"/>
  <c r="R1030" i="12"/>
  <c r="Z1030" i="12"/>
  <c r="Q1030" i="12"/>
  <c r="Y1030" i="12"/>
  <c r="P1030" i="12"/>
  <c r="D1030" i="12"/>
  <c r="O1030" i="12"/>
  <c r="C1030" i="12"/>
  <c r="L1030" i="12"/>
  <c r="V1030" i="12"/>
  <c r="S1030" i="12"/>
  <c r="N1030" i="12"/>
  <c r="M1030" i="12"/>
  <c r="K1030" i="12"/>
  <c r="B1030" i="12"/>
  <c r="P1029" i="15"/>
  <c r="AA1029" i="15"/>
  <c r="AB1029" i="15" s="1"/>
  <c r="A1030" i="15"/>
  <c r="T1029" i="7"/>
  <c r="L1029" i="7"/>
  <c r="P1029" i="7"/>
  <c r="D1029" i="7"/>
  <c r="W1029" i="7"/>
  <c r="M1029" i="7"/>
  <c r="G1029" i="7"/>
  <c r="U1029" i="7"/>
  <c r="AE1029" i="7"/>
  <c r="S1029" i="7"/>
  <c r="AD1029" i="7"/>
  <c r="R1029" i="7"/>
  <c r="C1029" i="7"/>
  <c r="I1029" i="7" s="1"/>
  <c r="J1029" i="7" s="1"/>
  <c r="Q1029" i="7"/>
  <c r="B1029" i="7"/>
  <c r="O1029" i="7"/>
  <c r="Z1029" i="7"/>
  <c r="N1029" i="7"/>
  <c r="T1030" i="12" l="1"/>
  <c r="U1030" i="12"/>
  <c r="E1030" i="12"/>
  <c r="F1030" i="12" s="1"/>
  <c r="I1030" i="12"/>
  <c r="J1030" i="12" s="1"/>
  <c r="D1030" i="15"/>
  <c r="G1030" i="15"/>
  <c r="H1030" i="15"/>
  <c r="X1029" i="7"/>
  <c r="Y1029" i="7"/>
  <c r="A1031" i="12"/>
  <c r="AC1029" i="7"/>
  <c r="W1030" i="12"/>
  <c r="X1030" i="12" s="1"/>
  <c r="AA1029" i="7"/>
  <c r="AB1029" i="7" s="1"/>
  <c r="S1030" i="15"/>
  <c r="K1030" i="15"/>
  <c r="R1030" i="15"/>
  <c r="AE1030" i="15"/>
  <c r="V1030" i="15"/>
  <c r="N1030" i="15"/>
  <c r="B1030" i="15"/>
  <c r="AD1030" i="15"/>
  <c r="M1030" i="15"/>
  <c r="L1030" i="15"/>
  <c r="Z1030" i="15"/>
  <c r="W1030" i="15"/>
  <c r="C1030" i="15"/>
  <c r="U1030" i="15"/>
  <c r="T1030" i="15"/>
  <c r="Q1030" i="15"/>
  <c r="O1030" i="15"/>
  <c r="A1030" i="7"/>
  <c r="E1029" i="7"/>
  <c r="F1029" i="7" s="1"/>
  <c r="G1031" i="12" l="1"/>
  <c r="H1031" i="12"/>
  <c r="X1030" i="15"/>
  <c r="Y1030" i="15"/>
  <c r="E1030" i="15"/>
  <c r="F1030" i="15" s="1"/>
  <c r="I1030" i="15"/>
  <c r="J1030" i="15" s="1"/>
  <c r="V1030" i="7"/>
  <c r="K1030" i="7"/>
  <c r="H1030" i="7"/>
  <c r="AC1030" i="15"/>
  <c r="P1030" i="15"/>
  <c r="AA1030" i="15"/>
  <c r="AB1030" i="15" s="1"/>
  <c r="A1031" i="15"/>
  <c r="R1030" i="7"/>
  <c r="AE1030" i="7"/>
  <c r="N1030" i="7"/>
  <c r="B1030" i="7"/>
  <c r="AD1030" i="7"/>
  <c r="S1030" i="7"/>
  <c r="D1030" i="7"/>
  <c r="Q1030" i="7"/>
  <c r="C1030" i="7"/>
  <c r="I1030" i="7" s="1"/>
  <c r="J1030" i="7" s="1"/>
  <c r="P1030" i="7"/>
  <c r="Z1030" i="7"/>
  <c r="O1030" i="7"/>
  <c r="M1030" i="7"/>
  <c r="W1030" i="7"/>
  <c r="L1030" i="7"/>
  <c r="U1030" i="7"/>
  <c r="G1030" i="7"/>
  <c r="T1030" i="7"/>
  <c r="V1031" i="12"/>
  <c r="M1031" i="12"/>
  <c r="L1031" i="12"/>
  <c r="S1031" i="12"/>
  <c r="K1031" i="12"/>
  <c r="R1031" i="12"/>
  <c r="O1031" i="12"/>
  <c r="C1031" i="12"/>
  <c r="Q1031" i="12"/>
  <c r="P1031" i="12"/>
  <c r="N1031" i="12"/>
  <c r="D1031" i="12"/>
  <c r="Z1031" i="12"/>
  <c r="B1031" i="12"/>
  <c r="Y1031" i="12"/>
  <c r="T1031" i="12" l="1"/>
  <c r="U1031" i="12"/>
  <c r="E1031" i="12"/>
  <c r="F1031" i="12" s="1"/>
  <c r="I1031" i="12"/>
  <c r="J1031" i="12" s="1"/>
  <c r="D1031" i="15"/>
  <c r="G1031" i="15"/>
  <c r="H1031" i="15"/>
  <c r="X1030" i="7"/>
  <c r="Y1030" i="7"/>
  <c r="A1031" i="7"/>
  <c r="E1030" i="7"/>
  <c r="F1030" i="7" s="1"/>
  <c r="W1031" i="12"/>
  <c r="X1031" i="12" s="1"/>
  <c r="Z1031" i="15"/>
  <c r="Q1031" i="15"/>
  <c r="AE1031" i="15"/>
  <c r="V1031" i="15"/>
  <c r="N1031" i="15"/>
  <c r="B1031" i="15"/>
  <c r="T1031" i="15"/>
  <c r="L1031" i="15"/>
  <c r="S1031" i="15"/>
  <c r="R1031" i="15"/>
  <c r="O1031" i="15"/>
  <c r="AD1031" i="15"/>
  <c r="M1031" i="15"/>
  <c r="K1031" i="15"/>
  <c r="W1031" i="15"/>
  <c r="C1031" i="15"/>
  <c r="U1031" i="15"/>
  <c r="AC1030" i="7"/>
  <c r="AA1030" i="7"/>
  <c r="AB1030" i="7" s="1"/>
  <c r="A1032" i="12"/>
  <c r="G1032" i="12" l="1"/>
  <c r="H1032" i="12"/>
  <c r="E1031" i="15"/>
  <c r="F1031" i="15" s="1"/>
  <c r="I1031" i="15"/>
  <c r="J1031" i="15" s="1"/>
  <c r="X1031" i="15"/>
  <c r="Y1031" i="15"/>
  <c r="V1031" i="7"/>
  <c r="K1031" i="7"/>
  <c r="H1031" i="7"/>
  <c r="AC1031" i="15"/>
  <c r="A1032" i="15"/>
  <c r="P1031" i="15"/>
  <c r="AA1031" i="15"/>
  <c r="AB1031" i="15" s="1"/>
  <c r="Y1032" i="12"/>
  <c r="P1032" i="12"/>
  <c r="D1032" i="12"/>
  <c r="O1032" i="12"/>
  <c r="C1032" i="12"/>
  <c r="N1032" i="12"/>
  <c r="B1032" i="12"/>
  <c r="V1032" i="12"/>
  <c r="M1032" i="12"/>
  <c r="R1032" i="12"/>
  <c r="S1032" i="12"/>
  <c r="Q1032" i="12"/>
  <c r="L1032" i="12"/>
  <c r="K1032" i="12"/>
  <c r="Z1032" i="12"/>
  <c r="P1031" i="7"/>
  <c r="D1031" i="7"/>
  <c r="T1031" i="7"/>
  <c r="L1031" i="7"/>
  <c r="Z1031" i="7"/>
  <c r="N1031" i="7"/>
  <c r="W1031" i="7"/>
  <c r="M1031" i="7"/>
  <c r="G1031" i="7"/>
  <c r="U1031" i="7"/>
  <c r="AE1031" i="7"/>
  <c r="S1031" i="7"/>
  <c r="AD1031" i="7"/>
  <c r="R1031" i="7"/>
  <c r="C1031" i="7"/>
  <c r="I1031" i="7" s="1"/>
  <c r="J1031" i="7" s="1"/>
  <c r="Q1031" i="7"/>
  <c r="B1031" i="7"/>
  <c r="O1031" i="7"/>
  <c r="E1032" i="12" l="1"/>
  <c r="F1032" i="12" s="1"/>
  <c r="I1032" i="12"/>
  <c r="J1032" i="12" s="1"/>
  <c r="T1032" i="12"/>
  <c r="U1032" i="12"/>
  <c r="D1032" i="15"/>
  <c r="G1032" i="15"/>
  <c r="H1032" i="15"/>
  <c r="X1031" i="7"/>
  <c r="Y1031" i="7"/>
  <c r="AA1031" i="7"/>
  <c r="AB1031" i="7" s="1"/>
  <c r="W1032" i="12"/>
  <c r="X1032" i="12" s="1"/>
  <c r="A1032" i="7"/>
  <c r="E1031" i="7"/>
  <c r="F1031" i="7" s="1"/>
  <c r="A1033" i="12"/>
  <c r="W1032" i="15"/>
  <c r="O1032" i="15"/>
  <c r="C1032" i="15"/>
  <c r="AE1032" i="15"/>
  <c r="V1032" i="15"/>
  <c r="N1032" i="15"/>
  <c r="B1032" i="15"/>
  <c r="T1032" i="15"/>
  <c r="L1032" i="15"/>
  <c r="R1032" i="15"/>
  <c r="Z1032" i="15"/>
  <c r="U1032" i="15"/>
  <c r="S1032" i="15"/>
  <c r="Q1032" i="15"/>
  <c r="AD1032" i="15"/>
  <c r="M1032" i="15"/>
  <c r="K1032" i="15"/>
  <c r="AC1031" i="7"/>
  <c r="G1033" i="12" l="1"/>
  <c r="H1033" i="12"/>
  <c r="E1032" i="15"/>
  <c r="F1032" i="15" s="1"/>
  <c r="I1032" i="15"/>
  <c r="J1032" i="15" s="1"/>
  <c r="X1032" i="15"/>
  <c r="Y1032" i="15"/>
  <c r="V1032" i="7"/>
  <c r="K1032" i="7"/>
  <c r="H1032" i="7"/>
  <c r="AC1032" i="15"/>
  <c r="P1032" i="15"/>
  <c r="AA1032" i="15"/>
  <c r="AB1032" i="15" s="1"/>
  <c r="S1033" i="12"/>
  <c r="K1033" i="12"/>
  <c r="R1033" i="12"/>
  <c r="Z1033" i="12"/>
  <c r="Q1033" i="12"/>
  <c r="Y1033" i="12"/>
  <c r="P1033" i="12"/>
  <c r="D1033" i="12"/>
  <c r="V1033" i="12"/>
  <c r="M1033" i="12"/>
  <c r="O1033" i="12"/>
  <c r="N1033" i="12"/>
  <c r="L1033" i="12"/>
  <c r="C1033" i="12"/>
  <c r="B1033" i="12"/>
  <c r="P1032" i="7"/>
  <c r="D1032" i="7"/>
  <c r="AE1032" i="7"/>
  <c r="N1032" i="7"/>
  <c r="B1032" i="7"/>
  <c r="R1032" i="7"/>
  <c r="W1032" i="7"/>
  <c r="G1032" i="7"/>
  <c r="U1032" i="7"/>
  <c r="T1032" i="7"/>
  <c r="C1032" i="7"/>
  <c r="I1032" i="7" s="1"/>
  <c r="J1032" i="7" s="1"/>
  <c r="S1032" i="7"/>
  <c r="AD1032" i="7"/>
  <c r="Q1032" i="7"/>
  <c r="O1032" i="7"/>
  <c r="M1032" i="7"/>
  <c r="Z1032" i="7"/>
  <c r="L1032" i="7"/>
  <c r="A1033" i="15"/>
  <c r="E1033" i="12" l="1"/>
  <c r="F1033" i="12" s="1"/>
  <c r="I1033" i="12"/>
  <c r="J1033" i="12" s="1"/>
  <c r="T1033" i="12"/>
  <c r="U1033" i="12"/>
  <c r="D1033" i="15"/>
  <c r="G1033" i="15"/>
  <c r="H1033" i="15"/>
  <c r="X1032" i="7"/>
  <c r="Y1032" i="7"/>
  <c r="AA1032" i="7"/>
  <c r="AB1032" i="7" s="1"/>
  <c r="AD1033" i="15"/>
  <c r="U1033" i="15"/>
  <c r="M1033" i="15"/>
  <c r="T1033" i="15"/>
  <c r="L1033" i="15"/>
  <c r="R1033" i="15"/>
  <c r="O1033" i="15"/>
  <c r="AE1033" i="15"/>
  <c r="N1033" i="15"/>
  <c r="K1033" i="15"/>
  <c r="Z1033" i="15"/>
  <c r="W1033" i="15"/>
  <c r="C1033" i="15"/>
  <c r="V1033" i="15"/>
  <c r="B1033" i="15"/>
  <c r="S1033" i="15"/>
  <c r="Q1033" i="15"/>
  <c r="AC1032" i="7"/>
  <c r="E1032" i="7"/>
  <c r="F1032" i="7" s="1"/>
  <c r="A1033" i="7"/>
  <c r="W1033" i="12"/>
  <c r="X1033" i="12" s="1"/>
  <c r="A1034" i="12"/>
  <c r="G1034" i="12" l="1"/>
  <c r="H1034" i="12"/>
  <c r="X1033" i="15"/>
  <c r="Y1033" i="15"/>
  <c r="E1033" i="15"/>
  <c r="F1033" i="15" s="1"/>
  <c r="I1033" i="15"/>
  <c r="J1033" i="15" s="1"/>
  <c r="V1033" i="7"/>
  <c r="K1033" i="7"/>
  <c r="H1033" i="7"/>
  <c r="AE1033" i="7"/>
  <c r="N1033" i="7"/>
  <c r="B1033" i="7"/>
  <c r="T1033" i="7"/>
  <c r="L1033" i="7"/>
  <c r="P1033" i="7"/>
  <c r="D1033" i="7"/>
  <c r="W1033" i="7"/>
  <c r="U1033" i="7"/>
  <c r="S1033" i="7"/>
  <c r="C1033" i="7"/>
  <c r="I1033" i="7" s="1"/>
  <c r="J1033" i="7" s="1"/>
  <c r="R1033" i="7"/>
  <c r="AD1033" i="7"/>
  <c r="Q1033" i="7"/>
  <c r="O1033" i="7"/>
  <c r="M1033" i="7"/>
  <c r="Z1033" i="7"/>
  <c r="G1033" i="7"/>
  <c r="P1033" i="15"/>
  <c r="AA1033" i="15"/>
  <c r="AB1033" i="15" s="1"/>
  <c r="A1034" i="15"/>
  <c r="AC1033" i="15"/>
  <c r="N1034" i="12"/>
  <c r="B1034" i="12"/>
  <c r="V1034" i="12"/>
  <c r="M1034" i="12"/>
  <c r="L1034" i="12"/>
  <c r="S1034" i="12"/>
  <c r="K1034" i="12"/>
  <c r="Y1034" i="12"/>
  <c r="P1034" i="12"/>
  <c r="D1034" i="12"/>
  <c r="R1034" i="12"/>
  <c r="Q1034" i="12"/>
  <c r="O1034" i="12"/>
  <c r="C1034" i="12"/>
  <c r="Z1034" i="12"/>
  <c r="E1034" i="12" l="1"/>
  <c r="F1034" i="12" s="1"/>
  <c r="I1034" i="12"/>
  <c r="J1034" i="12" s="1"/>
  <c r="T1034" i="12"/>
  <c r="U1034" i="12"/>
  <c r="D1034" i="15"/>
  <c r="G1034" i="15"/>
  <c r="H1034" i="15"/>
  <c r="X1033" i="7"/>
  <c r="Y1033" i="7"/>
  <c r="A1035" i="12"/>
  <c r="S1034" i="15"/>
  <c r="K1034" i="15"/>
  <c r="R1034" i="15"/>
  <c r="Z1034" i="15"/>
  <c r="Q1034" i="15"/>
  <c r="AE1034" i="15"/>
  <c r="V1034" i="15"/>
  <c r="N1034" i="15"/>
  <c r="B1034" i="15"/>
  <c r="W1034" i="15"/>
  <c r="U1034" i="15"/>
  <c r="T1034" i="15"/>
  <c r="O1034" i="15"/>
  <c r="M1034" i="15"/>
  <c r="L1034" i="15"/>
  <c r="AD1034" i="15"/>
  <c r="C1034" i="15"/>
  <c r="E1033" i="7"/>
  <c r="F1033" i="7" s="1"/>
  <c r="A1034" i="7"/>
  <c r="AA1033" i="7"/>
  <c r="AB1033" i="7" s="1"/>
  <c r="W1034" i="12"/>
  <c r="X1034" i="12" s="1"/>
  <c r="AC1033" i="7"/>
  <c r="G1035" i="12" l="1"/>
  <c r="H1035" i="12"/>
  <c r="E1034" i="15"/>
  <c r="F1034" i="15" s="1"/>
  <c r="I1034" i="15"/>
  <c r="J1034" i="15" s="1"/>
  <c r="X1034" i="15"/>
  <c r="Y1034" i="15"/>
  <c r="V1034" i="7"/>
  <c r="K1034" i="7"/>
  <c r="H1034" i="7"/>
  <c r="T1034" i="7"/>
  <c r="L1034" i="7"/>
  <c r="R1034" i="7"/>
  <c r="AE1034" i="7"/>
  <c r="N1034" i="7"/>
  <c r="B1034" i="7"/>
  <c r="W1034" i="7"/>
  <c r="U1034" i="7"/>
  <c r="D1034" i="7"/>
  <c r="S1034" i="7"/>
  <c r="C1034" i="7"/>
  <c r="I1034" i="7" s="1"/>
  <c r="J1034" i="7" s="1"/>
  <c r="Q1034" i="7"/>
  <c r="AD1034" i="7"/>
  <c r="P1034" i="7"/>
  <c r="O1034" i="7"/>
  <c r="Z1034" i="7"/>
  <c r="M1034" i="7"/>
  <c r="G1034" i="7"/>
  <c r="A1035" i="15"/>
  <c r="P1034" i="15"/>
  <c r="AA1034" i="15"/>
  <c r="AB1034" i="15" s="1"/>
  <c r="AC1034" i="15"/>
  <c r="Z1035" i="12"/>
  <c r="Q1035" i="12"/>
  <c r="Y1035" i="12"/>
  <c r="P1035" i="12"/>
  <c r="D1035" i="12"/>
  <c r="O1035" i="12"/>
  <c r="C1035" i="12"/>
  <c r="N1035" i="12"/>
  <c r="B1035" i="12"/>
  <c r="S1035" i="12"/>
  <c r="K1035" i="12"/>
  <c r="V1035" i="12"/>
  <c r="R1035" i="12"/>
  <c r="M1035" i="12"/>
  <c r="L1035" i="12"/>
  <c r="E1035" i="12" l="1"/>
  <c r="F1035" i="12" s="1"/>
  <c r="I1035" i="12"/>
  <c r="J1035" i="12" s="1"/>
  <c r="T1035" i="12"/>
  <c r="U1035" i="12"/>
  <c r="D1035" i="15"/>
  <c r="G1035" i="15"/>
  <c r="H1035" i="15"/>
  <c r="X1034" i="7"/>
  <c r="Y1034" i="7"/>
  <c r="AA1034" i="7"/>
  <c r="AB1034" i="7" s="1"/>
  <c r="E1034" i="7"/>
  <c r="F1034" i="7" s="1"/>
  <c r="A1035" i="7"/>
  <c r="Z1035" i="15"/>
  <c r="Q1035" i="15"/>
  <c r="W1035" i="15"/>
  <c r="O1035" i="15"/>
  <c r="C1035" i="15"/>
  <c r="AE1035" i="15"/>
  <c r="V1035" i="15"/>
  <c r="N1035" i="15"/>
  <c r="B1035" i="15"/>
  <c r="T1035" i="15"/>
  <c r="L1035" i="15"/>
  <c r="S1035" i="15"/>
  <c r="R1035" i="15"/>
  <c r="M1035" i="15"/>
  <c r="K1035" i="15"/>
  <c r="AD1035" i="15"/>
  <c r="U1035" i="15"/>
  <c r="AC1034" i="7"/>
  <c r="W1035" i="12"/>
  <c r="X1035" i="12" s="1"/>
  <c r="A1036" i="12"/>
  <c r="G1036" i="12" l="1"/>
  <c r="H1036" i="12"/>
  <c r="E1035" i="15"/>
  <c r="F1035" i="15" s="1"/>
  <c r="I1035" i="15"/>
  <c r="J1035" i="15" s="1"/>
  <c r="X1035" i="15"/>
  <c r="Y1035" i="15"/>
  <c r="V1035" i="7"/>
  <c r="K1035" i="7"/>
  <c r="H1035" i="7"/>
  <c r="A1036" i="15"/>
  <c r="P1035" i="15"/>
  <c r="AA1035" i="15"/>
  <c r="AB1035" i="15" s="1"/>
  <c r="R1035" i="7"/>
  <c r="Z1035" i="7"/>
  <c r="Q1035" i="7"/>
  <c r="P1035" i="7"/>
  <c r="D1035" i="7"/>
  <c r="T1035" i="7"/>
  <c r="L1035" i="7"/>
  <c r="G1035" i="7"/>
  <c r="W1035" i="7"/>
  <c r="C1035" i="7"/>
  <c r="I1035" i="7" s="1"/>
  <c r="J1035" i="7" s="1"/>
  <c r="B1035" i="7"/>
  <c r="U1035" i="7"/>
  <c r="S1035" i="7"/>
  <c r="O1035" i="7"/>
  <c r="AE1035" i="7"/>
  <c r="N1035" i="7"/>
  <c r="AD1035" i="7"/>
  <c r="M1035" i="7"/>
  <c r="L1036" i="12"/>
  <c r="S1036" i="12"/>
  <c r="K1036" i="12"/>
  <c r="R1036" i="12"/>
  <c r="Z1036" i="12"/>
  <c r="Q1036" i="12"/>
  <c r="N1036" i="12"/>
  <c r="B1036" i="12"/>
  <c r="V1036" i="12"/>
  <c r="P1036" i="12"/>
  <c r="O1036" i="12"/>
  <c r="M1036" i="12"/>
  <c r="D1036" i="12"/>
  <c r="C1036" i="12"/>
  <c r="Y1036" i="12"/>
  <c r="AC1035" i="15"/>
  <c r="E1036" i="12" l="1"/>
  <c r="F1036" i="12" s="1"/>
  <c r="I1036" i="12"/>
  <c r="J1036" i="12" s="1"/>
  <c r="T1036" i="12"/>
  <c r="U1036" i="12"/>
  <c r="D1036" i="15"/>
  <c r="G1036" i="15"/>
  <c r="H1036" i="15"/>
  <c r="X1035" i="7"/>
  <c r="Y1035" i="7"/>
  <c r="E1035" i="7"/>
  <c r="F1035" i="7" s="1"/>
  <c r="A1036" i="7"/>
  <c r="A1037" i="12"/>
  <c r="AC1035" i="7"/>
  <c r="W1036" i="12"/>
  <c r="X1036" i="12" s="1"/>
  <c r="W1036" i="15"/>
  <c r="O1036" i="15"/>
  <c r="C1036" i="15"/>
  <c r="AE1036" i="15"/>
  <c r="V1036" i="15"/>
  <c r="N1036" i="15"/>
  <c r="B1036" i="15"/>
  <c r="AD1036" i="15"/>
  <c r="U1036" i="15"/>
  <c r="M1036" i="15"/>
  <c r="T1036" i="15"/>
  <c r="L1036" i="15"/>
  <c r="R1036" i="15"/>
  <c r="K1036" i="15"/>
  <c r="Z1036" i="15"/>
  <c r="S1036" i="15"/>
  <c r="Q1036" i="15"/>
  <c r="AA1035" i="7"/>
  <c r="AB1035" i="7" s="1"/>
  <c r="G1037" i="12" l="1"/>
  <c r="H1037" i="12"/>
  <c r="E1036" i="15"/>
  <c r="F1036" i="15" s="1"/>
  <c r="I1036" i="15"/>
  <c r="J1036" i="15" s="1"/>
  <c r="X1036" i="15"/>
  <c r="Y1036" i="15"/>
  <c r="AC1036" i="15"/>
  <c r="V1036" i="7"/>
  <c r="K1036" i="7"/>
  <c r="H1036" i="7"/>
  <c r="P1036" i="15"/>
  <c r="AA1036" i="15"/>
  <c r="AB1036" i="15" s="1"/>
  <c r="O1037" i="12"/>
  <c r="C1037" i="12"/>
  <c r="N1037" i="12"/>
  <c r="B1037" i="12"/>
  <c r="V1037" i="12"/>
  <c r="M1037" i="12"/>
  <c r="L1037" i="12"/>
  <c r="Z1037" i="12"/>
  <c r="Q1037" i="12"/>
  <c r="Y1037" i="12"/>
  <c r="S1037" i="12"/>
  <c r="R1037" i="12"/>
  <c r="P1037" i="12"/>
  <c r="K1037" i="12"/>
  <c r="D1037" i="12"/>
  <c r="A1037" i="15"/>
  <c r="P1036" i="7"/>
  <c r="D1036" i="7"/>
  <c r="W1036" i="7"/>
  <c r="O1036" i="7"/>
  <c r="C1036" i="7"/>
  <c r="I1036" i="7" s="1"/>
  <c r="J1036" i="7" s="1"/>
  <c r="AE1036" i="7"/>
  <c r="N1036" i="7"/>
  <c r="B1036" i="7"/>
  <c r="R1036" i="7"/>
  <c r="Q1036" i="7"/>
  <c r="AD1036" i="7"/>
  <c r="M1036" i="7"/>
  <c r="L1036" i="7"/>
  <c r="G1036" i="7"/>
  <c r="Z1036" i="7"/>
  <c r="U1036" i="7"/>
  <c r="T1036" i="7"/>
  <c r="S1036" i="7"/>
  <c r="E1037" i="12" l="1"/>
  <c r="F1037" i="12" s="1"/>
  <c r="I1037" i="12"/>
  <c r="J1037" i="12" s="1"/>
  <c r="T1037" i="12"/>
  <c r="U1037" i="12"/>
  <c r="D1037" i="15"/>
  <c r="G1037" i="15"/>
  <c r="H1037" i="15"/>
  <c r="X1036" i="7"/>
  <c r="Y1036" i="7"/>
  <c r="AC1036" i="7"/>
  <c r="W1037" i="12"/>
  <c r="X1037" i="12" s="1"/>
  <c r="AA1036" i="7"/>
  <c r="AB1036" i="7" s="1"/>
  <c r="A1038" i="12"/>
  <c r="AD1037" i="15"/>
  <c r="U1037" i="15"/>
  <c r="M1037" i="15"/>
  <c r="T1037" i="15"/>
  <c r="L1037" i="15"/>
  <c r="S1037" i="15"/>
  <c r="K1037" i="15"/>
  <c r="R1037" i="15"/>
  <c r="AE1037" i="15"/>
  <c r="C1037" i="15"/>
  <c r="Z1037" i="15"/>
  <c r="B1037" i="15"/>
  <c r="W1037" i="15"/>
  <c r="V1037" i="15"/>
  <c r="Q1037" i="15"/>
  <c r="O1037" i="15"/>
  <c r="N1037" i="15"/>
  <c r="A1037" i="7"/>
  <c r="E1036" i="7"/>
  <c r="F1036" i="7" s="1"/>
  <c r="G1038" i="12" l="1"/>
  <c r="H1038" i="12"/>
  <c r="E1037" i="15"/>
  <c r="F1037" i="15" s="1"/>
  <c r="I1037" i="15"/>
  <c r="J1037" i="15" s="1"/>
  <c r="X1037" i="15"/>
  <c r="Y1037" i="15"/>
  <c r="V1037" i="7"/>
  <c r="K1037" i="7"/>
  <c r="H1037" i="7"/>
  <c r="AC1037" i="15"/>
  <c r="R1038" i="12"/>
  <c r="Z1038" i="12"/>
  <c r="Q1038" i="12"/>
  <c r="Y1038" i="12"/>
  <c r="P1038" i="12"/>
  <c r="D1038" i="12"/>
  <c r="O1038" i="12"/>
  <c r="C1038" i="12"/>
  <c r="L1038" i="12"/>
  <c r="V1038" i="12"/>
  <c r="S1038" i="12"/>
  <c r="N1038" i="12"/>
  <c r="M1038" i="12"/>
  <c r="K1038" i="12"/>
  <c r="B1038" i="12"/>
  <c r="P1037" i="15"/>
  <c r="AA1037" i="15"/>
  <c r="AB1037" i="15" s="1"/>
  <c r="AE1037" i="7"/>
  <c r="N1037" i="7"/>
  <c r="B1037" i="7"/>
  <c r="AD1037" i="7"/>
  <c r="U1037" i="7"/>
  <c r="M1037" i="7"/>
  <c r="T1037" i="7"/>
  <c r="L1037" i="7"/>
  <c r="P1037" i="7"/>
  <c r="D1037" i="7"/>
  <c r="W1037" i="7"/>
  <c r="C1037" i="7"/>
  <c r="I1037" i="7" s="1"/>
  <c r="J1037" i="7" s="1"/>
  <c r="S1037" i="7"/>
  <c r="R1037" i="7"/>
  <c r="Q1037" i="7"/>
  <c r="O1037" i="7"/>
  <c r="G1037" i="7"/>
  <c r="Z1037" i="7"/>
  <c r="A1038" i="15"/>
  <c r="T1038" i="12" l="1"/>
  <c r="U1038" i="12"/>
  <c r="E1038" i="12"/>
  <c r="F1038" i="12" s="1"/>
  <c r="I1038" i="12"/>
  <c r="J1038" i="12" s="1"/>
  <c r="D1038" i="15"/>
  <c r="G1038" i="15"/>
  <c r="H1038" i="15"/>
  <c r="X1037" i="7"/>
  <c r="Y1037" i="7"/>
  <c r="A1039" i="12"/>
  <c r="A1038" i="7"/>
  <c r="E1037" i="7"/>
  <c r="F1037" i="7" s="1"/>
  <c r="W1038" i="12"/>
  <c r="X1038" i="12" s="1"/>
  <c r="S1038" i="15"/>
  <c r="K1038" i="15"/>
  <c r="R1038" i="15"/>
  <c r="Z1038" i="15"/>
  <c r="Q1038" i="15"/>
  <c r="AE1038" i="15"/>
  <c r="V1038" i="15"/>
  <c r="N1038" i="15"/>
  <c r="B1038" i="15"/>
  <c r="W1038" i="15"/>
  <c r="U1038" i="15"/>
  <c r="T1038" i="15"/>
  <c r="O1038" i="15"/>
  <c r="M1038" i="15"/>
  <c r="L1038" i="15"/>
  <c r="AD1038" i="15"/>
  <c r="C1038" i="15"/>
  <c r="AA1037" i="7"/>
  <c r="AB1037" i="7" s="1"/>
  <c r="AC1037" i="7"/>
  <c r="G1039" i="12" l="1"/>
  <c r="H1039" i="12"/>
  <c r="E1038" i="15"/>
  <c r="F1038" i="15" s="1"/>
  <c r="I1038" i="15"/>
  <c r="J1038" i="15" s="1"/>
  <c r="X1038" i="15"/>
  <c r="Y1038" i="15"/>
  <c r="V1038" i="7"/>
  <c r="K1038" i="7"/>
  <c r="H1038" i="7"/>
  <c r="A1039" i="15"/>
  <c r="P1038" i="15"/>
  <c r="AA1038" i="15"/>
  <c r="AB1038" i="15" s="1"/>
  <c r="AC1038" i="15"/>
  <c r="T1038" i="7"/>
  <c r="L1038" i="7"/>
  <c r="S1038" i="7"/>
  <c r="G1038" i="7"/>
  <c r="R1038" i="7"/>
  <c r="AE1038" i="7"/>
  <c r="N1038" i="7"/>
  <c r="B1038" i="7"/>
  <c r="AD1038" i="7"/>
  <c r="M1038" i="7"/>
  <c r="Z1038" i="7"/>
  <c r="D1038" i="7"/>
  <c r="W1038" i="7"/>
  <c r="C1038" i="7"/>
  <c r="I1038" i="7" s="1"/>
  <c r="J1038" i="7" s="1"/>
  <c r="U1038" i="7"/>
  <c r="Q1038" i="7"/>
  <c r="P1038" i="7"/>
  <c r="O1038" i="7"/>
  <c r="V1039" i="12"/>
  <c r="M1039" i="12"/>
  <c r="L1039" i="12"/>
  <c r="S1039" i="12"/>
  <c r="K1039" i="12"/>
  <c r="R1039" i="12"/>
  <c r="O1039" i="12"/>
  <c r="C1039" i="12"/>
  <c r="Y1039" i="12"/>
  <c r="Q1039" i="12"/>
  <c r="P1039" i="12"/>
  <c r="N1039" i="12"/>
  <c r="D1039" i="12"/>
  <c r="Z1039" i="12"/>
  <c r="B1039" i="12"/>
  <c r="E1039" i="12" l="1"/>
  <c r="F1039" i="12" s="1"/>
  <c r="I1039" i="12"/>
  <c r="J1039" i="12" s="1"/>
  <c r="T1039" i="12"/>
  <c r="U1039" i="12"/>
  <c r="D1039" i="15"/>
  <c r="G1039" i="15"/>
  <c r="H1039" i="15"/>
  <c r="X1038" i="7"/>
  <c r="Y1038" i="7"/>
  <c r="W1039" i="12"/>
  <c r="X1039" i="12" s="1"/>
  <c r="AA1038" i="7"/>
  <c r="AB1038" i="7" s="1"/>
  <c r="E1038" i="7"/>
  <c r="F1038" i="7" s="1"/>
  <c r="A1039" i="7"/>
  <c r="Z1039" i="15"/>
  <c r="Q1039" i="15"/>
  <c r="W1039" i="15"/>
  <c r="O1039" i="15"/>
  <c r="C1039" i="15"/>
  <c r="AE1039" i="15"/>
  <c r="V1039" i="15"/>
  <c r="N1039" i="15"/>
  <c r="B1039" i="15"/>
  <c r="T1039" i="15"/>
  <c r="L1039" i="15"/>
  <c r="U1039" i="15"/>
  <c r="S1039" i="15"/>
  <c r="R1039" i="15"/>
  <c r="M1039" i="15"/>
  <c r="K1039" i="15"/>
  <c r="AD1039" i="15"/>
  <c r="A1040" i="12"/>
  <c r="AC1038" i="7"/>
  <c r="G1040" i="12" l="1"/>
  <c r="H1040" i="12"/>
  <c r="I1039" i="15"/>
  <c r="J1039" i="15" s="1"/>
  <c r="E1039" i="15"/>
  <c r="F1039" i="15" s="1"/>
  <c r="X1039" i="15"/>
  <c r="Y1039" i="15"/>
  <c r="V1039" i="7"/>
  <c r="K1039" i="7"/>
  <c r="H1039" i="7"/>
  <c r="A1040" i="15"/>
  <c r="P1039" i="15"/>
  <c r="AA1039" i="15"/>
  <c r="AB1039" i="15" s="1"/>
  <c r="R1039" i="7"/>
  <c r="Z1039" i="7"/>
  <c r="Q1039" i="7"/>
  <c r="P1039" i="7"/>
  <c r="D1039" i="7"/>
  <c r="T1039" i="7"/>
  <c r="L1039" i="7"/>
  <c r="S1039" i="7"/>
  <c r="O1039" i="7"/>
  <c r="AE1039" i="7"/>
  <c r="N1039" i="7"/>
  <c r="AD1039" i="7"/>
  <c r="M1039" i="7"/>
  <c r="G1039" i="7"/>
  <c r="W1039" i="7"/>
  <c r="C1039" i="7"/>
  <c r="I1039" i="7" s="1"/>
  <c r="J1039" i="7" s="1"/>
  <c r="B1039" i="7"/>
  <c r="U1039" i="7"/>
  <c r="AC1039" i="15"/>
  <c r="Y1040" i="12"/>
  <c r="P1040" i="12"/>
  <c r="D1040" i="12"/>
  <c r="O1040" i="12"/>
  <c r="C1040" i="12"/>
  <c r="N1040" i="12"/>
  <c r="B1040" i="12"/>
  <c r="V1040" i="12"/>
  <c r="M1040" i="12"/>
  <c r="R1040" i="12"/>
  <c r="Z1040" i="12"/>
  <c r="S1040" i="12"/>
  <c r="Q1040" i="12"/>
  <c r="L1040" i="12"/>
  <c r="K1040" i="12"/>
  <c r="E1040" i="12" l="1"/>
  <c r="F1040" i="12" s="1"/>
  <c r="I1040" i="12"/>
  <c r="J1040" i="12" s="1"/>
  <c r="T1040" i="12"/>
  <c r="U1040" i="12"/>
  <c r="D1040" i="15"/>
  <c r="G1040" i="15"/>
  <c r="H1040" i="15"/>
  <c r="X1039" i="7"/>
  <c r="Y1039" i="7"/>
  <c r="W1040" i="12"/>
  <c r="X1040" i="12" s="1"/>
  <c r="AA1039" i="7"/>
  <c r="AB1039" i="7" s="1"/>
  <c r="A1041" i="12"/>
  <c r="AC1039" i="7"/>
  <c r="E1039" i="7"/>
  <c r="F1039" i="7" s="1"/>
  <c r="A1040" i="7"/>
  <c r="W1040" i="15"/>
  <c r="O1040" i="15"/>
  <c r="C1040" i="15"/>
  <c r="AE1040" i="15"/>
  <c r="V1040" i="15"/>
  <c r="N1040" i="15"/>
  <c r="B1040" i="15"/>
  <c r="AD1040" i="15"/>
  <c r="U1040" i="15"/>
  <c r="M1040" i="15"/>
  <c r="T1040" i="15"/>
  <c r="L1040" i="15"/>
  <c r="R1040" i="15"/>
  <c r="Q1040" i="15"/>
  <c r="K1040" i="15"/>
  <c r="Z1040" i="15"/>
  <c r="S1040" i="15"/>
  <c r="G1041" i="12" l="1"/>
  <c r="H1041" i="12"/>
  <c r="E1040" i="15"/>
  <c r="F1040" i="15" s="1"/>
  <c r="I1040" i="15"/>
  <c r="J1040" i="15" s="1"/>
  <c r="X1040" i="15"/>
  <c r="Y1040" i="15"/>
  <c r="V1040" i="7"/>
  <c r="K1040" i="7"/>
  <c r="H1040" i="7"/>
  <c r="S1041" i="12"/>
  <c r="K1041" i="12"/>
  <c r="R1041" i="12"/>
  <c r="Z1041" i="12"/>
  <c r="Q1041" i="12"/>
  <c r="Y1041" i="12"/>
  <c r="P1041" i="12"/>
  <c r="D1041" i="12"/>
  <c r="V1041" i="12"/>
  <c r="M1041" i="12"/>
  <c r="O1041" i="12"/>
  <c r="N1041" i="12"/>
  <c r="L1041" i="12"/>
  <c r="C1041" i="12"/>
  <c r="B1041" i="12"/>
  <c r="P1040" i="15"/>
  <c r="AA1040" i="15"/>
  <c r="AB1040" i="15" s="1"/>
  <c r="A1041" i="15"/>
  <c r="AC1040" i="15"/>
  <c r="P1040" i="7"/>
  <c r="D1040" i="7"/>
  <c r="W1040" i="7"/>
  <c r="O1040" i="7"/>
  <c r="C1040" i="7"/>
  <c r="I1040" i="7" s="1"/>
  <c r="J1040" i="7" s="1"/>
  <c r="AE1040" i="7"/>
  <c r="N1040" i="7"/>
  <c r="B1040" i="7"/>
  <c r="R1040" i="7"/>
  <c r="Z1040" i="7"/>
  <c r="U1040" i="7"/>
  <c r="T1040" i="7"/>
  <c r="S1040" i="7"/>
  <c r="Q1040" i="7"/>
  <c r="AD1040" i="7"/>
  <c r="M1040" i="7"/>
  <c r="L1040" i="7"/>
  <c r="G1040" i="7"/>
  <c r="T1041" i="12" l="1"/>
  <c r="U1041" i="12"/>
  <c r="E1041" i="12"/>
  <c r="F1041" i="12" s="1"/>
  <c r="I1041" i="12"/>
  <c r="J1041" i="12" s="1"/>
  <c r="D1041" i="15"/>
  <c r="G1041" i="15"/>
  <c r="H1041" i="15"/>
  <c r="X1040" i="7"/>
  <c r="Y1040" i="7"/>
  <c r="W1041" i="12"/>
  <c r="X1041" i="12" s="1"/>
  <c r="A1042" i="12"/>
  <c r="AA1040" i="7"/>
  <c r="AB1040" i="7" s="1"/>
  <c r="AC1040" i="7"/>
  <c r="AD1041" i="15"/>
  <c r="U1041" i="15"/>
  <c r="M1041" i="15"/>
  <c r="T1041" i="15"/>
  <c r="L1041" i="15"/>
  <c r="S1041" i="15"/>
  <c r="K1041" i="15"/>
  <c r="R1041" i="15"/>
  <c r="N1041" i="15"/>
  <c r="AE1041" i="15"/>
  <c r="C1041" i="15"/>
  <c r="Z1041" i="15"/>
  <c r="B1041" i="15"/>
  <c r="W1041" i="15"/>
  <c r="V1041" i="15"/>
  <c r="Q1041" i="15"/>
  <c r="O1041" i="15"/>
  <c r="A1041" i="7"/>
  <c r="E1040" i="7"/>
  <c r="F1040" i="7" s="1"/>
  <c r="G1042" i="12" l="1"/>
  <c r="H1042" i="12"/>
  <c r="E1041" i="15"/>
  <c r="F1041" i="15" s="1"/>
  <c r="I1041" i="15"/>
  <c r="J1041" i="15" s="1"/>
  <c r="X1041" i="15"/>
  <c r="Y1041" i="15"/>
  <c r="V1041" i="7"/>
  <c r="K1041" i="7"/>
  <c r="H1041" i="7"/>
  <c r="P1041" i="15"/>
  <c r="AA1041" i="15"/>
  <c r="AB1041" i="15" s="1"/>
  <c r="AC1041" i="15"/>
  <c r="A1042" i="15"/>
  <c r="N1042" i="12"/>
  <c r="B1042" i="12"/>
  <c r="V1042" i="12"/>
  <c r="M1042" i="12"/>
  <c r="L1042" i="12"/>
  <c r="S1042" i="12"/>
  <c r="K1042" i="12"/>
  <c r="Y1042" i="12"/>
  <c r="P1042" i="12"/>
  <c r="D1042" i="12"/>
  <c r="Z1042" i="12"/>
  <c r="R1042" i="12"/>
  <c r="Q1042" i="12"/>
  <c r="O1042" i="12"/>
  <c r="C1042" i="12"/>
  <c r="AE1041" i="7"/>
  <c r="N1041" i="7"/>
  <c r="B1041" i="7"/>
  <c r="AD1041" i="7"/>
  <c r="U1041" i="7"/>
  <c r="M1041" i="7"/>
  <c r="T1041" i="7"/>
  <c r="L1041" i="7"/>
  <c r="P1041" i="7"/>
  <c r="D1041" i="7"/>
  <c r="O1041" i="7"/>
  <c r="G1041" i="7"/>
  <c r="Z1041" i="7"/>
  <c r="W1041" i="7"/>
  <c r="C1041" i="7"/>
  <c r="I1041" i="7" s="1"/>
  <c r="J1041" i="7" s="1"/>
  <c r="S1041" i="7"/>
  <c r="R1041" i="7"/>
  <c r="Q1041" i="7"/>
  <c r="T1042" i="12" l="1"/>
  <c r="U1042" i="12"/>
  <c r="E1042" i="12"/>
  <c r="F1042" i="12" s="1"/>
  <c r="I1042" i="12"/>
  <c r="J1042" i="12" s="1"/>
  <c r="D1042" i="15"/>
  <c r="G1042" i="15"/>
  <c r="H1042" i="15"/>
  <c r="X1041" i="7"/>
  <c r="Y1041" i="7"/>
  <c r="S1042" i="15"/>
  <c r="K1042" i="15"/>
  <c r="R1042" i="15"/>
  <c r="Z1042" i="15"/>
  <c r="Q1042" i="15"/>
  <c r="AE1042" i="15"/>
  <c r="V1042" i="15"/>
  <c r="N1042" i="15"/>
  <c r="B1042" i="15"/>
  <c r="AD1042" i="15"/>
  <c r="C1042" i="15"/>
  <c r="W1042" i="15"/>
  <c r="U1042" i="15"/>
  <c r="T1042" i="15"/>
  <c r="O1042" i="15"/>
  <c r="M1042" i="15"/>
  <c r="L1042" i="15"/>
  <c r="A1042" i="7"/>
  <c r="E1041" i="7"/>
  <c r="F1041" i="7" s="1"/>
  <c r="A1043" i="12"/>
  <c r="W1042" i="12"/>
  <c r="X1042" i="12" s="1"/>
  <c r="AC1041" i="7"/>
  <c r="AA1041" i="7"/>
  <c r="AB1041" i="7" s="1"/>
  <c r="G1043" i="12" l="1"/>
  <c r="H1043" i="12"/>
  <c r="E1042" i="15"/>
  <c r="F1042" i="15" s="1"/>
  <c r="I1042" i="15"/>
  <c r="J1042" i="15" s="1"/>
  <c r="X1042" i="15"/>
  <c r="Y1042" i="15"/>
  <c r="V1042" i="7"/>
  <c r="K1042" i="7"/>
  <c r="H1042" i="7"/>
  <c r="Z1043" i="12"/>
  <c r="Q1043" i="12"/>
  <c r="Y1043" i="12"/>
  <c r="P1043" i="12"/>
  <c r="D1043" i="12"/>
  <c r="O1043" i="12"/>
  <c r="C1043" i="12"/>
  <c r="N1043" i="12"/>
  <c r="B1043" i="12"/>
  <c r="S1043" i="12"/>
  <c r="K1043" i="12"/>
  <c r="V1043" i="12"/>
  <c r="R1043" i="12"/>
  <c r="M1043" i="12"/>
  <c r="L1043" i="12"/>
  <c r="A1043" i="15"/>
  <c r="T1042" i="7"/>
  <c r="L1042" i="7"/>
  <c r="S1042" i="7"/>
  <c r="G1042" i="7"/>
  <c r="R1042" i="7"/>
  <c r="AE1042" i="7"/>
  <c r="N1042" i="7"/>
  <c r="B1042" i="7"/>
  <c r="U1042" i="7"/>
  <c r="Q1042" i="7"/>
  <c r="P1042" i="7"/>
  <c r="O1042" i="7"/>
  <c r="AD1042" i="7"/>
  <c r="M1042" i="7"/>
  <c r="Z1042" i="7"/>
  <c r="D1042" i="7"/>
  <c r="W1042" i="7"/>
  <c r="C1042" i="7"/>
  <c r="I1042" i="7" s="1"/>
  <c r="J1042" i="7" s="1"/>
  <c r="P1042" i="15"/>
  <c r="AA1042" i="15"/>
  <c r="AB1042" i="15" s="1"/>
  <c r="AC1042" i="15"/>
  <c r="E1043" i="12" l="1"/>
  <c r="F1043" i="12" s="1"/>
  <c r="I1043" i="12"/>
  <c r="J1043" i="12" s="1"/>
  <c r="T1043" i="12"/>
  <c r="U1043" i="12"/>
  <c r="D1043" i="15"/>
  <c r="G1043" i="15"/>
  <c r="H1043" i="15"/>
  <c r="X1042" i="7"/>
  <c r="Y1042" i="7"/>
  <c r="A1044" i="12"/>
  <c r="A1043" i="7"/>
  <c r="E1042" i="7"/>
  <c r="F1042" i="7" s="1"/>
  <c r="AC1042" i="7"/>
  <c r="AA1042" i="7"/>
  <c r="AB1042" i="7" s="1"/>
  <c r="R1043" i="15"/>
  <c r="Z1043" i="15"/>
  <c r="Q1043" i="15"/>
  <c r="W1043" i="15"/>
  <c r="O1043" i="15"/>
  <c r="C1043" i="15"/>
  <c r="AE1043" i="15"/>
  <c r="V1043" i="15"/>
  <c r="N1043" i="15"/>
  <c r="B1043" i="15"/>
  <c r="T1043" i="15"/>
  <c r="L1043" i="15"/>
  <c r="AD1043" i="15"/>
  <c r="U1043" i="15"/>
  <c r="S1043" i="15"/>
  <c r="M1043" i="15"/>
  <c r="K1043" i="15"/>
  <c r="W1043" i="12"/>
  <c r="X1043" i="12" s="1"/>
  <c r="G1044" i="12" l="1"/>
  <c r="H1044" i="12"/>
  <c r="X1043" i="15"/>
  <c r="Y1043" i="15"/>
  <c r="E1043" i="15"/>
  <c r="F1043" i="15" s="1"/>
  <c r="I1043" i="15"/>
  <c r="J1043" i="15" s="1"/>
  <c r="V1043" i="7"/>
  <c r="K1043" i="7"/>
  <c r="H1043" i="7"/>
  <c r="AC1043" i="15"/>
  <c r="A1044" i="15"/>
  <c r="R1043" i="7"/>
  <c r="Z1043" i="7"/>
  <c r="Q1043" i="7"/>
  <c r="P1043" i="7"/>
  <c r="D1043" i="7"/>
  <c r="T1043" i="7"/>
  <c r="L1043" i="7"/>
  <c r="G1043" i="7"/>
  <c r="W1043" i="7"/>
  <c r="C1043" i="7"/>
  <c r="I1043" i="7" s="1"/>
  <c r="J1043" i="7" s="1"/>
  <c r="B1043" i="7"/>
  <c r="U1043" i="7"/>
  <c r="S1043" i="7"/>
  <c r="O1043" i="7"/>
  <c r="AE1043" i="7"/>
  <c r="N1043" i="7"/>
  <c r="AD1043" i="7"/>
  <c r="M1043" i="7"/>
  <c r="P1043" i="15"/>
  <c r="AA1043" i="15"/>
  <c r="AB1043" i="15" s="1"/>
  <c r="L1044" i="12"/>
  <c r="S1044" i="12"/>
  <c r="K1044" i="12"/>
  <c r="R1044" i="12"/>
  <c r="Z1044" i="12"/>
  <c r="Q1044" i="12"/>
  <c r="N1044" i="12"/>
  <c r="B1044" i="12"/>
  <c r="Y1044" i="12"/>
  <c r="V1044" i="12"/>
  <c r="P1044" i="12"/>
  <c r="O1044" i="12"/>
  <c r="M1044" i="12"/>
  <c r="D1044" i="12"/>
  <c r="C1044" i="12"/>
  <c r="T1044" i="12" l="1"/>
  <c r="U1044" i="12"/>
  <c r="E1044" i="12"/>
  <c r="F1044" i="12" s="1"/>
  <c r="I1044" i="12"/>
  <c r="J1044" i="12" s="1"/>
  <c r="D1044" i="15"/>
  <c r="G1044" i="15"/>
  <c r="H1044" i="15"/>
  <c r="X1043" i="7"/>
  <c r="Y1043" i="7"/>
  <c r="AC1043" i="7"/>
  <c r="AA1043" i="7"/>
  <c r="AB1043" i="7" s="1"/>
  <c r="E1043" i="7"/>
  <c r="F1043" i="7" s="1"/>
  <c r="A1044" i="7"/>
  <c r="W1044" i="12"/>
  <c r="X1044" i="12" s="1"/>
  <c r="A1045" i="12"/>
  <c r="W1044" i="15"/>
  <c r="O1044" i="15"/>
  <c r="C1044" i="15"/>
  <c r="AE1044" i="15"/>
  <c r="V1044" i="15"/>
  <c r="N1044" i="15"/>
  <c r="B1044" i="15"/>
  <c r="AD1044" i="15"/>
  <c r="U1044" i="15"/>
  <c r="M1044" i="15"/>
  <c r="T1044" i="15"/>
  <c r="L1044" i="15"/>
  <c r="R1044" i="15"/>
  <c r="Z1044" i="15"/>
  <c r="S1044" i="15"/>
  <c r="Q1044" i="15"/>
  <c r="K1044" i="15"/>
  <c r="G1045" i="12" l="1"/>
  <c r="H1045" i="12"/>
  <c r="E1044" i="15"/>
  <c r="F1044" i="15" s="1"/>
  <c r="I1044" i="15"/>
  <c r="J1044" i="15" s="1"/>
  <c r="X1044" i="15"/>
  <c r="Y1044" i="15"/>
  <c r="V1044" i="7"/>
  <c r="K1044" i="7"/>
  <c r="H1044" i="7"/>
  <c r="AC1044" i="15"/>
  <c r="P1044" i="15"/>
  <c r="AA1044" i="15"/>
  <c r="AB1044" i="15" s="1"/>
  <c r="O1045" i="12"/>
  <c r="C1045" i="12"/>
  <c r="N1045" i="12"/>
  <c r="B1045" i="12"/>
  <c r="V1045" i="12"/>
  <c r="M1045" i="12"/>
  <c r="L1045" i="12"/>
  <c r="Z1045" i="12"/>
  <c r="Q1045" i="12"/>
  <c r="Y1045" i="12"/>
  <c r="S1045" i="12"/>
  <c r="R1045" i="12"/>
  <c r="P1045" i="12"/>
  <c r="K1045" i="12"/>
  <c r="D1045" i="12"/>
  <c r="A1045" i="15"/>
  <c r="P1044" i="7"/>
  <c r="D1044" i="7"/>
  <c r="W1044" i="7"/>
  <c r="O1044" i="7"/>
  <c r="C1044" i="7"/>
  <c r="I1044" i="7" s="1"/>
  <c r="J1044" i="7" s="1"/>
  <c r="AE1044" i="7"/>
  <c r="N1044" i="7"/>
  <c r="B1044" i="7"/>
  <c r="R1044" i="7"/>
  <c r="Q1044" i="7"/>
  <c r="AD1044" i="7"/>
  <c r="M1044" i="7"/>
  <c r="L1044" i="7"/>
  <c r="G1044" i="7"/>
  <c r="Z1044" i="7"/>
  <c r="U1044" i="7"/>
  <c r="T1044" i="7"/>
  <c r="S1044" i="7"/>
  <c r="E1045" i="12" l="1"/>
  <c r="F1045" i="12" s="1"/>
  <c r="I1045" i="12"/>
  <c r="J1045" i="12" s="1"/>
  <c r="T1045" i="12"/>
  <c r="U1045" i="12"/>
  <c r="D1045" i="15"/>
  <c r="G1045" i="15"/>
  <c r="H1045" i="15"/>
  <c r="X1044" i="7"/>
  <c r="Y1044" i="7"/>
  <c r="AC1044" i="7"/>
  <c r="W1045" i="12"/>
  <c r="X1045" i="12" s="1"/>
  <c r="AA1044" i="7"/>
  <c r="AB1044" i="7" s="1"/>
  <c r="A1046" i="12"/>
  <c r="AE1045" i="15"/>
  <c r="V1045" i="15"/>
  <c r="N1045" i="15"/>
  <c r="B1045" i="15"/>
  <c r="AD1045" i="15"/>
  <c r="U1045" i="15"/>
  <c r="M1045" i="15"/>
  <c r="T1045" i="15"/>
  <c r="L1045" i="15"/>
  <c r="S1045" i="15"/>
  <c r="K1045" i="15"/>
  <c r="R1045" i="15"/>
  <c r="O1045" i="15"/>
  <c r="C1045" i="15"/>
  <c r="Z1045" i="15"/>
  <c r="W1045" i="15"/>
  <c r="Q1045" i="15"/>
  <c r="A1045" i="7"/>
  <c r="E1044" i="7"/>
  <c r="F1044" i="7" s="1"/>
  <c r="G1046" i="12" l="1"/>
  <c r="H1046" i="12"/>
  <c r="X1045" i="15"/>
  <c r="Y1045" i="15"/>
  <c r="E1045" i="15"/>
  <c r="F1045" i="15" s="1"/>
  <c r="I1045" i="15"/>
  <c r="J1045" i="15" s="1"/>
  <c r="V1045" i="7"/>
  <c r="K1045" i="7"/>
  <c r="H1045" i="7"/>
  <c r="AC1045" i="15"/>
  <c r="A1046" i="15"/>
  <c r="R1046" i="12"/>
  <c r="Z1046" i="12"/>
  <c r="Q1046" i="12"/>
  <c r="Y1046" i="12"/>
  <c r="P1046" i="12"/>
  <c r="D1046" i="12"/>
  <c r="O1046" i="12"/>
  <c r="C1046" i="12"/>
  <c r="L1046" i="12"/>
  <c r="V1046" i="12"/>
  <c r="S1046" i="12"/>
  <c r="N1046" i="12"/>
  <c r="M1046" i="12"/>
  <c r="K1046" i="12"/>
  <c r="B1046" i="12"/>
  <c r="P1045" i="15"/>
  <c r="AA1045" i="15"/>
  <c r="AB1045" i="15" s="1"/>
  <c r="AE1045" i="7"/>
  <c r="N1045" i="7"/>
  <c r="B1045" i="7"/>
  <c r="AD1045" i="7"/>
  <c r="U1045" i="7"/>
  <c r="M1045" i="7"/>
  <c r="T1045" i="7"/>
  <c r="L1045" i="7"/>
  <c r="P1045" i="7"/>
  <c r="D1045" i="7"/>
  <c r="W1045" i="7"/>
  <c r="C1045" i="7"/>
  <c r="I1045" i="7" s="1"/>
  <c r="J1045" i="7" s="1"/>
  <c r="S1045" i="7"/>
  <c r="R1045" i="7"/>
  <c r="Q1045" i="7"/>
  <c r="O1045" i="7"/>
  <c r="G1045" i="7"/>
  <c r="Z1045" i="7"/>
  <c r="T1046" i="12" l="1"/>
  <c r="U1046" i="12"/>
  <c r="E1046" i="12"/>
  <c r="F1046" i="12" s="1"/>
  <c r="I1046" i="12"/>
  <c r="J1046" i="12" s="1"/>
  <c r="D1046" i="15"/>
  <c r="G1046" i="15"/>
  <c r="H1046" i="15"/>
  <c r="X1045" i="7"/>
  <c r="Y1045" i="7"/>
  <c r="AC1045" i="7"/>
  <c r="A1047" i="12"/>
  <c r="T1046" i="15"/>
  <c r="L1046" i="15"/>
  <c r="S1046" i="15"/>
  <c r="K1046" i="15"/>
  <c r="R1046" i="15"/>
  <c r="Z1046" i="15"/>
  <c r="Q1046" i="15"/>
  <c r="AE1046" i="15"/>
  <c r="V1046" i="15"/>
  <c r="N1046" i="15"/>
  <c r="B1046" i="15"/>
  <c r="U1046" i="15"/>
  <c r="O1046" i="15"/>
  <c r="M1046" i="15"/>
  <c r="C1046" i="15"/>
  <c r="AD1046" i="15"/>
  <c r="W1046" i="15"/>
  <c r="A1046" i="7"/>
  <c r="E1045" i="7"/>
  <c r="F1045" i="7" s="1"/>
  <c r="W1046" i="12"/>
  <c r="X1046" i="12" s="1"/>
  <c r="AA1045" i="7"/>
  <c r="AB1045" i="7" s="1"/>
  <c r="G1047" i="12" l="1"/>
  <c r="H1047" i="12"/>
  <c r="E1046" i="15"/>
  <c r="F1046" i="15" s="1"/>
  <c r="I1046" i="15"/>
  <c r="J1046" i="15" s="1"/>
  <c r="X1046" i="15"/>
  <c r="Y1046" i="15"/>
  <c r="V1046" i="7"/>
  <c r="K1046" i="7"/>
  <c r="H1046" i="7"/>
  <c r="P1046" i="15"/>
  <c r="AA1046" i="15"/>
  <c r="AB1046" i="15" s="1"/>
  <c r="T1046" i="7"/>
  <c r="L1046" i="7"/>
  <c r="S1046" i="7"/>
  <c r="G1046" i="7"/>
  <c r="R1046" i="7"/>
  <c r="AE1046" i="7"/>
  <c r="N1046" i="7"/>
  <c r="B1046" i="7"/>
  <c r="AD1046" i="7"/>
  <c r="M1046" i="7"/>
  <c r="Z1046" i="7"/>
  <c r="D1046" i="7"/>
  <c r="W1046" i="7"/>
  <c r="C1046" i="7"/>
  <c r="I1046" i="7" s="1"/>
  <c r="J1046" i="7" s="1"/>
  <c r="U1046" i="7"/>
  <c r="Q1046" i="7"/>
  <c r="P1046" i="7"/>
  <c r="O1046" i="7"/>
  <c r="AC1046" i="15"/>
  <c r="A1047" i="15"/>
  <c r="V1047" i="12"/>
  <c r="M1047" i="12"/>
  <c r="L1047" i="12"/>
  <c r="S1047" i="12"/>
  <c r="K1047" i="12"/>
  <c r="R1047" i="12"/>
  <c r="O1047" i="12"/>
  <c r="C1047" i="12"/>
  <c r="Z1047" i="12"/>
  <c r="B1047" i="12"/>
  <c r="Y1047" i="12"/>
  <c r="Q1047" i="12"/>
  <c r="P1047" i="12"/>
  <c r="N1047" i="12"/>
  <c r="D1047" i="12"/>
  <c r="E1047" i="12" l="1"/>
  <c r="F1047" i="12" s="1"/>
  <c r="I1047" i="12"/>
  <c r="J1047" i="12" s="1"/>
  <c r="T1047" i="12"/>
  <c r="U1047" i="12"/>
  <c r="D1047" i="15"/>
  <c r="G1047" i="15"/>
  <c r="H1047" i="15"/>
  <c r="X1046" i="7"/>
  <c r="Y1046" i="7"/>
  <c r="AC1046" i="7"/>
  <c r="AA1046" i="7"/>
  <c r="AB1046" i="7" s="1"/>
  <c r="E1046" i="7"/>
  <c r="F1046" i="7" s="1"/>
  <c r="A1047" i="7"/>
  <c r="W1047" i="12"/>
  <c r="X1047" i="12" s="1"/>
  <c r="A1048" i="12"/>
  <c r="R1047" i="15"/>
  <c r="Z1047" i="15"/>
  <c r="Q1047" i="15"/>
  <c r="W1047" i="15"/>
  <c r="O1047" i="15"/>
  <c r="C1047" i="15"/>
  <c r="AE1047" i="15"/>
  <c r="V1047" i="15"/>
  <c r="N1047" i="15"/>
  <c r="B1047" i="15"/>
  <c r="T1047" i="15"/>
  <c r="L1047" i="15"/>
  <c r="U1047" i="15"/>
  <c r="S1047" i="15"/>
  <c r="M1047" i="15"/>
  <c r="K1047" i="15"/>
  <c r="AD1047" i="15"/>
  <c r="G1048" i="12" l="1"/>
  <c r="H1048" i="12"/>
  <c r="I1047" i="15"/>
  <c r="J1047" i="15" s="1"/>
  <c r="E1047" i="15"/>
  <c r="F1047" i="15" s="1"/>
  <c r="X1047" i="15"/>
  <c r="Y1047" i="15"/>
  <c r="V1047" i="7"/>
  <c r="K1047" i="7"/>
  <c r="H1047" i="7"/>
  <c r="A1048" i="15"/>
  <c r="Y1048" i="12"/>
  <c r="P1048" i="12"/>
  <c r="D1048" i="12"/>
  <c r="O1048" i="12"/>
  <c r="C1048" i="12"/>
  <c r="N1048" i="12"/>
  <c r="B1048" i="12"/>
  <c r="V1048" i="12"/>
  <c r="M1048" i="12"/>
  <c r="R1048" i="12"/>
  <c r="Z1048" i="12"/>
  <c r="S1048" i="12"/>
  <c r="Q1048" i="12"/>
  <c r="L1048" i="12"/>
  <c r="K1048" i="12"/>
  <c r="R1047" i="7"/>
  <c r="Z1047" i="7"/>
  <c r="Q1047" i="7"/>
  <c r="P1047" i="7"/>
  <c r="D1047" i="7"/>
  <c r="T1047" i="7"/>
  <c r="L1047" i="7"/>
  <c r="S1047" i="7"/>
  <c r="O1047" i="7"/>
  <c r="AE1047" i="7"/>
  <c r="N1047" i="7"/>
  <c r="AD1047" i="7"/>
  <c r="M1047" i="7"/>
  <c r="G1047" i="7"/>
  <c r="W1047" i="7"/>
  <c r="C1047" i="7"/>
  <c r="I1047" i="7" s="1"/>
  <c r="J1047" i="7" s="1"/>
  <c r="B1047" i="7"/>
  <c r="U1047" i="7"/>
  <c r="AC1047" i="15"/>
  <c r="P1047" i="15"/>
  <c r="AA1047" i="15"/>
  <c r="AB1047" i="15" s="1"/>
  <c r="E1048" i="12" l="1"/>
  <c r="F1048" i="12" s="1"/>
  <c r="I1048" i="12"/>
  <c r="J1048" i="12" s="1"/>
  <c r="T1048" i="12"/>
  <c r="U1048" i="12"/>
  <c r="D1048" i="15"/>
  <c r="G1048" i="15"/>
  <c r="H1048" i="15"/>
  <c r="X1047" i="7"/>
  <c r="Y1047" i="7"/>
  <c r="A1049" i="12"/>
  <c r="AA1047" i="7"/>
  <c r="AB1047" i="7" s="1"/>
  <c r="W1048" i="15"/>
  <c r="O1048" i="15"/>
  <c r="C1048" i="15"/>
  <c r="AE1048" i="15"/>
  <c r="V1048" i="15"/>
  <c r="N1048" i="15"/>
  <c r="B1048" i="15"/>
  <c r="AD1048" i="15"/>
  <c r="U1048" i="15"/>
  <c r="M1048" i="15"/>
  <c r="T1048" i="15"/>
  <c r="L1048" i="15"/>
  <c r="R1048" i="15"/>
  <c r="Z1048" i="15"/>
  <c r="S1048" i="15"/>
  <c r="Q1048" i="15"/>
  <c r="K1048" i="15"/>
  <c r="E1047" i="7"/>
  <c r="F1047" i="7" s="1"/>
  <c r="A1048" i="7"/>
  <c r="AC1047" i="7"/>
  <c r="W1048" i="12"/>
  <c r="X1048" i="12" s="1"/>
  <c r="G1049" i="12" l="1"/>
  <c r="H1049" i="12"/>
  <c r="E1048" i="15"/>
  <c r="F1048" i="15" s="1"/>
  <c r="I1048" i="15"/>
  <c r="J1048" i="15" s="1"/>
  <c r="X1048" i="15"/>
  <c r="Y1048" i="15"/>
  <c r="V1048" i="7"/>
  <c r="K1048" i="7"/>
  <c r="H1048" i="7"/>
  <c r="AC1048" i="15"/>
  <c r="P1048" i="7"/>
  <c r="D1048" i="7"/>
  <c r="W1048" i="7"/>
  <c r="O1048" i="7"/>
  <c r="C1048" i="7"/>
  <c r="I1048" i="7" s="1"/>
  <c r="J1048" i="7" s="1"/>
  <c r="AE1048" i="7"/>
  <c r="N1048" i="7"/>
  <c r="B1048" i="7"/>
  <c r="R1048" i="7"/>
  <c r="Z1048" i="7"/>
  <c r="U1048" i="7"/>
  <c r="T1048" i="7"/>
  <c r="S1048" i="7"/>
  <c r="Q1048" i="7"/>
  <c r="AD1048" i="7"/>
  <c r="M1048" i="7"/>
  <c r="L1048" i="7"/>
  <c r="G1048" i="7"/>
  <c r="A1049" i="15"/>
  <c r="P1048" i="15"/>
  <c r="AA1048" i="15"/>
  <c r="AB1048" i="15" s="1"/>
  <c r="S1049" i="12"/>
  <c r="K1049" i="12"/>
  <c r="R1049" i="12"/>
  <c r="Z1049" i="12"/>
  <c r="Q1049" i="12"/>
  <c r="Y1049" i="12"/>
  <c r="P1049" i="12"/>
  <c r="D1049" i="12"/>
  <c r="O1049" i="12"/>
  <c r="V1049" i="12"/>
  <c r="M1049" i="12"/>
  <c r="B1049" i="12"/>
  <c r="N1049" i="12"/>
  <c r="L1049" i="12"/>
  <c r="C1049" i="12"/>
  <c r="E1049" i="12" l="1"/>
  <c r="F1049" i="12" s="1"/>
  <c r="I1049" i="12"/>
  <c r="J1049" i="12" s="1"/>
  <c r="T1049" i="12"/>
  <c r="U1049" i="12"/>
  <c r="D1049" i="15"/>
  <c r="G1049" i="15"/>
  <c r="H1049" i="15"/>
  <c r="X1048" i="7"/>
  <c r="Y1048" i="7"/>
  <c r="AC1048" i="7"/>
  <c r="A1049" i="7"/>
  <c r="E1048" i="7"/>
  <c r="F1048" i="7" s="1"/>
  <c r="AE1049" i="15"/>
  <c r="V1049" i="15"/>
  <c r="N1049" i="15"/>
  <c r="B1049" i="15"/>
  <c r="AD1049" i="15"/>
  <c r="U1049" i="15"/>
  <c r="M1049" i="15"/>
  <c r="T1049" i="15"/>
  <c r="L1049" i="15"/>
  <c r="S1049" i="15"/>
  <c r="K1049" i="15"/>
  <c r="R1049" i="15"/>
  <c r="C1049" i="15"/>
  <c r="Z1049" i="15"/>
  <c r="W1049" i="15"/>
  <c r="Q1049" i="15"/>
  <c r="O1049" i="15"/>
  <c r="W1049" i="12"/>
  <c r="X1049" i="12" s="1"/>
  <c r="A1050" i="12"/>
  <c r="AA1048" i="7"/>
  <c r="AB1048" i="7" s="1"/>
  <c r="G1050" i="12" l="1"/>
  <c r="H1050" i="12"/>
  <c r="X1049" i="15"/>
  <c r="Y1049" i="15"/>
  <c r="E1049" i="15"/>
  <c r="F1049" i="15" s="1"/>
  <c r="I1049" i="15"/>
  <c r="J1049" i="15" s="1"/>
  <c r="V1049" i="7"/>
  <c r="K1049" i="7"/>
  <c r="H1049" i="7"/>
  <c r="P1049" i="15"/>
  <c r="AA1049" i="15"/>
  <c r="AB1049" i="15" s="1"/>
  <c r="N1050" i="12"/>
  <c r="B1050" i="12"/>
  <c r="V1050" i="12"/>
  <c r="M1050" i="12"/>
  <c r="L1050" i="12"/>
  <c r="S1050" i="12"/>
  <c r="K1050" i="12"/>
  <c r="R1050" i="12"/>
  <c r="Y1050" i="12"/>
  <c r="P1050" i="12"/>
  <c r="D1050" i="12"/>
  <c r="O1050" i="12"/>
  <c r="C1050" i="12"/>
  <c r="Z1050" i="12"/>
  <c r="Q1050" i="12"/>
  <c r="AC1049" i="15"/>
  <c r="A1050" i="15"/>
  <c r="AE1049" i="7"/>
  <c r="N1049" i="7"/>
  <c r="B1049" i="7"/>
  <c r="AD1049" i="7"/>
  <c r="U1049" i="7"/>
  <c r="M1049" i="7"/>
  <c r="T1049" i="7"/>
  <c r="L1049" i="7"/>
  <c r="R1049" i="7"/>
  <c r="P1049" i="7"/>
  <c r="D1049" i="7"/>
  <c r="Q1049" i="7"/>
  <c r="O1049" i="7"/>
  <c r="G1049" i="7"/>
  <c r="C1049" i="7"/>
  <c r="I1049" i="7" s="1"/>
  <c r="J1049" i="7" s="1"/>
  <c r="Z1049" i="7"/>
  <c r="W1049" i="7"/>
  <c r="S1049" i="7"/>
  <c r="E1050" i="12" l="1"/>
  <c r="F1050" i="12" s="1"/>
  <c r="I1050" i="12"/>
  <c r="J1050" i="12" s="1"/>
  <c r="T1050" i="12"/>
  <c r="U1050" i="12"/>
  <c r="D1050" i="15"/>
  <c r="G1050" i="15"/>
  <c r="H1050" i="15"/>
  <c r="X1049" i="7"/>
  <c r="Y1049" i="7"/>
  <c r="A1051" i="12"/>
  <c r="W1050" i="12"/>
  <c r="X1050" i="12" s="1"/>
  <c r="AC1049" i="7"/>
  <c r="T1050" i="15"/>
  <c r="L1050" i="15"/>
  <c r="S1050" i="15"/>
  <c r="K1050" i="15"/>
  <c r="R1050" i="15"/>
  <c r="Z1050" i="15"/>
  <c r="Q1050" i="15"/>
  <c r="AE1050" i="15"/>
  <c r="V1050" i="15"/>
  <c r="N1050" i="15"/>
  <c r="B1050" i="15"/>
  <c r="M1050" i="15"/>
  <c r="C1050" i="15"/>
  <c r="AD1050" i="15"/>
  <c r="W1050" i="15"/>
  <c r="U1050" i="15"/>
  <c r="O1050" i="15"/>
  <c r="A1050" i="7"/>
  <c r="E1049" i="7"/>
  <c r="F1049" i="7" s="1"/>
  <c r="AA1049" i="7"/>
  <c r="AB1049" i="7" s="1"/>
  <c r="G1051" i="12" l="1"/>
  <c r="H1051" i="12"/>
  <c r="E1050" i="15"/>
  <c r="F1050" i="15" s="1"/>
  <c r="I1050" i="15"/>
  <c r="J1050" i="15" s="1"/>
  <c r="X1050" i="15"/>
  <c r="Y1050" i="15"/>
  <c r="V1050" i="7"/>
  <c r="K1050" i="7"/>
  <c r="H1050" i="7"/>
  <c r="AC1050" i="15"/>
  <c r="T1050" i="7"/>
  <c r="L1050" i="7"/>
  <c r="S1050" i="7"/>
  <c r="G1050" i="7"/>
  <c r="R1050" i="7"/>
  <c r="P1050" i="7"/>
  <c r="D1050" i="7"/>
  <c r="AE1050" i="7"/>
  <c r="N1050" i="7"/>
  <c r="B1050" i="7"/>
  <c r="M1050" i="7"/>
  <c r="AD1050" i="7"/>
  <c r="C1050" i="7"/>
  <c r="I1050" i="7" s="1"/>
  <c r="J1050" i="7" s="1"/>
  <c r="Z1050" i="7"/>
  <c r="W1050" i="7"/>
  <c r="U1050" i="7"/>
  <c r="Q1050" i="7"/>
  <c r="O1050" i="7"/>
  <c r="A1051" i="15"/>
  <c r="P1050" i="15"/>
  <c r="AA1050" i="15"/>
  <c r="AB1050" i="15" s="1"/>
  <c r="Z1051" i="12"/>
  <c r="Q1051" i="12"/>
  <c r="Y1051" i="12"/>
  <c r="P1051" i="12"/>
  <c r="D1051" i="12"/>
  <c r="O1051" i="12"/>
  <c r="C1051" i="12"/>
  <c r="N1051" i="12"/>
  <c r="B1051" i="12"/>
  <c r="V1051" i="12"/>
  <c r="M1051" i="12"/>
  <c r="S1051" i="12"/>
  <c r="K1051" i="12"/>
  <c r="R1051" i="12"/>
  <c r="L1051" i="12"/>
  <c r="E1051" i="12" l="1"/>
  <c r="F1051" i="12" s="1"/>
  <c r="I1051" i="12"/>
  <c r="J1051" i="12" s="1"/>
  <c r="T1051" i="12"/>
  <c r="U1051" i="12"/>
  <c r="D1051" i="15"/>
  <c r="G1051" i="15"/>
  <c r="H1051" i="15"/>
  <c r="X1050" i="7"/>
  <c r="Y1050" i="7"/>
  <c r="A1052" i="12"/>
  <c r="A1051" i="7"/>
  <c r="E1050" i="7"/>
  <c r="F1050" i="7" s="1"/>
  <c r="R1051" i="15"/>
  <c r="Z1051" i="15"/>
  <c r="Q1051" i="15"/>
  <c r="W1051" i="15"/>
  <c r="O1051" i="15"/>
  <c r="C1051" i="15"/>
  <c r="AE1051" i="15"/>
  <c r="V1051" i="15"/>
  <c r="N1051" i="15"/>
  <c r="B1051" i="15"/>
  <c r="T1051" i="15"/>
  <c r="L1051" i="15"/>
  <c r="S1051" i="15"/>
  <c r="M1051" i="15"/>
  <c r="K1051" i="15"/>
  <c r="AD1051" i="15"/>
  <c r="U1051" i="15"/>
  <c r="AA1050" i="7"/>
  <c r="AB1050" i="7" s="1"/>
  <c r="AC1050" i="7"/>
  <c r="W1051" i="12"/>
  <c r="X1051" i="12" s="1"/>
  <c r="G1052" i="12" l="1"/>
  <c r="H1052" i="12"/>
  <c r="E1051" i="15"/>
  <c r="F1051" i="15" s="1"/>
  <c r="I1051" i="15"/>
  <c r="J1051" i="15" s="1"/>
  <c r="X1051" i="15"/>
  <c r="Y1051" i="15"/>
  <c r="V1051" i="7"/>
  <c r="K1051" i="7"/>
  <c r="H1051" i="7"/>
  <c r="P1051" i="15"/>
  <c r="AA1051" i="15"/>
  <c r="AB1051" i="15" s="1"/>
  <c r="A1052" i="15"/>
  <c r="R1051" i="7"/>
  <c r="Z1051" i="7"/>
  <c r="Q1051" i="7"/>
  <c r="P1051" i="7"/>
  <c r="D1051" i="7"/>
  <c r="AE1051" i="7"/>
  <c r="N1051" i="7"/>
  <c r="B1051" i="7"/>
  <c r="T1051" i="7"/>
  <c r="L1051" i="7"/>
  <c r="AD1051" i="7"/>
  <c r="C1051" i="7"/>
  <c r="I1051" i="7" s="1"/>
  <c r="J1051" i="7" s="1"/>
  <c r="W1051" i="7"/>
  <c r="U1051" i="7"/>
  <c r="S1051" i="7"/>
  <c r="O1051" i="7"/>
  <c r="M1051" i="7"/>
  <c r="G1051" i="7"/>
  <c r="AC1051" i="15"/>
  <c r="L1052" i="12"/>
  <c r="S1052" i="12"/>
  <c r="K1052" i="12"/>
  <c r="R1052" i="12"/>
  <c r="Z1052" i="12"/>
  <c r="Q1052" i="12"/>
  <c r="Y1052" i="12"/>
  <c r="P1052" i="12"/>
  <c r="D1052" i="12"/>
  <c r="N1052" i="12"/>
  <c r="B1052" i="12"/>
  <c r="V1052" i="12"/>
  <c r="O1052" i="12"/>
  <c r="M1052" i="12"/>
  <c r="C1052" i="12"/>
  <c r="E1052" i="12" l="1"/>
  <c r="F1052" i="12" s="1"/>
  <c r="I1052" i="12"/>
  <c r="J1052" i="12" s="1"/>
  <c r="T1052" i="12"/>
  <c r="U1052" i="12"/>
  <c r="D1052" i="15"/>
  <c r="G1052" i="15"/>
  <c r="H1052" i="15"/>
  <c r="X1051" i="7"/>
  <c r="Y1051" i="7"/>
  <c r="AC1051" i="7"/>
  <c r="A1053" i="12"/>
  <c r="AA1051" i="7"/>
  <c r="AB1051" i="7" s="1"/>
  <c r="W1052" i="15"/>
  <c r="O1052" i="15"/>
  <c r="C1052" i="15"/>
  <c r="AE1052" i="15"/>
  <c r="V1052" i="15"/>
  <c r="N1052" i="15"/>
  <c r="B1052" i="15"/>
  <c r="AD1052" i="15"/>
  <c r="U1052" i="15"/>
  <c r="M1052" i="15"/>
  <c r="T1052" i="15"/>
  <c r="L1052" i="15"/>
  <c r="R1052" i="15"/>
  <c r="Z1052" i="15"/>
  <c r="S1052" i="15"/>
  <c r="Q1052" i="15"/>
  <c r="K1052" i="15"/>
  <c r="W1052" i="12"/>
  <c r="X1052" i="12" s="1"/>
  <c r="E1051" i="7"/>
  <c r="F1051" i="7" s="1"/>
  <c r="A1052" i="7"/>
  <c r="G1053" i="12" l="1"/>
  <c r="H1053" i="12"/>
  <c r="E1052" i="15"/>
  <c r="F1052" i="15" s="1"/>
  <c r="I1052" i="15"/>
  <c r="J1052" i="15" s="1"/>
  <c r="X1052" i="15"/>
  <c r="Y1052" i="15"/>
  <c r="V1052" i="7"/>
  <c r="K1052" i="7"/>
  <c r="H1052" i="7"/>
  <c r="A1053" i="15"/>
  <c r="AC1052" i="15"/>
  <c r="P1052" i="15"/>
  <c r="AA1052" i="15"/>
  <c r="AB1052" i="15" s="1"/>
  <c r="P1052" i="7"/>
  <c r="D1052" i="7"/>
  <c r="W1052" i="7"/>
  <c r="O1052" i="7"/>
  <c r="C1052" i="7"/>
  <c r="I1052" i="7" s="1"/>
  <c r="J1052" i="7" s="1"/>
  <c r="AE1052" i="7"/>
  <c r="N1052" i="7"/>
  <c r="B1052" i="7"/>
  <c r="T1052" i="7"/>
  <c r="L1052" i="7"/>
  <c r="R1052" i="7"/>
  <c r="Z1052" i="7"/>
  <c r="U1052" i="7"/>
  <c r="S1052" i="7"/>
  <c r="Q1052" i="7"/>
  <c r="M1052" i="7"/>
  <c r="G1052" i="7"/>
  <c r="AD1052" i="7"/>
  <c r="O1053" i="12"/>
  <c r="C1053" i="12"/>
  <c r="N1053" i="12"/>
  <c r="B1053" i="12"/>
  <c r="V1053" i="12"/>
  <c r="M1053" i="12"/>
  <c r="L1053" i="12"/>
  <c r="S1053" i="12"/>
  <c r="K1053" i="12"/>
  <c r="Z1053" i="12"/>
  <c r="Q1053" i="12"/>
  <c r="P1053" i="12"/>
  <c r="D1053" i="12"/>
  <c r="Y1053" i="12"/>
  <c r="R1053" i="12"/>
  <c r="T1053" i="12" l="1"/>
  <c r="U1053" i="12"/>
  <c r="E1053" i="12"/>
  <c r="F1053" i="12" s="1"/>
  <c r="I1053" i="12"/>
  <c r="J1053" i="12" s="1"/>
  <c r="D1053" i="15"/>
  <c r="G1053" i="15"/>
  <c r="H1053" i="15"/>
  <c r="X1052" i="7"/>
  <c r="Y1052" i="7"/>
  <c r="AA1052" i="7"/>
  <c r="AB1052" i="7" s="1"/>
  <c r="W1053" i="12"/>
  <c r="X1053" i="12" s="1"/>
  <c r="AC1052" i="7"/>
  <c r="A1053" i="7"/>
  <c r="E1052" i="7"/>
  <c r="F1052" i="7" s="1"/>
  <c r="A1054" i="12"/>
  <c r="AE1053" i="15"/>
  <c r="V1053" i="15"/>
  <c r="N1053" i="15"/>
  <c r="B1053" i="15"/>
  <c r="AD1053" i="15"/>
  <c r="U1053" i="15"/>
  <c r="M1053" i="15"/>
  <c r="T1053" i="15"/>
  <c r="L1053" i="15"/>
  <c r="S1053" i="15"/>
  <c r="K1053" i="15"/>
  <c r="R1053" i="15"/>
  <c r="Z1053" i="15"/>
  <c r="W1053" i="15"/>
  <c r="Q1053" i="15"/>
  <c r="O1053" i="15"/>
  <c r="C1053" i="15"/>
  <c r="G1054" i="12" l="1"/>
  <c r="H1054" i="12"/>
  <c r="E1053" i="15"/>
  <c r="F1053" i="15" s="1"/>
  <c r="I1053" i="15"/>
  <c r="J1053" i="15" s="1"/>
  <c r="X1053" i="15"/>
  <c r="Y1053" i="15"/>
  <c r="V1053" i="7"/>
  <c r="K1053" i="7"/>
  <c r="H1053" i="7"/>
  <c r="P1053" i="15"/>
  <c r="AA1053" i="15"/>
  <c r="AB1053" i="15" s="1"/>
  <c r="R1054" i="12"/>
  <c r="Z1054" i="12"/>
  <c r="Q1054" i="12"/>
  <c r="Y1054" i="12"/>
  <c r="P1054" i="12"/>
  <c r="D1054" i="12"/>
  <c r="O1054" i="12"/>
  <c r="C1054" i="12"/>
  <c r="N1054" i="12"/>
  <c r="B1054" i="12"/>
  <c r="L1054" i="12"/>
  <c r="V1054" i="12"/>
  <c r="S1054" i="12"/>
  <c r="M1054" i="12"/>
  <c r="K1054" i="12"/>
  <c r="AE1053" i="7"/>
  <c r="N1053" i="7"/>
  <c r="B1053" i="7"/>
  <c r="AD1053" i="7"/>
  <c r="U1053" i="7"/>
  <c r="M1053" i="7"/>
  <c r="T1053" i="7"/>
  <c r="L1053" i="7"/>
  <c r="R1053" i="7"/>
  <c r="P1053" i="7"/>
  <c r="D1053" i="7"/>
  <c r="S1053" i="7"/>
  <c r="Q1053" i="7"/>
  <c r="O1053" i="7"/>
  <c r="G1053" i="7"/>
  <c r="C1053" i="7"/>
  <c r="I1053" i="7" s="1"/>
  <c r="J1053" i="7" s="1"/>
  <c r="Z1053" i="7"/>
  <c r="W1053" i="7"/>
  <c r="A1054" i="15"/>
  <c r="AC1053" i="15"/>
  <c r="E1054" i="12" l="1"/>
  <c r="F1054" i="12" s="1"/>
  <c r="I1054" i="12"/>
  <c r="J1054" i="12" s="1"/>
  <c r="T1054" i="12"/>
  <c r="U1054" i="12"/>
  <c r="D1054" i="15"/>
  <c r="G1054" i="15"/>
  <c r="H1054" i="15"/>
  <c r="X1053" i="7"/>
  <c r="Y1053" i="7"/>
  <c r="AA1053" i="7"/>
  <c r="AB1053" i="7" s="1"/>
  <c r="AC1053" i="7"/>
  <c r="W1054" i="12"/>
  <c r="X1054" i="12" s="1"/>
  <c r="T1054" i="15"/>
  <c r="L1054" i="15"/>
  <c r="S1054" i="15"/>
  <c r="K1054" i="15"/>
  <c r="R1054" i="15"/>
  <c r="Z1054" i="15"/>
  <c r="Q1054" i="15"/>
  <c r="AE1054" i="15"/>
  <c r="V1054" i="15"/>
  <c r="N1054" i="15"/>
  <c r="B1054" i="15"/>
  <c r="AD1054" i="15"/>
  <c r="W1054" i="15"/>
  <c r="U1054" i="15"/>
  <c r="O1054" i="15"/>
  <c r="M1054" i="15"/>
  <c r="C1054" i="15"/>
  <c r="A1055" i="12"/>
  <c r="A1054" i="7"/>
  <c r="E1053" i="7"/>
  <c r="F1053" i="7" s="1"/>
  <c r="G1055" i="12" l="1"/>
  <c r="H1055" i="12"/>
  <c r="X1054" i="15"/>
  <c r="Y1054" i="15"/>
  <c r="E1054" i="15"/>
  <c r="F1054" i="15" s="1"/>
  <c r="I1054" i="15"/>
  <c r="J1054" i="15" s="1"/>
  <c r="V1054" i="7"/>
  <c r="K1054" i="7"/>
  <c r="H1054" i="7"/>
  <c r="V1055" i="12"/>
  <c r="M1055" i="12"/>
  <c r="L1055" i="12"/>
  <c r="S1055" i="12"/>
  <c r="K1055" i="12"/>
  <c r="R1055" i="12"/>
  <c r="Z1055" i="12"/>
  <c r="Q1055" i="12"/>
  <c r="O1055" i="12"/>
  <c r="C1055" i="12"/>
  <c r="B1055" i="12"/>
  <c r="Y1055" i="12"/>
  <c r="P1055" i="12"/>
  <c r="N1055" i="12"/>
  <c r="D1055" i="12"/>
  <c r="AC1054" i="15"/>
  <c r="A1055" i="15"/>
  <c r="T1054" i="7"/>
  <c r="L1054" i="7"/>
  <c r="S1054" i="7"/>
  <c r="G1054" i="7"/>
  <c r="R1054" i="7"/>
  <c r="P1054" i="7"/>
  <c r="D1054" i="7"/>
  <c r="AE1054" i="7"/>
  <c r="N1054" i="7"/>
  <c r="B1054" i="7"/>
  <c r="O1054" i="7"/>
  <c r="M1054" i="7"/>
  <c r="AD1054" i="7"/>
  <c r="C1054" i="7"/>
  <c r="I1054" i="7" s="1"/>
  <c r="J1054" i="7" s="1"/>
  <c r="Z1054" i="7"/>
  <c r="W1054" i="7"/>
  <c r="U1054" i="7"/>
  <c r="Q1054" i="7"/>
  <c r="P1054" i="15"/>
  <c r="AA1054" i="15"/>
  <c r="AB1054" i="15" s="1"/>
  <c r="E1055" i="12" l="1"/>
  <c r="F1055" i="12" s="1"/>
  <c r="I1055" i="12"/>
  <c r="J1055" i="12" s="1"/>
  <c r="T1055" i="12"/>
  <c r="U1055" i="12"/>
  <c r="D1055" i="15"/>
  <c r="G1055" i="15"/>
  <c r="H1055" i="15"/>
  <c r="X1054" i="7"/>
  <c r="Y1054" i="7"/>
  <c r="A1055" i="7"/>
  <c r="E1054" i="7"/>
  <c r="F1054" i="7" s="1"/>
  <c r="AA1054" i="7"/>
  <c r="AB1054" i="7" s="1"/>
  <c r="AC1054" i="7"/>
  <c r="W1055" i="12"/>
  <c r="X1055" i="12" s="1"/>
  <c r="R1055" i="15"/>
  <c r="Z1055" i="15"/>
  <c r="Q1055" i="15"/>
  <c r="W1055" i="15"/>
  <c r="O1055" i="15"/>
  <c r="C1055" i="15"/>
  <c r="AE1055" i="15"/>
  <c r="V1055" i="15"/>
  <c r="N1055" i="15"/>
  <c r="B1055" i="15"/>
  <c r="T1055" i="15"/>
  <c r="L1055" i="15"/>
  <c r="K1055" i="15"/>
  <c r="AD1055" i="15"/>
  <c r="U1055" i="15"/>
  <c r="S1055" i="15"/>
  <c r="M1055" i="15"/>
  <c r="A1056" i="12"/>
  <c r="G1056" i="12" l="1"/>
  <c r="H1056" i="12"/>
  <c r="E1055" i="15"/>
  <c r="F1055" i="15" s="1"/>
  <c r="I1055" i="15"/>
  <c r="J1055" i="15" s="1"/>
  <c r="X1055" i="15"/>
  <c r="Y1055" i="15"/>
  <c r="V1055" i="7"/>
  <c r="K1055" i="7"/>
  <c r="H1055" i="7"/>
  <c r="AC1055" i="15"/>
  <c r="A1056" i="15"/>
  <c r="P1055" i="15"/>
  <c r="AA1055" i="15"/>
  <c r="AB1055" i="15" s="1"/>
  <c r="Y1056" i="12"/>
  <c r="P1056" i="12"/>
  <c r="D1056" i="12"/>
  <c r="O1056" i="12"/>
  <c r="C1056" i="12"/>
  <c r="N1056" i="12"/>
  <c r="B1056" i="12"/>
  <c r="V1056" i="12"/>
  <c r="M1056" i="12"/>
  <c r="L1056" i="12"/>
  <c r="R1056" i="12"/>
  <c r="Q1056" i="12"/>
  <c r="K1056" i="12"/>
  <c r="Z1056" i="12"/>
  <c r="S1056" i="12"/>
  <c r="R1055" i="7"/>
  <c r="Z1055" i="7"/>
  <c r="Q1055" i="7"/>
  <c r="P1055" i="7"/>
  <c r="D1055" i="7"/>
  <c r="AE1055" i="7"/>
  <c r="N1055" i="7"/>
  <c r="B1055" i="7"/>
  <c r="T1055" i="7"/>
  <c r="L1055" i="7"/>
  <c r="G1055" i="7"/>
  <c r="AD1055" i="7"/>
  <c r="C1055" i="7"/>
  <c r="I1055" i="7" s="1"/>
  <c r="J1055" i="7" s="1"/>
  <c r="W1055" i="7"/>
  <c r="U1055" i="7"/>
  <c r="S1055" i="7"/>
  <c r="O1055" i="7"/>
  <c r="M1055" i="7"/>
  <c r="E1056" i="12" l="1"/>
  <c r="F1056" i="12" s="1"/>
  <c r="I1056" i="12"/>
  <c r="J1056" i="12" s="1"/>
  <c r="T1056" i="12"/>
  <c r="U1056" i="12"/>
  <c r="D1056" i="15"/>
  <c r="G1056" i="15"/>
  <c r="H1056" i="15"/>
  <c r="X1055" i="7"/>
  <c r="Y1055" i="7"/>
  <c r="W1056" i="12"/>
  <c r="X1056" i="12" s="1"/>
  <c r="AA1055" i="7"/>
  <c r="AB1055" i="7" s="1"/>
  <c r="E1055" i="7"/>
  <c r="F1055" i="7" s="1"/>
  <c r="A1056" i="7"/>
  <c r="A1057" i="12"/>
  <c r="W1056" i="15"/>
  <c r="O1056" i="15"/>
  <c r="C1056" i="15"/>
  <c r="AE1056" i="15"/>
  <c r="V1056" i="15"/>
  <c r="N1056" i="15"/>
  <c r="B1056" i="15"/>
  <c r="AD1056" i="15"/>
  <c r="U1056" i="15"/>
  <c r="M1056" i="15"/>
  <c r="T1056" i="15"/>
  <c r="L1056" i="15"/>
  <c r="R1056" i="15"/>
  <c r="Q1056" i="15"/>
  <c r="K1056" i="15"/>
  <c r="Z1056" i="15"/>
  <c r="S1056" i="15"/>
  <c r="AC1055" i="7"/>
  <c r="G1057" i="12" l="1"/>
  <c r="H1057" i="12"/>
  <c r="E1056" i="15"/>
  <c r="F1056" i="15" s="1"/>
  <c r="I1056" i="15"/>
  <c r="J1056" i="15" s="1"/>
  <c r="X1056" i="15"/>
  <c r="Y1056" i="15"/>
  <c r="V1056" i="7"/>
  <c r="K1056" i="7"/>
  <c r="H1056" i="7"/>
  <c r="P1056" i="15"/>
  <c r="AA1056" i="15"/>
  <c r="AB1056" i="15" s="1"/>
  <c r="S1057" i="12"/>
  <c r="K1057" i="12"/>
  <c r="R1057" i="12"/>
  <c r="Z1057" i="12"/>
  <c r="Q1057" i="12"/>
  <c r="Y1057" i="12"/>
  <c r="P1057" i="12"/>
  <c r="D1057" i="12"/>
  <c r="O1057" i="12"/>
  <c r="C1057" i="12"/>
  <c r="V1057" i="12"/>
  <c r="M1057" i="12"/>
  <c r="N1057" i="12"/>
  <c r="L1057" i="12"/>
  <c r="B1057" i="12"/>
  <c r="P1056" i="7"/>
  <c r="D1056" i="7"/>
  <c r="W1056" i="7"/>
  <c r="O1056" i="7"/>
  <c r="C1056" i="7"/>
  <c r="I1056" i="7" s="1"/>
  <c r="J1056" i="7" s="1"/>
  <c r="AE1056" i="7"/>
  <c r="N1056" i="7"/>
  <c r="B1056" i="7"/>
  <c r="T1056" i="7"/>
  <c r="L1056" i="7"/>
  <c r="R1056" i="7"/>
  <c r="Z1056" i="7"/>
  <c r="U1056" i="7"/>
  <c r="S1056" i="7"/>
  <c r="Q1056" i="7"/>
  <c r="M1056" i="7"/>
  <c r="G1056" i="7"/>
  <c r="AD1056" i="7"/>
  <c r="A1057" i="15"/>
  <c r="AC1056" i="15"/>
  <c r="T1057" i="12" l="1"/>
  <c r="U1057" i="12"/>
  <c r="E1057" i="12"/>
  <c r="F1057" i="12" s="1"/>
  <c r="I1057" i="12"/>
  <c r="J1057" i="12" s="1"/>
  <c r="D1057" i="15"/>
  <c r="G1057" i="15"/>
  <c r="H1057" i="15"/>
  <c r="X1056" i="7"/>
  <c r="Y1056" i="7"/>
  <c r="A1057" i="7"/>
  <c r="E1056" i="7"/>
  <c r="F1056" i="7" s="1"/>
  <c r="AE1057" i="15"/>
  <c r="V1057" i="15"/>
  <c r="N1057" i="15"/>
  <c r="B1057" i="15"/>
  <c r="AD1057" i="15"/>
  <c r="U1057" i="15"/>
  <c r="M1057" i="15"/>
  <c r="T1057" i="15"/>
  <c r="L1057" i="15"/>
  <c r="S1057" i="15"/>
  <c r="K1057" i="15"/>
  <c r="R1057" i="15"/>
  <c r="W1057" i="15"/>
  <c r="Q1057" i="15"/>
  <c r="O1057" i="15"/>
  <c r="C1057" i="15"/>
  <c r="Z1057" i="15"/>
  <c r="A1058" i="12"/>
  <c r="W1057" i="12"/>
  <c r="X1057" i="12" s="1"/>
  <c r="AA1056" i="7"/>
  <c r="AB1056" i="7" s="1"/>
  <c r="AC1056" i="7"/>
  <c r="G1058" i="12" l="1"/>
  <c r="H1058" i="12"/>
  <c r="X1057" i="15"/>
  <c r="Y1057" i="15"/>
  <c r="E1057" i="15"/>
  <c r="F1057" i="15" s="1"/>
  <c r="I1057" i="15"/>
  <c r="J1057" i="15" s="1"/>
  <c r="V1057" i="7"/>
  <c r="K1057" i="7"/>
  <c r="H1057" i="7"/>
  <c r="P1057" i="15"/>
  <c r="AA1057" i="15"/>
  <c r="AB1057" i="15" s="1"/>
  <c r="N1058" i="12"/>
  <c r="B1058" i="12"/>
  <c r="V1058" i="12"/>
  <c r="M1058" i="12"/>
  <c r="L1058" i="12"/>
  <c r="S1058" i="12"/>
  <c r="K1058" i="12"/>
  <c r="R1058" i="12"/>
  <c r="Y1058" i="12"/>
  <c r="P1058" i="12"/>
  <c r="D1058" i="12"/>
  <c r="C1058" i="12"/>
  <c r="Z1058" i="12"/>
  <c r="Q1058" i="12"/>
  <c r="O1058" i="12"/>
  <c r="AC1057" i="15"/>
  <c r="A1058" i="15"/>
  <c r="AE1057" i="7"/>
  <c r="N1057" i="7"/>
  <c r="B1057" i="7"/>
  <c r="AD1057" i="7"/>
  <c r="U1057" i="7"/>
  <c r="M1057" i="7"/>
  <c r="T1057" i="7"/>
  <c r="L1057" i="7"/>
  <c r="R1057" i="7"/>
  <c r="P1057" i="7"/>
  <c r="D1057" i="7"/>
  <c r="W1057" i="7"/>
  <c r="S1057" i="7"/>
  <c r="Q1057" i="7"/>
  <c r="O1057" i="7"/>
  <c r="G1057" i="7"/>
  <c r="C1057" i="7"/>
  <c r="I1057" i="7" s="1"/>
  <c r="J1057" i="7" s="1"/>
  <c r="Z1057" i="7"/>
  <c r="E1058" i="12" l="1"/>
  <c r="F1058" i="12" s="1"/>
  <c r="I1058" i="12"/>
  <c r="J1058" i="12" s="1"/>
  <c r="T1058" i="12"/>
  <c r="U1058" i="12"/>
  <c r="D1058" i="15"/>
  <c r="G1058" i="15"/>
  <c r="H1058" i="15"/>
  <c r="X1057" i="7"/>
  <c r="Y1057" i="7"/>
  <c r="AC1057" i="7"/>
  <c r="A1058" i="7"/>
  <c r="E1057" i="7"/>
  <c r="F1057" i="7" s="1"/>
  <c r="A1059" i="12"/>
  <c r="T1058" i="15"/>
  <c r="L1058" i="15"/>
  <c r="S1058" i="15"/>
  <c r="K1058" i="15"/>
  <c r="R1058" i="15"/>
  <c r="Z1058" i="15"/>
  <c r="Q1058" i="15"/>
  <c r="AE1058" i="15"/>
  <c r="V1058" i="15"/>
  <c r="N1058" i="15"/>
  <c r="B1058" i="15"/>
  <c r="AD1058" i="15"/>
  <c r="W1058" i="15"/>
  <c r="U1058" i="15"/>
  <c r="O1058" i="15"/>
  <c r="M1058" i="15"/>
  <c r="C1058" i="15"/>
  <c r="W1058" i="12"/>
  <c r="X1058" i="12" s="1"/>
  <c r="AA1057" i="7"/>
  <c r="AB1057" i="7" s="1"/>
  <c r="G1059" i="12" l="1"/>
  <c r="H1059" i="12"/>
  <c r="X1058" i="15"/>
  <c r="Y1058" i="15"/>
  <c r="E1058" i="15"/>
  <c r="F1058" i="15" s="1"/>
  <c r="I1058" i="15"/>
  <c r="J1058" i="15" s="1"/>
  <c r="V1058" i="7"/>
  <c r="K1058" i="7"/>
  <c r="H1058" i="7"/>
  <c r="P1058" i="15"/>
  <c r="AA1058" i="15"/>
  <c r="AB1058" i="15" s="1"/>
  <c r="AC1058" i="15"/>
  <c r="A1059" i="15"/>
  <c r="Z1059" i="12"/>
  <c r="Q1059" i="12"/>
  <c r="Y1059" i="12"/>
  <c r="P1059" i="12"/>
  <c r="D1059" i="12"/>
  <c r="O1059" i="12"/>
  <c r="C1059" i="12"/>
  <c r="N1059" i="12"/>
  <c r="B1059" i="12"/>
  <c r="V1059" i="12"/>
  <c r="M1059" i="12"/>
  <c r="S1059" i="12"/>
  <c r="K1059" i="12"/>
  <c r="R1059" i="12"/>
  <c r="L1059" i="12"/>
  <c r="T1058" i="7"/>
  <c r="L1058" i="7"/>
  <c r="S1058" i="7"/>
  <c r="G1058" i="7"/>
  <c r="R1058" i="7"/>
  <c r="P1058" i="7"/>
  <c r="D1058" i="7"/>
  <c r="AE1058" i="7"/>
  <c r="N1058" i="7"/>
  <c r="B1058" i="7"/>
  <c r="Q1058" i="7"/>
  <c r="O1058" i="7"/>
  <c r="M1058" i="7"/>
  <c r="AD1058" i="7"/>
  <c r="C1058" i="7"/>
  <c r="I1058" i="7" s="1"/>
  <c r="J1058" i="7" s="1"/>
  <c r="Z1058" i="7"/>
  <c r="W1058" i="7"/>
  <c r="U1058" i="7"/>
  <c r="E1059" i="12" l="1"/>
  <c r="F1059" i="12" s="1"/>
  <c r="I1059" i="12"/>
  <c r="J1059" i="12" s="1"/>
  <c r="T1059" i="12"/>
  <c r="U1059" i="12"/>
  <c r="D1059" i="15"/>
  <c r="G1059" i="15"/>
  <c r="H1059" i="15"/>
  <c r="X1058" i="7"/>
  <c r="Y1058" i="7"/>
  <c r="AA1058" i="7"/>
  <c r="AB1058" i="7" s="1"/>
  <c r="AC1058" i="7"/>
  <c r="W1059" i="12"/>
  <c r="X1059" i="12" s="1"/>
  <c r="R1059" i="15"/>
  <c r="Z1059" i="15"/>
  <c r="Q1059" i="15"/>
  <c r="W1059" i="15"/>
  <c r="O1059" i="15"/>
  <c r="C1059" i="15"/>
  <c r="AE1059" i="15"/>
  <c r="V1059" i="15"/>
  <c r="N1059" i="15"/>
  <c r="B1059" i="15"/>
  <c r="T1059" i="15"/>
  <c r="L1059" i="15"/>
  <c r="AD1059" i="15"/>
  <c r="U1059" i="15"/>
  <c r="S1059" i="15"/>
  <c r="M1059" i="15"/>
  <c r="K1059" i="15"/>
  <c r="A1060" i="12"/>
  <c r="A1059" i="7"/>
  <c r="E1058" i="7"/>
  <c r="F1058" i="7" s="1"/>
  <c r="G1060" i="12" l="1"/>
  <c r="H1060" i="12"/>
  <c r="E1059" i="15"/>
  <c r="F1059" i="15" s="1"/>
  <c r="I1059" i="15"/>
  <c r="J1059" i="15" s="1"/>
  <c r="X1059" i="15"/>
  <c r="Y1059" i="15"/>
  <c r="V1059" i="7"/>
  <c r="K1059" i="7"/>
  <c r="H1059" i="7"/>
  <c r="AC1059" i="15"/>
  <c r="L1060" i="12"/>
  <c r="S1060" i="12"/>
  <c r="K1060" i="12"/>
  <c r="R1060" i="12"/>
  <c r="Z1060" i="12"/>
  <c r="Q1060" i="12"/>
  <c r="Y1060" i="12"/>
  <c r="P1060" i="12"/>
  <c r="D1060" i="12"/>
  <c r="O1060" i="12"/>
  <c r="N1060" i="12"/>
  <c r="B1060" i="12"/>
  <c r="V1060" i="12"/>
  <c r="M1060" i="12"/>
  <c r="C1060" i="12"/>
  <c r="P1059" i="15"/>
  <c r="AA1059" i="15"/>
  <c r="AB1059" i="15" s="1"/>
  <c r="R1059" i="7"/>
  <c r="Z1059" i="7"/>
  <c r="Q1059" i="7"/>
  <c r="P1059" i="7"/>
  <c r="D1059" i="7"/>
  <c r="AE1059" i="7"/>
  <c r="N1059" i="7"/>
  <c r="B1059" i="7"/>
  <c r="T1059" i="7"/>
  <c r="L1059" i="7"/>
  <c r="M1059" i="7"/>
  <c r="G1059" i="7"/>
  <c r="AD1059" i="7"/>
  <c r="C1059" i="7"/>
  <c r="I1059" i="7" s="1"/>
  <c r="J1059" i="7" s="1"/>
  <c r="W1059" i="7"/>
  <c r="U1059" i="7"/>
  <c r="S1059" i="7"/>
  <c r="O1059" i="7"/>
  <c r="A1060" i="15"/>
  <c r="T1060" i="12" l="1"/>
  <c r="U1060" i="12"/>
  <c r="E1060" i="12"/>
  <c r="F1060" i="12" s="1"/>
  <c r="I1060" i="12"/>
  <c r="J1060" i="12" s="1"/>
  <c r="D1060" i="15"/>
  <c r="G1060" i="15"/>
  <c r="H1060" i="15"/>
  <c r="X1059" i="7"/>
  <c r="Y1059" i="7"/>
  <c r="A1061" i="12"/>
  <c r="AC1059" i="7"/>
  <c r="W1060" i="12"/>
  <c r="X1060" i="12" s="1"/>
  <c r="AA1059" i="7"/>
  <c r="AB1059" i="7" s="1"/>
  <c r="W1060" i="15"/>
  <c r="O1060" i="15"/>
  <c r="C1060" i="15"/>
  <c r="AE1060" i="15"/>
  <c r="V1060" i="15"/>
  <c r="N1060" i="15"/>
  <c r="B1060" i="15"/>
  <c r="AD1060" i="15"/>
  <c r="U1060" i="15"/>
  <c r="M1060" i="15"/>
  <c r="T1060" i="15"/>
  <c r="L1060" i="15"/>
  <c r="R1060" i="15"/>
  <c r="Z1060" i="15"/>
  <c r="S1060" i="15"/>
  <c r="Q1060" i="15"/>
  <c r="K1060" i="15"/>
  <c r="E1059" i="7"/>
  <c r="F1059" i="7" s="1"/>
  <c r="A1060" i="7"/>
  <c r="G1061" i="12" l="1"/>
  <c r="H1061" i="12"/>
  <c r="E1060" i="15"/>
  <c r="F1060" i="15" s="1"/>
  <c r="I1060" i="15"/>
  <c r="J1060" i="15" s="1"/>
  <c r="X1060" i="15"/>
  <c r="Y1060" i="15"/>
  <c r="V1060" i="7"/>
  <c r="K1060" i="7"/>
  <c r="H1060" i="7"/>
  <c r="A1061" i="15"/>
  <c r="AC1060" i="15"/>
  <c r="P1060" i="7"/>
  <c r="D1060" i="7"/>
  <c r="W1060" i="7"/>
  <c r="O1060" i="7"/>
  <c r="C1060" i="7"/>
  <c r="I1060" i="7" s="1"/>
  <c r="J1060" i="7" s="1"/>
  <c r="AE1060" i="7"/>
  <c r="N1060" i="7"/>
  <c r="B1060" i="7"/>
  <c r="T1060" i="7"/>
  <c r="L1060" i="7"/>
  <c r="R1060" i="7"/>
  <c r="AD1060" i="7"/>
  <c r="Z1060" i="7"/>
  <c r="U1060" i="7"/>
  <c r="S1060" i="7"/>
  <c r="Q1060" i="7"/>
  <c r="M1060" i="7"/>
  <c r="G1060" i="7"/>
  <c r="P1060" i="15"/>
  <c r="AA1060" i="15"/>
  <c r="AB1060" i="15" s="1"/>
  <c r="O1061" i="12"/>
  <c r="C1061" i="12"/>
  <c r="N1061" i="12"/>
  <c r="B1061" i="12"/>
  <c r="V1061" i="12"/>
  <c r="M1061" i="12"/>
  <c r="L1061" i="12"/>
  <c r="S1061" i="12"/>
  <c r="K1061" i="12"/>
  <c r="R1061" i="12"/>
  <c r="Z1061" i="12"/>
  <c r="Q1061" i="12"/>
  <c r="Y1061" i="12"/>
  <c r="P1061" i="12"/>
  <c r="D1061" i="12"/>
  <c r="T1061" i="12" l="1"/>
  <c r="U1061" i="12"/>
  <c r="E1061" i="12"/>
  <c r="F1061" i="12" s="1"/>
  <c r="I1061" i="12"/>
  <c r="J1061" i="12" s="1"/>
  <c r="D1061" i="15"/>
  <c r="G1061" i="15"/>
  <c r="H1061" i="15"/>
  <c r="X1060" i="7"/>
  <c r="Y1060" i="7"/>
  <c r="AC1060" i="7"/>
  <c r="A1061" i="7"/>
  <c r="E1060" i="7"/>
  <c r="F1060" i="7" s="1"/>
  <c r="A1062" i="12"/>
  <c r="W1061" i="12"/>
  <c r="X1061" i="12" s="1"/>
  <c r="AA1060" i="7"/>
  <c r="AB1060" i="7" s="1"/>
  <c r="AE1061" i="15"/>
  <c r="V1061" i="15"/>
  <c r="N1061" i="15"/>
  <c r="B1061" i="15"/>
  <c r="AD1061" i="15"/>
  <c r="U1061" i="15"/>
  <c r="M1061" i="15"/>
  <c r="T1061" i="15"/>
  <c r="L1061" i="15"/>
  <c r="S1061" i="15"/>
  <c r="K1061" i="15"/>
  <c r="R1061" i="15"/>
  <c r="O1061" i="15"/>
  <c r="C1061" i="15"/>
  <c r="Z1061" i="15"/>
  <c r="W1061" i="15"/>
  <c r="Q1061" i="15"/>
  <c r="G1062" i="12" l="1"/>
  <c r="H1062" i="12"/>
  <c r="X1061" i="15"/>
  <c r="Y1061" i="15"/>
  <c r="E1061" i="15"/>
  <c r="F1061" i="15" s="1"/>
  <c r="I1061" i="15"/>
  <c r="J1061" i="15" s="1"/>
  <c r="V1061" i="7"/>
  <c r="K1061" i="7"/>
  <c r="H1061" i="7"/>
  <c r="A1062" i="15"/>
  <c r="P1061" i="15"/>
  <c r="AA1061" i="15"/>
  <c r="AB1061" i="15" s="1"/>
  <c r="R1062" i="12"/>
  <c r="Z1062" i="12"/>
  <c r="Q1062" i="12"/>
  <c r="Y1062" i="12"/>
  <c r="P1062" i="12"/>
  <c r="D1062" i="12"/>
  <c r="O1062" i="12"/>
  <c r="C1062" i="12"/>
  <c r="N1062" i="12"/>
  <c r="B1062" i="12"/>
  <c r="V1062" i="12"/>
  <c r="M1062" i="12"/>
  <c r="L1062" i="12"/>
  <c r="S1062" i="12"/>
  <c r="K1062" i="12"/>
  <c r="AC1061" i="15"/>
  <c r="AE1061" i="7"/>
  <c r="N1061" i="7"/>
  <c r="B1061" i="7"/>
  <c r="AD1061" i="7"/>
  <c r="U1061" i="7"/>
  <c r="M1061" i="7"/>
  <c r="T1061" i="7"/>
  <c r="L1061" i="7"/>
  <c r="R1061" i="7"/>
  <c r="P1061" i="7"/>
  <c r="D1061" i="7"/>
  <c r="Z1061" i="7"/>
  <c r="W1061" i="7"/>
  <c r="S1061" i="7"/>
  <c r="Q1061" i="7"/>
  <c r="O1061" i="7"/>
  <c r="G1061" i="7"/>
  <c r="C1061" i="7"/>
  <c r="I1061" i="7" s="1"/>
  <c r="J1061" i="7" s="1"/>
  <c r="E1062" i="12" l="1"/>
  <c r="F1062" i="12" s="1"/>
  <c r="I1062" i="12"/>
  <c r="J1062" i="12" s="1"/>
  <c r="T1062" i="12"/>
  <c r="U1062" i="12"/>
  <c r="D1062" i="15"/>
  <c r="G1062" i="15"/>
  <c r="H1062" i="15"/>
  <c r="X1061" i="7"/>
  <c r="Y1061" i="7"/>
  <c r="A1062" i="7"/>
  <c r="E1061" i="7"/>
  <c r="F1061" i="7" s="1"/>
  <c r="W1062" i="12"/>
  <c r="X1062" i="12" s="1"/>
  <c r="AC1061" i="7"/>
  <c r="A1063" i="12"/>
  <c r="T1062" i="15"/>
  <c r="L1062" i="15"/>
  <c r="S1062" i="15"/>
  <c r="K1062" i="15"/>
  <c r="R1062" i="15"/>
  <c r="Z1062" i="15"/>
  <c r="Q1062" i="15"/>
  <c r="AE1062" i="15"/>
  <c r="V1062" i="15"/>
  <c r="N1062" i="15"/>
  <c r="B1062" i="15"/>
  <c r="U1062" i="15"/>
  <c r="O1062" i="15"/>
  <c r="M1062" i="15"/>
  <c r="C1062" i="15"/>
  <c r="AD1062" i="15"/>
  <c r="W1062" i="15"/>
  <c r="AA1061" i="7"/>
  <c r="AB1061" i="7" s="1"/>
  <c r="G1063" i="12" l="1"/>
  <c r="H1063" i="12"/>
  <c r="X1062" i="15"/>
  <c r="Y1062" i="15"/>
  <c r="E1062" i="15"/>
  <c r="F1062" i="15" s="1"/>
  <c r="I1062" i="15"/>
  <c r="J1062" i="15" s="1"/>
  <c r="V1062" i="7"/>
  <c r="K1062" i="7"/>
  <c r="H1062" i="7"/>
  <c r="A1063" i="15"/>
  <c r="V1063" i="12"/>
  <c r="M1063" i="12"/>
  <c r="L1063" i="12"/>
  <c r="S1063" i="12"/>
  <c r="K1063" i="12"/>
  <c r="R1063" i="12"/>
  <c r="Z1063" i="12"/>
  <c r="Q1063" i="12"/>
  <c r="Y1063" i="12"/>
  <c r="P1063" i="12"/>
  <c r="D1063" i="12"/>
  <c r="O1063" i="12"/>
  <c r="C1063" i="12"/>
  <c r="N1063" i="12"/>
  <c r="B1063" i="12"/>
  <c r="P1062" i="15"/>
  <c r="AA1062" i="15"/>
  <c r="AB1062" i="15" s="1"/>
  <c r="AC1062" i="15"/>
  <c r="T1062" i="7"/>
  <c r="L1062" i="7"/>
  <c r="S1062" i="7"/>
  <c r="G1062" i="7"/>
  <c r="R1062" i="7"/>
  <c r="Z1062" i="7"/>
  <c r="Q1062" i="7"/>
  <c r="P1062" i="7"/>
  <c r="D1062" i="7"/>
  <c r="W1062" i="7"/>
  <c r="O1062" i="7"/>
  <c r="AE1062" i="7"/>
  <c r="N1062" i="7"/>
  <c r="B1062" i="7"/>
  <c r="AD1062" i="7"/>
  <c r="U1062" i="7"/>
  <c r="M1062" i="7"/>
  <c r="C1062" i="7"/>
  <c r="I1062" i="7" s="1"/>
  <c r="J1062" i="7" s="1"/>
  <c r="E1063" i="12" l="1"/>
  <c r="F1063" i="12" s="1"/>
  <c r="I1063" i="12"/>
  <c r="J1063" i="12" s="1"/>
  <c r="T1063" i="12"/>
  <c r="U1063" i="12"/>
  <c r="D1063" i="15"/>
  <c r="G1063" i="15"/>
  <c r="H1063" i="15"/>
  <c r="X1062" i="7"/>
  <c r="Y1062" i="7"/>
  <c r="A1063" i="7"/>
  <c r="E1062" i="7"/>
  <c r="F1062" i="7" s="1"/>
  <c r="AC1062" i="7"/>
  <c r="A1064" i="12"/>
  <c r="AA1062" i="7"/>
  <c r="AB1062" i="7" s="1"/>
  <c r="R1063" i="15"/>
  <c r="Z1063" i="15"/>
  <c r="Q1063" i="15"/>
  <c r="W1063" i="15"/>
  <c r="O1063" i="15"/>
  <c r="C1063" i="15"/>
  <c r="AE1063" i="15"/>
  <c r="V1063" i="15"/>
  <c r="N1063" i="15"/>
  <c r="B1063" i="15"/>
  <c r="T1063" i="15"/>
  <c r="L1063" i="15"/>
  <c r="U1063" i="15"/>
  <c r="S1063" i="15"/>
  <c r="M1063" i="15"/>
  <c r="K1063" i="15"/>
  <c r="AD1063" i="15"/>
  <c r="W1063" i="12"/>
  <c r="X1063" i="12" s="1"/>
  <c r="G1064" i="12" l="1"/>
  <c r="H1064" i="12"/>
  <c r="X1063" i="15"/>
  <c r="Y1063" i="15"/>
  <c r="E1063" i="15"/>
  <c r="F1063" i="15" s="1"/>
  <c r="I1063" i="15"/>
  <c r="J1063" i="15" s="1"/>
  <c r="V1063" i="7"/>
  <c r="K1063" i="7"/>
  <c r="H1063" i="7"/>
  <c r="AC1063" i="15"/>
  <c r="A1064" i="15"/>
  <c r="Y1064" i="12"/>
  <c r="P1064" i="12"/>
  <c r="D1064" i="12"/>
  <c r="O1064" i="12"/>
  <c r="C1064" i="12"/>
  <c r="N1064" i="12"/>
  <c r="B1064" i="12"/>
  <c r="V1064" i="12"/>
  <c r="M1064" i="12"/>
  <c r="L1064" i="12"/>
  <c r="S1064" i="12"/>
  <c r="K1064" i="12"/>
  <c r="R1064" i="12"/>
  <c r="Z1064" i="12"/>
  <c r="Q1064" i="12"/>
  <c r="P1063" i="15"/>
  <c r="AA1063" i="15"/>
  <c r="AB1063" i="15" s="1"/>
  <c r="R1063" i="7"/>
  <c r="Z1063" i="7"/>
  <c r="Q1063" i="7"/>
  <c r="P1063" i="7"/>
  <c r="D1063" i="7"/>
  <c r="W1063" i="7"/>
  <c r="O1063" i="7"/>
  <c r="C1063" i="7"/>
  <c r="I1063" i="7" s="1"/>
  <c r="J1063" i="7" s="1"/>
  <c r="AE1063" i="7"/>
  <c r="N1063" i="7"/>
  <c r="B1063" i="7"/>
  <c r="AD1063" i="7"/>
  <c r="U1063" i="7"/>
  <c r="M1063" i="7"/>
  <c r="T1063" i="7"/>
  <c r="L1063" i="7"/>
  <c r="G1063" i="7"/>
  <c r="S1063" i="7"/>
  <c r="T1064" i="12" l="1"/>
  <c r="U1064" i="12"/>
  <c r="E1064" i="12"/>
  <c r="F1064" i="12" s="1"/>
  <c r="I1064" i="12"/>
  <c r="J1064" i="12" s="1"/>
  <c r="D1064" i="15"/>
  <c r="G1064" i="15"/>
  <c r="H1064" i="15"/>
  <c r="X1063" i="7"/>
  <c r="Y1063" i="7"/>
  <c r="AC1063" i="7"/>
  <c r="AA1063" i="7"/>
  <c r="AB1063" i="7" s="1"/>
  <c r="A1065" i="12"/>
  <c r="E1063" i="7"/>
  <c r="F1063" i="7" s="1"/>
  <c r="A1064" i="7"/>
  <c r="W1064" i="15"/>
  <c r="O1064" i="15"/>
  <c r="C1064" i="15"/>
  <c r="AE1064" i="15"/>
  <c r="V1064" i="15"/>
  <c r="N1064" i="15"/>
  <c r="B1064" i="15"/>
  <c r="AD1064" i="15"/>
  <c r="U1064" i="15"/>
  <c r="M1064" i="15"/>
  <c r="T1064" i="15"/>
  <c r="L1064" i="15"/>
  <c r="R1064" i="15"/>
  <c r="Z1064" i="15"/>
  <c r="S1064" i="15"/>
  <c r="Q1064" i="15"/>
  <c r="K1064" i="15"/>
  <c r="W1064" i="12"/>
  <c r="X1064" i="12" s="1"/>
  <c r="G1065" i="12" l="1"/>
  <c r="H1065" i="12"/>
  <c r="E1064" i="15"/>
  <c r="F1064" i="15" s="1"/>
  <c r="I1064" i="15"/>
  <c r="J1064" i="15" s="1"/>
  <c r="X1064" i="15"/>
  <c r="Y1064" i="15"/>
  <c r="V1064" i="7"/>
  <c r="K1064" i="7"/>
  <c r="H1064" i="7"/>
  <c r="AC1064" i="15"/>
  <c r="P1064" i="15"/>
  <c r="AA1064" i="15"/>
  <c r="AB1064" i="15" s="1"/>
  <c r="P1064" i="7"/>
  <c r="D1064" i="7"/>
  <c r="W1064" i="7"/>
  <c r="O1064" i="7"/>
  <c r="C1064" i="7"/>
  <c r="I1064" i="7" s="1"/>
  <c r="J1064" i="7" s="1"/>
  <c r="AE1064" i="7"/>
  <c r="N1064" i="7"/>
  <c r="B1064" i="7"/>
  <c r="AD1064" i="7"/>
  <c r="U1064" i="7"/>
  <c r="M1064" i="7"/>
  <c r="T1064" i="7"/>
  <c r="L1064" i="7"/>
  <c r="S1064" i="7"/>
  <c r="G1064" i="7"/>
  <c r="R1064" i="7"/>
  <c r="Z1064" i="7"/>
  <c r="Q1064" i="7"/>
  <c r="S1065" i="12"/>
  <c r="K1065" i="12"/>
  <c r="R1065" i="12"/>
  <c r="Z1065" i="12"/>
  <c r="Q1065" i="12"/>
  <c r="Y1065" i="12"/>
  <c r="P1065" i="12"/>
  <c r="D1065" i="12"/>
  <c r="O1065" i="12"/>
  <c r="C1065" i="12"/>
  <c r="N1065" i="12"/>
  <c r="B1065" i="12"/>
  <c r="V1065" i="12"/>
  <c r="M1065" i="12"/>
  <c r="L1065" i="12"/>
  <c r="A1065" i="15"/>
  <c r="E1065" i="12" l="1"/>
  <c r="F1065" i="12" s="1"/>
  <c r="I1065" i="12"/>
  <c r="J1065" i="12" s="1"/>
  <c r="T1065" i="12"/>
  <c r="U1065" i="12"/>
  <c r="D1065" i="15"/>
  <c r="G1065" i="15"/>
  <c r="H1065" i="15"/>
  <c r="X1064" i="7"/>
  <c r="Y1064" i="7"/>
  <c r="A1065" i="7"/>
  <c r="E1064" i="7"/>
  <c r="F1064" i="7" s="1"/>
  <c r="A1066" i="12"/>
  <c r="AE1065" i="15"/>
  <c r="V1065" i="15"/>
  <c r="N1065" i="15"/>
  <c r="B1065" i="15"/>
  <c r="AD1065" i="15"/>
  <c r="U1065" i="15"/>
  <c r="M1065" i="15"/>
  <c r="T1065" i="15"/>
  <c r="L1065" i="15"/>
  <c r="S1065" i="15"/>
  <c r="K1065" i="15"/>
  <c r="R1065" i="15"/>
  <c r="C1065" i="15"/>
  <c r="Z1065" i="15"/>
  <c r="W1065" i="15"/>
  <c r="Q1065" i="15"/>
  <c r="O1065" i="15"/>
  <c r="AA1064" i="7"/>
  <c r="AB1064" i="7" s="1"/>
  <c r="AC1064" i="7"/>
  <c r="W1065" i="12"/>
  <c r="X1065" i="12" s="1"/>
  <c r="G1066" i="12" l="1"/>
  <c r="H1066" i="12"/>
  <c r="X1065" i="15"/>
  <c r="Y1065" i="15"/>
  <c r="E1065" i="15"/>
  <c r="F1065" i="15" s="1"/>
  <c r="I1065" i="15"/>
  <c r="J1065" i="15" s="1"/>
  <c r="V1065" i="7"/>
  <c r="K1065" i="7"/>
  <c r="H1065" i="7"/>
  <c r="P1065" i="15"/>
  <c r="AA1065" i="15"/>
  <c r="AB1065" i="15" s="1"/>
  <c r="AC1065" i="15"/>
  <c r="A1066" i="15"/>
  <c r="N1066" i="12"/>
  <c r="B1066" i="12"/>
  <c r="V1066" i="12"/>
  <c r="M1066" i="12"/>
  <c r="L1066" i="12"/>
  <c r="S1066" i="12"/>
  <c r="K1066" i="12"/>
  <c r="R1066" i="12"/>
  <c r="Z1066" i="12"/>
  <c r="Q1066" i="12"/>
  <c r="Y1066" i="12"/>
  <c r="P1066" i="12"/>
  <c r="D1066" i="12"/>
  <c r="O1066" i="12"/>
  <c r="C1066" i="12"/>
  <c r="AE1065" i="7"/>
  <c r="N1065" i="7"/>
  <c r="B1065" i="7"/>
  <c r="AD1065" i="7"/>
  <c r="U1065" i="7"/>
  <c r="M1065" i="7"/>
  <c r="T1065" i="7"/>
  <c r="L1065" i="7"/>
  <c r="S1065" i="7"/>
  <c r="G1065" i="7"/>
  <c r="R1065" i="7"/>
  <c r="Z1065" i="7"/>
  <c r="Q1065" i="7"/>
  <c r="P1065" i="7"/>
  <c r="D1065" i="7"/>
  <c r="W1065" i="7"/>
  <c r="O1065" i="7"/>
  <c r="C1065" i="7"/>
  <c r="I1065" i="7" s="1"/>
  <c r="J1065" i="7" s="1"/>
  <c r="E1066" i="12" l="1"/>
  <c r="F1066" i="12" s="1"/>
  <c r="I1066" i="12"/>
  <c r="J1066" i="12" s="1"/>
  <c r="T1066" i="12"/>
  <c r="U1066" i="12"/>
  <c r="D1066" i="15"/>
  <c r="G1066" i="15"/>
  <c r="H1066" i="15"/>
  <c r="X1065" i="7"/>
  <c r="Y1065" i="7"/>
  <c r="E1065" i="7"/>
  <c r="F1065" i="7" s="1"/>
  <c r="A1066" i="7"/>
  <c r="W1066" i="12"/>
  <c r="X1066" i="12" s="1"/>
  <c r="AC1065" i="7"/>
  <c r="A1067" i="12"/>
  <c r="T1066" i="15"/>
  <c r="L1066" i="15"/>
  <c r="S1066" i="15"/>
  <c r="K1066" i="15"/>
  <c r="R1066" i="15"/>
  <c r="Z1066" i="15"/>
  <c r="Q1066" i="15"/>
  <c r="AE1066" i="15"/>
  <c r="V1066" i="15"/>
  <c r="N1066" i="15"/>
  <c r="B1066" i="15"/>
  <c r="M1066" i="15"/>
  <c r="C1066" i="15"/>
  <c r="AD1066" i="15"/>
  <c r="W1066" i="15"/>
  <c r="U1066" i="15"/>
  <c r="O1066" i="15"/>
  <c r="AA1065" i="7"/>
  <c r="AB1065" i="7" s="1"/>
  <c r="G1067" i="12" l="1"/>
  <c r="H1067" i="12"/>
  <c r="E1066" i="15"/>
  <c r="F1066" i="15" s="1"/>
  <c r="I1066" i="15"/>
  <c r="J1066" i="15" s="1"/>
  <c r="X1066" i="15"/>
  <c r="Y1066" i="15"/>
  <c r="V1066" i="7"/>
  <c r="K1066" i="7"/>
  <c r="H1066" i="7"/>
  <c r="A1067" i="15"/>
  <c r="Z1067" i="12"/>
  <c r="Q1067" i="12"/>
  <c r="Y1067" i="12"/>
  <c r="P1067" i="12"/>
  <c r="D1067" i="12"/>
  <c r="O1067" i="12"/>
  <c r="C1067" i="12"/>
  <c r="N1067" i="12"/>
  <c r="B1067" i="12"/>
  <c r="V1067" i="12"/>
  <c r="M1067" i="12"/>
  <c r="L1067" i="12"/>
  <c r="S1067" i="12"/>
  <c r="K1067" i="12"/>
  <c r="R1067" i="12"/>
  <c r="P1066" i="15"/>
  <c r="AA1066" i="15"/>
  <c r="AB1066" i="15" s="1"/>
  <c r="AC1066" i="15"/>
  <c r="T1066" i="7"/>
  <c r="L1066" i="7"/>
  <c r="S1066" i="7"/>
  <c r="G1066" i="7"/>
  <c r="R1066" i="7"/>
  <c r="Z1066" i="7"/>
  <c r="Q1066" i="7"/>
  <c r="P1066" i="7"/>
  <c r="D1066" i="7"/>
  <c r="W1066" i="7"/>
  <c r="O1066" i="7"/>
  <c r="C1066" i="7"/>
  <c r="I1066" i="7" s="1"/>
  <c r="J1066" i="7" s="1"/>
  <c r="AE1066" i="7"/>
  <c r="N1066" i="7"/>
  <c r="B1066" i="7"/>
  <c r="AD1066" i="7"/>
  <c r="U1066" i="7"/>
  <c r="M1066" i="7"/>
  <c r="T1067" i="12" l="1"/>
  <c r="U1067" i="12"/>
  <c r="E1067" i="12"/>
  <c r="F1067" i="12" s="1"/>
  <c r="I1067" i="12"/>
  <c r="J1067" i="12" s="1"/>
  <c r="D1067" i="15"/>
  <c r="G1067" i="15"/>
  <c r="H1067" i="15"/>
  <c r="X1066" i="7"/>
  <c r="Y1066" i="7"/>
  <c r="AC1066" i="7"/>
  <c r="E1066" i="7"/>
  <c r="F1066" i="7" s="1"/>
  <c r="A1067" i="7"/>
  <c r="W1067" i="12"/>
  <c r="X1067" i="12" s="1"/>
  <c r="AA1066" i="7"/>
  <c r="AB1066" i="7" s="1"/>
  <c r="R1067" i="15"/>
  <c r="Z1067" i="15"/>
  <c r="Q1067" i="15"/>
  <c r="W1067" i="15"/>
  <c r="O1067" i="15"/>
  <c r="C1067" i="15"/>
  <c r="AE1067" i="15"/>
  <c r="V1067" i="15"/>
  <c r="N1067" i="15"/>
  <c r="B1067" i="15"/>
  <c r="T1067" i="15"/>
  <c r="L1067" i="15"/>
  <c r="S1067" i="15"/>
  <c r="M1067" i="15"/>
  <c r="K1067" i="15"/>
  <c r="AD1067" i="15"/>
  <c r="U1067" i="15"/>
  <c r="A1068" i="12"/>
  <c r="G1068" i="12" l="1"/>
  <c r="H1068" i="12"/>
  <c r="E1067" i="15"/>
  <c r="F1067" i="15" s="1"/>
  <c r="I1067" i="15"/>
  <c r="J1067" i="15" s="1"/>
  <c r="X1067" i="15"/>
  <c r="Y1067" i="15"/>
  <c r="V1067" i="7"/>
  <c r="K1067" i="7"/>
  <c r="H1067" i="7"/>
  <c r="A1068" i="15"/>
  <c r="AC1067" i="15"/>
  <c r="R1067" i="7"/>
  <c r="Z1067" i="7"/>
  <c r="Q1067" i="7"/>
  <c r="P1067" i="7"/>
  <c r="D1067" i="7"/>
  <c r="W1067" i="7"/>
  <c r="O1067" i="7"/>
  <c r="C1067" i="7"/>
  <c r="I1067" i="7" s="1"/>
  <c r="J1067" i="7" s="1"/>
  <c r="AE1067" i="7"/>
  <c r="N1067" i="7"/>
  <c r="B1067" i="7"/>
  <c r="AD1067" i="7"/>
  <c r="U1067" i="7"/>
  <c r="M1067" i="7"/>
  <c r="T1067" i="7"/>
  <c r="L1067" i="7"/>
  <c r="S1067" i="7"/>
  <c r="G1067" i="7"/>
  <c r="Z1068" i="12"/>
  <c r="Y1068" i="12"/>
  <c r="L1068" i="12"/>
  <c r="S1068" i="12"/>
  <c r="K1068" i="12"/>
  <c r="R1068" i="12"/>
  <c r="Q1068" i="12"/>
  <c r="P1068" i="12"/>
  <c r="D1068" i="12"/>
  <c r="O1068" i="12"/>
  <c r="C1068" i="12"/>
  <c r="N1068" i="12"/>
  <c r="B1068" i="12"/>
  <c r="V1068" i="12"/>
  <c r="M1068" i="12"/>
  <c r="P1067" i="15"/>
  <c r="AA1067" i="15"/>
  <c r="AB1067" i="15" s="1"/>
  <c r="E1068" i="12" l="1"/>
  <c r="F1068" i="12" s="1"/>
  <c r="I1068" i="12"/>
  <c r="J1068" i="12" s="1"/>
  <c r="T1068" i="12"/>
  <c r="U1068" i="12"/>
  <c r="D1068" i="15"/>
  <c r="G1068" i="15"/>
  <c r="H1068" i="15"/>
  <c r="X1067" i="7"/>
  <c r="Y1067" i="7"/>
  <c r="AA1067" i="7"/>
  <c r="AB1067" i="7" s="1"/>
  <c r="W1068" i="12"/>
  <c r="X1068" i="12" s="1"/>
  <c r="AC1067" i="7"/>
  <c r="E1067" i="7"/>
  <c r="F1067" i="7" s="1"/>
  <c r="A1068" i="7"/>
  <c r="W1068" i="15"/>
  <c r="O1068" i="15"/>
  <c r="C1068" i="15"/>
  <c r="AE1068" i="15"/>
  <c r="V1068" i="15"/>
  <c r="N1068" i="15"/>
  <c r="B1068" i="15"/>
  <c r="AD1068" i="15"/>
  <c r="U1068" i="15"/>
  <c r="M1068" i="15"/>
  <c r="T1068" i="15"/>
  <c r="L1068" i="15"/>
  <c r="R1068" i="15"/>
  <c r="Z1068" i="15"/>
  <c r="S1068" i="15"/>
  <c r="Q1068" i="15"/>
  <c r="K1068" i="15"/>
  <c r="A1069" i="12"/>
  <c r="G1069" i="12" l="1"/>
  <c r="H1069" i="12"/>
  <c r="E1068" i="15"/>
  <c r="F1068" i="15" s="1"/>
  <c r="I1068" i="15"/>
  <c r="J1068" i="15" s="1"/>
  <c r="X1068" i="15"/>
  <c r="Y1068" i="15"/>
  <c r="V1068" i="7"/>
  <c r="K1068" i="7"/>
  <c r="H1068" i="7"/>
  <c r="AC1068" i="15"/>
  <c r="P1068" i="15"/>
  <c r="AA1068" i="15"/>
  <c r="AB1068" i="15" s="1"/>
  <c r="Z1068" i="7"/>
  <c r="Q1068" i="7"/>
  <c r="P1068" i="7"/>
  <c r="D1068" i="7"/>
  <c r="W1068" i="7"/>
  <c r="O1068" i="7"/>
  <c r="C1068" i="7"/>
  <c r="I1068" i="7" s="1"/>
  <c r="J1068" i="7" s="1"/>
  <c r="AE1068" i="7"/>
  <c r="N1068" i="7"/>
  <c r="B1068" i="7"/>
  <c r="AD1068" i="7"/>
  <c r="U1068" i="7"/>
  <c r="M1068" i="7"/>
  <c r="T1068" i="7"/>
  <c r="L1068" i="7"/>
  <c r="S1068" i="7"/>
  <c r="G1068" i="7"/>
  <c r="R1068" i="7"/>
  <c r="A1069" i="15"/>
  <c r="L1069" i="12"/>
  <c r="S1069" i="12"/>
  <c r="K1069" i="12"/>
  <c r="R1069" i="12"/>
  <c r="Y1069" i="12"/>
  <c r="V1069" i="12"/>
  <c r="D1069" i="12"/>
  <c r="Q1069" i="12"/>
  <c r="C1069" i="12"/>
  <c r="P1069" i="12"/>
  <c r="B1069" i="12"/>
  <c r="O1069" i="12"/>
  <c r="N1069" i="12"/>
  <c r="M1069" i="12"/>
  <c r="Z1069" i="12"/>
  <c r="E1069" i="12" l="1"/>
  <c r="F1069" i="12" s="1"/>
  <c r="I1069" i="12"/>
  <c r="J1069" i="12" s="1"/>
  <c r="T1069" i="12"/>
  <c r="U1069" i="12"/>
  <c r="D1069" i="15"/>
  <c r="G1069" i="15"/>
  <c r="H1069" i="15"/>
  <c r="X1068" i="7"/>
  <c r="Y1068" i="7"/>
  <c r="AE1069" i="15"/>
  <c r="V1069" i="15"/>
  <c r="N1069" i="15"/>
  <c r="B1069" i="15"/>
  <c r="AD1069" i="15"/>
  <c r="U1069" i="15"/>
  <c r="M1069" i="15"/>
  <c r="T1069" i="15"/>
  <c r="L1069" i="15"/>
  <c r="S1069" i="15"/>
  <c r="K1069" i="15"/>
  <c r="R1069" i="15"/>
  <c r="Z1069" i="15"/>
  <c r="W1069" i="15"/>
  <c r="Q1069" i="15"/>
  <c r="O1069" i="15"/>
  <c r="C1069" i="15"/>
  <c r="AA1068" i="7"/>
  <c r="AB1068" i="7" s="1"/>
  <c r="AC1068" i="7"/>
  <c r="E1068" i="7"/>
  <c r="F1068" i="7" s="1"/>
  <c r="A1069" i="7"/>
  <c r="W1069" i="12"/>
  <c r="X1069" i="12" s="1"/>
  <c r="A1070" i="12"/>
  <c r="G1070" i="12" l="1"/>
  <c r="H1070" i="12"/>
  <c r="X1069" i="15"/>
  <c r="Y1069" i="15"/>
  <c r="E1069" i="15"/>
  <c r="F1069" i="15" s="1"/>
  <c r="I1069" i="15"/>
  <c r="J1069" i="15" s="1"/>
  <c r="V1069" i="7"/>
  <c r="K1069" i="7"/>
  <c r="H1069" i="7"/>
  <c r="W1069" i="7"/>
  <c r="O1069" i="7"/>
  <c r="C1069" i="7"/>
  <c r="I1069" i="7" s="1"/>
  <c r="J1069" i="7" s="1"/>
  <c r="AE1069" i="7"/>
  <c r="N1069" i="7"/>
  <c r="B1069" i="7"/>
  <c r="AD1069" i="7"/>
  <c r="U1069" i="7"/>
  <c r="M1069" i="7"/>
  <c r="T1069" i="7"/>
  <c r="L1069" i="7"/>
  <c r="S1069" i="7"/>
  <c r="G1069" i="7"/>
  <c r="R1069" i="7"/>
  <c r="Z1069" i="7"/>
  <c r="Q1069" i="7"/>
  <c r="P1069" i="7"/>
  <c r="D1069" i="7"/>
  <c r="P1069" i="15"/>
  <c r="AA1069" i="15"/>
  <c r="AB1069" i="15" s="1"/>
  <c r="O1070" i="12"/>
  <c r="C1070" i="12"/>
  <c r="N1070" i="12"/>
  <c r="B1070" i="12"/>
  <c r="V1070" i="12"/>
  <c r="M1070" i="12"/>
  <c r="R1070" i="12"/>
  <c r="Z1070" i="12"/>
  <c r="Q1070" i="12"/>
  <c r="Y1070" i="12"/>
  <c r="S1070" i="12"/>
  <c r="P1070" i="12"/>
  <c r="L1070" i="12"/>
  <c r="K1070" i="12"/>
  <c r="D1070" i="12"/>
  <c r="A1070" i="15"/>
  <c r="AC1069" i="15"/>
  <c r="E1070" i="12" l="1"/>
  <c r="F1070" i="12" s="1"/>
  <c r="I1070" i="12"/>
  <c r="J1070" i="12" s="1"/>
  <c r="T1070" i="12"/>
  <c r="U1070" i="12"/>
  <c r="D1070" i="15"/>
  <c r="G1070" i="15"/>
  <c r="H1070" i="15"/>
  <c r="X1069" i="7"/>
  <c r="Y1069" i="7"/>
  <c r="AC1069" i="7"/>
  <c r="AA1069" i="7"/>
  <c r="AB1069" i="7" s="1"/>
  <c r="T1070" i="15"/>
  <c r="L1070" i="15"/>
  <c r="S1070" i="15"/>
  <c r="K1070" i="15"/>
  <c r="R1070" i="15"/>
  <c r="Z1070" i="15"/>
  <c r="Q1070" i="15"/>
  <c r="AE1070" i="15"/>
  <c r="V1070" i="15"/>
  <c r="N1070" i="15"/>
  <c r="B1070" i="15"/>
  <c r="AD1070" i="15"/>
  <c r="W1070" i="15"/>
  <c r="U1070" i="15"/>
  <c r="O1070" i="15"/>
  <c r="M1070" i="15"/>
  <c r="C1070" i="15"/>
  <c r="A1070" i="7"/>
  <c r="E1069" i="7"/>
  <c r="F1069" i="7" s="1"/>
  <c r="A1071" i="12"/>
  <c r="W1070" i="12"/>
  <c r="X1070" i="12" s="1"/>
  <c r="G1071" i="12" l="1"/>
  <c r="H1071" i="12"/>
  <c r="E1070" i="15"/>
  <c r="F1070" i="15" s="1"/>
  <c r="I1070" i="15"/>
  <c r="J1070" i="15" s="1"/>
  <c r="X1070" i="15"/>
  <c r="Y1070" i="15"/>
  <c r="V1070" i="7"/>
  <c r="K1070" i="7"/>
  <c r="H1070" i="7"/>
  <c r="R1071" i="12"/>
  <c r="Z1071" i="12"/>
  <c r="Q1071" i="12"/>
  <c r="Y1071" i="12"/>
  <c r="P1071" i="12"/>
  <c r="D1071" i="12"/>
  <c r="N1071" i="12"/>
  <c r="V1071" i="12"/>
  <c r="M1071" i="12"/>
  <c r="L1071" i="12"/>
  <c r="S1071" i="12"/>
  <c r="O1071" i="12"/>
  <c r="K1071" i="12"/>
  <c r="C1071" i="12"/>
  <c r="B1071" i="12"/>
  <c r="P1070" i="15"/>
  <c r="AA1070" i="15"/>
  <c r="AB1070" i="15" s="1"/>
  <c r="AC1070" i="15"/>
  <c r="A1071" i="15"/>
  <c r="AD1070" i="7"/>
  <c r="U1070" i="7"/>
  <c r="M1070" i="7"/>
  <c r="T1070" i="7"/>
  <c r="L1070" i="7"/>
  <c r="S1070" i="7"/>
  <c r="G1070" i="7"/>
  <c r="R1070" i="7"/>
  <c r="Z1070" i="7"/>
  <c r="Q1070" i="7"/>
  <c r="P1070" i="7"/>
  <c r="D1070" i="7"/>
  <c r="W1070" i="7"/>
  <c r="O1070" i="7"/>
  <c r="C1070" i="7"/>
  <c r="I1070" i="7" s="1"/>
  <c r="J1070" i="7" s="1"/>
  <c r="AE1070" i="7"/>
  <c r="N1070" i="7"/>
  <c r="B1070" i="7"/>
  <c r="T1071" i="12" l="1"/>
  <c r="U1071" i="12"/>
  <c r="E1071" i="12"/>
  <c r="F1071" i="12" s="1"/>
  <c r="I1071" i="12"/>
  <c r="J1071" i="12" s="1"/>
  <c r="D1071" i="15"/>
  <c r="G1071" i="15"/>
  <c r="H1071" i="15"/>
  <c r="X1070" i="7"/>
  <c r="Y1070" i="7"/>
  <c r="E1070" i="7"/>
  <c r="F1070" i="7" s="1"/>
  <c r="A1071" i="7"/>
  <c r="AA1070" i="7"/>
  <c r="AB1070" i="7" s="1"/>
  <c r="A1072" i="12"/>
  <c r="W1071" i="12"/>
  <c r="X1071" i="12" s="1"/>
  <c r="R1071" i="15"/>
  <c r="Z1071" i="15"/>
  <c r="Q1071" i="15"/>
  <c r="W1071" i="15"/>
  <c r="O1071" i="15"/>
  <c r="C1071" i="15"/>
  <c r="AE1071" i="15"/>
  <c r="V1071" i="15"/>
  <c r="N1071" i="15"/>
  <c r="B1071" i="15"/>
  <c r="T1071" i="15"/>
  <c r="L1071" i="15"/>
  <c r="K1071" i="15"/>
  <c r="AD1071" i="15"/>
  <c r="U1071" i="15"/>
  <c r="S1071" i="15"/>
  <c r="M1071" i="15"/>
  <c r="AC1070" i="7"/>
  <c r="G1072" i="12" l="1"/>
  <c r="H1072" i="12"/>
  <c r="X1071" i="15"/>
  <c r="Y1071" i="15"/>
  <c r="E1071" i="15"/>
  <c r="F1071" i="15" s="1"/>
  <c r="I1071" i="15"/>
  <c r="J1071" i="15" s="1"/>
  <c r="V1071" i="7"/>
  <c r="K1071" i="7"/>
  <c r="H1071" i="7"/>
  <c r="A1072" i="15"/>
  <c r="V1072" i="12"/>
  <c r="M1072" i="12"/>
  <c r="L1072" i="12"/>
  <c r="S1072" i="12"/>
  <c r="K1072" i="12"/>
  <c r="Z1072" i="12"/>
  <c r="Q1072" i="12"/>
  <c r="Y1072" i="12"/>
  <c r="P1072" i="12"/>
  <c r="D1072" i="12"/>
  <c r="O1072" i="12"/>
  <c r="C1072" i="12"/>
  <c r="B1072" i="12"/>
  <c r="R1072" i="12"/>
  <c r="N1072" i="12"/>
  <c r="P1071" i="15"/>
  <c r="AA1071" i="15"/>
  <c r="AB1071" i="15" s="1"/>
  <c r="S1071" i="7"/>
  <c r="G1071" i="7"/>
  <c r="R1071" i="7"/>
  <c r="Z1071" i="7"/>
  <c r="Q1071" i="7"/>
  <c r="P1071" i="7"/>
  <c r="D1071" i="7"/>
  <c r="W1071" i="7"/>
  <c r="O1071" i="7"/>
  <c r="C1071" i="7"/>
  <c r="I1071" i="7" s="1"/>
  <c r="J1071" i="7" s="1"/>
  <c r="AE1071" i="7"/>
  <c r="N1071" i="7"/>
  <c r="B1071" i="7"/>
  <c r="AD1071" i="7"/>
  <c r="U1071" i="7"/>
  <c r="M1071" i="7"/>
  <c r="T1071" i="7"/>
  <c r="L1071" i="7"/>
  <c r="AC1071" i="15"/>
  <c r="E1072" i="12" l="1"/>
  <c r="F1072" i="12" s="1"/>
  <c r="I1072" i="12"/>
  <c r="J1072" i="12" s="1"/>
  <c r="T1072" i="12"/>
  <c r="U1072" i="12"/>
  <c r="D1072" i="15"/>
  <c r="G1072" i="15"/>
  <c r="H1072" i="15"/>
  <c r="X1071" i="7"/>
  <c r="Y1071" i="7"/>
  <c r="W1072" i="12"/>
  <c r="X1072" i="12" s="1"/>
  <c r="A1073" i="12"/>
  <c r="E1071" i="7"/>
  <c r="F1071" i="7" s="1"/>
  <c r="A1072" i="7"/>
  <c r="AC1071" i="7"/>
  <c r="AA1071" i="7"/>
  <c r="AB1071" i="7" s="1"/>
  <c r="W1072" i="15"/>
  <c r="O1072" i="15"/>
  <c r="C1072" i="15"/>
  <c r="AE1072" i="15"/>
  <c r="V1072" i="15"/>
  <c r="N1072" i="15"/>
  <c r="B1072" i="15"/>
  <c r="AD1072" i="15"/>
  <c r="U1072" i="15"/>
  <c r="M1072" i="15"/>
  <c r="T1072" i="15"/>
  <c r="L1072" i="15"/>
  <c r="R1072" i="15"/>
  <c r="Q1072" i="15"/>
  <c r="K1072" i="15"/>
  <c r="Z1072" i="15"/>
  <c r="S1072" i="15"/>
  <c r="G1073" i="12" l="1"/>
  <c r="H1073" i="12"/>
  <c r="E1072" i="15"/>
  <c r="F1072" i="15" s="1"/>
  <c r="I1072" i="15"/>
  <c r="J1072" i="15" s="1"/>
  <c r="X1072" i="15"/>
  <c r="Y1072" i="15"/>
  <c r="V1072" i="7"/>
  <c r="K1072" i="7"/>
  <c r="H1072" i="7"/>
  <c r="P1072" i="15"/>
  <c r="AA1072" i="15"/>
  <c r="AB1072" i="15" s="1"/>
  <c r="Z1072" i="7"/>
  <c r="Q1072" i="7"/>
  <c r="P1072" i="7"/>
  <c r="D1072" i="7"/>
  <c r="W1072" i="7"/>
  <c r="O1072" i="7"/>
  <c r="C1072" i="7"/>
  <c r="I1072" i="7" s="1"/>
  <c r="J1072" i="7" s="1"/>
  <c r="AE1072" i="7"/>
  <c r="N1072" i="7"/>
  <c r="B1072" i="7"/>
  <c r="AD1072" i="7"/>
  <c r="U1072" i="7"/>
  <c r="M1072" i="7"/>
  <c r="T1072" i="7"/>
  <c r="L1072" i="7"/>
  <c r="S1072" i="7"/>
  <c r="G1072" i="7"/>
  <c r="R1072" i="7"/>
  <c r="A1073" i="15"/>
  <c r="AC1072" i="15"/>
  <c r="Y1073" i="12"/>
  <c r="P1073" i="12"/>
  <c r="D1073" i="12"/>
  <c r="O1073" i="12"/>
  <c r="C1073" i="12"/>
  <c r="N1073" i="12"/>
  <c r="B1073" i="12"/>
  <c r="V1073" i="12"/>
  <c r="M1073" i="12"/>
  <c r="L1073" i="12"/>
  <c r="S1073" i="12"/>
  <c r="K1073" i="12"/>
  <c r="R1073" i="12"/>
  <c r="Z1073" i="12"/>
  <c r="Q1073" i="12"/>
  <c r="E1073" i="12" l="1"/>
  <c r="F1073" i="12" s="1"/>
  <c r="I1073" i="12"/>
  <c r="J1073" i="12" s="1"/>
  <c r="T1073" i="12"/>
  <c r="U1073" i="12"/>
  <c r="D1073" i="15"/>
  <c r="G1073" i="15"/>
  <c r="H1073" i="15"/>
  <c r="X1072" i="7"/>
  <c r="Y1072" i="7"/>
  <c r="W1073" i="12"/>
  <c r="X1073" i="12" s="1"/>
  <c r="AE1073" i="15"/>
  <c r="V1073" i="15"/>
  <c r="N1073" i="15"/>
  <c r="B1073" i="15"/>
  <c r="AD1073" i="15"/>
  <c r="U1073" i="15"/>
  <c r="M1073" i="15"/>
  <c r="T1073" i="15"/>
  <c r="L1073" i="15"/>
  <c r="S1073" i="15"/>
  <c r="K1073" i="15"/>
  <c r="R1073" i="15"/>
  <c r="W1073" i="15"/>
  <c r="Q1073" i="15"/>
  <c r="O1073" i="15"/>
  <c r="C1073" i="15"/>
  <c r="Z1073" i="15"/>
  <c r="AA1072" i="7"/>
  <c r="AB1072" i="7" s="1"/>
  <c r="A1074" i="12"/>
  <c r="AC1072" i="7"/>
  <c r="E1072" i="7"/>
  <c r="F1072" i="7" s="1"/>
  <c r="A1073" i="7"/>
  <c r="G1074" i="12" l="1"/>
  <c r="H1074" i="12"/>
  <c r="X1073" i="15"/>
  <c r="Y1073" i="15"/>
  <c r="E1073" i="15"/>
  <c r="F1073" i="15" s="1"/>
  <c r="I1073" i="15"/>
  <c r="J1073" i="15" s="1"/>
  <c r="V1073" i="7"/>
  <c r="K1073" i="7"/>
  <c r="H1073" i="7"/>
  <c r="S1074" i="12"/>
  <c r="K1074" i="12"/>
  <c r="R1074" i="12"/>
  <c r="Z1074" i="12"/>
  <c r="Q1074" i="12"/>
  <c r="Y1074" i="12"/>
  <c r="P1074" i="12"/>
  <c r="D1074" i="12"/>
  <c r="O1074" i="12"/>
  <c r="C1074" i="12"/>
  <c r="N1074" i="12"/>
  <c r="B1074" i="12"/>
  <c r="V1074" i="12"/>
  <c r="M1074" i="12"/>
  <c r="L1074" i="12"/>
  <c r="P1073" i="15"/>
  <c r="AA1073" i="15"/>
  <c r="AB1073" i="15" s="1"/>
  <c r="AC1073" i="15"/>
  <c r="W1073" i="7"/>
  <c r="O1073" i="7"/>
  <c r="C1073" i="7"/>
  <c r="I1073" i="7" s="1"/>
  <c r="J1073" i="7" s="1"/>
  <c r="AE1073" i="7"/>
  <c r="N1073" i="7"/>
  <c r="B1073" i="7"/>
  <c r="AD1073" i="7"/>
  <c r="U1073" i="7"/>
  <c r="M1073" i="7"/>
  <c r="T1073" i="7"/>
  <c r="L1073" i="7"/>
  <c r="S1073" i="7"/>
  <c r="G1073" i="7"/>
  <c r="R1073" i="7"/>
  <c r="Z1073" i="7"/>
  <c r="Q1073" i="7"/>
  <c r="P1073" i="7"/>
  <c r="D1073" i="7"/>
  <c r="A1074" i="15"/>
  <c r="T1074" i="12" l="1"/>
  <c r="U1074" i="12"/>
  <c r="E1074" i="12"/>
  <c r="F1074" i="12" s="1"/>
  <c r="I1074" i="12"/>
  <c r="J1074" i="12" s="1"/>
  <c r="D1074" i="15"/>
  <c r="G1074" i="15"/>
  <c r="H1074" i="15"/>
  <c r="X1073" i="7"/>
  <c r="Y1073" i="7"/>
  <c r="A1074" i="7"/>
  <c r="E1073" i="7"/>
  <c r="F1073" i="7" s="1"/>
  <c r="AC1073" i="7"/>
  <c r="W1074" i="12"/>
  <c r="X1074" i="12" s="1"/>
  <c r="T1074" i="15"/>
  <c r="L1074" i="15"/>
  <c r="S1074" i="15"/>
  <c r="K1074" i="15"/>
  <c r="R1074" i="15"/>
  <c r="Z1074" i="15"/>
  <c r="Q1074" i="15"/>
  <c r="AE1074" i="15"/>
  <c r="V1074" i="15"/>
  <c r="N1074" i="15"/>
  <c r="B1074" i="15"/>
  <c r="AD1074" i="15"/>
  <c r="W1074" i="15"/>
  <c r="U1074" i="15"/>
  <c r="O1074" i="15"/>
  <c r="M1074" i="15"/>
  <c r="C1074" i="15"/>
  <c r="AA1073" i="7"/>
  <c r="AB1073" i="7" s="1"/>
  <c r="A1075" i="12"/>
  <c r="G1075" i="12" l="1"/>
  <c r="H1075" i="12"/>
  <c r="X1074" i="15"/>
  <c r="Y1074" i="15"/>
  <c r="E1074" i="15"/>
  <c r="F1074" i="15" s="1"/>
  <c r="I1074" i="15"/>
  <c r="J1074" i="15" s="1"/>
  <c r="V1074" i="7"/>
  <c r="K1074" i="7"/>
  <c r="H1074" i="7"/>
  <c r="AC1074" i="15"/>
  <c r="A1075" i="15"/>
  <c r="N1075" i="12"/>
  <c r="B1075" i="12"/>
  <c r="V1075" i="12"/>
  <c r="M1075" i="12"/>
  <c r="L1075" i="12"/>
  <c r="S1075" i="12"/>
  <c r="K1075" i="12"/>
  <c r="R1075" i="12"/>
  <c r="Z1075" i="12"/>
  <c r="Q1075" i="12"/>
  <c r="Y1075" i="12"/>
  <c r="P1075" i="12"/>
  <c r="D1075" i="12"/>
  <c r="O1075" i="12"/>
  <c r="C1075" i="12"/>
  <c r="P1074" i="15"/>
  <c r="AA1074" i="15"/>
  <c r="AB1074" i="15" s="1"/>
  <c r="AD1074" i="7"/>
  <c r="U1074" i="7"/>
  <c r="M1074" i="7"/>
  <c r="T1074" i="7"/>
  <c r="L1074" i="7"/>
  <c r="S1074" i="7"/>
  <c r="G1074" i="7"/>
  <c r="R1074" i="7"/>
  <c r="Z1074" i="7"/>
  <c r="Q1074" i="7"/>
  <c r="P1074" i="7"/>
  <c r="D1074" i="7"/>
  <c r="W1074" i="7"/>
  <c r="O1074" i="7"/>
  <c r="C1074" i="7"/>
  <c r="I1074" i="7" s="1"/>
  <c r="J1074" i="7" s="1"/>
  <c r="AE1074" i="7"/>
  <c r="N1074" i="7"/>
  <c r="B1074" i="7"/>
  <c r="E1075" i="12" l="1"/>
  <c r="F1075" i="12" s="1"/>
  <c r="I1075" i="12"/>
  <c r="J1075" i="12" s="1"/>
  <c r="T1075" i="12"/>
  <c r="U1075" i="12"/>
  <c r="D1075" i="15"/>
  <c r="G1075" i="15"/>
  <c r="H1075" i="15"/>
  <c r="X1074" i="7"/>
  <c r="Y1074" i="7"/>
  <c r="AA1074" i="7"/>
  <c r="AB1074" i="7" s="1"/>
  <c r="W1075" i="12"/>
  <c r="X1075" i="12" s="1"/>
  <c r="E1074" i="7"/>
  <c r="F1074" i="7" s="1"/>
  <c r="A1075" i="7"/>
  <c r="AC1074" i="7"/>
  <c r="R1075" i="15"/>
  <c r="Z1075" i="15"/>
  <c r="Q1075" i="15"/>
  <c r="W1075" i="15"/>
  <c r="O1075" i="15"/>
  <c r="C1075" i="15"/>
  <c r="AE1075" i="15"/>
  <c r="V1075" i="15"/>
  <c r="N1075" i="15"/>
  <c r="B1075" i="15"/>
  <c r="T1075" i="15"/>
  <c r="L1075" i="15"/>
  <c r="AD1075" i="15"/>
  <c r="U1075" i="15"/>
  <c r="S1075" i="15"/>
  <c r="M1075" i="15"/>
  <c r="K1075" i="15"/>
  <c r="A1076" i="12"/>
  <c r="G1076" i="12" l="1"/>
  <c r="H1076" i="12"/>
  <c r="E1075" i="15"/>
  <c r="F1075" i="15" s="1"/>
  <c r="I1075" i="15"/>
  <c r="J1075" i="15" s="1"/>
  <c r="X1075" i="15"/>
  <c r="Y1075" i="15"/>
  <c r="V1075" i="7"/>
  <c r="K1075" i="7"/>
  <c r="H1075" i="7"/>
  <c r="AC1075" i="15"/>
  <c r="S1075" i="7"/>
  <c r="G1075" i="7"/>
  <c r="R1075" i="7"/>
  <c r="Z1075" i="7"/>
  <c r="Q1075" i="7"/>
  <c r="P1075" i="7"/>
  <c r="D1075" i="7"/>
  <c r="W1075" i="7"/>
  <c r="O1075" i="7"/>
  <c r="C1075" i="7"/>
  <c r="I1075" i="7" s="1"/>
  <c r="J1075" i="7" s="1"/>
  <c r="AE1075" i="7"/>
  <c r="N1075" i="7"/>
  <c r="B1075" i="7"/>
  <c r="AD1075" i="7"/>
  <c r="U1075" i="7"/>
  <c r="M1075" i="7"/>
  <c r="T1075" i="7"/>
  <c r="L1075" i="7"/>
  <c r="A1076" i="15"/>
  <c r="Z1076" i="12"/>
  <c r="Q1076" i="12"/>
  <c r="Y1076" i="12"/>
  <c r="P1076" i="12"/>
  <c r="D1076" i="12"/>
  <c r="O1076" i="12"/>
  <c r="C1076" i="12"/>
  <c r="N1076" i="12"/>
  <c r="B1076" i="12"/>
  <c r="V1076" i="12"/>
  <c r="M1076" i="12"/>
  <c r="L1076" i="12"/>
  <c r="S1076" i="12"/>
  <c r="K1076" i="12"/>
  <c r="R1076" i="12"/>
  <c r="P1075" i="15"/>
  <c r="AA1075" i="15"/>
  <c r="AB1075" i="15" s="1"/>
  <c r="E1076" i="12" l="1"/>
  <c r="F1076" i="12" s="1"/>
  <c r="I1076" i="12"/>
  <c r="J1076" i="12" s="1"/>
  <c r="T1076" i="12"/>
  <c r="U1076" i="12"/>
  <c r="D1076" i="15"/>
  <c r="G1076" i="15"/>
  <c r="H1076" i="15"/>
  <c r="X1075" i="7"/>
  <c r="Y1075" i="7"/>
  <c r="W1076" i="12"/>
  <c r="X1076" i="12" s="1"/>
  <c r="AA1075" i="7"/>
  <c r="AB1075" i="7" s="1"/>
  <c r="W1076" i="15"/>
  <c r="O1076" i="15"/>
  <c r="C1076" i="15"/>
  <c r="AE1076" i="15"/>
  <c r="V1076" i="15"/>
  <c r="N1076" i="15"/>
  <c r="B1076" i="15"/>
  <c r="AD1076" i="15"/>
  <c r="U1076" i="15"/>
  <c r="M1076" i="15"/>
  <c r="T1076" i="15"/>
  <c r="L1076" i="15"/>
  <c r="R1076" i="15"/>
  <c r="Z1076" i="15"/>
  <c r="S1076" i="15"/>
  <c r="Q1076" i="15"/>
  <c r="K1076" i="15"/>
  <c r="A1077" i="12"/>
  <c r="E1075" i="7"/>
  <c r="F1075" i="7" s="1"/>
  <c r="A1076" i="7"/>
  <c r="AC1075" i="7"/>
  <c r="G1077" i="12" l="1"/>
  <c r="H1077" i="12"/>
  <c r="E1076" i="15"/>
  <c r="F1076" i="15" s="1"/>
  <c r="I1076" i="15"/>
  <c r="J1076" i="15" s="1"/>
  <c r="X1076" i="15"/>
  <c r="Y1076" i="15"/>
  <c r="V1076" i="7"/>
  <c r="K1076" i="7"/>
  <c r="H1076" i="7"/>
  <c r="L1077" i="12"/>
  <c r="S1077" i="12"/>
  <c r="K1077" i="12"/>
  <c r="R1077" i="12"/>
  <c r="Z1077" i="12"/>
  <c r="Q1077" i="12"/>
  <c r="Y1077" i="12"/>
  <c r="P1077" i="12"/>
  <c r="D1077" i="12"/>
  <c r="O1077" i="12"/>
  <c r="C1077" i="12"/>
  <c r="N1077" i="12"/>
  <c r="B1077" i="12"/>
  <c r="V1077" i="12"/>
  <c r="M1077" i="12"/>
  <c r="A1077" i="15"/>
  <c r="P1076" i="15"/>
  <c r="AA1076" i="15"/>
  <c r="AB1076" i="15" s="1"/>
  <c r="AC1076" i="15"/>
  <c r="Z1076" i="7"/>
  <c r="Q1076" i="7"/>
  <c r="P1076" i="7"/>
  <c r="D1076" i="7"/>
  <c r="W1076" i="7"/>
  <c r="O1076" i="7"/>
  <c r="C1076" i="7"/>
  <c r="I1076" i="7" s="1"/>
  <c r="J1076" i="7" s="1"/>
  <c r="AE1076" i="7"/>
  <c r="N1076" i="7"/>
  <c r="B1076" i="7"/>
  <c r="AD1076" i="7"/>
  <c r="U1076" i="7"/>
  <c r="M1076" i="7"/>
  <c r="T1076" i="7"/>
  <c r="L1076" i="7"/>
  <c r="S1076" i="7"/>
  <c r="G1076" i="7"/>
  <c r="R1076" i="7"/>
  <c r="T1077" i="12" l="1"/>
  <c r="U1077" i="12"/>
  <c r="E1077" i="12"/>
  <c r="F1077" i="12" s="1"/>
  <c r="I1077" i="12"/>
  <c r="J1077" i="12" s="1"/>
  <c r="D1077" i="15"/>
  <c r="G1077" i="15"/>
  <c r="H1077" i="15"/>
  <c r="X1076" i="7"/>
  <c r="Y1076" i="7"/>
  <c r="AA1076" i="7"/>
  <c r="AB1076" i="7" s="1"/>
  <c r="AC1076" i="7"/>
  <c r="W1077" i="12"/>
  <c r="X1077" i="12" s="1"/>
  <c r="E1076" i="7"/>
  <c r="F1076" i="7" s="1"/>
  <c r="A1077" i="7"/>
  <c r="A1078" i="12"/>
  <c r="AE1077" i="15"/>
  <c r="V1077" i="15"/>
  <c r="N1077" i="15"/>
  <c r="B1077" i="15"/>
  <c r="AD1077" i="15"/>
  <c r="U1077" i="15"/>
  <c r="M1077" i="15"/>
  <c r="T1077" i="15"/>
  <c r="L1077" i="15"/>
  <c r="S1077" i="15"/>
  <c r="K1077" i="15"/>
  <c r="R1077" i="15"/>
  <c r="O1077" i="15"/>
  <c r="C1077" i="15"/>
  <c r="Z1077" i="15"/>
  <c r="W1077" i="15"/>
  <c r="Q1077" i="15"/>
  <c r="G1078" i="12" l="1"/>
  <c r="H1078" i="12"/>
  <c r="E1077" i="15"/>
  <c r="F1077" i="15" s="1"/>
  <c r="I1077" i="15"/>
  <c r="J1077" i="15" s="1"/>
  <c r="X1077" i="15"/>
  <c r="Y1077" i="15"/>
  <c r="V1077" i="7"/>
  <c r="K1077" i="7"/>
  <c r="H1077" i="7"/>
  <c r="O1078" i="12"/>
  <c r="C1078" i="12"/>
  <c r="N1078" i="12"/>
  <c r="B1078" i="12"/>
  <c r="V1078" i="12"/>
  <c r="M1078" i="12"/>
  <c r="L1078" i="12"/>
  <c r="S1078" i="12"/>
  <c r="K1078" i="12"/>
  <c r="R1078" i="12"/>
  <c r="Z1078" i="12"/>
  <c r="Q1078" i="12"/>
  <c r="Y1078" i="12"/>
  <c r="P1078" i="12"/>
  <c r="D1078" i="12"/>
  <c r="W1077" i="7"/>
  <c r="O1077" i="7"/>
  <c r="C1077" i="7"/>
  <c r="I1077" i="7" s="1"/>
  <c r="J1077" i="7" s="1"/>
  <c r="AE1077" i="7"/>
  <c r="N1077" i="7"/>
  <c r="B1077" i="7"/>
  <c r="AD1077" i="7"/>
  <c r="U1077" i="7"/>
  <c r="M1077" i="7"/>
  <c r="T1077" i="7"/>
  <c r="L1077" i="7"/>
  <c r="S1077" i="7"/>
  <c r="G1077" i="7"/>
  <c r="R1077" i="7"/>
  <c r="Z1077" i="7"/>
  <c r="Q1077" i="7"/>
  <c r="P1077" i="7"/>
  <c r="D1077" i="7"/>
  <c r="A1078" i="15"/>
  <c r="P1077" i="15"/>
  <c r="AA1077" i="15"/>
  <c r="AB1077" i="15" s="1"/>
  <c r="AC1077" i="15"/>
  <c r="T1078" i="12" l="1"/>
  <c r="U1078" i="12"/>
  <c r="E1078" i="12"/>
  <c r="F1078" i="12" s="1"/>
  <c r="I1078" i="12"/>
  <c r="J1078" i="12" s="1"/>
  <c r="D1078" i="15"/>
  <c r="G1078" i="15"/>
  <c r="H1078" i="15"/>
  <c r="X1077" i="7"/>
  <c r="Y1077" i="7"/>
  <c r="AC1077" i="7"/>
  <c r="AA1077" i="7"/>
  <c r="AB1077" i="7" s="1"/>
  <c r="T1078" i="15"/>
  <c r="L1078" i="15"/>
  <c r="S1078" i="15"/>
  <c r="K1078" i="15"/>
  <c r="R1078" i="15"/>
  <c r="Z1078" i="15"/>
  <c r="Q1078" i="15"/>
  <c r="AE1078" i="15"/>
  <c r="V1078" i="15"/>
  <c r="N1078" i="15"/>
  <c r="B1078" i="15"/>
  <c r="U1078" i="15"/>
  <c r="O1078" i="15"/>
  <c r="M1078" i="15"/>
  <c r="C1078" i="15"/>
  <c r="AD1078" i="15"/>
  <c r="W1078" i="15"/>
  <c r="W1078" i="12"/>
  <c r="X1078" i="12" s="1"/>
  <c r="A1079" i="12"/>
  <c r="A1078" i="7"/>
  <c r="E1077" i="7"/>
  <c r="F1077" i="7" s="1"/>
  <c r="G1079" i="12" l="1"/>
  <c r="H1079" i="12"/>
  <c r="E1078" i="15"/>
  <c r="F1078" i="15" s="1"/>
  <c r="I1078" i="15"/>
  <c r="J1078" i="15" s="1"/>
  <c r="X1078" i="15"/>
  <c r="Y1078" i="15"/>
  <c r="V1078" i="7"/>
  <c r="K1078" i="7"/>
  <c r="H1078" i="7"/>
  <c r="P1078" i="15"/>
  <c r="AA1078" i="15"/>
  <c r="AB1078" i="15" s="1"/>
  <c r="AC1078" i="15"/>
  <c r="A1079" i="15"/>
  <c r="R1079" i="12"/>
  <c r="Z1079" i="12"/>
  <c r="Q1079" i="12"/>
  <c r="Y1079" i="12"/>
  <c r="P1079" i="12"/>
  <c r="D1079" i="12"/>
  <c r="O1079" i="12"/>
  <c r="C1079" i="12"/>
  <c r="N1079" i="12"/>
  <c r="B1079" i="12"/>
  <c r="V1079" i="12"/>
  <c r="M1079" i="12"/>
  <c r="L1079" i="12"/>
  <c r="S1079" i="12"/>
  <c r="K1079" i="12"/>
  <c r="AD1078" i="7"/>
  <c r="U1078" i="7"/>
  <c r="M1078" i="7"/>
  <c r="T1078" i="7"/>
  <c r="L1078" i="7"/>
  <c r="S1078" i="7"/>
  <c r="G1078" i="7"/>
  <c r="R1078" i="7"/>
  <c r="Z1078" i="7"/>
  <c r="Q1078" i="7"/>
  <c r="P1078" i="7"/>
  <c r="D1078" i="7"/>
  <c r="W1078" i="7"/>
  <c r="O1078" i="7"/>
  <c r="C1078" i="7"/>
  <c r="I1078" i="7" s="1"/>
  <c r="J1078" i="7" s="1"/>
  <c r="AE1078" i="7"/>
  <c r="N1078" i="7"/>
  <c r="B1078" i="7"/>
  <c r="T1079" i="12" l="1"/>
  <c r="U1079" i="12"/>
  <c r="E1079" i="12"/>
  <c r="F1079" i="12" s="1"/>
  <c r="I1079" i="12"/>
  <c r="J1079" i="12" s="1"/>
  <c r="D1079" i="15"/>
  <c r="G1079" i="15"/>
  <c r="H1079" i="15"/>
  <c r="X1078" i="7"/>
  <c r="Y1078" i="7"/>
  <c r="AA1078" i="7"/>
  <c r="AB1078" i="7" s="1"/>
  <c r="W1079" i="12"/>
  <c r="X1079" i="12" s="1"/>
  <c r="A1080" i="12"/>
  <c r="R1079" i="15"/>
  <c r="Z1079" i="15"/>
  <c r="Q1079" i="15"/>
  <c r="W1079" i="15"/>
  <c r="O1079" i="15"/>
  <c r="C1079" i="15"/>
  <c r="AE1079" i="15"/>
  <c r="V1079" i="15"/>
  <c r="N1079" i="15"/>
  <c r="B1079" i="15"/>
  <c r="T1079" i="15"/>
  <c r="L1079" i="15"/>
  <c r="U1079" i="15"/>
  <c r="S1079" i="15"/>
  <c r="M1079" i="15"/>
  <c r="K1079" i="15"/>
  <c r="AD1079" i="15"/>
  <c r="E1078" i="7"/>
  <c r="F1078" i="7" s="1"/>
  <c r="A1079" i="7"/>
  <c r="AC1078" i="7"/>
  <c r="G1080" i="12" l="1"/>
  <c r="H1080" i="12"/>
  <c r="I1079" i="15"/>
  <c r="J1079" i="15" s="1"/>
  <c r="E1079" i="15"/>
  <c r="F1079" i="15" s="1"/>
  <c r="X1079" i="15"/>
  <c r="Y1079" i="15"/>
  <c r="V1079" i="7"/>
  <c r="K1079" i="7"/>
  <c r="H1079" i="7"/>
  <c r="AC1079" i="15"/>
  <c r="S1079" i="7"/>
  <c r="G1079" i="7"/>
  <c r="R1079" i="7"/>
  <c r="Z1079" i="7"/>
  <c r="Q1079" i="7"/>
  <c r="P1079" i="7"/>
  <c r="D1079" i="7"/>
  <c r="W1079" i="7"/>
  <c r="O1079" i="7"/>
  <c r="C1079" i="7"/>
  <c r="I1079" i="7" s="1"/>
  <c r="J1079" i="7" s="1"/>
  <c r="AE1079" i="7"/>
  <c r="N1079" i="7"/>
  <c r="B1079" i="7"/>
  <c r="AD1079" i="7"/>
  <c r="U1079" i="7"/>
  <c r="M1079" i="7"/>
  <c r="T1079" i="7"/>
  <c r="L1079" i="7"/>
  <c r="A1080" i="15"/>
  <c r="V1080" i="12"/>
  <c r="M1080" i="12"/>
  <c r="L1080" i="12"/>
  <c r="S1080" i="12"/>
  <c r="K1080" i="12"/>
  <c r="R1080" i="12"/>
  <c r="Z1080" i="12"/>
  <c r="Q1080" i="12"/>
  <c r="Y1080" i="12"/>
  <c r="P1080" i="12"/>
  <c r="D1080" i="12"/>
  <c r="O1080" i="12"/>
  <c r="C1080" i="12"/>
  <c r="N1080" i="12"/>
  <c r="B1080" i="12"/>
  <c r="P1079" i="15"/>
  <c r="AA1079" i="15"/>
  <c r="AB1079" i="15" s="1"/>
  <c r="T1080" i="12" l="1"/>
  <c r="U1080" i="12"/>
  <c r="E1080" i="12"/>
  <c r="F1080" i="12" s="1"/>
  <c r="I1080" i="12"/>
  <c r="J1080" i="12" s="1"/>
  <c r="D1080" i="15"/>
  <c r="G1080" i="15"/>
  <c r="H1080" i="15"/>
  <c r="X1079" i="7"/>
  <c r="Y1079" i="7"/>
  <c r="AA1079" i="7"/>
  <c r="AB1079" i="7" s="1"/>
  <c r="W1080" i="15"/>
  <c r="O1080" i="15"/>
  <c r="C1080" i="15"/>
  <c r="AE1080" i="15"/>
  <c r="V1080" i="15"/>
  <c r="N1080" i="15"/>
  <c r="B1080" i="15"/>
  <c r="AD1080" i="15"/>
  <c r="U1080" i="15"/>
  <c r="M1080" i="15"/>
  <c r="T1080" i="15"/>
  <c r="L1080" i="15"/>
  <c r="R1080" i="15"/>
  <c r="Z1080" i="15"/>
  <c r="S1080" i="15"/>
  <c r="Q1080" i="15"/>
  <c r="K1080" i="15"/>
  <c r="W1080" i="12"/>
  <c r="X1080" i="12" s="1"/>
  <c r="E1079" i="7"/>
  <c r="F1079" i="7" s="1"/>
  <c r="A1080" i="7"/>
  <c r="A1081" i="12"/>
  <c r="AC1079" i="7"/>
  <c r="G1081" i="12" l="1"/>
  <c r="H1081" i="12"/>
  <c r="X1080" i="15"/>
  <c r="Y1080" i="15"/>
  <c r="E1080" i="15"/>
  <c r="F1080" i="15" s="1"/>
  <c r="I1080" i="15"/>
  <c r="J1080" i="15" s="1"/>
  <c r="V1080" i="7"/>
  <c r="K1080" i="7"/>
  <c r="H1080" i="7"/>
  <c r="Z1080" i="7"/>
  <c r="Q1080" i="7"/>
  <c r="P1080" i="7"/>
  <c r="D1080" i="7"/>
  <c r="W1080" i="7"/>
  <c r="O1080" i="7"/>
  <c r="C1080" i="7"/>
  <c r="I1080" i="7" s="1"/>
  <c r="J1080" i="7" s="1"/>
  <c r="AE1080" i="7"/>
  <c r="N1080" i="7"/>
  <c r="B1080" i="7"/>
  <c r="AD1080" i="7"/>
  <c r="U1080" i="7"/>
  <c r="M1080" i="7"/>
  <c r="T1080" i="7"/>
  <c r="L1080" i="7"/>
  <c r="S1080" i="7"/>
  <c r="G1080" i="7"/>
  <c r="R1080" i="7"/>
  <c r="A1081" i="15"/>
  <c r="AC1080" i="15"/>
  <c r="P1080" i="15"/>
  <c r="AA1080" i="15"/>
  <c r="AB1080" i="15" s="1"/>
  <c r="Y1081" i="12"/>
  <c r="P1081" i="12"/>
  <c r="D1081" i="12"/>
  <c r="O1081" i="12"/>
  <c r="C1081" i="12"/>
  <c r="N1081" i="12"/>
  <c r="B1081" i="12"/>
  <c r="V1081" i="12"/>
  <c r="M1081" i="12"/>
  <c r="L1081" i="12"/>
  <c r="S1081" i="12"/>
  <c r="K1081" i="12"/>
  <c r="R1081" i="12"/>
  <c r="Z1081" i="12"/>
  <c r="Q1081" i="12"/>
  <c r="E1081" i="12" l="1"/>
  <c r="F1081" i="12" s="1"/>
  <c r="I1081" i="12"/>
  <c r="J1081" i="12" s="1"/>
  <c r="T1081" i="12"/>
  <c r="U1081" i="12"/>
  <c r="D1081" i="15"/>
  <c r="G1081" i="15"/>
  <c r="H1081" i="15"/>
  <c r="X1080" i="7"/>
  <c r="Y1080" i="7"/>
  <c r="W1081" i="12"/>
  <c r="X1081" i="12" s="1"/>
  <c r="E1080" i="7"/>
  <c r="F1080" i="7" s="1"/>
  <c r="A1081" i="7"/>
  <c r="A1082" i="12"/>
  <c r="AE1081" i="15"/>
  <c r="V1081" i="15"/>
  <c r="N1081" i="15"/>
  <c r="B1081" i="15"/>
  <c r="AD1081" i="15"/>
  <c r="U1081" i="15"/>
  <c r="M1081" i="15"/>
  <c r="T1081" i="15"/>
  <c r="L1081" i="15"/>
  <c r="S1081" i="15"/>
  <c r="K1081" i="15"/>
  <c r="R1081" i="15"/>
  <c r="C1081" i="15"/>
  <c r="Z1081" i="15"/>
  <c r="W1081" i="15"/>
  <c r="Q1081" i="15"/>
  <c r="O1081" i="15"/>
  <c r="AA1080" i="7"/>
  <c r="AB1080" i="7" s="1"/>
  <c r="AC1080" i="7"/>
  <c r="G1082" i="12" l="1"/>
  <c r="H1082" i="12"/>
  <c r="X1081" i="15"/>
  <c r="Y1081" i="15"/>
  <c r="E1081" i="15"/>
  <c r="F1081" i="15" s="1"/>
  <c r="I1081" i="15"/>
  <c r="J1081" i="15" s="1"/>
  <c r="V1081" i="7"/>
  <c r="K1081" i="7"/>
  <c r="H1081" i="7"/>
  <c r="AC1081" i="15"/>
  <c r="S1082" i="12"/>
  <c r="K1082" i="12"/>
  <c r="R1082" i="12"/>
  <c r="Z1082" i="12"/>
  <c r="Q1082" i="12"/>
  <c r="Y1082" i="12"/>
  <c r="P1082" i="12"/>
  <c r="D1082" i="12"/>
  <c r="O1082" i="12"/>
  <c r="C1082" i="12"/>
  <c r="N1082" i="12"/>
  <c r="B1082" i="12"/>
  <c r="V1082" i="12"/>
  <c r="M1082" i="12"/>
  <c r="L1082" i="12"/>
  <c r="A1082" i="15"/>
  <c r="W1081" i="7"/>
  <c r="O1081" i="7"/>
  <c r="C1081" i="7"/>
  <c r="I1081" i="7" s="1"/>
  <c r="J1081" i="7" s="1"/>
  <c r="AE1081" i="7"/>
  <c r="N1081" i="7"/>
  <c r="B1081" i="7"/>
  <c r="AD1081" i="7"/>
  <c r="U1081" i="7"/>
  <c r="M1081" i="7"/>
  <c r="T1081" i="7"/>
  <c r="L1081" i="7"/>
  <c r="S1081" i="7"/>
  <c r="G1081" i="7"/>
  <c r="R1081" i="7"/>
  <c r="Z1081" i="7"/>
  <c r="Q1081" i="7"/>
  <c r="P1081" i="7"/>
  <c r="D1081" i="7"/>
  <c r="P1081" i="15"/>
  <c r="AA1081" i="15"/>
  <c r="AB1081" i="15" s="1"/>
  <c r="E1082" i="12" l="1"/>
  <c r="F1082" i="12" s="1"/>
  <c r="I1082" i="12"/>
  <c r="J1082" i="12" s="1"/>
  <c r="T1082" i="12"/>
  <c r="U1082" i="12"/>
  <c r="D1082" i="15"/>
  <c r="G1082" i="15"/>
  <c r="H1082" i="15"/>
  <c r="X1081" i="7"/>
  <c r="Y1081" i="7"/>
  <c r="AC1081" i="7"/>
  <c r="A1082" i="7"/>
  <c r="E1081" i="7"/>
  <c r="F1081" i="7" s="1"/>
  <c r="W1082" i="12"/>
  <c r="X1082" i="12" s="1"/>
  <c r="A1083" i="12"/>
  <c r="AA1081" i="7"/>
  <c r="AB1081" i="7" s="1"/>
  <c r="T1082" i="15"/>
  <c r="L1082" i="15"/>
  <c r="S1082" i="15"/>
  <c r="K1082" i="15"/>
  <c r="R1082" i="15"/>
  <c r="Z1082" i="15"/>
  <c r="Q1082" i="15"/>
  <c r="AE1082" i="15"/>
  <c r="V1082" i="15"/>
  <c r="N1082" i="15"/>
  <c r="B1082" i="15"/>
  <c r="M1082" i="15"/>
  <c r="C1082" i="15"/>
  <c r="AD1082" i="15"/>
  <c r="W1082" i="15"/>
  <c r="U1082" i="15"/>
  <c r="O1082" i="15"/>
  <c r="G1083" i="12" l="1"/>
  <c r="H1083" i="12"/>
  <c r="X1082" i="15"/>
  <c r="Y1082" i="15"/>
  <c r="E1082" i="15"/>
  <c r="F1082" i="15" s="1"/>
  <c r="I1082" i="15"/>
  <c r="J1082" i="15" s="1"/>
  <c r="V1082" i="7"/>
  <c r="K1082" i="7"/>
  <c r="H1082" i="7"/>
  <c r="A1083" i="15"/>
  <c r="N1083" i="12"/>
  <c r="B1083" i="12"/>
  <c r="V1083" i="12"/>
  <c r="M1083" i="12"/>
  <c r="L1083" i="12"/>
  <c r="S1083" i="12"/>
  <c r="K1083" i="12"/>
  <c r="R1083" i="12"/>
  <c r="Z1083" i="12"/>
  <c r="Q1083" i="12"/>
  <c r="Y1083" i="12"/>
  <c r="P1083" i="12"/>
  <c r="D1083" i="12"/>
  <c r="O1083" i="12"/>
  <c r="C1083" i="12"/>
  <c r="P1082" i="15"/>
  <c r="AA1082" i="15"/>
  <c r="AB1082" i="15" s="1"/>
  <c r="AC1082" i="15"/>
  <c r="AD1082" i="7"/>
  <c r="U1082" i="7"/>
  <c r="M1082" i="7"/>
  <c r="T1082" i="7"/>
  <c r="L1082" i="7"/>
  <c r="S1082" i="7"/>
  <c r="G1082" i="7"/>
  <c r="R1082" i="7"/>
  <c r="Z1082" i="7"/>
  <c r="Q1082" i="7"/>
  <c r="P1082" i="7"/>
  <c r="D1082" i="7"/>
  <c r="W1082" i="7"/>
  <c r="O1082" i="7"/>
  <c r="C1082" i="7"/>
  <c r="I1082" i="7" s="1"/>
  <c r="J1082" i="7" s="1"/>
  <c r="AE1082" i="7"/>
  <c r="N1082" i="7"/>
  <c r="B1082" i="7"/>
  <c r="T1083" i="12" l="1"/>
  <c r="U1083" i="12"/>
  <c r="E1083" i="12"/>
  <c r="F1083" i="12" s="1"/>
  <c r="I1083" i="12"/>
  <c r="J1083" i="12" s="1"/>
  <c r="D1083" i="15"/>
  <c r="G1083" i="15"/>
  <c r="H1083" i="15"/>
  <c r="X1082" i="7"/>
  <c r="Y1082" i="7"/>
  <c r="AA1082" i="7"/>
  <c r="AB1082" i="7" s="1"/>
  <c r="W1083" i="12"/>
  <c r="X1083" i="12" s="1"/>
  <c r="E1082" i="7"/>
  <c r="F1082" i="7" s="1"/>
  <c r="A1083" i="7"/>
  <c r="AC1082" i="7"/>
  <c r="R1083" i="15"/>
  <c r="Z1083" i="15"/>
  <c r="Q1083" i="15"/>
  <c r="W1083" i="15"/>
  <c r="O1083" i="15"/>
  <c r="C1083" i="15"/>
  <c r="AE1083" i="15"/>
  <c r="V1083" i="15"/>
  <c r="N1083" i="15"/>
  <c r="B1083" i="15"/>
  <c r="T1083" i="15"/>
  <c r="L1083" i="15"/>
  <c r="S1083" i="15"/>
  <c r="M1083" i="15"/>
  <c r="K1083" i="15"/>
  <c r="AD1083" i="15"/>
  <c r="U1083" i="15"/>
  <c r="A1084" i="12"/>
  <c r="G1084" i="12" l="1"/>
  <c r="H1084" i="12"/>
  <c r="E1083" i="15"/>
  <c r="F1083" i="15" s="1"/>
  <c r="I1083" i="15"/>
  <c r="J1083" i="15" s="1"/>
  <c r="X1083" i="15"/>
  <c r="Y1083" i="15"/>
  <c r="V1083" i="7"/>
  <c r="K1083" i="7"/>
  <c r="H1083" i="7"/>
  <c r="A1084" i="15"/>
  <c r="S1083" i="7"/>
  <c r="G1083" i="7"/>
  <c r="R1083" i="7"/>
  <c r="Z1083" i="7"/>
  <c r="Q1083" i="7"/>
  <c r="P1083" i="7"/>
  <c r="D1083" i="7"/>
  <c r="W1083" i="7"/>
  <c r="O1083" i="7"/>
  <c r="C1083" i="7"/>
  <c r="I1083" i="7" s="1"/>
  <c r="J1083" i="7" s="1"/>
  <c r="AE1083" i="7"/>
  <c r="N1083" i="7"/>
  <c r="B1083" i="7"/>
  <c r="AD1083" i="7"/>
  <c r="U1083" i="7"/>
  <c r="M1083" i="7"/>
  <c r="T1083" i="7"/>
  <c r="L1083" i="7"/>
  <c r="AC1083" i="15"/>
  <c r="Z1084" i="12"/>
  <c r="Q1084" i="12"/>
  <c r="Y1084" i="12"/>
  <c r="P1084" i="12"/>
  <c r="D1084" i="12"/>
  <c r="O1084" i="12"/>
  <c r="C1084" i="12"/>
  <c r="N1084" i="12"/>
  <c r="B1084" i="12"/>
  <c r="V1084" i="12"/>
  <c r="M1084" i="12"/>
  <c r="L1084" i="12"/>
  <c r="S1084" i="12"/>
  <c r="K1084" i="12"/>
  <c r="R1084" i="12"/>
  <c r="P1083" i="15"/>
  <c r="AA1083" i="15"/>
  <c r="AB1083" i="15" s="1"/>
  <c r="T1084" i="12" l="1"/>
  <c r="U1084" i="12"/>
  <c r="E1084" i="12"/>
  <c r="F1084" i="12" s="1"/>
  <c r="I1084" i="12"/>
  <c r="J1084" i="12" s="1"/>
  <c r="D1084" i="15"/>
  <c r="G1084" i="15"/>
  <c r="H1084" i="15"/>
  <c r="X1083" i="7"/>
  <c r="Y1083" i="7"/>
  <c r="AA1083" i="7"/>
  <c r="AB1083" i="7" s="1"/>
  <c r="W1084" i="12"/>
  <c r="X1084" i="12" s="1"/>
  <c r="A1085" i="12"/>
  <c r="E1083" i="7"/>
  <c r="F1083" i="7" s="1"/>
  <c r="A1084" i="7"/>
  <c r="AC1083" i="7"/>
  <c r="W1084" i="15"/>
  <c r="O1084" i="15"/>
  <c r="C1084" i="15"/>
  <c r="AE1084" i="15"/>
  <c r="V1084" i="15"/>
  <c r="N1084" i="15"/>
  <c r="B1084" i="15"/>
  <c r="AD1084" i="15"/>
  <c r="U1084" i="15"/>
  <c r="M1084" i="15"/>
  <c r="T1084" i="15"/>
  <c r="L1084" i="15"/>
  <c r="R1084" i="15"/>
  <c r="Z1084" i="15"/>
  <c r="S1084" i="15"/>
  <c r="Q1084" i="15"/>
  <c r="K1084" i="15"/>
  <c r="G1085" i="12" l="1"/>
  <c r="H1085" i="12"/>
  <c r="E1084" i="15"/>
  <c r="F1084" i="15" s="1"/>
  <c r="I1084" i="15"/>
  <c r="J1084" i="15" s="1"/>
  <c r="AC1084" i="15"/>
  <c r="X1084" i="15"/>
  <c r="Y1084" i="15"/>
  <c r="V1084" i="7"/>
  <c r="K1084" i="7"/>
  <c r="H1084" i="7"/>
  <c r="Z1084" i="7"/>
  <c r="Q1084" i="7"/>
  <c r="P1084" i="7"/>
  <c r="D1084" i="7"/>
  <c r="W1084" i="7"/>
  <c r="O1084" i="7"/>
  <c r="C1084" i="7"/>
  <c r="I1084" i="7" s="1"/>
  <c r="J1084" i="7" s="1"/>
  <c r="AE1084" i="7"/>
  <c r="N1084" i="7"/>
  <c r="B1084" i="7"/>
  <c r="AD1084" i="7"/>
  <c r="U1084" i="7"/>
  <c r="M1084" i="7"/>
  <c r="T1084" i="7"/>
  <c r="L1084" i="7"/>
  <c r="S1084" i="7"/>
  <c r="G1084" i="7"/>
  <c r="R1084" i="7"/>
  <c r="P1084" i="15"/>
  <c r="AA1084" i="15"/>
  <c r="AB1084" i="15" s="1"/>
  <c r="A1085" i="15"/>
  <c r="L1085" i="12"/>
  <c r="S1085" i="12"/>
  <c r="K1085" i="12"/>
  <c r="R1085" i="12"/>
  <c r="Z1085" i="12"/>
  <c r="Q1085" i="12"/>
  <c r="Y1085" i="12"/>
  <c r="P1085" i="12"/>
  <c r="D1085" i="12"/>
  <c r="O1085" i="12"/>
  <c r="C1085" i="12"/>
  <c r="N1085" i="12"/>
  <c r="B1085" i="12"/>
  <c r="V1085" i="12"/>
  <c r="M1085" i="12"/>
  <c r="T1085" i="12" l="1"/>
  <c r="U1085" i="12"/>
  <c r="E1085" i="12"/>
  <c r="F1085" i="12" s="1"/>
  <c r="I1085" i="12"/>
  <c r="J1085" i="12" s="1"/>
  <c r="D1085" i="15"/>
  <c r="G1085" i="15"/>
  <c r="H1085" i="15"/>
  <c r="X1084" i="7"/>
  <c r="Y1084" i="7"/>
  <c r="E1084" i="7"/>
  <c r="F1084" i="7" s="1"/>
  <c r="A1085" i="7"/>
  <c r="AE1085" i="15"/>
  <c r="V1085" i="15"/>
  <c r="N1085" i="15"/>
  <c r="B1085" i="15"/>
  <c r="AD1085" i="15"/>
  <c r="U1085" i="15"/>
  <c r="M1085" i="15"/>
  <c r="T1085" i="15"/>
  <c r="L1085" i="15"/>
  <c r="S1085" i="15"/>
  <c r="K1085" i="15"/>
  <c r="R1085" i="15"/>
  <c r="Z1085" i="15"/>
  <c r="W1085" i="15"/>
  <c r="Q1085" i="15"/>
  <c r="O1085" i="15"/>
  <c r="C1085" i="15"/>
  <c r="W1085" i="12"/>
  <c r="X1085" i="12" s="1"/>
  <c r="AA1084" i="7"/>
  <c r="AB1084" i="7" s="1"/>
  <c r="A1086" i="12"/>
  <c r="AC1084" i="7"/>
  <c r="G1086" i="12" l="1"/>
  <c r="H1086" i="12"/>
  <c r="E1085" i="15"/>
  <c r="F1085" i="15" s="1"/>
  <c r="I1085" i="15"/>
  <c r="J1085" i="15" s="1"/>
  <c r="X1085" i="15"/>
  <c r="Y1085" i="15"/>
  <c r="V1085" i="7"/>
  <c r="K1085" i="7"/>
  <c r="H1085" i="7"/>
  <c r="O1086" i="12"/>
  <c r="C1086" i="12"/>
  <c r="N1086" i="12"/>
  <c r="B1086" i="12"/>
  <c r="V1086" i="12"/>
  <c r="M1086" i="12"/>
  <c r="L1086" i="12"/>
  <c r="S1086" i="12"/>
  <c r="K1086" i="12"/>
  <c r="R1086" i="12"/>
  <c r="Z1086" i="12"/>
  <c r="Q1086" i="12"/>
  <c r="Y1086" i="12"/>
  <c r="P1086" i="12"/>
  <c r="D1086" i="12"/>
  <c r="P1085" i="15"/>
  <c r="AA1085" i="15"/>
  <c r="AB1085" i="15" s="1"/>
  <c r="A1086" i="15"/>
  <c r="AC1085" i="15"/>
  <c r="W1085" i="7"/>
  <c r="O1085" i="7"/>
  <c r="C1085" i="7"/>
  <c r="I1085" i="7" s="1"/>
  <c r="J1085" i="7" s="1"/>
  <c r="AE1085" i="7"/>
  <c r="N1085" i="7"/>
  <c r="B1085" i="7"/>
  <c r="AD1085" i="7"/>
  <c r="U1085" i="7"/>
  <c r="M1085" i="7"/>
  <c r="T1085" i="7"/>
  <c r="L1085" i="7"/>
  <c r="S1085" i="7"/>
  <c r="G1085" i="7"/>
  <c r="R1085" i="7"/>
  <c r="Z1085" i="7"/>
  <c r="Q1085" i="7"/>
  <c r="P1085" i="7"/>
  <c r="D1085" i="7"/>
  <c r="E1086" i="12" l="1"/>
  <c r="F1086" i="12" s="1"/>
  <c r="I1086" i="12"/>
  <c r="J1086" i="12" s="1"/>
  <c r="T1086" i="12"/>
  <c r="U1086" i="12"/>
  <c r="D1086" i="15"/>
  <c r="G1086" i="15"/>
  <c r="H1086" i="15"/>
  <c r="X1085" i="7"/>
  <c r="Y1085" i="7"/>
  <c r="A1086" i="7"/>
  <c r="E1085" i="7"/>
  <c r="F1085" i="7" s="1"/>
  <c r="W1086" i="12"/>
  <c r="X1086" i="12" s="1"/>
  <c r="T1086" i="15"/>
  <c r="L1086" i="15"/>
  <c r="S1086" i="15"/>
  <c r="K1086" i="15"/>
  <c r="R1086" i="15"/>
  <c r="Z1086" i="15"/>
  <c r="Q1086" i="15"/>
  <c r="AE1086" i="15"/>
  <c r="V1086" i="15"/>
  <c r="N1086" i="15"/>
  <c r="B1086" i="15"/>
  <c r="AD1086" i="15"/>
  <c r="W1086" i="15"/>
  <c r="U1086" i="15"/>
  <c r="O1086" i="15"/>
  <c r="M1086" i="15"/>
  <c r="C1086" i="15"/>
  <c r="AA1085" i="7"/>
  <c r="AB1085" i="7" s="1"/>
  <c r="AC1085" i="7"/>
  <c r="A1087" i="12"/>
  <c r="G1087" i="12" l="1"/>
  <c r="H1087" i="12"/>
  <c r="X1086" i="15"/>
  <c r="Y1086" i="15"/>
  <c r="E1086" i="15"/>
  <c r="F1086" i="15" s="1"/>
  <c r="I1086" i="15"/>
  <c r="J1086" i="15" s="1"/>
  <c r="V1086" i="7"/>
  <c r="K1086" i="7"/>
  <c r="H1086" i="7"/>
  <c r="P1086" i="15"/>
  <c r="AA1086" i="15"/>
  <c r="AB1086" i="15" s="1"/>
  <c r="AC1086" i="15"/>
  <c r="A1087" i="15"/>
  <c r="R1087" i="12"/>
  <c r="Z1087" i="12"/>
  <c r="Q1087" i="12"/>
  <c r="Y1087" i="12"/>
  <c r="P1087" i="12"/>
  <c r="D1087" i="12"/>
  <c r="O1087" i="12"/>
  <c r="C1087" i="12"/>
  <c r="N1087" i="12"/>
  <c r="B1087" i="12"/>
  <c r="V1087" i="12"/>
  <c r="M1087" i="12"/>
  <c r="L1087" i="12"/>
  <c r="S1087" i="12"/>
  <c r="K1087" i="12"/>
  <c r="AD1086" i="7"/>
  <c r="U1086" i="7"/>
  <c r="M1086" i="7"/>
  <c r="T1086" i="7"/>
  <c r="L1086" i="7"/>
  <c r="S1086" i="7"/>
  <c r="G1086" i="7"/>
  <c r="R1086" i="7"/>
  <c r="Z1086" i="7"/>
  <c r="Q1086" i="7"/>
  <c r="P1086" i="7"/>
  <c r="D1086" i="7"/>
  <c r="W1086" i="7"/>
  <c r="O1086" i="7"/>
  <c r="C1086" i="7"/>
  <c r="I1086" i="7" s="1"/>
  <c r="J1086" i="7" s="1"/>
  <c r="AE1086" i="7"/>
  <c r="N1086" i="7"/>
  <c r="B1086" i="7"/>
  <c r="T1087" i="12" l="1"/>
  <c r="U1087" i="12"/>
  <c r="E1087" i="12"/>
  <c r="F1087" i="12" s="1"/>
  <c r="I1087" i="12"/>
  <c r="J1087" i="12" s="1"/>
  <c r="D1087" i="15"/>
  <c r="G1087" i="15"/>
  <c r="H1087" i="15"/>
  <c r="X1086" i="7"/>
  <c r="Y1086" i="7"/>
  <c r="AA1086" i="7"/>
  <c r="AB1086" i="7" s="1"/>
  <c r="W1087" i="12"/>
  <c r="X1087" i="12" s="1"/>
  <c r="A1088" i="12"/>
  <c r="R1087" i="15"/>
  <c r="Z1087" i="15"/>
  <c r="Q1087" i="15"/>
  <c r="W1087" i="15"/>
  <c r="O1087" i="15"/>
  <c r="C1087" i="15"/>
  <c r="AE1087" i="15"/>
  <c r="V1087" i="15"/>
  <c r="N1087" i="15"/>
  <c r="B1087" i="15"/>
  <c r="T1087" i="15"/>
  <c r="L1087" i="15"/>
  <c r="K1087" i="15"/>
  <c r="AD1087" i="15"/>
  <c r="U1087" i="15"/>
  <c r="S1087" i="15"/>
  <c r="M1087" i="15"/>
  <c r="AC1086" i="7"/>
  <c r="E1086" i="7"/>
  <c r="F1086" i="7" s="1"/>
  <c r="A1087" i="7"/>
  <c r="G1088" i="12" l="1"/>
  <c r="H1088" i="12"/>
  <c r="X1087" i="15"/>
  <c r="Y1087" i="15"/>
  <c r="E1087" i="15"/>
  <c r="F1087" i="15" s="1"/>
  <c r="I1087" i="15"/>
  <c r="J1087" i="15" s="1"/>
  <c r="V1087" i="7"/>
  <c r="K1087" i="7"/>
  <c r="H1087" i="7"/>
  <c r="AC1087" i="15"/>
  <c r="A1088" i="15"/>
  <c r="V1088" i="12"/>
  <c r="M1088" i="12"/>
  <c r="L1088" i="12"/>
  <c r="S1088" i="12"/>
  <c r="K1088" i="12"/>
  <c r="R1088" i="12"/>
  <c r="Z1088" i="12"/>
  <c r="Q1088" i="12"/>
  <c r="Y1088" i="12"/>
  <c r="P1088" i="12"/>
  <c r="D1088" i="12"/>
  <c r="O1088" i="12"/>
  <c r="C1088" i="12"/>
  <c r="N1088" i="12"/>
  <c r="B1088" i="12"/>
  <c r="S1087" i="7"/>
  <c r="G1087" i="7"/>
  <c r="R1087" i="7"/>
  <c r="Z1087" i="7"/>
  <c r="Q1087" i="7"/>
  <c r="P1087" i="7"/>
  <c r="D1087" i="7"/>
  <c r="W1087" i="7"/>
  <c r="O1087" i="7"/>
  <c r="C1087" i="7"/>
  <c r="I1087" i="7" s="1"/>
  <c r="J1087" i="7" s="1"/>
  <c r="AE1087" i="7"/>
  <c r="N1087" i="7"/>
  <c r="B1087" i="7"/>
  <c r="AD1087" i="7"/>
  <c r="U1087" i="7"/>
  <c r="M1087" i="7"/>
  <c r="T1087" i="7"/>
  <c r="L1087" i="7"/>
  <c r="P1087" i="15"/>
  <c r="AA1087" i="15"/>
  <c r="AB1087" i="15" s="1"/>
  <c r="T1088" i="12" l="1"/>
  <c r="U1088" i="12"/>
  <c r="E1088" i="12"/>
  <c r="F1088" i="12" s="1"/>
  <c r="I1088" i="12"/>
  <c r="J1088" i="12" s="1"/>
  <c r="G1088" i="15"/>
  <c r="D1088" i="15"/>
  <c r="H1088" i="15"/>
  <c r="X1087" i="7"/>
  <c r="Y1087" i="7"/>
  <c r="AA1087" i="7"/>
  <c r="AB1087" i="7" s="1"/>
  <c r="A1089" i="12"/>
  <c r="E1087" i="7"/>
  <c r="F1087" i="7" s="1"/>
  <c r="A1088" i="7"/>
  <c r="AC1087" i="7"/>
  <c r="W1088" i="15"/>
  <c r="O1088" i="15"/>
  <c r="C1088" i="15"/>
  <c r="AE1088" i="15"/>
  <c r="V1088" i="15"/>
  <c r="N1088" i="15"/>
  <c r="B1088" i="15"/>
  <c r="AD1088" i="15"/>
  <c r="U1088" i="15"/>
  <c r="M1088" i="15"/>
  <c r="T1088" i="15"/>
  <c r="L1088" i="15"/>
  <c r="R1088" i="15"/>
  <c r="Q1088" i="15"/>
  <c r="K1088" i="15"/>
  <c r="Z1088" i="15"/>
  <c r="S1088" i="15"/>
  <c r="W1088" i="12"/>
  <c r="X1088" i="12" s="1"/>
  <c r="G1089" i="12" l="1"/>
  <c r="H1089" i="12"/>
  <c r="E1088" i="15"/>
  <c r="F1088" i="15" s="1"/>
  <c r="I1088" i="15"/>
  <c r="J1088" i="15" s="1"/>
  <c r="X1088" i="15"/>
  <c r="Y1088" i="15"/>
  <c r="V1088" i="7"/>
  <c r="K1088" i="7"/>
  <c r="H1088" i="7"/>
  <c r="Z1088" i="7"/>
  <c r="Q1088" i="7"/>
  <c r="P1088" i="7"/>
  <c r="D1088" i="7"/>
  <c r="W1088" i="7"/>
  <c r="O1088" i="7"/>
  <c r="C1088" i="7"/>
  <c r="I1088" i="7" s="1"/>
  <c r="J1088" i="7" s="1"/>
  <c r="AE1088" i="7"/>
  <c r="N1088" i="7"/>
  <c r="B1088" i="7"/>
  <c r="AD1088" i="7"/>
  <c r="U1088" i="7"/>
  <c r="M1088" i="7"/>
  <c r="T1088" i="7"/>
  <c r="L1088" i="7"/>
  <c r="S1088" i="7"/>
  <c r="G1088" i="7"/>
  <c r="R1088" i="7"/>
  <c r="P1088" i="15"/>
  <c r="AA1088" i="15"/>
  <c r="AB1088" i="15" s="1"/>
  <c r="A1089" i="15"/>
  <c r="Y1089" i="12"/>
  <c r="P1089" i="12"/>
  <c r="D1089" i="12"/>
  <c r="O1089" i="12"/>
  <c r="C1089" i="12"/>
  <c r="N1089" i="12"/>
  <c r="B1089" i="12"/>
  <c r="V1089" i="12"/>
  <c r="M1089" i="12"/>
  <c r="L1089" i="12"/>
  <c r="S1089" i="12"/>
  <c r="K1089" i="12"/>
  <c r="R1089" i="12"/>
  <c r="Z1089" i="12"/>
  <c r="Q1089" i="12"/>
  <c r="AC1088" i="15"/>
  <c r="E1089" i="12" l="1"/>
  <c r="F1089" i="12" s="1"/>
  <c r="I1089" i="12"/>
  <c r="J1089" i="12" s="1"/>
  <c r="T1089" i="12"/>
  <c r="U1089" i="12"/>
  <c r="D1089" i="15"/>
  <c r="G1089" i="15"/>
  <c r="H1089" i="15"/>
  <c r="X1088" i="7"/>
  <c r="Y1088" i="7"/>
  <c r="E1088" i="7"/>
  <c r="F1088" i="7" s="1"/>
  <c r="A1089" i="7"/>
  <c r="AE1089" i="15"/>
  <c r="V1089" i="15"/>
  <c r="N1089" i="15"/>
  <c r="B1089" i="15"/>
  <c r="AD1089" i="15"/>
  <c r="U1089" i="15"/>
  <c r="M1089" i="15"/>
  <c r="T1089" i="15"/>
  <c r="L1089" i="15"/>
  <c r="S1089" i="15"/>
  <c r="K1089" i="15"/>
  <c r="R1089" i="15"/>
  <c r="W1089" i="15"/>
  <c r="Q1089" i="15"/>
  <c r="O1089" i="15"/>
  <c r="C1089" i="15"/>
  <c r="Z1089" i="15"/>
  <c r="AA1088" i="7"/>
  <c r="AB1088" i="7" s="1"/>
  <c r="W1089" i="12"/>
  <c r="X1089" i="12" s="1"/>
  <c r="A1090" i="12"/>
  <c r="AC1088" i="7"/>
  <c r="G1090" i="12" l="1"/>
  <c r="H1090" i="12"/>
  <c r="E1089" i="15"/>
  <c r="F1089" i="15" s="1"/>
  <c r="I1089" i="15"/>
  <c r="J1089" i="15" s="1"/>
  <c r="X1089" i="15"/>
  <c r="Y1089" i="15"/>
  <c r="V1089" i="7"/>
  <c r="K1089" i="7"/>
  <c r="H1089" i="7"/>
  <c r="P1089" i="15"/>
  <c r="AA1089" i="15"/>
  <c r="AB1089" i="15" s="1"/>
  <c r="AC1089" i="15"/>
  <c r="A1090" i="15"/>
  <c r="W1089" i="7"/>
  <c r="O1089" i="7"/>
  <c r="C1089" i="7"/>
  <c r="I1089" i="7" s="1"/>
  <c r="J1089" i="7" s="1"/>
  <c r="AE1089" i="7"/>
  <c r="N1089" i="7"/>
  <c r="B1089" i="7"/>
  <c r="AD1089" i="7"/>
  <c r="U1089" i="7"/>
  <c r="M1089" i="7"/>
  <c r="T1089" i="7"/>
  <c r="L1089" i="7"/>
  <c r="S1089" i="7"/>
  <c r="G1089" i="7"/>
  <c r="R1089" i="7"/>
  <c r="Z1089" i="7"/>
  <c r="Q1089" i="7"/>
  <c r="P1089" i="7"/>
  <c r="D1089" i="7"/>
  <c r="S1090" i="12"/>
  <c r="K1090" i="12"/>
  <c r="R1090" i="12"/>
  <c r="Z1090" i="12"/>
  <c r="Q1090" i="12"/>
  <c r="Y1090" i="12"/>
  <c r="P1090" i="12"/>
  <c r="D1090" i="12"/>
  <c r="O1090" i="12"/>
  <c r="C1090" i="12"/>
  <c r="N1090" i="12"/>
  <c r="B1090" i="12"/>
  <c r="V1090" i="12"/>
  <c r="M1090" i="12"/>
  <c r="L1090" i="12"/>
  <c r="T1090" i="12" l="1"/>
  <c r="U1090" i="12"/>
  <c r="E1090" i="12"/>
  <c r="F1090" i="12" s="1"/>
  <c r="I1090" i="12"/>
  <c r="J1090" i="12" s="1"/>
  <c r="D1090" i="15"/>
  <c r="G1090" i="15"/>
  <c r="H1090" i="15"/>
  <c r="X1089" i="7"/>
  <c r="Y1089" i="7"/>
  <c r="T1090" i="15"/>
  <c r="L1090" i="15"/>
  <c r="S1090" i="15"/>
  <c r="K1090" i="15"/>
  <c r="R1090" i="15"/>
  <c r="Z1090" i="15"/>
  <c r="Q1090" i="15"/>
  <c r="AE1090" i="15"/>
  <c r="V1090" i="15"/>
  <c r="N1090" i="15"/>
  <c r="B1090" i="15"/>
  <c r="AD1090" i="15"/>
  <c r="W1090" i="15"/>
  <c r="U1090" i="15"/>
  <c r="O1090" i="15"/>
  <c r="M1090" i="15"/>
  <c r="C1090" i="15"/>
  <c r="AA1089" i="7"/>
  <c r="AB1089" i="7" s="1"/>
  <c r="A1091" i="12"/>
  <c r="W1090" i="12"/>
  <c r="X1090" i="12" s="1"/>
  <c r="AC1089" i="7"/>
  <c r="A1090" i="7"/>
  <c r="E1089" i="7"/>
  <c r="F1089" i="7" s="1"/>
  <c r="G1091" i="12" l="1"/>
  <c r="H1091" i="12"/>
  <c r="E1090" i="15"/>
  <c r="F1090" i="15" s="1"/>
  <c r="I1090" i="15"/>
  <c r="J1090" i="15" s="1"/>
  <c r="X1090" i="15"/>
  <c r="Y1090" i="15"/>
  <c r="V1090" i="7"/>
  <c r="K1090" i="7"/>
  <c r="H1090" i="7"/>
  <c r="N1091" i="12"/>
  <c r="B1091" i="12"/>
  <c r="V1091" i="12"/>
  <c r="M1091" i="12"/>
  <c r="L1091" i="12"/>
  <c r="S1091" i="12"/>
  <c r="K1091" i="12"/>
  <c r="R1091" i="12"/>
  <c r="Z1091" i="12"/>
  <c r="Q1091" i="12"/>
  <c r="Y1091" i="12"/>
  <c r="P1091" i="12"/>
  <c r="D1091" i="12"/>
  <c r="O1091" i="12"/>
  <c r="C1091" i="12"/>
  <c r="P1090" i="15"/>
  <c r="AA1090" i="15"/>
  <c r="AB1090" i="15" s="1"/>
  <c r="AC1090" i="15"/>
  <c r="AD1090" i="7"/>
  <c r="U1090" i="7"/>
  <c r="M1090" i="7"/>
  <c r="T1090" i="7"/>
  <c r="L1090" i="7"/>
  <c r="S1090" i="7"/>
  <c r="G1090" i="7"/>
  <c r="R1090" i="7"/>
  <c r="Z1090" i="7"/>
  <c r="Q1090" i="7"/>
  <c r="P1090" i="7"/>
  <c r="D1090" i="7"/>
  <c r="W1090" i="7"/>
  <c r="O1090" i="7"/>
  <c r="C1090" i="7"/>
  <c r="I1090" i="7" s="1"/>
  <c r="J1090" i="7" s="1"/>
  <c r="AE1090" i="7"/>
  <c r="N1090" i="7"/>
  <c r="B1090" i="7"/>
  <c r="A1091" i="15"/>
  <c r="E1091" i="12" l="1"/>
  <c r="F1091" i="12" s="1"/>
  <c r="I1091" i="12"/>
  <c r="J1091" i="12" s="1"/>
  <c r="T1091" i="12"/>
  <c r="U1091" i="12"/>
  <c r="D1091" i="15"/>
  <c r="G1091" i="15"/>
  <c r="H1091" i="15"/>
  <c r="X1090" i="7"/>
  <c r="Y1090" i="7"/>
  <c r="A1092" i="12"/>
  <c r="R1091" i="15"/>
  <c r="Z1091" i="15"/>
  <c r="Q1091" i="15"/>
  <c r="W1091" i="15"/>
  <c r="O1091" i="15"/>
  <c r="C1091" i="15"/>
  <c r="AE1091" i="15"/>
  <c r="V1091" i="15"/>
  <c r="N1091" i="15"/>
  <c r="B1091" i="15"/>
  <c r="T1091" i="15"/>
  <c r="L1091" i="15"/>
  <c r="AD1091" i="15"/>
  <c r="U1091" i="15"/>
  <c r="S1091" i="15"/>
  <c r="M1091" i="15"/>
  <c r="K1091" i="15"/>
  <c r="AA1090" i="7"/>
  <c r="AB1090" i="7" s="1"/>
  <c r="W1091" i="12"/>
  <c r="X1091" i="12" s="1"/>
  <c r="E1090" i="7"/>
  <c r="F1090" i="7" s="1"/>
  <c r="A1091" i="7"/>
  <c r="AC1090" i="7"/>
  <c r="G1092" i="12" l="1"/>
  <c r="H1092" i="12"/>
  <c r="E1091" i="15"/>
  <c r="F1091" i="15" s="1"/>
  <c r="I1091" i="15"/>
  <c r="J1091" i="15" s="1"/>
  <c r="X1091" i="15"/>
  <c r="Y1091" i="15"/>
  <c r="V1091" i="7"/>
  <c r="K1091" i="7"/>
  <c r="H1091" i="7"/>
  <c r="AC1091" i="15"/>
  <c r="S1091" i="7"/>
  <c r="G1091" i="7"/>
  <c r="R1091" i="7"/>
  <c r="Z1091" i="7"/>
  <c r="Q1091" i="7"/>
  <c r="P1091" i="7"/>
  <c r="D1091" i="7"/>
  <c r="W1091" i="7"/>
  <c r="O1091" i="7"/>
  <c r="C1091" i="7"/>
  <c r="I1091" i="7" s="1"/>
  <c r="J1091" i="7" s="1"/>
  <c r="AE1091" i="7"/>
  <c r="N1091" i="7"/>
  <c r="B1091" i="7"/>
  <c r="AD1091" i="7"/>
  <c r="U1091" i="7"/>
  <c r="M1091" i="7"/>
  <c r="T1091" i="7"/>
  <c r="L1091" i="7"/>
  <c r="P1091" i="15"/>
  <c r="AA1091" i="15"/>
  <c r="AB1091" i="15" s="1"/>
  <c r="A1092" i="15"/>
  <c r="Z1092" i="12"/>
  <c r="Q1092" i="12"/>
  <c r="Y1092" i="12"/>
  <c r="P1092" i="12"/>
  <c r="D1092" i="12"/>
  <c r="O1092" i="12"/>
  <c r="C1092" i="12"/>
  <c r="N1092" i="12"/>
  <c r="B1092" i="12"/>
  <c r="V1092" i="12"/>
  <c r="M1092" i="12"/>
  <c r="L1092" i="12"/>
  <c r="S1092" i="12"/>
  <c r="K1092" i="12"/>
  <c r="R1092" i="12"/>
  <c r="E1092" i="12" l="1"/>
  <c r="F1092" i="12" s="1"/>
  <c r="I1092" i="12"/>
  <c r="J1092" i="12" s="1"/>
  <c r="T1092" i="12"/>
  <c r="U1092" i="12"/>
  <c r="D1092" i="15"/>
  <c r="G1092" i="15"/>
  <c r="H1092" i="15"/>
  <c r="X1091" i="7"/>
  <c r="Y1091" i="7"/>
  <c r="AA1091" i="7"/>
  <c r="AB1091" i="7" s="1"/>
  <c r="W1092" i="15"/>
  <c r="O1092" i="15"/>
  <c r="C1092" i="15"/>
  <c r="AE1092" i="15"/>
  <c r="V1092" i="15"/>
  <c r="N1092" i="15"/>
  <c r="B1092" i="15"/>
  <c r="AD1092" i="15"/>
  <c r="U1092" i="15"/>
  <c r="M1092" i="15"/>
  <c r="T1092" i="15"/>
  <c r="L1092" i="15"/>
  <c r="R1092" i="15"/>
  <c r="Z1092" i="15"/>
  <c r="S1092" i="15"/>
  <c r="Q1092" i="15"/>
  <c r="K1092" i="15"/>
  <c r="E1091" i="7"/>
  <c r="F1091" i="7" s="1"/>
  <c r="A1092" i="7"/>
  <c r="A1093" i="12"/>
  <c r="W1092" i="12"/>
  <c r="X1092" i="12" s="1"/>
  <c r="AC1091" i="7"/>
  <c r="G1093" i="12" l="1"/>
  <c r="H1093" i="12"/>
  <c r="X1092" i="15"/>
  <c r="Y1092" i="15"/>
  <c r="E1092" i="15"/>
  <c r="F1092" i="15" s="1"/>
  <c r="I1092" i="15"/>
  <c r="J1092" i="15" s="1"/>
  <c r="V1092" i="7"/>
  <c r="K1092" i="7"/>
  <c r="H1092" i="7"/>
  <c r="L1093" i="12"/>
  <c r="S1093" i="12"/>
  <c r="K1093" i="12"/>
  <c r="R1093" i="12"/>
  <c r="Z1093" i="12"/>
  <c r="Q1093" i="12"/>
  <c r="Y1093" i="12"/>
  <c r="P1093" i="12"/>
  <c r="D1093" i="12"/>
  <c r="O1093" i="12"/>
  <c r="C1093" i="12"/>
  <c r="N1093" i="12"/>
  <c r="B1093" i="12"/>
  <c r="V1093" i="12"/>
  <c r="M1093" i="12"/>
  <c r="A1093" i="15"/>
  <c r="Z1092" i="7"/>
  <c r="Q1092" i="7"/>
  <c r="P1092" i="7"/>
  <c r="D1092" i="7"/>
  <c r="W1092" i="7"/>
  <c r="O1092" i="7"/>
  <c r="C1092" i="7"/>
  <c r="I1092" i="7" s="1"/>
  <c r="J1092" i="7" s="1"/>
  <c r="AE1092" i="7"/>
  <c r="N1092" i="7"/>
  <c r="B1092" i="7"/>
  <c r="AD1092" i="7"/>
  <c r="U1092" i="7"/>
  <c r="M1092" i="7"/>
  <c r="T1092" i="7"/>
  <c r="L1092" i="7"/>
  <c r="S1092" i="7"/>
  <c r="G1092" i="7"/>
  <c r="R1092" i="7"/>
  <c r="AC1092" i="15"/>
  <c r="P1092" i="15"/>
  <c r="AA1092" i="15"/>
  <c r="AB1092" i="15" s="1"/>
  <c r="E1093" i="12" l="1"/>
  <c r="F1093" i="12" s="1"/>
  <c r="I1093" i="12"/>
  <c r="J1093" i="12" s="1"/>
  <c r="T1093" i="12"/>
  <c r="U1093" i="12"/>
  <c r="D1093" i="15"/>
  <c r="G1093" i="15"/>
  <c r="H1093" i="15"/>
  <c r="X1092" i="7"/>
  <c r="Y1092" i="7"/>
  <c r="AE1093" i="15"/>
  <c r="V1093" i="15"/>
  <c r="N1093" i="15"/>
  <c r="B1093" i="15"/>
  <c r="AD1093" i="15"/>
  <c r="U1093" i="15"/>
  <c r="M1093" i="15"/>
  <c r="T1093" i="15"/>
  <c r="L1093" i="15"/>
  <c r="S1093" i="15"/>
  <c r="K1093" i="15"/>
  <c r="R1093" i="15"/>
  <c r="O1093" i="15"/>
  <c r="C1093" i="15"/>
  <c r="Z1093" i="15"/>
  <c r="W1093" i="15"/>
  <c r="Q1093" i="15"/>
  <c r="E1092" i="7"/>
  <c r="F1092" i="7" s="1"/>
  <c r="A1093" i="7"/>
  <c r="W1093" i="12"/>
  <c r="X1093" i="12" s="1"/>
  <c r="AA1092" i="7"/>
  <c r="AB1092" i="7" s="1"/>
  <c r="A1094" i="12"/>
  <c r="AC1092" i="7"/>
  <c r="G1094" i="12" l="1"/>
  <c r="H1094" i="12"/>
  <c r="X1093" i="15"/>
  <c r="Y1093" i="15"/>
  <c r="E1093" i="15"/>
  <c r="F1093" i="15" s="1"/>
  <c r="I1093" i="15"/>
  <c r="J1093" i="15" s="1"/>
  <c r="V1093" i="7"/>
  <c r="K1093" i="7"/>
  <c r="H1093" i="7"/>
  <c r="A1094" i="15"/>
  <c r="W1093" i="7"/>
  <c r="O1093" i="7"/>
  <c r="C1093" i="7"/>
  <c r="I1093" i="7" s="1"/>
  <c r="J1093" i="7" s="1"/>
  <c r="AE1093" i="7"/>
  <c r="N1093" i="7"/>
  <c r="B1093" i="7"/>
  <c r="AD1093" i="7"/>
  <c r="U1093" i="7"/>
  <c r="M1093" i="7"/>
  <c r="T1093" i="7"/>
  <c r="L1093" i="7"/>
  <c r="S1093" i="7"/>
  <c r="G1093" i="7"/>
  <c r="R1093" i="7"/>
  <c r="Z1093" i="7"/>
  <c r="Q1093" i="7"/>
  <c r="P1093" i="7"/>
  <c r="D1093" i="7"/>
  <c r="P1093" i="15"/>
  <c r="AA1093" i="15"/>
  <c r="AB1093" i="15" s="1"/>
  <c r="AC1093" i="15"/>
  <c r="O1094" i="12"/>
  <c r="C1094" i="12"/>
  <c r="N1094" i="12"/>
  <c r="B1094" i="12"/>
  <c r="V1094" i="12"/>
  <c r="M1094" i="12"/>
  <c r="L1094" i="12"/>
  <c r="S1094" i="12"/>
  <c r="K1094" i="12"/>
  <c r="R1094" i="12"/>
  <c r="Z1094" i="12"/>
  <c r="Q1094" i="12"/>
  <c r="Y1094" i="12"/>
  <c r="P1094" i="12"/>
  <c r="D1094" i="12"/>
  <c r="T1094" i="12" l="1"/>
  <c r="U1094" i="12"/>
  <c r="E1094" i="12"/>
  <c r="F1094" i="12" s="1"/>
  <c r="I1094" i="12"/>
  <c r="J1094" i="12" s="1"/>
  <c r="D1094" i="15"/>
  <c r="G1094" i="15"/>
  <c r="H1094" i="15"/>
  <c r="X1093" i="7"/>
  <c r="Y1093" i="7"/>
  <c r="AC1093" i="7"/>
  <c r="W1094" i="12"/>
  <c r="X1094" i="12" s="1"/>
  <c r="A1094" i="7"/>
  <c r="E1093" i="7"/>
  <c r="F1093" i="7" s="1"/>
  <c r="A1095" i="12"/>
  <c r="T1094" i="15"/>
  <c r="L1094" i="15"/>
  <c r="S1094" i="15"/>
  <c r="K1094" i="15"/>
  <c r="R1094" i="15"/>
  <c r="Z1094" i="15"/>
  <c r="Q1094" i="15"/>
  <c r="AE1094" i="15"/>
  <c r="V1094" i="15"/>
  <c r="N1094" i="15"/>
  <c r="B1094" i="15"/>
  <c r="U1094" i="15"/>
  <c r="O1094" i="15"/>
  <c r="M1094" i="15"/>
  <c r="C1094" i="15"/>
  <c r="AD1094" i="15"/>
  <c r="W1094" i="15"/>
  <c r="AA1093" i="7"/>
  <c r="AB1093" i="7" s="1"/>
  <c r="G1095" i="12" l="1"/>
  <c r="H1095" i="12"/>
  <c r="X1094" i="15"/>
  <c r="Y1094" i="15"/>
  <c r="E1094" i="15"/>
  <c r="F1094" i="15" s="1"/>
  <c r="I1094" i="15"/>
  <c r="J1094" i="15" s="1"/>
  <c r="V1094" i="7"/>
  <c r="K1094" i="7"/>
  <c r="H1094" i="7"/>
  <c r="A1095" i="15"/>
  <c r="R1095" i="12"/>
  <c r="Z1095" i="12"/>
  <c r="Q1095" i="12"/>
  <c r="Y1095" i="12"/>
  <c r="P1095" i="12"/>
  <c r="D1095" i="12"/>
  <c r="O1095" i="12"/>
  <c r="C1095" i="12"/>
  <c r="N1095" i="12"/>
  <c r="B1095" i="12"/>
  <c r="V1095" i="12"/>
  <c r="M1095" i="12"/>
  <c r="L1095" i="12"/>
  <c r="S1095" i="12"/>
  <c r="K1095" i="12"/>
  <c r="AD1094" i="7"/>
  <c r="U1094" i="7"/>
  <c r="M1094" i="7"/>
  <c r="T1094" i="7"/>
  <c r="L1094" i="7"/>
  <c r="S1094" i="7"/>
  <c r="G1094" i="7"/>
  <c r="R1094" i="7"/>
  <c r="Z1094" i="7"/>
  <c r="Q1094" i="7"/>
  <c r="P1094" i="7"/>
  <c r="D1094" i="7"/>
  <c r="W1094" i="7"/>
  <c r="O1094" i="7"/>
  <c r="C1094" i="7"/>
  <c r="I1094" i="7" s="1"/>
  <c r="J1094" i="7" s="1"/>
  <c r="AE1094" i="7"/>
  <c r="N1094" i="7"/>
  <c r="B1094" i="7"/>
  <c r="P1094" i="15"/>
  <c r="AA1094" i="15"/>
  <c r="AB1094" i="15" s="1"/>
  <c r="AC1094" i="15"/>
  <c r="T1095" i="12" l="1"/>
  <c r="U1095" i="12"/>
  <c r="E1095" i="12"/>
  <c r="F1095" i="12" s="1"/>
  <c r="I1095" i="12"/>
  <c r="J1095" i="12" s="1"/>
  <c r="D1095" i="15"/>
  <c r="G1095" i="15"/>
  <c r="H1095" i="15"/>
  <c r="X1094" i="7"/>
  <c r="Y1094" i="7"/>
  <c r="AC1094" i="7"/>
  <c r="E1094" i="7"/>
  <c r="F1094" i="7" s="1"/>
  <c r="A1095" i="7"/>
  <c r="W1095" i="12"/>
  <c r="X1095" i="12" s="1"/>
  <c r="AA1094" i="7"/>
  <c r="AB1094" i="7" s="1"/>
  <c r="A1096" i="12"/>
  <c r="R1095" i="15"/>
  <c r="Z1095" i="15"/>
  <c r="Q1095" i="15"/>
  <c r="W1095" i="15"/>
  <c r="O1095" i="15"/>
  <c r="C1095" i="15"/>
  <c r="AE1095" i="15"/>
  <c r="V1095" i="15"/>
  <c r="N1095" i="15"/>
  <c r="B1095" i="15"/>
  <c r="T1095" i="15"/>
  <c r="L1095" i="15"/>
  <c r="U1095" i="15"/>
  <c r="S1095" i="15"/>
  <c r="M1095" i="15"/>
  <c r="K1095" i="15"/>
  <c r="AD1095" i="15"/>
  <c r="G1096" i="12" l="1"/>
  <c r="H1096" i="12"/>
  <c r="E1095" i="15"/>
  <c r="F1095" i="15" s="1"/>
  <c r="I1095" i="15"/>
  <c r="J1095" i="15" s="1"/>
  <c r="X1095" i="15"/>
  <c r="Y1095" i="15"/>
  <c r="V1095" i="7"/>
  <c r="K1095" i="7"/>
  <c r="H1095" i="7"/>
  <c r="V1096" i="12"/>
  <c r="M1096" i="12"/>
  <c r="L1096" i="12"/>
  <c r="S1096" i="12"/>
  <c r="K1096" i="12"/>
  <c r="R1096" i="12"/>
  <c r="Z1096" i="12"/>
  <c r="Q1096" i="12"/>
  <c r="Y1096" i="12"/>
  <c r="P1096" i="12"/>
  <c r="D1096" i="12"/>
  <c r="O1096" i="12"/>
  <c r="C1096" i="12"/>
  <c r="B1096" i="12"/>
  <c r="N1096" i="12"/>
  <c r="P1095" i="15"/>
  <c r="AA1095" i="15"/>
  <c r="AB1095" i="15" s="1"/>
  <c r="A1096" i="15"/>
  <c r="S1095" i="7"/>
  <c r="G1095" i="7"/>
  <c r="R1095" i="7"/>
  <c r="Z1095" i="7"/>
  <c r="Q1095" i="7"/>
  <c r="P1095" i="7"/>
  <c r="D1095" i="7"/>
  <c r="W1095" i="7"/>
  <c r="O1095" i="7"/>
  <c r="C1095" i="7"/>
  <c r="I1095" i="7" s="1"/>
  <c r="J1095" i="7" s="1"/>
  <c r="AE1095" i="7"/>
  <c r="N1095" i="7"/>
  <c r="B1095" i="7"/>
  <c r="AD1095" i="7"/>
  <c r="U1095" i="7"/>
  <c r="M1095" i="7"/>
  <c r="T1095" i="7"/>
  <c r="L1095" i="7"/>
  <c r="AC1095" i="15"/>
  <c r="E1096" i="12" l="1"/>
  <c r="F1096" i="12" s="1"/>
  <c r="I1096" i="12"/>
  <c r="J1096" i="12" s="1"/>
  <c r="T1096" i="12"/>
  <c r="U1096" i="12"/>
  <c r="D1096" i="15"/>
  <c r="G1096" i="15"/>
  <c r="H1096" i="15"/>
  <c r="X1095" i="7"/>
  <c r="Y1095" i="7"/>
  <c r="E1095" i="7"/>
  <c r="F1095" i="7" s="1"/>
  <c r="A1096" i="7"/>
  <c r="W1096" i="12"/>
  <c r="X1096" i="12" s="1"/>
  <c r="AC1095" i="7"/>
  <c r="A1097" i="12"/>
  <c r="W1096" i="15"/>
  <c r="O1096" i="15"/>
  <c r="C1096" i="15"/>
  <c r="AE1096" i="15"/>
  <c r="V1096" i="15"/>
  <c r="N1096" i="15"/>
  <c r="B1096" i="15"/>
  <c r="AD1096" i="15"/>
  <c r="U1096" i="15"/>
  <c r="M1096" i="15"/>
  <c r="T1096" i="15"/>
  <c r="L1096" i="15"/>
  <c r="R1096" i="15"/>
  <c r="Z1096" i="15"/>
  <c r="S1096" i="15"/>
  <c r="Q1096" i="15"/>
  <c r="K1096" i="15"/>
  <c r="AA1095" i="7"/>
  <c r="AB1095" i="7" s="1"/>
  <c r="G1097" i="12" l="1"/>
  <c r="H1097" i="12"/>
  <c r="E1096" i="15"/>
  <c r="F1096" i="15" s="1"/>
  <c r="I1096" i="15"/>
  <c r="J1096" i="15" s="1"/>
  <c r="X1096" i="15"/>
  <c r="Y1096" i="15"/>
  <c r="V1096" i="7"/>
  <c r="K1096" i="7"/>
  <c r="H1096" i="7"/>
  <c r="AC1096" i="15"/>
  <c r="Y1097" i="12"/>
  <c r="P1097" i="12"/>
  <c r="D1097" i="12"/>
  <c r="O1097" i="12"/>
  <c r="C1097" i="12"/>
  <c r="N1097" i="12"/>
  <c r="B1097" i="12"/>
  <c r="V1097" i="12"/>
  <c r="M1097" i="12"/>
  <c r="L1097" i="12"/>
  <c r="S1097" i="12"/>
  <c r="K1097" i="12"/>
  <c r="R1097" i="12"/>
  <c r="Z1097" i="12"/>
  <c r="Q1097" i="12"/>
  <c r="P1096" i="15"/>
  <c r="AA1096" i="15"/>
  <c r="AB1096" i="15" s="1"/>
  <c r="A1097" i="15"/>
  <c r="Z1096" i="7"/>
  <c r="Q1096" i="7"/>
  <c r="P1096" i="7"/>
  <c r="D1096" i="7"/>
  <c r="W1096" i="7"/>
  <c r="O1096" i="7"/>
  <c r="C1096" i="7"/>
  <c r="I1096" i="7" s="1"/>
  <c r="J1096" i="7" s="1"/>
  <c r="AE1096" i="7"/>
  <c r="N1096" i="7"/>
  <c r="B1096" i="7"/>
  <c r="AD1096" i="7"/>
  <c r="U1096" i="7"/>
  <c r="M1096" i="7"/>
  <c r="T1096" i="7"/>
  <c r="L1096" i="7"/>
  <c r="S1096" i="7"/>
  <c r="G1096" i="7"/>
  <c r="R1096" i="7"/>
  <c r="E1097" i="12" l="1"/>
  <c r="F1097" i="12" s="1"/>
  <c r="I1097" i="12"/>
  <c r="J1097" i="12" s="1"/>
  <c r="T1097" i="12"/>
  <c r="U1097" i="12"/>
  <c r="D1097" i="15"/>
  <c r="G1097" i="15"/>
  <c r="H1097" i="15"/>
  <c r="X1096" i="7"/>
  <c r="Y1096" i="7"/>
  <c r="AA1096" i="7"/>
  <c r="AB1096" i="7" s="1"/>
  <c r="W1097" i="12"/>
  <c r="X1097" i="12" s="1"/>
  <c r="A1098" i="12"/>
  <c r="AC1096" i="7"/>
  <c r="AE1097" i="15"/>
  <c r="V1097" i="15"/>
  <c r="N1097" i="15"/>
  <c r="B1097" i="15"/>
  <c r="AD1097" i="15"/>
  <c r="U1097" i="15"/>
  <c r="M1097" i="15"/>
  <c r="T1097" i="15"/>
  <c r="L1097" i="15"/>
  <c r="S1097" i="15"/>
  <c r="K1097" i="15"/>
  <c r="R1097" i="15"/>
  <c r="C1097" i="15"/>
  <c r="Z1097" i="15"/>
  <c r="W1097" i="15"/>
  <c r="Q1097" i="15"/>
  <c r="O1097" i="15"/>
  <c r="E1096" i="7"/>
  <c r="F1096" i="7" s="1"/>
  <c r="A1097" i="7"/>
  <c r="G1098" i="12" l="1"/>
  <c r="H1098" i="12"/>
  <c r="X1097" i="15"/>
  <c r="Y1097" i="15"/>
  <c r="E1097" i="15"/>
  <c r="F1097" i="15" s="1"/>
  <c r="I1097" i="15"/>
  <c r="J1097" i="15" s="1"/>
  <c r="V1097" i="7"/>
  <c r="K1097" i="7"/>
  <c r="H1097" i="7"/>
  <c r="W1097" i="7"/>
  <c r="O1097" i="7"/>
  <c r="C1097" i="7"/>
  <c r="I1097" i="7" s="1"/>
  <c r="J1097" i="7" s="1"/>
  <c r="AE1097" i="7"/>
  <c r="N1097" i="7"/>
  <c r="B1097" i="7"/>
  <c r="AD1097" i="7"/>
  <c r="U1097" i="7"/>
  <c r="M1097" i="7"/>
  <c r="T1097" i="7"/>
  <c r="L1097" i="7"/>
  <c r="S1097" i="7"/>
  <c r="G1097" i="7"/>
  <c r="R1097" i="7"/>
  <c r="Z1097" i="7"/>
  <c r="Q1097" i="7"/>
  <c r="P1097" i="7"/>
  <c r="D1097" i="7"/>
  <c r="P1097" i="15"/>
  <c r="AA1097" i="15"/>
  <c r="AB1097" i="15" s="1"/>
  <c r="A1098" i="15"/>
  <c r="S1098" i="12"/>
  <c r="K1098" i="12"/>
  <c r="R1098" i="12"/>
  <c r="Z1098" i="12"/>
  <c r="Q1098" i="12"/>
  <c r="Y1098" i="12"/>
  <c r="P1098" i="12"/>
  <c r="D1098" i="12"/>
  <c r="O1098" i="12"/>
  <c r="C1098" i="12"/>
  <c r="N1098" i="12"/>
  <c r="B1098" i="12"/>
  <c r="V1098" i="12"/>
  <c r="M1098" i="12"/>
  <c r="L1098" i="12"/>
  <c r="AC1097" i="15"/>
  <c r="T1098" i="12" l="1"/>
  <c r="U1098" i="12"/>
  <c r="E1098" i="12"/>
  <c r="F1098" i="12" s="1"/>
  <c r="I1098" i="12"/>
  <c r="J1098" i="12" s="1"/>
  <c r="D1098" i="15"/>
  <c r="G1098" i="15"/>
  <c r="H1098" i="15"/>
  <c r="X1097" i="7"/>
  <c r="Y1097" i="7"/>
  <c r="AA1097" i="7"/>
  <c r="AB1097" i="7" s="1"/>
  <c r="T1098" i="15"/>
  <c r="L1098" i="15"/>
  <c r="S1098" i="15"/>
  <c r="K1098" i="15"/>
  <c r="R1098" i="15"/>
  <c r="Z1098" i="15"/>
  <c r="Q1098" i="15"/>
  <c r="AE1098" i="15"/>
  <c r="V1098" i="15"/>
  <c r="N1098" i="15"/>
  <c r="B1098" i="15"/>
  <c r="M1098" i="15"/>
  <c r="C1098" i="15"/>
  <c r="AD1098" i="15"/>
  <c r="W1098" i="15"/>
  <c r="U1098" i="15"/>
  <c r="O1098" i="15"/>
  <c r="W1098" i="12"/>
  <c r="X1098" i="12" s="1"/>
  <c r="A1098" i="7"/>
  <c r="E1097" i="7"/>
  <c r="F1097" i="7" s="1"/>
  <c r="AC1097" i="7"/>
  <c r="A1099" i="12"/>
  <c r="G1099" i="12" l="1"/>
  <c r="H1099" i="12"/>
  <c r="X1098" i="15"/>
  <c r="Y1098" i="15"/>
  <c r="E1098" i="15"/>
  <c r="F1098" i="15" s="1"/>
  <c r="I1098" i="15"/>
  <c r="J1098" i="15" s="1"/>
  <c r="V1098" i="7"/>
  <c r="K1098" i="7"/>
  <c r="H1098" i="7"/>
  <c r="AC1098" i="15"/>
  <c r="A1099" i="15"/>
  <c r="P1098" i="15"/>
  <c r="AA1098" i="15"/>
  <c r="AB1098" i="15" s="1"/>
  <c r="N1099" i="12"/>
  <c r="B1099" i="12"/>
  <c r="V1099" i="12"/>
  <c r="M1099" i="12"/>
  <c r="L1099" i="12"/>
  <c r="S1099" i="12"/>
  <c r="K1099" i="12"/>
  <c r="R1099" i="12"/>
  <c r="Z1099" i="12"/>
  <c r="Q1099" i="12"/>
  <c r="Y1099" i="12"/>
  <c r="P1099" i="12"/>
  <c r="D1099" i="12"/>
  <c r="C1099" i="12"/>
  <c r="O1099" i="12"/>
  <c r="AD1098" i="7"/>
  <c r="U1098" i="7"/>
  <c r="M1098" i="7"/>
  <c r="T1098" i="7"/>
  <c r="L1098" i="7"/>
  <c r="S1098" i="7"/>
  <c r="G1098" i="7"/>
  <c r="R1098" i="7"/>
  <c r="Z1098" i="7"/>
  <c r="Q1098" i="7"/>
  <c r="P1098" i="7"/>
  <c r="D1098" i="7"/>
  <c r="W1098" i="7"/>
  <c r="O1098" i="7"/>
  <c r="C1098" i="7"/>
  <c r="I1098" i="7" s="1"/>
  <c r="J1098" i="7" s="1"/>
  <c r="AE1098" i="7"/>
  <c r="N1098" i="7"/>
  <c r="B1098" i="7"/>
  <c r="T1099" i="12" l="1"/>
  <c r="U1099" i="12"/>
  <c r="E1099" i="12"/>
  <c r="F1099" i="12" s="1"/>
  <c r="I1099" i="12"/>
  <c r="J1099" i="12" s="1"/>
  <c r="D1099" i="15"/>
  <c r="G1099" i="15"/>
  <c r="H1099" i="15"/>
  <c r="X1098" i="7"/>
  <c r="Y1098" i="7"/>
  <c r="W1099" i="12"/>
  <c r="X1099" i="12" s="1"/>
  <c r="AA1098" i="7"/>
  <c r="AB1098" i="7" s="1"/>
  <c r="A1100" i="12"/>
  <c r="E1098" i="7"/>
  <c r="F1098" i="7" s="1"/>
  <c r="A1099" i="7"/>
  <c r="AC1098" i="7"/>
  <c r="R1099" i="15"/>
  <c r="Z1099" i="15"/>
  <c r="Q1099" i="15"/>
  <c r="W1099" i="15"/>
  <c r="O1099" i="15"/>
  <c r="C1099" i="15"/>
  <c r="AE1099" i="15"/>
  <c r="V1099" i="15"/>
  <c r="N1099" i="15"/>
  <c r="B1099" i="15"/>
  <c r="T1099" i="15"/>
  <c r="L1099" i="15"/>
  <c r="S1099" i="15"/>
  <c r="M1099" i="15"/>
  <c r="K1099" i="15"/>
  <c r="AD1099" i="15"/>
  <c r="U1099" i="15"/>
  <c r="G1100" i="12" l="1"/>
  <c r="H1100" i="12"/>
  <c r="X1099" i="15"/>
  <c r="Y1099" i="15"/>
  <c r="E1099" i="15"/>
  <c r="F1099" i="15" s="1"/>
  <c r="I1099" i="15"/>
  <c r="J1099" i="15" s="1"/>
  <c r="V1099" i="7"/>
  <c r="K1099" i="7"/>
  <c r="H1099" i="7"/>
  <c r="S1099" i="7"/>
  <c r="G1099" i="7"/>
  <c r="R1099" i="7"/>
  <c r="Z1099" i="7"/>
  <c r="Q1099" i="7"/>
  <c r="P1099" i="7"/>
  <c r="D1099" i="7"/>
  <c r="W1099" i="7"/>
  <c r="O1099" i="7"/>
  <c r="C1099" i="7"/>
  <c r="I1099" i="7" s="1"/>
  <c r="J1099" i="7" s="1"/>
  <c r="AE1099" i="7"/>
  <c r="N1099" i="7"/>
  <c r="B1099" i="7"/>
  <c r="AD1099" i="7"/>
  <c r="U1099" i="7"/>
  <c r="M1099" i="7"/>
  <c r="T1099" i="7"/>
  <c r="L1099" i="7"/>
  <c r="A1100" i="15"/>
  <c r="AC1099" i="15"/>
  <c r="Z1100" i="12"/>
  <c r="Q1100" i="12"/>
  <c r="Y1100" i="12"/>
  <c r="P1100" i="12"/>
  <c r="D1100" i="12"/>
  <c r="O1100" i="12"/>
  <c r="C1100" i="12"/>
  <c r="N1100" i="12"/>
  <c r="B1100" i="12"/>
  <c r="V1100" i="12"/>
  <c r="M1100" i="12"/>
  <c r="L1100" i="12"/>
  <c r="S1100" i="12"/>
  <c r="K1100" i="12"/>
  <c r="R1100" i="12"/>
  <c r="P1099" i="15"/>
  <c r="AA1099" i="15"/>
  <c r="AB1099" i="15" s="1"/>
  <c r="E1100" i="12" l="1"/>
  <c r="F1100" i="12" s="1"/>
  <c r="I1100" i="12"/>
  <c r="J1100" i="12" s="1"/>
  <c r="T1100" i="12"/>
  <c r="U1100" i="12"/>
  <c r="D1100" i="15"/>
  <c r="G1100" i="15"/>
  <c r="H1100" i="15"/>
  <c r="X1099" i="7"/>
  <c r="Y1099" i="7"/>
  <c r="W1100" i="12"/>
  <c r="X1100" i="12" s="1"/>
  <c r="AA1099" i="7"/>
  <c r="AB1099" i="7" s="1"/>
  <c r="A1101" i="12"/>
  <c r="W1100" i="15"/>
  <c r="O1100" i="15"/>
  <c r="C1100" i="15"/>
  <c r="AE1100" i="15"/>
  <c r="V1100" i="15"/>
  <c r="N1100" i="15"/>
  <c r="B1100" i="15"/>
  <c r="AD1100" i="15"/>
  <c r="U1100" i="15"/>
  <c r="M1100" i="15"/>
  <c r="T1100" i="15"/>
  <c r="L1100" i="15"/>
  <c r="R1100" i="15"/>
  <c r="Z1100" i="15"/>
  <c r="S1100" i="15"/>
  <c r="Q1100" i="15"/>
  <c r="K1100" i="15"/>
  <c r="E1099" i="7"/>
  <c r="F1099" i="7" s="1"/>
  <c r="A1100" i="7"/>
  <c r="AC1099" i="7"/>
  <c r="G1101" i="12" l="1"/>
  <c r="H1101" i="12"/>
  <c r="E1100" i="15"/>
  <c r="F1100" i="15" s="1"/>
  <c r="I1100" i="15"/>
  <c r="J1100" i="15" s="1"/>
  <c r="X1100" i="15"/>
  <c r="Y1100" i="15"/>
  <c r="V1100" i="7"/>
  <c r="K1100" i="7"/>
  <c r="H1100" i="7"/>
  <c r="Z1100" i="7"/>
  <c r="Q1100" i="7"/>
  <c r="P1100" i="7"/>
  <c r="D1100" i="7"/>
  <c r="W1100" i="7"/>
  <c r="O1100" i="7"/>
  <c r="C1100" i="7"/>
  <c r="I1100" i="7" s="1"/>
  <c r="J1100" i="7" s="1"/>
  <c r="AE1100" i="7"/>
  <c r="N1100" i="7"/>
  <c r="B1100" i="7"/>
  <c r="AD1100" i="7"/>
  <c r="U1100" i="7"/>
  <c r="M1100" i="7"/>
  <c r="T1100" i="7"/>
  <c r="L1100" i="7"/>
  <c r="S1100" i="7"/>
  <c r="G1100" i="7"/>
  <c r="R1100" i="7"/>
  <c r="P1100" i="15"/>
  <c r="AA1100" i="15"/>
  <c r="AB1100" i="15" s="1"/>
  <c r="AC1100" i="15"/>
  <c r="L1101" i="12"/>
  <c r="S1101" i="12"/>
  <c r="K1101" i="12"/>
  <c r="R1101" i="12"/>
  <c r="Z1101" i="12"/>
  <c r="Q1101" i="12"/>
  <c r="Y1101" i="12"/>
  <c r="P1101" i="12"/>
  <c r="D1101" i="12"/>
  <c r="O1101" i="12"/>
  <c r="C1101" i="12"/>
  <c r="N1101" i="12"/>
  <c r="B1101" i="12"/>
  <c r="V1101" i="12"/>
  <c r="M1101" i="12"/>
  <c r="A1101" i="15"/>
  <c r="T1101" i="12" l="1"/>
  <c r="U1101" i="12"/>
  <c r="E1101" i="12"/>
  <c r="F1101" i="12" s="1"/>
  <c r="I1101" i="12"/>
  <c r="J1101" i="12" s="1"/>
  <c r="D1101" i="15"/>
  <c r="G1101" i="15"/>
  <c r="H1101" i="15"/>
  <c r="X1100" i="7"/>
  <c r="Y1100" i="7"/>
  <c r="E1100" i="7"/>
  <c r="F1100" i="7" s="1"/>
  <c r="A1101" i="7"/>
  <c r="W1101" i="12"/>
  <c r="X1101" i="12" s="1"/>
  <c r="AA1100" i="7"/>
  <c r="AB1100" i="7" s="1"/>
  <c r="AE1101" i="15"/>
  <c r="V1101" i="15"/>
  <c r="N1101" i="15"/>
  <c r="B1101" i="15"/>
  <c r="AD1101" i="15"/>
  <c r="U1101" i="15"/>
  <c r="M1101" i="15"/>
  <c r="T1101" i="15"/>
  <c r="L1101" i="15"/>
  <c r="S1101" i="15"/>
  <c r="K1101" i="15"/>
  <c r="R1101" i="15"/>
  <c r="Z1101" i="15"/>
  <c r="W1101" i="15"/>
  <c r="Q1101" i="15"/>
  <c r="O1101" i="15"/>
  <c r="C1101" i="15"/>
  <c r="A1102" i="12"/>
  <c r="AC1100" i="7"/>
  <c r="G1102" i="12" l="1"/>
  <c r="H1102" i="12"/>
  <c r="X1101" i="15"/>
  <c r="Y1101" i="15"/>
  <c r="E1101" i="15"/>
  <c r="F1101" i="15" s="1"/>
  <c r="I1101" i="15"/>
  <c r="J1101" i="15" s="1"/>
  <c r="V1101" i="7"/>
  <c r="K1101" i="7"/>
  <c r="H1101" i="7"/>
  <c r="A1102" i="15"/>
  <c r="AC1101" i="15"/>
  <c r="P1101" i="15"/>
  <c r="AA1101" i="15"/>
  <c r="AB1101" i="15" s="1"/>
  <c r="W1101" i="7"/>
  <c r="O1101" i="7"/>
  <c r="C1101" i="7"/>
  <c r="I1101" i="7" s="1"/>
  <c r="J1101" i="7" s="1"/>
  <c r="AE1101" i="7"/>
  <c r="N1101" i="7"/>
  <c r="B1101" i="7"/>
  <c r="AD1101" i="7"/>
  <c r="U1101" i="7"/>
  <c r="M1101" i="7"/>
  <c r="T1101" i="7"/>
  <c r="L1101" i="7"/>
  <c r="S1101" i="7"/>
  <c r="G1101" i="7"/>
  <c r="R1101" i="7"/>
  <c r="Z1101" i="7"/>
  <c r="Q1101" i="7"/>
  <c r="P1101" i="7"/>
  <c r="D1101" i="7"/>
  <c r="O1102" i="12"/>
  <c r="C1102" i="12"/>
  <c r="N1102" i="12"/>
  <c r="B1102" i="12"/>
  <c r="V1102" i="12"/>
  <c r="M1102" i="12"/>
  <c r="L1102" i="12"/>
  <c r="S1102" i="12"/>
  <c r="K1102" i="12"/>
  <c r="R1102" i="12"/>
  <c r="Z1102" i="12"/>
  <c r="Q1102" i="12"/>
  <c r="D1102" i="12"/>
  <c r="Y1102" i="12"/>
  <c r="P1102" i="12"/>
  <c r="T1102" i="12" l="1"/>
  <c r="U1102" i="12"/>
  <c r="E1102" i="12"/>
  <c r="F1102" i="12" s="1"/>
  <c r="I1102" i="12"/>
  <c r="J1102" i="12" s="1"/>
  <c r="D1102" i="15"/>
  <c r="G1102" i="15"/>
  <c r="H1102" i="15"/>
  <c r="X1101" i="7"/>
  <c r="Y1101" i="7"/>
  <c r="AC1101" i="7"/>
  <c r="W1102" i="12"/>
  <c r="X1102" i="12" s="1"/>
  <c r="AA1101" i="7"/>
  <c r="AB1101" i="7" s="1"/>
  <c r="A1103" i="12"/>
  <c r="A1102" i="7"/>
  <c r="E1101" i="7"/>
  <c r="F1101" i="7" s="1"/>
  <c r="T1102" i="15"/>
  <c r="L1102" i="15"/>
  <c r="S1102" i="15"/>
  <c r="K1102" i="15"/>
  <c r="R1102" i="15"/>
  <c r="Z1102" i="15"/>
  <c r="Q1102" i="15"/>
  <c r="AE1102" i="15"/>
  <c r="V1102" i="15"/>
  <c r="N1102" i="15"/>
  <c r="B1102" i="15"/>
  <c r="AD1102" i="15"/>
  <c r="W1102" i="15"/>
  <c r="U1102" i="15"/>
  <c r="O1102" i="15"/>
  <c r="M1102" i="15"/>
  <c r="C1102" i="15"/>
  <c r="G1103" i="12" l="1"/>
  <c r="H1103" i="12"/>
  <c r="E1102" i="15"/>
  <c r="F1102" i="15" s="1"/>
  <c r="I1102" i="15"/>
  <c r="J1102" i="15" s="1"/>
  <c r="X1102" i="15"/>
  <c r="Y1102" i="15"/>
  <c r="V1102" i="7"/>
  <c r="K1102" i="7"/>
  <c r="H1102" i="7"/>
  <c r="AD1102" i="7"/>
  <c r="U1102" i="7"/>
  <c r="M1102" i="7"/>
  <c r="T1102" i="7"/>
  <c r="L1102" i="7"/>
  <c r="S1102" i="7"/>
  <c r="G1102" i="7"/>
  <c r="R1102" i="7"/>
  <c r="Z1102" i="7"/>
  <c r="Q1102" i="7"/>
  <c r="P1102" i="7"/>
  <c r="D1102" i="7"/>
  <c r="W1102" i="7"/>
  <c r="O1102" i="7"/>
  <c r="C1102" i="7"/>
  <c r="I1102" i="7" s="1"/>
  <c r="J1102" i="7" s="1"/>
  <c r="AE1102" i="7"/>
  <c r="N1102" i="7"/>
  <c r="B1102" i="7"/>
  <c r="R1103" i="12"/>
  <c r="Z1103" i="12"/>
  <c r="Q1103" i="12"/>
  <c r="Y1103" i="12"/>
  <c r="P1103" i="12"/>
  <c r="D1103" i="12"/>
  <c r="O1103" i="12"/>
  <c r="C1103" i="12"/>
  <c r="N1103" i="12"/>
  <c r="B1103" i="12"/>
  <c r="V1103" i="12"/>
  <c r="M1103" i="12"/>
  <c r="L1103" i="12"/>
  <c r="S1103" i="12"/>
  <c r="K1103" i="12"/>
  <c r="P1102" i="15"/>
  <c r="AA1102" i="15"/>
  <c r="AB1102" i="15" s="1"/>
  <c r="AC1102" i="15"/>
  <c r="A1103" i="15"/>
  <c r="E1103" i="12" l="1"/>
  <c r="F1103" i="12" s="1"/>
  <c r="I1103" i="12"/>
  <c r="J1103" i="12" s="1"/>
  <c r="T1103" i="12"/>
  <c r="U1103" i="12"/>
  <c r="D1103" i="15"/>
  <c r="G1103" i="15"/>
  <c r="H1103" i="15"/>
  <c r="X1102" i="7"/>
  <c r="Y1102" i="7"/>
  <c r="E1102" i="7"/>
  <c r="F1102" i="7" s="1"/>
  <c r="A1103" i="7"/>
  <c r="AC1102" i="7"/>
  <c r="W1103" i="12"/>
  <c r="X1103" i="12" s="1"/>
  <c r="A1104" i="12"/>
  <c r="AA1102" i="7"/>
  <c r="AB1102" i="7" s="1"/>
  <c r="R1103" i="15"/>
  <c r="Z1103" i="15"/>
  <c r="Q1103" i="15"/>
  <c r="W1103" i="15"/>
  <c r="O1103" i="15"/>
  <c r="C1103" i="15"/>
  <c r="AE1103" i="15"/>
  <c r="V1103" i="15"/>
  <c r="N1103" i="15"/>
  <c r="B1103" i="15"/>
  <c r="T1103" i="15"/>
  <c r="L1103" i="15"/>
  <c r="K1103" i="15"/>
  <c r="AD1103" i="15"/>
  <c r="U1103" i="15"/>
  <c r="S1103" i="15"/>
  <c r="M1103" i="15"/>
  <c r="G1104" i="12" l="1"/>
  <c r="H1104" i="12"/>
  <c r="X1103" i="15"/>
  <c r="Y1103" i="15"/>
  <c r="E1103" i="15"/>
  <c r="F1103" i="15" s="1"/>
  <c r="I1103" i="15"/>
  <c r="J1103" i="15" s="1"/>
  <c r="V1103" i="7"/>
  <c r="K1103" i="7"/>
  <c r="H1103" i="7"/>
  <c r="A1104" i="15"/>
  <c r="V1104" i="12"/>
  <c r="M1104" i="12"/>
  <c r="L1104" i="12"/>
  <c r="S1104" i="12"/>
  <c r="K1104" i="12"/>
  <c r="R1104" i="12"/>
  <c r="Z1104" i="12"/>
  <c r="Q1104" i="12"/>
  <c r="Y1104" i="12"/>
  <c r="P1104" i="12"/>
  <c r="D1104" i="12"/>
  <c r="O1104" i="12"/>
  <c r="C1104" i="12"/>
  <c r="N1104" i="12"/>
  <c r="B1104" i="12"/>
  <c r="P1103" i="15"/>
  <c r="AA1103" i="15"/>
  <c r="AB1103" i="15" s="1"/>
  <c r="AC1103" i="15"/>
  <c r="S1103" i="7"/>
  <c r="G1103" i="7"/>
  <c r="R1103" i="7"/>
  <c r="Z1103" i="7"/>
  <c r="Q1103" i="7"/>
  <c r="P1103" i="7"/>
  <c r="D1103" i="7"/>
  <c r="W1103" i="7"/>
  <c r="O1103" i="7"/>
  <c r="C1103" i="7"/>
  <c r="I1103" i="7" s="1"/>
  <c r="J1103" i="7" s="1"/>
  <c r="AE1103" i="7"/>
  <c r="N1103" i="7"/>
  <c r="B1103" i="7"/>
  <c r="AD1103" i="7"/>
  <c r="U1103" i="7"/>
  <c r="M1103" i="7"/>
  <c r="T1103" i="7"/>
  <c r="L1103" i="7"/>
  <c r="E1104" i="12" l="1"/>
  <c r="F1104" i="12" s="1"/>
  <c r="I1104" i="12"/>
  <c r="J1104" i="12" s="1"/>
  <c r="T1104" i="12"/>
  <c r="U1104" i="12"/>
  <c r="D1104" i="15"/>
  <c r="G1104" i="15"/>
  <c r="H1104" i="15"/>
  <c r="X1103" i="7"/>
  <c r="Y1103" i="7"/>
  <c r="A1105" i="12"/>
  <c r="AC1103" i="7"/>
  <c r="AA1103" i="7"/>
  <c r="AB1103" i="7" s="1"/>
  <c r="W1104" i="15"/>
  <c r="O1104" i="15"/>
  <c r="C1104" i="15"/>
  <c r="AE1104" i="15"/>
  <c r="V1104" i="15"/>
  <c r="N1104" i="15"/>
  <c r="B1104" i="15"/>
  <c r="AD1104" i="15"/>
  <c r="U1104" i="15"/>
  <c r="M1104" i="15"/>
  <c r="T1104" i="15"/>
  <c r="L1104" i="15"/>
  <c r="R1104" i="15"/>
  <c r="Q1104" i="15"/>
  <c r="K1104" i="15"/>
  <c r="Z1104" i="15"/>
  <c r="S1104" i="15"/>
  <c r="E1103" i="7"/>
  <c r="F1103" i="7" s="1"/>
  <c r="A1104" i="7"/>
  <c r="W1104" i="12"/>
  <c r="X1104" i="12" s="1"/>
  <c r="G1105" i="12" l="1"/>
  <c r="H1105" i="12"/>
  <c r="E1104" i="15"/>
  <c r="F1104" i="15" s="1"/>
  <c r="I1104" i="15"/>
  <c r="J1104" i="15" s="1"/>
  <c r="X1104" i="15"/>
  <c r="Y1104" i="15"/>
  <c r="V1104" i="7"/>
  <c r="K1104" i="7"/>
  <c r="H1104" i="7"/>
  <c r="AC1104" i="15"/>
  <c r="Z1104" i="7"/>
  <c r="Q1104" i="7"/>
  <c r="P1104" i="7"/>
  <c r="D1104" i="7"/>
  <c r="W1104" i="7"/>
  <c r="O1104" i="7"/>
  <c r="C1104" i="7"/>
  <c r="I1104" i="7" s="1"/>
  <c r="J1104" i="7" s="1"/>
  <c r="AE1104" i="7"/>
  <c r="N1104" i="7"/>
  <c r="B1104" i="7"/>
  <c r="AD1104" i="7"/>
  <c r="U1104" i="7"/>
  <c r="M1104" i="7"/>
  <c r="T1104" i="7"/>
  <c r="L1104" i="7"/>
  <c r="S1104" i="7"/>
  <c r="G1104" i="7"/>
  <c r="R1104" i="7"/>
  <c r="P1104" i="15"/>
  <c r="AA1104" i="15"/>
  <c r="AB1104" i="15" s="1"/>
  <c r="A1105" i="15"/>
  <c r="Y1105" i="12"/>
  <c r="P1105" i="12"/>
  <c r="D1105" i="12"/>
  <c r="O1105" i="12"/>
  <c r="C1105" i="12"/>
  <c r="N1105" i="12"/>
  <c r="B1105" i="12"/>
  <c r="V1105" i="12"/>
  <c r="M1105" i="12"/>
  <c r="L1105" i="12"/>
  <c r="S1105" i="12"/>
  <c r="K1105" i="12"/>
  <c r="R1105" i="12"/>
  <c r="Z1105" i="12"/>
  <c r="Q1105" i="12"/>
  <c r="E1105" i="12" l="1"/>
  <c r="F1105" i="12" s="1"/>
  <c r="I1105" i="12"/>
  <c r="J1105" i="12" s="1"/>
  <c r="T1105" i="12"/>
  <c r="U1105" i="12"/>
  <c r="D1105" i="15"/>
  <c r="G1105" i="15"/>
  <c r="H1105" i="15"/>
  <c r="X1104" i="7"/>
  <c r="Y1104" i="7"/>
  <c r="E1104" i="7"/>
  <c r="F1104" i="7" s="1"/>
  <c r="A1105" i="7"/>
  <c r="W1105" i="12"/>
  <c r="X1105" i="12" s="1"/>
  <c r="AA1104" i="7"/>
  <c r="AB1104" i="7" s="1"/>
  <c r="AE1105" i="15"/>
  <c r="V1105" i="15"/>
  <c r="N1105" i="15"/>
  <c r="B1105" i="15"/>
  <c r="AD1105" i="15"/>
  <c r="U1105" i="15"/>
  <c r="M1105" i="15"/>
  <c r="T1105" i="15"/>
  <c r="L1105" i="15"/>
  <c r="S1105" i="15"/>
  <c r="K1105" i="15"/>
  <c r="R1105" i="15"/>
  <c r="W1105" i="15"/>
  <c r="Q1105" i="15"/>
  <c r="O1105" i="15"/>
  <c r="C1105" i="15"/>
  <c r="Z1105" i="15"/>
  <c r="A1106" i="12"/>
  <c r="AC1104" i="7"/>
  <c r="G1106" i="12" l="1"/>
  <c r="H1106" i="12"/>
  <c r="X1105" i="15"/>
  <c r="Y1105" i="15"/>
  <c r="E1105" i="15"/>
  <c r="F1105" i="15" s="1"/>
  <c r="I1105" i="15"/>
  <c r="J1105" i="15" s="1"/>
  <c r="V1105" i="7"/>
  <c r="K1105" i="7"/>
  <c r="H1105" i="7"/>
  <c r="AC1105" i="15"/>
  <c r="A1106" i="15"/>
  <c r="P1105" i="15"/>
  <c r="AA1105" i="15"/>
  <c r="AB1105" i="15" s="1"/>
  <c r="W1105" i="7"/>
  <c r="O1105" i="7"/>
  <c r="C1105" i="7"/>
  <c r="I1105" i="7" s="1"/>
  <c r="J1105" i="7" s="1"/>
  <c r="AE1105" i="7"/>
  <c r="N1105" i="7"/>
  <c r="B1105" i="7"/>
  <c r="AD1105" i="7"/>
  <c r="U1105" i="7"/>
  <c r="M1105" i="7"/>
  <c r="T1105" i="7"/>
  <c r="L1105" i="7"/>
  <c r="S1105" i="7"/>
  <c r="G1105" i="7"/>
  <c r="R1105" i="7"/>
  <c r="Z1105" i="7"/>
  <c r="Q1105" i="7"/>
  <c r="P1105" i="7"/>
  <c r="D1105" i="7"/>
  <c r="S1106" i="12"/>
  <c r="K1106" i="12"/>
  <c r="R1106" i="12"/>
  <c r="Z1106" i="12"/>
  <c r="Q1106" i="12"/>
  <c r="Y1106" i="12"/>
  <c r="P1106" i="12"/>
  <c r="D1106" i="12"/>
  <c r="O1106" i="12"/>
  <c r="C1106" i="12"/>
  <c r="N1106" i="12"/>
  <c r="B1106" i="12"/>
  <c r="V1106" i="12"/>
  <c r="M1106" i="12"/>
  <c r="L1106" i="12"/>
  <c r="T1106" i="12" l="1"/>
  <c r="U1106" i="12"/>
  <c r="E1106" i="12"/>
  <c r="F1106" i="12" s="1"/>
  <c r="I1106" i="12"/>
  <c r="J1106" i="12" s="1"/>
  <c r="D1106" i="15"/>
  <c r="G1106" i="15"/>
  <c r="H1106" i="15"/>
  <c r="X1105" i="7"/>
  <c r="Y1105" i="7"/>
  <c r="A1106" i="7"/>
  <c r="E1105" i="7"/>
  <c r="F1105" i="7" s="1"/>
  <c r="W1106" i="12"/>
  <c r="X1106" i="12" s="1"/>
  <c r="AA1105" i="7"/>
  <c r="AB1105" i="7" s="1"/>
  <c r="A1107" i="12"/>
  <c r="AC1105" i="7"/>
  <c r="T1106" i="15"/>
  <c r="L1106" i="15"/>
  <c r="S1106" i="15"/>
  <c r="K1106" i="15"/>
  <c r="R1106" i="15"/>
  <c r="Z1106" i="15"/>
  <c r="Q1106" i="15"/>
  <c r="AE1106" i="15"/>
  <c r="V1106" i="15"/>
  <c r="N1106" i="15"/>
  <c r="B1106" i="15"/>
  <c r="AD1106" i="15"/>
  <c r="W1106" i="15"/>
  <c r="U1106" i="15"/>
  <c r="O1106" i="15"/>
  <c r="M1106" i="15"/>
  <c r="C1106" i="15"/>
  <c r="G1107" i="12" l="1"/>
  <c r="H1107" i="12"/>
  <c r="E1106" i="15"/>
  <c r="F1106" i="15" s="1"/>
  <c r="I1106" i="15"/>
  <c r="J1106" i="15" s="1"/>
  <c r="X1106" i="15"/>
  <c r="Y1106" i="15"/>
  <c r="V1106" i="7"/>
  <c r="K1106" i="7"/>
  <c r="H1106" i="7"/>
  <c r="AC1106" i="15"/>
  <c r="N1107" i="12"/>
  <c r="B1107" i="12"/>
  <c r="V1107" i="12"/>
  <c r="M1107" i="12"/>
  <c r="L1107" i="12"/>
  <c r="S1107" i="12"/>
  <c r="K1107" i="12"/>
  <c r="R1107" i="12"/>
  <c r="Z1107" i="12"/>
  <c r="Q1107" i="12"/>
  <c r="Y1107" i="12"/>
  <c r="P1107" i="12"/>
  <c r="D1107" i="12"/>
  <c r="O1107" i="12"/>
  <c r="C1107" i="12"/>
  <c r="P1106" i="15"/>
  <c r="AA1106" i="15"/>
  <c r="AB1106" i="15" s="1"/>
  <c r="A1107" i="15"/>
  <c r="AD1106" i="7"/>
  <c r="U1106" i="7"/>
  <c r="M1106" i="7"/>
  <c r="T1106" i="7"/>
  <c r="L1106" i="7"/>
  <c r="S1106" i="7"/>
  <c r="G1106" i="7"/>
  <c r="R1106" i="7"/>
  <c r="Z1106" i="7"/>
  <c r="Q1106" i="7"/>
  <c r="P1106" i="7"/>
  <c r="D1106" i="7"/>
  <c r="W1106" i="7"/>
  <c r="O1106" i="7"/>
  <c r="C1106" i="7"/>
  <c r="I1106" i="7" s="1"/>
  <c r="J1106" i="7" s="1"/>
  <c r="AE1106" i="7"/>
  <c r="N1106" i="7"/>
  <c r="B1106" i="7"/>
  <c r="T1107" i="12" l="1"/>
  <c r="U1107" i="12"/>
  <c r="E1107" i="12"/>
  <c r="F1107" i="12" s="1"/>
  <c r="I1107" i="12"/>
  <c r="J1107" i="12" s="1"/>
  <c r="D1107" i="15"/>
  <c r="G1107" i="15"/>
  <c r="H1107" i="15"/>
  <c r="X1106" i="7"/>
  <c r="Y1106" i="7"/>
  <c r="AA1106" i="7"/>
  <c r="AB1106" i="7" s="1"/>
  <c r="A1108" i="12"/>
  <c r="R1107" i="15"/>
  <c r="Z1107" i="15"/>
  <c r="Q1107" i="15"/>
  <c r="W1107" i="15"/>
  <c r="O1107" i="15"/>
  <c r="C1107" i="15"/>
  <c r="AE1107" i="15"/>
  <c r="V1107" i="15"/>
  <c r="N1107" i="15"/>
  <c r="B1107" i="15"/>
  <c r="T1107" i="15"/>
  <c r="L1107" i="15"/>
  <c r="AD1107" i="15"/>
  <c r="U1107" i="15"/>
  <c r="S1107" i="15"/>
  <c r="M1107" i="15"/>
  <c r="K1107" i="15"/>
  <c r="E1106" i="7"/>
  <c r="F1106" i="7" s="1"/>
  <c r="A1107" i="7"/>
  <c r="W1107" i="12"/>
  <c r="X1107" i="12" s="1"/>
  <c r="AC1106" i="7"/>
  <c r="G1108" i="12" l="1"/>
  <c r="H1108" i="12"/>
  <c r="E1107" i="15"/>
  <c r="F1107" i="15" s="1"/>
  <c r="I1107" i="15"/>
  <c r="J1107" i="15" s="1"/>
  <c r="X1107" i="15"/>
  <c r="Y1107" i="15"/>
  <c r="V1107" i="7"/>
  <c r="K1107" i="7"/>
  <c r="H1107" i="7"/>
  <c r="AC1107" i="15"/>
  <c r="S1107" i="7"/>
  <c r="G1107" i="7"/>
  <c r="R1107" i="7"/>
  <c r="Z1107" i="7"/>
  <c r="Q1107" i="7"/>
  <c r="P1107" i="7"/>
  <c r="D1107" i="7"/>
  <c r="W1107" i="7"/>
  <c r="O1107" i="7"/>
  <c r="C1107" i="7"/>
  <c r="I1107" i="7" s="1"/>
  <c r="J1107" i="7" s="1"/>
  <c r="AE1107" i="7"/>
  <c r="N1107" i="7"/>
  <c r="B1107" i="7"/>
  <c r="AD1107" i="7"/>
  <c r="U1107" i="7"/>
  <c r="M1107" i="7"/>
  <c r="T1107" i="7"/>
  <c r="L1107" i="7"/>
  <c r="P1107" i="15"/>
  <c r="AA1107" i="15"/>
  <c r="AB1107" i="15" s="1"/>
  <c r="A1108" i="15"/>
  <c r="Z1108" i="12"/>
  <c r="Q1108" i="12"/>
  <c r="Y1108" i="12"/>
  <c r="P1108" i="12"/>
  <c r="D1108" i="12"/>
  <c r="O1108" i="12"/>
  <c r="C1108" i="12"/>
  <c r="N1108" i="12"/>
  <c r="B1108" i="12"/>
  <c r="V1108" i="12"/>
  <c r="M1108" i="12"/>
  <c r="L1108" i="12"/>
  <c r="S1108" i="12"/>
  <c r="K1108" i="12"/>
  <c r="R1108" i="12"/>
  <c r="E1108" i="12" l="1"/>
  <c r="F1108" i="12" s="1"/>
  <c r="I1108" i="12"/>
  <c r="J1108" i="12" s="1"/>
  <c r="T1108" i="12"/>
  <c r="U1108" i="12"/>
  <c r="D1108" i="15"/>
  <c r="G1108" i="15"/>
  <c r="H1108" i="15"/>
  <c r="X1107" i="7"/>
  <c r="Y1107" i="7"/>
  <c r="W1108" i="15"/>
  <c r="O1108" i="15"/>
  <c r="C1108" i="15"/>
  <c r="AE1108" i="15"/>
  <c r="V1108" i="15"/>
  <c r="N1108" i="15"/>
  <c r="B1108" i="15"/>
  <c r="AD1108" i="15"/>
  <c r="U1108" i="15"/>
  <c r="M1108" i="15"/>
  <c r="T1108" i="15"/>
  <c r="L1108" i="15"/>
  <c r="R1108" i="15"/>
  <c r="Z1108" i="15"/>
  <c r="S1108" i="15"/>
  <c r="Q1108" i="15"/>
  <c r="K1108" i="15"/>
  <c r="AA1107" i="7"/>
  <c r="AB1107" i="7" s="1"/>
  <c r="A1109" i="12"/>
  <c r="E1107" i="7"/>
  <c r="F1107" i="7" s="1"/>
  <c r="A1108" i="7"/>
  <c r="W1108" i="12"/>
  <c r="X1108" i="12" s="1"/>
  <c r="AC1107" i="7"/>
  <c r="G1109" i="12" l="1"/>
  <c r="H1109" i="12"/>
  <c r="E1108" i="15"/>
  <c r="F1108" i="15" s="1"/>
  <c r="I1108" i="15"/>
  <c r="J1108" i="15" s="1"/>
  <c r="X1108" i="15"/>
  <c r="Y1108" i="15"/>
  <c r="V1108" i="7"/>
  <c r="K1108" i="7"/>
  <c r="H1108" i="7"/>
  <c r="AC1108" i="15"/>
  <c r="P1108" i="15"/>
  <c r="AA1108" i="15"/>
  <c r="AB1108" i="15" s="1"/>
  <c r="Z1108" i="7"/>
  <c r="Q1108" i="7"/>
  <c r="P1108" i="7"/>
  <c r="D1108" i="7"/>
  <c r="W1108" i="7"/>
  <c r="O1108" i="7"/>
  <c r="C1108" i="7"/>
  <c r="I1108" i="7" s="1"/>
  <c r="J1108" i="7" s="1"/>
  <c r="AE1108" i="7"/>
  <c r="N1108" i="7"/>
  <c r="B1108" i="7"/>
  <c r="AD1108" i="7"/>
  <c r="U1108" i="7"/>
  <c r="M1108" i="7"/>
  <c r="T1108" i="7"/>
  <c r="L1108" i="7"/>
  <c r="S1108" i="7"/>
  <c r="G1108" i="7"/>
  <c r="R1108" i="7"/>
  <c r="L1109" i="12"/>
  <c r="S1109" i="12"/>
  <c r="K1109" i="12"/>
  <c r="R1109" i="12"/>
  <c r="Z1109" i="12"/>
  <c r="Q1109" i="12"/>
  <c r="Y1109" i="12"/>
  <c r="P1109" i="12"/>
  <c r="D1109" i="12"/>
  <c r="O1109" i="12"/>
  <c r="C1109" i="12"/>
  <c r="N1109" i="12"/>
  <c r="B1109" i="12"/>
  <c r="V1109" i="12"/>
  <c r="M1109" i="12"/>
  <c r="A1109" i="15"/>
  <c r="T1109" i="12" l="1"/>
  <c r="U1109" i="12"/>
  <c r="E1109" i="12"/>
  <c r="F1109" i="12" s="1"/>
  <c r="I1109" i="12"/>
  <c r="J1109" i="12" s="1"/>
  <c r="D1109" i="15"/>
  <c r="G1109" i="15"/>
  <c r="H1109" i="15"/>
  <c r="X1108" i="7"/>
  <c r="Y1108" i="7"/>
  <c r="AA1108" i="7"/>
  <c r="AB1108" i="7" s="1"/>
  <c r="AE1109" i="15"/>
  <c r="V1109" i="15"/>
  <c r="N1109" i="15"/>
  <c r="B1109" i="15"/>
  <c r="AD1109" i="15"/>
  <c r="U1109" i="15"/>
  <c r="M1109" i="15"/>
  <c r="T1109" i="15"/>
  <c r="L1109" i="15"/>
  <c r="S1109" i="15"/>
  <c r="K1109" i="15"/>
  <c r="R1109" i="15"/>
  <c r="O1109" i="15"/>
  <c r="C1109" i="15"/>
  <c r="Z1109" i="15"/>
  <c r="W1109" i="15"/>
  <c r="Q1109" i="15"/>
  <c r="AC1108" i="7"/>
  <c r="W1109" i="12"/>
  <c r="X1109" i="12" s="1"/>
  <c r="E1108" i="7"/>
  <c r="F1108" i="7" s="1"/>
  <c r="A1109" i="7"/>
  <c r="A1110" i="12"/>
  <c r="G1110" i="12" l="1"/>
  <c r="H1110" i="12"/>
  <c r="E1109" i="15"/>
  <c r="F1109" i="15" s="1"/>
  <c r="I1109" i="15"/>
  <c r="J1109" i="15" s="1"/>
  <c r="X1109" i="15"/>
  <c r="Y1109" i="15"/>
  <c r="V1109" i="7"/>
  <c r="K1109" i="7"/>
  <c r="H1109" i="7"/>
  <c r="W1109" i="7"/>
  <c r="O1109" i="7"/>
  <c r="C1109" i="7"/>
  <c r="I1109" i="7" s="1"/>
  <c r="J1109" i="7" s="1"/>
  <c r="AE1109" i="7"/>
  <c r="N1109" i="7"/>
  <c r="B1109" i="7"/>
  <c r="AD1109" i="7"/>
  <c r="U1109" i="7"/>
  <c r="M1109" i="7"/>
  <c r="T1109" i="7"/>
  <c r="L1109" i="7"/>
  <c r="S1109" i="7"/>
  <c r="G1109" i="7"/>
  <c r="R1109" i="7"/>
  <c r="Z1109" i="7"/>
  <c r="Q1109" i="7"/>
  <c r="P1109" i="7"/>
  <c r="D1109" i="7"/>
  <c r="O1110" i="12"/>
  <c r="C1110" i="12"/>
  <c r="N1110" i="12"/>
  <c r="B1110" i="12"/>
  <c r="V1110" i="12"/>
  <c r="M1110" i="12"/>
  <c r="L1110" i="12"/>
  <c r="S1110" i="12"/>
  <c r="K1110" i="12"/>
  <c r="R1110" i="12"/>
  <c r="Z1110" i="12"/>
  <c r="Q1110" i="12"/>
  <c r="Y1110" i="12"/>
  <c r="P1110" i="12"/>
  <c r="D1110" i="12"/>
  <c r="P1109" i="15"/>
  <c r="AA1109" i="15"/>
  <c r="AB1109" i="15" s="1"/>
  <c r="AC1109" i="15"/>
  <c r="A1110" i="15"/>
  <c r="E1110" i="12" l="1"/>
  <c r="F1110" i="12" s="1"/>
  <c r="I1110" i="12"/>
  <c r="J1110" i="12" s="1"/>
  <c r="T1110" i="12"/>
  <c r="U1110" i="12"/>
  <c r="D1110" i="15"/>
  <c r="G1110" i="15"/>
  <c r="H1110" i="15"/>
  <c r="X1109" i="7"/>
  <c r="Y1109" i="7"/>
  <c r="T1110" i="15"/>
  <c r="L1110" i="15"/>
  <c r="S1110" i="15"/>
  <c r="K1110" i="15"/>
  <c r="R1110" i="15"/>
  <c r="Z1110" i="15"/>
  <c r="Q1110" i="15"/>
  <c r="AE1110" i="15"/>
  <c r="V1110" i="15"/>
  <c r="N1110" i="15"/>
  <c r="B1110" i="15"/>
  <c r="U1110" i="15"/>
  <c r="O1110" i="15"/>
  <c r="M1110" i="15"/>
  <c r="C1110" i="15"/>
  <c r="AD1110" i="15"/>
  <c r="W1110" i="15"/>
  <c r="W1110" i="12"/>
  <c r="X1110" i="12" s="1"/>
  <c r="AA1109" i="7"/>
  <c r="AB1109" i="7" s="1"/>
  <c r="A1111" i="12"/>
  <c r="AC1109" i="7"/>
  <c r="A1110" i="7"/>
  <c r="E1109" i="7"/>
  <c r="F1109" i="7" s="1"/>
  <c r="G1111" i="12" l="1"/>
  <c r="H1111" i="12"/>
  <c r="E1110" i="15"/>
  <c r="F1110" i="15" s="1"/>
  <c r="I1110" i="15"/>
  <c r="J1110" i="15" s="1"/>
  <c r="X1110" i="15"/>
  <c r="Y1110" i="15"/>
  <c r="V1110" i="7"/>
  <c r="K1110" i="7"/>
  <c r="H1110" i="7"/>
  <c r="A1111" i="15"/>
  <c r="R1111" i="12"/>
  <c r="Z1111" i="12"/>
  <c r="Q1111" i="12"/>
  <c r="Y1111" i="12"/>
  <c r="P1111" i="12"/>
  <c r="D1111" i="12"/>
  <c r="O1111" i="12"/>
  <c r="C1111" i="12"/>
  <c r="N1111" i="12"/>
  <c r="B1111" i="12"/>
  <c r="V1111" i="12"/>
  <c r="M1111" i="12"/>
  <c r="L1111" i="12"/>
  <c r="K1111" i="12"/>
  <c r="S1111" i="12"/>
  <c r="P1110" i="15"/>
  <c r="AA1110" i="15"/>
  <c r="AB1110" i="15" s="1"/>
  <c r="AC1110" i="15"/>
  <c r="AD1110" i="7"/>
  <c r="U1110" i="7"/>
  <c r="M1110" i="7"/>
  <c r="T1110" i="7"/>
  <c r="L1110" i="7"/>
  <c r="S1110" i="7"/>
  <c r="G1110" i="7"/>
  <c r="R1110" i="7"/>
  <c r="Z1110" i="7"/>
  <c r="Q1110" i="7"/>
  <c r="P1110" i="7"/>
  <c r="D1110" i="7"/>
  <c r="W1110" i="7"/>
  <c r="O1110" i="7"/>
  <c r="C1110" i="7"/>
  <c r="I1110" i="7" s="1"/>
  <c r="J1110" i="7" s="1"/>
  <c r="AE1110" i="7"/>
  <c r="N1110" i="7"/>
  <c r="B1110" i="7"/>
  <c r="T1111" i="12" l="1"/>
  <c r="U1111" i="12"/>
  <c r="E1111" i="12"/>
  <c r="F1111" i="12" s="1"/>
  <c r="I1111" i="12"/>
  <c r="J1111" i="12" s="1"/>
  <c r="D1111" i="15"/>
  <c r="G1111" i="15"/>
  <c r="H1111" i="15"/>
  <c r="X1110" i="7"/>
  <c r="Y1110" i="7"/>
  <c r="AA1110" i="7"/>
  <c r="AB1110" i="7" s="1"/>
  <c r="W1111" i="12"/>
  <c r="X1111" i="12" s="1"/>
  <c r="E1110" i="7"/>
  <c r="F1110" i="7" s="1"/>
  <c r="A1111" i="7"/>
  <c r="AC1110" i="7"/>
  <c r="A1112" i="12"/>
  <c r="R1111" i="15"/>
  <c r="Z1111" i="15"/>
  <c r="Q1111" i="15"/>
  <c r="W1111" i="15"/>
  <c r="O1111" i="15"/>
  <c r="C1111" i="15"/>
  <c r="AE1111" i="15"/>
  <c r="V1111" i="15"/>
  <c r="N1111" i="15"/>
  <c r="B1111" i="15"/>
  <c r="T1111" i="15"/>
  <c r="L1111" i="15"/>
  <c r="U1111" i="15"/>
  <c r="S1111" i="15"/>
  <c r="M1111" i="15"/>
  <c r="K1111" i="15"/>
  <c r="AD1111" i="15"/>
  <c r="G1112" i="12" l="1"/>
  <c r="H1112" i="12"/>
  <c r="I1111" i="15"/>
  <c r="J1111" i="15" s="1"/>
  <c r="E1111" i="15"/>
  <c r="F1111" i="15" s="1"/>
  <c r="X1111" i="15"/>
  <c r="Y1111" i="15"/>
  <c r="V1111" i="7"/>
  <c r="K1111" i="7"/>
  <c r="H1111" i="7"/>
  <c r="A1112" i="15"/>
  <c r="V1112" i="12"/>
  <c r="M1112" i="12"/>
  <c r="L1112" i="12"/>
  <c r="S1112" i="12"/>
  <c r="K1112" i="12"/>
  <c r="R1112" i="12"/>
  <c r="Z1112" i="12"/>
  <c r="Q1112" i="12"/>
  <c r="Y1112" i="12"/>
  <c r="P1112" i="12"/>
  <c r="D1112" i="12"/>
  <c r="O1112" i="12"/>
  <c r="C1112" i="12"/>
  <c r="N1112" i="12"/>
  <c r="B1112" i="12"/>
  <c r="AC1111" i="15"/>
  <c r="S1111" i="7"/>
  <c r="G1111" i="7"/>
  <c r="R1111" i="7"/>
  <c r="Z1111" i="7"/>
  <c r="Q1111" i="7"/>
  <c r="P1111" i="7"/>
  <c r="D1111" i="7"/>
  <c r="W1111" i="7"/>
  <c r="O1111" i="7"/>
  <c r="C1111" i="7"/>
  <c r="I1111" i="7" s="1"/>
  <c r="J1111" i="7" s="1"/>
  <c r="AE1111" i="7"/>
  <c r="N1111" i="7"/>
  <c r="B1111" i="7"/>
  <c r="AD1111" i="7"/>
  <c r="U1111" i="7"/>
  <c r="M1111" i="7"/>
  <c r="T1111" i="7"/>
  <c r="L1111" i="7"/>
  <c r="P1111" i="15"/>
  <c r="AA1111" i="15"/>
  <c r="AB1111" i="15" s="1"/>
  <c r="E1112" i="12" l="1"/>
  <c r="F1112" i="12" s="1"/>
  <c r="I1112" i="12"/>
  <c r="J1112" i="12" s="1"/>
  <c r="T1112" i="12"/>
  <c r="U1112" i="12"/>
  <c r="D1112" i="15"/>
  <c r="G1112" i="15"/>
  <c r="H1112" i="15"/>
  <c r="X1111" i="7"/>
  <c r="Y1111" i="7"/>
  <c r="AA1111" i="7"/>
  <c r="AB1111" i="7" s="1"/>
  <c r="A1113" i="12"/>
  <c r="E1111" i="7"/>
  <c r="F1111" i="7" s="1"/>
  <c r="A1112" i="7"/>
  <c r="AC1111" i="7"/>
  <c r="W1112" i="15"/>
  <c r="O1112" i="15"/>
  <c r="C1112" i="15"/>
  <c r="AE1112" i="15"/>
  <c r="V1112" i="15"/>
  <c r="N1112" i="15"/>
  <c r="B1112" i="15"/>
  <c r="AD1112" i="15"/>
  <c r="U1112" i="15"/>
  <c r="M1112" i="15"/>
  <c r="T1112" i="15"/>
  <c r="L1112" i="15"/>
  <c r="R1112" i="15"/>
  <c r="Z1112" i="15"/>
  <c r="S1112" i="15"/>
  <c r="Q1112" i="15"/>
  <c r="K1112" i="15"/>
  <c r="W1112" i="12"/>
  <c r="X1112" i="12" s="1"/>
  <c r="G1113" i="12" l="1"/>
  <c r="H1113" i="12"/>
  <c r="E1112" i="15"/>
  <c r="F1112" i="15" s="1"/>
  <c r="I1112" i="15"/>
  <c r="J1112" i="15" s="1"/>
  <c r="X1112" i="15"/>
  <c r="Y1112" i="15"/>
  <c r="V1112" i="7"/>
  <c r="K1112" i="7"/>
  <c r="H1112" i="7"/>
  <c r="AC1112" i="15"/>
  <c r="Z1112" i="7"/>
  <c r="Q1112" i="7"/>
  <c r="P1112" i="7"/>
  <c r="D1112" i="7"/>
  <c r="W1112" i="7"/>
  <c r="O1112" i="7"/>
  <c r="C1112" i="7"/>
  <c r="I1112" i="7" s="1"/>
  <c r="J1112" i="7" s="1"/>
  <c r="AE1112" i="7"/>
  <c r="N1112" i="7"/>
  <c r="B1112" i="7"/>
  <c r="AD1112" i="7"/>
  <c r="U1112" i="7"/>
  <c r="M1112" i="7"/>
  <c r="T1112" i="7"/>
  <c r="L1112" i="7"/>
  <c r="S1112" i="7"/>
  <c r="G1112" i="7"/>
  <c r="R1112" i="7"/>
  <c r="P1112" i="15"/>
  <c r="AA1112" i="15"/>
  <c r="AB1112" i="15" s="1"/>
  <c r="A1113" i="15"/>
  <c r="Y1113" i="12"/>
  <c r="P1113" i="12"/>
  <c r="D1113" i="12"/>
  <c r="O1113" i="12"/>
  <c r="C1113" i="12"/>
  <c r="N1113" i="12"/>
  <c r="B1113" i="12"/>
  <c r="V1113" i="12"/>
  <c r="M1113" i="12"/>
  <c r="L1113" i="12"/>
  <c r="S1113" i="12"/>
  <c r="K1113" i="12"/>
  <c r="R1113" i="12"/>
  <c r="Z1113" i="12"/>
  <c r="Q1113" i="12"/>
  <c r="T1113" i="12" l="1"/>
  <c r="U1113" i="12"/>
  <c r="E1113" i="12"/>
  <c r="F1113" i="12" s="1"/>
  <c r="I1113" i="12"/>
  <c r="J1113" i="12" s="1"/>
  <c r="D1113" i="15"/>
  <c r="G1113" i="15"/>
  <c r="H1113" i="15"/>
  <c r="X1112" i="7"/>
  <c r="Y1112" i="7"/>
  <c r="E1112" i="7"/>
  <c r="F1112" i="7" s="1"/>
  <c r="A1113" i="7"/>
  <c r="AE1113" i="15"/>
  <c r="V1113" i="15"/>
  <c r="N1113" i="15"/>
  <c r="B1113" i="15"/>
  <c r="AD1113" i="15"/>
  <c r="U1113" i="15"/>
  <c r="M1113" i="15"/>
  <c r="T1113" i="15"/>
  <c r="L1113" i="15"/>
  <c r="S1113" i="15"/>
  <c r="K1113" i="15"/>
  <c r="R1113" i="15"/>
  <c r="C1113" i="15"/>
  <c r="Z1113" i="15"/>
  <c r="W1113" i="15"/>
  <c r="Q1113" i="15"/>
  <c r="O1113" i="15"/>
  <c r="AA1112" i="7"/>
  <c r="AB1112" i="7" s="1"/>
  <c r="A1114" i="12"/>
  <c r="W1113" i="12"/>
  <c r="X1113" i="12" s="1"/>
  <c r="AC1112" i="7"/>
  <c r="G1114" i="12" l="1"/>
  <c r="H1114" i="12"/>
  <c r="X1113" i="15"/>
  <c r="Y1113" i="15"/>
  <c r="E1113" i="15"/>
  <c r="F1113" i="15" s="1"/>
  <c r="I1113" i="15"/>
  <c r="J1113" i="15" s="1"/>
  <c r="V1113" i="7"/>
  <c r="K1113" i="7"/>
  <c r="H1113" i="7"/>
  <c r="A1114" i="15"/>
  <c r="P1113" i="15"/>
  <c r="AA1113" i="15"/>
  <c r="AB1113" i="15" s="1"/>
  <c r="S1114" i="12"/>
  <c r="K1114" i="12"/>
  <c r="O1114" i="12"/>
  <c r="C1114" i="12"/>
  <c r="Y1114" i="12"/>
  <c r="M1114" i="12"/>
  <c r="L1114" i="12"/>
  <c r="V1114" i="12"/>
  <c r="R1114" i="12"/>
  <c r="D1114" i="12"/>
  <c r="Q1114" i="12"/>
  <c r="B1114" i="12"/>
  <c r="P1114" i="12"/>
  <c r="N1114" i="12"/>
  <c r="Z1114" i="12"/>
  <c r="AC1113" i="15"/>
  <c r="W1113" i="7"/>
  <c r="O1113" i="7"/>
  <c r="C1113" i="7"/>
  <c r="I1113" i="7" s="1"/>
  <c r="J1113" i="7" s="1"/>
  <c r="AE1113" i="7"/>
  <c r="N1113" i="7"/>
  <c r="B1113" i="7"/>
  <c r="AD1113" i="7"/>
  <c r="U1113" i="7"/>
  <c r="M1113" i="7"/>
  <c r="T1113" i="7"/>
  <c r="L1113" i="7"/>
  <c r="S1113" i="7"/>
  <c r="G1113" i="7"/>
  <c r="R1113" i="7"/>
  <c r="Z1113" i="7"/>
  <c r="Q1113" i="7"/>
  <c r="P1113" i="7"/>
  <c r="D1113" i="7"/>
  <c r="E1114" i="12" l="1"/>
  <c r="F1114" i="12" s="1"/>
  <c r="I1114" i="12"/>
  <c r="J1114" i="12" s="1"/>
  <c r="T1114" i="12"/>
  <c r="U1114" i="12"/>
  <c r="D1114" i="15"/>
  <c r="G1114" i="15"/>
  <c r="H1114" i="15"/>
  <c r="X1113" i="7"/>
  <c r="Y1113" i="7"/>
  <c r="A1114" i="7"/>
  <c r="E1113" i="7"/>
  <c r="F1113" i="7" s="1"/>
  <c r="AA1113" i="7"/>
  <c r="AB1113" i="7" s="1"/>
  <c r="AC1113" i="7"/>
  <c r="W1114" i="12"/>
  <c r="X1114" i="12" s="1"/>
  <c r="A1115" i="12"/>
  <c r="T1114" i="15"/>
  <c r="L1114" i="15"/>
  <c r="S1114" i="15"/>
  <c r="K1114" i="15"/>
  <c r="R1114" i="15"/>
  <c r="Z1114" i="15"/>
  <c r="Q1114" i="15"/>
  <c r="AE1114" i="15"/>
  <c r="V1114" i="15"/>
  <c r="N1114" i="15"/>
  <c r="B1114" i="15"/>
  <c r="M1114" i="15"/>
  <c r="C1114" i="15"/>
  <c r="AD1114" i="15"/>
  <c r="W1114" i="15"/>
  <c r="U1114" i="15"/>
  <c r="O1114" i="15"/>
  <c r="G1115" i="12" l="1"/>
  <c r="H1115" i="12"/>
  <c r="X1114" i="15"/>
  <c r="Y1114" i="15"/>
  <c r="E1114" i="15"/>
  <c r="F1114" i="15" s="1"/>
  <c r="I1114" i="15"/>
  <c r="J1114" i="15" s="1"/>
  <c r="V1114" i="7"/>
  <c r="K1114" i="7"/>
  <c r="H1114" i="7"/>
  <c r="N1115" i="12"/>
  <c r="B1115" i="12"/>
  <c r="R1115" i="12"/>
  <c r="Y1115" i="12"/>
  <c r="M1115" i="12"/>
  <c r="L1115" i="12"/>
  <c r="V1115" i="12"/>
  <c r="K1115" i="12"/>
  <c r="S1115" i="12"/>
  <c r="D1115" i="12"/>
  <c r="Q1115" i="12"/>
  <c r="C1115" i="12"/>
  <c r="P1115" i="12"/>
  <c r="Z1115" i="12"/>
  <c r="O1115" i="12"/>
  <c r="A1115" i="15"/>
  <c r="P1114" i="15"/>
  <c r="AA1114" i="15"/>
  <c r="AB1114" i="15" s="1"/>
  <c r="AC1114" i="15"/>
  <c r="AD1114" i="7"/>
  <c r="U1114" i="7"/>
  <c r="M1114" i="7"/>
  <c r="T1114" i="7"/>
  <c r="L1114" i="7"/>
  <c r="S1114" i="7"/>
  <c r="G1114" i="7"/>
  <c r="R1114" i="7"/>
  <c r="Z1114" i="7"/>
  <c r="Q1114" i="7"/>
  <c r="P1114" i="7"/>
  <c r="D1114" i="7"/>
  <c r="W1114" i="7"/>
  <c r="O1114" i="7"/>
  <c r="C1114" i="7"/>
  <c r="I1114" i="7" s="1"/>
  <c r="J1114" i="7" s="1"/>
  <c r="AE1114" i="7"/>
  <c r="N1114" i="7"/>
  <c r="B1114" i="7"/>
  <c r="T1115" i="12" l="1"/>
  <c r="U1115" i="12"/>
  <c r="E1115" i="12"/>
  <c r="F1115" i="12" s="1"/>
  <c r="I1115" i="12"/>
  <c r="J1115" i="12" s="1"/>
  <c r="D1115" i="15"/>
  <c r="G1115" i="15"/>
  <c r="H1115" i="15"/>
  <c r="X1114" i="7"/>
  <c r="Y1114" i="7"/>
  <c r="AA1114" i="7"/>
  <c r="AB1114" i="7" s="1"/>
  <c r="A1116" i="12"/>
  <c r="E1114" i="7"/>
  <c r="F1114" i="7" s="1"/>
  <c r="A1115" i="7"/>
  <c r="AC1114" i="7"/>
  <c r="W1115" i="12"/>
  <c r="X1115" i="12" s="1"/>
  <c r="R1115" i="15"/>
  <c r="Z1115" i="15"/>
  <c r="Q1115" i="15"/>
  <c r="W1115" i="15"/>
  <c r="O1115" i="15"/>
  <c r="C1115" i="15"/>
  <c r="AE1115" i="15"/>
  <c r="V1115" i="15"/>
  <c r="N1115" i="15"/>
  <c r="B1115" i="15"/>
  <c r="T1115" i="15"/>
  <c r="L1115" i="15"/>
  <c r="S1115" i="15"/>
  <c r="M1115" i="15"/>
  <c r="K1115" i="15"/>
  <c r="AD1115" i="15"/>
  <c r="U1115" i="15"/>
  <c r="G1116" i="12" l="1"/>
  <c r="H1116" i="12"/>
  <c r="X1115" i="15"/>
  <c r="Y1115" i="15"/>
  <c r="E1115" i="15"/>
  <c r="F1115" i="15" s="1"/>
  <c r="I1115" i="15"/>
  <c r="J1115" i="15" s="1"/>
  <c r="V1115" i="7"/>
  <c r="K1115" i="7"/>
  <c r="H1115" i="7"/>
  <c r="AC1115" i="15"/>
  <c r="A1116" i="15"/>
  <c r="S1115" i="7"/>
  <c r="G1115" i="7"/>
  <c r="R1115" i="7"/>
  <c r="Z1115" i="7"/>
  <c r="Q1115" i="7"/>
  <c r="P1115" i="7"/>
  <c r="D1115" i="7"/>
  <c r="W1115" i="7"/>
  <c r="O1115" i="7"/>
  <c r="C1115" i="7"/>
  <c r="I1115" i="7" s="1"/>
  <c r="J1115" i="7" s="1"/>
  <c r="AE1115" i="7"/>
  <c r="N1115" i="7"/>
  <c r="B1115" i="7"/>
  <c r="AD1115" i="7"/>
  <c r="U1115" i="7"/>
  <c r="M1115" i="7"/>
  <c r="T1115" i="7"/>
  <c r="L1115" i="7"/>
  <c r="P1115" i="15"/>
  <c r="AA1115" i="15"/>
  <c r="AB1115" i="15" s="1"/>
  <c r="Z1116" i="12"/>
  <c r="Q1116" i="12"/>
  <c r="V1116" i="12"/>
  <c r="M1116" i="12"/>
  <c r="Y1116" i="12"/>
  <c r="N1116" i="12"/>
  <c r="L1116" i="12"/>
  <c r="K1116" i="12"/>
  <c r="S1116" i="12"/>
  <c r="D1116" i="12"/>
  <c r="R1116" i="12"/>
  <c r="C1116" i="12"/>
  <c r="P1116" i="12"/>
  <c r="B1116" i="12"/>
  <c r="O1116" i="12"/>
  <c r="E1116" i="12" l="1"/>
  <c r="F1116" i="12" s="1"/>
  <c r="I1116" i="12"/>
  <c r="J1116" i="12" s="1"/>
  <c r="T1116" i="12"/>
  <c r="U1116" i="12"/>
  <c r="D1116" i="15"/>
  <c r="G1116" i="15"/>
  <c r="H1116" i="15"/>
  <c r="X1115" i="7"/>
  <c r="Y1115" i="7"/>
  <c r="AA1115" i="7"/>
  <c r="AB1115" i="7" s="1"/>
  <c r="A1117" i="12"/>
  <c r="E1115" i="7"/>
  <c r="F1115" i="7" s="1"/>
  <c r="A1116" i="7"/>
  <c r="W1116" i="12"/>
  <c r="X1116" i="12" s="1"/>
  <c r="AC1115" i="7"/>
  <c r="W1116" i="15"/>
  <c r="O1116" i="15"/>
  <c r="C1116" i="15"/>
  <c r="AE1116" i="15"/>
  <c r="V1116" i="15"/>
  <c r="N1116" i="15"/>
  <c r="B1116" i="15"/>
  <c r="AD1116" i="15"/>
  <c r="U1116" i="15"/>
  <c r="M1116" i="15"/>
  <c r="T1116" i="15"/>
  <c r="L1116" i="15"/>
  <c r="R1116" i="15"/>
  <c r="Z1116" i="15"/>
  <c r="S1116" i="15"/>
  <c r="Q1116" i="15"/>
  <c r="K1116" i="15"/>
  <c r="G1117" i="12" l="1"/>
  <c r="H1117" i="12"/>
  <c r="X1116" i="15"/>
  <c r="Y1116" i="15"/>
  <c r="E1116" i="15"/>
  <c r="F1116" i="15" s="1"/>
  <c r="I1116" i="15"/>
  <c r="J1116" i="15" s="1"/>
  <c r="V1116" i="7"/>
  <c r="K1116" i="7"/>
  <c r="H1116" i="7"/>
  <c r="P1116" i="15"/>
  <c r="AA1116" i="15"/>
  <c r="AB1116" i="15" s="1"/>
  <c r="Z1116" i="7"/>
  <c r="Q1116" i="7"/>
  <c r="P1116" i="7"/>
  <c r="D1116" i="7"/>
  <c r="W1116" i="7"/>
  <c r="O1116" i="7"/>
  <c r="C1116" i="7"/>
  <c r="I1116" i="7" s="1"/>
  <c r="J1116" i="7" s="1"/>
  <c r="AE1116" i="7"/>
  <c r="N1116" i="7"/>
  <c r="B1116" i="7"/>
  <c r="AD1116" i="7"/>
  <c r="U1116" i="7"/>
  <c r="M1116" i="7"/>
  <c r="T1116" i="7"/>
  <c r="L1116" i="7"/>
  <c r="S1116" i="7"/>
  <c r="G1116" i="7"/>
  <c r="R1116" i="7"/>
  <c r="A1117" i="15"/>
  <c r="AC1116" i="15"/>
  <c r="L1117" i="12"/>
  <c r="Y1117" i="12"/>
  <c r="P1117" i="12"/>
  <c r="D1117" i="12"/>
  <c r="O1117" i="12"/>
  <c r="N1117" i="12"/>
  <c r="M1117" i="12"/>
  <c r="Z1117" i="12"/>
  <c r="K1117" i="12"/>
  <c r="V1117" i="12"/>
  <c r="S1117" i="12"/>
  <c r="C1117" i="12"/>
  <c r="R1117" i="12"/>
  <c r="B1117" i="12"/>
  <c r="Q1117" i="12"/>
  <c r="T1117" i="12" l="1"/>
  <c r="U1117" i="12"/>
  <c r="E1117" i="12"/>
  <c r="F1117" i="12" s="1"/>
  <c r="I1117" i="12"/>
  <c r="J1117" i="12" s="1"/>
  <c r="D1117" i="15"/>
  <c r="G1117" i="15"/>
  <c r="H1117" i="15"/>
  <c r="X1116" i="7"/>
  <c r="Y1116" i="7"/>
  <c r="AE1117" i="15"/>
  <c r="V1117" i="15"/>
  <c r="N1117" i="15"/>
  <c r="B1117" i="15"/>
  <c r="AD1117" i="15"/>
  <c r="U1117" i="15"/>
  <c r="M1117" i="15"/>
  <c r="T1117" i="15"/>
  <c r="L1117" i="15"/>
  <c r="S1117" i="15"/>
  <c r="K1117" i="15"/>
  <c r="R1117" i="15"/>
  <c r="Z1117" i="15"/>
  <c r="W1117" i="15"/>
  <c r="Q1117" i="15"/>
  <c r="O1117" i="15"/>
  <c r="C1117" i="15"/>
  <c r="AA1116" i="7"/>
  <c r="AB1116" i="7" s="1"/>
  <c r="A1118" i="12"/>
  <c r="W1117" i="12"/>
  <c r="X1117" i="12" s="1"/>
  <c r="AC1116" i="7"/>
  <c r="E1116" i="7"/>
  <c r="F1116" i="7" s="1"/>
  <c r="A1117" i="7"/>
  <c r="G1118" i="12" l="1"/>
  <c r="H1118" i="12"/>
  <c r="E1117" i="15"/>
  <c r="F1117" i="15" s="1"/>
  <c r="I1117" i="15"/>
  <c r="J1117" i="15" s="1"/>
  <c r="X1117" i="15"/>
  <c r="Y1117" i="15"/>
  <c r="V1117" i="7"/>
  <c r="K1117" i="7"/>
  <c r="H1117" i="7"/>
  <c r="O1118" i="12"/>
  <c r="C1118" i="12"/>
  <c r="V1118" i="12"/>
  <c r="S1118" i="12"/>
  <c r="K1118" i="12"/>
  <c r="R1118" i="12"/>
  <c r="B1118" i="12"/>
  <c r="Q1118" i="12"/>
  <c r="P1118" i="12"/>
  <c r="N1118" i="12"/>
  <c r="M1118" i="12"/>
  <c r="Z1118" i="12"/>
  <c r="L1118" i="12"/>
  <c r="Y1118" i="12"/>
  <c r="D1118" i="12"/>
  <c r="P1117" i="15"/>
  <c r="AA1117" i="15"/>
  <c r="AB1117" i="15" s="1"/>
  <c r="W1117" i="7"/>
  <c r="O1117" i="7"/>
  <c r="C1117" i="7"/>
  <c r="I1117" i="7" s="1"/>
  <c r="J1117" i="7" s="1"/>
  <c r="AE1117" i="7"/>
  <c r="N1117" i="7"/>
  <c r="B1117" i="7"/>
  <c r="AD1117" i="7"/>
  <c r="U1117" i="7"/>
  <c r="M1117" i="7"/>
  <c r="T1117" i="7"/>
  <c r="L1117" i="7"/>
  <c r="S1117" i="7"/>
  <c r="G1117" i="7"/>
  <c r="R1117" i="7"/>
  <c r="Z1117" i="7"/>
  <c r="Q1117" i="7"/>
  <c r="P1117" i="7"/>
  <c r="D1117" i="7"/>
  <c r="A1118" i="15"/>
  <c r="AC1117" i="15"/>
  <c r="E1118" i="12" l="1"/>
  <c r="F1118" i="12" s="1"/>
  <c r="I1118" i="12"/>
  <c r="J1118" i="12" s="1"/>
  <c r="T1118" i="12"/>
  <c r="U1118" i="12"/>
  <c r="D1118" i="15"/>
  <c r="G1118" i="15"/>
  <c r="H1118" i="15"/>
  <c r="X1117" i="7"/>
  <c r="Y1117" i="7"/>
  <c r="AC1117" i="7"/>
  <c r="T1118" i="15"/>
  <c r="L1118" i="15"/>
  <c r="S1118" i="15"/>
  <c r="K1118" i="15"/>
  <c r="R1118" i="15"/>
  <c r="Z1118" i="15"/>
  <c r="Q1118" i="15"/>
  <c r="AE1118" i="15"/>
  <c r="V1118" i="15"/>
  <c r="N1118" i="15"/>
  <c r="B1118" i="15"/>
  <c r="AD1118" i="15"/>
  <c r="W1118" i="15"/>
  <c r="U1118" i="15"/>
  <c r="O1118" i="15"/>
  <c r="M1118" i="15"/>
  <c r="C1118" i="15"/>
  <c r="A1118" i="7"/>
  <c r="E1117" i="7"/>
  <c r="F1117" i="7" s="1"/>
  <c r="W1118" i="12"/>
  <c r="X1118" i="12" s="1"/>
  <c r="A1119" i="12"/>
  <c r="AA1117" i="7"/>
  <c r="AB1117" i="7" s="1"/>
  <c r="G1119" i="12" l="1"/>
  <c r="H1119" i="12"/>
  <c r="X1118" i="15"/>
  <c r="Y1118" i="15"/>
  <c r="E1118" i="15"/>
  <c r="F1118" i="15" s="1"/>
  <c r="I1118" i="15"/>
  <c r="J1118" i="15" s="1"/>
  <c r="V1118" i="7"/>
  <c r="K1118" i="7"/>
  <c r="H1118" i="7"/>
  <c r="R1119" i="12"/>
  <c r="Y1119" i="12"/>
  <c r="P1119" i="12"/>
  <c r="D1119" i="12"/>
  <c r="N1119" i="12"/>
  <c r="B1119" i="12"/>
  <c r="V1119" i="12"/>
  <c r="M1119" i="12"/>
  <c r="O1119" i="12"/>
  <c r="L1119" i="12"/>
  <c r="K1119" i="12"/>
  <c r="Z1119" i="12"/>
  <c r="C1119" i="12"/>
  <c r="S1119" i="12"/>
  <c r="Q1119" i="12"/>
  <c r="P1118" i="15"/>
  <c r="AA1118" i="15"/>
  <c r="AB1118" i="15" s="1"/>
  <c r="AD1118" i="7"/>
  <c r="U1118" i="7"/>
  <c r="M1118" i="7"/>
  <c r="T1118" i="7"/>
  <c r="L1118" i="7"/>
  <c r="S1118" i="7"/>
  <c r="G1118" i="7"/>
  <c r="R1118" i="7"/>
  <c r="Z1118" i="7"/>
  <c r="Q1118" i="7"/>
  <c r="P1118" i="7"/>
  <c r="D1118" i="7"/>
  <c r="W1118" i="7"/>
  <c r="O1118" i="7"/>
  <c r="C1118" i="7"/>
  <c r="I1118" i="7" s="1"/>
  <c r="J1118" i="7" s="1"/>
  <c r="AE1118" i="7"/>
  <c r="N1118" i="7"/>
  <c r="B1118" i="7"/>
  <c r="AC1118" i="15"/>
  <c r="A1119" i="15"/>
  <c r="E1119" i="12" l="1"/>
  <c r="F1119" i="12" s="1"/>
  <c r="I1119" i="12"/>
  <c r="J1119" i="12" s="1"/>
  <c r="T1119" i="12"/>
  <c r="U1119" i="12"/>
  <c r="D1119" i="15"/>
  <c r="G1119" i="15"/>
  <c r="H1119" i="15"/>
  <c r="X1118" i="7"/>
  <c r="Y1118" i="7"/>
  <c r="R1119" i="15"/>
  <c r="Z1119" i="15"/>
  <c r="Q1119" i="15"/>
  <c r="W1119" i="15"/>
  <c r="O1119" i="15"/>
  <c r="C1119" i="15"/>
  <c r="AE1119" i="15"/>
  <c r="V1119" i="15"/>
  <c r="N1119" i="15"/>
  <c r="B1119" i="15"/>
  <c r="T1119" i="15"/>
  <c r="L1119" i="15"/>
  <c r="K1119" i="15"/>
  <c r="AD1119" i="15"/>
  <c r="U1119" i="15"/>
  <c r="S1119" i="15"/>
  <c r="M1119" i="15"/>
  <c r="AC1118" i="7"/>
  <c r="W1119" i="12"/>
  <c r="X1119" i="12" s="1"/>
  <c r="A1120" i="12"/>
  <c r="AA1118" i="7"/>
  <c r="AB1118" i="7" s="1"/>
  <c r="E1118" i="7"/>
  <c r="F1118" i="7" s="1"/>
  <c r="A1119" i="7"/>
  <c r="G1120" i="12" l="1"/>
  <c r="H1120" i="12"/>
  <c r="X1119" i="15"/>
  <c r="Y1119" i="15"/>
  <c r="E1119" i="15"/>
  <c r="F1119" i="15" s="1"/>
  <c r="I1119" i="15"/>
  <c r="J1119" i="15" s="1"/>
  <c r="V1119" i="7"/>
  <c r="K1119" i="7"/>
  <c r="H1119" i="7"/>
  <c r="S1119" i="7"/>
  <c r="G1119" i="7"/>
  <c r="R1119" i="7"/>
  <c r="Z1119" i="7"/>
  <c r="Q1119" i="7"/>
  <c r="P1119" i="7"/>
  <c r="D1119" i="7"/>
  <c r="W1119" i="7"/>
  <c r="O1119" i="7"/>
  <c r="C1119" i="7"/>
  <c r="I1119" i="7" s="1"/>
  <c r="J1119" i="7" s="1"/>
  <c r="AE1119" i="7"/>
  <c r="N1119" i="7"/>
  <c r="B1119" i="7"/>
  <c r="AD1119" i="7"/>
  <c r="U1119" i="7"/>
  <c r="M1119" i="7"/>
  <c r="T1119" i="7"/>
  <c r="L1119" i="7"/>
  <c r="A1120" i="15"/>
  <c r="V1120" i="12"/>
  <c r="M1120" i="12"/>
  <c r="S1120" i="12"/>
  <c r="K1120" i="12"/>
  <c r="R1120" i="12"/>
  <c r="Z1120" i="12"/>
  <c r="Q1120" i="12"/>
  <c r="Y1120" i="12"/>
  <c r="P1120" i="12"/>
  <c r="D1120" i="12"/>
  <c r="N1120" i="12"/>
  <c r="L1120" i="12"/>
  <c r="C1120" i="12"/>
  <c r="B1120" i="12"/>
  <c r="O1120" i="12"/>
  <c r="P1119" i="15"/>
  <c r="AA1119" i="15"/>
  <c r="AB1119" i="15" s="1"/>
  <c r="AC1119" i="15"/>
  <c r="T1120" i="12" l="1"/>
  <c r="U1120" i="12"/>
  <c r="E1120" i="12"/>
  <c r="F1120" i="12" s="1"/>
  <c r="I1120" i="12"/>
  <c r="J1120" i="12" s="1"/>
  <c r="D1120" i="15"/>
  <c r="G1120" i="15"/>
  <c r="H1120" i="15"/>
  <c r="X1119" i="7"/>
  <c r="Y1119" i="7"/>
  <c r="AA1119" i="7"/>
  <c r="AB1119" i="7" s="1"/>
  <c r="W1120" i="15"/>
  <c r="O1120" i="15"/>
  <c r="C1120" i="15"/>
  <c r="AE1120" i="15"/>
  <c r="V1120" i="15"/>
  <c r="N1120" i="15"/>
  <c r="B1120" i="15"/>
  <c r="AD1120" i="15"/>
  <c r="U1120" i="15"/>
  <c r="M1120" i="15"/>
  <c r="T1120" i="15"/>
  <c r="L1120" i="15"/>
  <c r="R1120" i="15"/>
  <c r="Q1120" i="15"/>
  <c r="K1120" i="15"/>
  <c r="Z1120" i="15"/>
  <c r="S1120" i="15"/>
  <c r="W1120" i="12"/>
  <c r="X1120" i="12" s="1"/>
  <c r="A1121" i="12"/>
  <c r="E1119" i="7"/>
  <c r="F1119" i="7" s="1"/>
  <c r="A1120" i="7"/>
  <c r="AC1119" i="7"/>
  <c r="G1121" i="12" l="1"/>
  <c r="H1121" i="12"/>
  <c r="X1120" i="15"/>
  <c r="Y1120" i="15"/>
  <c r="E1120" i="15"/>
  <c r="F1120" i="15" s="1"/>
  <c r="I1120" i="15"/>
  <c r="J1120" i="15" s="1"/>
  <c r="V1120" i="7"/>
  <c r="K1120" i="7"/>
  <c r="H1120" i="7"/>
  <c r="Y1121" i="12"/>
  <c r="P1121" i="12"/>
  <c r="D1121" i="12"/>
  <c r="N1121" i="12"/>
  <c r="B1121" i="12"/>
  <c r="V1121" i="12"/>
  <c r="M1121" i="12"/>
  <c r="L1121" i="12"/>
  <c r="S1121" i="12"/>
  <c r="K1121" i="12"/>
  <c r="O1121" i="12"/>
  <c r="C1121" i="12"/>
  <c r="Z1121" i="12"/>
  <c r="R1121" i="12"/>
  <c r="Q1121" i="12"/>
  <c r="A1121" i="15"/>
  <c r="AC1120" i="15"/>
  <c r="Z1120" i="7"/>
  <c r="Q1120" i="7"/>
  <c r="P1120" i="7"/>
  <c r="D1120" i="7"/>
  <c r="W1120" i="7"/>
  <c r="O1120" i="7"/>
  <c r="C1120" i="7"/>
  <c r="I1120" i="7" s="1"/>
  <c r="J1120" i="7" s="1"/>
  <c r="AE1120" i="7"/>
  <c r="N1120" i="7"/>
  <c r="B1120" i="7"/>
  <c r="AD1120" i="7"/>
  <c r="U1120" i="7"/>
  <c r="M1120" i="7"/>
  <c r="T1120" i="7"/>
  <c r="L1120" i="7"/>
  <c r="S1120" i="7"/>
  <c r="G1120" i="7"/>
  <c r="R1120" i="7"/>
  <c r="P1120" i="15"/>
  <c r="AA1120" i="15"/>
  <c r="AB1120" i="15" s="1"/>
  <c r="T1121" i="12" l="1"/>
  <c r="U1121" i="12"/>
  <c r="E1121" i="12"/>
  <c r="F1121" i="12" s="1"/>
  <c r="I1121" i="12"/>
  <c r="J1121" i="12" s="1"/>
  <c r="D1121" i="15"/>
  <c r="G1121" i="15"/>
  <c r="H1121" i="15"/>
  <c r="X1120" i="7"/>
  <c r="Y1120" i="7"/>
  <c r="AE1121" i="15"/>
  <c r="V1121" i="15"/>
  <c r="N1121" i="15"/>
  <c r="B1121" i="15"/>
  <c r="AD1121" i="15"/>
  <c r="U1121" i="15"/>
  <c r="M1121" i="15"/>
  <c r="T1121" i="15"/>
  <c r="L1121" i="15"/>
  <c r="S1121" i="15"/>
  <c r="K1121" i="15"/>
  <c r="R1121" i="15"/>
  <c r="W1121" i="15"/>
  <c r="Q1121" i="15"/>
  <c r="O1121" i="15"/>
  <c r="C1121" i="15"/>
  <c r="Z1121" i="15"/>
  <c r="AA1120" i="7"/>
  <c r="AB1120" i="7" s="1"/>
  <c r="W1121" i="12"/>
  <c r="X1121" i="12" s="1"/>
  <c r="E1120" i="7"/>
  <c r="F1120" i="7" s="1"/>
  <c r="A1121" i="7"/>
  <c r="A1122" i="12"/>
  <c r="AC1120" i="7"/>
  <c r="G1122" i="12" l="1"/>
  <c r="H1122" i="12"/>
  <c r="X1121" i="15"/>
  <c r="Y1121" i="15"/>
  <c r="E1121" i="15"/>
  <c r="F1121" i="15" s="1"/>
  <c r="I1121" i="15"/>
  <c r="J1121" i="15" s="1"/>
  <c r="V1121" i="7"/>
  <c r="K1121" i="7"/>
  <c r="H1121" i="7"/>
  <c r="W1121" i="7"/>
  <c r="O1121" i="7"/>
  <c r="C1121" i="7"/>
  <c r="I1121" i="7" s="1"/>
  <c r="J1121" i="7" s="1"/>
  <c r="AE1121" i="7"/>
  <c r="N1121" i="7"/>
  <c r="B1121" i="7"/>
  <c r="AD1121" i="7"/>
  <c r="U1121" i="7"/>
  <c r="M1121" i="7"/>
  <c r="T1121" i="7"/>
  <c r="L1121" i="7"/>
  <c r="S1121" i="7"/>
  <c r="G1121" i="7"/>
  <c r="R1121" i="7"/>
  <c r="Z1121" i="7"/>
  <c r="Q1121" i="7"/>
  <c r="P1121" i="7"/>
  <c r="D1121" i="7"/>
  <c r="P1121" i="15"/>
  <c r="AA1121" i="15"/>
  <c r="AB1121" i="15" s="1"/>
  <c r="AC1121" i="15"/>
  <c r="S1122" i="12"/>
  <c r="K1122" i="12"/>
  <c r="Z1122" i="12"/>
  <c r="Q1122" i="12"/>
  <c r="Y1122" i="12"/>
  <c r="P1122" i="12"/>
  <c r="D1122" i="12"/>
  <c r="O1122" i="12"/>
  <c r="C1122" i="12"/>
  <c r="N1122" i="12"/>
  <c r="B1122" i="12"/>
  <c r="M1122" i="12"/>
  <c r="L1122" i="12"/>
  <c r="V1122" i="12"/>
  <c r="R1122" i="12"/>
  <c r="A1122" i="15"/>
  <c r="E1122" i="12" l="1"/>
  <c r="F1122" i="12" s="1"/>
  <c r="I1122" i="12"/>
  <c r="J1122" i="12" s="1"/>
  <c r="T1122" i="12"/>
  <c r="U1122" i="12"/>
  <c r="D1122" i="15"/>
  <c r="G1122" i="15"/>
  <c r="H1122" i="15"/>
  <c r="X1121" i="7"/>
  <c r="Y1121" i="7"/>
  <c r="A1123" i="12"/>
  <c r="AA1121" i="7"/>
  <c r="AB1121" i="7" s="1"/>
  <c r="AC1121" i="7"/>
  <c r="T1122" i="15"/>
  <c r="L1122" i="15"/>
  <c r="S1122" i="15"/>
  <c r="K1122" i="15"/>
  <c r="R1122" i="15"/>
  <c r="Z1122" i="15"/>
  <c r="Q1122" i="15"/>
  <c r="AE1122" i="15"/>
  <c r="V1122" i="15"/>
  <c r="N1122" i="15"/>
  <c r="B1122" i="15"/>
  <c r="AD1122" i="15"/>
  <c r="W1122" i="15"/>
  <c r="U1122" i="15"/>
  <c r="O1122" i="15"/>
  <c r="M1122" i="15"/>
  <c r="C1122" i="15"/>
  <c r="A1122" i="7"/>
  <c r="E1121" i="7"/>
  <c r="F1121" i="7" s="1"/>
  <c r="W1122" i="12"/>
  <c r="X1122" i="12" s="1"/>
  <c r="G1123" i="12" l="1"/>
  <c r="H1123" i="12"/>
  <c r="X1122" i="15"/>
  <c r="Y1122" i="15"/>
  <c r="E1122" i="15"/>
  <c r="F1122" i="15" s="1"/>
  <c r="I1122" i="15"/>
  <c r="J1122" i="15" s="1"/>
  <c r="V1122" i="7"/>
  <c r="K1122" i="7"/>
  <c r="H1122" i="7"/>
  <c r="AD1122" i="7"/>
  <c r="U1122" i="7"/>
  <c r="M1122" i="7"/>
  <c r="T1122" i="7"/>
  <c r="L1122" i="7"/>
  <c r="S1122" i="7"/>
  <c r="G1122" i="7"/>
  <c r="R1122" i="7"/>
  <c r="Z1122" i="7"/>
  <c r="Q1122" i="7"/>
  <c r="P1122" i="7"/>
  <c r="D1122" i="7"/>
  <c r="W1122" i="7"/>
  <c r="O1122" i="7"/>
  <c r="C1122" i="7"/>
  <c r="I1122" i="7" s="1"/>
  <c r="J1122" i="7" s="1"/>
  <c r="AE1122" i="7"/>
  <c r="N1122" i="7"/>
  <c r="B1122" i="7"/>
  <c r="AC1122" i="15"/>
  <c r="A1123" i="15"/>
  <c r="P1122" i="15"/>
  <c r="AA1122" i="15"/>
  <c r="AB1122" i="15" s="1"/>
  <c r="N1123" i="12"/>
  <c r="B1123" i="12"/>
  <c r="L1123" i="12"/>
  <c r="S1123" i="12"/>
  <c r="K1123" i="12"/>
  <c r="R1123" i="12"/>
  <c r="Z1123" i="12"/>
  <c r="Q1123" i="12"/>
  <c r="O1123" i="12"/>
  <c r="M1123" i="12"/>
  <c r="D1123" i="12"/>
  <c r="C1123" i="12"/>
  <c r="Y1123" i="12"/>
  <c r="V1123" i="12"/>
  <c r="P1123" i="12"/>
  <c r="T1123" i="12" l="1"/>
  <c r="U1123" i="12"/>
  <c r="E1123" i="12"/>
  <c r="F1123" i="12" s="1"/>
  <c r="I1123" i="12"/>
  <c r="J1123" i="12" s="1"/>
  <c r="D1123" i="15"/>
  <c r="G1123" i="15"/>
  <c r="H1123" i="15"/>
  <c r="X1122" i="7"/>
  <c r="Y1122" i="7"/>
  <c r="E1122" i="7"/>
  <c r="F1122" i="7" s="1"/>
  <c r="A1123" i="7"/>
  <c r="R1123" i="15"/>
  <c r="Z1123" i="15"/>
  <c r="Q1123" i="15"/>
  <c r="W1123" i="15"/>
  <c r="O1123" i="15"/>
  <c r="C1123" i="15"/>
  <c r="AE1123" i="15"/>
  <c r="V1123" i="15"/>
  <c r="N1123" i="15"/>
  <c r="B1123" i="15"/>
  <c r="T1123" i="15"/>
  <c r="L1123" i="15"/>
  <c r="AD1123" i="15"/>
  <c r="U1123" i="15"/>
  <c r="S1123" i="15"/>
  <c r="M1123" i="15"/>
  <c r="K1123" i="15"/>
  <c r="AC1122" i="7"/>
  <c r="A1124" i="12"/>
  <c r="W1123" i="12"/>
  <c r="X1123" i="12" s="1"/>
  <c r="AA1122" i="7"/>
  <c r="AB1122" i="7" s="1"/>
  <c r="G1124" i="12" l="1"/>
  <c r="H1124" i="12"/>
  <c r="E1123" i="15"/>
  <c r="F1123" i="15" s="1"/>
  <c r="I1123" i="15"/>
  <c r="J1123" i="15" s="1"/>
  <c r="X1123" i="15"/>
  <c r="Y1123" i="15"/>
  <c r="V1123" i="7"/>
  <c r="K1123" i="7"/>
  <c r="H1123" i="7"/>
  <c r="AC1123" i="15"/>
  <c r="P1123" i="15"/>
  <c r="AA1123" i="15"/>
  <c r="AB1123" i="15" s="1"/>
  <c r="Z1124" i="12"/>
  <c r="Q1124" i="12"/>
  <c r="O1124" i="12"/>
  <c r="C1124" i="12"/>
  <c r="N1124" i="12"/>
  <c r="B1124" i="12"/>
  <c r="V1124" i="12"/>
  <c r="M1124" i="12"/>
  <c r="L1124" i="12"/>
  <c r="P1124" i="12"/>
  <c r="K1124" i="12"/>
  <c r="D1124" i="12"/>
  <c r="Y1124" i="12"/>
  <c r="S1124" i="12"/>
  <c r="R1124" i="12"/>
  <c r="S1123" i="7"/>
  <c r="G1123" i="7"/>
  <c r="R1123" i="7"/>
  <c r="Z1123" i="7"/>
  <c r="Q1123" i="7"/>
  <c r="P1123" i="7"/>
  <c r="D1123" i="7"/>
  <c r="W1123" i="7"/>
  <c r="O1123" i="7"/>
  <c r="C1123" i="7"/>
  <c r="I1123" i="7" s="1"/>
  <c r="J1123" i="7" s="1"/>
  <c r="AE1123" i="7"/>
  <c r="N1123" i="7"/>
  <c r="B1123" i="7"/>
  <c r="AD1123" i="7"/>
  <c r="U1123" i="7"/>
  <c r="M1123" i="7"/>
  <c r="T1123" i="7"/>
  <c r="L1123" i="7"/>
  <c r="A1124" i="15"/>
  <c r="E1124" i="12" l="1"/>
  <c r="F1124" i="12" s="1"/>
  <c r="I1124" i="12"/>
  <c r="J1124" i="12" s="1"/>
  <c r="T1124" i="12"/>
  <c r="U1124" i="12"/>
  <c r="D1124" i="15"/>
  <c r="G1124" i="15"/>
  <c r="H1124" i="15"/>
  <c r="X1123" i="7"/>
  <c r="Y1123" i="7"/>
  <c r="A1125" i="12"/>
  <c r="W1124" i="15"/>
  <c r="O1124" i="15"/>
  <c r="C1124" i="15"/>
  <c r="AE1124" i="15"/>
  <c r="V1124" i="15"/>
  <c r="N1124" i="15"/>
  <c r="B1124" i="15"/>
  <c r="AD1124" i="15"/>
  <c r="U1124" i="15"/>
  <c r="M1124" i="15"/>
  <c r="T1124" i="15"/>
  <c r="L1124" i="15"/>
  <c r="R1124" i="15"/>
  <c r="Z1124" i="15"/>
  <c r="S1124" i="15"/>
  <c r="Q1124" i="15"/>
  <c r="K1124" i="15"/>
  <c r="E1123" i="7"/>
  <c r="F1123" i="7" s="1"/>
  <c r="A1124" i="7"/>
  <c r="AA1123" i="7"/>
  <c r="AB1123" i="7" s="1"/>
  <c r="AC1123" i="7"/>
  <c r="W1124" i="12"/>
  <c r="X1124" i="12" s="1"/>
  <c r="G1125" i="12" l="1"/>
  <c r="H1125" i="12"/>
  <c r="X1124" i="15"/>
  <c r="Y1124" i="15"/>
  <c r="E1124" i="15"/>
  <c r="F1124" i="15" s="1"/>
  <c r="I1124" i="15"/>
  <c r="J1124" i="15" s="1"/>
  <c r="V1124" i="7"/>
  <c r="K1124" i="7"/>
  <c r="H1124" i="7"/>
  <c r="AC1124" i="15"/>
  <c r="A1125" i="15"/>
  <c r="Z1124" i="7"/>
  <c r="Q1124" i="7"/>
  <c r="P1124" i="7"/>
  <c r="D1124" i="7"/>
  <c r="W1124" i="7"/>
  <c r="O1124" i="7"/>
  <c r="C1124" i="7"/>
  <c r="I1124" i="7" s="1"/>
  <c r="J1124" i="7" s="1"/>
  <c r="AE1124" i="7"/>
  <c r="N1124" i="7"/>
  <c r="B1124" i="7"/>
  <c r="AD1124" i="7"/>
  <c r="U1124" i="7"/>
  <c r="M1124" i="7"/>
  <c r="T1124" i="7"/>
  <c r="L1124" i="7"/>
  <c r="S1124" i="7"/>
  <c r="G1124" i="7"/>
  <c r="R1124" i="7"/>
  <c r="P1124" i="15"/>
  <c r="AA1124" i="15"/>
  <c r="AB1124" i="15" s="1"/>
  <c r="L1125" i="12"/>
  <c r="R1125" i="12"/>
  <c r="Z1125" i="12"/>
  <c r="Q1125" i="12"/>
  <c r="Y1125" i="12"/>
  <c r="P1125" i="12"/>
  <c r="D1125" i="12"/>
  <c r="O1125" i="12"/>
  <c r="C1125" i="12"/>
  <c r="N1125" i="12"/>
  <c r="M1125" i="12"/>
  <c r="K1125" i="12"/>
  <c r="B1125" i="12"/>
  <c r="V1125" i="12"/>
  <c r="S1125" i="12"/>
  <c r="E1125" i="12" l="1"/>
  <c r="F1125" i="12" s="1"/>
  <c r="I1125" i="12"/>
  <c r="J1125" i="12" s="1"/>
  <c r="T1125" i="12"/>
  <c r="U1125" i="12"/>
  <c r="D1125" i="15"/>
  <c r="G1125" i="15"/>
  <c r="H1125" i="15"/>
  <c r="X1124" i="7"/>
  <c r="Y1124" i="7"/>
  <c r="AA1124" i="7"/>
  <c r="AB1124" i="7" s="1"/>
  <c r="W1125" i="12"/>
  <c r="X1125" i="12" s="1"/>
  <c r="AC1124" i="7"/>
  <c r="A1126" i="12"/>
  <c r="E1124" i="7"/>
  <c r="F1124" i="7" s="1"/>
  <c r="A1125" i="7"/>
  <c r="AE1125" i="15"/>
  <c r="V1125" i="15"/>
  <c r="N1125" i="15"/>
  <c r="B1125" i="15"/>
  <c r="AD1125" i="15"/>
  <c r="U1125" i="15"/>
  <c r="M1125" i="15"/>
  <c r="T1125" i="15"/>
  <c r="L1125" i="15"/>
  <c r="S1125" i="15"/>
  <c r="K1125" i="15"/>
  <c r="R1125" i="15"/>
  <c r="O1125" i="15"/>
  <c r="C1125" i="15"/>
  <c r="Z1125" i="15"/>
  <c r="W1125" i="15"/>
  <c r="Q1125" i="15"/>
  <c r="G1126" i="12" l="1"/>
  <c r="H1126" i="12"/>
  <c r="X1125" i="15"/>
  <c r="Y1125" i="15"/>
  <c r="E1125" i="15"/>
  <c r="F1125" i="15" s="1"/>
  <c r="I1125" i="15"/>
  <c r="J1125" i="15" s="1"/>
  <c r="V1125" i="7"/>
  <c r="K1125" i="7"/>
  <c r="H1125" i="7"/>
  <c r="A1126" i="15"/>
  <c r="O1126" i="12"/>
  <c r="C1126" i="12"/>
  <c r="V1126" i="12"/>
  <c r="M1126" i="12"/>
  <c r="L1126" i="12"/>
  <c r="S1126" i="12"/>
  <c r="K1126" i="12"/>
  <c r="R1126" i="12"/>
  <c r="Z1126" i="12"/>
  <c r="Q1126" i="12"/>
  <c r="P1126" i="12"/>
  <c r="N1126" i="12"/>
  <c r="D1126" i="12"/>
  <c r="B1126" i="12"/>
  <c r="Y1126" i="12"/>
  <c r="P1125" i="15"/>
  <c r="AA1125" i="15"/>
  <c r="AB1125" i="15" s="1"/>
  <c r="AC1125" i="15"/>
  <c r="W1125" i="7"/>
  <c r="O1125" i="7"/>
  <c r="C1125" i="7"/>
  <c r="I1125" i="7" s="1"/>
  <c r="J1125" i="7" s="1"/>
  <c r="AE1125" i="7"/>
  <c r="N1125" i="7"/>
  <c r="B1125" i="7"/>
  <c r="AD1125" i="7"/>
  <c r="U1125" i="7"/>
  <c r="M1125" i="7"/>
  <c r="T1125" i="7"/>
  <c r="L1125" i="7"/>
  <c r="S1125" i="7"/>
  <c r="G1125" i="7"/>
  <c r="R1125" i="7"/>
  <c r="Z1125" i="7"/>
  <c r="Q1125" i="7"/>
  <c r="P1125" i="7"/>
  <c r="D1125" i="7"/>
  <c r="E1126" i="12" l="1"/>
  <c r="F1126" i="12" s="1"/>
  <c r="I1126" i="12"/>
  <c r="J1126" i="12" s="1"/>
  <c r="T1126" i="12"/>
  <c r="U1126" i="12"/>
  <c r="D1126" i="15"/>
  <c r="G1126" i="15"/>
  <c r="H1126" i="15"/>
  <c r="X1125" i="7"/>
  <c r="Y1125" i="7"/>
  <c r="A1126" i="7"/>
  <c r="E1125" i="7"/>
  <c r="F1125" i="7" s="1"/>
  <c r="W1126" i="12"/>
  <c r="X1126" i="12" s="1"/>
  <c r="A1127" i="12"/>
  <c r="AA1125" i="7"/>
  <c r="AB1125" i="7" s="1"/>
  <c r="AC1125" i="7"/>
  <c r="T1126" i="15"/>
  <c r="L1126" i="15"/>
  <c r="S1126" i="15"/>
  <c r="K1126" i="15"/>
  <c r="R1126" i="15"/>
  <c r="Z1126" i="15"/>
  <c r="Q1126" i="15"/>
  <c r="W1126" i="15"/>
  <c r="AE1126" i="15"/>
  <c r="V1126" i="15"/>
  <c r="N1126" i="15"/>
  <c r="B1126" i="15"/>
  <c r="U1126" i="15"/>
  <c r="O1126" i="15"/>
  <c r="M1126" i="15"/>
  <c r="C1126" i="15"/>
  <c r="AD1126" i="15"/>
  <c r="G1127" i="12" l="1"/>
  <c r="H1127" i="12"/>
  <c r="E1126" i="15"/>
  <c r="F1126" i="15" s="1"/>
  <c r="I1126" i="15"/>
  <c r="J1126" i="15" s="1"/>
  <c r="X1126" i="15"/>
  <c r="Y1126" i="15"/>
  <c r="V1126" i="7"/>
  <c r="K1126" i="7"/>
  <c r="H1126" i="7"/>
  <c r="P1126" i="15"/>
  <c r="AA1126" i="15"/>
  <c r="AB1126" i="15" s="1"/>
  <c r="R1127" i="12"/>
  <c r="Y1127" i="12"/>
  <c r="P1127" i="12"/>
  <c r="D1127" i="12"/>
  <c r="O1127" i="12"/>
  <c r="C1127" i="12"/>
  <c r="N1127" i="12"/>
  <c r="B1127" i="12"/>
  <c r="V1127" i="12"/>
  <c r="M1127" i="12"/>
  <c r="L1127" i="12"/>
  <c r="Z1127" i="12"/>
  <c r="S1127" i="12"/>
  <c r="Q1127" i="12"/>
  <c r="K1127" i="12"/>
  <c r="AC1126" i="15"/>
  <c r="A1127" i="15"/>
  <c r="AD1126" i="7"/>
  <c r="U1126" i="7"/>
  <c r="M1126" i="7"/>
  <c r="T1126" i="7"/>
  <c r="L1126" i="7"/>
  <c r="S1126" i="7"/>
  <c r="G1126" i="7"/>
  <c r="R1126" i="7"/>
  <c r="Z1126" i="7"/>
  <c r="Q1126" i="7"/>
  <c r="P1126" i="7"/>
  <c r="D1126" i="7"/>
  <c r="W1126" i="7"/>
  <c r="O1126" i="7"/>
  <c r="C1126" i="7"/>
  <c r="I1126" i="7" s="1"/>
  <c r="J1126" i="7" s="1"/>
  <c r="AE1126" i="7"/>
  <c r="N1126" i="7"/>
  <c r="B1126" i="7"/>
  <c r="T1127" i="12" l="1"/>
  <c r="U1127" i="12"/>
  <c r="E1127" i="12"/>
  <c r="F1127" i="12" s="1"/>
  <c r="I1127" i="12"/>
  <c r="J1127" i="12" s="1"/>
  <c r="D1127" i="15"/>
  <c r="G1127" i="15"/>
  <c r="H1127" i="15"/>
  <c r="X1126" i="7"/>
  <c r="Y1126" i="7"/>
  <c r="E1126" i="7"/>
  <c r="F1126" i="7" s="1"/>
  <c r="A1127" i="7"/>
  <c r="AC1126" i="7"/>
  <c r="AA1126" i="7"/>
  <c r="AB1126" i="7" s="1"/>
  <c r="R1127" i="15"/>
  <c r="Z1127" i="15"/>
  <c r="Q1127" i="15"/>
  <c r="W1127" i="15"/>
  <c r="O1127" i="15"/>
  <c r="C1127" i="15"/>
  <c r="AE1127" i="15"/>
  <c r="V1127" i="15"/>
  <c r="N1127" i="15"/>
  <c r="B1127" i="15"/>
  <c r="AD1127" i="15"/>
  <c r="U1127" i="15"/>
  <c r="M1127" i="15"/>
  <c r="T1127" i="15"/>
  <c r="L1127" i="15"/>
  <c r="S1127" i="15"/>
  <c r="K1127" i="15"/>
  <c r="W1127" i="12"/>
  <c r="X1127" i="12" s="1"/>
  <c r="A1128" i="12"/>
  <c r="G1128" i="12" l="1"/>
  <c r="H1128" i="12"/>
  <c r="E1127" i="15"/>
  <c r="F1127" i="15" s="1"/>
  <c r="I1127" i="15"/>
  <c r="J1127" i="15" s="1"/>
  <c r="X1127" i="15"/>
  <c r="Y1127" i="15"/>
  <c r="V1127" i="7"/>
  <c r="K1127" i="7"/>
  <c r="H1127" i="7"/>
  <c r="AC1127" i="15"/>
  <c r="P1127" i="15"/>
  <c r="AA1127" i="15"/>
  <c r="AB1127" i="15" s="1"/>
  <c r="A1128" i="15"/>
  <c r="V1128" i="12"/>
  <c r="M1128" i="12"/>
  <c r="S1128" i="12"/>
  <c r="K1128" i="12"/>
  <c r="R1128" i="12"/>
  <c r="Z1128" i="12"/>
  <c r="Q1128" i="12"/>
  <c r="Y1128" i="12"/>
  <c r="P1128" i="12"/>
  <c r="D1128" i="12"/>
  <c r="O1128" i="12"/>
  <c r="C1128" i="12"/>
  <c r="B1128" i="12"/>
  <c r="N1128" i="12"/>
  <c r="L1128" i="12"/>
  <c r="S1127" i="7"/>
  <c r="G1127" i="7"/>
  <c r="R1127" i="7"/>
  <c r="Z1127" i="7"/>
  <c r="Q1127" i="7"/>
  <c r="P1127" i="7"/>
  <c r="D1127" i="7"/>
  <c r="W1127" i="7"/>
  <c r="O1127" i="7"/>
  <c r="C1127" i="7"/>
  <c r="I1127" i="7" s="1"/>
  <c r="J1127" i="7" s="1"/>
  <c r="AE1127" i="7"/>
  <c r="N1127" i="7"/>
  <c r="B1127" i="7"/>
  <c r="AD1127" i="7"/>
  <c r="U1127" i="7"/>
  <c r="M1127" i="7"/>
  <c r="T1127" i="7"/>
  <c r="L1127" i="7"/>
  <c r="T1128" i="12" l="1"/>
  <c r="U1128" i="12"/>
  <c r="E1128" i="12"/>
  <c r="F1128" i="12" s="1"/>
  <c r="I1128" i="12"/>
  <c r="J1128" i="12" s="1"/>
  <c r="D1128" i="15"/>
  <c r="G1128" i="15"/>
  <c r="H1128" i="15"/>
  <c r="X1127" i="7"/>
  <c r="Y1127" i="7"/>
  <c r="E1127" i="7"/>
  <c r="F1127" i="7" s="1"/>
  <c r="A1128" i="7"/>
  <c r="AC1127" i="7"/>
  <c r="W1128" i="15"/>
  <c r="O1128" i="15"/>
  <c r="C1128" i="15"/>
  <c r="AE1128" i="15"/>
  <c r="V1128" i="15"/>
  <c r="N1128" i="15"/>
  <c r="B1128" i="15"/>
  <c r="AD1128" i="15"/>
  <c r="U1128" i="15"/>
  <c r="M1128" i="15"/>
  <c r="T1128" i="15"/>
  <c r="L1128" i="15"/>
  <c r="S1128" i="15"/>
  <c r="K1128" i="15"/>
  <c r="R1128" i="15"/>
  <c r="Z1128" i="15"/>
  <c r="Q1128" i="15"/>
  <c r="AA1127" i="7"/>
  <c r="AB1127" i="7" s="1"/>
  <c r="W1128" i="12"/>
  <c r="X1128" i="12" s="1"/>
  <c r="A1129" i="12"/>
  <c r="G1129" i="12" l="1"/>
  <c r="H1129" i="12"/>
  <c r="E1128" i="15"/>
  <c r="F1128" i="15" s="1"/>
  <c r="I1128" i="15"/>
  <c r="J1128" i="15" s="1"/>
  <c r="X1128" i="15"/>
  <c r="Y1128" i="15"/>
  <c r="V1128" i="7"/>
  <c r="K1128" i="7"/>
  <c r="H1128" i="7"/>
  <c r="A1129" i="15"/>
  <c r="P1128" i="15"/>
  <c r="AA1128" i="15"/>
  <c r="AB1128" i="15" s="1"/>
  <c r="Y1129" i="12"/>
  <c r="P1129" i="12"/>
  <c r="D1129" i="12"/>
  <c r="N1129" i="12"/>
  <c r="B1129" i="12"/>
  <c r="V1129" i="12"/>
  <c r="M1129" i="12"/>
  <c r="L1129" i="12"/>
  <c r="S1129" i="12"/>
  <c r="K1129" i="12"/>
  <c r="R1129" i="12"/>
  <c r="Q1129" i="12"/>
  <c r="O1129" i="12"/>
  <c r="C1129" i="12"/>
  <c r="Z1129" i="12"/>
  <c r="Z1128" i="7"/>
  <c r="Q1128" i="7"/>
  <c r="P1128" i="7"/>
  <c r="D1128" i="7"/>
  <c r="W1128" i="7"/>
  <c r="O1128" i="7"/>
  <c r="C1128" i="7"/>
  <c r="I1128" i="7" s="1"/>
  <c r="J1128" i="7" s="1"/>
  <c r="AE1128" i="7"/>
  <c r="N1128" i="7"/>
  <c r="B1128" i="7"/>
  <c r="AD1128" i="7"/>
  <c r="U1128" i="7"/>
  <c r="M1128" i="7"/>
  <c r="T1128" i="7"/>
  <c r="L1128" i="7"/>
  <c r="S1128" i="7"/>
  <c r="G1128" i="7"/>
  <c r="R1128" i="7"/>
  <c r="AC1128" i="15"/>
  <c r="E1129" i="12" l="1"/>
  <c r="F1129" i="12" s="1"/>
  <c r="I1129" i="12"/>
  <c r="J1129" i="12" s="1"/>
  <c r="T1129" i="12"/>
  <c r="U1129" i="12"/>
  <c r="D1129" i="15"/>
  <c r="G1129" i="15"/>
  <c r="H1129" i="15"/>
  <c r="X1128" i="7"/>
  <c r="Y1128" i="7"/>
  <c r="AC1128" i="7"/>
  <c r="AA1128" i="7"/>
  <c r="AB1128" i="7" s="1"/>
  <c r="E1128" i="7"/>
  <c r="F1128" i="7" s="1"/>
  <c r="A1129" i="7"/>
  <c r="A1130" i="12"/>
  <c r="W1129" i="12"/>
  <c r="X1129" i="12" s="1"/>
  <c r="AE1129" i="15"/>
  <c r="V1129" i="15"/>
  <c r="N1129" i="15"/>
  <c r="B1129" i="15"/>
  <c r="AD1129" i="15"/>
  <c r="U1129" i="15"/>
  <c r="M1129" i="15"/>
  <c r="T1129" i="15"/>
  <c r="L1129" i="15"/>
  <c r="S1129" i="15"/>
  <c r="K1129" i="15"/>
  <c r="R1129" i="15"/>
  <c r="Z1129" i="15"/>
  <c r="Q1129" i="15"/>
  <c r="C1129" i="15"/>
  <c r="W1129" i="15"/>
  <c r="O1129" i="15"/>
  <c r="G1130" i="12" l="1"/>
  <c r="H1130" i="12"/>
  <c r="X1129" i="15"/>
  <c r="Y1129" i="15"/>
  <c r="E1129" i="15"/>
  <c r="F1129" i="15" s="1"/>
  <c r="I1129" i="15"/>
  <c r="J1129" i="15" s="1"/>
  <c r="V1129" i="7"/>
  <c r="K1129" i="7"/>
  <c r="H1129" i="7"/>
  <c r="S1130" i="12"/>
  <c r="K1130" i="12"/>
  <c r="Z1130" i="12"/>
  <c r="Q1130" i="12"/>
  <c r="Y1130" i="12"/>
  <c r="P1130" i="12"/>
  <c r="D1130" i="12"/>
  <c r="O1130" i="12"/>
  <c r="C1130" i="12"/>
  <c r="N1130" i="12"/>
  <c r="B1130" i="12"/>
  <c r="V1130" i="12"/>
  <c r="M1130" i="12"/>
  <c r="R1130" i="12"/>
  <c r="L1130" i="12"/>
  <c r="P1129" i="15"/>
  <c r="AA1129" i="15"/>
  <c r="AB1129" i="15" s="1"/>
  <c r="W1129" i="7"/>
  <c r="O1129" i="7"/>
  <c r="C1129" i="7"/>
  <c r="I1129" i="7" s="1"/>
  <c r="J1129" i="7" s="1"/>
  <c r="AE1129" i="7"/>
  <c r="N1129" i="7"/>
  <c r="B1129" i="7"/>
  <c r="AD1129" i="7"/>
  <c r="U1129" i="7"/>
  <c r="M1129" i="7"/>
  <c r="T1129" i="7"/>
  <c r="L1129" i="7"/>
  <c r="S1129" i="7"/>
  <c r="G1129" i="7"/>
  <c r="R1129" i="7"/>
  <c r="Z1129" i="7"/>
  <c r="Q1129" i="7"/>
  <c r="P1129" i="7"/>
  <c r="D1129" i="7"/>
  <c r="A1130" i="15"/>
  <c r="AC1129" i="15"/>
  <c r="T1130" i="12" l="1"/>
  <c r="U1130" i="12"/>
  <c r="E1130" i="12"/>
  <c r="F1130" i="12" s="1"/>
  <c r="I1130" i="12"/>
  <c r="J1130" i="12" s="1"/>
  <c r="D1130" i="15"/>
  <c r="G1130" i="15"/>
  <c r="H1130" i="15"/>
  <c r="X1129" i="7"/>
  <c r="Y1129" i="7"/>
  <c r="T1130" i="15"/>
  <c r="L1130" i="15"/>
  <c r="S1130" i="15"/>
  <c r="K1130" i="15"/>
  <c r="R1130" i="15"/>
  <c r="Z1130" i="15"/>
  <c r="Q1130" i="15"/>
  <c r="W1130" i="15"/>
  <c r="O1130" i="15"/>
  <c r="C1130" i="15"/>
  <c r="AE1130" i="15"/>
  <c r="V1130" i="15"/>
  <c r="N1130" i="15"/>
  <c r="B1130" i="15"/>
  <c r="AD1130" i="15"/>
  <c r="U1130" i="15"/>
  <c r="M1130" i="15"/>
  <c r="AC1129" i="7"/>
  <c r="A1130" i="7"/>
  <c r="E1129" i="7"/>
  <c r="F1129" i="7" s="1"/>
  <c r="W1130" i="12"/>
  <c r="X1130" i="12" s="1"/>
  <c r="AA1129" i="7"/>
  <c r="AB1129" i="7" s="1"/>
  <c r="A1131" i="12"/>
  <c r="G1131" i="12" l="1"/>
  <c r="H1131" i="12"/>
  <c r="E1130" i="15"/>
  <c r="F1130" i="15" s="1"/>
  <c r="I1130" i="15"/>
  <c r="J1130" i="15" s="1"/>
  <c r="X1130" i="15"/>
  <c r="Y1130" i="15"/>
  <c r="V1130" i="7"/>
  <c r="K1130" i="7"/>
  <c r="H1130" i="7"/>
  <c r="P1130" i="15"/>
  <c r="AA1130" i="15"/>
  <c r="AB1130" i="15" s="1"/>
  <c r="AD1130" i="7"/>
  <c r="U1130" i="7"/>
  <c r="M1130" i="7"/>
  <c r="T1130" i="7"/>
  <c r="L1130" i="7"/>
  <c r="S1130" i="7"/>
  <c r="G1130" i="7"/>
  <c r="R1130" i="7"/>
  <c r="Z1130" i="7"/>
  <c r="Q1130" i="7"/>
  <c r="P1130" i="7"/>
  <c r="D1130" i="7"/>
  <c r="W1130" i="7"/>
  <c r="O1130" i="7"/>
  <c r="C1130" i="7"/>
  <c r="I1130" i="7" s="1"/>
  <c r="J1130" i="7" s="1"/>
  <c r="AE1130" i="7"/>
  <c r="N1130" i="7"/>
  <c r="B1130" i="7"/>
  <c r="A1131" i="15"/>
  <c r="AC1130" i="15"/>
  <c r="N1131" i="12"/>
  <c r="B1131" i="12"/>
  <c r="L1131" i="12"/>
  <c r="S1131" i="12"/>
  <c r="K1131" i="12"/>
  <c r="R1131" i="12"/>
  <c r="Z1131" i="12"/>
  <c r="Q1131" i="12"/>
  <c r="Y1131" i="12"/>
  <c r="P1131" i="12"/>
  <c r="D1131" i="12"/>
  <c r="C1131" i="12"/>
  <c r="V1131" i="12"/>
  <c r="O1131" i="12"/>
  <c r="M1131" i="12"/>
  <c r="T1131" i="12" l="1"/>
  <c r="U1131" i="12"/>
  <c r="E1131" i="12"/>
  <c r="F1131" i="12" s="1"/>
  <c r="I1131" i="12"/>
  <c r="J1131" i="12" s="1"/>
  <c r="G1131" i="15"/>
  <c r="D1131" i="15"/>
  <c r="H1131" i="15"/>
  <c r="X1130" i="7"/>
  <c r="Y1130" i="7"/>
  <c r="R1131" i="15"/>
  <c r="Z1131" i="15"/>
  <c r="Q1131" i="15"/>
  <c r="W1131" i="15"/>
  <c r="O1131" i="15"/>
  <c r="C1131" i="15"/>
  <c r="AE1131" i="15"/>
  <c r="V1131" i="15"/>
  <c r="N1131" i="15"/>
  <c r="B1131" i="15"/>
  <c r="AD1131" i="15"/>
  <c r="U1131" i="15"/>
  <c r="M1131" i="15"/>
  <c r="T1131" i="15"/>
  <c r="L1131" i="15"/>
  <c r="S1131" i="15"/>
  <c r="K1131" i="15"/>
  <c r="AA1130" i="7"/>
  <c r="AB1130" i="7" s="1"/>
  <c r="A1132" i="12"/>
  <c r="E1130" i="7"/>
  <c r="F1130" i="7" s="1"/>
  <c r="A1131" i="7"/>
  <c r="W1131" i="12"/>
  <c r="X1131" i="12" s="1"/>
  <c r="AC1130" i="7"/>
  <c r="G1132" i="12" l="1"/>
  <c r="H1132" i="12"/>
  <c r="E1131" i="15"/>
  <c r="F1131" i="15" s="1"/>
  <c r="I1131" i="15"/>
  <c r="J1131" i="15" s="1"/>
  <c r="X1131" i="15"/>
  <c r="Y1131" i="15"/>
  <c r="V1131" i="7"/>
  <c r="K1131" i="7"/>
  <c r="H1131" i="7"/>
  <c r="S1131" i="7"/>
  <c r="G1131" i="7"/>
  <c r="R1131" i="7"/>
  <c r="Z1131" i="7"/>
  <c r="Q1131" i="7"/>
  <c r="P1131" i="7"/>
  <c r="D1131" i="7"/>
  <c r="W1131" i="7"/>
  <c r="O1131" i="7"/>
  <c r="C1131" i="7"/>
  <c r="I1131" i="7" s="1"/>
  <c r="J1131" i="7" s="1"/>
  <c r="AE1131" i="7"/>
  <c r="N1131" i="7"/>
  <c r="B1131" i="7"/>
  <c r="AD1131" i="7"/>
  <c r="U1131" i="7"/>
  <c r="M1131" i="7"/>
  <c r="T1131" i="7"/>
  <c r="L1131" i="7"/>
  <c r="A1132" i="15"/>
  <c r="Z1132" i="12"/>
  <c r="Q1132" i="12"/>
  <c r="O1132" i="12"/>
  <c r="C1132" i="12"/>
  <c r="N1132" i="12"/>
  <c r="B1132" i="12"/>
  <c r="V1132" i="12"/>
  <c r="M1132" i="12"/>
  <c r="L1132" i="12"/>
  <c r="S1132" i="12"/>
  <c r="K1132" i="12"/>
  <c r="R1132" i="12"/>
  <c r="P1132" i="12"/>
  <c r="D1132" i="12"/>
  <c r="Y1132" i="12"/>
  <c r="P1131" i="15"/>
  <c r="AA1131" i="15"/>
  <c r="AB1131" i="15" s="1"/>
  <c r="AC1131" i="15"/>
  <c r="E1132" i="12" l="1"/>
  <c r="F1132" i="12" s="1"/>
  <c r="I1132" i="12"/>
  <c r="J1132" i="12" s="1"/>
  <c r="T1132" i="12"/>
  <c r="U1132" i="12"/>
  <c r="D1132" i="15"/>
  <c r="G1132" i="15"/>
  <c r="H1132" i="15"/>
  <c r="X1131" i="7"/>
  <c r="Y1131" i="7"/>
  <c r="AA1131" i="7"/>
  <c r="AB1131" i="7" s="1"/>
  <c r="W1132" i="15"/>
  <c r="O1132" i="15"/>
  <c r="C1132" i="15"/>
  <c r="AE1132" i="15"/>
  <c r="V1132" i="15"/>
  <c r="N1132" i="15"/>
  <c r="B1132" i="15"/>
  <c r="AD1132" i="15"/>
  <c r="U1132" i="15"/>
  <c r="M1132" i="15"/>
  <c r="T1132" i="15"/>
  <c r="L1132" i="15"/>
  <c r="S1132" i="15"/>
  <c r="K1132" i="15"/>
  <c r="R1132" i="15"/>
  <c r="Z1132" i="15"/>
  <c r="Q1132" i="15"/>
  <c r="W1132" i="12"/>
  <c r="X1132" i="12" s="1"/>
  <c r="E1131" i="7"/>
  <c r="F1131" i="7" s="1"/>
  <c r="A1132" i="7"/>
  <c r="A1133" i="12"/>
  <c r="AC1131" i="7"/>
  <c r="G1133" i="12" l="1"/>
  <c r="H1133" i="12"/>
  <c r="X1132" i="15"/>
  <c r="Y1132" i="15"/>
  <c r="E1132" i="15"/>
  <c r="F1132" i="15" s="1"/>
  <c r="I1132" i="15"/>
  <c r="J1132" i="15" s="1"/>
  <c r="V1132" i="7"/>
  <c r="K1132" i="7"/>
  <c r="H1132" i="7"/>
  <c r="Z1132" i="7"/>
  <c r="Q1132" i="7"/>
  <c r="P1132" i="7"/>
  <c r="D1132" i="7"/>
  <c r="W1132" i="7"/>
  <c r="O1132" i="7"/>
  <c r="C1132" i="7"/>
  <c r="I1132" i="7" s="1"/>
  <c r="J1132" i="7" s="1"/>
  <c r="AE1132" i="7"/>
  <c r="N1132" i="7"/>
  <c r="B1132" i="7"/>
  <c r="AD1132" i="7"/>
  <c r="U1132" i="7"/>
  <c r="M1132" i="7"/>
  <c r="T1132" i="7"/>
  <c r="L1132" i="7"/>
  <c r="S1132" i="7"/>
  <c r="G1132" i="7"/>
  <c r="R1132" i="7"/>
  <c r="AC1132" i="15"/>
  <c r="A1133" i="15"/>
  <c r="P1132" i="15"/>
  <c r="AA1132" i="15"/>
  <c r="AB1132" i="15" s="1"/>
  <c r="L1133" i="12"/>
  <c r="R1133" i="12"/>
  <c r="Z1133" i="12"/>
  <c r="Q1133" i="12"/>
  <c r="Y1133" i="12"/>
  <c r="P1133" i="12"/>
  <c r="D1133" i="12"/>
  <c r="O1133" i="12"/>
  <c r="C1133" i="12"/>
  <c r="N1133" i="12"/>
  <c r="B1133" i="12"/>
  <c r="V1133" i="12"/>
  <c r="S1133" i="12"/>
  <c r="M1133" i="12"/>
  <c r="K1133" i="12"/>
  <c r="E1133" i="12" l="1"/>
  <c r="F1133" i="12" s="1"/>
  <c r="I1133" i="12"/>
  <c r="J1133" i="12" s="1"/>
  <c r="T1133" i="12"/>
  <c r="U1133" i="12"/>
  <c r="D1133" i="15"/>
  <c r="G1133" i="15"/>
  <c r="H1133" i="15"/>
  <c r="X1132" i="7"/>
  <c r="Y1132" i="7"/>
  <c r="E1132" i="7"/>
  <c r="F1132" i="7" s="1"/>
  <c r="A1133" i="7"/>
  <c r="AE1133" i="15"/>
  <c r="V1133" i="15"/>
  <c r="N1133" i="15"/>
  <c r="B1133" i="15"/>
  <c r="AD1133" i="15"/>
  <c r="U1133" i="15"/>
  <c r="M1133" i="15"/>
  <c r="T1133" i="15"/>
  <c r="L1133" i="15"/>
  <c r="S1133" i="15"/>
  <c r="K1133" i="15"/>
  <c r="R1133" i="15"/>
  <c r="Z1133" i="15"/>
  <c r="Q1133" i="15"/>
  <c r="W1133" i="15"/>
  <c r="O1133" i="15"/>
  <c r="C1133" i="15"/>
  <c r="W1133" i="12"/>
  <c r="X1133" i="12" s="1"/>
  <c r="AA1132" i="7"/>
  <c r="AB1132" i="7" s="1"/>
  <c r="A1134" i="12"/>
  <c r="AC1132" i="7"/>
  <c r="G1134" i="12" l="1"/>
  <c r="H1134" i="12"/>
  <c r="X1133" i="15"/>
  <c r="Y1133" i="15"/>
  <c r="E1133" i="15"/>
  <c r="F1133" i="15" s="1"/>
  <c r="I1133" i="15"/>
  <c r="J1133" i="15" s="1"/>
  <c r="V1133" i="7"/>
  <c r="K1133" i="7"/>
  <c r="H1133" i="7"/>
  <c r="P1133" i="15"/>
  <c r="AA1133" i="15"/>
  <c r="AB1133" i="15" s="1"/>
  <c r="O1134" i="12"/>
  <c r="C1134" i="12"/>
  <c r="V1134" i="12"/>
  <c r="M1134" i="12"/>
  <c r="L1134" i="12"/>
  <c r="S1134" i="12"/>
  <c r="K1134" i="12"/>
  <c r="R1134" i="12"/>
  <c r="Z1134" i="12"/>
  <c r="Q1134" i="12"/>
  <c r="D1134" i="12"/>
  <c r="B1134" i="12"/>
  <c r="Y1134" i="12"/>
  <c r="P1134" i="12"/>
  <c r="N1134" i="12"/>
  <c r="A1134" i="15"/>
  <c r="AC1133" i="15"/>
  <c r="W1133" i="7"/>
  <c r="O1133" i="7"/>
  <c r="C1133" i="7"/>
  <c r="I1133" i="7" s="1"/>
  <c r="J1133" i="7" s="1"/>
  <c r="AE1133" i="7"/>
  <c r="N1133" i="7"/>
  <c r="B1133" i="7"/>
  <c r="AD1133" i="7"/>
  <c r="U1133" i="7"/>
  <c r="M1133" i="7"/>
  <c r="T1133" i="7"/>
  <c r="L1133" i="7"/>
  <c r="S1133" i="7"/>
  <c r="G1133" i="7"/>
  <c r="R1133" i="7"/>
  <c r="Z1133" i="7"/>
  <c r="Q1133" i="7"/>
  <c r="P1133" i="7"/>
  <c r="D1133" i="7"/>
  <c r="E1134" i="12" l="1"/>
  <c r="F1134" i="12" s="1"/>
  <c r="I1134" i="12"/>
  <c r="J1134" i="12" s="1"/>
  <c r="T1134" i="12"/>
  <c r="U1134" i="12"/>
  <c r="D1134" i="15"/>
  <c r="G1134" i="15"/>
  <c r="H1134" i="15"/>
  <c r="X1133" i="7"/>
  <c r="Y1133" i="7"/>
  <c r="A1134" i="7"/>
  <c r="E1133" i="7"/>
  <c r="F1133" i="7" s="1"/>
  <c r="W1134" i="12"/>
  <c r="X1134" i="12" s="1"/>
  <c r="A1135" i="12"/>
  <c r="T1134" i="15"/>
  <c r="L1134" i="15"/>
  <c r="S1134" i="15"/>
  <c r="K1134" i="15"/>
  <c r="R1134" i="15"/>
  <c r="Z1134" i="15"/>
  <c r="Q1134" i="15"/>
  <c r="W1134" i="15"/>
  <c r="O1134" i="15"/>
  <c r="C1134" i="15"/>
  <c r="AE1134" i="15"/>
  <c r="V1134" i="15"/>
  <c r="N1134" i="15"/>
  <c r="B1134" i="15"/>
  <c r="AD1134" i="15"/>
  <c r="U1134" i="15"/>
  <c r="M1134" i="15"/>
  <c r="AA1133" i="7"/>
  <c r="AB1133" i="7" s="1"/>
  <c r="AC1133" i="7"/>
  <c r="G1135" i="12" l="1"/>
  <c r="H1135" i="12"/>
  <c r="E1134" i="15"/>
  <c r="F1134" i="15" s="1"/>
  <c r="I1134" i="15"/>
  <c r="J1134" i="15" s="1"/>
  <c r="X1134" i="15"/>
  <c r="Y1134" i="15"/>
  <c r="V1134" i="7"/>
  <c r="K1134" i="7"/>
  <c r="H1134" i="7"/>
  <c r="P1134" i="15"/>
  <c r="AA1134" i="15"/>
  <c r="AB1134" i="15" s="1"/>
  <c r="R1135" i="12"/>
  <c r="Y1135" i="12"/>
  <c r="P1135" i="12"/>
  <c r="D1135" i="12"/>
  <c r="O1135" i="12"/>
  <c r="C1135" i="12"/>
  <c r="N1135" i="12"/>
  <c r="B1135" i="12"/>
  <c r="V1135" i="12"/>
  <c r="M1135" i="12"/>
  <c r="L1135" i="12"/>
  <c r="S1135" i="12"/>
  <c r="Q1135" i="12"/>
  <c r="K1135" i="12"/>
  <c r="Z1135" i="12"/>
  <c r="A1135" i="15"/>
  <c r="AC1134" i="15"/>
  <c r="AD1134" i="7"/>
  <c r="U1134" i="7"/>
  <c r="M1134" i="7"/>
  <c r="T1134" i="7"/>
  <c r="L1134" i="7"/>
  <c r="S1134" i="7"/>
  <c r="G1134" i="7"/>
  <c r="R1134" i="7"/>
  <c r="Z1134" i="7"/>
  <c r="Q1134" i="7"/>
  <c r="P1134" i="7"/>
  <c r="D1134" i="7"/>
  <c r="W1134" i="7"/>
  <c r="O1134" i="7"/>
  <c r="C1134" i="7"/>
  <c r="I1134" i="7" s="1"/>
  <c r="J1134" i="7" s="1"/>
  <c r="AE1134" i="7"/>
  <c r="N1134" i="7"/>
  <c r="B1134" i="7"/>
  <c r="T1135" i="12" l="1"/>
  <c r="U1135" i="12"/>
  <c r="E1135" i="12"/>
  <c r="F1135" i="12" s="1"/>
  <c r="I1135" i="12"/>
  <c r="J1135" i="12" s="1"/>
  <c r="D1135" i="15"/>
  <c r="G1135" i="15"/>
  <c r="H1135" i="15"/>
  <c r="X1134" i="7"/>
  <c r="Y1134" i="7"/>
  <c r="AA1134" i="7"/>
  <c r="AB1134" i="7" s="1"/>
  <c r="E1134" i="7"/>
  <c r="F1134" i="7" s="1"/>
  <c r="A1135" i="7"/>
  <c r="R1135" i="15"/>
  <c r="Z1135" i="15"/>
  <c r="Q1135" i="15"/>
  <c r="W1135" i="15"/>
  <c r="O1135" i="15"/>
  <c r="C1135" i="15"/>
  <c r="AE1135" i="15"/>
  <c r="V1135" i="15"/>
  <c r="N1135" i="15"/>
  <c r="B1135" i="15"/>
  <c r="AD1135" i="15"/>
  <c r="U1135" i="15"/>
  <c r="M1135" i="15"/>
  <c r="T1135" i="15"/>
  <c r="L1135" i="15"/>
  <c r="S1135" i="15"/>
  <c r="K1135" i="15"/>
  <c r="W1135" i="12"/>
  <c r="X1135" i="12" s="1"/>
  <c r="AC1134" i="7"/>
  <c r="A1136" i="12"/>
  <c r="G1136" i="12" l="1"/>
  <c r="H1136" i="12"/>
  <c r="E1135" i="15"/>
  <c r="F1135" i="15" s="1"/>
  <c r="I1135" i="15"/>
  <c r="J1135" i="15" s="1"/>
  <c r="X1135" i="15"/>
  <c r="Y1135" i="15"/>
  <c r="V1135" i="7"/>
  <c r="K1135" i="7"/>
  <c r="H1135" i="7"/>
  <c r="P1135" i="15"/>
  <c r="AA1135" i="15"/>
  <c r="AB1135" i="15" s="1"/>
  <c r="AC1135" i="15"/>
  <c r="V1136" i="12"/>
  <c r="M1136" i="12"/>
  <c r="S1136" i="12"/>
  <c r="K1136" i="12"/>
  <c r="R1136" i="12"/>
  <c r="Z1136" i="12"/>
  <c r="Q1136" i="12"/>
  <c r="Y1136" i="12"/>
  <c r="P1136" i="12"/>
  <c r="D1136" i="12"/>
  <c r="O1136" i="12"/>
  <c r="C1136" i="12"/>
  <c r="N1136" i="12"/>
  <c r="L1136" i="12"/>
  <c r="B1136" i="12"/>
  <c r="S1135" i="7"/>
  <c r="G1135" i="7"/>
  <c r="R1135" i="7"/>
  <c r="Z1135" i="7"/>
  <c r="Q1135" i="7"/>
  <c r="P1135" i="7"/>
  <c r="D1135" i="7"/>
  <c r="W1135" i="7"/>
  <c r="O1135" i="7"/>
  <c r="C1135" i="7"/>
  <c r="I1135" i="7" s="1"/>
  <c r="J1135" i="7" s="1"/>
  <c r="AE1135" i="7"/>
  <c r="N1135" i="7"/>
  <c r="B1135" i="7"/>
  <c r="AD1135" i="7"/>
  <c r="U1135" i="7"/>
  <c r="M1135" i="7"/>
  <c r="T1135" i="7"/>
  <c r="L1135" i="7"/>
  <c r="A1136" i="15"/>
  <c r="T1136" i="12" l="1"/>
  <c r="U1136" i="12"/>
  <c r="E1136" i="12"/>
  <c r="F1136" i="12" s="1"/>
  <c r="I1136" i="12"/>
  <c r="J1136" i="12" s="1"/>
  <c r="D1136" i="15"/>
  <c r="G1136" i="15"/>
  <c r="H1136" i="15"/>
  <c r="X1135" i="7"/>
  <c r="Y1135" i="7"/>
  <c r="A1137" i="12"/>
  <c r="W1136" i="15"/>
  <c r="O1136" i="15"/>
  <c r="C1136" i="15"/>
  <c r="AE1136" i="15"/>
  <c r="V1136" i="15"/>
  <c r="N1136" i="15"/>
  <c r="B1136" i="15"/>
  <c r="AD1136" i="15"/>
  <c r="U1136" i="15"/>
  <c r="M1136" i="15"/>
  <c r="T1136" i="15"/>
  <c r="L1136" i="15"/>
  <c r="S1136" i="15"/>
  <c r="K1136" i="15"/>
  <c r="R1136" i="15"/>
  <c r="Q1136" i="15"/>
  <c r="Z1136" i="15"/>
  <c r="E1135" i="7"/>
  <c r="F1135" i="7" s="1"/>
  <c r="A1136" i="7"/>
  <c r="AC1135" i="7"/>
  <c r="W1136" i="12"/>
  <c r="X1136" i="12" s="1"/>
  <c r="AA1135" i="7"/>
  <c r="AB1135" i="7" s="1"/>
  <c r="G1137" i="12" l="1"/>
  <c r="H1137" i="12"/>
  <c r="X1136" i="15"/>
  <c r="Y1136" i="15"/>
  <c r="E1136" i="15"/>
  <c r="F1136" i="15" s="1"/>
  <c r="I1136" i="15"/>
  <c r="J1136" i="15" s="1"/>
  <c r="V1136" i="7"/>
  <c r="K1136" i="7"/>
  <c r="H1136" i="7"/>
  <c r="AC1136" i="15"/>
  <c r="A1137" i="15"/>
  <c r="Z1136" i="7"/>
  <c r="Q1136" i="7"/>
  <c r="P1136" i="7"/>
  <c r="D1136" i="7"/>
  <c r="W1136" i="7"/>
  <c r="O1136" i="7"/>
  <c r="C1136" i="7"/>
  <c r="I1136" i="7" s="1"/>
  <c r="J1136" i="7" s="1"/>
  <c r="AE1136" i="7"/>
  <c r="N1136" i="7"/>
  <c r="B1136" i="7"/>
  <c r="AD1136" i="7"/>
  <c r="U1136" i="7"/>
  <c r="M1136" i="7"/>
  <c r="T1136" i="7"/>
  <c r="L1136" i="7"/>
  <c r="S1136" i="7"/>
  <c r="G1136" i="7"/>
  <c r="R1136" i="7"/>
  <c r="P1136" i="15"/>
  <c r="AA1136" i="15"/>
  <c r="AB1136" i="15" s="1"/>
  <c r="Y1137" i="12"/>
  <c r="P1137" i="12"/>
  <c r="D1137" i="12"/>
  <c r="N1137" i="12"/>
  <c r="B1137" i="12"/>
  <c r="V1137" i="12"/>
  <c r="M1137" i="12"/>
  <c r="L1137" i="12"/>
  <c r="S1137" i="12"/>
  <c r="K1137" i="12"/>
  <c r="R1137" i="12"/>
  <c r="C1137" i="12"/>
  <c r="Z1137" i="12"/>
  <c r="Q1137" i="12"/>
  <c r="O1137" i="12"/>
  <c r="T1137" i="12" l="1"/>
  <c r="U1137" i="12"/>
  <c r="E1137" i="12"/>
  <c r="F1137" i="12" s="1"/>
  <c r="I1137" i="12"/>
  <c r="J1137" i="12" s="1"/>
  <c r="D1137" i="15"/>
  <c r="G1137" i="15"/>
  <c r="H1137" i="15"/>
  <c r="X1136" i="7"/>
  <c r="Y1136" i="7"/>
  <c r="W1137" i="12"/>
  <c r="X1137" i="12" s="1"/>
  <c r="AA1136" i="7"/>
  <c r="AB1136" i="7" s="1"/>
  <c r="A1138" i="12"/>
  <c r="AC1136" i="7"/>
  <c r="E1136" i="7"/>
  <c r="F1136" i="7" s="1"/>
  <c r="A1137" i="7"/>
  <c r="AE1137" i="15"/>
  <c r="V1137" i="15"/>
  <c r="N1137" i="15"/>
  <c r="B1137" i="15"/>
  <c r="AD1137" i="15"/>
  <c r="U1137" i="15"/>
  <c r="M1137" i="15"/>
  <c r="T1137" i="15"/>
  <c r="L1137" i="15"/>
  <c r="S1137" i="15"/>
  <c r="K1137" i="15"/>
  <c r="R1137" i="15"/>
  <c r="Z1137" i="15"/>
  <c r="Q1137" i="15"/>
  <c r="W1137" i="15"/>
  <c r="O1137" i="15"/>
  <c r="C1137" i="15"/>
  <c r="G1138" i="12" l="1"/>
  <c r="H1138" i="12"/>
  <c r="E1137" i="15"/>
  <c r="F1137" i="15" s="1"/>
  <c r="I1137" i="15"/>
  <c r="J1137" i="15" s="1"/>
  <c r="X1137" i="15"/>
  <c r="Y1137" i="15"/>
  <c r="V1137" i="7"/>
  <c r="K1137" i="7"/>
  <c r="H1137" i="7"/>
  <c r="P1137" i="15"/>
  <c r="AA1137" i="15"/>
  <c r="AB1137" i="15" s="1"/>
  <c r="S1138" i="12"/>
  <c r="K1138" i="12"/>
  <c r="Z1138" i="12"/>
  <c r="Q1138" i="12"/>
  <c r="Y1138" i="12"/>
  <c r="P1138" i="12"/>
  <c r="D1138" i="12"/>
  <c r="O1138" i="12"/>
  <c r="C1138" i="12"/>
  <c r="N1138" i="12"/>
  <c r="B1138" i="12"/>
  <c r="V1138" i="12"/>
  <c r="M1138" i="12"/>
  <c r="R1138" i="12"/>
  <c r="L1138" i="12"/>
  <c r="A1138" i="15"/>
  <c r="AC1137" i="15"/>
  <c r="W1137" i="7"/>
  <c r="O1137" i="7"/>
  <c r="C1137" i="7"/>
  <c r="I1137" i="7" s="1"/>
  <c r="J1137" i="7" s="1"/>
  <c r="AE1137" i="7"/>
  <c r="N1137" i="7"/>
  <c r="B1137" i="7"/>
  <c r="AD1137" i="7"/>
  <c r="U1137" i="7"/>
  <c r="M1137" i="7"/>
  <c r="T1137" i="7"/>
  <c r="L1137" i="7"/>
  <c r="S1137" i="7"/>
  <c r="G1137" i="7"/>
  <c r="R1137" i="7"/>
  <c r="Z1137" i="7"/>
  <c r="Q1137" i="7"/>
  <c r="P1137" i="7"/>
  <c r="D1137" i="7"/>
  <c r="T1138" i="12" l="1"/>
  <c r="U1138" i="12"/>
  <c r="E1138" i="12"/>
  <c r="F1138" i="12" s="1"/>
  <c r="I1138" i="12"/>
  <c r="J1138" i="12" s="1"/>
  <c r="D1138" i="15"/>
  <c r="G1138" i="15"/>
  <c r="H1138" i="15"/>
  <c r="X1137" i="7"/>
  <c r="Y1137" i="7"/>
  <c r="A1138" i="7"/>
  <c r="E1137" i="7"/>
  <c r="F1137" i="7" s="1"/>
  <c r="W1138" i="12"/>
  <c r="X1138" i="12" s="1"/>
  <c r="AE1138" i="15"/>
  <c r="T1138" i="15"/>
  <c r="U1138" i="15"/>
  <c r="L1138" i="15"/>
  <c r="AD1138" i="15"/>
  <c r="S1138" i="15"/>
  <c r="K1138" i="15"/>
  <c r="R1138" i="15"/>
  <c r="Q1138" i="15"/>
  <c r="Z1138" i="15"/>
  <c r="O1138" i="15"/>
  <c r="C1138" i="15"/>
  <c r="W1138" i="15"/>
  <c r="N1138" i="15"/>
  <c r="B1138" i="15"/>
  <c r="V1138" i="15"/>
  <c r="M1138" i="15"/>
  <c r="A1139" i="12"/>
  <c r="AC1137" i="7"/>
  <c r="AA1137" i="7"/>
  <c r="AB1137" i="7" s="1"/>
  <c r="G1139" i="12" l="1"/>
  <c r="H1139" i="12"/>
  <c r="E1138" i="15"/>
  <c r="F1138" i="15" s="1"/>
  <c r="I1138" i="15"/>
  <c r="J1138" i="15" s="1"/>
  <c r="X1138" i="15"/>
  <c r="Y1138" i="15"/>
  <c r="V1138" i="7"/>
  <c r="K1138" i="7"/>
  <c r="H1138" i="7"/>
  <c r="N1139" i="12"/>
  <c r="B1139" i="12"/>
  <c r="L1139" i="12"/>
  <c r="S1139" i="12"/>
  <c r="K1139" i="12"/>
  <c r="R1139" i="12"/>
  <c r="Z1139" i="12"/>
  <c r="Q1139" i="12"/>
  <c r="Y1139" i="12"/>
  <c r="P1139" i="12"/>
  <c r="D1139" i="12"/>
  <c r="V1139" i="12"/>
  <c r="O1139" i="12"/>
  <c r="M1139" i="12"/>
  <c r="C1139" i="12"/>
  <c r="P1138" i="15"/>
  <c r="AA1138" i="15"/>
  <c r="AB1138" i="15" s="1"/>
  <c r="AC1138" i="15"/>
  <c r="A1139" i="15"/>
  <c r="AD1138" i="7"/>
  <c r="U1138" i="7"/>
  <c r="M1138" i="7"/>
  <c r="T1138" i="7"/>
  <c r="L1138" i="7"/>
  <c r="S1138" i="7"/>
  <c r="G1138" i="7"/>
  <c r="R1138" i="7"/>
  <c r="Z1138" i="7"/>
  <c r="Q1138" i="7"/>
  <c r="P1138" i="7"/>
  <c r="D1138" i="7"/>
  <c r="W1138" i="7"/>
  <c r="O1138" i="7"/>
  <c r="C1138" i="7"/>
  <c r="I1138" i="7" s="1"/>
  <c r="J1138" i="7" s="1"/>
  <c r="AE1138" i="7"/>
  <c r="N1138" i="7"/>
  <c r="B1138" i="7"/>
  <c r="E1139" i="12" l="1"/>
  <c r="F1139" i="12" s="1"/>
  <c r="I1139" i="12"/>
  <c r="J1139" i="12" s="1"/>
  <c r="T1139" i="12"/>
  <c r="U1139" i="12"/>
  <c r="D1139" i="15"/>
  <c r="G1139" i="15"/>
  <c r="H1139" i="15"/>
  <c r="X1138" i="7"/>
  <c r="Y1138" i="7"/>
  <c r="AA1138" i="7"/>
  <c r="AB1138" i="7" s="1"/>
  <c r="A1140" i="12"/>
  <c r="T1139" i="15"/>
  <c r="L1139" i="15"/>
  <c r="R1139" i="15"/>
  <c r="Z1139" i="15"/>
  <c r="O1139" i="15"/>
  <c r="N1139" i="15"/>
  <c r="W1139" i="15"/>
  <c r="M1139" i="15"/>
  <c r="V1139" i="15"/>
  <c r="K1139" i="15"/>
  <c r="U1139" i="15"/>
  <c r="AE1139" i="15"/>
  <c r="S1139" i="15"/>
  <c r="AD1139" i="15"/>
  <c r="Q1139" i="15"/>
  <c r="C1139" i="15"/>
  <c r="B1139" i="15"/>
  <c r="W1139" i="12"/>
  <c r="X1139" i="12" s="1"/>
  <c r="E1138" i="7"/>
  <c r="F1138" i="7" s="1"/>
  <c r="A1139" i="7"/>
  <c r="AC1138" i="7"/>
  <c r="G1140" i="12" l="1"/>
  <c r="H1140" i="12"/>
  <c r="E1139" i="15"/>
  <c r="F1139" i="15" s="1"/>
  <c r="I1139" i="15"/>
  <c r="J1139" i="15" s="1"/>
  <c r="X1139" i="15"/>
  <c r="Y1139" i="15"/>
  <c r="V1139" i="7"/>
  <c r="K1139" i="7"/>
  <c r="H1139" i="7"/>
  <c r="S1139" i="7"/>
  <c r="G1139" i="7"/>
  <c r="R1139" i="7"/>
  <c r="Z1139" i="7"/>
  <c r="Q1139" i="7"/>
  <c r="P1139" i="7"/>
  <c r="D1139" i="7"/>
  <c r="W1139" i="7"/>
  <c r="O1139" i="7"/>
  <c r="C1139" i="7"/>
  <c r="I1139" i="7" s="1"/>
  <c r="J1139" i="7" s="1"/>
  <c r="AE1139" i="7"/>
  <c r="N1139" i="7"/>
  <c r="B1139" i="7"/>
  <c r="AD1139" i="7"/>
  <c r="U1139" i="7"/>
  <c r="M1139" i="7"/>
  <c r="T1139" i="7"/>
  <c r="L1139" i="7"/>
  <c r="P1139" i="15"/>
  <c r="AA1139" i="15"/>
  <c r="AB1139" i="15" s="1"/>
  <c r="A1140" i="15"/>
  <c r="Z1140" i="12"/>
  <c r="Q1140" i="12"/>
  <c r="O1140" i="12"/>
  <c r="C1140" i="12"/>
  <c r="N1140" i="12"/>
  <c r="B1140" i="12"/>
  <c r="V1140" i="12"/>
  <c r="M1140" i="12"/>
  <c r="L1140" i="12"/>
  <c r="S1140" i="12"/>
  <c r="K1140" i="12"/>
  <c r="D1140" i="12"/>
  <c r="Y1140" i="12"/>
  <c r="R1140" i="12"/>
  <c r="P1140" i="12"/>
  <c r="AC1139" i="15"/>
  <c r="T1140" i="12" l="1"/>
  <c r="U1140" i="12"/>
  <c r="E1140" i="12"/>
  <c r="F1140" i="12" s="1"/>
  <c r="I1140" i="12"/>
  <c r="J1140" i="12" s="1"/>
  <c r="D1140" i="15"/>
  <c r="G1140" i="15"/>
  <c r="H1140" i="15"/>
  <c r="X1139" i="7"/>
  <c r="Y1139" i="7"/>
  <c r="R1140" i="15"/>
  <c r="U1140" i="15"/>
  <c r="K1140" i="15"/>
  <c r="AE1140" i="15"/>
  <c r="T1140" i="15"/>
  <c r="AD1140" i="15"/>
  <c r="S1140" i="15"/>
  <c r="C1140" i="15"/>
  <c r="Q1140" i="15"/>
  <c r="B1140" i="15"/>
  <c r="O1140" i="15"/>
  <c r="Z1140" i="15"/>
  <c r="N1140" i="15"/>
  <c r="W1140" i="15"/>
  <c r="M1140" i="15"/>
  <c r="V1140" i="15"/>
  <c r="L1140" i="15"/>
  <c r="AA1139" i="7"/>
  <c r="AB1139" i="7" s="1"/>
  <c r="A1141" i="12"/>
  <c r="E1139" i="7"/>
  <c r="F1139" i="7" s="1"/>
  <c r="A1140" i="7"/>
  <c r="W1140" i="12"/>
  <c r="X1140" i="12" s="1"/>
  <c r="AC1139" i="7"/>
  <c r="G1141" i="12" l="1"/>
  <c r="H1141" i="12"/>
  <c r="X1140" i="15"/>
  <c r="Y1140" i="15"/>
  <c r="E1140" i="15"/>
  <c r="F1140" i="15" s="1"/>
  <c r="I1140" i="15"/>
  <c r="J1140" i="15" s="1"/>
  <c r="AC1140" i="15"/>
  <c r="V1140" i="7"/>
  <c r="K1140" i="7"/>
  <c r="H1140" i="7"/>
  <c r="L1141" i="12"/>
  <c r="R1141" i="12"/>
  <c r="Z1141" i="12"/>
  <c r="Q1141" i="12"/>
  <c r="Y1141" i="12"/>
  <c r="P1141" i="12"/>
  <c r="D1141" i="12"/>
  <c r="O1141" i="12"/>
  <c r="C1141" i="12"/>
  <c r="N1141" i="12"/>
  <c r="B1141" i="12"/>
  <c r="V1141" i="12"/>
  <c r="S1141" i="12"/>
  <c r="M1141" i="12"/>
  <c r="K1141" i="12"/>
  <c r="P1140" i="15"/>
  <c r="AA1140" i="15"/>
  <c r="AB1140" i="15" s="1"/>
  <c r="Z1140" i="7"/>
  <c r="Q1140" i="7"/>
  <c r="P1140" i="7"/>
  <c r="D1140" i="7"/>
  <c r="W1140" i="7"/>
  <c r="O1140" i="7"/>
  <c r="C1140" i="7"/>
  <c r="I1140" i="7" s="1"/>
  <c r="J1140" i="7" s="1"/>
  <c r="AE1140" i="7"/>
  <c r="N1140" i="7"/>
  <c r="B1140" i="7"/>
  <c r="AD1140" i="7"/>
  <c r="U1140" i="7"/>
  <c r="M1140" i="7"/>
  <c r="T1140" i="7"/>
  <c r="L1140" i="7"/>
  <c r="S1140" i="7"/>
  <c r="G1140" i="7"/>
  <c r="R1140" i="7"/>
  <c r="A1141" i="15"/>
  <c r="T1141" i="12" l="1"/>
  <c r="U1141" i="12"/>
  <c r="E1141" i="12"/>
  <c r="F1141" i="12" s="1"/>
  <c r="I1141" i="12"/>
  <c r="J1141" i="12" s="1"/>
  <c r="D1141" i="15"/>
  <c r="G1141" i="15"/>
  <c r="H1141" i="15"/>
  <c r="X1140" i="7"/>
  <c r="Y1140" i="7"/>
  <c r="W1141" i="15"/>
  <c r="AE1141" i="15"/>
  <c r="V1141" i="15"/>
  <c r="N1141" i="15"/>
  <c r="B1141" i="15"/>
  <c r="Q1141" i="15"/>
  <c r="O1141" i="15"/>
  <c r="M1141" i="15"/>
  <c r="Z1141" i="15"/>
  <c r="L1141" i="15"/>
  <c r="U1141" i="15"/>
  <c r="K1141" i="15"/>
  <c r="T1141" i="15"/>
  <c r="S1141" i="15"/>
  <c r="AD1141" i="15"/>
  <c r="R1141" i="15"/>
  <c r="C1141" i="15"/>
  <c r="AA1140" i="7"/>
  <c r="AB1140" i="7" s="1"/>
  <c r="AC1140" i="7"/>
  <c r="W1141" i="12"/>
  <c r="X1141" i="12" s="1"/>
  <c r="E1140" i="7"/>
  <c r="F1140" i="7" s="1"/>
  <c r="A1141" i="7"/>
  <c r="A1142" i="12"/>
  <c r="G1142" i="12" l="1"/>
  <c r="H1142" i="12"/>
  <c r="X1141" i="15"/>
  <c r="Y1141" i="15"/>
  <c r="E1141" i="15"/>
  <c r="F1141" i="15" s="1"/>
  <c r="I1141" i="15"/>
  <c r="J1141" i="15" s="1"/>
  <c r="V1141" i="7"/>
  <c r="K1141" i="7"/>
  <c r="H1141" i="7"/>
  <c r="AC1141" i="15"/>
  <c r="P1141" i="15"/>
  <c r="AA1141" i="15"/>
  <c r="AB1141" i="15" s="1"/>
  <c r="A1142" i="15"/>
  <c r="O1142" i="12"/>
  <c r="C1142" i="12"/>
  <c r="V1142" i="12"/>
  <c r="M1142" i="12"/>
  <c r="L1142" i="12"/>
  <c r="S1142" i="12"/>
  <c r="K1142" i="12"/>
  <c r="R1142" i="12"/>
  <c r="Z1142" i="12"/>
  <c r="Q1142" i="12"/>
  <c r="Y1142" i="12"/>
  <c r="P1142" i="12"/>
  <c r="N1142" i="12"/>
  <c r="D1142" i="12"/>
  <c r="B1142" i="12"/>
  <c r="W1141" i="7"/>
  <c r="O1141" i="7"/>
  <c r="C1141" i="7"/>
  <c r="I1141" i="7" s="1"/>
  <c r="J1141" i="7" s="1"/>
  <c r="AE1141" i="7"/>
  <c r="N1141" i="7"/>
  <c r="B1141" i="7"/>
  <c r="AD1141" i="7"/>
  <c r="U1141" i="7"/>
  <c r="M1141" i="7"/>
  <c r="T1141" i="7"/>
  <c r="L1141" i="7"/>
  <c r="S1141" i="7"/>
  <c r="G1141" i="7"/>
  <c r="R1141" i="7"/>
  <c r="Z1141" i="7"/>
  <c r="Q1141" i="7"/>
  <c r="P1141" i="7"/>
  <c r="D1141" i="7"/>
  <c r="T1142" i="12" l="1"/>
  <c r="U1142" i="12"/>
  <c r="E1142" i="12"/>
  <c r="F1142" i="12" s="1"/>
  <c r="I1142" i="12"/>
  <c r="J1142" i="12" s="1"/>
  <c r="D1142" i="15"/>
  <c r="G1142" i="15"/>
  <c r="H1142" i="15"/>
  <c r="X1141" i="7"/>
  <c r="Y1141" i="7"/>
  <c r="A1143" i="12"/>
  <c r="W1142" i="12"/>
  <c r="X1142" i="12" s="1"/>
  <c r="AE1142" i="15"/>
  <c r="V1142" i="15"/>
  <c r="N1142" i="15"/>
  <c r="B1142" i="15"/>
  <c r="AD1142" i="15"/>
  <c r="U1142" i="15"/>
  <c r="M1142" i="15"/>
  <c r="T1142" i="15"/>
  <c r="L1142" i="15"/>
  <c r="O1142" i="15"/>
  <c r="Z1142" i="15"/>
  <c r="K1142" i="15"/>
  <c r="W1142" i="15"/>
  <c r="S1142" i="15"/>
  <c r="R1142" i="15"/>
  <c r="C1142" i="15"/>
  <c r="Q1142" i="15"/>
  <c r="A1142" i="7"/>
  <c r="E1141" i="7"/>
  <c r="F1141" i="7" s="1"/>
  <c r="AA1141" i="7"/>
  <c r="AB1141" i="7" s="1"/>
  <c r="AC1141" i="7"/>
  <c r="G1143" i="12" l="1"/>
  <c r="H1143" i="12"/>
  <c r="X1142" i="15"/>
  <c r="Y1142" i="15"/>
  <c r="E1142" i="15"/>
  <c r="F1142" i="15" s="1"/>
  <c r="I1142" i="15"/>
  <c r="J1142" i="15" s="1"/>
  <c r="V1142" i="7"/>
  <c r="K1142" i="7"/>
  <c r="H1142" i="7"/>
  <c r="P1142" i="15"/>
  <c r="AA1142" i="15"/>
  <c r="AB1142" i="15" s="1"/>
  <c r="AD1142" i="7"/>
  <c r="U1142" i="7"/>
  <c r="M1142" i="7"/>
  <c r="T1142" i="7"/>
  <c r="L1142" i="7"/>
  <c r="S1142" i="7"/>
  <c r="G1142" i="7"/>
  <c r="R1142" i="7"/>
  <c r="Z1142" i="7"/>
  <c r="Q1142" i="7"/>
  <c r="P1142" i="7"/>
  <c r="D1142" i="7"/>
  <c r="W1142" i="7"/>
  <c r="O1142" i="7"/>
  <c r="C1142" i="7"/>
  <c r="I1142" i="7" s="1"/>
  <c r="J1142" i="7" s="1"/>
  <c r="AE1142" i="7"/>
  <c r="N1142" i="7"/>
  <c r="B1142" i="7"/>
  <c r="A1143" i="15"/>
  <c r="AC1142" i="15"/>
  <c r="R1143" i="12"/>
  <c r="Y1143" i="12"/>
  <c r="P1143" i="12"/>
  <c r="D1143" i="12"/>
  <c r="O1143" i="12"/>
  <c r="C1143" i="12"/>
  <c r="N1143" i="12"/>
  <c r="B1143" i="12"/>
  <c r="V1143" i="12"/>
  <c r="M1143" i="12"/>
  <c r="L1143" i="12"/>
  <c r="K1143" i="12"/>
  <c r="Z1143" i="12"/>
  <c r="S1143" i="12"/>
  <c r="Q1143" i="12"/>
  <c r="E1143" i="12" l="1"/>
  <c r="F1143" i="12" s="1"/>
  <c r="I1143" i="12"/>
  <c r="J1143" i="12" s="1"/>
  <c r="T1143" i="12"/>
  <c r="U1143" i="12"/>
  <c r="D1143" i="15"/>
  <c r="G1143" i="15"/>
  <c r="H1143" i="15"/>
  <c r="X1142" i="7"/>
  <c r="Y1142" i="7"/>
  <c r="T1143" i="15"/>
  <c r="L1143" i="15"/>
  <c r="S1143" i="15"/>
  <c r="K1143" i="15"/>
  <c r="R1143" i="15"/>
  <c r="U1143" i="15"/>
  <c r="Q1143" i="15"/>
  <c r="O1143" i="15"/>
  <c r="AE1143" i="15"/>
  <c r="N1143" i="15"/>
  <c r="AD1143" i="15"/>
  <c r="M1143" i="15"/>
  <c r="Z1143" i="15"/>
  <c r="W1143" i="15"/>
  <c r="C1143" i="15"/>
  <c r="V1143" i="15"/>
  <c r="B1143" i="15"/>
  <c r="AA1142" i="7"/>
  <c r="AB1142" i="7" s="1"/>
  <c r="A1144" i="12"/>
  <c r="E1142" i="7"/>
  <c r="F1142" i="7" s="1"/>
  <c r="A1143" i="7"/>
  <c r="W1143" i="12"/>
  <c r="X1143" i="12" s="1"/>
  <c r="AC1142" i="7"/>
  <c r="G1144" i="12" l="1"/>
  <c r="H1144" i="12"/>
  <c r="X1143" i="15"/>
  <c r="Y1143" i="15"/>
  <c r="E1143" i="15"/>
  <c r="F1143" i="15" s="1"/>
  <c r="I1143" i="15"/>
  <c r="J1143" i="15" s="1"/>
  <c r="V1143" i="7"/>
  <c r="K1143" i="7"/>
  <c r="H1143" i="7"/>
  <c r="A1144" i="15"/>
  <c r="S1143" i="7"/>
  <c r="G1143" i="7"/>
  <c r="R1143" i="7"/>
  <c r="Z1143" i="7"/>
  <c r="Q1143" i="7"/>
  <c r="P1143" i="7"/>
  <c r="D1143" i="7"/>
  <c r="W1143" i="7"/>
  <c r="O1143" i="7"/>
  <c r="C1143" i="7"/>
  <c r="I1143" i="7" s="1"/>
  <c r="J1143" i="7" s="1"/>
  <c r="AE1143" i="7"/>
  <c r="N1143" i="7"/>
  <c r="B1143" i="7"/>
  <c r="AD1143" i="7"/>
  <c r="U1143" i="7"/>
  <c r="M1143" i="7"/>
  <c r="T1143" i="7"/>
  <c r="L1143" i="7"/>
  <c r="V1144" i="12"/>
  <c r="M1144" i="12"/>
  <c r="S1144" i="12"/>
  <c r="K1144" i="12"/>
  <c r="R1144" i="12"/>
  <c r="Z1144" i="12"/>
  <c r="Q1144" i="12"/>
  <c r="Y1144" i="12"/>
  <c r="P1144" i="12"/>
  <c r="D1144" i="12"/>
  <c r="O1144" i="12"/>
  <c r="C1144" i="12"/>
  <c r="N1144" i="12"/>
  <c r="L1144" i="12"/>
  <c r="B1144" i="12"/>
  <c r="AC1143" i="15"/>
  <c r="P1143" i="15"/>
  <c r="AA1143" i="15"/>
  <c r="AB1143" i="15" s="1"/>
  <c r="T1144" i="12" l="1"/>
  <c r="U1144" i="12"/>
  <c r="E1144" i="12"/>
  <c r="F1144" i="12" s="1"/>
  <c r="I1144" i="12"/>
  <c r="J1144" i="12" s="1"/>
  <c r="D1144" i="15"/>
  <c r="G1144" i="15"/>
  <c r="H1144" i="15"/>
  <c r="X1143" i="7"/>
  <c r="Y1143" i="7"/>
  <c r="AA1143" i="7"/>
  <c r="AB1143" i="7" s="1"/>
  <c r="W1144" i="12"/>
  <c r="X1144" i="12" s="1"/>
  <c r="E1143" i="7"/>
  <c r="F1143" i="7" s="1"/>
  <c r="A1144" i="7"/>
  <c r="AC1143" i="7"/>
  <c r="A1145" i="12"/>
  <c r="R1144" i="15"/>
  <c r="Z1144" i="15"/>
  <c r="Q1144" i="15"/>
  <c r="AE1144" i="15"/>
  <c r="V1144" i="15"/>
  <c r="N1144" i="15"/>
  <c r="B1144" i="15"/>
  <c r="K1144" i="15"/>
  <c r="W1144" i="15"/>
  <c r="C1144" i="15"/>
  <c r="U1144" i="15"/>
  <c r="T1144" i="15"/>
  <c r="S1144" i="15"/>
  <c r="O1144" i="15"/>
  <c r="AD1144" i="15"/>
  <c r="M1144" i="15"/>
  <c r="L1144" i="15"/>
  <c r="G1145" i="12" l="1"/>
  <c r="H1145" i="12"/>
  <c r="X1144" i="15"/>
  <c r="Y1144" i="15"/>
  <c r="E1144" i="15"/>
  <c r="F1144" i="15" s="1"/>
  <c r="I1144" i="15"/>
  <c r="J1144" i="15" s="1"/>
  <c r="V1144" i="7"/>
  <c r="K1144" i="7"/>
  <c r="H1144" i="7"/>
  <c r="AC1144" i="15"/>
  <c r="Y1145" i="12"/>
  <c r="P1145" i="12"/>
  <c r="D1145" i="12"/>
  <c r="N1145" i="12"/>
  <c r="B1145" i="12"/>
  <c r="V1145" i="12"/>
  <c r="M1145" i="12"/>
  <c r="L1145" i="12"/>
  <c r="S1145" i="12"/>
  <c r="K1145" i="12"/>
  <c r="R1145" i="12"/>
  <c r="Z1145" i="12"/>
  <c r="Q1145" i="12"/>
  <c r="O1145" i="12"/>
  <c r="C1145" i="12"/>
  <c r="Z1144" i="7"/>
  <c r="Q1144" i="7"/>
  <c r="P1144" i="7"/>
  <c r="D1144" i="7"/>
  <c r="W1144" i="7"/>
  <c r="O1144" i="7"/>
  <c r="C1144" i="7"/>
  <c r="I1144" i="7" s="1"/>
  <c r="J1144" i="7" s="1"/>
  <c r="AE1144" i="7"/>
  <c r="N1144" i="7"/>
  <c r="B1144" i="7"/>
  <c r="AD1144" i="7"/>
  <c r="U1144" i="7"/>
  <c r="M1144" i="7"/>
  <c r="T1144" i="7"/>
  <c r="L1144" i="7"/>
  <c r="S1144" i="7"/>
  <c r="G1144" i="7"/>
  <c r="R1144" i="7"/>
  <c r="A1145" i="15"/>
  <c r="P1144" i="15"/>
  <c r="AA1144" i="15"/>
  <c r="AB1144" i="15" s="1"/>
  <c r="T1145" i="12" l="1"/>
  <c r="U1145" i="12"/>
  <c r="E1145" i="12"/>
  <c r="F1145" i="12" s="1"/>
  <c r="I1145" i="12"/>
  <c r="J1145" i="12" s="1"/>
  <c r="D1145" i="15"/>
  <c r="G1145" i="15"/>
  <c r="H1145" i="15"/>
  <c r="X1144" i="7"/>
  <c r="Y1144" i="7"/>
  <c r="AC1144" i="7"/>
  <c r="A1146" i="12"/>
  <c r="E1144" i="7"/>
  <c r="F1144" i="7" s="1"/>
  <c r="A1145" i="7"/>
  <c r="W1145" i="12"/>
  <c r="X1145" i="12" s="1"/>
  <c r="AA1144" i="7"/>
  <c r="AB1144" i="7" s="1"/>
  <c r="W1145" i="15"/>
  <c r="O1145" i="15"/>
  <c r="C1145" i="15"/>
  <c r="AE1145" i="15"/>
  <c r="V1145" i="15"/>
  <c r="N1145" i="15"/>
  <c r="B1145" i="15"/>
  <c r="T1145" i="15"/>
  <c r="L1145" i="15"/>
  <c r="Q1145" i="15"/>
  <c r="AD1145" i="15"/>
  <c r="M1145" i="15"/>
  <c r="K1145" i="15"/>
  <c r="Z1145" i="15"/>
  <c r="U1145" i="15"/>
  <c r="S1145" i="15"/>
  <c r="R1145" i="15"/>
  <c r="G1146" i="12" l="1"/>
  <c r="H1146" i="12"/>
  <c r="E1145" i="15"/>
  <c r="F1145" i="15" s="1"/>
  <c r="I1145" i="15"/>
  <c r="J1145" i="15" s="1"/>
  <c r="X1145" i="15"/>
  <c r="Y1145" i="15"/>
  <c r="V1145" i="7"/>
  <c r="K1145" i="7"/>
  <c r="H1145" i="7"/>
  <c r="P1145" i="15"/>
  <c r="AA1145" i="15"/>
  <c r="AB1145" i="15" s="1"/>
  <c r="A1146" i="15"/>
  <c r="W1145" i="7"/>
  <c r="O1145" i="7"/>
  <c r="C1145" i="7"/>
  <c r="I1145" i="7" s="1"/>
  <c r="J1145" i="7" s="1"/>
  <c r="AE1145" i="7"/>
  <c r="N1145" i="7"/>
  <c r="B1145" i="7"/>
  <c r="AD1145" i="7"/>
  <c r="U1145" i="7"/>
  <c r="M1145" i="7"/>
  <c r="T1145" i="7"/>
  <c r="L1145" i="7"/>
  <c r="S1145" i="7"/>
  <c r="G1145" i="7"/>
  <c r="R1145" i="7"/>
  <c r="Z1145" i="7"/>
  <c r="Q1145" i="7"/>
  <c r="P1145" i="7"/>
  <c r="D1145" i="7"/>
  <c r="AC1145" i="15"/>
  <c r="S1146" i="12"/>
  <c r="K1146" i="12"/>
  <c r="Z1146" i="12"/>
  <c r="Q1146" i="12"/>
  <c r="Y1146" i="12"/>
  <c r="P1146" i="12"/>
  <c r="D1146" i="12"/>
  <c r="O1146" i="12"/>
  <c r="C1146" i="12"/>
  <c r="N1146" i="12"/>
  <c r="B1146" i="12"/>
  <c r="V1146" i="12"/>
  <c r="M1146" i="12"/>
  <c r="L1146" i="12"/>
  <c r="R1146" i="12"/>
  <c r="T1146" i="12" l="1"/>
  <c r="U1146" i="12"/>
  <c r="E1146" i="12"/>
  <c r="F1146" i="12" s="1"/>
  <c r="I1146" i="12"/>
  <c r="J1146" i="12" s="1"/>
  <c r="D1146" i="15"/>
  <c r="G1146" i="15"/>
  <c r="H1146" i="15"/>
  <c r="X1145" i="7"/>
  <c r="Y1145" i="7"/>
  <c r="A1146" i="7"/>
  <c r="E1145" i="7"/>
  <c r="F1145" i="7" s="1"/>
  <c r="W1146" i="12"/>
  <c r="X1146" i="12" s="1"/>
  <c r="AA1145" i="7"/>
  <c r="AB1145" i="7" s="1"/>
  <c r="AE1146" i="15"/>
  <c r="V1146" i="15"/>
  <c r="N1146" i="15"/>
  <c r="B1146" i="15"/>
  <c r="AD1146" i="15"/>
  <c r="U1146" i="15"/>
  <c r="M1146" i="15"/>
  <c r="T1146" i="15"/>
  <c r="L1146" i="15"/>
  <c r="R1146" i="15"/>
  <c r="W1146" i="15"/>
  <c r="C1146" i="15"/>
  <c r="S1146" i="15"/>
  <c r="Q1146" i="15"/>
  <c r="O1146" i="15"/>
  <c r="K1146" i="15"/>
  <c r="Z1146" i="15"/>
  <c r="A1147" i="12"/>
  <c r="AC1145" i="7"/>
  <c r="G1147" i="12" l="1"/>
  <c r="H1147" i="12"/>
  <c r="X1146" i="15"/>
  <c r="Y1146" i="15"/>
  <c r="E1146" i="15"/>
  <c r="F1146" i="15" s="1"/>
  <c r="I1146" i="15"/>
  <c r="J1146" i="15" s="1"/>
  <c r="V1146" i="7"/>
  <c r="K1146" i="7"/>
  <c r="H1146" i="7"/>
  <c r="AC1146" i="15"/>
  <c r="A1147" i="15"/>
  <c r="P1146" i="15"/>
  <c r="AA1146" i="15"/>
  <c r="AB1146" i="15" s="1"/>
  <c r="N1147" i="12"/>
  <c r="B1147" i="12"/>
  <c r="L1147" i="12"/>
  <c r="S1147" i="12"/>
  <c r="K1147" i="12"/>
  <c r="R1147" i="12"/>
  <c r="Z1147" i="12"/>
  <c r="Q1147" i="12"/>
  <c r="Y1147" i="12"/>
  <c r="P1147" i="12"/>
  <c r="D1147" i="12"/>
  <c r="V1147" i="12"/>
  <c r="O1147" i="12"/>
  <c r="M1147" i="12"/>
  <c r="C1147" i="12"/>
  <c r="AD1146" i="7"/>
  <c r="U1146" i="7"/>
  <c r="M1146" i="7"/>
  <c r="T1146" i="7"/>
  <c r="L1146" i="7"/>
  <c r="S1146" i="7"/>
  <c r="G1146" i="7"/>
  <c r="R1146" i="7"/>
  <c r="Z1146" i="7"/>
  <c r="Q1146" i="7"/>
  <c r="P1146" i="7"/>
  <c r="D1146" i="7"/>
  <c r="W1146" i="7"/>
  <c r="O1146" i="7"/>
  <c r="C1146" i="7"/>
  <c r="I1146" i="7" s="1"/>
  <c r="J1146" i="7" s="1"/>
  <c r="AE1146" i="7"/>
  <c r="N1146" i="7"/>
  <c r="B1146" i="7"/>
  <c r="T1147" i="12" l="1"/>
  <c r="U1147" i="12"/>
  <c r="E1147" i="12"/>
  <c r="F1147" i="12" s="1"/>
  <c r="I1147" i="12"/>
  <c r="J1147" i="12" s="1"/>
  <c r="D1147" i="15"/>
  <c r="G1147" i="15"/>
  <c r="H1147" i="15"/>
  <c r="X1146" i="7"/>
  <c r="Y1146" i="7"/>
  <c r="AA1146" i="7"/>
  <c r="AB1146" i="7" s="1"/>
  <c r="W1147" i="12"/>
  <c r="X1147" i="12" s="1"/>
  <c r="A1148" i="12"/>
  <c r="E1146" i="7"/>
  <c r="F1146" i="7" s="1"/>
  <c r="A1147" i="7"/>
  <c r="AC1146" i="7"/>
  <c r="T1147" i="15"/>
  <c r="L1147" i="15"/>
  <c r="S1147" i="15"/>
  <c r="K1147" i="15"/>
  <c r="R1147" i="15"/>
  <c r="AD1147" i="15"/>
  <c r="M1147" i="15"/>
  <c r="Z1147" i="15"/>
  <c r="W1147" i="15"/>
  <c r="C1147" i="15"/>
  <c r="V1147" i="15"/>
  <c r="B1147" i="15"/>
  <c r="U1147" i="15"/>
  <c r="Q1147" i="15"/>
  <c r="O1147" i="15"/>
  <c r="N1147" i="15"/>
  <c r="AE1147" i="15"/>
  <c r="G1148" i="12" l="1"/>
  <c r="H1148" i="12"/>
  <c r="E1147" i="15"/>
  <c r="F1147" i="15" s="1"/>
  <c r="I1147" i="15"/>
  <c r="J1147" i="15" s="1"/>
  <c r="X1147" i="15"/>
  <c r="Y1147" i="15"/>
  <c r="V1147" i="7"/>
  <c r="K1147" i="7"/>
  <c r="H1147" i="7"/>
  <c r="S1147" i="7"/>
  <c r="G1147" i="7"/>
  <c r="R1147" i="7"/>
  <c r="Z1147" i="7"/>
  <c r="Q1147" i="7"/>
  <c r="P1147" i="7"/>
  <c r="D1147" i="7"/>
  <c r="W1147" i="7"/>
  <c r="O1147" i="7"/>
  <c r="C1147" i="7"/>
  <c r="I1147" i="7" s="1"/>
  <c r="J1147" i="7" s="1"/>
  <c r="AE1147" i="7"/>
  <c r="N1147" i="7"/>
  <c r="B1147" i="7"/>
  <c r="AD1147" i="7"/>
  <c r="U1147" i="7"/>
  <c r="M1147" i="7"/>
  <c r="T1147" i="7"/>
  <c r="L1147" i="7"/>
  <c r="P1147" i="15"/>
  <c r="AA1147" i="15"/>
  <c r="AB1147" i="15" s="1"/>
  <c r="Z1148" i="12"/>
  <c r="Q1148" i="12"/>
  <c r="O1148" i="12"/>
  <c r="C1148" i="12"/>
  <c r="N1148" i="12"/>
  <c r="B1148" i="12"/>
  <c r="V1148" i="12"/>
  <c r="M1148" i="12"/>
  <c r="L1148" i="12"/>
  <c r="S1148" i="12"/>
  <c r="K1148" i="12"/>
  <c r="Y1148" i="12"/>
  <c r="R1148" i="12"/>
  <c r="P1148" i="12"/>
  <c r="D1148" i="12"/>
  <c r="A1148" i="15"/>
  <c r="AC1147" i="15"/>
  <c r="T1148" i="12" l="1"/>
  <c r="U1148" i="12"/>
  <c r="E1148" i="12"/>
  <c r="F1148" i="12" s="1"/>
  <c r="I1148" i="12"/>
  <c r="J1148" i="12" s="1"/>
  <c r="D1148" i="15"/>
  <c r="G1148" i="15"/>
  <c r="H1148" i="15"/>
  <c r="X1147" i="7"/>
  <c r="Y1147" i="7"/>
  <c r="AA1147" i="7"/>
  <c r="AB1147" i="7" s="1"/>
  <c r="W1148" i="12"/>
  <c r="X1148" i="12" s="1"/>
  <c r="R1148" i="15"/>
  <c r="Z1148" i="15"/>
  <c r="Q1148" i="15"/>
  <c r="AE1148" i="15"/>
  <c r="V1148" i="15"/>
  <c r="N1148" i="15"/>
  <c r="B1148" i="15"/>
  <c r="S1148" i="15"/>
  <c r="O1148" i="15"/>
  <c r="AD1148" i="15"/>
  <c r="M1148" i="15"/>
  <c r="L1148" i="15"/>
  <c r="K1148" i="15"/>
  <c r="W1148" i="15"/>
  <c r="C1148" i="15"/>
  <c r="U1148" i="15"/>
  <c r="T1148" i="15"/>
  <c r="A1149" i="12"/>
  <c r="E1147" i="7"/>
  <c r="F1147" i="7" s="1"/>
  <c r="A1148" i="7"/>
  <c r="AC1147" i="7"/>
  <c r="G1149" i="12" l="1"/>
  <c r="H1149" i="12"/>
  <c r="E1148" i="15"/>
  <c r="F1148" i="15" s="1"/>
  <c r="I1148" i="15"/>
  <c r="J1148" i="15" s="1"/>
  <c r="X1148" i="15"/>
  <c r="Y1148" i="15"/>
  <c r="V1148" i="7"/>
  <c r="K1148" i="7"/>
  <c r="H1148" i="7"/>
  <c r="L1149" i="12"/>
  <c r="R1149" i="12"/>
  <c r="Z1149" i="12"/>
  <c r="Q1149" i="12"/>
  <c r="Y1149" i="12"/>
  <c r="P1149" i="12"/>
  <c r="D1149" i="12"/>
  <c r="O1149" i="12"/>
  <c r="C1149" i="12"/>
  <c r="N1149" i="12"/>
  <c r="B1149" i="12"/>
  <c r="M1149" i="12"/>
  <c r="K1149" i="12"/>
  <c r="V1149" i="12"/>
  <c r="S1149" i="12"/>
  <c r="A1149" i="15"/>
  <c r="Z1148" i="7"/>
  <c r="Q1148" i="7"/>
  <c r="P1148" i="7"/>
  <c r="D1148" i="7"/>
  <c r="W1148" i="7"/>
  <c r="O1148" i="7"/>
  <c r="C1148" i="7"/>
  <c r="I1148" i="7" s="1"/>
  <c r="J1148" i="7" s="1"/>
  <c r="AE1148" i="7"/>
  <c r="N1148" i="7"/>
  <c r="B1148" i="7"/>
  <c r="AD1148" i="7"/>
  <c r="U1148" i="7"/>
  <c r="M1148" i="7"/>
  <c r="T1148" i="7"/>
  <c r="L1148" i="7"/>
  <c r="S1148" i="7"/>
  <c r="G1148" i="7"/>
  <c r="R1148" i="7"/>
  <c r="AC1148" i="15"/>
  <c r="P1148" i="15"/>
  <c r="AA1148" i="15"/>
  <c r="AB1148" i="15" s="1"/>
  <c r="T1149" i="12" l="1"/>
  <c r="U1149" i="12"/>
  <c r="E1149" i="12"/>
  <c r="F1149" i="12" s="1"/>
  <c r="I1149" i="12"/>
  <c r="J1149" i="12" s="1"/>
  <c r="D1149" i="15"/>
  <c r="G1149" i="15"/>
  <c r="H1149" i="15"/>
  <c r="X1148" i="7"/>
  <c r="Y1148" i="7"/>
  <c r="E1148" i="7"/>
  <c r="F1148" i="7" s="1"/>
  <c r="A1149" i="7"/>
  <c r="AA1148" i="7"/>
  <c r="AB1148" i="7" s="1"/>
  <c r="W1149" i="12"/>
  <c r="X1149" i="12" s="1"/>
  <c r="AC1148" i="7"/>
  <c r="W1149" i="15"/>
  <c r="O1149" i="15"/>
  <c r="C1149" i="15"/>
  <c r="AE1149" i="15"/>
  <c r="V1149" i="15"/>
  <c r="N1149" i="15"/>
  <c r="B1149" i="15"/>
  <c r="T1149" i="15"/>
  <c r="L1149" i="15"/>
  <c r="Z1149" i="15"/>
  <c r="U1149" i="15"/>
  <c r="S1149" i="15"/>
  <c r="R1149" i="15"/>
  <c r="Q1149" i="15"/>
  <c r="AD1149" i="15"/>
  <c r="M1149" i="15"/>
  <c r="K1149" i="15"/>
  <c r="A1150" i="12"/>
  <c r="G1150" i="12" l="1"/>
  <c r="H1150" i="12"/>
  <c r="E1149" i="15"/>
  <c r="F1149" i="15" s="1"/>
  <c r="I1149" i="15"/>
  <c r="J1149" i="15" s="1"/>
  <c r="X1149" i="15"/>
  <c r="Y1149" i="15"/>
  <c r="V1149" i="7"/>
  <c r="K1149" i="7"/>
  <c r="H1149" i="7"/>
  <c r="AC1149" i="15"/>
  <c r="P1149" i="15"/>
  <c r="AA1149" i="15"/>
  <c r="AB1149" i="15" s="1"/>
  <c r="A1150" i="15"/>
  <c r="O1150" i="12"/>
  <c r="C1150" i="12"/>
  <c r="V1150" i="12"/>
  <c r="M1150" i="12"/>
  <c r="L1150" i="12"/>
  <c r="S1150" i="12"/>
  <c r="K1150" i="12"/>
  <c r="R1150" i="12"/>
  <c r="Z1150" i="12"/>
  <c r="Q1150" i="12"/>
  <c r="Y1150" i="12"/>
  <c r="P1150" i="12"/>
  <c r="N1150" i="12"/>
  <c r="D1150" i="12"/>
  <c r="B1150" i="12"/>
  <c r="W1149" i="7"/>
  <c r="O1149" i="7"/>
  <c r="C1149" i="7"/>
  <c r="I1149" i="7" s="1"/>
  <c r="J1149" i="7" s="1"/>
  <c r="AE1149" i="7"/>
  <c r="N1149" i="7"/>
  <c r="B1149" i="7"/>
  <c r="AD1149" i="7"/>
  <c r="U1149" i="7"/>
  <c r="M1149" i="7"/>
  <c r="T1149" i="7"/>
  <c r="L1149" i="7"/>
  <c r="S1149" i="7"/>
  <c r="G1149" i="7"/>
  <c r="R1149" i="7"/>
  <c r="Z1149" i="7"/>
  <c r="Q1149" i="7"/>
  <c r="P1149" i="7"/>
  <c r="D1149" i="7"/>
  <c r="T1150" i="12" l="1"/>
  <c r="U1150" i="12"/>
  <c r="E1150" i="12"/>
  <c r="F1150" i="12" s="1"/>
  <c r="I1150" i="12"/>
  <c r="J1150" i="12" s="1"/>
  <c r="D1150" i="15"/>
  <c r="G1150" i="15"/>
  <c r="H1150" i="15"/>
  <c r="X1149" i="7"/>
  <c r="Y1149" i="7"/>
  <c r="A1150" i="7"/>
  <c r="E1149" i="7"/>
  <c r="F1149" i="7" s="1"/>
  <c r="A1151" i="12"/>
  <c r="W1150" i="12"/>
  <c r="X1150" i="12" s="1"/>
  <c r="AE1150" i="15"/>
  <c r="V1150" i="15"/>
  <c r="N1150" i="15"/>
  <c r="B1150" i="15"/>
  <c r="AD1150" i="15"/>
  <c r="U1150" i="15"/>
  <c r="M1150" i="15"/>
  <c r="T1150" i="15"/>
  <c r="L1150" i="15"/>
  <c r="R1150" i="15"/>
  <c r="O1150" i="15"/>
  <c r="K1150" i="15"/>
  <c r="Z1150" i="15"/>
  <c r="W1150" i="15"/>
  <c r="C1150" i="15"/>
  <c r="S1150" i="15"/>
  <c r="Q1150" i="15"/>
  <c r="AA1149" i="7"/>
  <c r="AB1149" i="7" s="1"/>
  <c r="AC1149" i="7"/>
  <c r="G1151" i="12" l="1"/>
  <c r="H1151" i="12"/>
  <c r="X1150" i="15"/>
  <c r="Y1150" i="15"/>
  <c r="E1150" i="15"/>
  <c r="F1150" i="15" s="1"/>
  <c r="I1150" i="15"/>
  <c r="J1150" i="15" s="1"/>
  <c r="V1150" i="7"/>
  <c r="K1150" i="7"/>
  <c r="H1150" i="7"/>
  <c r="AC1150" i="15"/>
  <c r="A1151" i="15"/>
  <c r="R1151" i="12"/>
  <c r="Y1151" i="12"/>
  <c r="P1151" i="12"/>
  <c r="D1151" i="12"/>
  <c r="O1151" i="12"/>
  <c r="C1151" i="12"/>
  <c r="N1151" i="12"/>
  <c r="B1151" i="12"/>
  <c r="V1151" i="12"/>
  <c r="M1151" i="12"/>
  <c r="L1151" i="12"/>
  <c r="Z1151" i="12"/>
  <c r="S1151" i="12"/>
  <c r="Q1151" i="12"/>
  <c r="K1151" i="12"/>
  <c r="P1150" i="15"/>
  <c r="AA1150" i="15"/>
  <c r="AB1150" i="15" s="1"/>
  <c r="AD1150" i="7"/>
  <c r="U1150" i="7"/>
  <c r="M1150" i="7"/>
  <c r="T1150" i="7"/>
  <c r="L1150" i="7"/>
  <c r="S1150" i="7"/>
  <c r="G1150" i="7"/>
  <c r="R1150" i="7"/>
  <c r="Z1150" i="7"/>
  <c r="Q1150" i="7"/>
  <c r="P1150" i="7"/>
  <c r="D1150" i="7"/>
  <c r="W1150" i="7"/>
  <c r="O1150" i="7"/>
  <c r="C1150" i="7"/>
  <c r="I1150" i="7" s="1"/>
  <c r="J1150" i="7" s="1"/>
  <c r="AE1150" i="7"/>
  <c r="N1150" i="7"/>
  <c r="B1150" i="7"/>
  <c r="T1151" i="12" l="1"/>
  <c r="U1151" i="12"/>
  <c r="E1151" i="12"/>
  <c r="F1151" i="12" s="1"/>
  <c r="I1151" i="12"/>
  <c r="J1151" i="12" s="1"/>
  <c r="D1151" i="15"/>
  <c r="G1151" i="15"/>
  <c r="H1151" i="15"/>
  <c r="X1150" i="7"/>
  <c r="Y1150" i="7"/>
  <c r="AA1150" i="7"/>
  <c r="AB1150" i="7" s="1"/>
  <c r="E1150" i="7"/>
  <c r="F1150" i="7" s="1"/>
  <c r="A1151" i="7"/>
  <c r="AC1150" i="7"/>
  <c r="W1151" i="12"/>
  <c r="X1151" i="12" s="1"/>
  <c r="T1151" i="15"/>
  <c r="L1151" i="15"/>
  <c r="S1151" i="15"/>
  <c r="K1151" i="15"/>
  <c r="R1151" i="15"/>
  <c r="U1151" i="15"/>
  <c r="Q1151" i="15"/>
  <c r="O1151" i="15"/>
  <c r="AE1151" i="15"/>
  <c r="N1151" i="15"/>
  <c r="AD1151" i="15"/>
  <c r="M1151" i="15"/>
  <c r="Z1151" i="15"/>
  <c r="W1151" i="15"/>
  <c r="C1151" i="15"/>
  <c r="V1151" i="15"/>
  <c r="B1151" i="15"/>
  <c r="A1152" i="12"/>
  <c r="G1152" i="12" l="1"/>
  <c r="H1152" i="12"/>
  <c r="X1151" i="15"/>
  <c r="Y1151" i="15"/>
  <c r="E1151" i="15"/>
  <c r="F1151" i="15" s="1"/>
  <c r="I1151" i="15"/>
  <c r="J1151" i="15" s="1"/>
  <c r="V1151" i="7"/>
  <c r="K1151" i="7"/>
  <c r="H1151" i="7"/>
  <c r="V1152" i="12"/>
  <c r="M1152" i="12"/>
  <c r="S1152" i="12"/>
  <c r="K1152" i="12"/>
  <c r="R1152" i="12"/>
  <c r="Z1152" i="12"/>
  <c r="Q1152" i="12"/>
  <c r="Y1152" i="12"/>
  <c r="P1152" i="12"/>
  <c r="D1152" i="12"/>
  <c r="O1152" i="12"/>
  <c r="C1152" i="12"/>
  <c r="N1152" i="12"/>
  <c r="L1152" i="12"/>
  <c r="B1152" i="12"/>
  <c r="A1152" i="15"/>
  <c r="S1151" i="7"/>
  <c r="G1151" i="7"/>
  <c r="R1151" i="7"/>
  <c r="Z1151" i="7"/>
  <c r="Q1151" i="7"/>
  <c r="P1151" i="7"/>
  <c r="D1151" i="7"/>
  <c r="W1151" i="7"/>
  <c r="O1151" i="7"/>
  <c r="C1151" i="7"/>
  <c r="I1151" i="7" s="1"/>
  <c r="J1151" i="7" s="1"/>
  <c r="AE1151" i="7"/>
  <c r="N1151" i="7"/>
  <c r="B1151" i="7"/>
  <c r="AD1151" i="7"/>
  <c r="U1151" i="7"/>
  <c r="M1151" i="7"/>
  <c r="T1151" i="7"/>
  <c r="L1151" i="7"/>
  <c r="AC1151" i="15"/>
  <c r="P1151" i="15"/>
  <c r="AA1151" i="15"/>
  <c r="AB1151" i="15" s="1"/>
  <c r="T1152" i="12" l="1"/>
  <c r="U1152" i="12"/>
  <c r="E1152" i="12"/>
  <c r="F1152" i="12" s="1"/>
  <c r="I1152" i="12"/>
  <c r="J1152" i="12" s="1"/>
  <c r="D1152" i="15"/>
  <c r="G1152" i="15"/>
  <c r="H1152" i="15"/>
  <c r="X1151" i="7"/>
  <c r="Y1151" i="7"/>
  <c r="AA1151" i="7"/>
  <c r="AB1151" i="7" s="1"/>
  <c r="W1152" i="12"/>
  <c r="X1152" i="12" s="1"/>
  <c r="A1153" i="12"/>
  <c r="E1151" i="7"/>
  <c r="F1151" i="7" s="1"/>
  <c r="A1152" i="7"/>
  <c r="AC1151" i="7"/>
  <c r="R1152" i="15"/>
  <c r="Z1152" i="15"/>
  <c r="Q1152" i="15"/>
  <c r="AE1152" i="15"/>
  <c r="V1152" i="15"/>
  <c r="N1152" i="15"/>
  <c r="B1152" i="15"/>
  <c r="K1152" i="15"/>
  <c r="W1152" i="15"/>
  <c r="C1152" i="15"/>
  <c r="U1152" i="15"/>
  <c r="T1152" i="15"/>
  <c r="S1152" i="15"/>
  <c r="O1152" i="15"/>
  <c r="AD1152" i="15"/>
  <c r="M1152" i="15"/>
  <c r="L1152" i="15"/>
  <c r="G1153" i="12" l="1"/>
  <c r="H1153" i="12"/>
  <c r="X1152" i="15"/>
  <c r="Y1152" i="15"/>
  <c r="E1152" i="15"/>
  <c r="F1152" i="15" s="1"/>
  <c r="I1152" i="15"/>
  <c r="J1152" i="15" s="1"/>
  <c r="V1152" i="7"/>
  <c r="K1152" i="7"/>
  <c r="H1152" i="7"/>
  <c r="Z1152" i="7"/>
  <c r="Q1152" i="7"/>
  <c r="P1152" i="7"/>
  <c r="D1152" i="7"/>
  <c r="W1152" i="7"/>
  <c r="O1152" i="7"/>
  <c r="C1152" i="7"/>
  <c r="I1152" i="7" s="1"/>
  <c r="J1152" i="7" s="1"/>
  <c r="AE1152" i="7"/>
  <c r="N1152" i="7"/>
  <c r="B1152" i="7"/>
  <c r="AD1152" i="7"/>
  <c r="U1152" i="7"/>
  <c r="M1152" i="7"/>
  <c r="T1152" i="7"/>
  <c r="L1152" i="7"/>
  <c r="S1152" i="7"/>
  <c r="G1152" i="7"/>
  <c r="R1152" i="7"/>
  <c r="AC1152" i="15"/>
  <c r="Y1153" i="12"/>
  <c r="P1153" i="12"/>
  <c r="D1153" i="12"/>
  <c r="N1153" i="12"/>
  <c r="B1153" i="12"/>
  <c r="V1153" i="12"/>
  <c r="M1153" i="12"/>
  <c r="L1153" i="12"/>
  <c r="S1153" i="12"/>
  <c r="K1153" i="12"/>
  <c r="R1153" i="12"/>
  <c r="Z1153" i="12"/>
  <c r="Q1153" i="12"/>
  <c r="O1153" i="12"/>
  <c r="C1153" i="12"/>
  <c r="A1153" i="15"/>
  <c r="P1152" i="15"/>
  <c r="AA1152" i="15"/>
  <c r="AB1152" i="15" s="1"/>
  <c r="E1153" i="12" l="1"/>
  <c r="F1153" i="12" s="1"/>
  <c r="I1153" i="12"/>
  <c r="J1153" i="12" s="1"/>
  <c r="T1153" i="12"/>
  <c r="U1153" i="12"/>
  <c r="G1153" i="15"/>
  <c r="D1153" i="15"/>
  <c r="H1153" i="15"/>
  <c r="X1152" i="7"/>
  <c r="Y1152" i="7"/>
  <c r="E1152" i="7"/>
  <c r="F1152" i="7" s="1"/>
  <c r="A1153" i="7"/>
  <c r="A1154" i="12"/>
  <c r="AA1152" i="7"/>
  <c r="AB1152" i="7" s="1"/>
  <c r="W1153" i="15"/>
  <c r="O1153" i="15"/>
  <c r="C1153" i="15"/>
  <c r="AE1153" i="15"/>
  <c r="V1153" i="15"/>
  <c r="N1153" i="15"/>
  <c r="B1153" i="15"/>
  <c r="T1153" i="15"/>
  <c r="L1153" i="15"/>
  <c r="Q1153" i="15"/>
  <c r="AD1153" i="15"/>
  <c r="M1153" i="15"/>
  <c r="K1153" i="15"/>
  <c r="Z1153" i="15"/>
  <c r="U1153" i="15"/>
  <c r="S1153" i="15"/>
  <c r="R1153" i="15"/>
  <c r="W1153" i="12"/>
  <c r="X1153" i="12" s="1"/>
  <c r="AC1152" i="7"/>
  <c r="G1154" i="12" l="1"/>
  <c r="H1154" i="12"/>
  <c r="E1153" i="15"/>
  <c r="F1153" i="15" s="1"/>
  <c r="I1153" i="15"/>
  <c r="J1153" i="15" s="1"/>
  <c r="X1153" i="15"/>
  <c r="Y1153" i="15"/>
  <c r="V1153" i="7"/>
  <c r="K1153" i="7"/>
  <c r="H1153" i="7"/>
  <c r="AC1153" i="15"/>
  <c r="P1153" i="15"/>
  <c r="AA1153" i="15"/>
  <c r="AB1153" i="15" s="1"/>
  <c r="S1154" i="12"/>
  <c r="K1154" i="12"/>
  <c r="Z1154" i="12"/>
  <c r="Q1154" i="12"/>
  <c r="Y1154" i="12"/>
  <c r="P1154" i="12"/>
  <c r="D1154" i="12"/>
  <c r="O1154" i="12"/>
  <c r="C1154" i="12"/>
  <c r="N1154" i="12"/>
  <c r="B1154" i="12"/>
  <c r="V1154" i="12"/>
  <c r="M1154" i="12"/>
  <c r="R1154" i="12"/>
  <c r="L1154" i="12"/>
  <c r="A1154" i="15"/>
  <c r="W1153" i="7"/>
  <c r="O1153" i="7"/>
  <c r="C1153" i="7"/>
  <c r="I1153" i="7" s="1"/>
  <c r="J1153" i="7" s="1"/>
  <c r="AE1153" i="7"/>
  <c r="N1153" i="7"/>
  <c r="B1153" i="7"/>
  <c r="AD1153" i="7"/>
  <c r="U1153" i="7"/>
  <c r="M1153" i="7"/>
  <c r="T1153" i="7"/>
  <c r="L1153" i="7"/>
  <c r="S1153" i="7"/>
  <c r="G1153" i="7"/>
  <c r="R1153" i="7"/>
  <c r="Z1153" i="7"/>
  <c r="Q1153" i="7"/>
  <c r="P1153" i="7"/>
  <c r="D1153" i="7"/>
  <c r="T1154" i="12" l="1"/>
  <c r="U1154" i="12"/>
  <c r="E1154" i="12"/>
  <c r="F1154" i="12" s="1"/>
  <c r="I1154" i="12"/>
  <c r="J1154" i="12" s="1"/>
  <c r="D1154" i="15"/>
  <c r="G1154" i="15"/>
  <c r="H1154" i="15"/>
  <c r="X1153" i="7"/>
  <c r="Y1153" i="7"/>
  <c r="W1154" i="12"/>
  <c r="X1154" i="12" s="1"/>
  <c r="A1155" i="12"/>
  <c r="A1154" i="7"/>
  <c r="E1153" i="7"/>
  <c r="F1153" i="7" s="1"/>
  <c r="AA1153" i="7"/>
  <c r="AB1153" i="7" s="1"/>
  <c r="AE1154" i="15"/>
  <c r="V1154" i="15"/>
  <c r="N1154" i="15"/>
  <c r="B1154" i="15"/>
  <c r="AD1154" i="15"/>
  <c r="U1154" i="15"/>
  <c r="M1154" i="15"/>
  <c r="T1154" i="15"/>
  <c r="L1154" i="15"/>
  <c r="R1154" i="15"/>
  <c r="W1154" i="15"/>
  <c r="C1154" i="15"/>
  <c r="S1154" i="15"/>
  <c r="Q1154" i="15"/>
  <c r="O1154" i="15"/>
  <c r="K1154" i="15"/>
  <c r="Z1154" i="15"/>
  <c r="AC1153" i="7"/>
  <c r="G1155" i="12" l="1"/>
  <c r="H1155" i="12"/>
  <c r="E1154" i="15"/>
  <c r="F1154" i="15" s="1"/>
  <c r="I1154" i="15"/>
  <c r="J1154" i="15" s="1"/>
  <c r="X1154" i="15"/>
  <c r="Y1154" i="15"/>
  <c r="V1154" i="7"/>
  <c r="K1154" i="7"/>
  <c r="H1154" i="7"/>
  <c r="AD1154" i="7"/>
  <c r="U1154" i="7"/>
  <c r="M1154" i="7"/>
  <c r="T1154" i="7"/>
  <c r="L1154" i="7"/>
  <c r="S1154" i="7"/>
  <c r="G1154" i="7"/>
  <c r="R1154" i="7"/>
  <c r="Z1154" i="7"/>
  <c r="Q1154" i="7"/>
  <c r="P1154" i="7"/>
  <c r="D1154" i="7"/>
  <c r="W1154" i="7"/>
  <c r="O1154" i="7"/>
  <c r="C1154" i="7"/>
  <c r="I1154" i="7" s="1"/>
  <c r="J1154" i="7" s="1"/>
  <c r="AE1154" i="7"/>
  <c r="N1154" i="7"/>
  <c r="B1154" i="7"/>
  <c r="A1155" i="15"/>
  <c r="AC1154" i="15"/>
  <c r="P1154" i="15"/>
  <c r="AA1154" i="15"/>
  <c r="AB1154" i="15" s="1"/>
  <c r="N1155" i="12"/>
  <c r="B1155" i="12"/>
  <c r="L1155" i="12"/>
  <c r="S1155" i="12"/>
  <c r="K1155" i="12"/>
  <c r="R1155" i="12"/>
  <c r="Z1155" i="12"/>
  <c r="Q1155" i="12"/>
  <c r="Y1155" i="12"/>
  <c r="P1155" i="12"/>
  <c r="D1155" i="12"/>
  <c r="O1155" i="12"/>
  <c r="M1155" i="12"/>
  <c r="C1155" i="12"/>
  <c r="V1155" i="12"/>
  <c r="E1155" i="12" l="1"/>
  <c r="F1155" i="12" s="1"/>
  <c r="I1155" i="12"/>
  <c r="J1155" i="12" s="1"/>
  <c r="T1155" i="12"/>
  <c r="U1155" i="12"/>
  <c r="D1155" i="15"/>
  <c r="G1155" i="15"/>
  <c r="H1155" i="15"/>
  <c r="X1154" i="7"/>
  <c r="Y1154" i="7"/>
  <c r="AC1154" i="7"/>
  <c r="A1156" i="12"/>
  <c r="T1155" i="15"/>
  <c r="L1155" i="15"/>
  <c r="S1155" i="15"/>
  <c r="K1155" i="15"/>
  <c r="R1155" i="15"/>
  <c r="AD1155" i="15"/>
  <c r="M1155" i="15"/>
  <c r="Z1155" i="15"/>
  <c r="W1155" i="15"/>
  <c r="C1155" i="15"/>
  <c r="V1155" i="15"/>
  <c r="B1155" i="15"/>
  <c r="U1155" i="15"/>
  <c r="Q1155" i="15"/>
  <c r="O1155" i="15"/>
  <c r="AE1155" i="15"/>
  <c r="N1155" i="15"/>
  <c r="W1155" i="12"/>
  <c r="X1155" i="12" s="1"/>
  <c r="AA1154" i="7"/>
  <c r="AB1154" i="7" s="1"/>
  <c r="E1154" i="7"/>
  <c r="F1154" i="7" s="1"/>
  <c r="A1155" i="7"/>
  <c r="G1156" i="12" l="1"/>
  <c r="H1156" i="12"/>
  <c r="X1155" i="15"/>
  <c r="Y1155" i="15"/>
  <c r="E1155" i="15"/>
  <c r="F1155" i="15" s="1"/>
  <c r="I1155" i="15"/>
  <c r="J1155" i="15" s="1"/>
  <c r="V1155" i="7"/>
  <c r="K1155" i="7"/>
  <c r="H1155" i="7"/>
  <c r="A1156" i="15"/>
  <c r="AC1155" i="15"/>
  <c r="P1155" i="15"/>
  <c r="AA1155" i="15"/>
  <c r="AB1155" i="15" s="1"/>
  <c r="S1155" i="7"/>
  <c r="G1155" i="7"/>
  <c r="R1155" i="7"/>
  <c r="Z1155" i="7"/>
  <c r="Q1155" i="7"/>
  <c r="P1155" i="7"/>
  <c r="D1155" i="7"/>
  <c r="W1155" i="7"/>
  <c r="O1155" i="7"/>
  <c r="C1155" i="7"/>
  <c r="I1155" i="7" s="1"/>
  <c r="J1155" i="7" s="1"/>
  <c r="AE1155" i="7"/>
  <c r="N1155" i="7"/>
  <c r="B1155" i="7"/>
  <c r="AD1155" i="7"/>
  <c r="U1155" i="7"/>
  <c r="M1155" i="7"/>
  <c r="T1155" i="7"/>
  <c r="L1155" i="7"/>
  <c r="Z1156" i="12"/>
  <c r="Q1156" i="12"/>
  <c r="O1156" i="12"/>
  <c r="C1156" i="12"/>
  <c r="N1156" i="12"/>
  <c r="B1156" i="12"/>
  <c r="V1156" i="12"/>
  <c r="M1156" i="12"/>
  <c r="L1156" i="12"/>
  <c r="S1156" i="12"/>
  <c r="K1156" i="12"/>
  <c r="Y1156" i="12"/>
  <c r="R1156" i="12"/>
  <c r="P1156" i="12"/>
  <c r="D1156" i="12"/>
  <c r="E1156" i="12" l="1"/>
  <c r="F1156" i="12" s="1"/>
  <c r="I1156" i="12"/>
  <c r="J1156" i="12" s="1"/>
  <c r="T1156" i="12"/>
  <c r="U1156" i="12"/>
  <c r="D1156" i="15"/>
  <c r="G1156" i="15"/>
  <c r="H1156" i="15"/>
  <c r="X1155" i="7"/>
  <c r="Y1155" i="7"/>
  <c r="E1155" i="7"/>
  <c r="F1155" i="7" s="1"/>
  <c r="A1156" i="7"/>
  <c r="W1156" i="12"/>
  <c r="X1156" i="12" s="1"/>
  <c r="AC1155" i="7"/>
  <c r="A1157" i="12"/>
  <c r="AA1155" i="7"/>
  <c r="AB1155" i="7" s="1"/>
  <c r="R1156" i="15"/>
  <c r="Z1156" i="15"/>
  <c r="Q1156" i="15"/>
  <c r="AE1156" i="15"/>
  <c r="V1156" i="15"/>
  <c r="N1156" i="15"/>
  <c r="B1156" i="15"/>
  <c r="S1156" i="15"/>
  <c r="O1156" i="15"/>
  <c r="AD1156" i="15"/>
  <c r="M1156" i="15"/>
  <c r="L1156" i="15"/>
  <c r="K1156" i="15"/>
  <c r="W1156" i="15"/>
  <c r="C1156" i="15"/>
  <c r="U1156" i="15"/>
  <c r="T1156" i="15"/>
  <c r="G1157" i="12" l="1"/>
  <c r="H1157" i="12"/>
  <c r="X1156" i="15"/>
  <c r="Y1156" i="15"/>
  <c r="E1156" i="15"/>
  <c r="F1156" i="15" s="1"/>
  <c r="I1156" i="15"/>
  <c r="J1156" i="15" s="1"/>
  <c r="V1156" i="7"/>
  <c r="K1156" i="7"/>
  <c r="H1156" i="7"/>
  <c r="P1156" i="15"/>
  <c r="AA1156" i="15"/>
  <c r="AB1156" i="15" s="1"/>
  <c r="L1157" i="12"/>
  <c r="R1157" i="12"/>
  <c r="Z1157" i="12"/>
  <c r="Q1157" i="12"/>
  <c r="Y1157" i="12"/>
  <c r="P1157" i="12"/>
  <c r="D1157" i="12"/>
  <c r="O1157" i="12"/>
  <c r="C1157" i="12"/>
  <c r="N1157" i="12"/>
  <c r="B1157" i="12"/>
  <c r="V1157" i="12"/>
  <c r="S1157" i="12"/>
  <c r="M1157" i="12"/>
  <c r="K1157" i="12"/>
  <c r="A1157" i="15"/>
  <c r="AC1156" i="15"/>
  <c r="Z1156" i="7"/>
  <c r="Q1156" i="7"/>
  <c r="P1156" i="7"/>
  <c r="D1156" i="7"/>
  <c r="W1156" i="7"/>
  <c r="O1156" i="7"/>
  <c r="C1156" i="7"/>
  <c r="I1156" i="7" s="1"/>
  <c r="J1156" i="7" s="1"/>
  <c r="AE1156" i="7"/>
  <c r="N1156" i="7"/>
  <c r="B1156" i="7"/>
  <c r="AD1156" i="7"/>
  <c r="U1156" i="7"/>
  <c r="M1156" i="7"/>
  <c r="T1156" i="7"/>
  <c r="L1156" i="7"/>
  <c r="S1156" i="7"/>
  <c r="G1156" i="7"/>
  <c r="R1156" i="7"/>
  <c r="T1157" i="12" l="1"/>
  <c r="U1157" i="12"/>
  <c r="E1157" i="12"/>
  <c r="F1157" i="12" s="1"/>
  <c r="I1157" i="12"/>
  <c r="J1157" i="12" s="1"/>
  <c r="D1157" i="15"/>
  <c r="G1157" i="15"/>
  <c r="H1157" i="15"/>
  <c r="X1156" i="7"/>
  <c r="Y1156" i="7"/>
  <c r="AA1156" i="7"/>
  <c r="AB1156" i="7" s="1"/>
  <c r="AC1156" i="7"/>
  <c r="W1157" i="12"/>
  <c r="X1157" i="12" s="1"/>
  <c r="E1156" i="7"/>
  <c r="F1156" i="7" s="1"/>
  <c r="A1157" i="7"/>
  <c r="W1157" i="15"/>
  <c r="O1157" i="15"/>
  <c r="C1157" i="15"/>
  <c r="AE1157" i="15"/>
  <c r="V1157" i="15"/>
  <c r="N1157" i="15"/>
  <c r="B1157" i="15"/>
  <c r="T1157" i="15"/>
  <c r="L1157" i="15"/>
  <c r="Z1157" i="15"/>
  <c r="U1157" i="15"/>
  <c r="S1157" i="15"/>
  <c r="R1157" i="15"/>
  <c r="Q1157" i="15"/>
  <c r="AD1157" i="15"/>
  <c r="M1157" i="15"/>
  <c r="K1157" i="15"/>
  <c r="A1158" i="12"/>
  <c r="G1158" i="12" l="1"/>
  <c r="H1158" i="12"/>
  <c r="E1157" i="15"/>
  <c r="F1157" i="15" s="1"/>
  <c r="I1157" i="15"/>
  <c r="J1157" i="15" s="1"/>
  <c r="X1157" i="15"/>
  <c r="Y1157" i="15"/>
  <c r="V1157" i="7"/>
  <c r="K1157" i="7"/>
  <c r="H1157" i="7"/>
  <c r="P1157" i="15"/>
  <c r="AA1157" i="15"/>
  <c r="AB1157" i="15" s="1"/>
  <c r="W1157" i="7"/>
  <c r="O1157" i="7"/>
  <c r="C1157" i="7"/>
  <c r="I1157" i="7" s="1"/>
  <c r="J1157" i="7" s="1"/>
  <c r="AE1157" i="7"/>
  <c r="N1157" i="7"/>
  <c r="B1157" i="7"/>
  <c r="AD1157" i="7"/>
  <c r="U1157" i="7"/>
  <c r="M1157" i="7"/>
  <c r="T1157" i="7"/>
  <c r="L1157" i="7"/>
  <c r="S1157" i="7"/>
  <c r="G1157" i="7"/>
  <c r="R1157" i="7"/>
  <c r="Z1157" i="7"/>
  <c r="Q1157" i="7"/>
  <c r="P1157" i="7"/>
  <c r="D1157" i="7"/>
  <c r="AC1157" i="15"/>
  <c r="A1158" i="15"/>
  <c r="O1158" i="12"/>
  <c r="C1158" i="12"/>
  <c r="V1158" i="12"/>
  <c r="M1158" i="12"/>
  <c r="L1158" i="12"/>
  <c r="S1158" i="12"/>
  <c r="K1158" i="12"/>
  <c r="R1158" i="12"/>
  <c r="Z1158" i="12"/>
  <c r="Q1158" i="12"/>
  <c r="P1158" i="12"/>
  <c r="N1158" i="12"/>
  <c r="D1158" i="12"/>
  <c r="B1158" i="12"/>
  <c r="Y1158" i="12"/>
  <c r="T1158" i="12" l="1"/>
  <c r="U1158" i="12"/>
  <c r="E1158" i="12"/>
  <c r="F1158" i="12" s="1"/>
  <c r="I1158" i="12"/>
  <c r="J1158" i="12" s="1"/>
  <c r="D1158" i="15"/>
  <c r="G1158" i="15"/>
  <c r="H1158" i="15"/>
  <c r="X1157" i="7"/>
  <c r="Y1157" i="7"/>
  <c r="AE1158" i="15"/>
  <c r="V1158" i="15"/>
  <c r="N1158" i="15"/>
  <c r="B1158" i="15"/>
  <c r="AD1158" i="15"/>
  <c r="U1158" i="15"/>
  <c r="M1158" i="15"/>
  <c r="T1158" i="15"/>
  <c r="L1158" i="15"/>
  <c r="R1158" i="15"/>
  <c r="O1158" i="15"/>
  <c r="K1158" i="15"/>
  <c r="Z1158" i="15"/>
  <c r="W1158" i="15"/>
  <c r="C1158" i="15"/>
  <c r="S1158" i="15"/>
  <c r="Q1158" i="15"/>
  <c r="AC1157" i="7"/>
  <c r="W1158" i="12"/>
  <c r="X1158" i="12" s="1"/>
  <c r="A1158" i="7"/>
  <c r="E1157" i="7"/>
  <c r="F1157" i="7" s="1"/>
  <c r="A1159" i="12"/>
  <c r="AA1157" i="7"/>
  <c r="AB1157" i="7" s="1"/>
  <c r="G1159" i="12" l="1"/>
  <c r="H1159" i="12"/>
  <c r="X1158" i="15"/>
  <c r="Y1158" i="15"/>
  <c r="E1158" i="15"/>
  <c r="F1158" i="15" s="1"/>
  <c r="I1158" i="15"/>
  <c r="J1158" i="15" s="1"/>
  <c r="V1158" i="7"/>
  <c r="K1158" i="7"/>
  <c r="H1158" i="7"/>
  <c r="A1159" i="15"/>
  <c r="R1159" i="12"/>
  <c r="Y1159" i="12"/>
  <c r="P1159" i="12"/>
  <c r="D1159" i="12"/>
  <c r="O1159" i="12"/>
  <c r="C1159" i="12"/>
  <c r="N1159" i="12"/>
  <c r="B1159" i="12"/>
  <c r="V1159" i="12"/>
  <c r="M1159" i="12"/>
  <c r="L1159" i="12"/>
  <c r="Z1159" i="12"/>
  <c r="S1159" i="12"/>
  <c r="Q1159" i="12"/>
  <c r="K1159" i="12"/>
  <c r="AD1158" i="7"/>
  <c r="U1158" i="7"/>
  <c r="M1158" i="7"/>
  <c r="T1158" i="7"/>
  <c r="L1158" i="7"/>
  <c r="S1158" i="7"/>
  <c r="G1158" i="7"/>
  <c r="R1158" i="7"/>
  <c r="Z1158" i="7"/>
  <c r="Q1158" i="7"/>
  <c r="P1158" i="7"/>
  <c r="D1158" i="7"/>
  <c r="W1158" i="7"/>
  <c r="O1158" i="7"/>
  <c r="C1158" i="7"/>
  <c r="I1158" i="7" s="1"/>
  <c r="J1158" i="7" s="1"/>
  <c r="AE1158" i="7"/>
  <c r="N1158" i="7"/>
  <c r="B1158" i="7"/>
  <c r="P1158" i="15"/>
  <c r="AA1158" i="15"/>
  <c r="AB1158" i="15" s="1"/>
  <c r="AC1158" i="15"/>
  <c r="E1159" i="12" l="1"/>
  <c r="F1159" i="12" s="1"/>
  <c r="I1159" i="12"/>
  <c r="J1159" i="12" s="1"/>
  <c r="T1159" i="12"/>
  <c r="U1159" i="12"/>
  <c r="D1159" i="15"/>
  <c r="G1159" i="15"/>
  <c r="H1159" i="15"/>
  <c r="X1158" i="7"/>
  <c r="Y1158" i="7"/>
  <c r="AC1158" i="7"/>
  <c r="A1160" i="12"/>
  <c r="AA1158" i="7"/>
  <c r="AB1158" i="7" s="1"/>
  <c r="E1158" i="7"/>
  <c r="F1158" i="7" s="1"/>
  <c r="A1159" i="7"/>
  <c r="W1159" i="12"/>
  <c r="X1159" i="12" s="1"/>
  <c r="T1159" i="15"/>
  <c r="L1159" i="15"/>
  <c r="S1159" i="15"/>
  <c r="K1159" i="15"/>
  <c r="R1159" i="15"/>
  <c r="U1159" i="15"/>
  <c r="Q1159" i="15"/>
  <c r="O1159" i="15"/>
  <c r="AE1159" i="15"/>
  <c r="N1159" i="15"/>
  <c r="AD1159" i="15"/>
  <c r="M1159" i="15"/>
  <c r="Z1159" i="15"/>
  <c r="W1159" i="15"/>
  <c r="C1159" i="15"/>
  <c r="V1159" i="15"/>
  <c r="B1159" i="15"/>
  <c r="G1160" i="12" l="1"/>
  <c r="H1160" i="12"/>
  <c r="E1159" i="15"/>
  <c r="F1159" i="15" s="1"/>
  <c r="I1159" i="15"/>
  <c r="J1159" i="15" s="1"/>
  <c r="X1159" i="15"/>
  <c r="Y1159" i="15"/>
  <c r="V1159" i="7"/>
  <c r="K1159" i="7"/>
  <c r="H1159" i="7"/>
  <c r="S1159" i="7"/>
  <c r="G1159" i="7"/>
  <c r="R1159" i="7"/>
  <c r="Z1159" i="7"/>
  <c r="Q1159" i="7"/>
  <c r="P1159" i="7"/>
  <c r="D1159" i="7"/>
  <c r="W1159" i="7"/>
  <c r="O1159" i="7"/>
  <c r="C1159" i="7"/>
  <c r="I1159" i="7" s="1"/>
  <c r="J1159" i="7" s="1"/>
  <c r="AE1159" i="7"/>
  <c r="N1159" i="7"/>
  <c r="B1159" i="7"/>
  <c r="AD1159" i="7"/>
  <c r="U1159" i="7"/>
  <c r="M1159" i="7"/>
  <c r="T1159" i="7"/>
  <c r="L1159" i="7"/>
  <c r="A1160" i="15"/>
  <c r="AC1159" i="15"/>
  <c r="P1159" i="15"/>
  <c r="AA1159" i="15"/>
  <c r="AB1159" i="15" s="1"/>
  <c r="V1160" i="12"/>
  <c r="M1160" i="12"/>
  <c r="S1160" i="12"/>
  <c r="K1160" i="12"/>
  <c r="R1160" i="12"/>
  <c r="Z1160" i="12"/>
  <c r="Q1160" i="12"/>
  <c r="Y1160" i="12"/>
  <c r="P1160" i="12"/>
  <c r="D1160" i="12"/>
  <c r="O1160" i="12"/>
  <c r="C1160" i="12"/>
  <c r="B1160" i="12"/>
  <c r="N1160" i="12"/>
  <c r="L1160" i="12"/>
  <c r="T1160" i="12" l="1"/>
  <c r="U1160" i="12"/>
  <c r="E1160" i="12"/>
  <c r="F1160" i="12" s="1"/>
  <c r="I1160" i="12"/>
  <c r="J1160" i="12" s="1"/>
  <c r="D1160" i="15"/>
  <c r="G1160" i="15"/>
  <c r="H1160" i="15"/>
  <c r="X1159" i="7"/>
  <c r="Y1159" i="7"/>
  <c r="AA1159" i="7"/>
  <c r="AB1159" i="7" s="1"/>
  <c r="R1160" i="15"/>
  <c r="Z1160" i="15"/>
  <c r="Q1160" i="15"/>
  <c r="AE1160" i="15"/>
  <c r="V1160" i="15"/>
  <c r="N1160" i="15"/>
  <c r="B1160" i="15"/>
  <c r="K1160" i="15"/>
  <c r="W1160" i="15"/>
  <c r="C1160" i="15"/>
  <c r="U1160" i="15"/>
  <c r="T1160" i="15"/>
  <c r="S1160" i="15"/>
  <c r="O1160" i="15"/>
  <c r="AD1160" i="15"/>
  <c r="M1160" i="15"/>
  <c r="L1160" i="15"/>
  <c r="A1161" i="12"/>
  <c r="W1160" i="12"/>
  <c r="X1160" i="12" s="1"/>
  <c r="E1159" i="7"/>
  <c r="F1159" i="7" s="1"/>
  <c r="A1160" i="7"/>
  <c r="AC1159" i="7"/>
  <c r="G1161" i="12" l="1"/>
  <c r="H1161" i="12"/>
  <c r="E1160" i="15"/>
  <c r="F1160" i="15" s="1"/>
  <c r="I1160" i="15"/>
  <c r="J1160" i="15" s="1"/>
  <c r="X1160" i="15"/>
  <c r="Y1160" i="15"/>
  <c r="V1160" i="7"/>
  <c r="K1160" i="7"/>
  <c r="H1160" i="7"/>
  <c r="AC1160" i="15"/>
  <c r="P1160" i="15"/>
  <c r="AA1160" i="15"/>
  <c r="AB1160" i="15" s="1"/>
  <c r="A1161" i="15"/>
  <c r="Y1161" i="12"/>
  <c r="P1161" i="12"/>
  <c r="D1161" i="12"/>
  <c r="N1161" i="12"/>
  <c r="B1161" i="12"/>
  <c r="V1161" i="12"/>
  <c r="M1161" i="12"/>
  <c r="L1161" i="12"/>
  <c r="S1161" i="12"/>
  <c r="K1161" i="12"/>
  <c r="R1161" i="12"/>
  <c r="Q1161" i="12"/>
  <c r="O1161" i="12"/>
  <c r="C1161" i="12"/>
  <c r="Z1161" i="12"/>
  <c r="Z1160" i="7"/>
  <c r="Q1160" i="7"/>
  <c r="P1160" i="7"/>
  <c r="D1160" i="7"/>
  <c r="W1160" i="7"/>
  <c r="O1160" i="7"/>
  <c r="C1160" i="7"/>
  <c r="I1160" i="7" s="1"/>
  <c r="J1160" i="7" s="1"/>
  <c r="AE1160" i="7"/>
  <c r="N1160" i="7"/>
  <c r="B1160" i="7"/>
  <c r="AD1160" i="7"/>
  <c r="U1160" i="7"/>
  <c r="M1160" i="7"/>
  <c r="T1160" i="7"/>
  <c r="L1160" i="7"/>
  <c r="S1160" i="7"/>
  <c r="G1160" i="7"/>
  <c r="R1160" i="7"/>
  <c r="E1161" i="12" l="1"/>
  <c r="F1161" i="12" s="1"/>
  <c r="I1161" i="12"/>
  <c r="J1161" i="12" s="1"/>
  <c r="T1161" i="12"/>
  <c r="U1161" i="12"/>
  <c r="D1161" i="15"/>
  <c r="G1161" i="15"/>
  <c r="H1161" i="15"/>
  <c r="X1160" i="7"/>
  <c r="Y1160" i="7"/>
  <c r="AC1160" i="7"/>
  <c r="AA1160" i="7"/>
  <c r="AB1160" i="7" s="1"/>
  <c r="W1161" i="15"/>
  <c r="O1161" i="15"/>
  <c r="C1161" i="15"/>
  <c r="AE1161" i="15"/>
  <c r="V1161" i="15"/>
  <c r="N1161" i="15"/>
  <c r="B1161" i="15"/>
  <c r="T1161" i="15"/>
  <c r="L1161" i="15"/>
  <c r="Q1161" i="15"/>
  <c r="AD1161" i="15"/>
  <c r="M1161" i="15"/>
  <c r="K1161" i="15"/>
  <c r="Z1161" i="15"/>
  <c r="U1161" i="15"/>
  <c r="S1161" i="15"/>
  <c r="R1161" i="15"/>
  <c r="A1162" i="12"/>
  <c r="W1161" i="12"/>
  <c r="X1161" i="12" s="1"/>
  <c r="E1160" i="7"/>
  <c r="F1160" i="7" s="1"/>
  <c r="A1161" i="7"/>
  <c r="G1162" i="12" l="1"/>
  <c r="H1162" i="12"/>
  <c r="X1161" i="15"/>
  <c r="Y1161" i="15"/>
  <c r="E1161" i="15"/>
  <c r="F1161" i="15" s="1"/>
  <c r="I1161" i="15"/>
  <c r="J1161" i="15" s="1"/>
  <c r="V1161" i="7"/>
  <c r="K1161" i="7"/>
  <c r="H1161" i="7"/>
  <c r="P1161" i="15"/>
  <c r="AA1161" i="15"/>
  <c r="AB1161" i="15" s="1"/>
  <c r="A1162" i="15"/>
  <c r="S1162" i="12"/>
  <c r="K1162" i="12"/>
  <c r="Z1162" i="12"/>
  <c r="Q1162" i="12"/>
  <c r="Y1162" i="12"/>
  <c r="P1162" i="12"/>
  <c r="D1162" i="12"/>
  <c r="O1162" i="12"/>
  <c r="C1162" i="12"/>
  <c r="N1162" i="12"/>
  <c r="B1162" i="12"/>
  <c r="V1162" i="12"/>
  <c r="M1162" i="12"/>
  <c r="R1162" i="12"/>
  <c r="L1162" i="12"/>
  <c r="AC1161" i="15"/>
  <c r="W1161" i="7"/>
  <c r="O1161" i="7"/>
  <c r="C1161" i="7"/>
  <c r="I1161" i="7" s="1"/>
  <c r="J1161" i="7" s="1"/>
  <c r="AE1161" i="7"/>
  <c r="N1161" i="7"/>
  <c r="B1161" i="7"/>
  <c r="AD1161" i="7"/>
  <c r="U1161" i="7"/>
  <c r="M1161" i="7"/>
  <c r="T1161" i="7"/>
  <c r="L1161" i="7"/>
  <c r="S1161" i="7"/>
  <c r="G1161" i="7"/>
  <c r="R1161" i="7"/>
  <c r="Z1161" i="7"/>
  <c r="Q1161" i="7"/>
  <c r="P1161" i="7"/>
  <c r="D1161" i="7"/>
  <c r="T1162" i="12" l="1"/>
  <c r="U1162" i="12"/>
  <c r="E1162" i="12"/>
  <c r="F1162" i="12" s="1"/>
  <c r="I1162" i="12"/>
  <c r="J1162" i="12" s="1"/>
  <c r="D1162" i="15"/>
  <c r="G1162" i="15"/>
  <c r="H1162" i="15"/>
  <c r="X1161" i="7"/>
  <c r="Y1161" i="7"/>
  <c r="A1162" i="7"/>
  <c r="E1161" i="7"/>
  <c r="F1161" i="7" s="1"/>
  <c r="W1162" i="12"/>
  <c r="X1162" i="12" s="1"/>
  <c r="A1163" i="12"/>
  <c r="AA1161" i="7"/>
  <c r="AB1161" i="7" s="1"/>
  <c r="AE1162" i="15"/>
  <c r="V1162" i="15"/>
  <c r="N1162" i="15"/>
  <c r="B1162" i="15"/>
  <c r="AD1162" i="15"/>
  <c r="U1162" i="15"/>
  <c r="M1162" i="15"/>
  <c r="T1162" i="15"/>
  <c r="L1162" i="15"/>
  <c r="R1162" i="15"/>
  <c r="W1162" i="15"/>
  <c r="C1162" i="15"/>
  <c r="S1162" i="15"/>
  <c r="Q1162" i="15"/>
  <c r="O1162" i="15"/>
  <c r="K1162" i="15"/>
  <c r="Z1162" i="15"/>
  <c r="AC1161" i="7"/>
  <c r="G1163" i="12" l="1"/>
  <c r="H1163" i="12"/>
  <c r="E1162" i="15"/>
  <c r="F1162" i="15" s="1"/>
  <c r="I1162" i="15"/>
  <c r="J1162" i="15" s="1"/>
  <c r="X1162" i="15"/>
  <c r="Y1162" i="15"/>
  <c r="V1162" i="7"/>
  <c r="K1162" i="7"/>
  <c r="H1162" i="7"/>
  <c r="AC1162" i="15"/>
  <c r="N1163" i="12"/>
  <c r="B1163" i="12"/>
  <c r="L1163" i="12"/>
  <c r="S1163" i="12"/>
  <c r="K1163" i="12"/>
  <c r="R1163" i="12"/>
  <c r="Z1163" i="12"/>
  <c r="Q1163" i="12"/>
  <c r="Y1163" i="12"/>
  <c r="P1163" i="12"/>
  <c r="D1163" i="12"/>
  <c r="C1163" i="12"/>
  <c r="V1163" i="12"/>
  <c r="O1163" i="12"/>
  <c r="M1163" i="12"/>
  <c r="A1163" i="15"/>
  <c r="P1162" i="15"/>
  <c r="AA1162" i="15"/>
  <c r="AB1162" i="15" s="1"/>
  <c r="AD1162" i="7"/>
  <c r="U1162" i="7"/>
  <c r="M1162" i="7"/>
  <c r="T1162" i="7"/>
  <c r="L1162" i="7"/>
  <c r="S1162" i="7"/>
  <c r="G1162" i="7"/>
  <c r="R1162" i="7"/>
  <c r="Z1162" i="7"/>
  <c r="Q1162" i="7"/>
  <c r="P1162" i="7"/>
  <c r="D1162" i="7"/>
  <c r="W1162" i="7"/>
  <c r="O1162" i="7"/>
  <c r="C1162" i="7"/>
  <c r="I1162" i="7" s="1"/>
  <c r="J1162" i="7" s="1"/>
  <c r="AE1162" i="7"/>
  <c r="N1162" i="7"/>
  <c r="B1162" i="7"/>
  <c r="E1163" i="12" l="1"/>
  <c r="F1163" i="12" s="1"/>
  <c r="I1163" i="12"/>
  <c r="J1163" i="12" s="1"/>
  <c r="T1163" i="12"/>
  <c r="U1163" i="12"/>
  <c r="D1163" i="15"/>
  <c r="G1163" i="15"/>
  <c r="H1163" i="15"/>
  <c r="X1162" i="7"/>
  <c r="Y1162" i="7"/>
  <c r="AC1162" i="7"/>
  <c r="AA1162" i="7"/>
  <c r="AB1162" i="7" s="1"/>
  <c r="A1164" i="12"/>
  <c r="E1162" i="7"/>
  <c r="F1162" i="7" s="1"/>
  <c r="A1163" i="7"/>
  <c r="W1163" i="12"/>
  <c r="X1163" i="12" s="1"/>
  <c r="T1163" i="15"/>
  <c r="L1163" i="15"/>
  <c r="S1163" i="15"/>
  <c r="K1163" i="15"/>
  <c r="R1163" i="15"/>
  <c r="AD1163" i="15"/>
  <c r="M1163" i="15"/>
  <c r="Z1163" i="15"/>
  <c r="W1163" i="15"/>
  <c r="C1163" i="15"/>
  <c r="V1163" i="15"/>
  <c r="B1163" i="15"/>
  <c r="U1163" i="15"/>
  <c r="Q1163" i="15"/>
  <c r="O1163" i="15"/>
  <c r="AE1163" i="15"/>
  <c r="N1163" i="15"/>
  <c r="G1164" i="12" l="1"/>
  <c r="H1164" i="12"/>
  <c r="E1163" i="15"/>
  <c r="F1163" i="15" s="1"/>
  <c r="I1163" i="15"/>
  <c r="J1163" i="15" s="1"/>
  <c r="X1163" i="15"/>
  <c r="Y1163" i="15"/>
  <c r="V1163" i="7"/>
  <c r="K1163" i="7"/>
  <c r="H1163" i="7"/>
  <c r="S1163" i="7"/>
  <c r="G1163" i="7"/>
  <c r="R1163" i="7"/>
  <c r="Z1163" i="7"/>
  <c r="Q1163" i="7"/>
  <c r="P1163" i="7"/>
  <c r="D1163" i="7"/>
  <c r="W1163" i="7"/>
  <c r="O1163" i="7"/>
  <c r="C1163" i="7"/>
  <c r="I1163" i="7" s="1"/>
  <c r="J1163" i="7" s="1"/>
  <c r="AE1163" i="7"/>
  <c r="N1163" i="7"/>
  <c r="B1163" i="7"/>
  <c r="AD1163" i="7"/>
  <c r="U1163" i="7"/>
  <c r="M1163" i="7"/>
  <c r="T1163" i="7"/>
  <c r="L1163" i="7"/>
  <c r="A1164" i="15"/>
  <c r="Z1164" i="12"/>
  <c r="Q1164" i="12"/>
  <c r="O1164" i="12"/>
  <c r="C1164" i="12"/>
  <c r="N1164" i="12"/>
  <c r="B1164" i="12"/>
  <c r="V1164" i="12"/>
  <c r="M1164" i="12"/>
  <c r="L1164" i="12"/>
  <c r="S1164" i="12"/>
  <c r="K1164" i="12"/>
  <c r="R1164" i="12"/>
  <c r="P1164" i="12"/>
  <c r="D1164" i="12"/>
  <c r="Y1164" i="12"/>
  <c r="P1163" i="15"/>
  <c r="AA1163" i="15"/>
  <c r="AB1163" i="15" s="1"/>
  <c r="AC1163" i="15"/>
  <c r="T1164" i="12" l="1"/>
  <c r="U1164" i="12"/>
  <c r="E1164" i="12"/>
  <c r="F1164" i="12" s="1"/>
  <c r="I1164" i="12"/>
  <c r="J1164" i="12" s="1"/>
  <c r="D1164" i="15"/>
  <c r="G1164" i="15"/>
  <c r="H1164" i="15"/>
  <c r="X1163" i="7"/>
  <c r="Y1163" i="7"/>
  <c r="AA1163" i="7"/>
  <c r="AB1163" i="7" s="1"/>
  <c r="R1164" i="15"/>
  <c r="Z1164" i="15"/>
  <c r="Q1164" i="15"/>
  <c r="AE1164" i="15"/>
  <c r="V1164" i="15"/>
  <c r="N1164" i="15"/>
  <c r="B1164" i="15"/>
  <c r="S1164" i="15"/>
  <c r="O1164" i="15"/>
  <c r="AD1164" i="15"/>
  <c r="M1164" i="15"/>
  <c r="L1164" i="15"/>
  <c r="K1164" i="15"/>
  <c r="W1164" i="15"/>
  <c r="C1164" i="15"/>
  <c r="U1164" i="15"/>
  <c r="T1164" i="15"/>
  <c r="W1164" i="12"/>
  <c r="X1164" i="12" s="1"/>
  <c r="E1163" i="7"/>
  <c r="F1163" i="7" s="1"/>
  <c r="A1164" i="7"/>
  <c r="A1165" i="12"/>
  <c r="AC1163" i="7"/>
  <c r="G1165" i="12" l="1"/>
  <c r="H1165" i="12"/>
  <c r="E1164" i="15"/>
  <c r="F1164" i="15" s="1"/>
  <c r="I1164" i="15"/>
  <c r="J1164" i="15" s="1"/>
  <c r="X1164" i="15"/>
  <c r="Y1164" i="15"/>
  <c r="V1164" i="7"/>
  <c r="K1164" i="7"/>
  <c r="H1164" i="7"/>
  <c r="Z1164" i="7"/>
  <c r="Q1164" i="7"/>
  <c r="P1164" i="7"/>
  <c r="D1164" i="7"/>
  <c r="W1164" i="7"/>
  <c r="O1164" i="7"/>
  <c r="C1164" i="7"/>
  <c r="I1164" i="7" s="1"/>
  <c r="J1164" i="7" s="1"/>
  <c r="AE1164" i="7"/>
  <c r="N1164" i="7"/>
  <c r="B1164" i="7"/>
  <c r="AD1164" i="7"/>
  <c r="U1164" i="7"/>
  <c r="M1164" i="7"/>
  <c r="T1164" i="7"/>
  <c r="L1164" i="7"/>
  <c r="S1164" i="7"/>
  <c r="G1164" i="7"/>
  <c r="R1164" i="7"/>
  <c r="P1164" i="15"/>
  <c r="AA1164" i="15"/>
  <c r="AB1164" i="15" s="1"/>
  <c r="AC1164" i="15"/>
  <c r="A1165" i="15"/>
  <c r="L1165" i="12"/>
  <c r="R1165" i="12"/>
  <c r="Z1165" i="12"/>
  <c r="Q1165" i="12"/>
  <c r="Y1165" i="12"/>
  <c r="P1165" i="12"/>
  <c r="D1165" i="12"/>
  <c r="O1165" i="12"/>
  <c r="C1165" i="12"/>
  <c r="N1165" i="12"/>
  <c r="B1165" i="12"/>
  <c r="V1165" i="12"/>
  <c r="S1165" i="12"/>
  <c r="M1165" i="12"/>
  <c r="K1165" i="12"/>
  <c r="T1165" i="12" l="1"/>
  <c r="U1165" i="12"/>
  <c r="E1165" i="12"/>
  <c r="F1165" i="12" s="1"/>
  <c r="I1165" i="12"/>
  <c r="J1165" i="12" s="1"/>
  <c r="D1165" i="15"/>
  <c r="G1165" i="15"/>
  <c r="H1165" i="15"/>
  <c r="X1164" i="7"/>
  <c r="Y1164" i="7"/>
  <c r="E1164" i="7"/>
  <c r="F1164" i="7" s="1"/>
  <c r="A1165" i="7"/>
  <c r="W1165" i="12"/>
  <c r="X1165" i="12" s="1"/>
  <c r="AA1164" i="7"/>
  <c r="AB1164" i="7" s="1"/>
  <c r="A1166" i="12"/>
  <c r="W1165" i="15"/>
  <c r="O1165" i="15"/>
  <c r="C1165" i="15"/>
  <c r="AE1165" i="15"/>
  <c r="V1165" i="15"/>
  <c r="N1165" i="15"/>
  <c r="B1165" i="15"/>
  <c r="T1165" i="15"/>
  <c r="L1165" i="15"/>
  <c r="Z1165" i="15"/>
  <c r="U1165" i="15"/>
  <c r="S1165" i="15"/>
  <c r="R1165" i="15"/>
  <c r="Q1165" i="15"/>
  <c r="AD1165" i="15"/>
  <c r="M1165" i="15"/>
  <c r="K1165" i="15"/>
  <c r="AC1164" i="7"/>
  <c r="G1166" i="12" l="1"/>
  <c r="H1166" i="12"/>
  <c r="E1165" i="15"/>
  <c r="F1165" i="15" s="1"/>
  <c r="I1165" i="15"/>
  <c r="J1165" i="15" s="1"/>
  <c r="X1165" i="15"/>
  <c r="Y1165" i="15"/>
  <c r="V1165" i="7"/>
  <c r="K1165" i="7"/>
  <c r="H1165" i="7"/>
  <c r="P1165" i="15"/>
  <c r="AA1165" i="15"/>
  <c r="AB1165" i="15" s="1"/>
  <c r="O1166" i="12"/>
  <c r="C1166" i="12"/>
  <c r="V1166" i="12"/>
  <c r="M1166" i="12"/>
  <c r="L1166" i="12"/>
  <c r="S1166" i="12"/>
  <c r="K1166" i="12"/>
  <c r="R1166" i="12"/>
  <c r="Z1166" i="12"/>
  <c r="Q1166" i="12"/>
  <c r="D1166" i="12"/>
  <c r="B1166" i="12"/>
  <c r="Y1166" i="12"/>
  <c r="P1166" i="12"/>
  <c r="N1166" i="12"/>
  <c r="AC1165" i="15"/>
  <c r="W1165" i="7"/>
  <c r="O1165" i="7"/>
  <c r="C1165" i="7"/>
  <c r="I1165" i="7" s="1"/>
  <c r="J1165" i="7" s="1"/>
  <c r="AE1165" i="7"/>
  <c r="N1165" i="7"/>
  <c r="B1165" i="7"/>
  <c r="AD1165" i="7"/>
  <c r="U1165" i="7"/>
  <c r="M1165" i="7"/>
  <c r="T1165" i="7"/>
  <c r="L1165" i="7"/>
  <c r="S1165" i="7"/>
  <c r="G1165" i="7"/>
  <c r="R1165" i="7"/>
  <c r="Z1165" i="7"/>
  <c r="Q1165" i="7"/>
  <c r="P1165" i="7"/>
  <c r="D1165" i="7"/>
  <c r="A1166" i="15"/>
  <c r="E1166" i="12" l="1"/>
  <c r="F1166" i="12" s="1"/>
  <c r="I1166" i="12"/>
  <c r="J1166" i="12" s="1"/>
  <c r="T1166" i="12"/>
  <c r="U1166" i="12"/>
  <c r="D1166" i="15"/>
  <c r="G1166" i="15"/>
  <c r="H1166" i="15"/>
  <c r="X1165" i="7"/>
  <c r="Y1165" i="7"/>
  <c r="AC1165" i="7"/>
  <c r="AE1166" i="15"/>
  <c r="V1166" i="15"/>
  <c r="N1166" i="15"/>
  <c r="B1166" i="15"/>
  <c r="AD1166" i="15"/>
  <c r="U1166" i="15"/>
  <c r="M1166" i="15"/>
  <c r="T1166" i="15"/>
  <c r="L1166" i="15"/>
  <c r="R1166" i="15"/>
  <c r="O1166" i="15"/>
  <c r="K1166" i="15"/>
  <c r="Z1166" i="15"/>
  <c r="W1166" i="15"/>
  <c r="C1166" i="15"/>
  <c r="S1166" i="15"/>
  <c r="Q1166" i="15"/>
  <c r="W1166" i="12"/>
  <c r="X1166" i="12" s="1"/>
  <c r="A1166" i="7"/>
  <c r="E1165" i="7"/>
  <c r="F1165" i="7" s="1"/>
  <c r="A1167" i="12"/>
  <c r="AA1165" i="7"/>
  <c r="AB1165" i="7" s="1"/>
  <c r="G1167" i="12" l="1"/>
  <c r="H1167" i="12"/>
  <c r="E1166" i="15"/>
  <c r="F1166" i="15" s="1"/>
  <c r="I1166" i="15"/>
  <c r="J1166" i="15" s="1"/>
  <c r="X1166" i="15"/>
  <c r="Y1166" i="15"/>
  <c r="V1166" i="7"/>
  <c r="K1166" i="7"/>
  <c r="H1166" i="7"/>
  <c r="R1167" i="12"/>
  <c r="Y1167" i="12"/>
  <c r="P1167" i="12"/>
  <c r="D1167" i="12"/>
  <c r="O1167" i="12"/>
  <c r="C1167" i="12"/>
  <c r="N1167" i="12"/>
  <c r="B1167" i="12"/>
  <c r="V1167" i="12"/>
  <c r="M1167" i="12"/>
  <c r="L1167" i="12"/>
  <c r="S1167" i="12"/>
  <c r="Q1167" i="12"/>
  <c r="K1167" i="12"/>
  <c r="Z1167" i="12"/>
  <c r="A1167" i="15"/>
  <c r="P1166" i="15"/>
  <c r="AA1166" i="15"/>
  <c r="AB1166" i="15" s="1"/>
  <c r="AD1166" i="7"/>
  <c r="U1166" i="7"/>
  <c r="M1166" i="7"/>
  <c r="T1166" i="7"/>
  <c r="L1166" i="7"/>
  <c r="S1166" i="7"/>
  <c r="G1166" i="7"/>
  <c r="R1166" i="7"/>
  <c r="Z1166" i="7"/>
  <c r="Q1166" i="7"/>
  <c r="P1166" i="7"/>
  <c r="D1166" i="7"/>
  <c r="W1166" i="7"/>
  <c r="O1166" i="7"/>
  <c r="C1166" i="7"/>
  <c r="I1166" i="7" s="1"/>
  <c r="J1166" i="7" s="1"/>
  <c r="AE1166" i="7"/>
  <c r="N1166" i="7"/>
  <c r="B1166" i="7"/>
  <c r="AC1166" i="15"/>
  <c r="T1167" i="12" l="1"/>
  <c r="U1167" i="12"/>
  <c r="E1167" i="12"/>
  <c r="F1167" i="12" s="1"/>
  <c r="I1167" i="12"/>
  <c r="J1167" i="12" s="1"/>
  <c r="D1167" i="15"/>
  <c r="G1167" i="15"/>
  <c r="H1167" i="15"/>
  <c r="X1166" i="7"/>
  <c r="Y1166" i="7"/>
  <c r="T1167" i="15"/>
  <c r="L1167" i="15"/>
  <c r="S1167" i="15"/>
  <c r="K1167" i="15"/>
  <c r="R1167" i="15"/>
  <c r="U1167" i="15"/>
  <c r="Q1167" i="15"/>
  <c r="O1167" i="15"/>
  <c r="AE1167" i="15"/>
  <c r="N1167" i="15"/>
  <c r="AD1167" i="15"/>
  <c r="M1167" i="15"/>
  <c r="Z1167" i="15"/>
  <c r="W1167" i="15"/>
  <c r="C1167" i="15"/>
  <c r="B1167" i="15"/>
  <c r="V1167" i="15"/>
  <c r="W1167" i="12"/>
  <c r="X1167" i="12" s="1"/>
  <c r="AA1166" i="7"/>
  <c r="AB1166" i="7" s="1"/>
  <c r="A1168" i="12"/>
  <c r="E1166" i="7"/>
  <c r="F1166" i="7" s="1"/>
  <c r="A1167" i="7"/>
  <c r="AC1166" i="7"/>
  <c r="G1168" i="12" l="1"/>
  <c r="H1168" i="12"/>
  <c r="E1167" i="15"/>
  <c r="F1167" i="15" s="1"/>
  <c r="I1167" i="15"/>
  <c r="J1167" i="15" s="1"/>
  <c r="X1167" i="15"/>
  <c r="Y1167" i="15"/>
  <c r="V1167" i="7"/>
  <c r="K1167" i="7"/>
  <c r="H1167" i="7"/>
  <c r="A1168" i="15"/>
  <c r="M1168" i="12"/>
  <c r="S1168" i="12"/>
  <c r="K1168" i="12"/>
  <c r="R1168" i="12"/>
  <c r="Q1168" i="12"/>
  <c r="Z1168" i="12"/>
  <c r="P1168" i="12"/>
  <c r="D1168" i="12"/>
  <c r="Y1168" i="12"/>
  <c r="O1168" i="12"/>
  <c r="C1168" i="12"/>
  <c r="V1168" i="12"/>
  <c r="N1168" i="12"/>
  <c r="L1168" i="12"/>
  <c r="B1168" i="12"/>
  <c r="AC1167" i="15"/>
  <c r="S1167" i="7"/>
  <c r="G1167" i="7"/>
  <c r="R1167" i="7"/>
  <c r="Z1167" i="7"/>
  <c r="Q1167" i="7"/>
  <c r="P1167" i="7"/>
  <c r="D1167" i="7"/>
  <c r="W1167" i="7"/>
  <c r="O1167" i="7"/>
  <c r="C1167" i="7"/>
  <c r="I1167" i="7" s="1"/>
  <c r="J1167" i="7" s="1"/>
  <c r="AE1167" i="7"/>
  <c r="N1167" i="7"/>
  <c r="B1167" i="7"/>
  <c r="AD1167" i="7"/>
  <c r="U1167" i="7"/>
  <c r="M1167" i="7"/>
  <c r="T1167" i="7"/>
  <c r="L1167" i="7"/>
  <c r="P1167" i="15"/>
  <c r="AA1167" i="15"/>
  <c r="AB1167" i="15" s="1"/>
  <c r="T1168" i="12" l="1"/>
  <c r="U1168" i="12"/>
  <c r="E1168" i="12"/>
  <c r="F1168" i="12" s="1"/>
  <c r="I1168" i="12"/>
  <c r="J1168" i="12" s="1"/>
  <c r="D1168" i="15"/>
  <c r="G1168" i="15"/>
  <c r="H1168" i="15"/>
  <c r="X1167" i="7"/>
  <c r="Y1167" i="7"/>
  <c r="AA1167" i="7"/>
  <c r="AB1167" i="7" s="1"/>
  <c r="A1169" i="12"/>
  <c r="E1167" i="7"/>
  <c r="F1167" i="7" s="1"/>
  <c r="A1168" i="7"/>
  <c r="AC1167" i="7"/>
  <c r="W1168" i="12"/>
  <c r="X1168" i="12" s="1"/>
  <c r="R1168" i="15"/>
  <c r="Z1168" i="15"/>
  <c r="Q1168" i="15"/>
  <c r="AE1168" i="15"/>
  <c r="V1168" i="15"/>
  <c r="N1168" i="15"/>
  <c r="B1168" i="15"/>
  <c r="K1168" i="15"/>
  <c r="W1168" i="15"/>
  <c r="C1168" i="15"/>
  <c r="U1168" i="15"/>
  <c r="T1168" i="15"/>
  <c r="S1168" i="15"/>
  <c r="O1168" i="15"/>
  <c r="AD1168" i="15"/>
  <c r="M1168" i="15"/>
  <c r="L1168" i="15"/>
  <c r="G1169" i="12" l="1"/>
  <c r="H1169" i="12"/>
  <c r="X1168" i="15"/>
  <c r="Y1168" i="15"/>
  <c r="E1168" i="15"/>
  <c r="F1168" i="15" s="1"/>
  <c r="I1168" i="15"/>
  <c r="J1168" i="15" s="1"/>
  <c r="V1168" i="7"/>
  <c r="K1168" i="7"/>
  <c r="H1168" i="7"/>
  <c r="AC1168" i="15"/>
  <c r="P1168" i="15"/>
  <c r="AA1168" i="15"/>
  <c r="AB1168" i="15" s="1"/>
  <c r="Z1168" i="7"/>
  <c r="Q1168" i="7"/>
  <c r="P1168" i="7"/>
  <c r="D1168" i="7"/>
  <c r="W1168" i="7"/>
  <c r="O1168" i="7"/>
  <c r="C1168" i="7"/>
  <c r="I1168" i="7" s="1"/>
  <c r="J1168" i="7" s="1"/>
  <c r="AE1168" i="7"/>
  <c r="N1168" i="7"/>
  <c r="B1168" i="7"/>
  <c r="AD1168" i="7"/>
  <c r="U1168" i="7"/>
  <c r="M1168" i="7"/>
  <c r="T1168" i="7"/>
  <c r="L1168" i="7"/>
  <c r="S1168" i="7"/>
  <c r="G1168" i="7"/>
  <c r="R1168" i="7"/>
  <c r="A1169" i="15"/>
  <c r="Z1169" i="12"/>
  <c r="Q1169" i="12"/>
  <c r="O1169" i="12"/>
  <c r="C1169" i="12"/>
  <c r="V1169" i="12"/>
  <c r="K1169" i="12"/>
  <c r="S1169" i="12"/>
  <c r="D1169" i="12"/>
  <c r="R1169" i="12"/>
  <c r="B1169" i="12"/>
  <c r="P1169" i="12"/>
  <c r="N1169" i="12"/>
  <c r="Y1169" i="12"/>
  <c r="M1169" i="12"/>
  <c r="L1169" i="12"/>
  <c r="E1169" i="12" l="1"/>
  <c r="F1169" i="12" s="1"/>
  <c r="I1169" i="12"/>
  <c r="J1169" i="12" s="1"/>
  <c r="T1169" i="12"/>
  <c r="U1169" i="12"/>
  <c r="G1169" i="15"/>
  <c r="D1169" i="15"/>
  <c r="H1169" i="15"/>
  <c r="X1168" i="7"/>
  <c r="Y1168" i="7"/>
  <c r="W1169" i="15"/>
  <c r="O1169" i="15"/>
  <c r="C1169" i="15"/>
  <c r="AE1169" i="15"/>
  <c r="V1169" i="15"/>
  <c r="N1169" i="15"/>
  <c r="B1169" i="15"/>
  <c r="T1169" i="15"/>
  <c r="L1169" i="15"/>
  <c r="Q1169" i="15"/>
  <c r="AD1169" i="15"/>
  <c r="M1169" i="15"/>
  <c r="K1169" i="15"/>
  <c r="Z1169" i="15"/>
  <c r="U1169" i="15"/>
  <c r="S1169" i="15"/>
  <c r="R1169" i="15"/>
  <c r="AA1168" i="7"/>
  <c r="AB1168" i="7" s="1"/>
  <c r="A1170" i="12"/>
  <c r="AC1168" i="7"/>
  <c r="E1168" i="7"/>
  <c r="F1168" i="7" s="1"/>
  <c r="A1169" i="7"/>
  <c r="W1169" i="12"/>
  <c r="X1169" i="12" s="1"/>
  <c r="G1170" i="12" l="1"/>
  <c r="H1170" i="12"/>
  <c r="E1169" i="15"/>
  <c r="F1169" i="15" s="1"/>
  <c r="I1169" i="15"/>
  <c r="J1169" i="15" s="1"/>
  <c r="X1169" i="15"/>
  <c r="Y1169" i="15"/>
  <c r="V1169" i="7"/>
  <c r="K1169" i="7"/>
  <c r="H1169" i="7"/>
  <c r="P1169" i="15"/>
  <c r="AA1169" i="15"/>
  <c r="AB1169" i="15" s="1"/>
  <c r="L1170" i="12"/>
  <c r="R1170" i="12"/>
  <c r="Z1170" i="12"/>
  <c r="Q1170" i="12"/>
  <c r="O1170" i="12"/>
  <c r="M1170" i="12"/>
  <c r="Y1170" i="12"/>
  <c r="D1170" i="12"/>
  <c r="C1170" i="12"/>
  <c r="V1170" i="12"/>
  <c r="B1170" i="12"/>
  <c r="S1170" i="12"/>
  <c r="P1170" i="12"/>
  <c r="N1170" i="12"/>
  <c r="K1170" i="12"/>
  <c r="A1170" i="15"/>
  <c r="W1169" i="7"/>
  <c r="O1169" i="7"/>
  <c r="C1169" i="7"/>
  <c r="I1169" i="7" s="1"/>
  <c r="J1169" i="7" s="1"/>
  <c r="AE1169" i="7"/>
  <c r="N1169" i="7"/>
  <c r="B1169" i="7"/>
  <c r="AD1169" i="7"/>
  <c r="U1169" i="7"/>
  <c r="M1169" i="7"/>
  <c r="T1169" i="7"/>
  <c r="L1169" i="7"/>
  <c r="S1169" i="7"/>
  <c r="G1169" i="7"/>
  <c r="R1169" i="7"/>
  <c r="Z1169" i="7"/>
  <c r="Q1169" i="7"/>
  <c r="P1169" i="7"/>
  <c r="D1169" i="7"/>
  <c r="AC1169" i="15"/>
  <c r="E1170" i="12" l="1"/>
  <c r="F1170" i="12" s="1"/>
  <c r="I1170" i="12"/>
  <c r="J1170" i="12" s="1"/>
  <c r="T1170" i="12"/>
  <c r="U1170" i="12"/>
  <c r="D1170" i="15"/>
  <c r="G1170" i="15"/>
  <c r="H1170" i="15"/>
  <c r="X1169" i="7"/>
  <c r="Y1169" i="7"/>
  <c r="A1170" i="7"/>
  <c r="E1169" i="7"/>
  <c r="F1169" i="7" s="1"/>
  <c r="W1170" i="12"/>
  <c r="X1170" i="12" s="1"/>
  <c r="A1171" i="12"/>
  <c r="AE1170" i="15"/>
  <c r="V1170" i="15"/>
  <c r="N1170" i="15"/>
  <c r="B1170" i="15"/>
  <c r="AD1170" i="15"/>
  <c r="U1170" i="15"/>
  <c r="M1170" i="15"/>
  <c r="T1170" i="15"/>
  <c r="L1170" i="15"/>
  <c r="R1170" i="15"/>
  <c r="W1170" i="15"/>
  <c r="C1170" i="15"/>
  <c r="S1170" i="15"/>
  <c r="Q1170" i="15"/>
  <c r="O1170" i="15"/>
  <c r="K1170" i="15"/>
  <c r="Z1170" i="15"/>
  <c r="AA1169" i="7"/>
  <c r="AB1169" i="7" s="1"/>
  <c r="AC1169" i="7"/>
  <c r="G1171" i="12" l="1"/>
  <c r="H1171" i="12"/>
  <c r="X1170" i="15"/>
  <c r="Y1170" i="15"/>
  <c r="E1170" i="15"/>
  <c r="F1170" i="15" s="1"/>
  <c r="I1170" i="15"/>
  <c r="J1170" i="15" s="1"/>
  <c r="V1170" i="7"/>
  <c r="K1170" i="7"/>
  <c r="H1170" i="7"/>
  <c r="O1171" i="12"/>
  <c r="C1171" i="12"/>
  <c r="V1171" i="12"/>
  <c r="M1171" i="12"/>
  <c r="L1171" i="12"/>
  <c r="R1171" i="12"/>
  <c r="Z1171" i="12"/>
  <c r="D1171" i="12"/>
  <c r="S1171" i="12"/>
  <c r="Q1171" i="12"/>
  <c r="P1171" i="12"/>
  <c r="N1171" i="12"/>
  <c r="K1171" i="12"/>
  <c r="Y1171" i="12"/>
  <c r="B1171" i="12"/>
  <c r="AC1170" i="15"/>
  <c r="P1170" i="15"/>
  <c r="AA1170" i="15"/>
  <c r="AB1170" i="15" s="1"/>
  <c r="A1171" i="15"/>
  <c r="AD1170" i="7"/>
  <c r="U1170" i="7"/>
  <c r="M1170" i="7"/>
  <c r="T1170" i="7"/>
  <c r="L1170" i="7"/>
  <c r="S1170" i="7"/>
  <c r="G1170" i="7"/>
  <c r="R1170" i="7"/>
  <c r="Z1170" i="7"/>
  <c r="Q1170" i="7"/>
  <c r="P1170" i="7"/>
  <c r="D1170" i="7"/>
  <c r="W1170" i="7"/>
  <c r="O1170" i="7"/>
  <c r="C1170" i="7"/>
  <c r="I1170" i="7" s="1"/>
  <c r="J1170" i="7" s="1"/>
  <c r="AE1170" i="7"/>
  <c r="N1170" i="7"/>
  <c r="B1170" i="7"/>
  <c r="E1171" i="12" l="1"/>
  <c r="F1171" i="12" s="1"/>
  <c r="I1171" i="12"/>
  <c r="J1171" i="12" s="1"/>
  <c r="T1171" i="12"/>
  <c r="U1171" i="12"/>
  <c r="D1171" i="15"/>
  <c r="G1171" i="15"/>
  <c r="H1171" i="15"/>
  <c r="X1170" i="7"/>
  <c r="Y1170" i="7"/>
  <c r="W1171" i="12"/>
  <c r="X1171" i="12" s="1"/>
  <c r="AA1170" i="7"/>
  <c r="AB1170" i="7" s="1"/>
  <c r="T1171" i="15"/>
  <c r="L1171" i="15"/>
  <c r="S1171" i="15"/>
  <c r="K1171" i="15"/>
  <c r="R1171" i="15"/>
  <c r="AD1171" i="15"/>
  <c r="M1171" i="15"/>
  <c r="Z1171" i="15"/>
  <c r="W1171" i="15"/>
  <c r="C1171" i="15"/>
  <c r="V1171" i="15"/>
  <c r="B1171" i="15"/>
  <c r="U1171" i="15"/>
  <c r="Q1171" i="15"/>
  <c r="O1171" i="15"/>
  <c r="AE1171" i="15"/>
  <c r="N1171" i="15"/>
  <c r="E1170" i="7"/>
  <c r="F1170" i="7" s="1"/>
  <c r="A1171" i="7"/>
  <c r="A1172" i="12"/>
  <c r="AC1170" i="7"/>
  <c r="G1172" i="12" l="1"/>
  <c r="H1172" i="12"/>
  <c r="X1171" i="15"/>
  <c r="Y1171" i="15"/>
  <c r="E1171" i="15"/>
  <c r="F1171" i="15" s="1"/>
  <c r="I1171" i="15"/>
  <c r="J1171" i="15" s="1"/>
  <c r="V1171" i="7"/>
  <c r="K1171" i="7"/>
  <c r="H1171" i="7"/>
  <c r="S1171" i="7"/>
  <c r="G1171" i="7"/>
  <c r="R1171" i="7"/>
  <c r="Z1171" i="7"/>
  <c r="Q1171" i="7"/>
  <c r="P1171" i="7"/>
  <c r="D1171" i="7"/>
  <c r="W1171" i="7"/>
  <c r="O1171" i="7"/>
  <c r="C1171" i="7"/>
  <c r="I1171" i="7" s="1"/>
  <c r="J1171" i="7" s="1"/>
  <c r="AE1171" i="7"/>
  <c r="N1171" i="7"/>
  <c r="B1171" i="7"/>
  <c r="AD1171" i="7"/>
  <c r="U1171" i="7"/>
  <c r="M1171" i="7"/>
  <c r="T1171" i="7"/>
  <c r="L1171" i="7"/>
  <c r="A1172" i="15"/>
  <c r="AC1171" i="15"/>
  <c r="R1172" i="12"/>
  <c r="Z1172" i="12"/>
  <c r="Q1172" i="12"/>
  <c r="Y1172" i="12"/>
  <c r="P1172" i="12"/>
  <c r="D1172" i="12"/>
  <c r="O1172" i="12"/>
  <c r="C1172" i="12"/>
  <c r="V1172" i="12"/>
  <c r="M1172" i="12"/>
  <c r="L1172" i="12"/>
  <c r="S1172" i="12"/>
  <c r="N1172" i="12"/>
  <c r="K1172" i="12"/>
  <c r="B1172" i="12"/>
  <c r="P1171" i="15"/>
  <c r="AA1171" i="15"/>
  <c r="AB1171" i="15" s="1"/>
  <c r="T1172" i="12" l="1"/>
  <c r="U1172" i="12"/>
  <c r="E1172" i="12"/>
  <c r="F1172" i="12" s="1"/>
  <c r="I1172" i="12"/>
  <c r="J1172" i="12" s="1"/>
  <c r="D1172" i="15"/>
  <c r="G1172" i="15"/>
  <c r="H1172" i="15"/>
  <c r="X1171" i="7"/>
  <c r="Y1171" i="7"/>
  <c r="AA1171" i="7"/>
  <c r="AB1171" i="7" s="1"/>
  <c r="R1172" i="15"/>
  <c r="Z1172" i="15"/>
  <c r="Q1172" i="15"/>
  <c r="AE1172" i="15"/>
  <c r="V1172" i="15"/>
  <c r="N1172" i="15"/>
  <c r="B1172" i="15"/>
  <c r="S1172" i="15"/>
  <c r="O1172" i="15"/>
  <c r="AD1172" i="15"/>
  <c r="M1172" i="15"/>
  <c r="L1172" i="15"/>
  <c r="K1172" i="15"/>
  <c r="W1172" i="15"/>
  <c r="C1172" i="15"/>
  <c r="U1172" i="15"/>
  <c r="T1172" i="15"/>
  <c r="W1172" i="12"/>
  <c r="X1172" i="12" s="1"/>
  <c r="A1173" i="12"/>
  <c r="E1171" i="7"/>
  <c r="F1171" i="7" s="1"/>
  <c r="A1172" i="7"/>
  <c r="AC1171" i="7"/>
  <c r="G1173" i="12" l="1"/>
  <c r="H1173" i="12"/>
  <c r="X1172" i="15"/>
  <c r="Y1172" i="15"/>
  <c r="E1172" i="15"/>
  <c r="F1172" i="15" s="1"/>
  <c r="I1172" i="15"/>
  <c r="J1172" i="15" s="1"/>
  <c r="V1172" i="7"/>
  <c r="K1172" i="7"/>
  <c r="H1172" i="7"/>
  <c r="Z1172" i="7"/>
  <c r="Q1172" i="7"/>
  <c r="P1172" i="7"/>
  <c r="D1172" i="7"/>
  <c r="W1172" i="7"/>
  <c r="O1172" i="7"/>
  <c r="C1172" i="7"/>
  <c r="I1172" i="7" s="1"/>
  <c r="J1172" i="7" s="1"/>
  <c r="AE1172" i="7"/>
  <c r="N1172" i="7"/>
  <c r="B1172" i="7"/>
  <c r="AD1172" i="7"/>
  <c r="U1172" i="7"/>
  <c r="M1172" i="7"/>
  <c r="T1172" i="7"/>
  <c r="L1172" i="7"/>
  <c r="S1172" i="7"/>
  <c r="G1172" i="7"/>
  <c r="R1172" i="7"/>
  <c r="P1172" i="15"/>
  <c r="AA1172" i="15"/>
  <c r="AB1172" i="15" s="1"/>
  <c r="V1173" i="12"/>
  <c r="M1173" i="12"/>
  <c r="L1173" i="12"/>
  <c r="S1173" i="12"/>
  <c r="K1173" i="12"/>
  <c r="R1173" i="12"/>
  <c r="Y1173" i="12"/>
  <c r="P1173" i="12"/>
  <c r="D1173" i="12"/>
  <c r="O1173" i="12"/>
  <c r="C1173" i="12"/>
  <c r="N1173" i="12"/>
  <c r="B1173" i="12"/>
  <c r="Z1173" i="12"/>
  <c r="Q1173" i="12"/>
  <c r="A1173" i="15"/>
  <c r="AC1172" i="15"/>
  <c r="E1173" i="12" l="1"/>
  <c r="F1173" i="12" s="1"/>
  <c r="I1173" i="12"/>
  <c r="J1173" i="12" s="1"/>
  <c r="T1173" i="12"/>
  <c r="U1173" i="12"/>
  <c r="D1173" i="15"/>
  <c r="G1173" i="15"/>
  <c r="H1173" i="15"/>
  <c r="X1172" i="7"/>
  <c r="Y1172" i="7"/>
  <c r="W1173" i="15"/>
  <c r="O1173" i="15"/>
  <c r="C1173" i="15"/>
  <c r="AE1173" i="15"/>
  <c r="V1173" i="15"/>
  <c r="N1173" i="15"/>
  <c r="B1173" i="15"/>
  <c r="T1173" i="15"/>
  <c r="L1173" i="15"/>
  <c r="Z1173" i="15"/>
  <c r="U1173" i="15"/>
  <c r="S1173" i="15"/>
  <c r="R1173" i="15"/>
  <c r="Q1173" i="15"/>
  <c r="AD1173" i="15"/>
  <c r="M1173" i="15"/>
  <c r="K1173" i="15"/>
  <c r="E1172" i="7"/>
  <c r="F1172" i="7" s="1"/>
  <c r="A1173" i="7"/>
  <c r="W1173" i="12"/>
  <c r="X1173" i="12" s="1"/>
  <c r="AA1172" i="7"/>
  <c r="AB1172" i="7" s="1"/>
  <c r="A1174" i="12"/>
  <c r="AC1172" i="7"/>
  <c r="G1174" i="12" l="1"/>
  <c r="H1174" i="12"/>
  <c r="E1173" i="15"/>
  <c r="F1173" i="15" s="1"/>
  <c r="I1173" i="15"/>
  <c r="J1173" i="15" s="1"/>
  <c r="X1173" i="15"/>
  <c r="Y1173" i="15"/>
  <c r="V1173" i="7"/>
  <c r="K1173" i="7"/>
  <c r="H1173" i="7"/>
  <c r="P1173" i="15"/>
  <c r="AA1173" i="15"/>
  <c r="AB1173" i="15" s="1"/>
  <c r="W1173" i="7"/>
  <c r="O1173" i="7"/>
  <c r="C1173" i="7"/>
  <c r="I1173" i="7" s="1"/>
  <c r="J1173" i="7" s="1"/>
  <c r="AE1173" i="7"/>
  <c r="N1173" i="7"/>
  <c r="B1173" i="7"/>
  <c r="AD1173" i="7"/>
  <c r="U1173" i="7"/>
  <c r="M1173" i="7"/>
  <c r="T1173" i="7"/>
  <c r="L1173" i="7"/>
  <c r="S1173" i="7"/>
  <c r="G1173" i="7"/>
  <c r="R1173" i="7"/>
  <c r="Z1173" i="7"/>
  <c r="Q1173" i="7"/>
  <c r="P1173" i="7"/>
  <c r="D1173" i="7"/>
  <c r="AC1173" i="15"/>
  <c r="A1174" i="15"/>
  <c r="Y1174" i="12"/>
  <c r="P1174" i="12"/>
  <c r="D1174" i="12"/>
  <c r="O1174" i="12"/>
  <c r="C1174" i="12"/>
  <c r="N1174" i="12"/>
  <c r="B1174" i="12"/>
  <c r="V1174" i="12"/>
  <c r="M1174" i="12"/>
  <c r="S1174" i="12"/>
  <c r="K1174" i="12"/>
  <c r="R1174" i="12"/>
  <c r="Z1174" i="12"/>
  <c r="Q1174" i="12"/>
  <c r="L1174" i="12"/>
  <c r="E1174" i="12" l="1"/>
  <c r="F1174" i="12" s="1"/>
  <c r="I1174" i="12"/>
  <c r="J1174" i="12" s="1"/>
  <c r="T1174" i="12"/>
  <c r="U1174" i="12"/>
  <c r="D1174" i="15"/>
  <c r="G1174" i="15"/>
  <c r="H1174" i="15"/>
  <c r="X1173" i="7"/>
  <c r="Y1173" i="7"/>
  <c r="AE1174" i="15"/>
  <c r="V1174" i="15"/>
  <c r="N1174" i="15"/>
  <c r="B1174" i="15"/>
  <c r="AD1174" i="15"/>
  <c r="U1174" i="15"/>
  <c r="M1174" i="15"/>
  <c r="T1174" i="15"/>
  <c r="L1174" i="15"/>
  <c r="R1174" i="15"/>
  <c r="O1174" i="15"/>
  <c r="K1174" i="15"/>
  <c r="Z1174" i="15"/>
  <c r="W1174" i="15"/>
  <c r="C1174" i="15"/>
  <c r="S1174" i="15"/>
  <c r="Q1174" i="15"/>
  <c r="AC1173" i="7"/>
  <c r="A1174" i="7"/>
  <c r="E1173" i="7"/>
  <c r="F1173" i="7" s="1"/>
  <c r="A1175" i="12"/>
  <c r="W1174" i="12"/>
  <c r="X1174" i="12" s="1"/>
  <c r="AA1173" i="7"/>
  <c r="AB1173" i="7" s="1"/>
  <c r="G1175" i="12" l="1"/>
  <c r="H1175" i="12"/>
  <c r="E1174" i="15"/>
  <c r="F1174" i="15" s="1"/>
  <c r="I1174" i="15"/>
  <c r="J1174" i="15" s="1"/>
  <c r="X1174" i="15"/>
  <c r="Y1174" i="15"/>
  <c r="V1174" i="7"/>
  <c r="K1174" i="7"/>
  <c r="H1174" i="7"/>
  <c r="S1175" i="12"/>
  <c r="K1175" i="12"/>
  <c r="R1175" i="12"/>
  <c r="Z1175" i="12"/>
  <c r="Q1175" i="12"/>
  <c r="Y1175" i="12"/>
  <c r="P1175" i="12"/>
  <c r="D1175" i="12"/>
  <c r="N1175" i="12"/>
  <c r="B1175" i="12"/>
  <c r="V1175" i="12"/>
  <c r="M1175" i="12"/>
  <c r="O1175" i="12"/>
  <c r="L1175" i="12"/>
  <c r="C1175" i="12"/>
  <c r="A1175" i="15"/>
  <c r="AD1174" i="7"/>
  <c r="U1174" i="7"/>
  <c r="M1174" i="7"/>
  <c r="T1174" i="7"/>
  <c r="L1174" i="7"/>
  <c r="S1174" i="7"/>
  <c r="G1174" i="7"/>
  <c r="R1174" i="7"/>
  <c r="Z1174" i="7"/>
  <c r="Q1174" i="7"/>
  <c r="P1174" i="7"/>
  <c r="D1174" i="7"/>
  <c r="W1174" i="7"/>
  <c r="O1174" i="7"/>
  <c r="C1174" i="7"/>
  <c r="I1174" i="7" s="1"/>
  <c r="J1174" i="7" s="1"/>
  <c r="AE1174" i="7"/>
  <c r="N1174" i="7"/>
  <c r="B1174" i="7"/>
  <c r="P1174" i="15"/>
  <c r="AA1174" i="15"/>
  <c r="AB1174" i="15" s="1"/>
  <c r="AC1174" i="15"/>
  <c r="T1175" i="12" l="1"/>
  <c r="U1175" i="12"/>
  <c r="E1175" i="12"/>
  <c r="F1175" i="12" s="1"/>
  <c r="I1175" i="12"/>
  <c r="J1175" i="12" s="1"/>
  <c r="D1175" i="15"/>
  <c r="G1175" i="15"/>
  <c r="H1175" i="15"/>
  <c r="X1174" i="7"/>
  <c r="Y1174" i="7"/>
  <c r="A1176" i="12"/>
  <c r="T1175" i="15"/>
  <c r="L1175" i="15"/>
  <c r="S1175" i="15"/>
  <c r="K1175" i="15"/>
  <c r="R1175" i="15"/>
  <c r="U1175" i="15"/>
  <c r="Q1175" i="15"/>
  <c r="O1175" i="15"/>
  <c r="AE1175" i="15"/>
  <c r="N1175" i="15"/>
  <c r="AD1175" i="15"/>
  <c r="M1175" i="15"/>
  <c r="Z1175" i="15"/>
  <c r="W1175" i="15"/>
  <c r="C1175" i="15"/>
  <c r="V1175" i="15"/>
  <c r="B1175" i="15"/>
  <c r="AA1174" i="7"/>
  <c r="AB1174" i="7" s="1"/>
  <c r="AC1174" i="7"/>
  <c r="W1175" i="12"/>
  <c r="X1175" i="12" s="1"/>
  <c r="E1174" i="7"/>
  <c r="F1174" i="7" s="1"/>
  <c r="A1175" i="7"/>
  <c r="G1176" i="12" l="1"/>
  <c r="H1176" i="12"/>
  <c r="X1175" i="15"/>
  <c r="Y1175" i="15"/>
  <c r="E1175" i="15"/>
  <c r="F1175" i="15" s="1"/>
  <c r="I1175" i="15"/>
  <c r="J1175" i="15" s="1"/>
  <c r="V1175" i="7"/>
  <c r="K1175" i="7"/>
  <c r="H1175" i="7"/>
  <c r="AC1175" i="15"/>
  <c r="P1175" i="15"/>
  <c r="AA1175" i="15"/>
  <c r="AB1175" i="15" s="1"/>
  <c r="S1175" i="7"/>
  <c r="G1175" i="7"/>
  <c r="R1175" i="7"/>
  <c r="Z1175" i="7"/>
  <c r="Q1175" i="7"/>
  <c r="P1175" i="7"/>
  <c r="D1175" i="7"/>
  <c r="W1175" i="7"/>
  <c r="O1175" i="7"/>
  <c r="C1175" i="7"/>
  <c r="I1175" i="7" s="1"/>
  <c r="J1175" i="7" s="1"/>
  <c r="AE1175" i="7"/>
  <c r="N1175" i="7"/>
  <c r="B1175" i="7"/>
  <c r="AD1175" i="7"/>
  <c r="U1175" i="7"/>
  <c r="M1175" i="7"/>
  <c r="T1175" i="7"/>
  <c r="L1175" i="7"/>
  <c r="A1176" i="15"/>
  <c r="N1176" i="12"/>
  <c r="B1176" i="12"/>
  <c r="V1176" i="12"/>
  <c r="M1176" i="12"/>
  <c r="L1176" i="12"/>
  <c r="S1176" i="12"/>
  <c r="K1176" i="12"/>
  <c r="R1176" i="12"/>
  <c r="Z1176" i="12"/>
  <c r="Q1176" i="12"/>
  <c r="Y1176" i="12"/>
  <c r="P1176" i="12"/>
  <c r="D1176" i="12"/>
  <c r="O1176" i="12"/>
  <c r="C1176" i="12"/>
  <c r="E1176" i="12" l="1"/>
  <c r="F1176" i="12" s="1"/>
  <c r="I1176" i="12"/>
  <c r="J1176" i="12" s="1"/>
  <c r="T1176" i="12"/>
  <c r="U1176" i="12"/>
  <c r="G1176" i="15"/>
  <c r="D1176" i="15"/>
  <c r="H1176" i="15"/>
  <c r="X1175" i="7"/>
  <c r="Y1175" i="7"/>
  <c r="R1176" i="15"/>
  <c r="Z1176" i="15"/>
  <c r="Q1176" i="15"/>
  <c r="AE1176" i="15"/>
  <c r="V1176" i="15"/>
  <c r="N1176" i="15"/>
  <c r="B1176" i="15"/>
  <c r="K1176" i="15"/>
  <c r="W1176" i="15"/>
  <c r="C1176" i="15"/>
  <c r="U1176" i="15"/>
  <c r="T1176" i="15"/>
  <c r="S1176" i="15"/>
  <c r="O1176" i="15"/>
  <c r="AD1176" i="15"/>
  <c r="M1176" i="15"/>
  <c r="L1176" i="15"/>
  <c r="A1177" i="12"/>
  <c r="E1175" i="7"/>
  <c r="F1175" i="7" s="1"/>
  <c r="A1176" i="7"/>
  <c r="AC1175" i="7"/>
  <c r="W1176" i="12"/>
  <c r="X1176" i="12" s="1"/>
  <c r="AA1175" i="7"/>
  <c r="AB1175" i="7" s="1"/>
  <c r="G1177" i="12" l="1"/>
  <c r="H1177" i="12"/>
  <c r="X1176" i="15"/>
  <c r="Y1176" i="15"/>
  <c r="E1176" i="15"/>
  <c r="F1176" i="15" s="1"/>
  <c r="I1176" i="15"/>
  <c r="J1176" i="15" s="1"/>
  <c r="V1176" i="7"/>
  <c r="K1176" i="7"/>
  <c r="H1176" i="7"/>
  <c r="P1176" i="15"/>
  <c r="AA1176" i="15"/>
  <c r="AB1176" i="15" s="1"/>
  <c r="Z1176" i="7"/>
  <c r="Q1176" i="7"/>
  <c r="P1176" i="7"/>
  <c r="D1176" i="7"/>
  <c r="W1176" i="7"/>
  <c r="O1176" i="7"/>
  <c r="C1176" i="7"/>
  <c r="I1176" i="7" s="1"/>
  <c r="J1176" i="7" s="1"/>
  <c r="AE1176" i="7"/>
  <c r="N1176" i="7"/>
  <c r="B1176" i="7"/>
  <c r="AD1176" i="7"/>
  <c r="U1176" i="7"/>
  <c r="M1176" i="7"/>
  <c r="T1176" i="7"/>
  <c r="L1176" i="7"/>
  <c r="S1176" i="7"/>
  <c r="G1176" i="7"/>
  <c r="R1176" i="7"/>
  <c r="AC1176" i="15"/>
  <c r="A1177" i="15"/>
  <c r="Z1177" i="12"/>
  <c r="Q1177" i="12"/>
  <c r="Y1177" i="12"/>
  <c r="P1177" i="12"/>
  <c r="D1177" i="12"/>
  <c r="O1177" i="12"/>
  <c r="C1177" i="12"/>
  <c r="N1177" i="12"/>
  <c r="B1177" i="12"/>
  <c r="V1177" i="12"/>
  <c r="M1177" i="12"/>
  <c r="L1177" i="12"/>
  <c r="S1177" i="12"/>
  <c r="K1177" i="12"/>
  <c r="R1177" i="12"/>
  <c r="E1177" i="12" l="1"/>
  <c r="F1177" i="12" s="1"/>
  <c r="I1177" i="12"/>
  <c r="J1177" i="12" s="1"/>
  <c r="T1177" i="12"/>
  <c r="U1177" i="12"/>
  <c r="D1177" i="15"/>
  <c r="G1177" i="15"/>
  <c r="H1177" i="15"/>
  <c r="X1176" i="7"/>
  <c r="Y1176" i="7"/>
  <c r="AA1176" i="7"/>
  <c r="AB1176" i="7" s="1"/>
  <c r="A1178" i="12"/>
  <c r="AC1176" i="7"/>
  <c r="E1176" i="7"/>
  <c r="F1176" i="7" s="1"/>
  <c r="A1177" i="7"/>
  <c r="W1177" i="12"/>
  <c r="X1177" i="12" s="1"/>
  <c r="W1177" i="15"/>
  <c r="O1177" i="15"/>
  <c r="C1177" i="15"/>
  <c r="AE1177" i="15"/>
  <c r="V1177" i="15"/>
  <c r="N1177" i="15"/>
  <c r="B1177" i="15"/>
  <c r="T1177" i="15"/>
  <c r="L1177" i="15"/>
  <c r="Q1177" i="15"/>
  <c r="AD1177" i="15"/>
  <c r="M1177" i="15"/>
  <c r="K1177" i="15"/>
  <c r="Z1177" i="15"/>
  <c r="U1177" i="15"/>
  <c r="S1177" i="15"/>
  <c r="R1177" i="15"/>
  <c r="G1178" i="12" l="1"/>
  <c r="H1178" i="12"/>
  <c r="E1177" i="15"/>
  <c r="F1177" i="15" s="1"/>
  <c r="I1177" i="15"/>
  <c r="J1177" i="15" s="1"/>
  <c r="X1177" i="15"/>
  <c r="Y1177" i="15"/>
  <c r="V1177" i="7"/>
  <c r="K1177" i="7"/>
  <c r="H1177" i="7"/>
  <c r="P1177" i="15"/>
  <c r="AA1177" i="15"/>
  <c r="AB1177" i="15" s="1"/>
  <c r="W1177" i="7"/>
  <c r="O1177" i="7"/>
  <c r="C1177" i="7"/>
  <c r="I1177" i="7" s="1"/>
  <c r="J1177" i="7" s="1"/>
  <c r="AE1177" i="7"/>
  <c r="N1177" i="7"/>
  <c r="B1177" i="7"/>
  <c r="AD1177" i="7"/>
  <c r="U1177" i="7"/>
  <c r="M1177" i="7"/>
  <c r="T1177" i="7"/>
  <c r="L1177" i="7"/>
  <c r="S1177" i="7"/>
  <c r="G1177" i="7"/>
  <c r="R1177" i="7"/>
  <c r="Z1177" i="7"/>
  <c r="Q1177" i="7"/>
  <c r="P1177" i="7"/>
  <c r="D1177" i="7"/>
  <c r="A1178" i="15"/>
  <c r="L1178" i="12"/>
  <c r="S1178" i="12"/>
  <c r="K1178" i="12"/>
  <c r="R1178" i="12"/>
  <c r="Z1178" i="12"/>
  <c r="Q1178" i="12"/>
  <c r="Y1178" i="12"/>
  <c r="P1178" i="12"/>
  <c r="D1178" i="12"/>
  <c r="O1178" i="12"/>
  <c r="C1178" i="12"/>
  <c r="N1178" i="12"/>
  <c r="B1178" i="12"/>
  <c r="V1178" i="12"/>
  <c r="M1178" i="12"/>
  <c r="AC1177" i="15"/>
  <c r="T1178" i="12" l="1"/>
  <c r="U1178" i="12"/>
  <c r="E1178" i="12"/>
  <c r="F1178" i="12" s="1"/>
  <c r="I1178" i="12"/>
  <c r="J1178" i="12" s="1"/>
  <c r="D1178" i="15"/>
  <c r="G1178" i="15"/>
  <c r="H1178" i="15"/>
  <c r="X1177" i="7"/>
  <c r="Y1177" i="7"/>
  <c r="AC1177" i="7"/>
  <c r="AE1178" i="15"/>
  <c r="V1178" i="15"/>
  <c r="N1178" i="15"/>
  <c r="B1178" i="15"/>
  <c r="AD1178" i="15"/>
  <c r="U1178" i="15"/>
  <c r="M1178" i="15"/>
  <c r="T1178" i="15"/>
  <c r="L1178" i="15"/>
  <c r="R1178" i="15"/>
  <c r="W1178" i="15"/>
  <c r="C1178" i="15"/>
  <c r="S1178" i="15"/>
  <c r="Q1178" i="15"/>
  <c r="O1178" i="15"/>
  <c r="K1178" i="15"/>
  <c r="Z1178" i="15"/>
  <c r="A1178" i="7"/>
  <c r="E1177" i="7"/>
  <c r="F1177" i="7" s="1"/>
  <c r="W1178" i="12"/>
  <c r="X1178" i="12" s="1"/>
  <c r="AA1177" i="7"/>
  <c r="AB1177" i="7" s="1"/>
  <c r="A1179" i="12"/>
  <c r="G1179" i="12" l="1"/>
  <c r="H1179" i="12"/>
  <c r="X1178" i="15"/>
  <c r="Y1178" i="15"/>
  <c r="E1178" i="15"/>
  <c r="F1178" i="15" s="1"/>
  <c r="I1178" i="15"/>
  <c r="J1178" i="15" s="1"/>
  <c r="V1178" i="7"/>
  <c r="K1178" i="7"/>
  <c r="H1178" i="7"/>
  <c r="AC1178" i="15"/>
  <c r="A1179" i="15"/>
  <c r="P1178" i="15"/>
  <c r="AA1178" i="15"/>
  <c r="AB1178" i="15" s="1"/>
  <c r="AD1178" i="7"/>
  <c r="U1178" i="7"/>
  <c r="M1178" i="7"/>
  <c r="T1178" i="7"/>
  <c r="L1178" i="7"/>
  <c r="S1178" i="7"/>
  <c r="G1178" i="7"/>
  <c r="R1178" i="7"/>
  <c r="Z1178" i="7"/>
  <c r="Q1178" i="7"/>
  <c r="P1178" i="7"/>
  <c r="D1178" i="7"/>
  <c r="W1178" i="7"/>
  <c r="O1178" i="7"/>
  <c r="C1178" i="7"/>
  <c r="I1178" i="7" s="1"/>
  <c r="J1178" i="7" s="1"/>
  <c r="AE1178" i="7"/>
  <c r="N1178" i="7"/>
  <c r="B1178" i="7"/>
  <c r="O1179" i="12"/>
  <c r="C1179" i="12"/>
  <c r="N1179" i="12"/>
  <c r="B1179" i="12"/>
  <c r="V1179" i="12"/>
  <c r="M1179" i="12"/>
  <c r="L1179" i="12"/>
  <c r="S1179" i="12"/>
  <c r="K1179" i="12"/>
  <c r="R1179" i="12"/>
  <c r="Z1179" i="12"/>
  <c r="Q1179" i="12"/>
  <c r="P1179" i="12"/>
  <c r="D1179" i="12"/>
  <c r="Y1179" i="12"/>
  <c r="T1179" i="12" l="1"/>
  <c r="U1179" i="12"/>
  <c r="E1179" i="12"/>
  <c r="F1179" i="12" s="1"/>
  <c r="I1179" i="12"/>
  <c r="J1179" i="12" s="1"/>
  <c r="D1179" i="15"/>
  <c r="G1179" i="15"/>
  <c r="H1179" i="15"/>
  <c r="X1178" i="7"/>
  <c r="Y1178" i="7"/>
  <c r="AA1178" i="7"/>
  <c r="AB1178" i="7" s="1"/>
  <c r="E1178" i="7"/>
  <c r="F1178" i="7" s="1"/>
  <c r="A1179" i="7"/>
  <c r="W1179" i="12"/>
  <c r="X1179" i="12" s="1"/>
  <c r="AC1178" i="7"/>
  <c r="A1180" i="12"/>
  <c r="T1179" i="15"/>
  <c r="L1179" i="15"/>
  <c r="S1179" i="15"/>
  <c r="K1179" i="15"/>
  <c r="R1179" i="15"/>
  <c r="AD1179" i="15"/>
  <c r="M1179" i="15"/>
  <c r="Z1179" i="15"/>
  <c r="W1179" i="15"/>
  <c r="C1179" i="15"/>
  <c r="V1179" i="15"/>
  <c r="B1179" i="15"/>
  <c r="U1179" i="15"/>
  <c r="Q1179" i="15"/>
  <c r="O1179" i="15"/>
  <c r="AE1179" i="15"/>
  <c r="N1179" i="15"/>
  <c r="G1180" i="12" l="1"/>
  <c r="H1180" i="12"/>
  <c r="E1179" i="15"/>
  <c r="F1179" i="15" s="1"/>
  <c r="I1179" i="15"/>
  <c r="J1179" i="15" s="1"/>
  <c r="X1179" i="15"/>
  <c r="Y1179" i="15"/>
  <c r="V1179" i="7"/>
  <c r="K1179" i="7"/>
  <c r="H1179" i="7"/>
  <c r="R1180" i="12"/>
  <c r="Z1180" i="12"/>
  <c r="Q1180" i="12"/>
  <c r="Y1180" i="12"/>
  <c r="P1180" i="12"/>
  <c r="D1180" i="12"/>
  <c r="O1180" i="12"/>
  <c r="C1180" i="12"/>
  <c r="N1180" i="12"/>
  <c r="B1180" i="12"/>
  <c r="V1180" i="12"/>
  <c r="M1180" i="12"/>
  <c r="L1180" i="12"/>
  <c r="K1180" i="12"/>
  <c r="S1180" i="12"/>
  <c r="P1179" i="15"/>
  <c r="AA1179" i="15"/>
  <c r="AB1179" i="15" s="1"/>
  <c r="A1180" i="15"/>
  <c r="AC1179" i="15"/>
  <c r="S1179" i="7"/>
  <c r="G1179" i="7"/>
  <c r="R1179" i="7"/>
  <c r="Z1179" i="7"/>
  <c r="Q1179" i="7"/>
  <c r="P1179" i="7"/>
  <c r="D1179" i="7"/>
  <c r="W1179" i="7"/>
  <c r="O1179" i="7"/>
  <c r="C1179" i="7"/>
  <c r="I1179" i="7" s="1"/>
  <c r="J1179" i="7" s="1"/>
  <c r="AE1179" i="7"/>
  <c r="N1179" i="7"/>
  <c r="B1179" i="7"/>
  <c r="AD1179" i="7"/>
  <c r="U1179" i="7"/>
  <c r="M1179" i="7"/>
  <c r="T1179" i="7"/>
  <c r="L1179" i="7"/>
  <c r="T1180" i="12" l="1"/>
  <c r="U1180" i="12"/>
  <c r="E1180" i="12"/>
  <c r="F1180" i="12" s="1"/>
  <c r="I1180" i="12"/>
  <c r="J1180" i="12" s="1"/>
  <c r="D1180" i="15"/>
  <c r="G1180" i="15"/>
  <c r="H1180" i="15"/>
  <c r="X1179" i="7"/>
  <c r="Y1179" i="7"/>
  <c r="A1181" i="12"/>
  <c r="E1179" i="7"/>
  <c r="F1179" i="7" s="1"/>
  <c r="A1180" i="7"/>
  <c r="AC1179" i="7"/>
  <c r="R1180" i="15"/>
  <c r="Z1180" i="15"/>
  <c r="Q1180" i="15"/>
  <c r="AE1180" i="15"/>
  <c r="V1180" i="15"/>
  <c r="N1180" i="15"/>
  <c r="B1180" i="15"/>
  <c r="S1180" i="15"/>
  <c r="O1180" i="15"/>
  <c r="AD1180" i="15"/>
  <c r="M1180" i="15"/>
  <c r="L1180" i="15"/>
  <c r="K1180" i="15"/>
  <c r="W1180" i="15"/>
  <c r="C1180" i="15"/>
  <c r="U1180" i="15"/>
  <c r="T1180" i="15"/>
  <c r="W1180" i="12"/>
  <c r="X1180" i="12" s="1"/>
  <c r="AA1179" i="7"/>
  <c r="AB1179" i="7" s="1"/>
  <c r="G1181" i="12" l="1"/>
  <c r="H1181" i="12"/>
  <c r="X1180" i="15"/>
  <c r="Y1180" i="15"/>
  <c r="E1180" i="15"/>
  <c r="F1180" i="15" s="1"/>
  <c r="I1180" i="15"/>
  <c r="J1180" i="15" s="1"/>
  <c r="V1180" i="7"/>
  <c r="K1180" i="7"/>
  <c r="H1180" i="7"/>
  <c r="A1181" i="15"/>
  <c r="AC1180" i="15"/>
  <c r="P1180" i="15"/>
  <c r="AA1180" i="15"/>
  <c r="AB1180" i="15" s="1"/>
  <c r="Z1180" i="7"/>
  <c r="Q1180" i="7"/>
  <c r="P1180" i="7"/>
  <c r="D1180" i="7"/>
  <c r="W1180" i="7"/>
  <c r="O1180" i="7"/>
  <c r="C1180" i="7"/>
  <c r="I1180" i="7" s="1"/>
  <c r="J1180" i="7" s="1"/>
  <c r="AE1180" i="7"/>
  <c r="N1180" i="7"/>
  <c r="B1180" i="7"/>
  <c r="AD1180" i="7"/>
  <c r="U1180" i="7"/>
  <c r="M1180" i="7"/>
  <c r="T1180" i="7"/>
  <c r="L1180" i="7"/>
  <c r="S1180" i="7"/>
  <c r="G1180" i="7"/>
  <c r="R1180" i="7"/>
  <c r="V1181" i="12"/>
  <c r="M1181" i="12"/>
  <c r="L1181" i="12"/>
  <c r="S1181" i="12"/>
  <c r="K1181" i="12"/>
  <c r="R1181" i="12"/>
  <c r="Z1181" i="12"/>
  <c r="Q1181" i="12"/>
  <c r="Y1181" i="12"/>
  <c r="P1181" i="12"/>
  <c r="D1181" i="12"/>
  <c r="O1181" i="12"/>
  <c r="C1181" i="12"/>
  <c r="N1181" i="12"/>
  <c r="B1181" i="12"/>
  <c r="T1181" i="12" l="1"/>
  <c r="U1181" i="12"/>
  <c r="E1181" i="12"/>
  <c r="F1181" i="12" s="1"/>
  <c r="I1181" i="12"/>
  <c r="J1181" i="12" s="1"/>
  <c r="D1181" i="15"/>
  <c r="G1181" i="15"/>
  <c r="H1181" i="15"/>
  <c r="X1180" i="7"/>
  <c r="Y1180" i="7"/>
  <c r="A1182" i="12"/>
  <c r="W1181" i="12"/>
  <c r="X1181" i="12" s="1"/>
  <c r="AC1180" i="7"/>
  <c r="E1180" i="7"/>
  <c r="F1180" i="7" s="1"/>
  <c r="A1181" i="7"/>
  <c r="W1181" i="15"/>
  <c r="O1181" i="15"/>
  <c r="C1181" i="15"/>
  <c r="AE1181" i="15"/>
  <c r="V1181" i="15"/>
  <c r="N1181" i="15"/>
  <c r="B1181" i="15"/>
  <c r="T1181" i="15"/>
  <c r="L1181" i="15"/>
  <c r="Z1181" i="15"/>
  <c r="U1181" i="15"/>
  <c r="S1181" i="15"/>
  <c r="R1181" i="15"/>
  <c r="Q1181" i="15"/>
  <c r="AD1181" i="15"/>
  <c r="M1181" i="15"/>
  <c r="K1181" i="15"/>
  <c r="AA1180" i="7"/>
  <c r="AB1180" i="7" s="1"/>
  <c r="G1182" i="12" l="1"/>
  <c r="H1182" i="12"/>
  <c r="E1181" i="15"/>
  <c r="F1181" i="15" s="1"/>
  <c r="I1181" i="15"/>
  <c r="J1181" i="15" s="1"/>
  <c r="X1181" i="15"/>
  <c r="Y1181" i="15"/>
  <c r="V1181" i="7"/>
  <c r="K1181" i="7"/>
  <c r="H1181" i="7"/>
  <c r="AC1181" i="15"/>
  <c r="P1181" i="15"/>
  <c r="AA1181" i="15"/>
  <c r="AB1181" i="15" s="1"/>
  <c r="W1181" i="7"/>
  <c r="O1181" i="7"/>
  <c r="C1181" i="7"/>
  <c r="I1181" i="7" s="1"/>
  <c r="J1181" i="7" s="1"/>
  <c r="AE1181" i="7"/>
  <c r="N1181" i="7"/>
  <c r="B1181" i="7"/>
  <c r="AD1181" i="7"/>
  <c r="U1181" i="7"/>
  <c r="M1181" i="7"/>
  <c r="T1181" i="7"/>
  <c r="L1181" i="7"/>
  <c r="S1181" i="7"/>
  <c r="G1181" i="7"/>
  <c r="R1181" i="7"/>
  <c r="Z1181" i="7"/>
  <c r="Q1181" i="7"/>
  <c r="P1181" i="7"/>
  <c r="D1181" i="7"/>
  <c r="A1182" i="15"/>
  <c r="Y1182" i="12"/>
  <c r="P1182" i="12"/>
  <c r="D1182" i="12"/>
  <c r="O1182" i="12"/>
  <c r="C1182" i="12"/>
  <c r="N1182" i="12"/>
  <c r="B1182" i="12"/>
  <c r="V1182" i="12"/>
  <c r="M1182" i="12"/>
  <c r="L1182" i="12"/>
  <c r="S1182" i="12"/>
  <c r="K1182" i="12"/>
  <c r="R1182" i="12"/>
  <c r="Q1182" i="12"/>
  <c r="Z1182" i="12"/>
  <c r="E1182" i="12" l="1"/>
  <c r="F1182" i="12" s="1"/>
  <c r="I1182" i="12"/>
  <c r="J1182" i="12" s="1"/>
  <c r="T1182" i="12"/>
  <c r="U1182" i="12"/>
  <c r="D1182" i="15"/>
  <c r="G1182" i="15"/>
  <c r="H1182" i="15"/>
  <c r="X1181" i="7"/>
  <c r="Y1181" i="7"/>
  <c r="AC1181" i="7"/>
  <c r="AE1182" i="15"/>
  <c r="V1182" i="15"/>
  <c r="N1182" i="15"/>
  <c r="B1182" i="15"/>
  <c r="AD1182" i="15"/>
  <c r="U1182" i="15"/>
  <c r="M1182" i="15"/>
  <c r="T1182" i="15"/>
  <c r="L1182" i="15"/>
  <c r="R1182" i="15"/>
  <c r="O1182" i="15"/>
  <c r="K1182" i="15"/>
  <c r="Z1182" i="15"/>
  <c r="W1182" i="15"/>
  <c r="C1182" i="15"/>
  <c r="S1182" i="15"/>
  <c r="Q1182" i="15"/>
  <c r="W1182" i="12"/>
  <c r="X1182" i="12" s="1"/>
  <c r="A1182" i="7"/>
  <c r="E1181" i="7"/>
  <c r="F1181" i="7" s="1"/>
  <c r="A1183" i="12"/>
  <c r="AA1181" i="7"/>
  <c r="AB1181" i="7" s="1"/>
  <c r="G1183" i="12" l="1"/>
  <c r="H1183" i="12"/>
  <c r="X1182" i="15"/>
  <c r="Y1182" i="15"/>
  <c r="E1182" i="15"/>
  <c r="F1182" i="15" s="1"/>
  <c r="I1182" i="15"/>
  <c r="J1182" i="15" s="1"/>
  <c r="V1182" i="7"/>
  <c r="K1182" i="7"/>
  <c r="H1182" i="7"/>
  <c r="S1183" i="12"/>
  <c r="K1183" i="12"/>
  <c r="R1183" i="12"/>
  <c r="Z1183" i="12"/>
  <c r="Q1183" i="12"/>
  <c r="Y1183" i="12"/>
  <c r="P1183" i="12"/>
  <c r="D1183" i="12"/>
  <c r="O1183" i="12"/>
  <c r="C1183" i="12"/>
  <c r="N1183" i="12"/>
  <c r="B1183" i="12"/>
  <c r="V1183" i="12"/>
  <c r="M1183" i="12"/>
  <c r="L1183" i="12"/>
  <c r="A1183" i="15"/>
  <c r="AD1182" i="7"/>
  <c r="U1182" i="7"/>
  <c r="M1182" i="7"/>
  <c r="T1182" i="7"/>
  <c r="L1182" i="7"/>
  <c r="S1182" i="7"/>
  <c r="G1182" i="7"/>
  <c r="R1182" i="7"/>
  <c r="Z1182" i="7"/>
  <c r="Q1182" i="7"/>
  <c r="P1182" i="7"/>
  <c r="D1182" i="7"/>
  <c r="W1182" i="7"/>
  <c r="O1182" i="7"/>
  <c r="C1182" i="7"/>
  <c r="I1182" i="7" s="1"/>
  <c r="J1182" i="7" s="1"/>
  <c r="AE1182" i="7"/>
  <c r="N1182" i="7"/>
  <c r="B1182" i="7"/>
  <c r="P1182" i="15"/>
  <c r="AA1182" i="15"/>
  <c r="AB1182" i="15" s="1"/>
  <c r="AC1182" i="15"/>
  <c r="T1183" i="12" l="1"/>
  <c r="U1183" i="12"/>
  <c r="E1183" i="12"/>
  <c r="F1183" i="12" s="1"/>
  <c r="I1183" i="12"/>
  <c r="J1183" i="12" s="1"/>
  <c r="D1183" i="15"/>
  <c r="G1183" i="15"/>
  <c r="H1183" i="15"/>
  <c r="X1182" i="7"/>
  <c r="Y1182" i="7"/>
  <c r="T1183" i="15"/>
  <c r="L1183" i="15"/>
  <c r="S1183" i="15"/>
  <c r="K1183" i="15"/>
  <c r="R1183" i="15"/>
  <c r="U1183" i="15"/>
  <c r="Q1183" i="15"/>
  <c r="O1183" i="15"/>
  <c r="AE1183" i="15"/>
  <c r="N1183" i="15"/>
  <c r="AD1183" i="15"/>
  <c r="M1183" i="15"/>
  <c r="Z1183" i="15"/>
  <c r="W1183" i="15"/>
  <c r="C1183" i="15"/>
  <c r="V1183" i="15"/>
  <c r="B1183" i="15"/>
  <c r="AC1182" i="7"/>
  <c r="E1182" i="7"/>
  <c r="F1182" i="7" s="1"/>
  <c r="A1183" i="7"/>
  <c r="AA1182" i="7"/>
  <c r="AB1182" i="7" s="1"/>
  <c r="W1183" i="12"/>
  <c r="X1183" i="12" s="1"/>
  <c r="A1184" i="12"/>
  <c r="G1184" i="12" l="1"/>
  <c r="H1184" i="12"/>
  <c r="X1183" i="15"/>
  <c r="Y1183" i="15"/>
  <c r="E1183" i="15"/>
  <c r="F1183" i="15" s="1"/>
  <c r="I1183" i="15"/>
  <c r="J1183" i="15" s="1"/>
  <c r="V1183" i="7"/>
  <c r="K1183" i="7"/>
  <c r="H1183" i="7"/>
  <c r="A1184" i="15"/>
  <c r="S1183" i="7"/>
  <c r="G1183" i="7"/>
  <c r="R1183" i="7"/>
  <c r="Z1183" i="7"/>
  <c r="Q1183" i="7"/>
  <c r="P1183" i="7"/>
  <c r="D1183" i="7"/>
  <c r="W1183" i="7"/>
  <c r="O1183" i="7"/>
  <c r="C1183" i="7"/>
  <c r="I1183" i="7" s="1"/>
  <c r="J1183" i="7" s="1"/>
  <c r="AE1183" i="7"/>
  <c r="N1183" i="7"/>
  <c r="B1183" i="7"/>
  <c r="AD1183" i="7"/>
  <c r="U1183" i="7"/>
  <c r="M1183" i="7"/>
  <c r="T1183" i="7"/>
  <c r="L1183" i="7"/>
  <c r="AC1183" i="15"/>
  <c r="N1184" i="12"/>
  <c r="B1184" i="12"/>
  <c r="V1184" i="12"/>
  <c r="M1184" i="12"/>
  <c r="L1184" i="12"/>
  <c r="S1184" i="12"/>
  <c r="K1184" i="12"/>
  <c r="R1184" i="12"/>
  <c r="Z1184" i="12"/>
  <c r="Q1184" i="12"/>
  <c r="Y1184" i="12"/>
  <c r="P1184" i="12"/>
  <c r="D1184" i="12"/>
  <c r="O1184" i="12"/>
  <c r="C1184" i="12"/>
  <c r="P1183" i="15"/>
  <c r="AA1183" i="15"/>
  <c r="AB1183" i="15" s="1"/>
  <c r="T1184" i="12" l="1"/>
  <c r="U1184" i="12"/>
  <c r="E1184" i="12"/>
  <c r="F1184" i="12" s="1"/>
  <c r="I1184" i="12"/>
  <c r="J1184" i="12" s="1"/>
  <c r="D1184" i="15"/>
  <c r="G1184" i="15"/>
  <c r="H1184" i="15"/>
  <c r="X1183" i="7"/>
  <c r="Y1183" i="7"/>
  <c r="W1184" i="12"/>
  <c r="X1184" i="12" s="1"/>
  <c r="AA1183" i="7"/>
  <c r="AB1183" i="7" s="1"/>
  <c r="A1185" i="12"/>
  <c r="E1183" i="7"/>
  <c r="F1183" i="7" s="1"/>
  <c r="A1184" i="7"/>
  <c r="AC1183" i="7"/>
  <c r="R1184" i="15"/>
  <c r="Z1184" i="15"/>
  <c r="Q1184" i="15"/>
  <c r="AE1184" i="15"/>
  <c r="V1184" i="15"/>
  <c r="N1184" i="15"/>
  <c r="B1184" i="15"/>
  <c r="K1184" i="15"/>
  <c r="W1184" i="15"/>
  <c r="C1184" i="15"/>
  <c r="U1184" i="15"/>
  <c r="T1184" i="15"/>
  <c r="S1184" i="15"/>
  <c r="O1184" i="15"/>
  <c r="AD1184" i="15"/>
  <c r="M1184" i="15"/>
  <c r="L1184" i="15"/>
  <c r="G1185" i="12" l="1"/>
  <c r="H1185" i="12"/>
  <c r="E1184" i="15"/>
  <c r="F1184" i="15" s="1"/>
  <c r="I1184" i="15"/>
  <c r="J1184" i="15" s="1"/>
  <c r="X1184" i="15"/>
  <c r="Y1184" i="15"/>
  <c r="V1184" i="7"/>
  <c r="K1184" i="7"/>
  <c r="H1184" i="7"/>
  <c r="AC1184" i="15"/>
  <c r="P1184" i="15"/>
  <c r="AA1184" i="15"/>
  <c r="AB1184" i="15" s="1"/>
  <c r="Z1184" i="7"/>
  <c r="Q1184" i="7"/>
  <c r="P1184" i="7"/>
  <c r="D1184" i="7"/>
  <c r="W1184" i="7"/>
  <c r="O1184" i="7"/>
  <c r="C1184" i="7"/>
  <c r="I1184" i="7" s="1"/>
  <c r="J1184" i="7" s="1"/>
  <c r="AE1184" i="7"/>
  <c r="N1184" i="7"/>
  <c r="B1184" i="7"/>
  <c r="AD1184" i="7"/>
  <c r="U1184" i="7"/>
  <c r="M1184" i="7"/>
  <c r="T1184" i="7"/>
  <c r="L1184" i="7"/>
  <c r="S1184" i="7"/>
  <c r="G1184" i="7"/>
  <c r="R1184" i="7"/>
  <c r="Z1185" i="12"/>
  <c r="Q1185" i="12"/>
  <c r="Y1185" i="12"/>
  <c r="P1185" i="12"/>
  <c r="D1185" i="12"/>
  <c r="O1185" i="12"/>
  <c r="C1185" i="12"/>
  <c r="N1185" i="12"/>
  <c r="B1185" i="12"/>
  <c r="V1185" i="12"/>
  <c r="M1185" i="12"/>
  <c r="L1185" i="12"/>
  <c r="S1185" i="12"/>
  <c r="K1185" i="12"/>
  <c r="R1185" i="12"/>
  <c r="A1185" i="15"/>
  <c r="T1185" i="12" l="1"/>
  <c r="U1185" i="12"/>
  <c r="E1185" i="12"/>
  <c r="F1185" i="12" s="1"/>
  <c r="I1185" i="12"/>
  <c r="J1185" i="12" s="1"/>
  <c r="D1185" i="15"/>
  <c r="G1185" i="15"/>
  <c r="H1185" i="15"/>
  <c r="X1184" i="7"/>
  <c r="Y1184" i="7"/>
  <c r="W1185" i="12"/>
  <c r="X1185" i="12" s="1"/>
  <c r="AA1184" i="7"/>
  <c r="AB1184" i="7" s="1"/>
  <c r="A1186" i="12"/>
  <c r="AC1184" i="7"/>
  <c r="W1185" i="15"/>
  <c r="O1185" i="15"/>
  <c r="C1185" i="15"/>
  <c r="AE1185" i="15"/>
  <c r="V1185" i="15"/>
  <c r="N1185" i="15"/>
  <c r="B1185" i="15"/>
  <c r="T1185" i="15"/>
  <c r="L1185" i="15"/>
  <c r="Q1185" i="15"/>
  <c r="AD1185" i="15"/>
  <c r="M1185" i="15"/>
  <c r="K1185" i="15"/>
  <c r="Z1185" i="15"/>
  <c r="U1185" i="15"/>
  <c r="S1185" i="15"/>
  <c r="R1185" i="15"/>
  <c r="E1184" i="7"/>
  <c r="F1184" i="7" s="1"/>
  <c r="A1185" i="7"/>
  <c r="G1186" i="12" l="1"/>
  <c r="H1186" i="12"/>
  <c r="E1185" i="15"/>
  <c r="F1185" i="15" s="1"/>
  <c r="I1185" i="15"/>
  <c r="J1185" i="15" s="1"/>
  <c r="X1185" i="15"/>
  <c r="Y1185" i="15"/>
  <c r="V1185" i="7"/>
  <c r="K1185" i="7"/>
  <c r="H1185" i="7"/>
  <c r="AC1185" i="15"/>
  <c r="P1185" i="15"/>
  <c r="AA1185" i="15"/>
  <c r="AB1185" i="15" s="1"/>
  <c r="L1186" i="12"/>
  <c r="S1186" i="12"/>
  <c r="K1186" i="12"/>
  <c r="R1186" i="12"/>
  <c r="Z1186" i="12"/>
  <c r="Q1186" i="12"/>
  <c r="Y1186" i="12"/>
  <c r="P1186" i="12"/>
  <c r="D1186" i="12"/>
  <c r="O1186" i="12"/>
  <c r="C1186" i="12"/>
  <c r="N1186" i="12"/>
  <c r="B1186" i="12"/>
  <c r="M1186" i="12"/>
  <c r="V1186" i="12"/>
  <c r="W1185" i="7"/>
  <c r="O1185" i="7"/>
  <c r="C1185" i="7"/>
  <c r="I1185" i="7" s="1"/>
  <c r="J1185" i="7" s="1"/>
  <c r="AE1185" i="7"/>
  <c r="N1185" i="7"/>
  <c r="B1185" i="7"/>
  <c r="AD1185" i="7"/>
  <c r="U1185" i="7"/>
  <c r="M1185" i="7"/>
  <c r="T1185" i="7"/>
  <c r="L1185" i="7"/>
  <c r="S1185" i="7"/>
  <c r="G1185" i="7"/>
  <c r="R1185" i="7"/>
  <c r="Z1185" i="7"/>
  <c r="Q1185" i="7"/>
  <c r="P1185" i="7"/>
  <c r="D1185" i="7"/>
  <c r="A1186" i="15"/>
  <c r="T1186" i="12" l="1"/>
  <c r="U1186" i="12"/>
  <c r="E1186" i="12"/>
  <c r="F1186" i="12" s="1"/>
  <c r="I1186" i="12"/>
  <c r="J1186" i="12" s="1"/>
  <c r="D1186" i="15"/>
  <c r="G1186" i="15"/>
  <c r="H1186" i="15"/>
  <c r="X1185" i="7"/>
  <c r="Y1185" i="7"/>
  <c r="AC1185" i="7"/>
  <c r="W1186" i="12"/>
  <c r="X1186" i="12" s="1"/>
  <c r="A1187" i="12"/>
  <c r="A1186" i="7"/>
  <c r="E1185" i="7"/>
  <c r="F1185" i="7" s="1"/>
  <c r="AE1186" i="15"/>
  <c r="V1186" i="15"/>
  <c r="N1186" i="15"/>
  <c r="B1186" i="15"/>
  <c r="AD1186" i="15"/>
  <c r="U1186" i="15"/>
  <c r="M1186" i="15"/>
  <c r="T1186" i="15"/>
  <c r="L1186" i="15"/>
  <c r="R1186" i="15"/>
  <c r="W1186" i="15"/>
  <c r="C1186" i="15"/>
  <c r="S1186" i="15"/>
  <c r="Q1186" i="15"/>
  <c r="O1186" i="15"/>
  <c r="K1186" i="15"/>
  <c r="Z1186" i="15"/>
  <c r="AA1185" i="7"/>
  <c r="AB1185" i="7" s="1"/>
  <c r="G1187" i="12" l="1"/>
  <c r="H1187" i="12"/>
  <c r="E1186" i="15"/>
  <c r="F1186" i="15" s="1"/>
  <c r="I1186" i="15"/>
  <c r="J1186" i="15" s="1"/>
  <c r="X1186" i="15"/>
  <c r="Y1186" i="15"/>
  <c r="V1186" i="7"/>
  <c r="K1186" i="7"/>
  <c r="H1186" i="7"/>
  <c r="AD1186" i="7"/>
  <c r="U1186" i="7"/>
  <c r="M1186" i="7"/>
  <c r="T1186" i="7"/>
  <c r="L1186" i="7"/>
  <c r="S1186" i="7"/>
  <c r="G1186" i="7"/>
  <c r="R1186" i="7"/>
  <c r="Z1186" i="7"/>
  <c r="Q1186" i="7"/>
  <c r="P1186" i="7"/>
  <c r="D1186" i="7"/>
  <c r="W1186" i="7"/>
  <c r="O1186" i="7"/>
  <c r="C1186" i="7"/>
  <c r="I1186" i="7" s="1"/>
  <c r="J1186" i="7" s="1"/>
  <c r="AE1186" i="7"/>
  <c r="N1186" i="7"/>
  <c r="B1186" i="7"/>
  <c r="AC1186" i="15"/>
  <c r="O1187" i="12"/>
  <c r="C1187" i="12"/>
  <c r="N1187" i="12"/>
  <c r="B1187" i="12"/>
  <c r="V1187" i="12"/>
  <c r="M1187" i="12"/>
  <c r="L1187" i="12"/>
  <c r="S1187" i="12"/>
  <c r="K1187" i="12"/>
  <c r="R1187" i="12"/>
  <c r="Z1187" i="12"/>
  <c r="Q1187" i="12"/>
  <c r="Y1187" i="12"/>
  <c r="P1187" i="12"/>
  <c r="D1187" i="12"/>
  <c r="A1187" i="15"/>
  <c r="P1186" i="15"/>
  <c r="AA1186" i="15"/>
  <c r="AB1186" i="15" s="1"/>
  <c r="T1187" i="12" l="1"/>
  <c r="U1187" i="12"/>
  <c r="E1187" i="12"/>
  <c r="F1187" i="12" s="1"/>
  <c r="I1187" i="12"/>
  <c r="J1187" i="12" s="1"/>
  <c r="D1187" i="15"/>
  <c r="G1187" i="15"/>
  <c r="H1187" i="15"/>
  <c r="X1186" i="7"/>
  <c r="Y1186" i="7"/>
  <c r="W1187" i="12"/>
  <c r="X1187" i="12" s="1"/>
  <c r="E1186" i="7"/>
  <c r="F1186" i="7" s="1"/>
  <c r="A1187" i="7"/>
  <c r="A1188" i="12"/>
  <c r="AC1186" i="7"/>
  <c r="T1187" i="15"/>
  <c r="L1187" i="15"/>
  <c r="S1187" i="15"/>
  <c r="K1187" i="15"/>
  <c r="R1187" i="15"/>
  <c r="AD1187" i="15"/>
  <c r="M1187" i="15"/>
  <c r="Z1187" i="15"/>
  <c r="W1187" i="15"/>
  <c r="C1187" i="15"/>
  <c r="V1187" i="15"/>
  <c r="B1187" i="15"/>
  <c r="U1187" i="15"/>
  <c r="Q1187" i="15"/>
  <c r="O1187" i="15"/>
  <c r="AE1187" i="15"/>
  <c r="N1187" i="15"/>
  <c r="AA1186" i="7"/>
  <c r="AB1186" i="7" s="1"/>
  <c r="G1188" i="12" l="1"/>
  <c r="H1188" i="12"/>
  <c r="X1187" i="15"/>
  <c r="Y1187" i="15"/>
  <c r="E1187" i="15"/>
  <c r="F1187" i="15" s="1"/>
  <c r="I1187" i="15"/>
  <c r="J1187" i="15" s="1"/>
  <c r="V1187" i="7"/>
  <c r="K1187" i="7"/>
  <c r="H1187" i="7"/>
  <c r="R1188" i="12"/>
  <c r="Z1188" i="12"/>
  <c r="Q1188" i="12"/>
  <c r="Y1188" i="12"/>
  <c r="P1188" i="12"/>
  <c r="D1188" i="12"/>
  <c r="O1188" i="12"/>
  <c r="C1188" i="12"/>
  <c r="N1188" i="12"/>
  <c r="B1188" i="12"/>
  <c r="V1188" i="12"/>
  <c r="M1188" i="12"/>
  <c r="L1188" i="12"/>
  <c r="S1188" i="12"/>
  <c r="K1188" i="12"/>
  <c r="P1187" i="15"/>
  <c r="AA1187" i="15"/>
  <c r="AB1187" i="15" s="1"/>
  <c r="S1187" i="7"/>
  <c r="G1187" i="7"/>
  <c r="R1187" i="7"/>
  <c r="Z1187" i="7"/>
  <c r="Q1187" i="7"/>
  <c r="P1187" i="7"/>
  <c r="D1187" i="7"/>
  <c r="W1187" i="7"/>
  <c r="O1187" i="7"/>
  <c r="C1187" i="7"/>
  <c r="I1187" i="7" s="1"/>
  <c r="J1187" i="7" s="1"/>
  <c r="AE1187" i="7"/>
  <c r="N1187" i="7"/>
  <c r="B1187" i="7"/>
  <c r="AD1187" i="7"/>
  <c r="U1187" i="7"/>
  <c r="M1187" i="7"/>
  <c r="T1187" i="7"/>
  <c r="L1187" i="7"/>
  <c r="A1188" i="15"/>
  <c r="AC1187" i="15"/>
  <c r="T1188" i="12" l="1"/>
  <c r="U1188" i="12"/>
  <c r="E1188" i="12"/>
  <c r="F1188" i="12" s="1"/>
  <c r="I1188" i="12"/>
  <c r="J1188" i="12" s="1"/>
  <c r="D1188" i="15"/>
  <c r="G1188" i="15"/>
  <c r="H1188" i="15"/>
  <c r="X1187" i="7"/>
  <c r="Y1187" i="7"/>
  <c r="AA1187" i="7"/>
  <c r="AB1187" i="7" s="1"/>
  <c r="A1189" i="12"/>
  <c r="R1188" i="15"/>
  <c r="Z1188" i="15"/>
  <c r="Q1188" i="15"/>
  <c r="AE1188" i="15"/>
  <c r="V1188" i="15"/>
  <c r="N1188" i="15"/>
  <c r="B1188" i="15"/>
  <c r="S1188" i="15"/>
  <c r="O1188" i="15"/>
  <c r="AD1188" i="15"/>
  <c r="M1188" i="15"/>
  <c r="L1188" i="15"/>
  <c r="K1188" i="15"/>
  <c r="W1188" i="15"/>
  <c r="C1188" i="15"/>
  <c r="U1188" i="15"/>
  <c r="T1188" i="15"/>
  <c r="E1187" i="7"/>
  <c r="F1187" i="7" s="1"/>
  <c r="A1188" i="7"/>
  <c r="AC1187" i="7"/>
  <c r="W1188" i="12"/>
  <c r="X1188" i="12" s="1"/>
  <c r="G1189" i="12" l="1"/>
  <c r="H1189" i="12"/>
  <c r="E1188" i="15"/>
  <c r="F1188" i="15" s="1"/>
  <c r="I1188" i="15"/>
  <c r="J1188" i="15" s="1"/>
  <c r="X1188" i="15"/>
  <c r="Y1188" i="15"/>
  <c r="V1188" i="7"/>
  <c r="K1188" i="7"/>
  <c r="H1188" i="7"/>
  <c r="Z1188" i="7"/>
  <c r="Q1188" i="7"/>
  <c r="P1188" i="7"/>
  <c r="D1188" i="7"/>
  <c r="W1188" i="7"/>
  <c r="O1188" i="7"/>
  <c r="C1188" i="7"/>
  <c r="I1188" i="7" s="1"/>
  <c r="J1188" i="7" s="1"/>
  <c r="AE1188" i="7"/>
  <c r="N1188" i="7"/>
  <c r="B1188" i="7"/>
  <c r="AD1188" i="7"/>
  <c r="U1188" i="7"/>
  <c r="M1188" i="7"/>
  <c r="T1188" i="7"/>
  <c r="L1188" i="7"/>
  <c r="S1188" i="7"/>
  <c r="G1188" i="7"/>
  <c r="R1188" i="7"/>
  <c r="AC1188" i="15"/>
  <c r="A1189" i="15"/>
  <c r="P1188" i="15"/>
  <c r="AA1188" i="15"/>
  <c r="AB1188" i="15" s="1"/>
  <c r="V1189" i="12"/>
  <c r="M1189" i="12"/>
  <c r="L1189" i="12"/>
  <c r="S1189" i="12"/>
  <c r="K1189" i="12"/>
  <c r="R1189" i="12"/>
  <c r="Z1189" i="12"/>
  <c r="Q1189" i="12"/>
  <c r="Y1189" i="12"/>
  <c r="P1189" i="12"/>
  <c r="D1189" i="12"/>
  <c r="O1189" i="12"/>
  <c r="C1189" i="12"/>
  <c r="N1189" i="12"/>
  <c r="B1189" i="12"/>
  <c r="T1189" i="12" l="1"/>
  <c r="U1189" i="12"/>
  <c r="E1189" i="12"/>
  <c r="F1189" i="12" s="1"/>
  <c r="I1189" i="12"/>
  <c r="J1189" i="12" s="1"/>
  <c r="D1189" i="15"/>
  <c r="G1189" i="15"/>
  <c r="H1189" i="15"/>
  <c r="X1188" i="7"/>
  <c r="Y1188" i="7"/>
  <c r="W1189" i="12"/>
  <c r="X1189" i="12" s="1"/>
  <c r="E1188" i="7"/>
  <c r="F1188" i="7" s="1"/>
  <c r="A1189" i="7"/>
  <c r="W1189" i="15"/>
  <c r="O1189" i="15"/>
  <c r="C1189" i="15"/>
  <c r="AE1189" i="15"/>
  <c r="V1189" i="15"/>
  <c r="N1189" i="15"/>
  <c r="B1189" i="15"/>
  <c r="T1189" i="15"/>
  <c r="L1189" i="15"/>
  <c r="Z1189" i="15"/>
  <c r="U1189" i="15"/>
  <c r="S1189" i="15"/>
  <c r="R1189" i="15"/>
  <c r="Q1189" i="15"/>
  <c r="AD1189" i="15"/>
  <c r="M1189" i="15"/>
  <c r="K1189" i="15"/>
  <c r="A1190" i="12"/>
  <c r="AA1188" i="7"/>
  <c r="AB1188" i="7" s="1"/>
  <c r="AC1188" i="7"/>
  <c r="G1190" i="12" l="1"/>
  <c r="H1190" i="12"/>
  <c r="E1189" i="15"/>
  <c r="F1189" i="15" s="1"/>
  <c r="I1189" i="15"/>
  <c r="J1189" i="15" s="1"/>
  <c r="X1189" i="15"/>
  <c r="Y1189" i="15"/>
  <c r="V1189" i="7"/>
  <c r="K1189" i="7"/>
  <c r="H1189" i="7"/>
  <c r="A1190" i="15"/>
  <c r="Y1190" i="12"/>
  <c r="P1190" i="12"/>
  <c r="D1190" i="12"/>
  <c r="O1190" i="12"/>
  <c r="C1190" i="12"/>
  <c r="N1190" i="12"/>
  <c r="B1190" i="12"/>
  <c r="V1190" i="12"/>
  <c r="M1190" i="12"/>
  <c r="L1190" i="12"/>
  <c r="S1190" i="12"/>
  <c r="K1190" i="12"/>
  <c r="R1190" i="12"/>
  <c r="Z1190" i="12"/>
  <c r="Q1190" i="12"/>
  <c r="P1189" i="15"/>
  <c r="AA1189" i="15"/>
  <c r="AB1189" i="15" s="1"/>
  <c r="W1189" i="7"/>
  <c r="O1189" i="7"/>
  <c r="C1189" i="7"/>
  <c r="I1189" i="7" s="1"/>
  <c r="J1189" i="7" s="1"/>
  <c r="AE1189" i="7"/>
  <c r="N1189" i="7"/>
  <c r="B1189" i="7"/>
  <c r="AD1189" i="7"/>
  <c r="U1189" i="7"/>
  <c r="M1189" i="7"/>
  <c r="T1189" i="7"/>
  <c r="L1189" i="7"/>
  <c r="S1189" i="7"/>
  <c r="G1189" i="7"/>
  <c r="R1189" i="7"/>
  <c r="Z1189" i="7"/>
  <c r="Q1189" i="7"/>
  <c r="P1189" i="7"/>
  <c r="D1189" i="7"/>
  <c r="AC1189" i="15"/>
  <c r="E1190" i="12" l="1"/>
  <c r="F1190" i="12" s="1"/>
  <c r="I1190" i="12"/>
  <c r="J1190" i="12" s="1"/>
  <c r="T1190" i="12"/>
  <c r="U1190" i="12"/>
  <c r="D1190" i="15"/>
  <c r="G1190" i="15"/>
  <c r="H1190" i="15"/>
  <c r="X1189" i="7"/>
  <c r="Y1189" i="7"/>
  <c r="A1190" i="7"/>
  <c r="E1189" i="7"/>
  <c r="F1189" i="7" s="1"/>
  <c r="A1191" i="12"/>
  <c r="AA1189" i="7"/>
  <c r="AB1189" i="7" s="1"/>
  <c r="AC1189" i="7"/>
  <c r="W1190" i="12"/>
  <c r="X1190" i="12" s="1"/>
  <c r="AE1190" i="15"/>
  <c r="V1190" i="15"/>
  <c r="N1190" i="15"/>
  <c r="B1190" i="15"/>
  <c r="AD1190" i="15"/>
  <c r="U1190" i="15"/>
  <c r="M1190" i="15"/>
  <c r="T1190" i="15"/>
  <c r="L1190" i="15"/>
  <c r="R1190" i="15"/>
  <c r="W1190" i="15"/>
  <c r="O1190" i="15"/>
  <c r="K1190" i="15"/>
  <c r="Z1190" i="15"/>
  <c r="C1190" i="15"/>
  <c r="S1190" i="15"/>
  <c r="Q1190" i="15"/>
  <c r="G1191" i="12" l="1"/>
  <c r="H1191" i="12"/>
  <c r="X1190" i="15"/>
  <c r="Y1190" i="15"/>
  <c r="E1190" i="15"/>
  <c r="F1190" i="15" s="1"/>
  <c r="I1190" i="15"/>
  <c r="J1190" i="15" s="1"/>
  <c r="V1190" i="7"/>
  <c r="K1190" i="7"/>
  <c r="H1190" i="7"/>
  <c r="A1191" i="15"/>
  <c r="P1190" i="15"/>
  <c r="AA1190" i="15"/>
  <c r="AB1190" i="15" s="1"/>
  <c r="S1191" i="12"/>
  <c r="K1191" i="12"/>
  <c r="R1191" i="12"/>
  <c r="Z1191" i="12"/>
  <c r="Q1191" i="12"/>
  <c r="Y1191" i="12"/>
  <c r="P1191" i="12"/>
  <c r="D1191" i="12"/>
  <c r="O1191" i="12"/>
  <c r="C1191" i="12"/>
  <c r="N1191" i="12"/>
  <c r="B1191" i="12"/>
  <c r="V1191" i="12"/>
  <c r="M1191" i="12"/>
  <c r="L1191" i="12"/>
  <c r="AC1190" i="15"/>
  <c r="AD1190" i="7"/>
  <c r="U1190" i="7"/>
  <c r="M1190" i="7"/>
  <c r="T1190" i="7"/>
  <c r="L1190" i="7"/>
  <c r="S1190" i="7"/>
  <c r="G1190" i="7"/>
  <c r="R1190" i="7"/>
  <c r="Z1190" i="7"/>
  <c r="Q1190" i="7"/>
  <c r="P1190" i="7"/>
  <c r="D1190" i="7"/>
  <c r="W1190" i="7"/>
  <c r="O1190" i="7"/>
  <c r="C1190" i="7"/>
  <c r="I1190" i="7" s="1"/>
  <c r="J1190" i="7" s="1"/>
  <c r="AE1190" i="7"/>
  <c r="N1190" i="7"/>
  <c r="B1190" i="7"/>
  <c r="E1191" i="12" l="1"/>
  <c r="F1191" i="12" s="1"/>
  <c r="I1191" i="12"/>
  <c r="J1191" i="12" s="1"/>
  <c r="T1191" i="12"/>
  <c r="U1191" i="12"/>
  <c r="D1191" i="15"/>
  <c r="G1191" i="15"/>
  <c r="H1191" i="15"/>
  <c r="X1190" i="7"/>
  <c r="Y1190" i="7"/>
  <c r="AA1190" i="7"/>
  <c r="AB1190" i="7" s="1"/>
  <c r="A1192" i="12"/>
  <c r="E1190" i="7"/>
  <c r="F1190" i="7" s="1"/>
  <c r="A1191" i="7"/>
  <c r="AC1190" i="7"/>
  <c r="W1191" i="12"/>
  <c r="X1191" i="12" s="1"/>
  <c r="T1191" i="15"/>
  <c r="L1191" i="15"/>
  <c r="S1191" i="15"/>
  <c r="K1191" i="15"/>
  <c r="R1191" i="15"/>
  <c r="AD1191" i="15"/>
  <c r="U1191" i="15"/>
  <c r="M1191" i="15"/>
  <c r="AE1191" i="15"/>
  <c r="C1191" i="15"/>
  <c r="Z1191" i="15"/>
  <c r="B1191" i="15"/>
  <c r="W1191" i="15"/>
  <c r="V1191" i="15"/>
  <c r="Q1191" i="15"/>
  <c r="O1191" i="15"/>
  <c r="N1191" i="15"/>
  <c r="G1192" i="12" l="1"/>
  <c r="H1192" i="12"/>
  <c r="E1191" i="15"/>
  <c r="F1191" i="15" s="1"/>
  <c r="I1191" i="15"/>
  <c r="J1191" i="15" s="1"/>
  <c r="X1191" i="15"/>
  <c r="Y1191" i="15"/>
  <c r="V1191" i="7"/>
  <c r="K1191" i="7"/>
  <c r="H1191" i="7"/>
  <c r="P1191" i="15"/>
  <c r="AA1191" i="15"/>
  <c r="AB1191" i="15" s="1"/>
  <c r="S1191" i="7"/>
  <c r="G1191" i="7"/>
  <c r="R1191" i="7"/>
  <c r="Z1191" i="7"/>
  <c r="Q1191" i="7"/>
  <c r="P1191" i="7"/>
  <c r="D1191" i="7"/>
  <c r="W1191" i="7"/>
  <c r="O1191" i="7"/>
  <c r="C1191" i="7"/>
  <c r="I1191" i="7" s="1"/>
  <c r="J1191" i="7" s="1"/>
  <c r="AE1191" i="7"/>
  <c r="N1191" i="7"/>
  <c r="B1191" i="7"/>
  <c r="AD1191" i="7"/>
  <c r="U1191" i="7"/>
  <c r="M1191" i="7"/>
  <c r="T1191" i="7"/>
  <c r="L1191" i="7"/>
  <c r="AC1191" i="15"/>
  <c r="A1192" i="15"/>
  <c r="N1192" i="12"/>
  <c r="B1192" i="12"/>
  <c r="V1192" i="12"/>
  <c r="M1192" i="12"/>
  <c r="L1192" i="12"/>
  <c r="S1192" i="12"/>
  <c r="K1192" i="12"/>
  <c r="R1192" i="12"/>
  <c r="Z1192" i="12"/>
  <c r="Q1192" i="12"/>
  <c r="Y1192" i="12"/>
  <c r="P1192" i="12"/>
  <c r="D1192" i="12"/>
  <c r="O1192" i="12"/>
  <c r="C1192" i="12"/>
  <c r="E1192" i="12" l="1"/>
  <c r="F1192" i="12" s="1"/>
  <c r="I1192" i="12"/>
  <c r="J1192" i="12" s="1"/>
  <c r="T1192" i="12"/>
  <c r="U1192" i="12"/>
  <c r="D1192" i="15"/>
  <c r="G1192" i="15"/>
  <c r="H1192" i="15"/>
  <c r="X1191" i="7"/>
  <c r="Y1191" i="7"/>
  <c r="A1193" i="12"/>
  <c r="E1191" i="7"/>
  <c r="F1191" i="7" s="1"/>
  <c r="A1192" i="7"/>
  <c r="AC1191" i="7"/>
  <c r="R1192" i="15"/>
  <c r="Z1192" i="15"/>
  <c r="Q1192" i="15"/>
  <c r="AE1192" i="15"/>
  <c r="V1192" i="15"/>
  <c r="N1192" i="15"/>
  <c r="B1192" i="15"/>
  <c r="S1192" i="15"/>
  <c r="K1192" i="15"/>
  <c r="W1192" i="15"/>
  <c r="U1192" i="15"/>
  <c r="T1192" i="15"/>
  <c r="O1192" i="15"/>
  <c r="M1192" i="15"/>
  <c r="L1192" i="15"/>
  <c r="AD1192" i="15"/>
  <c r="C1192" i="15"/>
  <c r="W1192" i="12"/>
  <c r="X1192" i="12" s="1"/>
  <c r="AA1191" i="7"/>
  <c r="AB1191" i="7" s="1"/>
  <c r="G1193" i="12" l="1"/>
  <c r="H1193" i="12"/>
  <c r="X1192" i="15"/>
  <c r="Y1192" i="15"/>
  <c r="E1192" i="15"/>
  <c r="F1192" i="15" s="1"/>
  <c r="I1192" i="15"/>
  <c r="J1192" i="15" s="1"/>
  <c r="V1192" i="7"/>
  <c r="K1192" i="7"/>
  <c r="H1192" i="7"/>
  <c r="AC1192" i="15"/>
  <c r="A1193" i="15"/>
  <c r="Z1192" i="7"/>
  <c r="Q1192" i="7"/>
  <c r="P1192" i="7"/>
  <c r="D1192" i="7"/>
  <c r="W1192" i="7"/>
  <c r="O1192" i="7"/>
  <c r="C1192" i="7"/>
  <c r="I1192" i="7" s="1"/>
  <c r="J1192" i="7" s="1"/>
  <c r="AE1192" i="7"/>
  <c r="N1192" i="7"/>
  <c r="B1192" i="7"/>
  <c r="AD1192" i="7"/>
  <c r="U1192" i="7"/>
  <c r="M1192" i="7"/>
  <c r="T1192" i="7"/>
  <c r="L1192" i="7"/>
  <c r="S1192" i="7"/>
  <c r="G1192" i="7"/>
  <c r="R1192" i="7"/>
  <c r="P1192" i="15"/>
  <c r="AA1192" i="15"/>
  <c r="AB1192" i="15" s="1"/>
  <c r="Z1193" i="12"/>
  <c r="Q1193" i="12"/>
  <c r="Y1193" i="12"/>
  <c r="P1193" i="12"/>
  <c r="D1193" i="12"/>
  <c r="O1193" i="12"/>
  <c r="C1193" i="12"/>
  <c r="N1193" i="12"/>
  <c r="B1193" i="12"/>
  <c r="V1193" i="12"/>
  <c r="M1193" i="12"/>
  <c r="L1193" i="12"/>
  <c r="S1193" i="12"/>
  <c r="K1193" i="12"/>
  <c r="R1193" i="12"/>
  <c r="E1193" i="12" l="1"/>
  <c r="F1193" i="12" s="1"/>
  <c r="I1193" i="12"/>
  <c r="J1193" i="12" s="1"/>
  <c r="T1193" i="12"/>
  <c r="U1193" i="12"/>
  <c r="G1193" i="15"/>
  <c r="D1193" i="15"/>
  <c r="H1193" i="15"/>
  <c r="X1192" i="7"/>
  <c r="Y1192" i="7"/>
  <c r="A1194" i="12"/>
  <c r="W1193" i="12"/>
  <c r="X1193" i="12" s="1"/>
  <c r="AA1192" i="7"/>
  <c r="AB1192" i="7" s="1"/>
  <c r="AC1192" i="7"/>
  <c r="W1193" i="15"/>
  <c r="O1193" i="15"/>
  <c r="C1193" i="15"/>
  <c r="AE1193" i="15"/>
  <c r="V1193" i="15"/>
  <c r="N1193" i="15"/>
  <c r="B1193" i="15"/>
  <c r="T1193" i="15"/>
  <c r="L1193" i="15"/>
  <c r="Z1193" i="15"/>
  <c r="Q1193" i="15"/>
  <c r="S1193" i="15"/>
  <c r="R1193" i="15"/>
  <c r="M1193" i="15"/>
  <c r="K1193" i="15"/>
  <c r="AD1193" i="15"/>
  <c r="U1193" i="15"/>
  <c r="E1192" i="7"/>
  <c r="F1192" i="7" s="1"/>
  <c r="A1193" i="7"/>
  <c r="G1194" i="12" l="1"/>
  <c r="H1194" i="12"/>
  <c r="E1193" i="15"/>
  <c r="F1193" i="15" s="1"/>
  <c r="I1193" i="15"/>
  <c r="J1193" i="15" s="1"/>
  <c r="X1193" i="15"/>
  <c r="Y1193" i="15"/>
  <c r="V1193" i="7"/>
  <c r="K1193" i="7"/>
  <c r="H1193" i="7"/>
  <c r="AC1193" i="15"/>
  <c r="P1193" i="15"/>
  <c r="AA1193" i="15"/>
  <c r="AB1193" i="15" s="1"/>
  <c r="W1193" i="7"/>
  <c r="O1193" i="7"/>
  <c r="C1193" i="7"/>
  <c r="I1193" i="7" s="1"/>
  <c r="J1193" i="7" s="1"/>
  <c r="AE1193" i="7"/>
  <c r="N1193" i="7"/>
  <c r="B1193" i="7"/>
  <c r="AD1193" i="7"/>
  <c r="U1193" i="7"/>
  <c r="M1193" i="7"/>
  <c r="T1193" i="7"/>
  <c r="L1193" i="7"/>
  <c r="S1193" i="7"/>
  <c r="G1193" i="7"/>
  <c r="R1193" i="7"/>
  <c r="Z1193" i="7"/>
  <c r="Q1193" i="7"/>
  <c r="P1193" i="7"/>
  <c r="D1193" i="7"/>
  <c r="A1194" i="15"/>
  <c r="L1194" i="12"/>
  <c r="S1194" i="12"/>
  <c r="K1194" i="12"/>
  <c r="R1194" i="12"/>
  <c r="Z1194" i="12"/>
  <c r="Q1194" i="12"/>
  <c r="Y1194" i="12"/>
  <c r="P1194" i="12"/>
  <c r="D1194" i="12"/>
  <c r="O1194" i="12"/>
  <c r="C1194" i="12"/>
  <c r="N1194" i="12"/>
  <c r="B1194" i="12"/>
  <c r="V1194" i="12"/>
  <c r="M1194" i="12"/>
  <c r="T1194" i="12" l="1"/>
  <c r="U1194" i="12"/>
  <c r="E1194" i="12"/>
  <c r="F1194" i="12" s="1"/>
  <c r="I1194" i="12"/>
  <c r="J1194" i="12" s="1"/>
  <c r="D1194" i="15"/>
  <c r="G1194" i="15"/>
  <c r="H1194" i="15"/>
  <c r="X1193" i="7"/>
  <c r="Y1193" i="7"/>
  <c r="AC1193" i="7"/>
  <c r="AE1194" i="15"/>
  <c r="V1194" i="15"/>
  <c r="N1194" i="15"/>
  <c r="B1194" i="15"/>
  <c r="AD1194" i="15"/>
  <c r="U1194" i="15"/>
  <c r="M1194" i="15"/>
  <c r="T1194" i="15"/>
  <c r="L1194" i="15"/>
  <c r="R1194" i="15"/>
  <c r="W1194" i="15"/>
  <c r="O1194" i="15"/>
  <c r="C1194" i="15"/>
  <c r="K1194" i="15"/>
  <c r="Z1194" i="15"/>
  <c r="S1194" i="15"/>
  <c r="Q1194" i="15"/>
  <c r="A1194" i="7"/>
  <c r="E1193" i="7"/>
  <c r="F1193" i="7" s="1"/>
  <c r="W1194" i="12"/>
  <c r="X1194" i="12" s="1"/>
  <c r="AA1193" i="7"/>
  <c r="AB1193" i="7" s="1"/>
  <c r="A1195" i="12"/>
  <c r="G1195" i="12" l="1"/>
  <c r="H1195" i="12"/>
  <c r="X1194" i="15"/>
  <c r="Y1194" i="15"/>
  <c r="E1194" i="15"/>
  <c r="F1194" i="15" s="1"/>
  <c r="I1194" i="15"/>
  <c r="J1194" i="15" s="1"/>
  <c r="V1194" i="7"/>
  <c r="K1194" i="7"/>
  <c r="H1194" i="7"/>
  <c r="A1195" i="15"/>
  <c r="AD1194" i="7"/>
  <c r="U1194" i="7"/>
  <c r="M1194" i="7"/>
  <c r="T1194" i="7"/>
  <c r="L1194" i="7"/>
  <c r="S1194" i="7"/>
  <c r="G1194" i="7"/>
  <c r="R1194" i="7"/>
  <c r="Z1194" i="7"/>
  <c r="Q1194" i="7"/>
  <c r="P1194" i="7"/>
  <c r="D1194" i="7"/>
  <c r="W1194" i="7"/>
  <c r="O1194" i="7"/>
  <c r="C1194" i="7"/>
  <c r="I1194" i="7" s="1"/>
  <c r="J1194" i="7" s="1"/>
  <c r="AE1194" i="7"/>
  <c r="N1194" i="7"/>
  <c r="B1194" i="7"/>
  <c r="P1194" i="15"/>
  <c r="AA1194" i="15"/>
  <c r="AB1194" i="15" s="1"/>
  <c r="O1195" i="12"/>
  <c r="C1195" i="12"/>
  <c r="N1195" i="12"/>
  <c r="B1195" i="12"/>
  <c r="V1195" i="12"/>
  <c r="M1195" i="12"/>
  <c r="L1195" i="12"/>
  <c r="S1195" i="12"/>
  <c r="K1195" i="12"/>
  <c r="R1195" i="12"/>
  <c r="Z1195" i="12"/>
  <c r="Q1195" i="12"/>
  <c r="P1195" i="12"/>
  <c r="Y1195" i="12"/>
  <c r="D1195" i="12"/>
  <c r="AC1194" i="15"/>
  <c r="E1195" i="12" l="1"/>
  <c r="F1195" i="12" s="1"/>
  <c r="I1195" i="12"/>
  <c r="J1195" i="12" s="1"/>
  <c r="T1195" i="12"/>
  <c r="U1195" i="12"/>
  <c r="D1195" i="15"/>
  <c r="G1195" i="15"/>
  <c r="H1195" i="15"/>
  <c r="X1194" i="7"/>
  <c r="Y1194" i="7"/>
  <c r="AC1194" i="7"/>
  <c r="AA1194" i="7"/>
  <c r="AB1194" i="7" s="1"/>
  <c r="W1195" i="12"/>
  <c r="X1195" i="12" s="1"/>
  <c r="A1196" i="12"/>
  <c r="E1194" i="7"/>
  <c r="F1194" i="7" s="1"/>
  <c r="A1195" i="7"/>
  <c r="T1195" i="15"/>
  <c r="L1195" i="15"/>
  <c r="S1195" i="15"/>
  <c r="K1195" i="15"/>
  <c r="R1195" i="15"/>
  <c r="AD1195" i="15"/>
  <c r="U1195" i="15"/>
  <c r="M1195" i="15"/>
  <c r="AE1195" i="15"/>
  <c r="C1195" i="15"/>
  <c r="Z1195" i="15"/>
  <c r="B1195" i="15"/>
  <c r="W1195" i="15"/>
  <c r="V1195" i="15"/>
  <c r="Q1195" i="15"/>
  <c r="O1195" i="15"/>
  <c r="N1195" i="15"/>
  <c r="G1196" i="12" l="1"/>
  <c r="H1196" i="12"/>
  <c r="X1195" i="15"/>
  <c r="Y1195" i="15"/>
  <c r="E1195" i="15"/>
  <c r="F1195" i="15" s="1"/>
  <c r="I1195" i="15"/>
  <c r="J1195" i="15" s="1"/>
  <c r="V1195" i="7"/>
  <c r="K1195" i="7"/>
  <c r="H1195" i="7"/>
  <c r="R1196" i="12"/>
  <c r="Z1196" i="12"/>
  <c r="Q1196" i="12"/>
  <c r="Y1196" i="12"/>
  <c r="P1196" i="12"/>
  <c r="D1196" i="12"/>
  <c r="O1196" i="12"/>
  <c r="C1196" i="12"/>
  <c r="N1196" i="12"/>
  <c r="B1196" i="12"/>
  <c r="V1196" i="12"/>
  <c r="M1196" i="12"/>
  <c r="L1196" i="12"/>
  <c r="S1196" i="12"/>
  <c r="K1196" i="12"/>
  <c r="P1195" i="15"/>
  <c r="AA1195" i="15"/>
  <c r="AB1195" i="15" s="1"/>
  <c r="A1196" i="15"/>
  <c r="AC1195" i="15"/>
  <c r="S1195" i="7"/>
  <c r="G1195" i="7"/>
  <c r="R1195" i="7"/>
  <c r="Z1195" i="7"/>
  <c r="Q1195" i="7"/>
  <c r="P1195" i="7"/>
  <c r="D1195" i="7"/>
  <c r="W1195" i="7"/>
  <c r="O1195" i="7"/>
  <c r="C1195" i="7"/>
  <c r="I1195" i="7" s="1"/>
  <c r="J1195" i="7" s="1"/>
  <c r="AE1195" i="7"/>
  <c r="N1195" i="7"/>
  <c r="B1195" i="7"/>
  <c r="AD1195" i="7"/>
  <c r="U1195" i="7"/>
  <c r="M1195" i="7"/>
  <c r="T1195" i="7"/>
  <c r="L1195" i="7"/>
  <c r="T1196" i="12" l="1"/>
  <c r="U1196" i="12"/>
  <c r="E1196" i="12"/>
  <c r="F1196" i="12" s="1"/>
  <c r="I1196" i="12"/>
  <c r="J1196" i="12" s="1"/>
  <c r="D1196" i="15"/>
  <c r="G1196" i="15"/>
  <c r="H1196" i="15"/>
  <c r="X1195" i="7"/>
  <c r="Y1195" i="7"/>
  <c r="A1197" i="12"/>
  <c r="E1195" i="7"/>
  <c r="F1195" i="7" s="1"/>
  <c r="A1196" i="7"/>
  <c r="AC1195" i="7"/>
  <c r="R1196" i="15"/>
  <c r="Z1196" i="15"/>
  <c r="Q1196" i="15"/>
  <c r="AE1196" i="15"/>
  <c r="V1196" i="15"/>
  <c r="N1196" i="15"/>
  <c r="B1196" i="15"/>
  <c r="S1196" i="15"/>
  <c r="K1196" i="15"/>
  <c r="W1196" i="15"/>
  <c r="U1196" i="15"/>
  <c r="T1196" i="15"/>
  <c r="O1196" i="15"/>
  <c r="M1196" i="15"/>
  <c r="L1196" i="15"/>
  <c r="AD1196" i="15"/>
  <c r="C1196" i="15"/>
  <c r="W1196" i="12"/>
  <c r="X1196" i="12" s="1"/>
  <c r="AA1195" i="7"/>
  <c r="AB1195" i="7" s="1"/>
  <c r="G1197" i="12" l="1"/>
  <c r="H1197" i="12"/>
  <c r="X1196" i="15"/>
  <c r="Y1196" i="15"/>
  <c r="E1196" i="15"/>
  <c r="F1196" i="15" s="1"/>
  <c r="I1196" i="15"/>
  <c r="J1196" i="15" s="1"/>
  <c r="V1196" i="7"/>
  <c r="K1196" i="7"/>
  <c r="H1196" i="7"/>
  <c r="A1197" i="15"/>
  <c r="AC1196" i="15"/>
  <c r="Z1196" i="7"/>
  <c r="Q1196" i="7"/>
  <c r="P1196" i="7"/>
  <c r="D1196" i="7"/>
  <c r="W1196" i="7"/>
  <c r="O1196" i="7"/>
  <c r="C1196" i="7"/>
  <c r="I1196" i="7" s="1"/>
  <c r="J1196" i="7" s="1"/>
  <c r="AE1196" i="7"/>
  <c r="N1196" i="7"/>
  <c r="B1196" i="7"/>
  <c r="AD1196" i="7"/>
  <c r="U1196" i="7"/>
  <c r="M1196" i="7"/>
  <c r="T1196" i="7"/>
  <c r="L1196" i="7"/>
  <c r="S1196" i="7"/>
  <c r="G1196" i="7"/>
  <c r="R1196" i="7"/>
  <c r="P1196" i="15"/>
  <c r="AA1196" i="15"/>
  <c r="AB1196" i="15" s="1"/>
  <c r="V1197" i="12"/>
  <c r="M1197" i="12"/>
  <c r="L1197" i="12"/>
  <c r="S1197" i="12"/>
  <c r="K1197" i="12"/>
  <c r="R1197" i="12"/>
  <c r="Z1197" i="12"/>
  <c r="Q1197" i="12"/>
  <c r="Y1197" i="12"/>
  <c r="P1197" i="12"/>
  <c r="D1197" i="12"/>
  <c r="O1197" i="12"/>
  <c r="C1197" i="12"/>
  <c r="N1197" i="12"/>
  <c r="B1197" i="12"/>
  <c r="T1197" i="12" l="1"/>
  <c r="U1197" i="12"/>
  <c r="E1197" i="12"/>
  <c r="F1197" i="12" s="1"/>
  <c r="I1197" i="12"/>
  <c r="J1197" i="12" s="1"/>
  <c r="D1197" i="15"/>
  <c r="G1197" i="15"/>
  <c r="H1197" i="15"/>
  <c r="X1196" i="7"/>
  <c r="Y1196" i="7"/>
  <c r="W1197" i="12"/>
  <c r="X1197" i="12" s="1"/>
  <c r="A1198" i="12"/>
  <c r="AA1196" i="7"/>
  <c r="AB1196" i="7" s="1"/>
  <c r="AC1196" i="7"/>
  <c r="E1196" i="7"/>
  <c r="F1196" i="7" s="1"/>
  <c r="A1197" i="7"/>
  <c r="W1197" i="15"/>
  <c r="O1197" i="15"/>
  <c r="C1197" i="15"/>
  <c r="AE1197" i="15"/>
  <c r="V1197" i="15"/>
  <c r="N1197" i="15"/>
  <c r="B1197" i="15"/>
  <c r="T1197" i="15"/>
  <c r="L1197" i="15"/>
  <c r="Z1197" i="15"/>
  <c r="Q1197" i="15"/>
  <c r="U1197" i="15"/>
  <c r="S1197" i="15"/>
  <c r="R1197" i="15"/>
  <c r="M1197" i="15"/>
  <c r="K1197" i="15"/>
  <c r="AD1197" i="15"/>
  <c r="G1198" i="12" l="1"/>
  <c r="H1198" i="12"/>
  <c r="X1197" i="15"/>
  <c r="Y1197" i="15"/>
  <c r="E1197" i="15"/>
  <c r="F1197" i="15" s="1"/>
  <c r="I1197" i="15"/>
  <c r="J1197" i="15" s="1"/>
  <c r="V1197" i="7"/>
  <c r="K1197" i="7"/>
  <c r="H1197" i="7"/>
  <c r="AC1197" i="15"/>
  <c r="A1198" i="15"/>
  <c r="Y1198" i="12"/>
  <c r="P1198" i="12"/>
  <c r="D1198" i="12"/>
  <c r="O1198" i="12"/>
  <c r="C1198" i="12"/>
  <c r="N1198" i="12"/>
  <c r="B1198" i="12"/>
  <c r="V1198" i="12"/>
  <c r="M1198" i="12"/>
  <c r="L1198" i="12"/>
  <c r="S1198" i="12"/>
  <c r="K1198" i="12"/>
  <c r="R1198" i="12"/>
  <c r="Q1198" i="12"/>
  <c r="Z1198" i="12"/>
  <c r="P1197" i="15"/>
  <c r="AA1197" i="15"/>
  <c r="AB1197" i="15" s="1"/>
  <c r="W1197" i="7"/>
  <c r="O1197" i="7"/>
  <c r="C1197" i="7"/>
  <c r="I1197" i="7" s="1"/>
  <c r="J1197" i="7" s="1"/>
  <c r="AE1197" i="7"/>
  <c r="N1197" i="7"/>
  <c r="B1197" i="7"/>
  <c r="AD1197" i="7"/>
  <c r="U1197" i="7"/>
  <c r="M1197" i="7"/>
  <c r="T1197" i="7"/>
  <c r="L1197" i="7"/>
  <c r="S1197" i="7"/>
  <c r="G1197" i="7"/>
  <c r="R1197" i="7"/>
  <c r="Z1197" i="7"/>
  <c r="Q1197" i="7"/>
  <c r="P1197" i="7"/>
  <c r="D1197" i="7"/>
  <c r="E1198" i="12" l="1"/>
  <c r="F1198" i="12" s="1"/>
  <c r="I1198" i="12"/>
  <c r="J1198" i="12" s="1"/>
  <c r="T1198" i="12"/>
  <c r="U1198" i="12"/>
  <c r="G1198" i="15"/>
  <c r="D1198" i="15"/>
  <c r="H1198" i="15"/>
  <c r="X1197" i="7"/>
  <c r="Y1197" i="7"/>
  <c r="A1199" i="12"/>
  <c r="AA1197" i="7"/>
  <c r="AB1197" i="7" s="1"/>
  <c r="A1198" i="7"/>
  <c r="E1197" i="7"/>
  <c r="F1197" i="7" s="1"/>
  <c r="AC1197" i="7"/>
  <c r="W1198" i="12"/>
  <c r="X1198" i="12" s="1"/>
  <c r="AE1198" i="15"/>
  <c r="V1198" i="15"/>
  <c r="N1198" i="15"/>
  <c r="B1198" i="15"/>
  <c r="AD1198" i="15"/>
  <c r="U1198" i="15"/>
  <c r="M1198" i="15"/>
  <c r="T1198" i="15"/>
  <c r="L1198" i="15"/>
  <c r="R1198" i="15"/>
  <c r="W1198" i="15"/>
  <c r="O1198" i="15"/>
  <c r="C1198" i="15"/>
  <c r="Q1198" i="15"/>
  <c r="K1198" i="15"/>
  <c r="Z1198" i="15"/>
  <c r="S1198" i="15"/>
  <c r="G1199" i="12" l="1"/>
  <c r="H1199" i="12"/>
  <c r="X1198" i="15"/>
  <c r="Y1198" i="15"/>
  <c r="E1198" i="15"/>
  <c r="F1198" i="15" s="1"/>
  <c r="I1198" i="15"/>
  <c r="J1198" i="15" s="1"/>
  <c r="V1198" i="7"/>
  <c r="K1198" i="7"/>
  <c r="H1198" i="7"/>
  <c r="A1199" i="15"/>
  <c r="P1198" i="15"/>
  <c r="AA1198" i="15"/>
  <c r="AB1198" i="15" s="1"/>
  <c r="AD1198" i="7"/>
  <c r="U1198" i="7"/>
  <c r="M1198" i="7"/>
  <c r="T1198" i="7"/>
  <c r="L1198" i="7"/>
  <c r="S1198" i="7"/>
  <c r="G1198" i="7"/>
  <c r="R1198" i="7"/>
  <c r="Z1198" i="7"/>
  <c r="Q1198" i="7"/>
  <c r="P1198" i="7"/>
  <c r="D1198" i="7"/>
  <c r="W1198" i="7"/>
  <c r="O1198" i="7"/>
  <c r="C1198" i="7"/>
  <c r="I1198" i="7" s="1"/>
  <c r="J1198" i="7" s="1"/>
  <c r="AE1198" i="7"/>
  <c r="N1198" i="7"/>
  <c r="B1198" i="7"/>
  <c r="AC1198" i="15"/>
  <c r="S1199" i="12"/>
  <c r="K1199" i="12"/>
  <c r="R1199" i="12"/>
  <c r="Z1199" i="12"/>
  <c r="Q1199" i="12"/>
  <c r="Y1199" i="12"/>
  <c r="P1199" i="12"/>
  <c r="D1199" i="12"/>
  <c r="O1199" i="12"/>
  <c r="C1199" i="12"/>
  <c r="N1199" i="12"/>
  <c r="B1199" i="12"/>
  <c r="V1199" i="12"/>
  <c r="M1199" i="12"/>
  <c r="L1199" i="12"/>
  <c r="T1199" i="12" l="1"/>
  <c r="U1199" i="12"/>
  <c r="E1199" i="12"/>
  <c r="F1199" i="12" s="1"/>
  <c r="I1199" i="12"/>
  <c r="J1199" i="12" s="1"/>
  <c r="D1199" i="15"/>
  <c r="G1199" i="15"/>
  <c r="H1199" i="15"/>
  <c r="X1198" i="7"/>
  <c r="Y1198" i="7"/>
  <c r="AA1198" i="7"/>
  <c r="AB1198" i="7" s="1"/>
  <c r="W1199" i="12"/>
  <c r="X1199" i="12" s="1"/>
  <c r="E1198" i="7"/>
  <c r="F1198" i="7" s="1"/>
  <c r="A1199" i="7"/>
  <c r="A1200" i="12"/>
  <c r="AC1198" i="7"/>
  <c r="T1199" i="15"/>
  <c r="L1199" i="15"/>
  <c r="S1199" i="15"/>
  <c r="K1199" i="15"/>
  <c r="R1199" i="15"/>
  <c r="AD1199" i="15"/>
  <c r="U1199" i="15"/>
  <c r="M1199" i="15"/>
  <c r="N1199" i="15"/>
  <c r="AE1199" i="15"/>
  <c r="C1199" i="15"/>
  <c r="Z1199" i="15"/>
  <c r="B1199" i="15"/>
  <c r="W1199" i="15"/>
  <c r="V1199" i="15"/>
  <c r="Q1199" i="15"/>
  <c r="O1199" i="15"/>
  <c r="G1200" i="12" l="1"/>
  <c r="H1200" i="12"/>
  <c r="X1199" i="15"/>
  <c r="Y1199" i="15"/>
  <c r="E1199" i="15"/>
  <c r="F1199" i="15" s="1"/>
  <c r="I1199" i="15"/>
  <c r="J1199" i="15" s="1"/>
  <c r="V1199" i="7"/>
  <c r="K1199" i="7"/>
  <c r="H1199" i="7"/>
  <c r="N1200" i="12"/>
  <c r="B1200" i="12"/>
  <c r="V1200" i="12"/>
  <c r="M1200" i="12"/>
  <c r="L1200" i="12"/>
  <c r="S1200" i="12"/>
  <c r="K1200" i="12"/>
  <c r="R1200" i="12"/>
  <c r="Z1200" i="12"/>
  <c r="Q1200" i="12"/>
  <c r="Y1200" i="12"/>
  <c r="P1200" i="12"/>
  <c r="D1200" i="12"/>
  <c r="O1200" i="12"/>
  <c r="C1200" i="12"/>
  <c r="P1199" i="15"/>
  <c r="AA1199" i="15"/>
  <c r="AB1199" i="15" s="1"/>
  <c r="S1199" i="7"/>
  <c r="G1199" i="7"/>
  <c r="R1199" i="7"/>
  <c r="Z1199" i="7"/>
  <c r="Q1199" i="7"/>
  <c r="P1199" i="7"/>
  <c r="D1199" i="7"/>
  <c r="W1199" i="7"/>
  <c r="O1199" i="7"/>
  <c r="C1199" i="7"/>
  <c r="I1199" i="7" s="1"/>
  <c r="J1199" i="7" s="1"/>
  <c r="AE1199" i="7"/>
  <c r="N1199" i="7"/>
  <c r="B1199" i="7"/>
  <c r="AD1199" i="7"/>
  <c r="U1199" i="7"/>
  <c r="M1199" i="7"/>
  <c r="T1199" i="7"/>
  <c r="L1199" i="7"/>
  <c r="A1200" i="15"/>
  <c r="AC1199" i="15"/>
  <c r="T1200" i="12" l="1"/>
  <c r="U1200" i="12"/>
  <c r="E1200" i="12"/>
  <c r="F1200" i="12" s="1"/>
  <c r="I1200" i="12"/>
  <c r="J1200" i="12" s="1"/>
  <c r="D1200" i="15"/>
  <c r="G1200" i="15"/>
  <c r="H1200" i="15"/>
  <c r="X1199" i="7"/>
  <c r="Y1199" i="7"/>
  <c r="A1201" i="12"/>
  <c r="R1200" i="15"/>
  <c r="Z1200" i="15"/>
  <c r="Q1200" i="15"/>
  <c r="AE1200" i="15"/>
  <c r="V1200" i="15"/>
  <c r="N1200" i="15"/>
  <c r="B1200" i="15"/>
  <c r="S1200" i="15"/>
  <c r="K1200" i="15"/>
  <c r="AD1200" i="15"/>
  <c r="C1200" i="15"/>
  <c r="W1200" i="15"/>
  <c r="U1200" i="15"/>
  <c r="T1200" i="15"/>
  <c r="O1200" i="15"/>
  <c r="M1200" i="15"/>
  <c r="L1200" i="15"/>
  <c r="AA1199" i="7"/>
  <c r="AB1199" i="7" s="1"/>
  <c r="E1199" i="7"/>
  <c r="F1199" i="7" s="1"/>
  <c r="A1200" i="7"/>
  <c r="AC1199" i="7"/>
  <c r="W1200" i="12"/>
  <c r="X1200" i="12" s="1"/>
  <c r="G1201" i="12" l="1"/>
  <c r="H1201" i="12"/>
  <c r="X1200" i="15"/>
  <c r="Y1200" i="15"/>
  <c r="E1200" i="15"/>
  <c r="F1200" i="15" s="1"/>
  <c r="I1200" i="15"/>
  <c r="J1200" i="15" s="1"/>
  <c r="V1200" i="7"/>
  <c r="K1200" i="7"/>
  <c r="H1200" i="7"/>
  <c r="Z1200" i="7"/>
  <c r="Q1200" i="7"/>
  <c r="P1200" i="7"/>
  <c r="D1200" i="7"/>
  <c r="W1200" i="7"/>
  <c r="O1200" i="7"/>
  <c r="C1200" i="7"/>
  <c r="I1200" i="7" s="1"/>
  <c r="J1200" i="7" s="1"/>
  <c r="AE1200" i="7"/>
  <c r="N1200" i="7"/>
  <c r="B1200" i="7"/>
  <c r="AD1200" i="7"/>
  <c r="U1200" i="7"/>
  <c r="M1200" i="7"/>
  <c r="T1200" i="7"/>
  <c r="L1200" i="7"/>
  <c r="S1200" i="7"/>
  <c r="G1200" i="7"/>
  <c r="R1200" i="7"/>
  <c r="A1201" i="15"/>
  <c r="P1200" i="15"/>
  <c r="AA1200" i="15"/>
  <c r="AB1200" i="15" s="1"/>
  <c r="AC1200" i="15"/>
  <c r="Z1201" i="12"/>
  <c r="Q1201" i="12"/>
  <c r="Y1201" i="12"/>
  <c r="P1201" i="12"/>
  <c r="D1201" i="12"/>
  <c r="O1201" i="12"/>
  <c r="C1201" i="12"/>
  <c r="N1201" i="12"/>
  <c r="B1201" i="12"/>
  <c r="V1201" i="12"/>
  <c r="M1201" i="12"/>
  <c r="L1201" i="12"/>
  <c r="S1201" i="12"/>
  <c r="K1201" i="12"/>
  <c r="R1201" i="12"/>
  <c r="E1201" i="12" l="1"/>
  <c r="F1201" i="12" s="1"/>
  <c r="I1201" i="12"/>
  <c r="J1201" i="12" s="1"/>
  <c r="T1201" i="12"/>
  <c r="U1201" i="12"/>
  <c r="D1201" i="15"/>
  <c r="G1201" i="15"/>
  <c r="H1201" i="15"/>
  <c r="X1200" i="7"/>
  <c r="Y1200" i="7"/>
  <c r="A1202" i="12"/>
  <c r="E1200" i="7"/>
  <c r="F1200" i="7" s="1"/>
  <c r="A1201" i="7"/>
  <c r="W1201" i="15"/>
  <c r="O1201" i="15"/>
  <c r="C1201" i="15"/>
  <c r="AE1201" i="15"/>
  <c r="V1201" i="15"/>
  <c r="N1201" i="15"/>
  <c r="B1201" i="15"/>
  <c r="T1201" i="15"/>
  <c r="L1201" i="15"/>
  <c r="Z1201" i="15"/>
  <c r="Q1201" i="15"/>
  <c r="U1201" i="15"/>
  <c r="S1201" i="15"/>
  <c r="R1201" i="15"/>
  <c r="M1201" i="15"/>
  <c r="K1201" i="15"/>
  <c r="AD1201" i="15"/>
  <c r="AA1200" i="7"/>
  <c r="AB1200" i="7" s="1"/>
  <c r="W1201" i="12"/>
  <c r="X1201" i="12" s="1"/>
  <c r="AC1200" i="7"/>
  <c r="G1202" i="12" l="1"/>
  <c r="H1202" i="12"/>
  <c r="E1201" i="15"/>
  <c r="F1201" i="15" s="1"/>
  <c r="I1201" i="15"/>
  <c r="J1201" i="15" s="1"/>
  <c r="X1201" i="15"/>
  <c r="Y1201" i="15"/>
  <c r="V1201" i="7"/>
  <c r="K1201" i="7"/>
  <c r="H1201" i="7"/>
  <c r="A1202" i="15"/>
  <c r="P1201" i="15"/>
  <c r="AA1201" i="15"/>
  <c r="AB1201" i="15" s="1"/>
  <c r="W1201" i="7"/>
  <c r="O1201" i="7"/>
  <c r="C1201" i="7"/>
  <c r="I1201" i="7" s="1"/>
  <c r="J1201" i="7" s="1"/>
  <c r="AE1201" i="7"/>
  <c r="N1201" i="7"/>
  <c r="B1201" i="7"/>
  <c r="AD1201" i="7"/>
  <c r="U1201" i="7"/>
  <c r="M1201" i="7"/>
  <c r="T1201" i="7"/>
  <c r="L1201" i="7"/>
  <c r="S1201" i="7"/>
  <c r="G1201" i="7"/>
  <c r="R1201" i="7"/>
  <c r="Z1201" i="7"/>
  <c r="Q1201" i="7"/>
  <c r="P1201" i="7"/>
  <c r="D1201" i="7"/>
  <c r="AC1201" i="15"/>
  <c r="L1202" i="12"/>
  <c r="S1202" i="12"/>
  <c r="K1202" i="12"/>
  <c r="R1202" i="12"/>
  <c r="Z1202" i="12"/>
  <c r="Q1202" i="12"/>
  <c r="Y1202" i="12"/>
  <c r="P1202" i="12"/>
  <c r="D1202" i="12"/>
  <c r="O1202" i="12"/>
  <c r="C1202" i="12"/>
  <c r="N1202" i="12"/>
  <c r="B1202" i="12"/>
  <c r="V1202" i="12"/>
  <c r="M1202" i="12"/>
  <c r="T1202" i="12" l="1"/>
  <c r="U1202" i="12"/>
  <c r="E1202" i="12"/>
  <c r="F1202" i="12" s="1"/>
  <c r="I1202" i="12"/>
  <c r="J1202" i="12" s="1"/>
  <c r="D1202" i="15"/>
  <c r="G1202" i="15"/>
  <c r="H1202" i="15"/>
  <c r="X1201" i="7"/>
  <c r="Y1201" i="7"/>
  <c r="A1202" i="7"/>
  <c r="E1201" i="7"/>
  <c r="F1201" i="7" s="1"/>
  <c r="W1202" i="12"/>
  <c r="X1202" i="12" s="1"/>
  <c r="A1203" i="12"/>
  <c r="AA1201" i="7"/>
  <c r="AB1201" i="7" s="1"/>
  <c r="AC1201" i="7"/>
  <c r="AE1202" i="15"/>
  <c r="V1202" i="15"/>
  <c r="N1202" i="15"/>
  <c r="B1202" i="15"/>
  <c r="AD1202" i="15"/>
  <c r="U1202" i="15"/>
  <c r="M1202" i="15"/>
  <c r="T1202" i="15"/>
  <c r="L1202" i="15"/>
  <c r="R1202" i="15"/>
  <c r="W1202" i="15"/>
  <c r="O1202" i="15"/>
  <c r="C1202" i="15"/>
  <c r="S1202" i="15"/>
  <c r="Q1202" i="15"/>
  <c r="K1202" i="15"/>
  <c r="Z1202" i="15"/>
  <c r="G1203" i="12" l="1"/>
  <c r="H1203" i="12"/>
  <c r="X1202" i="15"/>
  <c r="Y1202" i="15"/>
  <c r="E1202" i="15"/>
  <c r="F1202" i="15" s="1"/>
  <c r="I1202" i="15"/>
  <c r="J1202" i="15" s="1"/>
  <c r="V1202" i="7"/>
  <c r="K1202" i="7"/>
  <c r="H1202" i="7"/>
  <c r="AC1202" i="15"/>
  <c r="A1203" i="15"/>
  <c r="P1202" i="15"/>
  <c r="AA1202" i="15"/>
  <c r="AB1202" i="15" s="1"/>
  <c r="O1203" i="12"/>
  <c r="C1203" i="12"/>
  <c r="N1203" i="12"/>
  <c r="B1203" i="12"/>
  <c r="V1203" i="12"/>
  <c r="M1203" i="12"/>
  <c r="L1203" i="12"/>
  <c r="S1203" i="12"/>
  <c r="K1203" i="12"/>
  <c r="R1203" i="12"/>
  <c r="Z1203" i="12"/>
  <c r="Q1203" i="12"/>
  <c r="Y1203" i="12"/>
  <c r="P1203" i="12"/>
  <c r="D1203" i="12"/>
  <c r="AD1202" i="7"/>
  <c r="U1202" i="7"/>
  <c r="M1202" i="7"/>
  <c r="T1202" i="7"/>
  <c r="L1202" i="7"/>
  <c r="S1202" i="7"/>
  <c r="G1202" i="7"/>
  <c r="R1202" i="7"/>
  <c r="Z1202" i="7"/>
  <c r="Q1202" i="7"/>
  <c r="P1202" i="7"/>
  <c r="D1202" i="7"/>
  <c r="W1202" i="7"/>
  <c r="O1202" i="7"/>
  <c r="C1202" i="7"/>
  <c r="I1202" i="7" s="1"/>
  <c r="J1202" i="7" s="1"/>
  <c r="AE1202" i="7"/>
  <c r="N1202" i="7"/>
  <c r="B1202" i="7"/>
  <c r="E1203" i="12" l="1"/>
  <c r="F1203" i="12" s="1"/>
  <c r="I1203" i="12"/>
  <c r="J1203" i="12" s="1"/>
  <c r="T1203" i="12"/>
  <c r="U1203" i="12"/>
  <c r="D1203" i="15"/>
  <c r="G1203" i="15"/>
  <c r="H1203" i="15"/>
  <c r="X1202" i="7"/>
  <c r="Y1202" i="7"/>
  <c r="AC1202" i="7"/>
  <c r="A1204" i="12"/>
  <c r="AA1202" i="7"/>
  <c r="AB1202" i="7" s="1"/>
  <c r="E1202" i="7"/>
  <c r="F1202" i="7" s="1"/>
  <c r="A1203" i="7"/>
  <c r="W1203" i="12"/>
  <c r="X1203" i="12" s="1"/>
  <c r="T1203" i="15"/>
  <c r="L1203" i="15"/>
  <c r="S1203" i="15"/>
  <c r="K1203" i="15"/>
  <c r="R1203" i="15"/>
  <c r="AD1203" i="15"/>
  <c r="U1203" i="15"/>
  <c r="M1203" i="15"/>
  <c r="O1203" i="15"/>
  <c r="N1203" i="15"/>
  <c r="AE1203" i="15"/>
  <c r="C1203" i="15"/>
  <c r="Z1203" i="15"/>
  <c r="B1203" i="15"/>
  <c r="W1203" i="15"/>
  <c r="V1203" i="15"/>
  <c r="Q1203" i="15"/>
  <c r="G1204" i="12" l="1"/>
  <c r="H1204" i="12"/>
  <c r="E1203" i="15"/>
  <c r="F1203" i="15" s="1"/>
  <c r="I1203" i="15"/>
  <c r="J1203" i="15" s="1"/>
  <c r="X1203" i="15"/>
  <c r="Y1203" i="15"/>
  <c r="V1203" i="7"/>
  <c r="K1203" i="7"/>
  <c r="H1203" i="7"/>
  <c r="P1203" i="15"/>
  <c r="AA1203" i="15"/>
  <c r="AB1203" i="15" s="1"/>
  <c r="S1203" i="7"/>
  <c r="G1203" i="7"/>
  <c r="R1203" i="7"/>
  <c r="Z1203" i="7"/>
  <c r="Q1203" i="7"/>
  <c r="P1203" i="7"/>
  <c r="D1203" i="7"/>
  <c r="W1203" i="7"/>
  <c r="O1203" i="7"/>
  <c r="C1203" i="7"/>
  <c r="I1203" i="7" s="1"/>
  <c r="J1203" i="7" s="1"/>
  <c r="AE1203" i="7"/>
  <c r="N1203" i="7"/>
  <c r="B1203" i="7"/>
  <c r="AD1203" i="7"/>
  <c r="U1203" i="7"/>
  <c r="M1203" i="7"/>
  <c r="T1203" i="7"/>
  <c r="L1203" i="7"/>
  <c r="AC1203" i="15"/>
  <c r="A1204" i="15"/>
  <c r="R1204" i="12"/>
  <c r="Z1204" i="12"/>
  <c r="Q1204" i="12"/>
  <c r="Y1204" i="12"/>
  <c r="P1204" i="12"/>
  <c r="D1204" i="12"/>
  <c r="O1204" i="12"/>
  <c r="C1204" i="12"/>
  <c r="N1204" i="12"/>
  <c r="B1204" i="12"/>
  <c r="V1204" i="12"/>
  <c r="M1204" i="12"/>
  <c r="L1204" i="12"/>
  <c r="S1204" i="12"/>
  <c r="K1204" i="12"/>
  <c r="E1204" i="12" l="1"/>
  <c r="F1204" i="12" s="1"/>
  <c r="I1204" i="12"/>
  <c r="J1204" i="12" s="1"/>
  <c r="T1204" i="12"/>
  <c r="U1204" i="12"/>
  <c r="D1204" i="15"/>
  <c r="G1204" i="15"/>
  <c r="H1204" i="15"/>
  <c r="X1203" i="7"/>
  <c r="Y1203" i="7"/>
  <c r="R1204" i="15"/>
  <c r="Z1204" i="15"/>
  <c r="Q1204" i="15"/>
  <c r="AE1204" i="15"/>
  <c r="V1204" i="15"/>
  <c r="N1204" i="15"/>
  <c r="B1204" i="15"/>
  <c r="S1204" i="15"/>
  <c r="K1204" i="15"/>
  <c r="L1204" i="15"/>
  <c r="AD1204" i="15"/>
  <c r="C1204" i="15"/>
  <c r="W1204" i="15"/>
  <c r="U1204" i="15"/>
  <c r="T1204" i="15"/>
  <c r="O1204" i="15"/>
  <c r="M1204" i="15"/>
  <c r="E1203" i="7"/>
  <c r="F1203" i="7" s="1"/>
  <c r="A1204" i="7"/>
  <c r="AC1203" i="7"/>
  <c r="W1204" i="12"/>
  <c r="X1204" i="12" s="1"/>
  <c r="A1205" i="12"/>
  <c r="AA1203" i="7"/>
  <c r="AB1203" i="7" s="1"/>
  <c r="G1205" i="12" l="1"/>
  <c r="H1205" i="12"/>
  <c r="X1204" i="15"/>
  <c r="Y1204" i="15"/>
  <c r="E1204" i="15"/>
  <c r="F1204" i="15" s="1"/>
  <c r="I1204" i="15"/>
  <c r="J1204" i="15" s="1"/>
  <c r="V1204" i="7"/>
  <c r="K1204" i="7"/>
  <c r="H1204" i="7"/>
  <c r="V1205" i="12"/>
  <c r="M1205" i="12"/>
  <c r="L1205" i="12"/>
  <c r="S1205" i="12"/>
  <c r="K1205" i="12"/>
  <c r="R1205" i="12"/>
  <c r="Z1205" i="12"/>
  <c r="Q1205" i="12"/>
  <c r="Y1205" i="12"/>
  <c r="P1205" i="12"/>
  <c r="D1205" i="12"/>
  <c r="O1205" i="12"/>
  <c r="C1205" i="12"/>
  <c r="N1205" i="12"/>
  <c r="B1205" i="12"/>
  <c r="P1204" i="15"/>
  <c r="AA1204" i="15"/>
  <c r="AB1204" i="15" s="1"/>
  <c r="A1205" i="15"/>
  <c r="Z1204" i="7"/>
  <c r="Q1204" i="7"/>
  <c r="P1204" i="7"/>
  <c r="D1204" i="7"/>
  <c r="W1204" i="7"/>
  <c r="O1204" i="7"/>
  <c r="C1204" i="7"/>
  <c r="I1204" i="7" s="1"/>
  <c r="J1204" i="7" s="1"/>
  <c r="AE1204" i="7"/>
  <c r="N1204" i="7"/>
  <c r="B1204" i="7"/>
  <c r="AD1204" i="7"/>
  <c r="U1204" i="7"/>
  <c r="M1204" i="7"/>
  <c r="T1204" i="7"/>
  <c r="L1204" i="7"/>
  <c r="S1204" i="7"/>
  <c r="G1204" i="7"/>
  <c r="R1204" i="7"/>
  <c r="AC1204" i="15"/>
  <c r="E1205" i="12" l="1"/>
  <c r="F1205" i="12" s="1"/>
  <c r="I1205" i="12"/>
  <c r="J1205" i="12" s="1"/>
  <c r="T1205" i="12"/>
  <c r="U1205" i="12"/>
  <c r="D1205" i="15"/>
  <c r="G1205" i="15"/>
  <c r="H1205" i="15"/>
  <c r="X1204" i="7"/>
  <c r="Y1204" i="7"/>
  <c r="AC1204" i="7"/>
  <c r="AA1204" i="7"/>
  <c r="AB1204" i="7" s="1"/>
  <c r="W1205" i="12"/>
  <c r="X1205" i="12" s="1"/>
  <c r="A1206" i="12"/>
  <c r="W1205" i="15"/>
  <c r="O1205" i="15"/>
  <c r="C1205" i="15"/>
  <c r="AE1205" i="15"/>
  <c r="V1205" i="15"/>
  <c r="N1205" i="15"/>
  <c r="B1205" i="15"/>
  <c r="T1205" i="15"/>
  <c r="L1205" i="15"/>
  <c r="Z1205" i="15"/>
  <c r="Q1205" i="15"/>
  <c r="U1205" i="15"/>
  <c r="S1205" i="15"/>
  <c r="R1205" i="15"/>
  <c r="M1205" i="15"/>
  <c r="K1205" i="15"/>
  <c r="AD1205" i="15"/>
  <c r="E1204" i="7"/>
  <c r="F1204" i="7" s="1"/>
  <c r="A1205" i="7"/>
  <c r="G1206" i="12" l="1"/>
  <c r="H1206" i="12"/>
  <c r="X1205" i="15"/>
  <c r="Y1205" i="15"/>
  <c r="E1205" i="15"/>
  <c r="F1205" i="15" s="1"/>
  <c r="I1205" i="15"/>
  <c r="J1205" i="15" s="1"/>
  <c r="V1205" i="7"/>
  <c r="K1205" i="7"/>
  <c r="H1205" i="7"/>
  <c r="A1206" i="15"/>
  <c r="W1205" i="7"/>
  <c r="O1205" i="7"/>
  <c r="C1205" i="7"/>
  <c r="I1205" i="7" s="1"/>
  <c r="J1205" i="7" s="1"/>
  <c r="AE1205" i="7"/>
  <c r="N1205" i="7"/>
  <c r="B1205" i="7"/>
  <c r="AD1205" i="7"/>
  <c r="U1205" i="7"/>
  <c r="M1205" i="7"/>
  <c r="T1205" i="7"/>
  <c r="L1205" i="7"/>
  <c r="S1205" i="7"/>
  <c r="G1205" i="7"/>
  <c r="R1205" i="7"/>
  <c r="Z1205" i="7"/>
  <c r="Q1205" i="7"/>
  <c r="P1205" i="7"/>
  <c r="D1205" i="7"/>
  <c r="P1205" i="15"/>
  <c r="AA1205" i="15"/>
  <c r="AB1205" i="15" s="1"/>
  <c r="Y1206" i="12"/>
  <c r="P1206" i="12"/>
  <c r="D1206" i="12"/>
  <c r="O1206" i="12"/>
  <c r="C1206" i="12"/>
  <c r="N1206" i="12"/>
  <c r="B1206" i="12"/>
  <c r="V1206" i="12"/>
  <c r="M1206" i="12"/>
  <c r="L1206" i="12"/>
  <c r="S1206" i="12"/>
  <c r="K1206" i="12"/>
  <c r="R1206" i="12"/>
  <c r="Z1206" i="12"/>
  <c r="Q1206" i="12"/>
  <c r="AC1205" i="15"/>
  <c r="T1206" i="12" l="1"/>
  <c r="U1206" i="12"/>
  <c r="E1206" i="12"/>
  <c r="F1206" i="12" s="1"/>
  <c r="I1206" i="12"/>
  <c r="J1206" i="12" s="1"/>
  <c r="D1206" i="15"/>
  <c r="G1206" i="15"/>
  <c r="H1206" i="15"/>
  <c r="X1205" i="7"/>
  <c r="Y1205" i="7"/>
  <c r="AC1205" i="7"/>
  <c r="A1207" i="12"/>
  <c r="A1206" i="7"/>
  <c r="E1205" i="7"/>
  <c r="F1205" i="7" s="1"/>
  <c r="W1206" i="12"/>
  <c r="X1206" i="12" s="1"/>
  <c r="AA1205" i="7"/>
  <c r="AB1205" i="7" s="1"/>
  <c r="AE1206" i="15"/>
  <c r="V1206" i="15"/>
  <c r="N1206" i="15"/>
  <c r="B1206" i="15"/>
  <c r="AD1206" i="15"/>
  <c r="U1206" i="15"/>
  <c r="M1206" i="15"/>
  <c r="T1206" i="15"/>
  <c r="L1206" i="15"/>
  <c r="R1206" i="15"/>
  <c r="W1206" i="15"/>
  <c r="O1206" i="15"/>
  <c r="C1206" i="15"/>
  <c r="S1206" i="15"/>
  <c r="Q1206" i="15"/>
  <c r="K1206" i="15"/>
  <c r="Z1206" i="15"/>
  <c r="G1207" i="12" l="1"/>
  <c r="H1207" i="12"/>
  <c r="X1206" i="15"/>
  <c r="Y1206" i="15"/>
  <c r="E1206" i="15"/>
  <c r="F1206" i="15" s="1"/>
  <c r="I1206" i="15"/>
  <c r="J1206" i="15" s="1"/>
  <c r="V1206" i="7"/>
  <c r="K1206" i="7"/>
  <c r="H1206" i="7"/>
  <c r="A1207" i="15"/>
  <c r="AC1206" i="15"/>
  <c r="P1206" i="15"/>
  <c r="AA1206" i="15"/>
  <c r="AB1206" i="15" s="1"/>
  <c r="AD1206" i="7"/>
  <c r="U1206" i="7"/>
  <c r="M1206" i="7"/>
  <c r="T1206" i="7"/>
  <c r="L1206" i="7"/>
  <c r="S1206" i="7"/>
  <c r="G1206" i="7"/>
  <c r="R1206" i="7"/>
  <c r="Z1206" i="7"/>
  <c r="Q1206" i="7"/>
  <c r="P1206" i="7"/>
  <c r="D1206" i="7"/>
  <c r="W1206" i="7"/>
  <c r="O1206" i="7"/>
  <c r="C1206" i="7"/>
  <c r="I1206" i="7" s="1"/>
  <c r="J1206" i="7" s="1"/>
  <c r="AE1206" i="7"/>
  <c r="N1206" i="7"/>
  <c r="B1206" i="7"/>
  <c r="S1207" i="12"/>
  <c r="K1207" i="12"/>
  <c r="R1207" i="12"/>
  <c r="Z1207" i="12"/>
  <c r="Q1207" i="12"/>
  <c r="Y1207" i="12"/>
  <c r="P1207" i="12"/>
  <c r="D1207" i="12"/>
  <c r="O1207" i="12"/>
  <c r="C1207" i="12"/>
  <c r="N1207" i="12"/>
  <c r="B1207" i="12"/>
  <c r="V1207" i="12"/>
  <c r="M1207" i="12"/>
  <c r="L1207" i="12"/>
  <c r="T1207" i="12" l="1"/>
  <c r="U1207" i="12"/>
  <c r="E1207" i="12"/>
  <c r="F1207" i="12" s="1"/>
  <c r="I1207" i="12"/>
  <c r="J1207" i="12" s="1"/>
  <c r="D1207" i="15"/>
  <c r="G1207" i="15"/>
  <c r="H1207" i="15"/>
  <c r="X1206" i="7"/>
  <c r="Y1206" i="7"/>
  <c r="W1207" i="12"/>
  <c r="X1207" i="12" s="1"/>
  <c r="E1206" i="7"/>
  <c r="F1206" i="7" s="1"/>
  <c r="A1207" i="7"/>
  <c r="AC1206" i="7"/>
  <c r="A1208" i="12"/>
  <c r="AA1206" i="7"/>
  <c r="AB1206" i="7" s="1"/>
  <c r="T1207" i="15"/>
  <c r="L1207" i="15"/>
  <c r="S1207" i="15"/>
  <c r="K1207" i="15"/>
  <c r="R1207" i="15"/>
  <c r="AD1207" i="15"/>
  <c r="U1207" i="15"/>
  <c r="M1207" i="15"/>
  <c r="Q1207" i="15"/>
  <c r="O1207" i="15"/>
  <c r="N1207" i="15"/>
  <c r="AE1207" i="15"/>
  <c r="C1207" i="15"/>
  <c r="Z1207" i="15"/>
  <c r="B1207" i="15"/>
  <c r="W1207" i="15"/>
  <c r="V1207" i="15"/>
  <c r="G1208" i="12" l="1"/>
  <c r="H1208" i="12"/>
  <c r="X1207" i="15"/>
  <c r="Y1207" i="15"/>
  <c r="E1207" i="15"/>
  <c r="F1207" i="15" s="1"/>
  <c r="I1207" i="15"/>
  <c r="J1207" i="15" s="1"/>
  <c r="V1207" i="7"/>
  <c r="K1207" i="7"/>
  <c r="H1207" i="7"/>
  <c r="P1207" i="15"/>
  <c r="AA1207" i="15"/>
  <c r="AB1207" i="15" s="1"/>
  <c r="N1208" i="12"/>
  <c r="B1208" i="12"/>
  <c r="V1208" i="12"/>
  <c r="M1208" i="12"/>
  <c r="L1208" i="12"/>
  <c r="S1208" i="12"/>
  <c r="K1208" i="12"/>
  <c r="R1208" i="12"/>
  <c r="Z1208" i="12"/>
  <c r="Q1208" i="12"/>
  <c r="Y1208" i="12"/>
  <c r="P1208" i="12"/>
  <c r="D1208" i="12"/>
  <c r="O1208" i="12"/>
  <c r="C1208" i="12"/>
  <c r="AC1207" i="15"/>
  <c r="S1207" i="7"/>
  <c r="G1207" i="7"/>
  <c r="R1207" i="7"/>
  <c r="Z1207" i="7"/>
  <c r="Q1207" i="7"/>
  <c r="P1207" i="7"/>
  <c r="D1207" i="7"/>
  <c r="W1207" i="7"/>
  <c r="O1207" i="7"/>
  <c r="C1207" i="7"/>
  <c r="I1207" i="7" s="1"/>
  <c r="J1207" i="7" s="1"/>
  <c r="AE1207" i="7"/>
  <c r="N1207" i="7"/>
  <c r="B1207" i="7"/>
  <c r="AD1207" i="7"/>
  <c r="U1207" i="7"/>
  <c r="M1207" i="7"/>
  <c r="T1207" i="7"/>
  <c r="L1207" i="7"/>
  <c r="A1208" i="15"/>
  <c r="T1208" i="12" l="1"/>
  <c r="U1208" i="12"/>
  <c r="E1208" i="12"/>
  <c r="F1208" i="12" s="1"/>
  <c r="I1208" i="12"/>
  <c r="J1208" i="12" s="1"/>
  <c r="D1208" i="15"/>
  <c r="G1208" i="15"/>
  <c r="H1208" i="15"/>
  <c r="X1207" i="7"/>
  <c r="Y1207" i="7"/>
  <c r="R1208" i="15"/>
  <c r="Z1208" i="15"/>
  <c r="Q1208" i="15"/>
  <c r="AE1208" i="15"/>
  <c r="V1208" i="15"/>
  <c r="N1208" i="15"/>
  <c r="B1208" i="15"/>
  <c r="S1208" i="15"/>
  <c r="K1208" i="15"/>
  <c r="M1208" i="15"/>
  <c r="L1208" i="15"/>
  <c r="AD1208" i="15"/>
  <c r="C1208" i="15"/>
  <c r="W1208" i="15"/>
  <c r="U1208" i="15"/>
  <c r="T1208" i="15"/>
  <c r="O1208" i="15"/>
  <c r="W1208" i="12"/>
  <c r="X1208" i="12" s="1"/>
  <c r="E1207" i="7"/>
  <c r="F1207" i="7" s="1"/>
  <c r="A1208" i="7"/>
  <c r="AC1207" i="7"/>
  <c r="A1209" i="12"/>
  <c r="AA1207" i="7"/>
  <c r="AB1207" i="7" s="1"/>
  <c r="G1209" i="12" l="1"/>
  <c r="H1209" i="12"/>
  <c r="X1208" i="15"/>
  <c r="Y1208" i="15"/>
  <c r="E1208" i="15"/>
  <c r="F1208" i="15" s="1"/>
  <c r="I1208" i="15"/>
  <c r="J1208" i="15" s="1"/>
  <c r="V1208" i="7"/>
  <c r="K1208" i="7"/>
  <c r="H1208" i="7"/>
  <c r="Z1209" i="12"/>
  <c r="Q1209" i="12"/>
  <c r="Y1209" i="12"/>
  <c r="P1209" i="12"/>
  <c r="D1209" i="12"/>
  <c r="O1209" i="12"/>
  <c r="C1209" i="12"/>
  <c r="N1209" i="12"/>
  <c r="B1209" i="12"/>
  <c r="V1209" i="12"/>
  <c r="M1209" i="12"/>
  <c r="L1209" i="12"/>
  <c r="S1209" i="12"/>
  <c r="K1209" i="12"/>
  <c r="R1209" i="12"/>
  <c r="P1208" i="15"/>
  <c r="AA1208" i="15"/>
  <c r="AB1208" i="15" s="1"/>
  <c r="A1209" i="15"/>
  <c r="Z1208" i="7"/>
  <c r="Q1208" i="7"/>
  <c r="P1208" i="7"/>
  <c r="D1208" i="7"/>
  <c r="W1208" i="7"/>
  <c r="O1208" i="7"/>
  <c r="C1208" i="7"/>
  <c r="I1208" i="7" s="1"/>
  <c r="J1208" i="7" s="1"/>
  <c r="AE1208" i="7"/>
  <c r="N1208" i="7"/>
  <c r="B1208" i="7"/>
  <c r="AD1208" i="7"/>
  <c r="U1208" i="7"/>
  <c r="M1208" i="7"/>
  <c r="T1208" i="7"/>
  <c r="L1208" i="7"/>
  <c r="S1208" i="7"/>
  <c r="G1208" i="7"/>
  <c r="R1208" i="7"/>
  <c r="AC1208" i="15"/>
  <c r="E1209" i="12" l="1"/>
  <c r="F1209" i="12" s="1"/>
  <c r="I1209" i="12"/>
  <c r="J1209" i="12" s="1"/>
  <c r="T1209" i="12"/>
  <c r="U1209" i="12"/>
  <c r="G1209" i="15"/>
  <c r="D1209" i="15"/>
  <c r="H1209" i="15"/>
  <c r="X1208" i="7"/>
  <c r="Y1208" i="7"/>
  <c r="AA1208" i="7"/>
  <c r="AB1208" i="7" s="1"/>
  <c r="A1210" i="12"/>
  <c r="AC1208" i="7"/>
  <c r="W1209" i="15"/>
  <c r="O1209" i="15"/>
  <c r="C1209" i="15"/>
  <c r="AE1209" i="15"/>
  <c r="V1209" i="15"/>
  <c r="N1209" i="15"/>
  <c r="B1209" i="15"/>
  <c r="T1209" i="15"/>
  <c r="L1209" i="15"/>
  <c r="Z1209" i="15"/>
  <c r="Q1209" i="15"/>
  <c r="AD1209" i="15"/>
  <c r="U1209" i="15"/>
  <c r="S1209" i="15"/>
  <c r="R1209" i="15"/>
  <c r="M1209" i="15"/>
  <c r="K1209" i="15"/>
  <c r="E1208" i="7"/>
  <c r="F1208" i="7" s="1"/>
  <c r="A1209" i="7"/>
  <c r="W1209" i="12"/>
  <c r="X1209" i="12" s="1"/>
  <c r="G1210" i="12" l="1"/>
  <c r="H1210" i="12"/>
  <c r="E1209" i="15"/>
  <c r="F1209" i="15" s="1"/>
  <c r="I1209" i="15"/>
  <c r="J1209" i="15" s="1"/>
  <c r="X1209" i="15"/>
  <c r="Y1209" i="15"/>
  <c r="V1209" i="7"/>
  <c r="K1209" i="7"/>
  <c r="H1209" i="7"/>
  <c r="AC1209" i="15"/>
  <c r="P1209" i="15"/>
  <c r="AA1209" i="15"/>
  <c r="AB1209" i="15" s="1"/>
  <c r="L1210" i="12"/>
  <c r="S1210" i="12"/>
  <c r="K1210" i="12"/>
  <c r="R1210" i="12"/>
  <c r="Z1210" i="12"/>
  <c r="Q1210" i="12"/>
  <c r="Y1210" i="12"/>
  <c r="P1210" i="12"/>
  <c r="D1210" i="12"/>
  <c r="O1210" i="12"/>
  <c r="C1210" i="12"/>
  <c r="N1210" i="12"/>
  <c r="B1210" i="12"/>
  <c r="V1210" i="12"/>
  <c r="M1210" i="12"/>
  <c r="W1209" i="7"/>
  <c r="O1209" i="7"/>
  <c r="C1209" i="7"/>
  <c r="I1209" i="7" s="1"/>
  <c r="J1209" i="7" s="1"/>
  <c r="AE1209" i="7"/>
  <c r="N1209" i="7"/>
  <c r="B1209" i="7"/>
  <c r="AD1209" i="7"/>
  <c r="U1209" i="7"/>
  <c r="M1209" i="7"/>
  <c r="T1209" i="7"/>
  <c r="L1209" i="7"/>
  <c r="S1209" i="7"/>
  <c r="G1209" i="7"/>
  <c r="R1209" i="7"/>
  <c r="Z1209" i="7"/>
  <c r="Q1209" i="7"/>
  <c r="P1209" i="7"/>
  <c r="D1209" i="7"/>
  <c r="A1210" i="15"/>
  <c r="T1210" i="12" l="1"/>
  <c r="U1210" i="12"/>
  <c r="E1210" i="12"/>
  <c r="F1210" i="12" s="1"/>
  <c r="I1210" i="12"/>
  <c r="J1210" i="12" s="1"/>
  <c r="D1210" i="15"/>
  <c r="G1210" i="15"/>
  <c r="H1210" i="15"/>
  <c r="X1209" i="7"/>
  <c r="Y1209" i="7"/>
  <c r="AC1209" i="7"/>
  <c r="AE1210" i="15"/>
  <c r="V1210" i="15"/>
  <c r="N1210" i="15"/>
  <c r="B1210" i="15"/>
  <c r="AD1210" i="15"/>
  <c r="U1210" i="15"/>
  <c r="M1210" i="15"/>
  <c r="T1210" i="15"/>
  <c r="L1210" i="15"/>
  <c r="R1210" i="15"/>
  <c r="W1210" i="15"/>
  <c r="O1210" i="15"/>
  <c r="C1210" i="15"/>
  <c r="Z1210" i="15"/>
  <c r="S1210" i="15"/>
  <c r="Q1210" i="15"/>
  <c r="K1210" i="15"/>
  <c r="W1210" i="12"/>
  <c r="X1210" i="12" s="1"/>
  <c r="A1211" i="12"/>
  <c r="A1210" i="7"/>
  <c r="E1209" i="7"/>
  <c r="F1209" i="7" s="1"/>
  <c r="AA1209" i="7"/>
  <c r="AB1209" i="7" s="1"/>
  <c r="G1211" i="12" l="1"/>
  <c r="H1211" i="12"/>
  <c r="X1210" i="15"/>
  <c r="Y1210" i="15"/>
  <c r="E1210" i="15"/>
  <c r="F1210" i="15" s="1"/>
  <c r="I1210" i="15"/>
  <c r="J1210" i="15" s="1"/>
  <c r="V1210" i="7"/>
  <c r="K1210" i="7"/>
  <c r="H1210" i="7"/>
  <c r="AD1210" i="7"/>
  <c r="U1210" i="7"/>
  <c r="M1210" i="7"/>
  <c r="T1210" i="7"/>
  <c r="L1210" i="7"/>
  <c r="S1210" i="7"/>
  <c r="G1210" i="7"/>
  <c r="R1210" i="7"/>
  <c r="Z1210" i="7"/>
  <c r="Q1210" i="7"/>
  <c r="P1210" i="7"/>
  <c r="D1210" i="7"/>
  <c r="W1210" i="7"/>
  <c r="O1210" i="7"/>
  <c r="C1210" i="7"/>
  <c r="I1210" i="7" s="1"/>
  <c r="J1210" i="7" s="1"/>
  <c r="AE1210" i="7"/>
  <c r="N1210" i="7"/>
  <c r="B1210" i="7"/>
  <c r="AC1210" i="15"/>
  <c r="A1211" i="15"/>
  <c r="P1210" i="15"/>
  <c r="AA1210" i="15"/>
  <c r="AB1210" i="15" s="1"/>
  <c r="O1211" i="12"/>
  <c r="C1211" i="12"/>
  <c r="N1211" i="12"/>
  <c r="B1211" i="12"/>
  <c r="V1211" i="12"/>
  <c r="M1211" i="12"/>
  <c r="L1211" i="12"/>
  <c r="S1211" i="12"/>
  <c r="K1211" i="12"/>
  <c r="R1211" i="12"/>
  <c r="Z1211" i="12"/>
  <c r="Q1211" i="12"/>
  <c r="Y1211" i="12"/>
  <c r="P1211" i="12"/>
  <c r="D1211" i="12"/>
  <c r="T1211" i="12" l="1"/>
  <c r="U1211" i="12"/>
  <c r="E1211" i="12"/>
  <c r="F1211" i="12" s="1"/>
  <c r="I1211" i="12"/>
  <c r="J1211" i="12" s="1"/>
  <c r="D1211" i="15"/>
  <c r="G1211" i="15"/>
  <c r="H1211" i="15"/>
  <c r="X1210" i="7"/>
  <c r="Y1210" i="7"/>
  <c r="E1210" i="7"/>
  <c r="F1210" i="7" s="1"/>
  <c r="A1211" i="7"/>
  <c r="AC1210" i="7"/>
  <c r="W1211" i="12"/>
  <c r="X1211" i="12" s="1"/>
  <c r="T1211" i="15"/>
  <c r="L1211" i="15"/>
  <c r="S1211" i="15"/>
  <c r="K1211" i="15"/>
  <c r="R1211" i="15"/>
  <c r="AD1211" i="15"/>
  <c r="U1211" i="15"/>
  <c r="M1211" i="15"/>
  <c r="V1211" i="15"/>
  <c r="Q1211" i="15"/>
  <c r="O1211" i="15"/>
  <c r="N1211" i="15"/>
  <c r="AE1211" i="15"/>
  <c r="C1211" i="15"/>
  <c r="Z1211" i="15"/>
  <c r="B1211" i="15"/>
  <c r="W1211" i="15"/>
  <c r="A1212" i="12"/>
  <c r="AA1210" i="7"/>
  <c r="AB1210" i="7" s="1"/>
  <c r="G1212" i="12" l="1"/>
  <c r="H1212" i="12"/>
  <c r="X1211" i="15"/>
  <c r="Y1211" i="15"/>
  <c r="E1211" i="15"/>
  <c r="F1211" i="15" s="1"/>
  <c r="I1211" i="15"/>
  <c r="J1211" i="15" s="1"/>
  <c r="V1211" i="7"/>
  <c r="K1211" i="7"/>
  <c r="H1211" i="7"/>
  <c r="AC1211" i="15"/>
  <c r="R1212" i="12"/>
  <c r="Z1212" i="12"/>
  <c r="Q1212" i="12"/>
  <c r="Y1212" i="12"/>
  <c r="P1212" i="12"/>
  <c r="D1212" i="12"/>
  <c r="O1212" i="12"/>
  <c r="C1212" i="12"/>
  <c r="N1212" i="12"/>
  <c r="B1212" i="12"/>
  <c r="V1212" i="12"/>
  <c r="M1212" i="12"/>
  <c r="L1212" i="12"/>
  <c r="S1212" i="12"/>
  <c r="K1212" i="12"/>
  <c r="P1211" i="15"/>
  <c r="AA1211" i="15"/>
  <c r="AB1211" i="15" s="1"/>
  <c r="A1212" i="15"/>
  <c r="S1211" i="7"/>
  <c r="G1211" i="7"/>
  <c r="R1211" i="7"/>
  <c r="Z1211" i="7"/>
  <c r="Q1211" i="7"/>
  <c r="P1211" i="7"/>
  <c r="D1211" i="7"/>
  <c r="W1211" i="7"/>
  <c r="O1211" i="7"/>
  <c r="C1211" i="7"/>
  <c r="I1211" i="7" s="1"/>
  <c r="J1211" i="7" s="1"/>
  <c r="AE1211" i="7"/>
  <c r="N1211" i="7"/>
  <c r="B1211" i="7"/>
  <c r="AD1211" i="7"/>
  <c r="U1211" i="7"/>
  <c r="M1211" i="7"/>
  <c r="T1211" i="7"/>
  <c r="L1211" i="7"/>
  <c r="T1212" i="12" l="1"/>
  <c r="U1212" i="12"/>
  <c r="E1212" i="12"/>
  <c r="F1212" i="12" s="1"/>
  <c r="I1212" i="12"/>
  <c r="J1212" i="12" s="1"/>
  <c r="D1212" i="15"/>
  <c r="G1212" i="15"/>
  <c r="H1212" i="15"/>
  <c r="X1211" i="7"/>
  <c r="Y1211" i="7"/>
  <c r="A1213" i="12"/>
  <c r="E1211" i="7"/>
  <c r="F1211" i="7" s="1"/>
  <c r="A1212" i="7"/>
  <c r="AC1211" i="7"/>
  <c r="R1212" i="15"/>
  <c r="Z1212" i="15"/>
  <c r="Q1212" i="15"/>
  <c r="AE1212" i="15"/>
  <c r="V1212" i="15"/>
  <c r="N1212" i="15"/>
  <c r="B1212" i="15"/>
  <c r="S1212" i="15"/>
  <c r="K1212" i="15"/>
  <c r="O1212" i="15"/>
  <c r="M1212" i="15"/>
  <c r="L1212" i="15"/>
  <c r="AD1212" i="15"/>
  <c r="C1212" i="15"/>
  <c r="W1212" i="15"/>
  <c r="U1212" i="15"/>
  <c r="T1212" i="15"/>
  <c r="W1212" i="12"/>
  <c r="X1212" i="12" s="1"/>
  <c r="AA1211" i="7"/>
  <c r="AB1211" i="7" s="1"/>
  <c r="G1213" i="12" l="1"/>
  <c r="H1213" i="12"/>
  <c r="E1212" i="15"/>
  <c r="F1212" i="15" s="1"/>
  <c r="I1212" i="15"/>
  <c r="J1212" i="15" s="1"/>
  <c r="X1212" i="15"/>
  <c r="Y1212" i="15"/>
  <c r="V1212" i="7"/>
  <c r="K1212" i="7"/>
  <c r="H1212" i="7"/>
  <c r="P1212" i="15"/>
  <c r="AA1212" i="15"/>
  <c r="AB1212" i="15" s="1"/>
  <c r="AC1212" i="15"/>
  <c r="A1213" i="15"/>
  <c r="Z1212" i="7"/>
  <c r="Q1212" i="7"/>
  <c r="P1212" i="7"/>
  <c r="D1212" i="7"/>
  <c r="W1212" i="7"/>
  <c r="O1212" i="7"/>
  <c r="C1212" i="7"/>
  <c r="I1212" i="7" s="1"/>
  <c r="J1212" i="7" s="1"/>
  <c r="AE1212" i="7"/>
  <c r="N1212" i="7"/>
  <c r="B1212" i="7"/>
  <c r="AD1212" i="7"/>
  <c r="U1212" i="7"/>
  <c r="M1212" i="7"/>
  <c r="T1212" i="7"/>
  <c r="L1212" i="7"/>
  <c r="S1212" i="7"/>
  <c r="G1212" i="7"/>
  <c r="R1212" i="7"/>
  <c r="V1213" i="12"/>
  <c r="M1213" i="12"/>
  <c r="L1213" i="12"/>
  <c r="S1213" i="12"/>
  <c r="K1213" i="12"/>
  <c r="R1213" i="12"/>
  <c r="Z1213" i="12"/>
  <c r="Q1213" i="12"/>
  <c r="Y1213" i="12"/>
  <c r="P1213" i="12"/>
  <c r="D1213" i="12"/>
  <c r="O1213" i="12"/>
  <c r="C1213" i="12"/>
  <c r="B1213" i="12"/>
  <c r="N1213" i="12"/>
  <c r="T1213" i="12" l="1"/>
  <c r="U1213" i="12"/>
  <c r="E1213" i="12"/>
  <c r="F1213" i="12" s="1"/>
  <c r="I1213" i="12"/>
  <c r="J1213" i="12" s="1"/>
  <c r="D1213" i="15"/>
  <c r="G1213" i="15"/>
  <c r="H1213" i="15"/>
  <c r="X1212" i="7"/>
  <c r="Y1212" i="7"/>
  <c r="W1213" i="12"/>
  <c r="X1213" i="12" s="1"/>
  <c r="AC1212" i="7"/>
  <c r="W1213" i="15"/>
  <c r="O1213" i="15"/>
  <c r="C1213" i="15"/>
  <c r="AE1213" i="15"/>
  <c r="V1213" i="15"/>
  <c r="N1213" i="15"/>
  <c r="B1213" i="15"/>
  <c r="T1213" i="15"/>
  <c r="L1213" i="15"/>
  <c r="Z1213" i="15"/>
  <c r="Q1213" i="15"/>
  <c r="K1213" i="15"/>
  <c r="AD1213" i="15"/>
  <c r="U1213" i="15"/>
  <c r="S1213" i="15"/>
  <c r="R1213" i="15"/>
  <c r="M1213" i="15"/>
  <c r="E1212" i="7"/>
  <c r="F1212" i="7" s="1"/>
  <c r="A1213" i="7"/>
  <c r="A1214" i="12"/>
  <c r="AA1212" i="7"/>
  <c r="AB1212" i="7" s="1"/>
  <c r="G1214" i="12" l="1"/>
  <c r="H1214" i="12"/>
  <c r="X1213" i="15"/>
  <c r="Y1213" i="15"/>
  <c r="E1213" i="15"/>
  <c r="F1213" i="15" s="1"/>
  <c r="I1213" i="15"/>
  <c r="J1213" i="15" s="1"/>
  <c r="V1213" i="7"/>
  <c r="K1213" i="7"/>
  <c r="H1213" i="7"/>
  <c r="AC1213" i="15"/>
  <c r="Y1214" i="12"/>
  <c r="P1214" i="12"/>
  <c r="D1214" i="12"/>
  <c r="O1214" i="12"/>
  <c r="C1214" i="12"/>
  <c r="N1214" i="12"/>
  <c r="B1214" i="12"/>
  <c r="V1214" i="12"/>
  <c r="M1214" i="12"/>
  <c r="L1214" i="12"/>
  <c r="S1214" i="12"/>
  <c r="K1214" i="12"/>
  <c r="R1214" i="12"/>
  <c r="Z1214" i="12"/>
  <c r="Q1214" i="12"/>
  <c r="A1214" i="15"/>
  <c r="W1213" i="7"/>
  <c r="O1213" i="7"/>
  <c r="C1213" i="7"/>
  <c r="I1213" i="7" s="1"/>
  <c r="J1213" i="7" s="1"/>
  <c r="AE1213" i="7"/>
  <c r="N1213" i="7"/>
  <c r="B1213" i="7"/>
  <c r="AD1213" i="7"/>
  <c r="U1213" i="7"/>
  <c r="M1213" i="7"/>
  <c r="T1213" i="7"/>
  <c r="L1213" i="7"/>
  <c r="S1213" i="7"/>
  <c r="G1213" i="7"/>
  <c r="R1213" i="7"/>
  <c r="Z1213" i="7"/>
  <c r="Q1213" i="7"/>
  <c r="P1213" i="7"/>
  <c r="D1213" i="7"/>
  <c r="P1213" i="15"/>
  <c r="AA1213" i="15"/>
  <c r="AB1213" i="15" s="1"/>
  <c r="E1214" i="12" l="1"/>
  <c r="F1214" i="12" s="1"/>
  <c r="I1214" i="12"/>
  <c r="J1214" i="12" s="1"/>
  <c r="T1214" i="12"/>
  <c r="U1214" i="12"/>
  <c r="D1214" i="15"/>
  <c r="G1214" i="15"/>
  <c r="H1214" i="15"/>
  <c r="X1213" i="7"/>
  <c r="Y1213" i="7"/>
  <c r="AC1213" i="7"/>
  <c r="W1214" i="12"/>
  <c r="X1214" i="12" s="1"/>
  <c r="A1215" i="12"/>
  <c r="AE1214" i="15"/>
  <c r="V1214" i="15"/>
  <c r="N1214" i="15"/>
  <c r="B1214" i="15"/>
  <c r="AD1214" i="15"/>
  <c r="U1214" i="15"/>
  <c r="M1214" i="15"/>
  <c r="T1214" i="15"/>
  <c r="L1214" i="15"/>
  <c r="R1214" i="15"/>
  <c r="W1214" i="15"/>
  <c r="O1214" i="15"/>
  <c r="C1214" i="15"/>
  <c r="Z1214" i="15"/>
  <c r="S1214" i="15"/>
  <c r="Q1214" i="15"/>
  <c r="K1214" i="15"/>
  <c r="A1214" i="7"/>
  <c r="E1213" i="7"/>
  <c r="F1213" i="7" s="1"/>
  <c r="AA1213" i="7"/>
  <c r="AB1213" i="7" s="1"/>
  <c r="G1215" i="12" l="1"/>
  <c r="H1215" i="12"/>
  <c r="E1214" i="15"/>
  <c r="F1214" i="15" s="1"/>
  <c r="I1214" i="15"/>
  <c r="J1214" i="15" s="1"/>
  <c r="X1214" i="15"/>
  <c r="Y1214" i="15"/>
  <c r="V1214" i="7"/>
  <c r="K1214" i="7"/>
  <c r="H1214" i="7"/>
  <c r="AC1214" i="15"/>
  <c r="AD1214" i="7"/>
  <c r="U1214" i="7"/>
  <c r="M1214" i="7"/>
  <c r="T1214" i="7"/>
  <c r="L1214" i="7"/>
  <c r="S1214" i="7"/>
  <c r="G1214" i="7"/>
  <c r="R1214" i="7"/>
  <c r="Z1214" i="7"/>
  <c r="Q1214" i="7"/>
  <c r="P1214" i="7"/>
  <c r="D1214" i="7"/>
  <c r="W1214" i="7"/>
  <c r="O1214" i="7"/>
  <c r="C1214" i="7"/>
  <c r="I1214" i="7" s="1"/>
  <c r="J1214" i="7" s="1"/>
  <c r="AE1214" i="7"/>
  <c r="N1214" i="7"/>
  <c r="B1214" i="7"/>
  <c r="P1214" i="15"/>
  <c r="AA1214" i="15"/>
  <c r="AB1214" i="15" s="1"/>
  <c r="S1215" i="12"/>
  <c r="K1215" i="12"/>
  <c r="R1215" i="12"/>
  <c r="Z1215" i="12"/>
  <c r="Q1215" i="12"/>
  <c r="Y1215" i="12"/>
  <c r="P1215" i="12"/>
  <c r="D1215" i="12"/>
  <c r="O1215" i="12"/>
  <c r="C1215" i="12"/>
  <c r="N1215" i="12"/>
  <c r="B1215" i="12"/>
  <c r="V1215" i="12"/>
  <c r="M1215" i="12"/>
  <c r="L1215" i="12"/>
  <c r="A1215" i="15"/>
  <c r="E1215" i="12" l="1"/>
  <c r="F1215" i="12" s="1"/>
  <c r="I1215" i="12"/>
  <c r="J1215" i="12" s="1"/>
  <c r="T1215" i="12"/>
  <c r="U1215" i="12"/>
  <c r="D1215" i="15"/>
  <c r="G1215" i="15"/>
  <c r="H1215" i="15"/>
  <c r="X1214" i="7"/>
  <c r="Y1214" i="7"/>
  <c r="A1216" i="12"/>
  <c r="E1214" i="7"/>
  <c r="F1214" i="7" s="1"/>
  <c r="A1215" i="7"/>
  <c r="AC1214" i="7"/>
  <c r="T1215" i="15"/>
  <c r="L1215" i="15"/>
  <c r="S1215" i="15"/>
  <c r="K1215" i="15"/>
  <c r="R1215" i="15"/>
  <c r="AD1215" i="15"/>
  <c r="U1215" i="15"/>
  <c r="M1215" i="15"/>
  <c r="W1215" i="15"/>
  <c r="V1215" i="15"/>
  <c r="Q1215" i="15"/>
  <c r="O1215" i="15"/>
  <c r="N1215" i="15"/>
  <c r="AE1215" i="15"/>
  <c r="C1215" i="15"/>
  <c r="Z1215" i="15"/>
  <c r="B1215" i="15"/>
  <c r="AA1214" i="7"/>
  <c r="AB1214" i="7" s="1"/>
  <c r="W1215" i="12"/>
  <c r="X1215" i="12" s="1"/>
  <c r="G1216" i="12" l="1"/>
  <c r="H1216" i="12"/>
  <c r="E1215" i="15"/>
  <c r="F1215" i="15" s="1"/>
  <c r="I1215" i="15"/>
  <c r="J1215" i="15" s="1"/>
  <c r="X1215" i="15"/>
  <c r="Y1215" i="15"/>
  <c r="V1215" i="7"/>
  <c r="K1215" i="7"/>
  <c r="H1215" i="7"/>
  <c r="A1216" i="15"/>
  <c r="AC1215" i="15"/>
  <c r="P1215" i="15"/>
  <c r="AA1215" i="15"/>
  <c r="AB1215" i="15" s="1"/>
  <c r="S1215" i="7"/>
  <c r="G1215" i="7"/>
  <c r="R1215" i="7"/>
  <c r="Z1215" i="7"/>
  <c r="Q1215" i="7"/>
  <c r="P1215" i="7"/>
  <c r="D1215" i="7"/>
  <c r="W1215" i="7"/>
  <c r="O1215" i="7"/>
  <c r="C1215" i="7"/>
  <c r="I1215" i="7" s="1"/>
  <c r="J1215" i="7" s="1"/>
  <c r="AE1215" i="7"/>
  <c r="N1215" i="7"/>
  <c r="B1215" i="7"/>
  <c r="AD1215" i="7"/>
  <c r="U1215" i="7"/>
  <c r="M1215" i="7"/>
  <c r="T1215" i="7"/>
  <c r="L1215" i="7"/>
  <c r="Y1216" i="12"/>
  <c r="N1216" i="12"/>
  <c r="B1216" i="12"/>
  <c r="V1216" i="12"/>
  <c r="M1216" i="12"/>
  <c r="L1216" i="12"/>
  <c r="S1216" i="12"/>
  <c r="K1216" i="12"/>
  <c r="R1216" i="12"/>
  <c r="Q1216" i="12"/>
  <c r="Z1216" i="12"/>
  <c r="P1216" i="12"/>
  <c r="D1216" i="12"/>
  <c r="C1216" i="12"/>
  <c r="O1216" i="12"/>
  <c r="E1216" i="12" l="1"/>
  <c r="F1216" i="12" s="1"/>
  <c r="I1216" i="12"/>
  <c r="J1216" i="12" s="1"/>
  <c r="T1216" i="12"/>
  <c r="U1216" i="12"/>
  <c r="D1216" i="15"/>
  <c r="G1216" i="15"/>
  <c r="H1216" i="15"/>
  <c r="X1215" i="7"/>
  <c r="Y1215" i="7"/>
  <c r="E1215" i="7"/>
  <c r="F1215" i="7" s="1"/>
  <c r="A1216" i="7"/>
  <c r="A1217" i="12"/>
  <c r="AC1215" i="7"/>
  <c r="W1216" i="12"/>
  <c r="X1216" i="12" s="1"/>
  <c r="AA1215" i="7"/>
  <c r="AB1215" i="7" s="1"/>
  <c r="R1216" i="15"/>
  <c r="Z1216" i="15"/>
  <c r="Q1216" i="15"/>
  <c r="AE1216" i="15"/>
  <c r="V1216" i="15"/>
  <c r="N1216" i="15"/>
  <c r="B1216" i="15"/>
  <c r="S1216" i="15"/>
  <c r="K1216" i="15"/>
  <c r="T1216" i="15"/>
  <c r="O1216" i="15"/>
  <c r="M1216" i="15"/>
  <c r="L1216" i="15"/>
  <c r="AD1216" i="15"/>
  <c r="C1216" i="15"/>
  <c r="W1216" i="15"/>
  <c r="U1216" i="15"/>
  <c r="G1217" i="12" l="1"/>
  <c r="H1217" i="12"/>
  <c r="X1216" i="15"/>
  <c r="Y1216" i="15"/>
  <c r="E1216" i="15"/>
  <c r="F1216" i="15" s="1"/>
  <c r="I1216" i="15"/>
  <c r="J1216" i="15" s="1"/>
  <c r="V1216" i="7"/>
  <c r="K1216" i="7"/>
  <c r="H1216" i="7"/>
  <c r="P1216" i="15"/>
  <c r="AA1216" i="15"/>
  <c r="AB1216" i="15" s="1"/>
  <c r="S1217" i="12"/>
  <c r="K1217" i="12"/>
  <c r="Y1217" i="12"/>
  <c r="P1217" i="12"/>
  <c r="D1217" i="12"/>
  <c r="L1217" i="12"/>
  <c r="V1217" i="12"/>
  <c r="R1217" i="12"/>
  <c r="C1217" i="12"/>
  <c r="Q1217" i="12"/>
  <c r="B1217" i="12"/>
  <c r="O1217" i="12"/>
  <c r="N1217" i="12"/>
  <c r="Z1217" i="12"/>
  <c r="M1217" i="12"/>
  <c r="AC1216" i="15"/>
  <c r="Z1216" i="7"/>
  <c r="Q1216" i="7"/>
  <c r="P1216" i="7"/>
  <c r="D1216" i="7"/>
  <c r="W1216" i="7"/>
  <c r="O1216" i="7"/>
  <c r="C1216" i="7"/>
  <c r="I1216" i="7" s="1"/>
  <c r="J1216" i="7" s="1"/>
  <c r="AE1216" i="7"/>
  <c r="N1216" i="7"/>
  <c r="B1216" i="7"/>
  <c r="AD1216" i="7"/>
  <c r="U1216" i="7"/>
  <c r="M1216" i="7"/>
  <c r="T1216" i="7"/>
  <c r="L1216" i="7"/>
  <c r="S1216" i="7"/>
  <c r="G1216" i="7"/>
  <c r="R1216" i="7"/>
  <c r="A1217" i="15"/>
  <c r="E1217" i="12" l="1"/>
  <c r="F1217" i="12" s="1"/>
  <c r="I1217" i="12"/>
  <c r="J1217" i="12" s="1"/>
  <c r="T1217" i="12"/>
  <c r="U1217" i="12"/>
  <c r="G1217" i="15"/>
  <c r="D1217" i="15"/>
  <c r="H1217" i="15"/>
  <c r="X1216" i="7"/>
  <c r="Y1216" i="7"/>
  <c r="W1217" i="15"/>
  <c r="O1217" i="15"/>
  <c r="C1217" i="15"/>
  <c r="AE1217" i="15"/>
  <c r="V1217" i="15"/>
  <c r="N1217" i="15"/>
  <c r="B1217" i="15"/>
  <c r="T1217" i="15"/>
  <c r="L1217" i="15"/>
  <c r="Z1217" i="15"/>
  <c r="Q1217" i="15"/>
  <c r="M1217" i="15"/>
  <c r="K1217" i="15"/>
  <c r="AD1217" i="15"/>
  <c r="U1217" i="15"/>
  <c r="S1217" i="15"/>
  <c r="R1217" i="15"/>
  <c r="AA1216" i="7"/>
  <c r="AB1216" i="7" s="1"/>
  <c r="W1217" i="12"/>
  <c r="X1217" i="12" s="1"/>
  <c r="AC1216" i="7"/>
  <c r="A1218" i="12"/>
  <c r="E1216" i="7"/>
  <c r="F1216" i="7" s="1"/>
  <c r="A1217" i="7"/>
  <c r="G1218" i="12" l="1"/>
  <c r="H1218" i="12"/>
  <c r="E1217" i="15"/>
  <c r="F1217" i="15" s="1"/>
  <c r="I1217" i="15"/>
  <c r="J1217" i="15" s="1"/>
  <c r="X1217" i="15"/>
  <c r="Y1217" i="15"/>
  <c r="V1217" i="7"/>
  <c r="K1217" i="7"/>
  <c r="H1217" i="7"/>
  <c r="P1217" i="15"/>
  <c r="AA1217" i="15"/>
  <c r="AB1217" i="15" s="1"/>
  <c r="A1218" i="15"/>
  <c r="W1217" i="7"/>
  <c r="O1217" i="7"/>
  <c r="C1217" i="7"/>
  <c r="I1217" i="7" s="1"/>
  <c r="J1217" i="7" s="1"/>
  <c r="AE1217" i="7"/>
  <c r="N1217" i="7"/>
  <c r="B1217" i="7"/>
  <c r="AD1217" i="7"/>
  <c r="U1217" i="7"/>
  <c r="M1217" i="7"/>
  <c r="T1217" i="7"/>
  <c r="L1217" i="7"/>
  <c r="S1217" i="7"/>
  <c r="G1217" i="7"/>
  <c r="R1217" i="7"/>
  <c r="Z1217" i="7"/>
  <c r="Q1217" i="7"/>
  <c r="P1217" i="7"/>
  <c r="D1217" i="7"/>
  <c r="Z1218" i="12"/>
  <c r="Q1218" i="12"/>
  <c r="Y1218" i="12"/>
  <c r="O1218" i="12"/>
  <c r="C1218" i="12"/>
  <c r="N1218" i="12"/>
  <c r="B1218" i="12"/>
  <c r="S1218" i="12"/>
  <c r="K1218" i="12"/>
  <c r="R1218" i="12"/>
  <c r="P1218" i="12"/>
  <c r="M1218" i="12"/>
  <c r="L1218" i="12"/>
  <c r="D1218" i="12"/>
  <c r="V1218" i="12"/>
  <c r="AC1217" i="15"/>
  <c r="E1218" i="12" l="1"/>
  <c r="F1218" i="12" s="1"/>
  <c r="I1218" i="12"/>
  <c r="J1218" i="12" s="1"/>
  <c r="T1218" i="12"/>
  <c r="U1218" i="12"/>
  <c r="D1218" i="15"/>
  <c r="G1218" i="15"/>
  <c r="H1218" i="15"/>
  <c r="X1217" i="7"/>
  <c r="Y1217" i="7"/>
  <c r="A1218" i="7"/>
  <c r="E1217" i="7"/>
  <c r="F1217" i="7" s="1"/>
  <c r="W1218" i="12"/>
  <c r="X1218" i="12" s="1"/>
  <c r="AA1217" i="7"/>
  <c r="AB1217" i="7" s="1"/>
  <c r="AE1218" i="15"/>
  <c r="V1218" i="15"/>
  <c r="N1218" i="15"/>
  <c r="B1218" i="15"/>
  <c r="AD1218" i="15"/>
  <c r="U1218" i="15"/>
  <c r="M1218" i="15"/>
  <c r="T1218" i="15"/>
  <c r="L1218" i="15"/>
  <c r="R1218" i="15"/>
  <c r="W1218" i="15"/>
  <c r="O1218" i="15"/>
  <c r="C1218" i="15"/>
  <c r="Z1218" i="15"/>
  <c r="S1218" i="15"/>
  <c r="Q1218" i="15"/>
  <c r="K1218" i="15"/>
  <c r="AC1217" i="7"/>
  <c r="A1219" i="12"/>
  <c r="G1219" i="12" l="1"/>
  <c r="H1219" i="12"/>
  <c r="X1218" i="15"/>
  <c r="Y1218" i="15"/>
  <c r="E1218" i="15"/>
  <c r="F1218" i="15" s="1"/>
  <c r="I1218" i="15"/>
  <c r="J1218" i="15" s="1"/>
  <c r="V1218" i="7"/>
  <c r="K1218" i="7"/>
  <c r="H1218" i="7"/>
  <c r="AC1218" i="15"/>
  <c r="A1219" i="15"/>
  <c r="L1219" i="12"/>
  <c r="S1219" i="12"/>
  <c r="K1219" i="12"/>
  <c r="R1219" i="12"/>
  <c r="Z1219" i="12"/>
  <c r="Q1219" i="12"/>
  <c r="N1219" i="12"/>
  <c r="B1219" i="12"/>
  <c r="P1219" i="12"/>
  <c r="O1219" i="12"/>
  <c r="M1219" i="12"/>
  <c r="D1219" i="12"/>
  <c r="C1219" i="12"/>
  <c r="Y1219" i="12"/>
  <c r="V1219" i="12"/>
  <c r="P1218" i="15"/>
  <c r="AA1218" i="15"/>
  <c r="AB1218" i="15" s="1"/>
  <c r="AD1218" i="7"/>
  <c r="U1218" i="7"/>
  <c r="M1218" i="7"/>
  <c r="T1218" i="7"/>
  <c r="L1218" i="7"/>
  <c r="S1218" i="7"/>
  <c r="G1218" i="7"/>
  <c r="R1218" i="7"/>
  <c r="Z1218" i="7"/>
  <c r="Q1218" i="7"/>
  <c r="P1218" i="7"/>
  <c r="D1218" i="7"/>
  <c r="W1218" i="7"/>
  <c r="O1218" i="7"/>
  <c r="C1218" i="7"/>
  <c r="I1218" i="7" s="1"/>
  <c r="J1218" i="7" s="1"/>
  <c r="AE1218" i="7"/>
  <c r="N1218" i="7"/>
  <c r="B1218" i="7"/>
  <c r="E1219" i="12" l="1"/>
  <c r="F1219" i="12" s="1"/>
  <c r="I1219" i="12"/>
  <c r="J1219" i="12" s="1"/>
  <c r="T1219" i="12"/>
  <c r="U1219" i="12"/>
  <c r="D1219" i="15"/>
  <c r="G1219" i="15"/>
  <c r="H1219" i="15"/>
  <c r="X1218" i="7"/>
  <c r="Y1218" i="7"/>
  <c r="A1220" i="12"/>
  <c r="E1218" i="7"/>
  <c r="F1218" i="7" s="1"/>
  <c r="A1219" i="7"/>
  <c r="AA1218" i="7"/>
  <c r="AB1218" i="7" s="1"/>
  <c r="AC1218" i="7"/>
  <c r="W1219" i="12"/>
  <c r="X1219" i="12" s="1"/>
  <c r="T1219" i="15"/>
  <c r="L1219" i="15"/>
  <c r="S1219" i="15"/>
  <c r="K1219" i="15"/>
  <c r="R1219" i="15"/>
  <c r="AD1219" i="15"/>
  <c r="U1219" i="15"/>
  <c r="M1219" i="15"/>
  <c r="Z1219" i="15"/>
  <c r="B1219" i="15"/>
  <c r="W1219" i="15"/>
  <c r="V1219" i="15"/>
  <c r="Q1219" i="15"/>
  <c r="O1219" i="15"/>
  <c r="N1219" i="15"/>
  <c r="AE1219" i="15"/>
  <c r="C1219" i="15"/>
  <c r="G1220" i="12" l="1"/>
  <c r="H1220" i="12"/>
  <c r="E1219" i="15"/>
  <c r="F1219" i="15" s="1"/>
  <c r="I1219" i="15"/>
  <c r="J1219" i="15" s="1"/>
  <c r="X1219" i="15"/>
  <c r="Y1219" i="15"/>
  <c r="V1219" i="7"/>
  <c r="K1219" i="7"/>
  <c r="H1219" i="7"/>
  <c r="P1219" i="15"/>
  <c r="AA1219" i="15"/>
  <c r="AB1219" i="15" s="1"/>
  <c r="AC1219" i="15"/>
  <c r="S1219" i="7"/>
  <c r="G1219" i="7"/>
  <c r="R1219" i="7"/>
  <c r="Z1219" i="7"/>
  <c r="Q1219" i="7"/>
  <c r="P1219" i="7"/>
  <c r="D1219" i="7"/>
  <c r="W1219" i="7"/>
  <c r="O1219" i="7"/>
  <c r="C1219" i="7"/>
  <c r="I1219" i="7" s="1"/>
  <c r="J1219" i="7" s="1"/>
  <c r="AE1219" i="7"/>
  <c r="N1219" i="7"/>
  <c r="B1219" i="7"/>
  <c r="AD1219" i="7"/>
  <c r="U1219" i="7"/>
  <c r="M1219" i="7"/>
  <c r="T1219" i="7"/>
  <c r="L1219" i="7"/>
  <c r="A1220" i="15"/>
  <c r="O1220" i="12"/>
  <c r="C1220" i="12"/>
  <c r="N1220" i="12"/>
  <c r="B1220" i="12"/>
  <c r="V1220" i="12"/>
  <c r="M1220" i="12"/>
  <c r="L1220" i="12"/>
  <c r="Z1220" i="12"/>
  <c r="Q1220" i="12"/>
  <c r="R1220" i="12"/>
  <c r="P1220" i="12"/>
  <c r="K1220" i="12"/>
  <c r="D1220" i="12"/>
  <c r="Y1220" i="12"/>
  <c r="S1220" i="12"/>
  <c r="E1220" i="12" l="1"/>
  <c r="F1220" i="12" s="1"/>
  <c r="I1220" i="12"/>
  <c r="J1220" i="12" s="1"/>
  <c r="T1220" i="12"/>
  <c r="U1220" i="12"/>
  <c r="D1220" i="15"/>
  <c r="G1220" i="15"/>
  <c r="H1220" i="15"/>
  <c r="X1219" i="7"/>
  <c r="Y1219" i="7"/>
  <c r="E1219" i="7"/>
  <c r="F1219" i="7" s="1"/>
  <c r="A1220" i="7"/>
  <c r="R1220" i="15"/>
  <c r="Z1220" i="15"/>
  <c r="Q1220" i="15"/>
  <c r="AE1220" i="15"/>
  <c r="V1220" i="15"/>
  <c r="N1220" i="15"/>
  <c r="B1220" i="15"/>
  <c r="S1220" i="15"/>
  <c r="K1220" i="15"/>
  <c r="U1220" i="15"/>
  <c r="T1220" i="15"/>
  <c r="O1220" i="15"/>
  <c r="M1220" i="15"/>
  <c r="L1220" i="15"/>
  <c r="AD1220" i="15"/>
  <c r="C1220" i="15"/>
  <c r="W1220" i="15"/>
  <c r="W1220" i="12"/>
  <c r="X1220" i="12" s="1"/>
  <c r="AC1219" i="7"/>
  <c r="A1221" i="12"/>
  <c r="AA1219" i="7"/>
  <c r="AB1219" i="7" s="1"/>
  <c r="G1221" i="12" l="1"/>
  <c r="H1221" i="12"/>
  <c r="E1220" i="15"/>
  <c r="F1220" i="15" s="1"/>
  <c r="I1220" i="15"/>
  <c r="J1220" i="15" s="1"/>
  <c r="X1220" i="15"/>
  <c r="Y1220" i="15"/>
  <c r="V1220" i="7"/>
  <c r="K1220" i="7"/>
  <c r="H1220" i="7"/>
  <c r="R1221" i="12"/>
  <c r="Z1221" i="12"/>
  <c r="Q1221" i="12"/>
  <c r="Y1221" i="12"/>
  <c r="P1221" i="12"/>
  <c r="D1221" i="12"/>
  <c r="O1221" i="12"/>
  <c r="C1221" i="12"/>
  <c r="L1221" i="12"/>
  <c r="S1221" i="12"/>
  <c r="N1221" i="12"/>
  <c r="M1221" i="12"/>
  <c r="K1221" i="12"/>
  <c r="B1221" i="12"/>
  <c r="V1221" i="12"/>
  <c r="A1221" i="15"/>
  <c r="AC1220" i="15"/>
  <c r="P1220" i="15"/>
  <c r="AA1220" i="15"/>
  <c r="AB1220" i="15" s="1"/>
  <c r="Z1220" i="7"/>
  <c r="Q1220" i="7"/>
  <c r="P1220" i="7"/>
  <c r="D1220" i="7"/>
  <c r="W1220" i="7"/>
  <c r="O1220" i="7"/>
  <c r="C1220" i="7"/>
  <c r="I1220" i="7" s="1"/>
  <c r="J1220" i="7" s="1"/>
  <c r="AE1220" i="7"/>
  <c r="N1220" i="7"/>
  <c r="B1220" i="7"/>
  <c r="AD1220" i="7"/>
  <c r="U1220" i="7"/>
  <c r="M1220" i="7"/>
  <c r="T1220" i="7"/>
  <c r="L1220" i="7"/>
  <c r="S1220" i="7"/>
  <c r="G1220" i="7"/>
  <c r="R1220" i="7"/>
  <c r="T1221" i="12" l="1"/>
  <c r="U1221" i="12"/>
  <c r="E1221" i="12"/>
  <c r="F1221" i="12" s="1"/>
  <c r="I1221" i="12"/>
  <c r="J1221" i="12" s="1"/>
  <c r="D1221" i="15"/>
  <c r="G1221" i="15"/>
  <c r="H1221" i="15"/>
  <c r="X1220" i="7"/>
  <c r="Y1220" i="7"/>
  <c r="A1222" i="12"/>
  <c r="AC1220" i="7"/>
  <c r="W1221" i="12"/>
  <c r="X1221" i="12" s="1"/>
  <c r="E1220" i="7"/>
  <c r="F1220" i="7" s="1"/>
  <c r="A1221" i="7"/>
  <c r="AA1220" i="7"/>
  <c r="AB1220" i="7" s="1"/>
  <c r="W1221" i="15"/>
  <c r="O1221" i="15"/>
  <c r="C1221" i="15"/>
  <c r="AE1221" i="15"/>
  <c r="V1221" i="15"/>
  <c r="N1221" i="15"/>
  <c r="B1221" i="15"/>
  <c r="T1221" i="15"/>
  <c r="L1221" i="15"/>
  <c r="Z1221" i="15"/>
  <c r="Q1221" i="15"/>
  <c r="R1221" i="15"/>
  <c r="M1221" i="15"/>
  <c r="K1221" i="15"/>
  <c r="AD1221" i="15"/>
  <c r="U1221" i="15"/>
  <c r="S1221" i="15"/>
  <c r="G1222" i="12" l="1"/>
  <c r="H1222" i="12"/>
  <c r="E1221" i="15"/>
  <c r="F1221" i="15" s="1"/>
  <c r="I1221" i="15"/>
  <c r="J1221" i="15" s="1"/>
  <c r="X1221" i="15"/>
  <c r="Y1221" i="15"/>
  <c r="V1221" i="7"/>
  <c r="K1221" i="7"/>
  <c r="H1221" i="7"/>
  <c r="AC1221" i="15"/>
  <c r="W1221" i="7"/>
  <c r="O1221" i="7"/>
  <c r="C1221" i="7"/>
  <c r="I1221" i="7" s="1"/>
  <c r="J1221" i="7" s="1"/>
  <c r="AE1221" i="7"/>
  <c r="N1221" i="7"/>
  <c r="B1221" i="7"/>
  <c r="AD1221" i="7"/>
  <c r="U1221" i="7"/>
  <c r="M1221" i="7"/>
  <c r="T1221" i="7"/>
  <c r="L1221" i="7"/>
  <c r="S1221" i="7"/>
  <c r="G1221" i="7"/>
  <c r="R1221" i="7"/>
  <c r="Z1221" i="7"/>
  <c r="Q1221" i="7"/>
  <c r="P1221" i="7"/>
  <c r="D1221" i="7"/>
  <c r="P1221" i="15"/>
  <c r="AA1221" i="15"/>
  <c r="AB1221" i="15" s="1"/>
  <c r="A1222" i="15"/>
  <c r="V1222" i="12"/>
  <c r="M1222" i="12"/>
  <c r="L1222" i="12"/>
  <c r="S1222" i="12"/>
  <c r="K1222" i="12"/>
  <c r="R1222" i="12"/>
  <c r="O1222" i="12"/>
  <c r="C1222" i="12"/>
  <c r="Q1222" i="12"/>
  <c r="P1222" i="12"/>
  <c r="N1222" i="12"/>
  <c r="D1222" i="12"/>
  <c r="Z1222" i="12"/>
  <c r="B1222" i="12"/>
  <c r="Y1222" i="12"/>
  <c r="E1222" i="12" l="1"/>
  <c r="F1222" i="12" s="1"/>
  <c r="I1222" i="12"/>
  <c r="J1222" i="12" s="1"/>
  <c r="T1222" i="12"/>
  <c r="U1222" i="12"/>
  <c r="D1222" i="15"/>
  <c r="G1222" i="15"/>
  <c r="H1222" i="15"/>
  <c r="X1221" i="7"/>
  <c r="Y1221" i="7"/>
  <c r="AC1221" i="7"/>
  <c r="AE1222" i="15"/>
  <c r="V1222" i="15"/>
  <c r="N1222" i="15"/>
  <c r="B1222" i="15"/>
  <c r="AD1222" i="15"/>
  <c r="U1222" i="15"/>
  <c r="M1222" i="15"/>
  <c r="T1222" i="15"/>
  <c r="L1222" i="15"/>
  <c r="R1222" i="15"/>
  <c r="W1222" i="15"/>
  <c r="O1222" i="15"/>
  <c r="C1222" i="15"/>
  <c r="K1222" i="15"/>
  <c r="Z1222" i="15"/>
  <c r="S1222" i="15"/>
  <c r="Q1222" i="15"/>
  <c r="AA1221" i="7"/>
  <c r="AB1221" i="7" s="1"/>
  <c r="A1222" i="7"/>
  <c r="E1221" i="7"/>
  <c r="F1221" i="7" s="1"/>
  <c r="W1222" i="12"/>
  <c r="X1222" i="12" s="1"/>
  <c r="A1223" i="12"/>
  <c r="G1223" i="12" l="1"/>
  <c r="H1223" i="12"/>
  <c r="X1222" i="15"/>
  <c r="Y1222" i="15"/>
  <c r="E1222" i="15"/>
  <c r="F1222" i="15" s="1"/>
  <c r="I1222" i="15"/>
  <c r="J1222" i="15" s="1"/>
  <c r="V1222" i="7"/>
  <c r="K1222" i="7"/>
  <c r="H1222" i="7"/>
  <c r="A1223" i="15"/>
  <c r="P1222" i="15"/>
  <c r="AA1222" i="15"/>
  <c r="AB1222" i="15" s="1"/>
  <c r="AD1222" i="7"/>
  <c r="U1222" i="7"/>
  <c r="M1222" i="7"/>
  <c r="T1222" i="7"/>
  <c r="L1222" i="7"/>
  <c r="S1222" i="7"/>
  <c r="G1222" i="7"/>
  <c r="R1222" i="7"/>
  <c r="Z1222" i="7"/>
  <c r="Q1222" i="7"/>
  <c r="P1222" i="7"/>
  <c r="D1222" i="7"/>
  <c r="W1222" i="7"/>
  <c r="O1222" i="7"/>
  <c r="C1222" i="7"/>
  <c r="I1222" i="7" s="1"/>
  <c r="J1222" i="7" s="1"/>
  <c r="AE1222" i="7"/>
  <c r="N1222" i="7"/>
  <c r="B1222" i="7"/>
  <c r="Y1223" i="12"/>
  <c r="P1223" i="12"/>
  <c r="D1223" i="12"/>
  <c r="O1223" i="12"/>
  <c r="C1223" i="12"/>
  <c r="N1223" i="12"/>
  <c r="B1223" i="12"/>
  <c r="V1223" i="12"/>
  <c r="M1223" i="12"/>
  <c r="R1223" i="12"/>
  <c r="S1223" i="12"/>
  <c r="Q1223" i="12"/>
  <c r="L1223" i="12"/>
  <c r="K1223" i="12"/>
  <c r="Z1223" i="12"/>
  <c r="AC1222" i="15"/>
  <c r="E1223" i="12" l="1"/>
  <c r="F1223" i="12" s="1"/>
  <c r="I1223" i="12"/>
  <c r="J1223" i="12" s="1"/>
  <c r="T1223" i="12"/>
  <c r="U1223" i="12"/>
  <c r="D1223" i="15"/>
  <c r="G1223" i="15"/>
  <c r="H1223" i="15"/>
  <c r="X1222" i="7"/>
  <c r="Y1222" i="7"/>
  <c r="W1223" i="12"/>
  <c r="X1223" i="12" s="1"/>
  <c r="A1224" i="12"/>
  <c r="E1222" i="7"/>
  <c r="F1222" i="7" s="1"/>
  <c r="A1223" i="7"/>
  <c r="AC1222" i="7"/>
  <c r="AA1222" i="7"/>
  <c r="AB1222" i="7" s="1"/>
  <c r="T1223" i="15"/>
  <c r="L1223" i="15"/>
  <c r="S1223" i="15"/>
  <c r="K1223" i="15"/>
  <c r="R1223" i="15"/>
  <c r="AD1223" i="15"/>
  <c r="U1223" i="15"/>
  <c r="M1223" i="15"/>
  <c r="AE1223" i="15"/>
  <c r="C1223" i="15"/>
  <c r="Z1223" i="15"/>
  <c r="B1223" i="15"/>
  <c r="W1223" i="15"/>
  <c r="V1223" i="15"/>
  <c r="Q1223" i="15"/>
  <c r="O1223" i="15"/>
  <c r="N1223" i="15"/>
  <c r="G1224" i="12" l="1"/>
  <c r="H1224" i="12"/>
  <c r="E1223" i="15"/>
  <c r="F1223" i="15" s="1"/>
  <c r="I1223" i="15"/>
  <c r="J1223" i="15" s="1"/>
  <c r="X1223" i="15"/>
  <c r="Y1223" i="15"/>
  <c r="V1223" i="7"/>
  <c r="K1223" i="7"/>
  <c r="H1223" i="7"/>
  <c r="P1223" i="15"/>
  <c r="AA1223" i="15"/>
  <c r="AB1223" i="15" s="1"/>
  <c r="S1223" i="7"/>
  <c r="G1223" i="7"/>
  <c r="R1223" i="7"/>
  <c r="Z1223" i="7"/>
  <c r="Q1223" i="7"/>
  <c r="P1223" i="7"/>
  <c r="D1223" i="7"/>
  <c r="W1223" i="7"/>
  <c r="O1223" i="7"/>
  <c r="C1223" i="7"/>
  <c r="I1223" i="7" s="1"/>
  <c r="J1223" i="7" s="1"/>
  <c r="AE1223" i="7"/>
  <c r="N1223" i="7"/>
  <c r="B1223" i="7"/>
  <c r="AD1223" i="7"/>
  <c r="U1223" i="7"/>
  <c r="M1223" i="7"/>
  <c r="T1223" i="7"/>
  <c r="L1223" i="7"/>
  <c r="AC1223" i="15"/>
  <c r="A1224" i="15"/>
  <c r="S1224" i="12"/>
  <c r="K1224" i="12"/>
  <c r="R1224" i="12"/>
  <c r="Z1224" i="12"/>
  <c r="Q1224" i="12"/>
  <c r="Y1224" i="12"/>
  <c r="P1224" i="12"/>
  <c r="D1224" i="12"/>
  <c r="V1224" i="12"/>
  <c r="M1224" i="12"/>
  <c r="O1224" i="12"/>
  <c r="N1224" i="12"/>
  <c r="L1224" i="12"/>
  <c r="C1224" i="12"/>
  <c r="B1224" i="12"/>
  <c r="T1224" i="12" l="1"/>
  <c r="U1224" i="12"/>
  <c r="E1224" i="12"/>
  <c r="F1224" i="12" s="1"/>
  <c r="I1224" i="12"/>
  <c r="J1224" i="12" s="1"/>
  <c r="D1224" i="15"/>
  <c r="G1224" i="15"/>
  <c r="H1224" i="15"/>
  <c r="X1223" i="7"/>
  <c r="Y1223" i="7"/>
  <c r="W1224" i="12"/>
  <c r="X1224" i="12" s="1"/>
  <c r="E1223" i="7"/>
  <c r="F1223" i="7" s="1"/>
  <c r="A1224" i="7"/>
  <c r="AC1223" i="7"/>
  <c r="R1224" i="15"/>
  <c r="Z1224" i="15"/>
  <c r="Q1224" i="15"/>
  <c r="AE1224" i="15"/>
  <c r="V1224" i="15"/>
  <c r="N1224" i="15"/>
  <c r="B1224" i="15"/>
  <c r="S1224" i="15"/>
  <c r="K1224" i="15"/>
  <c r="W1224" i="15"/>
  <c r="U1224" i="15"/>
  <c r="T1224" i="15"/>
  <c r="O1224" i="15"/>
  <c r="M1224" i="15"/>
  <c r="L1224" i="15"/>
  <c r="AD1224" i="15"/>
  <c r="C1224" i="15"/>
  <c r="A1225" i="12"/>
  <c r="AA1223" i="7"/>
  <c r="AB1223" i="7" s="1"/>
  <c r="G1225" i="12" l="1"/>
  <c r="H1225" i="12"/>
  <c r="E1224" i="15"/>
  <c r="F1224" i="15" s="1"/>
  <c r="I1224" i="15"/>
  <c r="J1224" i="15" s="1"/>
  <c r="X1224" i="15"/>
  <c r="Y1224" i="15"/>
  <c r="V1224" i="7"/>
  <c r="K1224" i="7"/>
  <c r="H1224" i="7"/>
  <c r="N1225" i="12"/>
  <c r="B1225" i="12"/>
  <c r="V1225" i="12"/>
  <c r="M1225" i="12"/>
  <c r="L1225" i="12"/>
  <c r="S1225" i="12"/>
  <c r="K1225" i="12"/>
  <c r="Y1225" i="12"/>
  <c r="P1225" i="12"/>
  <c r="D1225" i="12"/>
  <c r="R1225" i="12"/>
  <c r="Q1225" i="12"/>
  <c r="O1225" i="12"/>
  <c r="C1225" i="12"/>
  <c r="Z1225" i="12"/>
  <c r="A1225" i="15"/>
  <c r="AC1224" i="15"/>
  <c r="P1224" i="15"/>
  <c r="AA1224" i="15"/>
  <c r="AB1224" i="15" s="1"/>
  <c r="Z1224" i="7"/>
  <c r="Q1224" i="7"/>
  <c r="P1224" i="7"/>
  <c r="D1224" i="7"/>
  <c r="W1224" i="7"/>
  <c r="O1224" i="7"/>
  <c r="C1224" i="7"/>
  <c r="I1224" i="7" s="1"/>
  <c r="J1224" i="7" s="1"/>
  <c r="AE1224" i="7"/>
  <c r="N1224" i="7"/>
  <c r="B1224" i="7"/>
  <c r="AD1224" i="7"/>
  <c r="U1224" i="7"/>
  <c r="M1224" i="7"/>
  <c r="T1224" i="7"/>
  <c r="L1224" i="7"/>
  <c r="S1224" i="7"/>
  <c r="G1224" i="7"/>
  <c r="R1224" i="7"/>
  <c r="E1225" i="12" l="1"/>
  <c r="F1225" i="12" s="1"/>
  <c r="I1225" i="12"/>
  <c r="J1225" i="12" s="1"/>
  <c r="T1225" i="12"/>
  <c r="U1225" i="12"/>
  <c r="D1225" i="15"/>
  <c r="G1225" i="15"/>
  <c r="H1225" i="15"/>
  <c r="X1224" i="7"/>
  <c r="Y1224" i="7"/>
  <c r="AC1224" i="7"/>
  <c r="AA1224" i="7"/>
  <c r="AB1224" i="7" s="1"/>
  <c r="A1226" i="12"/>
  <c r="E1224" i="7"/>
  <c r="F1224" i="7" s="1"/>
  <c r="A1225" i="7"/>
  <c r="W1225" i="12"/>
  <c r="X1225" i="12" s="1"/>
  <c r="W1225" i="15"/>
  <c r="O1225" i="15"/>
  <c r="C1225" i="15"/>
  <c r="AE1225" i="15"/>
  <c r="V1225" i="15"/>
  <c r="N1225" i="15"/>
  <c r="B1225" i="15"/>
  <c r="T1225" i="15"/>
  <c r="L1225" i="15"/>
  <c r="Z1225" i="15"/>
  <c r="Q1225" i="15"/>
  <c r="S1225" i="15"/>
  <c r="R1225" i="15"/>
  <c r="M1225" i="15"/>
  <c r="K1225" i="15"/>
  <c r="AD1225" i="15"/>
  <c r="U1225" i="15"/>
  <c r="G1226" i="12" l="1"/>
  <c r="H1226" i="12"/>
  <c r="E1225" i="15"/>
  <c r="F1225" i="15" s="1"/>
  <c r="I1225" i="15"/>
  <c r="J1225" i="15" s="1"/>
  <c r="X1225" i="15"/>
  <c r="Y1225" i="15"/>
  <c r="V1225" i="7"/>
  <c r="K1225" i="7"/>
  <c r="H1225" i="7"/>
  <c r="P1225" i="15"/>
  <c r="AA1225" i="15"/>
  <c r="AB1225" i="15" s="1"/>
  <c r="W1225" i="7"/>
  <c r="O1225" i="7"/>
  <c r="C1225" i="7"/>
  <c r="I1225" i="7" s="1"/>
  <c r="J1225" i="7" s="1"/>
  <c r="AE1225" i="7"/>
  <c r="N1225" i="7"/>
  <c r="B1225" i="7"/>
  <c r="AD1225" i="7"/>
  <c r="U1225" i="7"/>
  <c r="M1225" i="7"/>
  <c r="T1225" i="7"/>
  <c r="L1225" i="7"/>
  <c r="S1225" i="7"/>
  <c r="G1225" i="7"/>
  <c r="R1225" i="7"/>
  <c r="Z1225" i="7"/>
  <c r="Q1225" i="7"/>
  <c r="P1225" i="7"/>
  <c r="D1225" i="7"/>
  <c r="AC1225" i="15"/>
  <c r="Z1226" i="12"/>
  <c r="Q1226" i="12"/>
  <c r="Y1226" i="12"/>
  <c r="P1226" i="12"/>
  <c r="D1226" i="12"/>
  <c r="O1226" i="12"/>
  <c r="C1226" i="12"/>
  <c r="N1226" i="12"/>
  <c r="B1226" i="12"/>
  <c r="S1226" i="12"/>
  <c r="K1226" i="12"/>
  <c r="R1226" i="12"/>
  <c r="M1226" i="12"/>
  <c r="L1226" i="12"/>
  <c r="V1226" i="12"/>
  <c r="A1226" i="15"/>
  <c r="E1226" i="12" l="1"/>
  <c r="F1226" i="12" s="1"/>
  <c r="I1226" i="12"/>
  <c r="J1226" i="12" s="1"/>
  <c r="T1226" i="12"/>
  <c r="U1226" i="12"/>
  <c r="D1226" i="15"/>
  <c r="G1226" i="15"/>
  <c r="H1226" i="15"/>
  <c r="X1225" i="7"/>
  <c r="Y1225" i="7"/>
  <c r="AC1225" i="7"/>
  <c r="W1226" i="12"/>
  <c r="X1226" i="12" s="1"/>
  <c r="A1226" i="7"/>
  <c r="E1225" i="7"/>
  <c r="F1225" i="7" s="1"/>
  <c r="AE1226" i="15"/>
  <c r="V1226" i="15"/>
  <c r="N1226" i="15"/>
  <c r="B1226" i="15"/>
  <c r="AD1226" i="15"/>
  <c r="U1226" i="15"/>
  <c r="M1226" i="15"/>
  <c r="T1226" i="15"/>
  <c r="L1226" i="15"/>
  <c r="R1226" i="15"/>
  <c r="W1226" i="15"/>
  <c r="O1226" i="15"/>
  <c r="C1226" i="15"/>
  <c r="K1226" i="15"/>
  <c r="Z1226" i="15"/>
  <c r="S1226" i="15"/>
  <c r="Q1226" i="15"/>
  <c r="A1227" i="12"/>
  <c r="AA1225" i="7"/>
  <c r="AB1225" i="7" s="1"/>
  <c r="G1227" i="12" l="1"/>
  <c r="H1227" i="12"/>
  <c r="E1226" i="15"/>
  <c r="F1226" i="15" s="1"/>
  <c r="I1226" i="15"/>
  <c r="J1226" i="15" s="1"/>
  <c r="X1226" i="15"/>
  <c r="Y1226" i="15"/>
  <c r="V1226" i="7"/>
  <c r="K1226" i="7"/>
  <c r="H1226" i="7"/>
  <c r="P1226" i="15"/>
  <c r="AA1226" i="15"/>
  <c r="AB1226" i="15" s="1"/>
  <c r="L1227" i="12"/>
  <c r="S1227" i="12"/>
  <c r="K1227" i="12"/>
  <c r="R1227" i="12"/>
  <c r="Z1227" i="12"/>
  <c r="Q1227" i="12"/>
  <c r="N1227" i="12"/>
  <c r="B1227" i="12"/>
  <c r="V1227" i="12"/>
  <c r="P1227" i="12"/>
  <c r="O1227" i="12"/>
  <c r="M1227" i="12"/>
  <c r="D1227" i="12"/>
  <c r="C1227" i="12"/>
  <c r="Y1227" i="12"/>
  <c r="AC1226" i="15"/>
  <c r="AD1226" i="7"/>
  <c r="U1226" i="7"/>
  <c r="M1226" i="7"/>
  <c r="T1226" i="7"/>
  <c r="L1226" i="7"/>
  <c r="S1226" i="7"/>
  <c r="G1226" i="7"/>
  <c r="R1226" i="7"/>
  <c r="Z1226" i="7"/>
  <c r="Q1226" i="7"/>
  <c r="P1226" i="7"/>
  <c r="D1226" i="7"/>
  <c r="W1226" i="7"/>
  <c r="O1226" i="7"/>
  <c r="C1226" i="7"/>
  <c r="I1226" i="7" s="1"/>
  <c r="J1226" i="7" s="1"/>
  <c r="AE1226" i="7"/>
  <c r="N1226" i="7"/>
  <c r="B1226" i="7"/>
  <c r="A1227" i="15"/>
  <c r="E1227" i="12" l="1"/>
  <c r="F1227" i="12" s="1"/>
  <c r="I1227" i="12"/>
  <c r="J1227" i="12" s="1"/>
  <c r="T1227" i="12"/>
  <c r="U1227" i="12"/>
  <c r="D1227" i="15"/>
  <c r="G1227" i="15"/>
  <c r="H1227" i="15"/>
  <c r="X1226" i="7"/>
  <c r="Y1226" i="7"/>
  <c r="W1227" i="12"/>
  <c r="X1227" i="12" s="1"/>
  <c r="AA1226" i="7"/>
  <c r="AB1226" i="7" s="1"/>
  <c r="T1227" i="15"/>
  <c r="L1227" i="15"/>
  <c r="S1227" i="15"/>
  <c r="K1227" i="15"/>
  <c r="R1227" i="15"/>
  <c r="AD1227" i="15"/>
  <c r="U1227" i="15"/>
  <c r="M1227" i="15"/>
  <c r="AE1227" i="15"/>
  <c r="C1227" i="15"/>
  <c r="Z1227" i="15"/>
  <c r="B1227" i="15"/>
  <c r="W1227" i="15"/>
  <c r="V1227" i="15"/>
  <c r="Q1227" i="15"/>
  <c r="O1227" i="15"/>
  <c r="N1227" i="15"/>
  <c r="E1226" i="7"/>
  <c r="F1226" i="7" s="1"/>
  <c r="A1227" i="7"/>
  <c r="AC1226" i="7"/>
  <c r="A1228" i="12"/>
  <c r="G1228" i="12" l="1"/>
  <c r="H1228" i="12"/>
  <c r="X1227" i="15"/>
  <c r="Y1227" i="15"/>
  <c r="E1227" i="15"/>
  <c r="F1227" i="15" s="1"/>
  <c r="I1227" i="15"/>
  <c r="J1227" i="15" s="1"/>
  <c r="V1227" i="7"/>
  <c r="K1227" i="7"/>
  <c r="H1227" i="7"/>
  <c r="S1227" i="7"/>
  <c r="G1227" i="7"/>
  <c r="R1227" i="7"/>
  <c r="Z1227" i="7"/>
  <c r="Q1227" i="7"/>
  <c r="P1227" i="7"/>
  <c r="D1227" i="7"/>
  <c r="W1227" i="7"/>
  <c r="O1227" i="7"/>
  <c r="C1227" i="7"/>
  <c r="I1227" i="7" s="1"/>
  <c r="J1227" i="7" s="1"/>
  <c r="AE1227" i="7"/>
  <c r="N1227" i="7"/>
  <c r="B1227" i="7"/>
  <c r="AD1227" i="7"/>
  <c r="U1227" i="7"/>
  <c r="M1227" i="7"/>
  <c r="T1227" i="7"/>
  <c r="L1227" i="7"/>
  <c r="AC1227" i="15"/>
  <c r="O1228" i="12"/>
  <c r="C1228" i="12"/>
  <c r="N1228" i="12"/>
  <c r="B1228" i="12"/>
  <c r="V1228" i="12"/>
  <c r="M1228" i="12"/>
  <c r="L1228" i="12"/>
  <c r="Z1228" i="12"/>
  <c r="Q1228" i="12"/>
  <c r="S1228" i="12"/>
  <c r="R1228" i="12"/>
  <c r="P1228" i="12"/>
  <c r="K1228" i="12"/>
  <c r="D1228" i="12"/>
  <c r="Y1228" i="12"/>
  <c r="A1228" i="15"/>
  <c r="P1227" i="15"/>
  <c r="AA1227" i="15"/>
  <c r="AB1227" i="15" s="1"/>
  <c r="E1228" i="12" l="1"/>
  <c r="F1228" i="12" s="1"/>
  <c r="I1228" i="12"/>
  <c r="J1228" i="12" s="1"/>
  <c r="T1228" i="12"/>
  <c r="U1228" i="12"/>
  <c r="D1228" i="15"/>
  <c r="G1228" i="15"/>
  <c r="H1228" i="15"/>
  <c r="X1227" i="7"/>
  <c r="Y1227" i="7"/>
  <c r="W1228" i="12"/>
  <c r="X1228" i="12" s="1"/>
  <c r="A1229" i="12"/>
  <c r="AA1227" i="7"/>
  <c r="AB1227" i="7" s="1"/>
  <c r="R1228" i="15"/>
  <c r="Z1228" i="15"/>
  <c r="Q1228" i="15"/>
  <c r="AE1228" i="15"/>
  <c r="V1228" i="15"/>
  <c r="N1228" i="15"/>
  <c r="B1228" i="15"/>
  <c r="S1228" i="15"/>
  <c r="K1228" i="15"/>
  <c r="W1228" i="15"/>
  <c r="U1228" i="15"/>
  <c r="T1228" i="15"/>
  <c r="O1228" i="15"/>
  <c r="M1228" i="15"/>
  <c r="L1228" i="15"/>
  <c r="AD1228" i="15"/>
  <c r="C1228" i="15"/>
  <c r="E1227" i="7"/>
  <c r="F1227" i="7" s="1"/>
  <c r="A1228" i="7"/>
  <c r="AC1227" i="7"/>
  <c r="G1229" i="12" l="1"/>
  <c r="H1229" i="12"/>
  <c r="X1228" i="15"/>
  <c r="Y1228" i="15"/>
  <c r="E1228" i="15"/>
  <c r="F1228" i="15" s="1"/>
  <c r="I1228" i="15"/>
  <c r="J1228" i="15" s="1"/>
  <c r="V1228" i="7"/>
  <c r="K1228" i="7"/>
  <c r="H1228" i="7"/>
  <c r="A1229" i="15"/>
  <c r="Z1228" i="7"/>
  <c r="Q1228" i="7"/>
  <c r="P1228" i="7"/>
  <c r="D1228" i="7"/>
  <c r="W1228" i="7"/>
  <c r="O1228" i="7"/>
  <c r="C1228" i="7"/>
  <c r="I1228" i="7" s="1"/>
  <c r="J1228" i="7" s="1"/>
  <c r="AE1228" i="7"/>
  <c r="N1228" i="7"/>
  <c r="B1228" i="7"/>
  <c r="AD1228" i="7"/>
  <c r="U1228" i="7"/>
  <c r="M1228" i="7"/>
  <c r="T1228" i="7"/>
  <c r="L1228" i="7"/>
  <c r="S1228" i="7"/>
  <c r="G1228" i="7"/>
  <c r="R1228" i="7"/>
  <c r="AC1228" i="15"/>
  <c r="P1228" i="15"/>
  <c r="AA1228" i="15"/>
  <c r="AB1228" i="15" s="1"/>
  <c r="R1229" i="12"/>
  <c r="Z1229" i="12"/>
  <c r="Q1229" i="12"/>
  <c r="Y1229" i="12"/>
  <c r="P1229" i="12"/>
  <c r="D1229" i="12"/>
  <c r="O1229" i="12"/>
  <c r="C1229" i="12"/>
  <c r="L1229" i="12"/>
  <c r="V1229" i="12"/>
  <c r="S1229" i="12"/>
  <c r="N1229" i="12"/>
  <c r="M1229" i="12"/>
  <c r="K1229" i="12"/>
  <c r="B1229" i="12"/>
  <c r="E1229" i="12" l="1"/>
  <c r="F1229" i="12" s="1"/>
  <c r="I1229" i="12"/>
  <c r="J1229" i="12" s="1"/>
  <c r="T1229" i="12"/>
  <c r="U1229" i="12"/>
  <c r="D1229" i="15"/>
  <c r="G1229" i="15"/>
  <c r="H1229" i="15"/>
  <c r="X1228" i="7"/>
  <c r="Y1228" i="7"/>
  <c r="W1229" i="12"/>
  <c r="X1229" i="12" s="1"/>
  <c r="AA1228" i="7"/>
  <c r="AB1228" i="7" s="1"/>
  <c r="A1230" i="12"/>
  <c r="AC1228" i="7"/>
  <c r="W1229" i="15"/>
  <c r="O1229" i="15"/>
  <c r="C1229" i="15"/>
  <c r="AE1229" i="15"/>
  <c r="V1229" i="15"/>
  <c r="N1229" i="15"/>
  <c r="B1229" i="15"/>
  <c r="T1229" i="15"/>
  <c r="L1229" i="15"/>
  <c r="Z1229" i="15"/>
  <c r="Q1229" i="15"/>
  <c r="U1229" i="15"/>
  <c r="S1229" i="15"/>
  <c r="R1229" i="15"/>
  <c r="M1229" i="15"/>
  <c r="K1229" i="15"/>
  <c r="AD1229" i="15"/>
  <c r="E1228" i="7"/>
  <c r="F1228" i="7" s="1"/>
  <c r="A1229" i="7"/>
  <c r="G1230" i="12" l="1"/>
  <c r="H1230" i="12"/>
  <c r="E1229" i="15"/>
  <c r="F1229" i="15" s="1"/>
  <c r="I1229" i="15"/>
  <c r="J1229" i="15" s="1"/>
  <c r="X1229" i="15"/>
  <c r="Y1229" i="15"/>
  <c r="V1229" i="7"/>
  <c r="K1229" i="7"/>
  <c r="H1229" i="7"/>
  <c r="AC1229" i="15"/>
  <c r="V1230" i="12"/>
  <c r="M1230" i="12"/>
  <c r="L1230" i="12"/>
  <c r="S1230" i="12"/>
  <c r="K1230" i="12"/>
  <c r="R1230" i="12"/>
  <c r="O1230" i="12"/>
  <c r="C1230" i="12"/>
  <c r="Q1230" i="12"/>
  <c r="P1230" i="12"/>
  <c r="N1230" i="12"/>
  <c r="D1230" i="12"/>
  <c r="Z1230" i="12"/>
  <c r="B1230" i="12"/>
  <c r="Y1230" i="12"/>
  <c r="W1229" i="7"/>
  <c r="O1229" i="7"/>
  <c r="C1229" i="7"/>
  <c r="I1229" i="7" s="1"/>
  <c r="J1229" i="7" s="1"/>
  <c r="AE1229" i="7"/>
  <c r="N1229" i="7"/>
  <c r="B1229" i="7"/>
  <c r="AD1229" i="7"/>
  <c r="U1229" i="7"/>
  <c r="M1229" i="7"/>
  <c r="T1229" i="7"/>
  <c r="L1229" i="7"/>
  <c r="S1229" i="7"/>
  <c r="G1229" i="7"/>
  <c r="R1229" i="7"/>
  <c r="Z1229" i="7"/>
  <c r="Q1229" i="7"/>
  <c r="P1229" i="7"/>
  <c r="D1229" i="7"/>
  <c r="A1230" i="15"/>
  <c r="P1229" i="15"/>
  <c r="AA1229" i="15"/>
  <c r="AB1229" i="15" s="1"/>
  <c r="E1230" i="12" l="1"/>
  <c r="F1230" i="12" s="1"/>
  <c r="I1230" i="12"/>
  <c r="J1230" i="12" s="1"/>
  <c r="T1230" i="12"/>
  <c r="U1230" i="12"/>
  <c r="D1230" i="15"/>
  <c r="G1230" i="15"/>
  <c r="H1230" i="15"/>
  <c r="X1229" i="7"/>
  <c r="Y1229" i="7"/>
  <c r="A1231" i="12"/>
  <c r="AA1229" i="7"/>
  <c r="AB1229" i="7" s="1"/>
  <c r="W1230" i="12"/>
  <c r="X1230" i="12" s="1"/>
  <c r="AC1229" i="7"/>
  <c r="AE1230" i="15"/>
  <c r="V1230" i="15"/>
  <c r="N1230" i="15"/>
  <c r="B1230" i="15"/>
  <c r="AD1230" i="15"/>
  <c r="U1230" i="15"/>
  <c r="M1230" i="15"/>
  <c r="T1230" i="15"/>
  <c r="L1230" i="15"/>
  <c r="R1230" i="15"/>
  <c r="W1230" i="15"/>
  <c r="O1230" i="15"/>
  <c r="C1230" i="15"/>
  <c r="Q1230" i="15"/>
  <c r="K1230" i="15"/>
  <c r="Z1230" i="15"/>
  <c r="S1230" i="15"/>
  <c r="A1230" i="7"/>
  <c r="E1229" i="7"/>
  <c r="F1229" i="7" s="1"/>
  <c r="G1231" i="12" l="1"/>
  <c r="H1231" i="12"/>
  <c r="E1230" i="15"/>
  <c r="F1230" i="15" s="1"/>
  <c r="I1230" i="15"/>
  <c r="J1230" i="15" s="1"/>
  <c r="X1230" i="15"/>
  <c r="Y1230" i="15"/>
  <c r="V1230" i="7"/>
  <c r="K1230" i="7"/>
  <c r="H1230" i="7"/>
  <c r="P1230" i="15"/>
  <c r="AA1230" i="15"/>
  <c r="AB1230" i="15" s="1"/>
  <c r="A1231" i="15"/>
  <c r="AD1230" i="7"/>
  <c r="U1230" i="7"/>
  <c r="M1230" i="7"/>
  <c r="T1230" i="7"/>
  <c r="L1230" i="7"/>
  <c r="S1230" i="7"/>
  <c r="G1230" i="7"/>
  <c r="R1230" i="7"/>
  <c r="Z1230" i="7"/>
  <c r="Q1230" i="7"/>
  <c r="P1230" i="7"/>
  <c r="D1230" i="7"/>
  <c r="W1230" i="7"/>
  <c r="O1230" i="7"/>
  <c r="C1230" i="7"/>
  <c r="I1230" i="7" s="1"/>
  <c r="J1230" i="7" s="1"/>
  <c r="AE1230" i="7"/>
  <c r="N1230" i="7"/>
  <c r="B1230" i="7"/>
  <c r="AC1230" i="15"/>
  <c r="Y1231" i="12"/>
  <c r="P1231" i="12"/>
  <c r="D1231" i="12"/>
  <c r="O1231" i="12"/>
  <c r="C1231" i="12"/>
  <c r="N1231" i="12"/>
  <c r="B1231" i="12"/>
  <c r="V1231" i="12"/>
  <c r="M1231" i="12"/>
  <c r="R1231" i="12"/>
  <c r="S1231" i="12"/>
  <c r="Q1231" i="12"/>
  <c r="L1231" i="12"/>
  <c r="K1231" i="12"/>
  <c r="Z1231" i="12"/>
  <c r="E1231" i="12" l="1"/>
  <c r="F1231" i="12" s="1"/>
  <c r="I1231" i="12"/>
  <c r="J1231" i="12" s="1"/>
  <c r="T1231" i="12"/>
  <c r="U1231" i="12"/>
  <c r="D1231" i="15"/>
  <c r="G1231" i="15"/>
  <c r="H1231" i="15"/>
  <c r="X1230" i="7"/>
  <c r="Y1230" i="7"/>
  <c r="W1231" i="12"/>
  <c r="X1231" i="12" s="1"/>
  <c r="AA1230" i="7"/>
  <c r="AB1230" i="7" s="1"/>
  <c r="A1232" i="12"/>
  <c r="E1230" i="7"/>
  <c r="F1230" i="7" s="1"/>
  <c r="A1231" i="7"/>
  <c r="T1231" i="15"/>
  <c r="L1231" i="15"/>
  <c r="S1231" i="15"/>
  <c r="K1231" i="15"/>
  <c r="R1231" i="15"/>
  <c r="AD1231" i="15"/>
  <c r="U1231" i="15"/>
  <c r="M1231" i="15"/>
  <c r="N1231" i="15"/>
  <c r="AE1231" i="15"/>
  <c r="C1231" i="15"/>
  <c r="Z1231" i="15"/>
  <c r="B1231" i="15"/>
  <c r="W1231" i="15"/>
  <c r="V1231" i="15"/>
  <c r="Q1231" i="15"/>
  <c r="O1231" i="15"/>
  <c r="AC1230" i="7"/>
  <c r="G1232" i="12" l="1"/>
  <c r="H1232" i="12"/>
  <c r="E1231" i="15"/>
  <c r="F1231" i="15" s="1"/>
  <c r="I1231" i="15"/>
  <c r="J1231" i="15" s="1"/>
  <c r="X1231" i="15"/>
  <c r="Y1231" i="15"/>
  <c r="V1231" i="7"/>
  <c r="K1231" i="7"/>
  <c r="H1231" i="7"/>
  <c r="S1231" i="7"/>
  <c r="G1231" i="7"/>
  <c r="R1231" i="7"/>
  <c r="Z1231" i="7"/>
  <c r="Q1231" i="7"/>
  <c r="P1231" i="7"/>
  <c r="D1231" i="7"/>
  <c r="W1231" i="7"/>
  <c r="O1231" i="7"/>
  <c r="C1231" i="7"/>
  <c r="I1231" i="7" s="1"/>
  <c r="J1231" i="7" s="1"/>
  <c r="AE1231" i="7"/>
  <c r="N1231" i="7"/>
  <c r="B1231" i="7"/>
  <c r="AD1231" i="7"/>
  <c r="U1231" i="7"/>
  <c r="M1231" i="7"/>
  <c r="T1231" i="7"/>
  <c r="L1231" i="7"/>
  <c r="P1231" i="15"/>
  <c r="AA1231" i="15"/>
  <c r="AB1231" i="15" s="1"/>
  <c r="S1232" i="12"/>
  <c r="K1232" i="12"/>
  <c r="R1232" i="12"/>
  <c r="Z1232" i="12"/>
  <c r="Q1232" i="12"/>
  <c r="Y1232" i="12"/>
  <c r="P1232" i="12"/>
  <c r="D1232" i="12"/>
  <c r="V1232" i="12"/>
  <c r="M1232" i="12"/>
  <c r="O1232" i="12"/>
  <c r="N1232" i="12"/>
  <c r="L1232" i="12"/>
  <c r="C1232" i="12"/>
  <c r="B1232" i="12"/>
  <c r="AC1231" i="15"/>
  <c r="A1232" i="15"/>
  <c r="T1232" i="12" l="1"/>
  <c r="U1232" i="12"/>
  <c r="E1232" i="12"/>
  <c r="F1232" i="12" s="1"/>
  <c r="I1232" i="12"/>
  <c r="J1232" i="12" s="1"/>
  <c r="D1232" i="15"/>
  <c r="G1232" i="15"/>
  <c r="H1232" i="15"/>
  <c r="X1231" i="7"/>
  <c r="Y1231" i="7"/>
  <c r="AA1231" i="7"/>
  <c r="AB1231" i="7" s="1"/>
  <c r="W1232" i="12"/>
  <c r="X1232" i="12" s="1"/>
  <c r="R1232" i="15"/>
  <c r="Z1232" i="15"/>
  <c r="Q1232" i="15"/>
  <c r="AE1232" i="15"/>
  <c r="V1232" i="15"/>
  <c r="N1232" i="15"/>
  <c r="B1232" i="15"/>
  <c r="S1232" i="15"/>
  <c r="K1232" i="15"/>
  <c r="AD1232" i="15"/>
  <c r="C1232" i="15"/>
  <c r="W1232" i="15"/>
  <c r="U1232" i="15"/>
  <c r="T1232" i="15"/>
  <c r="O1232" i="15"/>
  <c r="M1232" i="15"/>
  <c r="L1232" i="15"/>
  <c r="E1231" i="7"/>
  <c r="F1231" i="7" s="1"/>
  <c r="A1232" i="7"/>
  <c r="A1233" i="12"/>
  <c r="AC1231" i="7"/>
  <c r="G1233" i="12" l="1"/>
  <c r="H1233" i="12"/>
  <c r="X1232" i="15"/>
  <c r="Y1232" i="15"/>
  <c r="E1232" i="15"/>
  <c r="F1232" i="15" s="1"/>
  <c r="I1232" i="15"/>
  <c r="J1232" i="15" s="1"/>
  <c r="V1232" i="7"/>
  <c r="K1232" i="7"/>
  <c r="H1232" i="7"/>
  <c r="A1233" i="15"/>
  <c r="Z1232" i="7"/>
  <c r="Q1232" i="7"/>
  <c r="P1232" i="7"/>
  <c r="D1232" i="7"/>
  <c r="W1232" i="7"/>
  <c r="O1232" i="7"/>
  <c r="C1232" i="7"/>
  <c r="I1232" i="7" s="1"/>
  <c r="J1232" i="7" s="1"/>
  <c r="AE1232" i="7"/>
  <c r="N1232" i="7"/>
  <c r="B1232" i="7"/>
  <c r="AD1232" i="7"/>
  <c r="U1232" i="7"/>
  <c r="M1232" i="7"/>
  <c r="T1232" i="7"/>
  <c r="L1232" i="7"/>
  <c r="S1232" i="7"/>
  <c r="G1232" i="7"/>
  <c r="R1232" i="7"/>
  <c r="AC1232" i="15"/>
  <c r="P1232" i="15"/>
  <c r="AA1232" i="15"/>
  <c r="AB1232" i="15" s="1"/>
  <c r="N1233" i="12"/>
  <c r="B1233" i="12"/>
  <c r="V1233" i="12"/>
  <c r="M1233" i="12"/>
  <c r="L1233" i="12"/>
  <c r="S1233" i="12"/>
  <c r="K1233" i="12"/>
  <c r="Y1233" i="12"/>
  <c r="P1233" i="12"/>
  <c r="D1233" i="12"/>
  <c r="R1233" i="12"/>
  <c r="Q1233" i="12"/>
  <c r="O1233" i="12"/>
  <c r="C1233" i="12"/>
  <c r="Z1233" i="12"/>
  <c r="T1233" i="12" l="1"/>
  <c r="U1233" i="12"/>
  <c r="E1233" i="12"/>
  <c r="F1233" i="12" s="1"/>
  <c r="I1233" i="12"/>
  <c r="J1233" i="12" s="1"/>
  <c r="G1233" i="15"/>
  <c r="D1233" i="15"/>
  <c r="H1233" i="15"/>
  <c r="X1232" i="7"/>
  <c r="Y1232" i="7"/>
  <c r="A1234" i="12"/>
  <c r="AA1232" i="7"/>
  <c r="AB1232" i="7" s="1"/>
  <c r="W1233" i="12"/>
  <c r="X1233" i="12" s="1"/>
  <c r="AC1232" i="7"/>
  <c r="W1233" i="15"/>
  <c r="O1233" i="15"/>
  <c r="C1233" i="15"/>
  <c r="AE1233" i="15"/>
  <c r="V1233" i="15"/>
  <c r="N1233" i="15"/>
  <c r="B1233" i="15"/>
  <c r="T1233" i="15"/>
  <c r="L1233" i="15"/>
  <c r="Z1233" i="15"/>
  <c r="Q1233" i="15"/>
  <c r="U1233" i="15"/>
  <c r="S1233" i="15"/>
  <c r="R1233" i="15"/>
  <c r="M1233" i="15"/>
  <c r="K1233" i="15"/>
  <c r="AD1233" i="15"/>
  <c r="E1232" i="7"/>
  <c r="F1232" i="7" s="1"/>
  <c r="A1233" i="7"/>
  <c r="G1234" i="12" l="1"/>
  <c r="H1234" i="12"/>
  <c r="E1233" i="15"/>
  <c r="F1233" i="15" s="1"/>
  <c r="I1233" i="15"/>
  <c r="J1233" i="15" s="1"/>
  <c r="X1233" i="15"/>
  <c r="Y1233" i="15"/>
  <c r="V1233" i="7"/>
  <c r="K1233" i="7"/>
  <c r="H1233" i="7"/>
  <c r="P1233" i="15"/>
  <c r="AA1233" i="15"/>
  <c r="AB1233" i="15" s="1"/>
  <c r="AC1233" i="15"/>
  <c r="W1233" i="7"/>
  <c r="O1233" i="7"/>
  <c r="C1233" i="7"/>
  <c r="I1233" i="7" s="1"/>
  <c r="J1233" i="7" s="1"/>
  <c r="AE1233" i="7"/>
  <c r="N1233" i="7"/>
  <c r="B1233" i="7"/>
  <c r="AD1233" i="7"/>
  <c r="U1233" i="7"/>
  <c r="M1233" i="7"/>
  <c r="T1233" i="7"/>
  <c r="L1233" i="7"/>
  <c r="S1233" i="7"/>
  <c r="G1233" i="7"/>
  <c r="R1233" i="7"/>
  <c r="Z1233" i="7"/>
  <c r="Q1233" i="7"/>
  <c r="P1233" i="7"/>
  <c r="D1233" i="7"/>
  <c r="A1234" i="15"/>
  <c r="Z1234" i="12"/>
  <c r="Q1234" i="12"/>
  <c r="Y1234" i="12"/>
  <c r="P1234" i="12"/>
  <c r="D1234" i="12"/>
  <c r="O1234" i="12"/>
  <c r="C1234" i="12"/>
  <c r="N1234" i="12"/>
  <c r="B1234" i="12"/>
  <c r="S1234" i="12"/>
  <c r="K1234" i="12"/>
  <c r="V1234" i="12"/>
  <c r="R1234" i="12"/>
  <c r="M1234" i="12"/>
  <c r="L1234" i="12"/>
  <c r="E1234" i="12" l="1"/>
  <c r="F1234" i="12" s="1"/>
  <c r="I1234" i="12"/>
  <c r="J1234" i="12" s="1"/>
  <c r="T1234" i="12"/>
  <c r="U1234" i="12"/>
  <c r="D1234" i="15"/>
  <c r="G1234" i="15"/>
  <c r="H1234" i="15"/>
  <c r="X1233" i="7"/>
  <c r="Y1233" i="7"/>
  <c r="A1235" i="12"/>
  <c r="AE1234" i="15"/>
  <c r="V1234" i="15"/>
  <c r="N1234" i="15"/>
  <c r="B1234" i="15"/>
  <c r="AD1234" i="15"/>
  <c r="U1234" i="15"/>
  <c r="M1234" i="15"/>
  <c r="T1234" i="15"/>
  <c r="L1234" i="15"/>
  <c r="R1234" i="15"/>
  <c r="W1234" i="15"/>
  <c r="O1234" i="15"/>
  <c r="C1234" i="15"/>
  <c r="S1234" i="15"/>
  <c r="Q1234" i="15"/>
  <c r="K1234" i="15"/>
  <c r="Z1234" i="15"/>
  <c r="A1234" i="7"/>
  <c r="E1233" i="7"/>
  <c r="F1233" i="7" s="1"/>
  <c r="AA1233" i="7"/>
  <c r="AB1233" i="7" s="1"/>
  <c r="W1234" i="12"/>
  <c r="X1234" i="12" s="1"/>
  <c r="AC1233" i="7"/>
  <c r="G1235" i="12" l="1"/>
  <c r="H1235" i="12"/>
  <c r="X1234" i="15"/>
  <c r="Y1234" i="15"/>
  <c r="E1234" i="15"/>
  <c r="F1234" i="15" s="1"/>
  <c r="I1234" i="15"/>
  <c r="J1234" i="15" s="1"/>
  <c r="V1234" i="7"/>
  <c r="K1234" i="7"/>
  <c r="H1234" i="7"/>
  <c r="AC1234" i="15"/>
  <c r="A1235" i="15"/>
  <c r="P1234" i="15"/>
  <c r="AA1234" i="15"/>
  <c r="AB1234" i="15" s="1"/>
  <c r="AD1234" i="7"/>
  <c r="U1234" i="7"/>
  <c r="M1234" i="7"/>
  <c r="T1234" i="7"/>
  <c r="L1234" i="7"/>
  <c r="S1234" i="7"/>
  <c r="G1234" i="7"/>
  <c r="R1234" i="7"/>
  <c r="Z1234" i="7"/>
  <c r="Q1234" i="7"/>
  <c r="P1234" i="7"/>
  <c r="D1234" i="7"/>
  <c r="W1234" i="7"/>
  <c r="O1234" i="7"/>
  <c r="C1234" i="7"/>
  <c r="I1234" i="7" s="1"/>
  <c r="J1234" i="7" s="1"/>
  <c r="AE1234" i="7"/>
  <c r="N1234" i="7"/>
  <c r="B1234" i="7"/>
  <c r="L1235" i="12"/>
  <c r="S1235" i="12"/>
  <c r="K1235" i="12"/>
  <c r="R1235" i="12"/>
  <c r="Z1235" i="12"/>
  <c r="Q1235" i="12"/>
  <c r="N1235" i="12"/>
  <c r="B1235" i="12"/>
  <c r="V1235" i="12"/>
  <c r="P1235" i="12"/>
  <c r="O1235" i="12"/>
  <c r="M1235" i="12"/>
  <c r="D1235" i="12"/>
  <c r="C1235" i="12"/>
  <c r="Y1235" i="12"/>
  <c r="T1235" i="12" l="1"/>
  <c r="U1235" i="12"/>
  <c r="E1235" i="12"/>
  <c r="F1235" i="12" s="1"/>
  <c r="I1235" i="12"/>
  <c r="J1235" i="12" s="1"/>
  <c r="D1235" i="15"/>
  <c r="G1235" i="15"/>
  <c r="H1235" i="15"/>
  <c r="X1234" i="7"/>
  <c r="Y1234" i="7"/>
  <c r="A1236" i="12"/>
  <c r="E1234" i="7"/>
  <c r="F1234" i="7" s="1"/>
  <c r="A1235" i="7"/>
  <c r="AC1234" i="7"/>
  <c r="T1235" i="15"/>
  <c r="L1235" i="15"/>
  <c r="S1235" i="15"/>
  <c r="K1235" i="15"/>
  <c r="R1235" i="15"/>
  <c r="AD1235" i="15"/>
  <c r="U1235" i="15"/>
  <c r="M1235" i="15"/>
  <c r="O1235" i="15"/>
  <c r="N1235" i="15"/>
  <c r="AE1235" i="15"/>
  <c r="C1235" i="15"/>
  <c r="Z1235" i="15"/>
  <c r="B1235" i="15"/>
  <c r="W1235" i="15"/>
  <c r="V1235" i="15"/>
  <c r="Q1235" i="15"/>
  <c r="W1235" i="12"/>
  <c r="X1235" i="12" s="1"/>
  <c r="AA1234" i="7"/>
  <c r="AB1234" i="7" s="1"/>
  <c r="G1236" i="12" l="1"/>
  <c r="H1236" i="12"/>
  <c r="E1235" i="15"/>
  <c r="F1235" i="15" s="1"/>
  <c r="I1235" i="15"/>
  <c r="J1235" i="15" s="1"/>
  <c r="X1235" i="15"/>
  <c r="Y1235" i="15"/>
  <c r="V1235" i="7"/>
  <c r="K1235" i="7"/>
  <c r="H1235" i="7"/>
  <c r="AC1235" i="15"/>
  <c r="P1235" i="15"/>
  <c r="AA1235" i="15"/>
  <c r="AB1235" i="15" s="1"/>
  <c r="S1235" i="7"/>
  <c r="G1235" i="7"/>
  <c r="R1235" i="7"/>
  <c r="Z1235" i="7"/>
  <c r="Q1235" i="7"/>
  <c r="P1235" i="7"/>
  <c r="D1235" i="7"/>
  <c r="W1235" i="7"/>
  <c r="O1235" i="7"/>
  <c r="C1235" i="7"/>
  <c r="I1235" i="7" s="1"/>
  <c r="J1235" i="7" s="1"/>
  <c r="AE1235" i="7"/>
  <c r="N1235" i="7"/>
  <c r="B1235" i="7"/>
  <c r="AD1235" i="7"/>
  <c r="U1235" i="7"/>
  <c r="M1235" i="7"/>
  <c r="T1235" i="7"/>
  <c r="L1235" i="7"/>
  <c r="A1236" i="15"/>
  <c r="O1236" i="12"/>
  <c r="C1236" i="12"/>
  <c r="N1236" i="12"/>
  <c r="B1236" i="12"/>
  <c r="V1236" i="12"/>
  <c r="M1236" i="12"/>
  <c r="L1236" i="12"/>
  <c r="Z1236" i="12"/>
  <c r="Q1236" i="12"/>
  <c r="Y1236" i="12"/>
  <c r="S1236" i="12"/>
  <c r="R1236" i="12"/>
  <c r="P1236" i="12"/>
  <c r="K1236" i="12"/>
  <c r="D1236" i="12"/>
  <c r="T1236" i="12" l="1"/>
  <c r="U1236" i="12"/>
  <c r="E1236" i="12"/>
  <c r="F1236" i="12" s="1"/>
  <c r="I1236" i="12"/>
  <c r="J1236" i="12" s="1"/>
  <c r="D1236" i="15"/>
  <c r="G1236" i="15"/>
  <c r="H1236" i="15"/>
  <c r="X1235" i="7"/>
  <c r="Y1235" i="7"/>
  <c r="R1236" i="15"/>
  <c r="Z1236" i="15"/>
  <c r="Q1236" i="15"/>
  <c r="AE1236" i="15"/>
  <c r="V1236" i="15"/>
  <c r="N1236" i="15"/>
  <c r="B1236" i="15"/>
  <c r="S1236" i="15"/>
  <c r="K1236" i="15"/>
  <c r="L1236" i="15"/>
  <c r="AD1236" i="15"/>
  <c r="C1236" i="15"/>
  <c r="W1236" i="15"/>
  <c r="U1236" i="15"/>
  <c r="T1236" i="15"/>
  <c r="O1236" i="15"/>
  <c r="M1236" i="15"/>
  <c r="E1235" i="7"/>
  <c r="F1235" i="7" s="1"/>
  <c r="A1236" i="7"/>
  <c r="W1236" i="12"/>
  <c r="X1236" i="12" s="1"/>
  <c r="AC1235" i="7"/>
  <c r="A1237" i="12"/>
  <c r="AA1235" i="7"/>
  <c r="AB1235" i="7" s="1"/>
  <c r="G1237" i="12" l="1"/>
  <c r="H1237" i="12"/>
  <c r="X1236" i="15"/>
  <c r="Y1236" i="15"/>
  <c r="E1236" i="15"/>
  <c r="F1236" i="15" s="1"/>
  <c r="I1236" i="15"/>
  <c r="J1236" i="15" s="1"/>
  <c r="V1236" i="7"/>
  <c r="K1236" i="7"/>
  <c r="H1236" i="7"/>
  <c r="R1237" i="12"/>
  <c r="Z1237" i="12"/>
  <c r="Q1237" i="12"/>
  <c r="Y1237" i="12"/>
  <c r="P1237" i="12"/>
  <c r="D1237" i="12"/>
  <c r="O1237" i="12"/>
  <c r="C1237" i="12"/>
  <c r="L1237" i="12"/>
  <c r="V1237" i="12"/>
  <c r="S1237" i="12"/>
  <c r="N1237" i="12"/>
  <c r="M1237" i="12"/>
  <c r="K1237" i="12"/>
  <c r="B1237" i="12"/>
  <c r="P1236" i="15"/>
  <c r="AA1236" i="15"/>
  <c r="AB1236" i="15" s="1"/>
  <c r="A1237" i="15"/>
  <c r="Z1236" i="7"/>
  <c r="Q1236" i="7"/>
  <c r="P1236" i="7"/>
  <c r="D1236" i="7"/>
  <c r="W1236" i="7"/>
  <c r="O1236" i="7"/>
  <c r="C1236" i="7"/>
  <c r="I1236" i="7" s="1"/>
  <c r="J1236" i="7" s="1"/>
  <c r="AE1236" i="7"/>
  <c r="N1236" i="7"/>
  <c r="B1236" i="7"/>
  <c r="AD1236" i="7"/>
  <c r="U1236" i="7"/>
  <c r="M1236" i="7"/>
  <c r="T1236" i="7"/>
  <c r="L1236" i="7"/>
  <c r="S1236" i="7"/>
  <c r="G1236" i="7"/>
  <c r="R1236" i="7"/>
  <c r="AC1236" i="15"/>
  <c r="T1237" i="12" l="1"/>
  <c r="U1237" i="12"/>
  <c r="E1237" i="12"/>
  <c r="F1237" i="12" s="1"/>
  <c r="I1237" i="12"/>
  <c r="J1237" i="12" s="1"/>
  <c r="D1237" i="15"/>
  <c r="G1237" i="15"/>
  <c r="H1237" i="15"/>
  <c r="X1236" i="7"/>
  <c r="Y1236" i="7"/>
  <c r="A1238" i="12"/>
  <c r="AA1236" i="7"/>
  <c r="AB1236" i="7" s="1"/>
  <c r="W1237" i="12"/>
  <c r="X1237" i="12" s="1"/>
  <c r="AC1236" i="7"/>
  <c r="W1237" i="15"/>
  <c r="O1237" i="15"/>
  <c r="C1237" i="15"/>
  <c r="AE1237" i="15"/>
  <c r="V1237" i="15"/>
  <c r="N1237" i="15"/>
  <c r="B1237" i="15"/>
  <c r="T1237" i="15"/>
  <c r="L1237" i="15"/>
  <c r="Z1237" i="15"/>
  <c r="Q1237" i="15"/>
  <c r="U1237" i="15"/>
  <c r="S1237" i="15"/>
  <c r="R1237" i="15"/>
  <c r="M1237" i="15"/>
  <c r="K1237" i="15"/>
  <c r="AD1237" i="15"/>
  <c r="E1236" i="7"/>
  <c r="F1236" i="7" s="1"/>
  <c r="A1237" i="7"/>
  <c r="G1238" i="12" l="1"/>
  <c r="H1238" i="12"/>
  <c r="E1237" i="15"/>
  <c r="F1237" i="15" s="1"/>
  <c r="I1237" i="15"/>
  <c r="J1237" i="15" s="1"/>
  <c r="X1237" i="15"/>
  <c r="Y1237" i="15"/>
  <c r="V1237" i="7"/>
  <c r="K1237" i="7"/>
  <c r="H1237" i="7"/>
  <c r="P1237" i="15"/>
  <c r="AA1237" i="15"/>
  <c r="AB1237" i="15" s="1"/>
  <c r="AC1237" i="15"/>
  <c r="A1238" i="15"/>
  <c r="W1237" i="7"/>
  <c r="O1237" i="7"/>
  <c r="C1237" i="7"/>
  <c r="I1237" i="7" s="1"/>
  <c r="J1237" i="7" s="1"/>
  <c r="AE1237" i="7"/>
  <c r="N1237" i="7"/>
  <c r="B1237" i="7"/>
  <c r="AD1237" i="7"/>
  <c r="U1237" i="7"/>
  <c r="M1237" i="7"/>
  <c r="T1237" i="7"/>
  <c r="L1237" i="7"/>
  <c r="S1237" i="7"/>
  <c r="G1237" i="7"/>
  <c r="R1237" i="7"/>
  <c r="Z1237" i="7"/>
  <c r="Q1237" i="7"/>
  <c r="P1237" i="7"/>
  <c r="D1237" i="7"/>
  <c r="V1238" i="12"/>
  <c r="M1238" i="12"/>
  <c r="L1238" i="12"/>
  <c r="S1238" i="12"/>
  <c r="K1238" i="12"/>
  <c r="R1238" i="12"/>
  <c r="O1238" i="12"/>
  <c r="C1238" i="12"/>
  <c r="Y1238" i="12"/>
  <c r="Q1238" i="12"/>
  <c r="P1238" i="12"/>
  <c r="N1238" i="12"/>
  <c r="D1238" i="12"/>
  <c r="B1238" i="12"/>
  <c r="Z1238" i="12"/>
  <c r="E1238" i="12" l="1"/>
  <c r="F1238" i="12" s="1"/>
  <c r="I1238" i="12"/>
  <c r="J1238" i="12" s="1"/>
  <c r="T1238" i="12"/>
  <c r="U1238" i="12"/>
  <c r="D1238" i="15"/>
  <c r="G1238" i="15"/>
  <c r="H1238" i="15"/>
  <c r="X1237" i="7"/>
  <c r="Y1237" i="7"/>
  <c r="W1238" i="12"/>
  <c r="X1238" i="12" s="1"/>
  <c r="AA1237" i="7"/>
  <c r="AB1237" i="7" s="1"/>
  <c r="AE1238" i="15"/>
  <c r="V1238" i="15"/>
  <c r="N1238" i="15"/>
  <c r="B1238" i="15"/>
  <c r="AD1238" i="15"/>
  <c r="U1238" i="15"/>
  <c r="M1238" i="15"/>
  <c r="T1238" i="15"/>
  <c r="L1238" i="15"/>
  <c r="R1238" i="15"/>
  <c r="W1238" i="15"/>
  <c r="O1238" i="15"/>
  <c r="C1238" i="15"/>
  <c r="S1238" i="15"/>
  <c r="Q1238" i="15"/>
  <c r="K1238" i="15"/>
  <c r="Z1238" i="15"/>
  <c r="AC1237" i="7"/>
  <c r="A1239" i="12"/>
  <c r="A1238" i="7"/>
  <c r="E1237" i="7"/>
  <c r="F1237" i="7" s="1"/>
  <c r="G1239" i="12" l="1"/>
  <c r="H1239" i="12"/>
  <c r="X1238" i="15"/>
  <c r="Y1238" i="15"/>
  <c r="E1238" i="15"/>
  <c r="F1238" i="15" s="1"/>
  <c r="I1238" i="15"/>
  <c r="J1238" i="15" s="1"/>
  <c r="V1238" i="7"/>
  <c r="K1238" i="7"/>
  <c r="H1238" i="7"/>
  <c r="AC1238" i="15"/>
  <c r="Y1239" i="12"/>
  <c r="P1239" i="12"/>
  <c r="D1239" i="12"/>
  <c r="O1239" i="12"/>
  <c r="C1239" i="12"/>
  <c r="N1239" i="12"/>
  <c r="B1239" i="12"/>
  <c r="V1239" i="12"/>
  <c r="M1239" i="12"/>
  <c r="R1239" i="12"/>
  <c r="Z1239" i="12"/>
  <c r="S1239" i="12"/>
  <c r="Q1239" i="12"/>
  <c r="L1239" i="12"/>
  <c r="K1239" i="12"/>
  <c r="P1238" i="15"/>
  <c r="AA1238" i="15"/>
  <c r="AB1238" i="15" s="1"/>
  <c r="AD1238" i="7"/>
  <c r="U1238" i="7"/>
  <c r="M1238" i="7"/>
  <c r="T1238" i="7"/>
  <c r="L1238" i="7"/>
  <c r="S1238" i="7"/>
  <c r="G1238" i="7"/>
  <c r="R1238" i="7"/>
  <c r="Z1238" i="7"/>
  <c r="Q1238" i="7"/>
  <c r="P1238" i="7"/>
  <c r="D1238" i="7"/>
  <c r="W1238" i="7"/>
  <c r="O1238" i="7"/>
  <c r="C1238" i="7"/>
  <c r="I1238" i="7" s="1"/>
  <c r="J1238" i="7" s="1"/>
  <c r="AE1238" i="7"/>
  <c r="N1238" i="7"/>
  <c r="B1238" i="7"/>
  <c r="A1239" i="15"/>
  <c r="E1239" i="12" l="1"/>
  <c r="F1239" i="12" s="1"/>
  <c r="I1239" i="12"/>
  <c r="J1239" i="12" s="1"/>
  <c r="T1239" i="12"/>
  <c r="U1239" i="12"/>
  <c r="D1239" i="15"/>
  <c r="G1239" i="15"/>
  <c r="H1239" i="15"/>
  <c r="X1238" i="7"/>
  <c r="Y1238" i="7"/>
  <c r="W1239" i="12"/>
  <c r="X1239" i="12" s="1"/>
  <c r="AC1238" i="7"/>
  <c r="T1239" i="15"/>
  <c r="L1239" i="15"/>
  <c r="S1239" i="15"/>
  <c r="K1239" i="15"/>
  <c r="R1239" i="15"/>
  <c r="AD1239" i="15"/>
  <c r="U1239" i="15"/>
  <c r="M1239" i="15"/>
  <c r="Q1239" i="15"/>
  <c r="O1239" i="15"/>
  <c r="N1239" i="15"/>
  <c r="AE1239" i="15"/>
  <c r="C1239" i="15"/>
  <c r="Z1239" i="15"/>
  <c r="B1239" i="15"/>
  <c r="W1239" i="15"/>
  <c r="V1239" i="15"/>
  <c r="A1240" i="12"/>
  <c r="AA1238" i="7"/>
  <c r="AB1238" i="7" s="1"/>
  <c r="E1238" i="7"/>
  <c r="F1238" i="7" s="1"/>
  <c r="A1239" i="7"/>
  <c r="G1240" i="12" l="1"/>
  <c r="H1240" i="12"/>
  <c r="X1239" i="15"/>
  <c r="Y1239" i="15"/>
  <c r="E1239" i="15"/>
  <c r="F1239" i="15" s="1"/>
  <c r="I1239" i="15"/>
  <c r="J1239" i="15" s="1"/>
  <c r="V1239" i="7"/>
  <c r="K1239" i="7"/>
  <c r="H1239" i="7"/>
  <c r="AC1239" i="15"/>
  <c r="P1239" i="15"/>
  <c r="AA1239" i="15"/>
  <c r="AB1239" i="15" s="1"/>
  <c r="S1240" i="12"/>
  <c r="K1240" i="12"/>
  <c r="R1240" i="12"/>
  <c r="Z1240" i="12"/>
  <c r="Q1240" i="12"/>
  <c r="Y1240" i="12"/>
  <c r="P1240" i="12"/>
  <c r="D1240" i="12"/>
  <c r="V1240" i="12"/>
  <c r="M1240" i="12"/>
  <c r="O1240" i="12"/>
  <c r="N1240" i="12"/>
  <c r="L1240" i="12"/>
  <c r="C1240" i="12"/>
  <c r="B1240" i="12"/>
  <c r="S1239" i="7"/>
  <c r="G1239" i="7"/>
  <c r="R1239" i="7"/>
  <c r="Z1239" i="7"/>
  <c r="Q1239" i="7"/>
  <c r="P1239" i="7"/>
  <c r="D1239" i="7"/>
  <c r="W1239" i="7"/>
  <c r="O1239" i="7"/>
  <c r="C1239" i="7"/>
  <c r="I1239" i="7" s="1"/>
  <c r="J1239" i="7" s="1"/>
  <c r="AE1239" i="7"/>
  <c r="N1239" i="7"/>
  <c r="B1239" i="7"/>
  <c r="AD1239" i="7"/>
  <c r="U1239" i="7"/>
  <c r="M1239" i="7"/>
  <c r="T1239" i="7"/>
  <c r="L1239" i="7"/>
  <c r="A1240" i="15"/>
  <c r="E1240" i="12" l="1"/>
  <c r="F1240" i="12" s="1"/>
  <c r="I1240" i="12"/>
  <c r="J1240" i="12" s="1"/>
  <c r="T1240" i="12"/>
  <c r="U1240" i="12"/>
  <c r="G1240" i="15"/>
  <c r="D1240" i="15"/>
  <c r="H1240" i="15"/>
  <c r="X1239" i="7"/>
  <c r="Y1239" i="7"/>
  <c r="AA1239" i="7"/>
  <c r="AB1239" i="7" s="1"/>
  <c r="R1240" i="15"/>
  <c r="Z1240" i="15"/>
  <c r="Q1240" i="15"/>
  <c r="AE1240" i="15"/>
  <c r="V1240" i="15"/>
  <c r="N1240" i="15"/>
  <c r="B1240" i="15"/>
  <c r="S1240" i="15"/>
  <c r="K1240" i="15"/>
  <c r="M1240" i="15"/>
  <c r="L1240" i="15"/>
  <c r="AD1240" i="15"/>
  <c r="C1240" i="15"/>
  <c r="W1240" i="15"/>
  <c r="U1240" i="15"/>
  <c r="T1240" i="15"/>
  <c r="O1240" i="15"/>
  <c r="E1239" i="7"/>
  <c r="F1239" i="7" s="1"/>
  <c r="A1240" i="7"/>
  <c r="AC1239" i="7"/>
  <c r="W1240" i="12"/>
  <c r="X1240" i="12" s="1"/>
  <c r="A1241" i="12"/>
  <c r="G1241" i="12" l="1"/>
  <c r="H1241" i="12"/>
  <c r="X1240" i="15"/>
  <c r="Y1240" i="15"/>
  <c r="E1240" i="15"/>
  <c r="F1240" i="15" s="1"/>
  <c r="I1240" i="15"/>
  <c r="J1240" i="15" s="1"/>
  <c r="V1240" i="7"/>
  <c r="K1240" i="7"/>
  <c r="H1240" i="7"/>
  <c r="N1241" i="12"/>
  <c r="B1241" i="12"/>
  <c r="V1241" i="12"/>
  <c r="M1241" i="12"/>
  <c r="L1241" i="12"/>
  <c r="S1241" i="12"/>
  <c r="K1241" i="12"/>
  <c r="Y1241" i="12"/>
  <c r="P1241" i="12"/>
  <c r="D1241" i="12"/>
  <c r="Z1241" i="12"/>
  <c r="R1241" i="12"/>
  <c r="Q1241" i="12"/>
  <c r="O1241" i="12"/>
  <c r="C1241" i="12"/>
  <c r="A1241" i="15"/>
  <c r="P1240" i="15"/>
  <c r="AA1240" i="15"/>
  <c r="AB1240" i="15" s="1"/>
  <c r="Z1240" i="7"/>
  <c r="Q1240" i="7"/>
  <c r="P1240" i="7"/>
  <c r="D1240" i="7"/>
  <c r="W1240" i="7"/>
  <c r="O1240" i="7"/>
  <c r="C1240" i="7"/>
  <c r="I1240" i="7" s="1"/>
  <c r="J1240" i="7" s="1"/>
  <c r="AE1240" i="7"/>
  <c r="N1240" i="7"/>
  <c r="B1240" i="7"/>
  <c r="AD1240" i="7"/>
  <c r="U1240" i="7"/>
  <c r="M1240" i="7"/>
  <c r="T1240" i="7"/>
  <c r="L1240" i="7"/>
  <c r="S1240" i="7"/>
  <c r="G1240" i="7"/>
  <c r="R1240" i="7"/>
  <c r="AC1240" i="15"/>
  <c r="E1241" i="12" l="1"/>
  <c r="F1241" i="12" s="1"/>
  <c r="I1241" i="12"/>
  <c r="J1241" i="12" s="1"/>
  <c r="T1241" i="12"/>
  <c r="U1241" i="12"/>
  <c r="D1241" i="15"/>
  <c r="G1241" i="15"/>
  <c r="H1241" i="15"/>
  <c r="X1240" i="7"/>
  <c r="Y1240" i="7"/>
  <c r="AC1240" i="7"/>
  <c r="A1242" i="12"/>
  <c r="AA1240" i="7"/>
  <c r="AB1240" i="7" s="1"/>
  <c r="E1240" i="7"/>
  <c r="F1240" i="7" s="1"/>
  <c r="A1241" i="7"/>
  <c r="W1241" i="12"/>
  <c r="X1241" i="12" s="1"/>
  <c r="W1241" i="15"/>
  <c r="O1241" i="15"/>
  <c r="C1241" i="15"/>
  <c r="AE1241" i="15"/>
  <c r="V1241" i="15"/>
  <c r="N1241" i="15"/>
  <c r="B1241" i="15"/>
  <c r="T1241" i="15"/>
  <c r="L1241" i="15"/>
  <c r="Z1241" i="15"/>
  <c r="Q1241" i="15"/>
  <c r="AD1241" i="15"/>
  <c r="U1241" i="15"/>
  <c r="S1241" i="15"/>
  <c r="R1241" i="15"/>
  <c r="M1241" i="15"/>
  <c r="K1241" i="15"/>
  <c r="G1242" i="12" l="1"/>
  <c r="H1242" i="12"/>
  <c r="E1241" i="15"/>
  <c r="F1241" i="15" s="1"/>
  <c r="I1241" i="15"/>
  <c r="J1241" i="15" s="1"/>
  <c r="X1241" i="15"/>
  <c r="Y1241" i="15"/>
  <c r="V1241" i="7"/>
  <c r="K1241" i="7"/>
  <c r="H1241" i="7"/>
  <c r="AC1241" i="15"/>
  <c r="P1241" i="15"/>
  <c r="AA1241" i="15"/>
  <c r="AB1241" i="15" s="1"/>
  <c r="W1241" i="7"/>
  <c r="O1241" i="7"/>
  <c r="C1241" i="7"/>
  <c r="I1241" i="7" s="1"/>
  <c r="J1241" i="7" s="1"/>
  <c r="AE1241" i="7"/>
  <c r="N1241" i="7"/>
  <c r="B1241" i="7"/>
  <c r="AD1241" i="7"/>
  <c r="U1241" i="7"/>
  <c r="M1241" i="7"/>
  <c r="T1241" i="7"/>
  <c r="L1241" i="7"/>
  <c r="S1241" i="7"/>
  <c r="G1241" i="7"/>
  <c r="R1241" i="7"/>
  <c r="Z1241" i="7"/>
  <c r="Q1241" i="7"/>
  <c r="P1241" i="7"/>
  <c r="D1241" i="7"/>
  <c r="A1242" i="15"/>
  <c r="Z1242" i="12"/>
  <c r="Q1242" i="12"/>
  <c r="Y1242" i="12"/>
  <c r="P1242" i="12"/>
  <c r="D1242" i="12"/>
  <c r="O1242" i="12"/>
  <c r="C1242" i="12"/>
  <c r="N1242" i="12"/>
  <c r="B1242" i="12"/>
  <c r="S1242" i="12"/>
  <c r="K1242" i="12"/>
  <c r="V1242" i="12"/>
  <c r="R1242" i="12"/>
  <c r="M1242" i="12"/>
  <c r="L1242" i="12"/>
  <c r="E1242" i="12" l="1"/>
  <c r="F1242" i="12" s="1"/>
  <c r="I1242" i="12"/>
  <c r="J1242" i="12" s="1"/>
  <c r="T1242" i="12"/>
  <c r="U1242" i="12"/>
  <c r="D1242" i="15"/>
  <c r="G1242" i="15"/>
  <c r="H1242" i="15"/>
  <c r="X1241" i="7"/>
  <c r="Y1241" i="7"/>
  <c r="A1242" i="7"/>
  <c r="E1241" i="7"/>
  <c r="F1241" i="7" s="1"/>
  <c r="A1243" i="12"/>
  <c r="AE1242" i="15"/>
  <c r="V1242" i="15"/>
  <c r="N1242" i="15"/>
  <c r="B1242" i="15"/>
  <c r="AD1242" i="15"/>
  <c r="U1242" i="15"/>
  <c r="M1242" i="15"/>
  <c r="T1242" i="15"/>
  <c r="L1242" i="15"/>
  <c r="R1242" i="15"/>
  <c r="W1242" i="15"/>
  <c r="O1242" i="15"/>
  <c r="C1242" i="15"/>
  <c r="Z1242" i="15"/>
  <c r="S1242" i="15"/>
  <c r="Q1242" i="15"/>
  <c r="K1242" i="15"/>
  <c r="AA1241" i="7"/>
  <c r="AB1241" i="7" s="1"/>
  <c r="W1242" i="12"/>
  <c r="X1242" i="12" s="1"/>
  <c r="AC1241" i="7"/>
  <c r="G1243" i="12" l="1"/>
  <c r="H1243" i="12"/>
  <c r="X1242" i="15"/>
  <c r="Y1242" i="15"/>
  <c r="E1242" i="15"/>
  <c r="F1242" i="15" s="1"/>
  <c r="I1242" i="15"/>
  <c r="J1242" i="15" s="1"/>
  <c r="V1242" i="7"/>
  <c r="K1242" i="7"/>
  <c r="H1242" i="7"/>
  <c r="AC1242" i="15"/>
  <c r="P1242" i="15"/>
  <c r="AA1242" i="15"/>
  <c r="AB1242" i="15" s="1"/>
  <c r="L1243" i="12"/>
  <c r="S1243" i="12"/>
  <c r="K1243" i="12"/>
  <c r="R1243" i="12"/>
  <c r="Z1243" i="12"/>
  <c r="Q1243" i="12"/>
  <c r="N1243" i="12"/>
  <c r="B1243" i="12"/>
  <c r="Y1243" i="12"/>
  <c r="V1243" i="12"/>
  <c r="P1243" i="12"/>
  <c r="O1243" i="12"/>
  <c r="M1243" i="12"/>
  <c r="D1243" i="12"/>
  <c r="C1243" i="12"/>
  <c r="A1243" i="15"/>
  <c r="AD1242" i="7"/>
  <c r="U1242" i="7"/>
  <c r="M1242" i="7"/>
  <c r="T1242" i="7"/>
  <c r="L1242" i="7"/>
  <c r="S1242" i="7"/>
  <c r="G1242" i="7"/>
  <c r="R1242" i="7"/>
  <c r="Z1242" i="7"/>
  <c r="Q1242" i="7"/>
  <c r="P1242" i="7"/>
  <c r="D1242" i="7"/>
  <c r="W1242" i="7"/>
  <c r="O1242" i="7"/>
  <c r="C1242" i="7"/>
  <c r="I1242" i="7" s="1"/>
  <c r="J1242" i="7" s="1"/>
  <c r="AE1242" i="7"/>
  <c r="N1242" i="7"/>
  <c r="B1242" i="7"/>
  <c r="E1243" i="12" l="1"/>
  <c r="F1243" i="12" s="1"/>
  <c r="I1243" i="12"/>
  <c r="J1243" i="12" s="1"/>
  <c r="T1243" i="12"/>
  <c r="U1243" i="12"/>
  <c r="D1243" i="15"/>
  <c r="G1243" i="15"/>
  <c r="H1243" i="15"/>
  <c r="X1242" i="7"/>
  <c r="Y1242" i="7"/>
  <c r="AA1242" i="7"/>
  <c r="AB1242" i="7" s="1"/>
  <c r="T1243" i="15"/>
  <c r="L1243" i="15"/>
  <c r="S1243" i="15"/>
  <c r="K1243" i="15"/>
  <c r="R1243" i="15"/>
  <c r="AD1243" i="15"/>
  <c r="U1243" i="15"/>
  <c r="M1243" i="15"/>
  <c r="V1243" i="15"/>
  <c r="Q1243" i="15"/>
  <c r="O1243" i="15"/>
  <c r="N1243" i="15"/>
  <c r="AE1243" i="15"/>
  <c r="C1243" i="15"/>
  <c r="Z1243" i="15"/>
  <c r="B1243" i="15"/>
  <c r="W1243" i="15"/>
  <c r="A1244" i="12"/>
  <c r="E1242" i="7"/>
  <c r="F1242" i="7" s="1"/>
  <c r="A1243" i="7"/>
  <c r="W1243" i="12"/>
  <c r="X1243" i="12" s="1"/>
  <c r="AC1242" i="7"/>
  <c r="G1244" i="12" l="1"/>
  <c r="H1244" i="12"/>
  <c r="X1243" i="15"/>
  <c r="Y1243" i="15"/>
  <c r="E1243" i="15"/>
  <c r="F1243" i="15" s="1"/>
  <c r="I1243" i="15"/>
  <c r="J1243" i="15" s="1"/>
  <c r="V1243" i="7"/>
  <c r="K1243" i="7"/>
  <c r="H1243" i="7"/>
  <c r="S1243" i="7"/>
  <c r="G1243" i="7"/>
  <c r="R1243" i="7"/>
  <c r="Z1243" i="7"/>
  <c r="Q1243" i="7"/>
  <c r="P1243" i="7"/>
  <c r="D1243" i="7"/>
  <c r="W1243" i="7"/>
  <c r="O1243" i="7"/>
  <c r="C1243" i="7"/>
  <c r="I1243" i="7" s="1"/>
  <c r="J1243" i="7" s="1"/>
  <c r="AE1243" i="7"/>
  <c r="N1243" i="7"/>
  <c r="B1243" i="7"/>
  <c r="AD1243" i="7"/>
  <c r="U1243" i="7"/>
  <c r="M1243" i="7"/>
  <c r="T1243" i="7"/>
  <c r="L1243" i="7"/>
  <c r="O1244" i="12"/>
  <c r="C1244" i="12"/>
  <c r="N1244" i="12"/>
  <c r="B1244" i="12"/>
  <c r="V1244" i="12"/>
  <c r="M1244" i="12"/>
  <c r="L1244" i="12"/>
  <c r="Z1244" i="12"/>
  <c r="Q1244" i="12"/>
  <c r="Y1244" i="12"/>
  <c r="S1244" i="12"/>
  <c r="R1244" i="12"/>
  <c r="P1244" i="12"/>
  <c r="K1244" i="12"/>
  <c r="D1244" i="12"/>
  <c r="AC1243" i="15"/>
  <c r="P1243" i="15"/>
  <c r="AA1243" i="15"/>
  <c r="AB1243" i="15" s="1"/>
  <c r="A1244" i="15"/>
  <c r="E1244" i="12" l="1"/>
  <c r="F1244" i="12" s="1"/>
  <c r="I1244" i="12"/>
  <c r="J1244" i="12" s="1"/>
  <c r="T1244" i="12"/>
  <c r="U1244" i="12"/>
  <c r="D1244" i="15"/>
  <c r="G1244" i="15"/>
  <c r="H1244" i="15"/>
  <c r="X1243" i="7"/>
  <c r="Y1243" i="7"/>
  <c r="R1244" i="15"/>
  <c r="Z1244" i="15"/>
  <c r="Q1244" i="15"/>
  <c r="AE1244" i="15"/>
  <c r="V1244" i="15"/>
  <c r="N1244" i="15"/>
  <c r="B1244" i="15"/>
  <c r="S1244" i="15"/>
  <c r="K1244" i="15"/>
  <c r="O1244" i="15"/>
  <c r="M1244" i="15"/>
  <c r="L1244" i="15"/>
  <c r="AD1244" i="15"/>
  <c r="C1244" i="15"/>
  <c r="W1244" i="15"/>
  <c r="U1244" i="15"/>
  <c r="T1244" i="15"/>
  <c r="W1244" i="12"/>
  <c r="X1244" i="12" s="1"/>
  <c r="AA1243" i="7"/>
  <c r="AB1243" i="7" s="1"/>
  <c r="A1245" i="12"/>
  <c r="E1243" i="7"/>
  <c r="F1243" i="7" s="1"/>
  <c r="A1244" i="7"/>
  <c r="AC1243" i="7"/>
  <c r="G1245" i="12" l="1"/>
  <c r="H1245" i="12"/>
  <c r="E1244" i="15"/>
  <c r="F1244" i="15" s="1"/>
  <c r="I1244" i="15"/>
  <c r="J1244" i="15" s="1"/>
  <c r="X1244" i="15"/>
  <c r="Y1244" i="15"/>
  <c r="V1244" i="7"/>
  <c r="K1244" i="7"/>
  <c r="H1244" i="7"/>
  <c r="P1244" i="15"/>
  <c r="AA1244" i="15"/>
  <c r="AB1244" i="15" s="1"/>
  <c r="A1245" i="15"/>
  <c r="R1245" i="12"/>
  <c r="Z1245" i="12"/>
  <c r="Q1245" i="12"/>
  <c r="Y1245" i="12"/>
  <c r="P1245" i="12"/>
  <c r="D1245" i="12"/>
  <c r="O1245" i="12"/>
  <c r="C1245" i="12"/>
  <c r="L1245" i="12"/>
  <c r="V1245" i="12"/>
  <c r="S1245" i="12"/>
  <c r="N1245" i="12"/>
  <c r="M1245" i="12"/>
  <c r="K1245" i="12"/>
  <c r="B1245" i="12"/>
  <c r="Z1244" i="7"/>
  <c r="Q1244" i="7"/>
  <c r="P1244" i="7"/>
  <c r="D1244" i="7"/>
  <c r="W1244" i="7"/>
  <c r="O1244" i="7"/>
  <c r="C1244" i="7"/>
  <c r="I1244" i="7" s="1"/>
  <c r="J1244" i="7" s="1"/>
  <c r="AE1244" i="7"/>
  <c r="N1244" i="7"/>
  <c r="B1244" i="7"/>
  <c r="AD1244" i="7"/>
  <c r="U1244" i="7"/>
  <c r="M1244" i="7"/>
  <c r="T1244" i="7"/>
  <c r="L1244" i="7"/>
  <c r="S1244" i="7"/>
  <c r="G1244" i="7"/>
  <c r="R1244" i="7"/>
  <c r="AC1244" i="15"/>
  <c r="T1245" i="12" l="1"/>
  <c r="U1245" i="12"/>
  <c r="E1245" i="12"/>
  <c r="F1245" i="12" s="1"/>
  <c r="I1245" i="12"/>
  <c r="J1245" i="12" s="1"/>
  <c r="D1245" i="15"/>
  <c r="G1245" i="15"/>
  <c r="H1245" i="15"/>
  <c r="X1244" i="7"/>
  <c r="Y1244" i="7"/>
  <c r="AC1244" i="7"/>
  <c r="AA1244" i="7"/>
  <c r="AB1244" i="7" s="1"/>
  <c r="W1245" i="15"/>
  <c r="O1245" i="15"/>
  <c r="C1245" i="15"/>
  <c r="AE1245" i="15"/>
  <c r="V1245" i="15"/>
  <c r="N1245" i="15"/>
  <c r="B1245" i="15"/>
  <c r="T1245" i="15"/>
  <c r="L1245" i="15"/>
  <c r="Z1245" i="15"/>
  <c r="Q1245" i="15"/>
  <c r="K1245" i="15"/>
  <c r="AD1245" i="15"/>
  <c r="U1245" i="15"/>
  <c r="S1245" i="15"/>
  <c r="R1245" i="15"/>
  <c r="M1245" i="15"/>
  <c r="A1246" i="12"/>
  <c r="W1245" i="12"/>
  <c r="X1245" i="12" s="1"/>
  <c r="E1244" i="7"/>
  <c r="F1244" i="7" s="1"/>
  <c r="A1245" i="7"/>
  <c r="G1246" i="12" l="1"/>
  <c r="H1246" i="12"/>
  <c r="X1245" i="15"/>
  <c r="Y1245" i="15"/>
  <c r="E1245" i="15"/>
  <c r="F1245" i="15" s="1"/>
  <c r="I1245" i="15"/>
  <c r="J1245" i="15" s="1"/>
  <c r="V1245" i="7"/>
  <c r="K1245" i="7"/>
  <c r="H1245" i="7"/>
  <c r="AC1245" i="15"/>
  <c r="A1246" i="15"/>
  <c r="V1246" i="12"/>
  <c r="M1246" i="12"/>
  <c r="L1246" i="12"/>
  <c r="S1246" i="12"/>
  <c r="K1246" i="12"/>
  <c r="R1246" i="12"/>
  <c r="O1246" i="12"/>
  <c r="C1246" i="12"/>
  <c r="Z1246" i="12"/>
  <c r="B1246" i="12"/>
  <c r="Y1246" i="12"/>
  <c r="Q1246" i="12"/>
  <c r="P1246" i="12"/>
  <c r="N1246" i="12"/>
  <c r="D1246" i="12"/>
  <c r="P1245" i="15"/>
  <c r="AA1245" i="15"/>
  <c r="AB1245" i="15" s="1"/>
  <c r="W1245" i="7"/>
  <c r="O1245" i="7"/>
  <c r="C1245" i="7"/>
  <c r="I1245" i="7" s="1"/>
  <c r="J1245" i="7" s="1"/>
  <c r="AE1245" i="7"/>
  <c r="N1245" i="7"/>
  <c r="B1245" i="7"/>
  <c r="AD1245" i="7"/>
  <c r="U1245" i="7"/>
  <c r="M1245" i="7"/>
  <c r="T1245" i="7"/>
  <c r="L1245" i="7"/>
  <c r="S1245" i="7"/>
  <c r="G1245" i="7"/>
  <c r="R1245" i="7"/>
  <c r="Z1245" i="7"/>
  <c r="Q1245" i="7"/>
  <c r="P1245" i="7"/>
  <c r="D1245" i="7"/>
  <c r="E1246" i="12" l="1"/>
  <c r="F1246" i="12" s="1"/>
  <c r="I1246" i="12"/>
  <c r="J1246" i="12" s="1"/>
  <c r="T1246" i="12"/>
  <c r="U1246" i="12"/>
  <c r="D1246" i="15"/>
  <c r="G1246" i="15"/>
  <c r="H1246" i="15"/>
  <c r="X1245" i="7"/>
  <c r="Y1245" i="7"/>
  <c r="W1246" i="12"/>
  <c r="X1246" i="12" s="1"/>
  <c r="A1246" i="7"/>
  <c r="E1245" i="7"/>
  <c r="F1245" i="7" s="1"/>
  <c r="AA1245" i="7"/>
  <c r="AB1245" i="7" s="1"/>
  <c r="A1247" i="12"/>
  <c r="AC1245" i="7"/>
  <c r="AE1246" i="15"/>
  <c r="V1246" i="15"/>
  <c r="N1246" i="15"/>
  <c r="B1246" i="15"/>
  <c r="AD1246" i="15"/>
  <c r="U1246" i="15"/>
  <c r="M1246" i="15"/>
  <c r="T1246" i="15"/>
  <c r="L1246" i="15"/>
  <c r="R1246" i="15"/>
  <c r="W1246" i="15"/>
  <c r="O1246" i="15"/>
  <c r="C1246" i="15"/>
  <c r="Z1246" i="15"/>
  <c r="S1246" i="15"/>
  <c r="Q1246" i="15"/>
  <c r="K1246" i="15"/>
  <c r="G1247" i="12" l="1"/>
  <c r="H1247" i="12"/>
  <c r="X1246" i="15"/>
  <c r="Y1246" i="15"/>
  <c r="E1246" i="15"/>
  <c r="F1246" i="15" s="1"/>
  <c r="I1246" i="15"/>
  <c r="J1246" i="15" s="1"/>
  <c r="V1246" i="7"/>
  <c r="K1246" i="7"/>
  <c r="H1246" i="7"/>
  <c r="AC1246" i="15"/>
  <c r="Y1247" i="12"/>
  <c r="P1247" i="12"/>
  <c r="D1247" i="12"/>
  <c r="O1247" i="12"/>
  <c r="C1247" i="12"/>
  <c r="N1247" i="12"/>
  <c r="B1247" i="12"/>
  <c r="V1247" i="12"/>
  <c r="M1247" i="12"/>
  <c r="R1247" i="12"/>
  <c r="Z1247" i="12"/>
  <c r="S1247" i="12"/>
  <c r="Q1247" i="12"/>
  <c r="L1247" i="12"/>
  <c r="K1247" i="12"/>
  <c r="A1247" i="15"/>
  <c r="P1246" i="15"/>
  <c r="AA1246" i="15"/>
  <c r="AB1246" i="15" s="1"/>
  <c r="AD1246" i="7"/>
  <c r="U1246" i="7"/>
  <c r="M1246" i="7"/>
  <c r="T1246" i="7"/>
  <c r="L1246" i="7"/>
  <c r="S1246" i="7"/>
  <c r="G1246" i="7"/>
  <c r="R1246" i="7"/>
  <c r="Z1246" i="7"/>
  <c r="Q1246" i="7"/>
  <c r="P1246" i="7"/>
  <c r="D1246" i="7"/>
  <c r="W1246" i="7"/>
  <c r="O1246" i="7"/>
  <c r="C1246" i="7"/>
  <c r="I1246" i="7" s="1"/>
  <c r="J1246" i="7" s="1"/>
  <c r="AE1246" i="7"/>
  <c r="N1246" i="7"/>
  <c r="B1246" i="7"/>
  <c r="T1247" i="12" l="1"/>
  <c r="U1247" i="12"/>
  <c r="E1247" i="12"/>
  <c r="F1247" i="12" s="1"/>
  <c r="I1247" i="12"/>
  <c r="J1247" i="12" s="1"/>
  <c r="D1247" i="15"/>
  <c r="G1247" i="15"/>
  <c r="H1247" i="15"/>
  <c r="X1246" i="7"/>
  <c r="Y1246" i="7"/>
  <c r="AA1246" i="7"/>
  <c r="AB1246" i="7" s="1"/>
  <c r="W1247" i="12"/>
  <c r="X1247" i="12" s="1"/>
  <c r="A1248" i="12"/>
  <c r="E1246" i="7"/>
  <c r="F1246" i="7" s="1"/>
  <c r="A1247" i="7"/>
  <c r="AC1246" i="7"/>
  <c r="T1247" i="15"/>
  <c r="L1247" i="15"/>
  <c r="S1247" i="15"/>
  <c r="K1247" i="15"/>
  <c r="R1247" i="15"/>
  <c r="AE1247" i="15"/>
  <c r="AD1247" i="15"/>
  <c r="U1247" i="15"/>
  <c r="M1247" i="15"/>
  <c r="W1247" i="15"/>
  <c r="V1247" i="15"/>
  <c r="Q1247" i="15"/>
  <c r="O1247" i="15"/>
  <c r="N1247" i="15"/>
  <c r="C1247" i="15"/>
  <c r="Z1247" i="15"/>
  <c r="B1247" i="15"/>
  <c r="G1248" i="12" l="1"/>
  <c r="H1248" i="12"/>
  <c r="X1247" i="15"/>
  <c r="Y1247" i="15"/>
  <c r="E1247" i="15"/>
  <c r="F1247" i="15" s="1"/>
  <c r="I1247" i="15"/>
  <c r="J1247" i="15" s="1"/>
  <c r="V1247" i="7"/>
  <c r="K1247" i="7"/>
  <c r="H1247" i="7"/>
  <c r="S1247" i="7"/>
  <c r="G1247" i="7"/>
  <c r="R1247" i="7"/>
  <c r="Z1247" i="7"/>
  <c r="Q1247" i="7"/>
  <c r="P1247" i="7"/>
  <c r="D1247" i="7"/>
  <c r="W1247" i="7"/>
  <c r="O1247" i="7"/>
  <c r="C1247" i="7"/>
  <c r="I1247" i="7" s="1"/>
  <c r="J1247" i="7" s="1"/>
  <c r="AE1247" i="7"/>
  <c r="N1247" i="7"/>
  <c r="B1247" i="7"/>
  <c r="AD1247" i="7"/>
  <c r="U1247" i="7"/>
  <c r="M1247" i="7"/>
  <c r="T1247" i="7"/>
  <c r="L1247" i="7"/>
  <c r="A1248" i="15"/>
  <c r="S1248" i="12"/>
  <c r="K1248" i="12"/>
  <c r="R1248" i="12"/>
  <c r="Z1248" i="12"/>
  <c r="Q1248" i="12"/>
  <c r="Y1248" i="12"/>
  <c r="P1248" i="12"/>
  <c r="D1248" i="12"/>
  <c r="O1248" i="12"/>
  <c r="V1248" i="12"/>
  <c r="M1248" i="12"/>
  <c r="B1248" i="12"/>
  <c r="N1248" i="12"/>
  <c r="L1248" i="12"/>
  <c r="C1248" i="12"/>
  <c r="AC1247" i="15"/>
  <c r="P1247" i="15"/>
  <c r="AA1247" i="15"/>
  <c r="AB1247" i="15" s="1"/>
  <c r="E1248" i="12" l="1"/>
  <c r="F1248" i="12" s="1"/>
  <c r="I1248" i="12"/>
  <c r="J1248" i="12" s="1"/>
  <c r="T1248" i="12"/>
  <c r="U1248" i="12"/>
  <c r="D1248" i="15"/>
  <c r="G1248" i="15"/>
  <c r="H1248" i="15"/>
  <c r="X1247" i="7"/>
  <c r="Y1247" i="7"/>
  <c r="AA1247" i="7"/>
  <c r="AB1247" i="7" s="1"/>
  <c r="R1248" i="15"/>
  <c r="Z1248" i="15"/>
  <c r="Q1248" i="15"/>
  <c r="AE1248" i="15"/>
  <c r="V1248" i="15"/>
  <c r="N1248" i="15"/>
  <c r="B1248" i="15"/>
  <c r="T1248" i="15"/>
  <c r="L1248" i="15"/>
  <c r="S1248" i="15"/>
  <c r="K1248" i="15"/>
  <c r="AD1248" i="15"/>
  <c r="W1248" i="15"/>
  <c r="U1248" i="15"/>
  <c r="O1248" i="15"/>
  <c r="M1248" i="15"/>
  <c r="C1248" i="15"/>
  <c r="A1249" i="12"/>
  <c r="E1247" i="7"/>
  <c r="F1247" i="7" s="1"/>
  <c r="A1248" i="7"/>
  <c r="W1248" i="12"/>
  <c r="X1248" i="12" s="1"/>
  <c r="AC1247" i="7"/>
  <c r="G1249" i="12" l="1"/>
  <c r="H1249" i="12"/>
  <c r="E1248" i="15"/>
  <c r="F1248" i="15" s="1"/>
  <c r="I1248" i="15"/>
  <c r="J1248" i="15" s="1"/>
  <c r="X1248" i="15"/>
  <c r="Y1248" i="15"/>
  <c r="V1248" i="7"/>
  <c r="K1248" i="7"/>
  <c r="H1248" i="7"/>
  <c r="Z1248" i="7"/>
  <c r="Q1248" i="7"/>
  <c r="P1248" i="7"/>
  <c r="D1248" i="7"/>
  <c r="W1248" i="7"/>
  <c r="O1248" i="7"/>
  <c r="C1248" i="7"/>
  <c r="I1248" i="7" s="1"/>
  <c r="J1248" i="7" s="1"/>
  <c r="AE1248" i="7"/>
  <c r="N1248" i="7"/>
  <c r="B1248" i="7"/>
  <c r="AD1248" i="7"/>
  <c r="U1248" i="7"/>
  <c r="M1248" i="7"/>
  <c r="T1248" i="7"/>
  <c r="L1248" i="7"/>
  <c r="S1248" i="7"/>
  <c r="G1248" i="7"/>
  <c r="R1248" i="7"/>
  <c r="N1249" i="12"/>
  <c r="B1249" i="12"/>
  <c r="V1249" i="12"/>
  <c r="M1249" i="12"/>
  <c r="L1249" i="12"/>
  <c r="S1249" i="12"/>
  <c r="K1249" i="12"/>
  <c r="R1249" i="12"/>
  <c r="Z1249" i="12"/>
  <c r="Q1249" i="12"/>
  <c r="Y1249" i="12"/>
  <c r="P1249" i="12"/>
  <c r="D1249" i="12"/>
  <c r="O1249" i="12"/>
  <c r="C1249" i="12"/>
  <c r="AC1248" i="15"/>
  <c r="A1249" i="15"/>
  <c r="P1248" i="15"/>
  <c r="AA1248" i="15"/>
  <c r="AB1248" i="15" s="1"/>
  <c r="E1249" i="12" l="1"/>
  <c r="F1249" i="12" s="1"/>
  <c r="I1249" i="12"/>
  <c r="J1249" i="12" s="1"/>
  <c r="T1249" i="12"/>
  <c r="U1249" i="12"/>
  <c r="D1249" i="15"/>
  <c r="G1249" i="15"/>
  <c r="H1249" i="15"/>
  <c r="X1248" i="7"/>
  <c r="Y1248" i="7"/>
  <c r="E1248" i="7"/>
  <c r="F1248" i="7" s="1"/>
  <c r="A1249" i="7"/>
  <c r="W1249" i="12"/>
  <c r="X1249" i="12" s="1"/>
  <c r="W1249" i="15"/>
  <c r="O1249" i="15"/>
  <c r="C1249" i="15"/>
  <c r="AE1249" i="15"/>
  <c r="V1249" i="15"/>
  <c r="N1249" i="15"/>
  <c r="B1249" i="15"/>
  <c r="T1249" i="15"/>
  <c r="L1249" i="15"/>
  <c r="R1249" i="15"/>
  <c r="Z1249" i="15"/>
  <c r="Q1249" i="15"/>
  <c r="AD1249" i="15"/>
  <c r="U1249" i="15"/>
  <c r="S1249" i="15"/>
  <c r="M1249" i="15"/>
  <c r="K1249" i="15"/>
  <c r="AA1248" i="7"/>
  <c r="AB1248" i="7" s="1"/>
  <c r="A1250" i="12"/>
  <c r="AC1248" i="7"/>
  <c r="G1250" i="12" l="1"/>
  <c r="H1250" i="12"/>
  <c r="X1249" i="15"/>
  <c r="Y1249" i="15"/>
  <c r="E1249" i="15"/>
  <c r="F1249" i="15" s="1"/>
  <c r="I1249" i="15"/>
  <c r="J1249" i="15" s="1"/>
  <c r="V1249" i="7"/>
  <c r="K1249" i="7"/>
  <c r="H1249" i="7"/>
  <c r="AC1249" i="15"/>
  <c r="A1250" i="15"/>
  <c r="P1249" i="15"/>
  <c r="AA1249" i="15"/>
  <c r="AB1249" i="15" s="1"/>
  <c r="W1249" i="7"/>
  <c r="O1249" i="7"/>
  <c r="C1249" i="7"/>
  <c r="I1249" i="7" s="1"/>
  <c r="J1249" i="7" s="1"/>
  <c r="AE1249" i="7"/>
  <c r="N1249" i="7"/>
  <c r="B1249" i="7"/>
  <c r="AD1249" i="7"/>
  <c r="U1249" i="7"/>
  <c r="M1249" i="7"/>
  <c r="T1249" i="7"/>
  <c r="L1249" i="7"/>
  <c r="S1249" i="7"/>
  <c r="G1249" i="7"/>
  <c r="R1249" i="7"/>
  <c r="Z1249" i="7"/>
  <c r="Q1249" i="7"/>
  <c r="P1249" i="7"/>
  <c r="D1249" i="7"/>
  <c r="Z1250" i="12"/>
  <c r="Q1250" i="12"/>
  <c r="Y1250" i="12"/>
  <c r="P1250" i="12"/>
  <c r="D1250" i="12"/>
  <c r="O1250" i="12"/>
  <c r="C1250" i="12"/>
  <c r="N1250" i="12"/>
  <c r="B1250" i="12"/>
  <c r="V1250" i="12"/>
  <c r="M1250" i="12"/>
  <c r="L1250" i="12"/>
  <c r="S1250" i="12"/>
  <c r="K1250" i="12"/>
  <c r="R1250" i="12"/>
  <c r="E1250" i="12" l="1"/>
  <c r="F1250" i="12" s="1"/>
  <c r="I1250" i="12"/>
  <c r="J1250" i="12" s="1"/>
  <c r="T1250" i="12"/>
  <c r="U1250" i="12"/>
  <c r="D1250" i="15"/>
  <c r="G1250" i="15"/>
  <c r="H1250" i="15"/>
  <c r="X1249" i="7"/>
  <c r="Y1249" i="7"/>
  <c r="A1250" i="7"/>
  <c r="E1249" i="7"/>
  <c r="F1249" i="7" s="1"/>
  <c r="A1251" i="12"/>
  <c r="AA1249" i="7"/>
  <c r="AB1249" i="7" s="1"/>
  <c r="AC1249" i="7"/>
  <c r="W1250" i="12"/>
  <c r="X1250" i="12" s="1"/>
  <c r="AE1250" i="15"/>
  <c r="V1250" i="15"/>
  <c r="N1250" i="15"/>
  <c r="B1250" i="15"/>
  <c r="AD1250" i="15"/>
  <c r="U1250" i="15"/>
  <c r="M1250" i="15"/>
  <c r="T1250" i="15"/>
  <c r="L1250" i="15"/>
  <c r="R1250" i="15"/>
  <c r="W1250" i="15"/>
  <c r="O1250" i="15"/>
  <c r="C1250" i="15"/>
  <c r="Z1250" i="15"/>
  <c r="S1250" i="15"/>
  <c r="Q1250" i="15"/>
  <c r="K1250" i="15"/>
  <c r="G1251" i="12" l="1"/>
  <c r="H1251" i="12"/>
  <c r="X1250" i="15"/>
  <c r="Y1250" i="15"/>
  <c r="E1250" i="15"/>
  <c r="F1250" i="15" s="1"/>
  <c r="I1250" i="15"/>
  <c r="J1250" i="15" s="1"/>
  <c r="V1250" i="7"/>
  <c r="K1250" i="7"/>
  <c r="H1250" i="7"/>
  <c r="AC1250" i="15"/>
  <c r="A1251" i="15"/>
  <c r="P1250" i="15"/>
  <c r="AA1250" i="15"/>
  <c r="AB1250" i="15" s="1"/>
  <c r="L1251" i="12"/>
  <c r="S1251" i="12"/>
  <c r="K1251" i="12"/>
  <c r="R1251" i="12"/>
  <c r="Z1251" i="12"/>
  <c r="Q1251" i="12"/>
  <c r="Y1251" i="12"/>
  <c r="P1251" i="12"/>
  <c r="D1251" i="12"/>
  <c r="O1251" i="12"/>
  <c r="C1251" i="12"/>
  <c r="N1251" i="12"/>
  <c r="B1251" i="12"/>
  <c r="V1251" i="12"/>
  <c r="M1251" i="12"/>
  <c r="AD1250" i="7"/>
  <c r="U1250" i="7"/>
  <c r="M1250" i="7"/>
  <c r="T1250" i="7"/>
  <c r="L1250" i="7"/>
  <c r="S1250" i="7"/>
  <c r="G1250" i="7"/>
  <c r="R1250" i="7"/>
  <c r="Z1250" i="7"/>
  <c r="Q1250" i="7"/>
  <c r="P1250" i="7"/>
  <c r="D1250" i="7"/>
  <c r="W1250" i="7"/>
  <c r="O1250" i="7"/>
  <c r="C1250" i="7"/>
  <c r="I1250" i="7" s="1"/>
  <c r="J1250" i="7" s="1"/>
  <c r="AE1250" i="7"/>
  <c r="N1250" i="7"/>
  <c r="B1250" i="7"/>
  <c r="E1251" i="12" l="1"/>
  <c r="F1251" i="12" s="1"/>
  <c r="I1251" i="12"/>
  <c r="J1251" i="12" s="1"/>
  <c r="T1251" i="12"/>
  <c r="U1251" i="12"/>
  <c r="D1251" i="15"/>
  <c r="G1251" i="15"/>
  <c r="H1251" i="15"/>
  <c r="X1250" i="7"/>
  <c r="Y1250" i="7"/>
  <c r="AA1250" i="7"/>
  <c r="AB1250" i="7" s="1"/>
  <c r="E1250" i="7"/>
  <c r="F1250" i="7" s="1"/>
  <c r="A1251" i="7"/>
  <c r="AC1250" i="7"/>
  <c r="W1251" i="12"/>
  <c r="X1251" i="12" s="1"/>
  <c r="T1251" i="15"/>
  <c r="L1251" i="15"/>
  <c r="S1251" i="15"/>
  <c r="K1251" i="15"/>
  <c r="R1251" i="15"/>
  <c r="AE1251" i="15"/>
  <c r="V1251" i="15"/>
  <c r="N1251" i="15"/>
  <c r="B1251" i="15"/>
  <c r="AD1251" i="15"/>
  <c r="U1251" i="15"/>
  <c r="M1251" i="15"/>
  <c r="O1251" i="15"/>
  <c r="C1251" i="15"/>
  <c r="Z1251" i="15"/>
  <c r="W1251" i="15"/>
  <c r="Q1251" i="15"/>
  <c r="A1252" i="12"/>
  <c r="G1252" i="12" l="1"/>
  <c r="H1252" i="12"/>
  <c r="E1251" i="15"/>
  <c r="F1251" i="15" s="1"/>
  <c r="I1251" i="15"/>
  <c r="J1251" i="15" s="1"/>
  <c r="X1251" i="15"/>
  <c r="Y1251" i="15"/>
  <c r="V1251" i="7"/>
  <c r="K1251" i="7"/>
  <c r="H1251" i="7"/>
  <c r="A1252" i="15"/>
  <c r="S1251" i="7"/>
  <c r="G1251" i="7"/>
  <c r="R1251" i="7"/>
  <c r="Z1251" i="7"/>
  <c r="Q1251" i="7"/>
  <c r="P1251" i="7"/>
  <c r="D1251" i="7"/>
  <c r="W1251" i="7"/>
  <c r="O1251" i="7"/>
  <c r="C1251" i="7"/>
  <c r="I1251" i="7" s="1"/>
  <c r="J1251" i="7" s="1"/>
  <c r="AE1251" i="7"/>
  <c r="N1251" i="7"/>
  <c r="B1251" i="7"/>
  <c r="AD1251" i="7"/>
  <c r="U1251" i="7"/>
  <c r="M1251" i="7"/>
  <c r="T1251" i="7"/>
  <c r="L1251" i="7"/>
  <c r="O1252" i="12"/>
  <c r="C1252" i="12"/>
  <c r="N1252" i="12"/>
  <c r="B1252" i="12"/>
  <c r="V1252" i="12"/>
  <c r="M1252" i="12"/>
  <c r="L1252" i="12"/>
  <c r="S1252" i="12"/>
  <c r="K1252" i="12"/>
  <c r="R1252" i="12"/>
  <c r="Z1252" i="12"/>
  <c r="Q1252" i="12"/>
  <c r="Y1252" i="12"/>
  <c r="P1252" i="12"/>
  <c r="D1252" i="12"/>
  <c r="AC1251" i="15"/>
  <c r="P1251" i="15"/>
  <c r="AA1251" i="15"/>
  <c r="AB1251" i="15" s="1"/>
  <c r="E1252" i="12" l="1"/>
  <c r="F1252" i="12" s="1"/>
  <c r="I1252" i="12"/>
  <c r="J1252" i="12" s="1"/>
  <c r="T1252" i="12"/>
  <c r="U1252" i="12"/>
  <c r="D1252" i="15"/>
  <c r="G1252" i="15"/>
  <c r="H1252" i="15"/>
  <c r="X1251" i="7"/>
  <c r="Y1251" i="7"/>
  <c r="AA1251" i="7"/>
  <c r="AB1251" i="7" s="1"/>
  <c r="A1253" i="12"/>
  <c r="E1251" i="7"/>
  <c r="F1251" i="7" s="1"/>
  <c r="A1252" i="7"/>
  <c r="AC1251" i="7"/>
  <c r="R1252" i="15"/>
  <c r="Z1252" i="15"/>
  <c r="Q1252" i="15"/>
  <c r="AE1252" i="15"/>
  <c r="V1252" i="15"/>
  <c r="N1252" i="15"/>
  <c r="B1252" i="15"/>
  <c r="T1252" i="15"/>
  <c r="L1252" i="15"/>
  <c r="S1252" i="15"/>
  <c r="K1252" i="15"/>
  <c r="U1252" i="15"/>
  <c r="O1252" i="15"/>
  <c r="M1252" i="15"/>
  <c r="C1252" i="15"/>
  <c r="AD1252" i="15"/>
  <c r="W1252" i="15"/>
  <c r="W1252" i="12"/>
  <c r="X1252" i="12" s="1"/>
  <c r="G1253" i="12" l="1"/>
  <c r="H1253" i="12"/>
  <c r="X1252" i="15"/>
  <c r="Y1252" i="15"/>
  <c r="E1252" i="15"/>
  <c r="F1252" i="15" s="1"/>
  <c r="I1252" i="15"/>
  <c r="J1252" i="15" s="1"/>
  <c r="V1252" i="7"/>
  <c r="K1252" i="7"/>
  <c r="H1252" i="7"/>
  <c r="A1253" i="15"/>
  <c r="Z1252" i="7"/>
  <c r="Q1252" i="7"/>
  <c r="P1252" i="7"/>
  <c r="D1252" i="7"/>
  <c r="W1252" i="7"/>
  <c r="O1252" i="7"/>
  <c r="C1252" i="7"/>
  <c r="I1252" i="7" s="1"/>
  <c r="J1252" i="7" s="1"/>
  <c r="AE1252" i="7"/>
  <c r="N1252" i="7"/>
  <c r="B1252" i="7"/>
  <c r="AD1252" i="7"/>
  <c r="U1252" i="7"/>
  <c r="M1252" i="7"/>
  <c r="T1252" i="7"/>
  <c r="L1252" i="7"/>
  <c r="S1252" i="7"/>
  <c r="G1252" i="7"/>
  <c r="R1252" i="7"/>
  <c r="P1252" i="15"/>
  <c r="AA1252" i="15"/>
  <c r="AB1252" i="15" s="1"/>
  <c r="R1253" i="12"/>
  <c r="Z1253" i="12"/>
  <c r="Q1253" i="12"/>
  <c r="Y1253" i="12"/>
  <c r="P1253" i="12"/>
  <c r="D1253" i="12"/>
  <c r="O1253" i="12"/>
  <c r="C1253" i="12"/>
  <c r="N1253" i="12"/>
  <c r="B1253" i="12"/>
  <c r="V1253" i="12"/>
  <c r="M1253" i="12"/>
  <c r="L1253" i="12"/>
  <c r="K1253" i="12"/>
  <c r="S1253" i="12"/>
  <c r="AC1252" i="15"/>
  <c r="E1253" i="12" l="1"/>
  <c r="F1253" i="12" s="1"/>
  <c r="I1253" i="12"/>
  <c r="J1253" i="12" s="1"/>
  <c r="T1253" i="12"/>
  <c r="U1253" i="12"/>
  <c r="D1253" i="15"/>
  <c r="G1253" i="15"/>
  <c r="H1253" i="15"/>
  <c r="X1252" i="7"/>
  <c r="Y1252" i="7"/>
  <c r="A1254" i="12"/>
  <c r="AA1252" i="7"/>
  <c r="AB1252" i="7" s="1"/>
  <c r="AC1252" i="7"/>
  <c r="W1253" i="12"/>
  <c r="X1253" i="12" s="1"/>
  <c r="W1253" i="15"/>
  <c r="O1253" i="15"/>
  <c r="C1253" i="15"/>
  <c r="AE1253" i="15"/>
  <c r="V1253" i="15"/>
  <c r="N1253" i="15"/>
  <c r="B1253" i="15"/>
  <c r="T1253" i="15"/>
  <c r="L1253" i="15"/>
  <c r="R1253" i="15"/>
  <c r="Z1253" i="15"/>
  <c r="Q1253" i="15"/>
  <c r="U1253" i="15"/>
  <c r="S1253" i="15"/>
  <c r="M1253" i="15"/>
  <c r="K1253" i="15"/>
  <c r="AD1253" i="15"/>
  <c r="E1252" i="7"/>
  <c r="F1252" i="7" s="1"/>
  <c r="A1253" i="7"/>
  <c r="G1254" i="12" l="1"/>
  <c r="H1254" i="12"/>
  <c r="E1253" i="15"/>
  <c r="F1253" i="15" s="1"/>
  <c r="I1253" i="15"/>
  <c r="J1253" i="15" s="1"/>
  <c r="X1253" i="15"/>
  <c r="Y1253" i="15"/>
  <c r="AC1253" i="15"/>
  <c r="V1253" i="7"/>
  <c r="K1253" i="7"/>
  <c r="H1253" i="7"/>
  <c r="W1253" i="7"/>
  <c r="O1253" i="7"/>
  <c r="C1253" i="7"/>
  <c r="I1253" i="7" s="1"/>
  <c r="J1253" i="7" s="1"/>
  <c r="AE1253" i="7"/>
  <c r="N1253" i="7"/>
  <c r="B1253" i="7"/>
  <c r="AD1253" i="7"/>
  <c r="U1253" i="7"/>
  <c r="M1253" i="7"/>
  <c r="T1253" i="7"/>
  <c r="L1253" i="7"/>
  <c r="S1253" i="7"/>
  <c r="G1253" i="7"/>
  <c r="R1253" i="7"/>
  <c r="Z1253" i="7"/>
  <c r="Q1253" i="7"/>
  <c r="P1253" i="7"/>
  <c r="D1253" i="7"/>
  <c r="A1254" i="15"/>
  <c r="P1253" i="15"/>
  <c r="AA1253" i="15"/>
  <c r="AB1253" i="15" s="1"/>
  <c r="V1254" i="12"/>
  <c r="M1254" i="12"/>
  <c r="L1254" i="12"/>
  <c r="S1254" i="12"/>
  <c r="K1254" i="12"/>
  <c r="R1254" i="12"/>
  <c r="Z1254" i="12"/>
  <c r="Q1254" i="12"/>
  <c r="Y1254" i="12"/>
  <c r="P1254" i="12"/>
  <c r="D1254" i="12"/>
  <c r="O1254" i="12"/>
  <c r="C1254" i="12"/>
  <c r="N1254" i="12"/>
  <c r="B1254" i="12"/>
  <c r="T1254" i="12" l="1"/>
  <c r="U1254" i="12"/>
  <c r="E1254" i="12"/>
  <c r="F1254" i="12" s="1"/>
  <c r="I1254" i="12"/>
  <c r="J1254" i="12" s="1"/>
  <c r="D1254" i="15"/>
  <c r="G1254" i="15"/>
  <c r="H1254" i="15"/>
  <c r="X1253" i="7"/>
  <c r="Y1253" i="7"/>
  <c r="AC1253" i="7"/>
  <c r="W1254" i="12"/>
  <c r="X1254" i="12" s="1"/>
  <c r="AA1253" i="7"/>
  <c r="AB1253" i="7" s="1"/>
  <c r="A1255" i="12"/>
  <c r="AE1254" i="15"/>
  <c r="V1254" i="15"/>
  <c r="N1254" i="15"/>
  <c r="B1254" i="15"/>
  <c r="AD1254" i="15"/>
  <c r="U1254" i="15"/>
  <c r="M1254" i="15"/>
  <c r="T1254" i="15"/>
  <c r="L1254" i="15"/>
  <c r="R1254" i="15"/>
  <c r="W1254" i="15"/>
  <c r="O1254" i="15"/>
  <c r="C1254" i="15"/>
  <c r="Z1254" i="15"/>
  <c r="S1254" i="15"/>
  <c r="Q1254" i="15"/>
  <c r="K1254" i="15"/>
  <c r="A1254" i="7"/>
  <c r="E1253" i="7"/>
  <c r="F1253" i="7" s="1"/>
  <c r="G1255" i="12" l="1"/>
  <c r="H1255" i="12"/>
  <c r="X1254" i="15"/>
  <c r="Y1254" i="15"/>
  <c r="E1254" i="15"/>
  <c r="F1254" i="15" s="1"/>
  <c r="I1254" i="15"/>
  <c r="J1254" i="15" s="1"/>
  <c r="V1254" i="7"/>
  <c r="K1254" i="7"/>
  <c r="H1254" i="7"/>
  <c r="AC1254" i="15"/>
  <c r="Y1255" i="12"/>
  <c r="P1255" i="12"/>
  <c r="D1255" i="12"/>
  <c r="O1255" i="12"/>
  <c r="C1255" i="12"/>
  <c r="N1255" i="12"/>
  <c r="B1255" i="12"/>
  <c r="V1255" i="12"/>
  <c r="M1255" i="12"/>
  <c r="L1255" i="12"/>
  <c r="S1255" i="12"/>
  <c r="K1255" i="12"/>
  <c r="R1255" i="12"/>
  <c r="Z1255" i="12"/>
  <c r="Q1255" i="12"/>
  <c r="A1255" i="15"/>
  <c r="P1254" i="15"/>
  <c r="AA1254" i="15"/>
  <c r="AB1254" i="15" s="1"/>
  <c r="AD1254" i="7"/>
  <c r="U1254" i="7"/>
  <c r="M1254" i="7"/>
  <c r="T1254" i="7"/>
  <c r="L1254" i="7"/>
  <c r="S1254" i="7"/>
  <c r="G1254" i="7"/>
  <c r="R1254" i="7"/>
  <c r="Z1254" i="7"/>
  <c r="Q1254" i="7"/>
  <c r="P1254" i="7"/>
  <c r="D1254" i="7"/>
  <c r="W1254" i="7"/>
  <c r="O1254" i="7"/>
  <c r="C1254" i="7"/>
  <c r="I1254" i="7" s="1"/>
  <c r="J1254" i="7" s="1"/>
  <c r="AE1254" i="7"/>
  <c r="N1254" i="7"/>
  <c r="B1254" i="7"/>
  <c r="E1255" i="12" l="1"/>
  <c r="F1255" i="12" s="1"/>
  <c r="I1255" i="12"/>
  <c r="J1255" i="12" s="1"/>
  <c r="T1255" i="12"/>
  <c r="U1255" i="12"/>
  <c r="D1255" i="15"/>
  <c r="G1255" i="15"/>
  <c r="H1255" i="15"/>
  <c r="X1254" i="7"/>
  <c r="Y1254" i="7"/>
  <c r="T1255" i="15"/>
  <c r="L1255" i="15"/>
  <c r="S1255" i="15"/>
  <c r="K1255" i="15"/>
  <c r="R1255" i="15"/>
  <c r="AE1255" i="15"/>
  <c r="V1255" i="15"/>
  <c r="N1255" i="15"/>
  <c r="B1255" i="15"/>
  <c r="AD1255" i="15"/>
  <c r="U1255" i="15"/>
  <c r="M1255" i="15"/>
  <c r="C1255" i="15"/>
  <c r="Z1255" i="15"/>
  <c r="W1255" i="15"/>
  <c r="Q1255" i="15"/>
  <c r="O1255" i="15"/>
  <c r="AA1254" i="7"/>
  <c r="AB1254" i="7" s="1"/>
  <c r="W1255" i="12"/>
  <c r="X1255" i="12" s="1"/>
  <c r="A1256" i="12"/>
  <c r="E1254" i="7"/>
  <c r="F1254" i="7" s="1"/>
  <c r="A1255" i="7"/>
  <c r="AC1254" i="7"/>
  <c r="G1256" i="12" l="1"/>
  <c r="H1256" i="12"/>
  <c r="X1255" i="15"/>
  <c r="Y1255" i="15"/>
  <c r="E1255" i="15"/>
  <c r="F1255" i="15" s="1"/>
  <c r="I1255" i="15"/>
  <c r="J1255" i="15" s="1"/>
  <c r="V1255" i="7"/>
  <c r="K1255" i="7"/>
  <c r="H1255" i="7"/>
  <c r="S1256" i="12"/>
  <c r="K1256" i="12"/>
  <c r="R1256" i="12"/>
  <c r="Z1256" i="12"/>
  <c r="Q1256" i="12"/>
  <c r="Y1256" i="12"/>
  <c r="P1256" i="12"/>
  <c r="D1256" i="12"/>
  <c r="O1256" i="12"/>
  <c r="C1256" i="12"/>
  <c r="N1256" i="12"/>
  <c r="B1256" i="12"/>
  <c r="V1256" i="12"/>
  <c r="M1256" i="12"/>
  <c r="L1256" i="12"/>
  <c r="A1256" i="15"/>
  <c r="AC1255" i="15"/>
  <c r="S1255" i="7"/>
  <c r="G1255" i="7"/>
  <c r="R1255" i="7"/>
  <c r="Z1255" i="7"/>
  <c r="Q1255" i="7"/>
  <c r="P1255" i="7"/>
  <c r="D1255" i="7"/>
  <c r="W1255" i="7"/>
  <c r="O1255" i="7"/>
  <c r="C1255" i="7"/>
  <c r="I1255" i="7" s="1"/>
  <c r="J1255" i="7" s="1"/>
  <c r="AE1255" i="7"/>
  <c r="N1255" i="7"/>
  <c r="B1255" i="7"/>
  <c r="AD1255" i="7"/>
  <c r="U1255" i="7"/>
  <c r="M1255" i="7"/>
  <c r="T1255" i="7"/>
  <c r="L1255" i="7"/>
  <c r="P1255" i="15"/>
  <c r="AA1255" i="15"/>
  <c r="AB1255" i="15" s="1"/>
  <c r="T1256" i="12" l="1"/>
  <c r="U1256" i="12"/>
  <c r="E1256" i="12"/>
  <c r="F1256" i="12" s="1"/>
  <c r="I1256" i="12"/>
  <c r="J1256" i="12" s="1"/>
  <c r="D1256" i="15"/>
  <c r="G1256" i="15"/>
  <c r="H1256" i="15"/>
  <c r="X1255" i="7"/>
  <c r="Y1255" i="7"/>
  <c r="AA1255" i="7"/>
  <c r="AB1255" i="7" s="1"/>
  <c r="R1256" i="15"/>
  <c r="Z1256" i="15"/>
  <c r="Q1256" i="15"/>
  <c r="AE1256" i="15"/>
  <c r="V1256" i="15"/>
  <c r="N1256" i="15"/>
  <c r="B1256" i="15"/>
  <c r="T1256" i="15"/>
  <c r="L1256" i="15"/>
  <c r="S1256" i="15"/>
  <c r="K1256" i="15"/>
  <c r="M1256" i="15"/>
  <c r="C1256" i="15"/>
  <c r="AD1256" i="15"/>
  <c r="W1256" i="15"/>
  <c r="U1256" i="15"/>
  <c r="O1256" i="15"/>
  <c r="E1255" i="7"/>
  <c r="F1255" i="7" s="1"/>
  <c r="A1256" i="7"/>
  <c r="W1256" i="12"/>
  <c r="X1256" i="12" s="1"/>
  <c r="AC1255" i="7"/>
  <c r="A1257" i="12"/>
  <c r="G1257" i="12" l="1"/>
  <c r="H1257" i="12"/>
  <c r="X1256" i="15"/>
  <c r="Y1256" i="15"/>
  <c r="E1256" i="15"/>
  <c r="F1256" i="15" s="1"/>
  <c r="I1256" i="15"/>
  <c r="J1256" i="15" s="1"/>
  <c r="V1256" i="7"/>
  <c r="K1256" i="7"/>
  <c r="H1256" i="7"/>
  <c r="A1257" i="15"/>
  <c r="N1257" i="12"/>
  <c r="B1257" i="12"/>
  <c r="V1257" i="12"/>
  <c r="M1257" i="12"/>
  <c r="L1257" i="12"/>
  <c r="S1257" i="12"/>
  <c r="K1257" i="12"/>
  <c r="R1257" i="12"/>
  <c r="Z1257" i="12"/>
  <c r="Q1257" i="12"/>
  <c r="Y1257" i="12"/>
  <c r="P1257" i="12"/>
  <c r="D1257" i="12"/>
  <c r="O1257" i="12"/>
  <c r="C1257" i="12"/>
  <c r="P1256" i="15"/>
  <c r="AA1256" i="15"/>
  <c r="AB1256" i="15" s="1"/>
  <c r="AC1256" i="15"/>
  <c r="Z1256" i="7"/>
  <c r="Q1256" i="7"/>
  <c r="P1256" i="7"/>
  <c r="D1256" i="7"/>
  <c r="W1256" i="7"/>
  <c r="O1256" i="7"/>
  <c r="C1256" i="7"/>
  <c r="I1256" i="7" s="1"/>
  <c r="J1256" i="7" s="1"/>
  <c r="AE1256" i="7"/>
  <c r="N1256" i="7"/>
  <c r="B1256" i="7"/>
  <c r="AD1256" i="7"/>
  <c r="U1256" i="7"/>
  <c r="M1256" i="7"/>
  <c r="T1256" i="7"/>
  <c r="L1256" i="7"/>
  <c r="S1256" i="7"/>
  <c r="G1256" i="7"/>
  <c r="R1256" i="7"/>
  <c r="T1257" i="12" l="1"/>
  <c r="U1257" i="12"/>
  <c r="E1257" i="12"/>
  <c r="F1257" i="12" s="1"/>
  <c r="I1257" i="12"/>
  <c r="J1257" i="12" s="1"/>
  <c r="D1257" i="15"/>
  <c r="G1257" i="15"/>
  <c r="H1257" i="15"/>
  <c r="X1256" i="7"/>
  <c r="Y1256" i="7"/>
  <c r="AA1256" i="7"/>
  <c r="AB1256" i="7" s="1"/>
  <c r="AC1256" i="7"/>
  <c r="W1257" i="12"/>
  <c r="X1257" i="12" s="1"/>
  <c r="E1256" i="7"/>
  <c r="F1256" i="7" s="1"/>
  <c r="A1257" i="7"/>
  <c r="W1257" i="15"/>
  <c r="O1257" i="15"/>
  <c r="C1257" i="15"/>
  <c r="AE1257" i="15"/>
  <c r="V1257" i="15"/>
  <c r="N1257" i="15"/>
  <c r="B1257" i="15"/>
  <c r="T1257" i="15"/>
  <c r="L1257" i="15"/>
  <c r="R1257" i="15"/>
  <c r="Z1257" i="15"/>
  <c r="Q1257" i="15"/>
  <c r="S1257" i="15"/>
  <c r="M1257" i="15"/>
  <c r="K1257" i="15"/>
  <c r="AD1257" i="15"/>
  <c r="U1257" i="15"/>
  <c r="A1258" i="12"/>
  <c r="G1258" i="12" l="1"/>
  <c r="H1258" i="12"/>
  <c r="E1257" i="15"/>
  <c r="F1257" i="15" s="1"/>
  <c r="I1257" i="15"/>
  <c r="J1257" i="15" s="1"/>
  <c r="X1257" i="15"/>
  <c r="Y1257" i="15"/>
  <c r="V1257" i="7"/>
  <c r="K1257" i="7"/>
  <c r="H1257" i="7"/>
  <c r="P1257" i="15"/>
  <c r="AA1257" i="15"/>
  <c r="AB1257" i="15" s="1"/>
  <c r="W1257" i="7"/>
  <c r="O1257" i="7"/>
  <c r="C1257" i="7"/>
  <c r="I1257" i="7" s="1"/>
  <c r="J1257" i="7" s="1"/>
  <c r="AE1257" i="7"/>
  <c r="N1257" i="7"/>
  <c r="B1257" i="7"/>
  <c r="AD1257" i="7"/>
  <c r="U1257" i="7"/>
  <c r="M1257" i="7"/>
  <c r="T1257" i="7"/>
  <c r="L1257" i="7"/>
  <c r="S1257" i="7"/>
  <c r="G1257" i="7"/>
  <c r="R1257" i="7"/>
  <c r="Z1257" i="7"/>
  <c r="Q1257" i="7"/>
  <c r="P1257" i="7"/>
  <c r="D1257" i="7"/>
  <c r="AC1257" i="15"/>
  <c r="A1258" i="15"/>
  <c r="Z1258" i="12"/>
  <c r="Q1258" i="12"/>
  <c r="Y1258" i="12"/>
  <c r="P1258" i="12"/>
  <c r="D1258" i="12"/>
  <c r="O1258" i="12"/>
  <c r="C1258" i="12"/>
  <c r="N1258" i="12"/>
  <c r="B1258" i="12"/>
  <c r="V1258" i="12"/>
  <c r="M1258" i="12"/>
  <c r="L1258" i="12"/>
  <c r="S1258" i="12"/>
  <c r="K1258" i="12"/>
  <c r="R1258" i="12"/>
  <c r="E1258" i="12" l="1"/>
  <c r="F1258" i="12" s="1"/>
  <c r="I1258" i="12"/>
  <c r="J1258" i="12" s="1"/>
  <c r="T1258" i="12"/>
  <c r="U1258" i="12"/>
  <c r="D1258" i="15"/>
  <c r="G1258" i="15"/>
  <c r="H1258" i="15"/>
  <c r="X1257" i="7"/>
  <c r="Y1257" i="7"/>
  <c r="AC1257" i="7"/>
  <c r="A1258" i="7"/>
  <c r="E1257" i="7"/>
  <c r="F1257" i="7" s="1"/>
  <c r="AE1258" i="15"/>
  <c r="V1258" i="15"/>
  <c r="N1258" i="15"/>
  <c r="B1258" i="15"/>
  <c r="AD1258" i="15"/>
  <c r="U1258" i="15"/>
  <c r="M1258" i="15"/>
  <c r="T1258" i="15"/>
  <c r="L1258" i="15"/>
  <c r="R1258" i="15"/>
  <c r="W1258" i="15"/>
  <c r="O1258" i="15"/>
  <c r="C1258" i="15"/>
  <c r="Z1258" i="15"/>
  <c r="S1258" i="15"/>
  <c r="Q1258" i="15"/>
  <c r="K1258" i="15"/>
  <c r="W1258" i="12"/>
  <c r="X1258" i="12" s="1"/>
  <c r="AA1257" i="7"/>
  <c r="AB1257" i="7" s="1"/>
  <c r="A1259" i="12"/>
  <c r="G1259" i="12" l="1"/>
  <c r="H1259" i="12"/>
  <c r="X1258" i="15"/>
  <c r="Y1258" i="15"/>
  <c r="E1258" i="15"/>
  <c r="F1258" i="15" s="1"/>
  <c r="I1258" i="15"/>
  <c r="J1258" i="15" s="1"/>
  <c r="V1258" i="7"/>
  <c r="K1258" i="7"/>
  <c r="H1258" i="7"/>
  <c r="AC1258" i="15"/>
  <c r="P1258" i="15"/>
  <c r="AA1258" i="15"/>
  <c r="AB1258" i="15" s="1"/>
  <c r="A1259" i="15"/>
  <c r="L1259" i="12"/>
  <c r="S1259" i="12"/>
  <c r="K1259" i="12"/>
  <c r="R1259" i="12"/>
  <c r="Z1259" i="12"/>
  <c r="Q1259" i="12"/>
  <c r="Y1259" i="12"/>
  <c r="P1259" i="12"/>
  <c r="D1259" i="12"/>
  <c r="O1259" i="12"/>
  <c r="C1259" i="12"/>
  <c r="N1259" i="12"/>
  <c r="B1259" i="12"/>
  <c r="M1259" i="12"/>
  <c r="V1259" i="12"/>
  <c r="AD1258" i="7"/>
  <c r="U1258" i="7"/>
  <c r="M1258" i="7"/>
  <c r="T1258" i="7"/>
  <c r="L1258" i="7"/>
  <c r="S1258" i="7"/>
  <c r="G1258" i="7"/>
  <c r="R1258" i="7"/>
  <c r="Z1258" i="7"/>
  <c r="Q1258" i="7"/>
  <c r="P1258" i="7"/>
  <c r="D1258" i="7"/>
  <c r="W1258" i="7"/>
  <c r="O1258" i="7"/>
  <c r="C1258" i="7"/>
  <c r="I1258" i="7" s="1"/>
  <c r="J1258" i="7" s="1"/>
  <c r="AE1258" i="7"/>
  <c r="N1258" i="7"/>
  <c r="B1258" i="7"/>
  <c r="T1259" i="12" l="1"/>
  <c r="U1259" i="12"/>
  <c r="E1259" i="12"/>
  <c r="F1259" i="12" s="1"/>
  <c r="I1259" i="12"/>
  <c r="J1259" i="12" s="1"/>
  <c r="D1259" i="15"/>
  <c r="G1259" i="15"/>
  <c r="H1259" i="15"/>
  <c r="X1258" i="7"/>
  <c r="Y1258" i="7"/>
  <c r="AA1258" i="7"/>
  <c r="AB1258" i="7" s="1"/>
  <c r="T1259" i="15"/>
  <c r="L1259" i="15"/>
  <c r="S1259" i="15"/>
  <c r="K1259" i="15"/>
  <c r="R1259" i="15"/>
  <c r="AE1259" i="15"/>
  <c r="V1259" i="15"/>
  <c r="N1259" i="15"/>
  <c r="B1259" i="15"/>
  <c r="AD1259" i="15"/>
  <c r="U1259" i="15"/>
  <c r="M1259" i="15"/>
  <c r="Z1259" i="15"/>
  <c r="W1259" i="15"/>
  <c r="Q1259" i="15"/>
  <c r="O1259" i="15"/>
  <c r="C1259" i="15"/>
  <c r="E1258" i="7"/>
  <c r="F1258" i="7" s="1"/>
  <c r="A1259" i="7"/>
  <c r="AC1258" i="7"/>
  <c r="W1259" i="12"/>
  <c r="X1259" i="12" s="1"/>
  <c r="A1260" i="12"/>
  <c r="G1260" i="12" l="1"/>
  <c r="H1260" i="12"/>
  <c r="E1259" i="15"/>
  <c r="F1259" i="15" s="1"/>
  <c r="I1259" i="15"/>
  <c r="J1259" i="15" s="1"/>
  <c r="X1259" i="15"/>
  <c r="Y1259" i="15"/>
  <c r="V1259" i="7"/>
  <c r="K1259" i="7"/>
  <c r="H1259" i="7"/>
  <c r="S1259" i="7"/>
  <c r="G1259" i="7"/>
  <c r="R1259" i="7"/>
  <c r="Z1259" i="7"/>
  <c r="Q1259" i="7"/>
  <c r="P1259" i="7"/>
  <c r="D1259" i="7"/>
  <c r="W1259" i="7"/>
  <c r="O1259" i="7"/>
  <c r="C1259" i="7"/>
  <c r="I1259" i="7" s="1"/>
  <c r="J1259" i="7" s="1"/>
  <c r="AE1259" i="7"/>
  <c r="N1259" i="7"/>
  <c r="B1259" i="7"/>
  <c r="AD1259" i="7"/>
  <c r="U1259" i="7"/>
  <c r="M1259" i="7"/>
  <c r="T1259" i="7"/>
  <c r="L1259" i="7"/>
  <c r="AC1259" i="15"/>
  <c r="O1260" i="12"/>
  <c r="C1260" i="12"/>
  <c r="N1260" i="12"/>
  <c r="B1260" i="12"/>
  <c r="V1260" i="12"/>
  <c r="M1260" i="12"/>
  <c r="L1260" i="12"/>
  <c r="S1260" i="12"/>
  <c r="K1260" i="12"/>
  <c r="R1260" i="12"/>
  <c r="Z1260" i="12"/>
  <c r="Q1260" i="12"/>
  <c r="Y1260" i="12"/>
  <c r="P1260" i="12"/>
  <c r="D1260" i="12"/>
  <c r="A1260" i="15"/>
  <c r="P1259" i="15"/>
  <c r="AA1259" i="15"/>
  <c r="AB1259" i="15" s="1"/>
  <c r="E1260" i="12" l="1"/>
  <c r="F1260" i="12" s="1"/>
  <c r="I1260" i="12"/>
  <c r="J1260" i="12" s="1"/>
  <c r="T1260" i="12"/>
  <c r="U1260" i="12"/>
  <c r="D1260" i="15"/>
  <c r="G1260" i="15"/>
  <c r="H1260" i="15"/>
  <c r="X1259" i="7"/>
  <c r="Y1259" i="7"/>
  <c r="A1261" i="12"/>
  <c r="AA1259" i="7"/>
  <c r="AB1259" i="7" s="1"/>
  <c r="W1260" i="12"/>
  <c r="X1260" i="12" s="1"/>
  <c r="E1259" i="7"/>
  <c r="F1259" i="7" s="1"/>
  <c r="A1260" i="7"/>
  <c r="R1260" i="15"/>
  <c r="Z1260" i="15"/>
  <c r="Q1260" i="15"/>
  <c r="AE1260" i="15"/>
  <c r="V1260" i="15"/>
  <c r="N1260" i="15"/>
  <c r="B1260" i="15"/>
  <c r="T1260" i="15"/>
  <c r="L1260" i="15"/>
  <c r="S1260" i="15"/>
  <c r="K1260" i="15"/>
  <c r="AD1260" i="15"/>
  <c r="W1260" i="15"/>
  <c r="U1260" i="15"/>
  <c r="O1260" i="15"/>
  <c r="M1260" i="15"/>
  <c r="C1260" i="15"/>
  <c r="AC1259" i="7"/>
  <c r="G1261" i="12" l="1"/>
  <c r="H1261" i="12"/>
  <c r="E1260" i="15"/>
  <c r="F1260" i="15" s="1"/>
  <c r="I1260" i="15"/>
  <c r="J1260" i="15" s="1"/>
  <c r="X1260" i="15"/>
  <c r="Y1260" i="15"/>
  <c r="V1260" i="7"/>
  <c r="K1260" i="7"/>
  <c r="H1260" i="7"/>
  <c r="Z1260" i="7"/>
  <c r="Q1260" i="7"/>
  <c r="P1260" i="7"/>
  <c r="D1260" i="7"/>
  <c r="W1260" i="7"/>
  <c r="O1260" i="7"/>
  <c r="C1260" i="7"/>
  <c r="I1260" i="7" s="1"/>
  <c r="J1260" i="7" s="1"/>
  <c r="AE1260" i="7"/>
  <c r="N1260" i="7"/>
  <c r="B1260" i="7"/>
  <c r="AD1260" i="7"/>
  <c r="U1260" i="7"/>
  <c r="M1260" i="7"/>
  <c r="T1260" i="7"/>
  <c r="L1260" i="7"/>
  <c r="S1260" i="7"/>
  <c r="G1260" i="7"/>
  <c r="R1260" i="7"/>
  <c r="P1260" i="15"/>
  <c r="AA1260" i="15"/>
  <c r="AB1260" i="15" s="1"/>
  <c r="AC1260" i="15"/>
  <c r="A1261" i="15"/>
  <c r="R1261" i="12"/>
  <c r="Z1261" i="12"/>
  <c r="Q1261" i="12"/>
  <c r="Y1261" i="12"/>
  <c r="P1261" i="12"/>
  <c r="D1261" i="12"/>
  <c r="O1261" i="12"/>
  <c r="C1261" i="12"/>
  <c r="N1261" i="12"/>
  <c r="B1261" i="12"/>
  <c r="V1261" i="12"/>
  <c r="M1261" i="12"/>
  <c r="L1261" i="12"/>
  <c r="S1261" i="12"/>
  <c r="K1261" i="12"/>
  <c r="E1261" i="12" l="1"/>
  <c r="F1261" i="12" s="1"/>
  <c r="I1261" i="12"/>
  <c r="J1261" i="12" s="1"/>
  <c r="T1261" i="12"/>
  <c r="U1261" i="12"/>
  <c r="D1261" i="15"/>
  <c r="G1261" i="15"/>
  <c r="H1261" i="15"/>
  <c r="X1260" i="7"/>
  <c r="Y1260" i="7"/>
  <c r="E1260" i="7"/>
  <c r="F1260" i="7" s="1"/>
  <c r="A1261" i="7"/>
  <c r="W1261" i="12"/>
  <c r="X1261" i="12" s="1"/>
  <c r="AA1260" i="7"/>
  <c r="AB1260" i="7" s="1"/>
  <c r="A1262" i="12"/>
  <c r="W1261" i="15"/>
  <c r="O1261" i="15"/>
  <c r="C1261" i="15"/>
  <c r="AE1261" i="15"/>
  <c r="V1261" i="15"/>
  <c r="N1261" i="15"/>
  <c r="B1261" i="15"/>
  <c r="T1261" i="15"/>
  <c r="L1261" i="15"/>
  <c r="R1261" i="15"/>
  <c r="Z1261" i="15"/>
  <c r="Q1261" i="15"/>
  <c r="K1261" i="15"/>
  <c r="AD1261" i="15"/>
  <c r="U1261" i="15"/>
  <c r="S1261" i="15"/>
  <c r="M1261" i="15"/>
  <c r="AC1260" i="7"/>
  <c r="G1262" i="12" l="1"/>
  <c r="H1262" i="12"/>
  <c r="E1261" i="15"/>
  <c r="F1261" i="15" s="1"/>
  <c r="I1261" i="15"/>
  <c r="J1261" i="15" s="1"/>
  <c r="X1261" i="15"/>
  <c r="Y1261" i="15"/>
  <c r="V1261" i="7"/>
  <c r="K1261" i="7"/>
  <c r="H1261" i="7"/>
  <c r="P1261" i="15"/>
  <c r="AA1261" i="15"/>
  <c r="AB1261" i="15" s="1"/>
  <c r="V1262" i="12"/>
  <c r="M1262" i="12"/>
  <c r="L1262" i="12"/>
  <c r="S1262" i="12"/>
  <c r="K1262" i="12"/>
  <c r="R1262" i="12"/>
  <c r="Z1262" i="12"/>
  <c r="Q1262" i="12"/>
  <c r="Y1262" i="12"/>
  <c r="P1262" i="12"/>
  <c r="D1262" i="12"/>
  <c r="O1262" i="12"/>
  <c r="C1262" i="12"/>
  <c r="N1262" i="12"/>
  <c r="B1262" i="12"/>
  <c r="W1261" i="7"/>
  <c r="O1261" i="7"/>
  <c r="C1261" i="7"/>
  <c r="I1261" i="7" s="1"/>
  <c r="J1261" i="7" s="1"/>
  <c r="AE1261" i="7"/>
  <c r="N1261" i="7"/>
  <c r="B1261" i="7"/>
  <c r="AD1261" i="7"/>
  <c r="U1261" i="7"/>
  <c r="M1261" i="7"/>
  <c r="T1261" i="7"/>
  <c r="L1261" i="7"/>
  <c r="S1261" i="7"/>
  <c r="G1261" i="7"/>
  <c r="R1261" i="7"/>
  <c r="Z1261" i="7"/>
  <c r="Q1261" i="7"/>
  <c r="P1261" i="7"/>
  <c r="D1261" i="7"/>
  <c r="A1262" i="15"/>
  <c r="AC1261" i="15"/>
  <c r="E1262" i="12" l="1"/>
  <c r="F1262" i="12" s="1"/>
  <c r="I1262" i="12"/>
  <c r="J1262" i="12" s="1"/>
  <c r="T1262" i="12"/>
  <c r="U1262" i="12"/>
  <c r="D1262" i="15"/>
  <c r="G1262" i="15"/>
  <c r="H1262" i="15"/>
  <c r="X1261" i="7"/>
  <c r="Y1261" i="7"/>
  <c r="AE1262" i="15"/>
  <c r="V1262" i="15"/>
  <c r="N1262" i="15"/>
  <c r="B1262" i="15"/>
  <c r="AD1262" i="15"/>
  <c r="U1262" i="15"/>
  <c r="M1262" i="15"/>
  <c r="T1262" i="15"/>
  <c r="L1262" i="15"/>
  <c r="R1262" i="15"/>
  <c r="W1262" i="15"/>
  <c r="O1262" i="15"/>
  <c r="C1262" i="15"/>
  <c r="Q1262" i="15"/>
  <c r="K1262" i="15"/>
  <c r="Z1262" i="15"/>
  <c r="S1262" i="15"/>
  <c r="A1263" i="12"/>
  <c r="A1262" i="7"/>
  <c r="E1261" i="7"/>
  <c r="F1261" i="7" s="1"/>
  <c r="AC1261" i="7"/>
  <c r="W1262" i="12"/>
  <c r="X1262" i="12" s="1"/>
  <c r="AA1261" i="7"/>
  <c r="AB1261" i="7" s="1"/>
  <c r="G1263" i="12" l="1"/>
  <c r="H1263" i="12"/>
  <c r="X1262" i="15"/>
  <c r="Y1262" i="15"/>
  <c r="E1262" i="15"/>
  <c r="F1262" i="15" s="1"/>
  <c r="I1262" i="15"/>
  <c r="J1262" i="15" s="1"/>
  <c r="V1262" i="7"/>
  <c r="K1262" i="7"/>
  <c r="H1262" i="7"/>
  <c r="A1263" i="15"/>
  <c r="AD1262" i="7"/>
  <c r="U1262" i="7"/>
  <c r="M1262" i="7"/>
  <c r="T1262" i="7"/>
  <c r="L1262" i="7"/>
  <c r="S1262" i="7"/>
  <c r="G1262" i="7"/>
  <c r="R1262" i="7"/>
  <c r="Z1262" i="7"/>
  <c r="Q1262" i="7"/>
  <c r="P1262" i="7"/>
  <c r="D1262" i="7"/>
  <c r="W1262" i="7"/>
  <c r="O1262" i="7"/>
  <c r="C1262" i="7"/>
  <c r="I1262" i="7" s="1"/>
  <c r="J1262" i="7" s="1"/>
  <c r="AE1262" i="7"/>
  <c r="N1262" i="7"/>
  <c r="B1262" i="7"/>
  <c r="P1262" i="15"/>
  <c r="AA1262" i="15"/>
  <c r="AB1262" i="15" s="1"/>
  <c r="Y1263" i="12"/>
  <c r="P1263" i="12"/>
  <c r="D1263" i="12"/>
  <c r="O1263" i="12"/>
  <c r="C1263" i="12"/>
  <c r="N1263" i="12"/>
  <c r="B1263" i="12"/>
  <c r="V1263" i="12"/>
  <c r="M1263" i="12"/>
  <c r="L1263" i="12"/>
  <c r="S1263" i="12"/>
  <c r="K1263" i="12"/>
  <c r="R1263" i="12"/>
  <c r="Z1263" i="12"/>
  <c r="Q1263" i="12"/>
  <c r="AC1262" i="15"/>
  <c r="E1263" i="12" l="1"/>
  <c r="F1263" i="12" s="1"/>
  <c r="I1263" i="12"/>
  <c r="J1263" i="12" s="1"/>
  <c r="T1263" i="12"/>
  <c r="U1263" i="12"/>
  <c r="D1263" i="15"/>
  <c r="G1263" i="15"/>
  <c r="H1263" i="15"/>
  <c r="X1262" i="7"/>
  <c r="Y1262" i="7"/>
  <c r="W1263" i="12"/>
  <c r="X1263" i="12" s="1"/>
  <c r="A1264" i="12"/>
  <c r="AA1262" i="7"/>
  <c r="AB1262" i="7" s="1"/>
  <c r="AC1262" i="7"/>
  <c r="E1262" i="7"/>
  <c r="F1262" i="7" s="1"/>
  <c r="A1263" i="7"/>
  <c r="T1263" i="15"/>
  <c r="L1263" i="15"/>
  <c r="S1263" i="15"/>
  <c r="K1263" i="15"/>
  <c r="R1263" i="15"/>
  <c r="AE1263" i="15"/>
  <c r="V1263" i="15"/>
  <c r="N1263" i="15"/>
  <c r="B1263" i="15"/>
  <c r="AD1263" i="15"/>
  <c r="U1263" i="15"/>
  <c r="M1263" i="15"/>
  <c r="W1263" i="15"/>
  <c r="Q1263" i="15"/>
  <c r="O1263" i="15"/>
  <c r="C1263" i="15"/>
  <c r="Z1263" i="15"/>
  <c r="G1264" i="12" l="1"/>
  <c r="H1264" i="12"/>
  <c r="X1263" i="15"/>
  <c r="Y1263" i="15"/>
  <c r="E1263" i="15"/>
  <c r="F1263" i="15" s="1"/>
  <c r="I1263" i="15"/>
  <c r="J1263" i="15" s="1"/>
  <c r="V1263" i="7"/>
  <c r="K1263" i="7"/>
  <c r="H1263" i="7"/>
  <c r="AC1263" i="15"/>
  <c r="P1263" i="15"/>
  <c r="AA1263" i="15"/>
  <c r="AB1263" i="15" s="1"/>
  <c r="S1264" i="12"/>
  <c r="K1264" i="12"/>
  <c r="R1264" i="12"/>
  <c r="Z1264" i="12"/>
  <c r="Q1264" i="12"/>
  <c r="Y1264" i="12"/>
  <c r="P1264" i="12"/>
  <c r="D1264" i="12"/>
  <c r="O1264" i="12"/>
  <c r="C1264" i="12"/>
  <c r="N1264" i="12"/>
  <c r="B1264" i="12"/>
  <c r="V1264" i="12"/>
  <c r="M1264" i="12"/>
  <c r="L1264" i="12"/>
  <c r="A1264" i="15"/>
  <c r="S1263" i="7"/>
  <c r="G1263" i="7"/>
  <c r="R1263" i="7"/>
  <c r="Z1263" i="7"/>
  <c r="Q1263" i="7"/>
  <c r="P1263" i="7"/>
  <c r="D1263" i="7"/>
  <c r="W1263" i="7"/>
  <c r="O1263" i="7"/>
  <c r="C1263" i="7"/>
  <c r="I1263" i="7" s="1"/>
  <c r="J1263" i="7" s="1"/>
  <c r="AE1263" i="7"/>
  <c r="N1263" i="7"/>
  <c r="B1263" i="7"/>
  <c r="AD1263" i="7"/>
  <c r="U1263" i="7"/>
  <c r="M1263" i="7"/>
  <c r="T1263" i="7"/>
  <c r="L1263" i="7"/>
  <c r="E1264" i="12" l="1"/>
  <c r="F1264" i="12" s="1"/>
  <c r="I1264" i="12"/>
  <c r="J1264" i="12" s="1"/>
  <c r="T1264" i="12"/>
  <c r="U1264" i="12"/>
  <c r="D1264" i="15"/>
  <c r="G1264" i="15"/>
  <c r="H1264" i="15"/>
  <c r="X1263" i="7"/>
  <c r="Y1263" i="7"/>
  <c r="E1263" i="7"/>
  <c r="F1263" i="7" s="1"/>
  <c r="A1264" i="7"/>
  <c r="W1264" i="12"/>
  <c r="X1264" i="12" s="1"/>
  <c r="AC1263" i="7"/>
  <c r="A1265" i="12"/>
  <c r="R1264" i="15"/>
  <c r="Z1264" i="15"/>
  <c r="Q1264" i="15"/>
  <c r="AE1264" i="15"/>
  <c r="V1264" i="15"/>
  <c r="N1264" i="15"/>
  <c r="B1264" i="15"/>
  <c r="T1264" i="15"/>
  <c r="L1264" i="15"/>
  <c r="S1264" i="15"/>
  <c r="K1264" i="15"/>
  <c r="AD1264" i="15"/>
  <c r="W1264" i="15"/>
  <c r="U1264" i="15"/>
  <c r="O1264" i="15"/>
  <c r="M1264" i="15"/>
  <c r="C1264" i="15"/>
  <c r="AA1263" i="7"/>
  <c r="AB1263" i="7" s="1"/>
  <c r="G1265" i="12" l="1"/>
  <c r="H1265" i="12"/>
  <c r="E1264" i="15"/>
  <c r="F1264" i="15" s="1"/>
  <c r="I1264" i="15"/>
  <c r="J1264" i="15" s="1"/>
  <c r="X1264" i="15"/>
  <c r="Y1264" i="15"/>
  <c r="V1264" i="7"/>
  <c r="K1264" i="7"/>
  <c r="H1264" i="7"/>
  <c r="A1265" i="15"/>
  <c r="P1264" i="15"/>
  <c r="AA1264" i="15"/>
  <c r="AB1264" i="15" s="1"/>
  <c r="N1265" i="12"/>
  <c r="B1265" i="12"/>
  <c r="V1265" i="12"/>
  <c r="M1265" i="12"/>
  <c r="L1265" i="12"/>
  <c r="S1265" i="12"/>
  <c r="K1265" i="12"/>
  <c r="R1265" i="12"/>
  <c r="Z1265" i="12"/>
  <c r="Q1265" i="12"/>
  <c r="Y1265" i="12"/>
  <c r="P1265" i="12"/>
  <c r="D1265" i="12"/>
  <c r="O1265" i="12"/>
  <c r="C1265" i="12"/>
  <c r="AC1264" i="15"/>
  <c r="Z1264" i="7"/>
  <c r="Q1264" i="7"/>
  <c r="P1264" i="7"/>
  <c r="D1264" i="7"/>
  <c r="W1264" i="7"/>
  <c r="O1264" i="7"/>
  <c r="C1264" i="7"/>
  <c r="I1264" i="7" s="1"/>
  <c r="J1264" i="7" s="1"/>
  <c r="AE1264" i="7"/>
  <c r="N1264" i="7"/>
  <c r="B1264" i="7"/>
  <c r="AD1264" i="7"/>
  <c r="U1264" i="7"/>
  <c r="M1264" i="7"/>
  <c r="T1264" i="7"/>
  <c r="L1264" i="7"/>
  <c r="S1264" i="7"/>
  <c r="G1264" i="7"/>
  <c r="R1264" i="7"/>
  <c r="T1265" i="12" l="1"/>
  <c r="U1265" i="12"/>
  <c r="E1265" i="12"/>
  <c r="F1265" i="12" s="1"/>
  <c r="I1265" i="12"/>
  <c r="J1265" i="12" s="1"/>
  <c r="D1265" i="15"/>
  <c r="G1265" i="15"/>
  <c r="H1265" i="15"/>
  <c r="X1264" i="7"/>
  <c r="Y1264" i="7"/>
  <c r="AA1264" i="7"/>
  <c r="AB1264" i="7" s="1"/>
  <c r="W1265" i="12"/>
  <c r="X1265" i="12" s="1"/>
  <c r="AC1264" i="7"/>
  <c r="A1266" i="12"/>
  <c r="E1264" i="7"/>
  <c r="F1264" i="7" s="1"/>
  <c r="A1265" i="7"/>
  <c r="W1265" i="15"/>
  <c r="O1265" i="15"/>
  <c r="C1265" i="15"/>
  <c r="AE1265" i="15"/>
  <c r="V1265" i="15"/>
  <c r="N1265" i="15"/>
  <c r="B1265" i="15"/>
  <c r="T1265" i="15"/>
  <c r="L1265" i="15"/>
  <c r="R1265" i="15"/>
  <c r="Z1265" i="15"/>
  <c r="Q1265" i="15"/>
  <c r="AD1265" i="15"/>
  <c r="U1265" i="15"/>
  <c r="S1265" i="15"/>
  <c r="M1265" i="15"/>
  <c r="K1265" i="15"/>
  <c r="G1266" i="12" l="1"/>
  <c r="H1266" i="12"/>
  <c r="E1265" i="15"/>
  <c r="F1265" i="15" s="1"/>
  <c r="I1265" i="15"/>
  <c r="J1265" i="15" s="1"/>
  <c r="X1265" i="15"/>
  <c r="Y1265" i="15"/>
  <c r="V1265" i="7"/>
  <c r="K1265" i="7"/>
  <c r="H1265" i="7"/>
  <c r="Z1266" i="12"/>
  <c r="Q1266" i="12"/>
  <c r="Y1266" i="12"/>
  <c r="P1266" i="12"/>
  <c r="D1266" i="12"/>
  <c r="O1266" i="12"/>
  <c r="C1266" i="12"/>
  <c r="N1266" i="12"/>
  <c r="B1266" i="12"/>
  <c r="V1266" i="12"/>
  <c r="M1266" i="12"/>
  <c r="L1266" i="12"/>
  <c r="S1266" i="12"/>
  <c r="K1266" i="12"/>
  <c r="R1266" i="12"/>
  <c r="A1266" i="15"/>
  <c r="AC1265" i="15"/>
  <c r="P1265" i="15"/>
  <c r="AA1265" i="15"/>
  <c r="AB1265" i="15" s="1"/>
  <c r="W1265" i="7"/>
  <c r="O1265" i="7"/>
  <c r="C1265" i="7"/>
  <c r="I1265" i="7" s="1"/>
  <c r="J1265" i="7" s="1"/>
  <c r="AE1265" i="7"/>
  <c r="N1265" i="7"/>
  <c r="B1265" i="7"/>
  <c r="AD1265" i="7"/>
  <c r="U1265" i="7"/>
  <c r="M1265" i="7"/>
  <c r="T1265" i="7"/>
  <c r="L1265" i="7"/>
  <c r="S1265" i="7"/>
  <c r="G1265" i="7"/>
  <c r="R1265" i="7"/>
  <c r="Z1265" i="7"/>
  <c r="Q1265" i="7"/>
  <c r="P1265" i="7"/>
  <c r="D1265" i="7"/>
  <c r="E1266" i="12" l="1"/>
  <c r="F1266" i="12" s="1"/>
  <c r="I1266" i="12"/>
  <c r="J1266" i="12" s="1"/>
  <c r="T1266" i="12"/>
  <c r="U1266" i="12"/>
  <c r="D1266" i="15"/>
  <c r="G1266" i="15"/>
  <c r="H1266" i="15"/>
  <c r="X1265" i="7"/>
  <c r="Y1265" i="7"/>
  <c r="A1266" i="7"/>
  <c r="E1265" i="7"/>
  <c r="F1265" i="7" s="1"/>
  <c r="AE1266" i="15"/>
  <c r="V1266" i="15"/>
  <c r="N1266" i="15"/>
  <c r="B1266" i="15"/>
  <c r="AD1266" i="15"/>
  <c r="U1266" i="15"/>
  <c r="M1266" i="15"/>
  <c r="T1266" i="15"/>
  <c r="L1266" i="15"/>
  <c r="R1266" i="15"/>
  <c r="W1266" i="15"/>
  <c r="O1266" i="15"/>
  <c r="C1266" i="15"/>
  <c r="Z1266" i="15"/>
  <c r="S1266" i="15"/>
  <c r="Q1266" i="15"/>
  <c r="K1266" i="15"/>
  <c r="A1267" i="12"/>
  <c r="AA1265" i="7"/>
  <c r="AB1265" i="7" s="1"/>
  <c r="AC1265" i="7"/>
  <c r="W1266" i="12"/>
  <c r="X1266" i="12" s="1"/>
  <c r="G1267" i="12" l="1"/>
  <c r="H1267" i="12"/>
  <c r="X1266" i="15"/>
  <c r="Y1266" i="15"/>
  <c r="E1266" i="15"/>
  <c r="F1266" i="15" s="1"/>
  <c r="I1266" i="15"/>
  <c r="J1266" i="15" s="1"/>
  <c r="V1266" i="7"/>
  <c r="K1266" i="7"/>
  <c r="H1266" i="7"/>
  <c r="A1267" i="15"/>
  <c r="P1266" i="15"/>
  <c r="AA1266" i="15"/>
  <c r="AB1266" i="15" s="1"/>
  <c r="L1267" i="12"/>
  <c r="S1267" i="12"/>
  <c r="K1267" i="12"/>
  <c r="R1267" i="12"/>
  <c r="Z1267" i="12"/>
  <c r="Q1267" i="12"/>
  <c r="Y1267" i="12"/>
  <c r="P1267" i="12"/>
  <c r="D1267" i="12"/>
  <c r="O1267" i="12"/>
  <c r="C1267" i="12"/>
  <c r="N1267" i="12"/>
  <c r="B1267" i="12"/>
  <c r="V1267" i="12"/>
  <c r="M1267" i="12"/>
  <c r="AC1266" i="15"/>
  <c r="AD1266" i="7"/>
  <c r="U1266" i="7"/>
  <c r="M1266" i="7"/>
  <c r="T1266" i="7"/>
  <c r="L1266" i="7"/>
  <c r="S1266" i="7"/>
  <c r="G1266" i="7"/>
  <c r="R1266" i="7"/>
  <c r="Z1266" i="7"/>
  <c r="Q1266" i="7"/>
  <c r="P1266" i="7"/>
  <c r="D1266" i="7"/>
  <c r="W1266" i="7"/>
  <c r="O1266" i="7"/>
  <c r="C1266" i="7"/>
  <c r="I1266" i="7" s="1"/>
  <c r="J1266" i="7" s="1"/>
  <c r="AE1266" i="7"/>
  <c r="N1266" i="7"/>
  <c r="B1266" i="7"/>
  <c r="E1267" i="12" l="1"/>
  <c r="F1267" i="12" s="1"/>
  <c r="I1267" i="12"/>
  <c r="J1267" i="12" s="1"/>
  <c r="T1267" i="12"/>
  <c r="U1267" i="12"/>
  <c r="D1267" i="15"/>
  <c r="G1267" i="15"/>
  <c r="H1267" i="15"/>
  <c r="X1266" i="7"/>
  <c r="Y1266" i="7"/>
  <c r="A1268" i="12"/>
  <c r="E1266" i="7"/>
  <c r="F1266" i="7" s="1"/>
  <c r="A1267" i="7"/>
  <c r="AC1266" i="7"/>
  <c r="AA1266" i="7"/>
  <c r="AB1266" i="7" s="1"/>
  <c r="W1267" i="12"/>
  <c r="X1267" i="12" s="1"/>
  <c r="T1267" i="15"/>
  <c r="L1267" i="15"/>
  <c r="S1267" i="15"/>
  <c r="K1267" i="15"/>
  <c r="R1267" i="15"/>
  <c r="AE1267" i="15"/>
  <c r="V1267" i="15"/>
  <c r="N1267" i="15"/>
  <c r="B1267" i="15"/>
  <c r="AD1267" i="15"/>
  <c r="U1267" i="15"/>
  <c r="M1267" i="15"/>
  <c r="O1267" i="15"/>
  <c r="C1267" i="15"/>
  <c r="Z1267" i="15"/>
  <c r="W1267" i="15"/>
  <c r="Q1267" i="15"/>
  <c r="G1268" i="12" l="1"/>
  <c r="H1268" i="12"/>
  <c r="X1267" i="15"/>
  <c r="Y1267" i="15"/>
  <c r="E1267" i="15"/>
  <c r="F1267" i="15" s="1"/>
  <c r="I1267" i="15"/>
  <c r="J1267" i="15" s="1"/>
  <c r="V1267" i="7"/>
  <c r="K1267" i="7"/>
  <c r="H1267" i="7"/>
  <c r="A1268" i="15"/>
  <c r="AC1267" i="15"/>
  <c r="S1267" i="7"/>
  <c r="G1267" i="7"/>
  <c r="R1267" i="7"/>
  <c r="Z1267" i="7"/>
  <c r="Q1267" i="7"/>
  <c r="P1267" i="7"/>
  <c r="D1267" i="7"/>
  <c r="W1267" i="7"/>
  <c r="O1267" i="7"/>
  <c r="C1267" i="7"/>
  <c r="I1267" i="7" s="1"/>
  <c r="J1267" i="7" s="1"/>
  <c r="AE1267" i="7"/>
  <c r="N1267" i="7"/>
  <c r="B1267" i="7"/>
  <c r="AD1267" i="7"/>
  <c r="U1267" i="7"/>
  <c r="M1267" i="7"/>
  <c r="T1267" i="7"/>
  <c r="L1267" i="7"/>
  <c r="P1267" i="15"/>
  <c r="AA1267" i="15"/>
  <c r="AB1267" i="15" s="1"/>
  <c r="O1268" i="12"/>
  <c r="C1268" i="12"/>
  <c r="N1268" i="12"/>
  <c r="B1268" i="12"/>
  <c r="V1268" i="12"/>
  <c r="M1268" i="12"/>
  <c r="L1268" i="12"/>
  <c r="S1268" i="12"/>
  <c r="K1268" i="12"/>
  <c r="R1268" i="12"/>
  <c r="Z1268" i="12"/>
  <c r="Q1268" i="12"/>
  <c r="P1268" i="12"/>
  <c r="D1268" i="12"/>
  <c r="Y1268" i="12"/>
  <c r="T1268" i="12" l="1"/>
  <c r="U1268" i="12"/>
  <c r="E1268" i="12"/>
  <c r="F1268" i="12" s="1"/>
  <c r="I1268" i="12"/>
  <c r="J1268" i="12" s="1"/>
  <c r="D1268" i="15"/>
  <c r="G1268" i="15"/>
  <c r="H1268" i="15"/>
  <c r="X1267" i="7"/>
  <c r="Y1267" i="7"/>
  <c r="E1267" i="7"/>
  <c r="F1267" i="7" s="1"/>
  <c r="A1268" i="7"/>
  <c r="W1268" i="12"/>
  <c r="X1268" i="12" s="1"/>
  <c r="AC1267" i="7"/>
  <c r="A1269" i="12"/>
  <c r="R1268" i="15"/>
  <c r="Z1268" i="15"/>
  <c r="Q1268" i="15"/>
  <c r="AE1268" i="15"/>
  <c r="V1268" i="15"/>
  <c r="N1268" i="15"/>
  <c r="B1268" i="15"/>
  <c r="T1268" i="15"/>
  <c r="L1268" i="15"/>
  <c r="S1268" i="15"/>
  <c r="K1268" i="15"/>
  <c r="U1268" i="15"/>
  <c r="O1268" i="15"/>
  <c r="M1268" i="15"/>
  <c r="C1268" i="15"/>
  <c r="AD1268" i="15"/>
  <c r="W1268" i="15"/>
  <c r="AA1267" i="7"/>
  <c r="AB1267" i="7" s="1"/>
  <c r="G1269" i="12" l="1"/>
  <c r="H1269" i="12"/>
  <c r="X1268" i="15"/>
  <c r="Y1268" i="15"/>
  <c r="E1268" i="15"/>
  <c r="F1268" i="15" s="1"/>
  <c r="I1268" i="15"/>
  <c r="J1268" i="15" s="1"/>
  <c r="V1268" i="7"/>
  <c r="K1268" i="7"/>
  <c r="H1268" i="7"/>
  <c r="P1268" i="15"/>
  <c r="AA1268" i="15"/>
  <c r="AB1268" i="15" s="1"/>
  <c r="R1269" i="12"/>
  <c r="Z1269" i="12"/>
  <c r="Q1269" i="12"/>
  <c r="Y1269" i="12"/>
  <c r="P1269" i="12"/>
  <c r="D1269" i="12"/>
  <c r="O1269" i="12"/>
  <c r="C1269" i="12"/>
  <c r="N1269" i="12"/>
  <c r="B1269" i="12"/>
  <c r="V1269" i="12"/>
  <c r="M1269" i="12"/>
  <c r="L1269" i="12"/>
  <c r="S1269" i="12"/>
  <c r="K1269" i="12"/>
  <c r="A1269" i="15"/>
  <c r="AC1268" i="15"/>
  <c r="Z1268" i="7"/>
  <c r="Q1268" i="7"/>
  <c r="P1268" i="7"/>
  <c r="D1268" i="7"/>
  <c r="W1268" i="7"/>
  <c r="O1268" i="7"/>
  <c r="C1268" i="7"/>
  <c r="I1268" i="7" s="1"/>
  <c r="J1268" i="7" s="1"/>
  <c r="AE1268" i="7"/>
  <c r="N1268" i="7"/>
  <c r="B1268" i="7"/>
  <c r="AD1268" i="7"/>
  <c r="U1268" i="7"/>
  <c r="M1268" i="7"/>
  <c r="T1268" i="7"/>
  <c r="L1268" i="7"/>
  <c r="S1268" i="7"/>
  <c r="G1268" i="7"/>
  <c r="R1268" i="7"/>
  <c r="T1269" i="12" l="1"/>
  <c r="U1269" i="12"/>
  <c r="E1269" i="12"/>
  <c r="F1269" i="12" s="1"/>
  <c r="I1269" i="12"/>
  <c r="J1269" i="12" s="1"/>
  <c r="D1269" i="15"/>
  <c r="G1269" i="15"/>
  <c r="H1269" i="15"/>
  <c r="X1268" i="7"/>
  <c r="Y1268" i="7"/>
  <c r="AA1268" i="7"/>
  <c r="AB1268" i="7" s="1"/>
  <c r="AC1268" i="7"/>
  <c r="W1269" i="12"/>
  <c r="X1269" i="12" s="1"/>
  <c r="E1268" i="7"/>
  <c r="F1268" i="7" s="1"/>
  <c r="A1269" i="7"/>
  <c r="W1269" i="15"/>
  <c r="O1269" i="15"/>
  <c r="C1269" i="15"/>
  <c r="AE1269" i="15"/>
  <c r="V1269" i="15"/>
  <c r="N1269" i="15"/>
  <c r="B1269" i="15"/>
  <c r="T1269" i="15"/>
  <c r="L1269" i="15"/>
  <c r="R1269" i="15"/>
  <c r="Z1269" i="15"/>
  <c r="Q1269" i="15"/>
  <c r="U1269" i="15"/>
  <c r="S1269" i="15"/>
  <c r="M1269" i="15"/>
  <c r="K1269" i="15"/>
  <c r="AD1269" i="15"/>
  <c r="A1270" i="12"/>
  <c r="G1270" i="12" l="1"/>
  <c r="H1270" i="12"/>
  <c r="E1269" i="15"/>
  <c r="F1269" i="15" s="1"/>
  <c r="I1269" i="15"/>
  <c r="J1269" i="15" s="1"/>
  <c r="X1269" i="15"/>
  <c r="Y1269" i="15"/>
  <c r="V1269" i="7"/>
  <c r="K1269" i="7"/>
  <c r="H1269" i="7"/>
  <c r="A1270" i="15"/>
  <c r="P1269" i="15"/>
  <c r="AA1269" i="15"/>
  <c r="AB1269" i="15" s="1"/>
  <c r="W1269" i="7"/>
  <c r="O1269" i="7"/>
  <c r="C1269" i="7"/>
  <c r="I1269" i="7" s="1"/>
  <c r="J1269" i="7" s="1"/>
  <c r="AE1269" i="7"/>
  <c r="N1269" i="7"/>
  <c r="B1269" i="7"/>
  <c r="AD1269" i="7"/>
  <c r="U1269" i="7"/>
  <c r="M1269" i="7"/>
  <c r="T1269" i="7"/>
  <c r="L1269" i="7"/>
  <c r="S1269" i="7"/>
  <c r="G1269" i="7"/>
  <c r="R1269" i="7"/>
  <c r="Z1269" i="7"/>
  <c r="Q1269" i="7"/>
  <c r="P1269" i="7"/>
  <c r="D1269" i="7"/>
  <c r="AC1269" i="15"/>
  <c r="V1270" i="12"/>
  <c r="M1270" i="12"/>
  <c r="L1270" i="12"/>
  <c r="S1270" i="12"/>
  <c r="K1270" i="12"/>
  <c r="R1270" i="12"/>
  <c r="Z1270" i="12"/>
  <c r="Q1270" i="12"/>
  <c r="Y1270" i="12"/>
  <c r="P1270" i="12"/>
  <c r="D1270" i="12"/>
  <c r="O1270" i="12"/>
  <c r="C1270" i="12"/>
  <c r="N1270" i="12"/>
  <c r="B1270" i="12"/>
  <c r="T1270" i="12" l="1"/>
  <c r="U1270" i="12"/>
  <c r="E1270" i="12"/>
  <c r="F1270" i="12" s="1"/>
  <c r="I1270" i="12"/>
  <c r="J1270" i="12" s="1"/>
  <c r="D1270" i="15"/>
  <c r="G1270" i="15"/>
  <c r="H1270" i="15"/>
  <c r="X1269" i="7"/>
  <c r="Y1269" i="7"/>
  <c r="W1270" i="12"/>
  <c r="X1270" i="12" s="1"/>
  <c r="A1270" i="7"/>
  <c r="E1269" i="7"/>
  <c r="F1269" i="7" s="1"/>
  <c r="A1271" i="12"/>
  <c r="AA1269" i="7"/>
  <c r="AB1269" i="7" s="1"/>
  <c r="AC1269" i="7"/>
  <c r="AE1270" i="15"/>
  <c r="V1270" i="15"/>
  <c r="N1270" i="15"/>
  <c r="B1270" i="15"/>
  <c r="AD1270" i="15"/>
  <c r="U1270" i="15"/>
  <c r="M1270" i="15"/>
  <c r="T1270" i="15"/>
  <c r="L1270" i="15"/>
  <c r="R1270" i="15"/>
  <c r="W1270" i="15"/>
  <c r="O1270" i="15"/>
  <c r="C1270" i="15"/>
  <c r="Z1270" i="15"/>
  <c r="S1270" i="15"/>
  <c r="Q1270" i="15"/>
  <c r="K1270" i="15"/>
  <c r="G1271" i="12" l="1"/>
  <c r="H1271" i="12"/>
  <c r="X1270" i="15"/>
  <c r="Y1270" i="15"/>
  <c r="E1270" i="15"/>
  <c r="F1270" i="15" s="1"/>
  <c r="I1270" i="15"/>
  <c r="J1270" i="15" s="1"/>
  <c r="V1270" i="7"/>
  <c r="K1270" i="7"/>
  <c r="H1270" i="7"/>
  <c r="A1271" i="15"/>
  <c r="AC1270" i="15"/>
  <c r="P1270" i="15"/>
  <c r="AA1270" i="15"/>
  <c r="AB1270" i="15" s="1"/>
  <c r="Y1271" i="12"/>
  <c r="P1271" i="12"/>
  <c r="D1271" i="12"/>
  <c r="O1271" i="12"/>
  <c r="C1271" i="12"/>
  <c r="N1271" i="12"/>
  <c r="B1271" i="12"/>
  <c r="V1271" i="12"/>
  <c r="M1271" i="12"/>
  <c r="L1271" i="12"/>
  <c r="S1271" i="12"/>
  <c r="K1271" i="12"/>
  <c r="R1271" i="12"/>
  <c r="Q1271" i="12"/>
  <c r="Z1271" i="12"/>
  <c r="AD1270" i="7"/>
  <c r="U1270" i="7"/>
  <c r="M1270" i="7"/>
  <c r="T1270" i="7"/>
  <c r="L1270" i="7"/>
  <c r="S1270" i="7"/>
  <c r="G1270" i="7"/>
  <c r="R1270" i="7"/>
  <c r="Z1270" i="7"/>
  <c r="Q1270" i="7"/>
  <c r="P1270" i="7"/>
  <c r="D1270" i="7"/>
  <c r="W1270" i="7"/>
  <c r="O1270" i="7"/>
  <c r="C1270" i="7"/>
  <c r="I1270" i="7" s="1"/>
  <c r="J1270" i="7" s="1"/>
  <c r="AE1270" i="7"/>
  <c r="N1270" i="7"/>
  <c r="B1270" i="7"/>
  <c r="T1271" i="12" l="1"/>
  <c r="U1271" i="12"/>
  <c r="E1271" i="12"/>
  <c r="F1271" i="12" s="1"/>
  <c r="I1271" i="12"/>
  <c r="J1271" i="12" s="1"/>
  <c r="D1271" i="15"/>
  <c r="G1271" i="15"/>
  <c r="H1271" i="15"/>
  <c r="X1270" i="7"/>
  <c r="Y1270" i="7"/>
  <c r="AA1270" i="7"/>
  <c r="AB1270" i="7" s="1"/>
  <c r="W1271" i="12"/>
  <c r="X1271" i="12" s="1"/>
  <c r="E1270" i="7"/>
  <c r="F1270" i="7" s="1"/>
  <c r="A1271" i="7"/>
  <c r="A1272" i="12"/>
  <c r="AC1270" i="7"/>
  <c r="T1271" i="15"/>
  <c r="L1271" i="15"/>
  <c r="S1271" i="15"/>
  <c r="K1271" i="15"/>
  <c r="R1271" i="15"/>
  <c r="AE1271" i="15"/>
  <c r="V1271" i="15"/>
  <c r="N1271" i="15"/>
  <c r="B1271" i="15"/>
  <c r="AD1271" i="15"/>
  <c r="U1271" i="15"/>
  <c r="M1271" i="15"/>
  <c r="C1271" i="15"/>
  <c r="Z1271" i="15"/>
  <c r="W1271" i="15"/>
  <c r="Q1271" i="15"/>
  <c r="O1271" i="15"/>
  <c r="G1272" i="12" l="1"/>
  <c r="H1272" i="12"/>
  <c r="X1271" i="15"/>
  <c r="Y1271" i="15"/>
  <c r="I1271" i="15"/>
  <c r="J1271" i="15" s="1"/>
  <c r="E1271" i="15"/>
  <c r="F1271" i="15" s="1"/>
  <c r="V1271" i="7"/>
  <c r="K1271" i="7"/>
  <c r="H1271" i="7"/>
  <c r="S1272" i="12"/>
  <c r="K1272" i="12"/>
  <c r="R1272" i="12"/>
  <c r="Z1272" i="12"/>
  <c r="Q1272" i="12"/>
  <c r="Y1272" i="12"/>
  <c r="P1272" i="12"/>
  <c r="D1272" i="12"/>
  <c r="O1272" i="12"/>
  <c r="C1272" i="12"/>
  <c r="N1272" i="12"/>
  <c r="B1272" i="12"/>
  <c r="V1272" i="12"/>
  <c r="M1272" i="12"/>
  <c r="L1272" i="12"/>
  <c r="S1271" i="7"/>
  <c r="G1271" i="7"/>
  <c r="R1271" i="7"/>
  <c r="Z1271" i="7"/>
  <c r="Q1271" i="7"/>
  <c r="P1271" i="7"/>
  <c r="D1271" i="7"/>
  <c r="W1271" i="7"/>
  <c r="O1271" i="7"/>
  <c r="C1271" i="7"/>
  <c r="I1271" i="7" s="1"/>
  <c r="J1271" i="7" s="1"/>
  <c r="AE1271" i="7"/>
  <c r="N1271" i="7"/>
  <c r="B1271" i="7"/>
  <c r="AD1271" i="7"/>
  <c r="U1271" i="7"/>
  <c r="M1271" i="7"/>
  <c r="T1271" i="7"/>
  <c r="L1271" i="7"/>
  <c r="A1272" i="15"/>
  <c r="AC1271" i="15"/>
  <c r="P1271" i="15"/>
  <c r="AA1271" i="15"/>
  <c r="AB1271" i="15" s="1"/>
  <c r="T1272" i="12" l="1"/>
  <c r="U1272" i="12"/>
  <c r="E1272" i="12"/>
  <c r="F1272" i="12" s="1"/>
  <c r="I1272" i="12"/>
  <c r="J1272" i="12" s="1"/>
  <c r="D1272" i="15"/>
  <c r="G1272" i="15"/>
  <c r="H1272" i="15"/>
  <c r="X1271" i="7"/>
  <c r="Y1271" i="7"/>
  <c r="AC1271" i="7"/>
  <c r="AA1271" i="7"/>
  <c r="AB1271" i="7" s="1"/>
  <c r="W1272" i="12"/>
  <c r="X1272" i="12" s="1"/>
  <c r="R1272" i="15"/>
  <c r="Z1272" i="15"/>
  <c r="Q1272" i="15"/>
  <c r="AE1272" i="15"/>
  <c r="V1272" i="15"/>
  <c r="N1272" i="15"/>
  <c r="B1272" i="15"/>
  <c r="T1272" i="15"/>
  <c r="L1272" i="15"/>
  <c r="S1272" i="15"/>
  <c r="K1272" i="15"/>
  <c r="M1272" i="15"/>
  <c r="C1272" i="15"/>
  <c r="AD1272" i="15"/>
  <c r="W1272" i="15"/>
  <c r="U1272" i="15"/>
  <c r="O1272" i="15"/>
  <c r="A1273" i="12"/>
  <c r="E1271" i="7"/>
  <c r="F1271" i="7" s="1"/>
  <c r="A1272" i="7"/>
  <c r="G1273" i="12" l="1"/>
  <c r="H1273" i="12"/>
  <c r="X1272" i="15"/>
  <c r="Y1272" i="15"/>
  <c r="E1272" i="15"/>
  <c r="F1272" i="15" s="1"/>
  <c r="I1272" i="15"/>
  <c r="J1272" i="15" s="1"/>
  <c r="V1272" i="7"/>
  <c r="K1272" i="7"/>
  <c r="H1272" i="7"/>
  <c r="N1273" i="12"/>
  <c r="B1273" i="12"/>
  <c r="V1273" i="12"/>
  <c r="M1273" i="12"/>
  <c r="L1273" i="12"/>
  <c r="S1273" i="12"/>
  <c r="K1273" i="12"/>
  <c r="R1273" i="12"/>
  <c r="Z1273" i="12"/>
  <c r="Q1273" i="12"/>
  <c r="Y1273" i="12"/>
  <c r="P1273" i="12"/>
  <c r="D1273" i="12"/>
  <c r="O1273" i="12"/>
  <c r="C1273" i="12"/>
  <c r="AC1272" i="15"/>
  <c r="A1273" i="15"/>
  <c r="P1272" i="15"/>
  <c r="AA1272" i="15"/>
  <c r="AB1272" i="15" s="1"/>
  <c r="Z1272" i="7"/>
  <c r="Q1272" i="7"/>
  <c r="P1272" i="7"/>
  <c r="D1272" i="7"/>
  <c r="W1272" i="7"/>
  <c r="O1272" i="7"/>
  <c r="C1272" i="7"/>
  <c r="I1272" i="7" s="1"/>
  <c r="J1272" i="7" s="1"/>
  <c r="AE1272" i="7"/>
  <c r="N1272" i="7"/>
  <c r="B1272" i="7"/>
  <c r="AD1272" i="7"/>
  <c r="U1272" i="7"/>
  <c r="M1272" i="7"/>
  <c r="T1272" i="7"/>
  <c r="L1272" i="7"/>
  <c r="S1272" i="7"/>
  <c r="G1272" i="7"/>
  <c r="R1272" i="7"/>
  <c r="E1273" i="12" l="1"/>
  <c r="F1273" i="12" s="1"/>
  <c r="I1273" i="12"/>
  <c r="J1273" i="12" s="1"/>
  <c r="T1273" i="12"/>
  <c r="U1273" i="12"/>
  <c r="D1273" i="15"/>
  <c r="G1273" i="15"/>
  <c r="H1273" i="15"/>
  <c r="X1272" i="7"/>
  <c r="Y1272" i="7"/>
  <c r="A1274" i="12"/>
  <c r="AC1272" i="7"/>
  <c r="AA1272" i="7"/>
  <c r="AB1272" i="7" s="1"/>
  <c r="E1272" i="7"/>
  <c r="F1272" i="7" s="1"/>
  <c r="A1273" i="7"/>
  <c r="W1273" i="15"/>
  <c r="O1273" i="15"/>
  <c r="C1273" i="15"/>
  <c r="AE1273" i="15"/>
  <c r="V1273" i="15"/>
  <c r="N1273" i="15"/>
  <c r="B1273" i="15"/>
  <c r="T1273" i="15"/>
  <c r="L1273" i="15"/>
  <c r="R1273" i="15"/>
  <c r="Z1273" i="15"/>
  <c r="Q1273" i="15"/>
  <c r="S1273" i="15"/>
  <c r="M1273" i="15"/>
  <c r="K1273" i="15"/>
  <c r="AD1273" i="15"/>
  <c r="U1273" i="15"/>
  <c r="W1273" i="12"/>
  <c r="X1273" i="12" s="1"/>
  <c r="G1274" i="12" l="1"/>
  <c r="H1274" i="12"/>
  <c r="E1273" i="15"/>
  <c r="F1273" i="15" s="1"/>
  <c r="I1273" i="15"/>
  <c r="J1273" i="15" s="1"/>
  <c r="X1273" i="15"/>
  <c r="Y1273" i="15"/>
  <c r="V1273" i="7"/>
  <c r="K1273" i="7"/>
  <c r="H1273" i="7"/>
  <c r="P1273" i="15"/>
  <c r="AA1273" i="15"/>
  <c r="AB1273" i="15" s="1"/>
  <c r="W1273" i="7"/>
  <c r="O1273" i="7"/>
  <c r="C1273" i="7"/>
  <c r="I1273" i="7" s="1"/>
  <c r="J1273" i="7" s="1"/>
  <c r="AE1273" i="7"/>
  <c r="N1273" i="7"/>
  <c r="B1273" i="7"/>
  <c r="AD1273" i="7"/>
  <c r="U1273" i="7"/>
  <c r="M1273" i="7"/>
  <c r="T1273" i="7"/>
  <c r="L1273" i="7"/>
  <c r="S1273" i="7"/>
  <c r="G1273" i="7"/>
  <c r="R1273" i="7"/>
  <c r="Z1273" i="7"/>
  <c r="Q1273" i="7"/>
  <c r="P1273" i="7"/>
  <c r="D1273" i="7"/>
  <c r="AC1273" i="15"/>
  <c r="A1274" i="15"/>
  <c r="Z1274" i="12"/>
  <c r="Q1274" i="12"/>
  <c r="Y1274" i="12"/>
  <c r="P1274" i="12"/>
  <c r="D1274" i="12"/>
  <c r="O1274" i="12"/>
  <c r="C1274" i="12"/>
  <c r="N1274" i="12"/>
  <c r="B1274" i="12"/>
  <c r="V1274" i="12"/>
  <c r="M1274" i="12"/>
  <c r="L1274" i="12"/>
  <c r="S1274" i="12"/>
  <c r="K1274" i="12"/>
  <c r="R1274" i="12"/>
  <c r="E1274" i="12" l="1"/>
  <c r="F1274" i="12" s="1"/>
  <c r="I1274" i="12"/>
  <c r="J1274" i="12" s="1"/>
  <c r="T1274" i="12"/>
  <c r="U1274" i="12"/>
  <c r="D1274" i="15"/>
  <c r="G1274" i="15"/>
  <c r="H1274" i="15"/>
  <c r="X1273" i="7"/>
  <c r="Y1273" i="7"/>
  <c r="AC1273" i="7"/>
  <c r="AE1274" i="15"/>
  <c r="V1274" i="15"/>
  <c r="N1274" i="15"/>
  <c r="B1274" i="15"/>
  <c r="AD1274" i="15"/>
  <c r="U1274" i="15"/>
  <c r="M1274" i="15"/>
  <c r="T1274" i="15"/>
  <c r="L1274" i="15"/>
  <c r="R1274" i="15"/>
  <c r="W1274" i="15"/>
  <c r="O1274" i="15"/>
  <c r="C1274" i="15"/>
  <c r="Z1274" i="15"/>
  <c r="S1274" i="15"/>
  <c r="Q1274" i="15"/>
  <c r="K1274" i="15"/>
  <c r="A1274" i="7"/>
  <c r="E1273" i="7"/>
  <c r="F1273" i="7" s="1"/>
  <c r="A1275" i="12"/>
  <c r="W1274" i="12"/>
  <c r="X1274" i="12" s="1"/>
  <c r="AA1273" i="7"/>
  <c r="AB1273" i="7" s="1"/>
  <c r="G1275" i="12" l="1"/>
  <c r="H1275" i="12"/>
  <c r="X1274" i="15"/>
  <c r="Y1274" i="15"/>
  <c r="E1274" i="15"/>
  <c r="F1274" i="15" s="1"/>
  <c r="I1274" i="15"/>
  <c r="J1274" i="15" s="1"/>
  <c r="V1274" i="7"/>
  <c r="K1274" i="7"/>
  <c r="H1274" i="7"/>
  <c r="AC1274" i="15"/>
  <c r="A1275" i="15"/>
  <c r="P1274" i="15"/>
  <c r="AA1274" i="15"/>
  <c r="AB1274" i="15" s="1"/>
  <c r="AD1274" i="7"/>
  <c r="U1274" i="7"/>
  <c r="M1274" i="7"/>
  <c r="T1274" i="7"/>
  <c r="L1274" i="7"/>
  <c r="S1274" i="7"/>
  <c r="G1274" i="7"/>
  <c r="R1274" i="7"/>
  <c r="Z1274" i="7"/>
  <c r="Q1274" i="7"/>
  <c r="P1274" i="7"/>
  <c r="D1274" i="7"/>
  <c r="W1274" i="7"/>
  <c r="O1274" i="7"/>
  <c r="C1274" i="7"/>
  <c r="I1274" i="7" s="1"/>
  <c r="J1274" i="7" s="1"/>
  <c r="AE1274" i="7"/>
  <c r="N1274" i="7"/>
  <c r="B1274" i="7"/>
  <c r="L1275" i="12"/>
  <c r="S1275" i="12"/>
  <c r="K1275" i="12"/>
  <c r="R1275" i="12"/>
  <c r="Z1275" i="12"/>
  <c r="Q1275" i="12"/>
  <c r="Y1275" i="12"/>
  <c r="P1275" i="12"/>
  <c r="D1275" i="12"/>
  <c r="O1275" i="12"/>
  <c r="C1275" i="12"/>
  <c r="N1275" i="12"/>
  <c r="B1275" i="12"/>
  <c r="V1275" i="12"/>
  <c r="M1275" i="12"/>
  <c r="T1275" i="12" l="1"/>
  <c r="U1275" i="12"/>
  <c r="E1275" i="12"/>
  <c r="F1275" i="12" s="1"/>
  <c r="I1275" i="12"/>
  <c r="J1275" i="12" s="1"/>
  <c r="D1275" i="15"/>
  <c r="G1275" i="15"/>
  <c r="H1275" i="15"/>
  <c r="X1274" i="7"/>
  <c r="Y1274" i="7"/>
  <c r="AA1274" i="7"/>
  <c r="AB1274" i="7" s="1"/>
  <c r="E1274" i="7"/>
  <c r="F1274" i="7" s="1"/>
  <c r="A1275" i="7"/>
  <c r="A1276" i="12"/>
  <c r="AC1274" i="7"/>
  <c r="W1275" i="12"/>
  <c r="X1275" i="12" s="1"/>
  <c r="T1275" i="15"/>
  <c r="L1275" i="15"/>
  <c r="S1275" i="15"/>
  <c r="K1275" i="15"/>
  <c r="R1275" i="15"/>
  <c r="AE1275" i="15"/>
  <c r="V1275" i="15"/>
  <c r="N1275" i="15"/>
  <c r="B1275" i="15"/>
  <c r="AD1275" i="15"/>
  <c r="U1275" i="15"/>
  <c r="M1275" i="15"/>
  <c r="Z1275" i="15"/>
  <c r="W1275" i="15"/>
  <c r="Q1275" i="15"/>
  <c r="O1275" i="15"/>
  <c r="C1275" i="15"/>
  <c r="G1276" i="12" l="1"/>
  <c r="H1276" i="12"/>
  <c r="X1275" i="15"/>
  <c r="Y1275" i="15"/>
  <c r="E1275" i="15"/>
  <c r="F1275" i="15" s="1"/>
  <c r="I1275" i="15"/>
  <c r="J1275" i="15" s="1"/>
  <c r="V1275" i="7"/>
  <c r="K1275" i="7"/>
  <c r="H1275" i="7"/>
  <c r="O1276" i="12"/>
  <c r="C1276" i="12"/>
  <c r="N1276" i="12"/>
  <c r="B1276" i="12"/>
  <c r="V1276" i="12"/>
  <c r="M1276" i="12"/>
  <c r="L1276" i="12"/>
  <c r="S1276" i="12"/>
  <c r="K1276" i="12"/>
  <c r="R1276" i="12"/>
  <c r="Z1276" i="12"/>
  <c r="Q1276" i="12"/>
  <c r="Y1276" i="12"/>
  <c r="P1276" i="12"/>
  <c r="D1276" i="12"/>
  <c r="AC1275" i="15"/>
  <c r="S1275" i="7"/>
  <c r="G1275" i="7"/>
  <c r="R1275" i="7"/>
  <c r="Z1275" i="7"/>
  <c r="Q1275" i="7"/>
  <c r="P1275" i="7"/>
  <c r="D1275" i="7"/>
  <c r="W1275" i="7"/>
  <c r="O1275" i="7"/>
  <c r="C1275" i="7"/>
  <c r="I1275" i="7" s="1"/>
  <c r="J1275" i="7" s="1"/>
  <c r="AE1275" i="7"/>
  <c r="N1275" i="7"/>
  <c r="B1275" i="7"/>
  <c r="AD1275" i="7"/>
  <c r="U1275" i="7"/>
  <c r="M1275" i="7"/>
  <c r="T1275" i="7"/>
  <c r="L1275" i="7"/>
  <c r="A1276" i="15"/>
  <c r="P1275" i="15"/>
  <c r="AA1275" i="15"/>
  <c r="AB1275" i="15" s="1"/>
  <c r="T1276" i="12" l="1"/>
  <c r="U1276" i="12"/>
  <c r="E1276" i="12"/>
  <c r="F1276" i="12" s="1"/>
  <c r="I1276" i="12"/>
  <c r="J1276" i="12" s="1"/>
  <c r="D1276" i="15"/>
  <c r="G1276" i="15"/>
  <c r="H1276" i="15"/>
  <c r="X1275" i="7"/>
  <c r="Y1275" i="7"/>
  <c r="AA1275" i="7"/>
  <c r="AB1275" i="7" s="1"/>
  <c r="W1276" i="12"/>
  <c r="X1276" i="12" s="1"/>
  <c r="R1276" i="15"/>
  <c r="Z1276" i="15"/>
  <c r="Q1276" i="15"/>
  <c r="AE1276" i="15"/>
  <c r="V1276" i="15"/>
  <c r="N1276" i="15"/>
  <c r="B1276" i="15"/>
  <c r="T1276" i="15"/>
  <c r="L1276" i="15"/>
  <c r="S1276" i="15"/>
  <c r="K1276" i="15"/>
  <c r="AD1276" i="15"/>
  <c r="W1276" i="15"/>
  <c r="U1276" i="15"/>
  <c r="O1276" i="15"/>
  <c r="M1276" i="15"/>
  <c r="C1276" i="15"/>
  <c r="A1277" i="12"/>
  <c r="E1275" i="7"/>
  <c r="F1275" i="7" s="1"/>
  <c r="A1276" i="7"/>
  <c r="AC1275" i="7"/>
  <c r="G1277" i="12" l="1"/>
  <c r="H1277" i="12"/>
  <c r="E1276" i="15"/>
  <c r="F1276" i="15" s="1"/>
  <c r="I1276" i="15"/>
  <c r="J1276" i="15" s="1"/>
  <c r="X1276" i="15"/>
  <c r="Y1276" i="15"/>
  <c r="V1276" i="7"/>
  <c r="K1276" i="7"/>
  <c r="H1276" i="7"/>
  <c r="R1277" i="12"/>
  <c r="Z1277" i="12"/>
  <c r="Q1277" i="12"/>
  <c r="Y1277" i="12"/>
  <c r="P1277" i="12"/>
  <c r="D1277" i="12"/>
  <c r="O1277" i="12"/>
  <c r="C1277" i="12"/>
  <c r="N1277" i="12"/>
  <c r="B1277" i="12"/>
  <c r="V1277" i="12"/>
  <c r="M1277" i="12"/>
  <c r="L1277" i="12"/>
  <c r="S1277" i="12"/>
  <c r="K1277" i="12"/>
  <c r="AC1276" i="15"/>
  <c r="Z1276" i="7"/>
  <c r="Q1276" i="7"/>
  <c r="P1276" i="7"/>
  <c r="D1276" i="7"/>
  <c r="W1276" i="7"/>
  <c r="O1276" i="7"/>
  <c r="C1276" i="7"/>
  <c r="I1276" i="7" s="1"/>
  <c r="J1276" i="7" s="1"/>
  <c r="AE1276" i="7"/>
  <c r="N1276" i="7"/>
  <c r="B1276" i="7"/>
  <c r="AD1276" i="7"/>
  <c r="U1276" i="7"/>
  <c r="M1276" i="7"/>
  <c r="T1276" i="7"/>
  <c r="L1276" i="7"/>
  <c r="S1276" i="7"/>
  <c r="G1276" i="7"/>
  <c r="R1276" i="7"/>
  <c r="A1277" i="15"/>
  <c r="P1276" i="15"/>
  <c r="AA1276" i="15"/>
  <c r="AB1276" i="15" s="1"/>
  <c r="T1277" i="12" l="1"/>
  <c r="U1277" i="12"/>
  <c r="E1277" i="12"/>
  <c r="F1277" i="12" s="1"/>
  <c r="I1277" i="12"/>
  <c r="J1277" i="12" s="1"/>
  <c r="D1277" i="15"/>
  <c r="G1277" i="15"/>
  <c r="H1277" i="15"/>
  <c r="X1276" i="7"/>
  <c r="Y1276" i="7"/>
  <c r="A1278" i="12"/>
  <c r="E1276" i="7"/>
  <c r="F1276" i="7" s="1"/>
  <c r="A1277" i="7"/>
  <c r="W1277" i="15"/>
  <c r="O1277" i="15"/>
  <c r="C1277" i="15"/>
  <c r="AE1277" i="15"/>
  <c r="V1277" i="15"/>
  <c r="N1277" i="15"/>
  <c r="B1277" i="15"/>
  <c r="T1277" i="15"/>
  <c r="L1277" i="15"/>
  <c r="R1277" i="15"/>
  <c r="Z1277" i="15"/>
  <c r="Q1277" i="15"/>
  <c r="K1277" i="15"/>
  <c r="AD1277" i="15"/>
  <c r="U1277" i="15"/>
  <c r="S1277" i="15"/>
  <c r="M1277" i="15"/>
  <c r="AA1276" i="7"/>
  <c r="AB1276" i="7" s="1"/>
  <c r="W1277" i="12"/>
  <c r="X1277" i="12" s="1"/>
  <c r="AC1276" i="7"/>
  <c r="G1278" i="12" l="1"/>
  <c r="H1278" i="12"/>
  <c r="E1277" i="15"/>
  <c r="F1277" i="15" s="1"/>
  <c r="I1277" i="15"/>
  <c r="J1277" i="15" s="1"/>
  <c r="X1277" i="15"/>
  <c r="Y1277" i="15"/>
  <c r="V1277" i="7"/>
  <c r="K1277" i="7"/>
  <c r="H1277" i="7"/>
  <c r="A1278" i="15"/>
  <c r="AC1277" i="15"/>
  <c r="P1277" i="15"/>
  <c r="AA1277" i="15"/>
  <c r="AB1277" i="15" s="1"/>
  <c r="W1277" i="7"/>
  <c r="O1277" i="7"/>
  <c r="C1277" i="7"/>
  <c r="I1277" i="7" s="1"/>
  <c r="J1277" i="7" s="1"/>
  <c r="AE1277" i="7"/>
  <c r="N1277" i="7"/>
  <c r="B1277" i="7"/>
  <c r="AD1277" i="7"/>
  <c r="U1277" i="7"/>
  <c r="M1277" i="7"/>
  <c r="T1277" i="7"/>
  <c r="L1277" i="7"/>
  <c r="S1277" i="7"/>
  <c r="G1277" i="7"/>
  <c r="R1277" i="7"/>
  <c r="Z1277" i="7"/>
  <c r="Q1277" i="7"/>
  <c r="P1277" i="7"/>
  <c r="D1277" i="7"/>
  <c r="V1278" i="12"/>
  <c r="M1278" i="12"/>
  <c r="L1278" i="12"/>
  <c r="S1278" i="12"/>
  <c r="K1278" i="12"/>
  <c r="R1278" i="12"/>
  <c r="Z1278" i="12"/>
  <c r="Q1278" i="12"/>
  <c r="Y1278" i="12"/>
  <c r="P1278" i="12"/>
  <c r="D1278" i="12"/>
  <c r="O1278" i="12"/>
  <c r="C1278" i="12"/>
  <c r="N1278" i="12"/>
  <c r="B1278" i="12"/>
  <c r="T1278" i="12" l="1"/>
  <c r="U1278" i="12"/>
  <c r="E1278" i="12"/>
  <c r="F1278" i="12" s="1"/>
  <c r="I1278" i="12"/>
  <c r="J1278" i="12" s="1"/>
  <c r="D1278" i="15"/>
  <c r="G1278" i="15"/>
  <c r="H1278" i="15"/>
  <c r="X1277" i="7"/>
  <c r="Y1277" i="7"/>
  <c r="AC1277" i="7"/>
  <c r="W1278" i="12"/>
  <c r="X1278" i="12" s="1"/>
  <c r="AA1277" i="7"/>
  <c r="AB1277" i="7" s="1"/>
  <c r="A1279" i="12"/>
  <c r="A1278" i="7"/>
  <c r="E1277" i="7"/>
  <c r="F1277" i="7" s="1"/>
  <c r="AE1278" i="15"/>
  <c r="V1278" i="15"/>
  <c r="N1278" i="15"/>
  <c r="B1278" i="15"/>
  <c r="AD1278" i="15"/>
  <c r="U1278" i="15"/>
  <c r="M1278" i="15"/>
  <c r="T1278" i="15"/>
  <c r="L1278" i="15"/>
  <c r="R1278" i="15"/>
  <c r="W1278" i="15"/>
  <c r="O1278" i="15"/>
  <c r="C1278" i="15"/>
  <c r="Q1278" i="15"/>
  <c r="K1278" i="15"/>
  <c r="Z1278" i="15"/>
  <c r="S1278" i="15"/>
  <c r="G1279" i="12" l="1"/>
  <c r="H1279" i="12"/>
  <c r="X1278" i="15"/>
  <c r="Y1278" i="15"/>
  <c r="E1278" i="15"/>
  <c r="F1278" i="15" s="1"/>
  <c r="I1278" i="15"/>
  <c r="J1278" i="15" s="1"/>
  <c r="V1278" i="7"/>
  <c r="K1278" i="7"/>
  <c r="H1278" i="7"/>
  <c r="AD1278" i="7"/>
  <c r="U1278" i="7"/>
  <c r="M1278" i="7"/>
  <c r="T1278" i="7"/>
  <c r="L1278" i="7"/>
  <c r="S1278" i="7"/>
  <c r="G1278" i="7"/>
  <c r="R1278" i="7"/>
  <c r="Z1278" i="7"/>
  <c r="Q1278" i="7"/>
  <c r="P1278" i="7"/>
  <c r="D1278" i="7"/>
  <c r="W1278" i="7"/>
  <c r="O1278" i="7"/>
  <c r="C1278" i="7"/>
  <c r="I1278" i="7" s="1"/>
  <c r="J1278" i="7" s="1"/>
  <c r="AE1278" i="7"/>
  <c r="N1278" i="7"/>
  <c r="B1278" i="7"/>
  <c r="R1279" i="12"/>
  <c r="Z1279" i="12"/>
  <c r="P1279" i="12"/>
  <c r="D1279" i="12"/>
  <c r="Y1279" i="12"/>
  <c r="O1279" i="12"/>
  <c r="C1279" i="12"/>
  <c r="N1279" i="12"/>
  <c r="B1279" i="12"/>
  <c r="M1279" i="12"/>
  <c r="V1279" i="12"/>
  <c r="L1279" i="12"/>
  <c r="K1279" i="12"/>
  <c r="S1279" i="12"/>
  <c r="Q1279" i="12"/>
  <c r="A1279" i="15"/>
  <c r="P1278" i="15"/>
  <c r="AA1278" i="15"/>
  <c r="AB1278" i="15" s="1"/>
  <c r="AC1278" i="15"/>
  <c r="E1279" i="12" l="1"/>
  <c r="F1279" i="12" s="1"/>
  <c r="I1279" i="12"/>
  <c r="J1279" i="12" s="1"/>
  <c r="T1279" i="12"/>
  <c r="U1279" i="12"/>
  <c r="D1279" i="15"/>
  <c r="G1279" i="15"/>
  <c r="H1279" i="15"/>
  <c r="X1278" i="7"/>
  <c r="Y1278" i="7"/>
  <c r="E1278" i="7"/>
  <c r="F1278" i="7" s="1"/>
  <c r="A1279" i="7"/>
  <c r="AC1278" i="7"/>
  <c r="W1279" i="12"/>
  <c r="X1279" i="12" s="1"/>
  <c r="T1279" i="15"/>
  <c r="L1279" i="15"/>
  <c r="S1279" i="15"/>
  <c r="K1279" i="15"/>
  <c r="R1279" i="15"/>
  <c r="AE1279" i="15"/>
  <c r="V1279" i="15"/>
  <c r="N1279" i="15"/>
  <c r="B1279" i="15"/>
  <c r="AD1279" i="15"/>
  <c r="U1279" i="15"/>
  <c r="M1279" i="15"/>
  <c r="W1279" i="15"/>
  <c r="Q1279" i="15"/>
  <c r="O1279" i="15"/>
  <c r="C1279" i="15"/>
  <c r="Z1279" i="15"/>
  <c r="AA1278" i="7"/>
  <c r="AB1278" i="7" s="1"/>
  <c r="A1280" i="12"/>
  <c r="G1280" i="12" l="1"/>
  <c r="H1280" i="12"/>
  <c r="X1279" i="15"/>
  <c r="Y1279" i="15"/>
  <c r="E1279" i="15"/>
  <c r="F1279" i="15" s="1"/>
  <c r="I1279" i="15"/>
  <c r="J1279" i="15" s="1"/>
  <c r="V1279" i="7"/>
  <c r="K1279" i="7"/>
  <c r="H1279" i="7"/>
  <c r="AC1279" i="15"/>
  <c r="P1279" i="15"/>
  <c r="AA1279" i="15"/>
  <c r="AB1279" i="15" s="1"/>
  <c r="A1280" i="15"/>
  <c r="V1280" i="12"/>
  <c r="M1280" i="12"/>
  <c r="S1280" i="12"/>
  <c r="R1280" i="12"/>
  <c r="Z1280" i="12"/>
  <c r="Q1280" i="12"/>
  <c r="O1280" i="12"/>
  <c r="N1280" i="12"/>
  <c r="L1280" i="12"/>
  <c r="Y1280" i="12"/>
  <c r="K1280" i="12"/>
  <c r="D1280" i="12"/>
  <c r="C1280" i="12"/>
  <c r="P1280" i="12"/>
  <c r="B1280" i="12"/>
  <c r="S1279" i="7"/>
  <c r="G1279" i="7"/>
  <c r="R1279" i="7"/>
  <c r="Z1279" i="7"/>
  <c r="Q1279" i="7"/>
  <c r="P1279" i="7"/>
  <c r="D1279" i="7"/>
  <c r="W1279" i="7"/>
  <c r="O1279" i="7"/>
  <c r="C1279" i="7"/>
  <c r="I1279" i="7" s="1"/>
  <c r="J1279" i="7" s="1"/>
  <c r="AE1279" i="7"/>
  <c r="N1279" i="7"/>
  <c r="B1279" i="7"/>
  <c r="AD1279" i="7"/>
  <c r="U1279" i="7"/>
  <c r="M1279" i="7"/>
  <c r="T1279" i="7"/>
  <c r="L1279" i="7"/>
  <c r="E1280" i="12" l="1"/>
  <c r="F1280" i="12" s="1"/>
  <c r="I1280" i="12"/>
  <c r="J1280" i="12" s="1"/>
  <c r="T1280" i="12"/>
  <c r="U1280" i="12"/>
  <c r="D1280" i="15"/>
  <c r="G1280" i="15"/>
  <c r="H1280" i="15"/>
  <c r="X1279" i="7"/>
  <c r="Y1279" i="7"/>
  <c r="E1279" i="7"/>
  <c r="F1279" i="7" s="1"/>
  <c r="A1280" i="7"/>
  <c r="AC1279" i="7"/>
  <c r="R1280" i="15"/>
  <c r="Z1280" i="15"/>
  <c r="Q1280" i="15"/>
  <c r="AE1280" i="15"/>
  <c r="V1280" i="15"/>
  <c r="N1280" i="15"/>
  <c r="B1280" i="15"/>
  <c r="T1280" i="15"/>
  <c r="L1280" i="15"/>
  <c r="S1280" i="15"/>
  <c r="K1280" i="15"/>
  <c r="AD1280" i="15"/>
  <c r="W1280" i="15"/>
  <c r="U1280" i="15"/>
  <c r="O1280" i="15"/>
  <c r="M1280" i="15"/>
  <c r="C1280" i="15"/>
  <c r="W1280" i="12"/>
  <c r="X1280" i="12" s="1"/>
  <c r="A1281" i="12"/>
  <c r="AA1279" i="7"/>
  <c r="AB1279" i="7" s="1"/>
  <c r="G1281" i="12" l="1"/>
  <c r="H1281" i="12"/>
  <c r="X1280" i="15"/>
  <c r="Y1280" i="15"/>
  <c r="E1280" i="15"/>
  <c r="F1280" i="15" s="1"/>
  <c r="I1280" i="15"/>
  <c r="J1280" i="15" s="1"/>
  <c r="V1280" i="7"/>
  <c r="K1280" i="7"/>
  <c r="H1280" i="7"/>
  <c r="Y1281" i="12"/>
  <c r="P1281" i="12"/>
  <c r="D1281" i="12"/>
  <c r="N1281" i="12"/>
  <c r="B1281" i="12"/>
  <c r="V1281" i="12"/>
  <c r="M1281" i="12"/>
  <c r="L1281" i="12"/>
  <c r="S1281" i="12"/>
  <c r="Z1281" i="12"/>
  <c r="C1281" i="12"/>
  <c r="R1281" i="12"/>
  <c r="Q1281" i="12"/>
  <c r="O1281" i="12"/>
  <c r="K1281" i="12"/>
  <c r="AC1280" i="15"/>
  <c r="A1281" i="15"/>
  <c r="Z1280" i="7"/>
  <c r="Q1280" i="7"/>
  <c r="P1280" i="7"/>
  <c r="D1280" i="7"/>
  <c r="W1280" i="7"/>
  <c r="O1280" i="7"/>
  <c r="C1280" i="7"/>
  <c r="I1280" i="7" s="1"/>
  <c r="J1280" i="7" s="1"/>
  <c r="AE1280" i="7"/>
  <c r="N1280" i="7"/>
  <c r="B1280" i="7"/>
  <c r="AD1280" i="7"/>
  <c r="U1280" i="7"/>
  <c r="M1280" i="7"/>
  <c r="T1280" i="7"/>
  <c r="L1280" i="7"/>
  <c r="S1280" i="7"/>
  <c r="G1280" i="7"/>
  <c r="R1280" i="7"/>
  <c r="P1280" i="15"/>
  <c r="AA1280" i="15"/>
  <c r="AB1280" i="15" s="1"/>
  <c r="T1281" i="12" l="1"/>
  <c r="U1281" i="12"/>
  <c r="E1281" i="12"/>
  <c r="F1281" i="12" s="1"/>
  <c r="I1281" i="12"/>
  <c r="J1281" i="12" s="1"/>
  <c r="D1281" i="15"/>
  <c r="G1281" i="15"/>
  <c r="H1281" i="15"/>
  <c r="X1280" i="7"/>
  <c r="Y1280" i="7"/>
  <c r="W1281" i="12"/>
  <c r="X1281" i="12" s="1"/>
  <c r="AA1280" i="7"/>
  <c r="AB1280" i="7" s="1"/>
  <c r="A1282" i="12"/>
  <c r="AC1280" i="7"/>
  <c r="W1281" i="15"/>
  <c r="O1281" i="15"/>
  <c r="C1281" i="15"/>
  <c r="AE1281" i="15"/>
  <c r="V1281" i="15"/>
  <c r="N1281" i="15"/>
  <c r="B1281" i="15"/>
  <c r="T1281" i="15"/>
  <c r="L1281" i="15"/>
  <c r="R1281" i="15"/>
  <c r="Z1281" i="15"/>
  <c r="Q1281" i="15"/>
  <c r="AD1281" i="15"/>
  <c r="U1281" i="15"/>
  <c r="S1281" i="15"/>
  <c r="M1281" i="15"/>
  <c r="K1281" i="15"/>
  <c r="E1280" i="7"/>
  <c r="F1280" i="7" s="1"/>
  <c r="A1281" i="7"/>
  <c r="G1282" i="12" l="1"/>
  <c r="H1282" i="12"/>
  <c r="E1281" i="15"/>
  <c r="F1281" i="15" s="1"/>
  <c r="I1281" i="15"/>
  <c r="J1281" i="15" s="1"/>
  <c r="X1281" i="15"/>
  <c r="Y1281" i="15"/>
  <c r="V1281" i="7"/>
  <c r="K1281" i="7"/>
  <c r="H1281" i="7"/>
  <c r="AC1281" i="15"/>
  <c r="S1282" i="12"/>
  <c r="K1282" i="12"/>
  <c r="Z1282" i="12"/>
  <c r="Q1282" i="12"/>
  <c r="Y1282" i="12"/>
  <c r="P1282" i="12"/>
  <c r="D1282" i="12"/>
  <c r="O1282" i="12"/>
  <c r="C1282" i="12"/>
  <c r="N1282" i="12"/>
  <c r="B1282" i="12"/>
  <c r="V1282" i="12"/>
  <c r="R1282" i="12"/>
  <c r="M1282" i="12"/>
  <c r="L1282" i="12"/>
  <c r="W1281" i="7"/>
  <c r="O1281" i="7"/>
  <c r="C1281" i="7"/>
  <c r="I1281" i="7" s="1"/>
  <c r="J1281" i="7" s="1"/>
  <c r="AE1281" i="7"/>
  <c r="N1281" i="7"/>
  <c r="B1281" i="7"/>
  <c r="AD1281" i="7"/>
  <c r="U1281" i="7"/>
  <c r="M1281" i="7"/>
  <c r="T1281" i="7"/>
  <c r="L1281" i="7"/>
  <c r="S1281" i="7"/>
  <c r="G1281" i="7"/>
  <c r="R1281" i="7"/>
  <c r="Z1281" i="7"/>
  <c r="Q1281" i="7"/>
  <c r="P1281" i="7"/>
  <c r="D1281" i="7"/>
  <c r="A1282" i="15"/>
  <c r="P1281" i="15"/>
  <c r="AA1281" i="15"/>
  <c r="AB1281" i="15" s="1"/>
  <c r="T1282" i="12" l="1"/>
  <c r="U1282" i="12"/>
  <c r="E1282" i="12"/>
  <c r="F1282" i="12" s="1"/>
  <c r="I1282" i="12"/>
  <c r="J1282" i="12" s="1"/>
  <c r="D1282" i="15"/>
  <c r="G1282" i="15"/>
  <c r="H1282" i="15"/>
  <c r="X1281" i="7"/>
  <c r="Y1281" i="7"/>
  <c r="AA1281" i="7"/>
  <c r="AB1281" i="7" s="1"/>
  <c r="AC1281" i="7"/>
  <c r="AE1282" i="15"/>
  <c r="V1282" i="15"/>
  <c r="N1282" i="15"/>
  <c r="B1282" i="15"/>
  <c r="AD1282" i="15"/>
  <c r="U1282" i="15"/>
  <c r="M1282" i="15"/>
  <c r="T1282" i="15"/>
  <c r="L1282" i="15"/>
  <c r="R1282" i="15"/>
  <c r="W1282" i="15"/>
  <c r="O1282" i="15"/>
  <c r="C1282" i="15"/>
  <c r="Z1282" i="15"/>
  <c r="S1282" i="15"/>
  <c r="Q1282" i="15"/>
  <c r="K1282" i="15"/>
  <c r="W1282" i="12"/>
  <c r="X1282" i="12" s="1"/>
  <c r="A1282" i="7"/>
  <c r="E1281" i="7"/>
  <c r="F1281" i="7" s="1"/>
  <c r="A1283" i="12"/>
  <c r="G1283" i="12" l="1"/>
  <c r="H1283" i="12"/>
  <c r="X1282" i="15"/>
  <c r="Y1282" i="15"/>
  <c r="E1282" i="15"/>
  <c r="F1282" i="15" s="1"/>
  <c r="I1282" i="15"/>
  <c r="J1282" i="15" s="1"/>
  <c r="V1282" i="7"/>
  <c r="K1282" i="7"/>
  <c r="H1282" i="7"/>
  <c r="AC1282" i="15"/>
  <c r="AD1282" i="7"/>
  <c r="U1282" i="7"/>
  <c r="M1282" i="7"/>
  <c r="T1282" i="7"/>
  <c r="L1282" i="7"/>
  <c r="S1282" i="7"/>
  <c r="G1282" i="7"/>
  <c r="R1282" i="7"/>
  <c r="Z1282" i="7"/>
  <c r="Q1282" i="7"/>
  <c r="P1282" i="7"/>
  <c r="D1282" i="7"/>
  <c r="W1282" i="7"/>
  <c r="O1282" i="7"/>
  <c r="C1282" i="7"/>
  <c r="I1282" i="7" s="1"/>
  <c r="J1282" i="7" s="1"/>
  <c r="AE1282" i="7"/>
  <c r="N1282" i="7"/>
  <c r="B1282" i="7"/>
  <c r="P1282" i="15"/>
  <c r="AA1282" i="15"/>
  <c r="AB1282" i="15" s="1"/>
  <c r="N1283" i="12"/>
  <c r="B1283" i="12"/>
  <c r="L1283" i="12"/>
  <c r="S1283" i="12"/>
  <c r="K1283" i="12"/>
  <c r="R1283" i="12"/>
  <c r="Z1283" i="12"/>
  <c r="Q1283" i="12"/>
  <c r="Y1283" i="12"/>
  <c r="P1283" i="12"/>
  <c r="D1283" i="12"/>
  <c r="O1283" i="12"/>
  <c r="C1283" i="12"/>
  <c r="V1283" i="12"/>
  <c r="M1283" i="12"/>
  <c r="A1283" i="15"/>
  <c r="T1283" i="12" l="1"/>
  <c r="U1283" i="12"/>
  <c r="E1283" i="12"/>
  <c r="F1283" i="12" s="1"/>
  <c r="I1283" i="12"/>
  <c r="J1283" i="12" s="1"/>
  <c r="D1283" i="15"/>
  <c r="G1283" i="15"/>
  <c r="H1283" i="15"/>
  <c r="X1282" i="7"/>
  <c r="Y1282" i="7"/>
  <c r="W1283" i="12"/>
  <c r="X1283" i="12" s="1"/>
  <c r="E1282" i="7"/>
  <c r="F1282" i="7" s="1"/>
  <c r="A1283" i="7"/>
  <c r="AC1282" i="7"/>
  <c r="A1284" i="12"/>
  <c r="AA1282" i="7"/>
  <c r="AB1282" i="7" s="1"/>
  <c r="T1283" i="15"/>
  <c r="L1283" i="15"/>
  <c r="S1283" i="15"/>
  <c r="K1283" i="15"/>
  <c r="R1283" i="15"/>
  <c r="AE1283" i="15"/>
  <c r="V1283" i="15"/>
  <c r="N1283" i="15"/>
  <c r="B1283" i="15"/>
  <c r="AD1283" i="15"/>
  <c r="U1283" i="15"/>
  <c r="M1283" i="15"/>
  <c r="O1283" i="15"/>
  <c r="C1283" i="15"/>
  <c r="Z1283" i="15"/>
  <c r="W1283" i="15"/>
  <c r="Q1283" i="15"/>
  <c r="G1284" i="12" l="1"/>
  <c r="H1284" i="12"/>
  <c r="X1283" i="15"/>
  <c r="Y1283" i="15"/>
  <c r="E1283" i="15"/>
  <c r="F1283" i="15" s="1"/>
  <c r="I1283" i="15"/>
  <c r="J1283" i="15" s="1"/>
  <c r="V1283" i="7"/>
  <c r="K1283" i="7"/>
  <c r="H1283" i="7"/>
  <c r="A1284" i="15"/>
  <c r="Z1284" i="12"/>
  <c r="Q1284" i="12"/>
  <c r="O1284" i="12"/>
  <c r="C1284" i="12"/>
  <c r="N1284" i="12"/>
  <c r="B1284" i="12"/>
  <c r="V1284" i="12"/>
  <c r="M1284" i="12"/>
  <c r="L1284" i="12"/>
  <c r="S1284" i="12"/>
  <c r="K1284" i="12"/>
  <c r="R1284" i="12"/>
  <c r="D1284" i="12"/>
  <c r="Y1284" i="12"/>
  <c r="P1284" i="12"/>
  <c r="AC1283" i="15"/>
  <c r="S1283" i="7"/>
  <c r="G1283" i="7"/>
  <c r="R1283" i="7"/>
  <c r="Z1283" i="7"/>
  <c r="Q1283" i="7"/>
  <c r="P1283" i="7"/>
  <c r="D1283" i="7"/>
  <c r="W1283" i="7"/>
  <c r="O1283" i="7"/>
  <c r="C1283" i="7"/>
  <c r="I1283" i="7" s="1"/>
  <c r="J1283" i="7" s="1"/>
  <c r="AE1283" i="7"/>
  <c r="N1283" i="7"/>
  <c r="B1283" i="7"/>
  <c r="AD1283" i="7"/>
  <c r="U1283" i="7"/>
  <c r="M1283" i="7"/>
  <c r="T1283" i="7"/>
  <c r="L1283" i="7"/>
  <c r="P1283" i="15"/>
  <c r="AA1283" i="15"/>
  <c r="AB1283" i="15" s="1"/>
  <c r="T1284" i="12" l="1"/>
  <c r="U1284" i="12"/>
  <c r="E1284" i="12"/>
  <c r="F1284" i="12" s="1"/>
  <c r="I1284" i="12"/>
  <c r="J1284" i="12" s="1"/>
  <c r="D1284" i="15"/>
  <c r="G1284" i="15"/>
  <c r="H1284" i="15"/>
  <c r="X1283" i="7"/>
  <c r="Y1283" i="7"/>
  <c r="AA1283" i="7"/>
  <c r="AB1283" i="7" s="1"/>
  <c r="W1284" i="12"/>
  <c r="X1284" i="12" s="1"/>
  <c r="A1285" i="12"/>
  <c r="E1283" i="7"/>
  <c r="F1283" i="7" s="1"/>
  <c r="A1284" i="7"/>
  <c r="AC1283" i="7"/>
  <c r="R1284" i="15"/>
  <c r="Z1284" i="15"/>
  <c r="Q1284" i="15"/>
  <c r="AE1284" i="15"/>
  <c r="V1284" i="15"/>
  <c r="N1284" i="15"/>
  <c r="B1284" i="15"/>
  <c r="T1284" i="15"/>
  <c r="L1284" i="15"/>
  <c r="S1284" i="15"/>
  <c r="K1284" i="15"/>
  <c r="U1284" i="15"/>
  <c r="O1284" i="15"/>
  <c r="M1284" i="15"/>
  <c r="C1284" i="15"/>
  <c r="AD1284" i="15"/>
  <c r="W1284" i="15"/>
  <c r="G1285" i="12" l="1"/>
  <c r="H1285" i="12"/>
  <c r="X1284" i="15"/>
  <c r="Y1284" i="15"/>
  <c r="E1284" i="15"/>
  <c r="F1284" i="15" s="1"/>
  <c r="I1284" i="15"/>
  <c r="J1284" i="15" s="1"/>
  <c r="V1284" i="7"/>
  <c r="K1284" i="7"/>
  <c r="H1284" i="7"/>
  <c r="P1284" i="15"/>
  <c r="AA1284" i="15"/>
  <c r="AB1284" i="15" s="1"/>
  <c r="Z1284" i="7"/>
  <c r="Q1284" i="7"/>
  <c r="P1284" i="7"/>
  <c r="D1284" i="7"/>
  <c r="W1284" i="7"/>
  <c r="O1284" i="7"/>
  <c r="C1284" i="7"/>
  <c r="I1284" i="7" s="1"/>
  <c r="J1284" i="7" s="1"/>
  <c r="AE1284" i="7"/>
  <c r="N1284" i="7"/>
  <c r="B1284" i="7"/>
  <c r="AD1284" i="7"/>
  <c r="U1284" i="7"/>
  <c r="M1284" i="7"/>
  <c r="T1284" i="7"/>
  <c r="L1284" i="7"/>
  <c r="S1284" i="7"/>
  <c r="G1284" i="7"/>
  <c r="R1284" i="7"/>
  <c r="L1285" i="12"/>
  <c r="S1285" i="12"/>
  <c r="K1285" i="12"/>
  <c r="R1285" i="12"/>
  <c r="Z1285" i="12"/>
  <c r="Q1285" i="12"/>
  <c r="Y1285" i="12"/>
  <c r="P1285" i="12"/>
  <c r="D1285" i="12"/>
  <c r="O1285" i="12"/>
  <c r="C1285" i="12"/>
  <c r="N1285" i="12"/>
  <c r="B1285" i="12"/>
  <c r="V1285" i="12"/>
  <c r="M1285" i="12"/>
  <c r="AC1284" i="15"/>
  <c r="A1285" i="15"/>
  <c r="E1285" i="12" l="1"/>
  <c r="F1285" i="12" s="1"/>
  <c r="I1285" i="12"/>
  <c r="J1285" i="12" s="1"/>
  <c r="T1285" i="12"/>
  <c r="U1285" i="12"/>
  <c r="D1285" i="15"/>
  <c r="G1285" i="15"/>
  <c r="H1285" i="15"/>
  <c r="X1284" i="7"/>
  <c r="Y1284" i="7"/>
  <c r="W1285" i="15"/>
  <c r="O1285" i="15"/>
  <c r="C1285" i="15"/>
  <c r="AE1285" i="15"/>
  <c r="V1285" i="15"/>
  <c r="N1285" i="15"/>
  <c r="B1285" i="15"/>
  <c r="T1285" i="15"/>
  <c r="L1285" i="15"/>
  <c r="R1285" i="15"/>
  <c r="Z1285" i="15"/>
  <c r="Q1285" i="15"/>
  <c r="U1285" i="15"/>
  <c r="S1285" i="15"/>
  <c r="M1285" i="15"/>
  <c r="K1285" i="15"/>
  <c r="AD1285" i="15"/>
  <c r="AA1284" i="7"/>
  <c r="AB1284" i="7" s="1"/>
  <c r="AC1284" i="7"/>
  <c r="E1284" i="7"/>
  <c r="F1284" i="7" s="1"/>
  <c r="A1285" i="7"/>
  <c r="W1285" i="12"/>
  <c r="X1285" i="12" s="1"/>
  <c r="A1286" i="12"/>
  <c r="G1286" i="12" l="1"/>
  <c r="H1286" i="12"/>
  <c r="E1285" i="15"/>
  <c r="F1285" i="15" s="1"/>
  <c r="I1285" i="15"/>
  <c r="J1285" i="15" s="1"/>
  <c r="X1285" i="15"/>
  <c r="Y1285" i="15"/>
  <c r="V1285" i="7"/>
  <c r="K1285" i="7"/>
  <c r="H1285" i="7"/>
  <c r="AC1285" i="15"/>
  <c r="P1285" i="15"/>
  <c r="AA1285" i="15"/>
  <c r="AB1285" i="15" s="1"/>
  <c r="A1286" i="15"/>
  <c r="W1285" i="7"/>
  <c r="O1285" i="7"/>
  <c r="C1285" i="7"/>
  <c r="I1285" i="7" s="1"/>
  <c r="J1285" i="7" s="1"/>
  <c r="AE1285" i="7"/>
  <c r="N1285" i="7"/>
  <c r="B1285" i="7"/>
  <c r="AD1285" i="7"/>
  <c r="U1285" i="7"/>
  <c r="M1285" i="7"/>
  <c r="T1285" i="7"/>
  <c r="L1285" i="7"/>
  <c r="S1285" i="7"/>
  <c r="G1285" i="7"/>
  <c r="R1285" i="7"/>
  <c r="Z1285" i="7"/>
  <c r="Q1285" i="7"/>
  <c r="P1285" i="7"/>
  <c r="D1285" i="7"/>
  <c r="O1286" i="12"/>
  <c r="C1286" i="12"/>
  <c r="N1286" i="12"/>
  <c r="B1286" i="12"/>
  <c r="V1286" i="12"/>
  <c r="M1286" i="12"/>
  <c r="L1286" i="12"/>
  <c r="S1286" i="12"/>
  <c r="K1286" i="12"/>
  <c r="R1286" i="12"/>
  <c r="Z1286" i="12"/>
  <c r="Q1286" i="12"/>
  <c r="Y1286" i="12"/>
  <c r="P1286" i="12"/>
  <c r="D1286" i="12"/>
  <c r="T1286" i="12" l="1"/>
  <c r="U1286" i="12"/>
  <c r="E1286" i="12"/>
  <c r="F1286" i="12" s="1"/>
  <c r="I1286" i="12"/>
  <c r="J1286" i="12" s="1"/>
  <c r="D1286" i="15"/>
  <c r="G1286" i="15"/>
  <c r="H1286" i="15"/>
  <c r="X1285" i="7"/>
  <c r="Y1285" i="7"/>
  <c r="A1286" i="7"/>
  <c r="E1285" i="7"/>
  <c r="F1285" i="7" s="1"/>
  <c r="W1286" i="12"/>
  <c r="X1286" i="12" s="1"/>
  <c r="AA1285" i="7"/>
  <c r="AB1285" i="7" s="1"/>
  <c r="AE1286" i="15"/>
  <c r="V1286" i="15"/>
  <c r="N1286" i="15"/>
  <c r="B1286" i="15"/>
  <c r="AD1286" i="15"/>
  <c r="U1286" i="15"/>
  <c r="M1286" i="15"/>
  <c r="T1286" i="15"/>
  <c r="L1286" i="15"/>
  <c r="R1286" i="15"/>
  <c r="W1286" i="15"/>
  <c r="O1286" i="15"/>
  <c r="C1286" i="15"/>
  <c r="Z1286" i="15"/>
  <c r="S1286" i="15"/>
  <c r="Q1286" i="15"/>
  <c r="K1286" i="15"/>
  <c r="A1287" i="12"/>
  <c r="AC1285" i="7"/>
  <c r="G1287" i="12" l="1"/>
  <c r="H1287" i="12"/>
  <c r="X1286" i="15"/>
  <c r="Y1286" i="15"/>
  <c r="E1286" i="15"/>
  <c r="F1286" i="15" s="1"/>
  <c r="I1286" i="15"/>
  <c r="J1286" i="15" s="1"/>
  <c r="V1286" i="7"/>
  <c r="K1286" i="7"/>
  <c r="H1286" i="7"/>
  <c r="A1287" i="15"/>
  <c r="AC1286" i="15"/>
  <c r="P1286" i="15"/>
  <c r="AA1286" i="15"/>
  <c r="AB1286" i="15" s="1"/>
  <c r="R1287" i="12"/>
  <c r="Z1287" i="12"/>
  <c r="Q1287" i="12"/>
  <c r="Y1287" i="12"/>
  <c r="P1287" i="12"/>
  <c r="D1287" i="12"/>
  <c r="O1287" i="12"/>
  <c r="C1287" i="12"/>
  <c r="N1287" i="12"/>
  <c r="B1287" i="12"/>
  <c r="V1287" i="12"/>
  <c r="M1287" i="12"/>
  <c r="L1287" i="12"/>
  <c r="S1287" i="12"/>
  <c r="K1287" i="12"/>
  <c r="AD1286" i="7"/>
  <c r="U1286" i="7"/>
  <c r="M1286" i="7"/>
  <c r="T1286" i="7"/>
  <c r="L1286" i="7"/>
  <c r="S1286" i="7"/>
  <c r="G1286" i="7"/>
  <c r="R1286" i="7"/>
  <c r="Z1286" i="7"/>
  <c r="Q1286" i="7"/>
  <c r="P1286" i="7"/>
  <c r="D1286" i="7"/>
  <c r="W1286" i="7"/>
  <c r="O1286" i="7"/>
  <c r="C1286" i="7"/>
  <c r="I1286" i="7" s="1"/>
  <c r="J1286" i="7" s="1"/>
  <c r="AE1286" i="7"/>
  <c r="N1286" i="7"/>
  <c r="B1286" i="7"/>
  <c r="T1287" i="12" l="1"/>
  <c r="U1287" i="12"/>
  <c r="E1287" i="12"/>
  <c r="F1287" i="12" s="1"/>
  <c r="I1287" i="12"/>
  <c r="J1287" i="12" s="1"/>
  <c r="D1287" i="15"/>
  <c r="G1287" i="15"/>
  <c r="H1287" i="15"/>
  <c r="X1286" i="7"/>
  <c r="Y1286" i="7"/>
  <c r="AA1286" i="7"/>
  <c r="AB1286" i="7" s="1"/>
  <c r="W1287" i="12"/>
  <c r="X1287" i="12" s="1"/>
  <c r="A1288" i="12"/>
  <c r="E1286" i="7"/>
  <c r="F1286" i="7" s="1"/>
  <c r="A1287" i="7"/>
  <c r="AC1286" i="7"/>
  <c r="T1287" i="15"/>
  <c r="L1287" i="15"/>
  <c r="S1287" i="15"/>
  <c r="K1287" i="15"/>
  <c r="R1287" i="15"/>
  <c r="AE1287" i="15"/>
  <c r="V1287" i="15"/>
  <c r="N1287" i="15"/>
  <c r="B1287" i="15"/>
  <c r="AD1287" i="15"/>
  <c r="U1287" i="15"/>
  <c r="M1287" i="15"/>
  <c r="C1287" i="15"/>
  <c r="Z1287" i="15"/>
  <c r="W1287" i="15"/>
  <c r="Q1287" i="15"/>
  <c r="O1287" i="15"/>
  <c r="G1288" i="12" l="1"/>
  <c r="H1288" i="12"/>
  <c r="X1287" i="15"/>
  <c r="Y1287" i="15"/>
  <c r="E1287" i="15"/>
  <c r="F1287" i="15" s="1"/>
  <c r="I1287" i="15"/>
  <c r="J1287" i="15" s="1"/>
  <c r="V1287" i="7"/>
  <c r="K1287" i="7"/>
  <c r="H1287" i="7"/>
  <c r="S1287" i="7"/>
  <c r="G1287" i="7"/>
  <c r="R1287" i="7"/>
  <c r="Z1287" i="7"/>
  <c r="Q1287" i="7"/>
  <c r="P1287" i="7"/>
  <c r="D1287" i="7"/>
  <c r="W1287" i="7"/>
  <c r="O1287" i="7"/>
  <c r="C1287" i="7"/>
  <c r="I1287" i="7" s="1"/>
  <c r="J1287" i="7" s="1"/>
  <c r="AE1287" i="7"/>
  <c r="N1287" i="7"/>
  <c r="B1287" i="7"/>
  <c r="AD1287" i="7"/>
  <c r="U1287" i="7"/>
  <c r="M1287" i="7"/>
  <c r="T1287" i="7"/>
  <c r="L1287" i="7"/>
  <c r="V1288" i="12"/>
  <c r="M1288" i="12"/>
  <c r="L1288" i="12"/>
  <c r="S1288" i="12"/>
  <c r="K1288" i="12"/>
  <c r="R1288" i="12"/>
  <c r="Z1288" i="12"/>
  <c r="Q1288" i="12"/>
  <c r="Y1288" i="12"/>
  <c r="P1288" i="12"/>
  <c r="D1288" i="12"/>
  <c r="O1288" i="12"/>
  <c r="C1288" i="12"/>
  <c r="N1288" i="12"/>
  <c r="B1288" i="12"/>
  <c r="A1288" i="15"/>
  <c r="AC1287" i="15"/>
  <c r="P1287" i="15"/>
  <c r="AA1287" i="15"/>
  <c r="AB1287" i="15" s="1"/>
  <c r="E1288" i="12" l="1"/>
  <c r="F1288" i="12" s="1"/>
  <c r="I1288" i="12"/>
  <c r="J1288" i="12" s="1"/>
  <c r="T1288" i="12"/>
  <c r="U1288" i="12"/>
  <c r="D1288" i="15"/>
  <c r="G1288" i="15"/>
  <c r="H1288" i="15"/>
  <c r="X1287" i="7"/>
  <c r="Y1287" i="7"/>
  <c r="A1289" i="12"/>
  <c r="AA1287" i="7"/>
  <c r="AB1287" i="7" s="1"/>
  <c r="R1288" i="15"/>
  <c r="Z1288" i="15"/>
  <c r="Q1288" i="15"/>
  <c r="AE1288" i="15"/>
  <c r="V1288" i="15"/>
  <c r="N1288" i="15"/>
  <c r="B1288" i="15"/>
  <c r="T1288" i="15"/>
  <c r="L1288" i="15"/>
  <c r="S1288" i="15"/>
  <c r="K1288" i="15"/>
  <c r="M1288" i="15"/>
  <c r="C1288" i="15"/>
  <c r="AD1288" i="15"/>
  <c r="W1288" i="15"/>
  <c r="U1288" i="15"/>
  <c r="O1288" i="15"/>
  <c r="E1287" i="7"/>
  <c r="F1287" i="7" s="1"/>
  <c r="A1288" i="7"/>
  <c r="W1288" i="12"/>
  <c r="X1288" i="12" s="1"/>
  <c r="AC1287" i="7"/>
  <c r="G1289" i="12" l="1"/>
  <c r="H1289" i="12"/>
  <c r="X1288" i="15"/>
  <c r="Y1288" i="15"/>
  <c r="E1288" i="15"/>
  <c r="F1288" i="15" s="1"/>
  <c r="I1288" i="15"/>
  <c r="J1288" i="15" s="1"/>
  <c r="V1288" i="7"/>
  <c r="K1288" i="7"/>
  <c r="H1288" i="7"/>
  <c r="Z1288" i="7"/>
  <c r="Q1288" i="7"/>
  <c r="P1288" i="7"/>
  <c r="D1288" i="7"/>
  <c r="W1288" i="7"/>
  <c r="O1288" i="7"/>
  <c r="C1288" i="7"/>
  <c r="I1288" i="7" s="1"/>
  <c r="J1288" i="7" s="1"/>
  <c r="AE1288" i="7"/>
  <c r="N1288" i="7"/>
  <c r="B1288" i="7"/>
  <c r="AD1288" i="7"/>
  <c r="U1288" i="7"/>
  <c r="M1288" i="7"/>
  <c r="T1288" i="7"/>
  <c r="L1288" i="7"/>
  <c r="S1288" i="7"/>
  <c r="G1288" i="7"/>
  <c r="R1288" i="7"/>
  <c r="AC1288" i="15"/>
  <c r="P1288" i="15"/>
  <c r="AA1288" i="15"/>
  <c r="AB1288" i="15" s="1"/>
  <c r="A1289" i="15"/>
  <c r="Y1289" i="12"/>
  <c r="P1289" i="12"/>
  <c r="D1289" i="12"/>
  <c r="O1289" i="12"/>
  <c r="C1289" i="12"/>
  <c r="N1289" i="12"/>
  <c r="B1289" i="12"/>
  <c r="V1289" i="12"/>
  <c r="M1289" i="12"/>
  <c r="L1289" i="12"/>
  <c r="S1289" i="12"/>
  <c r="K1289" i="12"/>
  <c r="R1289" i="12"/>
  <c r="Z1289" i="12"/>
  <c r="Q1289" i="12"/>
  <c r="E1289" i="12" l="1"/>
  <c r="F1289" i="12" s="1"/>
  <c r="I1289" i="12"/>
  <c r="J1289" i="12" s="1"/>
  <c r="T1289" i="12"/>
  <c r="U1289" i="12"/>
  <c r="D1289" i="15"/>
  <c r="G1289" i="15"/>
  <c r="H1289" i="15"/>
  <c r="X1288" i="7"/>
  <c r="Y1288" i="7"/>
  <c r="E1288" i="7"/>
  <c r="F1288" i="7" s="1"/>
  <c r="A1289" i="7"/>
  <c r="A1290" i="12"/>
  <c r="AA1288" i="7"/>
  <c r="AB1288" i="7" s="1"/>
  <c r="W1289" i="12"/>
  <c r="X1289" i="12" s="1"/>
  <c r="W1289" i="15"/>
  <c r="O1289" i="15"/>
  <c r="C1289" i="15"/>
  <c r="AE1289" i="15"/>
  <c r="V1289" i="15"/>
  <c r="N1289" i="15"/>
  <c r="B1289" i="15"/>
  <c r="T1289" i="15"/>
  <c r="L1289" i="15"/>
  <c r="R1289" i="15"/>
  <c r="Z1289" i="15"/>
  <c r="Q1289" i="15"/>
  <c r="S1289" i="15"/>
  <c r="M1289" i="15"/>
  <c r="K1289" i="15"/>
  <c r="AD1289" i="15"/>
  <c r="U1289" i="15"/>
  <c r="AC1288" i="7"/>
  <c r="G1290" i="12" l="1"/>
  <c r="H1290" i="12"/>
  <c r="E1289" i="15"/>
  <c r="F1289" i="15" s="1"/>
  <c r="I1289" i="15"/>
  <c r="J1289" i="15" s="1"/>
  <c r="X1289" i="15"/>
  <c r="Y1289" i="15"/>
  <c r="V1289" i="7"/>
  <c r="K1289" i="7"/>
  <c r="H1289" i="7"/>
  <c r="P1289" i="15"/>
  <c r="AA1289" i="15"/>
  <c r="AB1289" i="15" s="1"/>
  <c r="AC1289" i="15"/>
  <c r="A1290" i="15"/>
  <c r="S1290" i="12"/>
  <c r="K1290" i="12"/>
  <c r="R1290" i="12"/>
  <c r="Z1290" i="12"/>
  <c r="Q1290" i="12"/>
  <c r="Y1290" i="12"/>
  <c r="P1290" i="12"/>
  <c r="D1290" i="12"/>
  <c r="O1290" i="12"/>
  <c r="C1290" i="12"/>
  <c r="N1290" i="12"/>
  <c r="B1290" i="12"/>
  <c r="V1290" i="12"/>
  <c r="M1290" i="12"/>
  <c r="L1290" i="12"/>
  <c r="W1289" i="7"/>
  <c r="O1289" i="7"/>
  <c r="C1289" i="7"/>
  <c r="I1289" i="7" s="1"/>
  <c r="J1289" i="7" s="1"/>
  <c r="AE1289" i="7"/>
  <c r="N1289" i="7"/>
  <c r="B1289" i="7"/>
  <c r="AD1289" i="7"/>
  <c r="U1289" i="7"/>
  <c r="M1289" i="7"/>
  <c r="T1289" i="7"/>
  <c r="L1289" i="7"/>
  <c r="S1289" i="7"/>
  <c r="G1289" i="7"/>
  <c r="R1289" i="7"/>
  <c r="Z1289" i="7"/>
  <c r="Q1289" i="7"/>
  <c r="P1289" i="7"/>
  <c r="D1289" i="7"/>
  <c r="E1290" i="12" l="1"/>
  <c r="F1290" i="12" s="1"/>
  <c r="I1290" i="12"/>
  <c r="J1290" i="12" s="1"/>
  <c r="T1290" i="12"/>
  <c r="U1290" i="12"/>
  <c r="D1290" i="15"/>
  <c r="G1290" i="15"/>
  <c r="H1290" i="15"/>
  <c r="X1289" i="7"/>
  <c r="Y1289" i="7"/>
  <c r="A1290" i="7"/>
  <c r="E1289" i="7"/>
  <c r="F1289" i="7" s="1"/>
  <c r="A1291" i="12"/>
  <c r="AE1290" i="15"/>
  <c r="V1290" i="15"/>
  <c r="N1290" i="15"/>
  <c r="B1290" i="15"/>
  <c r="AD1290" i="15"/>
  <c r="U1290" i="15"/>
  <c r="M1290" i="15"/>
  <c r="T1290" i="15"/>
  <c r="L1290" i="15"/>
  <c r="R1290" i="15"/>
  <c r="W1290" i="15"/>
  <c r="O1290" i="15"/>
  <c r="C1290" i="15"/>
  <c r="Z1290" i="15"/>
  <c r="S1290" i="15"/>
  <c r="Q1290" i="15"/>
  <c r="K1290" i="15"/>
  <c r="AA1289" i="7"/>
  <c r="AB1289" i="7" s="1"/>
  <c r="AC1289" i="7"/>
  <c r="W1290" i="12"/>
  <c r="X1290" i="12" s="1"/>
  <c r="G1291" i="12" l="1"/>
  <c r="H1291" i="12"/>
  <c r="E1290" i="15"/>
  <c r="F1290" i="15" s="1"/>
  <c r="I1290" i="15"/>
  <c r="J1290" i="15" s="1"/>
  <c r="X1290" i="15"/>
  <c r="Y1290" i="15"/>
  <c r="V1290" i="7"/>
  <c r="K1290" i="7"/>
  <c r="H1290" i="7"/>
  <c r="P1290" i="15"/>
  <c r="AA1290" i="15"/>
  <c r="AB1290" i="15" s="1"/>
  <c r="A1291" i="15"/>
  <c r="AC1290" i="15"/>
  <c r="N1291" i="12"/>
  <c r="B1291" i="12"/>
  <c r="V1291" i="12"/>
  <c r="M1291" i="12"/>
  <c r="L1291" i="12"/>
  <c r="S1291" i="12"/>
  <c r="K1291" i="12"/>
  <c r="R1291" i="12"/>
  <c r="Z1291" i="12"/>
  <c r="Q1291" i="12"/>
  <c r="Y1291" i="12"/>
  <c r="P1291" i="12"/>
  <c r="D1291" i="12"/>
  <c r="O1291" i="12"/>
  <c r="C1291" i="12"/>
  <c r="AD1290" i="7"/>
  <c r="U1290" i="7"/>
  <c r="M1290" i="7"/>
  <c r="T1290" i="7"/>
  <c r="L1290" i="7"/>
  <c r="S1290" i="7"/>
  <c r="G1290" i="7"/>
  <c r="R1290" i="7"/>
  <c r="Z1290" i="7"/>
  <c r="Q1290" i="7"/>
  <c r="P1290" i="7"/>
  <c r="D1290" i="7"/>
  <c r="W1290" i="7"/>
  <c r="O1290" i="7"/>
  <c r="C1290" i="7"/>
  <c r="I1290" i="7" s="1"/>
  <c r="J1290" i="7" s="1"/>
  <c r="AE1290" i="7"/>
  <c r="N1290" i="7"/>
  <c r="B1290" i="7"/>
  <c r="T1291" i="12" l="1"/>
  <c r="U1291" i="12"/>
  <c r="E1291" i="12"/>
  <c r="F1291" i="12" s="1"/>
  <c r="I1291" i="12"/>
  <c r="J1291" i="12" s="1"/>
  <c r="D1291" i="15"/>
  <c r="G1291" i="15"/>
  <c r="H1291" i="15"/>
  <c r="X1290" i="7"/>
  <c r="Y1290" i="7"/>
  <c r="AA1290" i="7"/>
  <c r="AB1290" i="7" s="1"/>
  <c r="W1291" i="12"/>
  <c r="X1291" i="12" s="1"/>
  <c r="A1292" i="12"/>
  <c r="E1290" i="7"/>
  <c r="F1290" i="7" s="1"/>
  <c r="A1291" i="7"/>
  <c r="T1291" i="15"/>
  <c r="L1291" i="15"/>
  <c r="S1291" i="15"/>
  <c r="K1291" i="15"/>
  <c r="R1291" i="15"/>
  <c r="AE1291" i="15"/>
  <c r="V1291" i="15"/>
  <c r="N1291" i="15"/>
  <c r="B1291" i="15"/>
  <c r="AD1291" i="15"/>
  <c r="U1291" i="15"/>
  <c r="M1291" i="15"/>
  <c r="Z1291" i="15"/>
  <c r="W1291" i="15"/>
  <c r="Q1291" i="15"/>
  <c r="O1291" i="15"/>
  <c r="C1291" i="15"/>
  <c r="AC1290" i="7"/>
  <c r="G1292" i="12" l="1"/>
  <c r="H1292" i="12"/>
  <c r="E1291" i="15"/>
  <c r="F1291" i="15" s="1"/>
  <c r="I1291" i="15"/>
  <c r="J1291" i="15" s="1"/>
  <c r="X1291" i="15"/>
  <c r="Y1291" i="15"/>
  <c r="V1291" i="7"/>
  <c r="K1291" i="7"/>
  <c r="H1291" i="7"/>
  <c r="S1291" i="7"/>
  <c r="G1291" i="7"/>
  <c r="R1291" i="7"/>
  <c r="Z1291" i="7"/>
  <c r="Q1291" i="7"/>
  <c r="P1291" i="7"/>
  <c r="D1291" i="7"/>
  <c r="W1291" i="7"/>
  <c r="O1291" i="7"/>
  <c r="C1291" i="7"/>
  <c r="I1291" i="7" s="1"/>
  <c r="J1291" i="7" s="1"/>
  <c r="AE1291" i="7"/>
  <c r="N1291" i="7"/>
  <c r="B1291" i="7"/>
  <c r="AD1291" i="7"/>
  <c r="U1291" i="7"/>
  <c r="M1291" i="7"/>
  <c r="T1291" i="7"/>
  <c r="L1291" i="7"/>
  <c r="Z1292" i="12"/>
  <c r="Q1292" i="12"/>
  <c r="Y1292" i="12"/>
  <c r="P1292" i="12"/>
  <c r="D1292" i="12"/>
  <c r="O1292" i="12"/>
  <c r="C1292" i="12"/>
  <c r="N1292" i="12"/>
  <c r="B1292" i="12"/>
  <c r="V1292" i="12"/>
  <c r="M1292" i="12"/>
  <c r="L1292" i="12"/>
  <c r="S1292" i="12"/>
  <c r="K1292" i="12"/>
  <c r="R1292" i="12"/>
  <c r="AC1291" i="15"/>
  <c r="A1292" i="15"/>
  <c r="P1291" i="15"/>
  <c r="AA1291" i="15"/>
  <c r="AB1291" i="15" s="1"/>
  <c r="T1292" i="12" l="1"/>
  <c r="U1292" i="12"/>
  <c r="E1292" i="12"/>
  <c r="F1292" i="12" s="1"/>
  <c r="I1292" i="12"/>
  <c r="J1292" i="12" s="1"/>
  <c r="D1292" i="15"/>
  <c r="G1292" i="15"/>
  <c r="H1292" i="15"/>
  <c r="X1291" i="7"/>
  <c r="Y1291" i="7"/>
  <c r="AA1291" i="7"/>
  <c r="AB1291" i="7" s="1"/>
  <c r="R1292" i="15"/>
  <c r="Z1292" i="15"/>
  <c r="Q1292" i="15"/>
  <c r="AE1292" i="15"/>
  <c r="V1292" i="15"/>
  <c r="N1292" i="15"/>
  <c r="B1292" i="15"/>
  <c r="T1292" i="15"/>
  <c r="L1292" i="15"/>
  <c r="S1292" i="15"/>
  <c r="K1292" i="15"/>
  <c r="AD1292" i="15"/>
  <c r="W1292" i="15"/>
  <c r="U1292" i="15"/>
  <c r="O1292" i="15"/>
  <c r="M1292" i="15"/>
  <c r="C1292" i="15"/>
  <c r="W1292" i="12"/>
  <c r="X1292" i="12" s="1"/>
  <c r="A1293" i="12"/>
  <c r="E1291" i="7"/>
  <c r="F1291" i="7" s="1"/>
  <c r="A1292" i="7"/>
  <c r="AC1291" i="7"/>
  <c r="G1293" i="12" l="1"/>
  <c r="H1293" i="12"/>
  <c r="E1292" i="15"/>
  <c r="F1292" i="15" s="1"/>
  <c r="I1292" i="15"/>
  <c r="J1292" i="15" s="1"/>
  <c r="X1292" i="15"/>
  <c r="Y1292" i="15"/>
  <c r="V1292" i="7"/>
  <c r="K1292" i="7"/>
  <c r="H1292" i="7"/>
  <c r="P1292" i="15"/>
  <c r="AA1292" i="15"/>
  <c r="AB1292" i="15" s="1"/>
  <c r="L1293" i="12"/>
  <c r="S1293" i="12"/>
  <c r="K1293" i="12"/>
  <c r="R1293" i="12"/>
  <c r="Z1293" i="12"/>
  <c r="Q1293" i="12"/>
  <c r="Y1293" i="12"/>
  <c r="P1293" i="12"/>
  <c r="D1293" i="12"/>
  <c r="O1293" i="12"/>
  <c r="C1293" i="12"/>
  <c r="N1293" i="12"/>
  <c r="B1293" i="12"/>
  <c r="V1293" i="12"/>
  <c r="M1293" i="12"/>
  <c r="AC1292" i="15"/>
  <c r="Z1292" i="7"/>
  <c r="Q1292" i="7"/>
  <c r="P1292" i="7"/>
  <c r="D1292" i="7"/>
  <c r="W1292" i="7"/>
  <c r="O1292" i="7"/>
  <c r="C1292" i="7"/>
  <c r="I1292" i="7" s="1"/>
  <c r="J1292" i="7" s="1"/>
  <c r="AE1292" i="7"/>
  <c r="N1292" i="7"/>
  <c r="B1292" i="7"/>
  <c r="AD1292" i="7"/>
  <c r="U1292" i="7"/>
  <c r="M1292" i="7"/>
  <c r="T1292" i="7"/>
  <c r="L1292" i="7"/>
  <c r="S1292" i="7"/>
  <c r="G1292" i="7"/>
  <c r="R1292" i="7"/>
  <c r="A1293" i="15"/>
  <c r="T1293" i="12" l="1"/>
  <c r="U1293" i="12"/>
  <c r="E1293" i="12"/>
  <c r="F1293" i="12" s="1"/>
  <c r="I1293" i="12"/>
  <c r="J1293" i="12" s="1"/>
  <c r="D1293" i="15"/>
  <c r="G1293" i="15"/>
  <c r="H1293" i="15"/>
  <c r="X1292" i="7"/>
  <c r="Y1292" i="7"/>
  <c r="AC1292" i="7"/>
  <c r="W1293" i="15"/>
  <c r="O1293" i="15"/>
  <c r="C1293" i="15"/>
  <c r="AE1293" i="15"/>
  <c r="V1293" i="15"/>
  <c r="N1293" i="15"/>
  <c r="B1293" i="15"/>
  <c r="T1293" i="15"/>
  <c r="L1293" i="15"/>
  <c r="R1293" i="15"/>
  <c r="Z1293" i="15"/>
  <c r="Q1293" i="15"/>
  <c r="K1293" i="15"/>
  <c r="AD1293" i="15"/>
  <c r="U1293" i="15"/>
  <c r="S1293" i="15"/>
  <c r="M1293" i="15"/>
  <c r="W1293" i="12"/>
  <c r="X1293" i="12" s="1"/>
  <c r="AA1292" i="7"/>
  <c r="AB1292" i="7" s="1"/>
  <c r="A1294" i="12"/>
  <c r="E1292" i="7"/>
  <c r="F1292" i="7" s="1"/>
  <c r="A1293" i="7"/>
  <c r="G1294" i="12" l="1"/>
  <c r="H1294" i="12"/>
  <c r="X1293" i="15"/>
  <c r="Y1293" i="15"/>
  <c r="E1293" i="15"/>
  <c r="F1293" i="15" s="1"/>
  <c r="I1293" i="15"/>
  <c r="J1293" i="15" s="1"/>
  <c r="V1293" i="7"/>
  <c r="K1293" i="7"/>
  <c r="H1293" i="7"/>
  <c r="P1293" i="15"/>
  <c r="AA1293" i="15"/>
  <c r="AB1293" i="15" s="1"/>
  <c r="O1294" i="12"/>
  <c r="C1294" i="12"/>
  <c r="N1294" i="12"/>
  <c r="B1294" i="12"/>
  <c r="V1294" i="12"/>
  <c r="M1294" i="12"/>
  <c r="L1294" i="12"/>
  <c r="S1294" i="12"/>
  <c r="K1294" i="12"/>
  <c r="R1294" i="12"/>
  <c r="Z1294" i="12"/>
  <c r="Q1294" i="12"/>
  <c r="Y1294" i="12"/>
  <c r="P1294" i="12"/>
  <c r="D1294" i="12"/>
  <c r="A1294" i="15"/>
  <c r="W1293" i="7"/>
  <c r="O1293" i="7"/>
  <c r="C1293" i="7"/>
  <c r="I1293" i="7" s="1"/>
  <c r="J1293" i="7" s="1"/>
  <c r="AE1293" i="7"/>
  <c r="N1293" i="7"/>
  <c r="B1293" i="7"/>
  <c r="AD1293" i="7"/>
  <c r="U1293" i="7"/>
  <c r="M1293" i="7"/>
  <c r="T1293" i="7"/>
  <c r="L1293" i="7"/>
  <c r="S1293" i="7"/>
  <c r="G1293" i="7"/>
  <c r="R1293" i="7"/>
  <c r="Z1293" i="7"/>
  <c r="Q1293" i="7"/>
  <c r="P1293" i="7"/>
  <c r="D1293" i="7"/>
  <c r="AC1293" i="15"/>
  <c r="T1294" i="12" l="1"/>
  <c r="U1294" i="12"/>
  <c r="E1294" i="12"/>
  <c r="F1294" i="12" s="1"/>
  <c r="I1294" i="12"/>
  <c r="J1294" i="12" s="1"/>
  <c r="D1294" i="15"/>
  <c r="G1294" i="15"/>
  <c r="H1294" i="15"/>
  <c r="X1293" i="7"/>
  <c r="Y1293" i="7"/>
  <c r="A1294" i="7"/>
  <c r="E1293" i="7"/>
  <c r="F1293" i="7" s="1"/>
  <c r="W1294" i="12"/>
  <c r="X1294" i="12" s="1"/>
  <c r="A1295" i="12"/>
  <c r="AA1293" i="7"/>
  <c r="AB1293" i="7" s="1"/>
  <c r="AE1294" i="15"/>
  <c r="V1294" i="15"/>
  <c r="N1294" i="15"/>
  <c r="B1294" i="15"/>
  <c r="AD1294" i="15"/>
  <c r="U1294" i="15"/>
  <c r="M1294" i="15"/>
  <c r="T1294" i="15"/>
  <c r="L1294" i="15"/>
  <c r="R1294" i="15"/>
  <c r="W1294" i="15"/>
  <c r="O1294" i="15"/>
  <c r="C1294" i="15"/>
  <c r="Q1294" i="15"/>
  <c r="K1294" i="15"/>
  <c r="Z1294" i="15"/>
  <c r="S1294" i="15"/>
  <c r="AC1293" i="7"/>
  <c r="G1295" i="12" l="1"/>
  <c r="H1295" i="12"/>
  <c r="E1294" i="15"/>
  <c r="F1294" i="15" s="1"/>
  <c r="I1294" i="15"/>
  <c r="J1294" i="15" s="1"/>
  <c r="X1294" i="15"/>
  <c r="Y1294" i="15"/>
  <c r="V1294" i="7"/>
  <c r="K1294" i="7"/>
  <c r="H1294" i="7"/>
  <c r="A1295" i="15"/>
  <c r="R1295" i="12"/>
  <c r="Z1295" i="12"/>
  <c r="Q1295" i="12"/>
  <c r="Y1295" i="12"/>
  <c r="P1295" i="12"/>
  <c r="D1295" i="12"/>
  <c r="O1295" i="12"/>
  <c r="C1295" i="12"/>
  <c r="N1295" i="12"/>
  <c r="B1295" i="12"/>
  <c r="V1295" i="12"/>
  <c r="M1295" i="12"/>
  <c r="L1295" i="12"/>
  <c r="S1295" i="12"/>
  <c r="K1295" i="12"/>
  <c r="P1294" i="15"/>
  <c r="AA1294" i="15"/>
  <c r="AB1294" i="15" s="1"/>
  <c r="AC1294" i="15"/>
  <c r="AD1294" i="7"/>
  <c r="U1294" i="7"/>
  <c r="M1294" i="7"/>
  <c r="T1294" i="7"/>
  <c r="L1294" i="7"/>
  <c r="S1294" i="7"/>
  <c r="G1294" i="7"/>
  <c r="R1294" i="7"/>
  <c r="Z1294" i="7"/>
  <c r="Q1294" i="7"/>
  <c r="P1294" i="7"/>
  <c r="D1294" i="7"/>
  <c r="W1294" i="7"/>
  <c r="O1294" i="7"/>
  <c r="C1294" i="7"/>
  <c r="I1294" i="7" s="1"/>
  <c r="J1294" i="7" s="1"/>
  <c r="AE1294" i="7"/>
  <c r="N1294" i="7"/>
  <c r="B1294" i="7"/>
  <c r="T1295" i="12" l="1"/>
  <c r="U1295" i="12"/>
  <c r="E1295" i="12"/>
  <c r="F1295" i="12" s="1"/>
  <c r="I1295" i="12"/>
  <c r="J1295" i="12" s="1"/>
  <c r="D1295" i="15"/>
  <c r="G1295" i="15"/>
  <c r="H1295" i="15"/>
  <c r="X1294" i="7"/>
  <c r="Y1294" i="7"/>
  <c r="AA1294" i="7"/>
  <c r="AB1294" i="7" s="1"/>
  <c r="W1295" i="12"/>
  <c r="X1295" i="12" s="1"/>
  <c r="E1294" i="7"/>
  <c r="F1294" i="7" s="1"/>
  <c r="A1295" i="7"/>
  <c r="AC1294" i="7"/>
  <c r="A1296" i="12"/>
  <c r="T1295" i="15"/>
  <c r="L1295" i="15"/>
  <c r="S1295" i="15"/>
  <c r="K1295" i="15"/>
  <c r="R1295" i="15"/>
  <c r="AE1295" i="15"/>
  <c r="V1295" i="15"/>
  <c r="N1295" i="15"/>
  <c r="B1295" i="15"/>
  <c r="AD1295" i="15"/>
  <c r="U1295" i="15"/>
  <c r="M1295" i="15"/>
  <c r="W1295" i="15"/>
  <c r="Q1295" i="15"/>
  <c r="O1295" i="15"/>
  <c r="C1295" i="15"/>
  <c r="Z1295" i="15"/>
  <c r="G1296" i="12" l="1"/>
  <c r="H1296" i="12"/>
  <c r="X1295" i="15"/>
  <c r="Y1295" i="15"/>
  <c r="E1295" i="15"/>
  <c r="F1295" i="15" s="1"/>
  <c r="I1295" i="15"/>
  <c r="J1295" i="15" s="1"/>
  <c r="V1295" i="7"/>
  <c r="K1295" i="7"/>
  <c r="H1295" i="7"/>
  <c r="A1296" i="15"/>
  <c r="V1296" i="12"/>
  <c r="M1296" i="12"/>
  <c r="L1296" i="12"/>
  <c r="S1296" i="12"/>
  <c r="K1296" i="12"/>
  <c r="R1296" i="12"/>
  <c r="Z1296" i="12"/>
  <c r="Q1296" i="12"/>
  <c r="Y1296" i="12"/>
  <c r="P1296" i="12"/>
  <c r="D1296" i="12"/>
  <c r="O1296" i="12"/>
  <c r="C1296" i="12"/>
  <c r="N1296" i="12"/>
  <c r="B1296" i="12"/>
  <c r="S1295" i="7"/>
  <c r="G1295" i="7"/>
  <c r="R1295" i="7"/>
  <c r="Z1295" i="7"/>
  <c r="Q1295" i="7"/>
  <c r="P1295" i="7"/>
  <c r="D1295" i="7"/>
  <c r="W1295" i="7"/>
  <c r="O1295" i="7"/>
  <c r="C1295" i="7"/>
  <c r="I1295" i="7" s="1"/>
  <c r="J1295" i="7" s="1"/>
  <c r="AE1295" i="7"/>
  <c r="N1295" i="7"/>
  <c r="B1295" i="7"/>
  <c r="AD1295" i="7"/>
  <c r="U1295" i="7"/>
  <c r="M1295" i="7"/>
  <c r="T1295" i="7"/>
  <c r="L1295" i="7"/>
  <c r="AC1295" i="15"/>
  <c r="P1295" i="15"/>
  <c r="AA1295" i="15"/>
  <c r="AB1295" i="15" s="1"/>
  <c r="E1296" i="12" l="1"/>
  <c r="F1296" i="12" s="1"/>
  <c r="I1296" i="12"/>
  <c r="J1296" i="12" s="1"/>
  <c r="T1296" i="12"/>
  <c r="U1296" i="12"/>
  <c r="D1296" i="15"/>
  <c r="G1296" i="15"/>
  <c r="H1296" i="15"/>
  <c r="X1295" i="7"/>
  <c r="Y1295" i="7"/>
  <c r="A1297" i="12"/>
  <c r="AA1295" i="7"/>
  <c r="AB1295" i="7" s="1"/>
  <c r="E1295" i="7"/>
  <c r="F1295" i="7" s="1"/>
  <c r="A1296" i="7"/>
  <c r="AC1295" i="7"/>
  <c r="R1296" i="15"/>
  <c r="Z1296" i="15"/>
  <c r="Q1296" i="15"/>
  <c r="AE1296" i="15"/>
  <c r="V1296" i="15"/>
  <c r="N1296" i="15"/>
  <c r="B1296" i="15"/>
  <c r="T1296" i="15"/>
  <c r="L1296" i="15"/>
  <c r="S1296" i="15"/>
  <c r="K1296" i="15"/>
  <c r="AD1296" i="15"/>
  <c r="W1296" i="15"/>
  <c r="U1296" i="15"/>
  <c r="O1296" i="15"/>
  <c r="M1296" i="15"/>
  <c r="C1296" i="15"/>
  <c r="W1296" i="12"/>
  <c r="X1296" i="12" s="1"/>
  <c r="G1297" i="12" l="1"/>
  <c r="H1297" i="12"/>
  <c r="E1296" i="15"/>
  <c r="F1296" i="15" s="1"/>
  <c r="I1296" i="15"/>
  <c r="J1296" i="15" s="1"/>
  <c r="X1296" i="15"/>
  <c r="Y1296" i="15"/>
  <c r="V1296" i="7"/>
  <c r="K1296" i="7"/>
  <c r="H1296" i="7"/>
  <c r="Z1296" i="7"/>
  <c r="Q1296" i="7"/>
  <c r="P1296" i="7"/>
  <c r="D1296" i="7"/>
  <c r="W1296" i="7"/>
  <c r="O1296" i="7"/>
  <c r="C1296" i="7"/>
  <c r="I1296" i="7" s="1"/>
  <c r="J1296" i="7" s="1"/>
  <c r="AE1296" i="7"/>
  <c r="N1296" i="7"/>
  <c r="B1296" i="7"/>
  <c r="AD1296" i="7"/>
  <c r="U1296" i="7"/>
  <c r="M1296" i="7"/>
  <c r="T1296" i="7"/>
  <c r="L1296" i="7"/>
  <c r="S1296" i="7"/>
  <c r="G1296" i="7"/>
  <c r="R1296" i="7"/>
  <c r="AC1296" i="15"/>
  <c r="P1296" i="15"/>
  <c r="AA1296" i="15"/>
  <c r="AB1296" i="15" s="1"/>
  <c r="A1297" i="15"/>
  <c r="Y1297" i="12"/>
  <c r="P1297" i="12"/>
  <c r="D1297" i="12"/>
  <c r="O1297" i="12"/>
  <c r="C1297" i="12"/>
  <c r="N1297" i="12"/>
  <c r="B1297" i="12"/>
  <c r="V1297" i="12"/>
  <c r="M1297" i="12"/>
  <c r="L1297" i="12"/>
  <c r="S1297" i="12"/>
  <c r="K1297" i="12"/>
  <c r="R1297" i="12"/>
  <c r="Z1297" i="12"/>
  <c r="Q1297" i="12"/>
  <c r="T1297" i="12" l="1"/>
  <c r="U1297" i="12"/>
  <c r="E1297" i="12"/>
  <c r="F1297" i="12" s="1"/>
  <c r="I1297" i="12"/>
  <c r="J1297" i="12" s="1"/>
  <c r="D1297" i="15"/>
  <c r="G1297" i="15"/>
  <c r="H1297" i="15"/>
  <c r="X1296" i="7"/>
  <c r="Y1296" i="7"/>
  <c r="E1296" i="7"/>
  <c r="F1296" i="7" s="1"/>
  <c r="A1297" i="7"/>
  <c r="A1298" i="12"/>
  <c r="AA1296" i="7"/>
  <c r="AB1296" i="7" s="1"/>
  <c r="W1297" i="12"/>
  <c r="X1297" i="12" s="1"/>
  <c r="W1297" i="15"/>
  <c r="O1297" i="15"/>
  <c r="C1297" i="15"/>
  <c r="AE1297" i="15"/>
  <c r="V1297" i="15"/>
  <c r="N1297" i="15"/>
  <c r="B1297" i="15"/>
  <c r="T1297" i="15"/>
  <c r="L1297" i="15"/>
  <c r="R1297" i="15"/>
  <c r="Z1297" i="15"/>
  <c r="Q1297" i="15"/>
  <c r="AD1297" i="15"/>
  <c r="U1297" i="15"/>
  <c r="S1297" i="15"/>
  <c r="M1297" i="15"/>
  <c r="K1297" i="15"/>
  <c r="AC1296" i="7"/>
  <c r="G1298" i="12" l="1"/>
  <c r="H1298" i="12"/>
  <c r="E1297" i="15"/>
  <c r="F1297" i="15" s="1"/>
  <c r="I1297" i="15"/>
  <c r="J1297" i="15" s="1"/>
  <c r="X1297" i="15"/>
  <c r="Y1297" i="15"/>
  <c r="V1297" i="7"/>
  <c r="K1297" i="7"/>
  <c r="H1297" i="7"/>
  <c r="AC1297" i="15"/>
  <c r="P1297" i="15"/>
  <c r="AA1297" i="15"/>
  <c r="AB1297" i="15" s="1"/>
  <c r="A1298" i="15"/>
  <c r="S1298" i="12"/>
  <c r="K1298" i="12"/>
  <c r="R1298" i="12"/>
  <c r="Z1298" i="12"/>
  <c r="Q1298" i="12"/>
  <c r="Y1298" i="12"/>
  <c r="P1298" i="12"/>
  <c r="D1298" i="12"/>
  <c r="O1298" i="12"/>
  <c r="C1298" i="12"/>
  <c r="N1298" i="12"/>
  <c r="B1298" i="12"/>
  <c r="V1298" i="12"/>
  <c r="M1298" i="12"/>
  <c r="L1298" i="12"/>
  <c r="W1297" i="7"/>
  <c r="O1297" i="7"/>
  <c r="C1297" i="7"/>
  <c r="I1297" i="7" s="1"/>
  <c r="J1297" i="7" s="1"/>
  <c r="AE1297" i="7"/>
  <c r="N1297" i="7"/>
  <c r="B1297" i="7"/>
  <c r="AD1297" i="7"/>
  <c r="U1297" i="7"/>
  <c r="M1297" i="7"/>
  <c r="T1297" i="7"/>
  <c r="L1297" i="7"/>
  <c r="S1297" i="7"/>
  <c r="G1297" i="7"/>
  <c r="R1297" i="7"/>
  <c r="Z1297" i="7"/>
  <c r="Q1297" i="7"/>
  <c r="P1297" i="7"/>
  <c r="D1297" i="7"/>
  <c r="E1298" i="12" l="1"/>
  <c r="F1298" i="12" s="1"/>
  <c r="I1298" i="12"/>
  <c r="J1298" i="12" s="1"/>
  <c r="T1298" i="12"/>
  <c r="U1298" i="12"/>
  <c r="D1298" i="15"/>
  <c r="G1298" i="15"/>
  <c r="H1298" i="15"/>
  <c r="X1297" i="7"/>
  <c r="Y1297" i="7"/>
  <c r="A1298" i="7"/>
  <c r="E1297" i="7"/>
  <c r="F1297" i="7" s="1"/>
  <c r="A1299" i="12"/>
  <c r="AE1298" i="15"/>
  <c r="V1298" i="15"/>
  <c r="N1298" i="15"/>
  <c r="B1298" i="15"/>
  <c r="AD1298" i="15"/>
  <c r="U1298" i="15"/>
  <c r="M1298" i="15"/>
  <c r="T1298" i="15"/>
  <c r="L1298" i="15"/>
  <c r="R1298" i="15"/>
  <c r="W1298" i="15"/>
  <c r="O1298" i="15"/>
  <c r="C1298" i="15"/>
  <c r="Z1298" i="15"/>
  <c r="S1298" i="15"/>
  <c r="Q1298" i="15"/>
  <c r="K1298" i="15"/>
  <c r="AA1297" i="7"/>
  <c r="AB1297" i="7" s="1"/>
  <c r="AC1297" i="7"/>
  <c r="W1298" i="12"/>
  <c r="X1298" i="12" s="1"/>
  <c r="G1299" i="12" l="1"/>
  <c r="H1299" i="12"/>
  <c r="X1298" i="15"/>
  <c r="Y1298" i="15"/>
  <c r="E1298" i="15"/>
  <c r="F1298" i="15" s="1"/>
  <c r="I1298" i="15"/>
  <c r="J1298" i="15" s="1"/>
  <c r="V1298" i="7"/>
  <c r="K1298" i="7"/>
  <c r="H1298" i="7"/>
  <c r="P1298" i="15"/>
  <c r="AA1298" i="15"/>
  <c r="AB1298" i="15" s="1"/>
  <c r="A1299" i="15"/>
  <c r="AC1298" i="15"/>
  <c r="N1299" i="12"/>
  <c r="B1299" i="12"/>
  <c r="V1299" i="12"/>
  <c r="M1299" i="12"/>
  <c r="L1299" i="12"/>
  <c r="S1299" i="12"/>
  <c r="K1299" i="12"/>
  <c r="R1299" i="12"/>
  <c r="Z1299" i="12"/>
  <c r="Q1299" i="12"/>
  <c r="Y1299" i="12"/>
  <c r="P1299" i="12"/>
  <c r="D1299" i="12"/>
  <c r="O1299" i="12"/>
  <c r="C1299" i="12"/>
  <c r="AD1298" i="7"/>
  <c r="U1298" i="7"/>
  <c r="M1298" i="7"/>
  <c r="T1298" i="7"/>
  <c r="L1298" i="7"/>
  <c r="S1298" i="7"/>
  <c r="G1298" i="7"/>
  <c r="R1298" i="7"/>
  <c r="Z1298" i="7"/>
  <c r="Q1298" i="7"/>
  <c r="P1298" i="7"/>
  <c r="D1298" i="7"/>
  <c r="W1298" i="7"/>
  <c r="O1298" i="7"/>
  <c r="C1298" i="7"/>
  <c r="I1298" i="7" s="1"/>
  <c r="J1298" i="7" s="1"/>
  <c r="AE1298" i="7"/>
  <c r="N1298" i="7"/>
  <c r="B1298" i="7"/>
  <c r="T1299" i="12" l="1"/>
  <c r="U1299" i="12"/>
  <c r="E1299" i="12"/>
  <c r="F1299" i="12" s="1"/>
  <c r="I1299" i="12"/>
  <c r="J1299" i="12" s="1"/>
  <c r="D1299" i="15"/>
  <c r="G1299" i="15"/>
  <c r="H1299" i="15"/>
  <c r="X1298" i="7"/>
  <c r="Y1298" i="7"/>
  <c r="AA1298" i="7"/>
  <c r="AB1298" i="7" s="1"/>
  <c r="W1299" i="12"/>
  <c r="X1299" i="12" s="1"/>
  <c r="A1300" i="12"/>
  <c r="E1298" i="7"/>
  <c r="F1298" i="7" s="1"/>
  <c r="A1299" i="7"/>
  <c r="T1299" i="15"/>
  <c r="L1299" i="15"/>
  <c r="S1299" i="15"/>
  <c r="K1299" i="15"/>
  <c r="R1299" i="15"/>
  <c r="AE1299" i="15"/>
  <c r="V1299" i="15"/>
  <c r="N1299" i="15"/>
  <c r="B1299" i="15"/>
  <c r="AD1299" i="15"/>
  <c r="U1299" i="15"/>
  <c r="M1299" i="15"/>
  <c r="O1299" i="15"/>
  <c r="C1299" i="15"/>
  <c r="Z1299" i="15"/>
  <c r="W1299" i="15"/>
  <c r="Q1299" i="15"/>
  <c r="AC1298" i="7"/>
  <c r="G1300" i="12" l="1"/>
  <c r="H1300" i="12"/>
  <c r="X1299" i="15"/>
  <c r="Y1299" i="15"/>
  <c r="E1299" i="15"/>
  <c r="F1299" i="15" s="1"/>
  <c r="I1299" i="15"/>
  <c r="J1299" i="15" s="1"/>
  <c r="V1299" i="7"/>
  <c r="K1299" i="7"/>
  <c r="H1299" i="7"/>
  <c r="A1300" i="15"/>
  <c r="Z1300" i="12"/>
  <c r="Q1300" i="12"/>
  <c r="Y1300" i="12"/>
  <c r="P1300" i="12"/>
  <c r="D1300" i="12"/>
  <c r="O1300" i="12"/>
  <c r="C1300" i="12"/>
  <c r="N1300" i="12"/>
  <c r="B1300" i="12"/>
  <c r="V1300" i="12"/>
  <c r="M1300" i="12"/>
  <c r="L1300" i="12"/>
  <c r="S1300" i="12"/>
  <c r="K1300" i="12"/>
  <c r="R1300" i="12"/>
  <c r="S1299" i="7"/>
  <c r="G1299" i="7"/>
  <c r="R1299" i="7"/>
  <c r="Z1299" i="7"/>
  <c r="Q1299" i="7"/>
  <c r="P1299" i="7"/>
  <c r="D1299" i="7"/>
  <c r="W1299" i="7"/>
  <c r="O1299" i="7"/>
  <c r="C1299" i="7"/>
  <c r="I1299" i="7" s="1"/>
  <c r="J1299" i="7" s="1"/>
  <c r="AE1299" i="7"/>
  <c r="N1299" i="7"/>
  <c r="B1299" i="7"/>
  <c r="AD1299" i="7"/>
  <c r="U1299" i="7"/>
  <c r="M1299" i="7"/>
  <c r="T1299" i="7"/>
  <c r="L1299" i="7"/>
  <c r="AC1299" i="15"/>
  <c r="P1299" i="15"/>
  <c r="AA1299" i="15"/>
  <c r="AB1299" i="15" s="1"/>
  <c r="T1300" i="12" l="1"/>
  <c r="U1300" i="12"/>
  <c r="E1300" i="12"/>
  <c r="F1300" i="12" s="1"/>
  <c r="I1300" i="12"/>
  <c r="J1300" i="12" s="1"/>
  <c r="D1300" i="15"/>
  <c r="G1300" i="15"/>
  <c r="H1300" i="15"/>
  <c r="X1299" i="7"/>
  <c r="Y1299" i="7"/>
  <c r="AA1299" i="7"/>
  <c r="AB1299" i="7" s="1"/>
  <c r="E1299" i="7"/>
  <c r="F1299" i="7" s="1"/>
  <c r="A1300" i="7"/>
  <c r="W1300" i="12"/>
  <c r="X1300" i="12" s="1"/>
  <c r="AC1299" i="7"/>
  <c r="R1300" i="15"/>
  <c r="Z1300" i="15"/>
  <c r="Q1300" i="15"/>
  <c r="AE1300" i="15"/>
  <c r="V1300" i="15"/>
  <c r="N1300" i="15"/>
  <c r="B1300" i="15"/>
  <c r="T1300" i="15"/>
  <c r="L1300" i="15"/>
  <c r="S1300" i="15"/>
  <c r="K1300" i="15"/>
  <c r="U1300" i="15"/>
  <c r="O1300" i="15"/>
  <c r="M1300" i="15"/>
  <c r="C1300" i="15"/>
  <c r="AD1300" i="15"/>
  <c r="W1300" i="15"/>
  <c r="A1301" i="12"/>
  <c r="G1301" i="12" l="1"/>
  <c r="H1301" i="12"/>
  <c r="X1300" i="15"/>
  <c r="Y1300" i="15"/>
  <c r="E1300" i="15"/>
  <c r="F1300" i="15" s="1"/>
  <c r="I1300" i="15"/>
  <c r="J1300" i="15" s="1"/>
  <c r="V1300" i="7"/>
  <c r="K1300" i="7"/>
  <c r="H1300" i="7"/>
  <c r="P1300" i="15"/>
  <c r="AA1300" i="15"/>
  <c r="AB1300" i="15" s="1"/>
  <c r="Z1300" i="7"/>
  <c r="Q1300" i="7"/>
  <c r="P1300" i="7"/>
  <c r="D1300" i="7"/>
  <c r="W1300" i="7"/>
  <c r="O1300" i="7"/>
  <c r="C1300" i="7"/>
  <c r="I1300" i="7" s="1"/>
  <c r="J1300" i="7" s="1"/>
  <c r="AE1300" i="7"/>
  <c r="N1300" i="7"/>
  <c r="B1300" i="7"/>
  <c r="AD1300" i="7"/>
  <c r="U1300" i="7"/>
  <c r="M1300" i="7"/>
  <c r="T1300" i="7"/>
  <c r="L1300" i="7"/>
  <c r="S1300" i="7"/>
  <c r="G1300" i="7"/>
  <c r="R1300" i="7"/>
  <c r="A1301" i="15"/>
  <c r="L1301" i="12"/>
  <c r="S1301" i="12"/>
  <c r="K1301" i="12"/>
  <c r="R1301" i="12"/>
  <c r="Z1301" i="12"/>
  <c r="Q1301" i="12"/>
  <c r="Y1301" i="12"/>
  <c r="P1301" i="12"/>
  <c r="D1301" i="12"/>
  <c r="O1301" i="12"/>
  <c r="C1301" i="12"/>
  <c r="N1301" i="12"/>
  <c r="B1301" i="12"/>
  <c r="V1301" i="12"/>
  <c r="M1301" i="12"/>
  <c r="AC1300" i="15"/>
  <c r="T1301" i="12" l="1"/>
  <c r="U1301" i="12"/>
  <c r="E1301" i="12"/>
  <c r="F1301" i="12" s="1"/>
  <c r="I1301" i="12"/>
  <c r="J1301" i="12" s="1"/>
  <c r="D1301" i="15"/>
  <c r="G1301" i="15"/>
  <c r="H1301" i="15"/>
  <c r="X1300" i="7"/>
  <c r="Y1300" i="7"/>
  <c r="AA1300" i="7"/>
  <c r="AB1300" i="7" s="1"/>
  <c r="W1301" i="15"/>
  <c r="O1301" i="15"/>
  <c r="C1301" i="15"/>
  <c r="AE1301" i="15"/>
  <c r="V1301" i="15"/>
  <c r="N1301" i="15"/>
  <c r="B1301" i="15"/>
  <c r="T1301" i="15"/>
  <c r="L1301" i="15"/>
  <c r="R1301" i="15"/>
  <c r="Z1301" i="15"/>
  <c r="Q1301" i="15"/>
  <c r="U1301" i="15"/>
  <c r="S1301" i="15"/>
  <c r="M1301" i="15"/>
  <c r="K1301" i="15"/>
  <c r="AD1301" i="15"/>
  <c r="W1301" i="12"/>
  <c r="X1301" i="12" s="1"/>
  <c r="AC1300" i="7"/>
  <c r="A1302" i="12"/>
  <c r="E1300" i="7"/>
  <c r="F1300" i="7" s="1"/>
  <c r="A1301" i="7"/>
  <c r="G1302" i="12" l="1"/>
  <c r="H1302" i="12"/>
  <c r="X1301" i="15"/>
  <c r="Y1301" i="15"/>
  <c r="E1301" i="15"/>
  <c r="F1301" i="15" s="1"/>
  <c r="I1301" i="15"/>
  <c r="J1301" i="15" s="1"/>
  <c r="V1301" i="7"/>
  <c r="K1301" i="7"/>
  <c r="H1301" i="7"/>
  <c r="A1302" i="15"/>
  <c r="O1302" i="12"/>
  <c r="C1302" i="12"/>
  <c r="N1302" i="12"/>
  <c r="B1302" i="12"/>
  <c r="V1302" i="12"/>
  <c r="M1302" i="12"/>
  <c r="L1302" i="12"/>
  <c r="S1302" i="12"/>
  <c r="K1302" i="12"/>
  <c r="R1302" i="12"/>
  <c r="Z1302" i="12"/>
  <c r="Q1302" i="12"/>
  <c r="Y1302" i="12"/>
  <c r="P1302" i="12"/>
  <c r="D1302" i="12"/>
  <c r="W1301" i="7"/>
  <c r="O1301" i="7"/>
  <c r="C1301" i="7"/>
  <c r="I1301" i="7" s="1"/>
  <c r="J1301" i="7" s="1"/>
  <c r="AE1301" i="7"/>
  <c r="N1301" i="7"/>
  <c r="B1301" i="7"/>
  <c r="AD1301" i="7"/>
  <c r="U1301" i="7"/>
  <c r="M1301" i="7"/>
  <c r="T1301" i="7"/>
  <c r="L1301" i="7"/>
  <c r="S1301" i="7"/>
  <c r="G1301" i="7"/>
  <c r="R1301" i="7"/>
  <c r="Z1301" i="7"/>
  <c r="Q1301" i="7"/>
  <c r="P1301" i="7"/>
  <c r="D1301" i="7"/>
  <c r="P1301" i="15"/>
  <c r="AA1301" i="15"/>
  <c r="AB1301" i="15" s="1"/>
  <c r="AC1301" i="15"/>
  <c r="T1302" i="12" l="1"/>
  <c r="U1302" i="12"/>
  <c r="E1302" i="12"/>
  <c r="F1302" i="12" s="1"/>
  <c r="I1302" i="12"/>
  <c r="J1302" i="12" s="1"/>
  <c r="D1302" i="15"/>
  <c r="G1302" i="15"/>
  <c r="H1302" i="15"/>
  <c r="X1301" i="7"/>
  <c r="Y1301" i="7"/>
  <c r="AC1301" i="7"/>
  <c r="W1302" i="12"/>
  <c r="X1302" i="12" s="1"/>
  <c r="A1303" i="12"/>
  <c r="AA1301" i="7"/>
  <c r="AB1301" i="7" s="1"/>
  <c r="A1302" i="7"/>
  <c r="E1301" i="7"/>
  <c r="F1301" i="7" s="1"/>
  <c r="AE1302" i="15"/>
  <c r="V1302" i="15"/>
  <c r="N1302" i="15"/>
  <c r="B1302" i="15"/>
  <c r="AD1302" i="15"/>
  <c r="U1302" i="15"/>
  <c r="M1302" i="15"/>
  <c r="T1302" i="15"/>
  <c r="L1302" i="15"/>
  <c r="R1302" i="15"/>
  <c r="W1302" i="15"/>
  <c r="O1302" i="15"/>
  <c r="C1302" i="15"/>
  <c r="Z1302" i="15"/>
  <c r="S1302" i="15"/>
  <c r="Q1302" i="15"/>
  <c r="K1302" i="15"/>
  <c r="G1303" i="12" l="1"/>
  <c r="H1303" i="12"/>
  <c r="X1302" i="15"/>
  <c r="Y1302" i="15"/>
  <c r="E1302" i="15"/>
  <c r="F1302" i="15" s="1"/>
  <c r="I1302" i="15"/>
  <c r="J1302" i="15" s="1"/>
  <c r="V1302" i="7"/>
  <c r="K1302" i="7"/>
  <c r="H1302" i="7"/>
  <c r="AD1302" i="7"/>
  <c r="U1302" i="7"/>
  <c r="M1302" i="7"/>
  <c r="T1302" i="7"/>
  <c r="L1302" i="7"/>
  <c r="S1302" i="7"/>
  <c r="G1302" i="7"/>
  <c r="R1302" i="7"/>
  <c r="Z1302" i="7"/>
  <c r="Q1302" i="7"/>
  <c r="P1302" i="7"/>
  <c r="D1302" i="7"/>
  <c r="W1302" i="7"/>
  <c r="O1302" i="7"/>
  <c r="C1302" i="7"/>
  <c r="I1302" i="7" s="1"/>
  <c r="J1302" i="7" s="1"/>
  <c r="AE1302" i="7"/>
  <c r="N1302" i="7"/>
  <c r="B1302" i="7"/>
  <c r="AC1302" i="15"/>
  <c r="R1303" i="12"/>
  <c r="Z1303" i="12"/>
  <c r="Q1303" i="12"/>
  <c r="Y1303" i="12"/>
  <c r="P1303" i="12"/>
  <c r="D1303" i="12"/>
  <c r="O1303" i="12"/>
  <c r="C1303" i="12"/>
  <c r="N1303" i="12"/>
  <c r="B1303" i="12"/>
  <c r="V1303" i="12"/>
  <c r="M1303" i="12"/>
  <c r="L1303" i="12"/>
  <c r="S1303" i="12"/>
  <c r="K1303" i="12"/>
  <c r="A1303" i="15"/>
  <c r="P1302" i="15"/>
  <c r="AA1302" i="15"/>
  <c r="AB1302" i="15" s="1"/>
  <c r="E1303" i="12" l="1"/>
  <c r="F1303" i="12" s="1"/>
  <c r="I1303" i="12"/>
  <c r="J1303" i="12" s="1"/>
  <c r="T1303" i="12"/>
  <c r="U1303" i="12"/>
  <c r="D1303" i="15"/>
  <c r="G1303" i="15"/>
  <c r="H1303" i="15"/>
  <c r="X1302" i="7"/>
  <c r="Y1302" i="7"/>
  <c r="W1303" i="12"/>
  <c r="X1303" i="12" s="1"/>
  <c r="AC1302" i="7"/>
  <c r="E1302" i="7"/>
  <c r="F1302" i="7" s="1"/>
  <c r="A1303" i="7"/>
  <c r="AA1302" i="7"/>
  <c r="AB1302" i="7" s="1"/>
  <c r="A1304" i="12"/>
  <c r="T1303" i="15"/>
  <c r="L1303" i="15"/>
  <c r="S1303" i="15"/>
  <c r="K1303" i="15"/>
  <c r="R1303" i="15"/>
  <c r="AE1303" i="15"/>
  <c r="V1303" i="15"/>
  <c r="N1303" i="15"/>
  <c r="B1303" i="15"/>
  <c r="AD1303" i="15"/>
  <c r="U1303" i="15"/>
  <c r="M1303" i="15"/>
  <c r="C1303" i="15"/>
  <c r="Z1303" i="15"/>
  <c r="W1303" i="15"/>
  <c r="Q1303" i="15"/>
  <c r="O1303" i="15"/>
  <c r="G1304" i="12" l="1"/>
  <c r="H1304" i="12"/>
  <c r="X1303" i="15"/>
  <c r="Y1303" i="15"/>
  <c r="I1303" i="15"/>
  <c r="J1303" i="15" s="1"/>
  <c r="E1303" i="15"/>
  <c r="F1303" i="15" s="1"/>
  <c r="V1303" i="7"/>
  <c r="K1303" i="7"/>
  <c r="H1303" i="7"/>
  <c r="P1303" i="15"/>
  <c r="AA1303" i="15"/>
  <c r="AB1303" i="15" s="1"/>
  <c r="A1304" i="15"/>
  <c r="V1304" i="12"/>
  <c r="M1304" i="12"/>
  <c r="L1304" i="12"/>
  <c r="S1304" i="12"/>
  <c r="K1304" i="12"/>
  <c r="R1304" i="12"/>
  <c r="Z1304" i="12"/>
  <c r="Q1304" i="12"/>
  <c r="Y1304" i="12"/>
  <c r="P1304" i="12"/>
  <c r="D1304" i="12"/>
  <c r="O1304" i="12"/>
  <c r="C1304" i="12"/>
  <c r="N1304" i="12"/>
  <c r="B1304" i="12"/>
  <c r="S1303" i="7"/>
  <c r="G1303" i="7"/>
  <c r="R1303" i="7"/>
  <c r="Z1303" i="7"/>
  <c r="Q1303" i="7"/>
  <c r="P1303" i="7"/>
  <c r="D1303" i="7"/>
  <c r="W1303" i="7"/>
  <c r="O1303" i="7"/>
  <c r="C1303" i="7"/>
  <c r="I1303" i="7" s="1"/>
  <c r="J1303" i="7" s="1"/>
  <c r="AE1303" i="7"/>
  <c r="N1303" i="7"/>
  <c r="B1303" i="7"/>
  <c r="AD1303" i="7"/>
  <c r="U1303" i="7"/>
  <c r="M1303" i="7"/>
  <c r="T1303" i="7"/>
  <c r="L1303" i="7"/>
  <c r="AC1303" i="15"/>
  <c r="T1304" i="12" l="1"/>
  <c r="U1304" i="12"/>
  <c r="E1304" i="12"/>
  <c r="F1304" i="12" s="1"/>
  <c r="I1304" i="12"/>
  <c r="J1304" i="12" s="1"/>
  <c r="D1304" i="15"/>
  <c r="G1304" i="15"/>
  <c r="H1304" i="15"/>
  <c r="X1303" i="7"/>
  <c r="Y1303" i="7"/>
  <c r="AC1303" i="7"/>
  <c r="E1303" i="7"/>
  <c r="F1303" i="7" s="1"/>
  <c r="A1304" i="7"/>
  <c r="W1304" i="12"/>
  <c r="X1304" i="12" s="1"/>
  <c r="R1304" i="15"/>
  <c r="Z1304" i="15"/>
  <c r="Q1304" i="15"/>
  <c r="AE1304" i="15"/>
  <c r="V1304" i="15"/>
  <c r="N1304" i="15"/>
  <c r="B1304" i="15"/>
  <c r="T1304" i="15"/>
  <c r="L1304" i="15"/>
  <c r="S1304" i="15"/>
  <c r="K1304" i="15"/>
  <c r="M1304" i="15"/>
  <c r="C1304" i="15"/>
  <c r="AD1304" i="15"/>
  <c r="W1304" i="15"/>
  <c r="U1304" i="15"/>
  <c r="O1304" i="15"/>
  <c r="A1305" i="12"/>
  <c r="AA1303" i="7"/>
  <c r="AB1303" i="7" s="1"/>
  <c r="G1305" i="12" l="1"/>
  <c r="H1305" i="12"/>
  <c r="E1304" i="15"/>
  <c r="F1304" i="15" s="1"/>
  <c r="I1304" i="15"/>
  <c r="J1304" i="15" s="1"/>
  <c r="X1304" i="15"/>
  <c r="Y1304" i="15"/>
  <c r="V1304" i="7"/>
  <c r="K1304" i="7"/>
  <c r="H1304" i="7"/>
  <c r="AC1304" i="15"/>
  <c r="Y1305" i="12"/>
  <c r="P1305" i="12"/>
  <c r="D1305" i="12"/>
  <c r="O1305" i="12"/>
  <c r="C1305" i="12"/>
  <c r="N1305" i="12"/>
  <c r="B1305" i="12"/>
  <c r="V1305" i="12"/>
  <c r="M1305" i="12"/>
  <c r="L1305" i="12"/>
  <c r="S1305" i="12"/>
  <c r="K1305" i="12"/>
  <c r="R1305" i="12"/>
  <c r="Z1305" i="12"/>
  <c r="Q1305" i="12"/>
  <c r="P1304" i="15"/>
  <c r="AA1304" i="15"/>
  <c r="AB1304" i="15" s="1"/>
  <c r="A1305" i="15"/>
  <c r="Z1304" i="7"/>
  <c r="Q1304" i="7"/>
  <c r="P1304" i="7"/>
  <c r="D1304" i="7"/>
  <c r="W1304" i="7"/>
  <c r="O1304" i="7"/>
  <c r="C1304" i="7"/>
  <c r="I1304" i="7" s="1"/>
  <c r="J1304" i="7" s="1"/>
  <c r="AE1304" i="7"/>
  <c r="N1304" i="7"/>
  <c r="B1304" i="7"/>
  <c r="AD1304" i="7"/>
  <c r="U1304" i="7"/>
  <c r="M1304" i="7"/>
  <c r="T1304" i="7"/>
  <c r="L1304" i="7"/>
  <c r="S1304" i="7"/>
  <c r="G1304" i="7"/>
  <c r="R1304" i="7"/>
  <c r="E1305" i="12" l="1"/>
  <c r="F1305" i="12" s="1"/>
  <c r="I1305" i="12"/>
  <c r="J1305" i="12" s="1"/>
  <c r="T1305" i="12"/>
  <c r="U1305" i="12"/>
  <c r="D1305" i="15"/>
  <c r="G1305" i="15"/>
  <c r="H1305" i="15"/>
  <c r="X1304" i="7"/>
  <c r="Y1304" i="7"/>
  <c r="AA1304" i="7"/>
  <c r="AB1304" i="7" s="1"/>
  <c r="W1305" i="12"/>
  <c r="X1305" i="12" s="1"/>
  <c r="AC1304" i="7"/>
  <c r="A1306" i="12"/>
  <c r="W1305" i="15"/>
  <c r="O1305" i="15"/>
  <c r="C1305" i="15"/>
  <c r="AE1305" i="15"/>
  <c r="V1305" i="15"/>
  <c r="N1305" i="15"/>
  <c r="B1305" i="15"/>
  <c r="T1305" i="15"/>
  <c r="L1305" i="15"/>
  <c r="R1305" i="15"/>
  <c r="Z1305" i="15"/>
  <c r="Q1305" i="15"/>
  <c r="S1305" i="15"/>
  <c r="M1305" i="15"/>
  <c r="K1305" i="15"/>
  <c r="AD1305" i="15"/>
  <c r="U1305" i="15"/>
  <c r="E1304" i="7"/>
  <c r="F1304" i="7" s="1"/>
  <c r="A1305" i="7"/>
  <c r="G1306" i="12" l="1"/>
  <c r="H1306" i="12"/>
  <c r="E1305" i="15"/>
  <c r="F1305" i="15" s="1"/>
  <c r="I1305" i="15"/>
  <c r="J1305" i="15" s="1"/>
  <c r="X1305" i="15"/>
  <c r="Y1305" i="15"/>
  <c r="V1305" i="7"/>
  <c r="K1305" i="7"/>
  <c r="H1305" i="7"/>
  <c r="AC1305" i="15"/>
  <c r="P1305" i="15"/>
  <c r="AA1305" i="15"/>
  <c r="AB1305" i="15" s="1"/>
  <c r="S1306" i="12"/>
  <c r="K1306" i="12"/>
  <c r="R1306" i="12"/>
  <c r="Z1306" i="12"/>
  <c r="Q1306" i="12"/>
  <c r="Y1306" i="12"/>
  <c r="P1306" i="12"/>
  <c r="D1306" i="12"/>
  <c r="O1306" i="12"/>
  <c r="C1306" i="12"/>
  <c r="N1306" i="12"/>
  <c r="B1306" i="12"/>
  <c r="V1306" i="12"/>
  <c r="M1306" i="12"/>
  <c r="L1306" i="12"/>
  <c r="W1305" i="7"/>
  <c r="O1305" i="7"/>
  <c r="C1305" i="7"/>
  <c r="I1305" i="7" s="1"/>
  <c r="J1305" i="7" s="1"/>
  <c r="AE1305" i="7"/>
  <c r="N1305" i="7"/>
  <c r="B1305" i="7"/>
  <c r="AD1305" i="7"/>
  <c r="U1305" i="7"/>
  <c r="M1305" i="7"/>
  <c r="T1305" i="7"/>
  <c r="L1305" i="7"/>
  <c r="S1305" i="7"/>
  <c r="G1305" i="7"/>
  <c r="R1305" i="7"/>
  <c r="Z1305" i="7"/>
  <c r="Q1305" i="7"/>
  <c r="P1305" i="7"/>
  <c r="D1305" i="7"/>
  <c r="A1306" i="15"/>
  <c r="E1306" i="12" l="1"/>
  <c r="F1306" i="12" s="1"/>
  <c r="I1306" i="12"/>
  <c r="J1306" i="12" s="1"/>
  <c r="T1306" i="12"/>
  <c r="U1306" i="12"/>
  <c r="D1306" i="15"/>
  <c r="G1306" i="15"/>
  <c r="H1306" i="15"/>
  <c r="X1305" i="7"/>
  <c r="Y1305" i="7"/>
  <c r="AC1305" i="7"/>
  <c r="W1306" i="12"/>
  <c r="X1306" i="12" s="1"/>
  <c r="AE1306" i="15"/>
  <c r="V1306" i="15"/>
  <c r="N1306" i="15"/>
  <c r="B1306" i="15"/>
  <c r="AD1306" i="15"/>
  <c r="U1306" i="15"/>
  <c r="M1306" i="15"/>
  <c r="T1306" i="15"/>
  <c r="L1306" i="15"/>
  <c r="R1306" i="15"/>
  <c r="W1306" i="15"/>
  <c r="O1306" i="15"/>
  <c r="C1306" i="15"/>
  <c r="Z1306" i="15"/>
  <c r="S1306" i="15"/>
  <c r="Q1306" i="15"/>
  <c r="K1306" i="15"/>
  <c r="A1307" i="12"/>
  <c r="A1306" i="7"/>
  <c r="E1305" i="7"/>
  <c r="F1305" i="7" s="1"/>
  <c r="AA1305" i="7"/>
  <c r="AB1305" i="7" s="1"/>
  <c r="G1307" i="12" l="1"/>
  <c r="H1307" i="12"/>
  <c r="X1306" i="15"/>
  <c r="Y1306" i="15"/>
  <c r="E1306" i="15"/>
  <c r="F1306" i="15" s="1"/>
  <c r="I1306" i="15"/>
  <c r="J1306" i="15" s="1"/>
  <c r="V1306" i="7"/>
  <c r="K1306" i="7"/>
  <c r="H1306" i="7"/>
  <c r="AD1306" i="7"/>
  <c r="U1306" i="7"/>
  <c r="M1306" i="7"/>
  <c r="T1306" i="7"/>
  <c r="L1306" i="7"/>
  <c r="S1306" i="7"/>
  <c r="G1306" i="7"/>
  <c r="R1306" i="7"/>
  <c r="Z1306" i="7"/>
  <c r="Q1306" i="7"/>
  <c r="P1306" i="7"/>
  <c r="D1306" i="7"/>
  <c r="W1306" i="7"/>
  <c r="O1306" i="7"/>
  <c r="C1306" i="7"/>
  <c r="I1306" i="7" s="1"/>
  <c r="J1306" i="7" s="1"/>
  <c r="AE1306" i="7"/>
  <c r="N1306" i="7"/>
  <c r="B1306" i="7"/>
  <c r="P1306" i="15"/>
  <c r="AA1306" i="15"/>
  <c r="AB1306" i="15" s="1"/>
  <c r="A1307" i="15"/>
  <c r="N1307" i="12"/>
  <c r="B1307" i="12"/>
  <c r="V1307" i="12"/>
  <c r="M1307" i="12"/>
  <c r="L1307" i="12"/>
  <c r="S1307" i="12"/>
  <c r="K1307" i="12"/>
  <c r="R1307" i="12"/>
  <c r="Z1307" i="12"/>
  <c r="Q1307" i="12"/>
  <c r="Y1307" i="12"/>
  <c r="P1307" i="12"/>
  <c r="D1307" i="12"/>
  <c r="O1307" i="12"/>
  <c r="C1307" i="12"/>
  <c r="AC1306" i="15"/>
  <c r="T1307" i="12" l="1"/>
  <c r="U1307" i="12"/>
  <c r="E1307" i="12"/>
  <c r="F1307" i="12" s="1"/>
  <c r="I1307" i="12"/>
  <c r="J1307" i="12" s="1"/>
  <c r="D1307" i="15"/>
  <c r="G1307" i="15"/>
  <c r="H1307" i="15"/>
  <c r="X1306" i="7"/>
  <c r="Y1306" i="7"/>
  <c r="E1306" i="7"/>
  <c r="F1306" i="7" s="1"/>
  <c r="A1307" i="7"/>
  <c r="AC1306" i="7"/>
  <c r="AD1307" i="15"/>
  <c r="T1307" i="15"/>
  <c r="L1307" i="15"/>
  <c r="S1307" i="15"/>
  <c r="K1307" i="15"/>
  <c r="R1307" i="15"/>
  <c r="Z1307" i="15"/>
  <c r="V1307" i="15"/>
  <c r="N1307" i="15"/>
  <c r="B1307" i="15"/>
  <c r="AE1307" i="15"/>
  <c r="U1307" i="15"/>
  <c r="M1307" i="15"/>
  <c r="W1307" i="15"/>
  <c r="Q1307" i="15"/>
  <c r="O1307" i="15"/>
  <c r="C1307" i="15"/>
  <c r="AA1306" i="7"/>
  <c r="AB1306" i="7" s="1"/>
  <c r="A1308" i="12"/>
  <c r="W1307" i="12"/>
  <c r="X1307" i="12" s="1"/>
  <c r="G1308" i="12" l="1"/>
  <c r="H1308" i="12"/>
  <c r="X1307" i="15"/>
  <c r="Y1307" i="15"/>
  <c r="E1307" i="15"/>
  <c r="F1307" i="15" s="1"/>
  <c r="I1307" i="15"/>
  <c r="J1307" i="15" s="1"/>
  <c r="V1307" i="7"/>
  <c r="K1307" i="7"/>
  <c r="H1307" i="7"/>
  <c r="AC1307" i="15"/>
  <c r="Z1308" i="12"/>
  <c r="Q1308" i="12"/>
  <c r="Y1308" i="12"/>
  <c r="P1308" i="12"/>
  <c r="D1308" i="12"/>
  <c r="O1308" i="12"/>
  <c r="C1308" i="12"/>
  <c r="N1308" i="12"/>
  <c r="B1308" i="12"/>
  <c r="V1308" i="12"/>
  <c r="M1308" i="12"/>
  <c r="L1308" i="12"/>
  <c r="S1308" i="12"/>
  <c r="K1308" i="12"/>
  <c r="R1308" i="12"/>
  <c r="A1308" i="15"/>
  <c r="P1307" i="15"/>
  <c r="AA1307" i="15"/>
  <c r="AB1307" i="15" s="1"/>
  <c r="S1307" i="7"/>
  <c r="G1307" i="7"/>
  <c r="R1307" i="7"/>
  <c r="Z1307" i="7"/>
  <c r="Q1307" i="7"/>
  <c r="P1307" i="7"/>
  <c r="D1307" i="7"/>
  <c r="W1307" i="7"/>
  <c r="O1307" i="7"/>
  <c r="C1307" i="7"/>
  <c r="I1307" i="7" s="1"/>
  <c r="J1307" i="7" s="1"/>
  <c r="AE1307" i="7"/>
  <c r="N1307" i="7"/>
  <c r="B1307" i="7"/>
  <c r="AD1307" i="7"/>
  <c r="U1307" i="7"/>
  <c r="M1307" i="7"/>
  <c r="T1307" i="7"/>
  <c r="L1307" i="7"/>
  <c r="T1308" i="12" l="1"/>
  <c r="U1308" i="12"/>
  <c r="E1308" i="12"/>
  <c r="F1308" i="12" s="1"/>
  <c r="I1308" i="12"/>
  <c r="J1308" i="12" s="1"/>
  <c r="D1308" i="15"/>
  <c r="G1308" i="15"/>
  <c r="H1308" i="15"/>
  <c r="X1307" i="7"/>
  <c r="Y1307" i="7"/>
  <c r="E1307" i="7"/>
  <c r="F1307" i="7" s="1"/>
  <c r="A1308" i="7"/>
  <c r="AC1307" i="7"/>
  <c r="A1309" i="12"/>
  <c r="AA1307" i="7"/>
  <c r="AB1307" i="7" s="1"/>
  <c r="W1308" i="12"/>
  <c r="X1308" i="12" s="1"/>
  <c r="AE1308" i="15"/>
  <c r="V1308" i="15"/>
  <c r="N1308" i="15"/>
  <c r="B1308" i="15"/>
  <c r="AD1308" i="15"/>
  <c r="U1308" i="15"/>
  <c r="M1308" i="15"/>
  <c r="L1308" i="15"/>
  <c r="W1308" i="15"/>
  <c r="K1308" i="15"/>
  <c r="T1308" i="15"/>
  <c r="R1308" i="15"/>
  <c r="Z1308" i="15"/>
  <c r="O1308" i="15"/>
  <c r="C1308" i="15"/>
  <c r="S1308" i="15"/>
  <c r="Q1308" i="15"/>
  <c r="G1309" i="12" l="1"/>
  <c r="H1309" i="12"/>
  <c r="E1308" i="15"/>
  <c r="F1308" i="15" s="1"/>
  <c r="I1308" i="15"/>
  <c r="J1308" i="15" s="1"/>
  <c r="X1308" i="15"/>
  <c r="Y1308" i="15"/>
  <c r="V1308" i="7"/>
  <c r="K1308" i="7"/>
  <c r="H1308" i="7"/>
  <c r="A1309" i="15"/>
  <c r="P1308" i="15"/>
  <c r="AA1308" i="15"/>
  <c r="AB1308" i="15" s="1"/>
  <c r="L1309" i="12"/>
  <c r="S1309" i="12"/>
  <c r="K1309" i="12"/>
  <c r="R1309" i="12"/>
  <c r="Z1309" i="12"/>
  <c r="Q1309" i="12"/>
  <c r="Y1309" i="12"/>
  <c r="P1309" i="12"/>
  <c r="D1309" i="12"/>
  <c r="O1309" i="12"/>
  <c r="C1309" i="12"/>
  <c r="N1309" i="12"/>
  <c r="B1309" i="12"/>
  <c r="V1309" i="12"/>
  <c r="M1309" i="12"/>
  <c r="AC1308" i="15"/>
  <c r="Z1308" i="7"/>
  <c r="Q1308" i="7"/>
  <c r="P1308" i="7"/>
  <c r="D1308" i="7"/>
  <c r="W1308" i="7"/>
  <c r="O1308" i="7"/>
  <c r="C1308" i="7"/>
  <c r="I1308" i="7" s="1"/>
  <c r="J1308" i="7" s="1"/>
  <c r="AE1308" i="7"/>
  <c r="N1308" i="7"/>
  <c r="B1308" i="7"/>
  <c r="AD1308" i="7"/>
  <c r="U1308" i="7"/>
  <c r="M1308" i="7"/>
  <c r="T1308" i="7"/>
  <c r="L1308" i="7"/>
  <c r="S1308" i="7"/>
  <c r="G1308" i="7"/>
  <c r="R1308" i="7"/>
  <c r="E1309" i="12" l="1"/>
  <c r="F1309" i="12" s="1"/>
  <c r="I1309" i="12"/>
  <c r="J1309" i="12" s="1"/>
  <c r="T1309" i="12"/>
  <c r="U1309" i="12"/>
  <c r="D1309" i="15"/>
  <c r="G1309" i="15"/>
  <c r="H1309" i="15"/>
  <c r="X1308" i="7"/>
  <c r="Y1308" i="7"/>
  <c r="A1310" i="12"/>
  <c r="AA1308" i="7"/>
  <c r="AB1308" i="7" s="1"/>
  <c r="AC1308" i="7"/>
  <c r="E1308" i="7"/>
  <c r="F1308" i="7" s="1"/>
  <c r="A1309" i="7"/>
  <c r="W1309" i="12"/>
  <c r="X1309" i="12" s="1"/>
  <c r="T1309" i="15"/>
  <c r="L1309" i="15"/>
  <c r="S1309" i="15"/>
  <c r="K1309" i="15"/>
  <c r="AE1309" i="15"/>
  <c r="R1309" i="15"/>
  <c r="AD1309" i="15"/>
  <c r="Q1309" i="15"/>
  <c r="C1309" i="15"/>
  <c r="B1309" i="15"/>
  <c r="N1309" i="15"/>
  <c r="V1309" i="15"/>
  <c r="U1309" i="15"/>
  <c r="W1309" i="15"/>
  <c r="O1309" i="15"/>
  <c r="M1309" i="15"/>
  <c r="Z1309" i="15"/>
  <c r="G1310" i="12" l="1"/>
  <c r="H1310" i="12"/>
  <c r="E1309" i="15"/>
  <c r="F1309" i="15" s="1"/>
  <c r="I1309" i="15"/>
  <c r="J1309" i="15" s="1"/>
  <c r="X1309" i="15"/>
  <c r="Y1309" i="15"/>
  <c r="V1309" i="7"/>
  <c r="K1309" i="7"/>
  <c r="H1309" i="7"/>
  <c r="AC1309" i="15"/>
  <c r="W1309" i="7"/>
  <c r="O1309" i="7"/>
  <c r="C1309" i="7"/>
  <c r="I1309" i="7" s="1"/>
  <c r="J1309" i="7" s="1"/>
  <c r="AE1309" i="7"/>
  <c r="N1309" i="7"/>
  <c r="B1309" i="7"/>
  <c r="AD1309" i="7"/>
  <c r="U1309" i="7"/>
  <c r="M1309" i="7"/>
  <c r="T1309" i="7"/>
  <c r="L1309" i="7"/>
  <c r="S1309" i="7"/>
  <c r="G1309" i="7"/>
  <c r="R1309" i="7"/>
  <c r="Z1309" i="7"/>
  <c r="Q1309" i="7"/>
  <c r="P1309" i="7"/>
  <c r="D1309" i="7"/>
  <c r="P1309" i="15"/>
  <c r="AA1309" i="15"/>
  <c r="AB1309" i="15" s="1"/>
  <c r="A1310" i="15"/>
  <c r="O1310" i="12"/>
  <c r="C1310" i="12"/>
  <c r="N1310" i="12"/>
  <c r="B1310" i="12"/>
  <c r="V1310" i="12"/>
  <c r="M1310" i="12"/>
  <c r="L1310" i="12"/>
  <c r="S1310" i="12"/>
  <c r="K1310" i="12"/>
  <c r="R1310" i="12"/>
  <c r="Z1310" i="12"/>
  <c r="Q1310" i="12"/>
  <c r="Y1310" i="12"/>
  <c r="P1310" i="12"/>
  <c r="D1310" i="12"/>
  <c r="T1310" i="12" l="1"/>
  <c r="U1310" i="12"/>
  <c r="E1310" i="12"/>
  <c r="F1310" i="12" s="1"/>
  <c r="I1310" i="12"/>
  <c r="J1310" i="12" s="1"/>
  <c r="D1310" i="15"/>
  <c r="G1310" i="15"/>
  <c r="H1310" i="15"/>
  <c r="X1309" i="7"/>
  <c r="Y1309" i="7"/>
  <c r="AC1309" i="7"/>
  <c r="R1310" i="15"/>
  <c r="Z1310" i="15"/>
  <c r="Q1310" i="15"/>
  <c r="N1310" i="15"/>
  <c r="W1310" i="15"/>
  <c r="M1310" i="15"/>
  <c r="V1310" i="15"/>
  <c r="L1310" i="15"/>
  <c r="AE1310" i="15"/>
  <c r="T1310" i="15"/>
  <c r="B1310" i="15"/>
  <c r="O1310" i="15"/>
  <c r="AD1310" i="15"/>
  <c r="U1310" i="15"/>
  <c r="S1310" i="15"/>
  <c r="K1310" i="15"/>
  <c r="C1310" i="15"/>
  <c r="AA1309" i="7"/>
  <c r="AB1309" i="7" s="1"/>
  <c r="W1310" i="12"/>
  <c r="X1310" i="12" s="1"/>
  <c r="A1310" i="7"/>
  <c r="E1309" i="7"/>
  <c r="F1309" i="7" s="1"/>
  <c r="A1311" i="12"/>
  <c r="G1311" i="12" l="1"/>
  <c r="H1311" i="12"/>
  <c r="E1310" i="15"/>
  <c r="F1310" i="15" s="1"/>
  <c r="I1310" i="15"/>
  <c r="J1310" i="15" s="1"/>
  <c r="X1310" i="15"/>
  <c r="Y1310" i="15"/>
  <c r="V1310" i="7"/>
  <c r="K1310" i="7"/>
  <c r="H1310" i="7"/>
  <c r="AC1310" i="15"/>
  <c r="P1310" i="15"/>
  <c r="AA1310" i="15"/>
  <c r="AB1310" i="15" s="1"/>
  <c r="A1311" i="15"/>
  <c r="AD1310" i="7"/>
  <c r="U1310" i="7"/>
  <c r="M1310" i="7"/>
  <c r="T1310" i="7"/>
  <c r="L1310" i="7"/>
  <c r="S1310" i="7"/>
  <c r="G1310" i="7"/>
  <c r="R1310" i="7"/>
  <c r="Z1310" i="7"/>
  <c r="Q1310" i="7"/>
  <c r="P1310" i="7"/>
  <c r="D1310" i="7"/>
  <c r="W1310" i="7"/>
  <c r="O1310" i="7"/>
  <c r="C1310" i="7"/>
  <c r="I1310" i="7" s="1"/>
  <c r="J1310" i="7" s="1"/>
  <c r="AE1310" i="7"/>
  <c r="N1310" i="7"/>
  <c r="B1310" i="7"/>
  <c r="R1311" i="12"/>
  <c r="Z1311" i="12"/>
  <c r="Q1311" i="12"/>
  <c r="Y1311" i="12"/>
  <c r="P1311" i="12"/>
  <c r="D1311" i="12"/>
  <c r="O1311" i="12"/>
  <c r="C1311" i="12"/>
  <c r="N1311" i="12"/>
  <c r="B1311" i="12"/>
  <c r="V1311" i="12"/>
  <c r="M1311" i="12"/>
  <c r="L1311" i="12"/>
  <c r="S1311" i="12"/>
  <c r="K1311" i="12"/>
  <c r="E1311" i="12" l="1"/>
  <c r="F1311" i="12" s="1"/>
  <c r="I1311" i="12"/>
  <c r="J1311" i="12" s="1"/>
  <c r="T1311" i="12"/>
  <c r="U1311" i="12"/>
  <c r="D1311" i="15"/>
  <c r="G1311" i="15"/>
  <c r="H1311" i="15"/>
  <c r="X1310" i="7"/>
  <c r="Y1310" i="7"/>
  <c r="AA1310" i="7"/>
  <c r="AB1310" i="7" s="1"/>
  <c r="W1311" i="15"/>
  <c r="O1311" i="15"/>
  <c r="C1311" i="15"/>
  <c r="AE1311" i="15"/>
  <c r="T1311" i="15"/>
  <c r="AD1311" i="15"/>
  <c r="S1311" i="15"/>
  <c r="R1311" i="15"/>
  <c r="B1311" i="15"/>
  <c r="N1311" i="15"/>
  <c r="V1311" i="15"/>
  <c r="L1311" i="15"/>
  <c r="U1311" i="15"/>
  <c r="K1311" i="15"/>
  <c r="M1311" i="15"/>
  <c r="Z1311" i="15"/>
  <c r="Q1311" i="15"/>
  <c r="E1310" i="7"/>
  <c r="F1310" i="7" s="1"/>
  <c r="A1311" i="7"/>
  <c r="W1311" i="12"/>
  <c r="X1311" i="12" s="1"/>
  <c r="AC1310" i="7"/>
  <c r="A1312" i="12"/>
  <c r="G1312" i="12" l="1"/>
  <c r="H1312" i="12"/>
  <c r="X1311" i="15"/>
  <c r="Y1311" i="15"/>
  <c r="E1311" i="15"/>
  <c r="F1311" i="15" s="1"/>
  <c r="I1311" i="15"/>
  <c r="J1311" i="15" s="1"/>
  <c r="V1311" i="7"/>
  <c r="K1311" i="7"/>
  <c r="H1311" i="7"/>
  <c r="AC1311" i="15"/>
  <c r="S1311" i="7"/>
  <c r="G1311" i="7"/>
  <c r="R1311" i="7"/>
  <c r="Z1311" i="7"/>
  <c r="Q1311" i="7"/>
  <c r="P1311" i="7"/>
  <c r="D1311" i="7"/>
  <c r="W1311" i="7"/>
  <c r="O1311" i="7"/>
  <c r="C1311" i="7"/>
  <c r="I1311" i="7" s="1"/>
  <c r="J1311" i="7" s="1"/>
  <c r="AE1311" i="7"/>
  <c r="N1311" i="7"/>
  <c r="B1311" i="7"/>
  <c r="AD1311" i="7"/>
  <c r="U1311" i="7"/>
  <c r="M1311" i="7"/>
  <c r="T1311" i="7"/>
  <c r="L1311" i="7"/>
  <c r="A1312" i="15"/>
  <c r="P1311" i="15"/>
  <c r="AA1311" i="15"/>
  <c r="AB1311" i="15" s="1"/>
  <c r="V1312" i="12"/>
  <c r="M1312" i="12"/>
  <c r="L1312" i="12"/>
  <c r="S1312" i="12"/>
  <c r="K1312" i="12"/>
  <c r="R1312" i="12"/>
  <c r="Z1312" i="12"/>
  <c r="Q1312" i="12"/>
  <c r="Y1312" i="12"/>
  <c r="P1312" i="12"/>
  <c r="D1312" i="12"/>
  <c r="O1312" i="12"/>
  <c r="C1312" i="12"/>
  <c r="N1312" i="12"/>
  <c r="B1312" i="12"/>
  <c r="T1312" i="12" l="1"/>
  <c r="U1312" i="12"/>
  <c r="E1312" i="12"/>
  <c r="F1312" i="12" s="1"/>
  <c r="I1312" i="12"/>
  <c r="J1312" i="12" s="1"/>
  <c r="D1312" i="15"/>
  <c r="G1312" i="15"/>
  <c r="H1312" i="15"/>
  <c r="X1311" i="7"/>
  <c r="Y1311" i="7"/>
  <c r="W1312" i="12"/>
  <c r="X1312" i="12" s="1"/>
  <c r="AA1311" i="7"/>
  <c r="AB1311" i="7" s="1"/>
  <c r="AE1312" i="15"/>
  <c r="V1312" i="15"/>
  <c r="N1312" i="15"/>
  <c r="B1312" i="15"/>
  <c r="AD1312" i="15"/>
  <c r="U1312" i="15"/>
  <c r="M1312" i="15"/>
  <c r="Z1312" i="15"/>
  <c r="O1312" i="15"/>
  <c r="L1312" i="15"/>
  <c r="T1312" i="15"/>
  <c r="R1312" i="15"/>
  <c r="Q1312" i="15"/>
  <c r="C1312" i="15"/>
  <c r="W1312" i="15"/>
  <c r="S1312" i="15"/>
  <c r="K1312" i="15"/>
  <c r="A1313" i="12"/>
  <c r="E1311" i="7"/>
  <c r="F1311" i="7" s="1"/>
  <c r="A1312" i="7"/>
  <c r="AC1311" i="7"/>
  <c r="G1313" i="12" l="1"/>
  <c r="H1313" i="12"/>
  <c r="X1312" i="15"/>
  <c r="Y1312" i="15"/>
  <c r="E1312" i="15"/>
  <c r="F1312" i="15" s="1"/>
  <c r="I1312" i="15"/>
  <c r="J1312" i="15" s="1"/>
  <c r="V1312" i="7"/>
  <c r="K1312" i="7"/>
  <c r="H1312" i="7"/>
  <c r="Z1312" i="7"/>
  <c r="Q1312" i="7"/>
  <c r="P1312" i="7"/>
  <c r="D1312" i="7"/>
  <c r="W1312" i="7"/>
  <c r="O1312" i="7"/>
  <c r="C1312" i="7"/>
  <c r="I1312" i="7" s="1"/>
  <c r="J1312" i="7" s="1"/>
  <c r="AE1312" i="7"/>
  <c r="N1312" i="7"/>
  <c r="B1312" i="7"/>
  <c r="AD1312" i="7"/>
  <c r="U1312" i="7"/>
  <c r="M1312" i="7"/>
  <c r="T1312" i="7"/>
  <c r="L1312" i="7"/>
  <c r="S1312" i="7"/>
  <c r="G1312" i="7"/>
  <c r="R1312" i="7"/>
  <c r="Y1313" i="12"/>
  <c r="P1313" i="12"/>
  <c r="D1313" i="12"/>
  <c r="O1313" i="12"/>
  <c r="C1313" i="12"/>
  <c r="N1313" i="12"/>
  <c r="B1313" i="12"/>
  <c r="V1313" i="12"/>
  <c r="M1313" i="12"/>
  <c r="L1313" i="12"/>
  <c r="S1313" i="12"/>
  <c r="K1313" i="12"/>
  <c r="R1313" i="12"/>
  <c r="Z1313" i="12"/>
  <c r="Q1313" i="12"/>
  <c r="P1312" i="15"/>
  <c r="AA1312" i="15"/>
  <c r="AB1312" i="15" s="1"/>
  <c r="AC1312" i="15"/>
  <c r="A1313" i="15"/>
  <c r="E1313" i="12" l="1"/>
  <c r="F1313" i="12" s="1"/>
  <c r="I1313" i="12"/>
  <c r="J1313" i="12" s="1"/>
  <c r="T1313" i="12"/>
  <c r="U1313" i="12"/>
  <c r="D1313" i="15"/>
  <c r="G1313" i="15"/>
  <c r="H1313" i="15"/>
  <c r="X1312" i="7"/>
  <c r="Y1312" i="7"/>
  <c r="E1312" i="7"/>
  <c r="F1312" i="7" s="1"/>
  <c r="A1313" i="7"/>
  <c r="T1313" i="15"/>
  <c r="L1313" i="15"/>
  <c r="S1313" i="15"/>
  <c r="K1313" i="15"/>
  <c r="V1313" i="15"/>
  <c r="U1313" i="15"/>
  <c r="AE1313" i="15"/>
  <c r="R1313" i="15"/>
  <c r="B1313" i="15"/>
  <c r="N1313" i="15"/>
  <c r="W1313" i="15"/>
  <c r="M1313" i="15"/>
  <c r="AD1313" i="15"/>
  <c r="Z1313" i="15"/>
  <c r="Q1313" i="15"/>
  <c r="O1313" i="15"/>
  <c r="C1313" i="15"/>
  <c r="A1314" i="12"/>
  <c r="AA1312" i="7"/>
  <c r="AB1312" i="7" s="1"/>
  <c r="W1313" i="12"/>
  <c r="X1313" i="12" s="1"/>
  <c r="AC1312" i="7"/>
  <c r="G1314" i="12" l="1"/>
  <c r="H1314" i="12"/>
  <c r="E1313" i="15"/>
  <c r="F1313" i="15" s="1"/>
  <c r="I1313" i="15"/>
  <c r="J1313" i="15" s="1"/>
  <c r="X1313" i="15"/>
  <c r="Y1313" i="15"/>
  <c r="V1313" i="7"/>
  <c r="K1313" i="7"/>
  <c r="H1313" i="7"/>
  <c r="S1314" i="12"/>
  <c r="K1314" i="12"/>
  <c r="R1314" i="12"/>
  <c r="Z1314" i="12"/>
  <c r="Q1314" i="12"/>
  <c r="Y1314" i="12"/>
  <c r="P1314" i="12"/>
  <c r="D1314" i="12"/>
  <c r="O1314" i="12"/>
  <c r="C1314" i="12"/>
  <c r="N1314" i="12"/>
  <c r="B1314" i="12"/>
  <c r="V1314" i="12"/>
  <c r="M1314" i="12"/>
  <c r="L1314" i="12"/>
  <c r="AC1313" i="15"/>
  <c r="A1314" i="15"/>
  <c r="P1313" i="15"/>
  <c r="AA1313" i="15"/>
  <c r="AB1313" i="15" s="1"/>
  <c r="R1313" i="7"/>
  <c r="P1313" i="7"/>
  <c r="D1313" i="7"/>
  <c r="T1313" i="7"/>
  <c r="S1313" i="7"/>
  <c r="C1313" i="7"/>
  <c r="I1313" i="7" s="1"/>
  <c r="J1313" i="7" s="1"/>
  <c r="AE1313" i="7"/>
  <c r="Q1313" i="7"/>
  <c r="B1313" i="7"/>
  <c r="AD1313" i="7"/>
  <c r="O1313" i="7"/>
  <c r="N1313" i="7"/>
  <c r="Z1313" i="7"/>
  <c r="M1313" i="7"/>
  <c r="W1313" i="7"/>
  <c r="L1313" i="7"/>
  <c r="G1313" i="7"/>
  <c r="U1313" i="7"/>
  <c r="T1314" i="12" l="1"/>
  <c r="U1314" i="12"/>
  <c r="E1314" i="12"/>
  <c r="F1314" i="12" s="1"/>
  <c r="I1314" i="12"/>
  <c r="J1314" i="12" s="1"/>
  <c r="D1314" i="15"/>
  <c r="G1314" i="15"/>
  <c r="H1314" i="15"/>
  <c r="X1313" i="7"/>
  <c r="Y1313" i="7"/>
  <c r="AA1313" i="7"/>
  <c r="AB1313" i="7" s="1"/>
  <c r="W1314" i="12"/>
  <c r="X1314" i="12" s="1"/>
  <c r="A1314" i="7"/>
  <c r="E1313" i="7"/>
  <c r="F1313" i="7" s="1"/>
  <c r="A1315" i="12"/>
  <c r="AC1313" i="7"/>
  <c r="R1314" i="15"/>
  <c r="Z1314" i="15"/>
  <c r="Q1314" i="15"/>
  <c r="B1314" i="15"/>
  <c r="O1314" i="15"/>
  <c r="N1314" i="15"/>
  <c r="V1314" i="15"/>
  <c r="L1314" i="15"/>
  <c r="AE1314" i="15"/>
  <c r="T1314" i="15"/>
  <c r="AD1314" i="15"/>
  <c r="S1314" i="15"/>
  <c r="C1314" i="15"/>
  <c r="U1314" i="15"/>
  <c r="M1314" i="15"/>
  <c r="K1314" i="15"/>
  <c r="W1314" i="15"/>
  <c r="G1315" i="12" l="1"/>
  <c r="H1315" i="12"/>
  <c r="X1314" i="15"/>
  <c r="Y1314" i="15"/>
  <c r="E1314" i="15"/>
  <c r="F1314" i="15" s="1"/>
  <c r="I1314" i="15"/>
  <c r="J1314" i="15" s="1"/>
  <c r="V1314" i="7"/>
  <c r="K1314" i="7"/>
  <c r="H1314" i="7"/>
  <c r="N1315" i="12"/>
  <c r="B1315" i="12"/>
  <c r="V1315" i="12"/>
  <c r="M1315" i="12"/>
  <c r="L1315" i="12"/>
  <c r="S1315" i="12"/>
  <c r="K1315" i="12"/>
  <c r="R1315" i="12"/>
  <c r="Q1315" i="12"/>
  <c r="Z1315" i="12"/>
  <c r="P1315" i="12"/>
  <c r="D1315" i="12"/>
  <c r="Y1315" i="12"/>
  <c r="O1315" i="12"/>
  <c r="C1315" i="12"/>
  <c r="P1314" i="7"/>
  <c r="D1314" i="7"/>
  <c r="AE1314" i="7"/>
  <c r="N1314" i="7"/>
  <c r="B1314" i="7"/>
  <c r="R1314" i="7"/>
  <c r="S1314" i="7"/>
  <c r="AD1314" i="7"/>
  <c r="Q1314" i="7"/>
  <c r="O1314" i="7"/>
  <c r="M1314" i="7"/>
  <c r="Z1314" i="7"/>
  <c r="L1314" i="7"/>
  <c r="W1314" i="7"/>
  <c r="G1314" i="7"/>
  <c r="U1314" i="7"/>
  <c r="T1314" i="7"/>
  <c r="C1314" i="7"/>
  <c r="I1314" i="7" s="1"/>
  <c r="J1314" i="7" s="1"/>
  <c r="A1315" i="15"/>
  <c r="AC1314" i="15"/>
  <c r="P1314" i="15"/>
  <c r="AA1314" i="15"/>
  <c r="AB1314" i="15" s="1"/>
  <c r="E1315" i="12" l="1"/>
  <c r="F1315" i="12" s="1"/>
  <c r="I1315" i="12"/>
  <c r="J1315" i="12" s="1"/>
  <c r="T1315" i="12"/>
  <c r="U1315" i="12"/>
  <c r="D1315" i="15"/>
  <c r="G1315" i="15"/>
  <c r="H1315" i="15"/>
  <c r="X1314" i="7"/>
  <c r="Y1314" i="7"/>
  <c r="A1316" i="12"/>
  <c r="AC1314" i="7"/>
  <c r="AA1314" i="7"/>
  <c r="AB1314" i="7" s="1"/>
  <c r="W1315" i="15"/>
  <c r="O1315" i="15"/>
  <c r="C1315" i="15"/>
  <c r="V1315" i="15"/>
  <c r="L1315" i="15"/>
  <c r="U1315" i="15"/>
  <c r="K1315" i="15"/>
  <c r="AE1315" i="15"/>
  <c r="T1315" i="15"/>
  <c r="R1315" i="15"/>
  <c r="B1315" i="15"/>
  <c r="N1315" i="15"/>
  <c r="Z1315" i="15"/>
  <c r="M1315" i="15"/>
  <c r="AD1315" i="15"/>
  <c r="S1315" i="15"/>
  <c r="Q1315" i="15"/>
  <c r="W1315" i="12"/>
  <c r="X1315" i="12" s="1"/>
  <c r="A1315" i="7"/>
  <c r="E1314" i="7"/>
  <c r="F1314" i="7" s="1"/>
  <c r="G1316" i="12" l="1"/>
  <c r="H1316" i="12"/>
  <c r="X1315" i="15"/>
  <c r="Y1315" i="15"/>
  <c r="E1315" i="15"/>
  <c r="F1315" i="15" s="1"/>
  <c r="I1315" i="15"/>
  <c r="J1315" i="15" s="1"/>
  <c r="V1315" i="7"/>
  <c r="K1315" i="7"/>
  <c r="H1315" i="7"/>
  <c r="AC1315" i="15"/>
  <c r="P1315" i="15"/>
  <c r="AA1315" i="15"/>
  <c r="AB1315" i="15" s="1"/>
  <c r="AE1315" i="7"/>
  <c r="N1315" i="7"/>
  <c r="B1315" i="7"/>
  <c r="T1315" i="7"/>
  <c r="L1315" i="7"/>
  <c r="P1315" i="7"/>
  <c r="D1315" i="7"/>
  <c r="R1315" i="7"/>
  <c r="AD1315" i="7"/>
  <c r="Q1315" i="7"/>
  <c r="O1315" i="7"/>
  <c r="M1315" i="7"/>
  <c r="Z1315" i="7"/>
  <c r="G1315" i="7"/>
  <c r="W1315" i="7"/>
  <c r="U1315" i="7"/>
  <c r="S1315" i="7"/>
  <c r="C1315" i="7"/>
  <c r="I1315" i="7" s="1"/>
  <c r="J1315" i="7" s="1"/>
  <c r="A1316" i="15"/>
  <c r="R1316" i="12"/>
  <c r="Z1316" i="12"/>
  <c r="Q1316" i="12"/>
  <c r="O1316" i="12"/>
  <c r="Y1316" i="12"/>
  <c r="K1316" i="12"/>
  <c r="V1316" i="12"/>
  <c r="D1316" i="12"/>
  <c r="S1316" i="12"/>
  <c r="C1316" i="12"/>
  <c r="P1316" i="12"/>
  <c r="B1316" i="12"/>
  <c r="N1316" i="12"/>
  <c r="M1316" i="12"/>
  <c r="L1316" i="12"/>
  <c r="T1316" i="12" l="1"/>
  <c r="U1316" i="12"/>
  <c r="E1316" i="12"/>
  <c r="F1316" i="12" s="1"/>
  <c r="I1316" i="12"/>
  <c r="J1316" i="12" s="1"/>
  <c r="D1316" i="15"/>
  <c r="G1316" i="15"/>
  <c r="H1316" i="15"/>
  <c r="X1315" i="7"/>
  <c r="Y1315" i="7"/>
  <c r="AE1316" i="15"/>
  <c r="V1316" i="15"/>
  <c r="N1316" i="15"/>
  <c r="B1316" i="15"/>
  <c r="AD1316" i="15"/>
  <c r="U1316" i="15"/>
  <c r="M1316" i="15"/>
  <c r="R1316" i="15"/>
  <c r="Q1316" i="15"/>
  <c r="C1316" i="15"/>
  <c r="L1316" i="15"/>
  <c r="T1316" i="15"/>
  <c r="S1316" i="15"/>
  <c r="K1316" i="15"/>
  <c r="Z1316" i="15"/>
  <c r="W1316" i="15"/>
  <c r="O1316" i="15"/>
  <c r="AA1315" i="7"/>
  <c r="AB1315" i="7" s="1"/>
  <c r="A1316" i="7"/>
  <c r="E1315" i="7"/>
  <c r="F1315" i="7" s="1"/>
  <c r="AC1315" i="7"/>
  <c r="W1316" i="12"/>
  <c r="X1316" i="12" s="1"/>
  <c r="A1317" i="12"/>
  <c r="G1317" i="12" l="1"/>
  <c r="H1317" i="12"/>
  <c r="E1316" i="15"/>
  <c r="F1316" i="15" s="1"/>
  <c r="I1316" i="15"/>
  <c r="J1316" i="15" s="1"/>
  <c r="X1316" i="15"/>
  <c r="Y1316" i="15"/>
  <c r="V1316" i="7"/>
  <c r="K1316" i="7"/>
  <c r="H1316" i="7"/>
  <c r="AC1316" i="15"/>
  <c r="T1316" i="7"/>
  <c r="L1316" i="7"/>
  <c r="R1316" i="7"/>
  <c r="AE1316" i="7"/>
  <c r="N1316" i="7"/>
  <c r="B1316" i="7"/>
  <c r="Q1316" i="7"/>
  <c r="AD1316" i="7"/>
  <c r="P1316" i="7"/>
  <c r="O1316" i="7"/>
  <c r="Z1316" i="7"/>
  <c r="M1316" i="7"/>
  <c r="G1316" i="7"/>
  <c r="W1316" i="7"/>
  <c r="U1316" i="7"/>
  <c r="D1316" i="7"/>
  <c r="S1316" i="7"/>
  <c r="C1316" i="7"/>
  <c r="I1316" i="7" s="1"/>
  <c r="J1316" i="7" s="1"/>
  <c r="P1316" i="15"/>
  <c r="AA1316" i="15"/>
  <c r="AB1316" i="15" s="1"/>
  <c r="A1317" i="15"/>
  <c r="O1317" i="12"/>
  <c r="C1317" i="12"/>
  <c r="V1317" i="12"/>
  <c r="M1317" i="12"/>
  <c r="L1317" i="12"/>
  <c r="R1317" i="12"/>
  <c r="Z1317" i="12"/>
  <c r="Q1317" i="12"/>
  <c r="Y1317" i="12"/>
  <c r="S1317" i="12"/>
  <c r="P1317" i="12"/>
  <c r="N1317" i="12"/>
  <c r="K1317" i="12"/>
  <c r="D1317" i="12"/>
  <c r="B1317" i="12"/>
  <c r="T1317" i="12" l="1"/>
  <c r="U1317" i="12"/>
  <c r="E1317" i="12"/>
  <c r="F1317" i="12" s="1"/>
  <c r="I1317" i="12"/>
  <c r="J1317" i="12" s="1"/>
  <c r="D1317" i="15"/>
  <c r="G1317" i="15"/>
  <c r="H1317" i="15"/>
  <c r="X1316" i="7"/>
  <c r="Y1316" i="7"/>
  <c r="T1317" i="15"/>
  <c r="L1317" i="15"/>
  <c r="S1317" i="15"/>
  <c r="K1317" i="15"/>
  <c r="N1317" i="15"/>
  <c r="W1317" i="15"/>
  <c r="M1317" i="15"/>
  <c r="V1317" i="15"/>
  <c r="AE1317" i="15"/>
  <c r="R1317" i="15"/>
  <c r="B1317" i="15"/>
  <c r="Z1317" i="15"/>
  <c r="O1317" i="15"/>
  <c r="AD1317" i="15"/>
  <c r="U1317" i="15"/>
  <c r="Q1317" i="15"/>
  <c r="C1317" i="15"/>
  <c r="AA1316" i="7"/>
  <c r="AB1316" i="7" s="1"/>
  <c r="W1317" i="12"/>
  <c r="X1317" i="12" s="1"/>
  <c r="A1317" i="7"/>
  <c r="E1316" i="7"/>
  <c r="F1316" i="7" s="1"/>
  <c r="A1318" i="12"/>
  <c r="AC1316" i="7"/>
  <c r="G1318" i="12" l="1"/>
  <c r="H1318" i="12"/>
  <c r="E1317" i="15"/>
  <c r="F1317" i="15" s="1"/>
  <c r="I1317" i="15"/>
  <c r="J1317" i="15" s="1"/>
  <c r="X1317" i="15"/>
  <c r="Y1317" i="15"/>
  <c r="V1317" i="7"/>
  <c r="K1317" i="7"/>
  <c r="H1317" i="7"/>
  <c r="R1317" i="7"/>
  <c r="P1317" i="7"/>
  <c r="D1317" i="7"/>
  <c r="T1317" i="7"/>
  <c r="L1317" i="7"/>
  <c r="AE1317" i="7"/>
  <c r="Q1317" i="7"/>
  <c r="AD1317" i="7"/>
  <c r="O1317" i="7"/>
  <c r="N1317" i="7"/>
  <c r="Z1317" i="7"/>
  <c r="M1317" i="7"/>
  <c r="W1317" i="7"/>
  <c r="G1317" i="7"/>
  <c r="U1317" i="7"/>
  <c r="C1317" i="7"/>
  <c r="I1317" i="7" s="1"/>
  <c r="J1317" i="7" s="1"/>
  <c r="S1317" i="7"/>
  <c r="B1317" i="7"/>
  <c r="P1317" i="15"/>
  <c r="AA1317" i="15"/>
  <c r="AB1317" i="15" s="1"/>
  <c r="AC1317" i="15"/>
  <c r="A1318" i="15"/>
  <c r="R1318" i="12"/>
  <c r="Z1318" i="12"/>
  <c r="Q1318" i="12"/>
  <c r="Y1318" i="12"/>
  <c r="P1318" i="12"/>
  <c r="D1318" i="12"/>
  <c r="O1318" i="12"/>
  <c r="C1318" i="12"/>
  <c r="N1318" i="12"/>
  <c r="B1318" i="12"/>
  <c r="V1318" i="12"/>
  <c r="M1318" i="12"/>
  <c r="L1318" i="12"/>
  <c r="K1318" i="12"/>
  <c r="S1318" i="12"/>
  <c r="E1318" i="12" l="1"/>
  <c r="F1318" i="12" s="1"/>
  <c r="I1318" i="12"/>
  <c r="J1318" i="12" s="1"/>
  <c r="T1318" i="12"/>
  <c r="U1318" i="12"/>
  <c r="D1318" i="15"/>
  <c r="G1318" i="15"/>
  <c r="H1318" i="15"/>
  <c r="X1317" i="7"/>
  <c r="Y1317" i="7"/>
  <c r="W1318" i="12"/>
  <c r="X1318" i="12" s="1"/>
  <c r="AA1317" i="7"/>
  <c r="AB1317" i="7" s="1"/>
  <c r="AC1317" i="7"/>
  <c r="A1319" i="12"/>
  <c r="R1318" i="15"/>
  <c r="Z1318" i="15"/>
  <c r="Q1318" i="15"/>
  <c r="AE1318" i="15"/>
  <c r="T1318" i="15"/>
  <c r="AD1318" i="15"/>
  <c r="S1318" i="15"/>
  <c r="C1318" i="15"/>
  <c r="B1318" i="15"/>
  <c r="N1318" i="15"/>
  <c r="V1318" i="15"/>
  <c r="L1318" i="15"/>
  <c r="U1318" i="15"/>
  <c r="K1318" i="15"/>
  <c r="W1318" i="15"/>
  <c r="O1318" i="15"/>
  <c r="M1318" i="15"/>
  <c r="E1317" i="7"/>
  <c r="F1317" i="7" s="1"/>
  <c r="A1318" i="7"/>
  <c r="G1319" i="12" l="1"/>
  <c r="H1319" i="12"/>
  <c r="E1318" i="15"/>
  <c r="F1318" i="15" s="1"/>
  <c r="I1318" i="15"/>
  <c r="J1318" i="15" s="1"/>
  <c r="X1318" i="15"/>
  <c r="Y1318" i="15"/>
  <c r="V1318" i="7"/>
  <c r="K1318" i="7"/>
  <c r="H1318" i="7"/>
  <c r="AC1318" i="15"/>
  <c r="A1319" i="15"/>
  <c r="V1319" i="12"/>
  <c r="M1319" i="12"/>
  <c r="L1319" i="12"/>
  <c r="S1319" i="12"/>
  <c r="K1319" i="12"/>
  <c r="R1319" i="12"/>
  <c r="Z1319" i="12"/>
  <c r="Q1319" i="12"/>
  <c r="Y1319" i="12"/>
  <c r="P1319" i="12"/>
  <c r="D1319" i="12"/>
  <c r="O1319" i="12"/>
  <c r="C1319" i="12"/>
  <c r="N1319" i="12"/>
  <c r="B1319" i="12"/>
  <c r="P1318" i="7"/>
  <c r="D1318" i="7"/>
  <c r="AE1318" i="7"/>
  <c r="N1318" i="7"/>
  <c r="B1318" i="7"/>
  <c r="R1318" i="7"/>
  <c r="AD1318" i="7"/>
  <c r="Q1318" i="7"/>
  <c r="O1318" i="7"/>
  <c r="M1318" i="7"/>
  <c r="Z1318" i="7"/>
  <c r="L1318" i="7"/>
  <c r="W1318" i="7"/>
  <c r="G1318" i="7"/>
  <c r="U1318" i="7"/>
  <c r="T1318" i="7"/>
  <c r="C1318" i="7"/>
  <c r="I1318" i="7" s="1"/>
  <c r="J1318" i="7" s="1"/>
  <c r="S1318" i="7"/>
  <c r="P1318" i="15"/>
  <c r="AA1318" i="15"/>
  <c r="AB1318" i="15" s="1"/>
  <c r="T1319" i="12" l="1"/>
  <c r="U1319" i="12"/>
  <c r="E1319" i="12"/>
  <c r="F1319" i="12" s="1"/>
  <c r="I1319" i="12"/>
  <c r="J1319" i="12" s="1"/>
  <c r="D1319" i="15"/>
  <c r="G1319" i="15"/>
  <c r="H1319" i="15"/>
  <c r="X1318" i="7"/>
  <c r="Y1318" i="7"/>
  <c r="A1320" i="12"/>
  <c r="AA1318" i="7"/>
  <c r="AB1318" i="7" s="1"/>
  <c r="AC1318" i="7"/>
  <c r="E1318" i="7"/>
  <c r="F1318" i="7" s="1"/>
  <c r="A1319" i="7"/>
  <c r="W1319" i="15"/>
  <c r="O1319" i="15"/>
  <c r="C1319" i="15"/>
  <c r="N1319" i="15"/>
  <c r="Z1319" i="15"/>
  <c r="M1319" i="15"/>
  <c r="V1319" i="15"/>
  <c r="L1319" i="15"/>
  <c r="AE1319" i="15"/>
  <c r="T1319" i="15"/>
  <c r="R1319" i="15"/>
  <c r="B1319" i="15"/>
  <c r="Q1319" i="15"/>
  <c r="S1319" i="15"/>
  <c r="K1319" i="15"/>
  <c r="AD1319" i="15"/>
  <c r="U1319" i="15"/>
  <c r="W1319" i="12"/>
  <c r="X1319" i="12" s="1"/>
  <c r="G1320" i="12" l="1"/>
  <c r="H1320" i="12"/>
  <c r="E1319" i="15"/>
  <c r="F1319" i="15" s="1"/>
  <c r="I1319" i="15"/>
  <c r="J1319" i="15" s="1"/>
  <c r="X1319" i="15"/>
  <c r="Y1319" i="15"/>
  <c r="V1319" i="7"/>
  <c r="K1319" i="7"/>
  <c r="H1319" i="7"/>
  <c r="AC1319" i="15"/>
  <c r="AE1319" i="7"/>
  <c r="N1319" i="7"/>
  <c r="B1319" i="7"/>
  <c r="T1319" i="7"/>
  <c r="L1319" i="7"/>
  <c r="P1319" i="7"/>
  <c r="D1319" i="7"/>
  <c r="AD1319" i="7"/>
  <c r="Q1319" i="7"/>
  <c r="O1319" i="7"/>
  <c r="M1319" i="7"/>
  <c r="Z1319" i="7"/>
  <c r="G1319" i="7"/>
  <c r="W1319" i="7"/>
  <c r="U1319" i="7"/>
  <c r="S1319" i="7"/>
  <c r="C1319" i="7"/>
  <c r="I1319" i="7" s="1"/>
  <c r="J1319" i="7" s="1"/>
  <c r="R1319" i="7"/>
  <c r="A1320" i="15"/>
  <c r="P1319" i="15"/>
  <c r="AA1319" i="15"/>
  <c r="AB1319" i="15" s="1"/>
  <c r="Y1320" i="12"/>
  <c r="P1320" i="12"/>
  <c r="D1320" i="12"/>
  <c r="O1320" i="12"/>
  <c r="C1320" i="12"/>
  <c r="N1320" i="12"/>
  <c r="B1320" i="12"/>
  <c r="V1320" i="12"/>
  <c r="M1320" i="12"/>
  <c r="L1320" i="12"/>
  <c r="S1320" i="12"/>
  <c r="K1320" i="12"/>
  <c r="R1320" i="12"/>
  <c r="Z1320" i="12"/>
  <c r="Q1320" i="12"/>
  <c r="T1320" i="12" l="1"/>
  <c r="U1320" i="12"/>
  <c r="E1320" i="12"/>
  <c r="F1320" i="12" s="1"/>
  <c r="I1320" i="12"/>
  <c r="J1320" i="12" s="1"/>
  <c r="D1320" i="15"/>
  <c r="G1320" i="15"/>
  <c r="H1320" i="15"/>
  <c r="X1319" i="7"/>
  <c r="Y1319" i="7"/>
  <c r="W1320" i="12"/>
  <c r="X1320" i="12" s="1"/>
  <c r="AE1320" i="15"/>
  <c r="V1320" i="15"/>
  <c r="N1320" i="15"/>
  <c r="B1320" i="15"/>
  <c r="AD1320" i="15"/>
  <c r="U1320" i="15"/>
  <c r="M1320" i="15"/>
  <c r="T1320" i="15"/>
  <c r="S1320" i="15"/>
  <c r="R1320" i="15"/>
  <c r="L1320" i="15"/>
  <c r="W1320" i="15"/>
  <c r="K1320" i="15"/>
  <c r="Z1320" i="15"/>
  <c r="Q1320" i="15"/>
  <c r="O1320" i="15"/>
  <c r="C1320" i="15"/>
  <c r="AA1319" i="7"/>
  <c r="AB1319" i="7" s="1"/>
  <c r="A1321" i="12"/>
  <c r="E1319" i="7"/>
  <c r="F1319" i="7" s="1"/>
  <c r="A1320" i="7"/>
  <c r="AC1319" i="7"/>
  <c r="G1321" i="12" l="1"/>
  <c r="H1321" i="12"/>
  <c r="E1320" i="15"/>
  <c r="F1320" i="15" s="1"/>
  <c r="I1320" i="15"/>
  <c r="J1320" i="15" s="1"/>
  <c r="X1320" i="15"/>
  <c r="Y1320" i="15"/>
  <c r="V1320" i="7"/>
  <c r="K1320" i="7"/>
  <c r="H1320" i="7"/>
  <c r="S1321" i="12"/>
  <c r="K1321" i="12"/>
  <c r="R1321" i="12"/>
  <c r="Z1321" i="12"/>
  <c r="Q1321" i="12"/>
  <c r="Y1321" i="12"/>
  <c r="P1321" i="12"/>
  <c r="D1321" i="12"/>
  <c r="O1321" i="12"/>
  <c r="C1321" i="12"/>
  <c r="N1321" i="12"/>
  <c r="B1321" i="12"/>
  <c r="V1321" i="12"/>
  <c r="M1321" i="12"/>
  <c r="L1321" i="12"/>
  <c r="P1320" i="15"/>
  <c r="AA1320" i="15"/>
  <c r="AB1320" i="15" s="1"/>
  <c r="A1321" i="15"/>
  <c r="AC1320" i="15"/>
  <c r="T1320" i="7"/>
  <c r="L1320" i="7"/>
  <c r="R1320" i="7"/>
  <c r="AE1320" i="7"/>
  <c r="N1320" i="7"/>
  <c r="B1320" i="7"/>
  <c r="AD1320" i="7"/>
  <c r="P1320" i="7"/>
  <c r="O1320" i="7"/>
  <c r="Z1320" i="7"/>
  <c r="M1320" i="7"/>
  <c r="G1320" i="7"/>
  <c r="W1320" i="7"/>
  <c r="U1320" i="7"/>
  <c r="D1320" i="7"/>
  <c r="S1320" i="7"/>
  <c r="C1320" i="7"/>
  <c r="I1320" i="7" s="1"/>
  <c r="J1320" i="7" s="1"/>
  <c r="Q1320" i="7"/>
  <c r="T1321" i="12" l="1"/>
  <c r="U1321" i="12"/>
  <c r="E1321" i="12"/>
  <c r="F1321" i="12" s="1"/>
  <c r="I1321" i="12"/>
  <c r="J1321" i="12" s="1"/>
  <c r="D1321" i="15"/>
  <c r="G1321" i="15"/>
  <c r="H1321" i="15"/>
  <c r="X1320" i="7"/>
  <c r="Y1320" i="7"/>
  <c r="E1320" i="7"/>
  <c r="F1320" i="7" s="1"/>
  <c r="A1321" i="7"/>
  <c r="AC1320" i="7"/>
  <c r="W1321" i="12"/>
  <c r="X1321" i="12" s="1"/>
  <c r="AA1320" i="7"/>
  <c r="AB1320" i="7" s="1"/>
  <c r="T1321" i="15"/>
  <c r="L1321" i="15"/>
  <c r="S1321" i="15"/>
  <c r="K1321" i="15"/>
  <c r="B1321" i="15"/>
  <c r="Z1321" i="15"/>
  <c r="O1321" i="15"/>
  <c r="N1321" i="15"/>
  <c r="V1321" i="15"/>
  <c r="AE1321" i="15"/>
  <c r="R1321" i="15"/>
  <c r="AD1321" i="15"/>
  <c r="Q1321" i="15"/>
  <c r="C1321" i="15"/>
  <c r="W1321" i="15"/>
  <c r="U1321" i="15"/>
  <c r="M1321" i="15"/>
  <c r="A1322" i="12"/>
  <c r="G1322" i="12" l="1"/>
  <c r="H1322" i="12"/>
  <c r="E1321" i="15"/>
  <c r="F1321" i="15" s="1"/>
  <c r="I1321" i="15"/>
  <c r="J1321" i="15" s="1"/>
  <c r="X1321" i="15"/>
  <c r="Y1321" i="15"/>
  <c r="V1321" i="7"/>
  <c r="K1321" i="7"/>
  <c r="H1321" i="7"/>
  <c r="A1322" i="15"/>
  <c r="P1321" i="15"/>
  <c r="AA1321" i="15"/>
  <c r="AB1321" i="15" s="1"/>
  <c r="N1322" i="12"/>
  <c r="B1322" i="12"/>
  <c r="V1322" i="12"/>
  <c r="M1322" i="12"/>
  <c r="L1322" i="12"/>
  <c r="S1322" i="12"/>
  <c r="K1322" i="12"/>
  <c r="R1322" i="12"/>
  <c r="Z1322" i="12"/>
  <c r="Q1322" i="12"/>
  <c r="Y1322" i="12"/>
  <c r="P1322" i="12"/>
  <c r="D1322" i="12"/>
  <c r="O1322" i="12"/>
  <c r="C1322" i="12"/>
  <c r="AC1321" i="15"/>
  <c r="R1321" i="7"/>
  <c r="P1321" i="7"/>
  <c r="D1321" i="7"/>
  <c r="T1321" i="7"/>
  <c r="L1321" i="7"/>
  <c r="AD1321" i="7"/>
  <c r="O1321" i="7"/>
  <c r="N1321" i="7"/>
  <c r="Z1321" i="7"/>
  <c r="M1321" i="7"/>
  <c r="W1321" i="7"/>
  <c r="G1321" i="7"/>
  <c r="U1321" i="7"/>
  <c r="C1321" i="7"/>
  <c r="I1321" i="7" s="1"/>
  <c r="J1321" i="7" s="1"/>
  <c r="S1321" i="7"/>
  <c r="B1321" i="7"/>
  <c r="AE1321" i="7"/>
  <c r="Q1321" i="7"/>
  <c r="E1322" i="12" l="1"/>
  <c r="F1322" i="12" s="1"/>
  <c r="I1322" i="12"/>
  <c r="J1322" i="12" s="1"/>
  <c r="T1322" i="12"/>
  <c r="U1322" i="12"/>
  <c r="D1322" i="15"/>
  <c r="G1322" i="15"/>
  <c r="H1322" i="15"/>
  <c r="X1321" i="7"/>
  <c r="Y1321" i="7"/>
  <c r="W1322" i="12"/>
  <c r="X1322" i="12" s="1"/>
  <c r="AA1321" i="7"/>
  <c r="AB1321" i="7" s="1"/>
  <c r="E1321" i="7"/>
  <c r="F1321" i="7" s="1"/>
  <c r="A1322" i="7"/>
  <c r="A1323" i="12"/>
  <c r="R1322" i="15"/>
  <c r="Z1322" i="15"/>
  <c r="Q1322" i="15"/>
  <c r="V1322" i="15"/>
  <c r="L1322" i="15"/>
  <c r="U1322" i="15"/>
  <c r="K1322" i="15"/>
  <c r="AE1322" i="15"/>
  <c r="T1322" i="15"/>
  <c r="B1322" i="15"/>
  <c r="N1322" i="15"/>
  <c r="W1322" i="15"/>
  <c r="M1322" i="15"/>
  <c r="S1322" i="15"/>
  <c r="O1322" i="15"/>
  <c r="C1322" i="15"/>
  <c r="AD1322" i="15"/>
  <c r="AC1321" i="7"/>
  <c r="G1323" i="12" l="1"/>
  <c r="H1323" i="12"/>
  <c r="E1322" i="15"/>
  <c r="F1322" i="15" s="1"/>
  <c r="I1322" i="15"/>
  <c r="J1322" i="15" s="1"/>
  <c r="X1322" i="15"/>
  <c r="Y1322" i="15"/>
  <c r="V1322" i="7"/>
  <c r="K1322" i="7"/>
  <c r="H1322" i="7"/>
  <c r="AC1322" i="15"/>
  <c r="Z1323" i="12"/>
  <c r="Q1323" i="12"/>
  <c r="Y1323" i="12"/>
  <c r="P1323" i="12"/>
  <c r="D1323" i="12"/>
  <c r="O1323" i="12"/>
  <c r="C1323" i="12"/>
  <c r="N1323" i="12"/>
  <c r="B1323" i="12"/>
  <c r="V1323" i="12"/>
  <c r="M1323" i="12"/>
  <c r="L1323" i="12"/>
  <c r="S1323" i="12"/>
  <c r="K1323" i="12"/>
  <c r="R1323" i="12"/>
  <c r="P1322" i="7"/>
  <c r="D1322" i="7"/>
  <c r="AE1322" i="7"/>
  <c r="N1322" i="7"/>
  <c r="B1322" i="7"/>
  <c r="R1322" i="7"/>
  <c r="O1322" i="7"/>
  <c r="M1322" i="7"/>
  <c r="Z1322" i="7"/>
  <c r="L1322" i="7"/>
  <c r="W1322" i="7"/>
  <c r="G1322" i="7"/>
  <c r="U1322" i="7"/>
  <c r="T1322" i="7"/>
  <c r="C1322" i="7"/>
  <c r="I1322" i="7" s="1"/>
  <c r="J1322" i="7" s="1"/>
  <c r="S1322" i="7"/>
  <c r="AD1322" i="7"/>
  <c r="Q1322" i="7"/>
  <c r="P1322" i="15"/>
  <c r="AA1322" i="15"/>
  <c r="AB1322" i="15" s="1"/>
  <c r="A1323" i="15"/>
  <c r="T1323" i="12" l="1"/>
  <c r="U1323" i="12"/>
  <c r="E1323" i="12"/>
  <c r="F1323" i="12" s="1"/>
  <c r="I1323" i="12"/>
  <c r="J1323" i="12" s="1"/>
  <c r="D1323" i="15"/>
  <c r="G1323" i="15"/>
  <c r="H1323" i="15"/>
  <c r="X1322" i="7"/>
  <c r="Y1322" i="7"/>
  <c r="W1323" i="15"/>
  <c r="O1323" i="15"/>
  <c r="C1323" i="15"/>
  <c r="R1323" i="15"/>
  <c r="B1323" i="15"/>
  <c r="Q1323" i="15"/>
  <c r="N1323" i="15"/>
  <c r="V1323" i="15"/>
  <c r="L1323" i="15"/>
  <c r="AE1323" i="15"/>
  <c r="T1323" i="15"/>
  <c r="AD1323" i="15"/>
  <c r="S1323" i="15"/>
  <c r="Z1323" i="15"/>
  <c r="U1323" i="15"/>
  <c r="M1323" i="15"/>
  <c r="K1323" i="15"/>
  <c r="AC1322" i="7"/>
  <c r="A1324" i="12"/>
  <c r="E1322" i="7"/>
  <c r="F1322" i="7" s="1"/>
  <c r="A1323" i="7"/>
  <c r="AA1322" i="7"/>
  <c r="AB1322" i="7" s="1"/>
  <c r="W1323" i="12"/>
  <c r="X1323" i="12" s="1"/>
  <c r="G1324" i="12" l="1"/>
  <c r="H1324" i="12"/>
  <c r="E1323" i="15"/>
  <c r="F1323" i="15" s="1"/>
  <c r="I1323" i="15"/>
  <c r="J1323" i="15" s="1"/>
  <c r="X1323" i="15"/>
  <c r="Y1323" i="15"/>
  <c r="V1323" i="7"/>
  <c r="K1323" i="7"/>
  <c r="H1323" i="7"/>
  <c r="AE1323" i="7"/>
  <c r="N1323" i="7"/>
  <c r="B1323" i="7"/>
  <c r="T1323" i="7"/>
  <c r="L1323" i="7"/>
  <c r="P1323" i="7"/>
  <c r="D1323" i="7"/>
  <c r="O1323" i="7"/>
  <c r="M1323" i="7"/>
  <c r="Z1323" i="7"/>
  <c r="G1323" i="7"/>
  <c r="W1323" i="7"/>
  <c r="U1323" i="7"/>
  <c r="S1323" i="7"/>
  <c r="C1323" i="7"/>
  <c r="I1323" i="7" s="1"/>
  <c r="J1323" i="7" s="1"/>
  <c r="R1323" i="7"/>
  <c r="AD1323" i="7"/>
  <c r="Q1323" i="7"/>
  <c r="AC1323" i="15"/>
  <c r="P1323" i="15"/>
  <c r="AA1323" i="15"/>
  <c r="AB1323" i="15" s="1"/>
  <c r="L1324" i="12"/>
  <c r="S1324" i="12"/>
  <c r="K1324" i="12"/>
  <c r="R1324" i="12"/>
  <c r="Z1324" i="12"/>
  <c r="Q1324" i="12"/>
  <c r="Y1324" i="12"/>
  <c r="P1324" i="12"/>
  <c r="D1324" i="12"/>
  <c r="O1324" i="12"/>
  <c r="C1324" i="12"/>
  <c r="N1324" i="12"/>
  <c r="B1324" i="12"/>
  <c r="V1324" i="12"/>
  <c r="M1324" i="12"/>
  <c r="A1324" i="15"/>
  <c r="T1324" i="12" l="1"/>
  <c r="U1324" i="12"/>
  <c r="E1324" i="12"/>
  <c r="F1324" i="12" s="1"/>
  <c r="I1324" i="12"/>
  <c r="J1324" i="12" s="1"/>
  <c r="D1324" i="15"/>
  <c r="G1324" i="15"/>
  <c r="H1324" i="15"/>
  <c r="X1323" i="7"/>
  <c r="Y1323" i="7"/>
  <c r="E1323" i="7"/>
  <c r="F1323" i="7" s="1"/>
  <c r="A1324" i="7"/>
  <c r="AC1323" i="7"/>
  <c r="AA1323" i="7"/>
  <c r="AB1323" i="7" s="1"/>
  <c r="W1324" i="12"/>
  <c r="X1324" i="12" s="1"/>
  <c r="AE1324" i="15"/>
  <c r="V1324" i="15"/>
  <c r="N1324" i="15"/>
  <c r="B1324" i="15"/>
  <c r="AD1324" i="15"/>
  <c r="U1324" i="15"/>
  <c r="M1324" i="15"/>
  <c r="Z1324" i="15"/>
  <c r="Q1324" i="15"/>
  <c r="O1324" i="15"/>
  <c r="L1324" i="15"/>
  <c r="K1324" i="15"/>
  <c r="T1324" i="15"/>
  <c r="R1324" i="15"/>
  <c r="S1324" i="15"/>
  <c r="C1324" i="15"/>
  <c r="W1324" i="15"/>
  <c r="A1325" i="12"/>
  <c r="G1325" i="12" l="1"/>
  <c r="H1325" i="12"/>
  <c r="X1324" i="15"/>
  <c r="Y1324" i="15"/>
  <c r="E1324" i="15"/>
  <c r="F1324" i="15" s="1"/>
  <c r="I1324" i="15"/>
  <c r="J1324" i="15" s="1"/>
  <c r="V1324" i="7"/>
  <c r="K1324" i="7"/>
  <c r="H1324" i="7"/>
  <c r="A1325" i="15"/>
  <c r="AC1324" i="15"/>
  <c r="O1325" i="12"/>
  <c r="C1325" i="12"/>
  <c r="N1325" i="12"/>
  <c r="B1325" i="12"/>
  <c r="V1325" i="12"/>
  <c r="M1325" i="12"/>
  <c r="L1325" i="12"/>
  <c r="S1325" i="12"/>
  <c r="K1325" i="12"/>
  <c r="R1325" i="12"/>
  <c r="Z1325" i="12"/>
  <c r="Q1325" i="12"/>
  <c r="Y1325" i="12"/>
  <c r="P1325" i="12"/>
  <c r="D1325" i="12"/>
  <c r="T1324" i="7"/>
  <c r="L1324" i="7"/>
  <c r="R1324" i="7"/>
  <c r="AE1324" i="7"/>
  <c r="N1324" i="7"/>
  <c r="B1324" i="7"/>
  <c r="O1324" i="7"/>
  <c r="Z1324" i="7"/>
  <c r="M1324" i="7"/>
  <c r="G1324" i="7"/>
  <c r="W1324" i="7"/>
  <c r="U1324" i="7"/>
  <c r="D1324" i="7"/>
  <c r="S1324" i="7"/>
  <c r="C1324" i="7"/>
  <c r="I1324" i="7" s="1"/>
  <c r="J1324" i="7" s="1"/>
  <c r="Q1324" i="7"/>
  <c r="AD1324" i="7"/>
  <c r="P1324" i="7"/>
  <c r="P1324" i="15"/>
  <c r="AA1324" i="15"/>
  <c r="AB1324" i="15" s="1"/>
  <c r="E1325" i="12" l="1"/>
  <c r="F1325" i="12" s="1"/>
  <c r="I1325" i="12"/>
  <c r="J1325" i="12" s="1"/>
  <c r="T1325" i="12"/>
  <c r="U1325" i="12"/>
  <c r="D1325" i="15"/>
  <c r="G1325" i="15"/>
  <c r="H1325" i="15"/>
  <c r="X1324" i="7"/>
  <c r="Y1324" i="7"/>
  <c r="W1325" i="12"/>
  <c r="X1325" i="12" s="1"/>
  <c r="A1326" i="12"/>
  <c r="E1324" i="7"/>
  <c r="F1324" i="7" s="1"/>
  <c r="A1325" i="7"/>
  <c r="T1325" i="15"/>
  <c r="L1325" i="15"/>
  <c r="S1325" i="15"/>
  <c r="K1325" i="15"/>
  <c r="Z1325" i="15"/>
  <c r="Q1325" i="15"/>
  <c r="W1325" i="15"/>
  <c r="O1325" i="15"/>
  <c r="C1325" i="15"/>
  <c r="AE1325" i="15"/>
  <c r="N1325" i="15"/>
  <c r="AD1325" i="15"/>
  <c r="M1325" i="15"/>
  <c r="U1325" i="15"/>
  <c r="R1325" i="15"/>
  <c r="V1325" i="15"/>
  <c r="B1325" i="15"/>
  <c r="AC1324" i="7"/>
  <c r="AA1324" i="7"/>
  <c r="AB1324" i="7" s="1"/>
  <c r="G1326" i="12" l="1"/>
  <c r="H1326" i="12"/>
  <c r="X1325" i="15"/>
  <c r="Y1325" i="15"/>
  <c r="E1325" i="15"/>
  <c r="F1325" i="15" s="1"/>
  <c r="I1325" i="15"/>
  <c r="J1325" i="15" s="1"/>
  <c r="V1325" i="7"/>
  <c r="K1325" i="7"/>
  <c r="H1325" i="7"/>
  <c r="P1325" i="15"/>
  <c r="AA1325" i="15"/>
  <c r="AB1325" i="15" s="1"/>
  <c r="A1326" i="15"/>
  <c r="R1325" i="7"/>
  <c r="P1325" i="7"/>
  <c r="D1325" i="7"/>
  <c r="T1325" i="7"/>
  <c r="L1325" i="7"/>
  <c r="N1325" i="7"/>
  <c r="Z1325" i="7"/>
  <c r="M1325" i="7"/>
  <c r="W1325" i="7"/>
  <c r="G1325" i="7"/>
  <c r="U1325" i="7"/>
  <c r="C1325" i="7"/>
  <c r="I1325" i="7" s="1"/>
  <c r="J1325" i="7" s="1"/>
  <c r="S1325" i="7"/>
  <c r="B1325" i="7"/>
  <c r="AE1325" i="7"/>
  <c r="Q1325" i="7"/>
  <c r="AD1325" i="7"/>
  <c r="O1325" i="7"/>
  <c r="R1326" i="12"/>
  <c r="Z1326" i="12"/>
  <c r="Q1326" i="12"/>
  <c r="Y1326" i="12"/>
  <c r="P1326" i="12"/>
  <c r="D1326" i="12"/>
  <c r="O1326" i="12"/>
  <c r="C1326" i="12"/>
  <c r="N1326" i="12"/>
  <c r="B1326" i="12"/>
  <c r="V1326" i="12"/>
  <c r="M1326" i="12"/>
  <c r="L1326" i="12"/>
  <c r="S1326" i="12"/>
  <c r="K1326" i="12"/>
  <c r="AC1325" i="15"/>
  <c r="E1326" i="12" l="1"/>
  <c r="F1326" i="12" s="1"/>
  <c r="I1326" i="12"/>
  <c r="J1326" i="12" s="1"/>
  <c r="T1326" i="12"/>
  <c r="U1326" i="12"/>
  <c r="D1326" i="15"/>
  <c r="G1326" i="15"/>
  <c r="H1326" i="15"/>
  <c r="X1325" i="7"/>
  <c r="Y1325" i="7"/>
  <c r="AC1325" i="7"/>
  <c r="A1327" i="12"/>
  <c r="R1326" i="15"/>
  <c r="Z1326" i="15"/>
  <c r="Q1326" i="15"/>
  <c r="W1326" i="15"/>
  <c r="O1326" i="15"/>
  <c r="C1326" i="15"/>
  <c r="AD1326" i="15"/>
  <c r="U1326" i="15"/>
  <c r="M1326" i="15"/>
  <c r="V1326" i="15"/>
  <c r="B1326" i="15"/>
  <c r="T1326" i="15"/>
  <c r="S1326" i="15"/>
  <c r="AE1326" i="15"/>
  <c r="N1326" i="15"/>
  <c r="K1326" i="15"/>
  <c r="L1326" i="15"/>
  <c r="AA1325" i="7"/>
  <c r="AB1325" i="7" s="1"/>
  <c r="E1325" i="7"/>
  <c r="F1325" i="7" s="1"/>
  <c r="A1326" i="7"/>
  <c r="W1326" i="12"/>
  <c r="X1326" i="12" s="1"/>
  <c r="G1327" i="12" l="1"/>
  <c r="H1327" i="12"/>
  <c r="X1326" i="15"/>
  <c r="Y1326" i="15"/>
  <c r="E1326" i="15"/>
  <c r="F1326" i="15" s="1"/>
  <c r="I1326" i="15"/>
  <c r="J1326" i="15" s="1"/>
  <c r="V1326" i="7"/>
  <c r="K1326" i="7"/>
  <c r="H1326" i="7"/>
  <c r="A1327" i="15"/>
  <c r="AC1326" i="15"/>
  <c r="P1326" i="15"/>
  <c r="AA1326" i="15"/>
  <c r="AB1326" i="15" s="1"/>
  <c r="P1326" i="7"/>
  <c r="D1326" i="7"/>
  <c r="AE1326" i="7"/>
  <c r="N1326" i="7"/>
  <c r="B1326" i="7"/>
  <c r="R1326" i="7"/>
  <c r="M1326" i="7"/>
  <c r="Z1326" i="7"/>
  <c r="L1326" i="7"/>
  <c r="W1326" i="7"/>
  <c r="G1326" i="7"/>
  <c r="U1326" i="7"/>
  <c r="T1326" i="7"/>
  <c r="C1326" i="7"/>
  <c r="I1326" i="7" s="1"/>
  <c r="J1326" i="7" s="1"/>
  <c r="S1326" i="7"/>
  <c r="AD1326" i="7"/>
  <c r="Q1326" i="7"/>
  <c r="O1326" i="7"/>
  <c r="V1327" i="12"/>
  <c r="M1327" i="12"/>
  <c r="L1327" i="12"/>
  <c r="S1327" i="12"/>
  <c r="K1327" i="12"/>
  <c r="R1327" i="12"/>
  <c r="Z1327" i="12"/>
  <c r="Q1327" i="12"/>
  <c r="Y1327" i="12"/>
  <c r="P1327" i="12"/>
  <c r="D1327" i="12"/>
  <c r="O1327" i="12"/>
  <c r="C1327" i="12"/>
  <c r="N1327" i="12"/>
  <c r="B1327" i="12"/>
  <c r="T1327" i="12" l="1"/>
  <c r="U1327" i="12"/>
  <c r="E1327" i="12"/>
  <c r="F1327" i="12" s="1"/>
  <c r="I1327" i="12"/>
  <c r="J1327" i="12" s="1"/>
  <c r="D1327" i="15"/>
  <c r="G1327" i="15"/>
  <c r="H1327" i="15"/>
  <c r="X1326" i="7"/>
  <c r="Y1326" i="7"/>
  <c r="AC1326" i="7"/>
  <c r="W1327" i="12"/>
  <c r="X1327" i="12" s="1"/>
  <c r="E1326" i="7"/>
  <c r="F1326" i="7" s="1"/>
  <c r="A1327" i="7"/>
  <c r="AA1326" i="7"/>
  <c r="AB1326" i="7" s="1"/>
  <c r="W1327" i="15"/>
  <c r="O1327" i="15"/>
  <c r="C1327" i="15"/>
  <c r="AD1327" i="15"/>
  <c r="U1327" i="15"/>
  <c r="M1327" i="15"/>
  <c r="S1327" i="15"/>
  <c r="K1327" i="15"/>
  <c r="L1327" i="15"/>
  <c r="Z1327" i="15"/>
  <c r="T1327" i="15"/>
  <c r="Q1327" i="15"/>
  <c r="AE1327" i="15"/>
  <c r="N1327" i="15"/>
  <c r="V1327" i="15"/>
  <c r="R1327" i="15"/>
  <c r="B1327" i="15"/>
  <c r="A1328" i="12"/>
  <c r="G1328" i="12" l="1"/>
  <c r="H1328" i="12"/>
  <c r="X1327" i="15"/>
  <c r="Y1327" i="15"/>
  <c r="E1327" i="15"/>
  <c r="F1327" i="15" s="1"/>
  <c r="I1327" i="15"/>
  <c r="J1327" i="15" s="1"/>
  <c r="V1327" i="7"/>
  <c r="K1327" i="7"/>
  <c r="H1327" i="7"/>
  <c r="P1327" i="15"/>
  <c r="AA1327" i="15"/>
  <c r="AB1327" i="15" s="1"/>
  <c r="AC1327" i="15"/>
  <c r="AE1327" i="7"/>
  <c r="N1327" i="7"/>
  <c r="B1327" i="7"/>
  <c r="T1327" i="7"/>
  <c r="L1327" i="7"/>
  <c r="P1327" i="7"/>
  <c r="D1327" i="7"/>
  <c r="M1327" i="7"/>
  <c r="Z1327" i="7"/>
  <c r="G1327" i="7"/>
  <c r="W1327" i="7"/>
  <c r="U1327" i="7"/>
  <c r="S1327" i="7"/>
  <c r="C1327" i="7"/>
  <c r="I1327" i="7" s="1"/>
  <c r="J1327" i="7" s="1"/>
  <c r="R1327" i="7"/>
  <c r="AD1327" i="7"/>
  <c r="Q1327" i="7"/>
  <c r="O1327" i="7"/>
  <c r="A1328" i="15"/>
  <c r="Y1328" i="12"/>
  <c r="P1328" i="12"/>
  <c r="D1328" i="12"/>
  <c r="O1328" i="12"/>
  <c r="C1328" i="12"/>
  <c r="N1328" i="12"/>
  <c r="B1328" i="12"/>
  <c r="V1328" i="12"/>
  <c r="M1328" i="12"/>
  <c r="L1328" i="12"/>
  <c r="S1328" i="12"/>
  <c r="K1328" i="12"/>
  <c r="R1328" i="12"/>
  <c r="Z1328" i="12"/>
  <c r="Q1328" i="12"/>
  <c r="E1328" i="12" l="1"/>
  <c r="F1328" i="12" s="1"/>
  <c r="I1328" i="12"/>
  <c r="J1328" i="12" s="1"/>
  <c r="T1328" i="12"/>
  <c r="U1328" i="12"/>
  <c r="D1328" i="15"/>
  <c r="G1328" i="15"/>
  <c r="H1328" i="15"/>
  <c r="X1327" i="7"/>
  <c r="Y1327" i="7"/>
  <c r="AE1328" i="15"/>
  <c r="V1328" i="15"/>
  <c r="N1328" i="15"/>
  <c r="B1328" i="15"/>
  <c r="AD1328" i="15"/>
  <c r="U1328" i="15"/>
  <c r="M1328" i="15"/>
  <c r="S1328" i="15"/>
  <c r="K1328" i="15"/>
  <c r="Z1328" i="15"/>
  <c r="Q1328" i="15"/>
  <c r="R1328" i="15"/>
  <c r="O1328" i="15"/>
  <c r="W1328" i="15"/>
  <c r="C1328" i="15"/>
  <c r="T1328" i="15"/>
  <c r="L1328" i="15"/>
  <c r="AA1327" i="7"/>
  <c r="AB1327" i="7" s="1"/>
  <c r="W1328" i="12"/>
  <c r="X1328" i="12" s="1"/>
  <c r="A1329" i="12"/>
  <c r="E1327" i="7"/>
  <c r="F1327" i="7" s="1"/>
  <c r="A1328" i="7"/>
  <c r="AC1327" i="7"/>
  <c r="G1329" i="12" l="1"/>
  <c r="H1329" i="12"/>
  <c r="X1328" i="15"/>
  <c r="Y1328" i="15"/>
  <c r="E1328" i="15"/>
  <c r="F1328" i="15" s="1"/>
  <c r="I1328" i="15"/>
  <c r="J1328" i="15" s="1"/>
  <c r="V1328" i="7"/>
  <c r="K1328" i="7"/>
  <c r="H1328" i="7"/>
  <c r="AC1328" i="15"/>
  <c r="A1329" i="15"/>
  <c r="S1329" i="12"/>
  <c r="K1329" i="12"/>
  <c r="R1329" i="12"/>
  <c r="Z1329" i="12"/>
  <c r="Q1329" i="12"/>
  <c r="Y1329" i="12"/>
  <c r="P1329" i="12"/>
  <c r="D1329" i="12"/>
  <c r="O1329" i="12"/>
  <c r="C1329" i="12"/>
  <c r="N1329" i="12"/>
  <c r="B1329" i="12"/>
  <c r="V1329" i="12"/>
  <c r="M1329" i="12"/>
  <c r="L1329" i="12"/>
  <c r="P1328" i="15"/>
  <c r="AA1328" i="15"/>
  <c r="AB1328" i="15" s="1"/>
  <c r="T1328" i="7"/>
  <c r="L1328" i="7"/>
  <c r="R1328" i="7"/>
  <c r="AE1328" i="7"/>
  <c r="N1328" i="7"/>
  <c r="B1328" i="7"/>
  <c r="Z1328" i="7"/>
  <c r="M1328" i="7"/>
  <c r="G1328" i="7"/>
  <c r="W1328" i="7"/>
  <c r="U1328" i="7"/>
  <c r="D1328" i="7"/>
  <c r="S1328" i="7"/>
  <c r="C1328" i="7"/>
  <c r="I1328" i="7" s="1"/>
  <c r="J1328" i="7" s="1"/>
  <c r="Q1328" i="7"/>
  <c r="AD1328" i="7"/>
  <c r="P1328" i="7"/>
  <c r="O1328" i="7"/>
  <c r="T1329" i="12" l="1"/>
  <c r="U1329" i="12"/>
  <c r="E1329" i="12"/>
  <c r="F1329" i="12" s="1"/>
  <c r="I1329" i="12"/>
  <c r="J1329" i="12" s="1"/>
  <c r="D1329" i="15"/>
  <c r="G1329" i="15"/>
  <c r="H1329" i="15"/>
  <c r="X1328" i="7"/>
  <c r="Y1328" i="7"/>
  <c r="W1329" i="12"/>
  <c r="X1329" i="12" s="1"/>
  <c r="A1330" i="12"/>
  <c r="E1328" i="7"/>
  <c r="F1328" i="7" s="1"/>
  <c r="A1329" i="7"/>
  <c r="AA1328" i="7"/>
  <c r="AB1328" i="7" s="1"/>
  <c r="AC1328" i="7"/>
  <c r="T1329" i="15"/>
  <c r="L1329" i="15"/>
  <c r="S1329" i="15"/>
  <c r="K1329" i="15"/>
  <c r="Z1329" i="15"/>
  <c r="Q1329" i="15"/>
  <c r="W1329" i="15"/>
  <c r="O1329" i="15"/>
  <c r="C1329" i="15"/>
  <c r="V1329" i="15"/>
  <c r="B1329" i="15"/>
  <c r="U1329" i="15"/>
  <c r="AD1329" i="15"/>
  <c r="M1329" i="15"/>
  <c r="N1329" i="15"/>
  <c r="AE1329" i="15"/>
  <c r="R1329" i="15"/>
  <c r="G1330" i="12" l="1"/>
  <c r="H1330" i="12"/>
  <c r="X1329" i="15"/>
  <c r="Y1329" i="15"/>
  <c r="E1329" i="15"/>
  <c r="F1329" i="15" s="1"/>
  <c r="I1329" i="15"/>
  <c r="J1329" i="15" s="1"/>
  <c r="V1329" i="7"/>
  <c r="K1329" i="7"/>
  <c r="H1329" i="7"/>
  <c r="A1330" i="15"/>
  <c r="R1329" i="7"/>
  <c r="P1329" i="7"/>
  <c r="D1329" i="7"/>
  <c r="T1329" i="7"/>
  <c r="L1329" i="7"/>
  <c r="Z1329" i="7"/>
  <c r="M1329" i="7"/>
  <c r="W1329" i="7"/>
  <c r="G1329" i="7"/>
  <c r="U1329" i="7"/>
  <c r="C1329" i="7"/>
  <c r="I1329" i="7" s="1"/>
  <c r="J1329" i="7" s="1"/>
  <c r="S1329" i="7"/>
  <c r="B1329" i="7"/>
  <c r="AE1329" i="7"/>
  <c r="Q1329" i="7"/>
  <c r="AD1329" i="7"/>
  <c r="O1329" i="7"/>
  <c r="N1329" i="7"/>
  <c r="P1329" i="15"/>
  <c r="AA1329" i="15"/>
  <c r="AB1329" i="15" s="1"/>
  <c r="AC1329" i="15"/>
  <c r="N1330" i="12"/>
  <c r="B1330" i="12"/>
  <c r="V1330" i="12"/>
  <c r="M1330" i="12"/>
  <c r="L1330" i="12"/>
  <c r="S1330" i="12"/>
  <c r="K1330" i="12"/>
  <c r="R1330" i="12"/>
  <c r="Z1330" i="12"/>
  <c r="Q1330" i="12"/>
  <c r="Y1330" i="12"/>
  <c r="P1330" i="12"/>
  <c r="D1330" i="12"/>
  <c r="O1330" i="12"/>
  <c r="C1330" i="12"/>
  <c r="E1330" i="12" l="1"/>
  <c r="F1330" i="12" s="1"/>
  <c r="I1330" i="12"/>
  <c r="J1330" i="12" s="1"/>
  <c r="T1330" i="12"/>
  <c r="U1330" i="12"/>
  <c r="D1330" i="15"/>
  <c r="G1330" i="15"/>
  <c r="H1330" i="15"/>
  <c r="X1329" i="7"/>
  <c r="Y1329" i="7"/>
  <c r="AA1329" i="7"/>
  <c r="AB1329" i="7" s="1"/>
  <c r="AC1329" i="7"/>
  <c r="E1329" i="7"/>
  <c r="F1329" i="7" s="1"/>
  <c r="A1330" i="7"/>
  <c r="A1331" i="12"/>
  <c r="W1330" i="12"/>
  <c r="X1330" i="12" s="1"/>
  <c r="S1330" i="15"/>
  <c r="R1330" i="15"/>
  <c r="Z1330" i="15"/>
  <c r="Q1330" i="15"/>
  <c r="W1330" i="15"/>
  <c r="O1330" i="15"/>
  <c r="C1330" i="15"/>
  <c r="AD1330" i="15"/>
  <c r="U1330" i="15"/>
  <c r="M1330" i="15"/>
  <c r="N1330" i="15"/>
  <c r="L1330" i="15"/>
  <c r="AE1330" i="15"/>
  <c r="K1330" i="15"/>
  <c r="B1330" i="15"/>
  <c r="T1330" i="15"/>
  <c r="V1330" i="15"/>
  <c r="G1331" i="12" l="1"/>
  <c r="H1331" i="12"/>
  <c r="E1330" i="15"/>
  <c r="F1330" i="15" s="1"/>
  <c r="I1330" i="15"/>
  <c r="J1330" i="15" s="1"/>
  <c r="X1330" i="15"/>
  <c r="Y1330" i="15"/>
  <c r="V1330" i="7"/>
  <c r="K1330" i="7"/>
  <c r="H1330" i="7"/>
  <c r="AC1330" i="15"/>
  <c r="P1330" i="15"/>
  <c r="AA1330" i="15"/>
  <c r="AB1330" i="15" s="1"/>
  <c r="A1331" i="15"/>
  <c r="Z1331" i="12"/>
  <c r="Q1331" i="12"/>
  <c r="Y1331" i="12"/>
  <c r="P1331" i="12"/>
  <c r="D1331" i="12"/>
  <c r="O1331" i="12"/>
  <c r="C1331" i="12"/>
  <c r="N1331" i="12"/>
  <c r="B1331" i="12"/>
  <c r="V1331" i="12"/>
  <c r="M1331" i="12"/>
  <c r="L1331" i="12"/>
  <c r="S1331" i="12"/>
  <c r="K1331" i="12"/>
  <c r="R1331" i="12"/>
  <c r="P1330" i="7"/>
  <c r="D1330" i="7"/>
  <c r="AE1330" i="7"/>
  <c r="N1330" i="7"/>
  <c r="B1330" i="7"/>
  <c r="R1330" i="7"/>
  <c r="Z1330" i="7"/>
  <c r="L1330" i="7"/>
  <c r="W1330" i="7"/>
  <c r="G1330" i="7"/>
  <c r="U1330" i="7"/>
  <c r="T1330" i="7"/>
  <c r="C1330" i="7"/>
  <c r="I1330" i="7" s="1"/>
  <c r="J1330" i="7" s="1"/>
  <c r="S1330" i="7"/>
  <c r="AD1330" i="7"/>
  <c r="Q1330" i="7"/>
  <c r="O1330" i="7"/>
  <c r="M1330" i="7"/>
  <c r="T1331" i="12" l="1"/>
  <c r="U1331" i="12"/>
  <c r="E1331" i="12"/>
  <c r="F1331" i="12" s="1"/>
  <c r="I1331" i="12"/>
  <c r="J1331" i="12" s="1"/>
  <c r="D1331" i="15"/>
  <c r="G1331" i="15"/>
  <c r="H1331" i="15"/>
  <c r="X1330" i="7"/>
  <c r="Y1330" i="7"/>
  <c r="W1331" i="12"/>
  <c r="X1331" i="12" s="1"/>
  <c r="Z1331" i="15"/>
  <c r="Q1331" i="15"/>
  <c r="W1331" i="15"/>
  <c r="O1331" i="15"/>
  <c r="C1331" i="15"/>
  <c r="AD1331" i="15"/>
  <c r="U1331" i="15"/>
  <c r="M1331" i="15"/>
  <c r="S1331" i="15"/>
  <c r="K1331" i="15"/>
  <c r="AE1331" i="15"/>
  <c r="B1331" i="15"/>
  <c r="T1331" i="15"/>
  <c r="N1331" i="15"/>
  <c r="L1331" i="15"/>
  <c r="V1331" i="15"/>
  <c r="R1331" i="15"/>
  <c r="A1332" i="12"/>
  <c r="AC1330" i="7"/>
  <c r="AA1330" i="7"/>
  <c r="AB1330" i="7" s="1"/>
  <c r="E1330" i="7"/>
  <c r="F1330" i="7" s="1"/>
  <c r="A1331" i="7"/>
  <c r="G1332" i="12" l="1"/>
  <c r="H1332" i="12"/>
  <c r="X1331" i="15"/>
  <c r="Y1331" i="15"/>
  <c r="E1331" i="15"/>
  <c r="F1331" i="15" s="1"/>
  <c r="I1331" i="15"/>
  <c r="J1331" i="15" s="1"/>
  <c r="V1331" i="7"/>
  <c r="K1331" i="7"/>
  <c r="H1331" i="7"/>
  <c r="A1332" i="15"/>
  <c r="P1331" i="15"/>
  <c r="AA1331" i="15"/>
  <c r="AB1331" i="15" s="1"/>
  <c r="L1332" i="12"/>
  <c r="S1332" i="12"/>
  <c r="K1332" i="12"/>
  <c r="R1332" i="12"/>
  <c r="Z1332" i="12"/>
  <c r="Q1332" i="12"/>
  <c r="Y1332" i="12"/>
  <c r="P1332" i="12"/>
  <c r="D1332" i="12"/>
  <c r="O1332" i="12"/>
  <c r="C1332" i="12"/>
  <c r="N1332" i="12"/>
  <c r="B1332" i="12"/>
  <c r="V1332" i="12"/>
  <c r="M1332" i="12"/>
  <c r="AC1331" i="15"/>
  <c r="AE1331" i="7"/>
  <c r="N1331" i="7"/>
  <c r="B1331" i="7"/>
  <c r="T1331" i="7"/>
  <c r="L1331" i="7"/>
  <c r="P1331" i="7"/>
  <c r="D1331" i="7"/>
  <c r="Z1331" i="7"/>
  <c r="G1331" i="7"/>
  <c r="W1331" i="7"/>
  <c r="U1331" i="7"/>
  <c r="S1331" i="7"/>
  <c r="C1331" i="7"/>
  <c r="I1331" i="7" s="1"/>
  <c r="J1331" i="7" s="1"/>
  <c r="R1331" i="7"/>
  <c r="AD1331" i="7"/>
  <c r="Q1331" i="7"/>
  <c r="O1331" i="7"/>
  <c r="M1331" i="7"/>
  <c r="E1332" i="12" l="1"/>
  <c r="F1332" i="12" s="1"/>
  <c r="I1332" i="12"/>
  <c r="J1332" i="12" s="1"/>
  <c r="T1332" i="12"/>
  <c r="U1332" i="12"/>
  <c r="D1332" i="15"/>
  <c r="G1332" i="15"/>
  <c r="H1332" i="15"/>
  <c r="X1331" i="7"/>
  <c r="Y1331" i="7"/>
  <c r="A1333" i="12"/>
  <c r="E1331" i="7"/>
  <c r="F1331" i="7" s="1"/>
  <c r="A1332" i="7"/>
  <c r="AC1331" i="7"/>
  <c r="W1332" i="12"/>
  <c r="X1332" i="12" s="1"/>
  <c r="W1332" i="15"/>
  <c r="O1332" i="15"/>
  <c r="C1332" i="15"/>
  <c r="AE1332" i="15"/>
  <c r="V1332" i="15"/>
  <c r="N1332" i="15"/>
  <c r="B1332" i="15"/>
  <c r="AD1332" i="15"/>
  <c r="U1332" i="15"/>
  <c r="M1332" i="15"/>
  <c r="S1332" i="15"/>
  <c r="K1332" i="15"/>
  <c r="Z1332" i="15"/>
  <c r="Q1332" i="15"/>
  <c r="T1332" i="15"/>
  <c r="L1332" i="15"/>
  <c r="R1332" i="15"/>
  <c r="AA1331" i="7"/>
  <c r="AB1331" i="7" s="1"/>
  <c r="G1333" i="12" l="1"/>
  <c r="H1333" i="12"/>
  <c r="E1332" i="15"/>
  <c r="F1332" i="15" s="1"/>
  <c r="I1332" i="15"/>
  <c r="J1332" i="15" s="1"/>
  <c r="X1332" i="15"/>
  <c r="Y1332" i="15"/>
  <c r="AC1332" i="15"/>
  <c r="V1332" i="7"/>
  <c r="K1332" i="7"/>
  <c r="H1332" i="7"/>
  <c r="P1332" i="15"/>
  <c r="AA1332" i="15"/>
  <c r="AB1332" i="15" s="1"/>
  <c r="T1332" i="7"/>
  <c r="L1332" i="7"/>
  <c r="R1332" i="7"/>
  <c r="AE1332" i="7"/>
  <c r="N1332" i="7"/>
  <c r="B1332" i="7"/>
  <c r="G1332" i="7"/>
  <c r="W1332" i="7"/>
  <c r="U1332" i="7"/>
  <c r="D1332" i="7"/>
  <c r="S1332" i="7"/>
  <c r="C1332" i="7"/>
  <c r="I1332" i="7" s="1"/>
  <c r="J1332" i="7" s="1"/>
  <c r="Q1332" i="7"/>
  <c r="AD1332" i="7"/>
  <c r="P1332" i="7"/>
  <c r="O1332" i="7"/>
  <c r="Z1332" i="7"/>
  <c r="M1332" i="7"/>
  <c r="A1333" i="15"/>
  <c r="O1333" i="12"/>
  <c r="C1333" i="12"/>
  <c r="N1333" i="12"/>
  <c r="B1333" i="12"/>
  <c r="V1333" i="12"/>
  <c r="M1333" i="12"/>
  <c r="L1333" i="12"/>
  <c r="S1333" i="12"/>
  <c r="K1333" i="12"/>
  <c r="R1333" i="12"/>
  <c r="Z1333" i="12"/>
  <c r="Q1333" i="12"/>
  <c r="Y1333" i="12"/>
  <c r="P1333" i="12"/>
  <c r="D1333" i="12"/>
  <c r="T1333" i="12" l="1"/>
  <c r="U1333" i="12"/>
  <c r="E1333" i="12"/>
  <c r="F1333" i="12" s="1"/>
  <c r="I1333" i="12"/>
  <c r="J1333" i="12" s="1"/>
  <c r="D1333" i="15"/>
  <c r="G1333" i="15"/>
  <c r="H1333" i="15"/>
  <c r="X1332" i="7"/>
  <c r="Y1332" i="7"/>
  <c r="E1332" i="7"/>
  <c r="F1332" i="7" s="1"/>
  <c r="A1333" i="7"/>
  <c r="AD1333" i="15"/>
  <c r="U1333" i="15"/>
  <c r="M1333" i="15"/>
  <c r="T1333" i="15"/>
  <c r="L1333" i="15"/>
  <c r="S1333" i="15"/>
  <c r="K1333" i="15"/>
  <c r="Z1333" i="15"/>
  <c r="Q1333" i="15"/>
  <c r="W1333" i="15"/>
  <c r="O1333" i="15"/>
  <c r="C1333" i="15"/>
  <c r="V1333" i="15"/>
  <c r="R1333" i="15"/>
  <c r="B1333" i="15"/>
  <c r="AE1333" i="15"/>
  <c r="N1333" i="15"/>
  <c r="AC1332" i="7"/>
  <c r="W1333" i="12"/>
  <c r="X1333" i="12" s="1"/>
  <c r="A1334" i="12"/>
  <c r="AA1332" i="7"/>
  <c r="AB1332" i="7" s="1"/>
  <c r="G1334" i="12" l="1"/>
  <c r="H1334" i="12"/>
  <c r="E1333" i="15"/>
  <c r="F1333" i="15" s="1"/>
  <c r="I1333" i="15"/>
  <c r="J1333" i="15" s="1"/>
  <c r="X1333" i="15"/>
  <c r="Y1333" i="15"/>
  <c r="V1333" i="7"/>
  <c r="K1333" i="7"/>
  <c r="H1333" i="7"/>
  <c r="R1334" i="12"/>
  <c r="Z1334" i="12"/>
  <c r="Q1334" i="12"/>
  <c r="Y1334" i="12"/>
  <c r="P1334" i="12"/>
  <c r="D1334" i="12"/>
  <c r="O1334" i="12"/>
  <c r="C1334" i="12"/>
  <c r="N1334" i="12"/>
  <c r="B1334" i="12"/>
  <c r="V1334" i="12"/>
  <c r="M1334" i="12"/>
  <c r="L1334" i="12"/>
  <c r="S1334" i="12"/>
  <c r="K1334" i="12"/>
  <c r="AC1333" i="15"/>
  <c r="A1334" i="15"/>
  <c r="R1333" i="7"/>
  <c r="P1333" i="7"/>
  <c r="D1333" i="7"/>
  <c r="T1333" i="7"/>
  <c r="L1333" i="7"/>
  <c r="W1333" i="7"/>
  <c r="G1333" i="7"/>
  <c r="U1333" i="7"/>
  <c r="C1333" i="7"/>
  <c r="I1333" i="7" s="1"/>
  <c r="J1333" i="7" s="1"/>
  <c r="S1333" i="7"/>
  <c r="B1333" i="7"/>
  <c r="AE1333" i="7"/>
  <c r="Q1333" i="7"/>
  <c r="AD1333" i="7"/>
  <c r="O1333" i="7"/>
  <c r="N1333" i="7"/>
  <c r="Z1333" i="7"/>
  <c r="M1333" i="7"/>
  <c r="P1333" i="15"/>
  <c r="AA1333" i="15"/>
  <c r="AB1333" i="15" s="1"/>
  <c r="T1334" i="12" l="1"/>
  <c r="U1334" i="12"/>
  <c r="E1334" i="12"/>
  <c r="F1334" i="12" s="1"/>
  <c r="I1334" i="12"/>
  <c r="J1334" i="12" s="1"/>
  <c r="D1334" i="15"/>
  <c r="G1334" i="15"/>
  <c r="H1334" i="15"/>
  <c r="X1333" i="7"/>
  <c r="Y1333" i="7"/>
  <c r="A1335" i="12"/>
  <c r="AA1333" i="7"/>
  <c r="AB1333" i="7" s="1"/>
  <c r="AC1333" i="7"/>
  <c r="E1333" i="7"/>
  <c r="F1333" i="7" s="1"/>
  <c r="A1334" i="7"/>
  <c r="S1334" i="15"/>
  <c r="K1334" i="15"/>
  <c r="R1334" i="15"/>
  <c r="Z1334" i="15"/>
  <c r="Q1334" i="15"/>
  <c r="W1334" i="15"/>
  <c r="O1334" i="15"/>
  <c r="C1334" i="15"/>
  <c r="AD1334" i="15"/>
  <c r="U1334" i="15"/>
  <c r="M1334" i="15"/>
  <c r="N1334" i="15"/>
  <c r="L1334" i="15"/>
  <c r="B1334" i="15"/>
  <c r="V1334" i="15"/>
  <c r="T1334" i="15"/>
  <c r="AE1334" i="15"/>
  <c r="W1334" i="12"/>
  <c r="X1334" i="12" s="1"/>
  <c r="G1335" i="12" l="1"/>
  <c r="H1335" i="12"/>
  <c r="E1334" i="15"/>
  <c r="F1334" i="15" s="1"/>
  <c r="I1334" i="15"/>
  <c r="J1334" i="15" s="1"/>
  <c r="X1334" i="15"/>
  <c r="Y1334" i="15"/>
  <c r="V1334" i="7"/>
  <c r="K1334" i="7"/>
  <c r="H1334" i="7"/>
  <c r="P1334" i="15"/>
  <c r="AA1334" i="15"/>
  <c r="AB1334" i="15" s="1"/>
  <c r="AC1334" i="15"/>
  <c r="P1334" i="7"/>
  <c r="D1334" i="7"/>
  <c r="AE1334" i="7"/>
  <c r="N1334" i="7"/>
  <c r="B1334" i="7"/>
  <c r="R1334" i="7"/>
  <c r="W1334" i="7"/>
  <c r="G1334" i="7"/>
  <c r="U1334" i="7"/>
  <c r="T1334" i="7"/>
  <c r="C1334" i="7"/>
  <c r="I1334" i="7" s="1"/>
  <c r="J1334" i="7" s="1"/>
  <c r="S1334" i="7"/>
  <c r="AD1334" i="7"/>
  <c r="Q1334" i="7"/>
  <c r="O1334" i="7"/>
  <c r="M1334" i="7"/>
  <c r="Z1334" i="7"/>
  <c r="L1334" i="7"/>
  <c r="A1335" i="15"/>
  <c r="V1335" i="12"/>
  <c r="M1335" i="12"/>
  <c r="L1335" i="12"/>
  <c r="S1335" i="12"/>
  <c r="K1335" i="12"/>
  <c r="R1335" i="12"/>
  <c r="Z1335" i="12"/>
  <c r="Q1335" i="12"/>
  <c r="Y1335" i="12"/>
  <c r="P1335" i="12"/>
  <c r="D1335" i="12"/>
  <c r="O1335" i="12"/>
  <c r="C1335" i="12"/>
  <c r="N1335" i="12"/>
  <c r="B1335" i="12"/>
  <c r="T1335" i="12" l="1"/>
  <c r="U1335" i="12"/>
  <c r="E1335" i="12"/>
  <c r="F1335" i="12" s="1"/>
  <c r="I1335" i="12"/>
  <c r="J1335" i="12" s="1"/>
  <c r="D1335" i="15"/>
  <c r="G1335" i="15"/>
  <c r="H1335" i="15"/>
  <c r="X1334" i="7"/>
  <c r="Y1334" i="7"/>
  <c r="E1334" i="7"/>
  <c r="F1334" i="7" s="1"/>
  <c r="A1335" i="7"/>
  <c r="W1335" i="12"/>
  <c r="X1335" i="12" s="1"/>
  <c r="A1336" i="12"/>
  <c r="AA1334" i="7"/>
  <c r="AB1334" i="7" s="1"/>
  <c r="Z1335" i="15"/>
  <c r="Q1335" i="15"/>
  <c r="W1335" i="15"/>
  <c r="O1335" i="15"/>
  <c r="C1335" i="15"/>
  <c r="AD1335" i="15"/>
  <c r="U1335" i="15"/>
  <c r="M1335" i="15"/>
  <c r="S1335" i="15"/>
  <c r="K1335" i="15"/>
  <c r="L1335" i="15"/>
  <c r="AE1335" i="15"/>
  <c r="B1335" i="15"/>
  <c r="V1335" i="15"/>
  <c r="R1335" i="15"/>
  <c r="N1335" i="15"/>
  <c r="T1335" i="15"/>
  <c r="AC1334" i="7"/>
  <c r="G1336" i="12" l="1"/>
  <c r="H1336" i="12"/>
  <c r="I1335" i="15"/>
  <c r="J1335" i="15" s="1"/>
  <c r="E1335" i="15"/>
  <c r="F1335" i="15" s="1"/>
  <c r="X1335" i="15"/>
  <c r="Y1335" i="15"/>
  <c r="V1335" i="7"/>
  <c r="K1335" i="7"/>
  <c r="H1335" i="7"/>
  <c r="A1336" i="15"/>
  <c r="Y1336" i="12"/>
  <c r="P1336" i="12"/>
  <c r="D1336" i="12"/>
  <c r="O1336" i="12"/>
  <c r="C1336" i="12"/>
  <c r="N1336" i="12"/>
  <c r="B1336" i="12"/>
  <c r="V1336" i="12"/>
  <c r="M1336" i="12"/>
  <c r="L1336" i="12"/>
  <c r="S1336" i="12"/>
  <c r="K1336" i="12"/>
  <c r="R1336" i="12"/>
  <c r="Z1336" i="12"/>
  <c r="Q1336" i="12"/>
  <c r="P1335" i="15"/>
  <c r="AA1335" i="15"/>
  <c r="AB1335" i="15" s="1"/>
  <c r="AC1335" i="15"/>
  <c r="AE1335" i="7"/>
  <c r="N1335" i="7"/>
  <c r="B1335" i="7"/>
  <c r="T1335" i="7"/>
  <c r="L1335" i="7"/>
  <c r="P1335" i="7"/>
  <c r="D1335" i="7"/>
  <c r="W1335" i="7"/>
  <c r="U1335" i="7"/>
  <c r="S1335" i="7"/>
  <c r="C1335" i="7"/>
  <c r="I1335" i="7" s="1"/>
  <c r="J1335" i="7" s="1"/>
  <c r="R1335" i="7"/>
  <c r="AD1335" i="7"/>
  <c r="Q1335" i="7"/>
  <c r="O1335" i="7"/>
  <c r="M1335" i="7"/>
  <c r="Z1335" i="7"/>
  <c r="G1335" i="7"/>
  <c r="E1336" i="12" l="1"/>
  <c r="F1336" i="12" s="1"/>
  <c r="I1336" i="12"/>
  <c r="J1336" i="12" s="1"/>
  <c r="T1336" i="12"/>
  <c r="U1336" i="12"/>
  <c r="D1336" i="15"/>
  <c r="G1336" i="15"/>
  <c r="H1336" i="15"/>
  <c r="X1335" i="7"/>
  <c r="Y1335" i="7"/>
  <c r="AC1335" i="7"/>
  <c r="A1337" i="12"/>
  <c r="W1336" i="15"/>
  <c r="O1336" i="15"/>
  <c r="C1336" i="15"/>
  <c r="AE1336" i="15"/>
  <c r="V1336" i="15"/>
  <c r="N1336" i="15"/>
  <c r="B1336" i="15"/>
  <c r="AD1336" i="15"/>
  <c r="U1336" i="15"/>
  <c r="M1336" i="15"/>
  <c r="S1336" i="15"/>
  <c r="K1336" i="15"/>
  <c r="Z1336" i="15"/>
  <c r="Q1336" i="15"/>
  <c r="R1336" i="15"/>
  <c r="L1336" i="15"/>
  <c r="T1336" i="15"/>
  <c r="E1335" i="7"/>
  <c r="F1335" i="7" s="1"/>
  <c r="A1336" i="7"/>
  <c r="AA1335" i="7"/>
  <c r="AB1335" i="7" s="1"/>
  <c r="W1336" i="12"/>
  <c r="X1336" i="12" s="1"/>
  <c r="G1337" i="12" l="1"/>
  <c r="H1337" i="12"/>
  <c r="E1336" i="15"/>
  <c r="F1336" i="15" s="1"/>
  <c r="I1336" i="15"/>
  <c r="J1336" i="15" s="1"/>
  <c r="X1336" i="15"/>
  <c r="Y1336" i="15"/>
  <c r="V1336" i="7"/>
  <c r="K1336" i="7"/>
  <c r="H1336" i="7"/>
  <c r="A1337" i="15"/>
  <c r="T1336" i="7"/>
  <c r="L1336" i="7"/>
  <c r="R1336" i="7"/>
  <c r="AE1336" i="7"/>
  <c r="N1336" i="7"/>
  <c r="B1336" i="7"/>
  <c r="W1336" i="7"/>
  <c r="U1336" i="7"/>
  <c r="D1336" i="7"/>
  <c r="S1336" i="7"/>
  <c r="C1336" i="7"/>
  <c r="I1336" i="7" s="1"/>
  <c r="J1336" i="7" s="1"/>
  <c r="Q1336" i="7"/>
  <c r="AD1336" i="7"/>
  <c r="P1336" i="7"/>
  <c r="O1336" i="7"/>
  <c r="Z1336" i="7"/>
  <c r="M1336" i="7"/>
  <c r="G1336" i="7"/>
  <c r="AC1336" i="15"/>
  <c r="P1336" i="15"/>
  <c r="AA1336" i="15"/>
  <c r="AB1336" i="15" s="1"/>
  <c r="S1337" i="12"/>
  <c r="K1337" i="12"/>
  <c r="R1337" i="12"/>
  <c r="Z1337" i="12"/>
  <c r="Q1337" i="12"/>
  <c r="Y1337" i="12"/>
  <c r="P1337" i="12"/>
  <c r="D1337" i="12"/>
  <c r="O1337" i="12"/>
  <c r="C1337" i="12"/>
  <c r="N1337" i="12"/>
  <c r="B1337" i="12"/>
  <c r="V1337" i="12"/>
  <c r="M1337" i="12"/>
  <c r="L1337" i="12"/>
  <c r="T1337" i="12" l="1"/>
  <c r="U1337" i="12"/>
  <c r="E1337" i="12"/>
  <c r="F1337" i="12" s="1"/>
  <c r="I1337" i="12"/>
  <c r="J1337" i="12" s="1"/>
  <c r="D1337" i="15"/>
  <c r="G1337" i="15"/>
  <c r="H1337" i="15"/>
  <c r="X1336" i="7"/>
  <c r="Y1336" i="7"/>
  <c r="W1337" i="12"/>
  <c r="X1337" i="12" s="1"/>
  <c r="AC1336" i="7"/>
  <c r="E1336" i="7"/>
  <c r="F1336" i="7" s="1"/>
  <c r="A1337" i="7"/>
  <c r="A1338" i="12"/>
  <c r="AA1336" i="7"/>
  <c r="AB1336" i="7" s="1"/>
  <c r="AD1337" i="15"/>
  <c r="U1337" i="15"/>
  <c r="M1337" i="15"/>
  <c r="T1337" i="15"/>
  <c r="L1337" i="15"/>
  <c r="S1337" i="15"/>
  <c r="K1337" i="15"/>
  <c r="R1337" i="15"/>
  <c r="Z1337" i="15"/>
  <c r="Q1337" i="15"/>
  <c r="W1337" i="15"/>
  <c r="O1337" i="15"/>
  <c r="C1337" i="15"/>
  <c r="B1337" i="15"/>
  <c r="AE1337" i="15"/>
  <c r="V1337" i="15"/>
  <c r="N1337" i="15"/>
  <c r="G1338" i="12" l="1"/>
  <c r="H1338" i="12"/>
  <c r="X1337" i="15"/>
  <c r="Y1337" i="15"/>
  <c r="E1337" i="15"/>
  <c r="F1337" i="15" s="1"/>
  <c r="I1337" i="15"/>
  <c r="J1337" i="15" s="1"/>
  <c r="V1337" i="7"/>
  <c r="K1337" i="7"/>
  <c r="H1337" i="7"/>
  <c r="N1338" i="12"/>
  <c r="B1338" i="12"/>
  <c r="V1338" i="12"/>
  <c r="M1338" i="12"/>
  <c r="L1338" i="12"/>
  <c r="S1338" i="12"/>
  <c r="K1338" i="12"/>
  <c r="R1338" i="12"/>
  <c r="Z1338" i="12"/>
  <c r="Q1338" i="12"/>
  <c r="Y1338" i="12"/>
  <c r="P1338" i="12"/>
  <c r="D1338" i="12"/>
  <c r="O1338" i="12"/>
  <c r="C1338" i="12"/>
  <c r="P1337" i="15"/>
  <c r="AA1337" i="15"/>
  <c r="AB1337" i="15" s="1"/>
  <c r="A1338" i="15"/>
  <c r="R1337" i="7"/>
  <c r="P1337" i="7"/>
  <c r="D1337" i="7"/>
  <c r="T1337" i="7"/>
  <c r="L1337" i="7"/>
  <c r="U1337" i="7"/>
  <c r="C1337" i="7"/>
  <c r="I1337" i="7" s="1"/>
  <c r="J1337" i="7" s="1"/>
  <c r="S1337" i="7"/>
  <c r="B1337" i="7"/>
  <c r="AE1337" i="7"/>
  <c r="Q1337" i="7"/>
  <c r="AD1337" i="7"/>
  <c r="O1337" i="7"/>
  <c r="N1337" i="7"/>
  <c r="Z1337" i="7"/>
  <c r="M1337" i="7"/>
  <c r="W1337" i="7"/>
  <c r="G1337" i="7"/>
  <c r="AC1337" i="15"/>
  <c r="E1338" i="12" l="1"/>
  <c r="F1338" i="12" s="1"/>
  <c r="I1338" i="12"/>
  <c r="J1338" i="12" s="1"/>
  <c r="T1338" i="12"/>
  <c r="U1338" i="12"/>
  <c r="D1338" i="15"/>
  <c r="G1338" i="15"/>
  <c r="H1338" i="15"/>
  <c r="X1337" i="7"/>
  <c r="Y1337" i="7"/>
  <c r="AA1337" i="7"/>
  <c r="AB1337" i="7" s="1"/>
  <c r="AC1337" i="7"/>
  <c r="S1338" i="15"/>
  <c r="K1338" i="15"/>
  <c r="R1338" i="15"/>
  <c r="Z1338" i="15"/>
  <c r="Q1338" i="15"/>
  <c r="W1338" i="15"/>
  <c r="O1338" i="15"/>
  <c r="C1338" i="15"/>
  <c r="AE1338" i="15"/>
  <c r="V1338" i="15"/>
  <c r="AD1338" i="15"/>
  <c r="U1338" i="15"/>
  <c r="M1338" i="15"/>
  <c r="L1338" i="15"/>
  <c r="B1338" i="15"/>
  <c r="T1338" i="15"/>
  <c r="N1338" i="15"/>
  <c r="E1337" i="7"/>
  <c r="F1337" i="7" s="1"/>
  <c r="A1338" i="7"/>
  <c r="W1338" i="12"/>
  <c r="X1338" i="12" s="1"/>
  <c r="A1339" i="12"/>
  <c r="G1339" i="12" l="1"/>
  <c r="H1339" i="12"/>
  <c r="E1338" i="15"/>
  <c r="F1338" i="15" s="1"/>
  <c r="I1338" i="15"/>
  <c r="J1338" i="15" s="1"/>
  <c r="X1338" i="15"/>
  <c r="Y1338" i="15"/>
  <c r="V1338" i="7"/>
  <c r="K1338" i="7"/>
  <c r="H1338" i="7"/>
  <c r="P1338" i="7"/>
  <c r="D1338" i="7"/>
  <c r="AE1338" i="7"/>
  <c r="N1338" i="7"/>
  <c r="B1338" i="7"/>
  <c r="R1338" i="7"/>
  <c r="U1338" i="7"/>
  <c r="T1338" i="7"/>
  <c r="C1338" i="7"/>
  <c r="I1338" i="7" s="1"/>
  <c r="J1338" i="7" s="1"/>
  <c r="S1338" i="7"/>
  <c r="AD1338" i="7"/>
  <c r="Q1338" i="7"/>
  <c r="O1338" i="7"/>
  <c r="M1338" i="7"/>
  <c r="Z1338" i="7"/>
  <c r="L1338" i="7"/>
  <c r="W1338" i="7"/>
  <c r="G1338" i="7"/>
  <c r="Z1339" i="12"/>
  <c r="Q1339" i="12"/>
  <c r="Y1339" i="12"/>
  <c r="P1339" i="12"/>
  <c r="D1339" i="12"/>
  <c r="O1339" i="12"/>
  <c r="C1339" i="12"/>
  <c r="N1339" i="12"/>
  <c r="B1339" i="12"/>
  <c r="V1339" i="12"/>
  <c r="M1339" i="12"/>
  <c r="L1339" i="12"/>
  <c r="S1339" i="12"/>
  <c r="K1339" i="12"/>
  <c r="R1339" i="12"/>
  <c r="A1339" i="15"/>
  <c r="AC1338" i="15"/>
  <c r="P1338" i="15"/>
  <c r="AA1338" i="15"/>
  <c r="AB1338" i="15" s="1"/>
  <c r="T1339" i="12" l="1"/>
  <c r="U1339" i="12"/>
  <c r="E1339" i="12"/>
  <c r="F1339" i="12" s="1"/>
  <c r="I1339" i="12"/>
  <c r="J1339" i="12" s="1"/>
  <c r="D1339" i="15"/>
  <c r="G1339" i="15"/>
  <c r="H1339" i="15"/>
  <c r="X1338" i="7"/>
  <c r="Y1338" i="7"/>
  <c r="AA1338" i="7"/>
  <c r="AB1338" i="7" s="1"/>
  <c r="Z1339" i="15"/>
  <c r="Q1339" i="15"/>
  <c r="W1339" i="15"/>
  <c r="O1339" i="15"/>
  <c r="C1339" i="15"/>
  <c r="AE1339" i="15"/>
  <c r="V1339" i="15"/>
  <c r="N1339" i="15"/>
  <c r="B1339" i="15"/>
  <c r="AD1339" i="15"/>
  <c r="U1339" i="15"/>
  <c r="M1339" i="15"/>
  <c r="T1339" i="15"/>
  <c r="L1339" i="15"/>
  <c r="S1339" i="15"/>
  <c r="K1339" i="15"/>
  <c r="R1339" i="15"/>
  <c r="W1339" i="12"/>
  <c r="X1339" i="12" s="1"/>
  <c r="AC1338" i="7"/>
  <c r="E1338" i="7"/>
  <c r="F1338" i="7" s="1"/>
  <c r="A1339" i="7"/>
  <c r="A1340" i="12"/>
  <c r="G1340" i="12" l="1"/>
  <c r="H1340" i="12"/>
  <c r="E1339" i="15"/>
  <c r="F1339" i="15" s="1"/>
  <c r="I1339" i="15"/>
  <c r="J1339" i="15" s="1"/>
  <c r="X1339" i="15"/>
  <c r="Y1339" i="15"/>
  <c r="V1339" i="7"/>
  <c r="K1339" i="7"/>
  <c r="H1339" i="7"/>
  <c r="P1339" i="15"/>
  <c r="AA1339" i="15"/>
  <c r="AB1339" i="15" s="1"/>
  <c r="A1340" i="15"/>
  <c r="V1340" i="12"/>
  <c r="Z1340" i="12"/>
  <c r="L1340" i="12"/>
  <c r="S1340" i="12"/>
  <c r="K1340" i="12"/>
  <c r="R1340" i="12"/>
  <c r="Q1340" i="12"/>
  <c r="P1340" i="12"/>
  <c r="D1340" i="12"/>
  <c r="O1340" i="12"/>
  <c r="C1340" i="12"/>
  <c r="Y1340" i="12"/>
  <c r="N1340" i="12"/>
  <c r="B1340" i="12"/>
  <c r="M1340" i="12"/>
  <c r="AC1339" i="15"/>
  <c r="AE1339" i="7"/>
  <c r="N1339" i="7"/>
  <c r="B1339" i="7"/>
  <c r="T1339" i="7"/>
  <c r="L1339" i="7"/>
  <c r="P1339" i="7"/>
  <c r="D1339" i="7"/>
  <c r="U1339" i="7"/>
  <c r="S1339" i="7"/>
  <c r="C1339" i="7"/>
  <c r="I1339" i="7" s="1"/>
  <c r="J1339" i="7" s="1"/>
  <c r="R1339" i="7"/>
  <c r="AD1339" i="7"/>
  <c r="Q1339" i="7"/>
  <c r="O1339" i="7"/>
  <c r="M1339" i="7"/>
  <c r="Z1339" i="7"/>
  <c r="G1339" i="7"/>
  <c r="W1339" i="7"/>
  <c r="E1340" i="12" l="1"/>
  <c r="F1340" i="12" s="1"/>
  <c r="I1340" i="12"/>
  <c r="J1340" i="12" s="1"/>
  <c r="T1340" i="12"/>
  <c r="U1340" i="12"/>
  <c r="D1340" i="15"/>
  <c r="G1340" i="15"/>
  <c r="H1340" i="15"/>
  <c r="X1339" i="7"/>
  <c r="Y1339" i="7"/>
  <c r="AC1339" i="7"/>
  <c r="A1341" i="12"/>
  <c r="W1340" i="15"/>
  <c r="O1340" i="15"/>
  <c r="C1340" i="15"/>
  <c r="AE1340" i="15"/>
  <c r="V1340" i="15"/>
  <c r="N1340" i="15"/>
  <c r="B1340" i="15"/>
  <c r="AD1340" i="15"/>
  <c r="U1340" i="15"/>
  <c r="M1340" i="15"/>
  <c r="T1340" i="15"/>
  <c r="L1340" i="15"/>
  <c r="S1340" i="15"/>
  <c r="K1340" i="15"/>
  <c r="R1340" i="15"/>
  <c r="Z1340" i="15"/>
  <c r="Q1340" i="15"/>
  <c r="E1339" i="7"/>
  <c r="F1339" i="7" s="1"/>
  <c r="A1340" i="7"/>
  <c r="W1340" i="12"/>
  <c r="X1340" i="12" s="1"/>
  <c r="AA1339" i="7"/>
  <c r="AB1339" i="7" s="1"/>
  <c r="G1341" i="12" l="1"/>
  <c r="H1341" i="12"/>
  <c r="E1340" i="15"/>
  <c r="F1340" i="15" s="1"/>
  <c r="I1340" i="15"/>
  <c r="J1340" i="15" s="1"/>
  <c r="X1340" i="15"/>
  <c r="Y1340" i="15"/>
  <c r="V1340" i="7"/>
  <c r="K1340" i="7"/>
  <c r="H1340" i="7"/>
  <c r="A1341" i="15"/>
  <c r="T1340" i="7"/>
  <c r="L1340" i="7"/>
  <c r="R1340" i="7"/>
  <c r="AE1340" i="7"/>
  <c r="N1340" i="7"/>
  <c r="B1340" i="7"/>
  <c r="U1340" i="7"/>
  <c r="D1340" i="7"/>
  <c r="S1340" i="7"/>
  <c r="C1340" i="7"/>
  <c r="I1340" i="7" s="1"/>
  <c r="J1340" i="7" s="1"/>
  <c r="Q1340" i="7"/>
  <c r="AD1340" i="7"/>
  <c r="P1340" i="7"/>
  <c r="O1340" i="7"/>
  <c r="Z1340" i="7"/>
  <c r="M1340" i="7"/>
  <c r="G1340" i="7"/>
  <c r="W1340" i="7"/>
  <c r="AC1340" i="15"/>
  <c r="P1340" i="15"/>
  <c r="AA1340" i="15"/>
  <c r="AB1340" i="15" s="1"/>
  <c r="Z1341" i="12"/>
  <c r="Q1341" i="12"/>
  <c r="Y1341" i="12"/>
  <c r="P1341" i="12"/>
  <c r="D1341" i="12"/>
  <c r="O1341" i="12"/>
  <c r="C1341" i="12"/>
  <c r="V1341" i="12"/>
  <c r="M1341" i="12"/>
  <c r="L1341" i="12"/>
  <c r="S1341" i="12"/>
  <c r="K1341" i="12"/>
  <c r="R1341" i="12"/>
  <c r="N1341" i="12"/>
  <c r="B1341" i="12"/>
  <c r="E1341" i="12" l="1"/>
  <c r="F1341" i="12" s="1"/>
  <c r="I1341" i="12"/>
  <c r="J1341" i="12" s="1"/>
  <c r="T1341" i="12"/>
  <c r="U1341" i="12"/>
  <c r="D1341" i="15"/>
  <c r="G1341" i="15"/>
  <c r="H1341" i="15"/>
  <c r="X1340" i="7"/>
  <c r="Y1340" i="7"/>
  <c r="A1342" i="12"/>
  <c r="A1341" i="7"/>
  <c r="E1340" i="7"/>
  <c r="F1340" i="7" s="1"/>
  <c r="AC1340" i="7"/>
  <c r="W1341" i="12"/>
  <c r="X1341" i="12" s="1"/>
  <c r="AA1340" i="7"/>
  <c r="AB1340" i="7" s="1"/>
  <c r="AD1341" i="15"/>
  <c r="U1341" i="15"/>
  <c r="M1341" i="15"/>
  <c r="T1341" i="15"/>
  <c r="L1341" i="15"/>
  <c r="S1341" i="15"/>
  <c r="K1341" i="15"/>
  <c r="R1341" i="15"/>
  <c r="Z1341" i="15"/>
  <c r="Q1341" i="15"/>
  <c r="W1341" i="15"/>
  <c r="O1341" i="15"/>
  <c r="C1341" i="15"/>
  <c r="V1341" i="15"/>
  <c r="B1341" i="15"/>
  <c r="N1341" i="15"/>
  <c r="AE1341" i="15"/>
  <c r="G1342" i="12" l="1"/>
  <c r="H1342" i="12"/>
  <c r="X1341" i="15"/>
  <c r="Y1341" i="15"/>
  <c r="E1341" i="15"/>
  <c r="F1341" i="15" s="1"/>
  <c r="I1341" i="15"/>
  <c r="J1341" i="15" s="1"/>
  <c r="V1341" i="7"/>
  <c r="K1341" i="7"/>
  <c r="H1341" i="7"/>
  <c r="A1342" i="15"/>
  <c r="AC1341" i="15"/>
  <c r="R1341" i="7"/>
  <c r="P1341" i="7"/>
  <c r="D1341" i="7"/>
  <c r="T1341" i="7"/>
  <c r="L1341" i="7"/>
  <c r="U1341" i="7"/>
  <c r="C1341" i="7"/>
  <c r="I1341" i="7" s="1"/>
  <c r="J1341" i="7" s="1"/>
  <c r="S1341" i="7"/>
  <c r="B1341" i="7"/>
  <c r="AE1341" i="7"/>
  <c r="Q1341" i="7"/>
  <c r="AD1341" i="7"/>
  <c r="O1341" i="7"/>
  <c r="N1341" i="7"/>
  <c r="Z1341" i="7"/>
  <c r="M1341" i="7"/>
  <c r="W1341" i="7"/>
  <c r="G1341" i="7"/>
  <c r="P1341" i="15"/>
  <c r="AA1341" i="15"/>
  <c r="AB1341" i="15" s="1"/>
  <c r="L1342" i="12"/>
  <c r="S1342" i="12"/>
  <c r="K1342" i="12"/>
  <c r="R1342" i="12"/>
  <c r="Y1342" i="12"/>
  <c r="P1342" i="12"/>
  <c r="D1342" i="12"/>
  <c r="O1342" i="12"/>
  <c r="C1342" i="12"/>
  <c r="N1342" i="12"/>
  <c r="B1342" i="12"/>
  <c r="Z1342" i="12"/>
  <c r="V1342" i="12"/>
  <c r="Q1342" i="12"/>
  <c r="M1342" i="12"/>
  <c r="E1342" i="12" l="1"/>
  <c r="F1342" i="12" s="1"/>
  <c r="I1342" i="12"/>
  <c r="J1342" i="12" s="1"/>
  <c r="T1342" i="12"/>
  <c r="U1342" i="12"/>
  <c r="D1342" i="15"/>
  <c r="G1342" i="15"/>
  <c r="H1342" i="15"/>
  <c r="X1341" i="7"/>
  <c r="Y1341" i="7"/>
  <c r="W1342" i="12"/>
  <c r="X1342" i="12" s="1"/>
  <c r="AA1341" i="7"/>
  <c r="AB1341" i="7" s="1"/>
  <c r="AC1341" i="7"/>
  <c r="A1343" i="12"/>
  <c r="A1342" i="7"/>
  <c r="E1341" i="7"/>
  <c r="F1341" i="7" s="1"/>
  <c r="S1342" i="15"/>
  <c r="K1342" i="15"/>
  <c r="R1342" i="15"/>
  <c r="Z1342" i="15"/>
  <c r="Q1342" i="15"/>
  <c r="W1342" i="15"/>
  <c r="O1342" i="15"/>
  <c r="C1342" i="15"/>
  <c r="AE1342" i="15"/>
  <c r="V1342" i="15"/>
  <c r="N1342" i="15"/>
  <c r="B1342" i="15"/>
  <c r="AD1342" i="15"/>
  <c r="U1342" i="15"/>
  <c r="M1342" i="15"/>
  <c r="T1342" i="15"/>
  <c r="L1342" i="15"/>
  <c r="G1343" i="12" l="1"/>
  <c r="H1343" i="12"/>
  <c r="E1342" i="15"/>
  <c r="F1342" i="15" s="1"/>
  <c r="I1342" i="15"/>
  <c r="J1342" i="15" s="1"/>
  <c r="X1342" i="15"/>
  <c r="Y1342" i="15"/>
  <c r="V1342" i="7"/>
  <c r="K1342" i="7"/>
  <c r="H1342" i="7"/>
  <c r="P1342" i="7"/>
  <c r="D1342" i="7"/>
  <c r="AE1342" i="7"/>
  <c r="N1342" i="7"/>
  <c r="B1342" i="7"/>
  <c r="R1342" i="7"/>
  <c r="T1342" i="7"/>
  <c r="C1342" i="7"/>
  <c r="I1342" i="7" s="1"/>
  <c r="J1342" i="7" s="1"/>
  <c r="S1342" i="7"/>
  <c r="AD1342" i="7"/>
  <c r="Q1342" i="7"/>
  <c r="O1342" i="7"/>
  <c r="M1342" i="7"/>
  <c r="Z1342" i="7"/>
  <c r="L1342" i="7"/>
  <c r="W1342" i="7"/>
  <c r="G1342" i="7"/>
  <c r="U1342" i="7"/>
  <c r="O1343" i="12"/>
  <c r="C1343" i="12"/>
  <c r="N1343" i="12"/>
  <c r="B1343" i="12"/>
  <c r="V1343" i="12"/>
  <c r="M1343" i="12"/>
  <c r="S1343" i="12"/>
  <c r="K1343" i="12"/>
  <c r="R1343" i="12"/>
  <c r="Z1343" i="12"/>
  <c r="Q1343" i="12"/>
  <c r="P1343" i="12"/>
  <c r="L1343" i="12"/>
  <c r="D1343" i="12"/>
  <c r="Y1343" i="12"/>
  <c r="AC1342" i="15"/>
  <c r="P1342" i="15"/>
  <c r="AA1342" i="15"/>
  <c r="AB1342" i="15" s="1"/>
  <c r="A1343" i="15"/>
  <c r="E1343" i="12" l="1"/>
  <c r="F1343" i="12" s="1"/>
  <c r="I1343" i="12"/>
  <c r="J1343" i="12" s="1"/>
  <c r="T1343" i="12"/>
  <c r="U1343" i="12"/>
  <c r="D1343" i="15"/>
  <c r="G1343" i="15"/>
  <c r="H1343" i="15"/>
  <c r="X1342" i="7"/>
  <c r="Y1342" i="7"/>
  <c r="AA1342" i="7"/>
  <c r="AB1342" i="7" s="1"/>
  <c r="A1344" i="12"/>
  <c r="Z1343" i="15"/>
  <c r="Q1343" i="15"/>
  <c r="W1343" i="15"/>
  <c r="O1343" i="15"/>
  <c r="C1343" i="15"/>
  <c r="AE1343" i="15"/>
  <c r="V1343" i="15"/>
  <c r="N1343" i="15"/>
  <c r="B1343" i="15"/>
  <c r="AD1343" i="15"/>
  <c r="U1343" i="15"/>
  <c r="M1343" i="15"/>
  <c r="T1343" i="15"/>
  <c r="L1343" i="15"/>
  <c r="S1343" i="15"/>
  <c r="K1343" i="15"/>
  <c r="R1343" i="15"/>
  <c r="AC1342" i="7"/>
  <c r="W1343" i="12"/>
  <c r="X1343" i="12" s="1"/>
  <c r="A1343" i="7"/>
  <c r="E1342" i="7"/>
  <c r="F1342" i="7" s="1"/>
  <c r="G1344" i="12" l="1"/>
  <c r="H1344" i="12"/>
  <c r="E1343" i="15"/>
  <c r="F1343" i="15" s="1"/>
  <c r="I1343" i="15"/>
  <c r="J1343" i="15" s="1"/>
  <c r="X1343" i="15"/>
  <c r="Y1343" i="15"/>
  <c r="V1343" i="7"/>
  <c r="K1343" i="7"/>
  <c r="H1343" i="7"/>
  <c r="AE1343" i="7"/>
  <c r="N1343" i="7"/>
  <c r="B1343" i="7"/>
  <c r="T1343" i="7"/>
  <c r="L1343" i="7"/>
  <c r="P1343" i="7"/>
  <c r="D1343" i="7"/>
  <c r="S1343" i="7"/>
  <c r="C1343" i="7"/>
  <c r="I1343" i="7" s="1"/>
  <c r="J1343" i="7" s="1"/>
  <c r="R1343" i="7"/>
  <c r="AD1343" i="7"/>
  <c r="Q1343" i="7"/>
  <c r="O1343" i="7"/>
  <c r="M1343" i="7"/>
  <c r="Z1343" i="7"/>
  <c r="G1343" i="7"/>
  <c r="W1343" i="7"/>
  <c r="U1343" i="7"/>
  <c r="P1343" i="15"/>
  <c r="AA1343" i="15"/>
  <c r="AB1343" i="15" s="1"/>
  <c r="A1344" i="15"/>
  <c r="AC1343" i="15"/>
  <c r="R1344" i="12"/>
  <c r="Z1344" i="12"/>
  <c r="Q1344" i="12"/>
  <c r="Y1344" i="12"/>
  <c r="P1344" i="12"/>
  <c r="D1344" i="12"/>
  <c r="N1344" i="12"/>
  <c r="B1344" i="12"/>
  <c r="V1344" i="12"/>
  <c r="M1344" i="12"/>
  <c r="L1344" i="12"/>
  <c r="S1344" i="12"/>
  <c r="O1344" i="12"/>
  <c r="K1344" i="12"/>
  <c r="C1344" i="12"/>
  <c r="E1344" i="12" l="1"/>
  <c r="F1344" i="12" s="1"/>
  <c r="I1344" i="12"/>
  <c r="J1344" i="12" s="1"/>
  <c r="T1344" i="12"/>
  <c r="U1344" i="12"/>
  <c r="D1344" i="15"/>
  <c r="G1344" i="15"/>
  <c r="H1344" i="15"/>
  <c r="X1343" i="7"/>
  <c r="Y1343" i="7"/>
  <c r="A1345" i="12"/>
  <c r="W1344" i="15"/>
  <c r="O1344" i="15"/>
  <c r="C1344" i="15"/>
  <c r="AE1344" i="15"/>
  <c r="V1344" i="15"/>
  <c r="N1344" i="15"/>
  <c r="B1344" i="15"/>
  <c r="AD1344" i="15"/>
  <c r="U1344" i="15"/>
  <c r="M1344" i="15"/>
  <c r="T1344" i="15"/>
  <c r="L1344" i="15"/>
  <c r="S1344" i="15"/>
  <c r="K1344" i="15"/>
  <c r="R1344" i="15"/>
  <c r="Z1344" i="15"/>
  <c r="Q1344" i="15"/>
  <c r="AA1343" i="7"/>
  <c r="AB1343" i="7" s="1"/>
  <c r="A1344" i="7"/>
  <c r="E1343" i="7"/>
  <c r="F1343" i="7" s="1"/>
  <c r="W1344" i="12"/>
  <c r="X1344" i="12" s="1"/>
  <c r="AC1343" i="7"/>
  <c r="G1345" i="12" l="1"/>
  <c r="H1345" i="12"/>
  <c r="X1344" i="15"/>
  <c r="Y1344" i="15"/>
  <c r="E1344" i="15"/>
  <c r="F1344" i="15" s="1"/>
  <c r="I1344" i="15"/>
  <c r="J1344" i="15" s="1"/>
  <c r="V1344" i="7"/>
  <c r="K1344" i="7"/>
  <c r="H1344" i="7"/>
  <c r="AC1344" i="15"/>
  <c r="T1344" i="7"/>
  <c r="L1344" i="7"/>
  <c r="R1344" i="7"/>
  <c r="AE1344" i="7"/>
  <c r="N1344" i="7"/>
  <c r="B1344" i="7"/>
  <c r="S1344" i="7"/>
  <c r="C1344" i="7"/>
  <c r="I1344" i="7" s="1"/>
  <c r="J1344" i="7" s="1"/>
  <c r="Q1344" i="7"/>
  <c r="AD1344" i="7"/>
  <c r="P1344" i="7"/>
  <c r="O1344" i="7"/>
  <c r="Z1344" i="7"/>
  <c r="M1344" i="7"/>
  <c r="G1344" i="7"/>
  <c r="W1344" i="7"/>
  <c r="U1344" i="7"/>
  <c r="D1344" i="7"/>
  <c r="A1345" i="15"/>
  <c r="P1344" i="15"/>
  <c r="AA1344" i="15"/>
  <c r="AB1344" i="15" s="1"/>
  <c r="V1345" i="12"/>
  <c r="M1345" i="12"/>
  <c r="L1345" i="12"/>
  <c r="S1345" i="12"/>
  <c r="K1345" i="12"/>
  <c r="Z1345" i="12"/>
  <c r="Q1345" i="12"/>
  <c r="Y1345" i="12"/>
  <c r="P1345" i="12"/>
  <c r="D1345" i="12"/>
  <c r="O1345" i="12"/>
  <c r="C1345" i="12"/>
  <c r="B1345" i="12"/>
  <c r="R1345" i="12"/>
  <c r="N1345" i="12"/>
  <c r="T1345" i="12" l="1"/>
  <c r="U1345" i="12"/>
  <c r="E1345" i="12"/>
  <c r="F1345" i="12" s="1"/>
  <c r="I1345" i="12"/>
  <c r="J1345" i="12" s="1"/>
  <c r="D1345" i="15"/>
  <c r="G1345" i="15"/>
  <c r="H1345" i="15"/>
  <c r="X1344" i="7"/>
  <c r="Y1344" i="7"/>
  <c r="AC1344" i="7"/>
  <c r="AA1344" i="7"/>
  <c r="AB1344" i="7" s="1"/>
  <c r="W1345" i="12"/>
  <c r="X1345" i="12" s="1"/>
  <c r="AD1345" i="15"/>
  <c r="U1345" i="15"/>
  <c r="M1345" i="15"/>
  <c r="T1345" i="15"/>
  <c r="L1345" i="15"/>
  <c r="S1345" i="15"/>
  <c r="K1345" i="15"/>
  <c r="R1345" i="15"/>
  <c r="Z1345" i="15"/>
  <c r="Q1345" i="15"/>
  <c r="W1345" i="15"/>
  <c r="O1345" i="15"/>
  <c r="C1345" i="15"/>
  <c r="N1345" i="15"/>
  <c r="B1345" i="15"/>
  <c r="AE1345" i="15"/>
  <c r="V1345" i="15"/>
  <c r="A1346" i="12"/>
  <c r="A1345" i="7"/>
  <c r="E1344" i="7"/>
  <c r="F1344" i="7" s="1"/>
  <c r="G1346" i="12" l="1"/>
  <c r="H1346" i="12"/>
  <c r="E1345" i="15"/>
  <c r="F1345" i="15" s="1"/>
  <c r="I1345" i="15"/>
  <c r="J1345" i="15" s="1"/>
  <c r="X1345" i="15"/>
  <c r="Y1345" i="15"/>
  <c r="V1345" i="7"/>
  <c r="K1345" i="7"/>
  <c r="H1345" i="7"/>
  <c r="Y1346" i="12"/>
  <c r="P1346" i="12"/>
  <c r="D1346" i="12"/>
  <c r="O1346" i="12"/>
  <c r="C1346" i="12"/>
  <c r="N1346" i="12"/>
  <c r="B1346" i="12"/>
  <c r="L1346" i="12"/>
  <c r="S1346" i="12"/>
  <c r="K1346" i="12"/>
  <c r="R1346" i="12"/>
  <c r="Q1346" i="12"/>
  <c r="M1346" i="12"/>
  <c r="Z1346" i="12"/>
  <c r="V1346" i="12"/>
  <c r="P1345" i="15"/>
  <c r="AA1345" i="15"/>
  <c r="AB1345" i="15" s="1"/>
  <c r="A1346" i="15"/>
  <c r="AC1345" i="15"/>
  <c r="R1345" i="7"/>
  <c r="P1345" i="7"/>
  <c r="D1345" i="7"/>
  <c r="T1345" i="7"/>
  <c r="L1345" i="7"/>
  <c r="S1345" i="7"/>
  <c r="B1345" i="7"/>
  <c r="AE1345" i="7"/>
  <c r="Q1345" i="7"/>
  <c r="AD1345" i="7"/>
  <c r="O1345" i="7"/>
  <c r="N1345" i="7"/>
  <c r="Z1345" i="7"/>
  <c r="M1345" i="7"/>
  <c r="W1345" i="7"/>
  <c r="G1345" i="7"/>
  <c r="U1345" i="7"/>
  <c r="C1345" i="7"/>
  <c r="I1345" i="7" s="1"/>
  <c r="J1345" i="7" s="1"/>
  <c r="E1346" i="12" l="1"/>
  <c r="F1346" i="12" s="1"/>
  <c r="I1346" i="12"/>
  <c r="J1346" i="12" s="1"/>
  <c r="T1346" i="12"/>
  <c r="U1346" i="12"/>
  <c r="D1346" i="15"/>
  <c r="G1346" i="15"/>
  <c r="H1346" i="15"/>
  <c r="X1345" i="7"/>
  <c r="Y1345" i="7"/>
  <c r="W1346" i="12"/>
  <c r="X1346" i="12" s="1"/>
  <c r="A1347" i="12"/>
  <c r="S1346" i="15"/>
  <c r="K1346" i="15"/>
  <c r="R1346" i="15"/>
  <c r="Z1346" i="15"/>
  <c r="Q1346" i="15"/>
  <c r="W1346" i="15"/>
  <c r="O1346" i="15"/>
  <c r="C1346" i="15"/>
  <c r="AE1346" i="15"/>
  <c r="V1346" i="15"/>
  <c r="N1346" i="15"/>
  <c r="B1346" i="15"/>
  <c r="AD1346" i="15"/>
  <c r="U1346" i="15"/>
  <c r="M1346" i="15"/>
  <c r="T1346" i="15"/>
  <c r="L1346" i="15"/>
  <c r="A1346" i="7"/>
  <c r="E1345" i="7"/>
  <c r="F1345" i="7" s="1"/>
  <c r="AA1345" i="7"/>
  <c r="AB1345" i="7" s="1"/>
  <c r="AC1345" i="7"/>
  <c r="G1347" i="12" l="1"/>
  <c r="H1347" i="12"/>
  <c r="E1346" i="15"/>
  <c r="F1346" i="15" s="1"/>
  <c r="I1346" i="15"/>
  <c r="J1346" i="15" s="1"/>
  <c r="X1346" i="15"/>
  <c r="Y1346" i="15"/>
  <c r="V1346" i="7"/>
  <c r="K1346" i="7"/>
  <c r="H1346" i="7"/>
  <c r="P1346" i="7"/>
  <c r="D1346" i="7"/>
  <c r="AE1346" i="7"/>
  <c r="N1346" i="7"/>
  <c r="B1346" i="7"/>
  <c r="R1346" i="7"/>
  <c r="S1346" i="7"/>
  <c r="AD1346" i="7"/>
  <c r="Q1346" i="7"/>
  <c r="O1346" i="7"/>
  <c r="M1346" i="7"/>
  <c r="Z1346" i="7"/>
  <c r="L1346" i="7"/>
  <c r="W1346" i="7"/>
  <c r="G1346" i="7"/>
  <c r="U1346" i="7"/>
  <c r="T1346" i="7"/>
  <c r="C1346" i="7"/>
  <c r="I1346" i="7" s="1"/>
  <c r="J1346" i="7" s="1"/>
  <c r="A1347" i="15"/>
  <c r="AC1346" i="15"/>
  <c r="S1347" i="12"/>
  <c r="K1347" i="12"/>
  <c r="R1347" i="12"/>
  <c r="Z1347" i="12"/>
  <c r="Q1347" i="12"/>
  <c r="O1347" i="12"/>
  <c r="C1347" i="12"/>
  <c r="N1347" i="12"/>
  <c r="B1347" i="12"/>
  <c r="V1347" i="12"/>
  <c r="M1347" i="12"/>
  <c r="Y1347" i="12"/>
  <c r="P1347" i="12"/>
  <c r="L1347" i="12"/>
  <c r="D1347" i="12"/>
  <c r="P1346" i="15"/>
  <c r="AA1346" i="15"/>
  <c r="AB1346" i="15" s="1"/>
  <c r="E1347" i="12" l="1"/>
  <c r="F1347" i="12" s="1"/>
  <c r="I1347" i="12"/>
  <c r="J1347" i="12" s="1"/>
  <c r="T1347" i="12"/>
  <c r="U1347" i="12"/>
  <c r="D1347" i="15"/>
  <c r="G1347" i="15"/>
  <c r="H1347" i="15"/>
  <c r="X1346" i="7"/>
  <c r="Y1346" i="7"/>
  <c r="AC1346" i="7"/>
  <c r="AA1346" i="7"/>
  <c r="AB1346" i="7" s="1"/>
  <c r="Z1347" i="15"/>
  <c r="Q1347" i="15"/>
  <c r="W1347" i="15"/>
  <c r="O1347" i="15"/>
  <c r="C1347" i="15"/>
  <c r="AE1347" i="15"/>
  <c r="V1347" i="15"/>
  <c r="N1347" i="15"/>
  <c r="B1347" i="15"/>
  <c r="AD1347" i="15"/>
  <c r="U1347" i="15"/>
  <c r="M1347" i="15"/>
  <c r="T1347" i="15"/>
  <c r="L1347" i="15"/>
  <c r="S1347" i="15"/>
  <c r="K1347" i="15"/>
  <c r="R1347" i="15"/>
  <c r="W1347" i="12"/>
  <c r="X1347" i="12" s="1"/>
  <c r="A1348" i="12"/>
  <c r="A1347" i="7"/>
  <c r="E1346" i="7"/>
  <c r="F1346" i="7" s="1"/>
  <c r="G1348" i="12" l="1"/>
  <c r="H1348" i="12"/>
  <c r="E1347" i="15"/>
  <c r="F1347" i="15" s="1"/>
  <c r="I1347" i="15"/>
  <c r="J1347" i="15" s="1"/>
  <c r="X1347" i="15"/>
  <c r="Y1347" i="15"/>
  <c r="V1347" i="7"/>
  <c r="K1347" i="7"/>
  <c r="H1347" i="7"/>
  <c r="N1348" i="12"/>
  <c r="B1348" i="12"/>
  <c r="V1348" i="12"/>
  <c r="M1348" i="12"/>
  <c r="L1348" i="12"/>
  <c r="R1348" i="12"/>
  <c r="Z1348" i="12"/>
  <c r="Q1348" i="12"/>
  <c r="Y1348" i="12"/>
  <c r="P1348" i="12"/>
  <c r="D1348" i="12"/>
  <c r="C1348" i="12"/>
  <c r="S1348" i="12"/>
  <c r="O1348" i="12"/>
  <c r="K1348" i="12"/>
  <c r="P1347" i="15"/>
  <c r="AA1347" i="15"/>
  <c r="AB1347" i="15" s="1"/>
  <c r="A1348" i="15"/>
  <c r="AC1347" i="15"/>
  <c r="AE1347" i="7"/>
  <c r="N1347" i="7"/>
  <c r="B1347" i="7"/>
  <c r="T1347" i="7"/>
  <c r="L1347" i="7"/>
  <c r="P1347" i="7"/>
  <c r="D1347" i="7"/>
  <c r="R1347" i="7"/>
  <c r="AD1347" i="7"/>
  <c r="Q1347" i="7"/>
  <c r="O1347" i="7"/>
  <c r="M1347" i="7"/>
  <c r="Z1347" i="7"/>
  <c r="G1347" i="7"/>
  <c r="W1347" i="7"/>
  <c r="U1347" i="7"/>
  <c r="S1347" i="7"/>
  <c r="C1347" i="7"/>
  <c r="I1347" i="7" s="1"/>
  <c r="J1347" i="7" s="1"/>
  <c r="E1348" i="12" l="1"/>
  <c r="F1348" i="12" s="1"/>
  <c r="I1348" i="12"/>
  <c r="J1348" i="12" s="1"/>
  <c r="T1348" i="12"/>
  <c r="U1348" i="12"/>
  <c r="D1348" i="15"/>
  <c r="G1348" i="15"/>
  <c r="H1348" i="15"/>
  <c r="X1347" i="7"/>
  <c r="Y1347" i="7"/>
  <c r="AC1347" i="7"/>
  <c r="A1348" i="7"/>
  <c r="E1347" i="7"/>
  <c r="F1347" i="7" s="1"/>
  <c r="W1348" i="15"/>
  <c r="O1348" i="15"/>
  <c r="C1348" i="15"/>
  <c r="AE1348" i="15"/>
  <c r="V1348" i="15"/>
  <c r="N1348" i="15"/>
  <c r="B1348" i="15"/>
  <c r="AD1348" i="15"/>
  <c r="U1348" i="15"/>
  <c r="M1348" i="15"/>
  <c r="T1348" i="15"/>
  <c r="L1348" i="15"/>
  <c r="S1348" i="15"/>
  <c r="K1348" i="15"/>
  <c r="R1348" i="15"/>
  <c r="Z1348" i="15"/>
  <c r="Q1348" i="15"/>
  <c r="A1349" i="12"/>
  <c r="W1348" i="12"/>
  <c r="X1348" i="12" s="1"/>
  <c r="AA1347" i="7"/>
  <c r="AB1347" i="7" s="1"/>
  <c r="G1349" i="12" l="1"/>
  <c r="H1349" i="12"/>
  <c r="E1348" i="15"/>
  <c r="F1348" i="15" s="1"/>
  <c r="I1348" i="15"/>
  <c r="J1348" i="15" s="1"/>
  <c r="X1348" i="15"/>
  <c r="Y1348" i="15"/>
  <c r="V1348" i="7"/>
  <c r="K1348" i="7"/>
  <c r="H1348" i="7"/>
  <c r="AC1348" i="15"/>
  <c r="A1349" i="15"/>
  <c r="Z1349" i="12"/>
  <c r="Q1349" i="12"/>
  <c r="Y1349" i="12"/>
  <c r="P1349" i="12"/>
  <c r="D1349" i="12"/>
  <c r="O1349" i="12"/>
  <c r="C1349" i="12"/>
  <c r="V1349" i="12"/>
  <c r="M1349" i="12"/>
  <c r="L1349" i="12"/>
  <c r="S1349" i="12"/>
  <c r="K1349" i="12"/>
  <c r="R1349" i="12"/>
  <c r="N1349" i="12"/>
  <c r="B1349" i="12"/>
  <c r="P1348" i="15"/>
  <c r="AA1348" i="15"/>
  <c r="AB1348" i="15" s="1"/>
  <c r="T1348" i="7"/>
  <c r="L1348" i="7"/>
  <c r="R1348" i="7"/>
  <c r="AE1348" i="7"/>
  <c r="N1348" i="7"/>
  <c r="B1348" i="7"/>
  <c r="Q1348" i="7"/>
  <c r="AD1348" i="7"/>
  <c r="P1348" i="7"/>
  <c r="O1348" i="7"/>
  <c r="Z1348" i="7"/>
  <c r="M1348" i="7"/>
  <c r="G1348" i="7"/>
  <c r="W1348" i="7"/>
  <c r="U1348" i="7"/>
  <c r="D1348" i="7"/>
  <c r="S1348" i="7"/>
  <c r="C1348" i="7"/>
  <c r="I1348" i="7" s="1"/>
  <c r="J1348" i="7" s="1"/>
  <c r="T1349" i="12" l="1"/>
  <c r="U1349" i="12"/>
  <c r="E1349" i="12"/>
  <c r="F1349" i="12" s="1"/>
  <c r="I1349" i="12"/>
  <c r="J1349" i="12" s="1"/>
  <c r="D1349" i="15"/>
  <c r="G1349" i="15"/>
  <c r="H1349" i="15"/>
  <c r="X1348" i="7"/>
  <c r="Y1348" i="7"/>
  <c r="A1349" i="7"/>
  <c r="E1348" i="7"/>
  <c r="F1348" i="7" s="1"/>
  <c r="AC1348" i="7"/>
  <c r="AA1348" i="7"/>
  <c r="AB1348" i="7" s="1"/>
  <c r="W1349" i="12"/>
  <c r="X1349" i="12" s="1"/>
  <c r="A1350" i="12"/>
  <c r="AD1349" i="15"/>
  <c r="U1349" i="15"/>
  <c r="M1349" i="15"/>
  <c r="T1349" i="15"/>
  <c r="L1349" i="15"/>
  <c r="S1349" i="15"/>
  <c r="K1349" i="15"/>
  <c r="R1349" i="15"/>
  <c r="Z1349" i="15"/>
  <c r="Q1349" i="15"/>
  <c r="W1349" i="15"/>
  <c r="O1349" i="15"/>
  <c r="C1349" i="15"/>
  <c r="AE1349" i="15"/>
  <c r="V1349" i="15"/>
  <c r="B1349" i="15"/>
  <c r="N1349" i="15"/>
  <c r="G1350" i="12" l="1"/>
  <c r="H1350" i="12"/>
  <c r="X1349" i="15"/>
  <c r="Y1349" i="15"/>
  <c r="E1349" i="15"/>
  <c r="F1349" i="15" s="1"/>
  <c r="I1349" i="15"/>
  <c r="J1349" i="15" s="1"/>
  <c r="V1349" i="7"/>
  <c r="K1349" i="7"/>
  <c r="H1349" i="7"/>
  <c r="L1350" i="12"/>
  <c r="S1350" i="12"/>
  <c r="K1350" i="12"/>
  <c r="R1350" i="12"/>
  <c r="Y1350" i="12"/>
  <c r="P1350" i="12"/>
  <c r="D1350" i="12"/>
  <c r="O1350" i="12"/>
  <c r="C1350" i="12"/>
  <c r="N1350" i="12"/>
  <c r="B1350" i="12"/>
  <c r="Z1350" i="12"/>
  <c r="V1350" i="12"/>
  <c r="Q1350" i="12"/>
  <c r="M1350" i="12"/>
  <c r="A1350" i="15"/>
  <c r="AC1349" i="15"/>
  <c r="P1349" i="15"/>
  <c r="AA1349" i="15"/>
  <c r="AB1349" i="15" s="1"/>
  <c r="R1349" i="7"/>
  <c r="P1349" i="7"/>
  <c r="D1349" i="7"/>
  <c r="T1349" i="7"/>
  <c r="L1349" i="7"/>
  <c r="AE1349" i="7"/>
  <c r="Q1349" i="7"/>
  <c r="AD1349" i="7"/>
  <c r="O1349" i="7"/>
  <c r="N1349" i="7"/>
  <c r="Z1349" i="7"/>
  <c r="M1349" i="7"/>
  <c r="W1349" i="7"/>
  <c r="G1349" i="7"/>
  <c r="U1349" i="7"/>
  <c r="C1349" i="7"/>
  <c r="I1349" i="7" s="1"/>
  <c r="J1349" i="7" s="1"/>
  <c r="S1349" i="7"/>
  <c r="B1349" i="7"/>
  <c r="T1350" i="12" l="1"/>
  <c r="U1350" i="12"/>
  <c r="E1350" i="12"/>
  <c r="F1350" i="12" s="1"/>
  <c r="I1350" i="12"/>
  <c r="J1350" i="12" s="1"/>
  <c r="D1350" i="15"/>
  <c r="G1350" i="15"/>
  <c r="H1350" i="15"/>
  <c r="X1349" i="7"/>
  <c r="Y1349" i="7"/>
  <c r="AC1349" i="7"/>
  <c r="AA1349" i="7"/>
  <c r="AB1349" i="7" s="1"/>
  <c r="E1349" i="7"/>
  <c r="F1349" i="7" s="1"/>
  <c r="A1350" i="7"/>
  <c r="W1350" i="12"/>
  <c r="X1350" i="12" s="1"/>
  <c r="S1350" i="15"/>
  <c r="K1350" i="15"/>
  <c r="R1350" i="15"/>
  <c r="Z1350" i="15"/>
  <c r="Q1350" i="15"/>
  <c r="W1350" i="15"/>
  <c r="O1350" i="15"/>
  <c r="C1350" i="15"/>
  <c r="AE1350" i="15"/>
  <c r="V1350" i="15"/>
  <c r="N1350" i="15"/>
  <c r="B1350" i="15"/>
  <c r="AD1350" i="15"/>
  <c r="U1350" i="15"/>
  <c r="M1350" i="15"/>
  <c r="L1350" i="15"/>
  <c r="T1350" i="15"/>
  <c r="A1351" i="12"/>
  <c r="G1351" i="12" l="1"/>
  <c r="H1351" i="12"/>
  <c r="X1350" i="15"/>
  <c r="Y1350" i="15"/>
  <c r="E1350" i="15"/>
  <c r="F1350" i="15" s="1"/>
  <c r="I1350" i="15"/>
  <c r="J1350" i="15" s="1"/>
  <c r="V1350" i="7"/>
  <c r="K1350" i="7"/>
  <c r="H1350" i="7"/>
  <c r="AC1350" i="15"/>
  <c r="A1351" i="15"/>
  <c r="P1350" i="7"/>
  <c r="D1350" i="7"/>
  <c r="AE1350" i="7"/>
  <c r="N1350" i="7"/>
  <c r="B1350" i="7"/>
  <c r="R1350" i="7"/>
  <c r="AD1350" i="7"/>
  <c r="Q1350" i="7"/>
  <c r="O1350" i="7"/>
  <c r="M1350" i="7"/>
  <c r="Z1350" i="7"/>
  <c r="L1350" i="7"/>
  <c r="W1350" i="7"/>
  <c r="G1350" i="7"/>
  <c r="U1350" i="7"/>
  <c r="T1350" i="7"/>
  <c r="C1350" i="7"/>
  <c r="I1350" i="7" s="1"/>
  <c r="J1350" i="7" s="1"/>
  <c r="S1350" i="7"/>
  <c r="P1350" i="15"/>
  <c r="AA1350" i="15"/>
  <c r="AB1350" i="15" s="1"/>
  <c r="O1351" i="12"/>
  <c r="C1351" i="12"/>
  <c r="N1351" i="12"/>
  <c r="B1351" i="12"/>
  <c r="V1351" i="12"/>
  <c r="M1351" i="12"/>
  <c r="S1351" i="12"/>
  <c r="K1351" i="12"/>
  <c r="R1351" i="12"/>
  <c r="Z1351" i="12"/>
  <c r="Q1351" i="12"/>
  <c r="D1351" i="12"/>
  <c r="Y1351" i="12"/>
  <c r="P1351" i="12"/>
  <c r="L1351" i="12"/>
  <c r="T1351" i="12" l="1"/>
  <c r="U1351" i="12"/>
  <c r="E1351" i="12"/>
  <c r="F1351" i="12" s="1"/>
  <c r="I1351" i="12"/>
  <c r="J1351" i="12" s="1"/>
  <c r="D1351" i="15"/>
  <c r="G1351" i="15"/>
  <c r="H1351" i="15"/>
  <c r="X1350" i="7"/>
  <c r="Y1350" i="7"/>
  <c r="AC1350" i="7"/>
  <c r="E1350" i="7"/>
  <c r="F1350" i="7" s="1"/>
  <c r="A1351" i="7"/>
  <c r="W1351" i="12"/>
  <c r="X1351" i="12" s="1"/>
  <c r="A1352" i="12"/>
  <c r="Z1351" i="15"/>
  <c r="Q1351" i="15"/>
  <c r="W1351" i="15"/>
  <c r="O1351" i="15"/>
  <c r="C1351" i="15"/>
  <c r="AE1351" i="15"/>
  <c r="V1351" i="15"/>
  <c r="N1351" i="15"/>
  <c r="B1351" i="15"/>
  <c r="AD1351" i="15"/>
  <c r="U1351" i="15"/>
  <c r="M1351" i="15"/>
  <c r="T1351" i="15"/>
  <c r="L1351" i="15"/>
  <c r="S1351" i="15"/>
  <c r="K1351" i="15"/>
  <c r="R1351" i="15"/>
  <c r="AA1350" i="7"/>
  <c r="AB1350" i="7" s="1"/>
  <c r="G1352" i="12" l="1"/>
  <c r="H1352" i="12"/>
  <c r="X1351" i="15"/>
  <c r="Y1351" i="15"/>
  <c r="E1351" i="15"/>
  <c r="F1351" i="15" s="1"/>
  <c r="I1351" i="15"/>
  <c r="J1351" i="15" s="1"/>
  <c r="V1351" i="7"/>
  <c r="K1351" i="7"/>
  <c r="H1351" i="7"/>
  <c r="AC1351" i="15"/>
  <c r="P1351" i="15"/>
  <c r="AA1351" i="15"/>
  <c r="AB1351" i="15" s="1"/>
  <c r="R1352" i="12"/>
  <c r="Z1352" i="12"/>
  <c r="Q1352" i="12"/>
  <c r="Y1352" i="12"/>
  <c r="P1352" i="12"/>
  <c r="D1352" i="12"/>
  <c r="N1352" i="12"/>
  <c r="B1352" i="12"/>
  <c r="V1352" i="12"/>
  <c r="M1352" i="12"/>
  <c r="L1352" i="12"/>
  <c r="S1352" i="12"/>
  <c r="O1352" i="12"/>
  <c r="K1352" i="12"/>
  <c r="C1352" i="12"/>
  <c r="A1352" i="15"/>
  <c r="AE1351" i="7"/>
  <c r="N1351" i="7"/>
  <c r="B1351" i="7"/>
  <c r="T1351" i="7"/>
  <c r="L1351" i="7"/>
  <c r="P1351" i="7"/>
  <c r="D1351" i="7"/>
  <c r="AD1351" i="7"/>
  <c r="Q1351" i="7"/>
  <c r="O1351" i="7"/>
  <c r="M1351" i="7"/>
  <c r="Z1351" i="7"/>
  <c r="G1351" i="7"/>
  <c r="W1351" i="7"/>
  <c r="U1351" i="7"/>
  <c r="S1351" i="7"/>
  <c r="C1351" i="7"/>
  <c r="I1351" i="7" s="1"/>
  <c r="J1351" i="7" s="1"/>
  <c r="R1351" i="7"/>
  <c r="T1352" i="12" l="1"/>
  <c r="U1352" i="12"/>
  <c r="E1352" i="12"/>
  <c r="F1352" i="12" s="1"/>
  <c r="I1352" i="12"/>
  <c r="J1352" i="12" s="1"/>
  <c r="D1352" i="15"/>
  <c r="G1352" i="15"/>
  <c r="H1352" i="15"/>
  <c r="X1351" i="7"/>
  <c r="Y1351" i="7"/>
  <c r="AA1351" i="7"/>
  <c r="AB1351" i="7" s="1"/>
  <c r="E1351" i="7"/>
  <c r="F1351" i="7" s="1"/>
  <c r="A1352" i="7"/>
  <c r="AC1351" i="7"/>
  <c r="W1352" i="15"/>
  <c r="O1352" i="15"/>
  <c r="C1352" i="15"/>
  <c r="AE1352" i="15"/>
  <c r="V1352" i="15"/>
  <c r="N1352" i="15"/>
  <c r="B1352" i="15"/>
  <c r="AD1352" i="15"/>
  <c r="U1352" i="15"/>
  <c r="M1352" i="15"/>
  <c r="T1352" i="15"/>
  <c r="L1352" i="15"/>
  <c r="S1352" i="15"/>
  <c r="K1352" i="15"/>
  <c r="R1352" i="15"/>
  <c r="Z1352" i="15"/>
  <c r="Q1352" i="15"/>
  <c r="A1353" i="12"/>
  <c r="W1352" i="12"/>
  <c r="X1352" i="12" s="1"/>
  <c r="G1353" i="12" l="1"/>
  <c r="H1353" i="12"/>
  <c r="E1352" i="15"/>
  <c r="F1352" i="15" s="1"/>
  <c r="I1352" i="15"/>
  <c r="J1352" i="15" s="1"/>
  <c r="X1352" i="15"/>
  <c r="Y1352" i="15"/>
  <c r="V1352" i="7"/>
  <c r="K1352" i="7"/>
  <c r="H1352" i="7"/>
  <c r="AC1352" i="15"/>
  <c r="A1353" i="15"/>
  <c r="V1353" i="12"/>
  <c r="M1353" i="12"/>
  <c r="L1353" i="12"/>
  <c r="S1353" i="12"/>
  <c r="K1353" i="12"/>
  <c r="Z1353" i="12"/>
  <c r="Q1353" i="12"/>
  <c r="Y1353" i="12"/>
  <c r="P1353" i="12"/>
  <c r="D1353" i="12"/>
  <c r="O1353" i="12"/>
  <c r="C1353" i="12"/>
  <c r="R1353" i="12"/>
  <c r="N1353" i="12"/>
  <c r="B1353" i="12"/>
  <c r="P1352" i="15"/>
  <c r="AA1352" i="15"/>
  <c r="AB1352" i="15" s="1"/>
  <c r="T1352" i="7"/>
  <c r="L1352" i="7"/>
  <c r="R1352" i="7"/>
  <c r="AE1352" i="7"/>
  <c r="N1352" i="7"/>
  <c r="B1352" i="7"/>
  <c r="AD1352" i="7"/>
  <c r="P1352" i="7"/>
  <c r="O1352" i="7"/>
  <c r="Z1352" i="7"/>
  <c r="M1352" i="7"/>
  <c r="G1352" i="7"/>
  <c r="W1352" i="7"/>
  <c r="U1352" i="7"/>
  <c r="D1352" i="7"/>
  <c r="S1352" i="7"/>
  <c r="C1352" i="7"/>
  <c r="I1352" i="7" s="1"/>
  <c r="J1352" i="7" s="1"/>
  <c r="Q1352" i="7"/>
  <c r="E1353" i="12" l="1"/>
  <c r="F1353" i="12" s="1"/>
  <c r="I1353" i="12"/>
  <c r="J1353" i="12" s="1"/>
  <c r="T1353" i="12"/>
  <c r="U1353" i="12"/>
  <c r="D1353" i="15"/>
  <c r="G1353" i="15"/>
  <c r="H1353" i="15"/>
  <c r="X1352" i="7"/>
  <c r="Y1352" i="7"/>
  <c r="E1352" i="7"/>
  <c r="F1352" i="7" s="1"/>
  <c r="A1353" i="7"/>
  <c r="A1354" i="12"/>
  <c r="AC1352" i="7"/>
  <c r="AA1352" i="7"/>
  <c r="AB1352" i="7" s="1"/>
  <c r="W1353" i="12"/>
  <c r="X1353" i="12" s="1"/>
  <c r="AD1353" i="15"/>
  <c r="U1353" i="15"/>
  <c r="M1353" i="15"/>
  <c r="T1353" i="15"/>
  <c r="L1353" i="15"/>
  <c r="S1353" i="15"/>
  <c r="K1353" i="15"/>
  <c r="R1353" i="15"/>
  <c r="Z1353" i="15"/>
  <c r="Q1353" i="15"/>
  <c r="W1353" i="15"/>
  <c r="O1353" i="15"/>
  <c r="C1353" i="15"/>
  <c r="AE1353" i="15"/>
  <c r="N1353" i="15"/>
  <c r="B1353" i="15"/>
  <c r="V1353" i="15"/>
  <c r="G1354" i="12" l="1"/>
  <c r="H1354" i="12"/>
  <c r="X1353" i="15"/>
  <c r="Y1353" i="15"/>
  <c r="E1353" i="15"/>
  <c r="F1353" i="15" s="1"/>
  <c r="I1353" i="15"/>
  <c r="J1353" i="15" s="1"/>
  <c r="V1353" i="7"/>
  <c r="K1353" i="7"/>
  <c r="H1353" i="7"/>
  <c r="A1354" i="15"/>
  <c r="AC1353" i="15"/>
  <c r="Y1354" i="12"/>
  <c r="P1354" i="12"/>
  <c r="D1354" i="12"/>
  <c r="O1354" i="12"/>
  <c r="C1354" i="12"/>
  <c r="N1354" i="12"/>
  <c r="B1354" i="12"/>
  <c r="L1354" i="12"/>
  <c r="S1354" i="12"/>
  <c r="K1354" i="12"/>
  <c r="R1354" i="12"/>
  <c r="Z1354" i="12"/>
  <c r="V1354" i="12"/>
  <c r="Q1354" i="12"/>
  <c r="M1354" i="12"/>
  <c r="P1353" i="15"/>
  <c r="AA1353" i="15"/>
  <c r="AB1353" i="15" s="1"/>
  <c r="R1353" i="7"/>
  <c r="P1353" i="7"/>
  <c r="D1353" i="7"/>
  <c r="T1353" i="7"/>
  <c r="L1353" i="7"/>
  <c r="AD1353" i="7"/>
  <c r="O1353" i="7"/>
  <c r="N1353" i="7"/>
  <c r="Z1353" i="7"/>
  <c r="M1353" i="7"/>
  <c r="W1353" i="7"/>
  <c r="G1353" i="7"/>
  <c r="U1353" i="7"/>
  <c r="C1353" i="7"/>
  <c r="I1353" i="7" s="1"/>
  <c r="J1353" i="7" s="1"/>
  <c r="S1353" i="7"/>
  <c r="B1353" i="7"/>
  <c r="AE1353" i="7"/>
  <c r="Q1353" i="7"/>
  <c r="E1354" i="12" l="1"/>
  <c r="F1354" i="12" s="1"/>
  <c r="I1354" i="12"/>
  <c r="J1354" i="12" s="1"/>
  <c r="T1354" i="12"/>
  <c r="U1354" i="12"/>
  <c r="D1354" i="15"/>
  <c r="G1354" i="15"/>
  <c r="H1354" i="15"/>
  <c r="X1353" i="7"/>
  <c r="Y1353" i="7"/>
  <c r="A1355" i="12"/>
  <c r="AA1353" i="7"/>
  <c r="AB1353" i="7" s="1"/>
  <c r="AC1353" i="7"/>
  <c r="E1353" i="7"/>
  <c r="F1353" i="7" s="1"/>
  <c r="A1354" i="7"/>
  <c r="W1354" i="12"/>
  <c r="X1354" i="12" s="1"/>
  <c r="S1354" i="15"/>
  <c r="K1354" i="15"/>
  <c r="R1354" i="15"/>
  <c r="Z1354" i="15"/>
  <c r="Q1354" i="15"/>
  <c r="W1354" i="15"/>
  <c r="O1354" i="15"/>
  <c r="C1354" i="15"/>
  <c r="AE1354" i="15"/>
  <c r="V1354" i="15"/>
  <c r="N1354" i="15"/>
  <c r="B1354" i="15"/>
  <c r="AD1354" i="15"/>
  <c r="U1354" i="15"/>
  <c r="M1354" i="15"/>
  <c r="T1354" i="15"/>
  <c r="L1354" i="15"/>
  <c r="G1355" i="12" l="1"/>
  <c r="H1355" i="12"/>
  <c r="E1354" i="15"/>
  <c r="F1354" i="15" s="1"/>
  <c r="I1354" i="15"/>
  <c r="J1354" i="15" s="1"/>
  <c r="X1354" i="15"/>
  <c r="Y1354" i="15"/>
  <c r="V1354" i="7"/>
  <c r="K1354" i="7"/>
  <c r="H1354" i="7"/>
  <c r="P1354" i="7"/>
  <c r="D1354" i="7"/>
  <c r="AE1354" i="7"/>
  <c r="N1354" i="7"/>
  <c r="B1354" i="7"/>
  <c r="R1354" i="7"/>
  <c r="O1354" i="7"/>
  <c r="M1354" i="7"/>
  <c r="Z1354" i="7"/>
  <c r="L1354" i="7"/>
  <c r="W1354" i="7"/>
  <c r="G1354" i="7"/>
  <c r="U1354" i="7"/>
  <c r="T1354" i="7"/>
  <c r="C1354" i="7"/>
  <c r="I1354" i="7" s="1"/>
  <c r="J1354" i="7" s="1"/>
  <c r="S1354" i="7"/>
  <c r="AD1354" i="7"/>
  <c r="Q1354" i="7"/>
  <c r="P1354" i="15"/>
  <c r="AA1354" i="15"/>
  <c r="AB1354" i="15" s="1"/>
  <c r="A1355" i="15"/>
  <c r="AC1354" i="15"/>
  <c r="S1355" i="12"/>
  <c r="K1355" i="12"/>
  <c r="R1355" i="12"/>
  <c r="Z1355" i="12"/>
  <c r="Q1355" i="12"/>
  <c r="O1355" i="12"/>
  <c r="C1355" i="12"/>
  <c r="N1355" i="12"/>
  <c r="B1355" i="12"/>
  <c r="V1355" i="12"/>
  <c r="M1355" i="12"/>
  <c r="P1355" i="12"/>
  <c r="L1355" i="12"/>
  <c r="D1355" i="12"/>
  <c r="Y1355" i="12"/>
  <c r="E1355" i="12" l="1"/>
  <c r="F1355" i="12" s="1"/>
  <c r="I1355" i="12"/>
  <c r="J1355" i="12" s="1"/>
  <c r="T1355" i="12"/>
  <c r="U1355" i="12"/>
  <c r="D1355" i="15"/>
  <c r="G1355" i="15"/>
  <c r="H1355" i="15"/>
  <c r="X1354" i="7"/>
  <c r="Y1354" i="7"/>
  <c r="AA1354" i="7"/>
  <c r="AB1354" i="7" s="1"/>
  <c r="E1354" i="7"/>
  <c r="F1354" i="7" s="1"/>
  <c r="A1355" i="7"/>
  <c r="Z1355" i="15"/>
  <c r="Q1355" i="15"/>
  <c r="W1355" i="15"/>
  <c r="O1355" i="15"/>
  <c r="C1355" i="15"/>
  <c r="AE1355" i="15"/>
  <c r="V1355" i="15"/>
  <c r="N1355" i="15"/>
  <c r="B1355" i="15"/>
  <c r="AD1355" i="15"/>
  <c r="U1355" i="15"/>
  <c r="M1355" i="15"/>
  <c r="T1355" i="15"/>
  <c r="L1355" i="15"/>
  <c r="S1355" i="15"/>
  <c r="K1355" i="15"/>
  <c r="R1355" i="15"/>
  <c r="A1356" i="12"/>
  <c r="W1355" i="12"/>
  <c r="X1355" i="12" s="1"/>
  <c r="AC1354" i="7"/>
  <c r="G1356" i="12" l="1"/>
  <c r="H1356" i="12"/>
  <c r="E1355" i="15"/>
  <c r="F1355" i="15" s="1"/>
  <c r="I1355" i="15"/>
  <c r="J1355" i="15" s="1"/>
  <c r="X1355" i="15"/>
  <c r="Y1355" i="15"/>
  <c r="V1355" i="7"/>
  <c r="K1355" i="7"/>
  <c r="H1355" i="7"/>
  <c r="N1356" i="12"/>
  <c r="B1356" i="12"/>
  <c r="V1356" i="12"/>
  <c r="M1356" i="12"/>
  <c r="L1356" i="12"/>
  <c r="R1356" i="12"/>
  <c r="Z1356" i="12"/>
  <c r="Q1356" i="12"/>
  <c r="Y1356" i="12"/>
  <c r="P1356" i="12"/>
  <c r="D1356" i="12"/>
  <c r="S1356" i="12"/>
  <c r="O1356" i="12"/>
  <c r="K1356" i="12"/>
  <c r="C1356" i="12"/>
  <c r="P1355" i="15"/>
  <c r="AA1355" i="15"/>
  <c r="AB1355" i="15" s="1"/>
  <c r="AC1355" i="15"/>
  <c r="AE1355" i="7"/>
  <c r="N1355" i="7"/>
  <c r="B1355" i="7"/>
  <c r="T1355" i="7"/>
  <c r="L1355" i="7"/>
  <c r="P1355" i="7"/>
  <c r="D1355" i="7"/>
  <c r="O1355" i="7"/>
  <c r="M1355" i="7"/>
  <c r="Z1355" i="7"/>
  <c r="G1355" i="7"/>
  <c r="W1355" i="7"/>
  <c r="U1355" i="7"/>
  <c r="S1355" i="7"/>
  <c r="C1355" i="7"/>
  <c r="I1355" i="7" s="1"/>
  <c r="J1355" i="7" s="1"/>
  <c r="R1355" i="7"/>
  <c r="AD1355" i="7"/>
  <c r="Q1355" i="7"/>
  <c r="A1356" i="15"/>
  <c r="E1356" i="12" l="1"/>
  <c r="F1356" i="12" s="1"/>
  <c r="I1356" i="12"/>
  <c r="J1356" i="12" s="1"/>
  <c r="T1356" i="12"/>
  <c r="U1356" i="12"/>
  <c r="D1356" i="15"/>
  <c r="G1356" i="15"/>
  <c r="H1356" i="15"/>
  <c r="X1355" i="7"/>
  <c r="Y1355" i="7"/>
  <c r="A1357" i="12"/>
  <c r="W1356" i="15"/>
  <c r="O1356" i="15"/>
  <c r="C1356" i="15"/>
  <c r="AE1356" i="15"/>
  <c r="V1356" i="15"/>
  <c r="N1356" i="15"/>
  <c r="B1356" i="15"/>
  <c r="AD1356" i="15"/>
  <c r="U1356" i="15"/>
  <c r="M1356" i="15"/>
  <c r="T1356" i="15"/>
  <c r="L1356" i="15"/>
  <c r="S1356" i="15"/>
  <c r="K1356" i="15"/>
  <c r="R1356" i="15"/>
  <c r="Z1356" i="15"/>
  <c r="Q1356" i="15"/>
  <c r="AA1355" i="7"/>
  <c r="AB1355" i="7" s="1"/>
  <c r="W1356" i="12"/>
  <c r="X1356" i="12" s="1"/>
  <c r="E1355" i="7"/>
  <c r="F1355" i="7" s="1"/>
  <c r="A1356" i="7"/>
  <c r="AC1355" i="7"/>
  <c r="G1357" i="12" l="1"/>
  <c r="H1357" i="12"/>
  <c r="E1356" i="15"/>
  <c r="F1356" i="15" s="1"/>
  <c r="I1356" i="15"/>
  <c r="J1356" i="15" s="1"/>
  <c r="X1356" i="15"/>
  <c r="Y1356" i="15"/>
  <c r="V1356" i="7"/>
  <c r="K1356" i="7"/>
  <c r="H1356" i="7"/>
  <c r="AC1356" i="15"/>
  <c r="A1357" i="15"/>
  <c r="T1356" i="7"/>
  <c r="L1356" i="7"/>
  <c r="R1356" i="7"/>
  <c r="AE1356" i="7"/>
  <c r="N1356" i="7"/>
  <c r="B1356" i="7"/>
  <c r="O1356" i="7"/>
  <c r="Z1356" i="7"/>
  <c r="M1356" i="7"/>
  <c r="G1356" i="7"/>
  <c r="W1356" i="7"/>
  <c r="U1356" i="7"/>
  <c r="D1356" i="7"/>
  <c r="S1356" i="7"/>
  <c r="C1356" i="7"/>
  <c r="I1356" i="7" s="1"/>
  <c r="J1356" i="7" s="1"/>
  <c r="Q1356" i="7"/>
  <c r="AD1356" i="7"/>
  <c r="P1356" i="7"/>
  <c r="P1356" i="15"/>
  <c r="AA1356" i="15"/>
  <c r="AB1356" i="15" s="1"/>
  <c r="Z1357" i="12"/>
  <c r="Q1357" i="12"/>
  <c r="Y1357" i="12"/>
  <c r="P1357" i="12"/>
  <c r="D1357" i="12"/>
  <c r="O1357" i="12"/>
  <c r="C1357" i="12"/>
  <c r="V1357" i="12"/>
  <c r="M1357" i="12"/>
  <c r="L1357" i="12"/>
  <c r="S1357" i="12"/>
  <c r="K1357" i="12"/>
  <c r="B1357" i="12"/>
  <c r="R1357" i="12"/>
  <c r="N1357" i="12"/>
  <c r="E1357" i="12" l="1"/>
  <c r="F1357" i="12" s="1"/>
  <c r="I1357" i="12"/>
  <c r="J1357" i="12" s="1"/>
  <c r="T1357" i="12"/>
  <c r="U1357" i="12"/>
  <c r="D1357" i="15"/>
  <c r="G1357" i="15"/>
  <c r="H1357" i="15"/>
  <c r="X1356" i="7"/>
  <c r="Y1356" i="7"/>
  <c r="A1358" i="12"/>
  <c r="W1357" i="12"/>
  <c r="X1357" i="12" s="1"/>
  <c r="E1356" i="7"/>
  <c r="F1356" i="7" s="1"/>
  <c r="A1357" i="7"/>
  <c r="AC1356" i="7"/>
  <c r="AA1356" i="7"/>
  <c r="AB1356" i="7" s="1"/>
  <c r="AD1357" i="15"/>
  <c r="U1357" i="15"/>
  <c r="M1357" i="15"/>
  <c r="T1357" i="15"/>
  <c r="L1357" i="15"/>
  <c r="S1357" i="15"/>
  <c r="K1357" i="15"/>
  <c r="R1357" i="15"/>
  <c r="Z1357" i="15"/>
  <c r="Q1357" i="15"/>
  <c r="W1357" i="15"/>
  <c r="O1357" i="15"/>
  <c r="C1357" i="15"/>
  <c r="V1357" i="15"/>
  <c r="N1357" i="15"/>
  <c r="B1357" i="15"/>
  <c r="AE1357" i="15"/>
  <c r="G1358" i="12" l="1"/>
  <c r="H1358" i="12"/>
  <c r="X1357" i="15"/>
  <c r="Y1357" i="15"/>
  <c r="E1357" i="15"/>
  <c r="F1357" i="15" s="1"/>
  <c r="I1357" i="15"/>
  <c r="J1357" i="15" s="1"/>
  <c r="V1357" i="7"/>
  <c r="K1357" i="7"/>
  <c r="H1357" i="7"/>
  <c r="R1357" i="7"/>
  <c r="P1357" i="7"/>
  <c r="D1357" i="7"/>
  <c r="T1357" i="7"/>
  <c r="L1357" i="7"/>
  <c r="N1357" i="7"/>
  <c r="Z1357" i="7"/>
  <c r="M1357" i="7"/>
  <c r="W1357" i="7"/>
  <c r="G1357" i="7"/>
  <c r="U1357" i="7"/>
  <c r="C1357" i="7"/>
  <c r="I1357" i="7" s="1"/>
  <c r="J1357" i="7" s="1"/>
  <c r="S1357" i="7"/>
  <c r="B1357" i="7"/>
  <c r="AE1357" i="7"/>
  <c r="Q1357" i="7"/>
  <c r="AD1357" i="7"/>
  <c r="O1357" i="7"/>
  <c r="A1358" i="15"/>
  <c r="AC1357" i="15"/>
  <c r="P1357" i="15"/>
  <c r="AA1357" i="15"/>
  <c r="AB1357" i="15" s="1"/>
  <c r="L1358" i="12"/>
  <c r="S1358" i="12"/>
  <c r="K1358" i="12"/>
  <c r="R1358" i="12"/>
  <c r="Y1358" i="12"/>
  <c r="P1358" i="12"/>
  <c r="D1358" i="12"/>
  <c r="O1358" i="12"/>
  <c r="C1358" i="12"/>
  <c r="N1358" i="12"/>
  <c r="B1358" i="12"/>
  <c r="V1358" i="12"/>
  <c r="Q1358" i="12"/>
  <c r="M1358" i="12"/>
  <c r="Z1358" i="12"/>
  <c r="T1358" i="12" l="1"/>
  <c r="U1358" i="12"/>
  <c r="E1358" i="12"/>
  <c r="F1358" i="12" s="1"/>
  <c r="I1358" i="12"/>
  <c r="J1358" i="12" s="1"/>
  <c r="D1358" i="15"/>
  <c r="G1358" i="15"/>
  <c r="H1358" i="15"/>
  <c r="X1357" i="7"/>
  <c r="Y1357" i="7"/>
  <c r="AA1357" i="7"/>
  <c r="AB1357" i="7" s="1"/>
  <c r="AC1357" i="7"/>
  <c r="E1357" i="7"/>
  <c r="F1357" i="7" s="1"/>
  <c r="A1358" i="7"/>
  <c r="S1358" i="15"/>
  <c r="K1358" i="15"/>
  <c r="R1358" i="15"/>
  <c r="Z1358" i="15"/>
  <c r="Q1358" i="15"/>
  <c r="W1358" i="15"/>
  <c r="O1358" i="15"/>
  <c r="C1358" i="15"/>
  <c r="AE1358" i="15"/>
  <c r="V1358" i="15"/>
  <c r="N1358" i="15"/>
  <c r="B1358" i="15"/>
  <c r="AD1358" i="15"/>
  <c r="U1358" i="15"/>
  <c r="M1358" i="15"/>
  <c r="L1358" i="15"/>
  <c r="T1358" i="15"/>
  <c r="W1358" i="12"/>
  <c r="X1358" i="12" s="1"/>
  <c r="A1359" i="12"/>
  <c r="G1359" i="12" l="1"/>
  <c r="H1359" i="12"/>
  <c r="X1358" i="15"/>
  <c r="Y1358" i="15"/>
  <c r="E1358" i="15"/>
  <c r="F1358" i="15" s="1"/>
  <c r="I1358" i="15"/>
  <c r="J1358" i="15" s="1"/>
  <c r="V1358" i="7"/>
  <c r="K1358" i="7"/>
  <c r="H1358" i="7"/>
  <c r="O1359" i="12"/>
  <c r="C1359" i="12"/>
  <c r="N1359" i="12"/>
  <c r="B1359" i="12"/>
  <c r="V1359" i="12"/>
  <c r="M1359" i="12"/>
  <c r="S1359" i="12"/>
  <c r="K1359" i="12"/>
  <c r="R1359" i="12"/>
  <c r="Z1359" i="12"/>
  <c r="Q1359" i="12"/>
  <c r="Y1359" i="12"/>
  <c r="P1359" i="12"/>
  <c r="L1359" i="12"/>
  <c r="D1359" i="12"/>
  <c r="P1358" i="15"/>
  <c r="AA1358" i="15"/>
  <c r="AB1358" i="15" s="1"/>
  <c r="A1359" i="15"/>
  <c r="AC1358" i="15"/>
  <c r="P1358" i="7"/>
  <c r="D1358" i="7"/>
  <c r="AE1358" i="7"/>
  <c r="N1358" i="7"/>
  <c r="B1358" i="7"/>
  <c r="T1358" i="7"/>
  <c r="R1358" i="7"/>
  <c r="AD1358" i="7"/>
  <c r="M1358" i="7"/>
  <c r="L1358" i="7"/>
  <c r="Z1358" i="7"/>
  <c r="G1358" i="7"/>
  <c r="W1358" i="7"/>
  <c r="U1358" i="7"/>
  <c r="C1358" i="7"/>
  <c r="I1358" i="7" s="1"/>
  <c r="J1358" i="7" s="1"/>
  <c r="S1358" i="7"/>
  <c r="Q1358" i="7"/>
  <c r="O1358" i="7"/>
  <c r="T1359" i="12" l="1"/>
  <c r="U1359" i="12"/>
  <c r="E1359" i="12"/>
  <c r="F1359" i="12" s="1"/>
  <c r="I1359" i="12"/>
  <c r="J1359" i="12" s="1"/>
  <c r="D1359" i="15"/>
  <c r="G1359" i="15"/>
  <c r="H1359" i="15"/>
  <c r="X1358" i="7"/>
  <c r="Y1358" i="7"/>
  <c r="E1358" i="7"/>
  <c r="F1358" i="7" s="1"/>
  <c r="A1359" i="7"/>
  <c r="AC1358" i="7"/>
  <c r="Z1359" i="15"/>
  <c r="Q1359" i="15"/>
  <c r="W1359" i="15"/>
  <c r="O1359" i="15"/>
  <c r="C1359" i="15"/>
  <c r="AE1359" i="15"/>
  <c r="V1359" i="15"/>
  <c r="N1359" i="15"/>
  <c r="B1359" i="15"/>
  <c r="AD1359" i="15"/>
  <c r="U1359" i="15"/>
  <c r="M1359" i="15"/>
  <c r="T1359" i="15"/>
  <c r="L1359" i="15"/>
  <c r="S1359" i="15"/>
  <c r="K1359" i="15"/>
  <c r="R1359" i="15"/>
  <c r="W1359" i="12"/>
  <c r="X1359" i="12" s="1"/>
  <c r="A1360" i="12"/>
  <c r="AA1358" i="7"/>
  <c r="AB1358" i="7" s="1"/>
  <c r="G1360" i="12" l="1"/>
  <c r="H1360" i="12"/>
  <c r="E1359" i="15"/>
  <c r="F1359" i="15" s="1"/>
  <c r="I1359" i="15"/>
  <c r="J1359" i="15" s="1"/>
  <c r="X1359" i="15"/>
  <c r="Y1359" i="15"/>
  <c r="V1359" i="7"/>
  <c r="K1359" i="7"/>
  <c r="H1359" i="7"/>
  <c r="AC1359" i="15"/>
  <c r="R1360" i="12"/>
  <c r="Z1360" i="12"/>
  <c r="Q1360" i="12"/>
  <c r="Y1360" i="12"/>
  <c r="P1360" i="12"/>
  <c r="D1360" i="12"/>
  <c r="N1360" i="12"/>
  <c r="B1360" i="12"/>
  <c r="V1360" i="12"/>
  <c r="M1360" i="12"/>
  <c r="L1360" i="12"/>
  <c r="K1360" i="12"/>
  <c r="C1360" i="12"/>
  <c r="S1360" i="12"/>
  <c r="O1360" i="12"/>
  <c r="P1359" i="15"/>
  <c r="AA1359" i="15"/>
  <c r="AB1359" i="15" s="1"/>
  <c r="AE1359" i="7"/>
  <c r="N1359" i="7"/>
  <c r="B1359" i="7"/>
  <c r="T1359" i="7"/>
  <c r="L1359" i="7"/>
  <c r="R1359" i="7"/>
  <c r="P1359" i="7"/>
  <c r="D1359" i="7"/>
  <c r="S1359" i="7"/>
  <c r="Q1359" i="7"/>
  <c r="O1359" i="7"/>
  <c r="AD1359" i="7"/>
  <c r="M1359" i="7"/>
  <c r="G1359" i="7"/>
  <c r="Z1359" i="7"/>
  <c r="W1359" i="7"/>
  <c r="C1359" i="7"/>
  <c r="I1359" i="7" s="1"/>
  <c r="J1359" i="7" s="1"/>
  <c r="U1359" i="7"/>
  <c r="A1360" i="15"/>
  <c r="T1360" i="12" l="1"/>
  <c r="U1360" i="12"/>
  <c r="E1360" i="12"/>
  <c r="F1360" i="12" s="1"/>
  <c r="I1360" i="12"/>
  <c r="J1360" i="12" s="1"/>
  <c r="D1360" i="15"/>
  <c r="G1360" i="15"/>
  <c r="H1360" i="15"/>
  <c r="X1359" i="7"/>
  <c r="Y1359" i="7"/>
  <c r="W1360" i="15"/>
  <c r="O1360" i="15"/>
  <c r="C1360" i="15"/>
  <c r="AE1360" i="15"/>
  <c r="V1360" i="15"/>
  <c r="N1360" i="15"/>
  <c r="B1360" i="15"/>
  <c r="AD1360" i="15"/>
  <c r="U1360" i="15"/>
  <c r="M1360" i="15"/>
  <c r="T1360" i="15"/>
  <c r="L1360" i="15"/>
  <c r="S1360" i="15"/>
  <c r="K1360" i="15"/>
  <c r="R1360" i="15"/>
  <c r="Z1360" i="15"/>
  <c r="Q1360" i="15"/>
  <c r="AA1359" i="7"/>
  <c r="AB1359" i="7" s="1"/>
  <c r="A1361" i="12"/>
  <c r="A1360" i="7"/>
  <c r="E1359" i="7"/>
  <c r="F1359" i="7" s="1"/>
  <c r="AC1359" i="7"/>
  <c r="W1360" i="12"/>
  <c r="X1360" i="12" s="1"/>
  <c r="G1361" i="12" l="1"/>
  <c r="H1361" i="12"/>
  <c r="E1360" i="15"/>
  <c r="F1360" i="15" s="1"/>
  <c r="I1360" i="15"/>
  <c r="J1360" i="15" s="1"/>
  <c r="X1360" i="15"/>
  <c r="Y1360" i="15"/>
  <c r="V1360" i="7"/>
  <c r="K1360" i="7"/>
  <c r="H1360" i="7"/>
  <c r="AC1360" i="15"/>
  <c r="T1360" i="7"/>
  <c r="L1360" i="7"/>
  <c r="R1360" i="7"/>
  <c r="P1360" i="7"/>
  <c r="D1360" i="7"/>
  <c r="AE1360" i="7"/>
  <c r="N1360" i="7"/>
  <c r="B1360" i="7"/>
  <c r="Z1360" i="7"/>
  <c r="W1360" i="7"/>
  <c r="C1360" i="7"/>
  <c r="I1360" i="7" s="1"/>
  <c r="J1360" i="7" s="1"/>
  <c r="U1360" i="7"/>
  <c r="S1360" i="7"/>
  <c r="Q1360" i="7"/>
  <c r="O1360" i="7"/>
  <c r="AD1360" i="7"/>
  <c r="M1360" i="7"/>
  <c r="G1360" i="7"/>
  <c r="P1360" i="15"/>
  <c r="AA1360" i="15"/>
  <c r="AB1360" i="15" s="1"/>
  <c r="V1361" i="12"/>
  <c r="M1361" i="12"/>
  <c r="L1361" i="12"/>
  <c r="S1361" i="12"/>
  <c r="K1361" i="12"/>
  <c r="Z1361" i="12"/>
  <c r="Q1361" i="12"/>
  <c r="Y1361" i="12"/>
  <c r="P1361" i="12"/>
  <c r="D1361" i="12"/>
  <c r="O1361" i="12"/>
  <c r="C1361" i="12"/>
  <c r="R1361" i="12"/>
  <c r="N1361" i="12"/>
  <c r="B1361" i="12"/>
  <c r="A1361" i="15"/>
  <c r="T1361" i="12" l="1"/>
  <c r="U1361" i="12"/>
  <c r="E1361" i="12"/>
  <c r="F1361" i="12" s="1"/>
  <c r="I1361" i="12"/>
  <c r="J1361" i="12" s="1"/>
  <c r="D1361" i="15"/>
  <c r="G1361" i="15"/>
  <c r="H1361" i="15"/>
  <c r="X1360" i="7"/>
  <c r="Y1360" i="7"/>
  <c r="AC1360" i="7"/>
  <c r="E1360" i="7"/>
  <c r="F1360" i="7" s="1"/>
  <c r="A1361" i="7"/>
  <c r="AD1361" i="15"/>
  <c r="U1361" i="15"/>
  <c r="M1361" i="15"/>
  <c r="T1361" i="15"/>
  <c r="L1361" i="15"/>
  <c r="S1361" i="15"/>
  <c r="K1361" i="15"/>
  <c r="R1361" i="15"/>
  <c r="Z1361" i="15"/>
  <c r="Q1361" i="15"/>
  <c r="W1361" i="15"/>
  <c r="O1361" i="15"/>
  <c r="C1361" i="15"/>
  <c r="AE1361" i="15"/>
  <c r="N1361" i="15"/>
  <c r="B1361" i="15"/>
  <c r="V1361" i="15"/>
  <c r="W1361" i="12"/>
  <c r="X1361" i="12" s="1"/>
  <c r="A1362" i="12"/>
  <c r="AA1360" i="7"/>
  <c r="AB1360" i="7" s="1"/>
  <c r="G1362" i="12" l="1"/>
  <c r="H1362" i="12"/>
  <c r="X1361" i="15"/>
  <c r="Y1361" i="15"/>
  <c r="E1361" i="15"/>
  <c r="F1361" i="15" s="1"/>
  <c r="I1361" i="15"/>
  <c r="J1361" i="15" s="1"/>
  <c r="V1361" i="7"/>
  <c r="K1361" i="7"/>
  <c r="H1361" i="7"/>
  <c r="Y1362" i="12"/>
  <c r="P1362" i="12"/>
  <c r="D1362" i="12"/>
  <c r="O1362" i="12"/>
  <c r="C1362" i="12"/>
  <c r="N1362" i="12"/>
  <c r="B1362" i="12"/>
  <c r="L1362" i="12"/>
  <c r="S1362" i="12"/>
  <c r="K1362" i="12"/>
  <c r="R1362" i="12"/>
  <c r="Z1362" i="12"/>
  <c r="V1362" i="12"/>
  <c r="Q1362" i="12"/>
  <c r="M1362" i="12"/>
  <c r="A1362" i="15"/>
  <c r="AC1361" i="15"/>
  <c r="P1361" i="15"/>
  <c r="AA1361" i="15"/>
  <c r="AB1361" i="15" s="1"/>
  <c r="R1361" i="7"/>
  <c r="P1361" i="7"/>
  <c r="D1361" i="7"/>
  <c r="AE1361" i="7"/>
  <c r="N1361" i="7"/>
  <c r="B1361" i="7"/>
  <c r="T1361" i="7"/>
  <c r="L1361" i="7"/>
  <c r="O1361" i="7"/>
  <c r="AD1361" i="7"/>
  <c r="M1361" i="7"/>
  <c r="G1361" i="7"/>
  <c r="Z1361" i="7"/>
  <c r="W1361" i="7"/>
  <c r="C1361" i="7"/>
  <c r="I1361" i="7" s="1"/>
  <c r="J1361" i="7" s="1"/>
  <c r="U1361" i="7"/>
  <c r="S1361" i="7"/>
  <c r="Q1361" i="7"/>
  <c r="T1362" i="12" l="1"/>
  <c r="U1362" i="12"/>
  <c r="E1362" i="12"/>
  <c r="F1362" i="12" s="1"/>
  <c r="I1362" i="12"/>
  <c r="J1362" i="12" s="1"/>
  <c r="D1362" i="15"/>
  <c r="G1362" i="15"/>
  <c r="H1362" i="15"/>
  <c r="X1361" i="7"/>
  <c r="Y1361" i="7"/>
  <c r="AC1361" i="7"/>
  <c r="W1362" i="12"/>
  <c r="X1362" i="12" s="1"/>
  <c r="A1363" i="12"/>
  <c r="A1362" i="7"/>
  <c r="E1361" i="7"/>
  <c r="F1361" i="7" s="1"/>
  <c r="AA1361" i="7"/>
  <c r="AB1361" i="7" s="1"/>
  <c r="S1362" i="15"/>
  <c r="K1362" i="15"/>
  <c r="R1362" i="15"/>
  <c r="Z1362" i="15"/>
  <c r="Q1362" i="15"/>
  <c r="W1362" i="15"/>
  <c r="O1362" i="15"/>
  <c r="C1362" i="15"/>
  <c r="AE1362" i="15"/>
  <c r="V1362" i="15"/>
  <c r="N1362" i="15"/>
  <c r="B1362" i="15"/>
  <c r="AD1362" i="15"/>
  <c r="U1362" i="15"/>
  <c r="M1362" i="15"/>
  <c r="T1362" i="15"/>
  <c r="L1362" i="15"/>
  <c r="G1363" i="12" l="1"/>
  <c r="H1363" i="12"/>
  <c r="E1362" i="15"/>
  <c r="F1362" i="15" s="1"/>
  <c r="I1362" i="15"/>
  <c r="J1362" i="15" s="1"/>
  <c r="X1362" i="15"/>
  <c r="Y1362" i="15"/>
  <c r="V1362" i="7"/>
  <c r="K1362" i="7"/>
  <c r="H1362" i="7"/>
  <c r="P1362" i="15"/>
  <c r="AA1362" i="15"/>
  <c r="AB1362" i="15" s="1"/>
  <c r="P1362" i="7"/>
  <c r="D1362" i="7"/>
  <c r="AE1362" i="7"/>
  <c r="N1362" i="7"/>
  <c r="B1362" i="7"/>
  <c r="T1362" i="7"/>
  <c r="L1362" i="7"/>
  <c r="R1362" i="7"/>
  <c r="U1362" i="7"/>
  <c r="S1362" i="7"/>
  <c r="Q1362" i="7"/>
  <c r="O1362" i="7"/>
  <c r="AD1362" i="7"/>
  <c r="M1362" i="7"/>
  <c r="G1362" i="7"/>
  <c r="Z1362" i="7"/>
  <c r="W1362" i="7"/>
  <c r="C1362" i="7"/>
  <c r="I1362" i="7" s="1"/>
  <c r="J1362" i="7" s="1"/>
  <c r="S1363" i="12"/>
  <c r="K1363" i="12"/>
  <c r="R1363" i="12"/>
  <c r="Z1363" i="12"/>
  <c r="Q1363" i="12"/>
  <c r="O1363" i="12"/>
  <c r="C1363" i="12"/>
  <c r="N1363" i="12"/>
  <c r="B1363" i="12"/>
  <c r="V1363" i="12"/>
  <c r="M1363" i="12"/>
  <c r="L1363" i="12"/>
  <c r="D1363" i="12"/>
  <c r="Y1363" i="12"/>
  <c r="P1363" i="12"/>
  <c r="A1363" i="15"/>
  <c r="AC1362" i="15"/>
  <c r="E1363" i="12" l="1"/>
  <c r="F1363" i="12" s="1"/>
  <c r="I1363" i="12"/>
  <c r="J1363" i="12" s="1"/>
  <c r="T1363" i="12"/>
  <c r="U1363" i="12"/>
  <c r="D1363" i="15"/>
  <c r="G1363" i="15"/>
  <c r="H1363" i="15"/>
  <c r="X1362" i="7"/>
  <c r="Y1362" i="7"/>
  <c r="W1363" i="12"/>
  <c r="X1363" i="12" s="1"/>
  <c r="A1363" i="7"/>
  <c r="E1362" i="7"/>
  <c r="F1362" i="7" s="1"/>
  <c r="AC1362" i="7"/>
  <c r="Z1363" i="15"/>
  <c r="Q1363" i="15"/>
  <c r="W1363" i="15"/>
  <c r="O1363" i="15"/>
  <c r="C1363" i="15"/>
  <c r="AE1363" i="15"/>
  <c r="V1363" i="15"/>
  <c r="N1363" i="15"/>
  <c r="B1363" i="15"/>
  <c r="AD1363" i="15"/>
  <c r="U1363" i="15"/>
  <c r="M1363" i="15"/>
  <c r="T1363" i="15"/>
  <c r="L1363" i="15"/>
  <c r="S1363" i="15"/>
  <c r="K1363" i="15"/>
  <c r="R1363" i="15"/>
  <c r="A1364" i="12"/>
  <c r="AA1362" i="7"/>
  <c r="AB1362" i="7" s="1"/>
  <c r="G1364" i="12" l="1"/>
  <c r="H1364" i="12"/>
  <c r="E1363" i="15"/>
  <c r="F1363" i="15" s="1"/>
  <c r="I1363" i="15"/>
  <c r="J1363" i="15" s="1"/>
  <c r="X1363" i="15"/>
  <c r="Y1363" i="15"/>
  <c r="V1363" i="7"/>
  <c r="K1363" i="7"/>
  <c r="H1363" i="7"/>
  <c r="AC1363" i="15"/>
  <c r="N1364" i="12"/>
  <c r="B1364" i="12"/>
  <c r="V1364" i="12"/>
  <c r="M1364" i="12"/>
  <c r="L1364" i="12"/>
  <c r="R1364" i="12"/>
  <c r="Z1364" i="12"/>
  <c r="Q1364" i="12"/>
  <c r="Y1364" i="12"/>
  <c r="P1364" i="12"/>
  <c r="D1364" i="12"/>
  <c r="S1364" i="12"/>
  <c r="O1364" i="12"/>
  <c r="K1364" i="12"/>
  <c r="C1364" i="12"/>
  <c r="P1363" i="15"/>
  <c r="AA1363" i="15"/>
  <c r="AB1363" i="15" s="1"/>
  <c r="A1364" i="15"/>
  <c r="AE1363" i="7"/>
  <c r="N1363" i="7"/>
  <c r="B1363" i="7"/>
  <c r="T1363" i="7"/>
  <c r="L1363" i="7"/>
  <c r="R1363" i="7"/>
  <c r="P1363" i="7"/>
  <c r="D1363" i="7"/>
  <c r="G1363" i="7"/>
  <c r="Z1363" i="7"/>
  <c r="W1363" i="7"/>
  <c r="C1363" i="7"/>
  <c r="I1363" i="7" s="1"/>
  <c r="J1363" i="7" s="1"/>
  <c r="U1363" i="7"/>
  <c r="S1363" i="7"/>
  <c r="Q1363" i="7"/>
  <c r="O1363" i="7"/>
  <c r="AD1363" i="7"/>
  <c r="M1363" i="7"/>
  <c r="T1364" i="12" l="1"/>
  <c r="U1364" i="12"/>
  <c r="E1364" i="12"/>
  <c r="F1364" i="12" s="1"/>
  <c r="I1364" i="12"/>
  <c r="J1364" i="12" s="1"/>
  <c r="D1364" i="15"/>
  <c r="G1364" i="15"/>
  <c r="H1364" i="15"/>
  <c r="X1363" i="7"/>
  <c r="Y1363" i="7"/>
  <c r="AC1363" i="7"/>
  <c r="AA1363" i="7"/>
  <c r="AB1363" i="7" s="1"/>
  <c r="A1365" i="12"/>
  <c r="W1364" i="15"/>
  <c r="O1364" i="15"/>
  <c r="C1364" i="15"/>
  <c r="AE1364" i="15"/>
  <c r="V1364" i="15"/>
  <c r="N1364" i="15"/>
  <c r="B1364" i="15"/>
  <c r="AD1364" i="15"/>
  <c r="U1364" i="15"/>
  <c r="M1364" i="15"/>
  <c r="T1364" i="15"/>
  <c r="L1364" i="15"/>
  <c r="S1364" i="15"/>
  <c r="K1364" i="15"/>
  <c r="R1364" i="15"/>
  <c r="Z1364" i="15"/>
  <c r="Q1364" i="15"/>
  <c r="W1364" i="12"/>
  <c r="X1364" i="12" s="1"/>
  <c r="E1363" i="7"/>
  <c r="F1363" i="7" s="1"/>
  <c r="A1364" i="7"/>
  <c r="G1365" i="12" l="1"/>
  <c r="H1365" i="12"/>
  <c r="E1364" i="15"/>
  <c r="F1364" i="15" s="1"/>
  <c r="I1364" i="15"/>
  <c r="J1364" i="15" s="1"/>
  <c r="X1364" i="15"/>
  <c r="Y1364" i="15"/>
  <c r="V1364" i="7"/>
  <c r="K1364" i="7"/>
  <c r="H1364" i="7"/>
  <c r="A1365" i="15"/>
  <c r="T1364" i="7"/>
  <c r="L1364" i="7"/>
  <c r="R1364" i="7"/>
  <c r="P1364" i="7"/>
  <c r="D1364" i="7"/>
  <c r="AE1364" i="7"/>
  <c r="N1364" i="7"/>
  <c r="B1364" i="7"/>
  <c r="Q1364" i="7"/>
  <c r="O1364" i="7"/>
  <c r="AD1364" i="7"/>
  <c r="M1364" i="7"/>
  <c r="G1364" i="7"/>
  <c r="Z1364" i="7"/>
  <c r="W1364" i="7"/>
  <c r="C1364" i="7"/>
  <c r="I1364" i="7" s="1"/>
  <c r="J1364" i="7" s="1"/>
  <c r="U1364" i="7"/>
  <c r="S1364" i="7"/>
  <c r="P1364" i="15"/>
  <c r="AA1364" i="15"/>
  <c r="AB1364" i="15" s="1"/>
  <c r="Z1365" i="12"/>
  <c r="Q1365" i="12"/>
  <c r="Y1365" i="12"/>
  <c r="P1365" i="12"/>
  <c r="D1365" i="12"/>
  <c r="O1365" i="12"/>
  <c r="C1365" i="12"/>
  <c r="V1365" i="12"/>
  <c r="M1365" i="12"/>
  <c r="L1365" i="12"/>
  <c r="S1365" i="12"/>
  <c r="K1365" i="12"/>
  <c r="R1365" i="12"/>
  <c r="N1365" i="12"/>
  <c r="B1365" i="12"/>
  <c r="AC1364" i="15"/>
  <c r="T1365" i="12" l="1"/>
  <c r="U1365" i="12"/>
  <c r="E1365" i="12"/>
  <c r="F1365" i="12" s="1"/>
  <c r="I1365" i="12"/>
  <c r="J1365" i="12" s="1"/>
  <c r="D1365" i="15"/>
  <c r="G1365" i="15"/>
  <c r="H1365" i="15"/>
  <c r="X1364" i="7"/>
  <c r="Y1364" i="7"/>
  <c r="AC1364" i="7"/>
  <c r="W1365" i="12"/>
  <c r="X1365" i="12" s="1"/>
  <c r="A1365" i="7"/>
  <c r="E1364" i="7"/>
  <c r="F1364" i="7" s="1"/>
  <c r="AA1364" i="7"/>
  <c r="AB1364" i="7" s="1"/>
  <c r="A1366" i="12"/>
  <c r="AD1365" i="15"/>
  <c r="U1365" i="15"/>
  <c r="M1365" i="15"/>
  <c r="T1365" i="15"/>
  <c r="L1365" i="15"/>
  <c r="S1365" i="15"/>
  <c r="K1365" i="15"/>
  <c r="R1365" i="15"/>
  <c r="Z1365" i="15"/>
  <c r="Q1365" i="15"/>
  <c r="W1365" i="15"/>
  <c r="O1365" i="15"/>
  <c r="C1365" i="15"/>
  <c r="B1365" i="15"/>
  <c r="V1365" i="15"/>
  <c r="N1365" i="15"/>
  <c r="AE1365" i="15"/>
  <c r="G1366" i="12" l="1"/>
  <c r="H1366" i="12"/>
  <c r="X1365" i="15"/>
  <c r="Y1365" i="15"/>
  <c r="E1365" i="15"/>
  <c r="F1365" i="15" s="1"/>
  <c r="I1365" i="15"/>
  <c r="J1365" i="15" s="1"/>
  <c r="V1365" i="7"/>
  <c r="K1365" i="7"/>
  <c r="H1365" i="7"/>
  <c r="P1365" i="15"/>
  <c r="AA1365" i="15"/>
  <c r="AB1365" i="15" s="1"/>
  <c r="L1366" i="12"/>
  <c r="S1366" i="12"/>
  <c r="K1366" i="12"/>
  <c r="R1366" i="12"/>
  <c r="Y1366" i="12"/>
  <c r="P1366" i="12"/>
  <c r="D1366" i="12"/>
  <c r="O1366" i="12"/>
  <c r="C1366" i="12"/>
  <c r="N1366" i="12"/>
  <c r="B1366" i="12"/>
  <c r="M1366" i="12"/>
  <c r="Z1366" i="12"/>
  <c r="V1366" i="12"/>
  <c r="Q1366" i="12"/>
  <c r="A1366" i="15"/>
  <c r="AC1365" i="15"/>
  <c r="R1365" i="7"/>
  <c r="P1365" i="7"/>
  <c r="D1365" i="7"/>
  <c r="AE1365" i="7"/>
  <c r="N1365" i="7"/>
  <c r="B1365" i="7"/>
  <c r="T1365" i="7"/>
  <c r="L1365" i="7"/>
  <c r="W1365" i="7"/>
  <c r="C1365" i="7"/>
  <c r="I1365" i="7" s="1"/>
  <c r="J1365" i="7" s="1"/>
  <c r="U1365" i="7"/>
  <c r="S1365" i="7"/>
  <c r="Q1365" i="7"/>
  <c r="O1365" i="7"/>
  <c r="AD1365" i="7"/>
  <c r="M1365" i="7"/>
  <c r="G1365" i="7"/>
  <c r="Z1365" i="7"/>
  <c r="T1366" i="12" l="1"/>
  <c r="U1366" i="12"/>
  <c r="E1366" i="12"/>
  <c r="F1366" i="12" s="1"/>
  <c r="I1366" i="12"/>
  <c r="J1366" i="12" s="1"/>
  <c r="D1366" i="15"/>
  <c r="G1366" i="15"/>
  <c r="H1366" i="15"/>
  <c r="X1365" i="7"/>
  <c r="Y1365" i="7"/>
  <c r="A1366" i="7"/>
  <c r="E1365" i="7"/>
  <c r="F1365" i="7" s="1"/>
  <c r="W1366" i="12"/>
  <c r="X1366" i="12" s="1"/>
  <c r="S1366" i="15"/>
  <c r="K1366" i="15"/>
  <c r="R1366" i="15"/>
  <c r="Z1366" i="15"/>
  <c r="Q1366" i="15"/>
  <c r="W1366" i="15"/>
  <c r="O1366" i="15"/>
  <c r="C1366" i="15"/>
  <c r="AE1366" i="15"/>
  <c r="V1366" i="15"/>
  <c r="N1366" i="15"/>
  <c r="B1366" i="15"/>
  <c r="AD1366" i="15"/>
  <c r="U1366" i="15"/>
  <c r="M1366" i="15"/>
  <c r="L1366" i="15"/>
  <c r="T1366" i="15"/>
  <c r="A1367" i="12"/>
  <c r="AA1365" i="7"/>
  <c r="AB1365" i="7" s="1"/>
  <c r="AC1365" i="7"/>
  <c r="G1367" i="12" l="1"/>
  <c r="H1367" i="12"/>
  <c r="E1366" i="15"/>
  <c r="F1366" i="15" s="1"/>
  <c r="I1366" i="15"/>
  <c r="J1366" i="15" s="1"/>
  <c r="X1366" i="15"/>
  <c r="Y1366" i="15"/>
  <c r="V1366" i="7"/>
  <c r="K1366" i="7"/>
  <c r="H1366" i="7"/>
  <c r="O1367" i="12"/>
  <c r="C1367" i="12"/>
  <c r="N1367" i="12"/>
  <c r="B1367" i="12"/>
  <c r="V1367" i="12"/>
  <c r="M1367" i="12"/>
  <c r="S1367" i="12"/>
  <c r="K1367" i="12"/>
  <c r="R1367" i="12"/>
  <c r="Z1367" i="12"/>
  <c r="Q1367" i="12"/>
  <c r="Y1367" i="12"/>
  <c r="P1367" i="12"/>
  <c r="L1367" i="12"/>
  <c r="D1367" i="12"/>
  <c r="A1367" i="15"/>
  <c r="AC1366" i="15"/>
  <c r="P1366" i="15"/>
  <c r="AA1366" i="15"/>
  <c r="AB1366" i="15" s="1"/>
  <c r="P1366" i="7"/>
  <c r="D1366" i="7"/>
  <c r="AE1366" i="7"/>
  <c r="N1366" i="7"/>
  <c r="B1366" i="7"/>
  <c r="T1366" i="7"/>
  <c r="L1366" i="7"/>
  <c r="R1366" i="7"/>
  <c r="AD1366" i="7"/>
  <c r="M1366" i="7"/>
  <c r="G1366" i="7"/>
  <c r="Z1366" i="7"/>
  <c r="W1366" i="7"/>
  <c r="C1366" i="7"/>
  <c r="I1366" i="7" s="1"/>
  <c r="J1366" i="7" s="1"/>
  <c r="U1366" i="7"/>
  <c r="S1366" i="7"/>
  <c r="Q1366" i="7"/>
  <c r="O1366" i="7"/>
  <c r="T1367" i="12" l="1"/>
  <c r="U1367" i="12"/>
  <c r="E1367" i="12"/>
  <c r="F1367" i="12" s="1"/>
  <c r="I1367" i="12"/>
  <c r="J1367" i="12" s="1"/>
  <c r="D1367" i="15"/>
  <c r="G1367" i="15"/>
  <c r="H1367" i="15"/>
  <c r="X1366" i="7"/>
  <c r="Y1366" i="7"/>
  <c r="AC1366" i="7"/>
  <c r="E1366" i="7"/>
  <c r="F1366" i="7" s="1"/>
  <c r="A1367" i="7"/>
  <c r="W1367" i="12"/>
  <c r="X1367" i="12" s="1"/>
  <c r="AA1366" i="7"/>
  <c r="AB1366" i="7" s="1"/>
  <c r="A1368" i="12"/>
  <c r="Z1367" i="15"/>
  <c r="Q1367" i="15"/>
  <c r="W1367" i="15"/>
  <c r="O1367" i="15"/>
  <c r="C1367" i="15"/>
  <c r="AE1367" i="15"/>
  <c r="V1367" i="15"/>
  <c r="N1367" i="15"/>
  <c r="B1367" i="15"/>
  <c r="AD1367" i="15"/>
  <c r="U1367" i="15"/>
  <c r="M1367" i="15"/>
  <c r="T1367" i="15"/>
  <c r="L1367" i="15"/>
  <c r="S1367" i="15"/>
  <c r="K1367" i="15"/>
  <c r="R1367" i="15"/>
  <c r="G1368" i="12" l="1"/>
  <c r="H1368" i="12"/>
  <c r="X1367" i="15"/>
  <c r="Y1367" i="15"/>
  <c r="I1367" i="15"/>
  <c r="J1367" i="15" s="1"/>
  <c r="E1367" i="15"/>
  <c r="F1367" i="15" s="1"/>
  <c r="V1367" i="7"/>
  <c r="K1367" i="7"/>
  <c r="H1367" i="7"/>
  <c r="R1368" i="12"/>
  <c r="Z1368" i="12"/>
  <c r="Q1368" i="12"/>
  <c r="Y1368" i="12"/>
  <c r="P1368" i="12"/>
  <c r="D1368" i="12"/>
  <c r="N1368" i="12"/>
  <c r="B1368" i="12"/>
  <c r="V1368" i="12"/>
  <c r="M1368" i="12"/>
  <c r="L1368" i="12"/>
  <c r="S1368" i="12"/>
  <c r="O1368" i="12"/>
  <c r="K1368" i="12"/>
  <c r="C1368" i="12"/>
  <c r="A1368" i="15"/>
  <c r="AC1367" i="15"/>
  <c r="P1367" i="15"/>
  <c r="AA1367" i="15"/>
  <c r="AB1367" i="15" s="1"/>
  <c r="AE1367" i="7"/>
  <c r="N1367" i="7"/>
  <c r="B1367" i="7"/>
  <c r="T1367" i="7"/>
  <c r="L1367" i="7"/>
  <c r="R1367" i="7"/>
  <c r="P1367" i="7"/>
  <c r="D1367" i="7"/>
  <c r="S1367" i="7"/>
  <c r="Q1367" i="7"/>
  <c r="O1367" i="7"/>
  <c r="AD1367" i="7"/>
  <c r="M1367" i="7"/>
  <c r="G1367" i="7"/>
  <c r="Z1367" i="7"/>
  <c r="W1367" i="7"/>
  <c r="C1367" i="7"/>
  <c r="I1367" i="7" s="1"/>
  <c r="J1367" i="7" s="1"/>
  <c r="U1367" i="7"/>
  <c r="E1368" i="12" l="1"/>
  <c r="F1368" i="12" s="1"/>
  <c r="I1368" i="12"/>
  <c r="J1368" i="12" s="1"/>
  <c r="T1368" i="12"/>
  <c r="U1368" i="12"/>
  <c r="D1368" i="15"/>
  <c r="G1368" i="15"/>
  <c r="H1368" i="15"/>
  <c r="X1367" i="7"/>
  <c r="Y1367" i="7"/>
  <c r="W1368" i="12"/>
  <c r="X1368" i="12" s="1"/>
  <c r="A1369" i="12"/>
  <c r="A1368" i="7"/>
  <c r="E1367" i="7"/>
  <c r="F1367" i="7" s="1"/>
  <c r="AC1367" i="7"/>
  <c r="AA1367" i="7"/>
  <c r="AB1367" i="7" s="1"/>
  <c r="W1368" i="15"/>
  <c r="O1368" i="15"/>
  <c r="C1368" i="15"/>
  <c r="AE1368" i="15"/>
  <c r="V1368" i="15"/>
  <c r="N1368" i="15"/>
  <c r="B1368" i="15"/>
  <c r="AD1368" i="15"/>
  <c r="U1368" i="15"/>
  <c r="M1368" i="15"/>
  <c r="T1368" i="15"/>
  <c r="L1368" i="15"/>
  <c r="S1368" i="15"/>
  <c r="K1368" i="15"/>
  <c r="R1368" i="15"/>
  <c r="Z1368" i="15"/>
  <c r="Q1368" i="15"/>
  <c r="G1369" i="12" l="1"/>
  <c r="H1369" i="12"/>
  <c r="E1368" i="15"/>
  <c r="F1368" i="15" s="1"/>
  <c r="I1368" i="15"/>
  <c r="J1368" i="15" s="1"/>
  <c r="X1368" i="15"/>
  <c r="Y1368" i="15"/>
  <c r="V1368" i="7"/>
  <c r="K1368" i="7"/>
  <c r="H1368" i="7"/>
  <c r="AC1368" i="15"/>
  <c r="T1368" i="7"/>
  <c r="L1368" i="7"/>
  <c r="R1368" i="7"/>
  <c r="P1368" i="7"/>
  <c r="D1368" i="7"/>
  <c r="AE1368" i="7"/>
  <c r="N1368" i="7"/>
  <c r="B1368" i="7"/>
  <c r="Z1368" i="7"/>
  <c r="W1368" i="7"/>
  <c r="C1368" i="7"/>
  <c r="I1368" i="7" s="1"/>
  <c r="J1368" i="7" s="1"/>
  <c r="U1368" i="7"/>
  <c r="S1368" i="7"/>
  <c r="Q1368" i="7"/>
  <c r="O1368" i="7"/>
  <c r="AD1368" i="7"/>
  <c r="M1368" i="7"/>
  <c r="G1368" i="7"/>
  <c r="P1368" i="15"/>
  <c r="AA1368" i="15"/>
  <c r="AB1368" i="15" s="1"/>
  <c r="A1369" i="15"/>
  <c r="V1369" i="12"/>
  <c r="M1369" i="12"/>
  <c r="L1369" i="12"/>
  <c r="S1369" i="12"/>
  <c r="K1369" i="12"/>
  <c r="Z1369" i="12"/>
  <c r="Q1369" i="12"/>
  <c r="Y1369" i="12"/>
  <c r="P1369" i="12"/>
  <c r="D1369" i="12"/>
  <c r="O1369" i="12"/>
  <c r="C1369" i="12"/>
  <c r="N1369" i="12"/>
  <c r="B1369" i="12"/>
  <c r="R1369" i="12"/>
  <c r="T1369" i="12" l="1"/>
  <c r="U1369" i="12"/>
  <c r="E1369" i="12"/>
  <c r="F1369" i="12" s="1"/>
  <c r="I1369" i="12"/>
  <c r="J1369" i="12" s="1"/>
  <c r="D1369" i="15"/>
  <c r="G1369" i="15"/>
  <c r="H1369" i="15"/>
  <c r="X1368" i="7"/>
  <c r="Y1368" i="7"/>
  <c r="AD1369" i="15"/>
  <c r="U1369" i="15"/>
  <c r="M1369" i="15"/>
  <c r="T1369" i="15"/>
  <c r="L1369" i="15"/>
  <c r="S1369" i="15"/>
  <c r="K1369" i="15"/>
  <c r="R1369" i="15"/>
  <c r="Z1369" i="15"/>
  <c r="Q1369" i="15"/>
  <c r="W1369" i="15"/>
  <c r="O1369" i="15"/>
  <c r="C1369" i="15"/>
  <c r="AE1369" i="15"/>
  <c r="V1369" i="15"/>
  <c r="N1369" i="15"/>
  <c r="B1369" i="15"/>
  <c r="AC1368" i="7"/>
  <c r="E1368" i="7"/>
  <c r="F1368" i="7" s="1"/>
  <c r="A1369" i="7"/>
  <c r="W1369" i="12"/>
  <c r="X1369" i="12" s="1"/>
  <c r="A1370" i="12"/>
  <c r="AA1368" i="7"/>
  <c r="AB1368" i="7" s="1"/>
  <c r="G1370" i="12" l="1"/>
  <c r="H1370" i="12"/>
  <c r="X1369" i="15"/>
  <c r="Y1369" i="15"/>
  <c r="E1369" i="15"/>
  <c r="F1369" i="15" s="1"/>
  <c r="I1369" i="15"/>
  <c r="J1369" i="15" s="1"/>
  <c r="V1369" i="7"/>
  <c r="K1369" i="7"/>
  <c r="H1369" i="7"/>
  <c r="A1370" i="15"/>
  <c r="AC1369" i="15"/>
  <c r="R1369" i="7"/>
  <c r="P1369" i="7"/>
  <c r="D1369" i="7"/>
  <c r="AE1369" i="7"/>
  <c r="N1369" i="7"/>
  <c r="B1369" i="7"/>
  <c r="T1369" i="7"/>
  <c r="L1369" i="7"/>
  <c r="O1369" i="7"/>
  <c r="AD1369" i="7"/>
  <c r="M1369" i="7"/>
  <c r="G1369" i="7"/>
  <c r="Z1369" i="7"/>
  <c r="W1369" i="7"/>
  <c r="C1369" i="7"/>
  <c r="I1369" i="7" s="1"/>
  <c r="J1369" i="7" s="1"/>
  <c r="U1369" i="7"/>
  <c r="S1369" i="7"/>
  <c r="Q1369" i="7"/>
  <c r="Y1370" i="12"/>
  <c r="P1370" i="12"/>
  <c r="D1370" i="12"/>
  <c r="O1370" i="12"/>
  <c r="C1370" i="12"/>
  <c r="N1370" i="12"/>
  <c r="B1370" i="12"/>
  <c r="L1370" i="12"/>
  <c r="S1370" i="12"/>
  <c r="K1370" i="12"/>
  <c r="R1370" i="12"/>
  <c r="Z1370" i="12"/>
  <c r="V1370" i="12"/>
  <c r="Q1370" i="12"/>
  <c r="M1370" i="12"/>
  <c r="P1369" i="15"/>
  <c r="AA1369" i="15"/>
  <c r="AB1369" i="15" s="1"/>
  <c r="T1370" i="12" l="1"/>
  <c r="U1370" i="12"/>
  <c r="E1370" i="12"/>
  <c r="F1370" i="12" s="1"/>
  <c r="I1370" i="12"/>
  <c r="J1370" i="12" s="1"/>
  <c r="D1370" i="15"/>
  <c r="G1370" i="15"/>
  <c r="H1370" i="15"/>
  <c r="X1369" i="7"/>
  <c r="Y1369" i="7"/>
  <c r="W1370" i="12"/>
  <c r="X1370" i="12" s="1"/>
  <c r="AC1369" i="7"/>
  <c r="A1370" i="7"/>
  <c r="E1369" i="7"/>
  <c r="F1369" i="7" s="1"/>
  <c r="A1371" i="12"/>
  <c r="AA1369" i="7"/>
  <c r="AB1369" i="7" s="1"/>
  <c r="S1370" i="15"/>
  <c r="K1370" i="15"/>
  <c r="R1370" i="15"/>
  <c r="Z1370" i="15"/>
  <c r="Q1370" i="15"/>
  <c r="W1370" i="15"/>
  <c r="O1370" i="15"/>
  <c r="C1370" i="15"/>
  <c r="AE1370" i="15"/>
  <c r="V1370" i="15"/>
  <c r="N1370" i="15"/>
  <c r="B1370" i="15"/>
  <c r="AD1370" i="15"/>
  <c r="U1370" i="15"/>
  <c r="M1370" i="15"/>
  <c r="T1370" i="15"/>
  <c r="L1370" i="15"/>
  <c r="G1371" i="12" l="1"/>
  <c r="H1371" i="12"/>
  <c r="E1370" i="15"/>
  <c r="F1370" i="15" s="1"/>
  <c r="I1370" i="15"/>
  <c r="J1370" i="15" s="1"/>
  <c r="X1370" i="15"/>
  <c r="Y1370" i="15"/>
  <c r="V1370" i="7"/>
  <c r="K1370" i="7"/>
  <c r="H1370" i="7"/>
  <c r="P1370" i="15"/>
  <c r="AA1370" i="15"/>
  <c r="AB1370" i="15" s="1"/>
  <c r="Y1371" i="12"/>
  <c r="S1371" i="12"/>
  <c r="K1371" i="12"/>
  <c r="R1371" i="12"/>
  <c r="Q1371" i="12"/>
  <c r="O1371" i="12"/>
  <c r="C1371" i="12"/>
  <c r="N1371" i="12"/>
  <c r="B1371" i="12"/>
  <c r="V1371" i="12"/>
  <c r="M1371" i="12"/>
  <c r="Z1371" i="12"/>
  <c r="P1371" i="12"/>
  <c r="L1371" i="12"/>
  <c r="D1371" i="12"/>
  <c r="P1370" i="7"/>
  <c r="D1370" i="7"/>
  <c r="AE1370" i="7"/>
  <c r="N1370" i="7"/>
  <c r="B1370" i="7"/>
  <c r="T1370" i="7"/>
  <c r="L1370" i="7"/>
  <c r="R1370" i="7"/>
  <c r="U1370" i="7"/>
  <c r="S1370" i="7"/>
  <c r="Q1370" i="7"/>
  <c r="O1370" i="7"/>
  <c r="AD1370" i="7"/>
  <c r="M1370" i="7"/>
  <c r="G1370" i="7"/>
  <c r="Z1370" i="7"/>
  <c r="W1370" i="7"/>
  <c r="C1370" i="7"/>
  <c r="I1370" i="7" s="1"/>
  <c r="J1370" i="7" s="1"/>
  <c r="A1371" i="15"/>
  <c r="AC1370" i="15"/>
  <c r="T1371" i="12" l="1"/>
  <c r="U1371" i="12"/>
  <c r="E1371" i="12"/>
  <c r="F1371" i="12" s="1"/>
  <c r="I1371" i="12"/>
  <c r="J1371" i="12" s="1"/>
  <c r="D1371" i="15"/>
  <c r="G1371" i="15"/>
  <c r="H1371" i="15"/>
  <c r="X1370" i="7"/>
  <c r="Y1370" i="7"/>
  <c r="Z1371" i="15"/>
  <c r="Q1371" i="15"/>
  <c r="W1371" i="15"/>
  <c r="O1371" i="15"/>
  <c r="C1371" i="15"/>
  <c r="AE1371" i="15"/>
  <c r="V1371" i="15"/>
  <c r="N1371" i="15"/>
  <c r="B1371" i="15"/>
  <c r="AD1371" i="15"/>
  <c r="U1371" i="15"/>
  <c r="M1371" i="15"/>
  <c r="T1371" i="15"/>
  <c r="L1371" i="15"/>
  <c r="S1371" i="15"/>
  <c r="K1371" i="15"/>
  <c r="R1371" i="15"/>
  <c r="AC1370" i="7"/>
  <c r="A1371" i="7"/>
  <c r="E1370" i="7"/>
  <c r="F1370" i="7" s="1"/>
  <c r="W1371" i="12"/>
  <c r="X1371" i="12" s="1"/>
  <c r="AA1370" i="7"/>
  <c r="AB1370" i="7" s="1"/>
  <c r="A1372" i="12"/>
  <c r="G1372" i="12" l="1"/>
  <c r="H1372" i="12"/>
  <c r="E1371" i="15"/>
  <c r="F1371" i="15" s="1"/>
  <c r="I1371" i="15"/>
  <c r="J1371" i="15" s="1"/>
  <c r="X1371" i="15"/>
  <c r="Y1371" i="15"/>
  <c r="V1371" i="7"/>
  <c r="K1371" i="7"/>
  <c r="H1371" i="7"/>
  <c r="AC1371" i="15"/>
  <c r="A1372" i="15"/>
  <c r="AE1371" i="7"/>
  <c r="N1371" i="7"/>
  <c r="B1371" i="7"/>
  <c r="T1371" i="7"/>
  <c r="L1371" i="7"/>
  <c r="R1371" i="7"/>
  <c r="P1371" i="7"/>
  <c r="D1371" i="7"/>
  <c r="G1371" i="7"/>
  <c r="Z1371" i="7"/>
  <c r="W1371" i="7"/>
  <c r="C1371" i="7"/>
  <c r="I1371" i="7" s="1"/>
  <c r="J1371" i="7" s="1"/>
  <c r="U1371" i="7"/>
  <c r="S1371" i="7"/>
  <c r="Q1371" i="7"/>
  <c r="O1371" i="7"/>
  <c r="AD1371" i="7"/>
  <c r="M1371" i="7"/>
  <c r="S1372" i="12"/>
  <c r="K1372" i="12"/>
  <c r="Z1372" i="12"/>
  <c r="Q1372" i="12"/>
  <c r="R1372" i="12"/>
  <c r="C1372" i="12"/>
  <c r="P1372" i="12"/>
  <c r="B1372" i="12"/>
  <c r="O1372" i="12"/>
  <c r="M1372" i="12"/>
  <c r="L1372" i="12"/>
  <c r="V1372" i="12"/>
  <c r="N1372" i="12"/>
  <c r="D1372" i="12"/>
  <c r="Y1372" i="12"/>
  <c r="P1371" i="15"/>
  <c r="AA1371" i="15"/>
  <c r="AB1371" i="15" s="1"/>
  <c r="E1372" i="12" l="1"/>
  <c r="F1372" i="12" s="1"/>
  <c r="I1372" i="12"/>
  <c r="J1372" i="12" s="1"/>
  <c r="T1372" i="12"/>
  <c r="U1372" i="12"/>
  <c r="D1372" i="15"/>
  <c r="G1372" i="15"/>
  <c r="H1372" i="15"/>
  <c r="X1371" i="7"/>
  <c r="Y1371" i="7"/>
  <c r="E1371" i="7"/>
  <c r="F1371" i="7" s="1"/>
  <c r="A1372" i="7"/>
  <c r="AA1371" i="7"/>
  <c r="AB1371" i="7" s="1"/>
  <c r="W1372" i="12"/>
  <c r="X1372" i="12" s="1"/>
  <c r="A1373" i="12"/>
  <c r="W1372" i="15"/>
  <c r="O1372" i="15"/>
  <c r="C1372" i="15"/>
  <c r="AE1372" i="15"/>
  <c r="V1372" i="15"/>
  <c r="N1372" i="15"/>
  <c r="B1372" i="15"/>
  <c r="AD1372" i="15"/>
  <c r="U1372" i="15"/>
  <c r="M1372" i="15"/>
  <c r="T1372" i="15"/>
  <c r="L1372" i="15"/>
  <c r="S1372" i="15"/>
  <c r="K1372" i="15"/>
  <c r="R1372" i="15"/>
  <c r="Z1372" i="15"/>
  <c r="Q1372" i="15"/>
  <c r="AC1371" i="7"/>
  <c r="G1373" i="12" l="1"/>
  <c r="H1373" i="12"/>
  <c r="E1372" i="15"/>
  <c r="F1372" i="15" s="1"/>
  <c r="I1372" i="15"/>
  <c r="J1372" i="15" s="1"/>
  <c r="X1372" i="15"/>
  <c r="Y1372" i="15"/>
  <c r="V1372" i="7"/>
  <c r="K1372" i="7"/>
  <c r="H1372" i="7"/>
  <c r="P1372" i="15"/>
  <c r="AA1372" i="15"/>
  <c r="AB1372" i="15" s="1"/>
  <c r="N1373" i="12"/>
  <c r="B1373" i="12"/>
  <c r="V1373" i="12"/>
  <c r="M1373" i="12"/>
  <c r="L1373" i="12"/>
  <c r="S1373" i="12"/>
  <c r="K1373" i="12"/>
  <c r="Z1373" i="12"/>
  <c r="Q1373" i="12"/>
  <c r="Y1373" i="12"/>
  <c r="P1373" i="12"/>
  <c r="D1373" i="12"/>
  <c r="C1373" i="12"/>
  <c r="R1373" i="12"/>
  <c r="O1373" i="12"/>
  <c r="AC1372" i="15"/>
  <c r="A1373" i="15"/>
  <c r="T1372" i="7"/>
  <c r="L1372" i="7"/>
  <c r="R1372" i="7"/>
  <c r="P1372" i="7"/>
  <c r="D1372" i="7"/>
  <c r="AE1372" i="7"/>
  <c r="N1372" i="7"/>
  <c r="B1372" i="7"/>
  <c r="Q1372" i="7"/>
  <c r="O1372" i="7"/>
  <c r="AD1372" i="7"/>
  <c r="M1372" i="7"/>
  <c r="G1372" i="7"/>
  <c r="Z1372" i="7"/>
  <c r="W1372" i="7"/>
  <c r="C1372" i="7"/>
  <c r="I1372" i="7" s="1"/>
  <c r="J1372" i="7" s="1"/>
  <c r="U1372" i="7"/>
  <c r="S1372" i="7"/>
  <c r="E1373" i="12" l="1"/>
  <c r="F1373" i="12" s="1"/>
  <c r="I1373" i="12"/>
  <c r="J1373" i="12" s="1"/>
  <c r="T1373" i="12"/>
  <c r="U1373" i="12"/>
  <c r="D1373" i="15"/>
  <c r="G1373" i="15"/>
  <c r="H1373" i="15"/>
  <c r="X1372" i="7"/>
  <c r="Y1372" i="7"/>
  <c r="A1374" i="12"/>
  <c r="A1373" i="7"/>
  <c r="E1372" i="7"/>
  <c r="F1372" i="7" s="1"/>
  <c r="AA1372" i="7"/>
  <c r="AB1372" i="7" s="1"/>
  <c r="W1373" i="12"/>
  <c r="X1373" i="12" s="1"/>
  <c r="AD1373" i="15"/>
  <c r="U1373" i="15"/>
  <c r="M1373" i="15"/>
  <c r="T1373" i="15"/>
  <c r="L1373" i="15"/>
  <c r="S1373" i="15"/>
  <c r="K1373" i="15"/>
  <c r="R1373" i="15"/>
  <c r="Z1373" i="15"/>
  <c r="Q1373" i="15"/>
  <c r="W1373" i="15"/>
  <c r="O1373" i="15"/>
  <c r="C1373" i="15"/>
  <c r="V1373" i="15"/>
  <c r="B1373" i="15"/>
  <c r="AE1373" i="15"/>
  <c r="N1373" i="15"/>
  <c r="AC1372" i="7"/>
  <c r="G1374" i="12" l="1"/>
  <c r="H1374" i="12"/>
  <c r="X1373" i="15"/>
  <c r="Y1373" i="15"/>
  <c r="E1373" i="15"/>
  <c r="F1373" i="15" s="1"/>
  <c r="I1373" i="15"/>
  <c r="J1373" i="15" s="1"/>
  <c r="V1373" i="7"/>
  <c r="K1373" i="7"/>
  <c r="H1373" i="7"/>
  <c r="P1373" i="15"/>
  <c r="AA1373" i="15"/>
  <c r="AB1373" i="15" s="1"/>
  <c r="A1374" i="15"/>
  <c r="AC1373" i="15"/>
  <c r="R1373" i="7"/>
  <c r="P1373" i="7"/>
  <c r="D1373" i="7"/>
  <c r="AE1373" i="7"/>
  <c r="N1373" i="7"/>
  <c r="B1373" i="7"/>
  <c r="T1373" i="7"/>
  <c r="L1373" i="7"/>
  <c r="W1373" i="7"/>
  <c r="C1373" i="7"/>
  <c r="I1373" i="7" s="1"/>
  <c r="J1373" i="7" s="1"/>
  <c r="U1373" i="7"/>
  <c r="S1373" i="7"/>
  <c r="Q1373" i="7"/>
  <c r="O1373" i="7"/>
  <c r="AD1373" i="7"/>
  <c r="M1373" i="7"/>
  <c r="G1373" i="7"/>
  <c r="Z1373" i="7"/>
  <c r="Z1374" i="12"/>
  <c r="Q1374" i="12"/>
  <c r="Y1374" i="12"/>
  <c r="P1374" i="12"/>
  <c r="D1374" i="12"/>
  <c r="O1374" i="12"/>
  <c r="C1374" i="12"/>
  <c r="N1374" i="12"/>
  <c r="B1374" i="12"/>
  <c r="V1374" i="12"/>
  <c r="M1374" i="12"/>
  <c r="L1374" i="12"/>
  <c r="S1374" i="12"/>
  <c r="K1374" i="12"/>
  <c r="R1374" i="12"/>
  <c r="E1374" i="12" l="1"/>
  <c r="F1374" i="12" s="1"/>
  <c r="I1374" i="12"/>
  <c r="J1374" i="12" s="1"/>
  <c r="T1374" i="12"/>
  <c r="U1374" i="12"/>
  <c r="D1374" i="15"/>
  <c r="G1374" i="15"/>
  <c r="H1374" i="15"/>
  <c r="X1373" i="7"/>
  <c r="Y1373" i="7"/>
  <c r="AC1373" i="7"/>
  <c r="A1375" i="12"/>
  <c r="AA1373" i="7"/>
  <c r="AB1373" i="7" s="1"/>
  <c r="S1374" i="15"/>
  <c r="K1374" i="15"/>
  <c r="R1374" i="15"/>
  <c r="Z1374" i="15"/>
  <c r="Q1374" i="15"/>
  <c r="W1374" i="15"/>
  <c r="O1374" i="15"/>
  <c r="C1374" i="15"/>
  <c r="AE1374" i="15"/>
  <c r="V1374" i="15"/>
  <c r="N1374" i="15"/>
  <c r="B1374" i="15"/>
  <c r="AD1374" i="15"/>
  <c r="U1374" i="15"/>
  <c r="M1374" i="15"/>
  <c r="T1374" i="15"/>
  <c r="L1374" i="15"/>
  <c r="W1374" i="12"/>
  <c r="X1374" i="12" s="1"/>
  <c r="A1374" i="7"/>
  <c r="E1373" i="7"/>
  <c r="F1373" i="7" s="1"/>
  <c r="G1375" i="12" l="1"/>
  <c r="H1375" i="12"/>
  <c r="X1374" i="15"/>
  <c r="Y1374" i="15"/>
  <c r="E1374" i="15"/>
  <c r="F1374" i="15" s="1"/>
  <c r="I1374" i="15"/>
  <c r="J1374" i="15" s="1"/>
  <c r="V1374" i="7"/>
  <c r="K1374" i="7"/>
  <c r="H1374" i="7"/>
  <c r="A1375" i="15"/>
  <c r="AC1374" i="15"/>
  <c r="P1374" i="7"/>
  <c r="D1374" i="7"/>
  <c r="AE1374" i="7"/>
  <c r="N1374" i="7"/>
  <c r="B1374" i="7"/>
  <c r="T1374" i="7"/>
  <c r="L1374" i="7"/>
  <c r="R1374" i="7"/>
  <c r="AD1374" i="7"/>
  <c r="M1374" i="7"/>
  <c r="G1374" i="7"/>
  <c r="Z1374" i="7"/>
  <c r="W1374" i="7"/>
  <c r="C1374" i="7"/>
  <c r="I1374" i="7" s="1"/>
  <c r="J1374" i="7" s="1"/>
  <c r="U1374" i="7"/>
  <c r="S1374" i="7"/>
  <c r="Q1374" i="7"/>
  <c r="O1374" i="7"/>
  <c r="P1374" i="15"/>
  <c r="AA1374" i="15"/>
  <c r="AB1374" i="15" s="1"/>
  <c r="L1375" i="12"/>
  <c r="S1375" i="12"/>
  <c r="K1375" i="12"/>
  <c r="R1375" i="12"/>
  <c r="Z1375" i="12"/>
  <c r="Q1375" i="12"/>
  <c r="Y1375" i="12"/>
  <c r="P1375" i="12"/>
  <c r="D1375" i="12"/>
  <c r="O1375" i="12"/>
  <c r="C1375" i="12"/>
  <c r="N1375" i="12"/>
  <c r="B1375" i="12"/>
  <c r="V1375" i="12"/>
  <c r="M1375" i="12"/>
  <c r="T1375" i="12" l="1"/>
  <c r="U1375" i="12"/>
  <c r="E1375" i="12"/>
  <c r="F1375" i="12" s="1"/>
  <c r="I1375" i="12"/>
  <c r="J1375" i="12" s="1"/>
  <c r="D1375" i="15"/>
  <c r="G1375" i="15"/>
  <c r="H1375" i="15"/>
  <c r="X1374" i="7"/>
  <c r="Y1374" i="7"/>
  <c r="W1375" i="12"/>
  <c r="X1375" i="12" s="1"/>
  <c r="A1376" i="12"/>
  <c r="AC1374" i="7"/>
  <c r="E1374" i="7"/>
  <c r="F1374" i="7" s="1"/>
  <c r="A1375" i="7"/>
  <c r="Z1375" i="15"/>
  <c r="Q1375" i="15"/>
  <c r="W1375" i="15"/>
  <c r="O1375" i="15"/>
  <c r="C1375" i="15"/>
  <c r="AE1375" i="15"/>
  <c r="V1375" i="15"/>
  <c r="N1375" i="15"/>
  <c r="B1375" i="15"/>
  <c r="AD1375" i="15"/>
  <c r="U1375" i="15"/>
  <c r="M1375" i="15"/>
  <c r="T1375" i="15"/>
  <c r="L1375" i="15"/>
  <c r="S1375" i="15"/>
  <c r="K1375" i="15"/>
  <c r="R1375" i="15"/>
  <c r="AA1374" i="7"/>
  <c r="AB1374" i="7" s="1"/>
  <c r="G1376" i="12" l="1"/>
  <c r="H1376" i="12"/>
  <c r="X1375" i="15"/>
  <c r="Y1375" i="15"/>
  <c r="E1375" i="15"/>
  <c r="F1375" i="15" s="1"/>
  <c r="I1375" i="15"/>
  <c r="J1375" i="15" s="1"/>
  <c r="V1375" i="7"/>
  <c r="K1375" i="7"/>
  <c r="H1375" i="7"/>
  <c r="A1376" i="15"/>
  <c r="AE1375" i="7"/>
  <c r="N1375" i="7"/>
  <c r="B1375" i="7"/>
  <c r="T1375" i="7"/>
  <c r="L1375" i="7"/>
  <c r="S1375" i="7"/>
  <c r="R1375" i="7"/>
  <c r="P1375" i="7"/>
  <c r="D1375" i="7"/>
  <c r="U1375" i="7"/>
  <c r="Q1375" i="7"/>
  <c r="O1375" i="7"/>
  <c r="M1375" i="7"/>
  <c r="G1375" i="7"/>
  <c r="AD1375" i="7"/>
  <c r="Z1375" i="7"/>
  <c r="C1375" i="7"/>
  <c r="I1375" i="7" s="1"/>
  <c r="J1375" i="7" s="1"/>
  <c r="W1375" i="7"/>
  <c r="AC1375" i="15"/>
  <c r="O1376" i="12"/>
  <c r="C1376" i="12"/>
  <c r="N1376" i="12"/>
  <c r="B1376" i="12"/>
  <c r="V1376" i="12"/>
  <c r="M1376" i="12"/>
  <c r="L1376" i="12"/>
  <c r="S1376" i="12"/>
  <c r="K1376" i="12"/>
  <c r="R1376" i="12"/>
  <c r="Z1376" i="12"/>
  <c r="Q1376" i="12"/>
  <c r="Y1376" i="12"/>
  <c r="P1376" i="12"/>
  <c r="D1376" i="12"/>
  <c r="P1375" i="15"/>
  <c r="AA1375" i="15"/>
  <c r="AB1375" i="15" s="1"/>
  <c r="E1376" i="12" l="1"/>
  <c r="F1376" i="12" s="1"/>
  <c r="I1376" i="12"/>
  <c r="J1376" i="12" s="1"/>
  <c r="T1376" i="12"/>
  <c r="U1376" i="12"/>
  <c r="D1376" i="15"/>
  <c r="G1376" i="15"/>
  <c r="H1376" i="15"/>
  <c r="X1375" i="7"/>
  <c r="Y1375" i="7"/>
  <c r="A1377" i="12"/>
  <c r="AA1375" i="7"/>
  <c r="AB1375" i="7" s="1"/>
  <c r="A1376" i="7"/>
  <c r="E1375" i="7"/>
  <c r="F1375" i="7" s="1"/>
  <c r="W1376" i="12"/>
  <c r="X1376" i="12" s="1"/>
  <c r="W1376" i="15"/>
  <c r="O1376" i="15"/>
  <c r="C1376" i="15"/>
  <c r="AE1376" i="15"/>
  <c r="V1376" i="15"/>
  <c r="N1376" i="15"/>
  <c r="B1376" i="15"/>
  <c r="AD1376" i="15"/>
  <c r="U1376" i="15"/>
  <c r="M1376" i="15"/>
  <c r="T1376" i="15"/>
  <c r="L1376" i="15"/>
  <c r="S1376" i="15"/>
  <c r="K1376" i="15"/>
  <c r="R1376" i="15"/>
  <c r="Z1376" i="15"/>
  <c r="Q1376" i="15"/>
  <c r="AC1375" i="7"/>
  <c r="G1377" i="12" l="1"/>
  <c r="H1377" i="12"/>
  <c r="E1376" i="15"/>
  <c r="F1376" i="15" s="1"/>
  <c r="I1376" i="15"/>
  <c r="J1376" i="15" s="1"/>
  <c r="X1376" i="15"/>
  <c r="Y1376" i="15"/>
  <c r="V1376" i="7"/>
  <c r="K1376" i="7"/>
  <c r="H1376" i="7"/>
  <c r="AC1376" i="15"/>
  <c r="P1376" i="15"/>
  <c r="AA1376" i="15"/>
  <c r="AB1376" i="15" s="1"/>
  <c r="T1376" i="7"/>
  <c r="L1376" i="7"/>
  <c r="R1376" i="7"/>
  <c r="Z1376" i="7"/>
  <c r="Q1376" i="7"/>
  <c r="P1376" i="7"/>
  <c r="D1376" i="7"/>
  <c r="AE1376" i="7"/>
  <c r="N1376" i="7"/>
  <c r="B1376" i="7"/>
  <c r="O1376" i="7"/>
  <c r="M1376" i="7"/>
  <c r="G1376" i="7"/>
  <c r="AD1376" i="7"/>
  <c r="C1376" i="7"/>
  <c r="I1376" i="7" s="1"/>
  <c r="J1376" i="7" s="1"/>
  <c r="W1376" i="7"/>
  <c r="U1376" i="7"/>
  <c r="S1376" i="7"/>
  <c r="A1377" i="15"/>
  <c r="R1377" i="12"/>
  <c r="Z1377" i="12"/>
  <c r="Q1377" i="12"/>
  <c r="Y1377" i="12"/>
  <c r="P1377" i="12"/>
  <c r="D1377" i="12"/>
  <c r="O1377" i="12"/>
  <c r="C1377" i="12"/>
  <c r="N1377" i="12"/>
  <c r="B1377" i="12"/>
  <c r="V1377" i="12"/>
  <c r="M1377" i="12"/>
  <c r="L1377" i="12"/>
  <c r="S1377" i="12"/>
  <c r="K1377" i="12"/>
  <c r="E1377" i="12" l="1"/>
  <c r="F1377" i="12" s="1"/>
  <c r="I1377" i="12"/>
  <c r="J1377" i="12" s="1"/>
  <c r="T1377" i="12"/>
  <c r="U1377" i="12"/>
  <c r="D1377" i="15"/>
  <c r="G1377" i="15"/>
  <c r="H1377" i="15"/>
  <c r="X1376" i="7"/>
  <c r="Y1376" i="7"/>
  <c r="AD1377" i="15"/>
  <c r="U1377" i="15"/>
  <c r="M1377" i="15"/>
  <c r="T1377" i="15"/>
  <c r="L1377" i="15"/>
  <c r="S1377" i="15"/>
  <c r="K1377" i="15"/>
  <c r="R1377" i="15"/>
  <c r="Z1377" i="15"/>
  <c r="Q1377" i="15"/>
  <c r="W1377" i="15"/>
  <c r="O1377" i="15"/>
  <c r="C1377" i="15"/>
  <c r="N1377" i="15"/>
  <c r="B1377" i="15"/>
  <c r="AE1377" i="15"/>
  <c r="V1377" i="15"/>
  <c r="AC1376" i="7"/>
  <c r="AA1376" i="7"/>
  <c r="AB1376" i="7" s="1"/>
  <c r="A1378" i="12"/>
  <c r="E1376" i="7"/>
  <c r="F1376" i="7" s="1"/>
  <c r="A1377" i="7"/>
  <c r="W1377" i="12"/>
  <c r="X1377" i="12" s="1"/>
  <c r="G1378" i="12" l="1"/>
  <c r="H1378" i="12"/>
  <c r="X1377" i="15"/>
  <c r="Y1377" i="15"/>
  <c r="E1377" i="15"/>
  <c r="F1377" i="15" s="1"/>
  <c r="I1377" i="15"/>
  <c r="J1377" i="15" s="1"/>
  <c r="V1377" i="7"/>
  <c r="K1377" i="7"/>
  <c r="H1377" i="7"/>
  <c r="P1377" i="15"/>
  <c r="AA1377" i="15"/>
  <c r="AB1377" i="15" s="1"/>
  <c r="A1378" i="15"/>
  <c r="AC1377" i="15"/>
  <c r="V1378" i="12"/>
  <c r="M1378" i="12"/>
  <c r="L1378" i="12"/>
  <c r="S1378" i="12"/>
  <c r="K1378" i="12"/>
  <c r="R1378" i="12"/>
  <c r="Z1378" i="12"/>
  <c r="Q1378" i="12"/>
  <c r="Y1378" i="12"/>
  <c r="P1378" i="12"/>
  <c r="D1378" i="12"/>
  <c r="O1378" i="12"/>
  <c r="C1378" i="12"/>
  <c r="N1378" i="12"/>
  <c r="B1378" i="12"/>
  <c r="R1377" i="7"/>
  <c r="P1377" i="7"/>
  <c r="D1377" i="7"/>
  <c r="W1377" i="7"/>
  <c r="O1377" i="7"/>
  <c r="C1377" i="7"/>
  <c r="I1377" i="7" s="1"/>
  <c r="J1377" i="7" s="1"/>
  <c r="AE1377" i="7"/>
  <c r="N1377" i="7"/>
  <c r="B1377" i="7"/>
  <c r="T1377" i="7"/>
  <c r="L1377" i="7"/>
  <c r="G1377" i="7"/>
  <c r="AD1377" i="7"/>
  <c r="Z1377" i="7"/>
  <c r="U1377" i="7"/>
  <c r="S1377" i="7"/>
  <c r="Q1377" i="7"/>
  <c r="M1377" i="7"/>
  <c r="T1378" i="12" l="1"/>
  <c r="U1378" i="12"/>
  <c r="E1378" i="12"/>
  <c r="F1378" i="12" s="1"/>
  <c r="I1378" i="12"/>
  <c r="J1378" i="12" s="1"/>
  <c r="D1378" i="15"/>
  <c r="G1378" i="15"/>
  <c r="H1378" i="15"/>
  <c r="X1377" i="7"/>
  <c r="Y1377" i="7"/>
  <c r="AC1377" i="7"/>
  <c r="AA1377" i="7"/>
  <c r="AB1377" i="7" s="1"/>
  <c r="W1378" i="12"/>
  <c r="X1378" i="12" s="1"/>
  <c r="S1378" i="15"/>
  <c r="K1378" i="15"/>
  <c r="R1378" i="15"/>
  <c r="Z1378" i="15"/>
  <c r="Q1378" i="15"/>
  <c r="W1378" i="15"/>
  <c r="O1378" i="15"/>
  <c r="C1378" i="15"/>
  <c r="AE1378" i="15"/>
  <c r="V1378" i="15"/>
  <c r="N1378" i="15"/>
  <c r="B1378" i="15"/>
  <c r="AD1378" i="15"/>
  <c r="U1378" i="15"/>
  <c r="M1378" i="15"/>
  <c r="T1378" i="15"/>
  <c r="L1378" i="15"/>
  <c r="A1379" i="12"/>
  <c r="A1378" i="7"/>
  <c r="E1377" i="7"/>
  <c r="F1377" i="7" s="1"/>
  <c r="G1379" i="12" l="1"/>
  <c r="H1379" i="12"/>
  <c r="E1378" i="15"/>
  <c r="F1378" i="15" s="1"/>
  <c r="I1378" i="15"/>
  <c r="J1378" i="15" s="1"/>
  <c r="X1378" i="15"/>
  <c r="Y1378" i="15"/>
  <c r="V1378" i="7"/>
  <c r="K1378" i="7"/>
  <c r="H1378" i="7"/>
  <c r="Y1379" i="12"/>
  <c r="P1379" i="12"/>
  <c r="D1379" i="12"/>
  <c r="O1379" i="12"/>
  <c r="C1379" i="12"/>
  <c r="N1379" i="12"/>
  <c r="B1379" i="12"/>
  <c r="V1379" i="12"/>
  <c r="M1379" i="12"/>
  <c r="L1379" i="12"/>
  <c r="S1379" i="12"/>
  <c r="K1379" i="12"/>
  <c r="R1379" i="12"/>
  <c r="Z1379" i="12"/>
  <c r="Q1379" i="12"/>
  <c r="A1379" i="15"/>
  <c r="AC1378" i="15"/>
  <c r="P1378" i="7"/>
  <c r="D1378" i="7"/>
  <c r="AE1378" i="7"/>
  <c r="N1378" i="7"/>
  <c r="B1378" i="7"/>
  <c r="AD1378" i="7"/>
  <c r="U1378" i="7"/>
  <c r="M1378" i="7"/>
  <c r="T1378" i="7"/>
  <c r="L1378" i="7"/>
  <c r="R1378" i="7"/>
  <c r="C1378" i="7"/>
  <c r="I1378" i="7" s="1"/>
  <c r="J1378" i="7" s="1"/>
  <c r="Z1378" i="7"/>
  <c r="W1378" i="7"/>
  <c r="S1378" i="7"/>
  <c r="Q1378" i="7"/>
  <c r="O1378" i="7"/>
  <c r="G1378" i="7"/>
  <c r="P1378" i="15"/>
  <c r="AA1378" i="15"/>
  <c r="AB1378" i="15" s="1"/>
  <c r="E1379" i="12" l="1"/>
  <c r="F1379" i="12" s="1"/>
  <c r="I1379" i="12"/>
  <c r="J1379" i="12" s="1"/>
  <c r="T1379" i="12"/>
  <c r="U1379" i="12"/>
  <c r="D1379" i="15"/>
  <c r="G1379" i="15"/>
  <c r="H1379" i="15"/>
  <c r="X1378" i="7"/>
  <c r="Y1378" i="7"/>
  <c r="W1379" i="12"/>
  <c r="X1379" i="12" s="1"/>
  <c r="AA1378" i="7"/>
  <c r="AB1378" i="7" s="1"/>
  <c r="A1380" i="12"/>
  <c r="A1379" i="7"/>
  <c r="E1378" i="7"/>
  <c r="F1378" i="7" s="1"/>
  <c r="AC1378" i="7"/>
  <c r="Z1379" i="15"/>
  <c r="Q1379" i="15"/>
  <c r="W1379" i="15"/>
  <c r="O1379" i="15"/>
  <c r="C1379" i="15"/>
  <c r="AE1379" i="15"/>
  <c r="V1379" i="15"/>
  <c r="N1379" i="15"/>
  <c r="B1379" i="15"/>
  <c r="AD1379" i="15"/>
  <c r="U1379" i="15"/>
  <c r="M1379" i="15"/>
  <c r="T1379" i="15"/>
  <c r="L1379" i="15"/>
  <c r="S1379" i="15"/>
  <c r="K1379" i="15"/>
  <c r="R1379" i="15"/>
  <c r="G1380" i="12" l="1"/>
  <c r="H1380" i="12"/>
  <c r="X1379" i="15"/>
  <c r="Y1379" i="15"/>
  <c r="E1379" i="15"/>
  <c r="F1379" i="15" s="1"/>
  <c r="I1379" i="15"/>
  <c r="J1379" i="15" s="1"/>
  <c r="V1379" i="7"/>
  <c r="K1379" i="7"/>
  <c r="H1379" i="7"/>
  <c r="A1380" i="15"/>
  <c r="AE1379" i="7"/>
  <c r="N1379" i="7"/>
  <c r="B1379" i="7"/>
  <c r="T1379" i="7"/>
  <c r="L1379" i="7"/>
  <c r="S1379" i="7"/>
  <c r="G1379" i="7"/>
  <c r="R1379" i="7"/>
  <c r="P1379" i="7"/>
  <c r="D1379" i="7"/>
  <c r="W1379" i="7"/>
  <c r="U1379" i="7"/>
  <c r="Q1379" i="7"/>
  <c r="O1379" i="7"/>
  <c r="M1379" i="7"/>
  <c r="AD1379" i="7"/>
  <c r="C1379" i="7"/>
  <c r="I1379" i="7" s="1"/>
  <c r="J1379" i="7" s="1"/>
  <c r="Z1379" i="7"/>
  <c r="S1380" i="12"/>
  <c r="K1380" i="12"/>
  <c r="R1380" i="12"/>
  <c r="Z1380" i="12"/>
  <c r="Q1380" i="12"/>
  <c r="Y1380" i="12"/>
  <c r="P1380" i="12"/>
  <c r="D1380" i="12"/>
  <c r="O1380" i="12"/>
  <c r="C1380" i="12"/>
  <c r="N1380" i="12"/>
  <c r="B1380" i="12"/>
  <c r="V1380" i="12"/>
  <c r="M1380" i="12"/>
  <c r="L1380" i="12"/>
  <c r="P1379" i="15"/>
  <c r="AA1379" i="15"/>
  <c r="AB1379" i="15" s="1"/>
  <c r="AC1379" i="15"/>
  <c r="E1380" i="12" l="1"/>
  <c r="F1380" i="12" s="1"/>
  <c r="I1380" i="12"/>
  <c r="J1380" i="12" s="1"/>
  <c r="T1380" i="12"/>
  <c r="U1380" i="12"/>
  <c r="D1380" i="15"/>
  <c r="G1380" i="15"/>
  <c r="H1380" i="15"/>
  <c r="X1379" i="7"/>
  <c r="Y1379" i="7"/>
  <c r="A1381" i="12"/>
  <c r="AA1379" i="7"/>
  <c r="AB1379" i="7" s="1"/>
  <c r="A1380" i="7"/>
  <c r="E1379" i="7"/>
  <c r="F1379" i="7" s="1"/>
  <c r="W1380" i="15"/>
  <c r="O1380" i="15"/>
  <c r="C1380" i="15"/>
  <c r="AE1380" i="15"/>
  <c r="V1380" i="15"/>
  <c r="N1380" i="15"/>
  <c r="B1380" i="15"/>
  <c r="AD1380" i="15"/>
  <c r="U1380" i="15"/>
  <c r="M1380" i="15"/>
  <c r="T1380" i="15"/>
  <c r="L1380" i="15"/>
  <c r="S1380" i="15"/>
  <c r="K1380" i="15"/>
  <c r="R1380" i="15"/>
  <c r="Z1380" i="15"/>
  <c r="Q1380" i="15"/>
  <c r="W1380" i="12"/>
  <c r="X1380" i="12" s="1"/>
  <c r="AC1379" i="7"/>
  <c r="G1381" i="12" l="1"/>
  <c r="H1381" i="12"/>
  <c r="E1380" i="15"/>
  <c r="F1380" i="15" s="1"/>
  <c r="I1380" i="15"/>
  <c r="J1380" i="15" s="1"/>
  <c r="X1380" i="15"/>
  <c r="Y1380" i="15"/>
  <c r="V1380" i="7"/>
  <c r="K1380" i="7"/>
  <c r="H1380" i="7"/>
  <c r="P1380" i="15"/>
  <c r="AA1380" i="15"/>
  <c r="AB1380" i="15" s="1"/>
  <c r="T1380" i="7"/>
  <c r="L1380" i="7"/>
  <c r="R1380" i="7"/>
  <c r="Z1380" i="7"/>
  <c r="Q1380" i="7"/>
  <c r="P1380" i="7"/>
  <c r="D1380" i="7"/>
  <c r="AE1380" i="7"/>
  <c r="N1380" i="7"/>
  <c r="B1380" i="7"/>
  <c r="S1380" i="7"/>
  <c r="O1380" i="7"/>
  <c r="M1380" i="7"/>
  <c r="G1380" i="7"/>
  <c r="AD1380" i="7"/>
  <c r="C1380" i="7"/>
  <c r="I1380" i="7" s="1"/>
  <c r="J1380" i="7" s="1"/>
  <c r="W1380" i="7"/>
  <c r="U1380" i="7"/>
  <c r="AC1380" i="15"/>
  <c r="A1381" i="15"/>
  <c r="N1381" i="12"/>
  <c r="B1381" i="12"/>
  <c r="V1381" i="12"/>
  <c r="M1381" i="12"/>
  <c r="L1381" i="12"/>
  <c r="S1381" i="12"/>
  <c r="K1381" i="12"/>
  <c r="R1381" i="12"/>
  <c r="Z1381" i="12"/>
  <c r="Q1381" i="12"/>
  <c r="Y1381" i="12"/>
  <c r="P1381" i="12"/>
  <c r="D1381" i="12"/>
  <c r="O1381" i="12"/>
  <c r="C1381" i="12"/>
  <c r="E1381" i="12" l="1"/>
  <c r="F1381" i="12" s="1"/>
  <c r="I1381" i="12"/>
  <c r="J1381" i="12" s="1"/>
  <c r="T1381" i="12"/>
  <c r="U1381" i="12"/>
  <c r="D1381" i="15"/>
  <c r="G1381" i="15"/>
  <c r="H1381" i="15"/>
  <c r="X1380" i="7"/>
  <c r="Y1380" i="7"/>
  <c r="AD1381" i="15"/>
  <c r="U1381" i="15"/>
  <c r="M1381" i="15"/>
  <c r="T1381" i="15"/>
  <c r="L1381" i="15"/>
  <c r="S1381" i="15"/>
  <c r="K1381" i="15"/>
  <c r="R1381" i="15"/>
  <c r="Z1381" i="15"/>
  <c r="Q1381" i="15"/>
  <c r="W1381" i="15"/>
  <c r="O1381" i="15"/>
  <c r="C1381" i="15"/>
  <c r="AE1381" i="15"/>
  <c r="V1381" i="15"/>
  <c r="B1381" i="15"/>
  <c r="N1381" i="15"/>
  <c r="AC1380" i="7"/>
  <c r="AA1380" i="7"/>
  <c r="AB1380" i="7" s="1"/>
  <c r="E1380" i="7"/>
  <c r="F1380" i="7" s="1"/>
  <c r="A1381" i="7"/>
  <c r="A1382" i="12"/>
  <c r="W1381" i="12"/>
  <c r="X1381" i="12" s="1"/>
  <c r="G1382" i="12" l="1"/>
  <c r="H1382" i="12"/>
  <c r="X1381" i="15"/>
  <c r="Y1381" i="15"/>
  <c r="E1381" i="15"/>
  <c r="F1381" i="15" s="1"/>
  <c r="I1381" i="15"/>
  <c r="J1381" i="15" s="1"/>
  <c r="V1381" i="7"/>
  <c r="K1381" i="7"/>
  <c r="H1381" i="7"/>
  <c r="Z1382" i="12"/>
  <c r="Q1382" i="12"/>
  <c r="Y1382" i="12"/>
  <c r="P1382" i="12"/>
  <c r="D1382" i="12"/>
  <c r="O1382" i="12"/>
  <c r="C1382" i="12"/>
  <c r="N1382" i="12"/>
  <c r="B1382" i="12"/>
  <c r="V1382" i="12"/>
  <c r="M1382" i="12"/>
  <c r="L1382" i="12"/>
  <c r="S1382" i="12"/>
  <c r="K1382" i="12"/>
  <c r="R1382" i="12"/>
  <c r="R1381" i="7"/>
  <c r="P1381" i="7"/>
  <c r="D1381" i="7"/>
  <c r="W1381" i="7"/>
  <c r="O1381" i="7"/>
  <c r="C1381" i="7"/>
  <c r="I1381" i="7" s="1"/>
  <c r="J1381" i="7" s="1"/>
  <c r="AE1381" i="7"/>
  <c r="N1381" i="7"/>
  <c r="B1381" i="7"/>
  <c r="T1381" i="7"/>
  <c r="L1381" i="7"/>
  <c r="M1381" i="7"/>
  <c r="G1381" i="7"/>
  <c r="AD1381" i="7"/>
  <c r="Z1381" i="7"/>
  <c r="U1381" i="7"/>
  <c r="S1381" i="7"/>
  <c r="Q1381" i="7"/>
  <c r="A1382" i="15"/>
  <c r="AC1381" i="15"/>
  <c r="P1381" i="15"/>
  <c r="AA1381" i="15"/>
  <c r="AB1381" i="15" s="1"/>
  <c r="T1382" i="12" l="1"/>
  <c r="U1382" i="12"/>
  <c r="E1382" i="12"/>
  <c r="F1382" i="12" s="1"/>
  <c r="I1382" i="12"/>
  <c r="J1382" i="12" s="1"/>
  <c r="D1382" i="15"/>
  <c r="G1382" i="15"/>
  <c r="H1382" i="15"/>
  <c r="X1381" i="7"/>
  <c r="Y1381" i="7"/>
  <c r="A1383" i="12"/>
  <c r="A1382" i="7"/>
  <c r="E1381" i="7"/>
  <c r="F1381" i="7" s="1"/>
  <c r="S1382" i="15"/>
  <c r="K1382" i="15"/>
  <c r="R1382" i="15"/>
  <c r="Z1382" i="15"/>
  <c r="Q1382" i="15"/>
  <c r="W1382" i="15"/>
  <c r="O1382" i="15"/>
  <c r="C1382" i="15"/>
  <c r="AE1382" i="15"/>
  <c r="V1382" i="15"/>
  <c r="N1382" i="15"/>
  <c r="B1382" i="15"/>
  <c r="AD1382" i="15"/>
  <c r="U1382" i="15"/>
  <c r="M1382" i="15"/>
  <c r="L1382" i="15"/>
  <c r="T1382" i="15"/>
  <c r="AC1381" i="7"/>
  <c r="AA1381" i="7"/>
  <c r="AB1381" i="7" s="1"/>
  <c r="W1382" i="12"/>
  <c r="X1382" i="12" s="1"/>
  <c r="G1383" i="12" l="1"/>
  <c r="H1383" i="12"/>
  <c r="E1382" i="15"/>
  <c r="F1382" i="15" s="1"/>
  <c r="I1382" i="15"/>
  <c r="J1382" i="15" s="1"/>
  <c r="X1382" i="15"/>
  <c r="Y1382" i="15"/>
  <c r="V1382" i="7"/>
  <c r="K1382" i="7"/>
  <c r="H1382" i="7"/>
  <c r="A1383" i="15"/>
  <c r="AC1382" i="15"/>
  <c r="P1382" i="7"/>
  <c r="D1382" i="7"/>
  <c r="AE1382" i="7"/>
  <c r="N1382" i="7"/>
  <c r="B1382" i="7"/>
  <c r="AD1382" i="7"/>
  <c r="U1382" i="7"/>
  <c r="M1382" i="7"/>
  <c r="T1382" i="7"/>
  <c r="L1382" i="7"/>
  <c r="R1382" i="7"/>
  <c r="C1382" i="7"/>
  <c r="I1382" i="7" s="1"/>
  <c r="J1382" i="7" s="1"/>
  <c r="Z1382" i="7"/>
  <c r="W1382" i="7"/>
  <c r="S1382" i="7"/>
  <c r="Q1382" i="7"/>
  <c r="O1382" i="7"/>
  <c r="G1382" i="7"/>
  <c r="P1382" i="15"/>
  <c r="AA1382" i="15"/>
  <c r="AB1382" i="15" s="1"/>
  <c r="L1383" i="12"/>
  <c r="S1383" i="12"/>
  <c r="K1383" i="12"/>
  <c r="R1383" i="12"/>
  <c r="Z1383" i="12"/>
  <c r="Q1383" i="12"/>
  <c r="Y1383" i="12"/>
  <c r="P1383" i="12"/>
  <c r="D1383" i="12"/>
  <c r="O1383" i="12"/>
  <c r="C1383" i="12"/>
  <c r="N1383" i="12"/>
  <c r="B1383" i="12"/>
  <c r="V1383" i="12"/>
  <c r="M1383" i="12"/>
  <c r="E1383" i="12" l="1"/>
  <c r="F1383" i="12" s="1"/>
  <c r="I1383" i="12"/>
  <c r="J1383" i="12" s="1"/>
  <c r="T1383" i="12"/>
  <c r="U1383" i="12"/>
  <c r="D1383" i="15"/>
  <c r="G1383" i="15"/>
  <c r="H1383" i="15"/>
  <c r="X1382" i="7"/>
  <c r="Y1382" i="7"/>
  <c r="AC1382" i="7"/>
  <c r="A1383" i="7"/>
  <c r="E1382" i="7"/>
  <c r="F1382" i="7" s="1"/>
  <c r="W1383" i="12"/>
  <c r="X1383" i="12" s="1"/>
  <c r="A1384" i="12"/>
  <c r="Z1383" i="15"/>
  <c r="Q1383" i="15"/>
  <c r="W1383" i="15"/>
  <c r="O1383" i="15"/>
  <c r="C1383" i="15"/>
  <c r="AE1383" i="15"/>
  <c r="V1383" i="15"/>
  <c r="N1383" i="15"/>
  <c r="B1383" i="15"/>
  <c r="AD1383" i="15"/>
  <c r="U1383" i="15"/>
  <c r="M1383" i="15"/>
  <c r="T1383" i="15"/>
  <c r="L1383" i="15"/>
  <c r="S1383" i="15"/>
  <c r="K1383" i="15"/>
  <c r="R1383" i="15"/>
  <c r="AA1382" i="7"/>
  <c r="AB1382" i="7" s="1"/>
  <c r="G1384" i="12" l="1"/>
  <c r="H1384" i="12"/>
  <c r="E1383" i="15"/>
  <c r="F1383" i="15" s="1"/>
  <c r="I1383" i="15"/>
  <c r="J1383" i="15" s="1"/>
  <c r="X1383" i="15"/>
  <c r="Y1383" i="15"/>
  <c r="V1383" i="7"/>
  <c r="K1383" i="7"/>
  <c r="H1383" i="7"/>
  <c r="AC1383" i="15"/>
  <c r="P1383" i="15"/>
  <c r="AA1383" i="15"/>
  <c r="AB1383" i="15" s="1"/>
  <c r="O1384" i="12"/>
  <c r="C1384" i="12"/>
  <c r="N1384" i="12"/>
  <c r="B1384" i="12"/>
  <c r="V1384" i="12"/>
  <c r="M1384" i="12"/>
  <c r="L1384" i="12"/>
  <c r="S1384" i="12"/>
  <c r="K1384" i="12"/>
  <c r="R1384" i="12"/>
  <c r="Z1384" i="12"/>
  <c r="Q1384" i="12"/>
  <c r="Y1384" i="12"/>
  <c r="P1384" i="12"/>
  <c r="D1384" i="12"/>
  <c r="A1384" i="15"/>
  <c r="AE1383" i="7"/>
  <c r="N1383" i="7"/>
  <c r="B1383" i="7"/>
  <c r="T1383" i="7"/>
  <c r="L1383" i="7"/>
  <c r="S1383" i="7"/>
  <c r="G1383" i="7"/>
  <c r="R1383" i="7"/>
  <c r="P1383" i="7"/>
  <c r="D1383" i="7"/>
  <c r="Z1383" i="7"/>
  <c r="W1383" i="7"/>
  <c r="U1383" i="7"/>
  <c r="Q1383" i="7"/>
  <c r="O1383" i="7"/>
  <c r="M1383" i="7"/>
  <c r="AD1383" i="7"/>
  <c r="C1383" i="7"/>
  <c r="I1383" i="7" s="1"/>
  <c r="J1383" i="7" s="1"/>
  <c r="T1384" i="12" l="1"/>
  <c r="U1384" i="12"/>
  <c r="E1384" i="12"/>
  <c r="F1384" i="12" s="1"/>
  <c r="I1384" i="12"/>
  <c r="J1384" i="12" s="1"/>
  <c r="D1384" i="15"/>
  <c r="G1384" i="15"/>
  <c r="H1384" i="15"/>
  <c r="X1383" i="7"/>
  <c r="Y1383" i="7"/>
  <c r="AC1383" i="7"/>
  <c r="AA1383" i="7"/>
  <c r="AB1383" i="7" s="1"/>
  <c r="A1384" i="7"/>
  <c r="E1383" i="7"/>
  <c r="F1383" i="7" s="1"/>
  <c r="W1384" i="12"/>
  <c r="X1384" i="12" s="1"/>
  <c r="A1385" i="12"/>
  <c r="W1384" i="15"/>
  <c r="O1384" i="15"/>
  <c r="C1384" i="15"/>
  <c r="AE1384" i="15"/>
  <c r="V1384" i="15"/>
  <c r="N1384" i="15"/>
  <c r="B1384" i="15"/>
  <c r="AD1384" i="15"/>
  <c r="U1384" i="15"/>
  <c r="M1384" i="15"/>
  <c r="T1384" i="15"/>
  <c r="L1384" i="15"/>
  <c r="S1384" i="15"/>
  <c r="K1384" i="15"/>
  <c r="R1384" i="15"/>
  <c r="Z1384" i="15"/>
  <c r="Q1384" i="15"/>
  <c r="G1385" i="12" l="1"/>
  <c r="H1385" i="12"/>
  <c r="E1384" i="15"/>
  <c r="F1384" i="15" s="1"/>
  <c r="I1384" i="15"/>
  <c r="J1384" i="15" s="1"/>
  <c r="X1384" i="15"/>
  <c r="Y1384" i="15"/>
  <c r="V1384" i="7"/>
  <c r="K1384" i="7"/>
  <c r="H1384" i="7"/>
  <c r="R1385" i="12"/>
  <c r="Z1385" i="12"/>
  <c r="Q1385" i="12"/>
  <c r="Y1385" i="12"/>
  <c r="P1385" i="12"/>
  <c r="D1385" i="12"/>
  <c r="O1385" i="12"/>
  <c r="C1385" i="12"/>
  <c r="N1385" i="12"/>
  <c r="B1385" i="12"/>
  <c r="V1385" i="12"/>
  <c r="M1385" i="12"/>
  <c r="L1385" i="12"/>
  <c r="S1385" i="12"/>
  <c r="K1385" i="12"/>
  <c r="P1384" i="15"/>
  <c r="AA1384" i="15"/>
  <c r="AB1384" i="15" s="1"/>
  <c r="AC1384" i="15"/>
  <c r="A1385" i="15"/>
  <c r="T1384" i="7"/>
  <c r="L1384" i="7"/>
  <c r="R1384" i="7"/>
  <c r="Z1384" i="7"/>
  <c r="Q1384" i="7"/>
  <c r="P1384" i="7"/>
  <c r="D1384" i="7"/>
  <c r="AE1384" i="7"/>
  <c r="N1384" i="7"/>
  <c r="B1384" i="7"/>
  <c r="U1384" i="7"/>
  <c r="S1384" i="7"/>
  <c r="O1384" i="7"/>
  <c r="M1384" i="7"/>
  <c r="G1384" i="7"/>
  <c r="AD1384" i="7"/>
  <c r="C1384" i="7"/>
  <c r="I1384" i="7" s="1"/>
  <c r="J1384" i="7" s="1"/>
  <c r="W1384" i="7"/>
  <c r="T1385" i="12" l="1"/>
  <c r="U1385" i="12"/>
  <c r="E1385" i="12"/>
  <c r="F1385" i="12" s="1"/>
  <c r="I1385" i="12"/>
  <c r="J1385" i="12" s="1"/>
  <c r="D1385" i="15"/>
  <c r="G1385" i="15"/>
  <c r="H1385" i="15"/>
  <c r="X1384" i="7"/>
  <c r="Y1384" i="7"/>
  <c r="E1384" i="7"/>
  <c r="F1384" i="7" s="1"/>
  <c r="A1385" i="7"/>
  <c r="A1386" i="12"/>
  <c r="AD1385" i="15"/>
  <c r="U1385" i="15"/>
  <c r="M1385" i="15"/>
  <c r="T1385" i="15"/>
  <c r="L1385" i="15"/>
  <c r="S1385" i="15"/>
  <c r="K1385" i="15"/>
  <c r="R1385" i="15"/>
  <c r="Z1385" i="15"/>
  <c r="Q1385" i="15"/>
  <c r="W1385" i="15"/>
  <c r="O1385" i="15"/>
  <c r="C1385" i="15"/>
  <c r="AE1385" i="15"/>
  <c r="N1385" i="15"/>
  <c r="B1385" i="15"/>
  <c r="V1385" i="15"/>
  <c r="W1385" i="12"/>
  <c r="X1385" i="12" s="1"/>
  <c r="AA1384" i="7"/>
  <c r="AB1384" i="7" s="1"/>
  <c r="AC1384" i="7"/>
  <c r="G1386" i="12" l="1"/>
  <c r="H1386" i="12"/>
  <c r="E1385" i="15"/>
  <c r="F1385" i="15" s="1"/>
  <c r="I1385" i="15"/>
  <c r="J1385" i="15" s="1"/>
  <c r="X1385" i="15"/>
  <c r="Y1385" i="15"/>
  <c r="V1385" i="7"/>
  <c r="K1385" i="7"/>
  <c r="H1385" i="7"/>
  <c r="P1385" i="15"/>
  <c r="AA1385" i="15"/>
  <c r="AB1385" i="15" s="1"/>
  <c r="V1386" i="12"/>
  <c r="M1386" i="12"/>
  <c r="L1386" i="12"/>
  <c r="S1386" i="12"/>
  <c r="K1386" i="12"/>
  <c r="R1386" i="12"/>
  <c r="Z1386" i="12"/>
  <c r="Q1386" i="12"/>
  <c r="Y1386" i="12"/>
  <c r="P1386" i="12"/>
  <c r="D1386" i="12"/>
  <c r="O1386" i="12"/>
  <c r="C1386" i="12"/>
  <c r="N1386" i="12"/>
  <c r="B1386" i="12"/>
  <c r="A1386" i="15"/>
  <c r="AC1385" i="15"/>
  <c r="R1385" i="7"/>
  <c r="P1385" i="7"/>
  <c r="D1385" i="7"/>
  <c r="W1385" i="7"/>
  <c r="O1385" i="7"/>
  <c r="C1385" i="7"/>
  <c r="I1385" i="7" s="1"/>
  <c r="J1385" i="7" s="1"/>
  <c r="AE1385" i="7"/>
  <c r="N1385" i="7"/>
  <c r="B1385" i="7"/>
  <c r="T1385" i="7"/>
  <c r="L1385" i="7"/>
  <c r="Q1385" i="7"/>
  <c r="M1385" i="7"/>
  <c r="G1385" i="7"/>
  <c r="AD1385" i="7"/>
  <c r="Z1385" i="7"/>
  <c r="U1385" i="7"/>
  <c r="S1385" i="7"/>
  <c r="T1386" i="12" l="1"/>
  <c r="U1386" i="12"/>
  <c r="E1386" i="12"/>
  <c r="F1386" i="12" s="1"/>
  <c r="I1386" i="12"/>
  <c r="J1386" i="12" s="1"/>
  <c r="D1386" i="15"/>
  <c r="G1386" i="15"/>
  <c r="H1386" i="15"/>
  <c r="X1385" i="7"/>
  <c r="Y1385" i="7"/>
  <c r="AC1385" i="7"/>
  <c r="AA1385" i="7"/>
  <c r="AB1385" i="7" s="1"/>
  <c r="A1387" i="12"/>
  <c r="S1386" i="15"/>
  <c r="K1386" i="15"/>
  <c r="R1386" i="15"/>
  <c r="Z1386" i="15"/>
  <c r="Q1386" i="15"/>
  <c r="W1386" i="15"/>
  <c r="O1386" i="15"/>
  <c r="C1386" i="15"/>
  <c r="AE1386" i="15"/>
  <c r="V1386" i="15"/>
  <c r="N1386" i="15"/>
  <c r="B1386" i="15"/>
  <c r="AD1386" i="15"/>
  <c r="U1386" i="15"/>
  <c r="M1386" i="15"/>
  <c r="T1386" i="15"/>
  <c r="L1386" i="15"/>
  <c r="W1386" i="12"/>
  <c r="X1386" i="12" s="1"/>
  <c r="A1386" i="7"/>
  <c r="E1385" i="7"/>
  <c r="F1385" i="7" s="1"/>
  <c r="G1387" i="12" l="1"/>
  <c r="H1387" i="12"/>
  <c r="X1386" i="15"/>
  <c r="Y1386" i="15"/>
  <c r="E1386" i="15"/>
  <c r="F1386" i="15" s="1"/>
  <c r="I1386" i="15"/>
  <c r="J1386" i="15" s="1"/>
  <c r="V1386" i="7"/>
  <c r="K1386" i="7"/>
  <c r="H1386" i="7"/>
  <c r="A1387" i="15"/>
  <c r="AC1386" i="15"/>
  <c r="Y1387" i="12"/>
  <c r="P1387" i="12"/>
  <c r="D1387" i="12"/>
  <c r="O1387" i="12"/>
  <c r="C1387" i="12"/>
  <c r="N1387" i="12"/>
  <c r="B1387" i="12"/>
  <c r="V1387" i="12"/>
  <c r="M1387" i="12"/>
  <c r="L1387" i="12"/>
  <c r="S1387" i="12"/>
  <c r="K1387" i="12"/>
  <c r="R1387" i="12"/>
  <c r="Z1387" i="12"/>
  <c r="Q1387" i="12"/>
  <c r="P1386" i="7"/>
  <c r="D1386" i="7"/>
  <c r="AE1386" i="7"/>
  <c r="N1386" i="7"/>
  <c r="B1386" i="7"/>
  <c r="AD1386" i="7"/>
  <c r="U1386" i="7"/>
  <c r="M1386" i="7"/>
  <c r="T1386" i="7"/>
  <c r="L1386" i="7"/>
  <c r="R1386" i="7"/>
  <c r="G1386" i="7"/>
  <c r="C1386" i="7"/>
  <c r="I1386" i="7" s="1"/>
  <c r="J1386" i="7" s="1"/>
  <c r="Z1386" i="7"/>
  <c r="W1386" i="7"/>
  <c r="S1386" i="7"/>
  <c r="Q1386" i="7"/>
  <c r="O1386" i="7"/>
  <c r="P1386" i="15"/>
  <c r="AA1386" i="15"/>
  <c r="AB1386" i="15" s="1"/>
  <c r="E1387" i="12" l="1"/>
  <c r="F1387" i="12" s="1"/>
  <c r="I1387" i="12"/>
  <c r="J1387" i="12" s="1"/>
  <c r="T1387" i="12"/>
  <c r="U1387" i="12"/>
  <c r="D1387" i="15"/>
  <c r="G1387" i="15"/>
  <c r="H1387" i="15"/>
  <c r="X1386" i="7"/>
  <c r="Y1386" i="7"/>
  <c r="AC1386" i="7"/>
  <c r="AA1386" i="7"/>
  <c r="AB1386" i="7" s="1"/>
  <c r="A1387" i="7"/>
  <c r="E1386" i="7"/>
  <c r="F1386" i="7" s="1"/>
  <c r="A1388" i="12"/>
  <c r="W1387" i="12"/>
  <c r="X1387" i="12" s="1"/>
  <c r="Z1387" i="15"/>
  <c r="Q1387" i="15"/>
  <c r="W1387" i="15"/>
  <c r="O1387" i="15"/>
  <c r="C1387" i="15"/>
  <c r="AE1387" i="15"/>
  <c r="V1387" i="15"/>
  <c r="N1387" i="15"/>
  <c r="B1387" i="15"/>
  <c r="AD1387" i="15"/>
  <c r="U1387" i="15"/>
  <c r="M1387" i="15"/>
  <c r="T1387" i="15"/>
  <c r="L1387" i="15"/>
  <c r="S1387" i="15"/>
  <c r="K1387" i="15"/>
  <c r="R1387" i="15"/>
  <c r="G1388" i="12" l="1"/>
  <c r="H1388" i="12"/>
  <c r="X1387" i="15"/>
  <c r="Y1387" i="15"/>
  <c r="E1387" i="15"/>
  <c r="F1387" i="15" s="1"/>
  <c r="I1387" i="15"/>
  <c r="J1387" i="15" s="1"/>
  <c r="V1387" i="7"/>
  <c r="K1387" i="7"/>
  <c r="H1387" i="7"/>
  <c r="A1388" i="15"/>
  <c r="S1388" i="12"/>
  <c r="K1388" i="12"/>
  <c r="R1388" i="12"/>
  <c r="Z1388" i="12"/>
  <c r="Q1388" i="12"/>
  <c r="Y1388" i="12"/>
  <c r="P1388" i="12"/>
  <c r="D1388" i="12"/>
  <c r="O1388" i="12"/>
  <c r="C1388" i="12"/>
  <c r="N1388" i="12"/>
  <c r="B1388" i="12"/>
  <c r="V1388" i="12"/>
  <c r="M1388" i="12"/>
  <c r="L1388" i="12"/>
  <c r="AC1387" i="15"/>
  <c r="AE1387" i="7"/>
  <c r="N1387" i="7"/>
  <c r="B1387" i="7"/>
  <c r="T1387" i="7"/>
  <c r="L1387" i="7"/>
  <c r="S1387" i="7"/>
  <c r="G1387" i="7"/>
  <c r="R1387" i="7"/>
  <c r="P1387" i="7"/>
  <c r="D1387" i="7"/>
  <c r="AD1387" i="7"/>
  <c r="C1387" i="7"/>
  <c r="I1387" i="7" s="1"/>
  <c r="J1387" i="7" s="1"/>
  <c r="Z1387" i="7"/>
  <c r="W1387" i="7"/>
  <c r="U1387" i="7"/>
  <c r="Q1387" i="7"/>
  <c r="O1387" i="7"/>
  <c r="M1387" i="7"/>
  <c r="P1387" i="15"/>
  <c r="AA1387" i="15"/>
  <c r="AB1387" i="15" s="1"/>
  <c r="T1388" i="12" l="1"/>
  <c r="U1388" i="12"/>
  <c r="E1388" i="12"/>
  <c r="F1388" i="12" s="1"/>
  <c r="I1388" i="12"/>
  <c r="J1388" i="12" s="1"/>
  <c r="D1388" i="15"/>
  <c r="G1388" i="15"/>
  <c r="H1388" i="15"/>
  <c r="X1387" i="7"/>
  <c r="Y1387" i="7"/>
  <c r="A1388" i="7"/>
  <c r="E1387" i="7"/>
  <c r="F1387" i="7" s="1"/>
  <c r="AA1387" i="7"/>
  <c r="AB1387" i="7" s="1"/>
  <c r="W1388" i="12"/>
  <c r="X1388" i="12" s="1"/>
  <c r="AC1387" i="7"/>
  <c r="A1389" i="12"/>
  <c r="W1388" i="15"/>
  <c r="O1388" i="15"/>
  <c r="C1388" i="15"/>
  <c r="AE1388" i="15"/>
  <c r="V1388" i="15"/>
  <c r="N1388" i="15"/>
  <c r="B1388" i="15"/>
  <c r="AD1388" i="15"/>
  <c r="U1388" i="15"/>
  <c r="M1388" i="15"/>
  <c r="T1388" i="15"/>
  <c r="L1388" i="15"/>
  <c r="S1388" i="15"/>
  <c r="K1388" i="15"/>
  <c r="R1388" i="15"/>
  <c r="Z1388" i="15"/>
  <c r="Q1388" i="15"/>
  <c r="G1389" i="12" l="1"/>
  <c r="H1389" i="12"/>
  <c r="E1388" i="15"/>
  <c r="F1388" i="15" s="1"/>
  <c r="I1388" i="15"/>
  <c r="J1388" i="15" s="1"/>
  <c r="X1388" i="15"/>
  <c r="Y1388" i="15"/>
  <c r="V1388" i="7"/>
  <c r="K1388" i="7"/>
  <c r="H1388" i="7"/>
  <c r="AC1388" i="15"/>
  <c r="P1388" i="15"/>
  <c r="AA1388" i="15"/>
  <c r="AB1388" i="15" s="1"/>
  <c r="N1389" i="12"/>
  <c r="B1389" i="12"/>
  <c r="V1389" i="12"/>
  <c r="M1389" i="12"/>
  <c r="L1389" i="12"/>
  <c r="S1389" i="12"/>
  <c r="K1389" i="12"/>
  <c r="R1389" i="12"/>
  <c r="Z1389" i="12"/>
  <c r="Q1389" i="12"/>
  <c r="Y1389" i="12"/>
  <c r="P1389" i="12"/>
  <c r="D1389" i="12"/>
  <c r="O1389" i="12"/>
  <c r="C1389" i="12"/>
  <c r="A1389" i="15"/>
  <c r="T1388" i="7"/>
  <c r="L1388" i="7"/>
  <c r="R1388" i="7"/>
  <c r="Z1388" i="7"/>
  <c r="Q1388" i="7"/>
  <c r="P1388" i="7"/>
  <c r="D1388" i="7"/>
  <c r="AE1388" i="7"/>
  <c r="N1388" i="7"/>
  <c r="B1388" i="7"/>
  <c r="W1388" i="7"/>
  <c r="U1388" i="7"/>
  <c r="S1388" i="7"/>
  <c r="O1388" i="7"/>
  <c r="M1388" i="7"/>
  <c r="G1388" i="7"/>
  <c r="AD1388" i="7"/>
  <c r="C1388" i="7"/>
  <c r="I1388" i="7" s="1"/>
  <c r="J1388" i="7" s="1"/>
  <c r="T1389" i="12" l="1"/>
  <c r="U1389" i="12"/>
  <c r="E1389" i="12"/>
  <c r="F1389" i="12" s="1"/>
  <c r="I1389" i="12"/>
  <c r="J1389" i="12" s="1"/>
  <c r="D1389" i="15"/>
  <c r="G1389" i="15"/>
  <c r="H1389" i="15"/>
  <c r="X1388" i="7"/>
  <c r="Y1388" i="7"/>
  <c r="E1388" i="7"/>
  <c r="F1388" i="7" s="1"/>
  <c r="A1389" i="7"/>
  <c r="AA1388" i="7"/>
  <c r="AB1388" i="7" s="1"/>
  <c r="W1389" i="12"/>
  <c r="X1389" i="12" s="1"/>
  <c r="A1390" i="12"/>
  <c r="AD1389" i="15"/>
  <c r="U1389" i="15"/>
  <c r="M1389" i="15"/>
  <c r="T1389" i="15"/>
  <c r="L1389" i="15"/>
  <c r="S1389" i="15"/>
  <c r="K1389" i="15"/>
  <c r="R1389" i="15"/>
  <c r="Z1389" i="15"/>
  <c r="Q1389" i="15"/>
  <c r="W1389" i="15"/>
  <c r="O1389" i="15"/>
  <c r="C1389" i="15"/>
  <c r="V1389" i="15"/>
  <c r="N1389" i="15"/>
  <c r="B1389" i="15"/>
  <c r="AE1389" i="15"/>
  <c r="AC1388" i="7"/>
  <c r="G1390" i="12" l="1"/>
  <c r="H1390" i="12"/>
  <c r="E1389" i="15"/>
  <c r="F1389" i="15" s="1"/>
  <c r="I1389" i="15"/>
  <c r="J1389" i="15" s="1"/>
  <c r="X1389" i="15"/>
  <c r="Y1389" i="15"/>
  <c r="V1389" i="7"/>
  <c r="K1389" i="7"/>
  <c r="H1389" i="7"/>
  <c r="Z1390" i="12"/>
  <c r="Q1390" i="12"/>
  <c r="Y1390" i="12"/>
  <c r="P1390" i="12"/>
  <c r="D1390" i="12"/>
  <c r="O1390" i="12"/>
  <c r="C1390" i="12"/>
  <c r="N1390" i="12"/>
  <c r="B1390" i="12"/>
  <c r="V1390" i="12"/>
  <c r="M1390" i="12"/>
  <c r="L1390" i="12"/>
  <c r="S1390" i="12"/>
  <c r="K1390" i="12"/>
  <c r="R1390" i="12"/>
  <c r="AC1389" i="15"/>
  <c r="A1390" i="15"/>
  <c r="R1389" i="7"/>
  <c r="P1389" i="7"/>
  <c r="D1389" i="7"/>
  <c r="W1389" i="7"/>
  <c r="O1389" i="7"/>
  <c r="C1389" i="7"/>
  <c r="I1389" i="7" s="1"/>
  <c r="J1389" i="7" s="1"/>
  <c r="AE1389" i="7"/>
  <c r="N1389" i="7"/>
  <c r="B1389" i="7"/>
  <c r="T1389" i="7"/>
  <c r="L1389" i="7"/>
  <c r="S1389" i="7"/>
  <c r="Q1389" i="7"/>
  <c r="M1389" i="7"/>
  <c r="G1389" i="7"/>
  <c r="AD1389" i="7"/>
  <c r="Z1389" i="7"/>
  <c r="U1389" i="7"/>
  <c r="P1389" i="15"/>
  <c r="AA1389" i="15"/>
  <c r="AB1389" i="15" s="1"/>
  <c r="E1390" i="12" l="1"/>
  <c r="F1390" i="12" s="1"/>
  <c r="I1390" i="12"/>
  <c r="J1390" i="12" s="1"/>
  <c r="T1390" i="12"/>
  <c r="U1390" i="12"/>
  <c r="G1390" i="15"/>
  <c r="D1390" i="15"/>
  <c r="H1390" i="15"/>
  <c r="X1389" i="7"/>
  <c r="Y1389" i="7"/>
  <c r="A1391" i="12"/>
  <c r="AC1389" i="7"/>
  <c r="AA1389" i="7"/>
  <c r="AB1389" i="7" s="1"/>
  <c r="A1390" i="7"/>
  <c r="E1389" i="7"/>
  <c r="F1389" i="7" s="1"/>
  <c r="S1390" i="15"/>
  <c r="K1390" i="15"/>
  <c r="R1390" i="15"/>
  <c r="Z1390" i="15"/>
  <c r="Q1390" i="15"/>
  <c r="W1390" i="15"/>
  <c r="O1390" i="15"/>
  <c r="C1390" i="15"/>
  <c r="AE1390" i="15"/>
  <c r="V1390" i="15"/>
  <c r="N1390" i="15"/>
  <c r="B1390" i="15"/>
  <c r="AD1390" i="15"/>
  <c r="U1390" i="15"/>
  <c r="M1390" i="15"/>
  <c r="L1390" i="15"/>
  <c r="T1390" i="15"/>
  <c r="W1390" i="12"/>
  <c r="X1390" i="12" s="1"/>
  <c r="G1391" i="12" l="1"/>
  <c r="H1391" i="12"/>
  <c r="E1390" i="15"/>
  <c r="F1390" i="15" s="1"/>
  <c r="I1390" i="15"/>
  <c r="J1390" i="15" s="1"/>
  <c r="X1390" i="15"/>
  <c r="Y1390" i="15"/>
  <c r="V1390" i="7"/>
  <c r="K1390" i="7"/>
  <c r="H1390" i="7"/>
  <c r="A1391" i="15"/>
  <c r="AC1390" i="15"/>
  <c r="P1390" i="7"/>
  <c r="D1390" i="7"/>
  <c r="AE1390" i="7"/>
  <c r="N1390" i="7"/>
  <c r="B1390" i="7"/>
  <c r="AD1390" i="7"/>
  <c r="U1390" i="7"/>
  <c r="M1390" i="7"/>
  <c r="T1390" i="7"/>
  <c r="L1390" i="7"/>
  <c r="R1390" i="7"/>
  <c r="O1390" i="7"/>
  <c r="G1390" i="7"/>
  <c r="C1390" i="7"/>
  <c r="I1390" i="7" s="1"/>
  <c r="J1390" i="7" s="1"/>
  <c r="Z1390" i="7"/>
  <c r="W1390" i="7"/>
  <c r="S1390" i="7"/>
  <c r="Q1390" i="7"/>
  <c r="P1390" i="15"/>
  <c r="AA1390" i="15"/>
  <c r="AB1390" i="15" s="1"/>
  <c r="L1391" i="12"/>
  <c r="S1391" i="12"/>
  <c r="K1391" i="12"/>
  <c r="R1391" i="12"/>
  <c r="Z1391" i="12"/>
  <c r="Q1391" i="12"/>
  <c r="Y1391" i="12"/>
  <c r="P1391" i="12"/>
  <c r="D1391" i="12"/>
  <c r="O1391" i="12"/>
  <c r="C1391" i="12"/>
  <c r="N1391" i="12"/>
  <c r="B1391" i="12"/>
  <c r="V1391" i="12"/>
  <c r="M1391" i="12"/>
  <c r="T1391" i="12" l="1"/>
  <c r="U1391" i="12"/>
  <c r="E1391" i="12"/>
  <c r="F1391" i="12" s="1"/>
  <c r="I1391" i="12"/>
  <c r="J1391" i="12" s="1"/>
  <c r="D1391" i="15"/>
  <c r="G1391" i="15"/>
  <c r="H1391" i="15"/>
  <c r="X1390" i="7"/>
  <c r="Y1390" i="7"/>
  <c r="W1391" i="12"/>
  <c r="X1391" i="12" s="1"/>
  <c r="AC1390" i="7"/>
  <c r="A1392" i="12"/>
  <c r="A1391" i="7"/>
  <c r="E1390" i="7"/>
  <c r="F1390" i="7" s="1"/>
  <c r="Z1391" i="15"/>
  <c r="Q1391" i="15"/>
  <c r="W1391" i="15"/>
  <c r="O1391" i="15"/>
  <c r="C1391" i="15"/>
  <c r="AE1391" i="15"/>
  <c r="V1391" i="15"/>
  <c r="N1391" i="15"/>
  <c r="B1391" i="15"/>
  <c r="AD1391" i="15"/>
  <c r="U1391" i="15"/>
  <c r="M1391" i="15"/>
  <c r="T1391" i="15"/>
  <c r="L1391" i="15"/>
  <c r="S1391" i="15"/>
  <c r="K1391" i="15"/>
  <c r="R1391" i="15"/>
  <c r="AA1390" i="7"/>
  <c r="AB1390" i="7" s="1"/>
  <c r="G1392" i="12" l="1"/>
  <c r="H1392" i="12"/>
  <c r="E1391" i="15"/>
  <c r="F1391" i="15" s="1"/>
  <c r="I1391" i="15"/>
  <c r="J1391" i="15" s="1"/>
  <c r="X1391" i="15"/>
  <c r="Y1391" i="15"/>
  <c r="V1391" i="7"/>
  <c r="K1391" i="7"/>
  <c r="H1391" i="7"/>
  <c r="AC1391" i="15"/>
  <c r="AE1391" i="7"/>
  <c r="N1391" i="7"/>
  <c r="B1391" i="7"/>
  <c r="T1391" i="7"/>
  <c r="L1391" i="7"/>
  <c r="S1391" i="7"/>
  <c r="G1391" i="7"/>
  <c r="R1391" i="7"/>
  <c r="P1391" i="7"/>
  <c r="D1391" i="7"/>
  <c r="AD1391" i="7"/>
  <c r="C1391" i="7"/>
  <c r="I1391" i="7" s="1"/>
  <c r="J1391" i="7" s="1"/>
  <c r="Z1391" i="7"/>
  <c r="W1391" i="7"/>
  <c r="U1391" i="7"/>
  <c r="Q1391" i="7"/>
  <c r="O1391" i="7"/>
  <c r="M1391" i="7"/>
  <c r="A1392" i="15"/>
  <c r="O1392" i="12"/>
  <c r="C1392" i="12"/>
  <c r="N1392" i="12"/>
  <c r="B1392" i="12"/>
  <c r="V1392" i="12"/>
  <c r="M1392" i="12"/>
  <c r="L1392" i="12"/>
  <c r="S1392" i="12"/>
  <c r="K1392" i="12"/>
  <c r="R1392" i="12"/>
  <c r="Z1392" i="12"/>
  <c r="Q1392" i="12"/>
  <c r="Y1392" i="12"/>
  <c r="P1392" i="12"/>
  <c r="D1392" i="12"/>
  <c r="P1391" i="15"/>
  <c r="AA1391" i="15"/>
  <c r="AB1391" i="15" s="1"/>
  <c r="E1392" i="12" l="1"/>
  <c r="F1392" i="12" s="1"/>
  <c r="I1392" i="12"/>
  <c r="J1392" i="12" s="1"/>
  <c r="T1392" i="12"/>
  <c r="U1392" i="12"/>
  <c r="D1392" i="15"/>
  <c r="G1392" i="15"/>
  <c r="H1392" i="15"/>
  <c r="X1391" i="7"/>
  <c r="Y1391" i="7"/>
  <c r="A1393" i="12"/>
  <c r="AC1391" i="7"/>
  <c r="A1392" i="7"/>
  <c r="E1391" i="7"/>
  <c r="F1391" i="7" s="1"/>
  <c r="AA1391" i="7"/>
  <c r="AB1391" i="7" s="1"/>
  <c r="W1392" i="15"/>
  <c r="O1392" i="15"/>
  <c r="C1392" i="15"/>
  <c r="AE1392" i="15"/>
  <c r="V1392" i="15"/>
  <c r="N1392" i="15"/>
  <c r="B1392" i="15"/>
  <c r="AD1392" i="15"/>
  <c r="U1392" i="15"/>
  <c r="M1392" i="15"/>
  <c r="T1392" i="15"/>
  <c r="L1392" i="15"/>
  <c r="S1392" i="15"/>
  <c r="K1392" i="15"/>
  <c r="R1392" i="15"/>
  <c r="Z1392" i="15"/>
  <c r="Q1392" i="15"/>
  <c r="W1392" i="12"/>
  <c r="X1392" i="12" s="1"/>
  <c r="G1393" i="12" l="1"/>
  <c r="H1393" i="12"/>
  <c r="E1392" i="15"/>
  <c r="F1392" i="15" s="1"/>
  <c r="I1392" i="15"/>
  <c r="J1392" i="15" s="1"/>
  <c r="X1392" i="15"/>
  <c r="Y1392" i="15"/>
  <c r="V1392" i="7"/>
  <c r="K1392" i="7"/>
  <c r="H1392" i="7"/>
  <c r="P1392" i="15"/>
  <c r="AA1392" i="15"/>
  <c r="AB1392" i="15" s="1"/>
  <c r="AC1392" i="15"/>
  <c r="T1392" i="7"/>
  <c r="L1392" i="7"/>
  <c r="R1392" i="7"/>
  <c r="Z1392" i="7"/>
  <c r="Q1392" i="7"/>
  <c r="P1392" i="7"/>
  <c r="D1392" i="7"/>
  <c r="AE1392" i="7"/>
  <c r="N1392" i="7"/>
  <c r="B1392" i="7"/>
  <c r="W1392" i="7"/>
  <c r="U1392" i="7"/>
  <c r="S1392" i="7"/>
  <c r="O1392" i="7"/>
  <c r="M1392" i="7"/>
  <c r="G1392" i="7"/>
  <c r="AD1392" i="7"/>
  <c r="C1392" i="7"/>
  <c r="I1392" i="7" s="1"/>
  <c r="J1392" i="7" s="1"/>
  <c r="A1393" i="15"/>
  <c r="R1393" i="12"/>
  <c r="Z1393" i="12"/>
  <c r="Q1393" i="12"/>
  <c r="Y1393" i="12"/>
  <c r="P1393" i="12"/>
  <c r="D1393" i="12"/>
  <c r="O1393" i="12"/>
  <c r="C1393" i="12"/>
  <c r="N1393" i="12"/>
  <c r="B1393" i="12"/>
  <c r="V1393" i="12"/>
  <c r="M1393" i="12"/>
  <c r="L1393" i="12"/>
  <c r="S1393" i="12"/>
  <c r="K1393" i="12"/>
  <c r="E1393" i="12" l="1"/>
  <c r="F1393" i="12" s="1"/>
  <c r="I1393" i="12"/>
  <c r="J1393" i="12" s="1"/>
  <c r="T1393" i="12"/>
  <c r="U1393" i="12"/>
  <c r="D1393" i="15"/>
  <c r="G1393" i="15"/>
  <c r="H1393" i="15"/>
  <c r="X1392" i="7"/>
  <c r="Y1392" i="7"/>
  <c r="AD1393" i="15"/>
  <c r="U1393" i="15"/>
  <c r="M1393" i="15"/>
  <c r="T1393" i="15"/>
  <c r="L1393" i="15"/>
  <c r="S1393" i="15"/>
  <c r="K1393" i="15"/>
  <c r="R1393" i="15"/>
  <c r="Z1393" i="15"/>
  <c r="Q1393" i="15"/>
  <c r="W1393" i="15"/>
  <c r="O1393" i="15"/>
  <c r="C1393" i="15"/>
  <c r="AE1393" i="15"/>
  <c r="N1393" i="15"/>
  <c r="V1393" i="15"/>
  <c r="B1393" i="15"/>
  <c r="E1392" i="7"/>
  <c r="F1392" i="7" s="1"/>
  <c r="A1393" i="7"/>
  <c r="AA1392" i="7"/>
  <c r="AB1392" i="7" s="1"/>
  <c r="W1393" i="12"/>
  <c r="X1393" i="12" s="1"/>
  <c r="AC1392" i="7"/>
  <c r="A1394" i="12"/>
  <c r="G1394" i="12" l="1"/>
  <c r="H1394" i="12"/>
  <c r="E1393" i="15"/>
  <c r="F1393" i="15" s="1"/>
  <c r="I1393" i="15"/>
  <c r="J1393" i="15" s="1"/>
  <c r="X1393" i="15"/>
  <c r="Y1393" i="15"/>
  <c r="V1393" i="7"/>
  <c r="K1393" i="7"/>
  <c r="H1393" i="7"/>
  <c r="A1394" i="15"/>
  <c r="AC1393" i="15"/>
  <c r="R1393" i="7"/>
  <c r="P1393" i="7"/>
  <c r="D1393" i="7"/>
  <c r="W1393" i="7"/>
  <c r="O1393" i="7"/>
  <c r="C1393" i="7"/>
  <c r="I1393" i="7" s="1"/>
  <c r="J1393" i="7" s="1"/>
  <c r="AE1393" i="7"/>
  <c r="N1393" i="7"/>
  <c r="B1393" i="7"/>
  <c r="T1393" i="7"/>
  <c r="L1393" i="7"/>
  <c r="U1393" i="7"/>
  <c r="S1393" i="7"/>
  <c r="Q1393" i="7"/>
  <c r="M1393" i="7"/>
  <c r="G1393" i="7"/>
  <c r="AD1393" i="7"/>
  <c r="Z1393" i="7"/>
  <c r="V1394" i="12"/>
  <c r="M1394" i="12"/>
  <c r="L1394" i="12"/>
  <c r="S1394" i="12"/>
  <c r="K1394" i="12"/>
  <c r="R1394" i="12"/>
  <c r="Z1394" i="12"/>
  <c r="Q1394" i="12"/>
  <c r="Y1394" i="12"/>
  <c r="P1394" i="12"/>
  <c r="D1394" i="12"/>
  <c r="O1394" i="12"/>
  <c r="C1394" i="12"/>
  <c r="N1394" i="12"/>
  <c r="B1394" i="12"/>
  <c r="P1393" i="15"/>
  <c r="AA1393" i="15"/>
  <c r="AB1393" i="15" s="1"/>
  <c r="T1394" i="12" l="1"/>
  <c r="U1394" i="12"/>
  <c r="E1394" i="12"/>
  <c r="F1394" i="12" s="1"/>
  <c r="I1394" i="12"/>
  <c r="J1394" i="12" s="1"/>
  <c r="D1394" i="15"/>
  <c r="G1394" i="15"/>
  <c r="H1394" i="15"/>
  <c r="X1393" i="7"/>
  <c r="Y1393" i="7"/>
  <c r="AC1393" i="7"/>
  <c r="AA1393" i="7"/>
  <c r="AB1393" i="7" s="1"/>
  <c r="W1394" i="12"/>
  <c r="X1394" i="12" s="1"/>
  <c r="A1395" i="12"/>
  <c r="S1394" i="15"/>
  <c r="K1394" i="15"/>
  <c r="R1394" i="15"/>
  <c r="Z1394" i="15"/>
  <c r="Q1394" i="15"/>
  <c r="W1394" i="15"/>
  <c r="O1394" i="15"/>
  <c r="C1394" i="15"/>
  <c r="AE1394" i="15"/>
  <c r="V1394" i="15"/>
  <c r="N1394" i="15"/>
  <c r="B1394" i="15"/>
  <c r="AD1394" i="15"/>
  <c r="U1394" i="15"/>
  <c r="M1394" i="15"/>
  <c r="T1394" i="15"/>
  <c r="L1394" i="15"/>
  <c r="A1394" i="7"/>
  <c r="E1393" i="7"/>
  <c r="F1393" i="7" s="1"/>
  <c r="G1395" i="12" l="1"/>
  <c r="H1395" i="12"/>
  <c r="X1394" i="15"/>
  <c r="Y1394" i="15"/>
  <c r="E1394" i="15"/>
  <c r="F1394" i="15" s="1"/>
  <c r="I1394" i="15"/>
  <c r="J1394" i="15" s="1"/>
  <c r="V1394" i="7"/>
  <c r="K1394" i="7"/>
  <c r="H1394" i="7"/>
  <c r="A1395" i="15"/>
  <c r="AC1394" i="15"/>
  <c r="Y1395" i="12"/>
  <c r="P1395" i="12"/>
  <c r="D1395" i="12"/>
  <c r="O1395" i="12"/>
  <c r="C1395" i="12"/>
  <c r="N1395" i="12"/>
  <c r="B1395" i="12"/>
  <c r="V1395" i="12"/>
  <c r="M1395" i="12"/>
  <c r="L1395" i="12"/>
  <c r="S1395" i="12"/>
  <c r="K1395" i="12"/>
  <c r="R1395" i="12"/>
  <c r="Z1395" i="12"/>
  <c r="Q1395" i="12"/>
  <c r="P1394" i="15"/>
  <c r="AA1394" i="15"/>
  <c r="AB1394" i="15" s="1"/>
  <c r="P1394" i="7"/>
  <c r="D1394" i="7"/>
  <c r="AE1394" i="7"/>
  <c r="N1394" i="7"/>
  <c r="B1394" i="7"/>
  <c r="AD1394" i="7"/>
  <c r="U1394" i="7"/>
  <c r="M1394" i="7"/>
  <c r="T1394" i="7"/>
  <c r="L1394" i="7"/>
  <c r="R1394" i="7"/>
  <c r="Q1394" i="7"/>
  <c r="O1394" i="7"/>
  <c r="G1394" i="7"/>
  <c r="C1394" i="7"/>
  <c r="I1394" i="7" s="1"/>
  <c r="J1394" i="7" s="1"/>
  <c r="Z1394" i="7"/>
  <c r="W1394" i="7"/>
  <c r="S1394" i="7"/>
  <c r="E1395" i="12" l="1"/>
  <c r="F1395" i="12" s="1"/>
  <c r="I1395" i="12"/>
  <c r="J1395" i="12" s="1"/>
  <c r="T1395" i="12"/>
  <c r="U1395" i="12"/>
  <c r="D1395" i="15"/>
  <c r="G1395" i="15"/>
  <c r="H1395" i="15"/>
  <c r="X1394" i="7"/>
  <c r="Y1394" i="7"/>
  <c r="AC1394" i="7"/>
  <c r="A1396" i="12"/>
  <c r="AA1394" i="7"/>
  <c r="AB1394" i="7" s="1"/>
  <c r="W1395" i="12"/>
  <c r="X1395" i="12" s="1"/>
  <c r="Z1395" i="15"/>
  <c r="Q1395" i="15"/>
  <c r="W1395" i="15"/>
  <c r="O1395" i="15"/>
  <c r="C1395" i="15"/>
  <c r="AE1395" i="15"/>
  <c r="V1395" i="15"/>
  <c r="N1395" i="15"/>
  <c r="B1395" i="15"/>
  <c r="AD1395" i="15"/>
  <c r="U1395" i="15"/>
  <c r="M1395" i="15"/>
  <c r="T1395" i="15"/>
  <c r="L1395" i="15"/>
  <c r="S1395" i="15"/>
  <c r="K1395" i="15"/>
  <c r="R1395" i="15"/>
  <c r="A1395" i="7"/>
  <c r="E1394" i="7"/>
  <c r="F1394" i="7" s="1"/>
  <c r="G1396" i="12" l="1"/>
  <c r="H1396" i="12"/>
  <c r="X1395" i="15"/>
  <c r="Y1395" i="15"/>
  <c r="E1395" i="15"/>
  <c r="F1395" i="15" s="1"/>
  <c r="I1395" i="15"/>
  <c r="J1395" i="15" s="1"/>
  <c r="V1395" i="7"/>
  <c r="K1395" i="7"/>
  <c r="H1395" i="7"/>
  <c r="P1395" i="15"/>
  <c r="AA1395" i="15"/>
  <c r="AB1395" i="15" s="1"/>
  <c r="AC1395" i="15"/>
  <c r="A1396" i="15"/>
  <c r="AE1395" i="7"/>
  <c r="N1395" i="7"/>
  <c r="B1395" i="7"/>
  <c r="T1395" i="7"/>
  <c r="L1395" i="7"/>
  <c r="S1395" i="7"/>
  <c r="G1395" i="7"/>
  <c r="R1395" i="7"/>
  <c r="P1395" i="7"/>
  <c r="D1395" i="7"/>
  <c r="M1395" i="7"/>
  <c r="AD1395" i="7"/>
  <c r="C1395" i="7"/>
  <c r="I1395" i="7" s="1"/>
  <c r="J1395" i="7" s="1"/>
  <c r="Z1395" i="7"/>
  <c r="W1395" i="7"/>
  <c r="U1395" i="7"/>
  <c r="Q1395" i="7"/>
  <c r="O1395" i="7"/>
  <c r="S1396" i="12"/>
  <c r="K1396" i="12"/>
  <c r="R1396" i="12"/>
  <c r="Z1396" i="12"/>
  <c r="Q1396" i="12"/>
  <c r="Y1396" i="12"/>
  <c r="P1396" i="12"/>
  <c r="D1396" i="12"/>
  <c r="O1396" i="12"/>
  <c r="C1396" i="12"/>
  <c r="N1396" i="12"/>
  <c r="B1396" i="12"/>
  <c r="V1396" i="12"/>
  <c r="M1396" i="12"/>
  <c r="L1396" i="12"/>
  <c r="T1396" i="12" l="1"/>
  <c r="U1396" i="12"/>
  <c r="E1396" i="12"/>
  <c r="F1396" i="12" s="1"/>
  <c r="I1396" i="12"/>
  <c r="J1396" i="12" s="1"/>
  <c r="D1396" i="15"/>
  <c r="G1396" i="15"/>
  <c r="H1396" i="15"/>
  <c r="X1395" i="7"/>
  <c r="Y1395" i="7"/>
  <c r="W1396" i="12"/>
  <c r="X1396" i="12" s="1"/>
  <c r="W1396" i="15"/>
  <c r="O1396" i="15"/>
  <c r="C1396" i="15"/>
  <c r="AE1396" i="15"/>
  <c r="V1396" i="15"/>
  <c r="N1396" i="15"/>
  <c r="B1396" i="15"/>
  <c r="AD1396" i="15"/>
  <c r="U1396" i="15"/>
  <c r="M1396" i="15"/>
  <c r="T1396" i="15"/>
  <c r="L1396" i="15"/>
  <c r="S1396" i="15"/>
  <c r="K1396" i="15"/>
  <c r="R1396" i="15"/>
  <c r="Z1396" i="15"/>
  <c r="Q1396" i="15"/>
  <c r="AC1395" i="7"/>
  <c r="A1396" i="7"/>
  <c r="E1395" i="7"/>
  <c r="F1395" i="7" s="1"/>
  <c r="AA1395" i="7"/>
  <c r="AB1395" i="7" s="1"/>
  <c r="A1397" i="12"/>
  <c r="G1397" i="12" l="1"/>
  <c r="H1397" i="12"/>
  <c r="X1396" i="15"/>
  <c r="Y1396" i="15"/>
  <c r="E1396" i="15"/>
  <c r="F1396" i="15" s="1"/>
  <c r="I1396" i="15"/>
  <c r="J1396" i="15" s="1"/>
  <c r="V1396" i="7"/>
  <c r="K1396" i="7"/>
  <c r="H1396" i="7"/>
  <c r="AC1396" i="15"/>
  <c r="T1396" i="7"/>
  <c r="L1396" i="7"/>
  <c r="R1396" i="7"/>
  <c r="Z1396" i="7"/>
  <c r="Q1396" i="7"/>
  <c r="P1396" i="7"/>
  <c r="D1396" i="7"/>
  <c r="AE1396" i="7"/>
  <c r="N1396" i="7"/>
  <c r="B1396" i="7"/>
  <c r="AD1396" i="7"/>
  <c r="C1396" i="7"/>
  <c r="I1396" i="7" s="1"/>
  <c r="J1396" i="7" s="1"/>
  <c r="W1396" i="7"/>
  <c r="U1396" i="7"/>
  <c r="S1396" i="7"/>
  <c r="O1396" i="7"/>
  <c r="M1396" i="7"/>
  <c r="G1396" i="7"/>
  <c r="N1397" i="12"/>
  <c r="B1397" i="12"/>
  <c r="V1397" i="12"/>
  <c r="M1397" i="12"/>
  <c r="L1397" i="12"/>
  <c r="S1397" i="12"/>
  <c r="K1397" i="12"/>
  <c r="R1397" i="12"/>
  <c r="Z1397" i="12"/>
  <c r="Q1397" i="12"/>
  <c r="Y1397" i="12"/>
  <c r="P1397" i="12"/>
  <c r="D1397" i="12"/>
  <c r="O1397" i="12"/>
  <c r="C1397" i="12"/>
  <c r="A1397" i="15"/>
  <c r="P1396" i="15"/>
  <c r="AA1396" i="15"/>
  <c r="AB1396" i="15" s="1"/>
  <c r="E1397" i="12" l="1"/>
  <c r="F1397" i="12" s="1"/>
  <c r="I1397" i="12"/>
  <c r="J1397" i="12" s="1"/>
  <c r="T1397" i="12"/>
  <c r="U1397" i="12"/>
  <c r="D1397" i="15"/>
  <c r="G1397" i="15"/>
  <c r="H1397" i="15"/>
  <c r="X1396" i="7"/>
  <c r="Y1396" i="7"/>
  <c r="E1396" i="7"/>
  <c r="F1396" i="7" s="1"/>
  <c r="A1397" i="7"/>
  <c r="W1397" i="12"/>
  <c r="X1397" i="12" s="1"/>
  <c r="AD1397" i="15"/>
  <c r="U1397" i="15"/>
  <c r="M1397" i="15"/>
  <c r="T1397" i="15"/>
  <c r="L1397" i="15"/>
  <c r="S1397" i="15"/>
  <c r="K1397" i="15"/>
  <c r="R1397" i="15"/>
  <c r="Z1397" i="15"/>
  <c r="Q1397" i="15"/>
  <c r="W1397" i="15"/>
  <c r="O1397" i="15"/>
  <c r="C1397" i="15"/>
  <c r="B1397" i="15"/>
  <c r="V1397" i="15"/>
  <c r="N1397" i="15"/>
  <c r="AE1397" i="15"/>
  <c r="AA1396" i="7"/>
  <c r="AB1396" i="7" s="1"/>
  <c r="A1398" i="12"/>
  <c r="AC1396" i="7"/>
  <c r="G1398" i="12" l="1"/>
  <c r="H1398" i="12"/>
  <c r="E1397" i="15"/>
  <c r="F1397" i="15" s="1"/>
  <c r="I1397" i="15"/>
  <c r="J1397" i="15" s="1"/>
  <c r="X1397" i="15"/>
  <c r="Y1397" i="15"/>
  <c r="V1397" i="7"/>
  <c r="K1397" i="7"/>
  <c r="H1397" i="7"/>
  <c r="P1397" i="15"/>
  <c r="AA1397" i="15"/>
  <c r="AB1397" i="15" s="1"/>
  <c r="A1398" i="15"/>
  <c r="AC1397" i="15"/>
  <c r="R1397" i="7"/>
  <c r="P1397" i="7"/>
  <c r="D1397" i="7"/>
  <c r="W1397" i="7"/>
  <c r="O1397" i="7"/>
  <c r="C1397" i="7"/>
  <c r="I1397" i="7" s="1"/>
  <c r="J1397" i="7" s="1"/>
  <c r="AE1397" i="7"/>
  <c r="N1397" i="7"/>
  <c r="B1397" i="7"/>
  <c r="T1397" i="7"/>
  <c r="L1397" i="7"/>
  <c r="Z1397" i="7"/>
  <c r="U1397" i="7"/>
  <c r="S1397" i="7"/>
  <c r="Q1397" i="7"/>
  <c r="M1397" i="7"/>
  <c r="G1397" i="7"/>
  <c r="AD1397" i="7"/>
  <c r="O1398" i="12"/>
  <c r="R1398" i="12"/>
  <c r="Q1398" i="12"/>
  <c r="D1398" i="12"/>
  <c r="Z1398" i="12"/>
  <c r="P1398" i="12"/>
  <c r="C1398" i="12"/>
  <c r="Y1398" i="12"/>
  <c r="N1398" i="12"/>
  <c r="B1398" i="12"/>
  <c r="M1398" i="12"/>
  <c r="V1398" i="12"/>
  <c r="L1398" i="12"/>
  <c r="K1398" i="12"/>
  <c r="S1398" i="12"/>
  <c r="T1398" i="12" l="1"/>
  <c r="U1398" i="12"/>
  <c r="E1398" i="12"/>
  <c r="F1398" i="12" s="1"/>
  <c r="I1398" i="12"/>
  <c r="J1398" i="12" s="1"/>
  <c r="D1398" i="15"/>
  <c r="G1398" i="15"/>
  <c r="H1398" i="15"/>
  <c r="X1397" i="7"/>
  <c r="Y1397" i="7"/>
  <c r="A1399" i="12"/>
  <c r="AA1397" i="7"/>
  <c r="AB1397" i="7" s="1"/>
  <c r="AC1397" i="7"/>
  <c r="S1398" i="15"/>
  <c r="K1398" i="15"/>
  <c r="R1398" i="15"/>
  <c r="Z1398" i="15"/>
  <c r="Q1398" i="15"/>
  <c r="W1398" i="15"/>
  <c r="O1398" i="15"/>
  <c r="C1398" i="15"/>
  <c r="AE1398" i="15"/>
  <c r="V1398" i="15"/>
  <c r="N1398" i="15"/>
  <c r="B1398" i="15"/>
  <c r="AD1398" i="15"/>
  <c r="U1398" i="15"/>
  <c r="M1398" i="15"/>
  <c r="L1398" i="15"/>
  <c r="T1398" i="15"/>
  <c r="A1398" i="7"/>
  <c r="E1397" i="7"/>
  <c r="F1397" i="7" s="1"/>
  <c r="W1398" i="12"/>
  <c r="X1398" i="12" s="1"/>
  <c r="G1399" i="12" l="1"/>
  <c r="H1399" i="12"/>
  <c r="X1398" i="15"/>
  <c r="Y1398" i="15"/>
  <c r="E1398" i="15"/>
  <c r="F1398" i="15" s="1"/>
  <c r="I1398" i="15"/>
  <c r="J1398" i="15" s="1"/>
  <c r="V1398" i="7"/>
  <c r="K1398" i="7"/>
  <c r="H1398" i="7"/>
  <c r="P1398" i="7"/>
  <c r="D1398" i="7"/>
  <c r="AE1398" i="7"/>
  <c r="N1398" i="7"/>
  <c r="B1398" i="7"/>
  <c r="AD1398" i="7"/>
  <c r="U1398" i="7"/>
  <c r="M1398" i="7"/>
  <c r="T1398" i="7"/>
  <c r="L1398" i="7"/>
  <c r="R1398" i="7"/>
  <c r="S1398" i="7"/>
  <c r="Q1398" i="7"/>
  <c r="O1398" i="7"/>
  <c r="G1398" i="7"/>
  <c r="C1398" i="7"/>
  <c r="I1398" i="7" s="1"/>
  <c r="J1398" i="7" s="1"/>
  <c r="Z1398" i="7"/>
  <c r="W1398" i="7"/>
  <c r="A1399" i="15"/>
  <c r="AC1398" i="15"/>
  <c r="P1398" i="15"/>
  <c r="AA1398" i="15"/>
  <c r="AB1398" i="15" s="1"/>
  <c r="S1399" i="12"/>
  <c r="K1399" i="12"/>
  <c r="R1399" i="12"/>
  <c r="Y1399" i="12"/>
  <c r="P1399" i="12"/>
  <c r="D1399" i="12"/>
  <c r="B1399" i="12"/>
  <c r="Q1399" i="12"/>
  <c r="O1399" i="12"/>
  <c r="N1399" i="12"/>
  <c r="Z1399" i="12"/>
  <c r="M1399" i="12"/>
  <c r="L1399" i="12"/>
  <c r="V1399" i="12"/>
  <c r="C1399" i="12"/>
  <c r="T1399" i="12" l="1"/>
  <c r="U1399" i="12"/>
  <c r="E1399" i="12"/>
  <c r="F1399" i="12" s="1"/>
  <c r="I1399" i="12"/>
  <c r="J1399" i="12" s="1"/>
  <c r="D1399" i="15"/>
  <c r="G1399" i="15"/>
  <c r="H1399" i="15"/>
  <c r="X1398" i="7"/>
  <c r="Y1398" i="7"/>
  <c r="A1400" i="12"/>
  <c r="W1399" i="12"/>
  <c r="X1399" i="12" s="1"/>
  <c r="AA1398" i="7"/>
  <c r="AB1398" i="7" s="1"/>
  <c r="Z1399" i="15"/>
  <c r="Q1399" i="15"/>
  <c r="W1399" i="15"/>
  <c r="O1399" i="15"/>
  <c r="C1399" i="15"/>
  <c r="AE1399" i="15"/>
  <c r="V1399" i="15"/>
  <c r="N1399" i="15"/>
  <c r="B1399" i="15"/>
  <c r="AD1399" i="15"/>
  <c r="U1399" i="15"/>
  <c r="M1399" i="15"/>
  <c r="T1399" i="15"/>
  <c r="L1399" i="15"/>
  <c r="S1399" i="15"/>
  <c r="K1399" i="15"/>
  <c r="R1399" i="15"/>
  <c r="AC1398" i="7"/>
  <c r="A1399" i="7"/>
  <c r="E1398" i="7"/>
  <c r="F1398" i="7" s="1"/>
  <c r="G1400" i="12" l="1"/>
  <c r="H1400" i="12"/>
  <c r="E1399" i="15"/>
  <c r="F1399" i="15" s="1"/>
  <c r="I1399" i="15"/>
  <c r="J1399" i="15" s="1"/>
  <c r="X1399" i="15"/>
  <c r="Y1399" i="15"/>
  <c r="V1399" i="7"/>
  <c r="K1399" i="7"/>
  <c r="H1399" i="7"/>
  <c r="AE1399" i="7"/>
  <c r="N1399" i="7"/>
  <c r="B1399" i="7"/>
  <c r="T1399" i="7"/>
  <c r="L1399" i="7"/>
  <c r="S1399" i="7"/>
  <c r="G1399" i="7"/>
  <c r="R1399" i="7"/>
  <c r="P1399" i="7"/>
  <c r="D1399" i="7"/>
  <c r="O1399" i="7"/>
  <c r="M1399" i="7"/>
  <c r="AD1399" i="7"/>
  <c r="C1399" i="7"/>
  <c r="I1399" i="7" s="1"/>
  <c r="J1399" i="7" s="1"/>
  <c r="Z1399" i="7"/>
  <c r="W1399" i="7"/>
  <c r="U1399" i="7"/>
  <c r="Q1399" i="7"/>
  <c r="P1399" i="15"/>
  <c r="AA1399" i="15"/>
  <c r="AB1399" i="15" s="1"/>
  <c r="A1400" i="15"/>
  <c r="AC1399" i="15"/>
  <c r="N1400" i="12"/>
  <c r="B1400" i="12"/>
  <c r="V1400" i="12"/>
  <c r="M1400" i="12"/>
  <c r="L1400" i="12"/>
  <c r="S1400" i="12"/>
  <c r="K1400" i="12"/>
  <c r="Z1400" i="12"/>
  <c r="D1400" i="12"/>
  <c r="Y1400" i="12"/>
  <c r="C1400" i="12"/>
  <c r="R1400" i="12"/>
  <c r="Q1400" i="12"/>
  <c r="P1400" i="12"/>
  <c r="O1400" i="12"/>
  <c r="T1400" i="12" l="1"/>
  <c r="U1400" i="12"/>
  <c r="E1400" i="12"/>
  <c r="F1400" i="12" s="1"/>
  <c r="I1400" i="12"/>
  <c r="J1400" i="12" s="1"/>
  <c r="D1400" i="15"/>
  <c r="G1400" i="15"/>
  <c r="H1400" i="15"/>
  <c r="X1399" i="7"/>
  <c r="Y1399" i="7"/>
  <c r="W1400" i="15"/>
  <c r="O1400" i="15"/>
  <c r="C1400" i="15"/>
  <c r="AE1400" i="15"/>
  <c r="V1400" i="15"/>
  <c r="N1400" i="15"/>
  <c r="B1400" i="15"/>
  <c r="AD1400" i="15"/>
  <c r="U1400" i="15"/>
  <c r="M1400" i="15"/>
  <c r="T1400" i="15"/>
  <c r="L1400" i="15"/>
  <c r="S1400" i="15"/>
  <c r="K1400" i="15"/>
  <c r="R1400" i="15"/>
  <c r="Z1400" i="15"/>
  <c r="Q1400" i="15"/>
  <c r="A1400" i="7"/>
  <c r="E1399" i="7"/>
  <c r="F1399" i="7" s="1"/>
  <c r="AC1399" i="7"/>
  <c r="AA1399" i="7"/>
  <c r="AB1399" i="7" s="1"/>
  <c r="A1401" i="12"/>
  <c r="W1400" i="12"/>
  <c r="X1400" i="12" s="1"/>
  <c r="G1401" i="12" l="1"/>
  <c r="H1401" i="12"/>
  <c r="E1400" i="15"/>
  <c r="F1400" i="15" s="1"/>
  <c r="I1400" i="15"/>
  <c r="J1400" i="15" s="1"/>
  <c r="X1400" i="15"/>
  <c r="Y1400" i="15"/>
  <c r="V1400" i="7"/>
  <c r="K1400" i="7"/>
  <c r="H1400" i="7"/>
  <c r="R1401" i="12"/>
  <c r="Z1401" i="12"/>
  <c r="Q1401" i="12"/>
  <c r="Y1401" i="12"/>
  <c r="P1401" i="12"/>
  <c r="D1401" i="12"/>
  <c r="O1401" i="12"/>
  <c r="C1401" i="12"/>
  <c r="N1401" i="12"/>
  <c r="B1401" i="12"/>
  <c r="L1401" i="12"/>
  <c r="M1401" i="12"/>
  <c r="K1401" i="12"/>
  <c r="V1401" i="12"/>
  <c r="S1401" i="12"/>
  <c r="P1400" i="15"/>
  <c r="AA1400" i="15"/>
  <c r="AB1400" i="15" s="1"/>
  <c r="AC1400" i="15"/>
  <c r="T1400" i="7"/>
  <c r="L1400" i="7"/>
  <c r="R1400" i="7"/>
  <c r="Z1400" i="7"/>
  <c r="Q1400" i="7"/>
  <c r="P1400" i="7"/>
  <c r="D1400" i="7"/>
  <c r="AE1400" i="7"/>
  <c r="N1400" i="7"/>
  <c r="B1400" i="7"/>
  <c r="G1400" i="7"/>
  <c r="AD1400" i="7"/>
  <c r="C1400" i="7"/>
  <c r="I1400" i="7" s="1"/>
  <c r="J1400" i="7" s="1"/>
  <c r="W1400" i="7"/>
  <c r="U1400" i="7"/>
  <c r="S1400" i="7"/>
  <c r="O1400" i="7"/>
  <c r="M1400" i="7"/>
  <c r="A1401" i="15"/>
  <c r="T1401" i="12" l="1"/>
  <c r="U1401" i="12"/>
  <c r="E1401" i="12"/>
  <c r="F1401" i="12" s="1"/>
  <c r="I1401" i="12"/>
  <c r="J1401" i="12" s="1"/>
  <c r="D1401" i="15"/>
  <c r="G1401" i="15"/>
  <c r="H1401" i="15"/>
  <c r="X1400" i="7"/>
  <c r="Y1400" i="7"/>
  <c r="A1402" i="12"/>
  <c r="AD1401" i="15"/>
  <c r="U1401" i="15"/>
  <c r="M1401" i="15"/>
  <c r="T1401" i="15"/>
  <c r="L1401" i="15"/>
  <c r="S1401" i="15"/>
  <c r="K1401" i="15"/>
  <c r="R1401" i="15"/>
  <c r="Z1401" i="15"/>
  <c r="Q1401" i="15"/>
  <c r="W1401" i="15"/>
  <c r="O1401" i="15"/>
  <c r="C1401" i="15"/>
  <c r="AE1401" i="15"/>
  <c r="V1401" i="15"/>
  <c r="N1401" i="15"/>
  <c r="B1401" i="15"/>
  <c r="AA1400" i="7"/>
  <c r="AB1400" i="7" s="1"/>
  <c r="AC1400" i="7"/>
  <c r="W1401" i="12"/>
  <c r="X1401" i="12" s="1"/>
  <c r="E1400" i="7"/>
  <c r="F1400" i="7" s="1"/>
  <c r="A1401" i="7"/>
  <c r="G1402" i="12" l="1"/>
  <c r="H1402" i="12"/>
  <c r="E1401" i="15"/>
  <c r="F1401" i="15" s="1"/>
  <c r="I1401" i="15"/>
  <c r="J1401" i="15" s="1"/>
  <c r="X1401" i="15"/>
  <c r="Y1401" i="15"/>
  <c r="V1401" i="7"/>
  <c r="K1401" i="7"/>
  <c r="H1401" i="7"/>
  <c r="A1402" i="15"/>
  <c r="AC1401" i="15"/>
  <c r="P1401" i="15"/>
  <c r="AA1401" i="15"/>
  <c r="AB1401" i="15" s="1"/>
  <c r="R1401" i="7"/>
  <c r="P1401" i="7"/>
  <c r="D1401" i="7"/>
  <c r="W1401" i="7"/>
  <c r="O1401" i="7"/>
  <c r="C1401" i="7"/>
  <c r="I1401" i="7" s="1"/>
  <c r="J1401" i="7" s="1"/>
  <c r="AE1401" i="7"/>
  <c r="N1401" i="7"/>
  <c r="B1401" i="7"/>
  <c r="T1401" i="7"/>
  <c r="L1401" i="7"/>
  <c r="Z1401" i="7"/>
  <c r="U1401" i="7"/>
  <c r="S1401" i="7"/>
  <c r="Q1401" i="7"/>
  <c r="M1401" i="7"/>
  <c r="G1401" i="7"/>
  <c r="AD1401" i="7"/>
  <c r="V1402" i="12"/>
  <c r="M1402" i="12"/>
  <c r="L1402" i="12"/>
  <c r="S1402" i="12"/>
  <c r="K1402" i="12"/>
  <c r="R1402" i="12"/>
  <c r="Z1402" i="12"/>
  <c r="Q1402" i="12"/>
  <c r="O1402" i="12"/>
  <c r="C1402" i="12"/>
  <c r="Y1402" i="12"/>
  <c r="P1402" i="12"/>
  <c r="N1402" i="12"/>
  <c r="D1402" i="12"/>
  <c r="B1402" i="12"/>
  <c r="T1402" i="12" l="1"/>
  <c r="U1402" i="12"/>
  <c r="E1402" i="12"/>
  <c r="F1402" i="12" s="1"/>
  <c r="I1402" i="12"/>
  <c r="J1402" i="12" s="1"/>
  <c r="D1402" i="15"/>
  <c r="G1402" i="15"/>
  <c r="H1402" i="15"/>
  <c r="X1401" i="7"/>
  <c r="Y1401" i="7"/>
  <c r="W1402" i="12"/>
  <c r="X1402" i="12" s="1"/>
  <c r="AA1401" i="7"/>
  <c r="AB1401" i="7" s="1"/>
  <c r="AC1401" i="7"/>
  <c r="A1402" i="7"/>
  <c r="E1401" i="7"/>
  <c r="F1401" i="7" s="1"/>
  <c r="A1403" i="12"/>
  <c r="S1402" i="15"/>
  <c r="K1402" i="15"/>
  <c r="R1402" i="15"/>
  <c r="Z1402" i="15"/>
  <c r="Q1402" i="15"/>
  <c r="W1402" i="15"/>
  <c r="O1402" i="15"/>
  <c r="C1402" i="15"/>
  <c r="AE1402" i="15"/>
  <c r="V1402" i="15"/>
  <c r="N1402" i="15"/>
  <c r="B1402" i="15"/>
  <c r="AD1402" i="15"/>
  <c r="U1402" i="15"/>
  <c r="M1402" i="15"/>
  <c r="T1402" i="15"/>
  <c r="L1402" i="15"/>
  <c r="G1403" i="12" l="1"/>
  <c r="H1403" i="12"/>
  <c r="E1402" i="15"/>
  <c r="F1402" i="15" s="1"/>
  <c r="I1402" i="15"/>
  <c r="J1402" i="15" s="1"/>
  <c r="X1402" i="15"/>
  <c r="Y1402" i="15"/>
  <c r="V1402" i="7"/>
  <c r="K1402" i="7"/>
  <c r="H1402" i="7"/>
  <c r="Y1403" i="12"/>
  <c r="P1403" i="12"/>
  <c r="D1403" i="12"/>
  <c r="O1403" i="12"/>
  <c r="C1403" i="12"/>
  <c r="N1403" i="12"/>
  <c r="B1403" i="12"/>
  <c r="V1403" i="12"/>
  <c r="M1403" i="12"/>
  <c r="L1403" i="12"/>
  <c r="R1403" i="12"/>
  <c r="Z1403" i="12"/>
  <c r="Q1403" i="12"/>
  <c r="S1403" i="12"/>
  <c r="K1403" i="12"/>
  <c r="P1402" i="7"/>
  <c r="D1402" i="7"/>
  <c r="AE1402" i="7"/>
  <c r="N1402" i="7"/>
  <c r="B1402" i="7"/>
  <c r="AD1402" i="7"/>
  <c r="U1402" i="7"/>
  <c r="M1402" i="7"/>
  <c r="T1402" i="7"/>
  <c r="L1402" i="7"/>
  <c r="R1402" i="7"/>
  <c r="W1402" i="7"/>
  <c r="S1402" i="7"/>
  <c r="Q1402" i="7"/>
  <c r="O1402" i="7"/>
  <c r="G1402" i="7"/>
  <c r="C1402" i="7"/>
  <c r="I1402" i="7" s="1"/>
  <c r="J1402" i="7" s="1"/>
  <c r="Z1402" i="7"/>
  <c r="P1402" i="15"/>
  <c r="AA1402" i="15"/>
  <c r="AB1402" i="15" s="1"/>
  <c r="A1403" i="15"/>
  <c r="AC1402" i="15"/>
  <c r="T1403" i="12" l="1"/>
  <c r="U1403" i="12"/>
  <c r="E1403" i="12"/>
  <c r="F1403" i="12" s="1"/>
  <c r="I1403" i="12"/>
  <c r="J1403" i="12" s="1"/>
  <c r="D1403" i="15"/>
  <c r="G1403" i="15"/>
  <c r="H1403" i="15"/>
  <c r="X1402" i="7"/>
  <c r="Y1402" i="7"/>
  <c r="AC1402" i="7"/>
  <c r="W1403" i="12"/>
  <c r="X1403" i="12" s="1"/>
  <c r="Z1403" i="15"/>
  <c r="Q1403" i="15"/>
  <c r="W1403" i="15"/>
  <c r="O1403" i="15"/>
  <c r="C1403" i="15"/>
  <c r="AE1403" i="15"/>
  <c r="V1403" i="15"/>
  <c r="N1403" i="15"/>
  <c r="B1403" i="15"/>
  <c r="AD1403" i="15"/>
  <c r="U1403" i="15"/>
  <c r="M1403" i="15"/>
  <c r="T1403" i="15"/>
  <c r="L1403" i="15"/>
  <c r="S1403" i="15"/>
  <c r="K1403" i="15"/>
  <c r="R1403" i="15"/>
  <c r="A1404" i="12"/>
  <c r="AA1402" i="7"/>
  <c r="AB1402" i="7" s="1"/>
  <c r="A1403" i="7"/>
  <c r="E1402" i="7"/>
  <c r="F1402" i="7" s="1"/>
  <c r="G1404" i="12" l="1"/>
  <c r="H1404" i="12"/>
  <c r="E1403" i="15"/>
  <c r="F1403" i="15" s="1"/>
  <c r="I1403" i="15"/>
  <c r="J1403" i="15" s="1"/>
  <c r="X1403" i="15"/>
  <c r="Y1403" i="15"/>
  <c r="V1403" i="7"/>
  <c r="K1403" i="7"/>
  <c r="H1403" i="7"/>
  <c r="A1404" i="15"/>
  <c r="P1403" i="15"/>
  <c r="AA1403" i="15"/>
  <c r="AB1403" i="15" s="1"/>
  <c r="S1404" i="12"/>
  <c r="K1404" i="12"/>
  <c r="R1404" i="12"/>
  <c r="Z1404" i="12"/>
  <c r="Q1404" i="12"/>
  <c r="Y1404" i="12"/>
  <c r="P1404" i="12"/>
  <c r="D1404" i="12"/>
  <c r="O1404" i="12"/>
  <c r="C1404" i="12"/>
  <c r="V1404" i="12"/>
  <c r="M1404" i="12"/>
  <c r="L1404" i="12"/>
  <c r="N1404" i="12"/>
  <c r="B1404" i="12"/>
  <c r="AC1403" i="15"/>
  <c r="AE1403" i="7"/>
  <c r="N1403" i="7"/>
  <c r="B1403" i="7"/>
  <c r="T1403" i="7"/>
  <c r="L1403" i="7"/>
  <c r="S1403" i="7"/>
  <c r="G1403" i="7"/>
  <c r="R1403" i="7"/>
  <c r="P1403" i="7"/>
  <c r="D1403" i="7"/>
  <c r="Q1403" i="7"/>
  <c r="O1403" i="7"/>
  <c r="M1403" i="7"/>
  <c r="AD1403" i="7"/>
  <c r="C1403" i="7"/>
  <c r="I1403" i="7" s="1"/>
  <c r="J1403" i="7" s="1"/>
  <c r="Z1403" i="7"/>
  <c r="W1403" i="7"/>
  <c r="U1403" i="7"/>
  <c r="T1404" i="12" l="1"/>
  <c r="U1404" i="12"/>
  <c r="E1404" i="12"/>
  <c r="F1404" i="12" s="1"/>
  <c r="I1404" i="12"/>
  <c r="J1404" i="12" s="1"/>
  <c r="D1404" i="15"/>
  <c r="G1404" i="15"/>
  <c r="H1404" i="15"/>
  <c r="X1403" i="7"/>
  <c r="Y1403" i="7"/>
  <c r="A1405" i="12"/>
  <c r="A1404" i="7"/>
  <c r="E1403" i="7"/>
  <c r="F1403" i="7" s="1"/>
  <c r="AC1403" i="7"/>
  <c r="W1404" i="12"/>
  <c r="X1404" i="12" s="1"/>
  <c r="W1404" i="15"/>
  <c r="O1404" i="15"/>
  <c r="C1404" i="15"/>
  <c r="AE1404" i="15"/>
  <c r="V1404" i="15"/>
  <c r="N1404" i="15"/>
  <c r="B1404" i="15"/>
  <c r="AD1404" i="15"/>
  <c r="U1404" i="15"/>
  <c r="M1404" i="15"/>
  <c r="T1404" i="15"/>
  <c r="L1404" i="15"/>
  <c r="S1404" i="15"/>
  <c r="K1404" i="15"/>
  <c r="R1404" i="15"/>
  <c r="Z1404" i="15"/>
  <c r="Q1404" i="15"/>
  <c r="AA1403" i="7"/>
  <c r="AB1403" i="7" s="1"/>
  <c r="G1405" i="12" l="1"/>
  <c r="H1405" i="12"/>
  <c r="E1404" i="15"/>
  <c r="F1404" i="15" s="1"/>
  <c r="I1404" i="15"/>
  <c r="J1404" i="15" s="1"/>
  <c r="X1404" i="15"/>
  <c r="Y1404" i="15"/>
  <c r="V1404" i="7"/>
  <c r="K1404" i="7"/>
  <c r="H1404" i="7"/>
  <c r="AC1404" i="15"/>
  <c r="P1404" i="15"/>
  <c r="AA1404" i="15"/>
  <c r="AB1404" i="15" s="1"/>
  <c r="T1404" i="7"/>
  <c r="L1404" i="7"/>
  <c r="R1404" i="7"/>
  <c r="Z1404" i="7"/>
  <c r="Q1404" i="7"/>
  <c r="P1404" i="7"/>
  <c r="D1404" i="7"/>
  <c r="AE1404" i="7"/>
  <c r="N1404" i="7"/>
  <c r="B1404" i="7"/>
  <c r="M1404" i="7"/>
  <c r="G1404" i="7"/>
  <c r="AD1404" i="7"/>
  <c r="C1404" i="7"/>
  <c r="I1404" i="7" s="1"/>
  <c r="J1404" i="7" s="1"/>
  <c r="W1404" i="7"/>
  <c r="U1404" i="7"/>
  <c r="S1404" i="7"/>
  <c r="O1404" i="7"/>
  <c r="A1405" i="15"/>
  <c r="N1405" i="12"/>
  <c r="B1405" i="12"/>
  <c r="V1405" i="12"/>
  <c r="M1405" i="12"/>
  <c r="L1405" i="12"/>
  <c r="S1405" i="12"/>
  <c r="K1405" i="12"/>
  <c r="R1405" i="12"/>
  <c r="Y1405" i="12"/>
  <c r="P1405" i="12"/>
  <c r="D1405" i="12"/>
  <c r="O1405" i="12"/>
  <c r="C1405" i="12"/>
  <c r="Z1405" i="12"/>
  <c r="Q1405" i="12"/>
  <c r="E1405" i="12" l="1"/>
  <c r="F1405" i="12" s="1"/>
  <c r="I1405" i="12"/>
  <c r="J1405" i="12" s="1"/>
  <c r="T1405" i="12"/>
  <c r="U1405" i="12"/>
  <c r="D1405" i="15"/>
  <c r="G1405" i="15"/>
  <c r="H1405" i="15"/>
  <c r="X1404" i="7"/>
  <c r="Y1404" i="7"/>
  <c r="AA1404" i="7"/>
  <c r="AB1404" i="7" s="1"/>
  <c r="A1406" i="12"/>
  <c r="AC1404" i="7"/>
  <c r="E1404" i="7"/>
  <c r="F1404" i="7" s="1"/>
  <c r="A1405" i="7"/>
  <c r="AD1405" i="15"/>
  <c r="U1405" i="15"/>
  <c r="M1405" i="15"/>
  <c r="T1405" i="15"/>
  <c r="L1405" i="15"/>
  <c r="S1405" i="15"/>
  <c r="K1405" i="15"/>
  <c r="R1405" i="15"/>
  <c r="Z1405" i="15"/>
  <c r="Q1405" i="15"/>
  <c r="W1405" i="15"/>
  <c r="O1405" i="15"/>
  <c r="C1405" i="15"/>
  <c r="V1405" i="15"/>
  <c r="B1405" i="15"/>
  <c r="AE1405" i="15"/>
  <c r="N1405" i="15"/>
  <c r="W1405" i="12"/>
  <c r="X1405" i="12" s="1"/>
  <c r="G1406" i="12" l="1"/>
  <c r="H1406" i="12"/>
  <c r="X1405" i="15"/>
  <c r="Y1405" i="15"/>
  <c r="E1405" i="15"/>
  <c r="F1405" i="15" s="1"/>
  <c r="I1405" i="15"/>
  <c r="J1405" i="15" s="1"/>
  <c r="V1405" i="7"/>
  <c r="K1405" i="7"/>
  <c r="H1405" i="7"/>
  <c r="R1405" i="7"/>
  <c r="P1405" i="7"/>
  <c r="D1405" i="7"/>
  <c r="W1405" i="7"/>
  <c r="O1405" i="7"/>
  <c r="C1405" i="7"/>
  <c r="I1405" i="7" s="1"/>
  <c r="J1405" i="7" s="1"/>
  <c r="AE1405" i="7"/>
  <c r="N1405" i="7"/>
  <c r="B1405" i="7"/>
  <c r="T1405" i="7"/>
  <c r="L1405" i="7"/>
  <c r="AD1405" i="7"/>
  <c r="Z1405" i="7"/>
  <c r="U1405" i="7"/>
  <c r="S1405" i="7"/>
  <c r="Q1405" i="7"/>
  <c r="M1405" i="7"/>
  <c r="G1405" i="7"/>
  <c r="A1406" i="15"/>
  <c r="Z1406" i="12"/>
  <c r="Q1406" i="12"/>
  <c r="Y1406" i="12"/>
  <c r="P1406" i="12"/>
  <c r="D1406" i="12"/>
  <c r="O1406" i="12"/>
  <c r="C1406" i="12"/>
  <c r="N1406" i="12"/>
  <c r="B1406" i="12"/>
  <c r="V1406" i="12"/>
  <c r="M1406" i="12"/>
  <c r="S1406" i="12"/>
  <c r="K1406" i="12"/>
  <c r="R1406" i="12"/>
  <c r="L1406" i="12"/>
  <c r="P1405" i="15"/>
  <c r="AA1405" i="15"/>
  <c r="AB1405" i="15" s="1"/>
  <c r="AC1405" i="15"/>
  <c r="E1406" i="12" l="1"/>
  <c r="F1406" i="12" s="1"/>
  <c r="I1406" i="12"/>
  <c r="J1406" i="12" s="1"/>
  <c r="T1406" i="12"/>
  <c r="U1406" i="12"/>
  <c r="D1406" i="15"/>
  <c r="G1406" i="15"/>
  <c r="H1406" i="15"/>
  <c r="X1405" i="7"/>
  <c r="Y1405" i="7"/>
  <c r="AC1405" i="7"/>
  <c r="A1406" i="7"/>
  <c r="E1405" i="7"/>
  <c r="F1405" i="7" s="1"/>
  <c r="S1406" i="15"/>
  <c r="K1406" i="15"/>
  <c r="R1406" i="15"/>
  <c r="Z1406" i="15"/>
  <c r="Q1406" i="15"/>
  <c r="W1406" i="15"/>
  <c r="O1406" i="15"/>
  <c r="C1406" i="15"/>
  <c r="AE1406" i="15"/>
  <c r="V1406" i="15"/>
  <c r="N1406" i="15"/>
  <c r="B1406" i="15"/>
  <c r="AD1406" i="15"/>
  <c r="U1406" i="15"/>
  <c r="M1406" i="15"/>
  <c r="T1406" i="15"/>
  <c r="L1406" i="15"/>
  <c r="W1406" i="12"/>
  <c r="X1406" i="12" s="1"/>
  <c r="A1407" i="12"/>
  <c r="AA1405" i="7"/>
  <c r="AB1405" i="7" s="1"/>
  <c r="G1407" i="12" l="1"/>
  <c r="H1407" i="12"/>
  <c r="E1406" i="15"/>
  <c r="F1406" i="15" s="1"/>
  <c r="I1406" i="15"/>
  <c r="J1406" i="15" s="1"/>
  <c r="X1406" i="15"/>
  <c r="Y1406" i="15"/>
  <c r="V1406" i="7"/>
  <c r="K1406" i="7"/>
  <c r="H1406" i="7"/>
  <c r="L1407" i="12"/>
  <c r="S1407" i="12"/>
  <c r="K1407" i="12"/>
  <c r="R1407" i="12"/>
  <c r="Z1407" i="12"/>
  <c r="Q1407" i="12"/>
  <c r="Y1407" i="12"/>
  <c r="P1407" i="12"/>
  <c r="D1407" i="12"/>
  <c r="N1407" i="12"/>
  <c r="B1407" i="12"/>
  <c r="V1407" i="12"/>
  <c r="M1407" i="12"/>
  <c r="O1407" i="12"/>
  <c r="C1407" i="12"/>
  <c r="P1406" i="15"/>
  <c r="AA1406" i="15"/>
  <c r="AB1406" i="15" s="1"/>
  <c r="A1407" i="15"/>
  <c r="AC1406" i="15"/>
  <c r="P1406" i="7"/>
  <c r="D1406" i="7"/>
  <c r="AE1406" i="7"/>
  <c r="N1406" i="7"/>
  <c r="B1406" i="7"/>
  <c r="AD1406" i="7"/>
  <c r="U1406" i="7"/>
  <c r="M1406" i="7"/>
  <c r="T1406" i="7"/>
  <c r="L1406" i="7"/>
  <c r="R1406" i="7"/>
  <c r="Z1406" i="7"/>
  <c r="W1406" i="7"/>
  <c r="S1406" i="7"/>
  <c r="Q1406" i="7"/>
  <c r="O1406" i="7"/>
  <c r="G1406" i="7"/>
  <c r="C1406" i="7"/>
  <c r="I1406" i="7" s="1"/>
  <c r="J1406" i="7" s="1"/>
  <c r="E1407" i="12" l="1"/>
  <c r="F1407" i="12" s="1"/>
  <c r="I1407" i="12"/>
  <c r="J1407" i="12" s="1"/>
  <c r="T1407" i="12"/>
  <c r="U1407" i="12"/>
  <c r="D1407" i="15"/>
  <c r="G1407" i="15"/>
  <c r="H1407" i="15"/>
  <c r="X1406" i="7"/>
  <c r="Y1406" i="7"/>
  <c r="A1408" i="12"/>
  <c r="A1407" i="7"/>
  <c r="E1406" i="7"/>
  <c r="F1406" i="7" s="1"/>
  <c r="R1407" i="15"/>
  <c r="AE1407" i="15"/>
  <c r="V1407" i="15"/>
  <c r="Q1407" i="15"/>
  <c r="Z1407" i="15"/>
  <c r="O1407" i="15"/>
  <c r="C1407" i="15"/>
  <c r="N1407" i="15"/>
  <c r="B1407" i="15"/>
  <c r="W1407" i="15"/>
  <c r="M1407" i="15"/>
  <c r="U1407" i="15"/>
  <c r="L1407" i="15"/>
  <c r="T1407" i="15"/>
  <c r="K1407" i="15"/>
  <c r="S1407" i="15"/>
  <c r="AD1407" i="15"/>
  <c r="W1407" i="12"/>
  <c r="X1407" i="12" s="1"/>
  <c r="AC1406" i="7"/>
  <c r="AA1406" i="7"/>
  <c r="AB1406" i="7" s="1"/>
  <c r="G1408" i="12" l="1"/>
  <c r="H1408" i="12"/>
  <c r="E1407" i="15"/>
  <c r="F1407" i="15" s="1"/>
  <c r="I1407" i="15"/>
  <c r="J1407" i="15" s="1"/>
  <c r="X1407" i="15"/>
  <c r="Y1407" i="15"/>
  <c r="V1407" i="7"/>
  <c r="K1407" i="7"/>
  <c r="H1407" i="7"/>
  <c r="P1407" i="15"/>
  <c r="AA1407" i="15"/>
  <c r="AB1407" i="15" s="1"/>
  <c r="AC1407" i="15"/>
  <c r="A1408" i="15"/>
  <c r="AE1407" i="7"/>
  <c r="N1407" i="7"/>
  <c r="B1407" i="7"/>
  <c r="T1407" i="7"/>
  <c r="L1407" i="7"/>
  <c r="S1407" i="7"/>
  <c r="G1407" i="7"/>
  <c r="R1407" i="7"/>
  <c r="P1407" i="7"/>
  <c r="D1407" i="7"/>
  <c r="U1407" i="7"/>
  <c r="Q1407" i="7"/>
  <c r="O1407" i="7"/>
  <c r="M1407" i="7"/>
  <c r="AD1407" i="7"/>
  <c r="C1407" i="7"/>
  <c r="I1407" i="7" s="1"/>
  <c r="J1407" i="7" s="1"/>
  <c r="Z1407" i="7"/>
  <c r="W1407" i="7"/>
  <c r="O1408" i="12"/>
  <c r="C1408" i="12"/>
  <c r="N1408" i="12"/>
  <c r="B1408" i="12"/>
  <c r="V1408" i="12"/>
  <c r="M1408" i="12"/>
  <c r="L1408" i="12"/>
  <c r="S1408" i="12"/>
  <c r="K1408" i="12"/>
  <c r="Z1408" i="12"/>
  <c r="Q1408" i="12"/>
  <c r="Y1408" i="12"/>
  <c r="P1408" i="12"/>
  <c r="D1408" i="12"/>
  <c r="R1408" i="12"/>
  <c r="T1408" i="12" l="1"/>
  <c r="U1408" i="12"/>
  <c r="E1408" i="12"/>
  <c r="F1408" i="12" s="1"/>
  <c r="I1408" i="12"/>
  <c r="J1408" i="12" s="1"/>
  <c r="D1408" i="15"/>
  <c r="G1408" i="15"/>
  <c r="H1408" i="15"/>
  <c r="X1407" i="7"/>
  <c r="Y1407" i="7"/>
  <c r="A1408" i="7"/>
  <c r="E1407" i="7"/>
  <c r="F1407" i="7" s="1"/>
  <c r="T1408" i="15"/>
  <c r="L1408" i="15"/>
  <c r="W1408" i="15"/>
  <c r="M1408" i="15"/>
  <c r="V1408" i="15"/>
  <c r="K1408" i="15"/>
  <c r="U1408" i="15"/>
  <c r="AE1408" i="15"/>
  <c r="S1408" i="15"/>
  <c r="AD1408" i="15"/>
  <c r="R1408" i="15"/>
  <c r="C1408" i="15"/>
  <c r="Q1408" i="15"/>
  <c r="B1408" i="15"/>
  <c r="O1408" i="15"/>
  <c r="N1408" i="15"/>
  <c r="Z1408" i="15"/>
  <c r="W1408" i="12"/>
  <c r="X1408" i="12" s="1"/>
  <c r="AC1407" i="7"/>
  <c r="A1409" i="12"/>
  <c r="AA1407" i="7"/>
  <c r="AB1407" i="7" s="1"/>
  <c r="G1409" i="12" l="1"/>
  <c r="H1409" i="12"/>
  <c r="X1408" i="15"/>
  <c r="Y1408" i="15"/>
  <c r="E1408" i="15"/>
  <c r="F1408" i="15" s="1"/>
  <c r="I1408" i="15"/>
  <c r="J1408" i="15" s="1"/>
  <c r="V1408" i="7"/>
  <c r="K1408" i="7"/>
  <c r="H1408" i="7"/>
  <c r="R1409" i="12"/>
  <c r="Z1409" i="12"/>
  <c r="Q1409" i="12"/>
  <c r="Y1409" i="12"/>
  <c r="P1409" i="12"/>
  <c r="D1409" i="12"/>
  <c r="O1409" i="12"/>
  <c r="C1409" i="12"/>
  <c r="N1409" i="12"/>
  <c r="B1409" i="12"/>
  <c r="L1409" i="12"/>
  <c r="S1409" i="12"/>
  <c r="K1409" i="12"/>
  <c r="V1409" i="12"/>
  <c r="M1409" i="12"/>
  <c r="A1409" i="15"/>
  <c r="AC1408" i="15"/>
  <c r="P1408" i="15"/>
  <c r="AA1408" i="15"/>
  <c r="AB1408" i="15" s="1"/>
  <c r="T1408" i="7"/>
  <c r="L1408" i="7"/>
  <c r="R1408" i="7"/>
  <c r="Z1408" i="7"/>
  <c r="Q1408" i="7"/>
  <c r="P1408" i="7"/>
  <c r="D1408" i="7"/>
  <c r="AE1408" i="7"/>
  <c r="N1408" i="7"/>
  <c r="B1408" i="7"/>
  <c r="O1408" i="7"/>
  <c r="M1408" i="7"/>
  <c r="G1408" i="7"/>
  <c r="AD1408" i="7"/>
  <c r="C1408" i="7"/>
  <c r="I1408" i="7" s="1"/>
  <c r="J1408" i="7" s="1"/>
  <c r="W1408" i="7"/>
  <c r="U1408" i="7"/>
  <c r="S1408" i="7"/>
  <c r="T1409" i="12" l="1"/>
  <c r="U1409" i="12"/>
  <c r="E1409" i="12"/>
  <c r="F1409" i="12" s="1"/>
  <c r="I1409" i="12"/>
  <c r="J1409" i="12" s="1"/>
  <c r="D1409" i="15"/>
  <c r="G1409" i="15"/>
  <c r="H1409" i="15"/>
  <c r="X1408" i="7"/>
  <c r="Y1408" i="7"/>
  <c r="AC1408" i="7"/>
  <c r="AE1409" i="15"/>
  <c r="V1409" i="15"/>
  <c r="N1409" i="15"/>
  <c r="B1409" i="15"/>
  <c r="R1409" i="15"/>
  <c r="AD1409" i="15"/>
  <c r="S1409" i="15"/>
  <c r="Q1409" i="15"/>
  <c r="C1409" i="15"/>
  <c r="Z1409" i="15"/>
  <c r="O1409" i="15"/>
  <c r="M1409" i="15"/>
  <c r="W1409" i="15"/>
  <c r="L1409" i="15"/>
  <c r="U1409" i="15"/>
  <c r="K1409" i="15"/>
  <c r="T1409" i="15"/>
  <c r="A1410" i="12"/>
  <c r="AA1408" i="7"/>
  <c r="AB1408" i="7" s="1"/>
  <c r="E1408" i="7"/>
  <c r="F1408" i="7" s="1"/>
  <c r="A1409" i="7"/>
  <c r="W1409" i="12"/>
  <c r="X1409" i="12" s="1"/>
  <c r="G1410" i="12" l="1"/>
  <c r="H1410" i="12"/>
  <c r="E1409" i="15"/>
  <c r="F1409" i="15" s="1"/>
  <c r="I1409" i="15"/>
  <c r="J1409" i="15" s="1"/>
  <c r="X1409" i="15"/>
  <c r="Y1409" i="15"/>
  <c r="V1409" i="7"/>
  <c r="K1409" i="7"/>
  <c r="H1409" i="7"/>
  <c r="AC1409" i="15"/>
  <c r="R1409" i="7"/>
  <c r="P1409" i="7"/>
  <c r="D1409" i="7"/>
  <c r="W1409" i="7"/>
  <c r="O1409" i="7"/>
  <c r="C1409" i="7"/>
  <c r="I1409" i="7" s="1"/>
  <c r="J1409" i="7" s="1"/>
  <c r="AE1409" i="7"/>
  <c r="N1409" i="7"/>
  <c r="B1409" i="7"/>
  <c r="T1409" i="7"/>
  <c r="L1409" i="7"/>
  <c r="G1409" i="7"/>
  <c r="AD1409" i="7"/>
  <c r="Z1409" i="7"/>
  <c r="U1409" i="7"/>
  <c r="S1409" i="7"/>
  <c r="Q1409" i="7"/>
  <c r="M1409" i="7"/>
  <c r="P1409" i="15"/>
  <c r="AA1409" i="15"/>
  <c r="AB1409" i="15" s="1"/>
  <c r="V1410" i="12"/>
  <c r="M1410" i="12"/>
  <c r="L1410" i="12"/>
  <c r="S1410" i="12"/>
  <c r="K1410" i="12"/>
  <c r="R1410" i="12"/>
  <c r="Z1410" i="12"/>
  <c r="Q1410" i="12"/>
  <c r="O1410" i="12"/>
  <c r="C1410" i="12"/>
  <c r="N1410" i="12"/>
  <c r="B1410" i="12"/>
  <c r="Y1410" i="12"/>
  <c r="P1410" i="12"/>
  <c r="D1410" i="12"/>
  <c r="A1410" i="15"/>
  <c r="T1410" i="12" l="1"/>
  <c r="U1410" i="12"/>
  <c r="E1410" i="12"/>
  <c r="F1410" i="12" s="1"/>
  <c r="I1410" i="12"/>
  <c r="J1410" i="12" s="1"/>
  <c r="D1410" i="15"/>
  <c r="G1410" i="15"/>
  <c r="H1410" i="15"/>
  <c r="X1409" i="7"/>
  <c r="Y1409" i="7"/>
  <c r="A1411" i="12"/>
  <c r="A1410" i="7"/>
  <c r="E1409" i="7"/>
  <c r="F1409" i="7" s="1"/>
  <c r="T1410" i="15"/>
  <c r="L1410" i="15"/>
  <c r="Z1410" i="15"/>
  <c r="N1410" i="15"/>
  <c r="W1410" i="15"/>
  <c r="M1410" i="15"/>
  <c r="V1410" i="15"/>
  <c r="K1410" i="15"/>
  <c r="U1410" i="15"/>
  <c r="AE1410" i="15"/>
  <c r="S1410" i="15"/>
  <c r="AD1410" i="15"/>
  <c r="R1410" i="15"/>
  <c r="C1410" i="15"/>
  <c r="Q1410" i="15"/>
  <c r="B1410" i="15"/>
  <c r="O1410" i="15"/>
  <c r="AA1409" i="7"/>
  <c r="AB1409" i="7" s="1"/>
  <c r="W1410" i="12"/>
  <c r="X1410" i="12" s="1"/>
  <c r="AC1409" i="7"/>
  <c r="G1411" i="12" l="1"/>
  <c r="H1411" i="12"/>
  <c r="E1410" i="15"/>
  <c r="F1410" i="15" s="1"/>
  <c r="I1410" i="15"/>
  <c r="J1410" i="15" s="1"/>
  <c r="X1410" i="15"/>
  <c r="Y1410" i="15"/>
  <c r="V1410" i="7"/>
  <c r="K1410" i="7"/>
  <c r="H1410" i="7"/>
  <c r="AC1410" i="15"/>
  <c r="P1410" i="15"/>
  <c r="AA1410" i="15"/>
  <c r="AB1410" i="15" s="1"/>
  <c r="A1411" i="15"/>
  <c r="P1410" i="7"/>
  <c r="D1410" i="7"/>
  <c r="AE1410" i="7"/>
  <c r="N1410" i="7"/>
  <c r="B1410" i="7"/>
  <c r="AD1410" i="7"/>
  <c r="U1410" i="7"/>
  <c r="M1410" i="7"/>
  <c r="T1410" i="7"/>
  <c r="L1410" i="7"/>
  <c r="R1410" i="7"/>
  <c r="C1410" i="7"/>
  <c r="I1410" i="7" s="1"/>
  <c r="J1410" i="7" s="1"/>
  <c r="Z1410" i="7"/>
  <c r="W1410" i="7"/>
  <c r="S1410" i="7"/>
  <c r="Q1410" i="7"/>
  <c r="O1410" i="7"/>
  <c r="G1410" i="7"/>
  <c r="Y1411" i="12"/>
  <c r="P1411" i="12"/>
  <c r="D1411" i="12"/>
  <c r="O1411" i="12"/>
  <c r="C1411" i="12"/>
  <c r="N1411" i="12"/>
  <c r="B1411" i="12"/>
  <c r="V1411" i="12"/>
  <c r="M1411" i="12"/>
  <c r="L1411" i="12"/>
  <c r="R1411" i="12"/>
  <c r="Z1411" i="12"/>
  <c r="Q1411" i="12"/>
  <c r="S1411" i="12"/>
  <c r="K1411" i="12"/>
  <c r="E1411" i="12" l="1"/>
  <c r="F1411" i="12" s="1"/>
  <c r="I1411" i="12"/>
  <c r="J1411" i="12" s="1"/>
  <c r="T1411" i="12"/>
  <c r="U1411" i="12"/>
  <c r="D1411" i="15"/>
  <c r="G1411" i="15"/>
  <c r="H1411" i="15"/>
  <c r="X1410" i="7"/>
  <c r="Y1410" i="7"/>
  <c r="AC1410" i="7"/>
  <c r="W1411" i="12"/>
  <c r="X1411" i="12" s="1"/>
  <c r="R1411" i="15"/>
  <c r="AE1411" i="15"/>
  <c r="V1411" i="15"/>
  <c r="N1411" i="15"/>
  <c r="B1411" i="15"/>
  <c r="T1411" i="15"/>
  <c r="AD1411" i="15"/>
  <c r="S1411" i="15"/>
  <c r="Q1411" i="15"/>
  <c r="C1411" i="15"/>
  <c r="Z1411" i="15"/>
  <c r="O1411" i="15"/>
  <c r="M1411" i="15"/>
  <c r="W1411" i="15"/>
  <c r="L1411" i="15"/>
  <c r="U1411" i="15"/>
  <c r="K1411" i="15"/>
  <c r="AA1410" i="7"/>
  <c r="AB1410" i="7" s="1"/>
  <c r="A1411" i="7"/>
  <c r="E1410" i="7"/>
  <c r="F1410" i="7" s="1"/>
  <c r="A1412" i="12"/>
  <c r="G1412" i="12" l="1"/>
  <c r="H1412" i="12"/>
  <c r="X1411" i="15"/>
  <c r="Y1411" i="15"/>
  <c r="E1411" i="15"/>
  <c r="F1411" i="15" s="1"/>
  <c r="I1411" i="15"/>
  <c r="J1411" i="15" s="1"/>
  <c r="V1411" i="7"/>
  <c r="K1411" i="7"/>
  <c r="H1411" i="7"/>
  <c r="AC1411" i="15"/>
  <c r="AE1411" i="7"/>
  <c r="N1411" i="7"/>
  <c r="B1411" i="7"/>
  <c r="T1411" i="7"/>
  <c r="L1411" i="7"/>
  <c r="S1411" i="7"/>
  <c r="G1411" i="7"/>
  <c r="R1411" i="7"/>
  <c r="Z1411" i="7"/>
  <c r="Q1411" i="7"/>
  <c r="P1411" i="7"/>
  <c r="D1411" i="7"/>
  <c r="AD1411" i="7"/>
  <c r="W1411" i="7"/>
  <c r="U1411" i="7"/>
  <c r="O1411" i="7"/>
  <c r="M1411" i="7"/>
  <c r="C1411" i="7"/>
  <c r="I1411" i="7" s="1"/>
  <c r="J1411" i="7" s="1"/>
  <c r="P1411" i="15"/>
  <c r="AA1411" i="15"/>
  <c r="AB1411" i="15" s="1"/>
  <c r="A1412" i="15"/>
  <c r="S1412" i="12"/>
  <c r="K1412" i="12"/>
  <c r="R1412" i="12"/>
  <c r="Z1412" i="12"/>
  <c r="Q1412" i="12"/>
  <c r="Y1412" i="12"/>
  <c r="P1412" i="12"/>
  <c r="D1412" i="12"/>
  <c r="O1412" i="12"/>
  <c r="C1412" i="12"/>
  <c r="V1412" i="12"/>
  <c r="M1412" i="12"/>
  <c r="L1412" i="12"/>
  <c r="B1412" i="12"/>
  <c r="N1412" i="12"/>
  <c r="T1412" i="12" l="1"/>
  <c r="U1412" i="12"/>
  <c r="E1412" i="12"/>
  <c r="F1412" i="12" s="1"/>
  <c r="I1412" i="12"/>
  <c r="J1412" i="12" s="1"/>
  <c r="D1412" i="15"/>
  <c r="G1412" i="15"/>
  <c r="H1412" i="15"/>
  <c r="X1411" i="7"/>
  <c r="Y1411" i="7"/>
  <c r="T1412" i="15"/>
  <c r="L1412" i="15"/>
  <c r="O1412" i="15"/>
  <c r="Z1412" i="15"/>
  <c r="N1412" i="15"/>
  <c r="W1412" i="15"/>
  <c r="M1412" i="15"/>
  <c r="V1412" i="15"/>
  <c r="K1412" i="15"/>
  <c r="U1412" i="15"/>
  <c r="AE1412" i="15"/>
  <c r="S1412" i="15"/>
  <c r="AD1412" i="15"/>
  <c r="R1412" i="15"/>
  <c r="C1412" i="15"/>
  <c r="Q1412" i="15"/>
  <c r="B1412" i="15"/>
  <c r="AC1411" i="7"/>
  <c r="W1412" i="12"/>
  <c r="X1412" i="12" s="1"/>
  <c r="AA1411" i="7"/>
  <c r="AB1411" i="7" s="1"/>
  <c r="E1411" i="7"/>
  <c r="F1411" i="7" s="1"/>
  <c r="A1412" i="7"/>
  <c r="A1413" i="12"/>
  <c r="G1413" i="12" l="1"/>
  <c r="H1413" i="12"/>
  <c r="E1412" i="15"/>
  <c r="F1412" i="15" s="1"/>
  <c r="I1412" i="15"/>
  <c r="J1412" i="15" s="1"/>
  <c r="X1412" i="15"/>
  <c r="Y1412" i="15"/>
  <c r="V1412" i="7"/>
  <c r="K1412" i="7"/>
  <c r="H1412" i="7"/>
  <c r="A1413" i="15"/>
  <c r="AC1412" i="15"/>
  <c r="N1413" i="12"/>
  <c r="B1413" i="12"/>
  <c r="V1413" i="12"/>
  <c r="M1413" i="12"/>
  <c r="L1413" i="12"/>
  <c r="S1413" i="12"/>
  <c r="K1413" i="12"/>
  <c r="R1413" i="12"/>
  <c r="Y1413" i="12"/>
  <c r="P1413" i="12"/>
  <c r="D1413" i="12"/>
  <c r="O1413" i="12"/>
  <c r="C1413" i="12"/>
  <c r="Z1413" i="12"/>
  <c r="Q1413" i="12"/>
  <c r="P1412" i="15"/>
  <c r="AA1412" i="15"/>
  <c r="AB1412" i="15" s="1"/>
  <c r="T1412" i="7"/>
  <c r="L1412" i="7"/>
  <c r="R1412" i="7"/>
  <c r="Z1412" i="7"/>
  <c r="Q1412" i="7"/>
  <c r="P1412" i="7"/>
  <c r="D1412" i="7"/>
  <c r="W1412" i="7"/>
  <c r="O1412" i="7"/>
  <c r="C1412" i="7"/>
  <c r="I1412" i="7" s="1"/>
  <c r="J1412" i="7" s="1"/>
  <c r="AE1412" i="7"/>
  <c r="N1412" i="7"/>
  <c r="B1412" i="7"/>
  <c r="G1412" i="7"/>
  <c r="AD1412" i="7"/>
  <c r="U1412" i="7"/>
  <c r="S1412" i="7"/>
  <c r="M1412" i="7"/>
  <c r="T1413" i="12" l="1"/>
  <c r="U1413" i="12"/>
  <c r="E1413" i="12"/>
  <c r="F1413" i="12" s="1"/>
  <c r="I1413" i="12"/>
  <c r="J1413" i="12" s="1"/>
  <c r="D1413" i="15"/>
  <c r="G1413" i="15"/>
  <c r="H1413" i="15"/>
  <c r="X1412" i="7"/>
  <c r="Y1412" i="7"/>
  <c r="A1414" i="12"/>
  <c r="E1412" i="7"/>
  <c r="F1412" i="7" s="1"/>
  <c r="A1413" i="7"/>
  <c r="AC1412" i="7"/>
  <c r="W1413" i="12"/>
  <c r="X1413" i="12" s="1"/>
  <c r="AA1412" i="7"/>
  <c r="AB1412" i="7" s="1"/>
  <c r="AE1413" i="15"/>
  <c r="V1413" i="15"/>
  <c r="N1413" i="15"/>
  <c r="B1413" i="15"/>
  <c r="R1413" i="15"/>
  <c r="U1413" i="15"/>
  <c r="K1413" i="15"/>
  <c r="T1413" i="15"/>
  <c r="AD1413" i="15"/>
  <c r="S1413" i="15"/>
  <c r="Q1413" i="15"/>
  <c r="C1413" i="15"/>
  <c r="Z1413" i="15"/>
  <c r="O1413" i="15"/>
  <c r="M1413" i="15"/>
  <c r="L1413" i="15"/>
  <c r="W1413" i="15"/>
  <c r="G1414" i="12" l="1"/>
  <c r="H1414" i="12"/>
  <c r="E1413" i="15"/>
  <c r="F1413" i="15" s="1"/>
  <c r="I1413" i="15"/>
  <c r="J1413" i="15" s="1"/>
  <c r="X1413" i="15"/>
  <c r="Y1413" i="15"/>
  <c r="V1413" i="7"/>
  <c r="K1413" i="7"/>
  <c r="H1413" i="7"/>
  <c r="A1414" i="15"/>
  <c r="P1413" i="15"/>
  <c r="AA1413" i="15"/>
  <c r="AB1413" i="15" s="1"/>
  <c r="R1413" i="7"/>
  <c r="P1413" i="7"/>
  <c r="D1413" i="7"/>
  <c r="W1413" i="7"/>
  <c r="O1413" i="7"/>
  <c r="C1413" i="7"/>
  <c r="I1413" i="7" s="1"/>
  <c r="J1413" i="7" s="1"/>
  <c r="AE1413" i="7"/>
  <c r="N1413" i="7"/>
  <c r="B1413" i="7"/>
  <c r="AD1413" i="7"/>
  <c r="U1413" i="7"/>
  <c r="M1413" i="7"/>
  <c r="T1413" i="7"/>
  <c r="L1413" i="7"/>
  <c r="Q1413" i="7"/>
  <c r="G1413" i="7"/>
  <c r="Z1413" i="7"/>
  <c r="S1413" i="7"/>
  <c r="AC1413" i="15"/>
  <c r="Z1414" i="12"/>
  <c r="Q1414" i="12"/>
  <c r="Y1414" i="12"/>
  <c r="P1414" i="12"/>
  <c r="D1414" i="12"/>
  <c r="O1414" i="12"/>
  <c r="C1414" i="12"/>
  <c r="N1414" i="12"/>
  <c r="B1414" i="12"/>
  <c r="V1414" i="12"/>
  <c r="M1414" i="12"/>
  <c r="S1414" i="12"/>
  <c r="K1414" i="12"/>
  <c r="R1414" i="12"/>
  <c r="L1414" i="12"/>
  <c r="E1414" i="12" l="1"/>
  <c r="F1414" i="12" s="1"/>
  <c r="I1414" i="12"/>
  <c r="J1414" i="12" s="1"/>
  <c r="T1414" i="12"/>
  <c r="U1414" i="12"/>
  <c r="D1414" i="15"/>
  <c r="G1414" i="15"/>
  <c r="H1414" i="15"/>
  <c r="X1413" i="7"/>
  <c r="Y1413" i="7"/>
  <c r="A1415" i="12"/>
  <c r="AC1413" i="7"/>
  <c r="AA1413" i="7"/>
  <c r="AB1413" i="7" s="1"/>
  <c r="A1414" i="7"/>
  <c r="E1413" i="7"/>
  <c r="F1413" i="7" s="1"/>
  <c r="W1414" i="12"/>
  <c r="X1414" i="12" s="1"/>
  <c r="T1414" i="15"/>
  <c r="L1414" i="15"/>
  <c r="Q1414" i="15"/>
  <c r="B1414" i="15"/>
  <c r="O1414" i="15"/>
  <c r="Z1414" i="15"/>
  <c r="N1414" i="15"/>
  <c r="W1414" i="15"/>
  <c r="M1414" i="15"/>
  <c r="V1414" i="15"/>
  <c r="K1414" i="15"/>
  <c r="U1414" i="15"/>
  <c r="AE1414" i="15"/>
  <c r="S1414" i="15"/>
  <c r="AD1414" i="15"/>
  <c r="C1414" i="15"/>
  <c r="R1414" i="15"/>
  <c r="G1415" i="12" l="1"/>
  <c r="H1415" i="12"/>
  <c r="E1414" i="15"/>
  <c r="F1414" i="15" s="1"/>
  <c r="I1414" i="15"/>
  <c r="J1414" i="15" s="1"/>
  <c r="X1414" i="15"/>
  <c r="Y1414" i="15"/>
  <c r="V1414" i="7"/>
  <c r="K1414" i="7"/>
  <c r="H1414" i="7"/>
  <c r="AC1414" i="15"/>
  <c r="P1414" i="7"/>
  <c r="D1414" i="7"/>
  <c r="AE1414" i="7"/>
  <c r="N1414" i="7"/>
  <c r="B1414" i="7"/>
  <c r="AD1414" i="7"/>
  <c r="U1414" i="7"/>
  <c r="M1414" i="7"/>
  <c r="T1414" i="7"/>
  <c r="L1414" i="7"/>
  <c r="S1414" i="7"/>
  <c r="G1414" i="7"/>
  <c r="R1414" i="7"/>
  <c r="W1414" i="7"/>
  <c r="Q1414" i="7"/>
  <c r="O1414" i="7"/>
  <c r="C1414" i="7"/>
  <c r="I1414" i="7" s="1"/>
  <c r="J1414" i="7" s="1"/>
  <c r="Z1414" i="7"/>
  <c r="P1414" i="15"/>
  <c r="AA1414" i="15"/>
  <c r="AB1414" i="15" s="1"/>
  <c r="A1415" i="15"/>
  <c r="L1415" i="12"/>
  <c r="S1415" i="12"/>
  <c r="K1415" i="12"/>
  <c r="R1415" i="12"/>
  <c r="Z1415" i="12"/>
  <c r="Q1415" i="12"/>
  <c r="Y1415" i="12"/>
  <c r="P1415" i="12"/>
  <c r="D1415" i="12"/>
  <c r="N1415" i="12"/>
  <c r="B1415" i="12"/>
  <c r="V1415" i="12"/>
  <c r="M1415" i="12"/>
  <c r="C1415" i="12"/>
  <c r="O1415" i="12"/>
  <c r="T1415" i="12" l="1"/>
  <c r="U1415" i="12"/>
  <c r="E1415" i="12"/>
  <c r="F1415" i="12" s="1"/>
  <c r="I1415" i="12"/>
  <c r="J1415" i="12" s="1"/>
  <c r="D1415" i="15"/>
  <c r="G1415" i="15"/>
  <c r="H1415" i="15"/>
  <c r="X1414" i="7"/>
  <c r="Y1414" i="7"/>
  <c r="R1415" i="15"/>
  <c r="AE1415" i="15"/>
  <c r="V1415" i="15"/>
  <c r="N1415" i="15"/>
  <c r="B1415" i="15"/>
  <c r="W1415" i="15"/>
  <c r="L1415" i="15"/>
  <c r="U1415" i="15"/>
  <c r="K1415" i="15"/>
  <c r="T1415" i="15"/>
  <c r="AD1415" i="15"/>
  <c r="S1415" i="15"/>
  <c r="Q1415" i="15"/>
  <c r="C1415" i="15"/>
  <c r="Z1415" i="15"/>
  <c r="O1415" i="15"/>
  <c r="M1415" i="15"/>
  <c r="AA1414" i="7"/>
  <c r="AB1414" i="7" s="1"/>
  <c r="A1416" i="12"/>
  <c r="AC1414" i="7"/>
  <c r="W1415" i="12"/>
  <c r="X1415" i="12" s="1"/>
  <c r="E1414" i="7"/>
  <c r="F1414" i="7" s="1"/>
  <c r="A1415" i="7"/>
  <c r="G1416" i="12" l="1"/>
  <c r="H1416" i="12"/>
  <c r="X1415" i="15"/>
  <c r="Y1415" i="15"/>
  <c r="E1415" i="15"/>
  <c r="F1415" i="15" s="1"/>
  <c r="I1415" i="15"/>
  <c r="J1415" i="15" s="1"/>
  <c r="V1415" i="7"/>
  <c r="K1415" i="7"/>
  <c r="H1415" i="7"/>
  <c r="A1416" i="15"/>
  <c r="O1416" i="12"/>
  <c r="C1416" i="12"/>
  <c r="N1416" i="12"/>
  <c r="B1416" i="12"/>
  <c r="V1416" i="12"/>
  <c r="M1416" i="12"/>
  <c r="L1416" i="12"/>
  <c r="S1416" i="12"/>
  <c r="K1416" i="12"/>
  <c r="Z1416" i="12"/>
  <c r="Q1416" i="12"/>
  <c r="Y1416" i="12"/>
  <c r="P1416" i="12"/>
  <c r="D1416" i="12"/>
  <c r="R1416" i="12"/>
  <c r="P1415" i="15"/>
  <c r="AA1415" i="15"/>
  <c r="AB1415" i="15" s="1"/>
  <c r="AC1415" i="15"/>
  <c r="AE1415" i="7"/>
  <c r="N1415" i="7"/>
  <c r="B1415" i="7"/>
  <c r="T1415" i="7"/>
  <c r="L1415" i="7"/>
  <c r="S1415" i="7"/>
  <c r="G1415" i="7"/>
  <c r="R1415" i="7"/>
  <c r="Z1415" i="7"/>
  <c r="Q1415" i="7"/>
  <c r="P1415" i="7"/>
  <c r="D1415" i="7"/>
  <c r="AD1415" i="7"/>
  <c r="W1415" i="7"/>
  <c r="U1415" i="7"/>
  <c r="O1415" i="7"/>
  <c r="M1415" i="7"/>
  <c r="C1415" i="7"/>
  <c r="I1415" i="7" s="1"/>
  <c r="J1415" i="7" s="1"/>
  <c r="E1416" i="12" l="1"/>
  <c r="F1416" i="12" s="1"/>
  <c r="I1416" i="12"/>
  <c r="J1416" i="12" s="1"/>
  <c r="T1416" i="12"/>
  <c r="U1416" i="12"/>
  <c r="D1416" i="15"/>
  <c r="G1416" i="15"/>
  <c r="H1416" i="15"/>
  <c r="X1415" i="7"/>
  <c r="Y1415" i="7"/>
  <c r="E1415" i="7"/>
  <c r="F1415" i="7" s="1"/>
  <c r="A1416" i="7"/>
  <c r="W1416" i="12"/>
  <c r="X1416" i="12" s="1"/>
  <c r="A1417" i="12"/>
  <c r="AC1415" i="7"/>
  <c r="AA1415" i="7"/>
  <c r="AB1415" i="7" s="1"/>
  <c r="T1416" i="15"/>
  <c r="L1416" i="15"/>
  <c r="AD1416" i="15"/>
  <c r="R1416" i="15"/>
  <c r="C1416" i="15"/>
  <c r="Q1416" i="15"/>
  <c r="B1416" i="15"/>
  <c r="O1416" i="15"/>
  <c r="Z1416" i="15"/>
  <c r="N1416" i="15"/>
  <c r="W1416" i="15"/>
  <c r="M1416" i="15"/>
  <c r="V1416" i="15"/>
  <c r="K1416" i="15"/>
  <c r="U1416" i="15"/>
  <c r="S1416" i="15"/>
  <c r="AE1416" i="15"/>
  <c r="G1417" i="12" l="1"/>
  <c r="H1417" i="12"/>
  <c r="X1416" i="15"/>
  <c r="Y1416" i="15"/>
  <c r="E1416" i="15"/>
  <c r="F1416" i="15" s="1"/>
  <c r="I1416" i="15"/>
  <c r="J1416" i="15" s="1"/>
  <c r="V1416" i="7"/>
  <c r="K1416" i="7"/>
  <c r="H1416" i="7"/>
  <c r="P1416" i="15"/>
  <c r="AA1416" i="15"/>
  <c r="AB1416" i="15" s="1"/>
  <c r="R1417" i="12"/>
  <c r="Z1417" i="12"/>
  <c r="Q1417" i="12"/>
  <c r="Y1417" i="12"/>
  <c r="P1417" i="12"/>
  <c r="D1417" i="12"/>
  <c r="O1417" i="12"/>
  <c r="C1417" i="12"/>
  <c r="N1417" i="12"/>
  <c r="B1417" i="12"/>
  <c r="L1417" i="12"/>
  <c r="S1417" i="12"/>
  <c r="K1417" i="12"/>
  <c r="V1417" i="12"/>
  <c r="M1417" i="12"/>
  <c r="A1417" i="15"/>
  <c r="AC1416" i="15"/>
  <c r="T1416" i="7"/>
  <c r="L1416" i="7"/>
  <c r="R1416" i="7"/>
  <c r="Z1416" i="7"/>
  <c r="Q1416" i="7"/>
  <c r="P1416" i="7"/>
  <c r="D1416" i="7"/>
  <c r="W1416" i="7"/>
  <c r="O1416" i="7"/>
  <c r="C1416" i="7"/>
  <c r="I1416" i="7" s="1"/>
  <c r="J1416" i="7" s="1"/>
  <c r="AE1416" i="7"/>
  <c r="N1416" i="7"/>
  <c r="B1416" i="7"/>
  <c r="AD1416" i="7"/>
  <c r="U1416" i="7"/>
  <c r="S1416" i="7"/>
  <c r="M1416" i="7"/>
  <c r="G1416" i="7"/>
  <c r="T1417" i="12" l="1"/>
  <c r="U1417" i="12"/>
  <c r="E1417" i="12"/>
  <c r="F1417" i="12" s="1"/>
  <c r="I1417" i="12"/>
  <c r="J1417" i="12" s="1"/>
  <c r="D1417" i="15"/>
  <c r="G1417" i="15"/>
  <c r="H1417" i="15"/>
  <c r="X1416" i="7"/>
  <c r="Y1416" i="7"/>
  <c r="AA1416" i="7"/>
  <c r="AB1416" i="7" s="1"/>
  <c r="E1416" i="7"/>
  <c r="F1416" i="7" s="1"/>
  <c r="A1417" i="7"/>
  <c r="AC1416" i="7"/>
  <c r="W1417" i="12"/>
  <c r="X1417" i="12" s="1"/>
  <c r="AE1417" i="15"/>
  <c r="V1417" i="15"/>
  <c r="N1417" i="15"/>
  <c r="B1417" i="15"/>
  <c r="R1417" i="15"/>
  <c r="M1417" i="15"/>
  <c r="W1417" i="15"/>
  <c r="L1417" i="15"/>
  <c r="U1417" i="15"/>
  <c r="K1417" i="15"/>
  <c r="T1417" i="15"/>
  <c r="AD1417" i="15"/>
  <c r="S1417" i="15"/>
  <c r="Q1417" i="15"/>
  <c r="C1417" i="15"/>
  <c r="O1417" i="15"/>
  <c r="Z1417" i="15"/>
  <c r="A1418" i="12"/>
  <c r="G1418" i="12" l="1"/>
  <c r="H1418" i="12"/>
  <c r="X1417" i="15"/>
  <c r="Y1417" i="15"/>
  <c r="E1417" i="15"/>
  <c r="F1417" i="15" s="1"/>
  <c r="I1417" i="15"/>
  <c r="J1417" i="15" s="1"/>
  <c r="V1417" i="7"/>
  <c r="K1417" i="7"/>
  <c r="H1417" i="7"/>
  <c r="A1418" i="15"/>
  <c r="AC1417" i="15"/>
  <c r="R1417" i="7"/>
  <c r="P1417" i="7"/>
  <c r="D1417" i="7"/>
  <c r="W1417" i="7"/>
  <c r="O1417" i="7"/>
  <c r="C1417" i="7"/>
  <c r="I1417" i="7" s="1"/>
  <c r="J1417" i="7" s="1"/>
  <c r="AE1417" i="7"/>
  <c r="N1417" i="7"/>
  <c r="B1417" i="7"/>
  <c r="AD1417" i="7"/>
  <c r="U1417" i="7"/>
  <c r="M1417" i="7"/>
  <c r="T1417" i="7"/>
  <c r="L1417" i="7"/>
  <c r="Z1417" i="7"/>
  <c r="S1417" i="7"/>
  <c r="Q1417" i="7"/>
  <c r="G1417" i="7"/>
  <c r="P1417" i="15"/>
  <c r="AA1417" i="15"/>
  <c r="AB1417" i="15" s="1"/>
  <c r="V1418" i="12"/>
  <c r="M1418" i="12"/>
  <c r="L1418" i="12"/>
  <c r="S1418" i="12"/>
  <c r="K1418" i="12"/>
  <c r="R1418" i="12"/>
  <c r="Z1418" i="12"/>
  <c r="Q1418" i="12"/>
  <c r="O1418" i="12"/>
  <c r="C1418" i="12"/>
  <c r="N1418" i="12"/>
  <c r="B1418" i="12"/>
  <c r="D1418" i="12"/>
  <c r="Y1418" i="12"/>
  <c r="P1418" i="12"/>
  <c r="T1418" i="12" l="1"/>
  <c r="U1418" i="12"/>
  <c r="E1418" i="12"/>
  <c r="F1418" i="12" s="1"/>
  <c r="I1418" i="12"/>
  <c r="J1418" i="12" s="1"/>
  <c r="D1418" i="15"/>
  <c r="G1418" i="15"/>
  <c r="H1418" i="15"/>
  <c r="X1417" i="7"/>
  <c r="Y1417" i="7"/>
  <c r="AA1417" i="7"/>
  <c r="AB1417" i="7" s="1"/>
  <c r="W1418" i="12"/>
  <c r="X1418" i="12" s="1"/>
  <c r="AC1417" i="7"/>
  <c r="A1419" i="12"/>
  <c r="A1418" i="7"/>
  <c r="E1417" i="7"/>
  <c r="F1417" i="7" s="1"/>
  <c r="T1418" i="15"/>
  <c r="L1418" i="15"/>
  <c r="AE1418" i="15"/>
  <c r="S1418" i="15"/>
  <c r="AD1418" i="15"/>
  <c r="R1418" i="15"/>
  <c r="C1418" i="15"/>
  <c r="Q1418" i="15"/>
  <c r="B1418" i="15"/>
  <c r="O1418" i="15"/>
  <c r="Z1418" i="15"/>
  <c r="N1418" i="15"/>
  <c r="W1418" i="15"/>
  <c r="M1418" i="15"/>
  <c r="V1418" i="15"/>
  <c r="K1418" i="15"/>
  <c r="U1418" i="15"/>
  <c r="G1419" i="12" l="1"/>
  <c r="H1419" i="12"/>
  <c r="X1418" i="15"/>
  <c r="Y1418" i="15"/>
  <c r="E1418" i="15"/>
  <c r="F1418" i="15" s="1"/>
  <c r="I1418" i="15"/>
  <c r="J1418" i="15" s="1"/>
  <c r="V1418" i="7"/>
  <c r="K1418" i="7"/>
  <c r="H1418" i="7"/>
  <c r="AC1418" i="15"/>
  <c r="Y1419" i="12"/>
  <c r="P1419" i="12"/>
  <c r="D1419" i="12"/>
  <c r="O1419" i="12"/>
  <c r="C1419" i="12"/>
  <c r="N1419" i="12"/>
  <c r="B1419" i="12"/>
  <c r="V1419" i="12"/>
  <c r="M1419" i="12"/>
  <c r="L1419" i="12"/>
  <c r="R1419" i="12"/>
  <c r="Z1419" i="12"/>
  <c r="Q1419" i="12"/>
  <c r="S1419" i="12"/>
  <c r="K1419" i="12"/>
  <c r="P1418" i="7"/>
  <c r="D1418" i="7"/>
  <c r="AE1418" i="7"/>
  <c r="N1418" i="7"/>
  <c r="B1418" i="7"/>
  <c r="AD1418" i="7"/>
  <c r="U1418" i="7"/>
  <c r="M1418" i="7"/>
  <c r="T1418" i="7"/>
  <c r="L1418" i="7"/>
  <c r="S1418" i="7"/>
  <c r="G1418" i="7"/>
  <c r="R1418" i="7"/>
  <c r="O1418" i="7"/>
  <c r="C1418" i="7"/>
  <c r="I1418" i="7" s="1"/>
  <c r="J1418" i="7" s="1"/>
  <c r="Z1418" i="7"/>
  <c r="W1418" i="7"/>
  <c r="Q1418" i="7"/>
  <c r="P1418" i="15"/>
  <c r="AA1418" i="15"/>
  <c r="AB1418" i="15" s="1"/>
  <c r="A1419" i="15"/>
  <c r="T1419" i="12" l="1"/>
  <c r="U1419" i="12"/>
  <c r="E1419" i="12"/>
  <c r="F1419" i="12" s="1"/>
  <c r="I1419" i="12"/>
  <c r="J1419" i="12" s="1"/>
  <c r="D1419" i="15"/>
  <c r="G1419" i="15"/>
  <c r="H1419" i="15"/>
  <c r="X1418" i="7"/>
  <c r="Y1418" i="7"/>
  <c r="E1418" i="7"/>
  <c r="F1418" i="7" s="1"/>
  <c r="A1419" i="7"/>
  <c r="W1419" i="12"/>
  <c r="X1419" i="12" s="1"/>
  <c r="R1419" i="15"/>
  <c r="AE1419" i="15"/>
  <c r="V1419" i="15"/>
  <c r="N1419" i="15"/>
  <c r="B1419" i="15"/>
  <c r="Z1419" i="15"/>
  <c r="O1419" i="15"/>
  <c r="M1419" i="15"/>
  <c r="W1419" i="15"/>
  <c r="L1419" i="15"/>
  <c r="U1419" i="15"/>
  <c r="K1419" i="15"/>
  <c r="T1419" i="15"/>
  <c r="AD1419" i="15"/>
  <c r="S1419" i="15"/>
  <c r="Q1419" i="15"/>
  <c r="C1419" i="15"/>
  <c r="A1420" i="12"/>
  <c r="AC1418" i="7"/>
  <c r="AA1418" i="7"/>
  <c r="AB1418" i="7" s="1"/>
  <c r="G1420" i="12" l="1"/>
  <c r="H1420" i="12"/>
  <c r="X1419" i="15"/>
  <c r="Y1419" i="15"/>
  <c r="E1419" i="15"/>
  <c r="F1419" i="15" s="1"/>
  <c r="I1419" i="15"/>
  <c r="J1419" i="15" s="1"/>
  <c r="V1419" i="7"/>
  <c r="K1419" i="7"/>
  <c r="H1419" i="7"/>
  <c r="A1420" i="15"/>
  <c r="S1420" i="12"/>
  <c r="K1420" i="12"/>
  <c r="R1420" i="12"/>
  <c r="Z1420" i="12"/>
  <c r="Q1420" i="12"/>
  <c r="Y1420" i="12"/>
  <c r="P1420" i="12"/>
  <c r="D1420" i="12"/>
  <c r="O1420" i="12"/>
  <c r="C1420" i="12"/>
  <c r="V1420" i="12"/>
  <c r="M1420" i="12"/>
  <c r="L1420" i="12"/>
  <c r="N1420" i="12"/>
  <c r="B1420" i="12"/>
  <c r="AC1419" i="15"/>
  <c r="AE1419" i="7"/>
  <c r="N1419" i="7"/>
  <c r="B1419" i="7"/>
  <c r="T1419" i="7"/>
  <c r="L1419" i="7"/>
  <c r="S1419" i="7"/>
  <c r="G1419" i="7"/>
  <c r="R1419" i="7"/>
  <c r="Z1419" i="7"/>
  <c r="Q1419" i="7"/>
  <c r="P1419" i="7"/>
  <c r="D1419" i="7"/>
  <c r="U1419" i="7"/>
  <c r="O1419" i="7"/>
  <c r="M1419" i="7"/>
  <c r="C1419" i="7"/>
  <c r="I1419" i="7" s="1"/>
  <c r="J1419" i="7" s="1"/>
  <c r="AD1419" i="7"/>
  <c r="W1419" i="7"/>
  <c r="P1419" i="15"/>
  <c r="AA1419" i="15"/>
  <c r="AB1419" i="15" s="1"/>
  <c r="T1420" i="12" l="1"/>
  <c r="U1420" i="12"/>
  <c r="E1420" i="12"/>
  <c r="F1420" i="12" s="1"/>
  <c r="I1420" i="12"/>
  <c r="J1420" i="12" s="1"/>
  <c r="D1420" i="15"/>
  <c r="G1420" i="15"/>
  <c r="H1420" i="15"/>
  <c r="X1419" i="7"/>
  <c r="Y1419" i="7"/>
  <c r="AA1419" i="7"/>
  <c r="AB1419" i="7" s="1"/>
  <c r="A1421" i="12"/>
  <c r="E1419" i="7"/>
  <c r="F1419" i="7" s="1"/>
  <c r="A1420" i="7"/>
  <c r="AC1419" i="7"/>
  <c r="W1420" i="12"/>
  <c r="X1420" i="12" s="1"/>
  <c r="T1420" i="15"/>
  <c r="L1420" i="15"/>
  <c r="U1420" i="15"/>
  <c r="AE1420" i="15"/>
  <c r="S1420" i="15"/>
  <c r="AD1420" i="15"/>
  <c r="R1420" i="15"/>
  <c r="C1420" i="15"/>
  <c r="Q1420" i="15"/>
  <c r="B1420" i="15"/>
  <c r="O1420" i="15"/>
  <c r="Z1420" i="15"/>
  <c r="N1420" i="15"/>
  <c r="W1420" i="15"/>
  <c r="M1420" i="15"/>
  <c r="V1420" i="15"/>
  <c r="K1420" i="15"/>
  <c r="G1421" i="12" l="1"/>
  <c r="H1421" i="12"/>
  <c r="X1420" i="15"/>
  <c r="Y1420" i="15"/>
  <c r="E1420" i="15"/>
  <c r="F1420" i="15" s="1"/>
  <c r="I1420" i="15"/>
  <c r="J1420" i="15" s="1"/>
  <c r="V1420" i="7"/>
  <c r="K1420" i="7"/>
  <c r="H1420" i="7"/>
  <c r="AC1420" i="15"/>
  <c r="T1420" i="7"/>
  <c r="L1420" i="7"/>
  <c r="R1420" i="7"/>
  <c r="Z1420" i="7"/>
  <c r="Q1420" i="7"/>
  <c r="P1420" i="7"/>
  <c r="D1420" i="7"/>
  <c r="W1420" i="7"/>
  <c r="O1420" i="7"/>
  <c r="C1420" i="7"/>
  <c r="I1420" i="7" s="1"/>
  <c r="J1420" i="7" s="1"/>
  <c r="AE1420" i="7"/>
  <c r="N1420" i="7"/>
  <c r="B1420" i="7"/>
  <c r="U1420" i="7"/>
  <c r="S1420" i="7"/>
  <c r="M1420" i="7"/>
  <c r="G1420" i="7"/>
  <c r="AD1420" i="7"/>
  <c r="P1420" i="15"/>
  <c r="AA1420" i="15"/>
  <c r="AB1420" i="15" s="1"/>
  <c r="N1421" i="12"/>
  <c r="B1421" i="12"/>
  <c r="V1421" i="12"/>
  <c r="M1421" i="12"/>
  <c r="L1421" i="12"/>
  <c r="S1421" i="12"/>
  <c r="K1421" i="12"/>
  <c r="R1421" i="12"/>
  <c r="Y1421" i="12"/>
  <c r="P1421" i="12"/>
  <c r="D1421" i="12"/>
  <c r="O1421" i="12"/>
  <c r="C1421" i="12"/>
  <c r="Z1421" i="12"/>
  <c r="Q1421" i="12"/>
  <c r="A1421" i="15"/>
  <c r="T1421" i="12" l="1"/>
  <c r="U1421" i="12"/>
  <c r="E1421" i="12"/>
  <c r="F1421" i="12" s="1"/>
  <c r="I1421" i="12"/>
  <c r="J1421" i="12" s="1"/>
  <c r="D1421" i="15"/>
  <c r="G1421" i="15"/>
  <c r="H1421" i="15"/>
  <c r="X1420" i="7"/>
  <c r="Y1420" i="7"/>
  <c r="AA1420" i="7"/>
  <c r="AB1420" i="7" s="1"/>
  <c r="A1422" i="12"/>
  <c r="AE1421" i="15"/>
  <c r="V1421" i="15"/>
  <c r="N1421" i="15"/>
  <c r="B1421" i="15"/>
  <c r="R1421" i="15"/>
  <c r="Z1421" i="15"/>
  <c r="O1421" i="15"/>
  <c r="M1421" i="15"/>
  <c r="W1421" i="15"/>
  <c r="L1421" i="15"/>
  <c r="U1421" i="15"/>
  <c r="K1421" i="15"/>
  <c r="T1421" i="15"/>
  <c r="AD1421" i="15"/>
  <c r="S1421" i="15"/>
  <c r="Q1421" i="15"/>
  <c r="C1421" i="15"/>
  <c r="E1420" i="7"/>
  <c r="F1420" i="7" s="1"/>
  <c r="A1421" i="7"/>
  <c r="W1421" i="12"/>
  <c r="X1421" i="12" s="1"/>
  <c r="AC1420" i="7"/>
  <c r="G1422" i="12" l="1"/>
  <c r="H1422" i="12"/>
  <c r="X1421" i="15"/>
  <c r="Y1421" i="15"/>
  <c r="E1421" i="15"/>
  <c r="F1421" i="15" s="1"/>
  <c r="I1421" i="15"/>
  <c r="J1421" i="15" s="1"/>
  <c r="V1421" i="7"/>
  <c r="K1421" i="7"/>
  <c r="H1421" i="7"/>
  <c r="R1421" i="7"/>
  <c r="P1421" i="7"/>
  <c r="D1421" i="7"/>
  <c r="W1421" i="7"/>
  <c r="O1421" i="7"/>
  <c r="C1421" i="7"/>
  <c r="I1421" i="7" s="1"/>
  <c r="J1421" i="7" s="1"/>
  <c r="AE1421" i="7"/>
  <c r="N1421" i="7"/>
  <c r="B1421" i="7"/>
  <c r="AD1421" i="7"/>
  <c r="U1421" i="7"/>
  <c r="M1421" i="7"/>
  <c r="T1421" i="7"/>
  <c r="L1421" i="7"/>
  <c r="Z1421" i="7"/>
  <c r="S1421" i="7"/>
  <c r="Q1421" i="7"/>
  <c r="G1421" i="7"/>
  <c r="A1422" i="15"/>
  <c r="AC1421" i="15"/>
  <c r="Z1422" i="12"/>
  <c r="Q1422" i="12"/>
  <c r="Y1422" i="12"/>
  <c r="P1422" i="12"/>
  <c r="D1422" i="12"/>
  <c r="O1422" i="12"/>
  <c r="C1422" i="12"/>
  <c r="N1422" i="12"/>
  <c r="B1422" i="12"/>
  <c r="V1422" i="12"/>
  <c r="M1422" i="12"/>
  <c r="S1422" i="12"/>
  <c r="K1422" i="12"/>
  <c r="R1422" i="12"/>
  <c r="L1422" i="12"/>
  <c r="P1421" i="15"/>
  <c r="AA1421" i="15"/>
  <c r="AB1421" i="15" s="1"/>
  <c r="T1422" i="12" l="1"/>
  <c r="U1422" i="12"/>
  <c r="E1422" i="12"/>
  <c r="F1422" i="12" s="1"/>
  <c r="I1422" i="12"/>
  <c r="J1422" i="12" s="1"/>
  <c r="D1422" i="15"/>
  <c r="G1422" i="15"/>
  <c r="H1422" i="15"/>
  <c r="X1421" i="7"/>
  <c r="Y1421" i="7"/>
  <c r="T1422" i="15"/>
  <c r="L1422" i="15"/>
  <c r="V1422" i="15"/>
  <c r="K1422" i="15"/>
  <c r="U1422" i="15"/>
  <c r="AE1422" i="15"/>
  <c r="S1422" i="15"/>
  <c r="AD1422" i="15"/>
  <c r="R1422" i="15"/>
  <c r="C1422" i="15"/>
  <c r="Q1422" i="15"/>
  <c r="B1422" i="15"/>
  <c r="O1422" i="15"/>
  <c r="Z1422" i="15"/>
  <c r="N1422" i="15"/>
  <c r="W1422" i="15"/>
  <c r="M1422" i="15"/>
  <c r="A1422" i="7"/>
  <c r="E1421" i="7"/>
  <c r="F1421" i="7" s="1"/>
  <c r="W1422" i="12"/>
  <c r="X1422" i="12" s="1"/>
  <c r="A1423" i="12"/>
  <c r="AA1421" i="7"/>
  <c r="AB1421" i="7" s="1"/>
  <c r="AC1421" i="7"/>
  <c r="G1423" i="12" l="1"/>
  <c r="H1423" i="12"/>
  <c r="E1422" i="15"/>
  <c r="F1422" i="15" s="1"/>
  <c r="I1422" i="15"/>
  <c r="J1422" i="15" s="1"/>
  <c r="X1422" i="15"/>
  <c r="Y1422" i="15"/>
  <c r="V1422" i="7"/>
  <c r="K1422" i="7"/>
  <c r="H1422" i="7"/>
  <c r="AC1422" i="15"/>
  <c r="L1423" i="12"/>
  <c r="S1423" i="12"/>
  <c r="K1423" i="12"/>
  <c r="R1423" i="12"/>
  <c r="Z1423" i="12"/>
  <c r="Q1423" i="12"/>
  <c r="Y1423" i="12"/>
  <c r="P1423" i="12"/>
  <c r="D1423" i="12"/>
  <c r="N1423" i="12"/>
  <c r="B1423" i="12"/>
  <c r="V1423" i="12"/>
  <c r="M1423" i="12"/>
  <c r="O1423" i="12"/>
  <c r="C1423" i="12"/>
  <c r="P1422" i="15"/>
  <c r="AA1422" i="15"/>
  <c r="AB1422" i="15" s="1"/>
  <c r="A1423" i="15"/>
  <c r="P1422" i="7"/>
  <c r="D1422" i="7"/>
  <c r="AE1422" i="7"/>
  <c r="N1422" i="7"/>
  <c r="B1422" i="7"/>
  <c r="AD1422" i="7"/>
  <c r="U1422" i="7"/>
  <c r="M1422" i="7"/>
  <c r="T1422" i="7"/>
  <c r="L1422" i="7"/>
  <c r="S1422" i="7"/>
  <c r="G1422" i="7"/>
  <c r="R1422" i="7"/>
  <c r="C1422" i="7"/>
  <c r="I1422" i="7" s="1"/>
  <c r="J1422" i="7" s="1"/>
  <c r="Z1422" i="7"/>
  <c r="W1422" i="7"/>
  <c r="Q1422" i="7"/>
  <c r="O1422" i="7"/>
  <c r="T1423" i="12" l="1"/>
  <c r="U1423" i="12"/>
  <c r="E1423" i="12"/>
  <c r="F1423" i="12" s="1"/>
  <c r="I1423" i="12"/>
  <c r="J1423" i="12" s="1"/>
  <c r="D1423" i="15"/>
  <c r="G1423" i="15"/>
  <c r="H1423" i="15"/>
  <c r="X1422" i="7"/>
  <c r="Y1422" i="7"/>
  <c r="A1423" i="7"/>
  <c r="E1422" i="7"/>
  <c r="F1422" i="7" s="1"/>
  <c r="R1423" i="15"/>
  <c r="AE1423" i="15"/>
  <c r="V1423" i="15"/>
  <c r="N1423" i="15"/>
  <c r="B1423" i="15"/>
  <c r="Q1423" i="15"/>
  <c r="C1423" i="15"/>
  <c r="Z1423" i="15"/>
  <c r="O1423" i="15"/>
  <c r="M1423" i="15"/>
  <c r="W1423" i="15"/>
  <c r="L1423" i="15"/>
  <c r="U1423" i="15"/>
  <c r="K1423" i="15"/>
  <c r="T1423" i="15"/>
  <c r="AD1423" i="15"/>
  <c r="S1423" i="15"/>
  <c r="W1423" i="12"/>
  <c r="X1423" i="12" s="1"/>
  <c r="AA1422" i="7"/>
  <c r="AB1422" i="7" s="1"/>
  <c r="A1424" i="12"/>
  <c r="AC1422" i="7"/>
  <c r="G1424" i="12" l="1"/>
  <c r="H1424" i="12"/>
  <c r="E1423" i="15"/>
  <c r="F1423" i="15" s="1"/>
  <c r="I1423" i="15"/>
  <c r="J1423" i="15" s="1"/>
  <c r="X1423" i="15"/>
  <c r="Y1423" i="15"/>
  <c r="V1423" i="7"/>
  <c r="K1423" i="7"/>
  <c r="H1423" i="7"/>
  <c r="P1423" i="15"/>
  <c r="AA1423" i="15"/>
  <c r="AB1423" i="15" s="1"/>
  <c r="AC1423" i="15"/>
  <c r="O1424" i="12"/>
  <c r="C1424" i="12"/>
  <c r="N1424" i="12"/>
  <c r="B1424" i="12"/>
  <c r="V1424" i="12"/>
  <c r="M1424" i="12"/>
  <c r="L1424" i="12"/>
  <c r="S1424" i="12"/>
  <c r="K1424" i="12"/>
  <c r="Z1424" i="12"/>
  <c r="Q1424" i="12"/>
  <c r="Y1424" i="12"/>
  <c r="P1424" i="12"/>
  <c r="D1424" i="12"/>
  <c r="R1424" i="12"/>
  <c r="A1424" i="15"/>
  <c r="AE1423" i="7"/>
  <c r="N1423" i="7"/>
  <c r="B1423" i="7"/>
  <c r="T1423" i="7"/>
  <c r="L1423" i="7"/>
  <c r="S1423" i="7"/>
  <c r="G1423" i="7"/>
  <c r="R1423" i="7"/>
  <c r="Z1423" i="7"/>
  <c r="Q1423" i="7"/>
  <c r="P1423" i="7"/>
  <c r="D1423" i="7"/>
  <c r="M1423" i="7"/>
  <c r="C1423" i="7"/>
  <c r="I1423" i="7" s="1"/>
  <c r="J1423" i="7" s="1"/>
  <c r="AD1423" i="7"/>
  <c r="W1423" i="7"/>
  <c r="U1423" i="7"/>
  <c r="O1423" i="7"/>
  <c r="T1424" i="12" l="1"/>
  <c r="U1424" i="12"/>
  <c r="E1424" i="12"/>
  <c r="F1424" i="12" s="1"/>
  <c r="I1424" i="12"/>
  <c r="J1424" i="12" s="1"/>
  <c r="D1424" i="15"/>
  <c r="G1424" i="15"/>
  <c r="H1424" i="15"/>
  <c r="X1423" i="7"/>
  <c r="Y1423" i="7"/>
  <c r="W1424" i="12"/>
  <c r="X1424" i="12" s="1"/>
  <c r="A1425" i="12"/>
  <c r="T1424" i="15"/>
  <c r="L1424" i="15"/>
  <c r="W1424" i="15"/>
  <c r="M1424" i="15"/>
  <c r="V1424" i="15"/>
  <c r="K1424" i="15"/>
  <c r="U1424" i="15"/>
  <c r="AE1424" i="15"/>
  <c r="S1424" i="15"/>
  <c r="AD1424" i="15"/>
  <c r="R1424" i="15"/>
  <c r="C1424" i="15"/>
  <c r="Q1424" i="15"/>
  <c r="B1424" i="15"/>
  <c r="O1424" i="15"/>
  <c r="Z1424" i="15"/>
  <c r="N1424" i="15"/>
  <c r="AC1423" i="7"/>
  <c r="E1423" i="7"/>
  <c r="F1423" i="7" s="1"/>
  <c r="A1424" i="7"/>
  <c r="AA1423" i="7"/>
  <c r="AB1423" i="7" s="1"/>
  <c r="G1425" i="12" l="1"/>
  <c r="H1425" i="12"/>
  <c r="E1424" i="15"/>
  <c r="F1424" i="15" s="1"/>
  <c r="I1424" i="15"/>
  <c r="J1424" i="15" s="1"/>
  <c r="X1424" i="15"/>
  <c r="Y1424" i="15"/>
  <c r="V1424" i="7"/>
  <c r="K1424" i="7"/>
  <c r="H1424" i="7"/>
  <c r="AC1424" i="15"/>
  <c r="T1424" i="7"/>
  <c r="L1424" i="7"/>
  <c r="R1424" i="7"/>
  <c r="Z1424" i="7"/>
  <c r="Q1424" i="7"/>
  <c r="P1424" i="7"/>
  <c r="D1424" i="7"/>
  <c r="W1424" i="7"/>
  <c r="O1424" i="7"/>
  <c r="C1424" i="7"/>
  <c r="I1424" i="7" s="1"/>
  <c r="J1424" i="7" s="1"/>
  <c r="AE1424" i="7"/>
  <c r="N1424" i="7"/>
  <c r="B1424" i="7"/>
  <c r="S1424" i="7"/>
  <c r="M1424" i="7"/>
  <c r="G1424" i="7"/>
  <c r="AD1424" i="7"/>
  <c r="U1424" i="7"/>
  <c r="P1424" i="15"/>
  <c r="AA1424" i="15"/>
  <c r="AB1424" i="15" s="1"/>
  <c r="R1425" i="12"/>
  <c r="Z1425" i="12"/>
  <c r="Q1425" i="12"/>
  <c r="Y1425" i="12"/>
  <c r="P1425" i="12"/>
  <c r="D1425" i="12"/>
  <c r="O1425" i="12"/>
  <c r="C1425" i="12"/>
  <c r="N1425" i="12"/>
  <c r="B1425" i="12"/>
  <c r="L1425" i="12"/>
  <c r="S1425" i="12"/>
  <c r="K1425" i="12"/>
  <c r="V1425" i="12"/>
  <c r="M1425" i="12"/>
  <c r="A1425" i="15"/>
  <c r="E1425" i="12" l="1"/>
  <c r="F1425" i="12" s="1"/>
  <c r="I1425" i="12"/>
  <c r="J1425" i="12" s="1"/>
  <c r="T1425" i="12"/>
  <c r="U1425" i="12"/>
  <c r="D1425" i="15"/>
  <c r="G1425" i="15"/>
  <c r="H1425" i="15"/>
  <c r="X1424" i="7"/>
  <c r="Y1424" i="7"/>
  <c r="AC1424" i="7"/>
  <c r="AA1424" i="7"/>
  <c r="AB1424" i="7" s="1"/>
  <c r="A1426" i="12"/>
  <c r="AE1425" i="15"/>
  <c r="V1425" i="15"/>
  <c r="N1425" i="15"/>
  <c r="B1425" i="15"/>
  <c r="R1425" i="15"/>
  <c r="AD1425" i="15"/>
  <c r="S1425" i="15"/>
  <c r="Q1425" i="15"/>
  <c r="C1425" i="15"/>
  <c r="Z1425" i="15"/>
  <c r="O1425" i="15"/>
  <c r="M1425" i="15"/>
  <c r="W1425" i="15"/>
  <c r="L1425" i="15"/>
  <c r="U1425" i="15"/>
  <c r="K1425" i="15"/>
  <c r="T1425" i="15"/>
  <c r="E1424" i="7"/>
  <c r="F1424" i="7" s="1"/>
  <c r="A1425" i="7"/>
  <c r="W1425" i="12"/>
  <c r="X1425" i="12" s="1"/>
  <c r="G1426" i="12" l="1"/>
  <c r="H1426" i="12"/>
  <c r="X1425" i="15"/>
  <c r="Y1425" i="15"/>
  <c r="E1425" i="15"/>
  <c r="F1425" i="15" s="1"/>
  <c r="I1425" i="15"/>
  <c r="J1425" i="15" s="1"/>
  <c r="V1425" i="7"/>
  <c r="K1425" i="7"/>
  <c r="H1425" i="7"/>
  <c r="A1426" i="15"/>
  <c r="R1425" i="7"/>
  <c r="P1425" i="7"/>
  <c r="D1425" i="7"/>
  <c r="W1425" i="7"/>
  <c r="O1425" i="7"/>
  <c r="C1425" i="7"/>
  <c r="I1425" i="7" s="1"/>
  <c r="J1425" i="7" s="1"/>
  <c r="AE1425" i="7"/>
  <c r="N1425" i="7"/>
  <c r="B1425" i="7"/>
  <c r="AD1425" i="7"/>
  <c r="U1425" i="7"/>
  <c r="M1425" i="7"/>
  <c r="T1425" i="7"/>
  <c r="L1425" i="7"/>
  <c r="Z1425" i="7"/>
  <c r="S1425" i="7"/>
  <c r="Q1425" i="7"/>
  <c r="G1425" i="7"/>
  <c r="P1425" i="15"/>
  <c r="AA1425" i="15"/>
  <c r="AB1425" i="15" s="1"/>
  <c r="AC1425" i="15"/>
  <c r="V1426" i="12"/>
  <c r="M1426" i="12"/>
  <c r="L1426" i="12"/>
  <c r="S1426" i="12"/>
  <c r="K1426" i="12"/>
  <c r="R1426" i="12"/>
  <c r="Z1426" i="12"/>
  <c r="Q1426" i="12"/>
  <c r="O1426" i="12"/>
  <c r="C1426" i="12"/>
  <c r="N1426" i="12"/>
  <c r="B1426" i="12"/>
  <c r="Y1426" i="12"/>
  <c r="P1426" i="12"/>
  <c r="D1426" i="12"/>
  <c r="T1426" i="12" l="1"/>
  <c r="U1426" i="12"/>
  <c r="E1426" i="12"/>
  <c r="F1426" i="12" s="1"/>
  <c r="I1426" i="12"/>
  <c r="J1426" i="12" s="1"/>
  <c r="D1426" i="15"/>
  <c r="G1426" i="15"/>
  <c r="H1426" i="15"/>
  <c r="X1425" i="7"/>
  <c r="Y1425" i="7"/>
  <c r="A1426" i="7"/>
  <c r="E1425" i="7"/>
  <c r="F1425" i="7" s="1"/>
  <c r="W1426" i="12"/>
  <c r="X1426" i="12" s="1"/>
  <c r="AA1425" i="7"/>
  <c r="AB1425" i="7" s="1"/>
  <c r="A1427" i="12"/>
  <c r="AC1425" i="7"/>
  <c r="T1426" i="15"/>
  <c r="L1426" i="15"/>
  <c r="Z1426" i="15"/>
  <c r="N1426" i="15"/>
  <c r="W1426" i="15"/>
  <c r="M1426" i="15"/>
  <c r="V1426" i="15"/>
  <c r="K1426" i="15"/>
  <c r="U1426" i="15"/>
  <c r="AE1426" i="15"/>
  <c r="S1426" i="15"/>
  <c r="AD1426" i="15"/>
  <c r="R1426" i="15"/>
  <c r="C1426" i="15"/>
  <c r="Q1426" i="15"/>
  <c r="B1426" i="15"/>
  <c r="O1426" i="15"/>
  <c r="G1427" i="12" l="1"/>
  <c r="H1427" i="12"/>
  <c r="X1426" i="15"/>
  <c r="Y1426" i="15"/>
  <c r="E1426" i="15"/>
  <c r="F1426" i="15" s="1"/>
  <c r="I1426" i="15"/>
  <c r="J1426" i="15" s="1"/>
  <c r="V1426" i="7"/>
  <c r="K1426" i="7"/>
  <c r="H1426" i="7"/>
  <c r="R1427" i="12"/>
  <c r="Z1427" i="12"/>
  <c r="Q1427" i="12"/>
  <c r="Y1427" i="12"/>
  <c r="P1427" i="12"/>
  <c r="D1427" i="12"/>
  <c r="O1427" i="12"/>
  <c r="L1427" i="12"/>
  <c r="C1427" i="12"/>
  <c r="V1427" i="12"/>
  <c r="B1427" i="12"/>
  <c r="S1427" i="12"/>
  <c r="N1427" i="12"/>
  <c r="K1427" i="12"/>
  <c r="M1427" i="12"/>
  <c r="A1427" i="15"/>
  <c r="AC1426" i="15"/>
  <c r="P1426" i="15"/>
  <c r="AA1426" i="15"/>
  <c r="AB1426" i="15" s="1"/>
  <c r="P1426" i="7"/>
  <c r="D1426" i="7"/>
  <c r="AE1426" i="7"/>
  <c r="N1426" i="7"/>
  <c r="B1426" i="7"/>
  <c r="AD1426" i="7"/>
  <c r="U1426" i="7"/>
  <c r="M1426" i="7"/>
  <c r="T1426" i="7"/>
  <c r="L1426" i="7"/>
  <c r="S1426" i="7"/>
  <c r="G1426" i="7"/>
  <c r="R1426" i="7"/>
  <c r="Z1426" i="7"/>
  <c r="W1426" i="7"/>
  <c r="Q1426" i="7"/>
  <c r="O1426" i="7"/>
  <c r="C1426" i="7"/>
  <c r="I1426" i="7" s="1"/>
  <c r="J1426" i="7" s="1"/>
  <c r="T1427" i="12" l="1"/>
  <c r="U1427" i="12"/>
  <c r="E1427" i="12"/>
  <c r="F1427" i="12" s="1"/>
  <c r="I1427" i="12"/>
  <c r="J1427" i="12" s="1"/>
  <c r="D1427" i="15"/>
  <c r="G1427" i="15"/>
  <c r="H1427" i="15"/>
  <c r="X1426" i="7"/>
  <c r="Y1426" i="7"/>
  <c r="A1427" i="7"/>
  <c r="E1426" i="7"/>
  <c r="F1426" i="7" s="1"/>
  <c r="R1427" i="15"/>
  <c r="AE1427" i="15"/>
  <c r="V1427" i="15"/>
  <c r="N1427" i="15"/>
  <c r="B1427" i="15"/>
  <c r="T1427" i="15"/>
  <c r="AD1427" i="15"/>
  <c r="S1427" i="15"/>
  <c r="Q1427" i="15"/>
  <c r="C1427" i="15"/>
  <c r="Z1427" i="15"/>
  <c r="O1427" i="15"/>
  <c r="M1427" i="15"/>
  <c r="W1427" i="15"/>
  <c r="L1427" i="15"/>
  <c r="K1427" i="15"/>
  <c r="U1427" i="15"/>
  <c r="AC1426" i="7"/>
  <c r="AA1426" i="7"/>
  <c r="AB1426" i="7" s="1"/>
  <c r="W1427" i="12"/>
  <c r="X1427" i="12" s="1"/>
  <c r="A1428" i="12"/>
  <c r="G1428" i="12" l="1"/>
  <c r="H1428" i="12"/>
  <c r="X1427" i="15"/>
  <c r="Y1427" i="15"/>
  <c r="E1427" i="15"/>
  <c r="F1427" i="15" s="1"/>
  <c r="I1427" i="15"/>
  <c r="J1427" i="15" s="1"/>
  <c r="V1427" i="7"/>
  <c r="K1427" i="7"/>
  <c r="H1427" i="7"/>
  <c r="AC1427" i="15"/>
  <c r="V1428" i="12"/>
  <c r="M1428" i="12"/>
  <c r="L1428" i="12"/>
  <c r="S1428" i="12"/>
  <c r="K1428" i="12"/>
  <c r="R1428" i="12"/>
  <c r="Z1428" i="12"/>
  <c r="Q1428" i="12"/>
  <c r="O1428" i="12"/>
  <c r="C1428" i="12"/>
  <c r="N1428" i="12"/>
  <c r="B1428" i="12"/>
  <c r="P1428" i="12"/>
  <c r="D1428" i="12"/>
  <c r="Y1428" i="12"/>
  <c r="P1427" i="15"/>
  <c r="AA1427" i="15"/>
  <c r="AB1427" i="15" s="1"/>
  <c r="A1428" i="15"/>
  <c r="AE1427" i="7"/>
  <c r="N1427" i="7"/>
  <c r="B1427" i="7"/>
  <c r="T1427" i="7"/>
  <c r="L1427" i="7"/>
  <c r="S1427" i="7"/>
  <c r="G1427" i="7"/>
  <c r="R1427" i="7"/>
  <c r="Z1427" i="7"/>
  <c r="Q1427" i="7"/>
  <c r="P1427" i="7"/>
  <c r="D1427" i="7"/>
  <c r="AD1427" i="7"/>
  <c r="W1427" i="7"/>
  <c r="U1427" i="7"/>
  <c r="O1427" i="7"/>
  <c r="M1427" i="7"/>
  <c r="C1427" i="7"/>
  <c r="I1427" i="7" s="1"/>
  <c r="J1427" i="7" s="1"/>
  <c r="T1428" i="12" l="1"/>
  <c r="U1428" i="12"/>
  <c r="E1428" i="12"/>
  <c r="F1428" i="12" s="1"/>
  <c r="I1428" i="12"/>
  <c r="J1428" i="12" s="1"/>
  <c r="D1428" i="15"/>
  <c r="G1428" i="15"/>
  <c r="H1428" i="15"/>
  <c r="X1427" i="7"/>
  <c r="Y1427" i="7"/>
  <c r="AA1427" i="7"/>
  <c r="AB1427" i="7" s="1"/>
  <c r="E1427" i="7"/>
  <c r="F1427" i="7" s="1"/>
  <c r="A1428" i="7"/>
  <c r="W1428" i="12"/>
  <c r="X1428" i="12" s="1"/>
  <c r="T1428" i="15"/>
  <c r="L1428" i="15"/>
  <c r="O1428" i="15"/>
  <c r="Z1428" i="15"/>
  <c r="N1428" i="15"/>
  <c r="W1428" i="15"/>
  <c r="M1428" i="15"/>
  <c r="V1428" i="15"/>
  <c r="K1428" i="15"/>
  <c r="U1428" i="15"/>
  <c r="AE1428" i="15"/>
  <c r="S1428" i="15"/>
  <c r="AD1428" i="15"/>
  <c r="R1428" i="15"/>
  <c r="C1428" i="15"/>
  <c r="B1428" i="15"/>
  <c r="Q1428" i="15"/>
  <c r="AC1427" i="7"/>
  <c r="A1429" i="12"/>
  <c r="G1429" i="12" l="1"/>
  <c r="H1429" i="12"/>
  <c r="E1428" i="15"/>
  <c r="F1428" i="15" s="1"/>
  <c r="I1428" i="15"/>
  <c r="J1428" i="15" s="1"/>
  <c r="X1428" i="15"/>
  <c r="Y1428" i="15"/>
  <c r="V1428" i="7"/>
  <c r="K1428" i="7"/>
  <c r="H1428" i="7"/>
  <c r="Y1429" i="12"/>
  <c r="P1429" i="12"/>
  <c r="D1429" i="12"/>
  <c r="O1429" i="12"/>
  <c r="C1429" i="12"/>
  <c r="N1429" i="12"/>
  <c r="B1429" i="12"/>
  <c r="V1429" i="12"/>
  <c r="M1429" i="12"/>
  <c r="L1429" i="12"/>
  <c r="R1429" i="12"/>
  <c r="Z1429" i="12"/>
  <c r="Q1429" i="12"/>
  <c r="S1429" i="12"/>
  <c r="K1429" i="12"/>
  <c r="P1428" i="15"/>
  <c r="AA1428" i="15"/>
  <c r="AB1428" i="15" s="1"/>
  <c r="A1429" i="15"/>
  <c r="T1428" i="7"/>
  <c r="L1428" i="7"/>
  <c r="R1428" i="7"/>
  <c r="Z1428" i="7"/>
  <c r="Q1428" i="7"/>
  <c r="P1428" i="7"/>
  <c r="D1428" i="7"/>
  <c r="W1428" i="7"/>
  <c r="O1428" i="7"/>
  <c r="C1428" i="7"/>
  <c r="I1428" i="7" s="1"/>
  <c r="J1428" i="7" s="1"/>
  <c r="AE1428" i="7"/>
  <c r="N1428" i="7"/>
  <c r="B1428" i="7"/>
  <c r="G1428" i="7"/>
  <c r="AD1428" i="7"/>
  <c r="U1428" i="7"/>
  <c r="S1428" i="7"/>
  <c r="M1428" i="7"/>
  <c r="AC1428" i="15"/>
  <c r="T1429" i="12" l="1"/>
  <c r="U1429" i="12"/>
  <c r="E1429" i="12"/>
  <c r="F1429" i="12" s="1"/>
  <c r="I1429" i="12"/>
  <c r="J1429" i="12" s="1"/>
  <c r="D1429" i="15"/>
  <c r="G1429" i="15"/>
  <c r="H1429" i="15"/>
  <c r="X1428" i="7"/>
  <c r="Y1428" i="7"/>
  <c r="AC1428" i="7"/>
  <c r="W1429" i="12"/>
  <c r="X1429" i="12" s="1"/>
  <c r="E1428" i="7"/>
  <c r="F1428" i="7" s="1"/>
  <c r="A1429" i="7"/>
  <c r="A1430" i="12"/>
  <c r="AE1429" i="15"/>
  <c r="V1429" i="15"/>
  <c r="N1429" i="15"/>
  <c r="B1429" i="15"/>
  <c r="R1429" i="15"/>
  <c r="U1429" i="15"/>
  <c r="K1429" i="15"/>
  <c r="T1429" i="15"/>
  <c r="AD1429" i="15"/>
  <c r="S1429" i="15"/>
  <c r="Q1429" i="15"/>
  <c r="C1429" i="15"/>
  <c r="Z1429" i="15"/>
  <c r="O1429" i="15"/>
  <c r="M1429" i="15"/>
  <c r="W1429" i="15"/>
  <c r="L1429" i="15"/>
  <c r="AA1428" i="7"/>
  <c r="AB1428" i="7" s="1"/>
  <c r="G1430" i="12" l="1"/>
  <c r="H1430" i="12"/>
  <c r="E1429" i="15"/>
  <c r="F1429" i="15" s="1"/>
  <c r="I1429" i="15"/>
  <c r="J1429" i="15" s="1"/>
  <c r="X1429" i="15"/>
  <c r="Y1429" i="15"/>
  <c r="V1429" i="7"/>
  <c r="K1429" i="7"/>
  <c r="H1429" i="7"/>
  <c r="AC1429" i="15"/>
  <c r="S1430" i="12"/>
  <c r="K1430" i="12"/>
  <c r="R1430" i="12"/>
  <c r="Z1430" i="12"/>
  <c r="Q1430" i="12"/>
  <c r="Y1430" i="12"/>
  <c r="P1430" i="12"/>
  <c r="D1430" i="12"/>
  <c r="O1430" i="12"/>
  <c r="C1430" i="12"/>
  <c r="V1430" i="12"/>
  <c r="M1430" i="12"/>
  <c r="L1430" i="12"/>
  <c r="N1430" i="12"/>
  <c r="B1430" i="12"/>
  <c r="R1429" i="7"/>
  <c r="P1429" i="7"/>
  <c r="D1429" i="7"/>
  <c r="W1429" i="7"/>
  <c r="O1429" i="7"/>
  <c r="C1429" i="7"/>
  <c r="I1429" i="7" s="1"/>
  <c r="J1429" i="7" s="1"/>
  <c r="AE1429" i="7"/>
  <c r="N1429" i="7"/>
  <c r="B1429" i="7"/>
  <c r="AD1429" i="7"/>
  <c r="U1429" i="7"/>
  <c r="M1429" i="7"/>
  <c r="T1429" i="7"/>
  <c r="L1429" i="7"/>
  <c r="Q1429" i="7"/>
  <c r="G1429" i="7"/>
  <c r="Z1429" i="7"/>
  <c r="S1429" i="7"/>
  <c r="A1430" i="15"/>
  <c r="P1429" i="15"/>
  <c r="AA1429" i="15"/>
  <c r="AB1429" i="15" s="1"/>
  <c r="T1430" i="12" l="1"/>
  <c r="U1430" i="12"/>
  <c r="E1430" i="12"/>
  <c r="F1430" i="12" s="1"/>
  <c r="I1430" i="12"/>
  <c r="J1430" i="12" s="1"/>
  <c r="D1430" i="15"/>
  <c r="G1430" i="15"/>
  <c r="H1430" i="15"/>
  <c r="X1429" i="7"/>
  <c r="Y1429" i="7"/>
  <c r="W1430" i="12"/>
  <c r="X1430" i="12" s="1"/>
  <c r="A1430" i="7"/>
  <c r="E1429" i="7"/>
  <c r="F1429" i="7" s="1"/>
  <c r="T1430" i="15"/>
  <c r="L1430" i="15"/>
  <c r="Q1430" i="15"/>
  <c r="B1430" i="15"/>
  <c r="O1430" i="15"/>
  <c r="Z1430" i="15"/>
  <c r="N1430" i="15"/>
  <c r="W1430" i="15"/>
  <c r="M1430" i="15"/>
  <c r="V1430" i="15"/>
  <c r="K1430" i="15"/>
  <c r="U1430" i="15"/>
  <c r="AE1430" i="15"/>
  <c r="S1430" i="15"/>
  <c r="R1430" i="15"/>
  <c r="C1430" i="15"/>
  <c r="AD1430" i="15"/>
  <c r="A1431" i="12"/>
  <c r="AC1429" i="7"/>
  <c r="AA1429" i="7"/>
  <c r="AB1429" i="7" s="1"/>
  <c r="G1431" i="12" l="1"/>
  <c r="H1431" i="12"/>
  <c r="X1430" i="15"/>
  <c r="Y1430" i="15"/>
  <c r="E1430" i="15"/>
  <c r="F1430" i="15" s="1"/>
  <c r="I1430" i="15"/>
  <c r="J1430" i="15" s="1"/>
  <c r="V1430" i="7"/>
  <c r="K1430" i="7"/>
  <c r="H1430" i="7"/>
  <c r="N1431" i="12"/>
  <c r="B1431" i="12"/>
  <c r="V1431" i="12"/>
  <c r="M1431" i="12"/>
  <c r="L1431" i="12"/>
  <c r="S1431" i="12"/>
  <c r="K1431" i="12"/>
  <c r="R1431" i="12"/>
  <c r="Y1431" i="12"/>
  <c r="P1431" i="12"/>
  <c r="D1431" i="12"/>
  <c r="O1431" i="12"/>
  <c r="C1431" i="12"/>
  <c r="Q1431" i="12"/>
  <c r="Z1431" i="12"/>
  <c r="A1431" i="15"/>
  <c r="AC1430" i="15"/>
  <c r="P1430" i="7"/>
  <c r="D1430" i="7"/>
  <c r="AE1430" i="7"/>
  <c r="N1430" i="7"/>
  <c r="B1430" i="7"/>
  <c r="AD1430" i="7"/>
  <c r="U1430" i="7"/>
  <c r="M1430" i="7"/>
  <c r="T1430" i="7"/>
  <c r="L1430" i="7"/>
  <c r="S1430" i="7"/>
  <c r="G1430" i="7"/>
  <c r="R1430" i="7"/>
  <c r="W1430" i="7"/>
  <c r="Q1430" i="7"/>
  <c r="O1430" i="7"/>
  <c r="C1430" i="7"/>
  <c r="I1430" i="7" s="1"/>
  <c r="J1430" i="7" s="1"/>
  <c r="Z1430" i="7"/>
  <c r="P1430" i="15"/>
  <c r="AA1430" i="15"/>
  <c r="AB1430" i="15" s="1"/>
  <c r="T1431" i="12" l="1"/>
  <c r="U1431" i="12"/>
  <c r="E1431" i="12"/>
  <c r="F1431" i="12" s="1"/>
  <c r="I1431" i="12"/>
  <c r="J1431" i="12" s="1"/>
  <c r="D1431" i="15"/>
  <c r="G1431" i="15"/>
  <c r="H1431" i="15"/>
  <c r="X1430" i="7"/>
  <c r="Y1430" i="7"/>
  <c r="AA1430" i="7"/>
  <c r="AB1430" i="7" s="1"/>
  <c r="R1431" i="15"/>
  <c r="AE1431" i="15"/>
  <c r="V1431" i="15"/>
  <c r="N1431" i="15"/>
  <c r="B1431" i="15"/>
  <c r="W1431" i="15"/>
  <c r="L1431" i="15"/>
  <c r="U1431" i="15"/>
  <c r="K1431" i="15"/>
  <c r="T1431" i="15"/>
  <c r="AD1431" i="15"/>
  <c r="S1431" i="15"/>
  <c r="Q1431" i="15"/>
  <c r="C1431" i="15"/>
  <c r="Z1431" i="15"/>
  <c r="O1431" i="15"/>
  <c r="M1431" i="15"/>
  <c r="AC1430" i="7"/>
  <c r="A1432" i="12"/>
  <c r="E1430" i="7"/>
  <c r="F1430" i="7" s="1"/>
  <c r="A1431" i="7"/>
  <c r="W1431" i="12"/>
  <c r="X1431" i="12" s="1"/>
  <c r="G1432" i="12" l="1"/>
  <c r="H1432" i="12"/>
  <c r="X1431" i="15"/>
  <c r="Y1431" i="15"/>
  <c r="E1431" i="15"/>
  <c r="F1431" i="15" s="1"/>
  <c r="I1431" i="15"/>
  <c r="J1431" i="15" s="1"/>
  <c r="V1431" i="7"/>
  <c r="K1431" i="7"/>
  <c r="H1431" i="7"/>
  <c r="AC1431" i="15"/>
  <c r="P1431" i="15"/>
  <c r="AA1431" i="15"/>
  <c r="AB1431" i="15" s="1"/>
  <c r="Z1432" i="12"/>
  <c r="Q1432" i="12"/>
  <c r="Y1432" i="12"/>
  <c r="P1432" i="12"/>
  <c r="D1432" i="12"/>
  <c r="O1432" i="12"/>
  <c r="C1432" i="12"/>
  <c r="N1432" i="12"/>
  <c r="B1432" i="12"/>
  <c r="V1432" i="12"/>
  <c r="M1432" i="12"/>
  <c r="S1432" i="12"/>
  <c r="K1432" i="12"/>
  <c r="R1432" i="12"/>
  <c r="L1432" i="12"/>
  <c r="AE1431" i="7"/>
  <c r="N1431" i="7"/>
  <c r="B1431" i="7"/>
  <c r="T1431" i="7"/>
  <c r="L1431" i="7"/>
  <c r="S1431" i="7"/>
  <c r="G1431" i="7"/>
  <c r="R1431" i="7"/>
  <c r="Z1431" i="7"/>
  <c r="Q1431" i="7"/>
  <c r="P1431" i="7"/>
  <c r="D1431" i="7"/>
  <c r="AD1431" i="7"/>
  <c r="W1431" i="7"/>
  <c r="U1431" i="7"/>
  <c r="O1431" i="7"/>
  <c r="M1431" i="7"/>
  <c r="C1431" i="7"/>
  <c r="I1431" i="7" s="1"/>
  <c r="J1431" i="7" s="1"/>
  <c r="A1432" i="15"/>
  <c r="E1432" i="12" l="1"/>
  <c r="F1432" i="12" s="1"/>
  <c r="I1432" i="12"/>
  <c r="J1432" i="12" s="1"/>
  <c r="T1432" i="12"/>
  <c r="U1432" i="12"/>
  <c r="D1432" i="15"/>
  <c r="G1432" i="15"/>
  <c r="H1432" i="15"/>
  <c r="X1431" i="7"/>
  <c r="Y1431" i="7"/>
  <c r="AA1431" i="7"/>
  <c r="AB1431" i="7" s="1"/>
  <c r="E1431" i="7"/>
  <c r="F1431" i="7" s="1"/>
  <c r="A1432" i="7"/>
  <c r="T1432" i="15"/>
  <c r="L1432" i="15"/>
  <c r="AD1432" i="15"/>
  <c r="R1432" i="15"/>
  <c r="C1432" i="15"/>
  <c r="Q1432" i="15"/>
  <c r="B1432" i="15"/>
  <c r="O1432" i="15"/>
  <c r="Z1432" i="15"/>
  <c r="N1432" i="15"/>
  <c r="W1432" i="15"/>
  <c r="M1432" i="15"/>
  <c r="V1432" i="15"/>
  <c r="K1432" i="15"/>
  <c r="U1432" i="15"/>
  <c r="AE1432" i="15"/>
  <c r="S1432" i="15"/>
  <c r="W1432" i="12"/>
  <c r="X1432" i="12" s="1"/>
  <c r="A1433" i="12"/>
  <c r="AC1431" i="7"/>
  <c r="G1433" i="12" l="1"/>
  <c r="H1433" i="12"/>
  <c r="X1432" i="15"/>
  <c r="Y1432" i="15"/>
  <c r="E1432" i="15"/>
  <c r="F1432" i="15" s="1"/>
  <c r="I1432" i="15"/>
  <c r="J1432" i="15" s="1"/>
  <c r="V1432" i="7"/>
  <c r="K1432" i="7"/>
  <c r="H1432" i="7"/>
  <c r="AC1432" i="15"/>
  <c r="P1432" i="15"/>
  <c r="AA1432" i="15"/>
  <c r="AB1432" i="15" s="1"/>
  <c r="T1432" i="7"/>
  <c r="L1432" i="7"/>
  <c r="R1432" i="7"/>
  <c r="Z1432" i="7"/>
  <c r="Q1432" i="7"/>
  <c r="P1432" i="7"/>
  <c r="D1432" i="7"/>
  <c r="W1432" i="7"/>
  <c r="O1432" i="7"/>
  <c r="C1432" i="7"/>
  <c r="I1432" i="7" s="1"/>
  <c r="J1432" i="7" s="1"/>
  <c r="AE1432" i="7"/>
  <c r="N1432" i="7"/>
  <c r="B1432" i="7"/>
  <c r="AD1432" i="7"/>
  <c r="U1432" i="7"/>
  <c r="S1432" i="7"/>
  <c r="M1432" i="7"/>
  <c r="G1432" i="7"/>
  <c r="A1433" i="15"/>
  <c r="L1433" i="12"/>
  <c r="S1433" i="12"/>
  <c r="K1433" i="12"/>
  <c r="R1433" i="12"/>
  <c r="Z1433" i="12"/>
  <c r="Q1433" i="12"/>
  <c r="Y1433" i="12"/>
  <c r="P1433" i="12"/>
  <c r="D1433" i="12"/>
  <c r="N1433" i="12"/>
  <c r="B1433" i="12"/>
  <c r="V1433" i="12"/>
  <c r="M1433" i="12"/>
  <c r="O1433" i="12"/>
  <c r="C1433" i="12"/>
  <c r="E1433" i="12" l="1"/>
  <c r="F1433" i="12" s="1"/>
  <c r="I1433" i="12"/>
  <c r="J1433" i="12" s="1"/>
  <c r="T1433" i="12"/>
  <c r="U1433" i="12"/>
  <c r="D1433" i="15"/>
  <c r="G1433" i="15"/>
  <c r="H1433" i="15"/>
  <c r="X1432" i="7"/>
  <c r="Y1432" i="7"/>
  <c r="AE1433" i="15"/>
  <c r="V1433" i="15"/>
  <c r="N1433" i="15"/>
  <c r="B1433" i="15"/>
  <c r="R1433" i="15"/>
  <c r="M1433" i="15"/>
  <c r="W1433" i="15"/>
  <c r="L1433" i="15"/>
  <c r="U1433" i="15"/>
  <c r="K1433" i="15"/>
  <c r="T1433" i="15"/>
  <c r="AD1433" i="15"/>
  <c r="S1433" i="15"/>
  <c r="Q1433" i="15"/>
  <c r="C1433" i="15"/>
  <c r="Z1433" i="15"/>
  <c r="O1433" i="15"/>
  <c r="E1432" i="7"/>
  <c r="F1432" i="7" s="1"/>
  <c r="A1433" i="7"/>
  <c r="AC1432" i="7"/>
  <c r="A1434" i="12"/>
  <c r="W1433" i="12"/>
  <c r="X1433" i="12" s="1"/>
  <c r="AA1432" i="7"/>
  <c r="AB1432" i="7" s="1"/>
  <c r="G1434" i="12" l="1"/>
  <c r="H1434" i="12"/>
  <c r="X1433" i="15"/>
  <c r="Y1433" i="15"/>
  <c r="E1433" i="15"/>
  <c r="F1433" i="15" s="1"/>
  <c r="I1433" i="15"/>
  <c r="J1433" i="15" s="1"/>
  <c r="V1433" i="7"/>
  <c r="K1433" i="7"/>
  <c r="H1433" i="7"/>
  <c r="A1434" i="15"/>
  <c r="O1434" i="12"/>
  <c r="C1434" i="12"/>
  <c r="N1434" i="12"/>
  <c r="B1434" i="12"/>
  <c r="V1434" i="12"/>
  <c r="M1434" i="12"/>
  <c r="L1434" i="12"/>
  <c r="S1434" i="12"/>
  <c r="K1434" i="12"/>
  <c r="Z1434" i="12"/>
  <c r="Q1434" i="12"/>
  <c r="Y1434" i="12"/>
  <c r="P1434" i="12"/>
  <c r="D1434" i="12"/>
  <c r="R1434" i="12"/>
  <c r="AC1433" i="15"/>
  <c r="R1433" i="7"/>
  <c r="P1433" i="7"/>
  <c r="D1433" i="7"/>
  <c r="W1433" i="7"/>
  <c r="O1433" i="7"/>
  <c r="C1433" i="7"/>
  <c r="I1433" i="7" s="1"/>
  <c r="J1433" i="7" s="1"/>
  <c r="AE1433" i="7"/>
  <c r="N1433" i="7"/>
  <c r="B1433" i="7"/>
  <c r="AD1433" i="7"/>
  <c r="U1433" i="7"/>
  <c r="M1433" i="7"/>
  <c r="T1433" i="7"/>
  <c r="L1433" i="7"/>
  <c r="Z1433" i="7"/>
  <c r="S1433" i="7"/>
  <c r="Q1433" i="7"/>
  <c r="G1433" i="7"/>
  <c r="P1433" i="15"/>
  <c r="AA1433" i="15"/>
  <c r="AB1433" i="15" s="1"/>
  <c r="E1434" i="12" l="1"/>
  <c r="F1434" i="12" s="1"/>
  <c r="I1434" i="12"/>
  <c r="J1434" i="12" s="1"/>
  <c r="T1434" i="12"/>
  <c r="U1434" i="12"/>
  <c r="D1434" i="15"/>
  <c r="G1434" i="15"/>
  <c r="H1434" i="15"/>
  <c r="X1433" i="7"/>
  <c r="Y1433" i="7"/>
  <c r="A1434" i="7"/>
  <c r="E1433" i="7"/>
  <c r="F1433" i="7" s="1"/>
  <c r="W1434" i="12"/>
  <c r="X1434" i="12" s="1"/>
  <c r="A1435" i="12"/>
  <c r="AA1433" i="7"/>
  <c r="AB1433" i="7" s="1"/>
  <c r="AC1433" i="7"/>
  <c r="T1434" i="15"/>
  <c r="L1434" i="15"/>
  <c r="AE1434" i="15"/>
  <c r="S1434" i="15"/>
  <c r="AD1434" i="15"/>
  <c r="R1434" i="15"/>
  <c r="C1434" i="15"/>
  <c r="Q1434" i="15"/>
  <c r="B1434" i="15"/>
  <c r="O1434" i="15"/>
  <c r="Z1434" i="15"/>
  <c r="N1434" i="15"/>
  <c r="W1434" i="15"/>
  <c r="M1434" i="15"/>
  <c r="V1434" i="15"/>
  <c r="K1434" i="15"/>
  <c r="U1434" i="15"/>
  <c r="G1435" i="12" l="1"/>
  <c r="H1435" i="12"/>
  <c r="X1434" i="15"/>
  <c r="Y1434" i="15"/>
  <c r="E1434" i="15"/>
  <c r="F1434" i="15" s="1"/>
  <c r="I1434" i="15"/>
  <c r="J1434" i="15" s="1"/>
  <c r="V1434" i="7"/>
  <c r="K1434" i="7"/>
  <c r="H1434" i="7"/>
  <c r="R1435" i="12"/>
  <c r="Z1435" i="12"/>
  <c r="Q1435" i="12"/>
  <c r="Y1435" i="12"/>
  <c r="P1435" i="12"/>
  <c r="D1435" i="12"/>
  <c r="O1435" i="12"/>
  <c r="C1435" i="12"/>
  <c r="N1435" i="12"/>
  <c r="B1435" i="12"/>
  <c r="L1435" i="12"/>
  <c r="S1435" i="12"/>
  <c r="K1435" i="12"/>
  <c r="V1435" i="12"/>
  <c r="M1435" i="12"/>
  <c r="A1435" i="15"/>
  <c r="P1434" i="15"/>
  <c r="AA1434" i="15"/>
  <c r="AB1434" i="15" s="1"/>
  <c r="AC1434" i="15"/>
  <c r="P1434" i="7"/>
  <c r="D1434" i="7"/>
  <c r="AE1434" i="7"/>
  <c r="N1434" i="7"/>
  <c r="B1434" i="7"/>
  <c r="AD1434" i="7"/>
  <c r="U1434" i="7"/>
  <c r="M1434" i="7"/>
  <c r="T1434" i="7"/>
  <c r="L1434" i="7"/>
  <c r="S1434" i="7"/>
  <c r="G1434" i="7"/>
  <c r="R1434" i="7"/>
  <c r="O1434" i="7"/>
  <c r="C1434" i="7"/>
  <c r="I1434" i="7" s="1"/>
  <c r="J1434" i="7" s="1"/>
  <c r="Z1434" i="7"/>
  <c r="W1434" i="7"/>
  <c r="Q1434" i="7"/>
  <c r="T1435" i="12" l="1"/>
  <c r="U1435" i="12"/>
  <c r="E1435" i="12"/>
  <c r="F1435" i="12" s="1"/>
  <c r="I1435" i="12"/>
  <c r="J1435" i="12" s="1"/>
  <c r="D1435" i="15"/>
  <c r="G1435" i="15"/>
  <c r="H1435" i="15"/>
  <c r="X1434" i="7"/>
  <c r="Y1434" i="7"/>
  <c r="A1436" i="12"/>
  <c r="AA1434" i="7"/>
  <c r="AB1434" i="7" s="1"/>
  <c r="W1435" i="12"/>
  <c r="X1435" i="12" s="1"/>
  <c r="E1434" i="7"/>
  <c r="F1434" i="7" s="1"/>
  <c r="A1435" i="7"/>
  <c r="AC1434" i="7"/>
  <c r="R1435" i="15"/>
  <c r="AE1435" i="15"/>
  <c r="V1435" i="15"/>
  <c r="N1435" i="15"/>
  <c r="B1435" i="15"/>
  <c r="Z1435" i="15"/>
  <c r="O1435" i="15"/>
  <c r="M1435" i="15"/>
  <c r="W1435" i="15"/>
  <c r="L1435" i="15"/>
  <c r="U1435" i="15"/>
  <c r="K1435" i="15"/>
  <c r="T1435" i="15"/>
  <c r="AD1435" i="15"/>
  <c r="S1435" i="15"/>
  <c r="Q1435" i="15"/>
  <c r="C1435" i="15"/>
  <c r="G1436" i="12" l="1"/>
  <c r="H1436" i="12"/>
  <c r="X1435" i="15"/>
  <c r="Y1435" i="15"/>
  <c r="E1435" i="15"/>
  <c r="F1435" i="15" s="1"/>
  <c r="I1435" i="15"/>
  <c r="J1435" i="15" s="1"/>
  <c r="V1435" i="7"/>
  <c r="K1435" i="7"/>
  <c r="H1435" i="7"/>
  <c r="AC1435" i="15"/>
  <c r="AE1435" i="7"/>
  <c r="N1435" i="7"/>
  <c r="B1435" i="7"/>
  <c r="T1435" i="7"/>
  <c r="L1435" i="7"/>
  <c r="S1435" i="7"/>
  <c r="G1435" i="7"/>
  <c r="R1435" i="7"/>
  <c r="Z1435" i="7"/>
  <c r="Q1435" i="7"/>
  <c r="P1435" i="7"/>
  <c r="D1435" i="7"/>
  <c r="U1435" i="7"/>
  <c r="O1435" i="7"/>
  <c r="M1435" i="7"/>
  <c r="C1435" i="7"/>
  <c r="I1435" i="7" s="1"/>
  <c r="J1435" i="7" s="1"/>
  <c r="AD1435" i="7"/>
  <c r="W1435" i="7"/>
  <c r="P1435" i="15"/>
  <c r="AA1435" i="15"/>
  <c r="AB1435" i="15" s="1"/>
  <c r="A1436" i="15"/>
  <c r="V1436" i="12"/>
  <c r="M1436" i="12"/>
  <c r="L1436" i="12"/>
  <c r="S1436" i="12"/>
  <c r="K1436" i="12"/>
  <c r="R1436" i="12"/>
  <c r="Z1436" i="12"/>
  <c r="Q1436" i="12"/>
  <c r="O1436" i="12"/>
  <c r="C1436" i="12"/>
  <c r="N1436" i="12"/>
  <c r="B1436" i="12"/>
  <c r="Y1436" i="12"/>
  <c r="P1436" i="12"/>
  <c r="D1436" i="12"/>
  <c r="T1436" i="12" l="1"/>
  <c r="U1436" i="12"/>
  <c r="E1436" i="12"/>
  <c r="F1436" i="12" s="1"/>
  <c r="I1436" i="12"/>
  <c r="J1436" i="12" s="1"/>
  <c r="D1436" i="15"/>
  <c r="G1436" i="15"/>
  <c r="H1436" i="15"/>
  <c r="X1435" i="7"/>
  <c r="Y1435" i="7"/>
  <c r="T1436" i="15"/>
  <c r="L1436" i="15"/>
  <c r="U1436" i="15"/>
  <c r="AE1436" i="15"/>
  <c r="S1436" i="15"/>
  <c r="AD1436" i="15"/>
  <c r="R1436" i="15"/>
  <c r="C1436" i="15"/>
  <c r="Q1436" i="15"/>
  <c r="B1436" i="15"/>
  <c r="O1436" i="15"/>
  <c r="Z1436" i="15"/>
  <c r="N1436" i="15"/>
  <c r="W1436" i="15"/>
  <c r="M1436" i="15"/>
  <c r="K1436" i="15"/>
  <c r="V1436" i="15"/>
  <c r="AC1435" i="7"/>
  <c r="W1436" i="12"/>
  <c r="X1436" i="12" s="1"/>
  <c r="AA1435" i="7"/>
  <c r="AB1435" i="7" s="1"/>
  <c r="A1437" i="12"/>
  <c r="E1435" i="7"/>
  <c r="F1435" i="7" s="1"/>
  <c r="A1436" i="7"/>
  <c r="G1437" i="12" l="1"/>
  <c r="H1437" i="12"/>
  <c r="X1436" i="15"/>
  <c r="Y1436" i="15"/>
  <c r="E1436" i="15"/>
  <c r="F1436" i="15" s="1"/>
  <c r="I1436" i="15"/>
  <c r="J1436" i="15" s="1"/>
  <c r="AC1436" i="15"/>
  <c r="V1436" i="7"/>
  <c r="K1436" i="7"/>
  <c r="H1436" i="7"/>
  <c r="Y1437" i="12"/>
  <c r="P1437" i="12"/>
  <c r="D1437" i="12"/>
  <c r="O1437" i="12"/>
  <c r="C1437" i="12"/>
  <c r="N1437" i="12"/>
  <c r="B1437" i="12"/>
  <c r="V1437" i="12"/>
  <c r="M1437" i="12"/>
  <c r="L1437" i="12"/>
  <c r="R1437" i="12"/>
  <c r="Z1437" i="12"/>
  <c r="Q1437" i="12"/>
  <c r="S1437" i="12"/>
  <c r="K1437" i="12"/>
  <c r="T1436" i="7"/>
  <c r="L1436" i="7"/>
  <c r="R1436" i="7"/>
  <c r="Z1436" i="7"/>
  <c r="Q1436" i="7"/>
  <c r="P1436" i="7"/>
  <c r="D1436" i="7"/>
  <c r="W1436" i="7"/>
  <c r="O1436" i="7"/>
  <c r="C1436" i="7"/>
  <c r="I1436" i="7" s="1"/>
  <c r="J1436" i="7" s="1"/>
  <c r="AE1436" i="7"/>
  <c r="N1436" i="7"/>
  <c r="B1436" i="7"/>
  <c r="U1436" i="7"/>
  <c r="S1436" i="7"/>
  <c r="M1436" i="7"/>
  <c r="G1436" i="7"/>
  <c r="AD1436" i="7"/>
  <c r="P1436" i="15"/>
  <c r="AA1436" i="15"/>
  <c r="AB1436" i="15" s="1"/>
  <c r="A1437" i="15"/>
  <c r="T1437" i="12" l="1"/>
  <c r="U1437" i="12"/>
  <c r="E1437" i="12"/>
  <c r="F1437" i="12" s="1"/>
  <c r="I1437" i="12"/>
  <c r="J1437" i="12" s="1"/>
  <c r="D1437" i="15"/>
  <c r="G1437" i="15"/>
  <c r="H1437" i="15"/>
  <c r="X1436" i="7"/>
  <c r="Y1436" i="7"/>
  <c r="AC1436" i="7"/>
  <c r="W1437" i="12"/>
  <c r="X1437" i="12" s="1"/>
  <c r="AA1436" i="7"/>
  <c r="AB1436" i="7" s="1"/>
  <c r="A1438" i="12"/>
  <c r="AE1437" i="15"/>
  <c r="V1437" i="15"/>
  <c r="N1437" i="15"/>
  <c r="B1437" i="15"/>
  <c r="R1437" i="15"/>
  <c r="Z1437" i="15"/>
  <c r="O1437" i="15"/>
  <c r="M1437" i="15"/>
  <c r="W1437" i="15"/>
  <c r="L1437" i="15"/>
  <c r="U1437" i="15"/>
  <c r="K1437" i="15"/>
  <c r="T1437" i="15"/>
  <c r="AD1437" i="15"/>
  <c r="S1437" i="15"/>
  <c r="C1437" i="15"/>
  <c r="Q1437" i="15"/>
  <c r="E1436" i="7"/>
  <c r="F1436" i="7" s="1"/>
  <c r="A1437" i="7"/>
  <c r="G1438" i="12" l="1"/>
  <c r="H1438" i="12"/>
  <c r="X1437" i="15"/>
  <c r="Y1437" i="15"/>
  <c r="E1437" i="15"/>
  <c r="F1437" i="15" s="1"/>
  <c r="I1437" i="15"/>
  <c r="J1437" i="15" s="1"/>
  <c r="V1437" i="7"/>
  <c r="K1437" i="7"/>
  <c r="H1437" i="7"/>
  <c r="R1437" i="7"/>
  <c r="P1437" i="7"/>
  <c r="D1437" i="7"/>
  <c r="W1437" i="7"/>
  <c r="O1437" i="7"/>
  <c r="C1437" i="7"/>
  <c r="I1437" i="7" s="1"/>
  <c r="J1437" i="7" s="1"/>
  <c r="AE1437" i="7"/>
  <c r="N1437" i="7"/>
  <c r="B1437" i="7"/>
  <c r="AD1437" i="7"/>
  <c r="U1437" i="7"/>
  <c r="M1437" i="7"/>
  <c r="T1437" i="7"/>
  <c r="L1437" i="7"/>
  <c r="Z1437" i="7"/>
  <c r="S1437" i="7"/>
  <c r="Q1437" i="7"/>
  <c r="G1437" i="7"/>
  <c r="P1437" i="15"/>
  <c r="AA1437" i="15"/>
  <c r="AB1437" i="15" s="1"/>
  <c r="A1438" i="15"/>
  <c r="AC1437" i="15"/>
  <c r="S1438" i="12"/>
  <c r="K1438" i="12"/>
  <c r="R1438" i="12"/>
  <c r="Z1438" i="12"/>
  <c r="Q1438" i="12"/>
  <c r="Y1438" i="12"/>
  <c r="P1438" i="12"/>
  <c r="D1438" i="12"/>
  <c r="O1438" i="12"/>
  <c r="C1438" i="12"/>
  <c r="V1438" i="12"/>
  <c r="M1438" i="12"/>
  <c r="L1438" i="12"/>
  <c r="N1438" i="12"/>
  <c r="B1438" i="12"/>
  <c r="T1438" i="12" l="1"/>
  <c r="U1438" i="12"/>
  <c r="E1438" i="12"/>
  <c r="F1438" i="12" s="1"/>
  <c r="I1438" i="12"/>
  <c r="J1438" i="12" s="1"/>
  <c r="D1438" i="15"/>
  <c r="G1438" i="15"/>
  <c r="H1438" i="15"/>
  <c r="X1437" i="7"/>
  <c r="Y1437" i="7"/>
  <c r="T1438" i="15"/>
  <c r="L1438" i="15"/>
  <c r="V1438" i="15"/>
  <c r="K1438" i="15"/>
  <c r="U1438" i="15"/>
  <c r="AE1438" i="15"/>
  <c r="S1438" i="15"/>
  <c r="AD1438" i="15"/>
  <c r="R1438" i="15"/>
  <c r="C1438" i="15"/>
  <c r="Q1438" i="15"/>
  <c r="B1438" i="15"/>
  <c r="O1438" i="15"/>
  <c r="Z1438" i="15"/>
  <c r="N1438" i="15"/>
  <c r="W1438" i="15"/>
  <c r="M1438" i="15"/>
  <c r="A1438" i="7"/>
  <c r="E1437" i="7"/>
  <c r="F1437" i="7" s="1"/>
  <c r="W1438" i="12"/>
  <c r="X1438" i="12" s="1"/>
  <c r="A1439" i="12"/>
  <c r="AA1437" i="7"/>
  <c r="AB1437" i="7" s="1"/>
  <c r="AC1437" i="7"/>
  <c r="G1439" i="12" l="1"/>
  <c r="H1439" i="12"/>
  <c r="E1438" i="15"/>
  <c r="F1438" i="15" s="1"/>
  <c r="I1438" i="15"/>
  <c r="J1438" i="15" s="1"/>
  <c r="X1438" i="15"/>
  <c r="Y1438" i="15"/>
  <c r="V1438" i="7"/>
  <c r="K1438" i="7"/>
  <c r="H1438" i="7"/>
  <c r="AC1438" i="15"/>
  <c r="N1439" i="12"/>
  <c r="B1439" i="12"/>
  <c r="V1439" i="12"/>
  <c r="M1439" i="12"/>
  <c r="L1439" i="12"/>
  <c r="S1439" i="12"/>
  <c r="K1439" i="12"/>
  <c r="R1439" i="12"/>
  <c r="Y1439" i="12"/>
  <c r="P1439" i="12"/>
  <c r="D1439" i="12"/>
  <c r="O1439" i="12"/>
  <c r="C1439" i="12"/>
  <c r="Z1439" i="12"/>
  <c r="Q1439" i="12"/>
  <c r="P1438" i="15"/>
  <c r="AA1438" i="15"/>
  <c r="AB1438" i="15" s="1"/>
  <c r="A1439" i="15"/>
  <c r="P1438" i="7"/>
  <c r="D1438" i="7"/>
  <c r="AE1438" i="7"/>
  <c r="N1438" i="7"/>
  <c r="B1438" i="7"/>
  <c r="AD1438" i="7"/>
  <c r="U1438" i="7"/>
  <c r="M1438" i="7"/>
  <c r="T1438" i="7"/>
  <c r="L1438" i="7"/>
  <c r="S1438" i="7"/>
  <c r="G1438" i="7"/>
  <c r="R1438" i="7"/>
  <c r="C1438" i="7"/>
  <c r="I1438" i="7" s="1"/>
  <c r="J1438" i="7" s="1"/>
  <c r="Z1438" i="7"/>
  <c r="W1438" i="7"/>
  <c r="Q1438" i="7"/>
  <c r="O1438" i="7"/>
  <c r="E1439" i="12" l="1"/>
  <c r="F1439" i="12" s="1"/>
  <c r="I1439" i="12"/>
  <c r="J1439" i="12" s="1"/>
  <c r="T1439" i="12"/>
  <c r="U1439" i="12"/>
  <c r="D1439" i="15"/>
  <c r="G1439" i="15"/>
  <c r="H1439" i="15"/>
  <c r="X1438" i="7"/>
  <c r="Y1438" i="7"/>
  <c r="A1440" i="12"/>
  <c r="R1439" i="15"/>
  <c r="AE1439" i="15"/>
  <c r="V1439" i="15"/>
  <c r="N1439" i="15"/>
  <c r="B1439" i="15"/>
  <c r="Q1439" i="15"/>
  <c r="C1439" i="15"/>
  <c r="Z1439" i="15"/>
  <c r="O1439" i="15"/>
  <c r="M1439" i="15"/>
  <c r="W1439" i="15"/>
  <c r="L1439" i="15"/>
  <c r="U1439" i="15"/>
  <c r="K1439" i="15"/>
  <c r="T1439" i="15"/>
  <c r="S1439" i="15"/>
  <c r="AD1439" i="15"/>
  <c r="W1439" i="12"/>
  <c r="X1439" i="12" s="1"/>
  <c r="A1439" i="7"/>
  <c r="E1438" i="7"/>
  <c r="F1438" i="7" s="1"/>
  <c r="AA1438" i="7"/>
  <c r="AB1438" i="7" s="1"/>
  <c r="AC1438" i="7"/>
  <c r="G1440" i="12" l="1"/>
  <c r="H1440" i="12"/>
  <c r="X1439" i="15"/>
  <c r="Y1439" i="15"/>
  <c r="E1439" i="15"/>
  <c r="F1439" i="15" s="1"/>
  <c r="I1439" i="15"/>
  <c r="J1439" i="15" s="1"/>
  <c r="V1439" i="7"/>
  <c r="K1439" i="7"/>
  <c r="H1439" i="7"/>
  <c r="AC1439" i="15"/>
  <c r="P1439" i="15"/>
  <c r="AA1439" i="15"/>
  <c r="AB1439" i="15" s="1"/>
  <c r="AE1439" i="7"/>
  <c r="N1439" i="7"/>
  <c r="B1439" i="7"/>
  <c r="T1439" i="7"/>
  <c r="L1439" i="7"/>
  <c r="S1439" i="7"/>
  <c r="G1439" i="7"/>
  <c r="R1439" i="7"/>
  <c r="Z1439" i="7"/>
  <c r="Q1439" i="7"/>
  <c r="P1439" i="7"/>
  <c r="D1439" i="7"/>
  <c r="M1439" i="7"/>
  <c r="C1439" i="7"/>
  <c r="I1439" i="7" s="1"/>
  <c r="J1439" i="7" s="1"/>
  <c r="AD1439" i="7"/>
  <c r="W1439" i="7"/>
  <c r="U1439" i="7"/>
  <c r="O1439" i="7"/>
  <c r="A1440" i="15"/>
  <c r="Z1440" i="12"/>
  <c r="Q1440" i="12"/>
  <c r="Y1440" i="12"/>
  <c r="P1440" i="12"/>
  <c r="D1440" i="12"/>
  <c r="O1440" i="12"/>
  <c r="C1440" i="12"/>
  <c r="N1440" i="12"/>
  <c r="B1440" i="12"/>
  <c r="V1440" i="12"/>
  <c r="M1440" i="12"/>
  <c r="S1440" i="12"/>
  <c r="K1440" i="12"/>
  <c r="R1440" i="12"/>
  <c r="L1440" i="12"/>
  <c r="E1440" i="12" l="1"/>
  <c r="F1440" i="12" s="1"/>
  <c r="I1440" i="12"/>
  <c r="J1440" i="12" s="1"/>
  <c r="T1440" i="12"/>
  <c r="U1440" i="12"/>
  <c r="D1440" i="15"/>
  <c r="G1440" i="15"/>
  <c r="H1440" i="15"/>
  <c r="X1439" i="7"/>
  <c r="Y1439" i="7"/>
  <c r="AD1440" i="15"/>
  <c r="U1440" i="15"/>
  <c r="M1440" i="15"/>
  <c r="T1440" i="15"/>
  <c r="L1440" i="15"/>
  <c r="O1440" i="15"/>
  <c r="N1440" i="15"/>
  <c r="Z1440" i="15"/>
  <c r="K1440" i="15"/>
  <c r="W1440" i="15"/>
  <c r="V1440" i="15"/>
  <c r="S1440" i="15"/>
  <c r="C1440" i="15"/>
  <c r="R1440" i="15"/>
  <c r="B1440" i="15"/>
  <c r="Q1440" i="15"/>
  <c r="AE1440" i="15"/>
  <c r="AA1439" i="7"/>
  <c r="AB1439" i="7" s="1"/>
  <c r="A1441" i="12"/>
  <c r="E1439" i="7"/>
  <c r="F1439" i="7" s="1"/>
  <c r="A1440" i="7"/>
  <c r="AC1439" i="7"/>
  <c r="W1440" i="12"/>
  <c r="X1440" i="12" s="1"/>
  <c r="G1441" i="12" l="1"/>
  <c r="H1441" i="12"/>
  <c r="X1440" i="15"/>
  <c r="Y1440" i="15"/>
  <c r="E1440" i="15"/>
  <c r="F1440" i="15" s="1"/>
  <c r="I1440" i="15"/>
  <c r="J1440" i="15" s="1"/>
  <c r="V1440" i="7"/>
  <c r="K1440" i="7"/>
  <c r="H1440" i="7"/>
  <c r="T1440" i="7"/>
  <c r="L1440" i="7"/>
  <c r="R1440" i="7"/>
  <c r="Z1440" i="7"/>
  <c r="Q1440" i="7"/>
  <c r="P1440" i="7"/>
  <c r="D1440" i="7"/>
  <c r="W1440" i="7"/>
  <c r="O1440" i="7"/>
  <c r="C1440" i="7"/>
  <c r="I1440" i="7" s="1"/>
  <c r="J1440" i="7" s="1"/>
  <c r="AE1440" i="7"/>
  <c r="N1440" i="7"/>
  <c r="B1440" i="7"/>
  <c r="S1440" i="7"/>
  <c r="M1440" i="7"/>
  <c r="G1440" i="7"/>
  <c r="AD1440" i="7"/>
  <c r="U1440" i="7"/>
  <c r="P1440" i="15"/>
  <c r="AA1440" i="15"/>
  <c r="AB1440" i="15" s="1"/>
  <c r="A1441" i="15"/>
  <c r="L1441" i="12"/>
  <c r="S1441" i="12"/>
  <c r="K1441" i="12"/>
  <c r="R1441" i="12"/>
  <c r="Z1441" i="12"/>
  <c r="Q1441" i="12"/>
  <c r="Y1441" i="12"/>
  <c r="P1441" i="12"/>
  <c r="D1441" i="12"/>
  <c r="N1441" i="12"/>
  <c r="B1441" i="12"/>
  <c r="V1441" i="12"/>
  <c r="M1441" i="12"/>
  <c r="O1441" i="12"/>
  <c r="C1441" i="12"/>
  <c r="AC1440" i="15"/>
  <c r="T1441" i="12" l="1"/>
  <c r="U1441" i="12"/>
  <c r="E1441" i="12"/>
  <c r="F1441" i="12" s="1"/>
  <c r="I1441" i="12"/>
  <c r="J1441" i="12" s="1"/>
  <c r="D1441" i="15"/>
  <c r="G1441" i="15"/>
  <c r="H1441" i="15"/>
  <c r="X1440" i="7"/>
  <c r="Y1440" i="7"/>
  <c r="AC1440" i="7"/>
  <c r="AE1441" i="15"/>
  <c r="V1441" i="15"/>
  <c r="N1441" i="15"/>
  <c r="B1441" i="15"/>
  <c r="S1441" i="15"/>
  <c r="K1441" i="15"/>
  <c r="R1441" i="15"/>
  <c r="O1441" i="15"/>
  <c r="Z1441" i="15"/>
  <c r="M1441" i="15"/>
  <c r="L1441" i="15"/>
  <c r="W1441" i="15"/>
  <c r="U1441" i="15"/>
  <c r="T1441" i="15"/>
  <c r="C1441" i="15"/>
  <c r="Q1441" i="15"/>
  <c r="AD1441" i="15"/>
  <c r="AA1440" i="7"/>
  <c r="AB1440" i="7" s="1"/>
  <c r="W1441" i="12"/>
  <c r="X1441" i="12" s="1"/>
  <c r="A1442" i="12"/>
  <c r="E1440" i="7"/>
  <c r="F1440" i="7" s="1"/>
  <c r="A1441" i="7"/>
  <c r="G1442" i="12" l="1"/>
  <c r="H1442" i="12"/>
  <c r="E1441" i="15"/>
  <c r="F1441" i="15" s="1"/>
  <c r="I1441" i="15"/>
  <c r="J1441" i="15" s="1"/>
  <c r="X1441" i="15"/>
  <c r="Y1441" i="15"/>
  <c r="V1441" i="7"/>
  <c r="K1441" i="7"/>
  <c r="H1441" i="7"/>
  <c r="A1442" i="15"/>
  <c r="O1442" i="12"/>
  <c r="C1442" i="12"/>
  <c r="N1442" i="12"/>
  <c r="B1442" i="12"/>
  <c r="V1442" i="12"/>
  <c r="M1442" i="12"/>
  <c r="L1442" i="12"/>
  <c r="S1442" i="12"/>
  <c r="K1442" i="12"/>
  <c r="Z1442" i="12"/>
  <c r="Q1442" i="12"/>
  <c r="Y1442" i="12"/>
  <c r="P1442" i="12"/>
  <c r="D1442" i="12"/>
  <c r="R1442" i="12"/>
  <c r="AC1441" i="15"/>
  <c r="P1441" i="15"/>
  <c r="AA1441" i="15"/>
  <c r="AB1441" i="15" s="1"/>
  <c r="R1441" i="7"/>
  <c r="P1441" i="7"/>
  <c r="D1441" i="7"/>
  <c r="W1441" i="7"/>
  <c r="O1441" i="7"/>
  <c r="C1441" i="7"/>
  <c r="I1441" i="7" s="1"/>
  <c r="J1441" i="7" s="1"/>
  <c r="AE1441" i="7"/>
  <c r="N1441" i="7"/>
  <c r="B1441" i="7"/>
  <c r="AD1441" i="7"/>
  <c r="U1441" i="7"/>
  <c r="M1441" i="7"/>
  <c r="T1441" i="7"/>
  <c r="L1441" i="7"/>
  <c r="Z1441" i="7"/>
  <c r="S1441" i="7"/>
  <c r="Q1441" i="7"/>
  <c r="G1441" i="7"/>
  <c r="E1442" i="12" l="1"/>
  <c r="F1442" i="12" s="1"/>
  <c r="I1442" i="12"/>
  <c r="J1442" i="12" s="1"/>
  <c r="T1442" i="12"/>
  <c r="U1442" i="12"/>
  <c r="D1442" i="15"/>
  <c r="G1442" i="15"/>
  <c r="H1442" i="15"/>
  <c r="X1441" i="7"/>
  <c r="Y1441" i="7"/>
  <c r="AA1441" i="7"/>
  <c r="AB1441" i="7" s="1"/>
  <c r="AC1441" i="7"/>
  <c r="W1442" i="12"/>
  <c r="X1442" i="12" s="1"/>
  <c r="A1443" i="12"/>
  <c r="A1442" i="7"/>
  <c r="E1441" i="7"/>
  <c r="F1441" i="7" s="1"/>
  <c r="T1442" i="15"/>
  <c r="L1442" i="15"/>
  <c r="Z1442" i="15"/>
  <c r="Q1442" i="15"/>
  <c r="N1442" i="15"/>
  <c r="M1442" i="15"/>
  <c r="W1442" i="15"/>
  <c r="K1442" i="15"/>
  <c r="V1442" i="15"/>
  <c r="U1442" i="15"/>
  <c r="C1442" i="15"/>
  <c r="S1442" i="15"/>
  <c r="B1442" i="15"/>
  <c r="AE1442" i="15"/>
  <c r="R1442" i="15"/>
  <c r="AD1442" i="15"/>
  <c r="O1442" i="15"/>
  <c r="G1443" i="12" l="1"/>
  <c r="H1443" i="12"/>
  <c r="X1442" i="15"/>
  <c r="Y1442" i="15"/>
  <c r="E1442" i="15"/>
  <c r="F1442" i="15" s="1"/>
  <c r="I1442" i="15"/>
  <c r="J1442" i="15" s="1"/>
  <c r="V1442" i="7"/>
  <c r="K1442" i="7"/>
  <c r="H1442" i="7"/>
  <c r="AC1442" i="15"/>
  <c r="P1442" i="7"/>
  <c r="D1442" i="7"/>
  <c r="AE1442" i="7"/>
  <c r="N1442" i="7"/>
  <c r="B1442" i="7"/>
  <c r="AD1442" i="7"/>
  <c r="U1442" i="7"/>
  <c r="M1442" i="7"/>
  <c r="T1442" i="7"/>
  <c r="L1442" i="7"/>
  <c r="S1442" i="7"/>
  <c r="G1442" i="7"/>
  <c r="R1442" i="7"/>
  <c r="Z1442" i="7"/>
  <c r="W1442" i="7"/>
  <c r="Q1442" i="7"/>
  <c r="O1442" i="7"/>
  <c r="C1442" i="7"/>
  <c r="I1442" i="7" s="1"/>
  <c r="J1442" i="7" s="1"/>
  <c r="P1442" i="15"/>
  <c r="AA1442" i="15"/>
  <c r="AB1442" i="15" s="1"/>
  <c r="R1443" i="12"/>
  <c r="Z1443" i="12"/>
  <c r="Q1443" i="12"/>
  <c r="Y1443" i="12"/>
  <c r="P1443" i="12"/>
  <c r="D1443" i="12"/>
  <c r="O1443" i="12"/>
  <c r="C1443" i="12"/>
  <c r="N1443" i="12"/>
  <c r="B1443" i="12"/>
  <c r="L1443" i="12"/>
  <c r="S1443" i="12"/>
  <c r="K1443" i="12"/>
  <c r="V1443" i="12"/>
  <c r="M1443" i="12"/>
  <c r="A1443" i="15"/>
  <c r="E1443" i="12" l="1"/>
  <c r="F1443" i="12" s="1"/>
  <c r="I1443" i="12"/>
  <c r="J1443" i="12" s="1"/>
  <c r="T1443" i="12"/>
  <c r="U1443" i="12"/>
  <c r="D1443" i="15"/>
  <c r="G1443" i="15"/>
  <c r="H1443" i="15"/>
  <c r="X1442" i="7"/>
  <c r="Y1442" i="7"/>
  <c r="AA1442" i="7"/>
  <c r="AB1442" i="7" s="1"/>
  <c r="R1443" i="15"/>
  <c r="W1443" i="15"/>
  <c r="O1443" i="15"/>
  <c r="C1443" i="15"/>
  <c r="AE1443" i="15"/>
  <c r="V1443" i="15"/>
  <c r="N1443" i="15"/>
  <c r="B1443" i="15"/>
  <c r="M1443" i="15"/>
  <c r="Z1443" i="15"/>
  <c r="L1443" i="15"/>
  <c r="K1443" i="15"/>
  <c r="U1443" i="15"/>
  <c r="T1443" i="15"/>
  <c r="S1443" i="15"/>
  <c r="AD1443" i="15"/>
  <c r="Q1443" i="15"/>
  <c r="A1444" i="12"/>
  <c r="AC1442" i="7"/>
  <c r="A1443" i="7"/>
  <c r="E1442" i="7"/>
  <c r="F1442" i="7" s="1"/>
  <c r="W1443" i="12"/>
  <c r="X1443" i="12" s="1"/>
  <c r="G1444" i="12" l="1"/>
  <c r="H1444" i="12"/>
  <c r="X1443" i="15"/>
  <c r="Y1443" i="15"/>
  <c r="E1443" i="15"/>
  <c r="F1443" i="15" s="1"/>
  <c r="I1443" i="15"/>
  <c r="J1443" i="15" s="1"/>
  <c r="V1443" i="7"/>
  <c r="K1443" i="7"/>
  <c r="H1443" i="7"/>
  <c r="AC1443" i="15"/>
  <c r="AE1443" i="7"/>
  <c r="N1443" i="7"/>
  <c r="B1443" i="7"/>
  <c r="T1443" i="7"/>
  <c r="L1443" i="7"/>
  <c r="S1443" i="7"/>
  <c r="G1443" i="7"/>
  <c r="R1443" i="7"/>
  <c r="Z1443" i="7"/>
  <c r="Q1443" i="7"/>
  <c r="P1443" i="7"/>
  <c r="D1443" i="7"/>
  <c r="AD1443" i="7"/>
  <c r="W1443" i="7"/>
  <c r="U1443" i="7"/>
  <c r="O1443" i="7"/>
  <c r="M1443" i="7"/>
  <c r="C1443" i="7"/>
  <c r="I1443" i="7" s="1"/>
  <c r="J1443" i="7" s="1"/>
  <c r="A1444" i="15"/>
  <c r="V1444" i="12"/>
  <c r="M1444" i="12"/>
  <c r="L1444" i="12"/>
  <c r="S1444" i="12"/>
  <c r="K1444" i="12"/>
  <c r="R1444" i="12"/>
  <c r="Z1444" i="12"/>
  <c r="Q1444" i="12"/>
  <c r="O1444" i="12"/>
  <c r="C1444" i="12"/>
  <c r="N1444" i="12"/>
  <c r="B1444" i="12"/>
  <c r="Y1444" i="12"/>
  <c r="P1444" i="12"/>
  <c r="D1444" i="12"/>
  <c r="P1443" i="15"/>
  <c r="AA1443" i="15"/>
  <c r="AB1443" i="15" s="1"/>
  <c r="T1444" i="12" l="1"/>
  <c r="U1444" i="12"/>
  <c r="E1444" i="12"/>
  <c r="F1444" i="12" s="1"/>
  <c r="I1444" i="12"/>
  <c r="J1444" i="12" s="1"/>
  <c r="D1444" i="15"/>
  <c r="G1444" i="15"/>
  <c r="H1444" i="15"/>
  <c r="X1443" i="7"/>
  <c r="Y1443" i="7"/>
  <c r="A1445" i="12"/>
  <c r="AC1443" i="7"/>
  <c r="AD1444" i="15"/>
  <c r="U1444" i="15"/>
  <c r="M1444" i="15"/>
  <c r="T1444" i="15"/>
  <c r="L1444" i="15"/>
  <c r="N1444" i="15"/>
  <c r="Z1444" i="15"/>
  <c r="K1444" i="15"/>
  <c r="W1444" i="15"/>
  <c r="V1444" i="15"/>
  <c r="S1444" i="15"/>
  <c r="C1444" i="15"/>
  <c r="R1444" i="15"/>
  <c r="B1444" i="15"/>
  <c r="AE1444" i="15"/>
  <c r="Q1444" i="15"/>
  <c r="O1444" i="15"/>
  <c r="AA1443" i="7"/>
  <c r="AB1443" i="7" s="1"/>
  <c r="E1443" i="7"/>
  <c r="F1443" i="7" s="1"/>
  <c r="A1444" i="7"/>
  <c r="W1444" i="12"/>
  <c r="X1444" i="12" s="1"/>
  <c r="G1445" i="12" l="1"/>
  <c r="H1445" i="12"/>
  <c r="E1444" i="15"/>
  <c r="F1444" i="15" s="1"/>
  <c r="I1444" i="15"/>
  <c r="J1444" i="15" s="1"/>
  <c r="X1444" i="15"/>
  <c r="Y1444" i="15"/>
  <c r="V1444" i="7"/>
  <c r="K1444" i="7"/>
  <c r="H1444" i="7"/>
  <c r="A1445" i="15"/>
  <c r="AC1444" i="15"/>
  <c r="P1444" i="15"/>
  <c r="AA1444" i="15"/>
  <c r="AB1444" i="15" s="1"/>
  <c r="T1444" i="7"/>
  <c r="L1444" i="7"/>
  <c r="R1444" i="7"/>
  <c r="Z1444" i="7"/>
  <c r="Q1444" i="7"/>
  <c r="P1444" i="7"/>
  <c r="D1444" i="7"/>
  <c r="W1444" i="7"/>
  <c r="O1444" i="7"/>
  <c r="C1444" i="7"/>
  <c r="I1444" i="7" s="1"/>
  <c r="J1444" i="7" s="1"/>
  <c r="AE1444" i="7"/>
  <c r="N1444" i="7"/>
  <c r="B1444" i="7"/>
  <c r="G1444" i="7"/>
  <c r="AD1444" i="7"/>
  <c r="U1444" i="7"/>
  <c r="S1444" i="7"/>
  <c r="M1444" i="7"/>
  <c r="Y1445" i="12"/>
  <c r="P1445" i="12"/>
  <c r="D1445" i="12"/>
  <c r="O1445" i="12"/>
  <c r="C1445" i="12"/>
  <c r="N1445" i="12"/>
  <c r="B1445" i="12"/>
  <c r="V1445" i="12"/>
  <c r="M1445" i="12"/>
  <c r="L1445" i="12"/>
  <c r="R1445" i="12"/>
  <c r="Z1445" i="12"/>
  <c r="Q1445" i="12"/>
  <c r="S1445" i="12"/>
  <c r="K1445" i="12"/>
  <c r="E1445" i="12" l="1"/>
  <c r="F1445" i="12" s="1"/>
  <c r="I1445" i="12"/>
  <c r="J1445" i="12" s="1"/>
  <c r="T1445" i="12"/>
  <c r="U1445" i="12"/>
  <c r="D1445" i="15"/>
  <c r="G1445" i="15"/>
  <c r="H1445" i="15"/>
  <c r="X1444" i="7"/>
  <c r="Y1444" i="7"/>
  <c r="W1445" i="12"/>
  <c r="X1445" i="12" s="1"/>
  <c r="A1446" i="12"/>
  <c r="AA1444" i="7"/>
  <c r="AB1444" i="7" s="1"/>
  <c r="AC1444" i="7"/>
  <c r="AE1445" i="15"/>
  <c r="V1445" i="15"/>
  <c r="N1445" i="15"/>
  <c r="B1445" i="15"/>
  <c r="S1445" i="15"/>
  <c r="K1445" i="15"/>
  <c r="R1445" i="15"/>
  <c r="Z1445" i="15"/>
  <c r="M1445" i="15"/>
  <c r="L1445" i="15"/>
  <c r="W1445" i="15"/>
  <c r="U1445" i="15"/>
  <c r="T1445" i="15"/>
  <c r="C1445" i="15"/>
  <c r="Q1445" i="15"/>
  <c r="AD1445" i="15"/>
  <c r="O1445" i="15"/>
  <c r="E1444" i="7"/>
  <c r="F1444" i="7" s="1"/>
  <c r="A1445" i="7"/>
  <c r="G1446" i="12" l="1"/>
  <c r="H1446" i="12"/>
  <c r="E1445" i="15"/>
  <c r="F1445" i="15" s="1"/>
  <c r="I1445" i="15"/>
  <c r="J1445" i="15" s="1"/>
  <c r="X1445" i="15"/>
  <c r="Y1445" i="15"/>
  <c r="V1445" i="7"/>
  <c r="K1445" i="7"/>
  <c r="H1445" i="7"/>
  <c r="A1446" i="15"/>
  <c r="AC1445" i="15"/>
  <c r="R1445" i="7"/>
  <c r="P1445" i="7"/>
  <c r="D1445" i="7"/>
  <c r="W1445" i="7"/>
  <c r="O1445" i="7"/>
  <c r="C1445" i="7"/>
  <c r="I1445" i="7" s="1"/>
  <c r="J1445" i="7" s="1"/>
  <c r="AE1445" i="7"/>
  <c r="N1445" i="7"/>
  <c r="B1445" i="7"/>
  <c r="AD1445" i="7"/>
  <c r="U1445" i="7"/>
  <c r="M1445" i="7"/>
  <c r="T1445" i="7"/>
  <c r="L1445" i="7"/>
  <c r="Q1445" i="7"/>
  <c r="G1445" i="7"/>
  <c r="Z1445" i="7"/>
  <c r="S1445" i="7"/>
  <c r="P1445" i="15"/>
  <c r="AA1445" i="15"/>
  <c r="AB1445" i="15" s="1"/>
  <c r="S1446" i="12"/>
  <c r="K1446" i="12"/>
  <c r="R1446" i="12"/>
  <c r="Z1446" i="12"/>
  <c r="Q1446" i="12"/>
  <c r="Y1446" i="12"/>
  <c r="P1446" i="12"/>
  <c r="D1446" i="12"/>
  <c r="O1446" i="12"/>
  <c r="C1446" i="12"/>
  <c r="V1446" i="12"/>
  <c r="M1446" i="12"/>
  <c r="L1446" i="12"/>
  <c r="B1446" i="12"/>
  <c r="N1446" i="12"/>
  <c r="T1446" i="12" l="1"/>
  <c r="U1446" i="12"/>
  <c r="E1446" i="12"/>
  <c r="F1446" i="12" s="1"/>
  <c r="I1446" i="12"/>
  <c r="J1446" i="12" s="1"/>
  <c r="D1446" i="15"/>
  <c r="G1446" i="15"/>
  <c r="H1446" i="15"/>
  <c r="X1445" i="7"/>
  <c r="Y1445" i="7"/>
  <c r="AC1445" i="7"/>
  <c r="AA1445" i="7"/>
  <c r="AB1445" i="7" s="1"/>
  <c r="A1447" i="12"/>
  <c r="W1446" i="12"/>
  <c r="X1446" i="12" s="1"/>
  <c r="T1446" i="15"/>
  <c r="L1446" i="15"/>
  <c r="Z1446" i="15"/>
  <c r="Q1446" i="15"/>
  <c r="M1446" i="15"/>
  <c r="W1446" i="15"/>
  <c r="K1446" i="15"/>
  <c r="V1446" i="15"/>
  <c r="U1446" i="15"/>
  <c r="C1446" i="15"/>
  <c r="S1446" i="15"/>
  <c r="B1446" i="15"/>
  <c r="AE1446" i="15"/>
  <c r="R1446" i="15"/>
  <c r="AD1446" i="15"/>
  <c r="O1446" i="15"/>
  <c r="N1446" i="15"/>
  <c r="A1446" i="7"/>
  <c r="E1445" i="7"/>
  <c r="F1445" i="7" s="1"/>
  <c r="G1447" i="12" l="1"/>
  <c r="H1447" i="12"/>
  <c r="E1446" i="15"/>
  <c r="F1446" i="15" s="1"/>
  <c r="I1446" i="15"/>
  <c r="J1446" i="15" s="1"/>
  <c r="X1446" i="15"/>
  <c r="Y1446" i="15"/>
  <c r="V1446" i="7"/>
  <c r="K1446" i="7"/>
  <c r="H1446" i="7"/>
  <c r="AC1446" i="15"/>
  <c r="P1446" i="15"/>
  <c r="AA1446" i="15"/>
  <c r="AB1446" i="15" s="1"/>
  <c r="N1447" i="12"/>
  <c r="B1447" i="12"/>
  <c r="V1447" i="12"/>
  <c r="M1447" i="12"/>
  <c r="L1447" i="12"/>
  <c r="S1447" i="12"/>
  <c r="K1447" i="12"/>
  <c r="R1447" i="12"/>
  <c r="Y1447" i="12"/>
  <c r="P1447" i="12"/>
  <c r="D1447" i="12"/>
  <c r="O1447" i="12"/>
  <c r="C1447" i="12"/>
  <c r="Z1447" i="12"/>
  <c r="Q1447" i="12"/>
  <c r="P1446" i="7"/>
  <c r="D1446" i="7"/>
  <c r="AE1446" i="7"/>
  <c r="N1446" i="7"/>
  <c r="B1446" i="7"/>
  <c r="AD1446" i="7"/>
  <c r="U1446" i="7"/>
  <c r="M1446" i="7"/>
  <c r="T1446" i="7"/>
  <c r="L1446" i="7"/>
  <c r="S1446" i="7"/>
  <c r="G1446" i="7"/>
  <c r="R1446" i="7"/>
  <c r="W1446" i="7"/>
  <c r="Q1446" i="7"/>
  <c r="O1446" i="7"/>
  <c r="C1446" i="7"/>
  <c r="I1446" i="7" s="1"/>
  <c r="J1446" i="7" s="1"/>
  <c r="Z1446" i="7"/>
  <c r="A1447" i="15"/>
  <c r="T1447" i="12" l="1"/>
  <c r="U1447" i="12"/>
  <c r="E1447" i="12"/>
  <c r="F1447" i="12" s="1"/>
  <c r="I1447" i="12"/>
  <c r="J1447" i="12" s="1"/>
  <c r="D1447" i="15"/>
  <c r="G1447" i="15"/>
  <c r="H1447" i="15"/>
  <c r="X1446" i="7"/>
  <c r="Y1446" i="7"/>
  <c r="A1448" i="12"/>
  <c r="AC1446" i="7"/>
  <c r="R1447" i="15"/>
  <c r="W1447" i="15"/>
  <c r="O1447" i="15"/>
  <c r="C1447" i="15"/>
  <c r="AE1447" i="15"/>
  <c r="V1447" i="15"/>
  <c r="N1447" i="15"/>
  <c r="B1447" i="15"/>
  <c r="Z1447" i="15"/>
  <c r="L1447" i="15"/>
  <c r="K1447" i="15"/>
  <c r="U1447" i="15"/>
  <c r="T1447" i="15"/>
  <c r="S1447" i="15"/>
  <c r="AD1447" i="15"/>
  <c r="Q1447" i="15"/>
  <c r="M1447" i="15"/>
  <c r="W1447" i="12"/>
  <c r="X1447" i="12" s="1"/>
  <c r="E1446" i="7"/>
  <c r="F1446" i="7" s="1"/>
  <c r="A1447" i="7"/>
  <c r="AA1446" i="7"/>
  <c r="AB1446" i="7" s="1"/>
  <c r="G1448" i="12" l="1"/>
  <c r="H1448" i="12"/>
  <c r="E1447" i="15"/>
  <c r="F1447" i="15" s="1"/>
  <c r="I1447" i="15"/>
  <c r="J1447" i="15" s="1"/>
  <c r="X1447" i="15"/>
  <c r="Y1447" i="15"/>
  <c r="V1447" i="7"/>
  <c r="K1447" i="7"/>
  <c r="H1447" i="7"/>
  <c r="A1448" i="15"/>
  <c r="P1447" i="15"/>
  <c r="AA1447" i="15"/>
  <c r="AB1447" i="15" s="1"/>
  <c r="AC1447" i="15"/>
  <c r="AE1447" i="7"/>
  <c r="N1447" i="7"/>
  <c r="B1447" i="7"/>
  <c r="T1447" i="7"/>
  <c r="L1447" i="7"/>
  <c r="S1447" i="7"/>
  <c r="G1447" i="7"/>
  <c r="R1447" i="7"/>
  <c r="Z1447" i="7"/>
  <c r="Q1447" i="7"/>
  <c r="P1447" i="7"/>
  <c r="D1447" i="7"/>
  <c r="AD1447" i="7"/>
  <c r="W1447" i="7"/>
  <c r="U1447" i="7"/>
  <c r="O1447" i="7"/>
  <c r="M1447" i="7"/>
  <c r="C1447" i="7"/>
  <c r="I1447" i="7" s="1"/>
  <c r="J1447" i="7" s="1"/>
  <c r="Z1448" i="12"/>
  <c r="Q1448" i="12"/>
  <c r="Y1448" i="12"/>
  <c r="P1448" i="12"/>
  <c r="D1448" i="12"/>
  <c r="O1448" i="12"/>
  <c r="C1448" i="12"/>
  <c r="N1448" i="12"/>
  <c r="B1448" i="12"/>
  <c r="V1448" i="12"/>
  <c r="M1448" i="12"/>
  <c r="S1448" i="12"/>
  <c r="K1448" i="12"/>
  <c r="R1448" i="12"/>
  <c r="L1448" i="12"/>
  <c r="E1448" i="12" l="1"/>
  <c r="F1448" i="12" s="1"/>
  <c r="I1448" i="12"/>
  <c r="J1448" i="12" s="1"/>
  <c r="T1448" i="12"/>
  <c r="U1448" i="12"/>
  <c r="D1448" i="15"/>
  <c r="G1448" i="15"/>
  <c r="H1448" i="15"/>
  <c r="X1447" i="7"/>
  <c r="Y1447" i="7"/>
  <c r="A1449" i="12"/>
  <c r="W1448" i="12"/>
  <c r="X1448" i="12" s="1"/>
  <c r="AC1447" i="7"/>
  <c r="AA1447" i="7"/>
  <c r="AB1447" i="7" s="1"/>
  <c r="E1447" i="7"/>
  <c r="F1447" i="7" s="1"/>
  <c r="A1448" i="7"/>
  <c r="AD1448" i="15"/>
  <c r="U1448" i="15"/>
  <c r="M1448" i="15"/>
  <c r="T1448" i="15"/>
  <c r="L1448" i="15"/>
  <c r="Z1448" i="15"/>
  <c r="K1448" i="15"/>
  <c r="W1448" i="15"/>
  <c r="V1448" i="15"/>
  <c r="S1448" i="15"/>
  <c r="C1448" i="15"/>
  <c r="R1448" i="15"/>
  <c r="B1448" i="15"/>
  <c r="AE1448" i="15"/>
  <c r="Q1448" i="15"/>
  <c r="O1448" i="15"/>
  <c r="N1448" i="15"/>
  <c r="G1449" i="12" l="1"/>
  <c r="H1449" i="12"/>
  <c r="X1448" i="15"/>
  <c r="Y1448" i="15"/>
  <c r="E1448" i="15"/>
  <c r="F1448" i="15" s="1"/>
  <c r="I1448" i="15"/>
  <c r="J1448" i="15" s="1"/>
  <c r="V1448" i="7"/>
  <c r="K1448" i="7"/>
  <c r="H1448" i="7"/>
  <c r="P1448" i="15"/>
  <c r="AA1448" i="15"/>
  <c r="AB1448" i="15" s="1"/>
  <c r="AC1448" i="15"/>
  <c r="A1449" i="15"/>
  <c r="T1448" i="7"/>
  <c r="L1448" i="7"/>
  <c r="R1448" i="7"/>
  <c r="Z1448" i="7"/>
  <c r="Q1448" i="7"/>
  <c r="P1448" i="7"/>
  <c r="D1448" i="7"/>
  <c r="W1448" i="7"/>
  <c r="O1448" i="7"/>
  <c r="C1448" i="7"/>
  <c r="I1448" i="7" s="1"/>
  <c r="J1448" i="7" s="1"/>
  <c r="AE1448" i="7"/>
  <c r="N1448" i="7"/>
  <c r="B1448" i="7"/>
  <c r="AD1448" i="7"/>
  <c r="U1448" i="7"/>
  <c r="S1448" i="7"/>
  <c r="M1448" i="7"/>
  <c r="G1448" i="7"/>
  <c r="L1449" i="12"/>
  <c r="S1449" i="12"/>
  <c r="K1449" i="12"/>
  <c r="R1449" i="12"/>
  <c r="Z1449" i="12"/>
  <c r="Q1449" i="12"/>
  <c r="Y1449" i="12"/>
  <c r="P1449" i="12"/>
  <c r="D1449" i="12"/>
  <c r="N1449" i="12"/>
  <c r="B1449" i="12"/>
  <c r="V1449" i="12"/>
  <c r="M1449" i="12"/>
  <c r="C1449" i="12"/>
  <c r="O1449" i="12"/>
  <c r="T1449" i="12" l="1"/>
  <c r="U1449" i="12"/>
  <c r="E1449" i="12"/>
  <c r="F1449" i="12" s="1"/>
  <c r="I1449" i="12"/>
  <c r="J1449" i="12" s="1"/>
  <c r="D1449" i="15"/>
  <c r="G1449" i="15"/>
  <c r="H1449" i="15"/>
  <c r="X1448" i="7"/>
  <c r="Y1448" i="7"/>
  <c r="E1448" i="7"/>
  <c r="F1448" i="7" s="1"/>
  <c r="A1449" i="7"/>
  <c r="AC1448" i="7"/>
  <c r="AE1449" i="15"/>
  <c r="V1449" i="15"/>
  <c r="N1449" i="15"/>
  <c r="B1449" i="15"/>
  <c r="S1449" i="15"/>
  <c r="K1449" i="15"/>
  <c r="R1449" i="15"/>
  <c r="L1449" i="15"/>
  <c r="W1449" i="15"/>
  <c r="U1449" i="15"/>
  <c r="T1449" i="15"/>
  <c r="C1449" i="15"/>
  <c r="Q1449" i="15"/>
  <c r="AD1449" i="15"/>
  <c r="O1449" i="15"/>
  <c r="M1449" i="15"/>
  <c r="Z1449" i="15"/>
  <c r="A1450" i="12"/>
  <c r="AA1448" i="7"/>
  <c r="AB1448" i="7" s="1"/>
  <c r="W1449" i="12"/>
  <c r="X1449" i="12" s="1"/>
  <c r="G1450" i="12" l="1"/>
  <c r="H1450" i="12"/>
  <c r="E1449" i="15"/>
  <c r="F1449" i="15" s="1"/>
  <c r="I1449" i="15"/>
  <c r="J1449" i="15" s="1"/>
  <c r="X1449" i="15"/>
  <c r="Y1449" i="15"/>
  <c r="V1449" i="7"/>
  <c r="K1449" i="7"/>
  <c r="H1449" i="7"/>
  <c r="A1450" i="15"/>
  <c r="AC1449" i="15"/>
  <c r="P1449" i="15"/>
  <c r="AA1449" i="15"/>
  <c r="AB1449" i="15" s="1"/>
  <c r="O1450" i="12"/>
  <c r="C1450" i="12"/>
  <c r="N1450" i="12"/>
  <c r="B1450" i="12"/>
  <c r="V1450" i="12"/>
  <c r="M1450" i="12"/>
  <c r="L1450" i="12"/>
  <c r="S1450" i="12"/>
  <c r="K1450" i="12"/>
  <c r="Z1450" i="12"/>
  <c r="Q1450" i="12"/>
  <c r="Y1450" i="12"/>
  <c r="P1450" i="12"/>
  <c r="D1450" i="12"/>
  <c r="R1450" i="12"/>
  <c r="R1449" i="7"/>
  <c r="P1449" i="7"/>
  <c r="D1449" i="7"/>
  <c r="W1449" i="7"/>
  <c r="O1449" i="7"/>
  <c r="C1449" i="7"/>
  <c r="I1449" i="7" s="1"/>
  <c r="J1449" i="7" s="1"/>
  <c r="AE1449" i="7"/>
  <c r="N1449" i="7"/>
  <c r="B1449" i="7"/>
  <c r="AD1449" i="7"/>
  <c r="U1449" i="7"/>
  <c r="M1449" i="7"/>
  <c r="T1449" i="7"/>
  <c r="L1449" i="7"/>
  <c r="Z1449" i="7"/>
  <c r="S1449" i="7"/>
  <c r="Q1449" i="7"/>
  <c r="G1449" i="7"/>
  <c r="E1450" i="12" l="1"/>
  <c r="F1450" i="12" s="1"/>
  <c r="I1450" i="12"/>
  <c r="J1450" i="12" s="1"/>
  <c r="T1450" i="12"/>
  <c r="U1450" i="12"/>
  <c r="D1450" i="15"/>
  <c r="G1450" i="15"/>
  <c r="H1450" i="15"/>
  <c r="X1449" i="7"/>
  <c r="Y1449" i="7"/>
  <c r="A1451" i="12"/>
  <c r="AA1449" i="7"/>
  <c r="AB1449" i="7" s="1"/>
  <c r="AC1449" i="7"/>
  <c r="A1450" i="7"/>
  <c r="E1449" i="7"/>
  <c r="F1449" i="7" s="1"/>
  <c r="W1450" i="12"/>
  <c r="X1450" i="12" s="1"/>
  <c r="T1450" i="15"/>
  <c r="L1450" i="15"/>
  <c r="Z1450" i="15"/>
  <c r="Q1450" i="15"/>
  <c r="W1450" i="15"/>
  <c r="K1450" i="15"/>
  <c r="V1450" i="15"/>
  <c r="U1450" i="15"/>
  <c r="C1450" i="15"/>
  <c r="S1450" i="15"/>
  <c r="B1450" i="15"/>
  <c r="AE1450" i="15"/>
  <c r="R1450" i="15"/>
  <c r="AD1450" i="15"/>
  <c r="O1450" i="15"/>
  <c r="N1450" i="15"/>
  <c r="M1450" i="15"/>
  <c r="G1451" i="12" l="1"/>
  <c r="H1451" i="12"/>
  <c r="X1450" i="15"/>
  <c r="Y1450" i="15"/>
  <c r="E1450" i="15"/>
  <c r="F1450" i="15" s="1"/>
  <c r="I1450" i="15"/>
  <c r="J1450" i="15" s="1"/>
  <c r="V1450" i="7"/>
  <c r="K1450" i="7"/>
  <c r="H1450" i="7"/>
  <c r="AC1450" i="15"/>
  <c r="P1450" i="15"/>
  <c r="AA1450" i="15"/>
  <c r="AB1450" i="15" s="1"/>
  <c r="P1450" i="7"/>
  <c r="D1450" i="7"/>
  <c r="AE1450" i="7"/>
  <c r="N1450" i="7"/>
  <c r="B1450" i="7"/>
  <c r="AD1450" i="7"/>
  <c r="U1450" i="7"/>
  <c r="M1450" i="7"/>
  <c r="T1450" i="7"/>
  <c r="L1450" i="7"/>
  <c r="S1450" i="7"/>
  <c r="G1450" i="7"/>
  <c r="R1450" i="7"/>
  <c r="O1450" i="7"/>
  <c r="C1450" i="7"/>
  <c r="I1450" i="7" s="1"/>
  <c r="J1450" i="7" s="1"/>
  <c r="Z1450" i="7"/>
  <c r="W1450" i="7"/>
  <c r="Q1450" i="7"/>
  <c r="A1451" i="15"/>
  <c r="R1451" i="12"/>
  <c r="Z1451" i="12"/>
  <c r="Q1451" i="12"/>
  <c r="Y1451" i="12"/>
  <c r="P1451" i="12"/>
  <c r="D1451" i="12"/>
  <c r="O1451" i="12"/>
  <c r="C1451" i="12"/>
  <c r="N1451" i="12"/>
  <c r="B1451" i="12"/>
  <c r="L1451" i="12"/>
  <c r="S1451" i="12"/>
  <c r="K1451" i="12"/>
  <c r="V1451" i="12"/>
  <c r="M1451" i="12"/>
  <c r="E1451" i="12" l="1"/>
  <c r="F1451" i="12" s="1"/>
  <c r="I1451" i="12"/>
  <c r="J1451" i="12" s="1"/>
  <c r="T1451" i="12"/>
  <c r="U1451" i="12"/>
  <c r="D1451" i="15"/>
  <c r="G1451" i="15"/>
  <c r="H1451" i="15"/>
  <c r="X1450" i="7"/>
  <c r="Y1450" i="7"/>
  <c r="R1451" i="15"/>
  <c r="W1451" i="15"/>
  <c r="O1451" i="15"/>
  <c r="C1451" i="15"/>
  <c r="AE1451" i="15"/>
  <c r="V1451" i="15"/>
  <c r="N1451" i="15"/>
  <c r="B1451" i="15"/>
  <c r="K1451" i="15"/>
  <c r="U1451" i="15"/>
  <c r="T1451" i="15"/>
  <c r="S1451" i="15"/>
  <c r="AD1451" i="15"/>
  <c r="Q1451" i="15"/>
  <c r="M1451" i="15"/>
  <c r="L1451" i="15"/>
  <c r="Z1451" i="15"/>
  <c r="AC1450" i="7"/>
  <c r="A1452" i="12"/>
  <c r="E1450" i="7"/>
  <c r="F1450" i="7" s="1"/>
  <c r="A1451" i="7"/>
  <c r="W1451" i="12"/>
  <c r="X1451" i="12" s="1"/>
  <c r="AA1450" i="7"/>
  <c r="AB1450" i="7" s="1"/>
  <c r="G1452" i="12" l="1"/>
  <c r="H1452" i="12"/>
  <c r="X1451" i="15"/>
  <c r="Y1451" i="15"/>
  <c r="E1451" i="15"/>
  <c r="F1451" i="15" s="1"/>
  <c r="I1451" i="15"/>
  <c r="J1451" i="15" s="1"/>
  <c r="V1451" i="7"/>
  <c r="K1451" i="7"/>
  <c r="H1451" i="7"/>
  <c r="P1451" i="15"/>
  <c r="AA1451" i="15"/>
  <c r="AB1451" i="15" s="1"/>
  <c r="AE1451" i="7"/>
  <c r="N1451" i="7"/>
  <c r="B1451" i="7"/>
  <c r="T1451" i="7"/>
  <c r="L1451" i="7"/>
  <c r="S1451" i="7"/>
  <c r="G1451" i="7"/>
  <c r="R1451" i="7"/>
  <c r="Z1451" i="7"/>
  <c r="Q1451" i="7"/>
  <c r="P1451" i="7"/>
  <c r="D1451" i="7"/>
  <c r="U1451" i="7"/>
  <c r="O1451" i="7"/>
  <c r="M1451" i="7"/>
  <c r="C1451" i="7"/>
  <c r="I1451" i="7" s="1"/>
  <c r="J1451" i="7" s="1"/>
  <c r="AD1451" i="7"/>
  <c r="W1451" i="7"/>
  <c r="AC1451" i="15"/>
  <c r="V1452" i="12"/>
  <c r="M1452" i="12"/>
  <c r="L1452" i="12"/>
  <c r="S1452" i="12"/>
  <c r="K1452" i="12"/>
  <c r="R1452" i="12"/>
  <c r="Z1452" i="12"/>
  <c r="Q1452" i="12"/>
  <c r="O1452" i="12"/>
  <c r="C1452" i="12"/>
  <c r="N1452" i="12"/>
  <c r="B1452" i="12"/>
  <c r="D1452" i="12"/>
  <c r="Y1452" i="12"/>
  <c r="P1452" i="12"/>
  <c r="A1452" i="15"/>
  <c r="T1452" i="12" l="1"/>
  <c r="U1452" i="12"/>
  <c r="E1452" i="12"/>
  <c r="F1452" i="12" s="1"/>
  <c r="I1452" i="12"/>
  <c r="J1452" i="12" s="1"/>
  <c r="D1452" i="15"/>
  <c r="G1452" i="15"/>
  <c r="H1452" i="15"/>
  <c r="X1451" i="7"/>
  <c r="Y1451" i="7"/>
  <c r="AA1451" i="7"/>
  <c r="AB1451" i="7" s="1"/>
  <c r="AD1452" i="15"/>
  <c r="U1452" i="15"/>
  <c r="M1452" i="15"/>
  <c r="T1452" i="15"/>
  <c r="L1452" i="15"/>
  <c r="W1452" i="15"/>
  <c r="V1452" i="15"/>
  <c r="S1452" i="15"/>
  <c r="C1452" i="15"/>
  <c r="R1452" i="15"/>
  <c r="B1452" i="15"/>
  <c r="AE1452" i="15"/>
  <c r="Q1452" i="15"/>
  <c r="O1452" i="15"/>
  <c r="N1452" i="15"/>
  <c r="K1452" i="15"/>
  <c r="Z1452" i="15"/>
  <c r="E1451" i="7"/>
  <c r="F1451" i="7" s="1"/>
  <c r="A1452" i="7"/>
  <c r="AC1451" i="7"/>
  <c r="W1452" i="12"/>
  <c r="X1452" i="12" s="1"/>
  <c r="A1453" i="12"/>
  <c r="G1453" i="12" l="1"/>
  <c r="H1453" i="12"/>
  <c r="X1452" i="15"/>
  <c r="Y1452" i="15"/>
  <c r="E1452" i="15"/>
  <c r="F1452" i="15" s="1"/>
  <c r="I1452" i="15"/>
  <c r="J1452" i="15" s="1"/>
  <c r="V1452" i="7"/>
  <c r="K1452" i="7"/>
  <c r="H1452" i="7"/>
  <c r="T1452" i="7"/>
  <c r="L1452" i="7"/>
  <c r="R1452" i="7"/>
  <c r="Z1452" i="7"/>
  <c r="Q1452" i="7"/>
  <c r="P1452" i="7"/>
  <c r="D1452" i="7"/>
  <c r="W1452" i="7"/>
  <c r="O1452" i="7"/>
  <c r="C1452" i="7"/>
  <c r="I1452" i="7" s="1"/>
  <c r="J1452" i="7" s="1"/>
  <c r="AE1452" i="7"/>
  <c r="N1452" i="7"/>
  <c r="B1452" i="7"/>
  <c r="U1452" i="7"/>
  <c r="S1452" i="7"/>
  <c r="M1452" i="7"/>
  <c r="G1452" i="7"/>
  <c r="AD1452" i="7"/>
  <c r="P1452" i="15"/>
  <c r="AA1452" i="15"/>
  <c r="AB1452" i="15" s="1"/>
  <c r="A1453" i="15"/>
  <c r="AC1452" i="15"/>
  <c r="R1453" i="12"/>
  <c r="Z1453" i="12"/>
  <c r="Q1453" i="12"/>
  <c r="L1453" i="12"/>
  <c r="V1453" i="12"/>
  <c r="D1453" i="12"/>
  <c r="S1453" i="12"/>
  <c r="C1453" i="12"/>
  <c r="P1453" i="12"/>
  <c r="B1453" i="12"/>
  <c r="O1453" i="12"/>
  <c r="N1453" i="12"/>
  <c r="K1453" i="12"/>
  <c r="Y1453" i="12"/>
  <c r="M1453" i="12"/>
  <c r="E1453" i="12" l="1"/>
  <c r="F1453" i="12" s="1"/>
  <c r="I1453" i="12"/>
  <c r="J1453" i="12" s="1"/>
  <c r="T1453" i="12"/>
  <c r="U1453" i="12"/>
  <c r="D1453" i="15"/>
  <c r="G1453" i="15"/>
  <c r="H1453" i="15"/>
  <c r="X1452" i="7"/>
  <c r="Y1452" i="7"/>
  <c r="AC1452" i="7"/>
  <c r="AA1452" i="7"/>
  <c r="AB1452" i="7" s="1"/>
  <c r="AE1453" i="15"/>
  <c r="V1453" i="15"/>
  <c r="N1453" i="15"/>
  <c r="B1453" i="15"/>
  <c r="S1453" i="15"/>
  <c r="K1453" i="15"/>
  <c r="R1453" i="15"/>
  <c r="W1453" i="15"/>
  <c r="U1453" i="15"/>
  <c r="T1453" i="15"/>
  <c r="C1453" i="15"/>
  <c r="Q1453" i="15"/>
  <c r="AD1453" i="15"/>
  <c r="O1453" i="15"/>
  <c r="Z1453" i="15"/>
  <c r="M1453" i="15"/>
  <c r="L1453" i="15"/>
  <c r="W1453" i="12"/>
  <c r="X1453" i="12" s="1"/>
  <c r="E1452" i="7"/>
  <c r="F1452" i="7" s="1"/>
  <c r="A1453" i="7"/>
  <c r="A1454" i="12"/>
  <c r="G1454" i="12" l="1"/>
  <c r="H1454" i="12"/>
  <c r="X1453" i="15"/>
  <c r="Y1453" i="15"/>
  <c r="E1453" i="15"/>
  <c r="F1453" i="15" s="1"/>
  <c r="I1453" i="15"/>
  <c r="J1453" i="15" s="1"/>
  <c r="V1453" i="7"/>
  <c r="K1453" i="7"/>
  <c r="H1453" i="7"/>
  <c r="R1453" i="7"/>
  <c r="P1453" i="7"/>
  <c r="D1453" i="7"/>
  <c r="W1453" i="7"/>
  <c r="O1453" i="7"/>
  <c r="C1453" i="7"/>
  <c r="I1453" i="7" s="1"/>
  <c r="J1453" i="7" s="1"/>
  <c r="AE1453" i="7"/>
  <c r="N1453" i="7"/>
  <c r="B1453" i="7"/>
  <c r="AD1453" i="7"/>
  <c r="U1453" i="7"/>
  <c r="M1453" i="7"/>
  <c r="T1453" i="7"/>
  <c r="L1453" i="7"/>
  <c r="Z1453" i="7"/>
  <c r="S1453" i="7"/>
  <c r="Q1453" i="7"/>
  <c r="G1453" i="7"/>
  <c r="AC1453" i="15"/>
  <c r="A1454" i="15"/>
  <c r="P1453" i="15"/>
  <c r="AA1453" i="15"/>
  <c r="AB1453" i="15" s="1"/>
  <c r="N1454" i="12"/>
  <c r="V1454" i="12"/>
  <c r="M1454" i="12"/>
  <c r="L1454" i="12"/>
  <c r="O1454" i="12"/>
  <c r="C1454" i="12"/>
  <c r="K1454" i="12"/>
  <c r="Z1454" i="12"/>
  <c r="Y1454" i="12"/>
  <c r="D1454" i="12"/>
  <c r="S1454" i="12"/>
  <c r="B1454" i="12"/>
  <c r="Q1454" i="12"/>
  <c r="P1454" i="12"/>
  <c r="R1454" i="12"/>
  <c r="E1454" i="12" l="1"/>
  <c r="F1454" i="12" s="1"/>
  <c r="I1454" i="12"/>
  <c r="J1454" i="12" s="1"/>
  <c r="T1454" i="12"/>
  <c r="U1454" i="12"/>
  <c r="D1454" i="15"/>
  <c r="G1454" i="15"/>
  <c r="H1454" i="15"/>
  <c r="X1453" i="7"/>
  <c r="Y1453" i="7"/>
  <c r="A1455" i="12"/>
  <c r="T1454" i="15"/>
  <c r="L1454" i="15"/>
  <c r="Z1454" i="15"/>
  <c r="Q1454" i="15"/>
  <c r="V1454" i="15"/>
  <c r="U1454" i="15"/>
  <c r="C1454" i="15"/>
  <c r="S1454" i="15"/>
  <c r="B1454" i="15"/>
  <c r="AE1454" i="15"/>
  <c r="R1454" i="15"/>
  <c r="AD1454" i="15"/>
  <c r="O1454" i="15"/>
  <c r="N1454" i="15"/>
  <c r="M1454" i="15"/>
  <c r="W1454" i="15"/>
  <c r="K1454" i="15"/>
  <c r="A1454" i="7"/>
  <c r="E1453" i="7"/>
  <c r="F1453" i="7" s="1"/>
  <c r="W1454" i="12"/>
  <c r="X1454" i="12" s="1"/>
  <c r="AA1453" i="7"/>
  <c r="AB1453" i="7" s="1"/>
  <c r="AC1453" i="7"/>
  <c r="G1455" i="12" l="1"/>
  <c r="H1455" i="12"/>
  <c r="E1454" i="15"/>
  <c r="F1454" i="15" s="1"/>
  <c r="I1454" i="15"/>
  <c r="J1454" i="15" s="1"/>
  <c r="X1454" i="15"/>
  <c r="Y1454" i="15"/>
  <c r="V1454" i="7"/>
  <c r="K1454" i="7"/>
  <c r="H1454" i="7"/>
  <c r="P1454" i="7"/>
  <c r="D1454" i="7"/>
  <c r="AE1454" i="7"/>
  <c r="N1454" i="7"/>
  <c r="B1454" i="7"/>
  <c r="AD1454" i="7"/>
  <c r="U1454" i="7"/>
  <c r="M1454" i="7"/>
  <c r="T1454" i="7"/>
  <c r="L1454" i="7"/>
  <c r="S1454" i="7"/>
  <c r="G1454" i="7"/>
  <c r="R1454" i="7"/>
  <c r="C1454" i="7"/>
  <c r="I1454" i="7" s="1"/>
  <c r="J1454" i="7" s="1"/>
  <c r="Z1454" i="7"/>
  <c r="W1454" i="7"/>
  <c r="Q1454" i="7"/>
  <c r="O1454" i="7"/>
  <c r="P1454" i="15"/>
  <c r="AA1454" i="15"/>
  <c r="AB1454" i="15" s="1"/>
  <c r="AC1454" i="15"/>
  <c r="A1455" i="15"/>
  <c r="Z1455" i="12"/>
  <c r="Q1455" i="12"/>
  <c r="Y1455" i="12"/>
  <c r="P1455" i="12"/>
  <c r="D1455" i="12"/>
  <c r="O1455" i="12"/>
  <c r="C1455" i="12"/>
  <c r="S1455" i="12"/>
  <c r="R1455" i="12"/>
  <c r="B1455" i="12"/>
  <c r="V1455" i="12"/>
  <c r="N1455" i="12"/>
  <c r="L1455" i="12"/>
  <c r="K1455" i="12"/>
  <c r="M1455" i="12"/>
  <c r="E1455" i="12" l="1"/>
  <c r="F1455" i="12" s="1"/>
  <c r="I1455" i="12"/>
  <c r="J1455" i="12" s="1"/>
  <c r="T1455" i="12"/>
  <c r="U1455" i="12"/>
  <c r="D1455" i="15"/>
  <c r="G1455" i="15"/>
  <c r="H1455" i="15"/>
  <c r="X1454" i="7"/>
  <c r="Y1454" i="7"/>
  <c r="A1455" i="7"/>
  <c r="E1454" i="7"/>
  <c r="F1454" i="7" s="1"/>
  <c r="AA1454" i="7"/>
  <c r="AB1454" i="7" s="1"/>
  <c r="AC1454" i="7"/>
  <c r="A1456" i="12"/>
  <c r="W1455" i="12"/>
  <c r="X1455" i="12" s="1"/>
  <c r="R1455" i="15"/>
  <c r="W1455" i="15"/>
  <c r="O1455" i="15"/>
  <c r="C1455" i="15"/>
  <c r="AE1455" i="15"/>
  <c r="V1455" i="15"/>
  <c r="N1455" i="15"/>
  <c r="B1455" i="15"/>
  <c r="U1455" i="15"/>
  <c r="T1455" i="15"/>
  <c r="S1455" i="15"/>
  <c r="AD1455" i="15"/>
  <c r="Q1455" i="15"/>
  <c r="M1455" i="15"/>
  <c r="Z1455" i="15"/>
  <c r="L1455" i="15"/>
  <c r="K1455" i="15"/>
  <c r="G1456" i="12" l="1"/>
  <c r="H1456" i="12"/>
  <c r="X1455" i="15"/>
  <c r="Y1455" i="15"/>
  <c r="E1455" i="15"/>
  <c r="F1455" i="15" s="1"/>
  <c r="I1455" i="15"/>
  <c r="J1455" i="15" s="1"/>
  <c r="V1455" i="7"/>
  <c r="K1455" i="7"/>
  <c r="H1455" i="7"/>
  <c r="AC1455" i="15"/>
  <c r="P1455" i="15"/>
  <c r="AA1455" i="15"/>
  <c r="AB1455" i="15" s="1"/>
  <c r="L1456" i="12"/>
  <c r="S1456" i="12"/>
  <c r="K1456" i="12"/>
  <c r="R1456" i="12"/>
  <c r="N1456" i="12"/>
  <c r="B1456" i="12"/>
  <c r="V1456" i="12"/>
  <c r="M1456" i="12"/>
  <c r="Z1456" i="12"/>
  <c r="C1456" i="12"/>
  <c r="Y1456" i="12"/>
  <c r="Q1456" i="12"/>
  <c r="P1456" i="12"/>
  <c r="D1456" i="12"/>
  <c r="O1456" i="12"/>
  <c r="A1456" i="15"/>
  <c r="AE1455" i="7"/>
  <c r="N1455" i="7"/>
  <c r="B1455" i="7"/>
  <c r="T1455" i="7"/>
  <c r="L1455" i="7"/>
  <c r="S1455" i="7"/>
  <c r="G1455" i="7"/>
  <c r="R1455" i="7"/>
  <c r="Z1455" i="7"/>
  <c r="Q1455" i="7"/>
  <c r="P1455" i="7"/>
  <c r="D1455" i="7"/>
  <c r="M1455" i="7"/>
  <c r="C1455" i="7"/>
  <c r="I1455" i="7" s="1"/>
  <c r="J1455" i="7" s="1"/>
  <c r="AD1455" i="7"/>
  <c r="W1455" i="7"/>
  <c r="U1455" i="7"/>
  <c r="O1455" i="7"/>
  <c r="T1456" i="12" l="1"/>
  <c r="U1456" i="12"/>
  <c r="E1456" i="12"/>
  <c r="F1456" i="12" s="1"/>
  <c r="I1456" i="12"/>
  <c r="J1456" i="12" s="1"/>
  <c r="D1456" i="15"/>
  <c r="G1456" i="15"/>
  <c r="H1456" i="15"/>
  <c r="X1455" i="7"/>
  <c r="Y1455" i="7"/>
  <c r="AA1455" i="7"/>
  <c r="AB1455" i="7" s="1"/>
  <c r="A1457" i="12"/>
  <c r="E1455" i="7"/>
  <c r="F1455" i="7" s="1"/>
  <c r="A1456" i="7"/>
  <c r="AC1455" i="7"/>
  <c r="AD1456" i="15"/>
  <c r="U1456" i="15"/>
  <c r="M1456" i="15"/>
  <c r="T1456" i="15"/>
  <c r="L1456" i="15"/>
  <c r="V1456" i="15"/>
  <c r="S1456" i="15"/>
  <c r="C1456" i="15"/>
  <c r="R1456" i="15"/>
  <c r="B1456" i="15"/>
  <c r="AE1456" i="15"/>
  <c r="Q1456" i="15"/>
  <c r="O1456" i="15"/>
  <c r="N1456" i="15"/>
  <c r="Z1456" i="15"/>
  <c r="K1456" i="15"/>
  <c r="W1456" i="15"/>
  <c r="W1456" i="12"/>
  <c r="X1456" i="12" s="1"/>
  <c r="G1457" i="12" l="1"/>
  <c r="H1457" i="12"/>
  <c r="X1456" i="15"/>
  <c r="Y1456" i="15"/>
  <c r="E1456" i="15"/>
  <c r="F1456" i="15" s="1"/>
  <c r="I1456" i="15"/>
  <c r="J1456" i="15" s="1"/>
  <c r="V1456" i="7"/>
  <c r="K1456" i="7"/>
  <c r="H1456" i="7"/>
  <c r="AC1456" i="15"/>
  <c r="A1457" i="15"/>
  <c r="T1456" i="7"/>
  <c r="L1456" i="7"/>
  <c r="R1456" i="7"/>
  <c r="Z1456" i="7"/>
  <c r="Q1456" i="7"/>
  <c r="P1456" i="7"/>
  <c r="D1456" i="7"/>
  <c r="W1456" i="7"/>
  <c r="O1456" i="7"/>
  <c r="C1456" i="7"/>
  <c r="I1456" i="7" s="1"/>
  <c r="J1456" i="7" s="1"/>
  <c r="AE1456" i="7"/>
  <c r="N1456" i="7"/>
  <c r="B1456" i="7"/>
  <c r="S1456" i="7"/>
  <c r="M1456" i="7"/>
  <c r="G1456" i="7"/>
  <c r="AD1456" i="7"/>
  <c r="U1456" i="7"/>
  <c r="O1457" i="12"/>
  <c r="C1457" i="12"/>
  <c r="N1457" i="12"/>
  <c r="B1457" i="12"/>
  <c r="V1457" i="12"/>
  <c r="M1457" i="12"/>
  <c r="Z1457" i="12"/>
  <c r="Q1457" i="12"/>
  <c r="Y1457" i="12"/>
  <c r="P1457" i="12"/>
  <c r="D1457" i="12"/>
  <c r="S1457" i="12"/>
  <c r="R1457" i="12"/>
  <c r="K1457" i="12"/>
  <c r="L1457" i="12"/>
  <c r="P1456" i="15"/>
  <c r="AA1456" i="15"/>
  <c r="AB1456" i="15" s="1"/>
  <c r="T1457" i="12" l="1"/>
  <c r="U1457" i="12"/>
  <c r="E1457" i="12"/>
  <c r="F1457" i="12" s="1"/>
  <c r="I1457" i="12"/>
  <c r="J1457" i="12" s="1"/>
  <c r="D1457" i="15"/>
  <c r="G1457" i="15"/>
  <c r="H1457" i="15"/>
  <c r="X1456" i="7"/>
  <c r="Y1456" i="7"/>
  <c r="A1458" i="12"/>
  <c r="E1456" i="7"/>
  <c r="F1456" i="7" s="1"/>
  <c r="A1457" i="7"/>
  <c r="AE1457" i="15"/>
  <c r="V1457" i="15"/>
  <c r="N1457" i="15"/>
  <c r="B1457" i="15"/>
  <c r="S1457" i="15"/>
  <c r="K1457" i="15"/>
  <c r="R1457" i="15"/>
  <c r="U1457" i="15"/>
  <c r="T1457" i="15"/>
  <c r="C1457" i="15"/>
  <c r="Q1457" i="15"/>
  <c r="AD1457" i="15"/>
  <c r="O1457" i="15"/>
  <c r="Z1457" i="15"/>
  <c r="M1457" i="15"/>
  <c r="L1457" i="15"/>
  <c r="W1457" i="15"/>
  <c r="AA1456" i="7"/>
  <c r="AB1456" i="7" s="1"/>
  <c r="W1457" i="12"/>
  <c r="X1457" i="12" s="1"/>
  <c r="AC1456" i="7"/>
  <c r="G1458" i="12" l="1"/>
  <c r="H1458" i="12"/>
  <c r="E1457" i="15"/>
  <c r="F1457" i="15" s="1"/>
  <c r="I1457" i="15"/>
  <c r="J1457" i="15" s="1"/>
  <c r="X1457" i="15"/>
  <c r="Y1457" i="15"/>
  <c r="V1457" i="7"/>
  <c r="K1457" i="7"/>
  <c r="H1457" i="7"/>
  <c r="P1457" i="15"/>
  <c r="AA1457" i="15"/>
  <c r="AB1457" i="15" s="1"/>
  <c r="A1458" i="15"/>
  <c r="R1457" i="7"/>
  <c r="P1457" i="7"/>
  <c r="D1457" i="7"/>
  <c r="W1457" i="7"/>
  <c r="O1457" i="7"/>
  <c r="C1457" i="7"/>
  <c r="I1457" i="7" s="1"/>
  <c r="J1457" i="7" s="1"/>
  <c r="AE1457" i="7"/>
  <c r="N1457" i="7"/>
  <c r="B1457" i="7"/>
  <c r="AD1457" i="7"/>
  <c r="U1457" i="7"/>
  <c r="M1457" i="7"/>
  <c r="T1457" i="7"/>
  <c r="L1457" i="7"/>
  <c r="Z1457" i="7"/>
  <c r="S1457" i="7"/>
  <c r="Q1457" i="7"/>
  <c r="G1457" i="7"/>
  <c r="AC1457" i="15"/>
  <c r="R1458" i="12"/>
  <c r="Z1458" i="12"/>
  <c r="Q1458" i="12"/>
  <c r="Y1458" i="12"/>
  <c r="P1458" i="12"/>
  <c r="D1458" i="12"/>
  <c r="L1458" i="12"/>
  <c r="S1458" i="12"/>
  <c r="K1458" i="12"/>
  <c r="B1458" i="12"/>
  <c r="V1458" i="12"/>
  <c r="O1458" i="12"/>
  <c r="M1458" i="12"/>
  <c r="C1458" i="12"/>
  <c r="N1458" i="12"/>
  <c r="E1458" i="12" l="1"/>
  <c r="F1458" i="12" s="1"/>
  <c r="I1458" i="12"/>
  <c r="J1458" i="12" s="1"/>
  <c r="T1458" i="12"/>
  <c r="U1458" i="12"/>
  <c r="D1458" i="15"/>
  <c r="G1458" i="15"/>
  <c r="H1458" i="15"/>
  <c r="X1457" i="7"/>
  <c r="Y1457" i="7"/>
  <c r="A1459" i="12"/>
  <c r="AA1457" i="7"/>
  <c r="AB1457" i="7" s="1"/>
  <c r="AC1457" i="7"/>
  <c r="T1458" i="15"/>
  <c r="L1458" i="15"/>
  <c r="Z1458" i="15"/>
  <c r="Q1458" i="15"/>
  <c r="U1458" i="15"/>
  <c r="C1458" i="15"/>
  <c r="S1458" i="15"/>
  <c r="B1458" i="15"/>
  <c r="AE1458" i="15"/>
  <c r="R1458" i="15"/>
  <c r="AD1458" i="15"/>
  <c r="O1458" i="15"/>
  <c r="N1458" i="15"/>
  <c r="M1458" i="15"/>
  <c r="W1458" i="15"/>
  <c r="K1458" i="15"/>
  <c r="V1458" i="15"/>
  <c r="W1458" i="12"/>
  <c r="X1458" i="12" s="1"/>
  <c r="A1458" i="7"/>
  <c r="E1457" i="7"/>
  <c r="F1457" i="7" s="1"/>
  <c r="G1459" i="12" l="1"/>
  <c r="H1459" i="12"/>
  <c r="E1458" i="15"/>
  <c r="F1458" i="15" s="1"/>
  <c r="I1458" i="15"/>
  <c r="J1458" i="15" s="1"/>
  <c r="X1458" i="15"/>
  <c r="Y1458" i="15"/>
  <c r="V1458" i="7"/>
  <c r="K1458" i="7"/>
  <c r="H1458" i="7"/>
  <c r="A1459" i="15"/>
  <c r="AC1458" i="15"/>
  <c r="P1458" i="15"/>
  <c r="AA1458" i="15"/>
  <c r="AB1458" i="15" s="1"/>
  <c r="P1458" i="7"/>
  <c r="D1458" i="7"/>
  <c r="AE1458" i="7"/>
  <c r="N1458" i="7"/>
  <c r="B1458" i="7"/>
  <c r="AD1458" i="7"/>
  <c r="U1458" i="7"/>
  <c r="M1458" i="7"/>
  <c r="T1458" i="7"/>
  <c r="L1458" i="7"/>
  <c r="S1458" i="7"/>
  <c r="G1458" i="7"/>
  <c r="R1458" i="7"/>
  <c r="Z1458" i="7"/>
  <c r="W1458" i="7"/>
  <c r="Q1458" i="7"/>
  <c r="O1458" i="7"/>
  <c r="C1458" i="7"/>
  <c r="I1458" i="7" s="1"/>
  <c r="J1458" i="7" s="1"/>
  <c r="V1459" i="12"/>
  <c r="M1459" i="12"/>
  <c r="L1459" i="12"/>
  <c r="S1459" i="12"/>
  <c r="K1459" i="12"/>
  <c r="R1459" i="12"/>
  <c r="O1459" i="12"/>
  <c r="C1459" i="12"/>
  <c r="N1459" i="12"/>
  <c r="B1459" i="12"/>
  <c r="D1459" i="12"/>
  <c r="Z1459" i="12"/>
  <c r="Q1459" i="12"/>
  <c r="P1459" i="12"/>
  <c r="Y1459" i="12"/>
  <c r="E1459" i="12" l="1"/>
  <c r="F1459" i="12" s="1"/>
  <c r="I1459" i="12"/>
  <c r="J1459" i="12" s="1"/>
  <c r="T1459" i="12"/>
  <c r="U1459" i="12"/>
  <c r="D1459" i="15"/>
  <c r="G1459" i="15"/>
  <c r="H1459" i="15"/>
  <c r="X1458" i="7"/>
  <c r="Y1458" i="7"/>
  <c r="A1460" i="12"/>
  <c r="AA1458" i="7"/>
  <c r="AB1458" i="7" s="1"/>
  <c r="W1459" i="12"/>
  <c r="X1459" i="12" s="1"/>
  <c r="AC1458" i="7"/>
  <c r="R1459" i="15"/>
  <c r="W1459" i="15"/>
  <c r="O1459" i="15"/>
  <c r="C1459" i="15"/>
  <c r="AE1459" i="15"/>
  <c r="V1459" i="15"/>
  <c r="N1459" i="15"/>
  <c r="B1459" i="15"/>
  <c r="T1459" i="15"/>
  <c r="S1459" i="15"/>
  <c r="AD1459" i="15"/>
  <c r="Q1459" i="15"/>
  <c r="M1459" i="15"/>
  <c r="Z1459" i="15"/>
  <c r="L1459" i="15"/>
  <c r="K1459" i="15"/>
  <c r="U1459" i="15"/>
  <c r="A1459" i="7"/>
  <c r="E1458" i="7"/>
  <c r="F1458" i="7" s="1"/>
  <c r="G1460" i="12" l="1"/>
  <c r="H1460" i="12"/>
  <c r="E1459" i="15"/>
  <c r="F1459" i="15" s="1"/>
  <c r="I1459" i="15"/>
  <c r="J1459" i="15" s="1"/>
  <c r="AC1459" i="15"/>
  <c r="X1459" i="15"/>
  <c r="Y1459" i="15"/>
  <c r="V1459" i="7"/>
  <c r="K1459" i="7"/>
  <c r="H1459" i="7"/>
  <c r="AE1459" i="7"/>
  <c r="N1459" i="7"/>
  <c r="B1459" i="7"/>
  <c r="T1459" i="7"/>
  <c r="L1459" i="7"/>
  <c r="S1459" i="7"/>
  <c r="G1459" i="7"/>
  <c r="R1459" i="7"/>
  <c r="Z1459" i="7"/>
  <c r="Q1459" i="7"/>
  <c r="P1459" i="7"/>
  <c r="D1459" i="7"/>
  <c r="AD1459" i="7"/>
  <c r="W1459" i="7"/>
  <c r="U1459" i="7"/>
  <c r="O1459" i="7"/>
  <c r="M1459" i="7"/>
  <c r="C1459" i="7"/>
  <c r="I1459" i="7" s="1"/>
  <c r="J1459" i="7" s="1"/>
  <c r="P1459" i="15"/>
  <c r="AA1459" i="15"/>
  <c r="AB1459" i="15" s="1"/>
  <c r="A1460" i="15"/>
  <c r="Y1460" i="12"/>
  <c r="P1460" i="12"/>
  <c r="D1460" i="12"/>
  <c r="O1460" i="12"/>
  <c r="C1460" i="12"/>
  <c r="N1460" i="12"/>
  <c r="B1460" i="12"/>
  <c r="V1460" i="12"/>
  <c r="M1460" i="12"/>
  <c r="R1460" i="12"/>
  <c r="Z1460" i="12"/>
  <c r="Q1460" i="12"/>
  <c r="S1460" i="12"/>
  <c r="L1460" i="12"/>
  <c r="K1460" i="12"/>
  <c r="E1460" i="12" l="1"/>
  <c r="F1460" i="12" s="1"/>
  <c r="I1460" i="12"/>
  <c r="J1460" i="12" s="1"/>
  <c r="T1460" i="12"/>
  <c r="U1460" i="12"/>
  <c r="D1460" i="15"/>
  <c r="G1460" i="15"/>
  <c r="H1460" i="15"/>
  <c r="X1459" i="7"/>
  <c r="Y1459" i="7"/>
  <c r="AC1459" i="7"/>
  <c r="A1461" i="12"/>
  <c r="AA1459" i="7"/>
  <c r="AB1459" i="7" s="1"/>
  <c r="E1459" i="7"/>
  <c r="F1459" i="7" s="1"/>
  <c r="A1460" i="7"/>
  <c r="W1460" i="12"/>
  <c r="X1460" i="12" s="1"/>
  <c r="AD1460" i="15"/>
  <c r="U1460" i="15"/>
  <c r="M1460" i="15"/>
  <c r="T1460" i="15"/>
  <c r="L1460" i="15"/>
  <c r="S1460" i="15"/>
  <c r="C1460" i="15"/>
  <c r="R1460" i="15"/>
  <c r="B1460" i="15"/>
  <c r="AE1460" i="15"/>
  <c r="Q1460" i="15"/>
  <c r="O1460" i="15"/>
  <c r="N1460" i="15"/>
  <c r="Z1460" i="15"/>
  <c r="K1460" i="15"/>
  <c r="W1460" i="15"/>
  <c r="V1460" i="15"/>
  <c r="G1461" i="12" l="1"/>
  <c r="H1461" i="12"/>
  <c r="X1460" i="15"/>
  <c r="Y1460" i="15"/>
  <c r="E1460" i="15"/>
  <c r="F1460" i="15" s="1"/>
  <c r="I1460" i="15"/>
  <c r="J1460" i="15" s="1"/>
  <c r="V1460" i="7"/>
  <c r="K1460" i="7"/>
  <c r="H1460" i="7"/>
  <c r="AC1460" i="15"/>
  <c r="T1460" i="7"/>
  <c r="L1460" i="7"/>
  <c r="R1460" i="7"/>
  <c r="Z1460" i="7"/>
  <c r="Q1460" i="7"/>
  <c r="P1460" i="7"/>
  <c r="D1460" i="7"/>
  <c r="W1460" i="7"/>
  <c r="O1460" i="7"/>
  <c r="C1460" i="7"/>
  <c r="I1460" i="7" s="1"/>
  <c r="J1460" i="7" s="1"/>
  <c r="AE1460" i="7"/>
  <c r="N1460" i="7"/>
  <c r="B1460" i="7"/>
  <c r="G1460" i="7"/>
  <c r="AD1460" i="7"/>
  <c r="U1460" i="7"/>
  <c r="S1460" i="7"/>
  <c r="M1460" i="7"/>
  <c r="P1460" i="15"/>
  <c r="AA1460" i="15"/>
  <c r="AB1460" i="15" s="1"/>
  <c r="S1461" i="12"/>
  <c r="K1461" i="12"/>
  <c r="R1461" i="12"/>
  <c r="Z1461" i="12"/>
  <c r="Q1461" i="12"/>
  <c r="Y1461" i="12"/>
  <c r="P1461" i="12"/>
  <c r="D1461" i="12"/>
  <c r="V1461" i="12"/>
  <c r="M1461" i="12"/>
  <c r="L1461" i="12"/>
  <c r="O1461" i="12"/>
  <c r="C1461" i="12"/>
  <c r="B1461" i="12"/>
  <c r="N1461" i="12"/>
  <c r="A1461" i="15"/>
  <c r="T1461" i="12" l="1"/>
  <c r="U1461" i="12"/>
  <c r="E1461" i="12"/>
  <c r="F1461" i="12" s="1"/>
  <c r="I1461" i="12"/>
  <c r="J1461" i="12" s="1"/>
  <c r="D1461" i="15"/>
  <c r="G1461" i="15"/>
  <c r="H1461" i="15"/>
  <c r="X1460" i="7"/>
  <c r="Y1460" i="7"/>
  <c r="AC1460" i="7"/>
  <c r="AA1460" i="7"/>
  <c r="AB1460" i="7" s="1"/>
  <c r="AE1461" i="15"/>
  <c r="V1461" i="15"/>
  <c r="N1461" i="15"/>
  <c r="B1461" i="15"/>
  <c r="S1461" i="15"/>
  <c r="K1461" i="15"/>
  <c r="R1461" i="15"/>
  <c r="T1461" i="15"/>
  <c r="C1461" i="15"/>
  <c r="Q1461" i="15"/>
  <c r="AD1461" i="15"/>
  <c r="O1461" i="15"/>
  <c r="Z1461" i="15"/>
  <c r="M1461" i="15"/>
  <c r="L1461" i="15"/>
  <c r="W1461" i="15"/>
  <c r="U1461" i="15"/>
  <c r="W1461" i="12"/>
  <c r="X1461" i="12" s="1"/>
  <c r="A1462" i="12"/>
  <c r="E1460" i="7"/>
  <c r="F1460" i="7" s="1"/>
  <c r="A1461" i="7"/>
  <c r="G1462" i="12" l="1"/>
  <c r="H1462" i="12"/>
  <c r="X1461" i="15"/>
  <c r="Y1461" i="15"/>
  <c r="E1461" i="15"/>
  <c r="F1461" i="15" s="1"/>
  <c r="I1461" i="15"/>
  <c r="J1461" i="15" s="1"/>
  <c r="V1461" i="7"/>
  <c r="K1461" i="7"/>
  <c r="H1461" i="7"/>
  <c r="AC1461" i="15"/>
  <c r="N1462" i="12"/>
  <c r="B1462" i="12"/>
  <c r="V1462" i="12"/>
  <c r="M1462" i="12"/>
  <c r="L1462" i="12"/>
  <c r="S1462" i="12"/>
  <c r="K1462" i="12"/>
  <c r="R1462" i="12"/>
  <c r="Y1462" i="12"/>
  <c r="P1462" i="12"/>
  <c r="D1462" i="12"/>
  <c r="O1462" i="12"/>
  <c r="C1462" i="12"/>
  <c r="Z1462" i="12"/>
  <c r="Q1462" i="12"/>
  <c r="P1461" i="15"/>
  <c r="AA1461" i="15"/>
  <c r="AB1461" i="15" s="1"/>
  <c r="A1462" i="15"/>
  <c r="R1461" i="7"/>
  <c r="P1461" i="7"/>
  <c r="D1461" i="7"/>
  <c r="W1461" i="7"/>
  <c r="O1461" i="7"/>
  <c r="C1461" i="7"/>
  <c r="I1461" i="7" s="1"/>
  <c r="J1461" i="7" s="1"/>
  <c r="AE1461" i="7"/>
  <c r="N1461" i="7"/>
  <c r="B1461" i="7"/>
  <c r="AD1461" i="7"/>
  <c r="U1461" i="7"/>
  <c r="M1461" i="7"/>
  <c r="T1461" i="7"/>
  <c r="L1461" i="7"/>
  <c r="Q1461" i="7"/>
  <c r="G1461" i="7"/>
  <c r="Z1461" i="7"/>
  <c r="S1461" i="7"/>
  <c r="E1462" i="12" l="1"/>
  <c r="F1462" i="12" s="1"/>
  <c r="I1462" i="12"/>
  <c r="J1462" i="12" s="1"/>
  <c r="T1462" i="12"/>
  <c r="U1462" i="12"/>
  <c r="D1462" i="15"/>
  <c r="G1462" i="15"/>
  <c r="H1462" i="15"/>
  <c r="X1461" i="7"/>
  <c r="Y1461" i="7"/>
  <c r="AC1461" i="7"/>
  <c r="AA1461" i="7"/>
  <c r="AB1461" i="7" s="1"/>
  <c r="A1463" i="12"/>
  <c r="T1462" i="15"/>
  <c r="L1462" i="15"/>
  <c r="Z1462" i="15"/>
  <c r="Q1462" i="15"/>
  <c r="S1462" i="15"/>
  <c r="B1462" i="15"/>
  <c r="AE1462" i="15"/>
  <c r="R1462" i="15"/>
  <c r="AD1462" i="15"/>
  <c r="O1462" i="15"/>
  <c r="N1462" i="15"/>
  <c r="M1462" i="15"/>
  <c r="W1462" i="15"/>
  <c r="K1462" i="15"/>
  <c r="V1462" i="15"/>
  <c r="U1462" i="15"/>
  <c r="C1462" i="15"/>
  <c r="W1462" i="12"/>
  <c r="X1462" i="12" s="1"/>
  <c r="A1462" i="7"/>
  <c r="E1461" i="7"/>
  <c r="F1461" i="7" s="1"/>
  <c r="G1463" i="12" l="1"/>
  <c r="H1463" i="12"/>
  <c r="E1462" i="15"/>
  <c r="F1462" i="15" s="1"/>
  <c r="I1462" i="15"/>
  <c r="J1462" i="15" s="1"/>
  <c r="X1462" i="15"/>
  <c r="Y1462" i="15"/>
  <c r="V1462" i="7"/>
  <c r="K1462" i="7"/>
  <c r="H1462" i="7"/>
  <c r="A1463" i="15"/>
  <c r="P1462" i="15"/>
  <c r="AA1462" i="15"/>
  <c r="AB1462" i="15" s="1"/>
  <c r="Z1463" i="12"/>
  <c r="Q1463" i="12"/>
  <c r="Y1463" i="12"/>
  <c r="P1463" i="12"/>
  <c r="D1463" i="12"/>
  <c r="O1463" i="12"/>
  <c r="C1463" i="12"/>
  <c r="N1463" i="12"/>
  <c r="B1463" i="12"/>
  <c r="V1463" i="12"/>
  <c r="M1463" i="12"/>
  <c r="S1463" i="12"/>
  <c r="K1463" i="12"/>
  <c r="R1463" i="12"/>
  <c r="L1463" i="12"/>
  <c r="AC1462" i="15"/>
  <c r="P1462" i="7"/>
  <c r="D1462" i="7"/>
  <c r="AE1462" i="7"/>
  <c r="N1462" i="7"/>
  <c r="B1462" i="7"/>
  <c r="AD1462" i="7"/>
  <c r="U1462" i="7"/>
  <c r="M1462" i="7"/>
  <c r="T1462" i="7"/>
  <c r="L1462" i="7"/>
  <c r="S1462" i="7"/>
  <c r="G1462" i="7"/>
  <c r="R1462" i="7"/>
  <c r="W1462" i="7"/>
  <c r="Q1462" i="7"/>
  <c r="O1462" i="7"/>
  <c r="C1462" i="7"/>
  <c r="I1462" i="7" s="1"/>
  <c r="J1462" i="7" s="1"/>
  <c r="Z1462" i="7"/>
  <c r="T1463" i="12" l="1"/>
  <c r="U1463" i="12"/>
  <c r="E1463" i="12"/>
  <c r="F1463" i="12" s="1"/>
  <c r="I1463" i="12"/>
  <c r="J1463" i="12" s="1"/>
  <c r="D1463" i="15"/>
  <c r="G1463" i="15"/>
  <c r="H1463" i="15"/>
  <c r="X1462" i="7"/>
  <c r="Y1462" i="7"/>
  <c r="E1462" i="7"/>
  <c r="F1462" i="7" s="1"/>
  <c r="A1463" i="7"/>
  <c r="W1463" i="12"/>
  <c r="X1463" i="12" s="1"/>
  <c r="A1464" i="12"/>
  <c r="AA1462" i="7"/>
  <c r="AB1462" i="7" s="1"/>
  <c r="R1463" i="15"/>
  <c r="W1463" i="15"/>
  <c r="O1463" i="15"/>
  <c r="C1463" i="15"/>
  <c r="AE1463" i="15"/>
  <c r="V1463" i="15"/>
  <c r="N1463" i="15"/>
  <c r="B1463" i="15"/>
  <c r="S1463" i="15"/>
  <c r="AD1463" i="15"/>
  <c r="Q1463" i="15"/>
  <c r="M1463" i="15"/>
  <c r="Z1463" i="15"/>
  <c r="L1463" i="15"/>
  <c r="K1463" i="15"/>
  <c r="U1463" i="15"/>
  <c r="T1463" i="15"/>
  <c r="AC1462" i="7"/>
  <c r="G1464" i="12" l="1"/>
  <c r="H1464" i="12"/>
  <c r="E1463" i="15"/>
  <c r="F1463" i="15" s="1"/>
  <c r="I1463" i="15"/>
  <c r="J1463" i="15" s="1"/>
  <c r="X1463" i="15"/>
  <c r="Y1463" i="15"/>
  <c r="V1463" i="7"/>
  <c r="K1463" i="7"/>
  <c r="H1463" i="7"/>
  <c r="P1463" i="15"/>
  <c r="AA1463" i="15"/>
  <c r="AB1463" i="15" s="1"/>
  <c r="L1464" i="12"/>
  <c r="S1464" i="12"/>
  <c r="K1464" i="12"/>
  <c r="R1464" i="12"/>
  <c r="Z1464" i="12"/>
  <c r="Q1464" i="12"/>
  <c r="Y1464" i="12"/>
  <c r="P1464" i="12"/>
  <c r="D1464" i="12"/>
  <c r="N1464" i="12"/>
  <c r="B1464" i="12"/>
  <c r="V1464" i="12"/>
  <c r="M1464" i="12"/>
  <c r="O1464" i="12"/>
  <c r="C1464" i="12"/>
  <c r="A1464" i="15"/>
  <c r="AE1463" i="7"/>
  <c r="N1463" i="7"/>
  <c r="B1463" i="7"/>
  <c r="T1463" i="7"/>
  <c r="L1463" i="7"/>
  <c r="S1463" i="7"/>
  <c r="G1463" i="7"/>
  <c r="R1463" i="7"/>
  <c r="Z1463" i="7"/>
  <c r="Q1463" i="7"/>
  <c r="P1463" i="7"/>
  <c r="D1463" i="7"/>
  <c r="AD1463" i="7"/>
  <c r="W1463" i="7"/>
  <c r="U1463" i="7"/>
  <c r="O1463" i="7"/>
  <c r="M1463" i="7"/>
  <c r="C1463" i="7"/>
  <c r="I1463" i="7" s="1"/>
  <c r="J1463" i="7" s="1"/>
  <c r="AC1463" i="15"/>
  <c r="E1464" i="12" l="1"/>
  <c r="F1464" i="12" s="1"/>
  <c r="I1464" i="12"/>
  <c r="J1464" i="12" s="1"/>
  <c r="T1464" i="12"/>
  <c r="U1464" i="12"/>
  <c r="D1464" i="15"/>
  <c r="G1464" i="15"/>
  <c r="H1464" i="15"/>
  <c r="X1463" i="7"/>
  <c r="Y1463" i="7"/>
  <c r="AA1463" i="7"/>
  <c r="AB1463" i="7" s="1"/>
  <c r="W1464" i="12"/>
  <c r="X1464" i="12" s="1"/>
  <c r="E1463" i="7"/>
  <c r="F1463" i="7" s="1"/>
  <c r="A1464" i="7"/>
  <c r="AC1463" i="7"/>
  <c r="A1465" i="12"/>
  <c r="AD1464" i="15"/>
  <c r="U1464" i="15"/>
  <c r="M1464" i="15"/>
  <c r="T1464" i="15"/>
  <c r="L1464" i="15"/>
  <c r="R1464" i="15"/>
  <c r="B1464" i="15"/>
  <c r="AE1464" i="15"/>
  <c r="Q1464" i="15"/>
  <c r="O1464" i="15"/>
  <c r="N1464" i="15"/>
  <c r="Z1464" i="15"/>
  <c r="K1464" i="15"/>
  <c r="W1464" i="15"/>
  <c r="V1464" i="15"/>
  <c r="C1464" i="15"/>
  <c r="S1464" i="15"/>
  <c r="G1465" i="12" l="1"/>
  <c r="H1465" i="12"/>
  <c r="X1464" i="15"/>
  <c r="Y1464" i="15"/>
  <c r="E1464" i="15"/>
  <c r="F1464" i="15" s="1"/>
  <c r="I1464" i="15"/>
  <c r="J1464" i="15" s="1"/>
  <c r="V1464" i="7"/>
  <c r="K1464" i="7"/>
  <c r="H1464" i="7"/>
  <c r="O1465" i="12"/>
  <c r="C1465" i="12"/>
  <c r="N1465" i="12"/>
  <c r="B1465" i="12"/>
  <c r="V1465" i="12"/>
  <c r="M1465" i="12"/>
  <c r="L1465" i="12"/>
  <c r="S1465" i="12"/>
  <c r="K1465" i="12"/>
  <c r="Z1465" i="12"/>
  <c r="Q1465" i="12"/>
  <c r="Y1465" i="12"/>
  <c r="P1465" i="12"/>
  <c r="D1465" i="12"/>
  <c r="R1465" i="12"/>
  <c r="T1464" i="7"/>
  <c r="L1464" i="7"/>
  <c r="R1464" i="7"/>
  <c r="Z1464" i="7"/>
  <c r="Q1464" i="7"/>
  <c r="P1464" i="7"/>
  <c r="D1464" i="7"/>
  <c r="W1464" i="7"/>
  <c r="O1464" i="7"/>
  <c r="C1464" i="7"/>
  <c r="I1464" i="7" s="1"/>
  <c r="J1464" i="7" s="1"/>
  <c r="AE1464" i="7"/>
  <c r="N1464" i="7"/>
  <c r="B1464" i="7"/>
  <c r="AD1464" i="7"/>
  <c r="U1464" i="7"/>
  <c r="S1464" i="7"/>
  <c r="M1464" i="7"/>
  <c r="G1464" i="7"/>
  <c r="AC1464" i="15"/>
  <c r="A1465" i="15"/>
  <c r="P1464" i="15"/>
  <c r="AA1464" i="15"/>
  <c r="AB1464" i="15" s="1"/>
  <c r="E1465" i="12" l="1"/>
  <c r="F1465" i="12" s="1"/>
  <c r="I1465" i="12"/>
  <c r="J1465" i="12" s="1"/>
  <c r="T1465" i="12"/>
  <c r="U1465" i="12"/>
  <c r="D1465" i="15"/>
  <c r="G1465" i="15"/>
  <c r="H1465" i="15"/>
  <c r="AC1464" i="7"/>
  <c r="X1464" i="7"/>
  <c r="Y1464" i="7"/>
  <c r="AA1464" i="7"/>
  <c r="AB1464" i="7" s="1"/>
  <c r="AE1465" i="15"/>
  <c r="V1465" i="15"/>
  <c r="N1465" i="15"/>
  <c r="B1465" i="15"/>
  <c r="S1465" i="15"/>
  <c r="K1465" i="15"/>
  <c r="R1465" i="15"/>
  <c r="Q1465" i="15"/>
  <c r="AD1465" i="15"/>
  <c r="O1465" i="15"/>
  <c r="Z1465" i="15"/>
  <c r="M1465" i="15"/>
  <c r="L1465" i="15"/>
  <c r="W1465" i="15"/>
  <c r="U1465" i="15"/>
  <c r="C1465" i="15"/>
  <c r="T1465" i="15"/>
  <c r="W1465" i="12"/>
  <c r="X1465" i="12" s="1"/>
  <c r="A1466" i="12"/>
  <c r="E1464" i="7"/>
  <c r="F1464" i="7" s="1"/>
  <c r="A1465" i="7"/>
  <c r="G1466" i="12" l="1"/>
  <c r="H1466" i="12"/>
  <c r="E1465" i="15"/>
  <c r="F1465" i="15" s="1"/>
  <c r="I1465" i="15"/>
  <c r="J1465" i="15" s="1"/>
  <c r="X1465" i="15"/>
  <c r="Y1465" i="15"/>
  <c r="V1465" i="7"/>
  <c r="K1465" i="7"/>
  <c r="H1465" i="7"/>
  <c r="AC1465" i="15"/>
  <c r="R1466" i="12"/>
  <c r="Z1466" i="12"/>
  <c r="Q1466" i="12"/>
  <c r="Y1466" i="12"/>
  <c r="P1466" i="12"/>
  <c r="D1466" i="12"/>
  <c r="O1466" i="12"/>
  <c r="C1466" i="12"/>
  <c r="N1466" i="12"/>
  <c r="B1466" i="12"/>
  <c r="L1466" i="12"/>
  <c r="S1466" i="12"/>
  <c r="K1466" i="12"/>
  <c r="V1466" i="12"/>
  <c r="M1466" i="12"/>
  <c r="P1465" i="15"/>
  <c r="AA1465" i="15"/>
  <c r="AB1465" i="15" s="1"/>
  <c r="R1465" i="7"/>
  <c r="P1465" i="7"/>
  <c r="D1465" i="7"/>
  <c r="W1465" i="7"/>
  <c r="O1465" i="7"/>
  <c r="C1465" i="7"/>
  <c r="I1465" i="7" s="1"/>
  <c r="J1465" i="7" s="1"/>
  <c r="AE1465" i="7"/>
  <c r="N1465" i="7"/>
  <c r="B1465" i="7"/>
  <c r="AD1465" i="7"/>
  <c r="U1465" i="7"/>
  <c r="M1465" i="7"/>
  <c r="T1465" i="7"/>
  <c r="L1465" i="7"/>
  <c r="Z1465" i="7"/>
  <c r="S1465" i="7"/>
  <c r="Q1465" i="7"/>
  <c r="G1465" i="7"/>
  <c r="A1466" i="15"/>
  <c r="T1466" i="12" l="1"/>
  <c r="U1466" i="12"/>
  <c r="E1466" i="12"/>
  <c r="F1466" i="12" s="1"/>
  <c r="I1466" i="12"/>
  <c r="J1466" i="12" s="1"/>
  <c r="D1466" i="15"/>
  <c r="G1466" i="15"/>
  <c r="H1466" i="15"/>
  <c r="X1465" i="7"/>
  <c r="Y1465" i="7"/>
  <c r="A1466" i="7"/>
  <c r="E1465" i="7"/>
  <c r="F1465" i="7" s="1"/>
  <c r="AA1465" i="7"/>
  <c r="AB1465" i="7" s="1"/>
  <c r="T1466" i="15"/>
  <c r="L1466" i="15"/>
  <c r="Z1466" i="15"/>
  <c r="Q1466" i="15"/>
  <c r="AE1466" i="15"/>
  <c r="R1466" i="15"/>
  <c r="AD1466" i="15"/>
  <c r="O1466" i="15"/>
  <c r="N1466" i="15"/>
  <c r="M1466" i="15"/>
  <c r="W1466" i="15"/>
  <c r="K1466" i="15"/>
  <c r="V1466" i="15"/>
  <c r="U1466" i="15"/>
  <c r="C1466" i="15"/>
  <c r="S1466" i="15"/>
  <c r="B1466" i="15"/>
  <c r="AC1465" i="7"/>
  <c r="W1466" i="12"/>
  <c r="X1466" i="12" s="1"/>
  <c r="A1467" i="12"/>
  <c r="G1467" i="12" l="1"/>
  <c r="H1467" i="12"/>
  <c r="E1466" i="15"/>
  <c r="F1466" i="15" s="1"/>
  <c r="I1466" i="15"/>
  <c r="J1466" i="15" s="1"/>
  <c r="X1466" i="15"/>
  <c r="Y1466" i="15"/>
  <c r="V1466" i="7"/>
  <c r="K1466" i="7"/>
  <c r="H1466" i="7"/>
  <c r="V1467" i="12"/>
  <c r="M1467" i="12"/>
  <c r="L1467" i="12"/>
  <c r="S1467" i="12"/>
  <c r="K1467" i="12"/>
  <c r="R1467" i="12"/>
  <c r="Z1467" i="12"/>
  <c r="Q1467" i="12"/>
  <c r="O1467" i="12"/>
  <c r="C1467" i="12"/>
  <c r="N1467" i="12"/>
  <c r="B1467" i="12"/>
  <c r="Y1467" i="12"/>
  <c r="P1467" i="12"/>
  <c r="D1467" i="12"/>
  <c r="P1466" i="15"/>
  <c r="AA1466" i="15"/>
  <c r="AB1466" i="15" s="1"/>
  <c r="A1467" i="15"/>
  <c r="AC1466" i="15"/>
  <c r="P1466" i="7"/>
  <c r="D1466" i="7"/>
  <c r="AE1466" i="7"/>
  <c r="N1466" i="7"/>
  <c r="B1466" i="7"/>
  <c r="AD1466" i="7"/>
  <c r="U1466" i="7"/>
  <c r="M1466" i="7"/>
  <c r="T1466" i="7"/>
  <c r="L1466" i="7"/>
  <c r="S1466" i="7"/>
  <c r="G1466" i="7"/>
  <c r="R1466" i="7"/>
  <c r="O1466" i="7"/>
  <c r="C1466" i="7"/>
  <c r="I1466" i="7" s="1"/>
  <c r="J1466" i="7" s="1"/>
  <c r="Z1466" i="7"/>
  <c r="W1466" i="7"/>
  <c r="Q1466" i="7"/>
  <c r="E1467" i="12" l="1"/>
  <c r="F1467" i="12" s="1"/>
  <c r="I1467" i="12"/>
  <c r="J1467" i="12" s="1"/>
  <c r="T1467" i="12"/>
  <c r="U1467" i="12"/>
  <c r="D1467" i="15"/>
  <c r="G1467" i="15"/>
  <c r="H1467" i="15"/>
  <c r="X1466" i="7"/>
  <c r="Y1466" i="7"/>
  <c r="E1466" i="7"/>
  <c r="F1466" i="7" s="1"/>
  <c r="A1467" i="7"/>
  <c r="R1467" i="15"/>
  <c r="W1467" i="15"/>
  <c r="O1467" i="15"/>
  <c r="C1467" i="15"/>
  <c r="AE1467" i="15"/>
  <c r="V1467" i="15"/>
  <c r="N1467" i="15"/>
  <c r="B1467" i="15"/>
  <c r="AD1467" i="15"/>
  <c r="Q1467" i="15"/>
  <c r="M1467" i="15"/>
  <c r="Z1467" i="15"/>
  <c r="L1467" i="15"/>
  <c r="K1467" i="15"/>
  <c r="U1467" i="15"/>
  <c r="T1467" i="15"/>
  <c r="S1467" i="15"/>
  <c r="W1467" i="12"/>
  <c r="X1467" i="12" s="1"/>
  <c r="AA1466" i="7"/>
  <c r="AB1466" i="7" s="1"/>
  <c r="A1468" i="12"/>
  <c r="AC1466" i="7"/>
  <c r="G1468" i="12" l="1"/>
  <c r="H1468" i="12"/>
  <c r="X1467" i="15"/>
  <c r="Y1467" i="15"/>
  <c r="E1467" i="15"/>
  <c r="F1467" i="15" s="1"/>
  <c r="I1467" i="15"/>
  <c r="J1467" i="15" s="1"/>
  <c r="V1467" i="7"/>
  <c r="K1467" i="7"/>
  <c r="H1467" i="7"/>
  <c r="Y1468" i="12"/>
  <c r="P1468" i="12"/>
  <c r="D1468" i="12"/>
  <c r="O1468" i="12"/>
  <c r="C1468" i="12"/>
  <c r="N1468" i="12"/>
  <c r="B1468" i="12"/>
  <c r="V1468" i="12"/>
  <c r="M1468" i="12"/>
  <c r="L1468" i="12"/>
  <c r="R1468" i="12"/>
  <c r="Z1468" i="12"/>
  <c r="Q1468" i="12"/>
  <c r="S1468" i="12"/>
  <c r="K1468" i="12"/>
  <c r="A1468" i="15"/>
  <c r="AC1467" i="15"/>
  <c r="P1467" i="15"/>
  <c r="AA1467" i="15"/>
  <c r="AB1467" i="15" s="1"/>
  <c r="AE1467" i="7"/>
  <c r="N1467" i="7"/>
  <c r="B1467" i="7"/>
  <c r="T1467" i="7"/>
  <c r="L1467" i="7"/>
  <c r="S1467" i="7"/>
  <c r="G1467" i="7"/>
  <c r="R1467" i="7"/>
  <c r="Z1467" i="7"/>
  <c r="Q1467" i="7"/>
  <c r="P1467" i="7"/>
  <c r="D1467" i="7"/>
  <c r="U1467" i="7"/>
  <c r="O1467" i="7"/>
  <c r="M1467" i="7"/>
  <c r="C1467" i="7"/>
  <c r="I1467" i="7" s="1"/>
  <c r="J1467" i="7" s="1"/>
  <c r="AD1467" i="7"/>
  <c r="W1467" i="7"/>
  <c r="E1468" i="12" l="1"/>
  <c r="F1468" i="12" s="1"/>
  <c r="I1468" i="12"/>
  <c r="J1468" i="12" s="1"/>
  <c r="T1468" i="12"/>
  <c r="U1468" i="12"/>
  <c r="D1468" i="15"/>
  <c r="G1468" i="15"/>
  <c r="H1468" i="15"/>
  <c r="X1467" i="7"/>
  <c r="Y1467" i="7"/>
  <c r="AD1468" i="15"/>
  <c r="U1468" i="15"/>
  <c r="M1468" i="15"/>
  <c r="T1468" i="15"/>
  <c r="L1468" i="15"/>
  <c r="AE1468" i="15"/>
  <c r="Q1468" i="15"/>
  <c r="O1468" i="15"/>
  <c r="N1468" i="15"/>
  <c r="Z1468" i="15"/>
  <c r="K1468" i="15"/>
  <c r="W1468" i="15"/>
  <c r="V1468" i="15"/>
  <c r="S1468" i="15"/>
  <c r="C1468" i="15"/>
  <c r="B1468" i="15"/>
  <c r="R1468" i="15"/>
  <c r="W1468" i="12"/>
  <c r="X1468" i="12" s="1"/>
  <c r="E1467" i="7"/>
  <c r="F1467" i="7" s="1"/>
  <c r="A1468" i="7"/>
  <c r="A1469" i="12"/>
  <c r="AC1467" i="7"/>
  <c r="AA1467" i="7"/>
  <c r="AB1467" i="7" s="1"/>
  <c r="G1469" i="12" l="1"/>
  <c r="H1469" i="12"/>
  <c r="X1468" i="15"/>
  <c r="Y1468" i="15"/>
  <c r="E1468" i="15"/>
  <c r="F1468" i="15" s="1"/>
  <c r="I1468" i="15"/>
  <c r="J1468" i="15" s="1"/>
  <c r="V1468" i="7"/>
  <c r="K1468" i="7"/>
  <c r="H1468" i="7"/>
  <c r="A1469" i="15"/>
  <c r="AC1468" i="15"/>
  <c r="R1469" i="12"/>
  <c r="O1469" i="12"/>
  <c r="L1469" i="12"/>
  <c r="V1469" i="12"/>
  <c r="K1469" i="12"/>
  <c r="S1469" i="12"/>
  <c r="D1469" i="12"/>
  <c r="Q1469" i="12"/>
  <c r="C1469" i="12"/>
  <c r="Z1469" i="12"/>
  <c r="N1469" i="12"/>
  <c r="Y1469" i="12"/>
  <c r="M1469" i="12"/>
  <c r="B1469" i="12"/>
  <c r="P1469" i="12"/>
  <c r="T1468" i="7"/>
  <c r="L1468" i="7"/>
  <c r="R1468" i="7"/>
  <c r="Z1468" i="7"/>
  <c r="Q1468" i="7"/>
  <c r="P1468" i="7"/>
  <c r="D1468" i="7"/>
  <c r="W1468" i="7"/>
  <c r="O1468" i="7"/>
  <c r="C1468" i="7"/>
  <c r="I1468" i="7" s="1"/>
  <c r="J1468" i="7" s="1"/>
  <c r="AE1468" i="7"/>
  <c r="N1468" i="7"/>
  <c r="B1468" i="7"/>
  <c r="U1468" i="7"/>
  <c r="S1468" i="7"/>
  <c r="M1468" i="7"/>
  <c r="G1468" i="7"/>
  <c r="AD1468" i="7"/>
  <c r="P1468" i="15"/>
  <c r="AA1468" i="15"/>
  <c r="AB1468" i="15" s="1"/>
  <c r="T1469" i="12" l="1"/>
  <c r="U1469" i="12"/>
  <c r="E1469" i="12"/>
  <c r="F1469" i="12" s="1"/>
  <c r="I1469" i="12"/>
  <c r="J1469" i="12" s="1"/>
  <c r="D1469" i="15"/>
  <c r="G1469" i="15"/>
  <c r="H1469" i="15"/>
  <c r="X1468" i="7"/>
  <c r="Y1468" i="7"/>
  <c r="AA1468" i="7"/>
  <c r="AB1468" i="7" s="1"/>
  <c r="E1468" i="7"/>
  <c r="F1468" i="7" s="1"/>
  <c r="A1469" i="7"/>
  <c r="A1470" i="12"/>
  <c r="AC1468" i="7"/>
  <c r="AE1469" i="15"/>
  <c r="V1469" i="15"/>
  <c r="N1469" i="15"/>
  <c r="B1469" i="15"/>
  <c r="S1469" i="15"/>
  <c r="K1469" i="15"/>
  <c r="R1469" i="15"/>
  <c r="AD1469" i="15"/>
  <c r="O1469" i="15"/>
  <c r="Z1469" i="15"/>
  <c r="M1469" i="15"/>
  <c r="L1469" i="15"/>
  <c r="W1469" i="15"/>
  <c r="U1469" i="15"/>
  <c r="T1469" i="15"/>
  <c r="C1469" i="15"/>
  <c r="Q1469" i="15"/>
  <c r="W1469" i="12"/>
  <c r="X1469" i="12" s="1"/>
  <c r="G1470" i="12" l="1"/>
  <c r="H1470" i="12"/>
  <c r="E1469" i="15"/>
  <c r="F1469" i="15" s="1"/>
  <c r="I1469" i="15"/>
  <c r="J1469" i="15" s="1"/>
  <c r="X1469" i="15"/>
  <c r="Y1469" i="15"/>
  <c r="V1469" i="7"/>
  <c r="K1469" i="7"/>
  <c r="H1469" i="7"/>
  <c r="A1470" i="15"/>
  <c r="V1470" i="12"/>
  <c r="M1470" i="12"/>
  <c r="R1470" i="12"/>
  <c r="Y1470" i="12"/>
  <c r="L1470" i="12"/>
  <c r="K1470" i="12"/>
  <c r="S1470" i="12"/>
  <c r="D1470" i="12"/>
  <c r="Q1470" i="12"/>
  <c r="C1470" i="12"/>
  <c r="O1470" i="12"/>
  <c r="Z1470" i="12"/>
  <c r="N1470" i="12"/>
  <c r="B1470" i="12"/>
  <c r="P1470" i="12"/>
  <c r="AC1469" i="15"/>
  <c r="R1469" i="7"/>
  <c r="P1469" i="7"/>
  <c r="D1469" i="7"/>
  <c r="W1469" i="7"/>
  <c r="O1469" i="7"/>
  <c r="C1469" i="7"/>
  <c r="I1469" i="7" s="1"/>
  <c r="J1469" i="7" s="1"/>
  <c r="AE1469" i="7"/>
  <c r="N1469" i="7"/>
  <c r="B1469" i="7"/>
  <c r="AD1469" i="7"/>
  <c r="U1469" i="7"/>
  <c r="M1469" i="7"/>
  <c r="T1469" i="7"/>
  <c r="L1469" i="7"/>
  <c r="Z1469" i="7"/>
  <c r="S1469" i="7"/>
  <c r="Q1469" i="7"/>
  <c r="G1469" i="7"/>
  <c r="P1469" i="15"/>
  <c r="AA1469" i="15"/>
  <c r="AB1469" i="15" s="1"/>
  <c r="T1470" i="12" l="1"/>
  <c r="U1470" i="12"/>
  <c r="E1470" i="12"/>
  <c r="F1470" i="12" s="1"/>
  <c r="I1470" i="12"/>
  <c r="J1470" i="12" s="1"/>
  <c r="D1470" i="15"/>
  <c r="G1470" i="15"/>
  <c r="H1470" i="15"/>
  <c r="X1469" i="7"/>
  <c r="Y1469" i="7"/>
  <c r="A1470" i="7"/>
  <c r="E1469" i="7"/>
  <c r="F1469" i="7" s="1"/>
  <c r="W1470" i="12"/>
  <c r="X1470" i="12" s="1"/>
  <c r="AA1469" i="7"/>
  <c r="AB1469" i="7" s="1"/>
  <c r="A1471" i="12"/>
  <c r="AC1469" i="7"/>
  <c r="T1470" i="15"/>
  <c r="L1470" i="15"/>
  <c r="Z1470" i="15"/>
  <c r="Q1470" i="15"/>
  <c r="AD1470" i="15"/>
  <c r="O1470" i="15"/>
  <c r="N1470" i="15"/>
  <c r="M1470" i="15"/>
  <c r="W1470" i="15"/>
  <c r="K1470" i="15"/>
  <c r="V1470" i="15"/>
  <c r="U1470" i="15"/>
  <c r="C1470" i="15"/>
  <c r="S1470" i="15"/>
  <c r="B1470" i="15"/>
  <c r="AE1470" i="15"/>
  <c r="R1470" i="15"/>
  <c r="G1471" i="12" l="1"/>
  <c r="H1471" i="12"/>
  <c r="X1470" i="15"/>
  <c r="Y1470" i="15"/>
  <c r="E1470" i="15"/>
  <c r="F1470" i="15" s="1"/>
  <c r="I1470" i="15"/>
  <c r="J1470" i="15" s="1"/>
  <c r="V1470" i="7"/>
  <c r="K1470" i="7"/>
  <c r="H1470" i="7"/>
  <c r="Z1471" i="12"/>
  <c r="Q1471" i="12"/>
  <c r="Y1471" i="12"/>
  <c r="P1471" i="12"/>
  <c r="D1471" i="12"/>
  <c r="V1471" i="12"/>
  <c r="M1471" i="12"/>
  <c r="O1471" i="12"/>
  <c r="N1471" i="12"/>
  <c r="L1471" i="12"/>
  <c r="K1471" i="12"/>
  <c r="S1471" i="12"/>
  <c r="B1471" i="12"/>
  <c r="R1471" i="12"/>
  <c r="C1471" i="12"/>
  <c r="A1471" i="15"/>
  <c r="P1470" i="15"/>
  <c r="AA1470" i="15"/>
  <c r="AB1470" i="15" s="1"/>
  <c r="AC1470" i="15"/>
  <c r="P1470" i="7"/>
  <c r="D1470" i="7"/>
  <c r="AE1470" i="7"/>
  <c r="N1470" i="7"/>
  <c r="B1470" i="7"/>
  <c r="AD1470" i="7"/>
  <c r="U1470" i="7"/>
  <c r="M1470" i="7"/>
  <c r="T1470" i="7"/>
  <c r="L1470" i="7"/>
  <c r="S1470" i="7"/>
  <c r="G1470" i="7"/>
  <c r="R1470" i="7"/>
  <c r="C1470" i="7"/>
  <c r="I1470" i="7" s="1"/>
  <c r="J1470" i="7" s="1"/>
  <c r="Z1470" i="7"/>
  <c r="W1470" i="7"/>
  <c r="Q1470" i="7"/>
  <c r="O1470" i="7"/>
  <c r="T1471" i="12" l="1"/>
  <c r="U1471" i="12"/>
  <c r="E1471" i="12"/>
  <c r="F1471" i="12" s="1"/>
  <c r="I1471" i="12"/>
  <c r="J1471" i="12" s="1"/>
  <c r="D1471" i="15"/>
  <c r="G1471" i="15"/>
  <c r="H1471" i="15"/>
  <c r="X1470" i="7"/>
  <c r="Y1470" i="7"/>
  <c r="A1472" i="12"/>
  <c r="W1471" i="12"/>
  <c r="X1471" i="12" s="1"/>
  <c r="AA1470" i="7"/>
  <c r="AB1470" i="7" s="1"/>
  <c r="A1471" i="7"/>
  <c r="E1470" i="7"/>
  <c r="F1470" i="7" s="1"/>
  <c r="AC1470" i="7"/>
  <c r="R1471" i="15"/>
  <c r="W1471" i="15"/>
  <c r="O1471" i="15"/>
  <c r="C1471" i="15"/>
  <c r="AE1471" i="15"/>
  <c r="V1471" i="15"/>
  <c r="N1471" i="15"/>
  <c r="B1471" i="15"/>
  <c r="M1471" i="15"/>
  <c r="Z1471" i="15"/>
  <c r="L1471" i="15"/>
  <c r="K1471" i="15"/>
  <c r="U1471" i="15"/>
  <c r="T1471" i="15"/>
  <c r="S1471" i="15"/>
  <c r="AD1471" i="15"/>
  <c r="Q1471" i="15"/>
  <c r="G1472" i="12" l="1"/>
  <c r="H1472" i="12"/>
  <c r="E1471" i="15"/>
  <c r="F1471" i="15" s="1"/>
  <c r="I1471" i="15"/>
  <c r="J1471" i="15" s="1"/>
  <c r="AC1471" i="15"/>
  <c r="X1471" i="15"/>
  <c r="Y1471" i="15"/>
  <c r="V1471" i="7"/>
  <c r="K1471" i="7"/>
  <c r="H1471" i="7"/>
  <c r="P1471" i="15"/>
  <c r="AA1471" i="15"/>
  <c r="AB1471" i="15" s="1"/>
  <c r="AE1471" i="7"/>
  <c r="N1471" i="7"/>
  <c r="B1471" i="7"/>
  <c r="T1471" i="7"/>
  <c r="L1471" i="7"/>
  <c r="S1471" i="7"/>
  <c r="G1471" i="7"/>
  <c r="R1471" i="7"/>
  <c r="Z1471" i="7"/>
  <c r="Q1471" i="7"/>
  <c r="P1471" i="7"/>
  <c r="D1471" i="7"/>
  <c r="M1471" i="7"/>
  <c r="C1471" i="7"/>
  <c r="I1471" i="7" s="1"/>
  <c r="J1471" i="7" s="1"/>
  <c r="AD1471" i="7"/>
  <c r="W1471" i="7"/>
  <c r="U1471" i="7"/>
  <c r="O1471" i="7"/>
  <c r="A1472" i="15"/>
  <c r="L1472" i="12"/>
  <c r="S1472" i="12"/>
  <c r="K1472" i="12"/>
  <c r="Y1472" i="12"/>
  <c r="P1472" i="12"/>
  <c r="D1472" i="12"/>
  <c r="V1472" i="12"/>
  <c r="C1472" i="12"/>
  <c r="R1472" i="12"/>
  <c r="B1472" i="12"/>
  <c r="Q1472" i="12"/>
  <c r="O1472" i="12"/>
  <c r="N1472" i="12"/>
  <c r="Z1472" i="12"/>
  <c r="M1472" i="12"/>
  <c r="E1472" i="12" l="1"/>
  <c r="F1472" i="12" s="1"/>
  <c r="I1472" i="12"/>
  <c r="J1472" i="12" s="1"/>
  <c r="T1472" i="12"/>
  <c r="U1472" i="12"/>
  <c r="D1472" i="15"/>
  <c r="G1472" i="15"/>
  <c r="H1472" i="15"/>
  <c r="X1471" i="7"/>
  <c r="Y1471" i="7"/>
  <c r="A1473" i="12"/>
  <c r="AD1472" i="15"/>
  <c r="U1472" i="15"/>
  <c r="M1472" i="15"/>
  <c r="T1472" i="15"/>
  <c r="L1472" i="15"/>
  <c r="O1472" i="15"/>
  <c r="N1472" i="15"/>
  <c r="Z1472" i="15"/>
  <c r="K1472" i="15"/>
  <c r="W1472" i="15"/>
  <c r="V1472" i="15"/>
  <c r="S1472" i="15"/>
  <c r="C1472" i="15"/>
  <c r="R1472" i="15"/>
  <c r="B1472" i="15"/>
  <c r="AE1472" i="15"/>
  <c r="Q1472" i="15"/>
  <c r="AA1471" i="7"/>
  <c r="AB1471" i="7" s="1"/>
  <c r="W1472" i="12"/>
  <c r="X1472" i="12" s="1"/>
  <c r="AC1471" i="7"/>
  <c r="E1471" i="7"/>
  <c r="F1471" i="7" s="1"/>
  <c r="A1472" i="7"/>
  <c r="G1473" i="12" l="1"/>
  <c r="H1473" i="12"/>
  <c r="E1472" i="15"/>
  <c r="F1472" i="15" s="1"/>
  <c r="I1472" i="15"/>
  <c r="J1472" i="15" s="1"/>
  <c r="X1472" i="15"/>
  <c r="Y1472" i="15"/>
  <c r="V1472" i="7"/>
  <c r="K1472" i="7"/>
  <c r="H1472" i="7"/>
  <c r="A1473" i="15"/>
  <c r="AC1472" i="15"/>
  <c r="T1472" i="7"/>
  <c r="L1472" i="7"/>
  <c r="R1472" i="7"/>
  <c r="Z1472" i="7"/>
  <c r="Q1472" i="7"/>
  <c r="P1472" i="7"/>
  <c r="D1472" i="7"/>
  <c r="W1472" i="7"/>
  <c r="O1472" i="7"/>
  <c r="C1472" i="7"/>
  <c r="I1472" i="7" s="1"/>
  <c r="J1472" i="7" s="1"/>
  <c r="AE1472" i="7"/>
  <c r="N1472" i="7"/>
  <c r="B1472" i="7"/>
  <c r="S1472" i="7"/>
  <c r="M1472" i="7"/>
  <c r="G1472" i="7"/>
  <c r="AD1472" i="7"/>
  <c r="U1472" i="7"/>
  <c r="P1472" i="15"/>
  <c r="AA1472" i="15"/>
  <c r="AB1472" i="15" s="1"/>
  <c r="O1473" i="12"/>
  <c r="C1473" i="12"/>
  <c r="N1473" i="12"/>
  <c r="B1473" i="12"/>
  <c r="S1473" i="12"/>
  <c r="K1473" i="12"/>
  <c r="Z1473" i="12"/>
  <c r="L1473" i="12"/>
  <c r="Y1473" i="12"/>
  <c r="V1473" i="12"/>
  <c r="D1473" i="12"/>
  <c r="R1473" i="12"/>
  <c r="P1473" i="12"/>
  <c r="M1473" i="12"/>
  <c r="Q1473" i="12"/>
  <c r="E1473" i="12" l="1"/>
  <c r="F1473" i="12" s="1"/>
  <c r="I1473" i="12"/>
  <c r="J1473" i="12" s="1"/>
  <c r="T1473" i="12"/>
  <c r="U1473" i="12"/>
  <c r="D1473" i="15"/>
  <c r="G1473" i="15"/>
  <c r="H1473" i="15"/>
  <c r="X1472" i="7"/>
  <c r="Y1472" i="7"/>
  <c r="E1472" i="7"/>
  <c r="F1472" i="7" s="1"/>
  <c r="A1473" i="7"/>
  <c r="W1473" i="12"/>
  <c r="X1473" i="12" s="1"/>
  <c r="A1474" i="12"/>
  <c r="AC1472" i="7"/>
  <c r="AE1473" i="15"/>
  <c r="V1473" i="15"/>
  <c r="N1473" i="15"/>
  <c r="B1473" i="15"/>
  <c r="S1473" i="15"/>
  <c r="K1473" i="15"/>
  <c r="R1473" i="15"/>
  <c r="O1473" i="15"/>
  <c r="Z1473" i="15"/>
  <c r="M1473" i="15"/>
  <c r="L1473" i="15"/>
  <c r="W1473" i="15"/>
  <c r="U1473" i="15"/>
  <c r="T1473" i="15"/>
  <c r="C1473" i="15"/>
  <c r="Q1473" i="15"/>
  <c r="AD1473" i="15"/>
  <c r="AA1472" i="7"/>
  <c r="AB1472" i="7" s="1"/>
  <c r="G1474" i="12" l="1"/>
  <c r="H1474" i="12"/>
  <c r="X1473" i="15"/>
  <c r="Y1473" i="15"/>
  <c r="E1473" i="15"/>
  <c r="F1473" i="15" s="1"/>
  <c r="I1473" i="15"/>
  <c r="J1473" i="15" s="1"/>
  <c r="V1473" i="7"/>
  <c r="K1473" i="7"/>
  <c r="H1473" i="7"/>
  <c r="AC1473" i="15"/>
  <c r="A1474" i="15"/>
  <c r="R1474" i="12"/>
  <c r="Z1474" i="12"/>
  <c r="Q1474" i="12"/>
  <c r="N1474" i="12"/>
  <c r="B1474" i="12"/>
  <c r="P1474" i="12"/>
  <c r="O1474" i="12"/>
  <c r="M1474" i="12"/>
  <c r="Y1474" i="12"/>
  <c r="L1474" i="12"/>
  <c r="K1474" i="12"/>
  <c r="C1474" i="12"/>
  <c r="S1474" i="12"/>
  <c r="V1474" i="12"/>
  <c r="D1474" i="12"/>
  <c r="P1473" i="15"/>
  <c r="AA1473" i="15"/>
  <c r="AB1473" i="15" s="1"/>
  <c r="R1473" i="7"/>
  <c r="P1473" i="7"/>
  <c r="D1473" i="7"/>
  <c r="W1473" i="7"/>
  <c r="O1473" i="7"/>
  <c r="C1473" i="7"/>
  <c r="I1473" i="7" s="1"/>
  <c r="J1473" i="7" s="1"/>
  <c r="AE1473" i="7"/>
  <c r="N1473" i="7"/>
  <c r="B1473" i="7"/>
  <c r="AD1473" i="7"/>
  <c r="U1473" i="7"/>
  <c r="M1473" i="7"/>
  <c r="T1473" i="7"/>
  <c r="L1473" i="7"/>
  <c r="Z1473" i="7"/>
  <c r="S1473" i="7"/>
  <c r="Q1473" i="7"/>
  <c r="G1473" i="7"/>
  <c r="T1474" i="12" l="1"/>
  <c r="U1474" i="12"/>
  <c r="E1474" i="12"/>
  <c r="F1474" i="12" s="1"/>
  <c r="I1474" i="12"/>
  <c r="J1474" i="12" s="1"/>
  <c r="D1474" i="15"/>
  <c r="G1474" i="15"/>
  <c r="H1474" i="15"/>
  <c r="X1473" i="7"/>
  <c r="Y1473" i="7"/>
  <c r="W1474" i="12"/>
  <c r="X1474" i="12" s="1"/>
  <c r="AA1473" i="7"/>
  <c r="AB1473" i="7" s="1"/>
  <c r="A1475" i="12"/>
  <c r="AC1473" i="7"/>
  <c r="A1474" i="7"/>
  <c r="E1473" i="7"/>
  <c r="F1473" i="7" s="1"/>
  <c r="T1474" i="15"/>
  <c r="L1474" i="15"/>
  <c r="Z1474" i="15"/>
  <c r="Q1474" i="15"/>
  <c r="N1474" i="15"/>
  <c r="M1474" i="15"/>
  <c r="W1474" i="15"/>
  <c r="K1474" i="15"/>
  <c r="V1474" i="15"/>
  <c r="U1474" i="15"/>
  <c r="C1474" i="15"/>
  <c r="S1474" i="15"/>
  <c r="B1474" i="15"/>
  <c r="AE1474" i="15"/>
  <c r="R1474" i="15"/>
  <c r="AD1474" i="15"/>
  <c r="O1474" i="15"/>
  <c r="G1475" i="12" l="1"/>
  <c r="H1475" i="12"/>
  <c r="E1474" i="15"/>
  <c r="F1474" i="15" s="1"/>
  <c r="I1474" i="15"/>
  <c r="J1474" i="15" s="1"/>
  <c r="X1474" i="15"/>
  <c r="Y1474" i="15"/>
  <c r="V1474" i="7"/>
  <c r="K1474" i="7"/>
  <c r="H1474" i="7"/>
  <c r="AC1474" i="15"/>
  <c r="P1474" i="7"/>
  <c r="D1474" i="7"/>
  <c r="AE1474" i="7"/>
  <c r="N1474" i="7"/>
  <c r="B1474" i="7"/>
  <c r="AD1474" i="7"/>
  <c r="U1474" i="7"/>
  <c r="M1474" i="7"/>
  <c r="T1474" i="7"/>
  <c r="L1474" i="7"/>
  <c r="S1474" i="7"/>
  <c r="G1474" i="7"/>
  <c r="R1474" i="7"/>
  <c r="Z1474" i="7"/>
  <c r="W1474" i="7"/>
  <c r="Q1474" i="7"/>
  <c r="O1474" i="7"/>
  <c r="C1474" i="7"/>
  <c r="I1474" i="7" s="1"/>
  <c r="J1474" i="7" s="1"/>
  <c r="V1475" i="12"/>
  <c r="M1475" i="12"/>
  <c r="L1475" i="12"/>
  <c r="Z1475" i="12"/>
  <c r="Q1475" i="12"/>
  <c r="D1475" i="12"/>
  <c r="S1475" i="12"/>
  <c r="C1475" i="12"/>
  <c r="R1475" i="12"/>
  <c r="B1475" i="12"/>
  <c r="P1475" i="12"/>
  <c r="O1475" i="12"/>
  <c r="Y1475" i="12"/>
  <c r="K1475" i="12"/>
  <c r="N1475" i="12"/>
  <c r="A1475" i="15"/>
  <c r="P1474" i="15"/>
  <c r="AA1474" i="15"/>
  <c r="AB1474" i="15" s="1"/>
  <c r="E1475" i="12" l="1"/>
  <c r="F1475" i="12" s="1"/>
  <c r="I1475" i="12"/>
  <c r="J1475" i="12" s="1"/>
  <c r="T1475" i="12"/>
  <c r="U1475" i="12"/>
  <c r="D1475" i="15"/>
  <c r="G1475" i="15"/>
  <c r="H1475" i="15"/>
  <c r="X1474" i="7"/>
  <c r="Y1474" i="7"/>
  <c r="AA1474" i="7"/>
  <c r="AB1474" i="7" s="1"/>
  <c r="W1475" i="12"/>
  <c r="X1475" i="12" s="1"/>
  <c r="R1475" i="15"/>
  <c r="W1475" i="15"/>
  <c r="O1475" i="15"/>
  <c r="C1475" i="15"/>
  <c r="AE1475" i="15"/>
  <c r="V1475" i="15"/>
  <c r="N1475" i="15"/>
  <c r="B1475" i="15"/>
  <c r="M1475" i="15"/>
  <c r="Z1475" i="15"/>
  <c r="L1475" i="15"/>
  <c r="K1475" i="15"/>
  <c r="U1475" i="15"/>
  <c r="T1475" i="15"/>
  <c r="S1475" i="15"/>
  <c r="AD1475" i="15"/>
  <c r="Q1475" i="15"/>
  <c r="AC1474" i="7"/>
  <c r="A1475" i="7"/>
  <c r="E1474" i="7"/>
  <c r="F1474" i="7" s="1"/>
  <c r="A1476" i="12"/>
  <c r="G1476" i="12" l="1"/>
  <c r="H1476" i="12"/>
  <c r="X1475" i="15"/>
  <c r="Y1475" i="15"/>
  <c r="E1475" i="15"/>
  <c r="F1475" i="15" s="1"/>
  <c r="I1475" i="15"/>
  <c r="J1475" i="15" s="1"/>
  <c r="V1475" i="7"/>
  <c r="K1475" i="7"/>
  <c r="H1475" i="7"/>
  <c r="Y1476" i="12"/>
  <c r="P1476" i="12"/>
  <c r="D1476" i="12"/>
  <c r="O1476" i="12"/>
  <c r="C1476" i="12"/>
  <c r="L1476" i="12"/>
  <c r="M1476" i="12"/>
  <c r="Z1476" i="12"/>
  <c r="K1476" i="12"/>
  <c r="V1476" i="12"/>
  <c r="S1476" i="12"/>
  <c r="B1476" i="12"/>
  <c r="Q1476" i="12"/>
  <c r="N1476" i="12"/>
  <c r="R1476" i="12"/>
  <c r="A1476" i="15"/>
  <c r="AE1475" i="7"/>
  <c r="N1475" i="7"/>
  <c r="B1475" i="7"/>
  <c r="T1475" i="7"/>
  <c r="L1475" i="7"/>
  <c r="S1475" i="7"/>
  <c r="G1475" i="7"/>
  <c r="R1475" i="7"/>
  <c r="Z1475" i="7"/>
  <c r="Q1475" i="7"/>
  <c r="P1475" i="7"/>
  <c r="D1475" i="7"/>
  <c r="AD1475" i="7"/>
  <c r="W1475" i="7"/>
  <c r="U1475" i="7"/>
  <c r="O1475" i="7"/>
  <c r="M1475" i="7"/>
  <c r="C1475" i="7"/>
  <c r="I1475" i="7" s="1"/>
  <c r="J1475" i="7" s="1"/>
  <c r="AC1475" i="15"/>
  <c r="P1475" i="15"/>
  <c r="AA1475" i="15"/>
  <c r="AB1475" i="15" s="1"/>
  <c r="E1476" i="12" l="1"/>
  <c r="F1476" i="12" s="1"/>
  <c r="I1476" i="12"/>
  <c r="J1476" i="12" s="1"/>
  <c r="T1476" i="12"/>
  <c r="U1476" i="12"/>
  <c r="D1476" i="15"/>
  <c r="G1476" i="15"/>
  <c r="H1476" i="15"/>
  <c r="X1475" i="7"/>
  <c r="Y1475" i="7"/>
  <c r="AC1475" i="7"/>
  <c r="A1477" i="12"/>
  <c r="E1475" i="7"/>
  <c r="F1475" i="7" s="1"/>
  <c r="A1476" i="7"/>
  <c r="W1476" i="12"/>
  <c r="X1476" i="12" s="1"/>
  <c r="AD1476" i="15"/>
  <c r="U1476" i="15"/>
  <c r="M1476" i="15"/>
  <c r="T1476" i="15"/>
  <c r="L1476" i="15"/>
  <c r="N1476" i="15"/>
  <c r="Z1476" i="15"/>
  <c r="K1476" i="15"/>
  <c r="W1476" i="15"/>
  <c r="V1476" i="15"/>
  <c r="S1476" i="15"/>
  <c r="C1476" i="15"/>
  <c r="R1476" i="15"/>
  <c r="B1476" i="15"/>
  <c r="AE1476" i="15"/>
  <c r="Q1476" i="15"/>
  <c r="O1476" i="15"/>
  <c r="AA1475" i="7"/>
  <c r="AB1475" i="7" s="1"/>
  <c r="G1477" i="12" l="1"/>
  <c r="H1477" i="12"/>
  <c r="X1476" i="15"/>
  <c r="Y1476" i="15"/>
  <c r="E1476" i="15"/>
  <c r="F1476" i="15" s="1"/>
  <c r="I1476" i="15"/>
  <c r="J1476" i="15" s="1"/>
  <c r="V1476" i="7"/>
  <c r="K1476" i="7"/>
  <c r="H1476" i="7"/>
  <c r="P1476" i="15"/>
  <c r="AA1476" i="15"/>
  <c r="AB1476" i="15" s="1"/>
  <c r="T1476" i="7"/>
  <c r="L1476" i="7"/>
  <c r="R1476" i="7"/>
  <c r="Z1476" i="7"/>
  <c r="Q1476" i="7"/>
  <c r="P1476" i="7"/>
  <c r="D1476" i="7"/>
  <c r="W1476" i="7"/>
  <c r="O1476" i="7"/>
  <c r="C1476" i="7"/>
  <c r="I1476" i="7" s="1"/>
  <c r="J1476" i="7" s="1"/>
  <c r="AE1476" i="7"/>
  <c r="N1476" i="7"/>
  <c r="B1476" i="7"/>
  <c r="G1476" i="7"/>
  <c r="AD1476" i="7"/>
  <c r="U1476" i="7"/>
  <c r="S1476" i="7"/>
  <c r="M1476" i="7"/>
  <c r="A1477" i="15"/>
  <c r="AC1476" i="15"/>
  <c r="S1477" i="12"/>
  <c r="K1477" i="12"/>
  <c r="R1477" i="12"/>
  <c r="O1477" i="12"/>
  <c r="C1477" i="12"/>
  <c r="Q1477" i="12"/>
  <c r="P1477" i="12"/>
  <c r="N1477" i="12"/>
  <c r="Z1477" i="12"/>
  <c r="M1477" i="12"/>
  <c r="Y1477" i="12"/>
  <c r="L1477" i="12"/>
  <c r="V1477" i="12"/>
  <c r="D1477" i="12"/>
  <c r="B1477" i="12"/>
  <c r="T1477" i="12" l="1"/>
  <c r="U1477" i="12"/>
  <c r="E1477" i="12"/>
  <c r="F1477" i="12" s="1"/>
  <c r="I1477" i="12"/>
  <c r="J1477" i="12" s="1"/>
  <c r="D1477" i="15"/>
  <c r="G1477" i="15"/>
  <c r="H1477" i="15"/>
  <c r="X1476" i="7"/>
  <c r="Y1476" i="7"/>
  <c r="W1477" i="12"/>
  <c r="X1477" i="12" s="1"/>
  <c r="AE1477" i="15"/>
  <c r="V1477" i="15"/>
  <c r="N1477" i="15"/>
  <c r="B1477" i="15"/>
  <c r="S1477" i="15"/>
  <c r="K1477" i="15"/>
  <c r="R1477" i="15"/>
  <c r="Z1477" i="15"/>
  <c r="M1477" i="15"/>
  <c r="L1477" i="15"/>
  <c r="W1477" i="15"/>
  <c r="U1477" i="15"/>
  <c r="T1477" i="15"/>
  <c r="C1477" i="15"/>
  <c r="Q1477" i="15"/>
  <c r="AD1477" i="15"/>
  <c r="O1477" i="15"/>
  <c r="A1478" i="12"/>
  <c r="E1476" i="7"/>
  <c r="F1476" i="7" s="1"/>
  <c r="A1477" i="7"/>
  <c r="AC1476" i="7"/>
  <c r="AA1476" i="7"/>
  <c r="AB1476" i="7" s="1"/>
  <c r="G1478" i="12" l="1"/>
  <c r="H1478" i="12"/>
  <c r="E1477" i="15"/>
  <c r="F1477" i="15" s="1"/>
  <c r="I1477" i="15"/>
  <c r="J1477" i="15" s="1"/>
  <c r="X1477" i="15"/>
  <c r="Y1477" i="15"/>
  <c r="V1477" i="7"/>
  <c r="K1477" i="7"/>
  <c r="H1477" i="7"/>
  <c r="AC1477" i="15"/>
  <c r="R1477" i="7"/>
  <c r="P1477" i="7"/>
  <c r="D1477" i="7"/>
  <c r="W1477" i="7"/>
  <c r="O1477" i="7"/>
  <c r="C1477" i="7"/>
  <c r="I1477" i="7" s="1"/>
  <c r="J1477" i="7" s="1"/>
  <c r="AE1477" i="7"/>
  <c r="N1477" i="7"/>
  <c r="B1477" i="7"/>
  <c r="AD1477" i="7"/>
  <c r="U1477" i="7"/>
  <c r="M1477" i="7"/>
  <c r="T1477" i="7"/>
  <c r="L1477" i="7"/>
  <c r="Q1477" i="7"/>
  <c r="G1477" i="7"/>
  <c r="Z1477" i="7"/>
  <c r="S1477" i="7"/>
  <c r="N1478" i="12"/>
  <c r="B1478" i="12"/>
  <c r="V1478" i="12"/>
  <c r="M1478" i="12"/>
  <c r="R1478" i="12"/>
  <c r="D1478" i="12"/>
  <c r="S1478" i="12"/>
  <c r="C1478" i="12"/>
  <c r="Q1478" i="12"/>
  <c r="P1478" i="12"/>
  <c r="Z1478" i="12"/>
  <c r="L1478" i="12"/>
  <c r="Y1478" i="12"/>
  <c r="K1478" i="12"/>
  <c r="O1478" i="12"/>
  <c r="P1477" i="15"/>
  <c r="AA1477" i="15"/>
  <c r="AB1477" i="15" s="1"/>
  <c r="A1478" i="15"/>
  <c r="E1478" i="12" l="1"/>
  <c r="F1478" i="12" s="1"/>
  <c r="I1478" i="12"/>
  <c r="J1478" i="12" s="1"/>
  <c r="T1478" i="12"/>
  <c r="U1478" i="12"/>
  <c r="D1478" i="15"/>
  <c r="G1478" i="15"/>
  <c r="H1478" i="15"/>
  <c r="X1477" i="7"/>
  <c r="Y1477" i="7"/>
  <c r="A1478" i="7"/>
  <c r="E1477" i="7"/>
  <c r="F1477" i="7" s="1"/>
  <c r="W1478" i="12"/>
  <c r="X1478" i="12" s="1"/>
  <c r="T1478" i="15"/>
  <c r="L1478" i="15"/>
  <c r="Z1478" i="15"/>
  <c r="Q1478" i="15"/>
  <c r="M1478" i="15"/>
  <c r="W1478" i="15"/>
  <c r="K1478" i="15"/>
  <c r="V1478" i="15"/>
  <c r="U1478" i="15"/>
  <c r="C1478" i="15"/>
  <c r="S1478" i="15"/>
  <c r="B1478" i="15"/>
  <c r="AE1478" i="15"/>
  <c r="R1478" i="15"/>
  <c r="AD1478" i="15"/>
  <c r="O1478" i="15"/>
  <c r="N1478" i="15"/>
  <c r="A1479" i="12"/>
  <c r="AC1477" i="7"/>
  <c r="AA1477" i="7"/>
  <c r="AB1477" i="7" s="1"/>
  <c r="G1479" i="12" l="1"/>
  <c r="H1479" i="12"/>
  <c r="E1478" i="15"/>
  <c r="F1478" i="15" s="1"/>
  <c r="I1478" i="15"/>
  <c r="J1478" i="15" s="1"/>
  <c r="X1478" i="15"/>
  <c r="Y1478" i="15"/>
  <c r="V1478" i="7"/>
  <c r="K1478" i="7"/>
  <c r="H1478" i="7"/>
  <c r="AC1478" i="15"/>
  <c r="Z1479" i="12"/>
  <c r="Q1479" i="12"/>
  <c r="Y1479" i="12"/>
  <c r="P1479" i="12"/>
  <c r="D1479" i="12"/>
  <c r="V1479" i="12"/>
  <c r="M1479" i="12"/>
  <c r="N1479" i="12"/>
  <c r="L1479" i="12"/>
  <c r="K1479" i="12"/>
  <c r="C1479" i="12"/>
  <c r="R1479" i="12"/>
  <c r="O1479" i="12"/>
  <c r="S1479" i="12"/>
  <c r="B1479" i="12"/>
  <c r="A1479" i="15"/>
  <c r="P1478" i="15"/>
  <c r="AA1478" i="15"/>
  <c r="AB1478" i="15" s="1"/>
  <c r="P1478" i="7"/>
  <c r="D1478" i="7"/>
  <c r="AE1478" i="7"/>
  <c r="N1478" i="7"/>
  <c r="B1478" i="7"/>
  <c r="AD1478" i="7"/>
  <c r="U1478" i="7"/>
  <c r="M1478" i="7"/>
  <c r="T1478" i="7"/>
  <c r="L1478" i="7"/>
  <c r="S1478" i="7"/>
  <c r="G1478" i="7"/>
  <c r="R1478" i="7"/>
  <c r="W1478" i="7"/>
  <c r="Q1478" i="7"/>
  <c r="O1478" i="7"/>
  <c r="C1478" i="7"/>
  <c r="I1478" i="7" s="1"/>
  <c r="J1478" i="7" s="1"/>
  <c r="Z1478" i="7"/>
  <c r="T1479" i="12" l="1"/>
  <c r="U1479" i="12"/>
  <c r="E1479" i="12"/>
  <c r="F1479" i="12" s="1"/>
  <c r="I1479" i="12"/>
  <c r="J1479" i="12" s="1"/>
  <c r="D1479" i="15"/>
  <c r="G1479" i="15"/>
  <c r="H1479" i="15"/>
  <c r="X1478" i="7"/>
  <c r="Y1478" i="7"/>
  <c r="E1478" i="7"/>
  <c r="F1478" i="7" s="1"/>
  <c r="A1479" i="7"/>
  <c r="A1480" i="12"/>
  <c r="W1479" i="12"/>
  <c r="X1479" i="12" s="1"/>
  <c r="AA1478" i="7"/>
  <c r="AB1478" i="7" s="1"/>
  <c r="R1479" i="15"/>
  <c r="W1479" i="15"/>
  <c r="O1479" i="15"/>
  <c r="C1479" i="15"/>
  <c r="AE1479" i="15"/>
  <c r="V1479" i="15"/>
  <c r="N1479" i="15"/>
  <c r="B1479" i="15"/>
  <c r="Z1479" i="15"/>
  <c r="L1479" i="15"/>
  <c r="K1479" i="15"/>
  <c r="U1479" i="15"/>
  <c r="T1479" i="15"/>
  <c r="S1479" i="15"/>
  <c r="AD1479" i="15"/>
  <c r="Q1479" i="15"/>
  <c r="M1479" i="15"/>
  <c r="AC1478" i="7"/>
  <c r="G1480" i="12" l="1"/>
  <c r="H1480" i="12"/>
  <c r="X1479" i="15"/>
  <c r="Y1479" i="15"/>
  <c r="E1479" i="15"/>
  <c r="F1479" i="15" s="1"/>
  <c r="I1479" i="15"/>
  <c r="J1479" i="15" s="1"/>
  <c r="V1479" i="7"/>
  <c r="K1479" i="7"/>
  <c r="H1479" i="7"/>
  <c r="P1479" i="15"/>
  <c r="AA1479" i="15"/>
  <c r="AB1479" i="15" s="1"/>
  <c r="AC1479" i="15"/>
  <c r="L1480" i="12"/>
  <c r="S1480" i="12"/>
  <c r="K1480" i="12"/>
  <c r="Y1480" i="12"/>
  <c r="P1480" i="12"/>
  <c r="D1480" i="12"/>
  <c r="R1480" i="12"/>
  <c r="B1480" i="12"/>
  <c r="Q1480" i="12"/>
  <c r="O1480" i="12"/>
  <c r="N1480" i="12"/>
  <c r="Z1480" i="12"/>
  <c r="M1480" i="12"/>
  <c r="V1480" i="12"/>
  <c r="C1480" i="12"/>
  <c r="A1480" i="15"/>
  <c r="AE1479" i="7"/>
  <c r="N1479" i="7"/>
  <c r="B1479" i="7"/>
  <c r="T1479" i="7"/>
  <c r="L1479" i="7"/>
  <c r="S1479" i="7"/>
  <c r="G1479" i="7"/>
  <c r="R1479" i="7"/>
  <c r="Z1479" i="7"/>
  <c r="Q1479" i="7"/>
  <c r="P1479" i="7"/>
  <c r="D1479" i="7"/>
  <c r="AD1479" i="7"/>
  <c r="W1479" i="7"/>
  <c r="U1479" i="7"/>
  <c r="O1479" i="7"/>
  <c r="M1479" i="7"/>
  <c r="C1479" i="7"/>
  <c r="I1479" i="7" s="1"/>
  <c r="J1479" i="7" s="1"/>
  <c r="T1480" i="12" l="1"/>
  <c r="U1480" i="12"/>
  <c r="E1480" i="12"/>
  <c r="F1480" i="12" s="1"/>
  <c r="I1480" i="12"/>
  <c r="J1480" i="12" s="1"/>
  <c r="D1480" i="15"/>
  <c r="G1480" i="15"/>
  <c r="H1480" i="15"/>
  <c r="X1479" i="7"/>
  <c r="Y1479" i="7"/>
  <c r="E1479" i="7"/>
  <c r="F1479" i="7" s="1"/>
  <c r="A1480" i="7"/>
  <c r="AC1479" i="7"/>
  <c r="W1480" i="12"/>
  <c r="X1480" i="12" s="1"/>
  <c r="A1481" i="12"/>
  <c r="AD1480" i="15"/>
  <c r="U1480" i="15"/>
  <c r="M1480" i="15"/>
  <c r="T1480" i="15"/>
  <c r="L1480" i="15"/>
  <c r="Z1480" i="15"/>
  <c r="K1480" i="15"/>
  <c r="W1480" i="15"/>
  <c r="V1480" i="15"/>
  <c r="S1480" i="15"/>
  <c r="C1480" i="15"/>
  <c r="R1480" i="15"/>
  <c r="B1480" i="15"/>
  <c r="AE1480" i="15"/>
  <c r="Q1480" i="15"/>
  <c r="O1480" i="15"/>
  <c r="N1480" i="15"/>
  <c r="AA1479" i="7"/>
  <c r="AB1479" i="7" s="1"/>
  <c r="G1481" i="12" l="1"/>
  <c r="H1481" i="12"/>
  <c r="X1480" i="15"/>
  <c r="Y1480" i="15"/>
  <c r="E1480" i="15"/>
  <c r="F1480" i="15" s="1"/>
  <c r="I1480" i="15"/>
  <c r="J1480" i="15" s="1"/>
  <c r="V1480" i="7"/>
  <c r="K1480" i="7"/>
  <c r="H1480" i="7"/>
  <c r="O1481" i="12"/>
  <c r="C1481" i="12"/>
  <c r="N1481" i="12"/>
  <c r="B1481" i="12"/>
  <c r="S1481" i="12"/>
  <c r="K1481" i="12"/>
  <c r="Y1481" i="12"/>
  <c r="V1481" i="12"/>
  <c r="D1481" i="12"/>
  <c r="R1481" i="12"/>
  <c r="Q1481" i="12"/>
  <c r="M1481" i="12"/>
  <c r="Z1481" i="12"/>
  <c r="L1481" i="12"/>
  <c r="P1481" i="12"/>
  <c r="P1480" i="15"/>
  <c r="AA1480" i="15"/>
  <c r="AB1480" i="15" s="1"/>
  <c r="A1481" i="15"/>
  <c r="T1480" i="7"/>
  <c r="L1480" i="7"/>
  <c r="R1480" i="7"/>
  <c r="Z1480" i="7"/>
  <c r="Q1480" i="7"/>
  <c r="P1480" i="7"/>
  <c r="D1480" i="7"/>
  <c r="W1480" i="7"/>
  <c r="O1480" i="7"/>
  <c r="C1480" i="7"/>
  <c r="I1480" i="7" s="1"/>
  <c r="J1480" i="7" s="1"/>
  <c r="AE1480" i="7"/>
  <c r="N1480" i="7"/>
  <c r="B1480" i="7"/>
  <c r="AD1480" i="7"/>
  <c r="U1480" i="7"/>
  <c r="S1480" i="7"/>
  <c r="M1480" i="7"/>
  <c r="G1480" i="7"/>
  <c r="AC1480" i="15"/>
  <c r="E1481" i="12" l="1"/>
  <c r="F1481" i="12" s="1"/>
  <c r="I1481" i="12"/>
  <c r="J1481" i="12" s="1"/>
  <c r="T1481" i="12"/>
  <c r="U1481" i="12"/>
  <c r="D1481" i="15"/>
  <c r="G1481" i="15"/>
  <c r="H1481" i="15"/>
  <c r="X1480" i="7"/>
  <c r="Y1480" i="7"/>
  <c r="E1480" i="7"/>
  <c r="F1480" i="7" s="1"/>
  <c r="A1481" i="7"/>
  <c r="AC1480" i="7"/>
  <c r="AE1481" i="15"/>
  <c r="V1481" i="15"/>
  <c r="N1481" i="15"/>
  <c r="B1481" i="15"/>
  <c r="S1481" i="15"/>
  <c r="K1481" i="15"/>
  <c r="R1481" i="15"/>
  <c r="L1481" i="15"/>
  <c r="W1481" i="15"/>
  <c r="U1481" i="15"/>
  <c r="T1481" i="15"/>
  <c r="C1481" i="15"/>
  <c r="Q1481" i="15"/>
  <c r="AD1481" i="15"/>
  <c r="O1481" i="15"/>
  <c r="Z1481" i="15"/>
  <c r="M1481" i="15"/>
  <c r="W1481" i="12"/>
  <c r="X1481" i="12" s="1"/>
  <c r="AA1480" i="7"/>
  <c r="AB1480" i="7" s="1"/>
  <c r="A1482" i="12"/>
  <c r="G1482" i="12" l="1"/>
  <c r="H1482" i="12"/>
  <c r="E1481" i="15"/>
  <c r="F1481" i="15" s="1"/>
  <c r="I1481" i="15"/>
  <c r="J1481" i="15" s="1"/>
  <c r="X1481" i="15"/>
  <c r="Y1481" i="15"/>
  <c r="V1481" i="7"/>
  <c r="K1481" i="7"/>
  <c r="H1481" i="7"/>
  <c r="A1482" i="15"/>
  <c r="AC1481" i="15"/>
  <c r="P1481" i="15"/>
  <c r="AA1481" i="15"/>
  <c r="AB1481" i="15" s="1"/>
  <c r="R1481" i="7"/>
  <c r="P1481" i="7"/>
  <c r="D1481" i="7"/>
  <c r="W1481" i="7"/>
  <c r="O1481" i="7"/>
  <c r="C1481" i="7"/>
  <c r="I1481" i="7" s="1"/>
  <c r="J1481" i="7" s="1"/>
  <c r="AE1481" i="7"/>
  <c r="N1481" i="7"/>
  <c r="B1481" i="7"/>
  <c r="AD1481" i="7"/>
  <c r="U1481" i="7"/>
  <c r="M1481" i="7"/>
  <c r="T1481" i="7"/>
  <c r="L1481" i="7"/>
  <c r="Z1481" i="7"/>
  <c r="S1481" i="7"/>
  <c r="Q1481" i="7"/>
  <c r="G1481" i="7"/>
  <c r="R1482" i="12"/>
  <c r="Z1482" i="12"/>
  <c r="Q1482" i="12"/>
  <c r="N1482" i="12"/>
  <c r="B1482" i="12"/>
  <c r="O1482" i="12"/>
  <c r="M1482" i="12"/>
  <c r="Y1482" i="12"/>
  <c r="L1482" i="12"/>
  <c r="K1482" i="12"/>
  <c r="V1482" i="12"/>
  <c r="D1482" i="12"/>
  <c r="S1482" i="12"/>
  <c r="P1482" i="12"/>
  <c r="C1482" i="12"/>
  <c r="T1482" i="12" l="1"/>
  <c r="U1482" i="12"/>
  <c r="E1482" i="12"/>
  <c r="F1482" i="12" s="1"/>
  <c r="I1482" i="12"/>
  <c r="J1482" i="12" s="1"/>
  <c r="D1482" i="15"/>
  <c r="G1482" i="15"/>
  <c r="H1482" i="15"/>
  <c r="X1481" i="7"/>
  <c r="Y1481" i="7"/>
  <c r="AA1481" i="7"/>
  <c r="AB1481" i="7" s="1"/>
  <c r="AC1481" i="7"/>
  <c r="A1482" i="7"/>
  <c r="E1481" i="7"/>
  <c r="F1481" i="7" s="1"/>
  <c r="A1483" i="12"/>
  <c r="W1482" i="12"/>
  <c r="X1482" i="12" s="1"/>
  <c r="T1482" i="15"/>
  <c r="L1482" i="15"/>
  <c r="Z1482" i="15"/>
  <c r="Q1482" i="15"/>
  <c r="W1482" i="15"/>
  <c r="K1482" i="15"/>
  <c r="V1482" i="15"/>
  <c r="U1482" i="15"/>
  <c r="C1482" i="15"/>
  <c r="S1482" i="15"/>
  <c r="B1482" i="15"/>
  <c r="AE1482" i="15"/>
  <c r="R1482" i="15"/>
  <c r="AD1482" i="15"/>
  <c r="O1482" i="15"/>
  <c r="N1482" i="15"/>
  <c r="M1482" i="15"/>
  <c r="G1483" i="12" l="1"/>
  <c r="H1483" i="12"/>
  <c r="X1482" i="15"/>
  <c r="Y1482" i="15"/>
  <c r="E1482" i="15"/>
  <c r="F1482" i="15" s="1"/>
  <c r="I1482" i="15"/>
  <c r="J1482" i="15" s="1"/>
  <c r="V1482" i="7"/>
  <c r="K1482" i="7"/>
  <c r="H1482" i="7"/>
  <c r="V1483" i="12"/>
  <c r="M1483" i="12"/>
  <c r="L1483" i="12"/>
  <c r="Z1483" i="12"/>
  <c r="Q1483" i="12"/>
  <c r="S1483" i="12"/>
  <c r="C1483" i="12"/>
  <c r="R1483" i="12"/>
  <c r="B1483" i="12"/>
  <c r="P1483" i="12"/>
  <c r="O1483" i="12"/>
  <c r="N1483" i="12"/>
  <c r="D1483" i="12"/>
  <c r="K1483" i="12"/>
  <c r="Y1483" i="12"/>
  <c r="P1482" i="15"/>
  <c r="AA1482" i="15"/>
  <c r="AB1482" i="15" s="1"/>
  <c r="AC1482" i="15"/>
  <c r="P1482" i="7"/>
  <c r="D1482" i="7"/>
  <c r="AE1482" i="7"/>
  <c r="N1482" i="7"/>
  <c r="B1482" i="7"/>
  <c r="AD1482" i="7"/>
  <c r="U1482" i="7"/>
  <c r="M1482" i="7"/>
  <c r="T1482" i="7"/>
  <c r="L1482" i="7"/>
  <c r="S1482" i="7"/>
  <c r="G1482" i="7"/>
  <c r="R1482" i="7"/>
  <c r="O1482" i="7"/>
  <c r="C1482" i="7"/>
  <c r="I1482" i="7" s="1"/>
  <c r="J1482" i="7" s="1"/>
  <c r="Z1482" i="7"/>
  <c r="W1482" i="7"/>
  <c r="Q1482" i="7"/>
  <c r="A1483" i="15"/>
  <c r="E1483" i="12" l="1"/>
  <c r="F1483" i="12" s="1"/>
  <c r="I1483" i="12"/>
  <c r="J1483" i="12" s="1"/>
  <c r="T1483" i="12"/>
  <c r="U1483" i="12"/>
  <c r="D1483" i="15"/>
  <c r="G1483" i="15"/>
  <c r="H1483" i="15"/>
  <c r="X1482" i="7"/>
  <c r="Y1482" i="7"/>
  <c r="A1484" i="12"/>
  <c r="AC1482" i="7"/>
  <c r="R1483" i="15"/>
  <c r="W1483" i="15"/>
  <c r="O1483" i="15"/>
  <c r="C1483" i="15"/>
  <c r="AE1483" i="15"/>
  <c r="V1483" i="15"/>
  <c r="N1483" i="15"/>
  <c r="B1483" i="15"/>
  <c r="K1483" i="15"/>
  <c r="U1483" i="15"/>
  <c r="T1483" i="15"/>
  <c r="S1483" i="15"/>
  <c r="AD1483" i="15"/>
  <c r="Q1483" i="15"/>
  <c r="M1483" i="15"/>
  <c r="Z1483" i="15"/>
  <c r="L1483" i="15"/>
  <c r="E1482" i="7"/>
  <c r="F1482" i="7" s="1"/>
  <c r="A1483" i="7"/>
  <c r="AA1482" i="7"/>
  <c r="AB1482" i="7" s="1"/>
  <c r="W1483" i="12"/>
  <c r="X1483" i="12" s="1"/>
  <c r="G1484" i="12" l="1"/>
  <c r="H1484" i="12"/>
  <c r="E1483" i="15"/>
  <c r="F1483" i="15" s="1"/>
  <c r="I1483" i="15"/>
  <c r="J1483" i="15" s="1"/>
  <c r="X1483" i="15"/>
  <c r="Y1483" i="15"/>
  <c r="V1483" i="7"/>
  <c r="K1483" i="7"/>
  <c r="H1483" i="7"/>
  <c r="P1483" i="15"/>
  <c r="AA1483" i="15"/>
  <c r="AB1483" i="15" s="1"/>
  <c r="AC1483" i="15"/>
  <c r="A1484" i="15"/>
  <c r="AE1483" i="7"/>
  <c r="N1483" i="7"/>
  <c r="B1483" i="7"/>
  <c r="T1483" i="7"/>
  <c r="L1483" i="7"/>
  <c r="S1483" i="7"/>
  <c r="G1483" i="7"/>
  <c r="R1483" i="7"/>
  <c r="Z1483" i="7"/>
  <c r="Q1483" i="7"/>
  <c r="P1483" i="7"/>
  <c r="D1483" i="7"/>
  <c r="U1483" i="7"/>
  <c r="O1483" i="7"/>
  <c r="M1483" i="7"/>
  <c r="C1483" i="7"/>
  <c r="I1483" i="7" s="1"/>
  <c r="J1483" i="7" s="1"/>
  <c r="AD1483" i="7"/>
  <c r="W1483" i="7"/>
  <c r="Y1484" i="12"/>
  <c r="P1484" i="12"/>
  <c r="D1484" i="12"/>
  <c r="O1484" i="12"/>
  <c r="C1484" i="12"/>
  <c r="L1484" i="12"/>
  <c r="Z1484" i="12"/>
  <c r="K1484" i="12"/>
  <c r="V1484" i="12"/>
  <c r="S1484" i="12"/>
  <c r="B1484" i="12"/>
  <c r="R1484" i="12"/>
  <c r="N1484" i="12"/>
  <c r="M1484" i="12"/>
  <c r="Q1484" i="12"/>
  <c r="E1484" i="12" l="1"/>
  <c r="F1484" i="12" s="1"/>
  <c r="I1484" i="12"/>
  <c r="J1484" i="12" s="1"/>
  <c r="T1484" i="12"/>
  <c r="U1484" i="12"/>
  <c r="D1484" i="15"/>
  <c r="G1484" i="15"/>
  <c r="H1484" i="15"/>
  <c r="X1483" i="7"/>
  <c r="Y1483" i="7"/>
  <c r="E1483" i="7"/>
  <c r="F1483" i="7" s="1"/>
  <c r="A1484" i="7"/>
  <c r="A1485" i="12"/>
  <c r="AC1483" i="7"/>
  <c r="AD1484" i="15"/>
  <c r="U1484" i="15"/>
  <c r="M1484" i="15"/>
  <c r="T1484" i="15"/>
  <c r="L1484" i="15"/>
  <c r="W1484" i="15"/>
  <c r="V1484" i="15"/>
  <c r="S1484" i="15"/>
  <c r="C1484" i="15"/>
  <c r="R1484" i="15"/>
  <c r="B1484" i="15"/>
  <c r="AE1484" i="15"/>
  <c r="Q1484" i="15"/>
  <c r="O1484" i="15"/>
  <c r="N1484" i="15"/>
  <c r="Z1484" i="15"/>
  <c r="K1484" i="15"/>
  <c r="W1484" i="12"/>
  <c r="X1484" i="12" s="1"/>
  <c r="AA1483" i="7"/>
  <c r="AB1483" i="7" s="1"/>
  <c r="G1485" i="12" l="1"/>
  <c r="H1485" i="12"/>
  <c r="X1484" i="15"/>
  <c r="Y1484" i="15"/>
  <c r="E1484" i="15"/>
  <c r="F1484" i="15" s="1"/>
  <c r="I1484" i="15"/>
  <c r="J1484" i="15" s="1"/>
  <c r="V1484" i="7"/>
  <c r="K1484" i="7"/>
  <c r="H1484" i="7"/>
  <c r="A1485" i="15"/>
  <c r="AC1484" i="15"/>
  <c r="S1485" i="12"/>
  <c r="K1485" i="12"/>
  <c r="R1485" i="12"/>
  <c r="O1485" i="12"/>
  <c r="C1485" i="12"/>
  <c r="P1485" i="12"/>
  <c r="N1485" i="12"/>
  <c r="M1485" i="12"/>
  <c r="Z1485" i="12"/>
  <c r="L1485" i="12"/>
  <c r="Y1485" i="12"/>
  <c r="V1485" i="12"/>
  <c r="B1485" i="12"/>
  <c r="Q1485" i="12"/>
  <c r="D1485" i="12"/>
  <c r="T1484" i="7"/>
  <c r="L1484" i="7"/>
  <c r="R1484" i="7"/>
  <c r="Z1484" i="7"/>
  <c r="Q1484" i="7"/>
  <c r="P1484" i="7"/>
  <c r="D1484" i="7"/>
  <c r="W1484" i="7"/>
  <c r="O1484" i="7"/>
  <c r="C1484" i="7"/>
  <c r="I1484" i="7" s="1"/>
  <c r="J1484" i="7" s="1"/>
  <c r="AE1484" i="7"/>
  <c r="N1484" i="7"/>
  <c r="B1484" i="7"/>
  <c r="U1484" i="7"/>
  <c r="S1484" i="7"/>
  <c r="M1484" i="7"/>
  <c r="G1484" i="7"/>
  <c r="AD1484" i="7"/>
  <c r="P1484" i="15"/>
  <c r="AA1484" i="15"/>
  <c r="AB1484" i="15" s="1"/>
  <c r="E1485" i="12" l="1"/>
  <c r="F1485" i="12" s="1"/>
  <c r="I1485" i="12"/>
  <c r="J1485" i="12" s="1"/>
  <c r="T1485" i="12"/>
  <c r="U1485" i="12"/>
  <c r="D1485" i="15"/>
  <c r="G1485" i="15"/>
  <c r="H1485" i="15"/>
  <c r="X1484" i="7"/>
  <c r="Y1484" i="7"/>
  <c r="W1485" i="12"/>
  <c r="X1485" i="12" s="1"/>
  <c r="A1486" i="12"/>
  <c r="AA1484" i="7"/>
  <c r="AB1484" i="7" s="1"/>
  <c r="E1484" i="7"/>
  <c r="F1484" i="7" s="1"/>
  <c r="A1485" i="7"/>
  <c r="AC1484" i="7"/>
  <c r="AE1485" i="15"/>
  <c r="V1485" i="15"/>
  <c r="N1485" i="15"/>
  <c r="B1485" i="15"/>
  <c r="S1485" i="15"/>
  <c r="K1485" i="15"/>
  <c r="R1485" i="15"/>
  <c r="W1485" i="15"/>
  <c r="U1485" i="15"/>
  <c r="T1485" i="15"/>
  <c r="C1485" i="15"/>
  <c r="Q1485" i="15"/>
  <c r="AD1485" i="15"/>
  <c r="O1485" i="15"/>
  <c r="Z1485" i="15"/>
  <c r="M1485" i="15"/>
  <c r="L1485" i="15"/>
  <c r="G1486" i="12" l="1"/>
  <c r="H1486" i="12"/>
  <c r="E1485" i="15"/>
  <c r="F1485" i="15" s="1"/>
  <c r="I1485" i="15"/>
  <c r="J1485" i="15" s="1"/>
  <c r="X1485" i="15"/>
  <c r="Y1485" i="15"/>
  <c r="V1485" i="7"/>
  <c r="K1485" i="7"/>
  <c r="H1485" i="7"/>
  <c r="AC1485" i="15"/>
  <c r="R1485" i="7"/>
  <c r="P1485" i="7"/>
  <c r="D1485" i="7"/>
  <c r="W1485" i="7"/>
  <c r="O1485" i="7"/>
  <c r="C1485" i="7"/>
  <c r="I1485" i="7" s="1"/>
  <c r="J1485" i="7" s="1"/>
  <c r="AE1485" i="7"/>
  <c r="N1485" i="7"/>
  <c r="B1485" i="7"/>
  <c r="AD1485" i="7"/>
  <c r="U1485" i="7"/>
  <c r="M1485" i="7"/>
  <c r="T1485" i="7"/>
  <c r="L1485" i="7"/>
  <c r="Z1485" i="7"/>
  <c r="S1485" i="7"/>
  <c r="Q1485" i="7"/>
  <c r="G1485" i="7"/>
  <c r="A1486" i="15"/>
  <c r="P1485" i="15"/>
  <c r="AA1485" i="15"/>
  <c r="AB1485" i="15" s="1"/>
  <c r="O1486" i="12"/>
  <c r="C1486" i="12"/>
  <c r="N1486" i="12"/>
  <c r="B1486" i="12"/>
  <c r="V1486" i="12"/>
  <c r="M1486" i="12"/>
  <c r="R1486" i="12"/>
  <c r="K1486" i="12"/>
  <c r="Z1486" i="12"/>
  <c r="Y1486" i="12"/>
  <c r="D1486" i="12"/>
  <c r="S1486" i="12"/>
  <c r="P1486" i="12"/>
  <c r="L1486" i="12"/>
  <c r="Q1486" i="12"/>
  <c r="T1486" i="12" l="1"/>
  <c r="U1486" i="12"/>
  <c r="E1486" i="12"/>
  <c r="F1486" i="12" s="1"/>
  <c r="I1486" i="12"/>
  <c r="J1486" i="12" s="1"/>
  <c r="D1486" i="15"/>
  <c r="G1486" i="15"/>
  <c r="H1486" i="15"/>
  <c r="X1485" i="7"/>
  <c r="Y1485" i="7"/>
  <c r="A1486" i="7"/>
  <c r="E1485" i="7"/>
  <c r="F1485" i="7" s="1"/>
  <c r="T1486" i="15"/>
  <c r="L1486" i="15"/>
  <c r="Z1486" i="15"/>
  <c r="Q1486" i="15"/>
  <c r="V1486" i="15"/>
  <c r="U1486" i="15"/>
  <c r="C1486" i="15"/>
  <c r="S1486" i="15"/>
  <c r="B1486" i="15"/>
  <c r="AE1486" i="15"/>
  <c r="R1486" i="15"/>
  <c r="AD1486" i="15"/>
  <c r="O1486" i="15"/>
  <c r="N1486" i="15"/>
  <c r="M1486" i="15"/>
  <c r="W1486" i="15"/>
  <c r="K1486" i="15"/>
  <c r="W1486" i="12"/>
  <c r="X1486" i="12" s="1"/>
  <c r="A1487" i="12"/>
  <c r="AA1485" i="7"/>
  <c r="AB1485" i="7" s="1"/>
  <c r="AC1485" i="7"/>
  <c r="G1487" i="12" l="1"/>
  <c r="H1487" i="12"/>
  <c r="E1486" i="15"/>
  <c r="F1486" i="15" s="1"/>
  <c r="I1486" i="15"/>
  <c r="J1486" i="15" s="1"/>
  <c r="X1486" i="15"/>
  <c r="Y1486" i="15"/>
  <c r="V1486" i="7"/>
  <c r="K1486" i="7"/>
  <c r="H1486" i="7"/>
  <c r="R1487" i="12"/>
  <c r="Z1487" i="12"/>
  <c r="Q1487" i="12"/>
  <c r="Y1487" i="12"/>
  <c r="P1487" i="12"/>
  <c r="D1487" i="12"/>
  <c r="V1487" i="12"/>
  <c r="M1487" i="12"/>
  <c r="B1487" i="12"/>
  <c r="S1487" i="12"/>
  <c r="O1487" i="12"/>
  <c r="N1487" i="12"/>
  <c r="K1487" i="12"/>
  <c r="C1487" i="12"/>
  <c r="L1487" i="12"/>
  <c r="P1486" i="15"/>
  <c r="AA1486" i="15"/>
  <c r="AB1486" i="15" s="1"/>
  <c r="AC1486" i="15"/>
  <c r="A1487" i="15"/>
  <c r="P1486" i="7"/>
  <c r="D1486" i="7"/>
  <c r="AE1486" i="7"/>
  <c r="N1486" i="7"/>
  <c r="B1486" i="7"/>
  <c r="AD1486" i="7"/>
  <c r="U1486" i="7"/>
  <c r="M1486" i="7"/>
  <c r="T1486" i="7"/>
  <c r="L1486" i="7"/>
  <c r="S1486" i="7"/>
  <c r="G1486" i="7"/>
  <c r="R1486" i="7"/>
  <c r="C1486" i="7"/>
  <c r="I1486" i="7" s="1"/>
  <c r="J1486" i="7" s="1"/>
  <c r="Z1486" i="7"/>
  <c r="W1486" i="7"/>
  <c r="Q1486" i="7"/>
  <c r="O1486" i="7"/>
  <c r="E1487" i="12" l="1"/>
  <c r="F1487" i="12" s="1"/>
  <c r="I1487" i="12"/>
  <c r="J1487" i="12" s="1"/>
  <c r="T1487" i="12"/>
  <c r="U1487" i="12"/>
  <c r="D1487" i="15"/>
  <c r="G1487" i="15"/>
  <c r="H1487" i="15"/>
  <c r="X1486" i="7"/>
  <c r="Y1486" i="7"/>
  <c r="A1488" i="12"/>
  <c r="R1487" i="15"/>
  <c r="W1487" i="15"/>
  <c r="O1487" i="15"/>
  <c r="C1487" i="15"/>
  <c r="AE1487" i="15"/>
  <c r="V1487" i="15"/>
  <c r="N1487" i="15"/>
  <c r="B1487" i="15"/>
  <c r="U1487" i="15"/>
  <c r="T1487" i="15"/>
  <c r="S1487" i="15"/>
  <c r="AD1487" i="15"/>
  <c r="Q1487" i="15"/>
  <c r="M1487" i="15"/>
  <c r="Z1487" i="15"/>
  <c r="L1487" i="15"/>
  <c r="K1487" i="15"/>
  <c r="A1487" i="7"/>
  <c r="E1486" i="7"/>
  <c r="F1486" i="7" s="1"/>
  <c r="AA1486" i="7"/>
  <c r="AB1486" i="7" s="1"/>
  <c r="AC1486" i="7"/>
  <c r="W1487" i="12"/>
  <c r="X1487" i="12" s="1"/>
  <c r="G1488" i="12" l="1"/>
  <c r="H1488" i="12"/>
  <c r="X1487" i="15"/>
  <c r="Y1487" i="15"/>
  <c r="E1487" i="15"/>
  <c r="F1487" i="15" s="1"/>
  <c r="I1487" i="15"/>
  <c r="J1487" i="15" s="1"/>
  <c r="V1487" i="7"/>
  <c r="K1487" i="7"/>
  <c r="H1487" i="7"/>
  <c r="A1488" i="15"/>
  <c r="AC1487" i="15"/>
  <c r="AE1487" i="7"/>
  <c r="N1487" i="7"/>
  <c r="B1487" i="7"/>
  <c r="T1487" i="7"/>
  <c r="L1487" i="7"/>
  <c r="S1487" i="7"/>
  <c r="G1487" i="7"/>
  <c r="R1487" i="7"/>
  <c r="Z1487" i="7"/>
  <c r="Q1487" i="7"/>
  <c r="P1487" i="7"/>
  <c r="D1487" i="7"/>
  <c r="M1487" i="7"/>
  <c r="C1487" i="7"/>
  <c r="I1487" i="7" s="1"/>
  <c r="J1487" i="7" s="1"/>
  <c r="AD1487" i="7"/>
  <c r="W1487" i="7"/>
  <c r="U1487" i="7"/>
  <c r="O1487" i="7"/>
  <c r="P1487" i="15"/>
  <c r="AA1487" i="15"/>
  <c r="AB1487" i="15" s="1"/>
  <c r="V1488" i="12"/>
  <c r="M1488" i="12"/>
  <c r="L1488" i="12"/>
  <c r="S1488" i="12"/>
  <c r="K1488" i="12"/>
  <c r="Y1488" i="12"/>
  <c r="P1488" i="12"/>
  <c r="D1488" i="12"/>
  <c r="Q1488" i="12"/>
  <c r="O1488" i="12"/>
  <c r="N1488" i="12"/>
  <c r="Z1488" i="12"/>
  <c r="B1488" i="12"/>
  <c r="R1488" i="12"/>
  <c r="C1488" i="12"/>
  <c r="E1488" i="12" l="1"/>
  <c r="F1488" i="12" s="1"/>
  <c r="I1488" i="12"/>
  <c r="J1488" i="12" s="1"/>
  <c r="T1488" i="12"/>
  <c r="U1488" i="12"/>
  <c r="D1488" i="15"/>
  <c r="G1488" i="15"/>
  <c r="H1488" i="15"/>
  <c r="X1487" i="7"/>
  <c r="Y1487" i="7"/>
  <c r="A1489" i="12"/>
  <c r="AA1487" i="7"/>
  <c r="AB1487" i="7" s="1"/>
  <c r="W1488" i="12"/>
  <c r="X1488" i="12" s="1"/>
  <c r="E1487" i="7"/>
  <c r="F1487" i="7" s="1"/>
  <c r="A1488" i="7"/>
  <c r="AC1487" i="7"/>
  <c r="AD1488" i="15"/>
  <c r="U1488" i="15"/>
  <c r="M1488" i="15"/>
  <c r="T1488" i="15"/>
  <c r="L1488" i="15"/>
  <c r="V1488" i="15"/>
  <c r="S1488" i="15"/>
  <c r="C1488" i="15"/>
  <c r="R1488" i="15"/>
  <c r="B1488" i="15"/>
  <c r="AE1488" i="15"/>
  <c r="Q1488" i="15"/>
  <c r="O1488" i="15"/>
  <c r="N1488" i="15"/>
  <c r="Z1488" i="15"/>
  <c r="K1488" i="15"/>
  <c r="W1488" i="15"/>
  <c r="G1489" i="12" l="1"/>
  <c r="H1489" i="12"/>
  <c r="X1488" i="15"/>
  <c r="Y1488" i="15"/>
  <c r="E1488" i="15"/>
  <c r="F1488" i="15" s="1"/>
  <c r="I1488" i="15"/>
  <c r="J1488" i="15" s="1"/>
  <c r="V1488" i="7"/>
  <c r="K1488" i="7"/>
  <c r="H1488" i="7"/>
  <c r="AC1488" i="15"/>
  <c r="T1488" i="7"/>
  <c r="L1488" i="7"/>
  <c r="R1488" i="7"/>
  <c r="Z1488" i="7"/>
  <c r="Q1488" i="7"/>
  <c r="P1488" i="7"/>
  <c r="D1488" i="7"/>
  <c r="W1488" i="7"/>
  <c r="O1488" i="7"/>
  <c r="C1488" i="7"/>
  <c r="I1488" i="7" s="1"/>
  <c r="J1488" i="7" s="1"/>
  <c r="AE1488" i="7"/>
  <c r="N1488" i="7"/>
  <c r="B1488" i="7"/>
  <c r="S1488" i="7"/>
  <c r="M1488" i="7"/>
  <c r="G1488" i="7"/>
  <c r="AD1488" i="7"/>
  <c r="U1488" i="7"/>
  <c r="P1488" i="15"/>
  <c r="AA1488" i="15"/>
  <c r="AB1488" i="15" s="1"/>
  <c r="A1489" i="15"/>
  <c r="Y1489" i="12"/>
  <c r="P1489" i="12"/>
  <c r="D1489" i="12"/>
  <c r="O1489" i="12"/>
  <c r="C1489" i="12"/>
  <c r="N1489" i="12"/>
  <c r="B1489" i="12"/>
  <c r="S1489" i="12"/>
  <c r="K1489" i="12"/>
  <c r="L1489" i="12"/>
  <c r="Z1489" i="12"/>
  <c r="V1489" i="12"/>
  <c r="Q1489" i="12"/>
  <c r="M1489" i="12"/>
  <c r="R1489" i="12"/>
  <c r="E1489" i="12" l="1"/>
  <c r="F1489" i="12" s="1"/>
  <c r="I1489" i="12"/>
  <c r="J1489" i="12" s="1"/>
  <c r="T1489" i="12"/>
  <c r="U1489" i="12"/>
  <c r="D1489" i="15"/>
  <c r="G1489" i="15"/>
  <c r="H1489" i="15"/>
  <c r="X1488" i="7"/>
  <c r="Y1488" i="7"/>
  <c r="AC1488" i="7"/>
  <c r="AE1489" i="15"/>
  <c r="V1489" i="15"/>
  <c r="N1489" i="15"/>
  <c r="B1489" i="15"/>
  <c r="S1489" i="15"/>
  <c r="K1489" i="15"/>
  <c r="R1489" i="15"/>
  <c r="U1489" i="15"/>
  <c r="T1489" i="15"/>
  <c r="C1489" i="15"/>
  <c r="Q1489" i="15"/>
  <c r="AD1489" i="15"/>
  <c r="O1489" i="15"/>
  <c r="Z1489" i="15"/>
  <c r="M1489" i="15"/>
  <c r="L1489" i="15"/>
  <c r="W1489" i="15"/>
  <c r="AA1488" i="7"/>
  <c r="AB1488" i="7" s="1"/>
  <c r="A1490" i="12"/>
  <c r="W1489" i="12"/>
  <c r="X1489" i="12" s="1"/>
  <c r="E1488" i="7"/>
  <c r="F1488" i="7" s="1"/>
  <c r="A1489" i="7"/>
  <c r="G1490" i="12" l="1"/>
  <c r="H1490" i="12"/>
  <c r="X1489" i="15"/>
  <c r="Y1489" i="15"/>
  <c r="E1489" i="15"/>
  <c r="F1489" i="15" s="1"/>
  <c r="I1489" i="15"/>
  <c r="J1489" i="15" s="1"/>
  <c r="V1489" i="7"/>
  <c r="K1489" i="7"/>
  <c r="H1489" i="7"/>
  <c r="S1490" i="12"/>
  <c r="K1490" i="12"/>
  <c r="R1490" i="12"/>
  <c r="Z1490" i="12"/>
  <c r="Q1490" i="12"/>
  <c r="N1490" i="12"/>
  <c r="B1490" i="12"/>
  <c r="C1490" i="12"/>
  <c r="V1490" i="12"/>
  <c r="P1490" i="12"/>
  <c r="O1490" i="12"/>
  <c r="L1490" i="12"/>
  <c r="Y1490" i="12"/>
  <c r="D1490" i="12"/>
  <c r="M1490" i="12"/>
  <c r="AC1489" i="15"/>
  <c r="P1489" i="15"/>
  <c r="AA1489" i="15"/>
  <c r="AB1489" i="15" s="1"/>
  <c r="A1490" i="15"/>
  <c r="R1489" i="7"/>
  <c r="Z1489" i="7"/>
  <c r="Q1489" i="7"/>
  <c r="P1489" i="7"/>
  <c r="D1489" i="7"/>
  <c r="W1489" i="7"/>
  <c r="O1489" i="7"/>
  <c r="C1489" i="7"/>
  <c r="I1489" i="7" s="1"/>
  <c r="J1489" i="7" s="1"/>
  <c r="AE1489" i="7"/>
  <c r="N1489" i="7"/>
  <c r="B1489" i="7"/>
  <c r="AD1489" i="7"/>
  <c r="U1489" i="7"/>
  <c r="M1489" i="7"/>
  <c r="T1489" i="7"/>
  <c r="L1489" i="7"/>
  <c r="S1489" i="7"/>
  <c r="G1489" i="7"/>
  <c r="T1490" i="12" l="1"/>
  <c r="U1490" i="12"/>
  <c r="E1490" i="12"/>
  <c r="F1490" i="12" s="1"/>
  <c r="I1490" i="12"/>
  <c r="J1490" i="12" s="1"/>
  <c r="D1490" i="15"/>
  <c r="G1490" i="15"/>
  <c r="H1490" i="15"/>
  <c r="X1489" i="7"/>
  <c r="Y1489" i="7"/>
  <c r="A1491" i="12"/>
  <c r="AC1489" i="7"/>
  <c r="W1490" i="12"/>
  <c r="X1490" i="12" s="1"/>
  <c r="T1490" i="15"/>
  <c r="L1490" i="15"/>
  <c r="Z1490" i="15"/>
  <c r="Q1490" i="15"/>
  <c r="U1490" i="15"/>
  <c r="C1490" i="15"/>
  <c r="S1490" i="15"/>
  <c r="B1490" i="15"/>
  <c r="AE1490" i="15"/>
  <c r="R1490" i="15"/>
  <c r="AD1490" i="15"/>
  <c r="O1490" i="15"/>
  <c r="N1490" i="15"/>
  <c r="M1490" i="15"/>
  <c r="W1490" i="15"/>
  <c r="K1490" i="15"/>
  <c r="V1490" i="15"/>
  <c r="E1489" i="7"/>
  <c r="F1489" i="7" s="1"/>
  <c r="A1490" i="7"/>
  <c r="AA1489" i="7"/>
  <c r="AB1489" i="7" s="1"/>
  <c r="G1491" i="12" l="1"/>
  <c r="H1491" i="12"/>
  <c r="X1490" i="15"/>
  <c r="Y1490" i="15"/>
  <c r="E1490" i="15"/>
  <c r="F1490" i="15" s="1"/>
  <c r="I1490" i="15"/>
  <c r="J1490" i="15" s="1"/>
  <c r="V1490" i="7"/>
  <c r="K1490" i="7"/>
  <c r="H1490" i="7"/>
  <c r="AC1490" i="15"/>
  <c r="P1490" i="15"/>
  <c r="AA1490" i="15"/>
  <c r="AB1490" i="15" s="1"/>
  <c r="A1491" i="15"/>
  <c r="P1490" i="7"/>
  <c r="D1490" i="7"/>
  <c r="W1490" i="7"/>
  <c r="O1490" i="7"/>
  <c r="C1490" i="7"/>
  <c r="I1490" i="7" s="1"/>
  <c r="J1490" i="7" s="1"/>
  <c r="AE1490" i="7"/>
  <c r="N1490" i="7"/>
  <c r="B1490" i="7"/>
  <c r="AD1490" i="7"/>
  <c r="U1490" i="7"/>
  <c r="M1490" i="7"/>
  <c r="T1490" i="7"/>
  <c r="L1490" i="7"/>
  <c r="S1490" i="7"/>
  <c r="G1490" i="7"/>
  <c r="R1490" i="7"/>
  <c r="Z1490" i="7"/>
  <c r="Q1490" i="7"/>
  <c r="N1491" i="12"/>
  <c r="B1491" i="12"/>
  <c r="V1491" i="12"/>
  <c r="M1491" i="12"/>
  <c r="L1491" i="12"/>
  <c r="Z1491" i="12"/>
  <c r="Q1491" i="12"/>
  <c r="R1491" i="12"/>
  <c r="P1491" i="12"/>
  <c r="O1491" i="12"/>
  <c r="K1491" i="12"/>
  <c r="C1491" i="12"/>
  <c r="S1491" i="12"/>
  <c r="Y1491" i="12"/>
  <c r="D1491" i="12"/>
  <c r="E1491" i="12" l="1"/>
  <c r="F1491" i="12" s="1"/>
  <c r="I1491" i="12"/>
  <c r="J1491" i="12" s="1"/>
  <c r="T1491" i="12"/>
  <c r="U1491" i="12"/>
  <c r="D1491" i="15"/>
  <c r="G1491" i="15"/>
  <c r="H1491" i="15"/>
  <c r="X1490" i="7"/>
  <c r="Y1490" i="7"/>
  <c r="AC1490" i="7"/>
  <c r="AA1490" i="7"/>
  <c r="AB1490" i="7" s="1"/>
  <c r="R1491" i="15"/>
  <c r="W1491" i="15"/>
  <c r="O1491" i="15"/>
  <c r="C1491" i="15"/>
  <c r="AE1491" i="15"/>
  <c r="V1491" i="15"/>
  <c r="N1491" i="15"/>
  <c r="B1491" i="15"/>
  <c r="T1491" i="15"/>
  <c r="S1491" i="15"/>
  <c r="AD1491" i="15"/>
  <c r="Q1491" i="15"/>
  <c r="M1491" i="15"/>
  <c r="Z1491" i="15"/>
  <c r="L1491" i="15"/>
  <c r="K1491" i="15"/>
  <c r="U1491" i="15"/>
  <c r="A1492" i="12"/>
  <c r="A1491" i="7"/>
  <c r="E1490" i="7"/>
  <c r="F1490" i="7" s="1"/>
  <c r="W1491" i="12"/>
  <c r="X1491" i="12" s="1"/>
  <c r="G1492" i="12" l="1"/>
  <c r="H1492" i="12"/>
  <c r="X1491" i="15"/>
  <c r="Y1491" i="15"/>
  <c r="E1491" i="15"/>
  <c r="F1491" i="15" s="1"/>
  <c r="I1491" i="15"/>
  <c r="J1491" i="15" s="1"/>
  <c r="V1491" i="7"/>
  <c r="K1491" i="7"/>
  <c r="H1491" i="7"/>
  <c r="A1492" i="15"/>
  <c r="AE1491" i="7"/>
  <c r="N1491" i="7"/>
  <c r="B1491" i="7"/>
  <c r="AD1491" i="7"/>
  <c r="U1491" i="7"/>
  <c r="M1491" i="7"/>
  <c r="T1491" i="7"/>
  <c r="L1491" i="7"/>
  <c r="S1491" i="7"/>
  <c r="G1491" i="7"/>
  <c r="R1491" i="7"/>
  <c r="Z1491" i="7"/>
  <c r="Q1491" i="7"/>
  <c r="P1491" i="7"/>
  <c r="D1491" i="7"/>
  <c r="W1491" i="7"/>
  <c r="O1491" i="7"/>
  <c r="C1491" i="7"/>
  <c r="I1491" i="7" s="1"/>
  <c r="J1491" i="7" s="1"/>
  <c r="AC1491" i="15"/>
  <c r="Z1492" i="12"/>
  <c r="Q1492" i="12"/>
  <c r="Y1492" i="12"/>
  <c r="P1492" i="12"/>
  <c r="D1492" i="12"/>
  <c r="O1492" i="12"/>
  <c r="C1492" i="12"/>
  <c r="N1492" i="12"/>
  <c r="B1492" i="12"/>
  <c r="L1492" i="12"/>
  <c r="R1492" i="12"/>
  <c r="M1492" i="12"/>
  <c r="K1492" i="12"/>
  <c r="V1492" i="12"/>
  <c r="S1492" i="12"/>
  <c r="P1491" i="15"/>
  <c r="AA1491" i="15"/>
  <c r="AB1491" i="15" s="1"/>
  <c r="T1492" i="12" l="1"/>
  <c r="U1492" i="12"/>
  <c r="E1492" i="12"/>
  <c r="F1492" i="12" s="1"/>
  <c r="I1492" i="12"/>
  <c r="J1492" i="12" s="1"/>
  <c r="D1492" i="15"/>
  <c r="G1492" i="15"/>
  <c r="H1492" i="15"/>
  <c r="X1491" i="7"/>
  <c r="Y1491" i="7"/>
  <c r="W1492" i="12"/>
  <c r="X1492" i="12" s="1"/>
  <c r="AA1491" i="7"/>
  <c r="AB1491" i="7" s="1"/>
  <c r="E1491" i="7"/>
  <c r="F1491" i="7" s="1"/>
  <c r="A1492" i="7"/>
  <c r="AC1491" i="7"/>
  <c r="A1493" i="12"/>
  <c r="AD1492" i="15"/>
  <c r="U1492" i="15"/>
  <c r="M1492" i="15"/>
  <c r="T1492" i="15"/>
  <c r="L1492" i="15"/>
  <c r="S1492" i="15"/>
  <c r="C1492" i="15"/>
  <c r="R1492" i="15"/>
  <c r="B1492" i="15"/>
  <c r="AE1492" i="15"/>
  <c r="Q1492" i="15"/>
  <c r="O1492" i="15"/>
  <c r="N1492" i="15"/>
  <c r="Z1492" i="15"/>
  <c r="K1492" i="15"/>
  <c r="W1492" i="15"/>
  <c r="V1492" i="15"/>
  <c r="G1493" i="12" l="1"/>
  <c r="H1493" i="12"/>
  <c r="X1492" i="15"/>
  <c r="Y1492" i="15"/>
  <c r="E1492" i="15"/>
  <c r="F1492" i="15" s="1"/>
  <c r="I1492" i="15"/>
  <c r="J1492" i="15" s="1"/>
  <c r="V1492" i="7"/>
  <c r="K1492" i="7"/>
  <c r="H1492" i="7"/>
  <c r="AC1492" i="15"/>
  <c r="L1493" i="12"/>
  <c r="S1493" i="12"/>
  <c r="K1493" i="12"/>
  <c r="R1493" i="12"/>
  <c r="Z1493" i="12"/>
  <c r="Q1493" i="12"/>
  <c r="O1493" i="12"/>
  <c r="C1493" i="12"/>
  <c r="P1493" i="12"/>
  <c r="N1493" i="12"/>
  <c r="M1493" i="12"/>
  <c r="D1493" i="12"/>
  <c r="B1493" i="12"/>
  <c r="V1493" i="12"/>
  <c r="Y1493" i="12"/>
  <c r="T1492" i="7"/>
  <c r="L1492" i="7"/>
  <c r="S1492" i="7"/>
  <c r="G1492" i="7"/>
  <c r="R1492" i="7"/>
  <c r="Z1492" i="7"/>
  <c r="Q1492" i="7"/>
  <c r="P1492" i="7"/>
  <c r="D1492" i="7"/>
  <c r="W1492" i="7"/>
  <c r="O1492" i="7"/>
  <c r="C1492" i="7"/>
  <c r="I1492" i="7" s="1"/>
  <c r="J1492" i="7" s="1"/>
  <c r="AE1492" i="7"/>
  <c r="N1492" i="7"/>
  <c r="B1492" i="7"/>
  <c r="AD1492" i="7"/>
  <c r="U1492" i="7"/>
  <c r="M1492" i="7"/>
  <c r="P1492" i="15"/>
  <c r="AA1492" i="15"/>
  <c r="AB1492" i="15" s="1"/>
  <c r="A1493" i="15"/>
  <c r="T1493" i="12" l="1"/>
  <c r="U1493" i="12"/>
  <c r="E1493" i="12"/>
  <c r="F1493" i="12" s="1"/>
  <c r="I1493" i="12"/>
  <c r="J1493" i="12" s="1"/>
  <c r="D1493" i="15"/>
  <c r="G1493" i="15"/>
  <c r="H1493" i="15"/>
  <c r="X1492" i="7"/>
  <c r="Y1492" i="7"/>
  <c r="AA1492" i="7"/>
  <c r="AB1492" i="7" s="1"/>
  <c r="W1493" i="12"/>
  <c r="X1493" i="12" s="1"/>
  <c r="E1492" i="7"/>
  <c r="F1492" i="7" s="1"/>
  <c r="A1493" i="7"/>
  <c r="AC1492" i="7"/>
  <c r="AE1493" i="15"/>
  <c r="V1493" i="15"/>
  <c r="N1493" i="15"/>
  <c r="B1493" i="15"/>
  <c r="S1493" i="15"/>
  <c r="K1493" i="15"/>
  <c r="R1493" i="15"/>
  <c r="T1493" i="15"/>
  <c r="C1493" i="15"/>
  <c r="Q1493" i="15"/>
  <c r="AD1493" i="15"/>
  <c r="O1493" i="15"/>
  <c r="Z1493" i="15"/>
  <c r="M1493" i="15"/>
  <c r="L1493" i="15"/>
  <c r="W1493" i="15"/>
  <c r="U1493" i="15"/>
  <c r="A1494" i="12"/>
  <c r="G1494" i="12" l="1"/>
  <c r="H1494" i="12"/>
  <c r="X1493" i="15"/>
  <c r="Y1493" i="15"/>
  <c r="E1493" i="15"/>
  <c r="F1493" i="15" s="1"/>
  <c r="I1493" i="15"/>
  <c r="J1493" i="15" s="1"/>
  <c r="V1493" i="7"/>
  <c r="K1493" i="7"/>
  <c r="H1493" i="7"/>
  <c r="AC1493" i="15"/>
  <c r="A1494" i="15"/>
  <c r="R1493" i="7"/>
  <c r="Z1493" i="7"/>
  <c r="Q1493" i="7"/>
  <c r="P1493" i="7"/>
  <c r="D1493" i="7"/>
  <c r="W1493" i="7"/>
  <c r="O1493" i="7"/>
  <c r="C1493" i="7"/>
  <c r="I1493" i="7" s="1"/>
  <c r="J1493" i="7" s="1"/>
  <c r="AE1493" i="7"/>
  <c r="N1493" i="7"/>
  <c r="B1493" i="7"/>
  <c r="AD1493" i="7"/>
  <c r="U1493" i="7"/>
  <c r="M1493" i="7"/>
  <c r="T1493" i="7"/>
  <c r="L1493" i="7"/>
  <c r="G1493" i="7"/>
  <c r="S1493" i="7"/>
  <c r="P1493" i="15"/>
  <c r="AA1493" i="15"/>
  <c r="AB1493" i="15" s="1"/>
  <c r="O1494" i="12"/>
  <c r="C1494" i="12"/>
  <c r="N1494" i="12"/>
  <c r="B1494" i="12"/>
  <c r="V1494" i="12"/>
  <c r="M1494" i="12"/>
  <c r="L1494" i="12"/>
  <c r="R1494" i="12"/>
  <c r="Q1494" i="12"/>
  <c r="P1494" i="12"/>
  <c r="K1494" i="12"/>
  <c r="D1494" i="12"/>
  <c r="Y1494" i="12"/>
  <c r="S1494" i="12"/>
  <c r="Z1494" i="12"/>
  <c r="T1494" i="12" l="1"/>
  <c r="U1494" i="12"/>
  <c r="E1494" i="12"/>
  <c r="F1494" i="12" s="1"/>
  <c r="I1494" i="12"/>
  <c r="J1494" i="12" s="1"/>
  <c r="D1494" i="15"/>
  <c r="G1494" i="15"/>
  <c r="H1494" i="15"/>
  <c r="X1493" i="7"/>
  <c r="Y1493" i="7"/>
  <c r="AA1493" i="7"/>
  <c r="AB1493" i="7" s="1"/>
  <c r="AC1493" i="7"/>
  <c r="W1494" i="12"/>
  <c r="X1494" i="12" s="1"/>
  <c r="A1495" i="12"/>
  <c r="E1493" i="7"/>
  <c r="F1493" i="7" s="1"/>
  <c r="A1494" i="7"/>
  <c r="T1494" i="15"/>
  <c r="L1494" i="15"/>
  <c r="Z1494" i="15"/>
  <c r="Q1494" i="15"/>
  <c r="S1494" i="15"/>
  <c r="B1494" i="15"/>
  <c r="AE1494" i="15"/>
  <c r="R1494" i="15"/>
  <c r="AD1494" i="15"/>
  <c r="O1494" i="15"/>
  <c r="N1494" i="15"/>
  <c r="M1494" i="15"/>
  <c r="W1494" i="15"/>
  <c r="K1494" i="15"/>
  <c r="V1494" i="15"/>
  <c r="U1494" i="15"/>
  <c r="C1494" i="15"/>
  <c r="G1495" i="12" l="1"/>
  <c r="H1495" i="12"/>
  <c r="E1494" i="15"/>
  <c r="F1494" i="15" s="1"/>
  <c r="I1494" i="15"/>
  <c r="J1494" i="15" s="1"/>
  <c r="X1494" i="15"/>
  <c r="Y1494" i="15"/>
  <c r="V1494" i="7"/>
  <c r="K1494" i="7"/>
  <c r="H1494" i="7"/>
  <c r="A1495" i="15"/>
  <c r="P1494" i="15"/>
  <c r="AA1494" i="15"/>
  <c r="AB1494" i="15" s="1"/>
  <c r="S1495" i="12"/>
  <c r="R1495" i="12"/>
  <c r="Z1495" i="12"/>
  <c r="Q1495" i="12"/>
  <c r="Y1495" i="12"/>
  <c r="P1495" i="12"/>
  <c r="D1495" i="12"/>
  <c r="O1495" i="12"/>
  <c r="C1495" i="12"/>
  <c r="V1495" i="12"/>
  <c r="M1495" i="12"/>
  <c r="N1495" i="12"/>
  <c r="L1495" i="12"/>
  <c r="K1495" i="12"/>
  <c r="B1495" i="12"/>
  <c r="AC1494" i="15"/>
  <c r="P1494" i="7"/>
  <c r="D1494" i="7"/>
  <c r="W1494" i="7"/>
  <c r="O1494" i="7"/>
  <c r="C1494" i="7"/>
  <c r="I1494" i="7" s="1"/>
  <c r="J1494" i="7" s="1"/>
  <c r="AE1494" i="7"/>
  <c r="N1494" i="7"/>
  <c r="B1494" i="7"/>
  <c r="AD1494" i="7"/>
  <c r="U1494" i="7"/>
  <c r="M1494" i="7"/>
  <c r="T1494" i="7"/>
  <c r="L1494" i="7"/>
  <c r="S1494" i="7"/>
  <c r="G1494" i="7"/>
  <c r="R1494" i="7"/>
  <c r="Z1494" i="7"/>
  <c r="Q1494" i="7"/>
  <c r="E1495" i="12" l="1"/>
  <c r="F1495" i="12" s="1"/>
  <c r="I1495" i="12"/>
  <c r="J1495" i="12" s="1"/>
  <c r="T1495" i="12"/>
  <c r="U1495" i="12"/>
  <c r="D1495" i="15"/>
  <c r="G1495" i="15"/>
  <c r="H1495" i="15"/>
  <c r="X1494" i="7"/>
  <c r="Y1494" i="7"/>
  <c r="AA1494" i="7"/>
  <c r="AB1494" i="7" s="1"/>
  <c r="A1496" i="12"/>
  <c r="AC1494" i="7"/>
  <c r="W1495" i="12"/>
  <c r="X1495" i="12" s="1"/>
  <c r="A1495" i="7"/>
  <c r="E1494" i="7"/>
  <c r="F1494" i="7" s="1"/>
  <c r="R1495" i="15"/>
  <c r="W1495" i="15"/>
  <c r="O1495" i="15"/>
  <c r="C1495" i="15"/>
  <c r="AE1495" i="15"/>
  <c r="V1495" i="15"/>
  <c r="N1495" i="15"/>
  <c r="B1495" i="15"/>
  <c r="S1495" i="15"/>
  <c r="AD1495" i="15"/>
  <c r="Q1495" i="15"/>
  <c r="M1495" i="15"/>
  <c r="Z1495" i="15"/>
  <c r="L1495" i="15"/>
  <c r="K1495" i="15"/>
  <c r="U1495" i="15"/>
  <c r="T1495" i="15"/>
  <c r="G1496" i="12" l="1"/>
  <c r="H1496" i="12"/>
  <c r="E1495" i="15"/>
  <c r="F1495" i="15" s="1"/>
  <c r="I1495" i="15"/>
  <c r="J1495" i="15" s="1"/>
  <c r="X1495" i="15"/>
  <c r="Y1495" i="15"/>
  <c r="V1495" i="7"/>
  <c r="K1495" i="7"/>
  <c r="H1495" i="7"/>
  <c r="AC1495" i="15"/>
  <c r="AE1495" i="7"/>
  <c r="N1495" i="7"/>
  <c r="B1495" i="7"/>
  <c r="AD1495" i="7"/>
  <c r="U1495" i="7"/>
  <c r="M1495" i="7"/>
  <c r="T1495" i="7"/>
  <c r="L1495" i="7"/>
  <c r="S1495" i="7"/>
  <c r="G1495" i="7"/>
  <c r="R1495" i="7"/>
  <c r="Z1495" i="7"/>
  <c r="Q1495" i="7"/>
  <c r="P1495" i="7"/>
  <c r="D1495" i="7"/>
  <c r="W1495" i="7"/>
  <c r="O1495" i="7"/>
  <c r="C1495" i="7"/>
  <c r="I1495" i="7" s="1"/>
  <c r="J1495" i="7" s="1"/>
  <c r="P1495" i="15"/>
  <c r="AA1495" i="15"/>
  <c r="AB1495" i="15" s="1"/>
  <c r="A1496" i="15"/>
  <c r="N1496" i="12"/>
  <c r="B1496" i="12"/>
  <c r="V1496" i="12"/>
  <c r="M1496" i="12"/>
  <c r="L1496" i="12"/>
  <c r="S1496" i="12"/>
  <c r="K1496" i="12"/>
  <c r="R1496" i="12"/>
  <c r="Y1496" i="12"/>
  <c r="P1496" i="12"/>
  <c r="D1496" i="12"/>
  <c r="Z1496" i="12"/>
  <c r="Q1496" i="12"/>
  <c r="O1496" i="12"/>
  <c r="C1496" i="12"/>
  <c r="E1496" i="12" l="1"/>
  <c r="F1496" i="12" s="1"/>
  <c r="I1496" i="12"/>
  <c r="J1496" i="12" s="1"/>
  <c r="T1496" i="12"/>
  <c r="U1496" i="12"/>
  <c r="D1496" i="15"/>
  <c r="G1496" i="15"/>
  <c r="H1496" i="15"/>
  <c r="X1495" i="7"/>
  <c r="Y1495" i="7"/>
  <c r="A1497" i="12"/>
  <c r="AD1496" i="15"/>
  <c r="U1496" i="15"/>
  <c r="M1496" i="15"/>
  <c r="T1496" i="15"/>
  <c r="L1496" i="15"/>
  <c r="R1496" i="15"/>
  <c r="B1496" i="15"/>
  <c r="AE1496" i="15"/>
  <c r="Q1496" i="15"/>
  <c r="O1496" i="15"/>
  <c r="N1496" i="15"/>
  <c r="Z1496" i="15"/>
  <c r="K1496" i="15"/>
  <c r="W1496" i="15"/>
  <c r="V1496" i="15"/>
  <c r="S1496" i="15"/>
  <c r="C1496" i="15"/>
  <c r="AA1495" i="7"/>
  <c r="AB1495" i="7" s="1"/>
  <c r="E1495" i="7"/>
  <c r="F1495" i="7" s="1"/>
  <c r="A1496" i="7"/>
  <c r="W1496" i="12"/>
  <c r="X1496" i="12" s="1"/>
  <c r="AC1495" i="7"/>
  <c r="G1497" i="12" l="1"/>
  <c r="H1497" i="12"/>
  <c r="E1496" i="15"/>
  <c r="F1496" i="15" s="1"/>
  <c r="I1496" i="15"/>
  <c r="J1496" i="15" s="1"/>
  <c r="X1496" i="15"/>
  <c r="Y1496" i="15"/>
  <c r="V1496" i="7"/>
  <c r="K1496" i="7"/>
  <c r="H1496" i="7"/>
  <c r="T1496" i="7"/>
  <c r="L1496" i="7"/>
  <c r="S1496" i="7"/>
  <c r="G1496" i="7"/>
  <c r="R1496" i="7"/>
  <c r="Z1496" i="7"/>
  <c r="Q1496" i="7"/>
  <c r="P1496" i="7"/>
  <c r="D1496" i="7"/>
  <c r="W1496" i="7"/>
  <c r="O1496" i="7"/>
  <c r="C1496" i="7"/>
  <c r="I1496" i="7" s="1"/>
  <c r="J1496" i="7" s="1"/>
  <c r="AE1496" i="7"/>
  <c r="N1496" i="7"/>
  <c r="B1496" i="7"/>
  <c r="AD1496" i="7"/>
  <c r="U1496" i="7"/>
  <c r="M1496" i="7"/>
  <c r="A1497" i="15"/>
  <c r="AC1496" i="15"/>
  <c r="P1496" i="15"/>
  <c r="AA1496" i="15"/>
  <c r="AB1496" i="15" s="1"/>
  <c r="Z1497" i="12"/>
  <c r="Q1497" i="12"/>
  <c r="Y1497" i="12"/>
  <c r="P1497" i="12"/>
  <c r="D1497" i="12"/>
  <c r="O1497" i="12"/>
  <c r="C1497" i="12"/>
  <c r="N1497" i="12"/>
  <c r="B1497" i="12"/>
  <c r="V1497" i="12"/>
  <c r="M1497" i="12"/>
  <c r="S1497" i="12"/>
  <c r="K1497" i="12"/>
  <c r="R1497" i="12"/>
  <c r="L1497" i="12"/>
  <c r="E1497" i="12" l="1"/>
  <c r="F1497" i="12" s="1"/>
  <c r="I1497" i="12"/>
  <c r="J1497" i="12" s="1"/>
  <c r="T1497" i="12"/>
  <c r="U1497" i="12"/>
  <c r="D1497" i="15"/>
  <c r="G1497" i="15"/>
  <c r="H1497" i="15"/>
  <c r="X1496" i="7"/>
  <c r="Y1496" i="7"/>
  <c r="A1498" i="12"/>
  <c r="E1496" i="7"/>
  <c r="F1496" i="7" s="1"/>
  <c r="A1497" i="7"/>
  <c r="AA1496" i="7"/>
  <c r="AB1496" i="7" s="1"/>
  <c r="AE1497" i="15"/>
  <c r="V1497" i="15"/>
  <c r="N1497" i="15"/>
  <c r="B1497" i="15"/>
  <c r="S1497" i="15"/>
  <c r="K1497" i="15"/>
  <c r="R1497" i="15"/>
  <c r="Q1497" i="15"/>
  <c r="AD1497" i="15"/>
  <c r="O1497" i="15"/>
  <c r="Z1497" i="15"/>
  <c r="M1497" i="15"/>
  <c r="L1497" i="15"/>
  <c r="W1497" i="15"/>
  <c r="U1497" i="15"/>
  <c r="T1497" i="15"/>
  <c r="C1497" i="15"/>
  <c r="AC1496" i="7"/>
  <c r="W1497" i="12"/>
  <c r="X1497" i="12" s="1"/>
  <c r="G1498" i="12" l="1"/>
  <c r="H1498" i="12"/>
  <c r="E1497" i="15"/>
  <c r="F1497" i="15" s="1"/>
  <c r="I1497" i="15"/>
  <c r="J1497" i="15" s="1"/>
  <c r="X1497" i="15"/>
  <c r="Y1497" i="15"/>
  <c r="V1497" i="7"/>
  <c r="K1497" i="7"/>
  <c r="H1497" i="7"/>
  <c r="A1498" i="15"/>
  <c r="R1497" i="7"/>
  <c r="Z1497" i="7"/>
  <c r="Q1497" i="7"/>
  <c r="P1497" i="7"/>
  <c r="D1497" i="7"/>
  <c r="W1497" i="7"/>
  <c r="O1497" i="7"/>
  <c r="C1497" i="7"/>
  <c r="I1497" i="7" s="1"/>
  <c r="J1497" i="7" s="1"/>
  <c r="AE1497" i="7"/>
  <c r="N1497" i="7"/>
  <c r="B1497" i="7"/>
  <c r="AD1497" i="7"/>
  <c r="U1497" i="7"/>
  <c r="M1497" i="7"/>
  <c r="T1497" i="7"/>
  <c r="L1497" i="7"/>
  <c r="S1497" i="7"/>
  <c r="G1497" i="7"/>
  <c r="AC1497" i="15"/>
  <c r="P1497" i="15"/>
  <c r="AA1497" i="15"/>
  <c r="AB1497" i="15" s="1"/>
  <c r="L1498" i="12"/>
  <c r="S1498" i="12"/>
  <c r="K1498" i="12"/>
  <c r="R1498" i="12"/>
  <c r="Z1498" i="12"/>
  <c r="Q1498" i="12"/>
  <c r="Y1498" i="12"/>
  <c r="P1498" i="12"/>
  <c r="D1498" i="12"/>
  <c r="N1498" i="12"/>
  <c r="B1498" i="12"/>
  <c r="V1498" i="12"/>
  <c r="O1498" i="12"/>
  <c r="M1498" i="12"/>
  <c r="C1498" i="12"/>
  <c r="E1498" i="12" l="1"/>
  <c r="F1498" i="12" s="1"/>
  <c r="I1498" i="12"/>
  <c r="J1498" i="12" s="1"/>
  <c r="T1498" i="12"/>
  <c r="U1498" i="12"/>
  <c r="D1498" i="15"/>
  <c r="G1498" i="15"/>
  <c r="H1498" i="15"/>
  <c r="X1497" i="7"/>
  <c r="Y1497" i="7"/>
  <c r="A1499" i="12"/>
  <c r="AA1497" i="7"/>
  <c r="AB1497" i="7" s="1"/>
  <c r="W1498" i="12"/>
  <c r="X1498" i="12" s="1"/>
  <c r="AC1497" i="7"/>
  <c r="E1497" i="7"/>
  <c r="F1497" i="7" s="1"/>
  <c r="A1498" i="7"/>
  <c r="T1498" i="15"/>
  <c r="L1498" i="15"/>
  <c r="Z1498" i="15"/>
  <c r="Q1498" i="15"/>
  <c r="AE1498" i="15"/>
  <c r="R1498" i="15"/>
  <c r="AD1498" i="15"/>
  <c r="O1498" i="15"/>
  <c r="N1498" i="15"/>
  <c r="M1498" i="15"/>
  <c r="W1498" i="15"/>
  <c r="K1498" i="15"/>
  <c r="V1498" i="15"/>
  <c r="U1498" i="15"/>
  <c r="C1498" i="15"/>
  <c r="S1498" i="15"/>
  <c r="B1498" i="15"/>
  <c r="G1499" i="12" l="1"/>
  <c r="H1499" i="12"/>
  <c r="E1498" i="15"/>
  <c r="F1498" i="15" s="1"/>
  <c r="I1498" i="15"/>
  <c r="J1498" i="15" s="1"/>
  <c r="X1498" i="15"/>
  <c r="Y1498" i="15"/>
  <c r="V1498" i="7"/>
  <c r="K1498" i="7"/>
  <c r="H1498" i="7"/>
  <c r="AC1498" i="15"/>
  <c r="P1498" i="15"/>
  <c r="AA1498" i="15"/>
  <c r="AB1498" i="15" s="1"/>
  <c r="A1499" i="15"/>
  <c r="P1498" i="7"/>
  <c r="D1498" i="7"/>
  <c r="W1498" i="7"/>
  <c r="O1498" i="7"/>
  <c r="C1498" i="7"/>
  <c r="I1498" i="7" s="1"/>
  <c r="J1498" i="7" s="1"/>
  <c r="AE1498" i="7"/>
  <c r="N1498" i="7"/>
  <c r="B1498" i="7"/>
  <c r="AD1498" i="7"/>
  <c r="U1498" i="7"/>
  <c r="M1498" i="7"/>
  <c r="T1498" i="7"/>
  <c r="L1498" i="7"/>
  <c r="S1498" i="7"/>
  <c r="G1498" i="7"/>
  <c r="R1498" i="7"/>
  <c r="Z1498" i="7"/>
  <c r="Q1498" i="7"/>
  <c r="O1499" i="12"/>
  <c r="C1499" i="12"/>
  <c r="N1499" i="12"/>
  <c r="B1499" i="12"/>
  <c r="V1499" i="12"/>
  <c r="M1499" i="12"/>
  <c r="L1499" i="12"/>
  <c r="S1499" i="12"/>
  <c r="K1499" i="12"/>
  <c r="Z1499" i="12"/>
  <c r="Q1499" i="12"/>
  <c r="Y1499" i="12"/>
  <c r="R1499" i="12"/>
  <c r="P1499" i="12"/>
  <c r="D1499" i="12"/>
  <c r="T1499" i="12" l="1"/>
  <c r="U1499" i="12"/>
  <c r="E1499" i="12"/>
  <c r="F1499" i="12" s="1"/>
  <c r="I1499" i="12"/>
  <c r="J1499" i="12" s="1"/>
  <c r="D1499" i="15"/>
  <c r="G1499" i="15"/>
  <c r="H1499" i="15"/>
  <c r="X1498" i="7"/>
  <c r="Y1498" i="7"/>
  <c r="AC1498" i="7"/>
  <c r="AA1498" i="7"/>
  <c r="AB1498" i="7" s="1"/>
  <c r="R1499" i="15"/>
  <c r="W1499" i="15"/>
  <c r="O1499" i="15"/>
  <c r="C1499" i="15"/>
  <c r="AE1499" i="15"/>
  <c r="V1499" i="15"/>
  <c r="N1499" i="15"/>
  <c r="B1499" i="15"/>
  <c r="AD1499" i="15"/>
  <c r="Q1499" i="15"/>
  <c r="M1499" i="15"/>
  <c r="Z1499" i="15"/>
  <c r="L1499" i="15"/>
  <c r="K1499" i="15"/>
  <c r="U1499" i="15"/>
  <c r="T1499" i="15"/>
  <c r="S1499" i="15"/>
  <c r="A1499" i="7"/>
  <c r="E1498" i="7"/>
  <c r="F1498" i="7" s="1"/>
  <c r="W1499" i="12"/>
  <c r="X1499" i="12" s="1"/>
  <c r="A1500" i="12"/>
  <c r="G1500" i="12" l="1"/>
  <c r="H1500" i="12"/>
  <c r="E1499" i="15"/>
  <c r="F1499" i="15" s="1"/>
  <c r="I1499" i="15"/>
  <c r="J1499" i="15" s="1"/>
  <c r="X1499" i="15"/>
  <c r="Y1499" i="15"/>
  <c r="V1499" i="7"/>
  <c r="K1499" i="7"/>
  <c r="H1499" i="7"/>
  <c r="A1500" i="15"/>
  <c r="P1499" i="15"/>
  <c r="AA1499" i="15"/>
  <c r="AB1499" i="15" s="1"/>
  <c r="AE1499" i="7"/>
  <c r="N1499" i="7"/>
  <c r="B1499" i="7"/>
  <c r="AD1499" i="7"/>
  <c r="U1499" i="7"/>
  <c r="M1499" i="7"/>
  <c r="T1499" i="7"/>
  <c r="L1499" i="7"/>
  <c r="S1499" i="7"/>
  <c r="G1499" i="7"/>
  <c r="R1499" i="7"/>
  <c r="Z1499" i="7"/>
  <c r="Q1499" i="7"/>
  <c r="P1499" i="7"/>
  <c r="D1499" i="7"/>
  <c r="W1499" i="7"/>
  <c r="O1499" i="7"/>
  <c r="C1499" i="7"/>
  <c r="I1499" i="7" s="1"/>
  <c r="J1499" i="7" s="1"/>
  <c r="AC1499" i="15"/>
  <c r="R1500" i="12"/>
  <c r="Z1500" i="12"/>
  <c r="Q1500" i="12"/>
  <c r="U1500" i="12" s="1"/>
  <c r="F17" i="11" s="1" a="1"/>
  <c r="F17" i="11" s="1"/>
  <c r="Y1500" i="12"/>
  <c r="P1500" i="12"/>
  <c r="D1500" i="12"/>
  <c r="O1500" i="12"/>
  <c r="C1500" i="12"/>
  <c r="N1500" i="12"/>
  <c r="B1500" i="12"/>
  <c r="W1500" i="12" s="1"/>
  <c r="X1500" i="12" s="1"/>
  <c r="V1500" i="12"/>
  <c r="L1500" i="12"/>
  <c r="K1500" i="12"/>
  <c r="S1500" i="12"/>
  <c r="M1500" i="12"/>
  <c r="E1500" i="12" l="1"/>
  <c r="F1500" i="12" s="1"/>
  <c r="I1500" i="12"/>
  <c r="J1500" i="12" s="1"/>
  <c r="D1500" i="15"/>
  <c r="G1500" i="15"/>
  <c r="H1500" i="15"/>
  <c r="X1499" i="7"/>
  <c r="Y1499" i="7"/>
  <c r="F13" i="11"/>
  <c r="F14" i="11"/>
  <c r="AC1499" i="7"/>
  <c r="E1499" i="7"/>
  <c r="F1499" i="7" s="1"/>
  <c r="A1500" i="7"/>
  <c r="T1500" i="12"/>
  <c r="F16" i="11" s="1" a="1"/>
  <c r="F16" i="11" s="1"/>
  <c r="F18" i="11"/>
  <c r="F19" i="11" s="1"/>
  <c r="AA1499" i="7"/>
  <c r="AB1499" i="7" s="1"/>
  <c r="AD1500" i="15"/>
  <c r="U1500" i="15"/>
  <c r="Y1500" i="15" s="1"/>
  <c r="M1500" i="15"/>
  <c r="T1500" i="15"/>
  <c r="L1500" i="15"/>
  <c r="AE1500" i="15"/>
  <c r="Q1500" i="15"/>
  <c r="O1500" i="15"/>
  <c r="N1500" i="15"/>
  <c r="Z1500" i="15"/>
  <c r="K1500" i="15"/>
  <c r="W1500" i="15"/>
  <c r="V1500" i="15"/>
  <c r="S1500" i="15"/>
  <c r="C1500" i="15"/>
  <c r="R1500" i="15"/>
  <c r="B1500" i="15"/>
  <c r="E1500" i="15" l="1"/>
  <c r="F1500" i="15" s="1"/>
  <c r="I1500" i="15"/>
  <c r="J1500" i="15" s="1"/>
  <c r="V1500" i="7"/>
  <c r="K1500" i="7"/>
  <c r="H1500" i="7"/>
  <c r="AC1500" i="15"/>
  <c r="F13" i="14"/>
  <c r="F14" i="14"/>
  <c r="T1500" i="7"/>
  <c r="L1500" i="7"/>
  <c r="S1500" i="7"/>
  <c r="G1500" i="7"/>
  <c r="R1500" i="7"/>
  <c r="Z1500" i="7"/>
  <c r="Q1500" i="7"/>
  <c r="P1500" i="7"/>
  <c r="D1500" i="7"/>
  <c r="W1500" i="7"/>
  <c r="O1500" i="7"/>
  <c r="F19" i="1" s="1"/>
  <c r="F20" i="1" s="1"/>
  <c r="C1500" i="7"/>
  <c r="AE1500" i="7"/>
  <c r="N1500" i="7"/>
  <c r="B1500" i="7"/>
  <c r="AA1500" i="7" s="1"/>
  <c r="AB1500" i="7" s="1"/>
  <c r="U1500" i="7"/>
  <c r="M1500" i="7"/>
  <c r="AD1500" i="7"/>
  <c r="F19" i="14"/>
  <c r="F20" i="14" s="1"/>
  <c r="X1500" i="15"/>
  <c r="F16" i="14" s="1"/>
  <c r="F18" i="14"/>
  <c r="P1500" i="15"/>
  <c r="AA1500" i="15"/>
  <c r="AB1500" i="15" s="1"/>
  <c r="X1500" i="7" l="1"/>
  <c r="Y1500" i="7"/>
  <c r="F17" i="1" s="1" a="1"/>
  <c r="F17" i="1" s="1"/>
  <c r="E1500" i="7"/>
  <c r="F1500" i="7" s="1"/>
  <c r="I1500" i="7"/>
  <c r="J1500" i="7" s="1"/>
  <c r="AC1500" i="7"/>
  <c r="F13" i="1"/>
  <c r="F14" i="1"/>
  <c r="F16" i="1" a="1"/>
  <c r="F16" i="1" s="1"/>
  <c r="F18" i="1"/>
</calcChain>
</file>

<file path=xl/sharedStrings.xml><?xml version="1.0" encoding="utf-8"?>
<sst xmlns="http://schemas.openxmlformats.org/spreadsheetml/2006/main" count="803" uniqueCount="468">
  <si>
    <t>Time to complete dissolution (hrs)</t>
  </si>
  <si>
    <t>Starting Length (in)</t>
  </si>
  <si>
    <t>Starting Width (in)</t>
  </si>
  <si>
    <t>Starting Height (in)</t>
  </si>
  <si>
    <t>Ending Length (in)</t>
  </si>
  <si>
    <t>Ending Width (in)</t>
  </si>
  <si>
    <t>Ending Height (in)</t>
  </si>
  <si>
    <t xml:space="preserve">Volume eroded (in^3) </t>
  </si>
  <si>
    <t>Timestep total volume of water (L)</t>
  </si>
  <si>
    <t>Starting time (hr)</t>
  </si>
  <si>
    <t>Caltrans 2006 Passive Dosing Reconnaissance Study</t>
  </si>
  <si>
    <t>Mass eroded (g)</t>
  </si>
  <si>
    <t>Number of PAM blocks</t>
  </si>
  <si>
    <t>Starting length of each PAM block (in)</t>
  </si>
  <si>
    <t xml:space="preserve"> Starting width of each PAM block (in)</t>
  </si>
  <si>
    <t xml:space="preserve"> Starting height of each PAM block (in)</t>
  </si>
  <si>
    <t>OUTPUTS</t>
  </si>
  <si>
    <t>Starting mass of each PAM block (lbs)</t>
  </si>
  <si>
    <t>Default is 9 lbs. (APS 700 Series)</t>
  </si>
  <si>
    <t>Reference Name</t>
  </si>
  <si>
    <t>Calculated from above dimension and mass inputs</t>
  </si>
  <si>
    <t>Default is 12" (APS 700 Series, Ref. 1)</t>
  </si>
  <si>
    <t>Cumulative volume of water (L)</t>
  </si>
  <si>
    <t>Email correspondance with Applied Polymer Systems (APS), 6/2/21</t>
  </si>
  <si>
    <t>Data</t>
  </si>
  <si>
    <t xml:space="preserve"> - The logs are designed for a baseflow rate of 60 -75 gpm, but
can handle up to 90 gpm (APS 2006a, Baxter 2005). 
 - Depending on the flow rate and runoff characterization at the site, a Floc Log® will last two to six months (Keating 2004, APS 2006a)</t>
  </si>
  <si>
    <t xml:space="preserve"> - Designed for flow of 225 - 265 lpm (59 - 70 gpm)</t>
  </si>
  <si>
    <t xml:space="preserve"> - APS type 703d and 703d#3 floc logs used
 - Measurements: 30 cm (top length), 31 cm (bottom length), 16 cm (top width), 18 cm (bottom width), height 7.5 mm
 - 4.1 - 4.5 kg each (9.04 - 9.92 lbs each)
 - Volume measurements: 3.643 L (new log, dry), 3.780 (new log, presoaked). </t>
  </si>
  <si>
    <t>Ngo, Kien. 2015. Application of Polyacrylamide-based Floc Logs for Turbidity Control at Highway Construction Sites.</t>
  </si>
  <si>
    <t xml:space="preserve"> - For ditch check systems, depth of 12" or less flowing 3 fps. 
 - Attached APS factsheets:
       - Designed for a ditch averaging 3 ft wide by 2 ft deep
       - "Floc log placement is determined by gpm flows"
       - In general, one floc log per 50-70 gpm</t>
  </si>
  <si>
    <t>Yes</t>
  </si>
  <si>
    <t>Vary erosion rate by direction? (Yes/No)</t>
  </si>
  <si>
    <t>Default is 6.5" (APS 700 Series, Ref. 1)</t>
  </si>
  <si>
    <t>Default is 3.5" (APS 700 Series, Ref. 1)</t>
  </si>
  <si>
    <t>C</t>
  </si>
  <si>
    <t>SCS curve number, CN</t>
  </si>
  <si>
    <t>Duration of runoff at treatment site (hr)</t>
  </si>
  <si>
    <t>Ending time (hr)</t>
  </si>
  <si>
    <t>Flow hydrograph type at treatment site</t>
  </si>
  <si>
    <t>Flowrate (gpm)</t>
  </si>
  <si>
    <t>PAM BLOCK INPUTS</t>
  </si>
  <si>
    <t>Trimmed log surface area (in^2)</t>
  </si>
  <si>
    <t>Total time (min)</t>
  </si>
  <si>
    <t>Total volume (gal)</t>
  </si>
  <si>
    <t>Dissolution rate (g/hr per in^2 of surface area)</t>
  </si>
  <si>
    <t>Total mass dissolved (g)</t>
  </si>
  <si>
    <t>Percent of dissolved PAM bound to sediment</t>
  </si>
  <si>
    <t>APS 706b</t>
  </si>
  <si>
    <t>Known dissolution rate (g/hr per in^2 of surface area)</t>
  </si>
  <si>
    <t>Dissolution rate option</t>
  </si>
  <si>
    <t>Percent PAM in block, by mass</t>
  </si>
  <si>
    <t>Timestep for calculations (min)</t>
  </si>
  <si>
    <t>END OF INPUT SECTION</t>
  </si>
  <si>
    <t>Observed PAM dosage in outflow (mg/L)</t>
  </si>
  <si>
    <t>Selected dissolution rate (g/hr per in^2)</t>
  </si>
  <si>
    <t>Dissolution rate (g/hr per in^2 surface area)</t>
  </si>
  <si>
    <t>DISSOLUTION RATE INPUTS</t>
  </si>
  <si>
    <t>Midpoint time (hr)</t>
  </si>
  <si>
    <t>According to selected option above.</t>
  </si>
  <si>
    <t>Calculated according to selected option above.</t>
  </si>
  <si>
    <t>Option 1 must be selected above to calculate value</t>
  </si>
  <si>
    <t>Dissolution rate 703d &lt; 703d#3 &lt; 706b</t>
  </si>
  <si>
    <t>To be determined from empirical data.</t>
  </si>
  <si>
    <t>Calculated from Ref. 6 empirical data, see 'FL APS Data' tab.</t>
  </si>
  <si>
    <t>'Constant Flow' uses a simple volume per time calculation held constant for the duration of treatment, most appropriate for treatment downstream of a pump or hydraulic control structure. 
'Triangular (Rational Method)' simulates a runoff hydrograph with rising/falling limbs and max flow occuring halfway through the hydrograph.</t>
  </si>
  <si>
    <r>
      <rPr>
        <b/>
        <u/>
        <sz val="11"/>
        <color theme="1"/>
        <rFont val="Calibri"/>
        <family val="2"/>
        <scheme val="minor"/>
      </rPr>
      <t>OPTION 2:</t>
    </r>
    <r>
      <rPr>
        <b/>
        <sz val="11"/>
        <color theme="1"/>
        <rFont val="Calibri"/>
        <family val="2"/>
        <scheme val="minor"/>
      </rPr>
      <t xml:space="preserve"> </t>
    </r>
    <r>
      <rPr>
        <sz val="11"/>
        <color theme="1"/>
        <rFont val="Calibri"/>
        <family val="2"/>
        <scheme val="minor"/>
      </rPr>
      <t>EMPIRICAL ESTIMATES FOR APS 703d, 703d#3, OR 706b PRODUCTS (Ref. 6)</t>
    </r>
  </si>
  <si>
    <r>
      <t xml:space="preserve">State of Florida. 2013. </t>
    </r>
    <r>
      <rPr>
        <i/>
        <sz val="11"/>
        <color theme="1"/>
        <rFont val="Calibri"/>
        <family val="2"/>
        <scheme val="minor"/>
      </rPr>
      <t>Erosion and Sediment Control Designer and Reviewer Manual.</t>
    </r>
  </si>
  <si>
    <t>See 'FL APS Data' tab</t>
  </si>
  <si>
    <t>Light green cells are user inputs</t>
  </si>
  <si>
    <t>Guidance TBD - could be related to jar testing results?</t>
  </si>
  <si>
    <t>Runoff hydrograph time (hr)</t>
  </si>
  <si>
    <t>Runoff hydrograph flow (gpm)</t>
  </si>
  <si>
    <t>Runoff hydrograph values (extra row to add peak flow if not captured due to timestep)</t>
  </si>
  <si>
    <t>FIGURE 2: RUNOFF HYDROGRAPH AND CUMULATIVE TREATED VOLUME AT TREATMENT SITE</t>
  </si>
  <si>
    <t>Relevant Data</t>
  </si>
  <si>
    <t>STORM/FLOW EVENT AND WATERSHED INPUTS</t>
  </si>
  <si>
    <t>Triangular (Rational Method)</t>
  </si>
  <si>
    <r>
      <rPr>
        <b/>
        <u/>
        <sz val="11"/>
        <color theme="1"/>
        <rFont val="Calibri"/>
        <family val="2"/>
        <scheme val="minor"/>
      </rPr>
      <t>OPTION 2:</t>
    </r>
    <r>
      <rPr>
        <b/>
        <sz val="11"/>
        <color theme="1"/>
        <rFont val="Calibri"/>
        <family val="2"/>
        <scheme val="minor"/>
      </rPr>
      <t xml:space="preserve"> </t>
    </r>
    <r>
      <rPr>
        <sz val="11"/>
        <color theme="1"/>
        <rFont val="Calibri"/>
        <family val="2"/>
        <scheme val="minor"/>
      </rPr>
      <t xml:space="preserve">EMPIRICAL ESTIMATES FOR APS 703d, 703d#3, OR 706b PRODUCTS (Ref. 6)
</t>
    </r>
    <r>
      <rPr>
        <b/>
        <sz val="11"/>
        <color theme="1"/>
        <rFont val="Calibri"/>
        <family val="2"/>
        <scheme val="minor"/>
      </rPr>
      <t>Note that these estimates are for block PAM products, not granular products.</t>
    </r>
  </si>
  <si>
    <t>Selected linear erosion rate into grain (in/hr)</t>
  </si>
  <si>
    <t>Grain size/diameter (mm)</t>
  </si>
  <si>
    <t xml:space="preserve">Volume eroded (mm^3) </t>
  </si>
  <si>
    <t>Ending grain diameter (mm)</t>
  </si>
  <si>
    <t>Starting grain diameter (mm)</t>
  </si>
  <si>
    <t xml:space="preserve">Per grain </t>
  </si>
  <si>
    <t>Total number of grains</t>
  </si>
  <si>
    <r>
      <rPr>
        <b/>
        <u/>
        <sz val="11"/>
        <color theme="1"/>
        <rFont val="Calibri"/>
        <family val="2"/>
        <scheme val="minor"/>
      </rPr>
      <t>OPTION 1:</t>
    </r>
    <r>
      <rPr>
        <b/>
        <sz val="11"/>
        <color theme="1"/>
        <rFont val="Calibri"/>
        <family val="2"/>
        <scheme val="minor"/>
      </rPr>
      <t xml:space="preserve"> </t>
    </r>
    <r>
      <rPr>
        <sz val="11"/>
        <color theme="1"/>
        <rFont val="Calibri"/>
        <family val="2"/>
        <scheme val="minor"/>
      </rPr>
      <t>KNOWN TIME TO DISSOLUTION</t>
    </r>
  </si>
  <si>
    <r>
      <rPr>
        <b/>
        <u/>
        <sz val="11"/>
        <color theme="1"/>
        <rFont val="Calibri"/>
        <family val="2"/>
        <scheme val="minor"/>
      </rPr>
      <t>OPTION 3:</t>
    </r>
    <r>
      <rPr>
        <b/>
        <sz val="11"/>
        <color theme="1"/>
        <rFont val="Calibri"/>
        <family val="2"/>
        <scheme val="minor"/>
      </rPr>
      <t xml:space="preserve"> </t>
    </r>
    <r>
      <rPr>
        <sz val="11"/>
        <color theme="1"/>
        <rFont val="Calibri"/>
        <family val="2"/>
        <scheme val="minor"/>
      </rPr>
      <t>KNOWN DISSOLUTION RATE</t>
    </r>
  </si>
  <si>
    <t>Dissolution Rate Calculations</t>
  </si>
  <si>
    <t>APS Floc Log type</t>
  </si>
  <si>
    <t>APS 703d</t>
  </si>
  <si>
    <t>APS 703d#3</t>
  </si>
  <si>
    <t>APS 706b</t>
  </si>
  <si>
    <t>Linear erosion rate - lengthwise (in/hr)</t>
  </si>
  <si>
    <t>Linear erosion rate - widthwise (in/hr)</t>
  </si>
  <si>
    <t>Linear erosion rate - heightwise (in/hr)</t>
  </si>
  <si>
    <r>
      <rPr>
        <b/>
        <u/>
        <sz val="11"/>
        <color theme="1"/>
        <rFont val="Calibri"/>
        <family val="2"/>
        <scheme val="minor"/>
      </rPr>
      <t>OPTION 1:</t>
    </r>
    <r>
      <rPr>
        <b/>
        <sz val="11"/>
        <color theme="1"/>
        <rFont val="Calibri"/>
        <family val="2"/>
        <scheme val="minor"/>
      </rPr>
      <t xml:space="preserve"> </t>
    </r>
    <r>
      <rPr>
        <sz val="11"/>
        <color theme="1"/>
        <rFont val="Calibri"/>
        <family val="2"/>
        <scheme val="minor"/>
      </rPr>
      <t>KNOWN TIME TO DISSOLUTION FOR APS 700 SERIES</t>
    </r>
    <r>
      <rPr>
        <b/>
        <sz val="11"/>
        <color theme="1"/>
        <rFont val="Calibri"/>
        <family val="2"/>
        <scheme val="minor"/>
      </rPr>
      <t xml:space="preserve">
This option uses the calculated dissolution rate for an APS 700 Series PAM block, assuming the block can treat 1,000,000 gal over 277.8 hours (60 gpm). See Block Calculator for calculations.</t>
    </r>
  </si>
  <si>
    <t>Flow volume option</t>
  </si>
  <si>
    <t>SCS Runoff volume, Q (L)</t>
  </si>
  <si>
    <t>SCS Runoff, Q (in)</t>
  </si>
  <si>
    <t>SCS Potential maximum retention, S (in)</t>
  </si>
  <si>
    <t>SCS NRCS Hydrologic soil group</t>
  </si>
  <si>
    <t xml:space="preserve"> SCS Rainfall, P (in)</t>
  </si>
  <si>
    <t>SCS Watershed/drainage area (ac)</t>
  </si>
  <si>
    <t>SCS Curve Number Method</t>
  </si>
  <si>
    <t>'Constant Flow' uses a simple volume per time calculation held constant for the duration of treatment, most appropriate for treatment downstream of a pump or other hydraulic control.
'Triangular (Rational Method)' simulates a runoff hydrograph with rising/falling limbs and max flow occuring halfway through the hydrograph.</t>
  </si>
  <si>
    <t>SCS Curve Number Method input</t>
  </si>
  <si>
    <t>SCS Curve Number Method output</t>
  </si>
  <si>
    <t>'SCS Curve Number Method' calculates runoff volume based on rainfall, drainage area, and hydrologic soil group. 
'User-inputted Volume' overrides this value.</t>
  </si>
  <si>
    <t>User-inputted Volume (L)</t>
  </si>
  <si>
    <t>If 'User-inputted Volume' is selected above, this value will override the SCS Runoff volume.</t>
  </si>
  <si>
    <t>Overall total volume of water (L)</t>
  </si>
  <si>
    <t>Guidance TBD - could be related to jar testing results? Function of: pH, temperature, soil composition, product type, etc…</t>
  </si>
  <si>
    <t>Number of application sites</t>
  </si>
  <si>
    <t>Length of each treatment site (in)</t>
  </si>
  <si>
    <t>Width of each treatment site (in)</t>
  </si>
  <si>
    <t>Default is 24 inches</t>
  </si>
  <si>
    <t>Default is 4 oz. or 113.4 g (2 oz. on wattle + 1 oz. on either side of wattle)</t>
  </si>
  <si>
    <t>SCS Curve Number Method calculation</t>
  </si>
  <si>
    <t xml:space="preserve">Toxicity Limit (mg/L) </t>
  </si>
  <si>
    <t>Calculated from above mass and dimension inputs.</t>
  </si>
  <si>
    <t>Calculated from above inputs.</t>
  </si>
  <si>
    <t>Remaining mass at each treatment site (g)</t>
  </si>
  <si>
    <t>Option 1</t>
  </si>
  <si>
    <t>Linear erosion rate (in/hr)</t>
  </si>
  <si>
    <t>This input is not necessarily equal to the treatment area, which is an input below. It is an SCS Curve Number Method input used to calculate runoff volume, both generated on and flowing through the treatment area.</t>
  </si>
  <si>
    <t xml:space="preserve">Total treatment area (acres) </t>
  </si>
  <si>
    <t>Application rate (lbs/acre)</t>
  </si>
  <si>
    <t>TOXICITY RESULT</t>
  </si>
  <si>
    <t>Percent EC mix/chemical (product) loss</t>
  </si>
  <si>
    <t>Guidance TBD - Based on application matrix and slope</t>
  </si>
  <si>
    <t>WATER APPLICATION REFERENCES</t>
  </si>
  <si>
    <t>LAND APPLICATION REFERENCES</t>
  </si>
  <si>
    <t>Link</t>
  </si>
  <si>
    <t xml:space="preserve">Guidance document from R. H. Moore and Associates: "Applications Using Turbidity Reducing Polymers in Florida"
</t>
  </si>
  <si>
    <t>https://www.rhmooreassociates.com/images/pdf/Applications-Using-Turbidity-Reducing-Polymers-in-Florida18.pdf</t>
  </si>
  <si>
    <t>NY State guidance document - APS Floc Log 700 series</t>
  </si>
  <si>
    <t>https://www.dot.ny.gov/spec-repository/209.2102--24.pdf</t>
  </si>
  <si>
    <t>Soil erosion model</t>
  </si>
  <si>
    <t>https://www.sciencedirect.com/science/article/pii/S0022169419311266</t>
  </si>
  <si>
    <t>ASABE</t>
  </si>
  <si>
    <t>Reduced tillage and no-tillage cropping systems have periods of time lasting several months or years between tillage operations. If erosion is to be predicted for these systems, then there is a need to characterize the effects of such extended time since tillage on rill erodibility.</t>
  </si>
  <si>
    <t>https://elibrary.asabe.org/abstract.asp?aid=28193</t>
  </si>
  <si>
    <t>Evaluation of overland flow model</t>
  </si>
  <si>
    <t>Comprehensive modelling of overland flow requires models for both rill and interrill area overland flow.</t>
  </si>
  <si>
    <t>https://iwaponline.com/wst/article/68/5/1188/17690/Evaluation-of-overland-flow-model-for-a-hillslope</t>
  </si>
  <si>
    <t>The effect of previous crops and time after tillage on rill and interrill soil erodibility</t>
  </si>
  <si>
    <t>Field experiments were conducted to measure the effect of previous crops and time after tillage on rill and interrill soil erodibility parameters of two Iowa soils. Experiments were conducted on plots that had previously been in soybeans, corn, or sod. Rainfall simulations with flow additions were done immediately and one month after tillage.</t>
  </si>
  <si>
    <t>https://lib.dr.iastate.edu/rtd/9760/</t>
  </si>
  <si>
    <t>IAR</t>
  </si>
  <si>
    <t>Increasing runoff of low amount rainfall can be used to provide partial water requirement of rain-fed trees. To achieve this objective, some strategies including gravel removal (G), rill construction across to slope (R) and applying of baking soda (S) and their effects on runoff, rainfall infiltration and soil loss were simulated by a laboratory rainfall simulator under 33 mm h-1 intensity in 60 minutes.</t>
  </si>
  <si>
    <t>https://iar.shirazu.ac.ir/article_3745.html?lang=en</t>
  </si>
  <si>
    <t>DEVELOPING WATER EROSION
PREDICTION TECHNOLOGY FOR
NEW ZEALAND</t>
  </si>
  <si>
    <t>The interrill and rill erosion should be simulated on defined soil material in the laboratory with
the application of a rainfall simulator and an artificial created inflow, respectively.</t>
  </si>
  <si>
    <t>https://epub.boku.ac.at/obvbokhs/content/titleinfo/1036185/full.pdf</t>
  </si>
  <si>
    <t xml:space="preserve">
International Journal of Computational and Experimental Science and Engineering</t>
  </si>
  <si>
    <t>Measurement of initial soil moisture conditions for purposes of rainfall simulation experiments</t>
  </si>
  <si>
    <t>https://dergipark.org.tr/en/pub/ijcesen/issue/18461/194375</t>
  </si>
  <si>
    <t>Comparison between rainfall simulator erosion and observed reservoir sedimentation in an erosion-sensitive semiarid catchment</t>
  </si>
  <si>
    <t>Estimating catchment scale soil loss based on rainfall simulators is often hampered by the difficulty to scale up simulator results. Our objective was to develop and test a method for estimating catchment scale soil loss based on observed rainfall using a variable intensity rainfall simulator in an erosion-sensitive catchment in semiarid Tunisia.Calculated soil loss was found to be about 96%, 36%, and 80% for different observed subperiods, respectively.</t>
  </si>
  <si>
    <t>https://www.sciencedirect.com/science/article/pii/S0341816202000899</t>
  </si>
  <si>
    <t>A RAINFALL SIMULATOR FOR THE IN SITU STUDY OF SUPERFICIAL
RUNOFF AND SOIL EROSION</t>
  </si>
  <si>
    <t>A rainfall simulator is an important tool for the study of runoff generation and soil loss because it can be used either
under laboratory conditions, or in disturbed or natural soil. The objective of this study was to describe the design
and operation of a rainfall simulator to evaluate soil loss in situ</t>
  </si>
  <si>
    <t>https://www.researchgate.net/profile/Oscar-Link/publication/250370601_A_Rainfall_Simulator_for_the_in_situ_Study_of_Superficial_Runoff_and_Soil_Erosion/links/53f556730cf22be01c3f840a/A-Rainfall-Simulator-for-the-in-situ-Study-of-Superficial-Runoff-and-Soil-Erosion.pdf</t>
  </si>
  <si>
    <t>Sediment transport in a small agricultural watershed—evaluation of WEPP simulations with measured data</t>
  </si>
  <si>
    <t>During the 2002 growing season spatially and temporally distributed data on surface runoff, soil erosion, soil water content and crop development were collected from a 16-ha watershed in lower Austria, for which there was no information on water and sediment output. The watershed version of the Water Erosion Prediction Project (WEPP) model was applied without calibration to calculate the spatial distribution of erosion processes within the watershed. The field measured data were used to validate the simulation results. A good agreement between observed and simulated values was obtained for surface runoff, soil water storage and crop yields, whereas soil erosion was underestimated. Overall, WEPP is a useful and appropriate tool for estimating sediment transport in small agricultural used watersheds. However, calibration of the model input parameters is needed to improve sediment loss predictions.</t>
  </si>
  <si>
    <t>https://iahs.info/uploads/dms/13060.21%20127-135%20S11-7%20Klik.pdf</t>
  </si>
  <si>
    <t>REGIONAL EROSION RISK ASSESSMENT IN AREAS OF SHRUB ENCROACHMENT IN CENTRAL WEST AND WESTERN NSW</t>
  </si>
  <si>
    <t>Soil erosion in the rangelands in Central West and Western New South Wales has been associated with shrub encroachment due to shrubs out-competing herbage and reducing live understorey plant cover. While efforts are currently being made to map soil erosion rates in Australia, little research has been undertaken into the link between shrub encroachment and soil erosion at a regional level. This work reports on preliminary results regarding the integration of the Revised Universal Soil Loss Equation (RUSLE) into a geographic information system (GIS) to represent the factors controlling erosion and to develop an erosion risk map for central-western NSW.</t>
  </si>
  <si>
    <t>https://www.researchgate.net/profile/Nick-Reid-4/publication/259078670_Regional_erosion_risk_assessment_in_Areas_of_shrub_encroachment_in_Central_West_and_Western_NSW/links/5979f59da6fdcc61bb055814/Regional-erosion-risk-assessment-in-Areas-of-shrub-encroachment-in-Central-West-and-Western-NSW.pdf</t>
  </si>
  <si>
    <t>Optimal allocation of stormwater pollution control technologies in a watershed</t>
  </si>
  <si>
    <t>In recent decades, more than 90 percent of urban growth in the United States has taken place in the suburbs. The phenomenon, referred to as urban sprawl, has led to long-term degradation of environmental quality. Best Management Practices (BMPs) serve as novel effective technologies to reduce the movement of pollutants from land into surface or ground waters, in order to achieve water quality protection within natural and economic limitations. Four types of BMPs are discussed in this study—Pond, Wetland, Infiltration, and Filtering Systems. Each has different installation requirements, costs, and pollutant removal efficiency. The purpose of this research is to find out the minimum-cost combinations of these four technologies, with a focus on total suspended sediments (TSS), in order to achieve TMDL (Total Maximum Daily Loads) and EQS (Environmental Quality) standards. The methodology uses three major models: Spatial Model, Watershed Model, and Economic Model. These models provide suitability analyses for potential residential developments and BMP technology installations, stormwater and pollutant simulations, and minimum cost optimization procedure. The results of this research will provide a practical reference for decision making about the balance between the urban development and environment protection. It can further provide EPA with economic assessment information regarding existing TMDL and EQS standards.</t>
  </si>
  <si>
    <t>https://etd.ohiolink.edu/apexprod/rws_olink/r/1501/10?clear=10&amp;p10_accession_num=osu1158464967</t>
  </si>
  <si>
    <t>Erosion-creep-collapse mechanism of underground soil loss for the karst rocky desertification in Chenqi village, Puding county, Guizhou, China</t>
  </si>
  <si>
    <t> The erosion-creep-collapse mechanism of underground soil loss has seven steps: disturbance of soils filled in underground karst cave by human activities, internal soil erosion and partial collapse caused by hydraulic power, internal free surface formation within the soil in the filled karst cave, internal soil creeping, soil pipe formation, soil pipe collapse, and ground surface collapse and filling. Soil loss develops slowly, and sudden transportation occurs by collapse. Soil loss can be explained by the proposed mechanism, and soil loss can be prevented by controlling soil collapse.</t>
  </si>
  <si>
    <t>https://link.springer.com/article/10.1007/s12665-014-3182-0</t>
  </si>
  <si>
    <t xml:space="preserve">THE DESIGN AND CONSTRUCTION OF A
RAINFALL SIMULATOR </t>
  </si>
  <si>
    <t>A reliable, accurate and portable rainfall simulator was needed for vegetative and erosion control
research at California Polytechnic State University, San Luis Obispo (Cal Poly) for California
Department of Transportation (Caltrans) and California State University Sacramento. This
simulator was designed to be easily set up and maintained as well as able to create a variety of
rainfall regimes</t>
  </si>
  <si>
    <t>https://digitalcommons.calpoly.edu/cgi/viewcontent.cgi?article=1022&amp;context=ersc_fac</t>
  </si>
  <si>
    <t>Plant Establishment with Rainfall
Simulators for Erosion Control</t>
  </si>
  <si>
    <t>The goal was to identify initially fast growing vegetation that demonstrates long-term erosion
control effectiveness. Native plant species common to District 5, along the California Central
Coast, were used. Treatments were conducted in 0.6 by 2 m by 30 cm soil test boxes set at a 2:1
(H:V) slope</t>
  </si>
  <si>
    <t>https://digitalcommons.calpoly.edu/cgi/viewcontent.cgi?article=1021&amp;context=ersc_fac</t>
  </si>
  <si>
    <t>Vegetation Establishment For Erosion Control Under Simulated Rainfall</t>
  </si>
  <si>
    <t xml:space="preserve">The California Department of Transportation (Caltrans) manages rights of ways that transect 41 m H
(101m ac) and span over 3000 m (9000 ft) in elevation from seashore to sup alpine. There are
approximately 4,900 native and 1,000 naturalized alien plant species in California. Only a few hundred
are reliably useful in erosion and sediment control. Specifying native and naturalized vegetation mixes
for use in hydroseeding or plug planting in conjunction with mechanical erosion control methods can
have varying result for minimizing accelerated soil erosion. </t>
  </si>
  <si>
    <t>https://digitalcommons.calpoly.edu/cgi/viewcontent.cgi?article=1023&amp;context=ersc_fac</t>
  </si>
  <si>
    <t>Written Paper
Establishment of Native Vegetation for Erosion Control on the Cal Poly, San Luis Obispo, Campus.  [2004]</t>
  </si>
  <si>
    <t>https://agris.fao.org/agris-search/search.do?recordID=AV2012045272</t>
  </si>
  <si>
    <t>A strong need exists for the prediction of sediment transport to provide measures for erosion control and water quality management.
•Rainfall simulators equipped with erosion flume are important tools for the calibration and validation of models.
•+C17Rilling should be considered as it highly influences runoff generation and erosion processes over hillslopes.</t>
  </si>
  <si>
    <t>Performance Evaluations of Three Silt Fence Practices Using a Full-Scale Testing Apparatus</t>
  </si>
  <si>
    <t>Erosion and sediment controls on construction sites minimize environmental impacts from sediment-laden stormwater runoff. Silt fence, a widely specified perimeter control practice on construction projects used to retain sediment on-site, has limited performance-based testing data. Silt fence failures and resultant sediment losses are often the result of structural failure. To better understand silt fence performance, researchers at the Auburn University-Erosion and Sediment Control Testing Facility (AU-ESCTF) have evaluated three silt fence options to determine possible shortcomings using standardized full-scale testing methods. These methods subject silt fence practices to simulated, in-field conditions typically experienced on-site without the variability of field testing or the limited application of small-scale testing.</t>
  </si>
  <si>
    <t>https://www.mdpi.com/2073-4441/9/7/502</t>
  </si>
  <si>
    <t xml:space="preserve"> Innovation Through Embracing Uncertainty</t>
  </si>
  <si>
    <t>This article explores innovation in planning and designing stormwater management facilities\, the need for innovation in design-based guidance of temporary erosion and sediment controls is discussed. Finally, innovation in research is highlighted with a look at the Auburn University–Erosion and Sediment Control Testing Facility (AU-ESCTF). AU-ESCTF researchers have investigated performance and optimized the design and installation of ditch checks, inlet protection practices, sediment barriers, sediment basins, and erosion control practices.</t>
  </si>
  <si>
    <t>https://trid.trb.org/view/1739208</t>
  </si>
  <si>
    <t>Design of a Pressurized Rainfall Simulator for Evaluating Performance of Erosion Control Practices</t>
  </si>
  <si>
    <t>Construction site erosion and resulting sedimentation constitutes one of the greatest non-point source pollution threats to our nation’s waterways. Erosion control practices are important aspects of any construction project due to their ability to limit the process of erosion. Testing erosion control practices under simulated rainfall representative of conditions experienced on construction sites is important to better understand their erosion reduction capabilities. Full-scale testing using simulated rainfall has been shown to provide controllable and repeatable results, in comparison to field-testing under natural conditions. Therefore, the focus of this study was to design, construct, and calibrate a pressurized rainfall simulator testing apparatus capable of accurately and repeatedly simulating rainfall intensities of 50.8, 101.6, and 152.4 mm/hr (2.0, 4.0, and 6.0 in/hr) for 20-min intervals.</t>
  </si>
  <si>
    <t>https://www.mdpi.com/2073-4441/11/11/2386</t>
  </si>
  <si>
    <t>Transferring Innovative Erosion and Sediment Control Research Results into Industry Practice</t>
  </si>
  <si>
    <t>Erosion and sediment controls (ESCs) are essential components of construction projects in minimizing downstream environmental impact. Since 2014, the Auburn University—Erosion and Sediment Control Testing Facility has hosted training events focused on disseminating results of innovative construction stormwater research to practitioners to help close the gap between research results and implementation. The purpose of training is to provide participants with the opportunity to learn about various practices used in construction settings to manage stormwater runoff.</t>
  </si>
  <si>
    <t>https://www.mdpi.com/2073-4441/11/12/2549</t>
  </si>
  <si>
    <t>Sedimentation in Boreal Lakes—The Role of Flocculation of Allochthonous Dissolved Organic Matter in the Water Colum</t>
  </si>
  <si>
    <t xml:space="preserve">We quantified sedimentation of organic carbon in 12 Swedish small boreal lakes (&lt;0.48 km2), which ranged in dissolved organic carbon (DOC) from 4.4 to 21.4 mg C l−1. Stable isotope analysis suggests that most of the settling organic matter is of allochthonous origin. Annual sedimentation of allochthonous matter per m2 lake area was correlated to DOC concentration in the water (R 2 = 0.41), and the relationship was improved when sedimentation data were normalized to water depth (R 2 = 0.58). The net efflux of C as CO2 from the water to the atmosphere was likewise correlated to DOC concentration (R 2 = 0.52). </t>
  </si>
  <si>
    <t>https://link.springer.com/article/10.1007/s10021-008-9162-z</t>
  </si>
  <si>
    <t>Ref. #</t>
  </si>
  <si>
    <t>A</t>
  </si>
  <si>
    <t>D</t>
  </si>
  <si>
    <t>Triangular</t>
  </si>
  <si>
    <t>Constant</t>
  </si>
  <si>
    <t>No</t>
  </si>
  <si>
    <t>Option 2</t>
  </si>
  <si>
    <t>Time to complete dissolution (hrs) (for option 1)</t>
  </si>
  <si>
    <t>PAM block type (for option 2)</t>
  </si>
  <si>
    <t>Known dissolution rate (for option 3)</t>
  </si>
  <si>
    <t>APS 703d</t>
  </si>
  <si>
    <r>
      <rPr>
        <b/>
        <sz val="12"/>
        <color rgb="FFFF0000"/>
        <rFont val="Calibri"/>
        <family val="2"/>
        <scheme val="minor"/>
      </rPr>
      <t xml:space="preserve">Use with caution after reviewing the following assumptions and limitations:
</t>
    </r>
    <r>
      <rPr>
        <sz val="12"/>
        <color theme="1"/>
        <rFont val="Calibri"/>
        <family val="2"/>
        <scheme val="minor"/>
      </rPr>
      <t xml:space="preserve">   1.)  This calculator reports a single value for each output concentration of interest, calculated as a total mass applied divided by total volume of a user-inputted storm or flow event. It does not calculate a concentration over time, and therefore may not capture potential concentration spikes (e.g., initial concentration spikes when product availability is maximized, or spikes due to product washoff during intense periods of rain or flow.)</t>
    </r>
  </si>
  <si>
    <t>This spreadsheet contains calculator tools for four application types:</t>
  </si>
  <si>
    <t>Sensitivity Analysis for Block (Water) Application</t>
  </si>
  <si>
    <t>For all calculators, use with caution after reviewing the assumptions and limitations listed at the top of each calculator.</t>
  </si>
  <si>
    <t>Light blue cells are outputs</t>
  </si>
  <si>
    <t xml:space="preserve">Cell legend: </t>
  </si>
  <si>
    <t>White cells are intermediate calculations or notes requiring no input.</t>
  </si>
  <si>
    <t>Detailed Calculation Table for 1.) WATER - Block application (blocks placed in a channel) - NO USER INPUTS</t>
  </si>
  <si>
    <t>Detailed Calculation Table for 3.) WATER - Granular Distributed Application (distributed throughout a channel) - NO USER INPUTS</t>
  </si>
  <si>
    <t>Detailed Calculation Table for 2.) WATER - Granular Berm Application (distributed at berms/check dams in a channel) - NO USER INPUTS</t>
  </si>
  <si>
    <t>Base case and range of variable</t>
  </si>
  <si>
    <t>Base case value</t>
  </si>
  <si>
    <t>Output using base case</t>
  </si>
  <si>
    <t>Output 1: Max concentration in channel</t>
  </si>
  <si>
    <t>Output 2: Pond concentration</t>
  </si>
  <si>
    <r>
      <rPr>
        <sz val="11"/>
        <color theme="1"/>
        <rFont val="Calibri"/>
        <family val="2"/>
      </rPr>
      <t>•</t>
    </r>
    <r>
      <rPr>
        <sz val="11"/>
        <color theme="1"/>
        <rFont val="Calibri"/>
        <family val="2"/>
        <scheme val="minor"/>
      </rPr>
      <t xml:space="preserve"> The "Base Case" output occurs where the yellow and blue bars meet. Because this is a one-at-a-time analysis, the base case output is the same for all variables.</t>
    </r>
  </si>
  <si>
    <t>HOW TO READ CHARTS:</t>
  </si>
  <si>
    <t>This tab shows a one-at-a-time (OAT) sensitivity analysis for the block application. A "base case" is defined for every variable, then each input variable is varied across an expected range (minimum/maximum). The "base case" is reset between each variable analysis, meaning the effect of no more than one variable is analyzed at a time. This type of analysis does not capture potential interaction between input variables, which could be significant.
This sensitivity analysis was completed for 2 outputs, 'Maximum PAM concentration in channel (mg/L)' and 'PAM concentration in pond at end of simulation (mg/L)' and is presented in graphical and tabular form.</t>
  </si>
  <si>
    <r>
      <t xml:space="preserve">• The </t>
    </r>
    <r>
      <rPr>
        <sz val="11"/>
        <rFont val="Calibri"/>
        <family val="2"/>
        <scheme val="minor"/>
      </rPr>
      <t>blue</t>
    </r>
    <r>
      <rPr>
        <sz val="11"/>
        <color theme="1"/>
        <rFont val="Calibri"/>
        <family val="2"/>
        <scheme val="minor"/>
      </rPr>
      <t xml:space="preserve"> bar represents the effect on the output caused by </t>
    </r>
    <r>
      <rPr>
        <b/>
        <i/>
        <sz val="11"/>
        <color theme="1"/>
        <rFont val="Calibri"/>
        <family val="2"/>
        <scheme val="minor"/>
      </rPr>
      <t>decreasing</t>
    </r>
    <r>
      <rPr>
        <sz val="11"/>
        <color theme="1"/>
        <rFont val="Calibri"/>
        <family val="2"/>
        <scheme val="minor"/>
      </rPr>
      <t xml:space="preserve"> the given variable (does not apply to non-numeric variables)</t>
    </r>
  </si>
  <si>
    <r>
      <t xml:space="preserve">• The yellow bar represents the effect on the output caused by </t>
    </r>
    <r>
      <rPr>
        <b/>
        <i/>
        <sz val="11"/>
        <color theme="1"/>
        <rFont val="Calibri"/>
        <family val="2"/>
        <scheme val="minor"/>
      </rPr>
      <t>increasing</t>
    </r>
    <r>
      <rPr>
        <sz val="11"/>
        <color theme="1"/>
        <rFont val="Calibri"/>
        <family val="2"/>
        <scheme val="minor"/>
      </rPr>
      <t xml:space="preserve"> the given variable (does not apply to non-numeric variables)</t>
    </r>
  </si>
  <si>
    <t>• Some variables (e.g., 'SCS NRCS Hydrologic soil group' or 'Flow hydrograph type at treatment site') are non-numeric calculation options. See detailed tables below for details.</t>
  </si>
  <si>
    <t>Sensitivity results in tabular form:</t>
  </si>
  <si>
    <t>This sheet contains dissolution rate calculations for 3 APS "floc logs" using the data provided in the State of Florida's "Erosion and Sediment Control: Designer and Reviewer Manual" (Ref. 6)
Description of lab experiment: "Polymer logs that are assembled from multiple polyacrylamide polymers, stabilizers and dispersion chemicals will absorb water and swell by varying values in relation to water chemistry, temperature, flow rate and time of reaction. This condition prohibits or greatly restricts the ability to mass balance the dissolution rate of the polymer log for dosage calculation. To accurately ascertain the dosage rate of each log type a controlled flow device was assembled, as shown in Figure 1, where the only variable is solubility. A piped system was constructed using filtered water (5 micron), which created a sustained flow rate and allowed for swelling of the polymer log without flow variation. This allowed for periodic sampling in which TSS and TDS could be analyzed. A standard was taken and the test samples were obtained at 5-minute intervals with five samples each for the three different polymer log types." (Ref. 6)</t>
  </si>
  <si>
    <t xml:space="preserve"> - 1 Floc Log = ~9 lbs = 4,082 grams
 - Lifespan of Floc Log (variable but appx. 1-2 million gallons)
 - "We use the 1-million-gallon lifespan to be conservative but typically the Floc Logs will last longer than that."
 - For pond/lake application, ~6 Floc Logs for 1 acre foot (varies a little by log type based on toxicity reports)
 - "We always suggest that the lifespan of the product at each specific site is field checked to more accurately determine the concentration."</t>
  </si>
  <si>
    <t xml:space="preserve">I.e., lengthwise, widthwise, and heightwise erosion rate. Default 'Yes' input is more conservative. This option affects calculations only for Option 1. See below for more details. </t>
  </si>
  <si>
    <t xml:space="preserve">• Long bars represent higher model sensitivity to the associated variable. Short bars represent lower model sensitivity. </t>
  </si>
  <si>
    <t>"Minimum" expected value</t>
  </si>
  <si>
    <t>"Maximum" expected value</t>
  </si>
  <si>
    <t>Output using "minimum" expected value</t>
  </si>
  <si>
    <t>Output using "maximum" expected value</t>
  </si>
  <si>
    <t>State of Florida APS Data and Calculations</t>
  </si>
  <si>
    <t>All calculator tools were designed to predict polyacrylamide (PAM) concentrations in runoff, however the erosion mechanisms employed by the calculators allow for use with other erosion control chemicals if sufficient product data is available.</t>
  </si>
  <si>
    <r>
      <rPr>
        <b/>
        <sz val="12"/>
        <color rgb="FFFF0000"/>
        <rFont val="Calibri"/>
        <family val="2"/>
        <scheme val="minor"/>
      </rPr>
      <t xml:space="preserve">Use with caution after reviewing the following assumptions and limitations:
</t>
    </r>
    <r>
      <rPr>
        <sz val="12"/>
        <color theme="1"/>
        <rFont val="Calibri"/>
        <family val="2"/>
        <scheme val="minor"/>
      </rPr>
      <t xml:space="preserve">   1.)  Chemical blocks have been pre-saturated according to manufacturer specifications. 
   2.)  Chemical blocks remain saturated and submerged for the duration of use. Dissolution is a function of surface area and the calculator does not adjust for partial or non- submergence at low flows.
   3.)  Chemical block performance is not affected by sediment encapsulation.
   4.)  Concentration calculations depend heavily on the "dissolution rate" of the chemical blocks. However, available information or empirical data on this parameter is limited. Although a number of options are provided in the calculator for polyacrylamide (PAM) applications, dissolution rates vary widely between products and manufacturers, and provided options may not be representative of actual product performance. Some manufacturers may recommend lab-testing outflow concentrations before full-scale implementation to ensure concentrations remain below toxicity limits. </t>
    </r>
  </si>
  <si>
    <t>CHEMICAL BLOCK INPUTS</t>
  </si>
  <si>
    <t>Number of chemical blocks</t>
  </si>
  <si>
    <t>Maximum unbound chemical concentration in channel (mg/L)</t>
  </si>
  <si>
    <t>A value of zero means all chemical has dissolved before the end of the flow event.</t>
  </si>
  <si>
    <t>Minimum unbound chemical concentration in channel (mg/L)</t>
  </si>
  <si>
    <t>Percent of chemical mass remaining after storm event</t>
  </si>
  <si>
    <t>Remaining mass of each chemical block (g)</t>
  </si>
  <si>
    <t>Total remaining mass of all chemical blocks (g)</t>
  </si>
  <si>
    <t>Note this is not storm duration, but flow duration at the chemical block treatment site.</t>
  </si>
  <si>
    <t>Starting length of each chemical block (in)</t>
  </si>
  <si>
    <t xml:space="preserve"> Starting width of each chemical block (in)</t>
  </si>
  <si>
    <t xml:space="preserve"> Starting height of each chemical block (in)</t>
  </si>
  <si>
    <t>Starting mass of each chemical block (lbs)</t>
  </si>
  <si>
    <t>I.e., not including gel or other non-chemical fillers</t>
  </si>
  <si>
    <t>I.e., not including gel or other non-EC chemical fillers</t>
  </si>
  <si>
    <t>Percent of dissolved chemical bound to sediment</t>
  </si>
  <si>
    <t>For "Triangular (Rational Method)" hydrographs, smaller timesteps create a higher initial chemical spike due to the low flowrate near the start and end of the storm. This may or may not be artificially high, depending on whether the chemical block is partially or completely submerged at this point, since calculations are based on wetted surface area and assume full submergence.</t>
  </si>
  <si>
    <t>Chemical block density, calculated (g/cm^3)</t>
  </si>
  <si>
    <t>Calculated from # of chemical blocks and chemical block mass</t>
  </si>
  <si>
    <t>Total mass of all chemical blocks combined (g)</t>
  </si>
  <si>
    <t>Percent EC chemical in block, by mass</t>
  </si>
  <si>
    <t>Default is 277.8 hrs, assuming 1,000,000 gal treated at 60 gpm for a single APS 700 Series PAM block (Refs. 1, 3, 4)</t>
  </si>
  <si>
    <t>Chemical block type</t>
  </si>
  <si>
    <t>FIGURE 1: UNBOUND (UNREACTED) CHEMICAL CONCENTRATION OVER TIME</t>
  </si>
  <si>
    <t>Follow manufacturer guidance (e.g., One (1) APS 700 Series PAM block per 50 - 70 gpm of flow (Refs. 1, 3, 4))</t>
  </si>
  <si>
    <t>Total remaining mass of all chemical (g)</t>
  </si>
  <si>
    <t>GRANULAR CHEMICAL INPUTS</t>
  </si>
  <si>
    <t>Number of wattle+blanket sites the granular chemical is applied to.</t>
  </si>
  <si>
    <t>Thickness of each treatment site ("chemical pad") after wetting (in)</t>
  </si>
  <si>
    <t>When granular product is initially wetted, it is assumed it will coagulate into a singular mass, described here as a "chemical pad". Default thickness is 3 mm (0.118 inches), which corresponds to a 24 in. by 24 in. wetted chemical pad.</t>
  </si>
  <si>
    <t>Mass of chemical per treatment site (g)</t>
  </si>
  <si>
    <t>Calculated density of wetted "chemical pad" (g/cm^3)</t>
  </si>
  <si>
    <t>Total mass of chemical (g)</t>
  </si>
  <si>
    <t>Total mass of chemical (lbs)</t>
  </si>
  <si>
    <t>Percent chemical in block, by mass</t>
  </si>
  <si>
    <t>For "Triangular (Rational Method)" hydrographs, smaller timesteps create a higher initial chemical spike due to the low flowrate near the start and end of the storm. This may or may not be artificially high, depending on whether the chemical grains are partially or completely submerged at this point, since calculations are based on wetted surface area and assume full submergence.</t>
  </si>
  <si>
    <t>Default is Option 2, APS 706b PAM block (most conservative PAM-specific option if dissolution rate is unknown)
Option 1: Known time to dissolution
Option 2: Empirical estimates for selected APS PAM products (user must alse select 'chemical block type' below)
Option 3: Known dissolution rate (uncommon).</t>
  </si>
  <si>
    <t>To be determined from empirical data for specific chemical product and application.</t>
  </si>
  <si>
    <t>To be determined from empirical data for specific chemical product.</t>
  </si>
  <si>
    <t>Total chemical mass remaining (g)</t>
  </si>
  <si>
    <t>Total mass of chemical applied (lbs)</t>
  </si>
  <si>
    <t>Total mass of chemical applied (g)</t>
  </si>
  <si>
    <t>chemical density (g/cm^3)</t>
  </si>
  <si>
    <t>Percent chemical in granular material, by mass</t>
  </si>
  <si>
    <t>Default is Option 2, APS 706b PAM block (most conservative PAM-specific option if dissolution rate is unknown)
Option 1: Known time to dissolution
Option 2: Empirical estimates for selected APS products (user must also select 'chemical block type' below)
Option 3: Known dissolution rate (uncommon)</t>
  </si>
  <si>
    <t>Percent chemical/coagulant</t>
  </si>
  <si>
    <t>Total mass of chemical product applied (g)</t>
  </si>
  <si>
    <t>Calculated chemical application rate (lbs/acre)</t>
  </si>
  <si>
    <t>Percent of dissolved chemical bound to sediment (Percent reactivity)</t>
  </si>
  <si>
    <t>Product/Supplier</t>
  </si>
  <si>
    <t>Treatment Chemical</t>
  </si>
  <si>
    <t>Reference</t>
  </si>
  <si>
    <t>Anionic PAM</t>
  </si>
  <si>
    <t>Tack Dry, Precision Polymer Corporation</t>
  </si>
  <si>
    <t>Granular linear anionic PAM, &gt; 0.05% residual acrylamide</t>
  </si>
  <si>
    <t>Superfloc A110, Kemira</t>
  </si>
  <si>
    <t>Solid high molecular weight anionic PAM with less than 500ppm residual acrylamide</t>
  </si>
  <si>
    <t>SuperFloc MSDS</t>
  </si>
  <si>
    <t>Granular anionic PAM, 97% purity, USDA certified (&gt;0.05% residual acrylamide, 6-24 mg/mole, 10 – 50% charge density)</t>
  </si>
  <si>
    <t>FlocLoc, Profile Products*</t>
  </si>
  <si>
    <t>GHS Floc Loc Safety Data Sheet</t>
  </si>
  <si>
    <t>Cationic PAM</t>
  </si>
  <si>
    <t>Cationic PAM, Applied Specialties</t>
  </si>
  <si>
    <t>Cationic Acrylamide Safety Data Sheet</t>
  </si>
  <si>
    <t>Sodium acrylate, COATEX</t>
  </si>
  <si>
    <t>100% sodium acrylate</t>
  </si>
  <si>
    <t>COATEX Sodium polyacrylate Safety Data Sheet</t>
  </si>
  <si>
    <t>MagnaFloc 156, BASF</t>
  </si>
  <si>
    <t>Anionic polyacrylamide and sodium acrylate copylmer</t>
  </si>
  <si>
    <t>Liber et. al 2005</t>
  </si>
  <si>
    <t>Soil Binder DC, Simplot</t>
  </si>
  <si>
    <t>Soil Binder DC MSDS</t>
  </si>
  <si>
    <t>Chitosan</t>
  </si>
  <si>
    <t>StormKlear LiquiFLoc, Natural Site Solutions</t>
  </si>
  <si>
    <t>Storm-Klear Fact Sheet</t>
  </si>
  <si>
    <t>Guar</t>
  </si>
  <si>
    <t>Supercol Guar Gum, Ashland</t>
  </si>
  <si>
    <t>Most guar-based soil binders are blends with other natural polysaccharides and don’t provide ecotoxicity data, these numbers are for guar gum intended for use in personal care products</t>
  </si>
  <si>
    <t>Supercol™ U2 Guar Gum Safety Data Sheet</t>
  </si>
  <si>
    <t>Lignin Sulfonate</t>
  </si>
  <si>
    <t>Lignosite 458, Georgia-Pacific</t>
  </si>
  <si>
    <t>Aluminum Salts</t>
  </si>
  <si>
    <t>FennoFloc, Kemira</t>
  </si>
  <si>
    <t>Aluminum chloride and polyaluminum chloride 45-50% aqueous solution</t>
  </si>
  <si>
    <t>Ferric Salts</t>
  </si>
  <si>
    <t>Ferric chloride, Hill Brothers Chemical Company</t>
  </si>
  <si>
    <t>DADMAC</t>
  </si>
  <si>
    <t>MagnaFloc 368</t>
  </si>
  <si>
    <t>Coagulating polydimethyldiallylammonum chloride (poly-DADMAC) polymer</t>
  </si>
  <si>
    <t>Diallyldimethylammonium chloride, Santa Cruz Biotechnology</t>
  </si>
  <si>
    <t>Solid powder &gt;98% purity</t>
  </si>
  <si>
    <t>SoilFloc 11D, Hydrosorb</t>
  </si>
  <si>
    <t>Liquid emulsion with 39-40 weight % cationic PAM</t>
  </si>
  <si>
    <t>Toxicity</t>
  </si>
  <si>
    <t>Formulation Notes</t>
  </si>
  <si>
    <t>Acharya et al., 2010
Tack Dry MSDS</t>
  </si>
  <si>
    <t>Weston et al., 2009
SoilFloc MSDS</t>
  </si>
  <si>
    <t>Liber et. al 2005
MagnaFloc 156 MSDS</t>
  </si>
  <si>
    <t xml:space="preserve">90% sodium acrylate/acrylamide blend, 10% inert ingredients
</t>
  </si>
  <si>
    <t>700 Series Floc Log, APS*</t>
  </si>
  <si>
    <t>Semi-solid block anionic PAM blend with around 40% moisture content</t>
  </si>
  <si>
    <t>Copolymer Blend</t>
  </si>
  <si>
    <t>LiquiFloc 1% concentration
Storm-Klear Gel-Floc is a fabric “sock” containing a dry form of chitosan</t>
  </si>
  <si>
    <t>Solid sodium lignosulfonate</t>
  </si>
  <si>
    <t>Gostomski, 1990
FennoFloc safety data sheet</t>
  </si>
  <si>
    <t>Aqueous solution with 39-44 wt% ferric chloride</t>
  </si>
  <si>
    <t>Cadmus et al., 2018
Ferric chloride MSDS</t>
  </si>
  <si>
    <t>Cumming et al., 2008
DADMAC MSDS</t>
  </si>
  <si>
    <t xml:space="preserve">
100% granular linear anionic PAM, water soluble, &gt; 12 mg/mol, &gt;30% anionicity</t>
  </si>
  <si>
    <t>Acute Toxicity ((LC50): 
•  42 mg/L Daphnia magna (supplier information)
•  218 mg/L Onchorhynchis mykiss (supplier information)</t>
  </si>
  <si>
    <t>Chronic Toxicity (NOEC or LOEC):
•  Limited chronic toxicity data available, EC20’s between 0.2-0.5 mg/L
•  &gt;1000ppm Daphnia magna</t>
  </si>
  <si>
    <t>User-inputted product toxicity</t>
  </si>
  <si>
    <t xml:space="preserve"> 'Yes' must be selected in 'Use known product toxicity?' above. See "Known Toxicities" tab for additional information.</t>
  </si>
  <si>
    <t>See "Known Toxicities" tab for available products and additional information.</t>
  </si>
  <si>
    <t xml:space="preserve">Known product </t>
  </si>
  <si>
    <t>Known product type</t>
  </si>
  <si>
    <t>User-inputted product name</t>
  </si>
  <si>
    <t>Use pre-populated, known product toxicity?</t>
  </si>
  <si>
    <t>TOXICITY DATA INPUTS</t>
  </si>
  <si>
    <t>Toxicity used in tool (mg/L)</t>
  </si>
  <si>
    <t>LOEC</t>
  </si>
  <si>
    <t>LC50</t>
  </si>
  <si>
    <t>Acute Toxicity (LC50): 
•  &gt; 100 mg/L various aquatic species (supplier information)</t>
  </si>
  <si>
    <t>Acute Toxicity (LC50): 
•  28.7 mg/L Ceriodaphnia dubia (academic study)
•  &gt;100 mg/L various aquatic species (supplier information)
Chronic Toxicity (NOEC or LOEC):
•  LOECs of 50 mg/Lfor survival and 1.6 mg/L for reproduction respectively Ceriodaphnia dubia (Academic Study)</t>
  </si>
  <si>
    <t>Acute Toxicity (LC50): 
•  &gt;5000 mg/L Daphnia magna (supplier information)</t>
  </si>
  <si>
    <t>Acute Toxicity (LC50): 
•  10 - 100 mg/L Oncorhynchus mykiss and Daphnia magna (supplier information)</t>
  </si>
  <si>
    <t>Acute Toxicity (LC50): 
•  &gt;100 mg/L various aquatic species (supplier information)</t>
  </si>
  <si>
    <t>Acute Toxicity (LC50): 
•  &gt; 600 mg/L for Salvelinus namaycush (academic study)
•  &gt;100 mg/L Oncorhynchus mykiss (supplier information)
Chronic Toxicity (NOEC or LOEC):
•  NOEC of 75 mg/L and LOEC of 150 mg/L for Salvelinus namyacush (academic study)</t>
  </si>
  <si>
    <t>Acute Toxicity (LC50): 
•  &gt;500 mg/L Daphnia magna (supplier information)</t>
  </si>
  <si>
    <t xml:space="preserve">Acute Toxicity (LC50): 
•  &gt;420 mg/L Daphnia magna	</t>
  </si>
  <si>
    <t>Acute Toxicity (LC50): 
•  2 – 93 mg/L various aquatic species (supplier information)
Chronic Toxicity (NOEC or LOEC):
•  7-day survival or toxicity thresholds of 1.2 – 4.8 mg/L depending on the species or formulation</t>
  </si>
  <si>
    <t>Acute Toxicity (LC50): 
•  2,125 mg/L (academic study)</t>
  </si>
  <si>
    <t>Acute Toxicity (LC50): 
•  3 – 80 mg/L (academic study)
•  1189 mg/L (supplier information)</t>
  </si>
  <si>
    <t>Acute Toxicity (LC50): 
•  2.08 mg/L for Salvelinus namaycush (academic study)
Chronic Toxicity (NOEC or LOEC):
•  NOEC of 0.25 mg/L and LOEC of 0.5 mg/L for Salvelinus namyacush (academic study)</t>
  </si>
  <si>
    <t>Acute Toxicity (LC50): 
•  0.5 – 10 mg/L (academic study)
•  &gt;1.0 mg/L (supplier information)</t>
  </si>
  <si>
    <r>
      <t xml:space="preserve">Acute Toxicity (LC50): 
</t>
    </r>
    <r>
      <rPr>
        <sz val="11"/>
        <color theme="1"/>
        <rFont val="Calibri"/>
        <family val="2"/>
      </rPr>
      <t xml:space="preserve">•  </t>
    </r>
    <r>
      <rPr>
        <sz val="11"/>
        <color theme="1"/>
        <rFont val="Calibri"/>
        <family val="2"/>
        <scheme val="minor"/>
      </rPr>
      <t>152 mg/L Daphnia magna (academic study)
•  &gt;100 mg/L various aquatic species (supplier information)
Chronic Toxicity (NOEC or LOEC):
•  Daphnia magna impacted at concentrations as low as 1 mg/L (LOEC) (academic study)</t>
    </r>
  </si>
  <si>
    <t>MATC</t>
  </si>
  <si>
    <t>NOEC or LOEC</t>
  </si>
  <si>
    <t>EC20</t>
  </si>
  <si>
    <t>Known Product Toxicities</t>
  </si>
  <si>
    <t>This sheet contains known product data and known toxicities from literature, academic studies, and manufacturer/supplier information. These values are available as pre-populated inputs in the tool.</t>
  </si>
  <si>
    <t>Known product toxicity (mg/L) and toxicity type</t>
  </si>
  <si>
    <t>According to selected option above.  See "Known Toxicities" tab for additional information.</t>
  </si>
  <si>
    <t>User-inputted product toxicity type</t>
  </si>
  <si>
    <t>Maximum flow in channel/into pond (gpm)</t>
  </si>
  <si>
    <t>Percent of watershed treated</t>
  </si>
  <si>
    <t>Untreated runoff volume is assumed to co-mingle with treated downstream of the channel and pond. Co-mingled flow chemical concentration is provided as a separate output on the chart.</t>
  </si>
  <si>
    <t>Percent of watershed/runoff volume treated</t>
  </si>
  <si>
    <t>Calculated from 'Percent of watershed/runoff volume treated' above</t>
  </si>
  <si>
    <t>Total treated volume in channel/pond</t>
  </si>
  <si>
    <t>Total untreated volume, to be co-mingled downstream of channel/pond</t>
  </si>
  <si>
    <t xml:space="preserve"> 'No' must be selected in 'Use known product toxicity?' above to use this option.</t>
  </si>
  <si>
    <t>This value may be used as a starting point to estimate required number of chemical blocks below (in accordance with manufacturer guidance.) It does not include untreated runoff co-mingled downstream of the channel/pond.</t>
  </si>
  <si>
    <t>Treated runoff hydrograph values (extra row to add peak flow if not captured due to timestep)</t>
  </si>
  <si>
    <t>For all runoff (treated and untreated volumes co-mingled):</t>
  </si>
  <si>
    <t>Treated total volume of water (L)</t>
  </si>
  <si>
    <t>Timestep total treated volume of water (L)</t>
  </si>
  <si>
    <t>Cumulative treated volume of water (L)</t>
  </si>
  <si>
    <t>Flowrate (treated only) (gpm)</t>
  </si>
  <si>
    <t>For treated runoff only:</t>
  </si>
  <si>
    <t>Treated pond chemical concentration at end of storm/flow event (mg/L)</t>
  </si>
  <si>
    <t>Co-mingled (treated + untreated) basin chemical concentration at end of storm/flow event (mg/L)</t>
  </si>
  <si>
    <t>FIGURE 2: TREATED RUNOFF HYDROGRAPH AND CUMULATIVE VOLUME AT TREATMENT SITE</t>
  </si>
  <si>
    <t>Did the user use a pre-determined, known product toxicity?</t>
  </si>
  <si>
    <t>Did the user use a pre-determined, known product dissolution rate?</t>
  </si>
  <si>
    <t>Insert product name here</t>
  </si>
  <si>
    <t>User-inputted product toxicity (mg/L)</t>
  </si>
  <si>
    <t>Unknown toxicity type</t>
  </si>
  <si>
    <t>E.g., MATC, NOEC, LOEC, EC50, etc. Default placeholder is "unknown toxiity type".</t>
  </si>
  <si>
    <t>SUMMARY OF CUSTOM, USER-DEFINED vs. KNOWN PRODUCT INPUTS</t>
  </si>
  <si>
    <t>Erosion/Sediment Control Chemical Maximum Expected Concentration Calculator:
Introduction</t>
  </si>
  <si>
    <r>
      <t>Sediment Control Chemical Maximum Expected Concentration Calculator:
Granular-form Chemical Land</t>
    </r>
    <r>
      <rPr>
        <b/>
        <sz val="18"/>
        <color rgb="FFFF0000"/>
        <rFont val="Calibri"/>
        <family val="2"/>
        <scheme val="minor"/>
      </rPr>
      <t xml:space="preserve"> </t>
    </r>
    <r>
      <rPr>
        <b/>
        <sz val="18"/>
        <color theme="0"/>
        <rFont val="Calibri"/>
        <family val="2"/>
        <scheme val="minor"/>
      </rPr>
      <t>Application</t>
    </r>
  </si>
  <si>
    <t>Sediment Control Chemical Maximum Expected Concentration Calculator:
Granular-form Chemical Water Application (Distributed Throughout a Channel)</t>
  </si>
  <si>
    <t>Sediment Control Chemical Maximum Expected Concentration Calculator:
Granular-form Chemical Water Application (distributed at berms/check dams in a channel)</t>
  </si>
  <si>
    <t>Sediment Control Chemical Maximum Expected Concentration Calculator:
Block-form Chemical Water Application (blocks placed in a channel)</t>
  </si>
  <si>
    <r>
      <t xml:space="preserve">This chart shows the </t>
    </r>
    <r>
      <rPr>
        <b/>
        <sz val="11"/>
        <color theme="1"/>
        <rFont val="Calibri"/>
        <family val="2"/>
        <scheme val="minor"/>
      </rPr>
      <t>treated</t>
    </r>
    <r>
      <rPr>
        <sz val="11"/>
        <color theme="1"/>
        <rFont val="Calibri"/>
        <family val="2"/>
        <scheme val="minor"/>
      </rPr>
      <t xml:space="preserve"> runoff hydrograph determined from the user-defined flow event, percent of watershed/runoff volume treated, and hydrograph type/shape. </t>
    </r>
    <r>
      <rPr>
        <b/>
        <sz val="11"/>
        <color theme="1"/>
        <rFont val="Calibri"/>
        <family val="2"/>
        <scheme val="minor"/>
      </rPr>
      <t>This chart does not include any additional untreated runoff that may be co-mingled with treated flows downstream of the treatment site.</t>
    </r>
  </si>
  <si>
    <r>
      <t xml:space="preserve">This calculator predicts unbound or unreacted (e.g., dissolved or suspended but not bound to sediment) sediment control chemical concentration in runoff flow over time, chemical concentration in a treated runoff held in a hypothetical downstream pond (assumed empty at start) over time, chemical concentration in a hypothetical downstream basin containing co-mingled flows from treated and untreated areas over time, and remaining mass of chemical after treating a user-defined storm/flow event with a user-defined chemical block treatment application
</t>
    </r>
    <r>
      <rPr>
        <b/>
        <u/>
        <sz val="12"/>
        <color theme="1"/>
        <rFont val="Calibri"/>
        <family val="2"/>
        <scheme val="minor"/>
      </rPr>
      <t xml:space="preserve">DIRECTIONS: </t>
    </r>
    <r>
      <rPr>
        <sz val="12"/>
        <color theme="1"/>
        <rFont val="Calibri"/>
        <family val="2"/>
        <scheme val="minor"/>
      </rPr>
      <t xml:space="preserve">Work through all green input categories along the left side of the calculator until reaching the </t>
    </r>
    <r>
      <rPr>
        <i/>
        <sz val="12"/>
        <color theme="1"/>
        <rFont val="Calibri"/>
        <family val="2"/>
        <scheme val="minor"/>
      </rPr>
      <t xml:space="preserve">END OF INPUTS </t>
    </r>
    <r>
      <rPr>
        <sz val="12"/>
        <color theme="1"/>
        <rFont val="Calibri"/>
        <family val="2"/>
        <scheme val="minor"/>
      </rPr>
      <t>cell. Inputs are pre-populated with default values, but should be checked thoroughly and overridden by the user as necessary. Notes and further user guidance are provided to the right of each input as applicable. Detailed calculations at each timestep are provided in the 'Block Calcs' tab.</t>
    </r>
  </si>
  <si>
    <r>
      <t xml:space="preserve">1.)  Water (channel) </t>
    </r>
    <r>
      <rPr>
        <b/>
        <i/>
        <sz val="11"/>
        <color theme="1"/>
        <rFont val="Calibri"/>
        <family val="2"/>
        <scheme val="minor"/>
      </rPr>
      <t>sediment control</t>
    </r>
    <r>
      <rPr>
        <sz val="11"/>
        <color theme="1"/>
        <rFont val="Calibri"/>
        <family val="2"/>
        <scheme val="minor"/>
      </rPr>
      <t xml:space="preserve"> application 1: Block-form chemical placed within a channel</t>
    </r>
  </si>
  <si>
    <r>
      <t xml:space="preserve">2.)  Water (channel) </t>
    </r>
    <r>
      <rPr>
        <b/>
        <i/>
        <sz val="11"/>
        <color theme="1"/>
        <rFont val="Calibri"/>
        <family val="2"/>
        <scheme val="minor"/>
      </rPr>
      <t xml:space="preserve">sediment control </t>
    </r>
    <r>
      <rPr>
        <sz val="11"/>
        <color theme="1"/>
        <rFont val="Calibri"/>
        <family val="2"/>
        <scheme val="minor"/>
      </rPr>
      <t>application 2: Granular-form chemical, applied in defined patches located at check dams/berms within a channel</t>
    </r>
  </si>
  <si>
    <r>
      <t xml:space="preserve">3.)  Water (channel) </t>
    </r>
    <r>
      <rPr>
        <b/>
        <i/>
        <sz val="11"/>
        <color theme="1"/>
        <rFont val="Calibri"/>
        <family val="2"/>
        <scheme val="minor"/>
      </rPr>
      <t>sediment control</t>
    </r>
    <r>
      <rPr>
        <sz val="11"/>
        <color theme="1"/>
        <rFont val="Calibri"/>
        <family val="2"/>
        <scheme val="minor"/>
      </rPr>
      <t xml:space="preserve"> application 3: Granular-form chemical, distributed throughout a channel</t>
    </r>
  </si>
  <si>
    <r>
      <t xml:space="preserve">4.)  Land </t>
    </r>
    <r>
      <rPr>
        <b/>
        <i/>
        <sz val="11"/>
        <color theme="1"/>
        <rFont val="Calibri"/>
        <family val="2"/>
        <scheme val="minor"/>
      </rPr>
      <t>erosion control</t>
    </r>
    <r>
      <rPr>
        <sz val="11"/>
        <color theme="1"/>
        <rFont val="Calibri"/>
        <family val="2"/>
        <scheme val="minor"/>
      </rPr>
      <t xml:space="preserve"> application: Granular-form chemical, distributed across an area (no channel) </t>
    </r>
  </si>
  <si>
    <r>
      <t xml:space="preserve">This calculator predicts unbound or unreacted (e.g., dissolved or suspended but not bound to sediment) sediment control chemical concentration in runoff flow over time, chemical concentration in a treated runoff held in a hypothetical downstream pond (assumed empty at start) over time, chemical concentration in a hypothetical downstream basin containing co-mingled flows from treated and untreated areas over time, and remaining chemical mass after treating a user-defined storm/flow event with a user-defined granular treatment application.
DIRECTIONS: Work through all green input categories along the left side of the calculator until reaching the </t>
    </r>
    <r>
      <rPr>
        <i/>
        <sz val="12"/>
        <color theme="1"/>
        <rFont val="Calibri"/>
        <family val="2"/>
        <scheme val="minor"/>
      </rPr>
      <t>END OF INPUTS</t>
    </r>
    <r>
      <rPr>
        <sz val="12"/>
        <color theme="1"/>
        <rFont val="Calibri"/>
        <family val="2"/>
        <scheme val="minor"/>
      </rPr>
      <t xml:space="preserve"> cell. Inputs are pre-populated with default values, but should be checked thoroughly and overridden by the user as necessary. Notes and further user guidance are provided to the right of each input as applicable. Detailed calculations at each timestep are provided in the 'Granular-Berm Calcs' tab.</t>
    </r>
  </si>
  <si>
    <r>
      <t xml:space="preserve">This calculator predicts unbound or unreacted (e.g., dissolved or suspended but not bound to sediment) sediment control chemical concentration in runoff flow over time, chemical concentration in a treated runoff held in a hypothetical downstream pond (assumed empty at start) over time, chemical concentration in a hypothetical downstream basin containing co-mingled flows from treated and untreated areas over time, and remaining chemical mass after treating a user-defined storm/flow event with a user-defined granular treatment application.
DIRECTIONS: Work through all green input categories along the left side of the calculator until reaching the </t>
    </r>
    <r>
      <rPr>
        <i/>
        <sz val="12"/>
        <color theme="1"/>
        <rFont val="Calibri"/>
        <family val="2"/>
        <scheme val="minor"/>
      </rPr>
      <t>END OF INPUTS</t>
    </r>
    <r>
      <rPr>
        <sz val="12"/>
        <color theme="1"/>
        <rFont val="Calibri"/>
        <family val="2"/>
        <scheme val="minor"/>
      </rPr>
      <t xml:space="preserve"> cell. Inputs are pre-populated with default values, but should be checked thoroughly and overridden by the user as necessary. Notes and further user guidance are provided to the right of each input as applicable. Detailed calculations at each timestep are provided in the 'Granular-Distrib. Calcs' tab.</t>
    </r>
  </si>
  <si>
    <r>
      <rPr>
        <b/>
        <sz val="12"/>
        <color rgb="FFFF0000"/>
        <rFont val="Calibri"/>
        <family val="2"/>
        <scheme val="minor"/>
      </rPr>
      <t>Use with caution after reviewing the following assumptions and limitations:</t>
    </r>
    <r>
      <rPr>
        <sz val="12"/>
        <color theme="1"/>
        <rFont val="Calibri"/>
        <family val="2"/>
        <scheme val="minor"/>
      </rPr>
      <t xml:space="preserve">
   1.)  Granular chemical treatment sites (wattles or berms) have been pre-wetted and chemical grains have coagulated at each treatment site into a single mass, known as a "chemical pad".
   2.)  Chemical remains saturated and submerged for the duration of use. Dissolution is a function of surface area and the calculator does not adjust for partial or non- submergence at low flows.
   3.)  Chemical performance is not affected by sediment encapsulation. This particular issues is of more concern for block chemical than granular chemical.
   4.)  Concentration calculations depend heavily on the "dissolution rate" of the chemical. However, available information or empirical data on this parameter is limited. Although a number of options are provided in the calculator for polyacrylamide (PAM) applications, dissolution rates vary widely between products and manufacturers, and provided options may not be representative of actual product performance. Some or all manufacturers recommend testing outflow concentrations before full-scale implementation to ensure concentrations remain below toxicity limits. </t>
    </r>
  </si>
  <si>
    <r>
      <rPr>
        <b/>
        <sz val="12"/>
        <color rgb="FFFF0000"/>
        <rFont val="Calibri"/>
        <family val="2"/>
        <scheme val="minor"/>
      </rPr>
      <t>Use with caution after reviewing the following assumptions and limitations:</t>
    </r>
    <r>
      <rPr>
        <sz val="12"/>
        <color theme="1"/>
        <rFont val="Calibri"/>
        <family val="2"/>
        <scheme val="minor"/>
      </rPr>
      <t xml:space="preserve">
   1.)  If applicable, granular chemical has been pre-saturated according to manufacturer specifications. 
   2.)  Chemical remains saturated and submerged for the duration of use. Dissolution is a function of surface area and the calculator does not adjust for partial or non- submergence at low flows.
   3.)  Chemical performance is not affected by sediment encapsulation. This particular issues is of more concern for block chemical than granular chemical.
   4.)  Concentration calculations depend heavily on the "dissolution rate" of the chemical. However, available information or empirical data on this parameter is limited. Although a number of options are provided in the calculator for polyacrylamide (PAM) applications, dissolution rates vary widely between products and manufacturers, and provided options may not be representative of actual product performance. Some or all manufacturers recommend testing outflow concentrations before full-scale implementation to ensure concentrations remain below toxicity limits. </t>
    </r>
  </si>
  <si>
    <t>Selected toxicity (mg/L)</t>
  </si>
  <si>
    <t>Determined from above inputs.</t>
  </si>
  <si>
    <t>Untreated runoff volume is assumed to co-mingle with treated downstream of the application site. Co-mingled flow chemical concentration is provided as a separate output as treated runoff-only chemical concentration.</t>
  </si>
  <si>
    <t>Maximum expected concentration of monomer in treated runoff (mg/L)</t>
  </si>
  <si>
    <t>Product toxicity limit in treated runoff (IS/IS NOT):</t>
  </si>
  <si>
    <t>Calculated from 'Percent of watershed treated' input above.</t>
  </si>
  <si>
    <t>GRANULAR PAM INPUTS</t>
  </si>
  <si>
    <t>In treated runoff (not co-mingled with untreated runoff):</t>
  </si>
  <si>
    <t>Maximum expected concentration of unreacted chemical in  treated runoff(mg/L)</t>
  </si>
  <si>
    <t>Maximum expected concentration of monomer in co-mingled (treated+untreated) runoff (mg/L)</t>
  </si>
  <si>
    <t>Maximum expected concentration of unreacted chemical in co-mingled (treated+untreated) runoff (mg/L)</t>
  </si>
  <si>
    <t>In co-mingled runoff (treated runoff from application area + untreated runoff from remaining watershed area):</t>
  </si>
  <si>
    <t>Product toxicity limit in co-mingled (treated+untreated) runoff (IS/IS NOT):</t>
  </si>
  <si>
    <r>
      <t xml:space="preserve">This calculator predicts maximum expected concentrations in runoff for: erosion control (EC) chemical concentration, monomer concentration, and unbound or unreacted (e.g., dissolved or suspended but not bound to sediment) erosion control chemical. Outputs are provided for concentration in treated runoff only, as well as concentration in co-mingled (treated + untreated) flow in cases where the application covers only part of a watershed.
</t>
    </r>
    <r>
      <rPr>
        <b/>
        <u/>
        <sz val="12"/>
        <color theme="1"/>
        <rFont val="Calibri"/>
        <family val="2"/>
        <scheme val="minor"/>
      </rPr>
      <t xml:space="preserve">DIRECTIONS: </t>
    </r>
    <r>
      <rPr>
        <sz val="12"/>
        <color theme="1"/>
        <rFont val="Calibri"/>
        <family val="2"/>
        <scheme val="minor"/>
      </rPr>
      <t xml:space="preserve">Work through all green input categories along the left side of the calculator until reaching the </t>
    </r>
    <r>
      <rPr>
        <i/>
        <sz val="12"/>
        <color theme="1"/>
        <rFont val="Calibri"/>
        <family val="2"/>
        <scheme val="minor"/>
      </rPr>
      <t xml:space="preserve">END OF INPUTS </t>
    </r>
    <r>
      <rPr>
        <sz val="12"/>
        <color theme="1"/>
        <rFont val="Calibri"/>
        <family val="2"/>
        <scheme val="minor"/>
      </rPr>
      <t>cell. Inputs are pre-populated with default values, but should be checked thoroughly and overridden by the user as necessary. Notes and further user guidance are provided to the right of each input as applicable.</t>
    </r>
  </si>
  <si>
    <t>Maximum expected product concentration (reacted and unreacted) in treated runoff (mg/L)</t>
  </si>
  <si>
    <t>Maximum expected product concentration (reacted and un-reacted) in co-mingled (treated+untreated) runoff (mg/L)</t>
  </si>
  <si>
    <t xml:space="preserve"> 'No' must be selected in 'Use known product toxicity?' above to use this option. Default placeholder value is "0".</t>
  </si>
  <si>
    <t>Percent of chemical remaining</t>
  </si>
  <si>
    <t>For each chemical block:</t>
  </si>
  <si>
    <t>For all chemical blocks combined:</t>
  </si>
  <si>
    <t>Total chemical conc. in treated outflow (mg/L)</t>
  </si>
  <si>
    <t>Unbound chemical conc. in treated channel (mg/L)</t>
  </si>
  <si>
    <t>Mass of chemical eroded (g)</t>
  </si>
  <si>
    <t>Unbound chemical conc. in treated pond (mg/L)</t>
  </si>
  <si>
    <t>Unbound chemical conc. in co-mingled basin (mg/L)</t>
  </si>
  <si>
    <t>For each chemical treatment site ("chemical pad"):</t>
  </si>
  <si>
    <t>For all chemical treatment sites ("chemical pads") combined:</t>
  </si>
  <si>
    <t>all chemical</t>
  </si>
  <si>
    <t>Percent of granular chemical remaining</t>
  </si>
  <si>
    <t>Total chemical conc. in outflow (mg/L)</t>
  </si>
  <si>
    <t>Toxicity threshold type</t>
  </si>
  <si>
    <t>"Channel (treated runoff) chemical concentration" is the concentration just downstream of the chemical application. "Pond (treated runoff) chemical concentration" is a cumulative average concentration representative of a theoretical pond located downstream of the chemical treatment location and does not include any untreated runoff. "Co-mingled basin (treated+untreated runoff) chemical concentration" is a cumulative average concentration representative of the treated pond volume in addition to any untreated runoff from the untreated area of the watershed that may co-mingle with treated runoff in a further downstream theoretical basin. If 100% of the watershed is treated, the treated pond and co-mingled basin concentrations coincide for the duration of the runoff.</t>
  </si>
  <si>
    <r>
      <rPr>
        <b/>
        <sz val="11"/>
        <color theme="1"/>
        <rFont val="Calibri"/>
        <family val="2"/>
        <scheme val="minor"/>
      </rPr>
      <t>For the water (sediment control) applications</t>
    </r>
    <r>
      <rPr>
        <sz val="11"/>
        <color theme="1"/>
        <rFont val="Calibri"/>
        <family val="2"/>
        <scheme val="minor"/>
      </rPr>
      <t>, these tools calculate concentration of erosion chemical in runoff over time using a "dissolution rate" (a variable describing mass of chemical dissolved per unit surface area per time) and other variables describing both the erosion control chemical product characteristics and the storm or flow event. 
The calculators predict unbound or unreacted (e.g., dissolved or suspended but not bound to sediment) erosion control chemical concentration in runoff flow over time, chemical concentration in a hypothetical downstream pond/basin (assumed empty at start) over time (with or without co-mingled treated and untreated runoff), and remaining mass of chemical after treating a user-defined storm/flow event with a user-defined chemical block or granular treatment application. See each calculator for further description of calculation mechanisms for each application type.</t>
    </r>
  </si>
  <si>
    <r>
      <rPr>
        <b/>
        <sz val="11"/>
        <color theme="1"/>
        <rFont val="Calibri"/>
        <family val="2"/>
        <scheme val="minor"/>
      </rPr>
      <t>For the land(erosion control) application,</t>
    </r>
    <r>
      <rPr>
        <sz val="11"/>
        <color theme="1"/>
        <rFont val="Calibri"/>
        <family val="2"/>
        <scheme val="minor"/>
      </rPr>
      <t xml:space="preserve"> the tool calculates a single value for maximum expected concentration using a chemical mass per runoff volume calculation. At this time, the tool does not report concentrations over time, and may not capture potential concentration spikes.</t>
    </r>
  </si>
  <si>
    <t>Insert product toxicity type here</t>
  </si>
  <si>
    <t xml:space="preserve"> 'No' must be selected in 'Use known product toxicity?' above to use this option. Default placeholder value is "9999".</t>
  </si>
  <si>
    <t>APS 703d#3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</si>
</sst>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 #,##0_);_(* \(#,##0\);_(* &quot;-&quot;??_);_(@_)"/>
    <numFmt numFmtId="165" formatCode="0.0%"/>
    <numFmt numFmtId="166" formatCode="0.000%"/>
    <numFmt numFmtId="167" formatCode="0.000"/>
    <numFmt numFmtId="168" formatCode="_(* #,##0.0000_);_(* \(#,##0.0000\);_(* &quot;-&quot;??_);_(@_)"/>
    <numFmt numFmtId="169" formatCode="_(* #,##0.00000000_);_(* \(#,##0.00000000\);_(* &quot;-&quot;??_);_(@_)"/>
    <numFmt numFmtId="170" formatCode="0.000E+00"/>
    <numFmt numFmtId="171" formatCode="0.0000"/>
    <numFmt numFmtId="172" formatCode="0.00000"/>
    <numFmt numFmtId="173" formatCode="0.000000000"/>
    <numFmt numFmtId="174" formatCode="0E+00"/>
    <numFmt numFmtId="175" formatCode="0.000000"/>
    <numFmt numFmtId="176" formatCode="0.0"/>
  </numFmts>
  <fonts count="31"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8"/>
      <color theme="1"/>
      <name val="Calibri"/>
      <family val="2"/>
      <scheme val="minor"/>
    </font>
    <font>
      <u/>
      <sz val="11"/>
      <color theme="10"/>
      <name val="Calibri"/>
      <family val="2"/>
      <scheme val="minor"/>
    </font>
    <font>
      <b/>
      <i/>
      <sz val="11"/>
      <color theme="0" tint="-0.499984740745262"/>
      <name val="Calibri"/>
      <family val="2"/>
      <scheme val="minor"/>
    </font>
    <font>
      <i/>
      <sz val="11"/>
      <color rgb="FF7F7F7F"/>
      <name val="Calibri"/>
      <family val="2"/>
      <scheme val="minor"/>
    </font>
    <font>
      <b/>
      <i/>
      <u/>
      <sz val="11"/>
      <color theme="1"/>
      <name val="Calibri"/>
      <family val="2"/>
      <scheme val="minor"/>
    </font>
    <font>
      <sz val="12"/>
      <color theme="1"/>
      <name val="Calibri"/>
      <family val="2"/>
      <scheme val="minor"/>
    </font>
    <font>
      <b/>
      <sz val="12"/>
      <color rgb="FFFF0000"/>
      <name val="Calibri"/>
      <family val="2"/>
      <scheme val="minor"/>
    </font>
    <font>
      <b/>
      <sz val="14"/>
      <color theme="0"/>
      <name val="Calibri"/>
      <family val="2"/>
      <scheme val="minor"/>
    </font>
    <font>
      <i/>
      <sz val="10"/>
      <color rgb="FF7F7F7F"/>
      <name val="Calibri"/>
      <family val="2"/>
      <scheme val="minor"/>
    </font>
    <font>
      <b/>
      <sz val="18"/>
      <color theme="0"/>
      <name val="Calibri"/>
      <family val="2"/>
      <scheme val="minor"/>
    </font>
    <font>
      <sz val="11"/>
      <color rgb="FF006100"/>
      <name val="Calibri"/>
      <family val="2"/>
      <scheme val="minor"/>
    </font>
    <font>
      <sz val="11"/>
      <color theme="0" tint="-0.14999847407452621"/>
      <name val="Calibri"/>
      <family val="2"/>
      <scheme val="minor"/>
    </font>
    <font>
      <b/>
      <sz val="11"/>
      <color theme="0"/>
      <name val="Calibri"/>
      <family val="2"/>
      <scheme val="minor"/>
    </font>
    <font>
      <i/>
      <sz val="11"/>
      <color theme="1"/>
      <name val="Calibri"/>
      <family val="2"/>
      <scheme val="minor"/>
    </font>
    <font>
      <b/>
      <u/>
      <sz val="11"/>
      <color theme="1"/>
      <name val="Calibri"/>
      <family val="2"/>
      <scheme val="minor"/>
    </font>
    <font>
      <b/>
      <sz val="14"/>
      <color theme="1"/>
      <name val="Calibri"/>
      <family val="2"/>
      <scheme val="minor"/>
    </font>
    <font>
      <b/>
      <u/>
      <sz val="12"/>
      <color theme="1"/>
      <name val="Calibri"/>
      <family val="2"/>
      <scheme val="minor"/>
    </font>
    <font>
      <i/>
      <sz val="12"/>
      <color theme="1"/>
      <name val="Calibri"/>
      <family val="2"/>
      <scheme val="minor"/>
    </font>
    <font>
      <i/>
      <sz val="10"/>
      <name val="Calibri"/>
      <family val="2"/>
      <scheme val="minor"/>
    </font>
    <font>
      <b/>
      <sz val="11"/>
      <name val="Calibri"/>
      <family val="2"/>
      <scheme val="minor"/>
    </font>
    <font>
      <b/>
      <i/>
      <sz val="14"/>
      <color theme="0"/>
      <name val="Calibri"/>
      <family val="2"/>
      <scheme val="minor"/>
    </font>
    <font>
      <sz val="11"/>
      <name val="Calibri"/>
      <family val="2"/>
      <scheme val="minor"/>
    </font>
    <font>
      <b/>
      <sz val="18"/>
      <color rgb="FFFF0000"/>
      <name val="Calibri"/>
      <family val="2"/>
      <scheme val="minor"/>
    </font>
    <font>
      <sz val="9"/>
      <color rgb="FF404040"/>
      <name val="Arial"/>
      <family val="2"/>
    </font>
    <font>
      <b/>
      <i/>
      <sz val="11"/>
      <color theme="1"/>
      <name val="Calibri"/>
      <family val="2"/>
      <scheme val="minor"/>
    </font>
    <font>
      <b/>
      <sz val="14"/>
      <color rgb="FFFF0000"/>
      <name val="Calibri"/>
      <family val="2"/>
      <scheme val="minor"/>
    </font>
    <font>
      <sz val="11"/>
      <color theme="1"/>
      <name val="Calibri"/>
      <family val="2"/>
    </font>
  </fonts>
  <fills count="19">
    <fill>
      <patternFill patternType="none"/>
    </fill>
    <fill>
      <patternFill patternType="gray125"/>
    </fill>
    <fill>
      <patternFill patternType="solid">
        <fgColor theme="8"/>
      </patternFill>
    </fill>
    <fill>
      <patternFill patternType="solid">
        <fgColor theme="0" tint="-0.14999847407452621"/>
        <bgColor indexed="64"/>
      </patternFill>
    </fill>
    <fill>
      <patternFill patternType="solid">
        <fgColor theme="0"/>
        <bgColor indexed="64"/>
      </patternFill>
    </fill>
    <fill>
      <patternFill patternType="solid">
        <fgColor theme="9"/>
      </patternFill>
    </fill>
    <fill>
      <patternFill patternType="solid">
        <fgColor theme="4"/>
      </patternFill>
    </fill>
    <fill>
      <patternFill patternType="solid">
        <fgColor theme="1" tint="0.34998626667073579"/>
        <bgColor indexed="64"/>
      </patternFill>
    </fill>
    <fill>
      <patternFill patternType="solid">
        <fgColor rgb="FFC6EFCE"/>
      </patternFill>
    </fill>
    <fill>
      <patternFill patternType="solid">
        <fgColor rgb="FF007C8A"/>
        <bgColor indexed="64"/>
      </patternFill>
    </fill>
    <fill>
      <patternFill patternType="solid">
        <fgColor rgb="FFD2E6EA"/>
        <bgColor indexed="64"/>
      </patternFill>
    </fill>
    <fill>
      <patternFill patternType="solid">
        <fgColor rgb="FF6DBE4B"/>
        <bgColor indexed="64"/>
      </patternFill>
    </fill>
    <fill>
      <patternFill patternType="solid">
        <fgColor theme="7"/>
        <bgColor indexed="64"/>
      </patternFill>
    </fill>
    <fill>
      <patternFill patternType="solid">
        <fgColor theme="7" tint="0.79998168889431442"/>
        <bgColor indexed="64"/>
      </patternFill>
    </fill>
    <fill>
      <patternFill patternType="solid">
        <fgColor rgb="FFCAE8BE"/>
        <bgColor indexed="64"/>
      </patternFill>
    </fill>
    <fill>
      <patternFill patternType="solid">
        <fgColor rgb="FF71B0BD"/>
        <bgColor indexed="64"/>
      </patternFill>
    </fill>
    <fill>
      <patternFill patternType="solid">
        <fgColor theme="8"/>
        <bgColor indexed="64"/>
      </patternFill>
    </fill>
    <fill>
      <patternFill patternType="solid">
        <fgColor rgb="FFFFC000"/>
        <bgColor indexed="64"/>
      </patternFill>
    </fill>
    <fill>
      <patternFill patternType="solid">
        <fgColor theme="0" tint="-4.9989318521683403E-2"/>
        <bgColor indexed="64"/>
      </patternFill>
    </fill>
  </fills>
  <borders count="31">
    <border>
      <left/>
      <right/>
      <top/>
      <bottom/>
      <diagonal/>
    </border>
    <border>
      <left style="hair">
        <color indexed="64"/>
      </left>
      <right style="hair">
        <color indexed="64"/>
      </right>
      <top style="hair">
        <color indexed="64"/>
      </top>
      <bottom style="hair">
        <color indexed="64"/>
      </bottom>
      <diagonal/>
    </border>
    <border>
      <left style="thin">
        <color rgb="FF007C8A"/>
      </left>
      <right style="thin">
        <color rgb="FF007C8A"/>
      </right>
      <top style="thin">
        <color rgb="FF007C8A"/>
      </top>
      <bottom style="thin">
        <color rgb="FF007C8A"/>
      </bottom>
      <diagonal/>
    </border>
    <border>
      <left style="thin">
        <color indexed="64"/>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top style="thin">
        <color theme="0"/>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theme="0"/>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top style="thin">
        <color theme="0" tint="-0.24994659260841701"/>
      </top>
      <bottom style="thin">
        <color theme="0" tint="-0.24994659260841701"/>
      </bottom>
      <diagonal/>
    </border>
  </borders>
  <cellStyleXfs count="11">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2" borderId="0" applyNumberFormat="0" applyBorder="0" applyAlignment="0" applyProtection="0"/>
    <xf numFmtId="0" fontId="3" fillId="5" borderId="0" applyNumberFormat="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3" fillId="6" borderId="0" applyNumberFormat="0" applyBorder="0" applyAlignment="0" applyProtection="0"/>
    <xf numFmtId="164" fontId="22" fillId="0" borderId="0" applyNumberFormat="0" applyBorder="0">
      <alignment horizontal="left" vertical="center" wrapText="1"/>
    </xf>
    <xf numFmtId="0" fontId="14" fillId="8" borderId="0" applyNumberFormat="0" applyBorder="0" applyAlignment="0" applyProtection="0"/>
    <xf numFmtId="43" fontId="13" fillId="7" borderId="0" applyNumberFormat="0">
      <alignment horizontal="center" vertical="center" wrapText="1"/>
    </xf>
  </cellStyleXfs>
  <cellXfs count="362">
    <xf numFmtId="0" fontId="0" fillId="0" borderId="0" xfId="0"/>
    <xf numFmtId="0" fontId="0" fillId="3" borderId="0" xfId="0" applyFont="1" applyFill="1"/>
    <xf numFmtId="0" fontId="0" fillId="3" borderId="0" xfId="0" applyFont="1" applyFill="1" applyAlignment="1">
      <alignment horizontal="center" vertical="center" wrapText="1"/>
    </xf>
    <xf numFmtId="0" fontId="0" fillId="3" borderId="0" xfId="0" applyFill="1"/>
    <xf numFmtId="0" fontId="0" fillId="0" borderId="0" xfId="0" applyFill="1"/>
    <xf numFmtId="0" fontId="2" fillId="3" borderId="0" xfId="0" applyFont="1" applyFill="1" applyAlignment="1">
      <alignment horizontal="center" vertical="center" wrapText="1"/>
    </xf>
    <xf numFmtId="43" fontId="2" fillId="3" borderId="0" xfId="1" applyFont="1" applyFill="1" applyAlignment="1">
      <alignment horizontal="center" vertical="center" wrapText="1"/>
    </xf>
    <xf numFmtId="2" fontId="0" fillId="3" borderId="0" xfId="0" applyNumberFormat="1" applyFill="1"/>
    <xf numFmtId="164" fontId="0" fillId="3" borderId="0" xfId="1" applyNumberFormat="1" applyFont="1" applyFill="1"/>
    <xf numFmtId="2" fontId="0" fillId="3" borderId="0" xfId="0" applyNumberFormat="1" applyFont="1" applyFill="1"/>
    <xf numFmtId="1" fontId="0" fillId="3" borderId="0" xfId="0" applyNumberFormat="1" applyFont="1" applyFill="1"/>
    <xf numFmtId="0" fontId="0" fillId="3" borderId="0" xfId="0" applyFont="1" applyFill="1" applyAlignment="1">
      <alignment horizontal="left"/>
    </xf>
    <xf numFmtId="0" fontId="0" fillId="3" borderId="0" xfId="0" applyFont="1" applyFill="1" applyAlignment="1">
      <alignment horizontal="left" vertical="center" wrapText="1"/>
    </xf>
    <xf numFmtId="166" fontId="0" fillId="3" borderId="0" xfId="2" applyNumberFormat="1" applyFont="1" applyFill="1"/>
    <xf numFmtId="43" fontId="0" fillId="3" borderId="0" xfId="0" applyNumberFormat="1" applyFill="1"/>
    <xf numFmtId="0" fontId="0" fillId="0" borderId="0" xfId="0" applyAlignment="1">
      <alignment wrapText="1"/>
    </xf>
    <xf numFmtId="0" fontId="5" fillId="3" borderId="0" xfId="5" applyFill="1"/>
    <xf numFmtId="0" fontId="6" fillId="3" borderId="0" xfId="0" applyFont="1" applyFill="1" applyAlignment="1">
      <alignment horizontal="center" vertical="center" wrapText="1"/>
    </xf>
    <xf numFmtId="0" fontId="0" fillId="0" borderId="0" xfId="0" applyFont="1" applyFill="1"/>
    <xf numFmtId="0" fontId="0" fillId="0" borderId="0" xfId="0" applyFont="1" applyFill="1" applyAlignment="1">
      <alignment horizontal="left"/>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166" fontId="2" fillId="0" borderId="1" xfId="2" applyNumberFormat="1" applyFont="1" applyFill="1" applyBorder="1" applyAlignment="1">
      <alignment horizontal="center" vertical="center" wrapText="1"/>
    </xf>
    <xf numFmtId="0" fontId="0" fillId="0" borderId="1" xfId="0" applyFont="1" applyBorder="1"/>
    <xf numFmtId="1" fontId="0" fillId="0" borderId="1" xfId="0" applyNumberFormat="1" applyFont="1" applyBorder="1"/>
    <xf numFmtId="2" fontId="0" fillId="0" borderId="1" xfId="0" applyNumberFormat="1" applyFont="1" applyBorder="1"/>
    <xf numFmtId="2" fontId="0" fillId="0" borderId="1" xfId="0" applyNumberFormat="1" applyFont="1" applyFill="1" applyBorder="1"/>
    <xf numFmtId="165" fontId="0" fillId="0" borderId="1" xfId="2" applyNumberFormat="1" applyFont="1" applyFill="1" applyBorder="1"/>
    <xf numFmtId="0" fontId="15" fillId="3" borderId="0" xfId="0" applyFont="1" applyFill="1" applyAlignment="1">
      <alignment wrapText="1"/>
    </xf>
    <xf numFmtId="0" fontId="15" fillId="3" borderId="0" xfId="0" applyFont="1" applyFill="1"/>
    <xf numFmtId="2" fontId="2" fillId="12" borderId="1" xfId="0" applyNumberFormat="1" applyFont="1" applyFill="1" applyBorder="1" applyAlignment="1">
      <alignment horizontal="center" vertical="center" wrapText="1"/>
    </xf>
    <xf numFmtId="2" fontId="0" fillId="12" borderId="1" xfId="0" applyNumberFormat="1" applyFont="1" applyFill="1" applyBorder="1"/>
    <xf numFmtId="0" fontId="0" fillId="12" borderId="0" xfId="0" applyFill="1"/>
    <xf numFmtId="0" fontId="0" fillId="0" borderId="0" xfId="0" applyFill="1" applyAlignment="1">
      <alignment wrapText="1"/>
    </xf>
    <xf numFmtId="0" fontId="0" fillId="0" borderId="0" xfId="0" applyAlignment="1">
      <alignment horizontal="center"/>
    </xf>
    <xf numFmtId="0" fontId="0" fillId="0" borderId="2" xfId="0" applyBorder="1" applyAlignment="1">
      <alignment horizontal="center"/>
    </xf>
    <xf numFmtId="2" fontId="2" fillId="10" borderId="1" xfId="0" applyNumberFormat="1" applyFont="1" applyFill="1" applyBorder="1" applyAlignment="1">
      <alignment horizontal="center" vertical="center" wrapText="1"/>
    </xf>
    <xf numFmtId="2" fontId="0" fillId="10" borderId="1" xfId="0" applyNumberFormat="1" applyFont="1" applyFill="1" applyBorder="1"/>
    <xf numFmtId="43" fontId="4" fillId="3" borderId="0" xfId="1" applyFont="1" applyFill="1" applyAlignment="1">
      <alignment vertical="top" wrapText="1"/>
    </xf>
    <xf numFmtId="0" fontId="0" fillId="3" borderId="0" xfId="0" applyFill="1" applyAlignment="1">
      <alignment wrapText="1"/>
    </xf>
    <xf numFmtId="0" fontId="0" fillId="3" borderId="0" xfId="0" applyFont="1" applyFill="1" applyAlignment="1">
      <alignment wrapText="1"/>
    </xf>
    <xf numFmtId="0" fontId="0" fillId="3" borderId="0" xfId="0" applyFill="1" applyAlignment="1">
      <alignment horizontal="right" vertical="center" wrapText="1"/>
    </xf>
    <xf numFmtId="0" fontId="0" fillId="3" borderId="0" xfId="2" applyNumberFormat="1" applyFont="1" applyFill="1" applyAlignment="1">
      <alignment horizontal="center" vertical="center" wrapText="1"/>
    </xf>
    <xf numFmtId="9" fontId="12" fillId="3" borderId="0" xfId="6" applyNumberFormat="1" applyFont="1" applyFill="1" applyAlignment="1">
      <alignment horizontal="left" vertical="center" wrapText="1"/>
    </xf>
    <xf numFmtId="0" fontId="0" fillId="3" borderId="0" xfId="0" applyFill="1" applyAlignment="1">
      <alignment horizontal="center" vertical="center"/>
    </xf>
    <xf numFmtId="164" fontId="0" fillId="3" borderId="0" xfId="1" applyNumberFormat="1" applyFont="1" applyFill="1" applyAlignment="1">
      <alignment horizontal="center" vertical="center"/>
    </xf>
    <xf numFmtId="2" fontId="0" fillId="3" borderId="0" xfId="0" applyNumberFormat="1" applyFill="1" applyAlignment="1">
      <alignment horizontal="center" vertical="center"/>
    </xf>
    <xf numFmtId="43" fontId="0" fillId="3" borderId="0" xfId="0" applyNumberFormat="1" applyFill="1" applyAlignment="1">
      <alignment horizontal="center" vertical="center"/>
    </xf>
    <xf numFmtId="0" fontId="5" fillId="3" borderId="0" xfId="5" applyFill="1" applyAlignment="1">
      <alignment horizontal="center" vertical="center"/>
    </xf>
    <xf numFmtId="0" fontId="0" fillId="3" borderId="0" xfId="0" applyFont="1" applyFill="1" applyAlignment="1">
      <alignment horizontal="center" vertical="center"/>
    </xf>
    <xf numFmtId="0" fontId="0" fillId="0" borderId="0" xfId="0" applyFill="1" applyAlignment="1">
      <alignment horizontal="center" vertical="center"/>
    </xf>
    <xf numFmtId="0" fontId="0" fillId="3" borderId="0" xfId="0" applyFont="1" applyFill="1" applyAlignment="1">
      <alignment horizontal="left" vertical="center"/>
    </xf>
    <xf numFmtId="0" fontId="0" fillId="3" borderId="0" xfId="0" applyFont="1" applyFill="1" applyAlignment="1">
      <alignment vertical="center"/>
    </xf>
    <xf numFmtId="2" fontId="2" fillId="13" borderId="1" xfId="0" applyNumberFormat="1" applyFont="1" applyFill="1" applyBorder="1" applyAlignment="1">
      <alignment horizontal="center" vertical="center" wrapText="1"/>
    </xf>
    <xf numFmtId="0" fontId="0" fillId="0" borderId="0" xfId="0" quotePrefix="1" applyAlignment="1">
      <alignment vertical="center" wrapText="1"/>
    </xf>
    <xf numFmtId="164" fontId="2" fillId="3" borderId="0" xfId="1" applyNumberFormat="1" applyFont="1" applyFill="1" applyAlignment="1">
      <alignment horizontal="center" vertical="center" wrapText="1"/>
    </xf>
    <xf numFmtId="0" fontId="0" fillId="0" borderId="0" xfId="0" applyAlignment="1">
      <alignment horizontal="left"/>
    </xf>
    <xf numFmtId="0" fontId="0" fillId="0" borderId="0" xfId="0" applyAlignment="1">
      <alignment horizontal="center" vertical="center"/>
    </xf>
    <xf numFmtId="0" fontId="0" fillId="3" borderId="0" xfId="0" applyFill="1" applyAlignment="1">
      <alignment horizontal="left"/>
    </xf>
    <xf numFmtId="0" fontId="0" fillId="3" borderId="0" xfId="0" applyFill="1" applyAlignment="1">
      <alignment vertical="center"/>
    </xf>
    <xf numFmtId="0" fontId="0" fillId="3" borderId="0" xfId="0" applyFill="1" applyAlignment="1">
      <alignment horizontal="left" vertical="center"/>
    </xf>
    <xf numFmtId="168" fontId="0" fillId="3" borderId="0" xfId="0" applyNumberFormat="1" applyFill="1"/>
    <xf numFmtId="0" fontId="0" fillId="3" borderId="0" xfId="0" applyFill="1" applyAlignment="1">
      <alignment horizontal="center" vertical="center" wrapText="1"/>
    </xf>
    <xf numFmtId="0" fontId="0" fillId="3" borderId="0" xfId="0" applyFill="1" applyAlignment="1">
      <alignment horizontal="left" vertical="center" wrapText="1"/>
    </xf>
    <xf numFmtId="1" fontId="0" fillId="3" borderId="0" xfId="0" applyNumberFormat="1" applyFill="1"/>
    <xf numFmtId="2" fontId="0" fillId="12" borderId="1" xfId="0" applyNumberFormat="1" applyFill="1" applyBorder="1"/>
    <xf numFmtId="2" fontId="0" fillId="0" borderId="1" xfId="0" applyNumberFormat="1" applyBorder="1"/>
    <xf numFmtId="1" fontId="0" fillId="0" borderId="1" xfId="0" applyNumberFormat="1" applyBorder="1"/>
    <xf numFmtId="0" fontId="0" fillId="0" borderId="1" xfId="0" applyBorder="1"/>
    <xf numFmtId="0" fontId="2" fillId="0" borderId="1" xfId="0" applyFont="1" applyBorder="1" applyAlignment="1">
      <alignment horizontal="center" vertical="center" wrapText="1"/>
    </xf>
    <xf numFmtId="0" fontId="0" fillId="0" borderId="0" xfId="0" applyAlignment="1">
      <alignment horizontal="center" vertical="center" wrapText="1"/>
    </xf>
    <xf numFmtId="0" fontId="16" fillId="9" borderId="5" xfId="0" applyFont="1" applyFill="1" applyBorder="1" applyAlignment="1">
      <alignment horizontal="center" vertical="center" wrapText="1"/>
    </xf>
    <xf numFmtId="0" fontId="23" fillId="15" borderId="5" xfId="0" applyFont="1" applyFill="1" applyBorder="1" applyAlignment="1">
      <alignment horizontal="center" vertical="center" wrapText="1"/>
    </xf>
    <xf numFmtId="0" fontId="0" fillId="0" borderId="2" xfId="0" applyBorder="1" applyAlignment="1">
      <alignment horizontal="center" vertical="center"/>
    </xf>
    <xf numFmtId="167" fontId="0" fillId="0" borderId="2" xfId="0" applyNumberFormat="1" applyBorder="1" applyAlignment="1">
      <alignment horizontal="center" vertical="center"/>
    </xf>
    <xf numFmtId="173" fontId="0" fillId="0" borderId="2" xfId="0" applyNumberFormat="1" applyBorder="1" applyAlignment="1">
      <alignment horizontal="center" vertical="center"/>
    </xf>
    <xf numFmtId="0" fontId="2" fillId="10" borderId="1" xfId="0" applyFont="1" applyFill="1" applyBorder="1" applyAlignment="1">
      <alignment horizontal="center" vertical="center" wrapText="1"/>
    </xf>
    <xf numFmtId="0" fontId="0" fillId="10" borderId="1" xfId="0" applyFill="1" applyBorder="1"/>
    <xf numFmtId="0" fontId="11" fillId="3" borderId="0" xfId="0" applyFont="1" applyFill="1" applyAlignment="1"/>
    <xf numFmtId="0" fontId="0" fillId="3" borderId="0" xfId="0" applyFont="1" applyFill="1" applyAlignment="1">
      <alignment vertical="top" wrapText="1"/>
    </xf>
    <xf numFmtId="172" fontId="0" fillId="3" borderId="0" xfId="0" applyNumberFormat="1" applyFont="1" applyFill="1"/>
    <xf numFmtId="0" fontId="23" fillId="15" borderId="7" xfId="0" applyFont="1" applyFill="1" applyBorder="1" applyAlignment="1">
      <alignment horizontal="center" vertical="center" wrapText="1"/>
    </xf>
    <xf numFmtId="0" fontId="2" fillId="0" borderId="1" xfId="0" applyFont="1" applyBorder="1" applyAlignment="1">
      <alignment horizontal="center" vertical="center" wrapText="1"/>
    </xf>
    <xf numFmtId="164" fontId="0" fillId="3" borderId="0" xfId="0" applyNumberFormat="1" applyFont="1" applyFill="1"/>
    <xf numFmtId="0" fontId="0" fillId="3" borderId="0" xfId="0" applyFont="1" applyFill="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2" fontId="0" fillId="13" borderId="1" xfId="2" applyNumberFormat="1" applyFont="1" applyFill="1" applyBorder="1"/>
    <xf numFmtId="2" fontId="0" fillId="13" borderId="0" xfId="0" applyNumberFormat="1" applyFill="1"/>
    <xf numFmtId="2" fontId="0" fillId="0" borderId="1" xfId="2" applyNumberFormat="1" applyFont="1" applyFill="1" applyBorder="1"/>
    <xf numFmtId="2" fontId="0" fillId="0" borderId="0" xfId="0" applyNumberFormat="1" applyFill="1"/>
    <xf numFmtId="0" fontId="5" fillId="0" borderId="0" xfId="5" applyAlignment="1">
      <alignment vertical="center" wrapText="1"/>
    </xf>
    <xf numFmtId="0" fontId="27" fillId="0" borderId="0" xfId="0" applyFont="1" applyAlignment="1">
      <alignment vertical="center" wrapText="1"/>
    </xf>
    <xf numFmtId="0" fontId="0" fillId="0" borderId="0" xfId="0" applyAlignment="1">
      <alignment horizontal="center"/>
    </xf>
    <xf numFmtId="0" fontId="9" fillId="4" borderId="0" xfId="1" applyNumberFormat="1" applyFont="1" applyFill="1" applyAlignment="1">
      <alignment horizontal="left" vertical="center" wrapText="1" indent="1"/>
    </xf>
    <xf numFmtId="43" fontId="13" fillId="7" borderId="0" xfId="1" applyFont="1" applyFill="1" applyAlignment="1">
      <alignment horizontal="center" vertical="center" wrapText="1"/>
    </xf>
    <xf numFmtId="0" fontId="0" fillId="0" borderId="0" xfId="0" applyAlignment="1">
      <alignment vertical="center" wrapText="1"/>
    </xf>
    <xf numFmtId="0" fontId="0" fillId="0" borderId="0" xfId="0" applyAlignment="1">
      <alignment horizontal="center"/>
    </xf>
    <xf numFmtId="0" fontId="9" fillId="4" borderId="0" xfId="1" applyNumberFormat="1" applyFont="1" applyFill="1" applyAlignment="1">
      <alignment horizontal="left" vertical="center" wrapText="1" indent="1"/>
    </xf>
    <xf numFmtId="0" fontId="0" fillId="0" borderId="0" xfId="0" applyAlignment="1">
      <alignment horizontal="left" vertical="center" wrapText="1" indent="1"/>
    </xf>
    <xf numFmtId="0" fontId="2" fillId="0" borderId="0" xfId="0" applyFont="1" applyAlignment="1">
      <alignment wrapText="1"/>
    </xf>
    <xf numFmtId="0" fontId="2" fillId="0" borderId="8" xfId="0" applyFont="1" applyBorder="1" applyAlignment="1">
      <alignment horizontal="center" vertical="center" wrapText="1"/>
    </xf>
    <xf numFmtId="2" fontId="0" fillId="0" borderId="8" xfId="0" applyNumberFormat="1" applyBorder="1"/>
    <xf numFmtId="0" fontId="0" fillId="0" borderId="0" xfId="0" applyAlignment="1">
      <alignment horizontal="left" wrapText="1" indent="3"/>
    </xf>
    <xf numFmtId="0" fontId="29" fillId="0" borderId="0" xfId="0" applyFont="1" applyAlignment="1">
      <alignment wrapText="1"/>
    </xf>
    <xf numFmtId="0" fontId="25" fillId="0" borderId="11" xfId="4" applyFont="1" applyFill="1" applyBorder="1" applyAlignment="1">
      <alignment horizontal="right" vertical="center"/>
    </xf>
    <xf numFmtId="0" fontId="25" fillId="14" borderId="11" xfId="4" applyFont="1" applyFill="1" applyBorder="1" applyAlignment="1">
      <alignment horizontal="center" vertical="center" wrapText="1"/>
    </xf>
    <xf numFmtId="0" fontId="22" fillId="0" borderId="11" xfId="8" quotePrefix="1" applyNumberFormat="1" applyBorder="1">
      <alignment horizontal="left" vertical="center" wrapText="1"/>
    </xf>
    <xf numFmtId="0" fontId="0" fillId="0" borderId="11" xfId="0" applyBorder="1" applyAlignment="1">
      <alignment horizontal="right" vertical="center" wrapText="1"/>
    </xf>
    <xf numFmtId="0" fontId="0" fillId="14" borderId="11" xfId="2" applyNumberFormat="1" applyFont="1" applyFill="1" applyBorder="1" applyAlignment="1" applyProtection="1">
      <alignment horizontal="center" vertical="center"/>
      <protection locked="0"/>
    </xf>
    <xf numFmtId="9" fontId="22" fillId="0" borderId="11" xfId="8" applyNumberFormat="1" applyBorder="1">
      <alignment horizontal="left" vertical="center" wrapText="1"/>
    </xf>
    <xf numFmtId="9" fontId="0" fillId="14" borderId="11" xfId="2" applyFont="1" applyFill="1" applyBorder="1" applyAlignment="1" applyProtection="1">
      <alignment horizontal="center" vertical="center"/>
      <protection locked="0"/>
    </xf>
    <xf numFmtId="0" fontId="17" fillId="0" borderId="11" xfId="0" applyFont="1" applyBorder="1" applyAlignment="1" applyProtection="1">
      <alignment horizontal="center" vertical="center"/>
    </xf>
    <xf numFmtId="2" fontId="17" fillId="0" borderId="11" xfId="2" applyNumberFormat="1" applyFont="1" applyFill="1" applyBorder="1" applyAlignment="1" applyProtection="1">
      <alignment horizontal="center" vertical="center"/>
    </xf>
    <xf numFmtId="164" fontId="17" fillId="0" borderId="11" xfId="1" applyNumberFormat="1" applyFont="1" applyFill="1" applyBorder="1" applyAlignment="1" applyProtection="1">
      <alignment vertical="center"/>
      <protection locked="0"/>
    </xf>
    <xf numFmtId="164" fontId="22" fillId="0" borderId="11" xfId="8" applyBorder="1" applyAlignment="1">
      <alignment vertical="center" wrapText="1"/>
    </xf>
    <xf numFmtId="164" fontId="0" fillId="14" borderId="11" xfId="1" applyNumberFormat="1" applyFont="1" applyFill="1" applyBorder="1" applyAlignment="1" applyProtection="1">
      <alignment horizontal="center" vertical="center"/>
      <protection locked="0"/>
    </xf>
    <xf numFmtId="164" fontId="22" fillId="0" borderId="11" xfId="8" applyBorder="1">
      <alignment horizontal="left" vertical="center" wrapText="1"/>
    </xf>
    <xf numFmtId="0" fontId="0" fillId="0" borderId="11" xfId="0" applyFill="1" applyBorder="1" applyAlignment="1">
      <alignment horizontal="right" vertical="center" wrapText="1"/>
    </xf>
    <xf numFmtId="1" fontId="17" fillId="0" borderId="11" xfId="2" applyNumberFormat="1" applyFont="1" applyFill="1" applyBorder="1" applyAlignment="1">
      <alignment horizontal="center" vertical="center" wrapText="1"/>
    </xf>
    <xf numFmtId="164" fontId="22" fillId="0" borderId="11" xfId="8" applyBorder="1" applyAlignment="1">
      <alignment horizontal="left" vertical="center"/>
    </xf>
    <xf numFmtId="9" fontId="1" fillId="10" borderId="11" xfId="2" applyFont="1" applyFill="1" applyBorder="1" applyAlignment="1">
      <alignment horizontal="center" vertical="center"/>
    </xf>
    <xf numFmtId="0" fontId="0" fillId="0" borderId="11" xfId="0" applyFont="1" applyFill="1" applyBorder="1" applyAlignment="1">
      <alignment horizontal="right" vertical="center"/>
    </xf>
    <xf numFmtId="164" fontId="1" fillId="10" borderId="11" xfId="1" applyNumberFormat="1" applyFill="1" applyBorder="1" applyAlignment="1">
      <alignment horizontal="center" vertical="center"/>
    </xf>
    <xf numFmtId="0" fontId="0" fillId="0" borderId="11" xfId="4" applyFont="1" applyFill="1" applyBorder="1" applyAlignment="1">
      <alignment horizontal="right" vertical="center" wrapText="1"/>
    </xf>
    <xf numFmtId="0" fontId="1" fillId="14" borderId="11" xfId="4" applyFont="1" applyFill="1" applyBorder="1" applyAlignment="1" applyProtection="1">
      <alignment horizontal="center" vertical="center"/>
      <protection locked="0"/>
    </xf>
    <xf numFmtId="0" fontId="22" fillId="0" borderId="11" xfId="8" applyNumberFormat="1" applyBorder="1">
      <alignment horizontal="left" vertical="center" wrapText="1"/>
    </xf>
    <xf numFmtId="0" fontId="0" fillId="14" borderId="11" xfId="0" applyFill="1" applyBorder="1" applyAlignment="1" applyProtection="1">
      <alignment horizontal="center" vertical="center"/>
      <protection locked="0"/>
    </xf>
    <xf numFmtId="167" fontId="17" fillId="0" borderId="11" xfId="0" applyNumberFormat="1" applyFont="1" applyFill="1" applyBorder="1" applyAlignment="1">
      <alignment horizontal="center" vertical="center"/>
    </xf>
    <xf numFmtId="164" fontId="17" fillId="0" borderId="11" xfId="1" applyNumberFormat="1" applyFont="1" applyFill="1" applyBorder="1" applyAlignment="1">
      <alignment horizontal="center" vertical="center"/>
    </xf>
    <xf numFmtId="0" fontId="0" fillId="0" borderId="11" xfId="0" applyBorder="1" applyAlignment="1">
      <alignment horizontal="right"/>
    </xf>
    <xf numFmtId="0" fontId="0" fillId="14" borderId="11" xfId="2" applyNumberFormat="1" applyFont="1" applyFill="1" applyBorder="1" applyAlignment="1" applyProtection="1">
      <alignment horizontal="center" vertical="center" wrapText="1"/>
      <protection locked="0"/>
    </xf>
    <xf numFmtId="167" fontId="17" fillId="0" borderId="11" xfId="2" applyNumberFormat="1" applyFont="1" applyFill="1" applyBorder="1" applyAlignment="1">
      <alignment horizontal="center" vertical="center" wrapText="1"/>
    </xf>
    <xf numFmtId="164" fontId="22" fillId="0" borderId="11" xfId="8" applyBorder="1" applyAlignment="1">
      <alignment horizontal="left" vertical="center" wrapText="1"/>
    </xf>
    <xf numFmtId="0" fontId="0" fillId="0" borderId="11" xfId="0" applyFont="1" applyFill="1" applyBorder="1" applyAlignment="1">
      <alignment horizontal="right" vertical="center" wrapText="1"/>
    </xf>
    <xf numFmtId="169" fontId="22" fillId="0" borderId="11" xfId="8" applyNumberFormat="1" applyBorder="1" applyAlignment="1">
      <alignment horizontal="left" vertical="center"/>
    </xf>
    <xf numFmtId="0" fontId="0" fillId="14" borderId="11" xfId="0" applyFont="1" applyFill="1" applyBorder="1" applyAlignment="1" applyProtection="1">
      <alignment horizontal="center" vertical="center"/>
      <protection locked="0"/>
    </xf>
    <xf numFmtId="0" fontId="0" fillId="0" borderId="11" xfId="0" applyFill="1" applyBorder="1" applyAlignment="1">
      <alignment horizontal="right" wrapText="1"/>
    </xf>
    <xf numFmtId="167" fontId="0" fillId="14" borderId="11" xfId="1" applyNumberFormat="1" applyFont="1" applyFill="1" applyBorder="1" applyAlignment="1" applyProtection="1">
      <alignment horizontal="center" vertical="center"/>
      <protection locked="0"/>
    </xf>
    <xf numFmtId="2" fontId="0" fillId="3" borderId="0" xfId="0" applyNumberFormat="1" applyFill="1" applyAlignment="1">
      <alignment vertical="center"/>
    </xf>
    <xf numFmtId="1" fontId="0" fillId="3" borderId="0" xfId="0" applyNumberFormat="1" applyFill="1" applyAlignment="1">
      <alignment vertical="center"/>
    </xf>
    <xf numFmtId="166" fontId="0" fillId="3" borderId="0" xfId="2" applyNumberFormat="1" applyFont="1" applyFill="1" applyAlignment="1">
      <alignment vertical="center"/>
    </xf>
    <xf numFmtId="0" fontId="0" fillId="0" borderId="11" xfId="0" applyFill="1" applyBorder="1" applyAlignment="1">
      <alignment horizontal="right" vertical="center" wrapText="1"/>
    </xf>
    <xf numFmtId="0" fontId="0" fillId="14" borderId="11" xfId="2" applyNumberFormat="1" applyFont="1" applyFill="1" applyBorder="1" applyAlignment="1" applyProtection="1">
      <alignment horizontal="center" vertical="center"/>
      <protection locked="0"/>
    </xf>
    <xf numFmtId="9" fontId="22" fillId="0" borderId="11" xfId="8" applyNumberFormat="1" applyBorder="1">
      <alignment horizontal="left" vertical="center" wrapText="1"/>
    </xf>
    <xf numFmtId="0" fontId="1" fillId="0" borderId="11" xfId="7" applyFont="1" applyFill="1" applyBorder="1" applyAlignment="1">
      <alignment horizontal="right" vertical="center"/>
    </xf>
    <xf numFmtId="2" fontId="1" fillId="10" borderId="11" xfId="7" applyNumberFormat="1" applyFont="1" applyFill="1" applyBorder="1" applyAlignment="1">
      <alignment horizontal="center" vertical="center"/>
    </xf>
    <xf numFmtId="164" fontId="22" fillId="0" borderId="11" xfId="8" applyBorder="1" applyAlignment="1">
      <alignment horizontal="left" vertical="center" wrapText="1"/>
    </xf>
    <xf numFmtId="0" fontId="0" fillId="14" borderId="11" xfId="2" applyNumberFormat="1" applyFont="1" applyFill="1" applyBorder="1" applyAlignment="1" applyProtection="1">
      <alignment horizontal="center" vertical="center" wrapText="1"/>
      <protection locked="0"/>
    </xf>
    <xf numFmtId="0" fontId="0" fillId="4" borderId="0" xfId="0" applyFont="1" applyFill="1"/>
    <xf numFmtId="0" fontId="18" fillId="4" borderId="0" xfId="0" applyFont="1" applyFill="1" applyAlignment="1">
      <alignment horizontal="right" indent="1"/>
    </xf>
    <xf numFmtId="0" fontId="2" fillId="0" borderId="0" xfId="0" applyFont="1"/>
    <xf numFmtId="0" fontId="2" fillId="0" borderId="3" xfId="0" applyFont="1" applyBorder="1" applyAlignment="1">
      <alignment horizontal="center" vertical="center" wrapText="1"/>
    </xf>
    <xf numFmtId="0" fontId="2" fillId="16" borderId="0" xfId="0" applyFont="1" applyFill="1" applyBorder="1" applyAlignment="1">
      <alignment horizontal="center" vertical="center" wrapText="1"/>
    </xf>
    <xf numFmtId="0" fontId="2" fillId="17" borderId="17" xfId="0" applyFont="1" applyFill="1" applyBorder="1" applyAlignment="1">
      <alignment horizontal="center" vertical="center" wrapText="1"/>
    </xf>
    <xf numFmtId="0" fontId="2" fillId="0" borderId="3" xfId="0" applyFont="1" applyBorder="1" applyAlignment="1">
      <alignment horizontal="center" vertical="center"/>
    </xf>
    <xf numFmtId="0" fontId="0" fillId="0" borderId="3" xfId="0" applyFont="1" applyBorder="1" applyAlignment="1">
      <alignment horizontal="center" vertical="center"/>
    </xf>
    <xf numFmtId="0" fontId="0" fillId="16" borderId="0" xfId="0" applyFont="1" applyFill="1" applyBorder="1" applyAlignment="1">
      <alignment horizontal="center" vertical="center"/>
    </xf>
    <xf numFmtId="0" fontId="0" fillId="17" borderId="17" xfId="0" applyFont="1" applyFill="1" applyBorder="1" applyAlignment="1">
      <alignment horizontal="center" vertical="center"/>
    </xf>
    <xf numFmtId="9" fontId="0" fillId="0" borderId="3" xfId="0" applyNumberFormat="1" applyFont="1" applyBorder="1" applyAlignment="1">
      <alignment horizontal="center" vertical="center"/>
    </xf>
    <xf numFmtId="9" fontId="0" fillId="16" borderId="0" xfId="0" applyNumberFormat="1" applyFont="1" applyFill="1" applyBorder="1" applyAlignment="1">
      <alignment horizontal="center" vertical="center"/>
    </xf>
    <xf numFmtId="9" fontId="0" fillId="17" borderId="17" xfId="0" applyNumberFormat="1" applyFont="1" applyFill="1" applyBorder="1" applyAlignment="1">
      <alignment horizontal="center" vertical="center"/>
    </xf>
    <xf numFmtId="0" fontId="0" fillId="0" borderId="18" xfId="0" applyFont="1" applyBorder="1" applyAlignment="1">
      <alignment horizontal="center"/>
    </xf>
    <xf numFmtId="0" fontId="0" fillId="16" borderId="19" xfId="0" applyFont="1" applyFill="1" applyBorder="1" applyAlignment="1">
      <alignment horizontal="center"/>
    </xf>
    <xf numFmtId="0" fontId="0" fillId="17" borderId="20" xfId="0" applyFont="1" applyFill="1" applyBorder="1" applyAlignment="1">
      <alignment horizontal="center"/>
    </xf>
    <xf numFmtId="0" fontId="0" fillId="0" borderId="3" xfId="0" applyBorder="1" applyAlignment="1">
      <alignment horizontal="center"/>
    </xf>
    <xf numFmtId="0" fontId="0" fillId="16" borderId="0" xfId="0" applyFill="1" applyBorder="1" applyAlignment="1">
      <alignment horizontal="center"/>
    </xf>
    <xf numFmtId="0" fontId="0" fillId="17" borderId="17" xfId="0" applyFill="1" applyBorder="1" applyAlignment="1">
      <alignment horizontal="center"/>
    </xf>
    <xf numFmtId="0" fontId="0" fillId="0" borderId="18" xfId="0" applyBorder="1" applyAlignment="1">
      <alignment horizontal="center"/>
    </xf>
    <xf numFmtId="0" fontId="0" fillId="16" borderId="19" xfId="0" applyFill="1" applyBorder="1" applyAlignment="1">
      <alignment horizontal="center"/>
    </xf>
    <xf numFmtId="0" fontId="0" fillId="17" borderId="20" xfId="0" applyFill="1" applyBorder="1" applyAlignment="1">
      <alignment horizontal="center"/>
    </xf>
    <xf numFmtId="0" fontId="28" fillId="0" borderId="14" xfId="0" applyFont="1" applyBorder="1"/>
    <xf numFmtId="0" fontId="2" fillId="0" borderId="14" xfId="0" applyFont="1" applyBorder="1" applyAlignment="1">
      <alignment horizontal="center" vertical="center"/>
    </xf>
    <xf numFmtId="0" fontId="0" fillId="0" borderId="15" xfId="0" applyBorder="1"/>
    <xf numFmtId="0" fontId="0" fillId="0" borderId="16" xfId="0" applyBorder="1"/>
    <xf numFmtId="0" fontId="0" fillId="0" borderId="14" xfId="0" applyBorder="1"/>
    <xf numFmtId="0" fontId="0" fillId="0" borderId="3" xfId="0" applyBorder="1" applyAlignment="1">
      <alignment horizontal="right" vertical="center" wrapText="1"/>
    </xf>
    <xf numFmtId="0" fontId="0" fillId="0" borderId="3" xfId="0" applyFill="1" applyBorder="1" applyAlignment="1">
      <alignment horizontal="right" vertical="center" wrapText="1"/>
    </xf>
    <xf numFmtId="0" fontId="0" fillId="0" borderId="18" xfId="0" applyFill="1" applyBorder="1" applyAlignment="1">
      <alignment horizontal="right" vertical="center" wrapText="1"/>
    </xf>
    <xf numFmtId="0" fontId="0" fillId="0" borderId="18" xfId="0" applyFont="1" applyBorder="1" applyAlignment="1">
      <alignment horizontal="center" vertical="center"/>
    </xf>
    <xf numFmtId="0" fontId="0" fillId="16" borderId="19" xfId="0" applyFont="1" applyFill="1" applyBorder="1" applyAlignment="1">
      <alignment horizontal="center" vertical="center"/>
    </xf>
    <xf numFmtId="0" fontId="0" fillId="17" borderId="20" xfId="0" applyFont="1" applyFill="1" applyBorder="1" applyAlignment="1">
      <alignment horizontal="center" vertical="center"/>
    </xf>
    <xf numFmtId="0" fontId="28" fillId="0" borderId="14" xfId="0" applyFont="1" applyFill="1" applyBorder="1" applyAlignment="1">
      <alignment vertical="center" wrapText="1"/>
    </xf>
    <xf numFmtId="0" fontId="0" fillId="0" borderId="14" xfId="0" applyFont="1" applyBorder="1" applyAlignment="1">
      <alignment horizontal="center" vertical="center"/>
    </xf>
    <xf numFmtId="0" fontId="0" fillId="0" borderId="3" xfId="4" applyFont="1" applyFill="1" applyBorder="1" applyAlignment="1">
      <alignment horizontal="right" vertical="center" wrapText="1"/>
    </xf>
    <xf numFmtId="0" fontId="28" fillId="0" borderId="14" xfId="0" applyFont="1" applyFill="1" applyBorder="1" applyAlignment="1">
      <alignment horizontal="left" vertical="center" wrapText="1"/>
    </xf>
    <xf numFmtId="0" fontId="0" fillId="0" borderId="3" xfId="0" applyFont="1" applyFill="1" applyBorder="1" applyAlignment="1">
      <alignment horizontal="right" vertical="center" wrapText="1"/>
    </xf>
    <xf numFmtId="0" fontId="0" fillId="0" borderId="18" xfId="0" applyFont="1" applyFill="1" applyBorder="1" applyAlignment="1">
      <alignment horizontal="right" vertical="center" wrapText="1"/>
    </xf>
    <xf numFmtId="0" fontId="2" fillId="0" borderId="0" xfId="0" applyFont="1" applyBorder="1" applyAlignment="1">
      <alignment horizontal="center" vertical="center"/>
    </xf>
    <xf numFmtId="0" fontId="2" fillId="0" borderId="17" xfId="0" applyFont="1" applyBorder="1" applyAlignment="1">
      <alignment horizontal="center" vertical="center"/>
    </xf>
    <xf numFmtId="0" fontId="2" fillId="0" borderId="3" xfId="0" applyFont="1" applyBorder="1" applyAlignment="1">
      <alignment horizontal="center"/>
    </xf>
    <xf numFmtId="0" fontId="2" fillId="0" borderId="0" xfId="0" applyFont="1" applyBorder="1" applyAlignment="1">
      <alignment horizontal="center"/>
    </xf>
    <xf numFmtId="0" fontId="2" fillId="0" borderId="17" xfId="0" applyFont="1" applyBorder="1" applyAlignment="1">
      <alignment horizontal="center"/>
    </xf>
    <xf numFmtId="0" fontId="0" fillId="3" borderId="0" xfId="0" applyFill="1" applyAlignment="1">
      <alignment vertical="center" wrapText="1"/>
    </xf>
    <xf numFmtId="0" fontId="18" fillId="0" borderId="0" xfId="0" applyFont="1"/>
    <xf numFmtId="0" fontId="0" fillId="3" borderId="0" xfId="0" applyFill="1" applyAlignment="1">
      <alignment horizontal="center"/>
    </xf>
    <xf numFmtId="0" fontId="0" fillId="4" borderId="0" xfId="0" applyFill="1"/>
    <xf numFmtId="0" fontId="0" fillId="4" borderId="0" xfId="0" applyFill="1" applyAlignment="1">
      <alignment vertical="center" wrapText="1"/>
    </xf>
    <xf numFmtId="0" fontId="0" fillId="4" borderId="0" xfId="0" applyFill="1" applyAlignment="1">
      <alignment horizontal="center" vertical="center"/>
    </xf>
    <xf numFmtId="0" fontId="17" fillId="4" borderId="0" xfId="0" applyFont="1" applyFill="1"/>
    <xf numFmtId="0" fontId="0" fillId="4" borderId="0" xfId="0" applyFill="1" applyAlignment="1">
      <alignment horizontal="right" vertical="center" wrapText="1"/>
    </xf>
    <xf numFmtId="0" fontId="17" fillId="4" borderId="0" xfId="0" applyFont="1" applyFill="1" applyAlignment="1">
      <alignment vertical="center" wrapText="1"/>
    </xf>
    <xf numFmtId="0" fontId="0" fillId="4" borderId="0" xfId="4" applyFont="1" applyFill="1" applyAlignment="1">
      <alignment horizontal="right" vertical="center" wrapText="1"/>
    </xf>
    <xf numFmtId="0" fontId="17" fillId="4" borderId="0" xfId="0" applyFont="1" applyFill="1" applyAlignment="1">
      <alignment horizontal="left" vertical="center" wrapText="1"/>
    </xf>
    <xf numFmtId="0" fontId="0" fillId="4" borderId="0" xfId="0" applyFont="1" applyFill="1" applyBorder="1" applyAlignment="1">
      <alignment horizontal="right" vertical="center" wrapText="1"/>
    </xf>
    <xf numFmtId="0" fontId="0" fillId="0" borderId="11" xfId="0" applyBorder="1" applyAlignment="1">
      <alignment horizontal="right" vertical="center"/>
    </xf>
    <xf numFmtId="0" fontId="0" fillId="14" borderId="11" xfId="0" applyFill="1" applyBorder="1" applyAlignment="1">
      <alignment horizontal="center" vertical="center"/>
    </xf>
    <xf numFmtId="167" fontId="0" fillId="14" borderId="11" xfId="0" applyNumberFormat="1" applyFill="1" applyBorder="1" applyAlignment="1">
      <alignment horizontal="center" vertical="center"/>
    </xf>
    <xf numFmtId="167" fontId="17" fillId="0" borderId="11" xfId="0" applyNumberFormat="1" applyFont="1" applyBorder="1" applyAlignment="1">
      <alignment horizontal="center" vertical="center"/>
    </xf>
    <xf numFmtId="176" fontId="17" fillId="0" borderId="11" xfId="0" applyNumberFormat="1" applyFont="1" applyBorder="1" applyAlignment="1">
      <alignment horizontal="center" vertical="center"/>
    </xf>
    <xf numFmtId="0" fontId="17" fillId="0" borderId="11" xfId="0" applyFont="1" applyBorder="1" applyAlignment="1">
      <alignment horizontal="center" vertical="center"/>
    </xf>
    <xf numFmtId="1" fontId="1" fillId="10" borderId="11" xfId="7" applyNumberFormat="1" applyFont="1" applyFill="1" applyBorder="1" applyAlignment="1">
      <alignment horizontal="center" vertical="center"/>
    </xf>
    <xf numFmtId="1" fontId="1" fillId="10" borderId="11" xfId="1" applyNumberFormat="1" applyFill="1" applyBorder="1" applyAlignment="1">
      <alignment horizontal="center" vertical="center"/>
    </xf>
    <xf numFmtId="1" fontId="22" fillId="0" borderId="11" xfId="8" applyNumberFormat="1" applyBorder="1">
      <alignment horizontal="left" vertical="center" wrapText="1"/>
    </xf>
    <xf numFmtId="1" fontId="1" fillId="14" borderId="11" xfId="1" applyNumberFormat="1" applyFont="1" applyFill="1" applyBorder="1" applyAlignment="1">
      <alignment horizontal="center" vertical="center"/>
    </xf>
    <xf numFmtId="1" fontId="17" fillId="0" borderId="11" xfId="1" applyNumberFormat="1" applyFont="1" applyFill="1" applyBorder="1" applyAlignment="1">
      <alignment horizontal="center" vertical="center"/>
    </xf>
    <xf numFmtId="170" fontId="17" fillId="0" borderId="11" xfId="4" applyNumberFormat="1" applyFont="1" applyFill="1" applyBorder="1" applyAlignment="1" applyProtection="1">
      <alignment horizontal="center" vertical="center"/>
      <protection locked="0"/>
    </xf>
    <xf numFmtId="167" fontId="0" fillId="0" borderId="11" xfId="2" applyNumberFormat="1" applyFont="1" applyFill="1" applyBorder="1" applyAlignment="1">
      <alignment horizontal="center" vertical="center" wrapText="1"/>
    </xf>
    <xf numFmtId="175" fontId="0" fillId="0" borderId="11" xfId="2" applyNumberFormat="1" applyFont="1" applyFill="1" applyBorder="1" applyAlignment="1">
      <alignment horizontal="center" vertical="center" wrapText="1"/>
    </xf>
    <xf numFmtId="167" fontId="0" fillId="0" borderId="11" xfId="0" applyNumberFormat="1" applyBorder="1" applyAlignment="1">
      <alignment horizontal="center" vertical="center"/>
    </xf>
    <xf numFmtId="0" fontId="0" fillId="0" borderId="11" xfId="0" applyBorder="1" applyAlignment="1">
      <alignment horizontal="right" wrapText="1"/>
    </xf>
    <xf numFmtId="0" fontId="0" fillId="0" borderId="11" xfId="7" applyFont="1" applyFill="1" applyBorder="1" applyAlignment="1">
      <alignment horizontal="right" vertical="center" wrapText="1"/>
    </xf>
    <xf numFmtId="9" fontId="22" fillId="0" borderId="11" xfId="8" applyNumberFormat="1" applyBorder="1">
      <alignment horizontal="left" vertical="center" wrapText="1"/>
    </xf>
    <xf numFmtId="0" fontId="0" fillId="0" borderId="11" xfId="0" applyBorder="1" applyAlignment="1">
      <alignment horizontal="right" vertical="center" wrapText="1"/>
    </xf>
    <xf numFmtId="0" fontId="0" fillId="0" borderId="11" xfId="0" applyFill="1" applyBorder="1" applyAlignment="1">
      <alignment horizontal="right" vertical="center" wrapText="1"/>
    </xf>
    <xf numFmtId="9" fontId="22" fillId="0" borderId="11" xfId="8" applyNumberFormat="1" applyBorder="1">
      <alignment horizontal="left" vertical="center" wrapText="1"/>
    </xf>
    <xf numFmtId="0" fontId="1" fillId="0" borderId="11" xfId="7" applyFont="1" applyFill="1" applyBorder="1" applyAlignment="1">
      <alignment horizontal="right" vertical="center"/>
    </xf>
    <xf numFmtId="2" fontId="1" fillId="10" borderId="11" xfId="7" applyNumberFormat="1" applyFont="1" applyFill="1" applyBorder="1" applyAlignment="1">
      <alignment horizontal="center" vertical="center"/>
    </xf>
    <xf numFmtId="9" fontId="22" fillId="0" borderId="11" xfId="8" quotePrefix="1" applyNumberFormat="1" applyBorder="1" applyAlignment="1">
      <alignment horizontal="left" vertical="center" wrapText="1"/>
    </xf>
    <xf numFmtId="0" fontId="16" fillId="9" borderId="5" xfId="0" applyFont="1" applyFill="1" applyBorder="1" applyAlignment="1">
      <alignment horizontal="center" vertical="center" wrapText="1"/>
    </xf>
    <xf numFmtId="0" fontId="0" fillId="3" borderId="0" xfId="0" applyFill="1" applyBorder="1" applyAlignment="1">
      <alignment horizontal="right" vertical="center" wrapText="1"/>
    </xf>
    <xf numFmtId="0" fontId="0" fillId="3" borderId="0" xfId="2" applyNumberFormat="1" applyFont="1" applyFill="1" applyBorder="1" applyAlignment="1" applyProtection="1">
      <alignment horizontal="center" vertical="center"/>
      <protection locked="0"/>
    </xf>
    <xf numFmtId="9" fontId="22" fillId="3" borderId="0" xfId="8" applyNumberFormat="1" applyFill="1" applyBorder="1" applyAlignment="1">
      <alignment horizontal="left" vertical="center" wrapText="1"/>
    </xf>
    <xf numFmtId="0" fontId="22" fillId="0" borderId="0" xfId="8" quotePrefix="1" applyNumberFormat="1" applyBorder="1" applyAlignment="1">
      <alignment horizontal="left" vertical="center" wrapText="1"/>
    </xf>
    <xf numFmtId="0" fontId="0" fillId="3" borderId="0" xfId="0" applyFont="1" applyFill="1" applyAlignment="1">
      <alignment horizontal="left" wrapText="1"/>
    </xf>
    <xf numFmtId="0" fontId="0" fillId="0" borderId="2" xfId="0" applyBorder="1" applyAlignment="1">
      <alignment vertical="center" wrapText="1"/>
    </xf>
    <xf numFmtId="0" fontId="0" fillId="0" borderId="2" xfId="0" applyBorder="1" applyAlignment="1">
      <alignment horizontal="center" vertical="center" wrapText="1"/>
    </xf>
    <xf numFmtId="0" fontId="23" fillId="3" borderId="0" xfId="0" applyFont="1" applyFill="1" applyBorder="1" applyAlignment="1">
      <alignment horizontal="center" vertical="center"/>
    </xf>
    <xf numFmtId="0" fontId="23" fillId="3" borderId="0"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14" fillId="3" borderId="0" xfId="9" applyFill="1" applyAlignment="1">
      <alignment horizontal="center" vertical="center" wrapText="1"/>
    </xf>
    <xf numFmtId="173" fontId="0" fillId="3" borderId="0" xfId="0" applyNumberFormat="1" applyFill="1" applyBorder="1" applyAlignment="1">
      <alignment horizontal="center" vertical="center"/>
    </xf>
    <xf numFmtId="0" fontId="0" fillId="3" borderId="0" xfId="0" applyFill="1" applyBorder="1" applyAlignment="1">
      <alignment horizontal="center" vertical="center"/>
    </xf>
    <xf numFmtId="171" fontId="0" fillId="3" borderId="0" xfId="0" applyNumberFormat="1" applyFill="1" applyBorder="1" applyAlignment="1">
      <alignment horizontal="center" vertical="center"/>
    </xf>
    <xf numFmtId="174" fontId="0" fillId="3" borderId="0" xfId="0" applyNumberFormat="1" applyFill="1" applyBorder="1" applyAlignment="1">
      <alignment horizontal="center" vertical="center"/>
    </xf>
    <xf numFmtId="0" fontId="14" fillId="3" borderId="0" xfId="9" applyFill="1"/>
    <xf numFmtId="171" fontId="0" fillId="3" borderId="0" xfId="0" applyNumberFormat="1" applyFill="1"/>
    <xf numFmtId="0" fontId="0" fillId="3" borderId="0" xfId="0" applyFill="1" applyAlignment="1">
      <alignment horizontal="right" vertical="center"/>
    </xf>
    <xf numFmtId="0" fontId="17" fillId="0" borderId="0" xfId="0" applyFont="1" applyFill="1" applyBorder="1" applyAlignment="1">
      <alignment horizontal="center" vertical="center" wrapText="1"/>
    </xf>
    <xf numFmtId="0" fontId="0" fillId="0" borderId="0" xfId="0" applyBorder="1" applyAlignment="1">
      <alignment horizontal="right" vertical="center"/>
    </xf>
    <xf numFmtId="0" fontId="0" fillId="14" borderId="0" xfId="0" applyFont="1" applyFill="1" applyBorder="1" applyAlignment="1">
      <alignment horizontal="center" vertical="center"/>
    </xf>
    <xf numFmtId="0" fontId="22" fillId="0" borderId="0" xfId="8" applyNumberFormat="1" applyBorder="1" applyAlignment="1">
      <alignment horizontal="left" vertical="center" wrapText="1"/>
    </xf>
    <xf numFmtId="0" fontId="0" fillId="0" borderId="0" xfId="0" applyBorder="1" applyAlignment="1">
      <alignment horizontal="right" vertical="center" wrapText="1"/>
    </xf>
    <xf numFmtId="0" fontId="0" fillId="14" borderId="0" xfId="0" applyFont="1" applyFill="1" applyBorder="1" applyAlignment="1">
      <alignment horizontal="center" vertical="center" wrapText="1"/>
    </xf>
    <xf numFmtId="0" fontId="0" fillId="14" borderId="11" xfId="0" applyFont="1" applyFill="1" applyBorder="1" applyAlignment="1">
      <alignment horizontal="center" vertical="center"/>
    </xf>
    <xf numFmtId="0" fontId="17" fillId="0" borderId="11" xfId="0" applyFont="1" applyFill="1" applyBorder="1" applyAlignment="1">
      <alignment horizontal="center" vertical="center"/>
    </xf>
    <xf numFmtId="9" fontId="0" fillId="14" borderId="11" xfId="2" applyFont="1" applyFill="1" applyBorder="1" applyAlignment="1" applyProtection="1">
      <alignment horizontal="center" vertical="center" wrapText="1"/>
      <protection locked="0"/>
    </xf>
    <xf numFmtId="164" fontId="17" fillId="0" borderId="11" xfId="1" applyNumberFormat="1" applyFont="1" applyFill="1" applyBorder="1" applyAlignment="1" applyProtection="1">
      <alignment horizontal="center" vertical="center" wrapText="1"/>
    </xf>
    <xf numFmtId="1" fontId="2" fillId="0" borderId="1" xfId="0" applyNumberFormat="1" applyFont="1" applyBorder="1" applyAlignment="1">
      <alignment vertical="center" wrapText="1"/>
    </xf>
    <xf numFmtId="1" fontId="2" fillId="18" borderId="1" xfId="0" applyNumberFormat="1" applyFont="1" applyFill="1" applyBorder="1" applyAlignment="1">
      <alignment vertical="center" wrapText="1"/>
    </xf>
    <xf numFmtId="1" fontId="0" fillId="18" borderId="1" xfId="0" applyNumberFormat="1" applyFont="1" applyFill="1" applyBorder="1"/>
    <xf numFmtId="1" fontId="0" fillId="18" borderId="1" xfId="0" applyNumberFormat="1" applyFill="1" applyBorder="1"/>
    <xf numFmtId="0" fontId="2" fillId="18" borderId="1" xfId="0" applyFont="1" applyFill="1" applyBorder="1" applyAlignment="1">
      <alignment vertical="center" wrapText="1"/>
    </xf>
    <xf numFmtId="0" fontId="1" fillId="0" borderId="11" xfId="7" applyFont="1" applyFill="1" applyBorder="1" applyAlignment="1">
      <alignment horizontal="right" vertical="center" wrapText="1"/>
    </xf>
    <xf numFmtId="0" fontId="0" fillId="14" borderId="11" xfId="0" applyFont="1" applyFill="1" applyBorder="1" applyAlignment="1">
      <alignment horizontal="center" vertical="center" wrapText="1"/>
    </xf>
    <xf numFmtId="0" fontId="1" fillId="0" borderId="25" xfId="7" applyFont="1" applyFill="1" applyBorder="1" applyAlignment="1">
      <alignment horizontal="right" vertical="center"/>
    </xf>
    <xf numFmtId="2" fontId="1" fillId="10" borderId="25" xfId="7" applyNumberFormat="1" applyFont="1" applyFill="1" applyBorder="1" applyAlignment="1">
      <alignment horizontal="center" vertical="center"/>
    </xf>
    <xf numFmtId="164" fontId="22" fillId="0" borderId="25" xfId="8" applyBorder="1" applyAlignment="1">
      <alignment horizontal="left" vertical="center" wrapText="1"/>
    </xf>
    <xf numFmtId="0" fontId="1" fillId="0" borderId="27" xfId="7" applyFont="1" applyFill="1" applyBorder="1" applyAlignment="1">
      <alignment horizontal="right" vertical="center"/>
    </xf>
    <xf numFmtId="2" fontId="1" fillId="10" borderId="27" xfId="7" applyNumberFormat="1" applyFont="1" applyFill="1" applyBorder="1" applyAlignment="1">
      <alignment horizontal="center" vertical="center"/>
    </xf>
    <xf numFmtId="164" fontId="22" fillId="0" borderId="27" xfId="8" applyBorder="1" applyAlignment="1">
      <alignment horizontal="left" vertical="center" wrapText="1"/>
    </xf>
    <xf numFmtId="1" fontId="17" fillId="0" borderId="11" xfId="2" applyNumberFormat="1" applyFont="1" applyFill="1" applyBorder="1" applyAlignment="1" applyProtection="1">
      <alignment horizontal="center" vertical="center"/>
    </xf>
    <xf numFmtId="164" fontId="17" fillId="0" borderId="11" xfId="1" applyNumberFormat="1" applyFont="1" applyFill="1" applyBorder="1" applyAlignment="1" applyProtection="1">
      <alignment vertical="center"/>
    </xf>
    <xf numFmtId="1" fontId="17" fillId="0" borderId="11" xfId="4" applyNumberFormat="1" applyFont="1" applyFill="1" applyBorder="1" applyAlignment="1" applyProtection="1">
      <alignment horizontal="center" vertical="center"/>
    </xf>
    <xf numFmtId="0" fontId="11" fillId="9" borderId="0" xfId="0" applyFont="1" applyFill="1" applyAlignment="1">
      <alignment horizontal="center" vertical="center"/>
    </xf>
    <xf numFmtId="0" fontId="11" fillId="9" borderId="0" xfId="7" applyFont="1" applyFill="1" applyBorder="1" applyAlignment="1">
      <alignment horizontal="center"/>
    </xf>
    <xf numFmtId="0" fontId="1" fillId="10" borderId="12" xfId="7" applyFont="1" applyFill="1" applyBorder="1" applyAlignment="1">
      <alignment horizontal="center" vertical="center" wrapText="1"/>
    </xf>
    <xf numFmtId="0" fontId="1" fillId="10" borderId="13" xfId="7" applyFont="1" applyFill="1" applyBorder="1" applyAlignment="1">
      <alignment horizontal="center" vertical="center" wrapText="1"/>
    </xf>
    <xf numFmtId="0" fontId="0" fillId="10" borderId="28" xfId="0" applyFont="1" applyFill="1" applyBorder="1" applyAlignment="1">
      <alignment horizontal="center" vertical="center" wrapText="1"/>
    </xf>
    <xf numFmtId="0" fontId="0" fillId="10" borderId="29" xfId="0" applyFont="1" applyFill="1" applyBorder="1" applyAlignment="1">
      <alignment horizontal="center" vertical="center" wrapText="1"/>
    </xf>
    <xf numFmtId="0" fontId="11" fillId="9" borderId="29" xfId="7" applyFont="1" applyFill="1" applyBorder="1" applyAlignment="1">
      <alignment horizontal="center" vertical="center"/>
    </xf>
    <xf numFmtId="0" fontId="0" fillId="0" borderId="0" xfId="0" applyFont="1" applyFill="1" applyAlignment="1">
      <alignment horizontal="left" vertical="top" wrapText="1" indent="1"/>
    </xf>
    <xf numFmtId="0" fontId="2" fillId="0" borderId="11" xfId="0" applyFont="1" applyFill="1" applyBorder="1" applyAlignment="1">
      <alignment horizontal="center" vertical="center"/>
    </xf>
    <xf numFmtId="0" fontId="24" fillId="11" borderId="0" xfId="0" applyFont="1" applyFill="1" applyAlignment="1">
      <alignment horizontal="center" vertical="center" wrapText="1"/>
    </xf>
    <xf numFmtId="0" fontId="11" fillId="11" borderId="0" xfId="0" applyFont="1" applyFill="1" applyAlignment="1">
      <alignment horizontal="center" vertical="center" wrapText="1"/>
    </xf>
    <xf numFmtId="0" fontId="0" fillId="0" borderId="11" xfId="0" applyFill="1" applyBorder="1" applyAlignment="1">
      <alignment horizontal="right" vertical="center" wrapText="1"/>
    </xf>
    <xf numFmtId="0" fontId="0" fillId="14" borderId="11" xfId="2" applyNumberFormat="1" applyFont="1" applyFill="1" applyBorder="1" applyAlignment="1" applyProtection="1">
      <alignment horizontal="center" vertical="center" wrapText="1"/>
      <protection locked="0"/>
    </xf>
    <xf numFmtId="9" fontId="22" fillId="0" borderId="11" xfId="8" quotePrefix="1" applyNumberFormat="1" applyBorder="1" applyAlignment="1">
      <alignment horizontal="left" vertical="center" wrapText="1"/>
    </xf>
    <xf numFmtId="0" fontId="11" fillId="11" borderId="0" xfId="4" applyFont="1" applyFill="1" applyAlignment="1">
      <alignment horizontal="center" vertical="center" wrapText="1"/>
    </xf>
    <xf numFmtId="9" fontId="22" fillId="0" borderId="11" xfId="8" applyNumberFormat="1" applyBorder="1" applyAlignment="1">
      <alignment horizontal="left" vertical="center" wrapText="1"/>
    </xf>
    <xf numFmtId="0" fontId="0" fillId="14" borderId="11" xfId="2" applyNumberFormat="1" applyFont="1" applyFill="1" applyBorder="1" applyAlignment="1" applyProtection="1">
      <alignment horizontal="center" vertical="center"/>
      <protection locked="0"/>
    </xf>
    <xf numFmtId="0" fontId="9" fillId="4" borderId="0" xfId="1" applyNumberFormat="1" applyFont="1" applyFill="1" applyAlignment="1">
      <alignment horizontal="left" vertical="center" wrapText="1" indent="1"/>
    </xf>
    <xf numFmtId="43" fontId="13" fillId="7" borderId="0" xfId="1" applyFont="1" applyFill="1" applyAlignment="1">
      <alignment horizontal="center" vertical="center" wrapText="1"/>
    </xf>
    <xf numFmtId="0" fontId="11" fillId="11" borderId="0" xfId="4" applyFont="1" applyFill="1" applyAlignment="1">
      <alignment horizontal="center"/>
    </xf>
    <xf numFmtId="9" fontId="22" fillId="0" borderId="11" xfId="8" applyNumberFormat="1" applyBorder="1">
      <alignment horizontal="left" vertical="center" wrapText="1"/>
    </xf>
    <xf numFmtId="0" fontId="9" fillId="14" borderId="12" xfId="1" applyNumberFormat="1" applyFont="1" applyFill="1" applyBorder="1" applyAlignment="1">
      <alignment horizontal="center" vertical="center" wrapText="1"/>
    </xf>
    <xf numFmtId="0" fontId="9" fillId="14" borderId="13" xfId="1" applyNumberFormat="1" applyFont="1" applyFill="1" applyBorder="1" applyAlignment="1">
      <alignment horizontal="center" vertical="center" wrapText="1"/>
    </xf>
    <xf numFmtId="0" fontId="17" fillId="0" borderId="12" xfId="0" applyFont="1" applyBorder="1" applyAlignment="1">
      <alignment horizontal="center"/>
    </xf>
    <xf numFmtId="0" fontId="17" fillId="0" borderId="13" xfId="0" applyFont="1" applyBorder="1" applyAlignment="1">
      <alignment horizontal="center"/>
    </xf>
    <xf numFmtId="0" fontId="9" fillId="10" borderId="12" xfId="1" applyNumberFormat="1" applyFont="1" applyFill="1" applyBorder="1" applyAlignment="1">
      <alignment horizontal="center" vertical="center" wrapText="1"/>
    </xf>
    <xf numFmtId="0" fontId="9" fillId="10" borderId="13" xfId="1" applyNumberFormat="1" applyFont="1" applyFill="1" applyBorder="1" applyAlignment="1">
      <alignment horizontal="center" vertical="center" wrapText="1"/>
    </xf>
    <xf numFmtId="0" fontId="0" fillId="0" borderId="0" xfId="0" applyFont="1" applyFill="1" applyAlignment="1">
      <alignment horizontal="left" vertical="center" wrapText="1" indent="1"/>
    </xf>
    <xf numFmtId="0" fontId="11" fillId="9" borderId="0" xfId="7" applyFont="1" applyFill="1" applyBorder="1" applyAlignment="1">
      <alignment horizontal="center" vertical="center"/>
    </xf>
    <xf numFmtId="0" fontId="1" fillId="0" borderId="11" xfId="7" applyFont="1" applyFill="1" applyBorder="1" applyAlignment="1">
      <alignment horizontal="right" vertical="center"/>
    </xf>
    <xf numFmtId="2" fontId="1" fillId="10" borderId="11" xfId="7" applyNumberFormat="1" applyFont="1" applyFill="1" applyBorder="1" applyAlignment="1">
      <alignment horizontal="center" vertical="center"/>
    </xf>
    <xf numFmtId="164" fontId="22" fillId="0" borderId="11" xfId="8" applyBorder="1" applyAlignment="1">
      <alignment horizontal="left" vertical="center" wrapText="1"/>
    </xf>
    <xf numFmtId="0" fontId="0" fillId="0" borderId="0" xfId="0" applyFont="1" applyFill="1" applyBorder="1" applyAlignment="1">
      <alignment horizontal="left" vertical="center" wrapText="1" indent="1"/>
    </xf>
    <xf numFmtId="0" fontId="0" fillId="0" borderId="0" xfId="0" applyFont="1" applyFill="1" applyAlignment="1">
      <alignment horizontal="left" vertical="center" wrapText="1"/>
    </xf>
    <xf numFmtId="0" fontId="24" fillId="11" borderId="0" xfId="0" applyFont="1" applyFill="1" applyAlignment="1">
      <alignment horizont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0" fillId="0" borderId="11" xfId="0" applyBorder="1" applyAlignment="1">
      <alignment horizontal="right" vertical="center" wrapText="1"/>
    </xf>
    <xf numFmtId="0" fontId="0" fillId="0" borderId="0" xfId="0" applyAlignment="1">
      <alignment horizontal="left" vertical="center" wrapText="1" indent="1"/>
    </xf>
    <xf numFmtId="0" fontId="11" fillId="9" borderId="0" xfId="0" applyFont="1" applyFill="1" applyAlignment="1">
      <alignment horizontal="center"/>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9" fontId="22" fillId="0" borderId="25" xfId="8" quotePrefix="1" applyNumberFormat="1" applyBorder="1" applyAlignment="1">
      <alignment horizontal="left" vertical="center" wrapText="1"/>
    </xf>
    <xf numFmtId="9" fontId="22" fillId="0" borderId="26" xfId="8" quotePrefix="1" applyNumberFormat="1" applyBorder="1" applyAlignment="1">
      <alignment horizontal="left" vertical="center" wrapText="1"/>
    </xf>
    <xf numFmtId="9" fontId="22" fillId="0" borderId="27" xfId="8" quotePrefix="1" applyNumberFormat="1" applyBorder="1" applyAlignment="1">
      <alignment horizontal="left" vertical="center" wrapText="1"/>
    </xf>
    <xf numFmtId="0" fontId="0" fillId="14" borderId="25" xfId="2" applyNumberFormat="1" applyFont="1" applyFill="1" applyBorder="1" applyAlignment="1" applyProtection="1">
      <alignment horizontal="center" vertical="center" wrapText="1"/>
      <protection locked="0"/>
    </xf>
    <xf numFmtId="0" fontId="0" fillId="14" borderId="26" xfId="2" applyNumberFormat="1" applyFont="1" applyFill="1" applyBorder="1" applyAlignment="1" applyProtection="1">
      <alignment horizontal="center" vertical="center" wrapText="1"/>
      <protection locked="0"/>
    </xf>
    <xf numFmtId="0" fontId="0" fillId="14" borderId="27" xfId="2" applyNumberFormat="1" applyFont="1" applyFill="1" applyBorder="1" applyAlignment="1" applyProtection="1">
      <alignment horizontal="center" vertical="center" wrapText="1"/>
      <protection locked="0"/>
    </xf>
    <xf numFmtId="0" fontId="9" fillId="4" borderId="0" xfId="1" applyNumberFormat="1" applyFont="1" applyFill="1" applyAlignment="1">
      <alignment horizontal="left" vertical="center" wrapText="1"/>
    </xf>
    <xf numFmtId="0" fontId="18" fillId="0" borderId="12" xfId="7" applyFont="1" applyFill="1" applyBorder="1" applyAlignment="1">
      <alignment horizontal="center" vertical="center"/>
    </xf>
    <xf numFmtId="0" fontId="18" fillId="0" borderId="30" xfId="7" applyFont="1" applyFill="1" applyBorder="1" applyAlignment="1">
      <alignment horizontal="center" vertical="center"/>
    </xf>
    <xf numFmtId="0" fontId="18" fillId="0" borderId="13" xfId="7" applyFont="1" applyFill="1" applyBorder="1" applyAlignment="1">
      <alignment horizontal="center" vertical="center"/>
    </xf>
    <xf numFmtId="0" fontId="2" fillId="10" borderId="11" xfId="0" applyFont="1" applyFill="1" applyBorder="1" applyAlignment="1">
      <alignment horizontal="left" vertical="center"/>
    </xf>
    <xf numFmtId="0" fontId="0" fillId="0" borderId="11" xfId="0" applyFill="1" applyBorder="1" applyAlignment="1">
      <alignment horizontal="right" vertical="center"/>
    </xf>
    <xf numFmtId="0" fontId="13" fillId="7" borderId="0" xfId="10" applyNumberFormat="1" applyAlignment="1">
      <alignment horizontal="center" vertical="center" wrapText="1"/>
    </xf>
    <xf numFmtId="0" fontId="0" fillId="0" borderId="21" xfId="0" applyBorder="1" applyAlignment="1">
      <alignment horizontal="left" vertical="center" wrapText="1"/>
    </xf>
    <xf numFmtId="0" fontId="8"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18" borderId="22" xfId="0" applyFont="1" applyFill="1" applyBorder="1" applyAlignment="1">
      <alignment horizontal="center" vertical="center" wrapText="1"/>
    </xf>
    <xf numFmtId="0" fontId="8" fillId="18" borderId="23" xfId="0" applyFont="1" applyFill="1" applyBorder="1" applyAlignment="1">
      <alignment horizontal="center" vertical="center" wrapText="1"/>
    </xf>
    <xf numFmtId="0" fontId="8" fillId="18" borderId="24" xfId="0" applyFont="1" applyFill="1" applyBorder="1" applyAlignment="1">
      <alignment horizontal="center" vertical="center" wrapText="1"/>
    </xf>
    <xf numFmtId="0" fontId="13" fillId="7" borderId="0" xfId="10" applyNumberFormat="1">
      <alignment horizontal="center" vertical="center" wrapText="1"/>
    </xf>
    <xf numFmtId="0" fontId="2" fillId="0" borderId="1" xfId="0" applyFont="1" applyBorder="1" applyAlignment="1">
      <alignment horizontal="center" vertical="center" wrapText="1"/>
    </xf>
    <xf numFmtId="0" fontId="8" fillId="10" borderId="1" xfId="3" applyFont="1" applyFill="1" applyBorder="1" applyAlignment="1">
      <alignment horizontal="center" vertical="center"/>
    </xf>
    <xf numFmtId="0" fontId="8" fillId="0" borderId="8" xfId="3" applyFont="1" applyFill="1" applyBorder="1" applyAlignment="1">
      <alignment horizontal="center" vertical="center"/>
    </xf>
    <xf numFmtId="0" fontId="8" fillId="0" borderId="9" xfId="3" applyFont="1" applyFill="1" applyBorder="1" applyAlignment="1">
      <alignment horizontal="center" vertical="center"/>
    </xf>
    <xf numFmtId="0" fontId="8" fillId="0" borderId="10" xfId="3" applyFont="1" applyFill="1" applyBorder="1" applyAlignment="1">
      <alignment horizontal="center" vertical="center"/>
    </xf>
    <xf numFmtId="0" fontId="8" fillId="10" borderId="1" xfId="0" applyFont="1" applyFill="1" applyBorder="1" applyAlignment="1">
      <alignment horizontal="center" vertical="center"/>
    </xf>
    <xf numFmtId="0" fontId="0" fillId="3" borderId="0" xfId="0" applyFill="1" applyAlignment="1">
      <alignment horizontal="center" vertical="center"/>
    </xf>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0" fillId="0" borderId="0" xfId="0" applyAlignment="1">
      <alignment horizontal="left"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0" fillId="0" borderId="0" xfId="0" applyAlignment="1">
      <alignment vertical="center" wrapText="1"/>
    </xf>
    <xf numFmtId="0" fontId="2" fillId="3" borderId="0" xfId="0" applyFont="1" applyFill="1" applyBorder="1" applyAlignment="1">
      <alignment horizontal="center" wrapText="1"/>
    </xf>
    <xf numFmtId="0" fontId="2" fillId="3" borderId="0" xfId="0" applyFont="1" applyFill="1" applyBorder="1" applyAlignment="1">
      <alignment horizontal="center" vertical="center" wrapText="1"/>
    </xf>
    <xf numFmtId="0" fontId="16" fillId="9" borderId="4" xfId="0" applyFont="1" applyFill="1" applyBorder="1" applyAlignment="1">
      <alignment horizontal="center" vertical="center"/>
    </xf>
    <xf numFmtId="0" fontId="23" fillId="15" borderId="4" xfId="0" applyFont="1" applyFill="1" applyBorder="1" applyAlignment="1">
      <alignment horizontal="center" vertical="center"/>
    </xf>
    <xf numFmtId="0" fontId="23" fillId="15" borderId="6" xfId="0" applyFont="1" applyFill="1" applyBorder="1" applyAlignment="1">
      <alignment horizontal="center" vertical="center"/>
    </xf>
    <xf numFmtId="0" fontId="16" fillId="9" borderId="4" xfId="0" applyFont="1" applyFill="1" applyBorder="1" applyAlignment="1">
      <alignment horizontal="center" vertical="center" wrapText="1"/>
    </xf>
    <xf numFmtId="0" fontId="16" fillId="9" borderId="5" xfId="0" applyFont="1" applyFill="1" applyBorder="1" applyAlignment="1">
      <alignment horizontal="center" vertical="center" wrapText="1"/>
    </xf>
    <xf numFmtId="0" fontId="19" fillId="3" borderId="0" xfId="0" applyFont="1" applyFill="1" applyAlignment="1">
      <alignment horizontal="center" vertical="center" wrapText="1"/>
    </xf>
  </cellXfs>
  <cellStyles count="11">
    <cellStyle name="Accent1" xfId="7" builtinId="29"/>
    <cellStyle name="Accent5" xfId="3" builtinId="45"/>
    <cellStyle name="Accent6" xfId="4" builtinId="49"/>
    <cellStyle name="Comma" xfId="1" builtinId="3"/>
    <cellStyle name="Explanatory 2" xfId="8" xr:uid="{CDFAEF8D-E8B8-492E-9221-2C136CDA0312}"/>
    <cellStyle name="Explanatory Text" xfId="6" builtinId="53"/>
    <cellStyle name="Good" xfId="9" builtinId="26"/>
    <cellStyle name="Hyperlink" xfId="5" builtinId="8"/>
    <cellStyle name="Normal" xfId="0" builtinId="0"/>
    <cellStyle name="Percent" xfId="2" builtinId="5"/>
    <cellStyle name="Style 1" xfId="10" xr:uid="{ED10A4C4-BBAA-43C4-A43F-B531F98896B8}"/>
  </cellStyles>
  <dxfs count="2">
    <dxf>
      <fill>
        <patternFill>
          <bgColor theme="5" tint="0.59996337778862885"/>
        </patternFill>
      </fill>
    </dxf>
    <dxf>
      <fill>
        <patternFill>
          <bgColor theme="5" tint="0.59996337778862885"/>
        </patternFill>
      </fill>
    </dxf>
  </dxfs>
  <tableStyles count="0" defaultTableStyle="TableStyleMedium2" defaultPivotStyle="PivotStyleLight16"/>
  <colors>
    <mruColors>
      <color rgb="FFD2E6EA"/>
      <color rgb="FF007C8A"/>
      <color rgb="FF035157"/>
      <color rgb="FFF0C319"/>
      <color rgb="FF9FDDDD"/>
      <color rgb="FFA7F7FF"/>
      <color rgb="FFCAE8BE"/>
      <color rgb="FF3FBEAC"/>
      <color rgb="FF71B0BD"/>
      <color rgb="FF6DBE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24682177443917"/>
          <c:y val="0.12986871305720929"/>
          <c:w val="0.71713220119142196"/>
          <c:h val="0.69274801015726695"/>
        </c:manualLayout>
      </c:layout>
      <c:scatterChart>
        <c:scatterStyle val="lineMarker"/>
        <c:varyColors val="0"/>
        <c:ser>
          <c:idx val="0"/>
          <c:order val="0"/>
          <c:tx>
            <c:v>Runoff hydrograph (gpm)</c:v>
          </c:tx>
          <c:spPr>
            <a:ln w="19050" cap="rnd">
              <a:solidFill>
                <a:srgbClr val="3FBEAC"/>
              </a:solidFill>
              <a:round/>
            </a:ln>
            <a:effectLst/>
          </c:spPr>
          <c:marker>
            <c:symbol val="star"/>
            <c:size val="4"/>
            <c:spPr>
              <a:noFill/>
              <a:ln w="9525">
                <a:solidFill>
                  <a:srgbClr val="3FBEAC"/>
                </a:solidFill>
              </a:ln>
              <a:effectLst/>
            </c:spPr>
          </c:marker>
          <c:xVal>
            <c:numRef>
              <c:f>[0]!graph_hydrograph_time_block</c:f>
              <c:numCache>
                <c:formatCode>General</c:formatCode>
                <c:ptCount val="7"/>
                <c:pt idx="0">
                  <c:v>0.5</c:v>
                </c:pt>
                <c:pt idx="1">
                  <c:v>1.5</c:v>
                </c:pt>
                <c:pt idx="2">
                  <c:v>2.5</c:v>
                </c:pt>
                <c:pt idx="3">
                  <c:v>3</c:v>
                </c:pt>
                <c:pt idx="4">
                  <c:v>3.5</c:v>
                </c:pt>
                <c:pt idx="5">
                  <c:v>4.5</c:v>
                </c:pt>
                <c:pt idx="6">
                  <c:v>5.5</c:v>
                </c:pt>
              </c:numCache>
            </c:numRef>
          </c:xVal>
          <c:yVal>
            <c:numRef>
              <c:f>[0]!graph_hydrograph_treated_gpm_block</c:f>
              <c:numCache>
                <c:formatCode>0.00</c:formatCode>
                <c:ptCount val="7"/>
                <c:pt idx="0">
                  <c:v>9.0299999999999994</c:v>
                </c:pt>
                <c:pt idx="1">
                  <c:v>27.1</c:v>
                </c:pt>
                <c:pt idx="2">
                  <c:v>45.16</c:v>
                </c:pt>
                <c:pt idx="3">
                  <c:v>54.2</c:v>
                </c:pt>
                <c:pt idx="4">
                  <c:v>45.16</c:v>
                </c:pt>
                <c:pt idx="5">
                  <c:v>27.1</c:v>
                </c:pt>
                <c:pt idx="6">
                  <c:v>9.0299999999999994</c:v>
                </c:pt>
              </c:numCache>
            </c:numRef>
          </c:yVal>
          <c:smooth val="0"/>
          <c:extLst>
            <c:ext xmlns:c16="http://schemas.microsoft.com/office/drawing/2014/chart" uri="{C3380CC4-5D6E-409C-BE32-E72D297353CC}">
              <c16:uniqueId val="{00000000-6B5C-4D28-8D1A-E982F7A7C532}"/>
            </c:ext>
          </c:extLst>
        </c:ser>
        <c:dLbls>
          <c:showLegendKey val="0"/>
          <c:showVal val="0"/>
          <c:showCatName val="0"/>
          <c:showSerName val="0"/>
          <c:showPercent val="0"/>
          <c:showBubbleSize val="0"/>
        </c:dLbls>
        <c:axId val="477224815"/>
        <c:axId val="477210671"/>
      </c:scatterChart>
      <c:scatterChart>
        <c:scatterStyle val="lineMarker"/>
        <c:varyColors val="0"/>
        <c:ser>
          <c:idx val="1"/>
          <c:order val="1"/>
          <c:tx>
            <c:v>Cumulative treated volume (L)</c:v>
          </c:tx>
          <c:spPr>
            <a:ln w="19050" cap="rnd">
              <a:solidFill>
                <a:schemeClr val="accent2"/>
              </a:solidFill>
              <a:round/>
            </a:ln>
            <a:effectLst/>
          </c:spPr>
          <c:marker>
            <c:symbol val="circle"/>
            <c:size val="4"/>
            <c:spPr>
              <a:solidFill>
                <a:schemeClr val="accent2"/>
              </a:solidFill>
              <a:ln w="9525">
                <a:solidFill>
                  <a:schemeClr val="accent2"/>
                </a:solidFill>
              </a:ln>
              <a:effectLst/>
            </c:spPr>
          </c:marker>
          <c:xVal>
            <c:numRef>
              <c:f>[0]!graph_time_block</c:f>
              <c:numCache>
                <c:formatCode>General</c:formatCode>
                <c:ptCount val="6"/>
                <c:pt idx="0">
                  <c:v>0.5</c:v>
                </c:pt>
                <c:pt idx="1">
                  <c:v>1.5</c:v>
                </c:pt>
                <c:pt idx="2">
                  <c:v>2.5</c:v>
                </c:pt>
                <c:pt idx="3">
                  <c:v>3.5</c:v>
                </c:pt>
                <c:pt idx="4">
                  <c:v>4.5</c:v>
                </c:pt>
                <c:pt idx="5">
                  <c:v>5.5</c:v>
                </c:pt>
              </c:numCache>
            </c:numRef>
          </c:xVal>
          <c:yVal>
            <c:numRef>
              <c:f>[0]!graph_cumul_treated_vol_L_block</c:f>
              <c:numCache>
                <c:formatCode>0</c:formatCode>
                <c:ptCount val="6"/>
                <c:pt idx="0">
                  <c:v>2051.6109902694443</c:v>
                </c:pt>
                <c:pt idx="1">
                  <c:v>8206.4439610777772</c:v>
                </c:pt>
                <c:pt idx="2">
                  <c:v>18464.498912424999</c:v>
                </c:pt>
                <c:pt idx="3">
                  <c:v>28722.55386377222</c:v>
                </c:pt>
                <c:pt idx="4">
                  <c:v>34877.386834580553</c:v>
                </c:pt>
                <c:pt idx="5">
                  <c:v>36928.997824849997</c:v>
                </c:pt>
              </c:numCache>
            </c:numRef>
          </c:yVal>
          <c:smooth val="0"/>
          <c:extLst>
            <c:ext xmlns:c16="http://schemas.microsoft.com/office/drawing/2014/chart" uri="{C3380CC4-5D6E-409C-BE32-E72D297353CC}">
              <c16:uniqueId val="{00000001-6B5C-4D28-8D1A-E982F7A7C532}"/>
            </c:ext>
          </c:extLst>
        </c:ser>
        <c:dLbls>
          <c:showLegendKey val="0"/>
          <c:showVal val="0"/>
          <c:showCatName val="0"/>
          <c:showSerName val="0"/>
          <c:showPercent val="0"/>
          <c:showBubbleSize val="0"/>
        </c:dLbls>
        <c:axId val="889238352"/>
        <c:axId val="889234192"/>
      </c:scatterChart>
      <c:valAx>
        <c:axId val="477224815"/>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Time after application (hours)</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10671"/>
        <c:crosses val="autoZero"/>
        <c:crossBetween val="midCat"/>
      </c:valAx>
      <c:valAx>
        <c:axId val="4772106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Flow</a:t>
                </a:r>
                <a:r>
                  <a:rPr lang="en-US" baseline="0"/>
                  <a:t> </a:t>
                </a:r>
                <a:r>
                  <a:rPr lang="en-US"/>
                  <a:t>(gpm)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24815"/>
        <c:crosses val="autoZero"/>
        <c:crossBetween val="midCat"/>
      </c:valAx>
      <c:valAx>
        <c:axId val="889234192"/>
        <c:scaling>
          <c:orientation val="minMax"/>
        </c:scaling>
        <c:delete val="0"/>
        <c:axPos val="r"/>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Cumulative treated volume (L)</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889238352"/>
        <c:crosses val="max"/>
        <c:crossBetween val="midCat"/>
      </c:valAx>
      <c:valAx>
        <c:axId val="889238352"/>
        <c:scaling>
          <c:orientation val="minMax"/>
        </c:scaling>
        <c:delete val="1"/>
        <c:axPos val="b"/>
        <c:numFmt formatCode="General" sourceLinked="1"/>
        <c:majorTickMark val="out"/>
        <c:minorTickMark val="none"/>
        <c:tickLblPos val="nextTo"/>
        <c:crossAx val="889234192"/>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12700" cap="flat" cmpd="sng" algn="ctr">
      <a:noFill/>
      <a:round/>
    </a:ln>
    <a:effectLst/>
  </c:spPr>
  <c:txPr>
    <a:bodyPr/>
    <a:lstStyle/>
    <a:p>
      <a:pPr>
        <a:defRPr sz="1200">
          <a:solidFill>
            <a:schemeClr val="tx1"/>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29795324301891"/>
          <c:y val="0.23774903894588933"/>
          <c:w val="0.71615507637331133"/>
          <c:h val="0.58934393806834751"/>
        </c:manualLayout>
      </c:layout>
      <c:scatterChart>
        <c:scatterStyle val="lineMarker"/>
        <c:varyColors val="0"/>
        <c:ser>
          <c:idx val="0"/>
          <c:order val="0"/>
          <c:tx>
            <c:v>Channel (treated) chemical concentration</c:v>
          </c:tx>
          <c:spPr>
            <a:ln w="19050" cap="rnd">
              <a:solidFill>
                <a:srgbClr val="6DBE4B"/>
              </a:solidFill>
              <a:round/>
            </a:ln>
            <a:effectLst/>
          </c:spPr>
          <c:marker>
            <c:symbol val="star"/>
            <c:size val="4"/>
            <c:spPr>
              <a:noFill/>
              <a:ln w="9525">
                <a:solidFill>
                  <a:srgbClr val="6DBE4B"/>
                </a:solidFill>
              </a:ln>
              <a:effectLst/>
            </c:spPr>
          </c:marker>
          <c:xVal>
            <c:numRef>
              <c:f>[0]!graph_time_block</c:f>
              <c:numCache>
                <c:formatCode>General</c:formatCode>
                <c:ptCount val="6"/>
                <c:pt idx="0">
                  <c:v>0.5</c:v>
                </c:pt>
                <c:pt idx="1">
                  <c:v>1.5</c:v>
                </c:pt>
                <c:pt idx="2">
                  <c:v>2.5</c:v>
                </c:pt>
                <c:pt idx="3">
                  <c:v>3.5</c:v>
                </c:pt>
                <c:pt idx="4">
                  <c:v>4.5</c:v>
                </c:pt>
                <c:pt idx="5">
                  <c:v>5.5</c:v>
                </c:pt>
              </c:numCache>
            </c:numRef>
          </c:xVal>
          <c:yVal>
            <c:numRef>
              <c:f>[0]!graph_channel_conc_block</c:f>
              <c:numCache>
                <c:formatCode>0.00</c:formatCode>
                <c:ptCount val="6"/>
                <c:pt idx="0">
                  <c:v>23.045556944333903</c:v>
                </c:pt>
                <c:pt idx="1">
                  <c:v>7.6223092652506921</c:v>
                </c:pt>
                <c:pt idx="2">
                  <c:v>4.537798726632178</c:v>
                </c:pt>
                <c:pt idx="3">
                  <c:v>4.502350891312318</c:v>
                </c:pt>
                <c:pt idx="4">
                  <c:v>7.4450700886511152</c:v>
                </c:pt>
                <c:pt idx="5">
                  <c:v>22.159361061337194</c:v>
                </c:pt>
              </c:numCache>
            </c:numRef>
          </c:yVal>
          <c:smooth val="0"/>
          <c:extLst>
            <c:ext xmlns:c16="http://schemas.microsoft.com/office/drawing/2014/chart" uri="{C3380CC4-5D6E-409C-BE32-E72D297353CC}">
              <c16:uniqueId val="{00000000-7424-4626-B29D-0BE775708114}"/>
            </c:ext>
          </c:extLst>
        </c:ser>
        <c:dLbls>
          <c:showLegendKey val="0"/>
          <c:showVal val="0"/>
          <c:showCatName val="0"/>
          <c:showSerName val="0"/>
          <c:showPercent val="0"/>
          <c:showBubbleSize val="0"/>
        </c:dLbls>
        <c:axId val="477224815"/>
        <c:axId val="477210671"/>
      </c:scatterChart>
      <c:scatterChart>
        <c:scatterStyle val="lineMarker"/>
        <c:varyColors val="0"/>
        <c:ser>
          <c:idx val="1"/>
          <c:order val="1"/>
          <c:tx>
            <c:v>Pond (treated) chemical concentration</c:v>
          </c:tx>
          <c:spPr>
            <a:ln w="19050" cap="rnd">
              <a:solidFill>
                <a:srgbClr val="007C8A"/>
              </a:solidFill>
              <a:round/>
            </a:ln>
            <a:effectLst/>
          </c:spPr>
          <c:marker>
            <c:symbol val="star"/>
            <c:size val="3"/>
            <c:spPr>
              <a:noFill/>
              <a:ln w="9525">
                <a:solidFill>
                  <a:srgbClr val="007C8A"/>
                </a:solidFill>
              </a:ln>
              <a:effectLst/>
            </c:spPr>
          </c:marker>
          <c:xVal>
            <c:numRef>
              <c:f>[0]!graph_time_block</c:f>
              <c:numCache>
                <c:formatCode>General</c:formatCode>
                <c:ptCount val="6"/>
                <c:pt idx="0">
                  <c:v>0.5</c:v>
                </c:pt>
                <c:pt idx="1">
                  <c:v>1.5</c:v>
                </c:pt>
                <c:pt idx="2">
                  <c:v>2.5</c:v>
                </c:pt>
                <c:pt idx="3">
                  <c:v>3.5</c:v>
                </c:pt>
                <c:pt idx="4">
                  <c:v>4.5</c:v>
                </c:pt>
                <c:pt idx="5">
                  <c:v>5.5</c:v>
                </c:pt>
              </c:numCache>
            </c:numRef>
          </c:xVal>
          <c:yVal>
            <c:numRef>
              <c:f>[0]!graph_pond_conc_block</c:f>
              <c:numCache>
                <c:formatCode>0.00</c:formatCode>
                <c:ptCount val="6"/>
                <c:pt idx="0">
                  <c:v>23.045556944333903</c:v>
                </c:pt>
                <c:pt idx="1">
                  <c:v>11.478121185021497</c:v>
                </c:pt>
                <c:pt idx="2">
                  <c:v>7.6223864859163184</c:v>
                </c:pt>
                <c:pt idx="3">
                  <c:v>6.5080880592720325</c:v>
                </c:pt>
                <c:pt idx="4">
                  <c:v>6.6734378291624585</c:v>
                </c:pt>
                <c:pt idx="5">
                  <c:v>7.5337668976166103</c:v>
                </c:pt>
              </c:numCache>
            </c:numRef>
          </c:yVal>
          <c:smooth val="0"/>
          <c:extLst>
            <c:ext xmlns:c16="http://schemas.microsoft.com/office/drawing/2014/chart" uri="{C3380CC4-5D6E-409C-BE32-E72D297353CC}">
              <c16:uniqueId val="{00000001-7424-4626-B29D-0BE775708114}"/>
            </c:ext>
          </c:extLst>
        </c:ser>
        <c:ser>
          <c:idx val="3"/>
          <c:order val="2"/>
          <c:tx>
            <c:v>Co-mingled basin (treated+untreated) chemical concentration</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[0]!graph_time_block</c:f>
              <c:numCache>
                <c:formatCode>General</c:formatCode>
                <c:ptCount val="6"/>
                <c:pt idx="0">
                  <c:v>0.5</c:v>
                </c:pt>
                <c:pt idx="1">
                  <c:v>1.5</c:v>
                </c:pt>
                <c:pt idx="2">
                  <c:v>2.5</c:v>
                </c:pt>
                <c:pt idx="3">
                  <c:v>3.5</c:v>
                </c:pt>
                <c:pt idx="4">
                  <c:v>4.5</c:v>
                </c:pt>
                <c:pt idx="5">
                  <c:v>5.5</c:v>
                </c:pt>
              </c:numCache>
            </c:numRef>
          </c:xVal>
          <c:yVal>
            <c:numRef>
              <c:f>[0]!graph_basin_conc_block</c:f>
              <c:numCache>
                <c:formatCode>0.00</c:formatCode>
                <c:ptCount val="6"/>
                <c:pt idx="0">
                  <c:v>23.045556944333903</c:v>
                </c:pt>
                <c:pt idx="1">
                  <c:v>11.478121185021497</c:v>
                </c:pt>
                <c:pt idx="2">
                  <c:v>7.6223864859163184</c:v>
                </c:pt>
                <c:pt idx="3">
                  <c:v>6.5080880592720325</c:v>
                </c:pt>
                <c:pt idx="4">
                  <c:v>6.6734378291624585</c:v>
                </c:pt>
                <c:pt idx="5">
                  <c:v>7.5337668976166103</c:v>
                </c:pt>
              </c:numCache>
            </c:numRef>
          </c:yVal>
          <c:smooth val="0"/>
          <c:extLst>
            <c:ext xmlns:c16="http://schemas.microsoft.com/office/drawing/2014/chart" uri="{C3380CC4-5D6E-409C-BE32-E72D297353CC}">
              <c16:uniqueId val="{00000002-7424-4626-B29D-0BE775708114}"/>
            </c:ext>
          </c:extLst>
        </c:ser>
        <c:ser>
          <c:idx val="2"/>
          <c:order val="3"/>
          <c:tx>
            <c:strRef>
              <c:f>'1) WATER - Block'!$I$1</c:f>
              <c:strCache>
                <c:ptCount val="1"/>
                <c:pt idx="0">
                  <c:v>Toxicity limit (LC50)</c:v>
                </c:pt>
              </c:strCache>
            </c:strRef>
          </c:tx>
          <c:spPr>
            <a:ln w="19050" cap="rnd">
              <a:solidFill>
                <a:srgbClr val="FF0000"/>
              </a:solidFill>
              <a:prstDash val="dash"/>
              <a:round/>
            </a:ln>
            <a:effectLst/>
          </c:spPr>
          <c:marker>
            <c:symbol val="none"/>
          </c:marker>
          <c:xVal>
            <c:numRef>
              <c:f>[0]!graph_time_block</c:f>
              <c:numCache>
                <c:formatCode>General</c:formatCode>
                <c:ptCount val="6"/>
                <c:pt idx="0">
                  <c:v>0.5</c:v>
                </c:pt>
                <c:pt idx="1">
                  <c:v>1.5</c:v>
                </c:pt>
                <c:pt idx="2">
                  <c:v>2.5</c:v>
                </c:pt>
                <c:pt idx="3">
                  <c:v>3.5</c:v>
                </c:pt>
                <c:pt idx="4">
                  <c:v>4.5</c:v>
                </c:pt>
                <c:pt idx="5">
                  <c:v>5.5</c:v>
                </c:pt>
              </c:numCache>
            </c:numRef>
          </c:xVal>
          <c:yVal>
            <c:numRef>
              <c:f>[0]!graph_toxicity_block</c:f>
              <c:numCache>
                <c:formatCode>0.00</c:formatCode>
                <c:ptCount val="6"/>
                <c:pt idx="0">
                  <c:v>420</c:v>
                </c:pt>
                <c:pt idx="1">
                  <c:v>420</c:v>
                </c:pt>
                <c:pt idx="2">
                  <c:v>420</c:v>
                </c:pt>
                <c:pt idx="3">
                  <c:v>420</c:v>
                </c:pt>
                <c:pt idx="4">
                  <c:v>420</c:v>
                </c:pt>
                <c:pt idx="5">
                  <c:v>420</c:v>
                </c:pt>
              </c:numCache>
            </c:numRef>
          </c:yVal>
          <c:smooth val="0"/>
          <c:extLst>
            <c:ext xmlns:c16="http://schemas.microsoft.com/office/drawing/2014/chart" uri="{C3380CC4-5D6E-409C-BE32-E72D297353CC}">
              <c16:uniqueId val="{00000003-7424-4626-B29D-0BE775708114}"/>
            </c:ext>
          </c:extLst>
        </c:ser>
        <c:dLbls>
          <c:showLegendKey val="0"/>
          <c:showVal val="0"/>
          <c:showCatName val="0"/>
          <c:showSerName val="0"/>
          <c:showPercent val="0"/>
          <c:showBubbleSize val="0"/>
        </c:dLbls>
        <c:axId val="889247504"/>
        <c:axId val="889254992"/>
      </c:scatterChart>
      <c:valAx>
        <c:axId val="477224815"/>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Time after application (hours)</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10671"/>
        <c:crosses val="autoZero"/>
        <c:crossBetween val="midCat"/>
      </c:valAx>
      <c:valAx>
        <c:axId val="477210671"/>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Unbound PAM concentration (mg/L)</a:t>
                </a:r>
              </a:p>
            </c:rich>
          </c:tx>
          <c:layout>
            <c:manualLayout>
              <c:xMode val="edge"/>
              <c:yMode val="edge"/>
              <c:x val="2.7151758487782274E-2"/>
              <c:y val="0.286353720936398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24815"/>
        <c:crosses val="autoZero"/>
        <c:crossBetween val="midCat"/>
      </c:valAx>
      <c:valAx>
        <c:axId val="889254992"/>
        <c:scaling>
          <c:orientation val="minMax"/>
        </c:scaling>
        <c:delete val="1"/>
        <c:axPos val="r"/>
        <c:numFmt formatCode="0.00" sourceLinked="1"/>
        <c:majorTickMark val="out"/>
        <c:minorTickMark val="none"/>
        <c:tickLblPos val="nextTo"/>
        <c:crossAx val="889247504"/>
        <c:crosses val="max"/>
        <c:crossBetween val="midCat"/>
      </c:valAx>
      <c:valAx>
        <c:axId val="889247504"/>
        <c:scaling>
          <c:orientation val="minMax"/>
        </c:scaling>
        <c:delete val="1"/>
        <c:axPos val="b"/>
        <c:numFmt formatCode="General" sourceLinked="1"/>
        <c:majorTickMark val="out"/>
        <c:minorTickMark val="none"/>
        <c:tickLblPos val="nextTo"/>
        <c:crossAx val="889254992"/>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12700" cap="flat" cmpd="sng" algn="ctr">
      <a:noFill/>
      <a:round/>
    </a:ln>
    <a:effectLst/>
  </c:spPr>
  <c:txPr>
    <a:bodyPr/>
    <a:lstStyle/>
    <a:p>
      <a:pPr>
        <a:defRPr sz="1200">
          <a:solidFill>
            <a:schemeClr val="tx1"/>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24682177443917"/>
          <c:y val="0.12986871305720929"/>
          <c:w val="0.71713220119142196"/>
          <c:h val="0.69274801015726695"/>
        </c:manualLayout>
      </c:layout>
      <c:scatterChart>
        <c:scatterStyle val="lineMarker"/>
        <c:varyColors val="0"/>
        <c:ser>
          <c:idx val="0"/>
          <c:order val="0"/>
          <c:tx>
            <c:v>Treated runoff hydrograph (gpm)</c:v>
          </c:tx>
          <c:spPr>
            <a:ln w="19050" cap="rnd">
              <a:solidFill>
                <a:srgbClr val="3FBEAC"/>
              </a:solidFill>
              <a:round/>
            </a:ln>
            <a:effectLst/>
          </c:spPr>
          <c:marker>
            <c:symbol val="star"/>
            <c:size val="4"/>
            <c:spPr>
              <a:noFill/>
              <a:ln w="9525">
                <a:solidFill>
                  <a:srgbClr val="3FBEAC"/>
                </a:solidFill>
              </a:ln>
              <a:effectLst/>
            </c:spPr>
          </c:marker>
          <c:xVal>
            <c:numRef>
              <c:f>[0]!graph_hydrograph_time_block</c:f>
              <c:numCache>
                <c:formatCode>General</c:formatCode>
                <c:ptCount val="7"/>
                <c:pt idx="0">
                  <c:v>0.5</c:v>
                </c:pt>
                <c:pt idx="1">
                  <c:v>1.5</c:v>
                </c:pt>
                <c:pt idx="2">
                  <c:v>2.5</c:v>
                </c:pt>
                <c:pt idx="3">
                  <c:v>3</c:v>
                </c:pt>
                <c:pt idx="4">
                  <c:v>3.5</c:v>
                </c:pt>
                <c:pt idx="5">
                  <c:v>4.5</c:v>
                </c:pt>
                <c:pt idx="6">
                  <c:v>5.5</c:v>
                </c:pt>
              </c:numCache>
            </c:numRef>
          </c:xVal>
          <c:yVal>
            <c:numRef>
              <c:f>[0]!graph_hydrograph_treated_gpm_block</c:f>
              <c:numCache>
                <c:formatCode>0.00</c:formatCode>
                <c:ptCount val="7"/>
                <c:pt idx="0">
                  <c:v>9.0299999999999994</c:v>
                </c:pt>
                <c:pt idx="1">
                  <c:v>27.1</c:v>
                </c:pt>
                <c:pt idx="2">
                  <c:v>45.16</c:v>
                </c:pt>
                <c:pt idx="3">
                  <c:v>54.2</c:v>
                </c:pt>
                <c:pt idx="4">
                  <c:v>45.16</c:v>
                </c:pt>
                <c:pt idx="5">
                  <c:v>27.1</c:v>
                </c:pt>
                <c:pt idx="6">
                  <c:v>9.0299999999999994</c:v>
                </c:pt>
              </c:numCache>
            </c:numRef>
          </c:yVal>
          <c:smooth val="0"/>
          <c:extLst>
            <c:ext xmlns:c16="http://schemas.microsoft.com/office/drawing/2014/chart" uri="{C3380CC4-5D6E-409C-BE32-E72D297353CC}">
              <c16:uniqueId val="{00000000-9379-423D-85DA-01417E17BD87}"/>
            </c:ext>
          </c:extLst>
        </c:ser>
        <c:dLbls>
          <c:showLegendKey val="0"/>
          <c:showVal val="0"/>
          <c:showCatName val="0"/>
          <c:showSerName val="0"/>
          <c:showPercent val="0"/>
          <c:showBubbleSize val="0"/>
        </c:dLbls>
        <c:axId val="477224815"/>
        <c:axId val="477210671"/>
      </c:scatterChart>
      <c:scatterChart>
        <c:scatterStyle val="lineMarker"/>
        <c:varyColors val="0"/>
        <c:ser>
          <c:idx val="1"/>
          <c:order val="1"/>
          <c:tx>
            <c:v>Cumulative treated volume (L)</c:v>
          </c:tx>
          <c:spPr>
            <a:ln w="19050" cap="rnd">
              <a:solidFill>
                <a:schemeClr val="accent2"/>
              </a:solidFill>
              <a:round/>
            </a:ln>
            <a:effectLst/>
          </c:spPr>
          <c:marker>
            <c:symbol val="circle"/>
            <c:size val="4"/>
            <c:spPr>
              <a:solidFill>
                <a:schemeClr val="accent2"/>
              </a:solidFill>
              <a:ln w="9525">
                <a:solidFill>
                  <a:schemeClr val="accent2"/>
                </a:solidFill>
              </a:ln>
              <a:effectLst/>
            </c:spPr>
          </c:marker>
          <c:xVal>
            <c:numRef>
              <c:f>[0]!graph_time_block</c:f>
              <c:numCache>
                <c:formatCode>General</c:formatCode>
                <c:ptCount val="6"/>
                <c:pt idx="0">
                  <c:v>0.5</c:v>
                </c:pt>
                <c:pt idx="1">
                  <c:v>1.5</c:v>
                </c:pt>
                <c:pt idx="2">
                  <c:v>2.5</c:v>
                </c:pt>
                <c:pt idx="3">
                  <c:v>3.5</c:v>
                </c:pt>
                <c:pt idx="4">
                  <c:v>4.5</c:v>
                </c:pt>
                <c:pt idx="5">
                  <c:v>5.5</c:v>
                </c:pt>
              </c:numCache>
            </c:numRef>
          </c:xVal>
          <c:yVal>
            <c:numRef>
              <c:f>[0]!graph_cumul_treated_vol_L_block</c:f>
              <c:numCache>
                <c:formatCode>0</c:formatCode>
                <c:ptCount val="6"/>
                <c:pt idx="0">
                  <c:v>2051.6109902694443</c:v>
                </c:pt>
                <c:pt idx="1">
                  <c:v>8206.4439610777772</c:v>
                </c:pt>
                <c:pt idx="2">
                  <c:v>18464.498912424999</c:v>
                </c:pt>
                <c:pt idx="3">
                  <c:v>28722.55386377222</c:v>
                </c:pt>
                <c:pt idx="4">
                  <c:v>34877.386834580553</c:v>
                </c:pt>
                <c:pt idx="5">
                  <c:v>36928.997824849997</c:v>
                </c:pt>
              </c:numCache>
            </c:numRef>
          </c:yVal>
          <c:smooth val="0"/>
          <c:extLst>
            <c:ext xmlns:c16="http://schemas.microsoft.com/office/drawing/2014/chart" uri="{C3380CC4-5D6E-409C-BE32-E72D297353CC}">
              <c16:uniqueId val="{00000001-9379-423D-85DA-01417E17BD87}"/>
            </c:ext>
          </c:extLst>
        </c:ser>
        <c:dLbls>
          <c:showLegendKey val="0"/>
          <c:showVal val="0"/>
          <c:showCatName val="0"/>
          <c:showSerName val="0"/>
          <c:showPercent val="0"/>
          <c:showBubbleSize val="0"/>
        </c:dLbls>
        <c:axId val="889238352"/>
        <c:axId val="889234192"/>
      </c:scatterChart>
      <c:valAx>
        <c:axId val="477224815"/>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Time after application (hours)</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10671"/>
        <c:crosses val="autoZero"/>
        <c:crossBetween val="midCat"/>
      </c:valAx>
      <c:valAx>
        <c:axId val="4772106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Flow</a:t>
                </a:r>
                <a:r>
                  <a:rPr lang="en-US" baseline="0"/>
                  <a:t> </a:t>
                </a:r>
                <a:r>
                  <a:rPr lang="en-US"/>
                  <a:t>(gpm)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24815"/>
        <c:crosses val="autoZero"/>
        <c:crossBetween val="midCat"/>
      </c:valAx>
      <c:valAx>
        <c:axId val="889234192"/>
        <c:scaling>
          <c:orientation val="minMax"/>
        </c:scaling>
        <c:delete val="0"/>
        <c:axPos val="r"/>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Cumulative treated volume (L)</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889238352"/>
        <c:crosses val="max"/>
        <c:crossBetween val="midCat"/>
      </c:valAx>
      <c:valAx>
        <c:axId val="889238352"/>
        <c:scaling>
          <c:orientation val="minMax"/>
        </c:scaling>
        <c:delete val="1"/>
        <c:axPos val="b"/>
        <c:numFmt formatCode="General" sourceLinked="1"/>
        <c:majorTickMark val="out"/>
        <c:minorTickMark val="none"/>
        <c:tickLblPos val="nextTo"/>
        <c:crossAx val="889234192"/>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12700" cap="flat" cmpd="sng" algn="ctr">
      <a:noFill/>
      <a:round/>
    </a:ln>
    <a:effectLst/>
  </c:spPr>
  <c:txPr>
    <a:bodyPr/>
    <a:lstStyle/>
    <a:p>
      <a:pPr>
        <a:defRPr sz="1200">
          <a:solidFill>
            <a:schemeClr val="tx1"/>
          </a:solidFill>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29795324301891"/>
          <c:y val="0.23856990856404697"/>
          <c:w val="0.72110764863716348"/>
          <c:h val="0.63704708508302743"/>
        </c:manualLayout>
      </c:layout>
      <c:scatterChart>
        <c:scatterStyle val="lineMarker"/>
        <c:varyColors val="0"/>
        <c:ser>
          <c:idx val="0"/>
          <c:order val="0"/>
          <c:tx>
            <c:v>Channel (treated runoff) chemical concentration</c:v>
          </c:tx>
          <c:spPr>
            <a:ln w="19050" cap="rnd">
              <a:solidFill>
                <a:srgbClr val="6DBE4B"/>
              </a:solidFill>
              <a:round/>
            </a:ln>
            <a:effectLst/>
          </c:spPr>
          <c:marker>
            <c:symbol val="star"/>
            <c:size val="4"/>
            <c:spPr>
              <a:noFill/>
              <a:ln w="9525">
                <a:solidFill>
                  <a:srgbClr val="6DBE4B"/>
                </a:solidFill>
              </a:ln>
              <a:effectLst/>
            </c:spPr>
          </c:marker>
          <c:xVal>
            <c:numRef>
              <c:f>[0]!graph_time_granB</c:f>
              <c:numCache>
                <c:formatCode>General</c:formatCode>
                <c:ptCount val="6"/>
                <c:pt idx="0">
                  <c:v>0.5</c:v>
                </c:pt>
                <c:pt idx="1">
                  <c:v>1.5</c:v>
                </c:pt>
                <c:pt idx="2">
                  <c:v>2.5</c:v>
                </c:pt>
                <c:pt idx="3">
                  <c:v>3.5</c:v>
                </c:pt>
                <c:pt idx="4">
                  <c:v>4.5</c:v>
                </c:pt>
                <c:pt idx="5">
                  <c:v>5.5</c:v>
                </c:pt>
              </c:numCache>
            </c:numRef>
          </c:xVal>
          <c:yVal>
            <c:numRef>
              <c:f>[0]!graph_channel_conc_granB</c:f>
              <c:numCache>
                <c:formatCode>0.00</c:formatCode>
                <c:ptCount val="3"/>
                <c:pt idx="0">
                  <c:v>544.23465055567215</c:v>
                </c:pt>
                <c:pt idx="1">
                  <c:v>2.8339046270238173</c:v>
                </c:pt>
                <c:pt idx="2">
                  <c:v>0</c:v>
                </c:pt>
              </c:numCache>
            </c:numRef>
          </c:yVal>
          <c:smooth val="0"/>
          <c:extLst>
            <c:ext xmlns:c16="http://schemas.microsoft.com/office/drawing/2014/chart" uri="{C3380CC4-5D6E-409C-BE32-E72D297353CC}">
              <c16:uniqueId val="{00000000-60B1-4306-B6B7-A7473C00EC81}"/>
            </c:ext>
          </c:extLst>
        </c:ser>
        <c:dLbls>
          <c:showLegendKey val="0"/>
          <c:showVal val="0"/>
          <c:showCatName val="0"/>
          <c:showSerName val="0"/>
          <c:showPercent val="0"/>
          <c:showBubbleSize val="0"/>
        </c:dLbls>
        <c:axId val="477224815"/>
        <c:axId val="477210671"/>
      </c:scatterChart>
      <c:scatterChart>
        <c:scatterStyle val="lineMarker"/>
        <c:varyColors val="0"/>
        <c:ser>
          <c:idx val="1"/>
          <c:order val="1"/>
          <c:tx>
            <c:v>Pond (treated runoff) chemical concentration</c:v>
          </c:tx>
          <c:spPr>
            <a:ln w="19050" cap="rnd">
              <a:solidFill>
                <a:srgbClr val="007C8A"/>
              </a:solidFill>
              <a:round/>
            </a:ln>
            <a:effectLst/>
          </c:spPr>
          <c:marker>
            <c:symbol val="star"/>
            <c:size val="3"/>
            <c:spPr>
              <a:noFill/>
              <a:ln w="9525">
                <a:solidFill>
                  <a:srgbClr val="007C8A"/>
                </a:solidFill>
              </a:ln>
              <a:effectLst/>
            </c:spPr>
          </c:marker>
          <c:xVal>
            <c:numRef>
              <c:f>[0]!graph_time_granB</c:f>
              <c:numCache>
                <c:formatCode>General</c:formatCode>
                <c:ptCount val="6"/>
                <c:pt idx="0">
                  <c:v>0.5</c:v>
                </c:pt>
                <c:pt idx="1">
                  <c:v>1.5</c:v>
                </c:pt>
                <c:pt idx="2">
                  <c:v>2.5</c:v>
                </c:pt>
                <c:pt idx="3">
                  <c:v>3.5</c:v>
                </c:pt>
                <c:pt idx="4">
                  <c:v>4.5</c:v>
                </c:pt>
                <c:pt idx="5">
                  <c:v>5.5</c:v>
                </c:pt>
              </c:numCache>
            </c:numRef>
          </c:xVal>
          <c:yVal>
            <c:numRef>
              <c:f>[0]!graph_pond_conc_granB</c:f>
              <c:numCache>
                <c:formatCode>0.00</c:formatCode>
                <c:ptCount val="6"/>
                <c:pt idx="0">
                  <c:v>544.23465055567215</c:v>
                </c:pt>
                <c:pt idx="1">
                  <c:v>138.18409110918591</c:v>
                </c:pt>
                <c:pt idx="2">
                  <c:v>61.415151604082624</c:v>
                </c:pt>
                <c:pt idx="3">
                  <c:v>39.481168888338829</c:v>
                </c:pt>
                <c:pt idx="4">
                  <c:v>32.513903790396682</c:v>
                </c:pt>
                <c:pt idx="5">
                  <c:v>30.707575802041312</c:v>
                </c:pt>
              </c:numCache>
            </c:numRef>
          </c:yVal>
          <c:smooth val="0"/>
          <c:extLst>
            <c:ext xmlns:c16="http://schemas.microsoft.com/office/drawing/2014/chart" uri="{C3380CC4-5D6E-409C-BE32-E72D297353CC}">
              <c16:uniqueId val="{00000001-60B1-4306-B6B7-A7473C00EC81}"/>
            </c:ext>
          </c:extLst>
        </c:ser>
        <c:ser>
          <c:idx val="3"/>
          <c:order val="2"/>
          <c:tx>
            <c:v>Co-mingled basin (treated+untreated runoff) chemical concentration</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[0]!graph_time_granB</c:f>
              <c:numCache>
                <c:formatCode>General</c:formatCode>
                <c:ptCount val="6"/>
                <c:pt idx="0">
                  <c:v>0.5</c:v>
                </c:pt>
                <c:pt idx="1">
                  <c:v>1.5</c:v>
                </c:pt>
                <c:pt idx="2">
                  <c:v>2.5</c:v>
                </c:pt>
                <c:pt idx="3">
                  <c:v>3.5</c:v>
                </c:pt>
                <c:pt idx="4">
                  <c:v>4.5</c:v>
                </c:pt>
                <c:pt idx="5">
                  <c:v>5.5</c:v>
                </c:pt>
              </c:numCache>
            </c:numRef>
          </c:xVal>
          <c:yVal>
            <c:numRef>
              <c:f>[0]!graph_basin_conc_granB</c:f>
              <c:numCache>
                <c:formatCode>0.00</c:formatCode>
                <c:ptCount val="6"/>
                <c:pt idx="0">
                  <c:v>272.11732527783607</c:v>
                </c:pt>
                <c:pt idx="1">
                  <c:v>69.092045554592957</c:v>
                </c:pt>
                <c:pt idx="2">
                  <c:v>30.707575802041312</c:v>
                </c:pt>
                <c:pt idx="3">
                  <c:v>19.740584444169414</c:v>
                </c:pt>
                <c:pt idx="4">
                  <c:v>16.256951895198341</c:v>
                </c:pt>
                <c:pt idx="5">
                  <c:v>15.353787901020656</c:v>
                </c:pt>
              </c:numCache>
            </c:numRef>
          </c:yVal>
          <c:smooth val="0"/>
          <c:extLst>
            <c:ext xmlns:c16="http://schemas.microsoft.com/office/drawing/2014/chart" uri="{C3380CC4-5D6E-409C-BE32-E72D297353CC}">
              <c16:uniqueId val="{00000002-60B1-4306-B6B7-A7473C00EC81}"/>
            </c:ext>
          </c:extLst>
        </c:ser>
        <c:ser>
          <c:idx val="2"/>
          <c:order val="3"/>
          <c:tx>
            <c:v>Toxicity Limit</c:v>
          </c:tx>
          <c:spPr>
            <a:ln w="19050" cap="rnd">
              <a:solidFill>
                <a:srgbClr val="FF0000"/>
              </a:solidFill>
              <a:prstDash val="dash"/>
              <a:round/>
            </a:ln>
            <a:effectLst/>
          </c:spPr>
          <c:marker>
            <c:symbol val="none"/>
          </c:marker>
          <c:xVal>
            <c:numRef>
              <c:f>[0]!graph_time_block</c:f>
              <c:numCache>
                <c:formatCode>General</c:formatCode>
                <c:ptCount val="6"/>
                <c:pt idx="0">
                  <c:v>0.5</c:v>
                </c:pt>
                <c:pt idx="1">
                  <c:v>1.5</c:v>
                </c:pt>
                <c:pt idx="2">
                  <c:v>2.5</c:v>
                </c:pt>
                <c:pt idx="3">
                  <c:v>3.5</c:v>
                </c:pt>
                <c:pt idx="4">
                  <c:v>4.5</c:v>
                </c:pt>
                <c:pt idx="5">
                  <c:v>5.5</c:v>
                </c:pt>
              </c:numCache>
            </c:numRef>
          </c:xVal>
          <c:yVal>
            <c:numRef>
              <c:f>[0]!graph_toxicity_granB</c:f>
              <c:numCache>
                <c:formatCode>0.00</c:formatCode>
                <c:ptCount val="6"/>
                <c:pt idx="0">
                  <c:v>100</c:v>
                </c:pt>
                <c:pt idx="1">
                  <c:v>100</c:v>
                </c:pt>
                <c:pt idx="2">
                  <c:v>100</c:v>
                </c:pt>
                <c:pt idx="3">
                  <c:v>100</c:v>
                </c:pt>
                <c:pt idx="4">
                  <c:v>100</c:v>
                </c:pt>
                <c:pt idx="5">
                  <c:v>100</c:v>
                </c:pt>
              </c:numCache>
            </c:numRef>
          </c:yVal>
          <c:smooth val="0"/>
          <c:extLst>
            <c:ext xmlns:c16="http://schemas.microsoft.com/office/drawing/2014/chart" uri="{C3380CC4-5D6E-409C-BE32-E72D297353CC}">
              <c16:uniqueId val="{00000003-60B1-4306-B6B7-A7473C00EC81}"/>
            </c:ext>
          </c:extLst>
        </c:ser>
        <c:dLbls>
          <c:showLegendKey val="0"/>
          <c:showVal val="0"/>
          <c:showCatName val="0"/>
          <c:showSerName val="0"/>
          <c:showPercent val="0"/>
          <c:showBubbleSize val="0"/>
        </c:dLbls>
        <c:axId val="889247504"/>
        <c:axId val="889254992"/>
      </c:scatterChart>
      <c:valAx>
        <c:axId val="477224815"/>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Time after application (hours)</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10671"/>
        <c:crosses val="autoZero"/>
        <c:crossBetween val="midCat"/>
      </c:valAx>
      <c:valAx>
        <c:axId val="477210671"/>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Unbound PAM concentration (mg/L)</a:t>
                </a:r>
              </a:p>
            </c:rich>
          </c:tx>
          <c:layout>
            <c:manualLayout>
              <c:xMode val="edge"/>
              <c:yMode val="edge"/>
              <c:x val="1.7969025354498909E-2"/>
              <c:y val="0.29823735047627059"/>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24815"/>
        <c:crosses val="autoZero"/>
        <c:crossBetween val="midCat"/>
      </c:valAx>
      <c:valAx>
        <c:axId val="889254992"/>
        <c:scaling>
          <c:orientation val="minMax"/>
        </c:scaling>
        <c:delete val="1"/>
        <c:axPos val="r"/>
        <c:numFmt formatCode="0.00" sourceLinked="1"/>
        <c:majorTickMark val="out"/>
        <c:minorTickMark val="none"/>
        <c:tickLblPos val="nextTo"/>
        <c:crossAx val="889247504"/>
        <c:crosses val="max"/>
        <c:crossBetween val="midCat"/>
      </c:valAx>
      <c:valAx>
        <c:axId val="889247504"/>
        <c:scaling>
          <c:orientation val="minMax"/>
        </c:scaling>
        <c:delete val="1"/>
        <c:axPos val="b"/>
        <c:numFmt formatCode="General" sourceLinked="1"/>
        <c:majorTickMark val="out"/>
        <c:minorTickMark val="none"/>
        <c:tickLblPos val="nextTo"/>
        <c:crossAx val="889254992"/>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12700" cap="flat" cmpd="sng" algn="ctr">
      <a:noFill/>
      <a:round/>
    </a:ln>
    <a:effectLst/>
  </c:spPr>
  <c:txPr>
    <a:bodyPr/>
    <a:lstStyle/>
    <a:p>
      <a:pPr>
        <a:defRPr sz="1200">
          <a:solidFill>
            <a:schemeClr val="tx1"/>
          </a:solidFil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03197244200351"/>
          <c:y val="0.12986871305720929"/>
          <c:w val="0.73234708870206056"/>
          <c:h val="0.69274801015726695"/>
        </c:manualLayout>
      </c:layout>
      <c:scatterChart>
        <c:scatterStyle val="lineMarker"/>
        <c:varyColors val="0"/>
        <c:ser>
          <c:idx val="0"/>
          <c:order val="0"/>
          <c:tx>
            <c:v>Runoff hydrograph (gpm)</c:v>
          </c:tx>
          <c:spPr>
            <a:ln w="19050" cap="rnd">
              <a:solidFill>
                <a:srgbClr val="3FBEAC"/>
              </a:solidFill>
              <a:round/>
            </a:ln>
            <a:effectLst/>
          </c:spPr>
          <c:marker>
            <c:symbol val="star"/>
            <c:size val="4"/>
            <c:spPr>
              <a:noFill/>
              <a:ln w="9525">
                <a:solidFill>
                  <a:srgbClr val="3FBEAC"/>
                </a:solidFill>
              </a:ln>
              <a:effectLst/>
            </c:spPr>
          </c:marker>
          <c:xVal>
            <c:numRef>
              <c:f>[0]!graph_hydrograph_time_granD</c:f>
              <c:numCache>
                <c:formatCode>General</c:formatCode>
                <c:ptCount val="7"/>
                <c:pt idx="0">
                  <c:v>0.5</c:v>
                </c:pt>
                <c:pt idx="1">
                  <c:v>1.5</c:v>
                </c:pt>
                <c:pt idx="2">
                  <c:v>2.5</c:v>
                </c:pt>
                <c:pt idx="3">
                  <c:v>3</c:v>
                </c:pt>
                <c:pt idx="4">
                  <c:v>3.5</c:v>
                </c:pt>
                <c:pt idx="5">
                  <c:v>4.5</c:v>
                </c:pt>
                <c:pt idx="6">
                  <c:v>5.5</c:v>
                </c:pt>
              </c:numCache>
            </c:numRef>
          </c:xVal>
          <c:yVal>
            <c:numRef>
              <c:f>[0]!graph_hydrograph_treated_gpm_granD</c:f>
              <c:numCache>
                <c:formatCode>0.00</c:formatCode>
                <c:ptCount val="7"/>
                <c:pt idx="0">
                  <c:v>4.5199999999999996</c:v>
                </c:pt>
                <c:pt idx="1">
                  <c:v>27.1</c:v>
                </c:pt>
                <c:pt idx="2">
                  <c:v>45.16</c:v>
                </c:pt>
                <c:pt idx="3">
                  <c:v>54.2</c:v>
                </c:pt>
                <c:pt idx="4">
                  <c:v>45.16</c:v>
                </c:pt>
                <c:pt idx="5">
                  <c:v>27.1</c:v>
                </c:pt>
                <c:pt idx="6">
                  <c:v>9.0299999999999994</c:v>
                </c:pt>
              </c:numCache>
            </c:numRef>
          </c:yVal>
          <c:smooth val="0"/>
          <c:extLst>
            <c:ext xmlns:c16="http://schemas.microsoft.com/office/drawing/2014/chart" uri="{C3380CC4-5D6E-409C-BE32-E72D297353CC}">
              <c16:uniqueId val="{00000000-BDEB-4421-B6D8-CA2DE882A483}"/>
            </c:ext>
          </c:extLst>
        </c:ser>
        <c:dLbls>
          <c:showLegendKey val="0"/>
          <c:showVal val="0"/>
          <c:showCatName val="0"/>
          <c:showSerName val="0"/>
          <c:showPercent val="0"/>
          <c:showBubbleSize val="0"/>
        </c:dLbls>
        <c:axId val="477224815"/>
        <c:axId val="477210671"/>
      </c:scatterChart>
      <c:scatterChart>
        <c:scatterStyle val="lineMarker"/>
        <c:varyColors val="0"/>
        <c:ser>
          <c:idx val="1"/>
          <c:order val="1"/>
          <c:tx>
            <c:v>Cumulative treated volume (L)</c:v>
          </c:tx>
          <c:spPr>
            <a:ln w="19050" cap="rnd">
              <a:solidFill>
                <a:schemeClr val="accent2"/>
              </a:solidFill>
              <a:round/>
            </a:ln>
            <a:effectLst/>
          </c:spPr>
          <c:marker>
            <c:symbol val="circle"/>
            <c:size val="4"/>
            <c:spPr>
              <a:solidFill>
                <a:schemeClr val="accent2"/>
              </a:solidFill>
              <a:ln w="9525">
                <a:solidFill>
                  <a:schemeClr val="accent2"/>
                </a:solidFill>
              </a:ln>
              <a:effectLst/>
            </c:spPr>
          </c:marker>
          <c:xVal>
            <c:numRef>
              <c:f>[0]!graph_time_granD</c:f>
              <c:numCache>
                <c:formatCode>General</c:formatCode>
                <c:ptCount val="6"/>
                <c:pt idx="0">
                  <c:v>0.5</c:v>
                </c:pt>
                <c:pt idx="1">
                  <c:v>1.5</c:v>
                </c:pt>
                <c:pt idx="2">
                  <c:v>2.5</c:v>
                </c:pt>
                <c:pt idx="3">
                  <c:v>3.5</c:v>
                </c:pt>
                <c:pt idx="4">
                  <c:v>4.5</c:v>
                </c:pt>
                <c:pt idx="5">
                  <c:v>5.5</c:v>
                </c:pt>
              </c:numCache>
            </c:numRef>
          </c:xVal>
          <c:yVal>
            <c:numRef>
              <c:f>[0]!graph_cumul_treated_vol_L_granD</c:f>
              <c:numCache>
                <c:formatCode>0</c:formatCode>
                <c:ptCount val="6"/>
                <c:pt idx="0">
                  <c:v>1025.8054951347222</c:v>
                </c:pt>
                <c:pt idx="1">
                  <c:v>4103.2219805388886</c:v>
                </c:pt>
                <c:pt idx="2">
                  <c:v>9232.2494562124994</c:v>
                </c:pt>
                <c:pt idx="3">
                  <c:v>14361.27693188611</c:v>
                </c:pt>
                <c:pt idx="4">
                  <c:v>17438.693417290277</c:v>
                </c:pt>
                <c:pt idx="5">
                  <c:v>18464.498912424999</c:v>
                </c:pt>
              </c:numCache>
            </c:numRef>
          </c:yVal>
          <c:smooth val="0"/>
          <c:extLst>
            <c:ext xmlns:c16="http://schemas.microsoft.com/office/drawing/2014/chart" uri="{C3380CC4-5D6E-409C-BE32-E72D297353CC}">
              <c16:uniqueId val="{00000001-BDEB-4421-B6D8-CA2DE882A483}"/>
            </c:ext>
          </c:extLst>
        </c:ser>
        <c:dLbls>
          <c:showLegendKey val="0"/>
          <c:showVal val="0"/>
          <c:showCatName val="0"/>
          <c:showSerName val="0"/>
          <c:showPercent val="0"/>
          <c:showBubbleSize val="0"/>
        </c:dLbls>
        <c:axId val="889238352"/>
        <c:axId val="889234192"/>
      </c:scatterChart>
      <c:valAx>
        <c:axId val="477224815"/>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Time after application (hours)</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10671"/>
        <c:crosses val="autoZero"/>
        <c:crossBetween val="midCat"/>
      </c:valAx>
      <c:valAx>
        <c:axId val="4772106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Flow (gpm)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24815"/>
        <c:crosses val="autoZero"/>
        <c:crossBetween val="midCat"/>
      </c:valAx>
      <c:valAx>
        <c:axId val="889234192"/>
        <c:scaling>
          <c:orientation val="minMax"/>
        </c:scaling>
        <c:delete val="0"/>
        <c:axPos val="r"/>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Cumulative treated volume (L)</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889238352"/>
        <c:crosses val="max"/>
        <c:crossBetween val="midCat"/>
      </c:valAx>
      <c:valAx>
        <c:axId val="889238352"/>
        <c:scaling>
          <c:orientation val="minMax"/>
        </c:scaling>
        <c:delete val="1"/>
        <c:axPos val="b"/>
        <c:numFmt formatCode="General" sourceLinked="1"/>
        <c:majorTickMark val="out"/>
        <c:minorTickMark val="none"/>
        <c:tickLblPos val="nextTo"/>
        <c:crossAx val="889234192"/>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12700" cap="flat" cmpd="sng" algn="ctr">
      <a:noFill/>
      <a:round/>
    </a:ln>
    <a:effectLst/>
  </c:spPr>
  <c:txPr>
    <a:bodyPr/>
    <a:lstStyle/>
    <a:p>
      <a:pPr>
        <a:defRPr sz="1200">
          <a:solidFill>
            <a:schemeClr val="tx1"/>
          </a:solidFill>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7426132802102"/>
          <c:y val="0.24551470476248496"/>
          <c:w val="0.73069084240344084"/>
          <c:h val="0.63799369131082984"/>
        </c:manualLayout>
      </c:layout>
      <c:scatterChart>
        <c:scatterStyle val="lineMarker"/>
        <c:varyColors val="0"/>
        <c:ser>
          <c:idx val="0"/>
          <c:order val="0"/>
          <c:tx>
            <c:v>Channel (treated runoff) chemical concentration</c:v>
          </c:tx>
          <c:spPr>
            <a:ln w="19050" cap="rnd">
              <a:solidFill>
                <a:srgbClr val="6DBE4B"/>
              </a:solidFill>
              <a:round/>
            </a:ln>
            <a:effectLst/>
          </c:spPr>
          <c:marker>
            <c:symbol val="star"/>
            <c:size val="4"/>
            <c:spPr>
              <a:noFill/>
              <a:ln w="9525">
                <a:solidFill>
                  <a:srgbClr val="6DBE4B"/>
                </a:solidFill>
              </a:ln>
              <a:effectLst/>
            </c:spPr>
          </c:marker>
          <c:xVal>
            <c:numRef>
              <c:f>[0]!graph_time_granD</c:f>
              <c:numCache>
                <c:formatCode>General</c:formatCode>
                <c:ptCount val="6"/>
                <c:pt idx="0">
                  <c:v>0.5</c:v>
                </c:pt>
                <c:pt idx="1">
                  <c:v>1.5</c:v>
                </c:pt>
                <c:pt idx="2">
                  <c:v>2.5</c:v>
                </c:pt>
                <c:pt idx="3">
                  <c:v>3.5</c:v>
                </c:pt>
                <c:pt idx="4">
                  <c:v>4.5</c:v>
                </c:pt>
                <c:pt idx="5">
                  <c:v>5.5</c:v>
                </c:pt>
              </c:numCache>
            </c:numRef>
          </c:xVal>
          <c:yVal>
            <c:numRef>
              <c:f>[0]!graph_channel_conc_granD</c:f>
              <c:numCache>
                <c:formatCode>0.00</c:formatCode>
                <c:ptCount val="2"/>
                <c:pt idx="0">
                  <c:v>10060.615120209774</c:v>
                </c:pt>
                <c:pt idx="1">
                  <c:v>331.30873903128565</c:v>
                </c:pt>
              </c:numCache>
            </c:numRef>
          </c:yVal>
          <c:smooth val="0"/>
          <c:extLst>
            <c:ext xmlns:c16="http://schemas.microsoft.com/office/drawing/2014/chart" uri="{C3380CC4-5D6E-409C-BE32-E72D297353CC}">
              <c16:uniqueId val="{00000000-DA0D-46BE-9B68-28874501C8B5}"/>
            </c:ext>
          </c:extLst>
        </c:ser>
        <c:dLbls>
          <c:showLegendKey val="0"/>
          <c:showVal val="0"/>
          <c:showCatName val="0"/>
          <c:showSerName val="0"/>
          <c:showPercent val="0"/>
          <c:showBubbleSize val="0"/>
        </c:dLbls>
        <c:axId val="477224815"/>
        <c:axId val="477210671"/>
      </c:scatterChart>
      <c:scatterChart>
        <c:scatterStyle val="lineMarker"/>
        <c:varyColors val="0"/>
        <c:ser>
          <c:idx val="1"/>
          <c:order val="1"/>
          <c:tx>
            <c:v>Pond (treated runoff) chemical concentration</c:v>
          </c:tx>
          <c:spPr>
            <a:ln w="19050" cap="rnd">
              <a:solidFill>
                <a:srgbClr val="007C8A"/>
              </a:solidFill>
              <a:round/>
            </a:ln>
            <a:effectLst/>
          </c:spPr>
          <c:marker>
            <c:symbol val="star"/>
            <c:size val="3"/>
            <c:spPr>
              <a:noFill/>
              <a:ln w="9525">
                <a:solidFill>
                  <a:srgbClr val="007C8A"/>
                </a:solidFill>
              </a:ln>
              <a:effectLst/>
            </c:spPr>
          </c:marker>
          <c:xVal>
            <c:numRef>
              <c:f>[0]!graph_time_granD</c:f>
              <c:numCache>
                <c:formatCode>General</c:formatCode>
                <c:ptCount val="6"/>
                <c:pt idx="0">
                  <c:v>0.5</c:v>
                </c:pt>
                <c:pt idx="1">
                  <c:v>1.5</c:v>
                </c:pt>
                <c:pt idx="2">
                  <c:v>2.5</c:v>
                </c:pt>
                <c:pt idx="3">
                  <c:v>3.5</c:v>
                </c:pt>
                <c:pt idx="4">
                  <c:v>4.5</c:v>
                </c:pt>
                <c:pt idx="5">
                  <c:v>5.5</c:v>
                </c:pt>
              </c:numCache>
            </c:numRef>
          </c:xVal>
          <c:yVal>
            <c:numRef>
              <c:f>[0]!graph_pond_conc_granD</c:f>
              <c:numCache>
                <c:formatCode>0.00</c:formatCode>
                <c:ptCount val="6"/>
                <c:pt idx="0">
                  <c:v>10060.615120209774</c:v>
                </c:pt>
                <c:pt idx="1">
                  <c:v>2763.6353343259075</c:v>
                </c:pt>
                <c:pt idx="2">
                  <c:v>1228.2823708115145</c:v>
                </c:pt>
                <c:pt idx="3">
                  <c:v>789.61009552168787</c:v>
                </c:pt>
                <c:pt idx="4">
                  <c:v>650.26713748844884</c:v>
                </c:pt>
                <c:pt idx="5">
                  <c:v>614.14118540575726</c:v>
                </c:pt>
              </c:numCache>
            </c:numRef>
          </c:yVal>
          <c:smooth val="0"/>
          <c:extLst>
            <c:ext xmlns:c16="http://schemas.microsoft.com/office/drawing/2014/chart" uri="{C3380CC4-5D6E-409C-BE32-E72D297353CC}">
              <c16:uniqueId val="{00000001-DA0D-46BE-9B68-28874501C8B5}"/>
            </c:ext>
          </c:extLst>
        </c:ser>
        <c:ser>
          <c:idx val="3"/>
          <c:order val="2"/>
          <c:tx>
            <c:v>Co-mingled basin (treated+untreated runoff) chemical concentration</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[0]!graph_time_granD</c:f>
              <c:numCache>
                <c:formatCode>General</c:formatCode>
                <c:ptCount val="6"/>
                <c:pt idx="0">
                  <c:v>0.5</c:v>
                </c:pt>
                <c:pt idx="1">
                  <c:v>1.5</c:v>
                </c:pt>
                <c:pt idx="2">
                  <c:v>2.5</c:v>
                </c:pt>
                <c:pt idx="3">
                  <c:v>3.5</c:v>
                </c:pt>
                <c:pt idx="4">
                  <c:v>4.5</c:v>
                </c:pt>
                <c:pt idx="5">
                  <c:v>5.5</c:v>
                </c:pt>
              </c:numCache>
            </c:numRef>
          </c:xVal>
          <c:yVal>
            <c:numRef>
              <c:f>[0]!graph_basin_conc_granD</c:f>
              <c:numCache>
                <c:formatCode>0.00</c:formatCode>
                <c:ptCount val="6"/>
                <c:pt idx="0">
                  <c:v>5030.3075601048868</c:v>
                </c:pt>
                <c:pt idx="1">
                  <c:v>1381.8176671629537</c:v>
                </c:pt>
                <c:pt idx="2">
                  <c:v>614.14118540575726</c:v>
                </c:pt>
                <c:pt idx="3">
                  <c:v>394.80504776084393</c:v>
                </c:pt>
                <c:pt idx="4">
                  <c:v>325.13356874422442</c:v>
                </c:pt>
                <c:pt idx="5">
                  <c:v>307.07059270287863</c:v>
                </c:pt>
              </c:numCache>
            </c:numRef>
          </c:yVal>
          <c:smooth val="0"/>
          <c:extLst>
            <c:ext xmlns:c16="http://schemas.microsoft.com/office/drawing/2014/chart" uri="{C3380CC4-5D6E-409C-BE32-E72D297353CC}">
              <c16:uniqueId val="{00000002-DA0D-46BE-9B68-28874501C8B5}"/>
            </c:ext>
          </c:extLst>
        </c:ser>
        <c:ser>
          <c:idx val="2"/>
          <c:order val="3"/>
          <c:tx>
            <c:v>Toxicity Limit</c:v>
          </c:tx>
          <c:spPr>
            <a:ln w="19050" cap="rnd">
              <a:solidFill>
                <a:srgbClr val="FF0000"/>
              </a:solidFill>
              <a:prstDash val="dash"/>
              <a:round/>
            </a:ln>
            <a:effectLst/>
          </c:spPr>
          <c:marker>
            <c:symbol val="none"/>
          </c:marker>
          <c:xVal>
            <c:numRef>
              <c:f>[0]!graph_time_granD</c:f>
              <c:numCache>
                <c:formatCode>General</c:formatCode>
                <c:ptCount val="6"/>
                <c:pt idx="0">
                  <c:v>0.5</c:v>
                </c:pt>
                <c:pt idx="1">
                  <c:v>1.5</c:v>
                </c:pt>
                <c:pt idx="2">
                  <c:v>2.5</c:v>
                </c:pt>
                <c:pt idx="3">
                  <c:v>3.5</c:v>
                </c:pt>
                <c:pt idx="4">
                  <c:v>4.5</c:v>
                </c:pt>
                <c:pt idx="5">
                  <c:v>5.5</c:v>
                </c:pt>
              </c:numCache>
            </c:numRef>
          </c:xVal>
          <c:yVal>
            <c:numRef>
              <c:f>[0]!graph_toxicity_granD</c:f>
              <c:numCache>
                <c:formatCode>0.00</c:formatCode>
                <c:ptCount val="6"/>
                <c:pt idx="0">
                  <c:v>100</c:v>
                </c:pt>
                <c:pt idx="1">
                  <c:v>100</c:v>
                </c:pt>
                <c:pt idx="2">
                  <c:v>100</c:v>
                </c:pt>
                <c:pt idx="3">
                  <c:v>100</c:v>
                </c:pt>
                <c:pt idx="4">
                  <c:v>100</c:v>
                </c:pt>
                <c:pt idx="5">
                  <c:v>100</c:v>
                </c:pt>
              </c:numCache>
            </c:numRef>
          </c:yVal>
          <c:smooth val="0"/>
          <c:extLst>
            <c:ext xmlns:c16="http://schemas.microsoft.com/office/drawing/2014/chart" uri="{C3380CC4-5D6E-409C-BE32-E72D297353CC}">
              <c16:uniqueId val="{00000003-DA0D-46BE-9B68-28874501C8B5}"/>
            </c:ext>
          </c:extLst>
        </c:ser>
        <c:dLbls>
          <c:showLegendKey val="0"/>
          <c:showVal val="0"/>
          <c:showCatName val="0"/>
          <c:showSerName val="0"/>
          <c:showPercent val="0"/>
          <c:showBubbleSize val="0"/>
        </c:dLbls>
        <c:axId val="889247504"/>
        <c:axId val="889254992"/>
      </c:scatterChart>
      <c:valAx>
        <c:axId val="477224815"/>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Time after application (hours)</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10671"/>
        <c:crosses val="autoZero"/>
        <c:crossBetween val="midCat"/>
      </c:valAx>
      <c:valAx>
        <c:axId val="477210671"/>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Unbound PAM concentration (mg/L)</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477224815"/>
        <c:crosses val="autoZero"/>
        <c:crossBetween val="midCat"/>
      </c:valAx>
      <c:valAx>
        <c:axId val="889254992"/>
        <c:scaling>
          <c:orientation val="minMax"/>
        </c:scaling>
        <c:delete val="1"/>
        <c:axPos val="r"/>
        <c:numFmt formatCode="0.00" sourceLinked="1"/>
        <c:majorTickMark val="out"/>
        <c:minorTickMark val="none"/>
        <c:tickLblPos val="nextTo"/>
        <c:crossAx val="889247504"/>
        <c:crosses val="max"/>
        <c:crossBetween val="midCat"/>
      </c:valAx>
      <c:valAx>
        <c:axId val="889247504"/>
        <c:scaling>
          <c:orientation val="minMax"/>
        </c:scaling>
        <c:delete val="1"/>
        <c:axPos val="b"/>
        <c:numFmt formatCode="General" sourceLinked="1"/>
        <c:majorTickMark val="out"/>
        <c:minorTickMark val="none"/>
        <c:tickLblPos val="nextTo"/>
        <c:crossAx val="889254992"/>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12700" cap="flat" cmpd="sng" algn="ctr">
      <a:noFill/>
      <a:round/>
    </a:ln>
    <a:effectLst/>
  </c:spPr>
  <c:txPr>
    <a:bodyPr/>
    <a:lstStyle/>
    <a:p>
      <a:pPr>
        <a:defRPr sz="1200">
          <a:solidFill>
            <a:schemeClr val="tx1"/>
          </a:solidFill>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Sensitivity of Output 1: Maximum PAM concentration in channel (mg/L)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1"/>
          <c:order val="0"/>
          <c:spPr>
            <a:solidFill>
              <a:srgbClr val="FFC000"/>
            </a:solidFill>
            <a:ln>
              <a:noFill/>
            </a:ln>
            <a:effectLst/>
          </c:spPr>
          <c:invertIfNegative val="0"/>
          <c:cat>
            <c:strRef>
              <c:f>'Sensitivity - Block'!$A$42:$A$62</c:f>
              <c:strCache>
                <c:ptCount val="21"/>
                <c:pt idx="0">
                  <c:v>STORM/FLOW EVENT AND WATERSHED INPUTS</c:v>
                </c:pt>
                <c:pt idx="1">
                  <c:v>SCS Watershed/drainage area (ac)</c:v>
                </c:pt>
                <c:pt idx="2">
                  <c:v> SCS Rainfall, P (in)</c:v>
                </c:pt>
                <c:pt idx="3">
                  <c:v>SCS NRCS Hydrologic soil group</c:v>
                </c:pt>
                <c:pt idx="4">
                  <c:v>Duration of runoff at treatment site (hr)</c:v>
                </c:pt>
                <c:pt idx="5">
                  <c:v>Flow hydrograph type at treatment site</c:v>
                </c:pt>
                <c:pt idx="6">
                  <c:v>PAM BLOCK INPUTS</c:v>
                </c:pt>
                <c:pt idx="7">
                  <c:v>Number of PAM blocks</c:v>
                </c:pt>
                <c:pt idx="8">
                  <c:v>Starting length of each PAM block (in)</c:v>
                </c:pt>
                <c:pt idx="9">
                  <c:v> Starting width of each PAM block (in)</c:v>
                </c:pt>
                <c:pt idx="10">
                  <c:v> Starting height of each PAM block (in)</c:v>
                </c:pt>
                <c:pt idx="11">
                  <c:v>Starting mass of each PAM block (lbs)</c:v>
                </c:pt>
                <c:pt idx="12">
                  <c:v>Percent PAM in block, by mass</c:v>
                </c:pt>
                <c:pt idx="13">
                  <c:v>Percent of dissolved PAM bound to sediment</c:v>
                </c:pt>
                <c:pt idx="14">
                  <c:v>Timestep for calculations (min)</c:v>
                </c:pt>
                <c:pt idx="15">
                  <c:v>DISSOLUTION RATE INPUTS</c:v>
                </c:pt>
                <c:pt idx="16">
                  <c:v>Vary erosion rate by direction? (Yes/No)</c:v>
                </c:pt>
                <c:pt idx="17">
                  <c:v>Dissolution rate option</c:v>
                </c:pt>
                <c:pt idx="18">
                  <c:v>Time to complete dissolution (hrs) (for option 1)</c:v>
                </c:pt>
                <c:pt idx="19">
                  <c:v>PAM block type (for option 2)</c:v>
                </c:pt>
                <c:pt idx="20">
                  <c:v>Known dissolution rate (for option 3)</c:v>
                </c:pt>
              </c:strCache>
            </c:strRef>
          </c:cat>
          <c:val>
            <c:numRef>
              <c:f>'Sensitivity - Block'!$G$42:$G$62</c:f>
              <c:numCache>
                <c:formatCode>General</c:formatCode>
                <c:ptCount val="21"/>
                <c:pt idx="1">
                  <c:v>4.97</c:v>
                </c:pt>
                <c:pt idx="2">
                  <c:v>5.84</c:v>
                </c:pt>
                <c:pt idx="3">
                  <c:v>20.73</c:v>
                </c:pt>
                <c:pt idx="4">
                  <c:v>397.97</c:v>
                </c:pt>
                <c:pt idx="5">
                  <c:v>24.87</c:v>
                </c:pt>
                <c:pt idx="7">
                  <c:v>124.37</c:v>
                </c:pt>
                <c:pt idx="8">
                  <c:v>35.26</c:v>
                </c:pt>
                <c:pt idx="9">
                  <c:v>34.270000000000003</c:v>
                </c:pt>
                <c:pt idx="10">
                  <c:v>32.880000000000003</c:v>
                </c:pt>
                <c:pt idx="11">
                  <c:v>24.94</c:v>
                </c:pt>
                <c:pt idx="12">
                  <c:v>24.87</c:v>
                </c:pt>
                <c:pt idx="13">
                  <c:v>0</c:v>
                </c:pt>
                <c:pt idx="14">
                  <c:v>12.38</c:v>
                </c:pt>
                <c:pt idx="16">
                  <c:v>24.87</c:v>
                </c:pt>
                <c:pt idx="17">
                  <c:v>24.87</c:v>
                </c:pt>
                <c:pt idx="18">
                  <c:v>13.79</c:v>
                </c:pt>
                <c:pt idx="19">
                  <c:v>24.87</c:v>
                </c:pt>
                <c:pt idx="20">
                  <c:v>572.27</c:v>
                </c:pt>
              </c:numCache>
            </c:numRef>
          </c:val>
          <c:extLst>
            <c:ext xmlns:c16="http://schemas.microsoft.com/office/drawing/2014/chart" uri="{C3380CC4-5D6E-409C-BE32-E72D297353CC}">
              <c16:uniqueId val="{00000000-C40C-4D4C-AAC6-1664D8D6FC91}"/>
            </c:ext>
          </c:extLst>
        </c:ser>
        <c:ser>
          <c:idx val="0"/>
          <c:order val="1"/>
          <c:spPr>
            <a:solidFill>
              <a:schemeClr val="accent5"/>
            </a:solidFill>
            <a:ln>
              <a:noFill/>
            </a:ln>
            <a:effectLst/>
          </c:spPr>
          <c:invertIfNegative val="0"/>
          <c:cat>
            <c:strRef>
              <c:f>'Sensitivity - Block'!$A$42:$A$62</c:f>
              <c:strCache>
                <c:ptCount val="21"/>
                <c:pt idx="0">
                  <c:v>STORM/FLOW EVENT AND WATERSHED INPUTS</c:v>
                </c:pt>
                <c:pt idx="1">
                  <c:v>SCS Watershed/drainage area (ac)</c:v>
                </c:pt>
                <c:pt idx="2">
                  <c:v> SCS Rainfall, P (in)</c:v>
                </c:pt>
                <c:pt idx="3">
                  <c:v>SCS NRCS Hydrologic soil group</c:v>
                </c:pt>
                <c:pt idx="4">
                  <c:v>Duration of runoff at treatment site (hr)</c:v>
                </c:pt>
                <c:pt idx="5">
                  <c:v>Flow hydrograph type at treatment site</c:v>
                </c:pt>
                <c:pt idx="6">
                  <c:v>PAM BLOCK INPUTS</c:v>
                </c:pt>
                <c:pt idx="7">
                  <c:v>Number of PAM blocks</c:v>
                </c:pt>
                <c:pt idx="8">
                  <c:v>Starting length of each PAM block (in)</c:v>
                </c:pt>
                <c:pt idx="9">
                  <c:v> Starting width of each PAM block (in)</c:v>
                </c:pt>
                <c:pt idx="10">
                  <c:v> Starting height of each PAM block (in)</c:v>
                </c:pt>
                <c:pt idx="11">
                  <c:v>Starting mass of each PAM block (lbs)</c:v>
                </c:pt>
                <c:pt idx="12">
                  <c:v>Percent PAM in block, by mass</c:v>
                </c:pt>
                <c:pt idx="13">
                  <c:v>Percent of dissolved PAM bound to sediment</c:v>
                </c:pt>
                <c:pt idx="14">
                  <c:v>Timestep for calculations (min)</c:v>
                </c:pt>
                <c:pt idx="15">
                  <c:v>DISSOLUTION RATE INPUTS</c:v>
                </c:pt>
                <c:pt idx="16">
                  <c:v>Vary erosion rate by direction? (Yes/No)</c:v>
                </c:pt>
                <c:pt idx="17">
                  <c:v>Dissolution rate option</c:v>
                </c:pt>
                <c:pt idx="18">
                  <c:v>Time to complete dissolution (hrs) (for option 1)</c:v>
                </c:pt>
                <c:pt idx="19">
                  <c:v>PAM block type (for option 2)</c:v>
                </c:pt>
                <c:pt idx="20">
                  <c:v>Known dissolution rate (for option 3)</c:v>
                </c:pt>
              </c:strCache>
            </c:strRef>
          </c:cat>
          <c:val>
            <c:numRef>
              <c:f>'Sensitivity - Block'!$F$42:$F$62</c:f>
              <c:numCache>
                <c:formatCode>General</c:formatCode>
                <c:ptCount val="21"/>
                <c:pt idx="1">
                  <c:v>99.49</c:v>
                </c:pt>
                <c:pt idx="2">
                  <c:v>409.22</c:v>
                </c:pt>
                <c:pt idx="3">
                  <c:v>64.58</c:v>
                </c:pt>
                <c:pt idx="4">
                  <c:v>0.69</c:v>
                </c:pt>
                <c:pt idx="5">
                  <c:v>8.2899999999999991</c:v>
                </c:pt>
                <c:pt idx="7">
                  <c:v>8.2899999999999991</c:v>
                </c:pt>
                <c:pt idx="8">
                  <c:v>14.45</c:v>
                </c:pt>
                <c:pt idx="9">
                  <c:v>18.14</c:v>
                </c:pt>
                <c:pt idx="10">
                  <c:v>16.84</c:v>
                </c:pt>
                <c:pt idx="11">
                  <c:v>23.98</c:v>
                </c:pt>
                <c:pt idx="12">
                  <c:v>0</c:v>
                </c:pt>
                <c:pt idx="13">
                  <c:v>24.87</c:v>
                </c:pt>
                <c:pt idx="14">
                  <c:v>99.83</c:v>
                </c:pt>
                <c:pt idx="16">
                  <c:v>12.12</c:v>
                </c:pt>
                <c:pt idx="17">
                  <c:v>19.829999999999998</c:v>
                </c:pt>
                <c:pt idx="18">
                  <c:v>108.39</c:v>
                </c:pt>
                <c:pt idx="19">
                  <c:v>12.31</c:v>
                </c:pt>
                <c:pt idx="20">
                  <c:v>6.44</c:v>
                </c:pt>
              </c:numCache>
            </c:numRef>
          </c:val>
          <c:extLst>
            <c:ext xmlns:c16="http://schemas.microsoft.com/office/drawing/2014/chart" uri="{C3380CC4-5D6E-409C-BE32-E72D297353CC}">
              <c16:uniqueId val="{00000001-C40C-4D4C-AAC6-1664D8D6FC91}"/>
            </c:ext>
          </c:extLst>
        </c:ser>
        <c:dLbls>
          <c:showLegendKey val="0"/>
          <c:showVal val="0"/>
          <c:showCatName val="0"/>
          <c:showSerName val="0"/>
          <c:showPercent val="0"/>
          <c:showBubbleSize val="0"/>
        </c:dLbls>
        <c:gapWidth val="29"/>
        <c:overlap val="100"/>
        <c:axId val="1466714367"/>
        <c:axId val="1657248911"/>
      </c:barChart>
      <c:catAx>
        <c:axId val="1466714367"/>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57248911"/>
        <c:crossesAt val="24.57"/>
        <c:auto val="1"/>
        <c:lblAlgn val="ctr"/>
        <c:lblOffset val="100"/>
        <c:noMultiLvlLbl val="0"/>
      </c:catAx>
      <c:valAx>
        <c:axId val="1657248911"/>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667143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Sensitivity of Output 2: Pond concentration at end of simulation</a:t>
            </a:r>
            <a:r>
              <a:rPr lang="en-US" baseline="0"/>
              <a:t> </a:t>
            </a:r>
            <a:r>
              <a:rPr lang="en-US"/>
              <a:t>(mg/L)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5"/>
            </a:solidFill>
            <a:ln>
              <a:noFill/>
            </a:ln>
            <a:effectLst/>
          </c:spPr>
          <c:invertIfNegative val="0"/>
          <c:cat>
            <c:strRef>
              <c:f>'Sensitivity - Block'!$A$42:$A$62</c:f>
              <c:strCache>
                <c:ptCount val="21"/>
                <c:pt idx="0">
                  <c:v>STORM/FLOW EVENT AND WATERSHED INPUTS</c:v>
                </c:pt>
                <c:pt idx="1">
                  <c:v>SCS Watershed/drainage area (ac)</c:v>
                </c:pt>
                <c:pt idx="2">
                  <c:v> SCS Rainfall, P (in)</c:v>
                </c:pt>
                <c:pt idx="3">
                  <c:v>SCS NRCS Hydrologic soil group</c:v>
                </c:pt>
                <c:pt idx="4">
                  <c:v>Duration of runoff at treatment site (hr)</c:v>
                </c:pt>
                <c:pt idx="5">
                  <c:v>Flow hydrograph type at treatment site</c:v>
                </c:pt>
                <c:pt idx="6">
                  <c:v>PAM BLOCK INPUTS</c:v>
                </c:pt>
                <c:pt idx="7">
                  <c:v>Number of PAM blocks</c:v>
                </c:pt>
                <c:pt idx="8">
                  <c:v>Starting length of each PAM block (in)</c:v>
                </c:pt>
                <c:pt idx="9">
                  <c:v> Starting width of each PAM block (in)</c:v>
                </c:pt>
                <c:pt idx="10">
                  <c:v> Starting height of each PAM block (in)</c:v>
                </c:pt>
                <c:pt idx="11">
                  <c:v>Starting mass of each PAM block (lbs)</c:v>
                </c:pt>
                <c:pt idx="12">
                  <c:v>Percent PAM in block, by mass</c:v>
                </c:pt>
                <c:pt idx="13">
                  <c:v>Percent of dissolved PAM bound to sediment</c:v>
                </c:pt>
                <c:pt idx="14">
                  <c:v>Timestep for calculations (min)</c:v>
                </c:pt>
                <c:pt idx="15">
                  <c:v>DISSOLUTION RATE INPUTS</c:v>
                </c:pt>
                <c:pt idx="16">
                  <c:v>Vary erosion rate by direction? (Yes/No)</c:v>
                </c:pt>
                <c:pt idx="17">
                  <c:v>Dissolution rate option</c:v>
                </c:pt>
                <c:pt idx="18">
                  <c:v>Time to complete dissolution (hrs) (for option 1)</c:v>
                </c:pt>
                <c:pt idx="19">
                  <c:v>PAM block type (for option 2)</c:v>
                </c:pt>
                <c:pt idx="20">
                  <c:v>Known dissolution rate (for option 3)</c:v>
                </c:pt>
              </c:strCache>
            </c:strRef>
          </c:cat>
          <c:val>
            <c:numRef>
              <c:f>'Sensitivity - Block'!$I$42:$I$62</c:f>
              <c:numCache>
                <c:formatCode>General</c:formatCode>
                <c:ptCount val="21"/>
                <c:pt idx="1">
                  <c:v>32.42</c:v>
                </c:pt>
                <c:pt idx="2">
                  <c:v>133.34</c:v>
                </c:pt>
                <c:pt idx="3">
                  <c:v>21.04</c:v>
                </c:pt>
                <c:pt idx="4">
                  <c:v>0.69</c:v>
                </c:pt>
                <c:pt idx="5">
                  <c:v>8.1</c:v>
                </c:pt>
                <c:pt idx="7">
                  <c:v>2.7</c:v>
                </c:pt>
                <c:pt idx="8">
                  <c:v>4.75</c:v>
                </c:pt>
                <c:pt idx="9">
                  <c:v>5.95</c:v>
                </c:pt>
                <c:pt idx="10">
                  <c:v>5.53</c:v>
                </c:pt>
                <c:pt idx="11">
                  <c:v>6.46</c:v>
                </c:pt>
                <c:pt idx="12">
                  <c:v>0</c:v>
                </c:pt>
                <c:pt idx="13">
                  <c:v>8.1</c:v>
                </c:pt>
                <c:pt idx="14">
                  <c:v>8.1</c:v>
                </c:pt>
                <c:pt idx="16">
                  <c:v>4</c:v>
                </c:pt>
                <c:pt idx="17">
                  <c:v>6.49</c:v>
                </c:pt>
                <c:pt idx="18">
                  <c:v>32.61</c:v>
                </c:pt>
                <c:pt idx="19">
                  <c:v>4.0599999999999996</c:v>
                </c:pt>
                <c:pt idx="20">
                  <c:v>2.13</c:v>
                </c:pt>
              </c:numCache>
            </c:numRef>
          </c:val>
          <c:extLst>
            <c:ext xmlns:c16="http://schemas.microsoft.com/office/drawing/2014/chart" uri="{C3380CC4-5D6E-409C-BE32-E72D297353CC}">
              <c16:uniqueId val="{00000000-FC34-4810-B66B-F98C23D817E6}"/>
            </c:ext>
          </c:extLst>
        </c:ser>
        <c:ser>
          <c:idx val="1"/>
          <c:order val="1"/>
          <c:spPr>
            <a:solidFill>
              <a:srgbClr val="FFC000"/>
            </a:solidFill>
            <a:ln>
              <a:noFill/>
            </a:ln>
            <a:effectLst/>
          </c:spPr>
          <c:invertIfNegative val="0"/>
          <c:cat>
            <c:strRef>
              <c:f>'Sensitivity - Block'!$A$42:$A$62</c:f>
              <c:strCache>
                <c:ptCount val="21"/>
                <c:pt idx="0">
                  <c:v>STORM/FLOW EVENT AND WATERSHED INPUTS</c:v>
                </c:pt>
                <c:pt idx="1">
                  <c:v>SCS Watershed/drainage area (ac)</c:v>
                </c:pt>
                <c:pt idx="2">
                  <c:v> SCS Rainfall, P (in)</c:v>
                </c:pt>
                <c:pt idx="3">
                  <c:v>SCS NRCS Hydrologic soil group</c:v>
                </c:pt>
                <c:pt idx="4">
                  <c:v>Duration of runoff at treatment site (hr)</c:v>
                </c:pt>
                <c:pt idx="5">
                  <c:v>Flow hydrograph type at treatment site</c:v>
                </c:pt>
                <c:pt idx="6">
                  <c:v>PAM BLOCK INPUTS</c:v>
                </c:pt>
                <c:pt idx="7">
                  <c:v>Number of PAM blocks</c:v>
                </c:pt>
                <c:pt idx="8">
                  <c:v>Starting length of each PAM block (in)</c:v>
                </c:pt>
                <c:pt idx="9">
                  <c:v> Starting width of each PAM block (in)</c:v>
                </c:pt>
                <c:pt idx="10">
                  <c:v> Starting height of each PAM block (in)</c:v>
                </c:pt>
                <c:pt idx="11">
                  <c:v>Starting mass of each PAM block (lbs)</c:v>
                </c:pt>
                <c:pt idx="12">
                  <c:v>Percent PAM in block, by mass</c:v>
                </c:pt>
                <c:pt idx="13">
                  <c:v>Percent of dissolved PAM bound to sediment</c:v>
                </c:pt>
                <c:pt idx="14">
                  <c:v>Timestep for calculations (min)</c:v>
                </c:pt>
                <c:pt idx="15">
                  <c:v>DISSOLUTION RATE INPUTS</c:v>
                </c:pt>
                <c:pt idx="16">
                  <c:v>Vary erosion rate by direction? (Yes/No)</c:v>
                </c:pt>
                <c:pt idx="17">
                  <c:v>Dissolution rate option</c:v>
                </c:pt>
                <c:pt idx="18">
                  <c:v>Time to complete dissolution (hrs) (for option 1)</c:v>
                </c:pt>
                <c:pt idx="19">
                  <c:v>PAM block type (for option 2)</c:v>
                </c:pt>
                <c:pt idx="20">
                  <c:v>Known dissolution rate (for option 3)</c:v>
                </c:pt>
              </c:strCache>
            </c:strRef>
          </c:cat>
          <c:val>
            <c:numRef>
              <c:f>'Sensitivity - Block'!$J$42:$J$62</c:f>
              <c:numCache>
                <c:formatCode>General</c:formatCode>
                <c:ptCount val="21"/>
                <c:pt idx="1">
                  <c:v>1.62</c:v>
                </c:pt>
                <c:pt idx="2">
                  <c:v>1.9</c:v>
                </c:pt>
                <c:pt idx="3">
                  <c:v>6.75</c:v>
                </c:pt>
                <c:pt idx="4">
                  <c:v>29.83</c:v>
                </c:pt>
                <c:pt idx="5">
                  <c:v>8.1</c:v>
                </c:pt>
                <c:pt idx="7">
                  <c:v>40.520000000000003</c:v>
                </c:pt>
                <c:pt idx="8">
                  <c:v>11.38</c:v>
                </c:pt>
                <c:pt idx="9">
                  <c:v>11.07</c:v>
                </c:pt>
                <c:pt idx="10">
                  <c:v>10.64</c:v>
                </c:pt>
                <c:pt idx="11">
                  <c:v>8.23</c:v>
                </c:pt>
                <c:pt idx="12">
                  <c:v>8.1</c:v>
                </c:pt>
                <c:pt idx="13">
                  <c:v>0</c:v>
                </c:pt>
                <c:pt idx="14">
                  <c:v>7.29</c:v>
                </c:pt>
                <c:pt idx="16">
                  <c:v>8.1</c:v>
                </c:pt>
                <c:pt idx="17">
                  <c:v>8.1</c:v>
                </c:pt>
                <c:pt idx="18">
                  <c:v>4.54</c:v>
                </c:pt>
                <c:pt idx="19">
                  <c:v>8.1</c:v>
                </c:pt>
                <c:pt idx="20">
                  <c:v>99.61</c:v>
                </c:pt>
              </c:numCache>
            </c:numRef>
          </c:val>
          <c:extLst>
            <c:ext xmlns:c16="http://schemas.microsoft.com/office/drawing/2014/chart" uri="{C3380CC4-5D6E-409C-BE32-E72D297353CC}">
              <c16:uniqueId val="{00000001-FC34-4810-B66B-F98C23D817E6}"/>
            </c:ext>
          </c:extLst>
        </c:ser>
        <c:dLbls>
          <c:showLegendKey val="0"/>
          <c:showVal val="0"/>
          <c:showCatName val="0"/>
          <c:showSerName val="0"/>
          <c:showPercent val="0"/>
          <c:showBubbleSize val="0"/>
        </c:dLbls>
        <c:gapWidth val="29"/>
        <c:overlap val="100"/>
        <c:axId val="1466714367"/>
        <c:axId val="1657248911"/>
      </c:barChart>
      <c:catAx>
        <c:axId val="1466714367"/>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57248911"/>
        <c:crossesAt val="8.1"/>
        <c:auto val="1"/>
        <c:lblAlgn val="ctr"/>
        <c:lblOffset val="100"/>
        <c:noMultiLvlLbl val="0"/>
      </c:catAx>
      <c:valAx>
        <c:axId val="1657248911"/>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667143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51</xdr:row>
      <xdr:rowOff>0</xdr:rowOff>
    </xdr:from>
    <xdr:to>
      <xdr:col>7</xdr:col>
      <xdr:colOff>20288</xdr:colOff>
      <xdr:row>63</xdr:row>
      <xdr:rowOff>54770</xdr:rowOff>
    </xdr:to>
    <xdr:graphicFrame macro="">
      <xdr:nvGraphicFramePr>
        <xdr:cNvPr id="8" name="Chart 7">
          <a:extLst>
            <a:ext uri="{FF2B5EF4-FFF2-40B4-BE49-F238E27FC236}">
              <a16:creationId xmlns:a16="http://schemas.microsoft.com/office/drawing/2014/main" id="{3EC31A14-510B-456A-916A-12E10091ECC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0</xdr:colOff>
      <xdr:row>28</xdr:row>
      <xdr:rowOff>0</xdr:rowOff>
    </xdr:from>
    <xdr:to>
      <xdr:col>7</xdr:col>
      <xdr:colOff>3338</xdr:colOff>
      <xdr:row>47</xdr:row>
      <xdr:rowOff>94298</xdr:rowOff>
    </xdr:to>
    <xdr:graphicFrame macro="">
      <xdr:nvGraphicFramePr>
        <xdr:cNvPr id="10" name="Chart 9">
          <a:extLst>
            <a:ext uri="{FF2B5EF4-FFF2-40B4-BE49-F238E27FC236}">
              <a16:creationId xmlns:a16="http://schemas.microsoft.com/office/drawing/2014/main" id="{65A0E6BB-4D24-434D-9DD5-F4FE55CC5E9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50</xdr:row>
      <xdr:rowOff>0</xdr:rowOff>
    </xdr:from>
    <xdr:to>
      <xdr:col>7</xdr:col>
      <xdr:colOff>3143</xdr:colOff>
      <xdr:row>60</xdr:row>
      <xdr:rowOff>169546</xdr:rowOff>
    </xdr:to>
    <xdr:graphicFrame macro="">
      <xdr:nvGraphicFramePr>
        <xdr:cNvPr id="10" name="Chart 9">
          <a:extLst>
            <a:ext uri="{FF2B5EF4-FFF2-40B4-BE49-F238E27FC236}">
              <a16:creationId xmlns:a16="http://schemas.microsoft.com/office/drawing/2014/main" id="{B781C716-C896-46EC-9168-3C45900B25B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27</xdr:row>
      <xdr:rowOff>0</xdr:rowOff>
    </xdr:from>
    <xdr:to>
      <xdr:col>7</xdr:col>
      <xdr:colOff>1619</xdr:colOff>
      <xdr:row>45</xdr:row>
      <xdr:rowOff>170496</xdr:rowOff>
    </xdr:to>
    <xdr:graphicFrame macro="">
      <xdr:nvGraphicFramePr>
        <xdr:cNvPr id="11" name="Chart 10">
          <a:extLst>
            <a:ext uri="{FF2B5EF4-FFF2-40B4-BE49-F238E27FC236}">
              <a16:creationId xmlns:a16="http://schemas.microsoft.com/office/drawing/2014/main" id="{150D0207-23FE-4BBA-B12A-41237AA0163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oneCellAnchor>
    <xdr:from>
      <xdr:col>4</xdr:col>
      <xdr:colOff>0</xdr:colOff>
      <xdr:row>51</xdr:row>
      <xdr:rowOff>0</xdr:rowOff>
    </xdr:from>
    <xdr:ext cx="7845552" cy="3509962"/>
    <xdr:graphicFrame macro="">
      <xdr:nvGraphicFramePr>
        <xdr:cNvPr id="10" name="Chart 9">
          <a:extLst>
            <a:ext uri="{FF2B5EF4-FFF2-40B4-BE49-F238E27FC236}">
              <a16:creationId xmlns:a16="http://schemas.microsoft.com/office/drawing/2014/main" id="{BBBAAB33-7C4B-4955-863B-E7264D9F421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4</xdr:col>
      <xdr:colOff>0</xdr:colOff>
      <xdr:row>27</xdr:row>
      <xdr:rowOff>0</xdr:rowOff>
    </xdr:from>
    <xdr:ext cx="7845552" cy="4727448"/>
    <xdr:graphicFrame macro="">
      <xdr:nvGraphicFramePr>
        <xdr:cNvPr id="11" name="Chart 10">
          <a:extLst>
            <a:ext uri="{FF2B5EF4-FFF2-40B4-BE49-F238E27FC236}">
              <a16:creationId xmlns:a16="http://schemas.microsoft.com/office/drawing/2014/main" id="{364C155E-6295-46C5-84F3-60B81605469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9</xdr:col>
      <xdr:colOff>821055</xdr:colOff>
      <xdr:row>10</xdr:row>
      <xdr:rowOff>102108</xdr:rowOff>
    </xdr:to>
    <xdr:graphicFrame macro="">
      <xdr:nvGraphicFramePr>
        <xdr:cNvPr id="9" name="Chart 8">
          <a:extLst>
            <a:ext uri="{FF2B5EF4-FFF2-40B4-BE49-F238E27FC236}">
              <a16:creationId xmlns:a16="http://schemas.microsoft.com/office/drawing/2014/main" id="{0C56068C-9EA4-4A2B-8D40-F75C60F929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11</xdr:row>
      <xdr:rowOff>0</xdr:rowOff>
    </xdr:from>
    <xdr:to>
      <xdr:col>9</xdr:col>
      <xdr:colOff>811530</xdr:colOff>
      <xdr:row>35</xdr:row>
      <xdr:rowOff>60198</xdr:rowOff>
    </xdr:to>
    <xdr:graphicFrame macro="">
      <xdr:nvGraphicFramePr>
        <xdr:cNvPr id="12" name="Chart 11">
          <a:extLst>
            <a:ext uri="{FF2B5EF4-FFF2-40B4-BE49-F238E27FC236}">
              <a16:creationId xmlns:a16="http://schemas.microsoft.com/office/drawing/2014/main" id="{2700337B-2F92-415E-AF2F-C1E3FEB8C8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8" Type="http://schemas.openxmlformats.org/officeDocument/2006/relationships/hyperlink" Target="https://epub.boku.ac.at/obvbokhs/content/titleinfo/1036185/full.pdf" TargetMode="External"/><Relationship Id="rId13" Type="http://schemas.openxmlformats.org/officeDocument/2006/relationships/hyperlink" Target="https://link.springer.com/article/10.1007/s12665-014-3182-0" TargetMode="External"/><Relationship Id="rId18" Type="http://schemas.openxmlformats.org/officeDocument/2006/relationships/hyperlink" Target="https://digitalcommons.calpoly.edu/cgi/viewcontent.cgi?article=1023&amp;context=ersc_fac" TargetMode="External"/><Relationship Id="rId3" Type="http://schemas.openxmlformats.org/officeDocument/2006/relationships/hyperlink" Target="https://www.sciencedirect.com/science/article/pii/S0022169419311266" TargetMode="External"/><Relationship Id="rId21" Type="http://schemas.openxmlformats.org/officeDocument/2006/relationships/hyperlink" Target="https://trid.trb.org/view/1739208" TargetMode="External"/><Relationship Id="rId7" Type="http://schemas.openxmlformats.org/officeDocument/2006/relationships/hyperlink" Target="https://iar.shirazu.ac.ir/article_3745.html?lang=en" TargetMode="External"/><Relationship Id="rId12" Type="http://schemas.openxmlformats.org/officeDocument/2006/relationships/hyperlink" Target="https://www.researchgate.net/profile/Nick-Reid-4/publication/259078670_Regional_erosion_risk_assessment_in_Areas_of_shrub_encroachment_in_Central_West_and_Western_NSW/links/5979f59da6fdcc61bb055814/Regional-erosion-risk-assessment-in-Areas-of-shrub-encroachment-in-Central-West-and-Western-NSW.pdf" TargetMode="External"/><Relationship Id="rId17" Type="http://schemas.openxmlformats.org/officeDocument/2006/relationships/hyperlink" Target="https://digitalcommons.calpoly.edu/cgi/viewcontent.cgi?article=1021&amp;context=ersc_fac" TargetMode="External"/><Relationship Id="rId25" Type="http://schemas.openxmlformats.org/officeDocument/2006/relationships/printerSettings" Target="../printerSettings/printerSettings9.bin"/><Relationship Id="rId2" Type="http://schemas.openxmlformats.org/officeDocument/2006/relationships/hyperlink" Target="https://www.rhmooreassociates.com/images/pdf/Applications-Using-Turbidity-Reducing-Polymers-in-Florida18.pdf" TargetMode="External"/><Relationship Id="rId16" Type="http://schemas.openxmlformats.org/officeDocument/2006/relationships/hyperlink" Target="https://digitalcommons.calpoly.edu/cgi/viewcontent.cgi?article=1022&amp;context=ersc_fac" TargetMode="External"/><Relationship Id="rId20" Type="http://schemas.openxmlformats.org/officeDocument/2006/relationships/hyperlink" Target="https://www.mdpi.com/2073-4441/9/7/502" TargetMode="External"/><Relationship Id="rId1" Type="http://schemas.openxmlformats.org/officeDocument/2006/relationships/hyperlink" Target="https://www.dot.ny.gov/spec-repository/209.2102--24.pdf" TargetMode="External"/><Relationship Id="rId6" Type="http://schemas.openxmlformats.org/officeDocument/2006/relationships/hyperlink" Target="https://lib.dr.iastate.edu/rtd/9760/" TargetMode="External"/><Relationship Id="rId11" Type="http://schemas.openxmlformats.org/officeDocument/2006/relationships/hyperlink" Target="https://www.researchgate.net/profile/Oscar-Link/publication/250370601_A_Rainfall_Simulator_for_the_in_situ_Study_of_Superficial_Runoff_and_Soil_Erosion/links/53f556730cf22be01c3f840a/A-Rainfall-Simulator-for-the-in-situ-Study-of-Superficial-Runoff-and-Soil-Erosion.pdf" TargetMode="External"/><Relationship Id="rId24" Type="http://schemas.openxmlformats.org/officeDocument/2006/relationships/hyperlink" Target="https://link.springer.com/article/10.1007/s10021-008-9162-z" TargetMode="External"/><Relationship Id="rId5" Type="http://schemas.openxmlformats.org/officeDocument/2006/relationships/hyperlink" Target="https://iwaponline.com/wst/article/68/5/1188/17690/Evaluation-of-overland-flow-model-for-a-hillslope" TargetMode="External"/><Relationship Id="rId15" Type="http://schemas.openxmlformats.org/officeDocument/2006/relationships/hyperlink" Target="https://iahs.info/uploads/dms/13060.21%20127-135%20S11-7%20Klik.pdf" TargetMode="External"/><Relationship Id="rId23" Type="http://schemas.openxmlformats.org/officeDocument/2006/relationships/hyperlink" Target="https://www.mdpi.com/2073-4441/11/12/2549" TargetMode="External"/><Relationship Id="rId10" Type="http://schemas.openxmlformats.org/officeDocument/2006/relationships/hyperlink" Target="https://www.sciencedirect.com/science/article/pii/S0341816202000899" TargetMode="External"/><Relationship Id="rId19" Type="http://schemas.openxmlformats.org/officeDocument/2006/relationships/hyperlink" Target="https://agris.fao.org/agris-search/search.do?recordID=AV2012045272" TargetMode="External"/><Relationship Id="rId4" Type="http://schemas.openxmlformats.org/officeDocument/2006/relationships/hyperlink" Target="https://elibrary.asabe.org/abstract.asp?aid=28193" TargetMode="External"/><Relationship Id="rId9" Type="http://schemas.openxmlformats.org/officeDocument/2006/relationships/hyperlink" Target="https://dergipark.org.tr/en/pub/ijcesen/issue/18461/194375" TargetMode="External"/><Relationship Id="rId14" Type="http://schemas.openxmlformats.org/officeDocument/2006/relationships/hyperlink" Target="https://etd.ohiolink.edu/apexprod/rws_olink/r/1501/10?clear=10&amp;p10_accession_num=osu1158464967" TargetMode="External"/><Relationship Id="rId22" Type="http://schemas.openxmlformats.org/officeDocument/2006/relationships/hyperlink" Target="https://www.mdpi.com/2073-4441/11/11/238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ACCF-868C-47FA-A718-6AA52A4AC8EE}">
  <sheetPr codeName="Sheet1">
    <tabColor rgb="FFF0C319"/>
  </sheetPr>
  <dimension ref="A1:A15"/>
  <sheetViews>
    <sheetView showGridLines="0" tabSelected="1" workbookViewId="0"/>
  </sheetViews>
  <sheetFormatPr defaultColWidth="8.88671875" defaultRowHeight="14.4" x14ac:dyDescent="0.3"/>
  <cols>
    <col min="1" max="1" width="142.109375" style="39" customWidth="1"/>
    <col min="2" max="16384" width="8.88671875" style="3"/>
  </cols>
  <sheetData>
    <row r="1" spans="1:1" ht="52.8" customHeight="1" x14ac:dyDescent="0.3">
      <c r="A1" s="96" t="s">
        <v>416</v>
      </c>
    </row>
    <row r="2" spans="1:1" ht="32.4" customHeight="1" x14ac:dyDescent="0.3">
      <c r="A2" s="101" t="s">
        <v>214</v>
      </c>
    </row>
    <row r="3" spans="1:1" x14ac:dyDescent="0.3">
      <c r="A3" s="104" t="s">
        <v>423</v>
      </c>
    </row>
    <row r="4" spans="1:1" x14ac:dyDescent="0.3">
      <c r="A4" s="104" t="s">
        <v>424</v>
      </c>
    </row>
    <row r="5" spans="1:1" x14ac:dyDescent="0.3">
      <c r="A5" s="104" t="s">
        <v>425</v>
      </c>
    </row>
    <row r="6" spans="1:1" x14ac:dyDescent="0.3">
      <c r="A6" s="104" t="s">
        <v>426</v>
      </c>
    </row>
    <row r="7" spans="1:1" x14ac:dyDescent="0.3">
      <c r="A7" s="104"/>
    </row>
    <row r="8" spans="1:1" ht="28.8" x14ac:dyDescent="0.3">
      <c r="A8" s="104" t="s">
        <v>244</v>
      </c>
    </row>
    <row r="9" spans="1:1" x14ac:dyDescent="0.3">
      <c r="A9" s="15"/>
    </row>
    <row r="10" spans="1:1" ht="120" customHeight="1" x14ac:dyDescent="0.3">
      <c r="A10" s="97" t="s">
        <v>463</v>
      </c>
    </row>
    <row r="11" spans="1:1" x14ac:dyDescent="0.3">
      <c r="A11" s="15"/>
    </row>
    <row r="12" spans="1:1" ht="28.8" x14ac:dyDescent="0.3">
      <c r="A12" s="15" t="s">
        <v>464</v>
      </c>
    </row>
    <row r="13" spans="1:1" x14ac:dyDescent="0.3">
      <c r="A13" s="15"/>
    </row>
    <row r="14" spans="1:1" ht="18" x14ac:dyDescent="0.35">
      <c r="A14" s="105" t="s">
        <v>216</v>
      </c>
    </row>
    <row r="15" spans="1:1" x14ac:dyDescent="0.3">
      <c r="A15" s="1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A1AB2-B963-4506-AB90-5EA9130A3287}">
  <sheetPr codeName="Sheet3">
    <tabColor rgb="FF035157"/>
    <pageSetUpPr autoPageBreaks="0"/>
  </sheetPr>
  <dimension ref="A1:Y1531"/>
  <sheetViews>
    <sheetView topLeftCell="A15" zoomScale="90" zoomScaleNormal="90" workbookViewId="0">
      <selection activeCell="A40" sqref="A40:C40"/>
    </sheetView>
  </sheetViews>
  <sheetFormatPr defaultColWidth="10.44140625" defaultRowHeight="14.4" x14ac:dyDescent="0.3"/>
  <cols>
    <col min="1" max="1" width="48.33203125" style="33" customWidth="1"/>
    <col min="2" max="2" width="15.21875" style="50" customWidth="1"/>
    <col min="3" max="3" width="57.21875" style="4" customWidth="1"/>
    <col min="4" max="4" width="2.88671875" style="19" customWidth="1"/>
    <col min="5" max="5" width="64.44140625" style="18" customWidth="1"/>
    <col min="6" max="6" width="8.77734375" style="18" customWidth="1"/>
    <col min="7" max="7" width="41.44140625" style="18" customWidth="1"/>
    <col min="8" max="14" width="8.109375" style="18" customWidth="1"/>
    <col min="15" max="15" width="10.33203125" style="18" customWidth="1"/>
    <col min="16" max="17" width="10.44140625" style="18"/>
    <col min="18" max="18" width="10.109375" style="18" customWidth="1"/>
    <col min="19" max="19" width="9.88671875" style="18" customWidth="1"/>
    <col min="20" max="16384" width="10.44140625" style="18"/>
  </cols>
  <sheetData>
    <row r="1" spans="1:25" s="5" customFormat="1" ht="52.2" customHeight="1" x14ac:dyDescent="0.3">
      <c r="A1" s="293" t="s">
        <v>420</v>
      </c>
      <c r="B1" s="293"/>
      <c r="C1" s="293"/>
      <c r="D1" s="293"/>
      <c r="E1" s="293"/>
      <c r="F1" s="293"/>
      <c r="G1" s="293"/>
      <c r="H1" s="9"/>
      <c r="I1" s="29" t="str">
        <f>_xlfn.CONCAT("Toxicity limit (",IF(B48="Yes",INDEX('Known Toxicities'!G:G,MATCH(B49,'Known Toxicities'!B:B,0)),B54),")")</f>
        <v>Toxicity limit (LC50)</v>
      </c>
      <c r="J1" s="9"/>
      <c r="K1" s="9"/>
      <c r="L1" s="9"/>
      <c r="M1" s="9"/>
      <c r="N1" s="9"/>
      <c r="O1" s="9"/>
      <c r="P1" s="10"/>
      <c r="Q1" s="10"/>
      <c r="R1" s="9"/>
      <c r="S1" s="13"/>
      <c r="T1" s="17"/>
    </row>
    <row r="2" spans="1:25" s="1" customFormat="1" ht="111" customHeight="1" x14ac:dyDescent="0.3">
      <c r="A2" s="292" t="s">
        <v>422</v>
      </c>
      <c r="B2" s="292"/>
      <c r="C2" s="292"/>
      <c r="D2" s="292"/>
      <c r="E2" s="292"/>
      <c r="F2" s="292"/>
      <c r="G2" s="292"/>
      <c r="H2" s="9"/>
      <c r="J2" s="9"/>
      <c r="K2" s="9"/>
      <c r="L2" s="9"/>
      <c r="M2" s="9"/>
      <c r="N2" s="9"/>
      <c r="O2" s="9"/>
      <c r="P2" s="10"/>
      <c r="Q2" s="10"/>
      <c r="R2" s="9"/>
      <c r="S2" s="13"/>
      <c r="T2" s="17"/>
      <c r="U2" s="5"/>
      <c r="V2" s="5"/>
      <c r="W2" s="5"/>
      <c r="X2" s="5"/>
      <c r="Y2" s="5"/>
    </row>
    <row r="3" spans="1:25" s="1" customFormat="1" ht="15.6" x14ac:dyDescent="0.3">
      <c r="A3" s="151" t="s">
        <v>218</v>
      </c>
      <c r="B3" s="296" t="s">
        <v>68</v>
      </c>
      <c r="C3" s="297"/>
      <c r="D3" s="99"/>
      <c r="E3" s="99"/>
      <c r="F3" s="99"/>
      <c r="G3" s="99"/>
      <c r="H3" s="9"/>
      <c r="J3" s="9"/>
      <c r="K3" s="9"/>
      <c r="L3" s="9"/>
      <c r="M3" s="9"/>
      <c r="N3" s="9"/>
      <c r="O3" s="9"/>
      <c r="P3" s="10"/>
      <c r="Q3" s="10"/>
      <c r="R3" s="9"/>
      <c r="S3" s="13"/>
      <c r="T3" s="17"/>
      <c r="U3" s="5"/>
      <c r="V3" s="5"/>
      <c r="W3" s="5"/>
      <c r="X3" s="5"/>
      <c r="Y3" s="5"/>
    </row>
    <row r="4" spans="1:25" s="1" customFormat="1" ht="15.6" x14ac:dyDescent="0.3">
      <c r="A4" s="150"/>
      <c r="B4" s="298" t="s">
        <v>219</v>
      </c>
      <c r="C4" s="299"/>
      <c r="D4" s="99"/>
      <c r="E4" s="99"/>
      <c r="F4" s="99"/>
      <c r="G4" s="99"/>
      <c r="H4" s="9"/>
      <c r="J4" s="9"/>
      <c r="K4" s="9"/>
      <c r="L4" s="9"/>
      <c r="M4" s="9"/>
      <c r="N4" s="9"/>
      <c r="O4" s="9"/>
      <c r="P4" s="10"/>
      <c r="Q4" s="10"/>
      <c r="R4" s="9"/>
      <c r="S4" s="13"/>
      <c r="T4" s="17"/>
      <c r="U4" s="5"/>
      <c r="V4" s="5"/>
      <c r="W4" s="5"/>
      <c r="X4" s="5"/>
      <c r="Y4" s="5"/>
    </row>
    <row r="5" spans="1:25" s="1" customFormat="1" ht="15.6" x14ac:dyDescent="0.3">
      <c r="A5" s="150"/>
      <c r="B5" s="300" t="s">
        <v>217</v>
      </c>
      <c r="C5" s="301"/>
      <c r="D5" s="99"/>
      <c r="E5" s="99"/>
      <c r="F5" s="99"/>
      <c r="G5" s="99"/>
      <c r="H5" s="9"/>
      <c r="J5" s="9"/>
      <c r="K5" s="9"/>
      <c r="L5" s="9"/>
      <c r="M5" s="9"/>
      <c r="N5" s="9"/>
      <c r="O5" s="9"/>
      <c r="P5" s="10"/>
      <c r="Q5" s="10"/>
      <c r="R5" s="9"/>
      <c r="S5" s="13"/>
      <c r="T5" s="17"/>
      <c r="U5" s="5"/>
      <c r="V5" s="5"/>
      <c r="W5" s="5"/>
      <c r="X5" s="5"/>
      <c r="Y5" s="5"/>
    </row>
    <row r="6" spans="1:25" s="1" customFormat="1" ht="130.19999999999999" customHeight="1" x14ac:dyDescent="0.3">
      <c r="A6" s="292" t="s">
        <v>245</v>
      </c>
      <c r="B6" s="292"/>
      <c r="C6" s="292"/>
      <c r="D6" s="292"/>
      <c r="E6" s="292"/>
      <c r="F6" s="292"/>
      <c r="G6" s="292"/>
      <c r="H6" s="9"/>
      <c r="J6" s="9"/>
      <c r="K6" s="9"/>
      <c r="L6" s="9"/>
      <c r="M6" s="9"/>
      <c r="N6" s="9"/>
      <c r="O6" s="9"/>
      <c r="P6" s="10"/>
      <c r="Q6" s="10"/>
      <c r="R6" s="9"/>
      <c r="S6" s="13"/>
      <c r="T6" s="17"/>
      <c r="U6" s="5"/>
      <c r="V6" s="5"/>
      <c r="W6" s="5"/>
      <c r="X6" s="5"/>
      <c r="Y6" s="5"/>
    </row>
    <row r="7" spans="1:25" s="1" customFormat="1" ht="14.4" customHeight="1" x14ac:dyDescent="0.3">
      <c r="A7" s="38"/>
      <c r="B7" s="6"/>
      <c r="C7" s="6"/>
      <c r="D7" s="11"/>
      <c r="G7" s="9"/>
      <c r="H7" s="9"/>
      <c r="J7" s="9"/>
      <c r="K7" s="9"/>
      <c r="L7" s="9"/>
      <c r="M7" s="9"/>
      <c r="N7" s="9"/>
      <c r="O7" s="9"/>
      <c r="P7" s="10"/>
      <c r="Q7" s="10"/>
      <c r="R7" s="9"/>
      <c r="S7" s="13"/>
      <c r="T7" s="17"/>
      <c r="U7" s="5"/>
      <c r="V7" s="5"/>
      <c r="W7" s="5"/>
      <c r="X7" s="5"/>
      <c r="Y7" s="5"/>
    </row>
    <row r="8" spans="1:25" s="1" customFormat="1" ht="18" x14ac:dyDescent="0.35">
      <c r="A8" s="294" t="s">
        <v>75</v>
      </c>
      <c r="B8" s="294"/>
      <c r="C8" s="294"/>
      <c r="D8" s="11"/>
      <c r="E8" s="276" t="s">
        <v>415</v>
      </c>
      <c r="F8" s="276"/>
      <c r="G8" s="276"/>
    </row>
    <row r="9" spans="1:25" s="2" customFormat="1" ht="41.4" x14ac:dyDescent="0.3">
      <c r="A9" s="106" t="s">
        <v>96</v>
      </c>
      <c r="B9" s="107" t="s">
        <v>103</v>
      </c>
      <c r="C9" s="108" t="s">
        <v>107</v>
      </c>
      <c r="D9" s="12"/>
      <c r="E9" s="222" t="s">
        <v>410</v>
      </c>
      <c r="F9" s="279" t="str">
        <f>IF(B59="Option 1",
IF(Opt1_total_time_block=277.8,"Yes, user used the pre-determined time to dissolution of 277.8 hrs for an APS 706B PAM block to determine dissolution rate.",_xlfn.CONCAT("No, user used a custom time to dissolution of ",Opt1_total_time_block," hrs to determine the dissolution rate.")),IF(B59="Option 2",_xlfn.CONCAT("Yes, user used the pre-determined empirically estimated dissolution rate for a ",B68," PAM block."),"No, user used a custom input for dissolution rate."))</f>
        <v>Yes, user used the pre-determined empirically estimated dissolution rate for a APS 703d#3 PAM block.</v>
      </c>
      <c r="G9" s="280"/>
      <c r="V9" s="1"/>
      <c r="W9" s="1"/>
      <c r="X9" s="1"/>
      <c r="Y9" s="1"/>
    </row>
    <row r="10" spans="1:25" s="1" customFormat="1" ht="52.8" customHeight="1" x14ac:dyDescent="0.3">
      <c r="A10" s="109" t="s">
        <v>102</v>
      </c>
      <c r="B10" s="110">
        <v>1</v>
      </c>
      <c r="C10" s="111" t="s">
        <v>105</v>
      </c>
      <c r="D10" s="11"/>
      <c r="E10" s="227" t="s">
        <v>409</v>
      </c>
      <c r="F10" s="277" t="str">
        <f>IF(B48="Yes",
_xlfn.CONCAT("Yes, user used the known '",B49,"' (",B50,") toxicity of ",INDEX('Known Toxicities'!F:F,MATCH(B49,'Known Toxicities'!B:B,0))," mg/L (",INDEX('Known Toxicities'!G:G,MATCH(B49,'Known Toxicities'!B:B,0)),")."),
_xlfn.CONCAT("No, user used a custom input of ",B53," mg/L (",B54,") for the product '",B52,"'."))</f>
        <v>Yes, user used the known '700 Series Floc Log, APS*' (Copolymer Blend) toxicity of 420 mg/L (LC50).</v>
      </c>
      <c r="G10" s="278"/>
    </row>
    <row r="11" spans="1:25" s="1" customFormat="1" x14ac:dyDescent="0.3">
      <c r="A11" s="109" t="s">
        <v>101</v>
      </c>
      <c r="B11" s="110">
        <v>1</v>
      </c>
      <c r="C11" s="111" t="s">
        <v>105</v>
      </c>
      <c r="D11" s="11"/>
      <c r="G11" s="9"/>
    </row>
    <row r="12" spans="1:25" s="1" customFormat="1" ht="18" x14ac:dyDescent="0.3">
      <c r="A12" s="109" t="s">
        <v>100</v>
      </c>
      <c r="B12" s="112" t="s">
        <v>34</v>
      </c>
      <c r="C12" s="111" t="s">
        <v>105</v>
      </c>
      <c r="D12" s="11"/>
      <c r="E12" s="281" t="s">
        <v>16</v>
      </c>
      <c r="F12" s="281"/>
      <c r="G12" s="281"/>
    </row>
    <row r="13" spans="1:25" s="1" customFormat="1" x14ac:dyDescent="0.3">
      <c r="A13" s="109" t="s">
        <v>35</v>
      </c>
      <c r="B13" s="113">
        <f>IF(B12="A",77,IF(B12="B",86,IF(B12="C",91,IF(B12="D",94))))</f>
        <v>91</v>
      </c>
      <c r="C13" s="111" t="s">
        <v>117</v>
      </c>
      <c r="D13" s="11"/>
      <c r="E13" s="227" t="s">
        <v>248</v>
      </c>
      <c r="F13" s="228">
        <f>_xlfn.MAXIFS('Block Calcs'!W4:W1500,'Block Calcs'!W4:W1500,"&gt;0")</f>
        <v>23.045556944333903</v>
      </c>
      <c r="G13" s="121"/>
      <c r="I13" s="83"/>
    </row>
    <row r="14" spans="1:25" s="1" customFormat="1" ht="27.6" x14ac:dyDescent="0.3">
      <c r="A14" s="109" t="s">
        <v>99</v>
      </c>
      <c r="B14" s="114">
        <f>(1000/CN_block)-10</f>
        <v>0.98901098901098905</v>
      </c>
      <c r="C14" s="111" t="s">
        <v>117</v>
      </c>
      <c r="D14" s="11"/>
      <c r="E14" s="266" t="s">
        <v>250</v>
      </c>
      <c r="F14" s="267">
        <f>_xlfn.MINIFS('Block Calcs'!W5:W1501,'Block Calcs'!W4:W1500,"&gt;0")</f>
        <v>4.502350891312318</v>
      </c>
      <c r="G14" s="268" t="s">
        <v>249</v>
      </c>
    </row>
    <row r="15" spans="1:25" s="1" customFormat="1" x14ac:dyDescent="0.3">
      <c r="A15" s="109" t="s">
        <v>98</v>
      </c>
      <c r="B15" s="114">
        <f>(P_block-0.2*S_block)^2/(P_block+0.8*S_block)</f>
        <v>0.35926650037079483</v>
      </c>
      <c r="C15" s="111" t="s">
        <v>117</v>
      </c>
      <c r="D15" s="11"/>
      <c r="E15" s="269"/>
      <c r="F15" s="270"/>
      <c r="G15" s="271"/>
    </row>
    <row r="16" spans="1:25" s="1" customFormat="1" ht="14.4" customHeight="1" x14ac:dyDescent="0.3">
      <c r="A16" s="109" t="s">
        <v>97</v>
      </c>
      <c r="B16" s="115">
        <f>(Drainage_area_block*Q_in_block/12*43560)*28.3168</f>
        <v>36928.997824849997</v>
      </c>
      <c r="C16" s="116" t="s">
        <v>106</v>
      </c>
      <c r="D16" s="11"/>
      <c r="E16" s="222" t="s">
        <v>406</v>
      </c>
      <c r="F16" s="228">
        <f t="array" aca="1" ref="F16" ca="1">INDEX('Block Calcs'!$X$4:$X$1500,ROWS(OFFSET('Block Calcs'!$X$4,0,0,COUNTIF('Block Calcs'!$X4:$X1500,"&gt;0"),1)))</f>
        <v>7.5337668976166103</v>
      </c>
      <c r="G16" s="121"/>
    </row>
    <row r="17" spans="1:25" s="1" customFormat="1" ht="28.8" x14ac:dyDescent="0.3">
      <c r="A17" s="109" t="s">
        <v>108</v>
      </c>
      <c r="B17" s="117">
        <v>36929</v>
      </c>
      <c r="C17" s="118" t="s">
        <v>109</v>
      </c>
      <c r="D17" s="11"/>
      <c r="E17" s="222" t="s">
        <v>407</v>
      </c>
      <c r="F17" s="228">
        <f t="array" aca="1" ref="F17" ca="1">INDEX('Block Calcs'!$Y$4:$Y$1500,ROWS(OFFSET('Block Calcs'!$Y$4,0,0,COUNTIF('Block Calcs'!$Y4:$Y1500,"&gt;0"),1)))</f>
        <v>7.5337668976166103</v>
      </c>
      <c r="G17" s="121"/>
    </row>
    <row r="18" spans="1:25" s="1" customFormat="1" ht="14.4" customHeight="1" x14ac:dyDescent="0.3">
      <c r="A18" s="286" t="s">
        <v>36</v>
      </c>
      <c r="B18" s="291">
        <v>6</v>
      </c>
      <c r="C18" s="295" t="s">
        <v>254</v>
      </c>
      <c r="D18" s="11"/>
      <c r="E18" s="227" t="s">
        <v>251</v>
      </c>
      <c r="F18" s="122">
        <f>MIN('Block Calcs'!U:U)</f>
        <v>0.93184906715604165</v>
      </c>
      <c r="G18" s="121"/>
    </row>
    <row r="19" spans="1:25" s="1" customFormat="1" x14ac:dyDescent="0.3">
      <c r="A19" s="286"/>
      <c r="B19" s="291"/>
      <c r="C19" s="295"/>
      <c r="D19" s="11"/>
      <c r="E19" s="123" t="s">
        <v>252</v>
      </c>
      <c r="F19" s="124">
        <f>(MIN('Block Calcs'!O:O)*MIN('Block Calcs'!P:P)*MIN('Block Calcs'!Q:Q))*2.54^3*Chem_block_density_block</f>
        <v>3804.1135386249898</v>
      </c>
      <c r="G19" s="121"/>
      <c r="V19" s="2"/>
      <c r="W19" s="2"/>
      <c r="X19" s="2"/>
      <c r="Y19" s="2"/>
    </row>
    <row r="20" spans="1:25" s="1" customFormat="1" x14ac:dyDescent="0.3">
      <c r="A20" s="286" t="s">
        <v>38</v>
      </c>
      <c r="B20" s="287" t="s">
        <v>76</v>
      </c>
      <c r="C20" s="288" t="s">
        <v>64</v>
      </c>
      <c r="D20" s="11"/>
      <c r="E20" s="123" t="s">
        <v>253</v>
      </c>
      <c r="F20" s="124">
        <f>F19*Number_of_chem_blocks_block</f>
        <v>3804.1135386249898</v>
      </c>
      <c r="G20" s="121"/>
      <c r="V20" s="2"/>
      <c r="W20" s="2"/>
      <c r="X20" s="2"/>
      <c r="Y20" s="2"/>
    </row>
    <row r="21" spans="1:25" s="1" customFormat="1" x14ac:dyDescent="0.3">
      <c r="A21" s="286"/>
      <c r="B21" s="287"/>
      <c r="C21" s="288"/>
      <c r="D21" s="11"/>
      <c r="V21" s="2"/>
      <c r="W21" s="2"/>
      <c r="X21" s="2"/>
      <c r="Y21" s="2"/>
    </row>
    <row r="22" spans="1:25" s="1" customFormat="1" x14ac:dyDescent="0.3">
      <c r="A22" s="286"/>
      <c r="B22" s="287"/>
      <c r="C22" s="288"/>
      <c r="D22" s="11"/>
      <c r="V22" s="2"/>
      <c r="W22" s="2"/>
      <c r="X22" s="2"/>
      <c r="Y22" s="2"/>
    </row>
    <row r="23" spans="1:25" s="1" customFormat="1" ht="18" x14ac:dyDescent="0.3">
      <c r="A23" s="286"/>
      <c r="B23" s="287"/>
      <c r="C23" s="288"/>
      <c r="D23" s="11"/>
      <c r="E23" s="275" t="s">
        <v>269</v>
      </c>
      <c r="F23" s="275"/>
      <c r="G23" s="275"/>
      <c r="V23" s="2"/>
      <c r="W23" s="2"/>
      <c r="X23" s="2"/>
      <c r="Y23" s="2"/>
    </row>
    <row r="24" spans="1:25" s="1" customFormat="1" ht="14.4" customHeight="1" x14ac:dyDescent="0.3">
      <c r="A24" s="286"/>
      <c r="B24" s="287"/>
      <c r="C24" s="288"/>
      <c r="D24" s="11"/>
      <c r="E24" s="282" t="s">
        <v>462</v>
      </c>
      <c r="F24" s="282"/>
      <c r="G24" s="282"/>
      <c r="V24" s="2"/>
      <c r="W24" s="2"/>
      <c r="X24" s="2"/>
      <c r="Y24" s="2"/>
    </row>
    <row r="25" spans="1:25" s="1" customFormat="1" ht="14.4" customHeight="1" x14ac:dyDescent="0.3">
      <c r="A25" s="286"/>
      <c r="B25" s="287"/>
      <c r="C25" s="288"/>
      <c r="D25" s="11"/>
      <c r="E25" s="282"/>
      <c r="F25" s="282"/>
      <c r="G25" s="282"/>
    </row>
    <row r="26" spans="1:25" s="1" customFormat="1" ht="41.4" x14ac:dyDescent="0.3">
      <c r="A26" s="225" t="s">
        <v>393</v>
      </c>
      <c r="B26" s="257">
        <v>1</v>
      </c>
      <c r="C26" s="229" t="s">
        <v>392</v>
      </c>
      <c r="D26" s="11"/>
      <c r="E26" s="282"/>
      <c r="F26" s="282"/>
      <c r="G26" s="282"/>
    </row>
    <row r="27" spans="1:25" s="1" customFormat="1" x14ac:dyDescent="0.3">
      <c r="A27" s="225" t="s">
        <v>395</v>
      </c>
      <c r="B27" s="258">
        <f>IF(Flow_vol_option_block="SCS Curve Number Method",SCS_Q_vol_block*Percent_WS_treated_block,User_Q_vol_block*Percent_WS_treated_block)</f>
        <v>36928.997824849997</v>
      </c>
      <c r="C27" s="229" t="s">
        <v>394</v>
      </c>
      <c r="D27" s="11"/>
      <c r="E27" s="282"/>
      <c r="F27" s="282"/>
      <c r="G27" s="282"/>
    </row>
    <row r="28" spans="1:25" s="1" customFormat="1" ht="28.8" x14ac:dyDescent="0.3">
      <c r="A28" s="225" t="s">
        <v>396</v>
      </c>
      <c r="B28" s="258">
        <f>IF(Flow_vol_option_block="SCS Curve Number Method",SCS_Q_vol_block*(1-Percent_WS_treated_block),User_Q_vol_block*(1-Percent_WS_treated_block))</f>
        <v>0</v>
      </c>
      <c r="C28" s="229" t="s">
        <v>394</v>
      </c>
      <c r="D28" s="11"/>
      <c r="E28" s="282"/>
      <c r="F28" s="282"/>
      <c r="G28" s="282"/>
    </row>
    <row r="29" spans="1:25" s="1" customFormat="1" ht="55.2" x14ac:dyDescent="0.3">
      <c r="A29" s="119" t="s">
        <v>390</v>
      </c>
      <c r="B29" s="120">
        <f>IF(HG_shape_block="Constant flow",CONVERT(Treated_vol_block,"L","gal")/(Runoff_duration_hr_block*60),IF(HG_shape_block="Triangular (Rational Method)",2*CONVERT(Treated_vol_block,"L","gal")/(Runoff_duration_hr_block*60),))</f>
        <v>54.19782859400123</v>
      </c>
      <c r="C29" s="226" t="s">
        <v>398</v>
      </c>
      <c r="D29" s="11"/>
      <c r="E29" s="79"/>
      <c r="F29" s="79"/>
      <c r="G29" s="79"/>
    </row>
    <row r="30" spans="1:25" s="1" customFormat="1" ht="23.4" x14ac:dyDescent="0.3">
      <c r="A30" s="38"/>
      <c r="B30" s="55"/>
      <c r="C30" s="6"/>
      <c r="D30" s="11"/>
      <c r="E30" s="79"/>
      <c r="F30" s="79"/>
      <c r="G30" s="79"/>
      <c r="H30" s="29"/>
    </row>
    <row r="31" spans="1:25" s="1" customFormat="1" ht="18" x14ac:dyDescent="0.3">
      <c r="A31" s="289" t="s">
        <v>246</v>
      </c>
      <c r="B31" s="289"/>
      <c r="C31" s="289"/>
      <c r="D31" s="11"/>
      <c r="E31" s="79"/>
      <c r="F31" s="79"/>
      <c r="G31" s="79"/>
      <c r="H31" s="29"/>
    </row>
    <row r="32" spans="1:25" s="1" customFormat="1" ht="27.6" x14ac:dyDescent="0.3">
      <c r="A32" s="125" t="s">
        <v>247</v>
      </c>
      <c r="B32" s="126">
        <v>1</v>
      </c>
      <c r="C32" s="127" t="s">
        <v>270</v>
      </c>
      <c r="D32" s="11"/>
      <c r="E32" s="40"/>
      <c r="F32" s="40"/>
      <c r="G32" s="40"/>
      <c r="H32" s="29"/>
    </row>
    <row r="33" spans="1:8" s="1" customFormat="1" ht="14.4" customHeight="1" x14ac:dyDescent="0.3">
      <c r="A33" s="119" t="s">
        <v>255</v>
      </c>
      <c r="B33" s="128">
        <v>12</v>
      </c>
      <c r="C33" s="121" t="s">
        <v>21</v>
      </c>
      <c r="D33" s="11"/>
      <c r="H33" s="29"/>
    </row>
    <row r="34" spans="1:8" s="1" customFormat="1" x14ac:dyDescent="0.3">
      <c r="A34" s="119" t="s">
        <v>256</v>
      </c>
      <c r="B34" s="128">
        <v>6.5</v>
      </c>
      <c r="C34" s="121" t="s">
        <v>32</v>
      </c>
      <c r="D34" s="11"/>
      <c r="H34" s="29"/>
    </row>
    <row r="35" spans="1:8" s="1" customFormat="1" x14ac:dyDescent="0.3">
      <c r="A35" s="119" t="s">
        <v>257</v>
      </c>
      <c r="B35" s="128">
        <v>3.5</v>
      </c>
      <c r="C35" s="118" t="s">
        <v>33</v>
      </c>
      <c r="D35" s="11"/>
      <c r="H35" s="29"/>
    </row>
    <row r="36" spans="1:8" s="1" customFormat="1" x14ac:dyDescent="0.3">
      <c r="A36" s="119" t="s">
        <v>258</v>
      </c>
      <c r="B36" s="128">
        <v>9</v>
      </c>
      <c r="C36" s="118" t="s">
        <v>18</v>
      </c>
      <c r="D36" s="11"/>
      <c r="E36" s="28"/>
      <c r="F36" s="29"/>
      <c r="G36" s="29"/>
      <c r="H36" s="29"/>
    </row>
    <row r="37" spans="1:8" s="1" customFormat="1" x14ac:dyDescent="0.3">
      <c r="A37" s="119" t="s">
        <v>263</v>
      </c>
      <c r="B37" s="129">
        <f>(Chem_starting_mass_block*453.592)/(Chem_length_block*Chem_width_block*Chem_height_block*2.54^3)</f>
        <v>0.91252358675003764</v>
      </c>
      <c r="C37" s="118" t="s">
        <v>20</v>
      </c>
      <c r="D37" s="11"/>
      <c r="E37" s="29"/>
      <c r="F37" s="29"/>
      <c r="G37" s="29"/>
      <c r="H37" s="29"/>
    </row>
    <row r="38" spans="1:8" s="1" customFormat="1" x14ac:dyDescent="0.3">
      <c r="A38" s="125" t="s">
        <v>265</v>
      </c>
      <c r="B38" s="130">
        <f>Number_of_chem_blocks_block*Chem_starting_mass_block*453.592</f>
        <v>4082.328</v>
      </c>
      <c r="C38" s="127" t="s">
        <v>264</v>
      </c>
      <c r="D38" s="11"/>
      <c r="E38" s="29"/>
      <c r="F38" s="29"/>
      <c r="G38" s="29"/>
      <c r="H38" s="29"/>
    </row>
    <row r="39" spans="1:8" s="1" customFormat="1" ht="18" customHeight="1" x14ac:dyDescent="0.3">
      <c r="A39" s="119" t="s">
        <v>266</v>
      </c>
      <c r="B39" s="112">
        <v>1</v>
      </c>
      <c r="C39" s="118" t="s">
        <v>260</v>
      </c>
      <c r="D39" s="11"/>
      <c r="E39" s="29"/>
      <c r="F39" s="29"/>
      <c r="G39" s="29"/>
    </row>
    <row r="40" spans="1:8" s="1" customFormat="1" x14ac:dyDescent="0.3">
      <c r="A40" s="119" t="s">
        <v>261</v>
      </c>
      <c r="B40" s="112">
        <v>0</v>
      </c>
      <c r="C40" s="111" t="s">
        <v>69</v>
      </c>
      <c r="D40" s="11"/>
      <c r="E40" s="29"/>
      <c r="F40" s="29"/>
      <c r="G40" s="29"/>
    </row>
    <row r="41" spans="1:8" s="1" customFormat="1" ht="18" customHeight="1" x14ac:dyDescent="0.3">
      <c r="A41" s="286" t="s">
        <v>51</v>
      </c>
      <c r="B41" s="291">
        <v>60</v>
      </c>
      <c r="C41" s="290" t="s">
        <v>262</v>
      </c>
      <c r="D41" s="11"/>
      <c r="E41" s="29"/>
      <c r="F41" s="29"/>
      <c r="G41" s="29"/>
    </row>
    <row r="42" spans="1:8" s="1" customFormat="1" ht="18" customHeight="1" x14ac:dyDescent="0.3">
      <c r="A42" s="286"/>
      <c r="B42" s="291"/>
      <c r="C42" s="290"/>
      <c r="D42" s="11"/>
    </row>
    <row r="43" spans="1:8" s="1" customFormat="1" ht="18" customHeight="1" x14ac:dyDescent="0.3">
      <c r="A43" s="286"/>
      <c r="B43" s="291"/>
      <c r="C43" s="290"/>
      <c r="D43" s="11"/>
    </row>
    <row r="44" spans="1:8" s="1" customFormat="1" ht="18" customHeight="1" x14ac:dyDescent="0.3">
      <c r="A44" s="286"/>
      <c r="B44" s="291"/>
      <c r="C44" s="290"/>
      <c r="D44" s="11"/>
    </row>
    <row r="45" spans="1:8" s="1" customFormat="1" ht="18" customHeight="1" x14ac:dyDescent="0.35">
      <c r="A45" s="286"/>
      <c r="B45" s="291"/>
      <c r="C45" s="290"/>
      <c r="D45" s="11"/>
      <c r="E45" s="78"/>
      <c r="F45" s="78"/>
      <c r="G45" s="78"/>
    </row>
    <row r="46" spans="1:8" s="40" customFormat="1" x14ac:dyDescent="0.3">
      <c r="A46" s="231"/>
      <c r="B46" s="232"/>
      <c r="C46" s="233"/>
      <c r="D46" s="235"/>
      <c r="E46" s="84"/>
      <c r="F46" s="84"/>
      <c r="G46" s="84"/>
    </row>
    <row r="47" spans="1:8" s="40" customFormat="1" ht="18" x14ac:dyDescent="0.3">
      <c r="A47" s="289" t="s">
        <v>364</v>
      </c>
      <c r="B47" s="289"/>
      <c r="C47" s="289"/>
      <c r="D47" s="235"/>
      <c r="E47" s="84"/>
      <c r="F47" s="84"/>
      <c r="G47" s="84"/>
    </row>
    <row r="48" spans="1:8" s="1" customFormat="1" ht="27.6" x14ac:dyDescent="0.3">
      <c r="A48" s="250" t="s">
        <v>363</v>
      </c>
      <c r="B48" s="251" t="s">
        <v>30</v>
      </c>
      <c r="C48" s="252" t="s">
        <v>359</v>
      </c>
      <c r="D48" s="11"/>
      <c r="E48" s="84"/>
      <c r="F48" s="84"/>
      <c r="G48" s="84"/>
    </row>
    <row r="49" spans="1:7" s="1" customFormat="1" ht="46.2" customHeight="1" x14ac:dyDescent="0.3">
      <c r="A49" s="253" t="s">
        <v>360</v>
      </c>
      <c r="B49" s="254" t="s">
        <v>345</v>
      </c>
      <c r="C49" s="234" t="s">
        <v>358</v>
      </c>
      <c r="D49" s="11"/>
      <c r="E49" s="275" t="s">
        <v>73</v>
      </c>
      <c r="F49" s="275"/>
      <c r="G49" s="275"/>
    </row>
    <row r="50" spans="1:7" s="1" customFormat="1" ht="27.6" x14ac:dyDescent="0.3">
      <c r="A50" s="253" t="s">
        <v>361</v>
      </c>
      <c r="B50" s="249" t="str">
        <f>INDEX('Known Toxicities'!A:A,MATCH(B49,'Known Toxicities'!B:B,0))</f>
        <v>Copolymer Blend</v>
      </c>
      <c r="C50" s="234" t="s">
        <v>388</v>
      </c>
      <c r="D50" s="11"/>
      <c r="E50" s="302" t="s">
        <v>421</v>
      </c>
      <c r="F50" s="302"/>
      <c r="G50" s="302"/>
    </row>
    <row r="51" spans="1:7" s="1" customFormat="1" ht="27.6" x14ac:dyDescent="0.3">
      <c r="A51" s="253" t="s">
        <v>387</v>
      </c>
      <c r="B51" s="249" t="str">
        <f>_xlfn.CONCAT(INDEX('Known Toxicities'!F:F,MATCH(B49,'Known Toxicities'!B:B,0))," mg/L (",INDEX('Known Toxicities'!G:G,MATCH(B49,'Known Toxicities'!B:B,0)),")")</f>
        <v>420 mg/L (LC50)</v>
      </c>
      <c r="C51" s="234" t="s">
        <v>388</v>
      </c>
      <c r="D51" s="11"/>
      <c r="E51" s="302"/>
      <c r="F51" s="302"/>
      <c r="G51" s="302"/>
    </row>
    <row r="52" spans="1:7" s="1" customFormat="1" ht="28.8" x14ac:dyDescent="0.3">
      <c r="A52" s="250" t="s">
        <v>362</v>
      </c>
      <c r="B52" s="265" t="s">
        <v>411</v>
      </c>
      <c r="C52" s="234" t="s">
        <v>397</v>
      </c>
      <c r="D52" s="11"/>
    </row>
    <row r="53" spans="1:7" s="1" customFormat="1" ht="30" customHeight="1" x14ac:dyDescent="0.3">
      <c r="A53" s="250" t="s">
        <v>412</v>
      </c>
      <c r="B53" s="255">
        <v>9999</v>
      </c>
      <c r="C53" s="234" t="s">
        <v>466</v>
      </c>
      <c r="D53" s="11"/>
    </row>
    <row r="54" spans="1:7" s="1" customFormat="1" ht="28.8" x14ac:dyDescent="0.3">
      <c r="A54" s="250" t="s">
        <v>389</v>
      </c>
      <c r="B54" s="265" t="s">
        <v>465</v>
      </c>
      <c r="C54" s="234" t="s">
        <v>414</v>
      </c>
      <c r="D54" s="11"/>
      <c r="E54" s="40"/>
      <c r="F54" s="40"/>
      <c r="G54" s="40"/>
    </row>
    <row r="55" spans="1:7" s="1" customFormat="1" x14ac:dyDescent="0.3">
      <c r="A55" s="131" t="s">
        <v>431</v>
      </c>
      <c r="B55" s="256">
        <f>IF(B48="Yes",INDEX('Known Toxicities'!F:F,MATCH(B49,'Known Toxicities'!B:B,0)),B53)</f>
        <v>420</v>
      </c>
      <c r="C55" s="127" t="s">
        <v>432</v>
      </c>
      <c r="D55" s="11"/>
      <c r="E55" s="40"/>
      <c r="F55" s="40"/>
      <c r="G55" s="40"/>
    </row>
    <row r="56" spans="1:7" s="1" customFormat="1" x14ac:dyDescent="0.3">
      <c r="A56" s="41"/>
      <c r="B56" s="42"/>
      <c r="C56" s="43"/>
      <c r="D56" s="11"/>
    </row>
    <row r="57" spans="1:7" s="1" customFormat="1" ht="18" x14ac:dyDescent="0.3">
      <c r="A57" s="285" t="s">
        <v>56</v>
      </c>
      <c r="B57" s="285"/>
      <c r="C57" s="285"/>
      <c r="D57" s="11"/>
    </row>
    <row r="58" spans="1:7" s="52" customFormat="1" ht="25.2" customHeight="1" x14ac:dyDescent="0.3">
      <c r="A58" s="119" t="s">
        <v>31</v>
      </c>
      <c r="B58" s="112" t="s">
        <v>30</v>
      </c>
      <c r="C58" s="111" t="s">
        <v>237</v>
      </c>
      <c r="D58" s="51"/>
      <c r="E58" s="1"/>
      <c r="F58" s="1"/>
      <c r="G58" s="1"/>
    </row>
    <row r="59" spans="1:7" s="1" customFormat="1" ht="82.8" x14ac:dyDescent="0.3">
      <c r="A59" s="119" t="s">
        <v>49</v>
      </c>
      <c r="B59" s="132" t="s">
        <v>208</v>
      </c>
      <c r="C59" s="111" t="s">
        <v>282</v>
      </c>
      <c r="D59" s="11"/>
    </row>
    <row r="60" spans="1:7" s="1" customFormat="1" x14ac:dyDescent="0.3">
      <c r="A60" s="119" t="s">
        <v>54</v>
      </c>
      <c r="B60" s="133">
        <f>IF(B59="Option 1",B66,IF(B59="Option 2",B69,IF(B59="Option 3",B71,"")))</f>
        <v>0.16624949893654012</v>
      </c>
      <c r="C60" s="111" t="s">
        <v>58</v>
      </c>
      <c r="D60" s="11"/>
    </row>
    <row r="61" spans="1:7" s="52" customFormat="1" x14ac:dyDescent="0.3">
      <c r="A61" s="119" t="s">
        <v>92</v>
      </c>
      <c r="B61" s="133">
        <f>IF($B$59="Option 1",IF($B$58="Yes",Chem_length_block/2/Opt1_total_time_block,MIN(Chem_length_block/2/Opt1_total_time_block,Chem_width_block/2/Opt1_total_time_block,Chem_height_block/2/Opt1_total_time_block)),
IF($B$59="Option 2",IF(B68="n/a","",IF($B$58="Yes",Dissolution_rate_block/(Chem_block_density_block*(2.54^3))*AVERAGE(Chem_length_block*Chem_width_block,Chem_length_block*Chem_height_block,Chem_width_block*Chem_height_block)/(Chem_width_block*Chem_height_block),Dissolution_rate_block/(Chem_block_density_block*(2.54^3)))),
IF($B$59="Option 3",IF($B$58="Yes",Dissolution_rate_block/(Chem_block_density_block*(2.54^3))*AVERAGE(Chem_length_block*Chem_width_block,Chem_length_block*Chem_height_block,Chem_width_block*Chem_height_block)/(Chem_width_block*Chem_height_block),Dissolution_rate_block/(Chem_block_density_block*(2.54^3))))))</f>
        <v>2.3253512185391376E-2</v>
      </c>
      <c r="C61" s="111" t="s">
        <v>59</v>
      </c>
      <c r="D61" s="51"/>
      <c r="E61" s="1"/>
      <c r="F61" s="1"/>
      <c r="G61" s="1"/>
    </row>
    <row r="62" spans="1:7" s="1" customFormat="1" x14ac:dyDescent="0.3">
      <c r="A62" s="119" t="s">
        <v>93</v>
      </c>
      <c r="B62" s="133">
        <f>IF($B$59="Option 1",IF($B$58="Yes",Chem_width_block/2/Opt1_total_time_block,MIN(Chem_length_block/2/Opt1_total_time_block,Chem_width_block/2/Opt1_total_time_block,Chem_height_block/2/Opt1_total_time_block)),
IF($B$59="Option 2",IF(B69="n/a","",IF($B$58="Yes",Dissolution_rate_block/(Chem_block_density_block*(2.54^3))*AVERAGE(Chem_length_block*Chem_width_block,Chem_length_block*Chem_height_block,Chem_width_block*Chem_height_block)/(Chem_length_block*Chem_height_block),Dissolution_rate_block/(Chem_block_density_block*(2.54^3)))),
IF($B$59="Option 3",IF($B$58="Yes",Dissolution_rate_block/(Chem_block_density_block*(2.54^3))*AVERAGE(Chem_length_block*Chem_width_block,Chem_length_block*Chem_height_block,Chem_width_block*Chem_height_block)/(Chem_length_block*Chem_height_block),Dissolution_rate_block/(Chem_block_density_block*(2.54^3))))))</f>
        <v>1.2595652433753662E-2</v>
      </c>
      <c r="C62" s="111" t="s">
        <v>59</v>
      </c>
      <c r="D62" s="11"/>
      <c r="E62" s="80"/>
    </row>
    <row r="63" spans="1:7" s="1" customFormat="1" x14ac:dyDescent="0.3">
      <c r="A63" s="119" t="s">
        <v>94</v>
      </c>
      <c r="B63" s="133">
        <f>IF($B$59="Option 1",IF($B$58="Yes",Chem_height_block/2/Opt1_total_time_block,MIN(Chem_length_block/2/Opt1_total_time_block,Chem_width_block/2/Opt1_total_time_block,Chem_height_block/2/Opt1_total_time_block)),
IF($B$59="Option 2",IF(B70="n/a","",IF($B$58="Yes",Dissolution_rate_block/(Chem_block_density_block*(2.54^3))*AVERAGE(Chem_length_block*Chem_width_block,Chem_length_block*Chem_height_block,Chem_width_block*Chem_height_block)/(Chem_width_block*Chem_length_block),Dissolution_rate_block/(Chem_block_density_block*(2.54^3)))),
IF($B$59="Option 3",IF($B$58="Yes",Dissolution_rate_block/(Chem_block_density_block*(2.54^3))*AVERAGE(Chem_length_block*Chem_width_block,Chem_length_block*Chem_height_block,Chem_width_block*Chem_height_block)/(Chem_width_block*Chem_length_block),Dissolution_rate_block/(Chem_block_density_block*(2.54^3))))))</f>
        <v>6.782274387405818E-3</v>
      </c>
      <c r="C63" s="111" t="s">
        <v>59</v>
      </c>
      <c r="D63" s="11"/>
    </row>
    <row r="64" spans="1:7" s="1" customFormat="1" ht="25.2" customHeight="1" x14ac:dyDescent="0.3">
      <c r="A64" s="283" t="s">
        <v>85</v>
      </c>
      <c r="B64" s="283"/>
      <c r="C64" s="283"/>
      <c r="D64" s="11"/>
      <c r="E64" s="52"/>
      <c r="F64" s="52"/>
      <c r="G64" s="52"/>
    </row>
    <row r="65" spans="1:7" s="1" customFormat="1" ht="27.6" x14ac:dyDescent="0.3">
      <c r="A65" s="119" t="s">
        <v>0</v>
      </c>
      <c r="B65" s="128">
        <v>277.8</v>
      </c>
      <c r="C65" s="134" t="s">
        <v>267</v>
      </c>
      <c r="D65" s="11"/>
    </row>
    <row r="66" spans="1:7" s="1" customFormat="1" x14ac:dyDescent="0.3">
      <c r="A66" s="135" t="s">
        <v>55</v>
      </c>
      <c r="B66" s="129" t="str">
        <f>IFERROR(N("Calculate volume dissolved over a 1 hour time period based on linear erosion rates above, then convert to mass (g) using density, then divide by average surface area (avg of starting SA and ending SA)")+
IF(B59="Option 1",((Chem_length_block*Chem_width_block*Chem_height_block)-(Chem_length_block-2*Erosion_rate_length_block)*(Chem_width_block-2*Erosion_rate_width_block)*(Chem_height_block-2*Erosion_rate_height_block))
*Chem_block_density_block*2.54^3
/(AVERAGE(2*(Chem_length_block*Chem_width_block+Chem_length_block*Chem_height_block+Chem_width_block*Chem_height_block),2*((Chem_length_block-2*Erosion_rate_length_block)*(Chem_width_block-2*Erosion_rate_width_block)+(Chem_length_block-2*Erosion_rate_length_block)*(Chem_height_block-2*Erosion_rate_height_block)+(Chem_height_block-2*Erosion_rate_height_block)*(Chem_width_block-2*Erosion_rate_width_block)))),""),"")</f>
        <v/>
      </c>
      <c r="C66" s="136" t="s">
        <v>60</v>
      </c>
      <c r="D66" s="11"/>
    </row>
    <row r="67" spans="1:7" s="1" customFormat="1" ht="25.8" customHeight="1" x14ac:dyDescent="0.3">
      <c r="A67" s="283" t="s">
        <v>65</v>
      </c>
      <c r="B67" s="283"/>
      <c r="C67" s="283"/>
      <c r="D67" s="11"/>
      <c r="E67" s="52"/>
      <c r="F67" s="52"/>
      <c r="G67" s="52"/>
    </row>
    <row r="68" spans="1:7" s="1" customFormat="1" x14ac:dyDescent="0.3">
      <c r="A68" s="135" t="s">
        <v>268</v>
      </c>
      <c r="B68" s="137" t="s">
        <v>467</v>
      </c>
      <c r="C68" s="118" t="s">
        <v>61</v>
      </c>
      <c r="D68" s="11"/>
    </row>
    <row r="69" spans="1:7" s="1" customFormat="1" x14ac:dyDescent="0.3">
      <c r="A69" s="135" t="s">
        <v>55</v>
      </c>
      <c r="B69" s="129">
        <f>IF(B68="n/a","n/a",IF(B68="APS 703d",'FL APS Data'!H6,IF(B68="APS 703d#3",'FL APS Data'!H7,IF(B68="APS 706b",'FL APS Data'!H8))))</f>
        <v>0.16624949893654012</v>
      </c>
      <c r="C69" s="118" t="s">
        <v>63</v>
      </c>
      <c r="D69" s="11"/>
    </row>
    <row r="70" spans="1:7" s="1" customFormat="1" ht="25.8" customHeight="1" x14ac:dyDescent="0.3">
      <c r="A70" s="283" t="s">
        <v>86</v>
      </c>
      <c r="B70" s="283"/>
      <c r="C70" s="283"/>
      <c r="D70" s="11"/>
    </row>
    <row r="71" spans="1:7" s="1" customFormat="1" x14ac:dyDescent="0.3">
      <c r="A71" s="138" t="s">
        <v>48</v>
      </c>
      <c r="B71" s="139">
        <v>0.154</v>
      </c>
      <c r="C71" s="118" t="s">
        <v>62</v>
      </c>
      <c r="D71" s="11"/>
    </row>
    <row r="72" spans="1:7" s="1" customFormat="1" ht="18" x14ac:dyDescent="0.3">
      <c r="A72" s="284" t="s">
        <v>52</v>
      </c>
      <c r="B72" s="284"/>
      <c r="C72" s="284"/>
      <c r="D72" s="11"/>
    </row>
    <row r="73" spans="1:7" s="1" customFormat="1" x14ac:dyDescent="0.3">
      <c r="A73" s="39"/>
      <c r="B73" s="46"/>
      <c r="C73" s="7"/>
      <c r="D73" s="11"/>
    </row>
    <row r="74" spans="1:7" s="1" customFormat="1" x14ac:dyDescent="0.3">
      <c r="A74" s="39"/>
      <c r="B74" s="44"/>
      <c r="C74" s="3"/>
      <c r="D74" s="11"/>
    </row>
    <row r="75" spans="1:7" s="1" customFormat="1" x14ac:dyDescent="0.3">
      <c r="A75" s="39"/>
      <c r="B75" s="44"/>
      <c r="C75" s="3"/>
      <c r="D75" s="11"/>
    </row>
    <row r="76" spans="1:7" s="1" customFormat="1" x14ac:dyDescent="0.3">
      <c r="A76" s="39"/>
      <c r="B76" s="47"/>
      <c r="C76" s="14"/>
      <c r="D76" s="11"/>
    </row>
    <row r="77" spans="1:7" s="1" customFormat="1" x14ac:dyDescent="0.3">
      <c r="A77" s="39"/>
      <c r="B77" s="47"/>
      <c r="C77" s="14"/>
      <c r="D77" s="11"/>
    </row>
    <row r="78" spans="1:7" s="1" customFormat="1" x14ac:dyDescent="0.3">
      <c r="A78" s="39"/>
      <c r="B78" s="44"/>
      <c r="C78" s="3"/>
      <c r="D78" s="11"/>
    </row>
    <row r="79" spans="1:7" s="1" customFormat="1" x14ac:dyDescent="0.3">
      <c r="A79" s="39"/>
      <c r="B79" s="44"/>
      <c r="C79" s="3"/>
      <c r="D79" s="11"/>
    </row>
    <row r="80" spans="1:7" s="1" customFormat="1" x14ac:dyDescent="0.3">
      <c r="A80" s="39"/>
      <c r="B80" s="44"/>
      <c r="C80" s="3"/>
      <c r="D80" s="11"/>
    </row>
    <row r="81" spans="1:4" s="1" customFormat="1" x14ac:dyDescent="0.3">
      <c r="A81" s="39"/>
      <c r="B81" s="44"/>
      <c r="C81" s="3"/>
      <c r="D81" s="11"/>
    </row>
    <row r="82" spans="1:4" s="1" customFormat="1" x14ac:dyDescent="0.3">
      <c r="A82" s="39"/>
      <c r="B82" s="44"/>
      <c r="C82" s="3"/>
      <c r="D82" s="11"/>
    </row>
    <row r="83" spans="1:4" s="1" customFormat="1" x14ac:dyDescent="0.3">
      <c r="A83" s="39"/>
      <c r="B83" s="48"/>
      <c r="C83" s="16"/>
      <c r="D83" s="11"/>
    </row>
    <row r="84" spans="1:4" s="1" customFormat="1" x14ac:dyDescent="0.3">
      <c r="A84" s="39"/>
      <c r="B84" s="44"/>
      <c r="C84" s="3"/>
      <c r="D84" s="11"/>
    </row>
    <row r="85" spans="1:4" s="1" customFormat="1" x14ac:dyDescent="0.3">
      <c r="A85" s="39"/>
      <c r="B85" s="44"/>
      <c r="C85" s="3"/>
      <c r="D85" s="11"/>
    </row>
    <row r="86" spans="1:4" s="1" customFormat="1" x14ac:dyDescent="0.3">
      <c r="A86" s="39"/>
      <c r="B86" s="44"/>
      <c r="C86" s="3"/>
      <c r="D86" s="11"/>
    </row>
    <row r="87" spans="1:4" s="1" customFormat="1" x14ac:dyDescent="0.3">
      <c r="A87" s="39"/>
      <c r="B87" s="44"/>
      <c r="C87" s="3"/>
      <c r="D87" s="11"/>
    </row>
    <row r="88" spans="1:4" s="1" customFormat="1" x14ac:dyDescent="0.3">
      <c r="A88" s="39"/>
      <c r="B88" s="44"/>
      <c r="C88" s="3"/>
      <c r="D88" s="11"/>
    </row>
    <row r="89" spans="1:4" s="1" customFormat="1" x14ac:dyDescent="0.3">
      <c r="A89" s="39"/>
      <c r="B89" s="44"/>
      <c r="C89" s="3"/>
      <c r="D89" s="11"/>
    </row>
    <row r="90" spans="1:4" s="1" customFormat="1" x14ac:dyDescent="0.3">
      <c r="A90" s="39"/>
      <c r="B90" s="44"/>
      <c r="C90" s="3"/>
      <c r="D90" s="11"/>
    </row>
    <row r="91" spans="1:4" s="1" customFormat="1" x14ac:dyDescent="0.3">
      <c r="A91" s="39"/>
      <c r="B91" s="44"/>
      <c r="C91" s="3"/>
      <c r="D91" s="11"/>
    </row>
    <row r="92" spans="1:4" s="1" customFormat="1" x14ac:dyDescent="0.3">
      <c r="A92" s="39"/>
      <c r="B92" s="44"/>
      <c r="C92" s="3"/>
      <c r="D92" s="11"/>
    </row>
    <row r="93" spans="1:4" s="1" customFormat="1" x14ac:dyDescent="0.3">
      <c r="A93" s="39"/>
      <c r="B93" s="44"/>
      <c r="C93" s="3"/>
      <c r="D93" s="11"/>
    </row>
    <row r="94" spans="1:4" s="1" customFormat="1" x14ac:dyDescent="0.3">
      <c r="A94" s="39"/>
      <c r="B94" s="44"/>
      <c r="C94" s="3"/>
      <c r="D94" s="11"/>
    </row>
    <row r="95" spans="1:4" s="1" customFormat="1" x14ac:dyDescent="0.3">
      <c r="A95" s="39"/>
      <c r="B95" s="44"/>
      <c r="C95" s="3"/>
      <c r="D95" s="11"/>
    </row>
    <row r="96" spans="1:4" s="1" customFormat="1" x14ac:dyDescent="0.3">
      <c r="A96" s="39"/>
      <c r="B96" s="44"/>
      <c r="C96" s="3"/>
      <c r="D96" s="11"/>
    </row>
    <row r="97" spans="1:4" s="1" customFormat="1" x14ac:dyDescent="0.3">
      <c r="A97" s="39"/>
      <c r="B97" s="44"/>
      <c r="C97" s="3"/>
      <c r="D97" s="11"/>
    </row>
    <row r="98" spans="1:4" s="1" customFormat="1" x14ac:dyDescent="0.3">
      <c r="A98" s="39"/>
      <c r="B98" s="44"/>
      <c r="C98" s="3"/>
      <c r="D98" s="11"/>
    </row>
    <row r="99" spans="1:4" s="1" customFormat="1" x14ac:dyDescent="0.3">
      <c r="A99" s="39"/>
      <c r="B99" s="44"/>
      <c r="C99" s="3"/>
      <c r="D99" s="11"/>
    </row>
    <row r="100" spans="1:4" s="1" customFormat="1" x14ac:dyDescent="0.3">
      <c r="A100" s="39"/>
      <c r="B100" s="44"/>
      <c r="C100" s="3"/>
      <c r="D100" s="11"/>
    </row>
    <row r="101" spans="1:4" s="1" customFormat="1" x14ac:dyDescent="0.3">
      <c r="A101" s="39"/>
      <c r="B101" s="44"/>
      <c r="C101" s="3"/>
      <c r="D101" s="11"/>
    </row>
    <row r="102" spans="1:4" s="1" customFormat="1" x14ac:dyDescent="0.3">
      <c r="A102" s="39"/>
      <c r="B102" s="44"/>
      <c r="C102" s="3"/>
      <c r="D102" s="11"/>
    </row>
    <row r="103" spans="1:4" s="1" customFormat="1" x14ac:dyDescent="0.3">
      <c r="A103" s="39"/>
      <c r="B103" s="44"/>
      <c r="C103" s="3"/>
      <c r="D103" s="11"/>
    </row>
    <row r="104" spans="1:4" s="1" customFormat="1" x14ac:dyDescent="0.3">
      <c r="A104" s="39"/>
      <c r="B104" s="44"/>
      <c r="C104" s="3"/>
      <c r="D104" s="11"/>
    </row>
    <row r="105" spans="1:4" s="1" customFormat="1" x14ac:dyDescent="0.3">
      <c r="A105" s="39"/>
      <c r="B105" s="44"/>
      <c r="C105" s="3"/>
      <c r="D105" s="11"/>
    </row>
    <row r="106" spans="1:4" s="1" customFormat="1" x14ac:dyDescent="0.3">
      <c r="A106" s="39"/>
      <c r="B106" s="44"/>
      <c r="C106" s="3"/>
      <c r="D106" s="11"/>
    </row>
    <row r="107" spans="1:4" s="1" customFormat="1" x14ac:dyDescent="0.3">
      <c r="A107" s="39"/>
      <c r="B107" s="44"/>
      <c r="C107" s="3"/>
      <c r="D107" s="11"/>
    </row>
    <row r="108" spans="1:4" s="1" customFormat="1" x14ac:dyDescent="0.3">
      <c r="A108" s="39"/>
      <c r="B108" s="44"/>
      <c r="C108" s="3"/>
      <c r="D108" s="11"/>
    </row>
    <row r="109" spans="1:4" s="1" customFormat="1" x14ac:dyDescent="0.3">
      <c r="A109" s="39"/>
      <c r="B109" s="44"/>
      <c r="C109" s="3"/>
      <c r="D109" s="11"/>
    </row>
    <row r="110" spans="1:4" s="1" customFormat="1" x14ac:dyDescent="0.3">
      <c r="A110" s="39"/>
      <c r="B110" s="44"/>
      <c r="C110" s="3"/>
      <c r="D110" s="11"/>
    </row>
    <row r="111" spans="1:4" s="1" customFormat="1" x14ac:dyDescent="0.3">
      <c r="A111" s="39"/>
      <c r="B111" s="44"/>
      <c r="C111" s="3"/>
      <c r="D111" s="11"/>
    </row>
    <row r="112" spans="1:4" s="1" customFormat="1" x14ac:dyDescent="0.3">
      <c r="A112" s="39"/>
      <c r="B112" s="44"/>
      <c r="C112" s="3"/>
      <c r="D112" s="11"/>
    </row>
    <row r="113" spans="1:4" s="1" customFormat="1" x14ac:dyDescent="0.3">
      <c r="A113" s="39"/>
      <c r="B113" s="44"/>
      <c r="C113" s="3"/>
      <c r="D113" s="11"/>
    </row>
    <row r="114" spans="1:4" s="1" customFormat="1" x14ac:dyDescent="0.3">
      <c r="A114" s="39"/>
      <c r="B114" s="44"/>
      <c r="C114" s="3"/>
      <c r="D114" s="11"/>
    </row>
    <row r="115" spans="1:4" s="1" customFormat="1" x14ac:dyDescent="0.3">
      <c r="A115" s="39"/>
      <c r="B115" s="44"/>
      <c r="C115" s="3"/>
      <c r="D115" s="11"/>
    </row>
    <row r="116" spans="1:4" s="1" customFormat="1" x14ac:dyDescent="0.3">
      <c r="A116" s="39"/>
      <c r="B116" s="44"/>
      <c r="C116" s="3"/>
      <c r="D116" s="11"/>
    </row>
    <row r="117" spans="1:4" s="1" customFormat="1" x14ac:dyDescent="0.3">
      <c r="A117" s="39"/>
      <c r="B117" s="44"/>
      <c r="C117" s="3"/>
      <c r="D117" s="11"/>
    </row>
    <row r="118" spans="1:4" s="1" customFormat="1" x14ac:dyDescent="0.3">
      <c r="A118" s="39"/>
      <c r="B118" s="44"/>
      <c r="C118" s="3"/>
      <c r="D118" s="11"/>
    </row>
    <row r="119" spans="1:4" s="1" customFormat="1" x14ac:dyDescent="0.3">
      <c r="A119" s="39"/>
      <c r="B119" s="44"/>
      <c r="C119" s="3"/>
      <c r="D119" s="11"/>
    </row>
    <row r="120" spans="1:4" s="1" customFormat="1" x14ac:dyDescent="0.3">
      <c r="A120" s="39"/>
      <c r="B120" s="44"/>
      <c r="C120" s="3"/>
      <c r="D120" s="11"/>
    </row>
    <row r="121" spans="1:4" s="1" customFormat="1" x14ac:dyDescent="0.3">
      <c r="A121" s="39"/>
      <c r="B121" s="44"/>
      <c r="C121" s="3"/>
      <c r="D121" s="11"/>
    </row>
    <row r="122" spans="1:4" s="1" customFormat="1" x14ac:dyDescent="0.3">
      <c r="A122" s="39"/>
      <c r="B122" s="44"/>
      <c r="C122" s="3"/>
      <c r="D122" s="11"/>
    </row>
    <row r="123" spans="1:4" s="1" customFormat="1" x14ac:dyDescent="0.3">
      <c r="A123" s="39"/>
      <c r="B123" s="44"/>
      <c r="C123" s="3"/>
      <c r="D123" s="11"/>
    </row>
    <row r="124" spans="1:4" s="1" customFormat="1" x14ac:dyDescent="0.3">
      <c r="A124" s="39"/>
      <c r="B124" s="44"/>
      <c r="C124" s="3"/>
      <c r="D124" s="11"/>
    </row>
    <row r="125" spans="1:4" s="1" customFormat="1" x14ac:dyDescent="0.3">
      <c r="A125" s="39"/>
      <c r="B125" s="44"/>
      <c r="C125" s="3"/>
      <c r="D125" s="11"/>
    </row>
    <row r="126" spans="1:4" s="1" customFormat="1" x14ac:dyDescent="0.3">
      <c r="A126" s="39"/>
      <c r="B126" s="44"/>
      <c r="C126" s="3"/>
      <c r="D126" s="11"/>
    </row>
    <row r="127" spans="1:4" s="1" customFormat="1" x14ac:dyDescent="0.3">
      <c r="A127" s="39"/>
      <c r="B127" s="44"/>
      <c r="C127" s="3"/>
      <c r="D127" s="11"/>
    </row>
    <row r="128" spans="1:4" s="1" customFormat="1" x14ac:dyDescent="0.3">
      <c r="A128" s="39"/>
      <c r="B128" s="44"/>
      <c r="C128" s="3"/>
      <c r="D128" s="11"/>
    </row>
    <row r="129" spans="1:4" s="1" customFormat="1" x14ac:dyDescent="0.3">
      <c r="A129" s="39"/>
      <c r="B129" s="44"/>
      <c r="C129" s="3"/>
      <c r="D129" s="11"/>
    </row>
    <row r="130" spans="1:4" s="1" customFormat="1" x14ac:dyDescent="0.3">
      <c r="A130" s="39"/>
      <c r="B130" s="44"/>
      <c r="C130" s="3"/>
      <c r="D130" s="11"/>
    </row>
    <row r="131" spans="1:4" s="1" customFormat="1" x14ac:dyDescent="0.3">
      <c r="A131" s="39"/>
      <c r="B131" s="44"/>
      <c r="C131" s="3"/>
      <c r="D131" s="11"/>
    </row>
    <row r="132" spans="1:4" s="1" customFormat="1" x14ac:dyDescent="0.3">
      <c r="A132" s="39"/>
      <c r="B132" s="44"/>
      <c r="C132" s="3"/>
      <c r="D132" s="11"/>
    </row>
    <row r="133" spans="1:4" s="1" customFormat="1" x14ac:dyDescent="0.3">
      <c r="A133" s="39"/>
      <c r="B133" s="44"/>
      <c r="C133" s="3"/>
      <c r="D133" s="11"/>
    </row>
    <row r="134" spans="1:4" s="1" customFormat="1" x14ac:dyDescent="0.3">
      <c r="A134" s="39"/>
      <c r="B134" s="44"/>
      <c r="C134" s="3"/>
      <c r="D134" s="11"/>
    </row>
    <row r="135" spans="1:4" s="1" customFormat="1" x14ac:dyDescent="0.3">
      <c r="A135" s="39"/>
      <c r="B135" s="44"/>
      <c r="C135" s="3"/>
      <c r="D135" s="11"/>
    </row>
    <row r="136" spans="1:4" s="1" customFormat="1" x14ac:dyDescent="0.3">
      <c r="A136" s="39"/>
      <c r="B136" s="44"/>
      <c r="C136" s="3"/>
      <c r="D136" s="11"/>
    </row>
    <row r="137" spans="1:4" s="1" customFormat="1" x14ac:dyDescent="0.3">
      <c r="A137" s="39"/>
      <c r="B137" s="44"/>
      <c r="C137" s="3"/>
      <c r="D137" s="11"/>
    </row>
    <row r="138" spans="1:4" s="1" customFormat="1" x14ac:dyDescent="0.3">
      <c r="A138" s="39"/>
      <c r="B138" s="44"/>
      <c r="C138" s="3"/>
      <c r="D138" s="11"/>
    </row>
    <row r="139" spans="1:4" s="1" customFormat="1" x14ac:dyDescent="0.3">
      <c r="A139" s="39"/>
      <c r="B139" s="44"/>
      <c r="C139" s="3"/>
      <c r="D139" s="11"/>
    </row>
    <row r="140" spans="1:4" s="1" customFormat="1" x14ac:dyDescent="0.3">
      <c r="A140" s="39"/>
      <c r="B140" s="44"/>
      <c r="C140" s="3"/>
      <c r="D140" s="11"/>
    </row>
    <row r="141" spans="1:4" s="1" customFormat="1" x14ac:dyDescent="0.3">
      <c r="A141" s="39"/>
      <c r="B141" s="44"/>
      <c r="C141" s="3"/>
      <c r="D141" s="11"/>
    </row>
    <row r="142" spans="1:4" s="1" customFormat="1" x14ac:dyDescent="0.3">
      <c r="A142" s="39"/>
      <c r="B142" s="44"/>
      <c r="C142" s="3"/>
      <c r="D142" s="11"/>
    </row>
    <row r="143" spans="1:4" s="1" customFormat="1" x14ac:dyDescent="0.3">
      <c r="A143" s="39"/>
      <c r="B143" s="44"/>
      <c r="C143" s="3"/>
      <c r="D143" s="11"/>
    </row>
    <row r="144" spans="1:4" s="1" customFormat="1" x14ac:dyDescent="0.3">
      <c r="A144" s="39"/>
      <c r="B144" s="44"/>
      <c r="C144" s="3"/>
      <c r="D144" s="11"/>
    </row>
    <row r="145" spans="1:4" s="1" customFormat="1" x14ac:dyDescent="0.3">
      <c r="A145" s="39"/>
      <c r="B145" s="44"/>
      <c r="C145" s="3"/>
      <c r="D145" s="11"/>
    </row>
    <row r="146" spans="1:4" s="1" customFormat="1" x14ac:dyDescent="0.3">
      <c r="A146" s="39"/>
      <c r="B146" s="44"/>
      <c r="C146" s="3"/>
      <c r="D146" s="11"/>
    </row>
    <row r="147" spans="1:4" s="1" customFormat="1" x14ac:dyDescent="0.3">
      <c r="A147" s="39"/>
      <c r="B147" s="44"/>
      <c r="C147" s="3"/>
      <c r="D147" s="11"/>
    </row>
    <row r="148" spans="1:4" s="1" customFormat="1" x14ac:dyDescent="0.3">
      <c r="A148" s="39"/>
      <c r="B148" s="44"/>
      <c r="C148" s="3"/>
      <c r="D148" s="11"/>
    </row>
    <row r="149" spans="1:4" s="1" customFormat="1" x14ac:dyDescent="0.3">
      <c r="A149" s="39"/>
      <c r="B149" s="44"/>
      <c r="C149" s="3"/>
      <c r="D149" s="11"/>
    </row>
    <row r="150" spans="1:4" s="1" customFormat="1" x14ac:dyDescent="0.3">
      <c r="A150" s="39"/>
      <c r="B150" s="44"/>
      <c r="C150" s="3"/>
      <c r="D150" s="11"/>
    </row>
    <row r="151" spans="1:4" s="1" customFormat="1" x14ac:dyDescent="0.3">
      <c r="A151" s="39"/>
      <c r="B151" s="44"/>
      <c r="C151" s="3"/>
      <c r="D151" s="11"/>
    </row>
    <row r="152" spans="1:4" s="1" customFormat="1" x14ac:dyDescent="0.3">
      <c r="A152" s="39"/>
      <c r="B152" s="44"/>
      <c r="C152" s="3"/>
      <c r="D152" s="11"/>
    </row>
    <row r="153" spans="1:4" s="1" customFormat="1" x14ac:dyDescent="0.3">
      <c r="A153" s="39"/>
      <c r="B153" s="44"/>
      <c r="C153" s="3"/>
      <c r="D153" s="11"/>
    </row>
    <row r="154" spans="1:4" s="1" customFormat="1" x14ac:dyDescent="0.3">
      <c r="A154" s="39"/>
      <c r="B154" s="44"/>
      <c r="C154" s="3"/>
      <c r="D154" s="11"/>
    </row>
    <row r="155" spans="1:4" s="1" customFormat="1" x14ac:dyDescent="0.3">
      <c r="A155" s="39"/>
      <c r="B155" s="44"/>
      <c r="C155" s="3"/>
      <c r="D155" s="11"/>
    </row>
    <row r="156" spans="1:4" s="1" customFormat="1" x14ac:dyDescent="0.3">
      <c r="A156" s="39"/>
      <c r="B156" s="44"/>
      <c r="C156" s="3"/>
      <c r="D156" s="11"/>
    </row>
    <row r="157" spans="1:4" s="1" customFormat="1" x14ac:dyDescent="0.3">
      <c r="A157" s="39"/>
      <c r="B157" s="44"/>
      <c r="C157" s="3"/>
      <c r="D157" s="11"/>
    </row>
    <row r="158" spans="1:4" s="1" customFormat="1" x14ac:dyDescent="0.3">
      <c r="A158" s="39"/>
      <c r="B158" s="44"/>
      <c r="C158" s="3"/>
      <c r="D158" s="11"/>
    </row>
    <row r="159" spans="1:4" s="1" customFormat="1" x14ac:dyDescent="0.3">
      <c r="A159" s="39"/>
      <c r="B159" s="44"/>
      <c r="C159" s="3"/>
      <c r="D159" s="11"/>
    </row>
    <row r="160" spans="1:4" s="1" customFormat="1" x14ac:dyDescent="0.3">
      <c r="A160" s="39"/>
      <c r="B160" s="44"/>
      <c r="C160" s="3"/>
      <c r="D160" s="11"/>
    </row>
    <row r="161" spans="1:4" s="1" customFormat="1" x14ac:dyDescent="0.3">
      <c r="A161" s="39"/>
      <c r="B161" s="44"/>
      <c r="C161" s="3"/>
      <c r="D161" s="11"/>
    </row>
    <row r="162" spans="1:4" s="1" customFormat="1" x14ac:dyDescent="0.3">
      <c r="A162" s="39"/>
      <c r="B162" s="44"/>
      <c r="C162" s="3"/>
      <c r="D162" s="11"/>
    </row>
    <row r="163" spans="1:4" s="1" customFormat="1" x14ac:dyDescent="0.3">
      <c r="A163" s="39"/>
      <c r="B163" s="44"/>
      <c r="C163" s="3"/>
      <c r="D163" s="11"/>
    </row>
    <row r="164" spans="1:4" s="1" customFormat="1" x14ac:dyDescent="0.3">
      <c r="A164" s="39"/>
      <c r="B164" s="44"/>
      <c r="C164" s="3"/>
      <c r="D164" s="11"/>
    </row>
    <row r="165" spans="1:4" s="1" customFormat="1" x14ac:dyDescent="0.3">
      <c r="A165" s="39"/>
      <c r="B165" s="44"/>
      <c r="C165" s="3"/>
      <c r="D165" s="11"/>
    </row>
    <row r="166" spans="1:4" s="1" customFormat="1" x14ac:dyDescent="0.3">
      <c r="A166" s="39"/>
      <c r="B166" s="44"/>
      <c r="C166" s="3"/>
      <c r="D166" s="11"/>
    </row>
    <row r="167" spans="1:4" s="1" customFormat="1" x14ac:dyDescent="0.3">
      <c r="A167" s="39"/>
      <c r="B167" s="44"/>
      <c r="C167" s="3"/>
      <c r="D167" s="11"/>
    </row>
    <row r="168" spans="1:4" s="1" customFormat="1" x14ac:dyDescent="0.3">
      <c r="A168" s="39"/>
      <c r="B168" s="44"/>
      <c r="C168" s="3"/>
      <c r="D168" s="11"/>
    </row>
    <row r="169" spans="1:4" s="1" customFormat="1" x14ac:dyDescent="0.3">
      <c r="A169" s="39"/>
      <c r="B169" s="44"/>
      <c r="C169" s="3"/>
      <c r="D169" s="11"/>
    </row>
    <row r="170" spans="1:4" s="1" customFormat="1" x14ac:dyDescent="0.3">
      <c r="A170" s="39"/>
      <c r="B170" s="44"/>
      <c r="C170" s="3"/>
      <c r="D170" s="11"/>
    </row>
    <row r="171" spans="1:4" s="1" customFormat="1" x14ac:dyDescent="0.3">
      <c r="A171" s="39"/>
      <c r="B171" s="44"/>
      <c r="C171" s="3"/>
      <c r="D171" s="11"/>
    </row>
    <row r="172" spans="1:4" s="1" customFormat="1" x14ac:dyDescent="0.3">
      <c r="A172" s="39"/>
      <c r="B172" s="44"/>
      <c r="C172" s="3"/>
      <c r="D172" s="11"/>
    </row>
    <row r="173" spans="1:4" s="1" customFormat="1" x14ac:dyDescent="0.3">
      <c r="A173" s="39"/>
      <c r="B173" s="44"/>
      <c r="C173" s="3"/>
      <c r="D173" s="11"/>
    </row>
    <row r="174" spans="1:4" s="1" customFormat="1" x14ac:dyDescent="0.3">
      <c r="A174" s="39"/>
      <c r="B174" s="44"/>
      <c r="C174" s="3"/>
      <c r="D174" s="11"/>
    </row>
    <row r="175" spans="1:4" s="1" customFormat="1" x14ac:dyDescent="0.3">
      <c r="A175" s="39"/>
      <c r="B175" s="44"/>
      <c r="C175" s="3"/>
      <c r="D175" s="11"/>
    </row>
    <row r="176" spans="1:4" s="1" customFormat="1" x14ac:dyDescent="0.3">
      <c r="A176" s="39"/>
      <c r="B176" s="44"/>
      <c r="C176" s="3"/>
      <c r="D176" s="11"/>
    </row>
    <row r="177" spans="1:4" s="1" customFormat="1" x14ac:dyDescent="0.3">
      <c r="A177" s="39"/>
      <c r="B177" s="44"/>
      <c r="C177" s="3"/>
      <c r="D177" s="11"/>
    </row>
    <row r="178" spans="1:4" s="1" customFormat="1" x14ac:dyDescent="0.3">
      <c r="A178" s="39"/>
      <c r="B178" s="46"/>
      <c r="C178" s="7"/>
      <c r="D178" s="11"/>
    </row>
    <row r="179" spans="1:4" s="1" customFormat="1" x14ac:dyDescent="0.3">
      <c r="A179" s="39"/>
      <c r="B179" s="44"/>
      <c r="C179" s="3"/>
      <c r="D179" s="11"/>
    </row>
    <row r="180" spans="1:4" s="1" customFormat="1" x14ac:dyDescent="0.3">
      <c r="A180" s="39"/>
      <c r="B180" s="46"/>
      <c r="C180" s="7"/>
      <c r="D180" s="11"/>
    </row>
    <row r="181" spans="1:4" s="1" customFormat="1" x14ac:dyDescent="0.3">
      <c r="A181" s="39"/>
      <c r="B181" s="44"/>
      <c r="C181" s="3"/>
      <c r="D181" s="11"/>
    </row>
    <row r="182" spans="1:4" s="1" customFormat="1" x14ac:dyDescent="0.3">
      <c r="A182" s="39"/>
      <c r="B182" s="44"/>
      <c r="C182" s="3"/>
      <c r="D182" s="11"/>
    </row>
    <row r="183" spans="1:4" s="1" customFormat="1" x14ac:dyDescent="0.3">
      <c r="A183" s="39"/>
      <c r="B183" s="44"/>
      <c r="C183" s="3"/>
      <c r="D183" s="11"/>
    </row>
    <row r="184" spans="1:4" s="1" customFormat="1" x14ac:dyDescent="0.3">
      <c r="A184" s="39"/>
      <c r="B184" s="44"/>
      <c r="C184" s="3"/>
      <c r="D184" s="11"/>
    </row>
    <row r="185" spans="1:4" s="1" customFormat="1" x14ac:dyDescent="0.3">
      <c r="A185" s="39"/>
      <c r="B185" s="44"/>
      <c r="C185" s="3"/>
      <c r="D185" s="11"/>
    </row>
    <row r="186" spans="1:4" s="1" customFormat="1" x14ac:dyDescent="0.3">
      <c r="A186" s="39"/>
      <c r="B186" s="44"/>
      <c r="C186" s="3"/>
      <c r="D186" s="11"/>
    </row>
    <row r="187" spans="1:4" s="1" customFormat="1" x14ac:dyDescent="0.3">
      <c r="A187" s="39"/>
      <c r="B187" s="44"/>
      <c r="C187" s="3"/>
      <c r="D187" s="11"/>
    </row>
    <row r="188" spans="1:4" s="1" customFormat="1" x14ac:dyDescent="0.3">
      <c r="A188" s="39"/>
      <c r="B188" s="44"/>
      <c r="C188" s="3"/>
      <c r="D188" s="11"/>
    </row>
    <row r="189" spans="1:4" s="1" customFormat="1" x14ac:dyDescent="0.3">
      <c r="A189" s="39"/>
      <c r="B189" s="44"/>
      <c r="C189" s="3"/>
      <c r="D189" s="11"/>
    </row>
    <row r="190" spans="1:4" s="1" customFormat="1" x14ac:dyDescent="0.3">
      <c r="A190" s="39"/>
      <c r="B190" s="44"/>
      <c r="C190" s="3"/>
      <c r="D190" s="11"/>
    </row>
    <row r="191" spans="1:4" s="1" customFormat="1" x14ac:dyDescent="0.3">
      <c r="A191" s="39"/>
      <c r="B191" s="44"/>
      <c r="C191" s="3"/>
      <c r="D191" s="11"/>
    </row>
    <row r="192" spans="1:4" s="1" customFormat="1" x14ac:dyDescent="0.3">
      <c r="A192" s="39"/>
      <c r="B192" s="44"/>
      <c r="C192" s="3"/>
      <c r="D192" s="11"/>
    </row>
    <row r="193" spans="1:4" s="1" customFormat="1" x14ac:dyDescent="0.3">
      <c r="A193" s="39"/>
      <c r="B193" s="44"/>
      <c r="C193" s="3"/>
      <c r="D193" s="11"/>
    </row>
    <row r="194" spans="1:4" s="1" customFormat="1" x14ac:dyDescent="0.3">
      <c r="A194" s="39"/>
      <c r="B194" s="44"/>
      <c r="C194" s="3"/>
      <c r="D194" s="11"/>
    </row>
    <row r="195" spans="1:4" s="1" customFormat="1" x14ac:dyDescent="0.3">
      <c r="A195" s="39"/>
      <c r="B195" s="44"/>
      <c r="C195" s="3"/>
      <c r="D195" s="11"/>
    </row>
    <row r="196" spans="1:4" s="1" customFormat="1" x14ac:dyDescent="0.3">
      <c r="A196" s="39"/>
      <c r="B196" s="44"/>
      <c r="C196" s="3"/>
      <c r="D196" s="11"/>
    </row>
    <row r="197" spans="1:4" s="1" customFormat="1" x14ac:dyDescent="0.3">
      <c r="A197" s="39"/>
      <c r="B197" s="44"/>
      <c r="C197" s="3"/>
      <c r="D197" s="11"/>
    </row>
    <row r="198" spans="1:4" s="1" customFormat="1" x14ac:dyDescent="0.3">
      <c r="A198" s="39"/>
      <c r="B198" s="44"/>
      <c r="C198" s="3"/>
      <c r="D198" s="11"/>
    </row>
    <row r="199" spans="1:4" s="1" customFormat="1" x14ac:dyDescent="0.3">
      <c r="A199" s="39"/>
      <c r="B199" s="44"/>
      <c r="C199" s="3"/>
      <c r="D199" s="11"/>
    </row>
    <row r="200" spans="1:4" s="1" customFormat="1" x14ac:dyDescent="0.3">
      <c r="A200" s="39"/>
      <c r="B200" s="44"/>
      <c r="C200" s="3"/>
      <c r="D200" s="11"/>
    </row>
    <row r="201" spans="1:4" s="1" customFormat="1" x14ac:dyDescent="0.3">
      <c r="A201" s="39"/>
      <c r="B201" s="44"/>
      <c r="C201" s="3"/>
      <c r="D201" s="11"/>
    </row>
    <row r="202" spans="1:4" s="1" customFormat="1" x14ac:dyDescent="0.3">
      <c r="A202" s="39"/>
      <c r="B202" s="44"/>
      <c r="C202" s="3"/>
      <c r="D202" s="11"/>
    </row>
    <row r="203" spans="1:4" s="1" customFormat="1" x14ac:dyDescent="0.3">
      <c r="A203" s="39"/>
      <c r="B203" s="44"/>
      <c r="C203" s="3"/>
      <c r="D203" s="11"/>
    </row>
    <row r="204" spans="1:4" s="1" customFormat="1" x14ac:dyDescent="0.3">
      <c r="A204" s="39"/>
      <c r="B204" s="44"/>
      <c r="C204" s="3"/>
      <c r="D204" s="11"/>
    </row>
    <row r="205" spans="1:4" s="1" customFormat="1" x14ac:dyDescent="0.3">
      <c r="A205" s="39"/>
      <c r="B205" s="44"/>
      <c r="C205" s="3"/>
      <c r="D205" s="11"/>
    </row>
    <row r="206" spans="1:4" s="1" customFormat="1" x14ac:dyDescent="0.3">
      <c r="A206" s="39"/>
      <c r="B206" s="44"/>
      <c r="C206" s="3"/>
      <c r="D206" s="11"/>
    </row>
    <row r="207" spans="1:4" s="1" customFormat="1" x14ac:dyDescent="0.3">
      <c r="A207" s="39"/>
      <c r="B207" s="44"/>
      <c r="C207" s="3"/>
      <c r="D207" s="11"/>
    </row>
    <row r="208" spans="1:4" s="1" customFormat="1" x14ac:dyDescent="0.3">
      <c r="A208" s="39"/>
      <c r="B208" s="44"/>
      <c r="C208" s="3"/>
      <c r="D208" s="11"/>
    </row>
    <row r="209" spans="1:4" s="1" customFormat="1" x14ac:dyDescent="0.3">
      <c r="A209" s="39"/>
      <c r="B209" s="44"/>
      <c r="C209" s="3"/>
      <c r="D209" s="11"/>
    </row>
    <row r="210" spans="1:4" s="1" customFormat="1" x14ac:dyDescent="0.3">
      <c r="A210" s="39"/>
      <c r="B210" s="44"/>
      <c r="C210" s="3"/>
      <c r="D210" s="11"/>
    </row>
    <row r="211" spans="1:4" s="1" customFormat="1" x14ac:dyDescent="0.3">
      <c r="A211" s="39"/>
      <c r="B211" s="44"/>
      <c r="C211" s="3"/>
      <c r="D211" s="11"/>
    </row>
    <row r="212" spans="1:4" s="1" customFormat="1" x14ac:dyDescent="0.3">
      <c r="A212" s="39"/>
      <c r="B212" s="44"/>
      <c r="C212" s="3"/>
      <c r="D212" s="11"/>
    </row>
    <row r="213" spans="1:4" s="1" customFormat="1" x14ac:dyDescent="0.3">
      <c r="A213" s="39"/>
      <c r="B213" s="44"/>
      <c r="C213" s="3"/>
      <c r="D213" s="11"/>
    </row>
    <row r="214" spans="1:4" s="1" customFormat="1" x14ac:dyDescent="0.3">
      <c r="A214" s="39"/>
      <c r="B214" s="44"/>
      <c r="C214" s="3"/>
      <c r="D214" s="11"/>
    </row>
    <row r="215" spans="1:4" s="1" customFormat="1" x14ac:dyDescent="0.3">
      <c r="A215" s="39"/>
      <c r="B215" s="44"/>
      <c r="C215" s="3"/>
      <c r="D215" s="11"/>
    </row>
    <row r="216" spans="1:4" s="1" customFormat="1" x14ac:dyDescent="0.3">
      <c r="A216" s="39"/>
      <c r="B216" s="44"/>
      <c r="C216" s="3"/>
      <c r="D216" s="11"/>
    </row>
    <row r="217" spans="1:4" s="1" customFormat="1" x14ac:dyDescent="0.3">
      <c r="A217" s="39"/>
      <c r="B217" s="44"/>
      <c r="C217" s="3"/>
      <c r="D217" s="11"/>
    </row>
    <row r="218" spans="1:4" s="1" customFormat="1" x14ac:dyDescent="0.3">
      <c r="A218" s="39"/>
      <c r="B218" s="44"/>
      <c r="C218" s="3"/>
      <c r="D218" s="11"/>
    </row>
    <row r="219" spans="1:4" s="1" customFormat="1" x14ac:dyDescent="0.3">
      <c r="A219" s="39"/>
      <c r="B219" s="44"/>
      <c r="C219" s="3"/>
      <c r="D219" s="11"/>
    </row>
    <row r="220" spans="1:4" s="1" customFormat="1" x14ac:dyDescent="0.3">
      <c r="A220" s="39"/>
      <c r="B220" s="44"/>
      <c r="C220" s="3"/>
      <c r="D220" s="11"/>
    </row>
    <row r="221" spans="1:4" s="1" customFormat="1" x14ac:dyDescent="0.3">
      <c r="A221" s="39"/>
      <c r="B221" s="44"/>
      <c r="C221" s="3"/>
      <c r="D221" s="11"/>
    </row>
    <row r="222" spans="1:4" s="1" customFormat="1" x14ac:dyDescent="0.3">
      <c r="A222" s="39"/>
      <c r="B222" s="44"/>
      <c r="C222" s="3"/>
      <c r="D222" s="11"/>
    </row>
    <row r="223" spans="1:4" s="1" customFormat="1" x14ac:dyDescent="0.3">
      <c r="A223" s="39"/>
      <c r="B223" s="44"/>
      <c r="C223" s="3"/>
      <c r="D223" s="11"/>
    </row>
    <row r="224" spans="1:4" s="1" customFormat="1" x14ac:dyDescent="0.3">
      <c r="A224" s="39"/>
      <c r="B224" s="44"/>
      <c r="C224" s="3"/>
      <c r="D224" s="11"/>
    </row>
    <row r="225" spans="1:4" s="1" customFormat="1" x14ac:dyDescent="0.3">
      <c r="A225" s="39"/>
      <c r="B225" s="44"/>
      <c r="C225" s="3"/>
      <c r="D225" s="11"/>
    </row>
    <row r="226" spans="1:4" s="1" customFormat="1" x14ac:dyDescent="0.3">
      <c r="A226" s="39"/>
      <c r="B226" s="44"/>
      <c r="C226" s="3"/>
      <c r="D226" s="11"/>
    </row>
    <row r="227" spans="1:4" s="1" customFormat="1" x14ac:dyDescent="0.3">
      <c r="A227" s="39"/>
      <c r="B227" s="44"/>
      <c r="C227" s="3"/>
      <c r="D227" s="11"/>
    </row>
    <row r="228" spans="1:4" s="1" customFormat="1" x14ac:dyDescent="0.3">
      <c r="A228" s="39"/>
      <c r="B228" s="44"/>
      <c r="C228" s="3"/>
      <c r="D228" s="11"/>
    </row>
    <row r="229" spans="1:4" s="1" customFormat="1" x14ac:dyDescent="0.3">
      <c r="A229" s="39"/>
      <c r="B229" s="44"/>
      <c r="C229" s="3"/>
      <c r="D229" s="11"/>
    </row>
    <row r="230" spans="1:4" s="1" customFormat="1" x14ac:dyDescent="0.3">
      <c r="A230" s="39"/>
      <c r="B230" s="44"/>
      <c r="C230" s="3"/>
      <c r="D230" s="11"/>
    </row>
    <row r="231" spans="1:4" s="1" customFormat="1" x14ac:dyDescent="0.3">
      <c r="A231" s="39"/>
      <c r="B231" s="44"/>
      <c r="C231" s="3"/>
      <c r="D231" s="11"/>
    </row>
    <row r="232" spans="1:4" s="1" customFormat="1" x14ac:dyDescent="0.3">
      <c r="A232" s="39"/>
      <c r="B232" s="44"/>
      <c r="C232" s="3"/>
      <c r="D232" s="11"/>
    </row>
    <row r="233" spans="1:4" s="1" customFormat="1" x14ac:dyDescent="0.3">
      <c r="A233" s="39"/>
      <c r="B233" s="44"/>
      <c r="C233" s="3"/>
      <c r="D233" s="11"/>
    </row>
    <row r="234" spans="1:4" s="1" customFormat="1" x14ac:dyDescent="0.3">
      <c r="A234" s="39"/>
      <c r="B234" s="44"/>
      <c r="C234" s="3"/>
      <c r="D234" s="11"/>
    </row>
    <row r="235" spans="1:4" s="1" customFormat="1" x14ac:dyDescent="0.3">
      <c r="A235" s="39"/>
      <c r="B235" s="44"/>
      <c r="C235" s="3"/>
      <c r="D235" s="11"/>
    </row>
    <row r="236" spans="1:4" s="1" customFormat="1" x14ac:dyDescent="0.3">
      <c r="A236" s="39"/>
      <c r="B236" s="44"/>
      <c r="C236" s="3"/>
      <c r="D236" s="11"/>
    </row>
    <row r="237" spans="1:4" s="1" customFormat="1" x14ac:dyDescent="0.3">
      <c r="A237" s="39"/>
      <c r="B237" s="44"/>
      <c r="C237" s="3"/>
      <c r="D237" s="11"/>
    </row>
    <row r="238" spans="1:4" s="1" customFormat="1" x14ac:dyDescent="0.3">
      <c r="A238" s="39"/>
      <c r="B238" s="44"/>
      <c r="C238" s="3"/>
      <c r="D238" s="11"/>
    </row>
    <row r="239" spans="1:4" s="1" customFormat="1" x14ac:dyDescent="0.3">
      <c r="A239" s="39"/>
      <c r="B239" s="44"/>
      <c r="C239" s="3"/>
      <c r="D239" s="11"/>
    </row>
    <row r="240" spans="1:4" s="1" customFormat="1" x14ac:dyDescent="0.3">
      <c r="A240" s="39"/>
      <c r="B240" s="44"/>
      <c r="C240" s="3"/>
      <c r="D240" s="11"/>
    </row>
    <row r="241" spans="1:4" s="1" customFormat="1" x14ac:dyDescent="0.3">
      <c r="A241" s="39"/>
      <c r="B241" s="44"/>
      <c r="C241" s="3"/>
      <c r="D241" s="11"/>
    </row>
    <row r="242" spans="1:4" s="1" customFormat="1" x14ac:dyDescent="0.3">
      <c r="A242" s="39"/>
      <c r="B242" s="44"/>
      <c r="C242" s="3"/>
      <c r="D242" s="11"/>
    </row>
    <row r="243" spans="1:4" s="1" customFormat="1" x14ac:dyDescent="0.3">
      <c r="A243" s="39"/>
      <c r="B243" s="44"/>
      <c r="C243" s="3"/>
      <c r="D243" s="11"/>
    </row>
    <row r="244" spans="1:4" s="1" customFormat="1" x14ac:dyDescent="0.3">
      <c r="A244" s="39"/>
      <c r="B244" s="44"/>
      <c r="C244" s="3"/>
      <c r="D244" s="11"/>
    </row>
    <row r="245" spans="1:4" s="1" customFormat="1" x14ac:dyDescent="0.3">
      <c r="A245" s="39"/>
      <c r="B245" s="44"/>
      <c r="C245" s="3"/>
      <c r="D245" s="11"/>
    </row>
    <row r="246" spans="1:4" s="1" customFormat="1" x14ac:dyDescent="0.3">
      <c r="A246" s="39"/>
      <c r="B246" s="44"/>
      <c r="C246" s="3"/>
      <c r="D246" s="11"/>
    </row>
    <row r="247" spans="1:4" s="1" customFormat="1" x14ac:dyDescent="0.3">
      <c r="A247" s="39"/>
      <c r="B247" s="44"/>
      <c r="C247" s="3"/>
      <c r="D247" s="11"/>
    </row>
    <row r="248" spans="1:4" s="1" customFormat="1" x14ac:dyDescent="0.3">
      <c r="A248" s="39"/>
      <c r="B248" s="44"/>
      <c r="C248" s="3"/>
      <c r="D248" s="11"/>
    </row>
    <row r="249" spans="1:4" s="1" customFormat="1" x14ac:dyDescent="0.3">
      <c r="A249" s="39"/>
      <c r="B249" s="44"/>
      <c r="C249" s="3"/>
      <c r="D249" s="11"/>
    </row>
    <row r="250" spans="1:4" s="1" customFormat="1" x14ac:dyDescent="0.3">
      <c r="A250" s="39"/>
      <c r="B250" s="44"/>
      <c r="C250" s="3"/>
      <c r="D250" s="11"/>
    </row>
    <row r="251" spans="1:4" s="1" customFormat="1" x14ac:dyDescent="0.3">
      <c r="A251" s="39"/>
      <c r="B251" s="44"/>
      <c r="C251" s="3"/>
      <c r="D251" s="11"/>
    </row>
    <row r="252" spans="1:4" s="1" customFormat="1" x14ac:dyDescent="0.3">
      <c r="A252" s="39"/>
      <c r="B252" s="44"/>
      <c r="C252" s="3"/>
      <c r="D252" s="11"/>
    </row>
    <row r="253" spans="1:4" s="1" customFormat="1" x14ac:dyDescent="0.3">
      <c r="A253" s="39"/>
      <c r="B253" s="44"/>
      <c r="C253" s="3"/>
      <c r="D253" s="11"/>
    </row>
    <row r="254" spans="1:4" s="1" customFormat="1" x14ac:dyDescent="0.3">
      <c r="A254" s="39"/>
      <c r="B254" s="44"/>
      <c r="C254" s="3"/>
      <c r="D254" s="11"/>
    </row>
    <row r="255" spans="1:4" s="1" customFormat="1" x14ac:dyDescent="0.3">
      <c r="A255" s="39"/>
      <c r="B255" s="44"/>
      <c r="C255" s="3"/>
      <c r="D255" s="11"/>
    </row>
    <row r="256" spans="1:4" s="1" customFormat="1" x14ac:dyDescent="0.3">
      <c r="A256" s="39"/>
      <c r="B256" s="44"/>
      <c r="C256" s="3"/>
      <c r="D256" s="11"/>
    </row>
    <row r="257" spans="1:4" s="1" customFormat="1" x14ac:dyDescent="0.3">
      <c r="A257" s="39"/>
      <c r="B257" s="44"/>
      <c r="C257" s="3"/>
      <c r="D257" s="11"/>
    </row>
    <row r="258" spans="1:4" s="1" customFormat="1" x14ac:dyDescent="0.3">
      <c r="A258" s="39"/>
      <c r="B258" s="44"/>
      <c r="C258" s="3"/>
      <c r="D258" s="11"/>
    </row>
    <row r="259" spans="1:4" s="1" customFormat="1" x14ac:dyDescent="0.3">
      <c r="A259" s="39"/>
      <c r="B259" s="44"/>
      <c r="C259" s="3"/>
      <c r="D259" s="11"/>
    </row>
    <row r="260" spans="1:4" s="1" customFormat="1" x14ac:dyDescent="0.3">
      <c r="A260" s="39"/>
      <c r="B260" s="44"/>
      <c r="C260" s="3"/>
      <c r="D260" s="11"/>
    </row>
    <row r="261" spans="1:4" s="1" customFormat="1" x14ac:dyDescent="0.3">
      <c r="A261" s="39"/>
      <c r="B261" s="44"/>
      <c r="C261" s="3"/>
      <c r="D261" s="11"/>
    </row>
    <row r="262" spans="1:4" s="1" customFormat="1" x14ac:dyDescent="0.3">
      <c r="A262" s="39"/>
      <c r="B262" s="44"/>
      <c r="C262" s="3"/>
      <c r="D262" s="11"/>
    </row>
    <row r="263" spans="1:4" s="1" customFormat="1" x14ac:dyDescent="0.3">
      <c r="A263" s="39"/>
      <c r="B263" s="44"/>
      <c r="C263" s="3"/>
      <c r="D263" s="11"/>
    </row>
    <row r="264" spans="1:4" s="1" customFormat="1" x14ac:dyDescent="0.3">
      <c r="A264" s="39"/>
      <c r="B264" s="44"/>
      <c r="C264" s="3"/>
      <c r="D264" s="11"/>
    </row>
    <row r="265" spans="1:4" s="1" customFormat="1" x14ac:dyDescent="0.3">
      <c r="A265" s="39"/>
      <c r="B265" s="44"/>
      <c r="C265" s="3"/>
      <c r="D265" s="11"/>
    </row>
    <row r="266" spans="1:4" s="1" customFormat="1" x14ac:dyDescent="0.3">
      <c r="A266" s="39"/>
      <c r="B266" s="44"/>
      <c r="C266" s="3"/>
      <c r="D266" s="11"/>
    </row>
    <row r="267" spans="1:4" s="1" customFormat="1" x14ac:dyDescent="0.3">
      <c r="A267" s="39"/>
      <c r="B267" s="44"/>
      <c r="C267" s="3"/>
      <c r="D267" s="11"/>
    </row>
    <row r="268" spans="1:4" s="1" customFormat="1" x14ac:dyDescent="0.3">
      <c r="A268" s="39"/>
      <c r="B268" s="44"/>
      <c r="C268" s="3"/>
      <c r="D268" s="11"/>
    </row>
    <row r="269" spans="1:4" s="1" customFormat="1" x14ac:dyDescent="0.3">
      <c r="A269" s="39"/>
      <c r="B269" s="44"/>
      <c r="C269" s="3"/>
      <c r="D269" s="11"/>
    </row>
    <row r="270" spans="1:4" s="1" customFormat="1" x14ac:dyDescent="0.3">
      <c r="A270" s="39"/>
      <c r="B270" s="44"/>
      <c r="C270" s="3"/>
      <c r="D270" s="11"/>
    </row>
    <row r="271" spans="1:4" s="1" customFormat="1" x14ac:dyDescent="0.3">
      <c r="A271" s="39"/>
      <c r="B271" s="44"/>
      <c r="C271" s="3"/>
      <c r="D271" s="11"/>
    </row>
    <row r="272" spans="1:4" s="1" customFormat="1" x14ac:dyDescent="0.3">
      <c r="A272" s="39"/>
      <c r="B272" s="44"/>
      <c r="C272" s="3"/>
      <c r="D272" s="11"/>
    </row>
    <row r="273" spans="1:4" s="1" customFormat="1" x14ac:dyDescent="0.3">
      <c r="A273" s="39"/>
      <c r="B273" s="44"/>
      <c r="C273" s="3"/>
      <c r="D273" s="11"/>
    </row>
    <row r="274" spans="1:4" s="1" customFormat="1" x14ac:dyDescent="0.3">
      <c r="A274" s="39"/>
      <c r="B274" s="44"/>
      <c r="C274" s="3"/>
      <c r="D274" s="11"/>
    </row>
    <row r="275" spans="1:4" s="1" customFormat="1" x14ac:dyDescent="0.3">
      <c r="A275" s="39"/>
      <c r="B275" s="44"/>
      <c r="C275" s="3"/>
      <c r="D275" s="11"/>
    </row>
    <row r="276" spans="1:4" s="1" customFormat="1" x14ac:dyDescent="0.3">
      <c r="A276" s="39"/>
      <c r="B276" s="44"/>
      <c r="C276" s="3"/>
      <c r="D276" s="11"/>
    </row>
    <row r="277" spans="1:4" s="1" customFormat="1" x14ac:dyDescent="0.3">
      <c r="A277" s="39"/>
      <c r="B277" s="44"/>
      <c r="C277" s="3"/>
      <c r="D277" s="11"/>
    </row>
    <row r="278" spans="1:4" s="1" customFormat="1" x14ac:dyDescent="0.3">
      <c r="A278" s="39"/>
      <c r="B278" s="44"/>
      <c r="C278" s="3"/>
      <c r="D278" s="11"/>
    </row>
    <row r="279" spans="1:4" s="1" customFormat="1" x14ac:dyDescent="0.3">
      <c r="A279" s="39"/>
      <c r="B279" s="44"/>
      <c r="C279" s="3"/>
      <c r="D279" s="11"/>
    </row>
    <row r="280" spans="1:4" s="1" customFormat="1" x14ac:dyDescent="0.3">
      <c r="A280" s="39"/>
      <c r="B280" s="44"/>
      <c r="C280" s="3"/>
      <c r="D280" s="11"/>
    </row>
    <row r="281" spans="1:4" s="1" customFormat="1" x14ac:dyDescent="0.3">
      <c r="A281" s="39"/>
      <c r="B281" s="44"/>
      <c r="C281" s="3"/>
      <c r="D281" s="11"/>
    </row>
    <row r="282" spans="1:4" s="1" customFormat="1" x14ac:dyDescent="0.3">
      <c r="A282" s="39"/>
      <c r="B282" s="44"/>
      <c r="C282" s="3"/>
      <c r="D282" s="11"/>
    </row>
    <row r="283" spans="1:4" s="1" customFormat="1" x14ac:dyDescent="0.3">
      <c r="A283" s="39"/>
      <c r="B283" s="44"/>
      <c r="C283" s="3"/>
      <c r="D283" s="11"/>
    </row>
    <row r="284" spans="1:4" s="1" customFormat="1" x14ac:dyDescent="0.3">
      <c r="A284" s="39"/>
      <c r="B284" s="44"/>
      <c r="C284" s="3"/>
      <c r="D284" s="11"/>
    </row>
    <row r="285" spans="1:4" s="1" customFormat="1" x14ac:dyDescent="0.3">
      <c r="A285" s="39"/>
      <c r="B285" s="44"/>
      <c r="C285" s="3"/>
      <c r="D285" s="11"/>
    </row>
    <row r="286" spans="1:4" s="1" customFormat="1" x14ac:dyDescent="0.3">
      <c r="A286" s="39"/>
      <c r="B286" s="44"/>
      <c r="C286" s="3"/>
      <c r="D286" s="11"/>
    </row>
    <row r="287" spans="1:4" s="1" customFormat="1" x14ac:dyDescent="0.3">
      <c r="A287" s="39"/>
      <c r="B287" s="44"/>
      <c r="C287" s="3"/>
      <c r="D287" s="11"/>
    </row>
    <row r="288" spans="1:4" s="1" customFormat="1" x14ac:dyDescent="0.3">
      <c r="A288" s="39"/>
      <c r="B288" s="44"/>
      <c r="C288" s="3"/>
      <c r="D288" s="11"/>
    </row>
    <row r="289" spans="1:4" s="1" customFormat="1" x14ac:dyDescent="0.3">
      <c r="A289" s="39"/>
      <c r="B289" s="44"/>
      <c r="C289" s="3"/>
      <c r="D289" s="11"/>
    </row>
    <row r="290" spans="1:4" s="1" customFormat="1" x14ac:dyDescent="0.3">
      <c r="A290" s="39"/>
      <c r="B290" s="44"/>
      <c r="C290" s="3"/>
      <c r="D290" s="11"/>
    </row>
    <row r="291" spans="1:4" s="1" customFormat="1" x14ac:dyDescent="0.3">
      <c r="A291" s="39"/>
      <c r="B291" s="44"/>
      <c r="C291" s="3"/>
      <c r="D291" s="11"/>
    </row>
    <row r="292" spans="1:4" s="1" customFormat="1" x14ac:dyDescent="0.3">
      <c r="A292" s="39"/>
      <c r="B292" s="44"/>
      <c r="C292" s="3"/>
      <c r="D292" s="11"/>
    </row>
    <row r="293" spans="1:4" s="1" customFormat="1" x14ac:dyDescent="0.3">
      <c r="A293" s="39"/>
      <c r="B293" s="44"/>
      <c r="C293" s="3"/>
      <c r="D293" s="11"/>
    </row>
    <row r="294" spans="1:4" s="1" customFormat="1" x14ac:dyDescent="0.3">
      <c r="A294" s="39"/>
      <c r="B294" s="44"/>
      <c r="C294" s="3"/>
      <c r="D294" s="11"/>
    </row>
    <row r="295" spans="1:4" s="1" customFormat="1" x14ac:dyDescent="0.3">
      <c r="A295" s="39"/>
      <c r="B295" s="44"/>
      <c r="C295" s="3"/>
      <c r="D295" s="11"/>
    </row>
    <row r="296" spans="1:4" s="1" customFormat="1" x14ac:dyDescent="0.3">
      <c r="A296" s="39"/>
      <c r="B296" s="44"/>
      <c r="C296" s="3"/>
      <c r="D296" s="11"/>
    </row>
    <row r="297" spans="1:4" s="1" customFormat="1" x14ac:dyDescent="0.3">
      <c r="A297" s="39"/>
      <c r="B297" s="44"/>
      <c r="C297" s="3"/>
      <c r="D297" s="11"/>
    </row>
    <row r="298" spans="1:4" s="1" customFormat="1" x14ac:dyDescent="0.3">
      <c r="A298" s="39"/>
      <c r="B298" s="44"/>
      <c r="C298" s="3"/>
      <c r="D298" s="11"/>
    </row>
    <row r="299" spans="1:4" s="1" customFormat="1" x14ac:dyDescent="0.3">
      <c r="A299" s="39"/>
      <c r="B299" s="44"/>
      <c r="C299" s="3"/>
      <c r="D299" s="11"/>
    </row>
    <row r="300" spans="1:4" s="1" customFormat="1" x14ac:dyDescent="0.3">
      <c r="A300" s="39"/>
      <c r="B300" s="44"/>
      <c r="C300" s="3"/>
      <c r="D300" s="11"/>
    </row>
    <row r="301" spans="1:4" s="1" customFormat="1" x14ac:dyDescent="0.3">
      <c r="A301" s="39"/>
      <c r="B301" s="44"/>
      <c r="C301" s="3"/>
      <c r="D301" s="11"/>
    </row>
    <row r="302" spans="1:4" s="1" customFormat="1" x14ac:dyDescent="0.3">
      <c r="A302" s="39"/>
      <c r="B302" s="44"/>
      <c r="C302" s="3"/>
      <c r="D302" s="11"/>
    </row>
    <row r="303" spans="1:4" s="1" customFormat="1" x14ac:dyDescent="0.3">
      <c r="A303" s="39"/>
      <c r="B303" s="44"/>
      <c r="C303" s="3"/>
      <c r="D303" s="11"/>
    </row>
    <row r="304" spans="1:4" s="1" customFormat="1" x14ac:dyDescent="0.3">
      <c r="A304" s="39"/>
      <c r="B304" s="44"/>
      <c r="C304" s="3"/>
      <c r="D304" s="11"/>
    </row>
    <row r="305" spans="1:4" s="1" customFormat="1" x14ac:dyDescent="0.3">
      <c r="A305" s="39"/>
      <c r="B305" s="44"/>
      <c r="C305" s="3"/>
      <c r="D305" s="11"/>
    </row>
    <row r="306" spans="1:4" s="1" customFormat="1" x14ac:dyDescent="0.3">
      <c r="A306" s="39"/>
      <c r="B306" s="44"/>
      <c r="C306" s="3"/>
      <c r="D306" s="11"/>
    </row>
    <row r="307" spans="1:4" s="1" customFormat="1" x14ac:dyDescent="0.3">
      <c r="A307" s="39"/>
      <c r="B307" s="44"/>
      <c r="C307" s="3"/>
      <c r="D307" s="11"/>
    </row>
    <row r="308" spans="1:4" s="1" customFormat="1" x14ac:dyDescent="0.3">
      <c r="A308" s="39"/>
      <c r="B308" s="44"/>
      <c r="C308" s="3"/>
      <c r="D308" s="11"/>
    </row>
    <row r="309" spans="1:4" s="1" customFormat="1" x14ac:dyDescent="0.3">
      <c r="A309" s="39"/>
      <c r="B309" s="44"/>
      <c r="C309" s="3"/>
      <c r="D309" s="11"/>
    </row>
    <row r="310" spans="1:4" s="1" customFormat="1" x14ac:dyDescent="0.3">
      <c r="A310" s="39"/>
      <c r="B310" s="44"/>
      <c r="C310" s="3"/>
      <c r="D310" s="11"/>
    </row>
    <row r="311" spans="1:4" s="1" customFormat="1" x14ac:dyDescent="0.3">
      <c r="A311" s="39"/>
      <c r="B311" s="44"/>
      <c r="C311" s="3"/>
      <c r="D311" s="11"/>
    </row>
    <row r="312" spans="1:4" s="1" customFormat="1" x14ac:dyDescent="0.3">
      <c r="A312" s="39"/>
      <c r="B312" s="44"/>
      <c r="C312" s="3"/>
      <c r="D312" s="11"/>
    </row>
    <row r="313" spans="1:4" s="1" customFormat="1" x14ac:dyDescent="0.3">
      <c r="A313" s="39"/>
      <c r="B313" s="44"/>
      <c r="C313" s="3"/>
      <c r="D313" s="11"/>
    </row>
    <row r="314" spans="1:4" s="1" customFormat="1" x14ac:dyDescent="0.3">
      <c r="A314" s="39"/>
      <c r="B314" s="44"/>
      <c r="C314" s="3"/>
      <c r="D314" s="11"/>
    </row>
    <row r="315" spans="1:4" s="1" customFormat="1" x14ac:dyDescent="0.3">
      <c r="A315" s="39"/>
      <c r="B315" s="44"/>
      <c r="C315" s="3"/>
      <c r="D315" s="11"/>
    </row>
    <row r="316" spans="1:4" s="1" customFormat="1" x14ac:dyDescent="0.3">
      <c r="A316" s="39"/>
      <c r="B316" s="44"/>
      <c r="C316" s="3"/>
      <c r="D316" s="11"/>
    </row>
    <row r="317" spans="1:4" s="1" customFormat="1" x14ac:dyDescent="0.3">
      <c r="A317" s="39"/>
      <c r="B317" s="44"/>
      <c r="C317" s="3"/>
      <c r="D317" s="11"/>
    </row>
    <row r="318" spans="1:4" s="1" customFormat="1" x14ac:dyDescent="0.3">
      <c r="A318" s="39"/>
      <c r="B318" s="44"/>
      <c r="C318" s="3"/>
      <c r="D318" s="11"/>
    </row>
    <row r="319" spans="1:4" s="1" customFormat="1" x14ac:dyDescent="0.3">
      <c r="A319" s="39"/>
      <c r="B319" s="44"/>
      <c r="C319" s="3"/>
      <c r="D319" s="11"/>
    </row>
    <row r="320" spans="1:4" s="1" customFormat="1" x14ac:dyDescent="0.3">
      <c r="A320" s="39"/>
      <c r="B320" s="44"/>
      <c r="C320" s="3"/>
      <c r="D320" s="11"/>
    </row>
    <row r="321" spans="1:4" s="1" customFormat="1" x14ac:dyDescent="0.3">
      <c r="A321" s="39"/>
      <c r="B321" s="44"/>
      <c r="C321" s="3"/>
      <c r="D321" s="11"/>
    </row>
    <row r="322" spans="1:4" s="1" customFormat="1" x14ac:dyDescent="0.3">
      <c r="A322" s="39"/>
      <c r="B322" s="44"/>
      <c r="C322" s="3"/>
      <c r="D322" s="11"/>
    </row>
    <row r="323" spans="1:4" s="1" customFormat="1" x14ac:dyDescent="0.3">
      <c r="A323" s="39"/>
      <c r="B323" s="44"/>
      <c r="C323" s="3"/>
      <c r="D323" s="11"/>
    </row>
    <row r="324" spans="1:4" s="1" customFormat="1" x14ac:dyDescent="0.3">
      <c r="A324" s="39"/>
      <c r="B324" s="44"/>
      <c r="C324" s="3"/>
      <c r="D324" s="11"/>
    </row>
    <row r="325" spans="1:4" s="1" customFormat="1" x14ac:dyDescent="0.3">
      <c r="A325" s="39"/>
      <c r="B325" s="44"/>
      <c r="C325" s="3"/>
      <c r="D325" s="11"/>
    </row>
    <row r="326" spans="1:4" s="1" customFormat="1" x14ac:dyDescent="0.3">
      <c r="A326" s="39"/>
      <c r="B326" s="44"/>
      <c r="C326" s="3"/>
      <c r="D326" s="11"/>
    </row>
    <row r="327" spans="1:4" s="1" customFormat="1" x14ac:dyDescent="0.3">
      <c r="A327" s="39"/>
      <c r="B327" s="44"/>
      <c r="C327" s="3"/>
      <c r="D327" s="11"/>
    </row>
    <row r="328" spans="1:4" s="1" customFormat="1" x14ac:dyDescent="0.3">
      <c r="A328" s="39"/>
      <c r="B328" s="44"/>
      <c r="C328" s="3"/>
      <c r="D328" s="11"/>
    </row>
    <row r="329" spans="1:4" s="1" customFormat="1" x14ac:dyDescent="0.3">
      <c r="A329" s="39"/>
      <c r="B329" s="44"/>
      <c r="C329" s="3"/>
      <c r="D329" s="11"/>
    </row>
    <row r="330" spans="1:4" s="1" customFormat="1" x14ac:dyDescent="0.3">
      <c r="A330" s="39"/>
      <c r="B330" s="44"/>
      <c r="C330" s="3"/>
      <c r="D330" s="11"/>
    </row>
    <row r="331" spans="1:4" s="1" customFormat="1" x14ac:dyDescent="0.3">
      <c r="A331" s="39"/>
      <c r="B331" s="44"/>
      <c r="C331" s="3"/>
      <c r="D331" s="11"/>
    </row>
    <row r="332" spans="1:4" s="1" customFormat="1" x14ac:dyDescent="0.3">
      <c r="A332" s="39"/>
      <c r="B332" s="44"/>
      <c r="C332" s="3"/>
      <c r="D332" s="11"/>
    </row>
    <row r="333" spans="1:4" s="1" customFormat="1" x14ac:dyDescent="0.3">
      <c r="A333" s="39"/>
      <c r="B333" s="44"/>
      <c r="C333" s="3"/>
      <c r="D333" s="11"/>
    </row>
    <row r="334" spans="1:4" s="1" customFormat="1" x14ac:dyDescent="0.3">
      <c r="A334" s="39"/>
      <c r="B334" s="44"/>
      <c r="C334" s="3"/>
      <c r="D334" s="11"/>
    </row>
    <row r="335" spans="1:4" s="1" customFormat="1" x14ac:dyDescent="0.3">
      <c r="A335" s="39"/>
      <c r="B335" s="44"/>
      <c r="C335" s="3"/>
      <c r="D335" s="11"/>
    </row>
    <row r="336" spans="1:4" s="1" customFormat="1" x14ac:dyDescent="0.3">
      <c r="A336" s="39"/>
      <c r="B336" s="44"/>
      <c r="C336" s="3"/>
      <c r="D336" s="11"/>
    </row>
    <row r="337" spans="1:4" s="1" customFormat="1" x14ac:dyDescent="0.3">
      <c r="A337" s="39"/>
      <c r="B337" s="44"/>
      <c r="C337" s="3"/>
      <c r="D337" s="11"/>
    </row>
    <row r="338" spans="1:4" s="1" customFormat="1" x14ac:dyDescent="0.3">
      <c r="A338" s="39"/>
      <c r="B338" s="44"/>
      <c r="C338" s="3"/>
      <c r="D338" s="11"/>
    </row>
    <row r="339" spans="1:4" s="1" customFormat="1" x14ac:dyDescent="0.3">
      <c r="A339" s="39"/>
      <c r="B339" s="44"/>
      <c r="C339" s="3"/>
      <c r="D339" s="11"/>
    </row>
    <row r="340" spans="1:4" s="1" customFormat="1" x14ac:dyDescent="0.3">
      <c r="A340" s="39"/>
      <c r="B340" s="44"/>
      <c r="C340" s="3"/>
      <c r="D340" s="11"/>
    </row>
    <row r="341" spans="1:4" s="1" customFormat="1" x14ac:dyDescent="0.3">
      <c r="A341" s="39"/>
      <c r="B341" s="44"/>
      <c r="C341" s="3"/>
      <c r="D341" s="11"/>
    </row>
    <row r="342" spans="1:4" s="1" customFormat="1" x14ac:dyDescent="0.3">
      <c r="A342" s="39"/>
      <c r="B342" s="44"/>
      <c r="C342" s="3"/>
      <c r="D342" s="11"/>
    </row>
    <row r="343" spans="1:4" s="1" customFormat="1" x14ac:dyDescent="0.3">
      <c r="A343" s="39"/>
      <c r="B343" s="44"/>
      <c r="C343" s="3"/>
      <c r="D343" s="11"/>
    </row>
    <row r="344" spans="1:4" s="1" customFormat="1" x14ac:dyDescent="0.3">
      <c r="A344" s="39"/>
      <c r="B344" s="44"/>
      <c r="C344" s="3"/>
      <c r="D344" s="11"/>
    </row>
    <row r="345" spans="1:4" s="1" customFormat="1" x14ac:dyDescent="0.3">
      <c r="A345" s="39"/>
      <c r="B345" s="44"/>
      <c r="C345" s="3"/>
      <c r="D345" s="11"/>
    </row>
    <row r="346" spans="1:4" s="1" customFormat="1" x14ac:dyDescent="0.3">
      <c r="A346" s="39"/>
      <c r="B346" s="44"/>
      <c r="C346" s="3"/>
      <c r="D346" s="11"/>
    </row>
    <row r="347" spans="1:4" s="1" customFormat="1" x14ac:dyDescent="0.3">
      <c r="A347" s="39"/>
      <c r="B347" s="44"/>
      <c r="C347" s="3"/>
      <c r="D347" s="11"/>
    </row>
    <row r="348" spans="1:4" s="1" customFormat="1" x14ac:dyDescent="0.3">
      <c r="A348" s="39"/>
      <c r="B348" s="44"/>
      <c r="C348" s="3"/>
      <c r="D348" s="11"/>
    </row>
    <row r="349" spans="1:4" s="1" customFormat="1" x14ac:dyDescent="0.3">
      <c r="A349" s="39"/>
      <c r="B349" s="44"/>
      <c r="C349" s="3"/>
      <c r="D349" s="11"/>
    </row>
    <row r="350" spans="1:4" s="1" customFormat="1" x14ac:dyDescent="0.3">
      <c r="A350" s="39"/>
      <c r="B350" s="44"/>
      <c r="C350" s="3"/>
      <c r="D350" s="11"/>
    </row>
    <row r="351" spans="1:4" s="1" customFormat="1" x14ac:dyDescent="0.3">
      <c r="A351" s="39"/>
      <c r="B351" s="44"/>
      <c r="C351" s="3"/>
      <c r="D351" s="11"/>
    </row>
    <row r="352" spans="1:4" s="1" customFormat="1" x14ac:dyDescent="0.3">
      <c r="A352" s="39"/>
      <c r="B352" s="44"/>
      <c r="C352" s="3"/>
      <c r="D352" s="11"/>
    </row>
    <row r="353" spans="1:4" s="1" customFormat="1" x14ac:dyDescent="0.3">
      <c r="A353" s="39"/>
      <c r="B353" s="44"/>
      <c r="C353" s="3"/>
      <c r="D353" s="11"/>
    </row>
    <row r="354" spans="1:4" s="1" customFormat="1" x14ac:dyDescent="0.3">
      <c r="A354" s="39"/>
      <c r="B354" s="44"/>
      <c r="C354" s="3"/>
      <c r="D354" s="11"/>
    </row>
    <row r="355" spans="1:4" s="1" customFormat="1" x14ac:dyDescent="0.3">
      <c r="A355" s="39"/>
      <c r="B355" s="44"/>
      <c r="C355" s="3"/>
      <c r="D355" s="11"/>
    </row>
    <row r="356" spans="1:4" s="1" customFormat="1" x14ac:dyDescent="0.3">
      <c r="A356" s="39"/>
      <c r="B356" s="44"/>
      <c r="C356" s="3"/>
      <c r="D356" s="11"/>
    </row>
    <row r="357" spans="1:4" s="1" customFormat="1" x14ac:dyDescent="0.3">
      <c r="A357" s="39"/>
      <c r="B357" s="44"/>
      <c r="C357" s="3"/>
      <c r="D357" s="11"/>
    </row>
    <row r="358" spans="1:4" s="1" customFormat="1" x14ac:dyDescent="0.3">
      <c r="A358" s="39"/>
      <c r="B358" s="44"/>
      <c r="C358" s="3"/>
      <c r="D358" s="11"/>
    </row>
    <row r="359" spans="1:4" s="1" customFormat="1" x14ac:dyDescent="0.3">
      <c r="A359" s="39"/>
      <c r="B359" s="44"/>
      <c r="C359" s="3"/>
      <c r="D359" s="11"/>
    </row>
    <row r="360" spans="1:4" s="1" customFormat="1" x14ac:dyDescent="0.3">
      <c r="A360" s="39"/>
      <c r="B360" s="44"/>
      <c r="C360" s="3"/>
      <c r="D360" s="11"/>
    </row>
    <row r="361" spans="1:4" s="1" customFormat="1" x14ac:dyDescent="0.3">
      <c r="A361" s="39"/>
      <c r="B361" s="44"/>
      <c r="C361" s="3"/>
      <c r="D361" s="11"/>
    </row>
    <row r="362" spans="1:4" s="1" customFormat="1" x14ac:dyDescent="0.3">
      <c r="A362" s="39"/>
      <c r="B362" s="44"/>
      <c r="C362" s="3"/>
      <c r="D362" s="11"/>
    </row>
    <row r="363" spans="1:4" s="1" customFormat="1" x14ac:dyDescent="0.3">
      <c r="A363" s="39"/>
      <c r="B363" s="44"/>
      <c r="C363" s="3"/>
      <c r="D363" s="11"/>
    </row>
    <row r="364" spans="1:4" s="1" customFormat="1" x14ac:dyDescent="0.3">
      <c r="A364" s="39"/>
      <c r="B364" s="44"/>
      <c r="C364" s="3"/>
      <c r="D364" s="11"/>
    </row>
    <row r="365" spans="1:4" s="1" customFormat="1" x14ac:dyDescent="0.3">
      <c r="A365" s="39"/>
      <c r="B365" s="44"/>
      <c r="C365" s="3"/>
      <c r="D365" s="11"/>
    </row>
    <row r="366" spans="1:4" s="1" customFormat="1" x14ac:dyDescent="0.3">
      <c r="A366" s="39"/>
      <c r="B366" s="44"/>
      <c r="C366" s="3"/>
      <c r="D366" s="11"/>
    </row>
    <row r="367" spans="1:4" s="1" customFormat="1" x14ac:dyDescent="0.3">
      <c r="A367" s="39"/>
      <c r="B367" s="44"/>
      <c r="C367" s="3"/>
      <c r="D367" s="11"/>
    </row>
    <row r="368" spans="1:4" s="1" customFormat="1" x14ac:dyDescent="0.3">
      <c r="A368" s="39"/>
      <c r="B368" s="44"/>
      <c r="C368" s="3"/>
      <c r="D368" s="11"/>
    </row>
    <row r="369" spans="1:4" s="1" customFormat="1" x14ac:dyDescent="0.3">
      <c r="A369" s="39"/>
      <c r="B369" s="44"/>
      <c r="C369" s="3"/>
      <c r="D369" s="11"/>
    </row>
    <row r="370" spans="1:4" s="1" customFormat="1" x14ac:dyDescent="0.3">
      <c r="A370" s="39"/>
      <c r="B370" s="44"/>
      <c r="C370" s="3"/>
      <c r="D370" s="11"/>
    </row>
    <row r="371" spans="1:4" s="1" customFormat="1" x14ac:dyDescent="0.3">
      <c r="A371" s="39"/>
      <c r="B371" s="44"/>
      <c r="C371" s="3"/>
      <c r="D371" s="11"/>
    </row>
    <row r="372" spans="1:4" s="1" customFormat="1" x14ac:dyDescent="0.3">
      <c r="A372" s="39"/>
      <c r="B372" s="44"/>
      <c r="C372" s="3"/>
      <c r="D372" s="11"/>
    </row>
    <row r="373" spans="1:4" s="1" customFormat="1" x14ac:dyDescent="0.3">
      <c r="A373" s="39"/>
      <c r="B373" s="44"/>
      <c r="C373" s="3"/>
      <c r="D373" s="11"/>
    </row>
    <row r="374" spans="1:4" s="1" customFormat="1" x14ac:dyDescent="0.3">
      <c r="A374" s="39"/>
      <c r="B374" s="44"/>
      <c r="C374" s="3"/>
      <c r="D374" s="11"/>
    </row>
    <row r="375" spans="1:4" s="1" customFormat="1" x14ac:dyDescent="0.3">
      <c r="A375" s="39"/>
      <c r="B375" s="44"/>
      <c r="C375" s="3"/>
      <c r="D375" s="11"/>
    </row>
    <row r="376" spans="1:4" s="1" customFormat="1" x14ac:dyDescent="0.3">
      <c r="A376" s="39"/>
      <c r="B376" s="44"/>
      <c r="C376" s="3"/>
      <c r="D376" s="11"/>
    </row>
    <row r="377" spans="1:4" s="1" customFormat="1" x14ac:dyDescent="0.3">
      <c r="A377" s="39"/>
      <c r="B377" s="44"/>
      <c r="C377" s="3"/>
      <c r="D377" s="11"/>
    </row>
    <row r="378" spans="1:4" s="1" customFormat="1" x14ac:dyDescent="0.3">
      <c r="A378" s="39"/>
      <c r="B378" s="44"/>
      <c r="C378" s="3"/>
      <c r="D378" s="11"/>
    </row>
    <row r="379" spans="1:4" s="1" customFormat="1" x14ac:dyDescent="0.3">
      <c r="A379" s="39"/>
      <c r="B379" s="44"/>
      <c r="C379" s="3"/>
      <c r="D379" s="11"/>
    </row>
    <row r="380" spans="1:4" s="1" customFormat="1" x14ac:dyDescent="0.3">
      <c r="A380" s="39"/>
      <c r="B380" s="44"/>
      <c r="C380" s="3"/>
      <c r="D380" s="11"/>
    </row>
    <row r="381" spans="1:4" s="1" customFormat="1" x14ac:dyDescent="0.3">
      <c r="A381" s="39"/>
      <c r="B381" s="44"/>
      <c r="C381" s="3"/>
      <c r="D381" s="11"/>
    </row>
    <row r="382" spans="1:4" s="1" customFormat="1" x14ac:dyDescent="0.3">
      <c r="A382" s="39"/>
      <c r="B382" s="44"/>
      <c r="C382" s="3"/>
      <c r="D382" s="11"/>
    </row>
    <row r="383" spans="1:4" s="1" customFormat="1" x14ac:dyDescent="0.3">
      <c r="A383" s="39"/>
      <c r="B383" s="44"/>
      <c r="C383" s="3"/>
      <c r="D383" s="11"/>
    </row>
    <row r="384" spans="1:4" s="1" customFormat="1" x14ac:dyDescent="0.3">
      <c r="A384" s="39"/>
      <c r="B384" s="44"/>
      <c r="C384" s="3"/>
      <c r="D384" s="11"/>
    </row>
    <row r="385" spans="1:4" s="1" customFormat="1" x14ac:dyDescent="0.3">
      <c r="A385" s="39"/>
      <c r="B385" s="44"/>
      <c r="C385" s="3"/>
      <c r="D385" s="11"/>
    </row>
    <row r="386" spans="1:4" s="1" customFormat="1" x14ac:dyDescent="0.3">
      <c r="A386" s="39"/>
      <c r="B386" s="44"/>
      <c r="C386" s="3"/>
      <c r="D386" s="11"/>
    </row>
    <row r="387" spans="1:4" s="1" customFormat="1" x14ac:dyDescent="0.3">
      <c r="A387" s="39"/>
      <c r="B387" s="44"/>
      <c r="C387" s="3"/>
      <c r="D387" s="11"/>
    </row>
    <row r="388" spans="1:4" s="1" customFormat="1" x14ac:dyDescent="0.3">
      <c r="A388" s="39"/>
      <c r="B388" s="44"/>
      <c r="C388" s="3"/>
      <c r="D388" s="11"/>
    </row>
    <row r="389" spans="1:4" s="1" customFormat="1" x14ac:dyDescent="0.3">
      <c r="A389" s="39"/>
      <c r="B389" s="44"/>
      <c r="C389" s="3"/>
      <c r="D389" s="11"/>
    </row>
    <row r="390" spans="1:4" s="1" customFormat="1" x14ac:dyDescent="0.3">
      <c r="A390" s="39"/>
      <c r="B390" s="44"/>
      <c r="C390" s="3"/>
      <c r="D390" s="11"/>
    </row>
    <row r="391" spans="1:4" s="1" customFormat="1" x14ac:dyDescent="0.3">
      <c r="A391" s="39"/>
      <c r="B391" s="44"/>
      <c r="C391" s="3"/>
      <c r="D391" s="11"/>
    </row>
    <row r="392" spans="1:4" s="1" customFormat="1" x14ac:dyDescent="0.3">
      <c r="A392" s="39"/>
      <c r="B392" s="44"/>
      <c r="C392" s="3"/>
      <c r="D392" s="11"/>
    </row>
    <row r="393" spans="1:4" s="1" customFormat="1" x14ac:dyDescent="0.3">
      <c r="A393" s="39"/>
      <c r="B393" s="44"/>
      <c r="C393" s="3"/>
      <c r="D393" s="11"/>
    </row>
    <row r="394" spans="1:4" s="1" customFormat="1" x14ac:dyDescent="0.3">
      <c r="A394" s="39"/>
      <c r="B394" s="44"/>
      <c r="C394" s="3"/>
      <c r="D394" s="11"/>
    </row>
    <row r="395" spans="1:4" s="1" customFormat="1" x14ac:dyDescent="0.3">
      <c r="A395" s="39"/>
      <c r="B395" s="44"/>
      <c r="C395" s="3"/>
      <c r="D395" s="11"/>
    </row>
    <row r="396" spans="1:4" s="1" customFormat="1" x14ac:dyDescent="0.3">
      <c r="A396" s="39"/>
      <c r="B396" s="44"/>
      <c r="C396" s="3"/>
      <c r="D396" s="11"/>
    </row>
    <row r="397" spans="1:4" s="1" customFormat="1" x14ac:dyDescent="0.3">
      <c r="A397" s="39"/>
      <c r="B397" s="44"/>
      <c r="C397" s="3"/>
      <c r="D397" s="11"/>
    </row>
    <row r="398" spans="1:4" s="1" customFormat="1" x14ac:dyDescent="0.3">
      <c r="A398" s="39"/>
      <c r="B398" s="44"/>
      <c r="C398" s="3"/>
      <c r="D398" s="11"/>
    </row>
    <row r="399" spans="1:4" s="1" customFormat="1" x14ac:dyDescent="0.3">
      <c r="A399" s="39"/>
      <c r="B399" s="44"/>
      <c r="C399" s="3"/>
      <c r="D399" s="11"/>
    </row>
    <row r="400" spans="1:4" s="1" customFormat="1" x14ac:dyDescent="0.3">
      <c r="A400" s="39"/>
      <c r="B400" s="44"/>
      <c r="C400" s="3"/>
      <c r="D400" s="11"/>
    </row>
    <row r="401" spans="1:4" s="1" customFormat="1" x14ac:dyDescent="0.3">
      <c r="A401" s="39"/>
      <c r="B401" s="44"/>
      <c r="C401" s="3"/>
      <c r="D401" s="11"/>
    </row>
    <row r="402" spans="1:4" s="1" customFormat="1" x14ac:dyDescent="0.3">
      <c r="A402" s="39"/>
      <c r="B402" s="44"/>
      <c r="C402" s="3"/>
      <c r="D402" s="11"/>
    </row>
    <row r="403" spans="1:4" s="1" customFormat="1" x14ac:dyDescent="0.3">
      <c r="A403" s="39"/>
      <c r="B403" s="44"/>
      <c r="C403" s="3"/>
      <c r="D403" s="11"/>
    </row>
    <row r="404" spans="1:4" s="1" customFormat="1" x14ac:dyDescent="0.3">
      <c r="A404" s="39"/>
      <c r="B404" s="44"/>
      <c r="C404" s="3"/>
      <c r="D404" s="11"/>
    </row>
    <row r="405" spans="1:4" s="1" customFormat="1" x14ac:dyDescent="0.3">
      <c r="A405" s="39"/>
      <c r="B405" s="44"/>
      <c r="C405" s="3"/>
      <c r="D405" s="11"/>
    </row>
    <row r="406" spans="1:4" s="1" customFormat="1" x14ac:dyDescent="0.3">
      <c r="A406" s="39"/>
      <c r="B406" s="44"/>
      <c r="C406" s="3"/>
      <c r="D406" s="11"/>
    </row>
    <row r="407" spans="1:4" s="1" customFormat="1" x14ac:dyDescent="0.3">
      <c r="A407" s="39"/>
      <c r="B407" s="44"/>
      <c r="C407" s="3"/>
      <c r="D407" s="11"/>
    </row>
    <row r="408" spans="1:4" s="1" customFormat="1" x14ac:dyDescent="0.3">
      <c r="A408" s="39"/>
      <c r="B408" s="44"/>
      <c r="C408" s="3"/>
      <c r="D408" s="11"/>
    </row>
    <row r="409" spans="1:4" s="1" customFormat="1" x14ac:dyDescent="0.3">
      <c r="A409" s="39"/>
      <c r="B409" s="44"/>
      <c r="C409" s="3"/>
      <c r="D409" s="11"/>
    </row>
    <row r="410" spans="1:4" s="1" customFormat="1" x14ac:dyDescent="0.3">
      <c r="A410" s="39"/>
      <c r="B410" s="44"/>
      <c r="C410" s="3"/>
      <c r="D410" s="11"/>
    </row>
    <row r="411" spans="1:4" s="1" customFormat="1" x14ac:dyDescent="0.3">
      <c r="A411" s="39"/>
      <c r="B411" s="44"/>
      <c r="C411" s="3"/>
      <c r="D411" s="11"/>
    </row>
    <row r="412" spans="1:4" s="1" customFormat="1" x14ac:dyDescent="0.3">
      <c r="A412" s="39"/>
      <c r="B412" s="44"/>
      <c r="C412" s="3"/>
      <c r="D412" s="11"/>
    </row>
    <row r="413" spans="1:4" s="1" customFormat="1" x14ac:dyDescent="0.3">
      <c r="A413" s="39"/>
      <c r="B413" s="44"/>
      <c r="C413" s="3"/>
      <c r="D413" s="11"/>
    </row>
    <row r="414" spans="1:4" s="1" customFormat="1" x14ac:dyDescent="0.3">
      <c r="A414" s="39"/>
      <c r="B414" s="44"/>
      <c r="C414" s="3"/>
      <c r="D414" s="11"/>
    </row>
    <row r="415" spans="1:4" s="1" customFormat="1" x14ac:dyDescent="0.3">
      <c r="A415" s="39"/>
      <c r="B415" s="44"/>
      <c r="C415" s="3"/>
      <c r="D415" s="11"/>
    </row>
    <row r="416" spans="1:4" s="1" customFormat="1" x14ac:dyDescent="0.3">
      <c r="A416" s="39"/>
      <c r="B416" s="44"/>
      <c r="C416" s="3"/>
      <c r="D416" s="11"/>
    </row>
    <row r="417" spans="1:4" s="1" customFormat="1" x14ac:dyDescent="0.3">
      <c r="A417" s="39"/>
      <c r="B417" s="44"/>
      <c r="C417" s="3"/>
      <c r="D417" s="11"/>
    </row>
    <row r="418" spans="1:4" s="1" customFormat="1" x14ac:dyDescent="0.3">
      <c r="A418" s="39"/>
      <c r="B418" s="44"/>
      <c r="C418" s="3"/>
      <c r="D418" s="11"/>
    </row>
    <row r="419" spans="1:4" s="1" customFormat="1" x14ac:dyDescent="0.3">
      <c r="A419" s="39"/>
      <c r="B419" s="44"/>
      <c r="C419" s="3"/>
      <c r="D419" s="11"/>
    </row>
    <row r="420" spans="1:4" s="1" customFormat="1" x14ac:dyDescent="0.3">
      <c r="A420" s="39"/>
      <c r="B420" s="44"/>
      <c r="C420" s="3"/>
      <c r="D420" s="11"/>
    </row>
    <row r="421" spans="1:4" s="1" customFormat="1" x14ac:dyDescent="0.3">
      <c r="A421" s="39"/>
      <c r="B421" s="44"/>
      <c r="C421" s="3"/>
      <c r="D421" s="11"/>
    </row>
    <row r="422" spans="1:4" s="1" customFormat="1" x14ac:dyDescent="0.3">
      <c r="A422" s="39"/>
      <c r="B422" s="44"/>
      <c r="C422" s="3"/>
      <c r="D422" s="11"/>
    </row>
    <row r="423" spans="1:4" s="1" customFormat="1" x14ac:dyDescent="0.3">
      <c r="A423" s="39"/>
      <c r="B423" s="44"/>
      <c r="C423" s="3"/>
      <c r="D423" s="11"/>
    </row>
    <row r="424" spans="1:4" s="1" customFormat="1" x14ac:dyDescent="0.3">
      <c r="A424" s="39"/>
      <c r="B424" s="44"/>
      <c r="C424" s="3"/>
      <c r="D424" s="11"/>
    </row>
    <row r="425" spans="1:4" s="1" customFormat="1" x14ac:dyDescent="0.3">
      <c r="A425" s="39"/>
      <c r="B425" s="44"/>
      <c r="C425" s="3"/>
      <c r="D425" s="11"/>
    </row>
    <row r="426" spans="1:4" s="1" customFormat="1" x14ac:dyDescent="0.3">
      <c r="A426" s="39"/>
      <c r="B426" s="44"/>
      <c r="C426" s="3"/>
      <c r="D426" s="11"/>
    </row>
    <row r="427" spans="1:4" s="1" customFormat="1" x14ac:dyDescent="0.3">
      <c r="A427" s="39"/>
      <c r="B427" s="44"/>
      <c r="C427" s="3"/>
      <c r="D427" s="11"/>
    </row>
    <row r="428" spans="1:4" s="1" customFormat="1" x14ac:dyDescent="0.3">
      <c r="A428" s="39"/>
      <c r="B428" s="44"/>
      <c r="C428" s="3"/>
      <c r="D428" s="11"/>
    </row>
    <row r="429" spans="1:4" s="1" customFormat="1" x14ac:dyDescent="0.3">
      <c r="A429" s="39"/>
      <c r="B429" s="44"/>
      <c r="C429" s="3"/>
      <c r="D429" s="11"/>
    </row>
    <row r="430" spans="1:4" s="1" customFormat="1" x14ac:dyDescent="0.3">
      <c r="A430" s="39"/>
      <c r="B430" s="44"/>
      <c r="C430" s="3"/>
      <c r="D430" s="11"/>
    </row>
    <row r="431" spans="1:4" s="1" customFormat="1" x14ac:dyDescent="0.3">
      <c r="A431" s="39"/>
      <c r="B431" s="44"/>
      <c r="C431" s="3"/>
      <c r="D431" s="11"/>
    </row>
    <row r="432" spans="1:4" s="1" customFormat="1" x14ac:dyDescent="0.3">
      <c r="A432" s="39"/>
      <c r="B432" s="44"/>
      <c r="C432" s="3"/>
      <c r="D432" s="11"/>
    </row>
    <row r="433" spans="1:4" s="1" customFormat="1" x14ac:dyDescent="0.3">
      <c r="A433" s="39"/>
      <c r="B433" s="44"/>
      <c r="C433" s="3"/>
      <c r="D433" s="11"/>
    </row>
    <row r="434" spans="1:4" s="1" customFormat="1" x14ac:dyDescent="0.3">
      <c r="A434" s="39"/>
      <c r="B434" s="44"/>
      <c r="C434" s="3"/>
      <c r="D434" s="11"/>
    </row>
    <row r="435" spans="1:4" s="1" customFormat="1" x14ac:dyDescent="0.3">
      <c r="A435" s="39"/>
      <c r="B435" s="44"/>
      <c r="C435" s="3"/>
      <c r="D435" s="11"/>
    </row>
    <row r="436" spans="1:4" s="1" customFormat="1" x14ac:dyDescent="0.3">
      <c r="A436" s="39"/>
      <c r="B436" s="44"/>
      <c r="C436" s="3"/>
      <c r="D436" s="11"/>
    </row>
    <row r="437" spans="1:4" s="1" customFormat="1" x14ac:dyDescent="0.3">
      <c r="A437" s="39"/>
      <c r="B437" s="44"/>
      <c r="C437" s="3"/>
      <c r="D437" s="11"/>
    </row>
    <row r="438" spans="1:4" s="1" customFormat="1" x14ac:dyDescent="0.3">
      <c r="A438" s="39"/>
      <c r="B438" s="44"/>
      <c r="C438" s="3"/>
      <c r="D438" s="11"/>
    </row>
    <row r="439" spans="1:4" s="1" customFormat="1" x14ac:dyDescent="0.3">
      <c r="A439" s="39"/>
      <c r="B439" s="44"/>
      <c r="C439" s="3"/>
      <c r="D439" s="11"/>
    </row>
    <row r="440" spans="1:4" s="1" customFormat="1" x14ac:dyDescent="0.3">
      <c r="A440" s="39"/>
      <c r="B440" s="44"/>
      <c r="C440" s="3"/>
      <c r="D440" s="11"/>
    </row>
    <row r="441" spans="1:4" s="1" customFormat="1" x14ac:dyDescent="0.3">
      <c r="A441" s="39"/>
      <c r="B441" s="44"/>
      <c r="C441" s="3"/>
      <c r="D441" s="11"/>
    </row>
    <row r="442" spans="1:4" s="1" customFormat="1" x14ac:dyDescent="0.3">
      <c r="A442" s="39"/>
      <c r="B442" s="44"/>
      <c r="C442" s="3"/>
      <c r="D442" s="11"/>
    </row>
    <row r="443" spans="1:4" s="1" customFormat="1" x14ac:dyDescent="0.3">
      <c r="A443" s="39"/>
      <c r="B443" s="44"/>
      <c r="C443" s="3"/>
      <c r="D443" s="11"/>
    </row>
    <row r="444" spans="1:4" s="1" customFormat="1" x14ac:dyDescent="0.3">
      <c r="A444" s="39"/>
      <c r="B444" s="44"/>
      <c r="C444" s="3"/>
      <c r="D444" s="11"/>
    </row>
    <row r="445" spans="1:4" s="1" customFormat="1" x14ac:dyDescent="0.3">
      <c r="A445" s="39"/>
      <c r="B445" s="44"/>
      <c r="C445" s="3"/>
      <c r="D445" s="11"/>
    </row>
    <row r="446" spans="1:4" s="1" customFormat="1" x14ac:dyDescent="0.3">
      <c r="A446" s="39"/>
      <c r="B446" s="44"/>
      <c r="C446" s="3"/>
      <c r="D446" s="11"/>
    </row>
    <row r="447" spans="1:4" s="1" customFormat="1" x14ac:dyDescent="0.3">
      <c r="A447" s="39"/>
      <c r="B447" s="44"/>
      <c r="C447" s="3"/>
      <c r="D447" s="11"/>
    </row>
    <row r="448" spans="1:4" s="1" customFormat="1" x14ac:dyDescent="0.3">
      <c r="A448" s="39"/>
      <c r="B448" s="44"/>
      <c r="C448" s="3"/>
      <c r="D448" s="11"/>
    </row>
    <row r="449" spans="1:4" s="1" customFormat="1" x14ac:dyDescent="0.3">
      <c r="A449" s="39"/>
      <c r="B449" s="44"/>
      <c r="C449" s="3"/>
      <c r="D449" s="11"/>
    </row>
    <row r="450" spans="1:4" s="1" customFormat="1" x14ac:dyDescent="0.3">
      <c r="A450" s="39"/>
      <c r="B450" s="44"/>
      <c r="C450" s="3"/>
      <c r="D450" s="11"/>
    </row>
    <row r="451" spans="1:4" s="1" customFormat="1" x14ac:dyDescent="0.3">
      <c r="A451" s="39"/>
      <c r="B451" s="44"/>
      <c r="C451" s="3"/>
      <c r="D451" s="11"/>
    </row>
    <row r="452" spans="1:4" s="1" customFormat="1" x14ac:dyDescent="0.3">
      <c r="A452" s="39"/>
      <c r="B452" s="44"/>
      <c r="C452" s="3"/>
      <c r="D452" s="11"/>
    </row>
    <row r="453" spans="1:4" s="1" customFormat="1" x14ac:dyDescent="0.3">
      <c r="A453" s="39"/>
      <c r="B453" s="44"/>
      <c r="C453" s="3"/>
      <c r="D453" s="11"/>
    </row>
    <row r="454" spans="1:4" s="1" customFormat="1" x14ac:dyDescent="0.3">
      <c r="A454" s="39"/>
      <c r="B454" s="44"/>
      <c r="C454" s="3"/>
      <c r="D454" s="11"/>
    </row>
    <row r="455" spans="1:4" s="1" customFormat="1" x14ac:dyDescent="0.3">
      <c r="A455" s="39"/>
      <c r="B455" s="44"/>
      <c r="C455" s="3"/>
      <c r="D455" s="11"/>
    </row>
    <row r="456" spans="1:4" s="1" customFormat="1" x14ac:dyDescent="0.3">
      <c r="A456" s="39"/>
      <c r="B456" s="44"/>
      <c r="C456" s="3"/>
      <c r="D456" s="11"/>
    </row>
    <row r="457" spans="1:4" s="1" customFormat="1" x14ac:dyDescent="0.3">
      <c r="A457" s="39"/>
      <c r="B457" s="44"/>
      <c r="C457" s="3"/>
      <c r="D457" s="11"/>
    </row>
    <row r="458" spans="1:4" s="1" customFormat="1" x14ac:dyDescent="0.3">
      <c r="A458" s="39"/>
      <c r="B458" s="44"/>
      <c r="C458" s="3"/>
      <c r="D458" s="11"/>
    </row>
    <row r="459" spans="1:4" s="1" customFormat="1" x14ac:dyDescent="0.3">
      <c r="A459" s="39"/>
      <c r="B459" s="44"/>
      <c r="C459" s="3"/>
      <c r="D459" s="11"/>
    </row>
    <row r="460" spans="1:4" s="1" customFormat="1" x14ac:dyDescent="0.3">
      <c r="A460" s="39"/>
      <c r="B460" s="44"/>
      <c r="C460" s="3"/>
      <c r="D460" s="11"/>
    </row>
    <row r="461" spans="1:4" s="1" customFormat="1" x14ac:dyDescent="0.3">
      <c r="A461" s="39"/>
      <c r="B461" s="44"/>
      <c r="C461" s="3"/>
      <c r="D461" s="11"/>
    </row>
    <row r="462" spans="1:4" s="1" customFormat="1" x14ac:dyDescent="0.3">
      <c r="A462" s="39"/>
      <c r="B462" s="44"/>
      <c r="C462" s="3"/>
      <c r="D462" s="11"/>
    </row>
    <row r="463" spans="1:4" s="1" customFormat="1" x14ac:dyDescent="0.3">
      <c r="A463" s="39"/>
      <c r="B463" s="44"/>
      <c r="C463" s="3"/>
      <c r="D463" s="11"/>
    </row>
    <row r="464" spans="1:4" s="1" customFormat="1" x14ac:dyDescent="0.3">
      <c r="A464" s="39"/>
      <c r="B464" s="44"/>
      <c r="C464" s="3"/>
      <c r="D464" s="11"/>
    </row>
    <row r="465" spans="1:4" s="1" customFormat="1" x14ac:dyDescent="0.3">
      <c r="A465" s="39"/>
      <c r="B465" s="44"/>
      <c r="C465" s="3"/>
      <c r="D465" s="11"/>
    </row>
    <row r="466" spans="1:4" s="1" customFormat="1" x14ac:dyDescent="0.3">
      <c r="A466" s="39"/>
      <c r="B466" s="44"/>
      <c r="C466" s="3"/>
      <c r="D466" s="11"/>
    </row>
    <row r="467" spans="1:4" s="1" customFormat="1" x14ac:dyDescent="0.3">
      <c r="A467" s="39"/>
      <c r="B467" s="44"/>
      <c r="C467" s="3"/>
      <c r="D467" s="11"/>
    </row>
    <row r="468" spans="1:4" s="1" customFormat="1" x14ac:dyDescent="0.3">
      <c r="A468" s="39"/>
      <c r="B468" s="44"/>
      <c r="C468" s="3"/>
      <c r="D468" s="11"/>
    </row>
    <row r="469" spans="1:4" s="1" customFormat="1" x14ac:dyDescent="0.3">
      <c r="A469" s="39"/>
      <c r="B469" s="44"/>
      <c r="C469" s="3"/>
      <c r="D469" s="11"/>
    </row>
    <row r="470" spans="1:4" s="1" customFormat="1" x14ac:dyDescent="0.3">
      <c r="A470" s="39"/>
      <c r="B470" s="44"/>
      <c r="C470" s="3"/>
      <c r="D470" s="11"/>
    </row>
    <row r="471" spans="1:4" s="1" customFormat="1" x14ac:dyDescent="0.3">
      <c r="A471" s="39"/>
      <c r="B471" s="44"/>
      <c r="C471" s="3"/>
      <c r="D471" s="11"/>
    </row>
    <row r="472" spans="1:4" s="1" customFormat="1" x14ac:dyDescent="0.3">
      <c r="A472" s="39"/>
      <c r="B472" s="44"/>
      <c r="C472" s="3"/>
      <c r="D472" s="11"/>
    </row>
    <row r="473" spans="1:4" s="1" customFormat="1" x14ac:dyDescent="0.3">
      <c r="A473" s="39"/>
      <c r="B473" s="44"/>
      <c r="C473" s="3"/>
      <c r="D473" s="11"/>
    </row>
    <row r="474" spans="1:4" s="1" customFormat="1" x14ac:dyDescent="0.3">
      <c r="A474" s="39"/>
      <c r="B474" s="44"/>
      <c r="C474" s="3"/>
      <c r="D474" s="11"/>
    </row>
    <row r="475" spans="1:4" s="1" customFormat="1" x14ac:dyDescent="0.3">
      <c r="A475" s="39"/>
      <c r="B475" s="44"/>
      <c r="C475" s="3"/>
      <c r="D475" s="11"/>
    </row>
    <row r="476" spans="1:4" s="1" customFormat="1" x14ac:dyDescent="0.3">
      <c r="A476" s="39"/>
      <c r="B476" s="44"/>
      <c r="C476" s="3"/>
      <c r="D476" s="11"/>
    </row>
    <row r="477" spans="1:4" s="1" customFormat="1" x14ac:dyDescent="0.3">
      <c r="A477" s="39"/>
      <c r="B477" s="44"/>
      <c r="C477" s="3"/>
      <c r="D477" s="11"/>
    </row>
    <row r="478" spans="1:4" s="1" customFormat="1" x14ac:dyDescent="0.3">
      <c r="A478" s="39"/>
      <c r="B478" s="44"/>
      <c r="C478" s="3"/>
      <c r="D478" s="11"/>
    </row>
    <row r="479" spans="1:4" s="1" customFormat="1" x14ac:dyDescent="0.3">
      <c r="A479" s="39"/>
      <c r="B479" s="44"/>
      <c r="C479" s="3"/>
      <c r="D479" s="11"/>
    </row>
    <row r="480" spans="1:4" s="1" customFormat="1" x14ac:dyDescent="0.3">
      <c r="A480" s="39"/>
      <c r="B480" s="44"/>
      <c r="C480" s="3"/>
      <c r="D480" s="11"/>
    </row>
    <row r="481" spans="1:4" s="1" customFormat="1" x14ac:dyDescent="0.3">
      <c r="A481" s="39"/>
      <c r="B481" s="44"/>
      <c r="C481" s="3"/>
      <c r="D481" s="11"/>
    </row>
    <row r="482" spans="1:4" s="1" customFormat="1" x14ac:dyDescent="0.3">
      <c r="A482" s="39"/>
      <c r="B482" s="44"/>
      <c r="C482" s="3"/>
      <c r="D482" s="11"/>
    </row>
    <row r="483" spans="1:4" s="1" customFormat="1" x14ac:dyDescent="0.3">
      <c r="A483" s="39"/>
      <c r="B483" s="44"/>
      <c r="C483" s="3"/>
      <c r="D483" s="11"/>
    </row>
    <row r="484" spans="1:4" s="1" customFormat="1" x14ac:dyDescent="0.3">
      <c r="A484" s="39"/>
      <c r="B484" s="44"/>
      <c r="C484" s="3"/>
      <c r="D484" s="11"/>
    </row>
    <row r="485" spans="1:4" s="1" customFormat="1" x14ac:dyDescent="0.3">
      <c r="A485" s="39"/>
      <c r="B485" s="44"/>
      <c r="C485" s="3"/>
      <c r="D485" s="11"/>
    </row>
    <row r="486" spans="1:4" s="1" customFormat="1" x14ac:dyDescent="0.3">
      <c r="A486" s="39"/>
      <c r="B486" s="44"/>
      <c r="C486" s="3"/>
      <c r="D486" s="11"/>
    </row>
    <row r="487" spans="1:4" s="1" customFormat="1" x14ac:dyDescent="0.3">
      <c r="A487" s="39"/>
      <c r="B487" s="44"/>
      <c r="C487" s="3"/>
      <c r="D487" s="11"/>
    </row>
    <row r="488" spans="1:4" s="1" customFormat="1" x14ac:dyDescent="0.3">
      <c r="A488" s="39"/>
      <c r="B488" s="44"/>
      <c r="C488" s="3"/>
      <c r="D488" s="11"/>
    </row>
    <row r="489" spans="1:4" s="1" customFormat="1" x14ac:dyDescent="0.3">
      <c r="A489" s="39"/>
      <c r="B489" s="44"/>
      <c r="C489" s="3"/>
      <c r="D489" s="11"/>
    </row>
    <row r="490" spans="1:4" s="1" customFormat="1" x14ac:dyDescent="0.3">
      <c r="A490" s="39"/>
      <c r="B490" s="44"/>
      <c r="C490" s="3"/>
      <c r="D490" s="11"/>
    </row>
    <row r="491" spans="1:4" s="1" customFormat="1" x14ac:dyDescent="0.3">
      <c r="A491" s="39"/>
      <c r="B491" s="44"/>
      <c r="C491" s="3"/>
      <c r="D491" s="11"/>
    </row>
    <row r="492" spans="1:4" s="1" customFormat="1" x14ac:dyDescent="0.3">
      <c r="A492" s="39"/>
      <c r="B492" s="44"/>
      <c r="C492" s="3"/>
      <c r="D492" s="11"/>
    </row>
    <row r="493" spans="1:4" s="1" customFormat="1" x14ac:dyDescent="0.3">
      <c r="A493" s="39"/>
      <c r="B493" s="44"/>
      <c r="C493" s="3"/>
      <c r="D493" s="11"/>
    </row>
    <row r="494" spans="1:4" s="1" customFormat="1" x14ac:dyDescent="0.3">
      <c r="A494" s="39"/>
      <c r="B494" s="44"/>
      <c r="C494" s="3"/>
      <c r="D494" s="11"/>
    </row>
    <row r="495" spans="1:4" s="1" customFormat="1" x14ac:dyDescent="0.3">
      <c r="A495" s="39"/>
      <c r="B495" s="44"/>
      <c r="C495" s="3"/>
      <c r="D495" s="11"/>
    </row>
    <row r="496" spans="1:4" s="1" customFormat="1" x14ac:dyDescent="0.3">
      <c r="A496" s="39"/>
      <c r="B496" s="44"/>
      <c r="C496" s="3"/>
      <c r="D496" s="11"/>
    </row>
    <row r="497" spans="1:4" s="1" customFormat="1" x14ac:dyDescent="0.3">
      <c r="A497" s="39"/>
      <c r="B497" s="44"/>
      <c r="C497" s="3"/>
      <c r="D497" s="11"/>
    </row>
    <row r="498" spans="1:4" s="1" customFormat="1" x14ac:dyDescent="0.3">
      <c r="A498" s="39"/>
      <c r="B498" s="44"/>
      <c r="C498" s="3"/>
      <c r="D498" s="11"/>
    </row>
    <row r="499" spans="1:4" s="1" customFormat="1" x14ac:dyDescent="0.3">
      <c r="A499" s="39"/>
      <c r="B499" s="44"/>
      <c r="C499" s="3"/>
      <c r="D499" s="11"/>
    </row>
    <row r="500" spans="1:4" s="1" customFormat="1" x14ac:dyDescent="0.3">
      <c r="A500" s="39"/>
      <c r="B500" s="44"/>
      <c r="C500" s="3"/>
      <c r="D500" s="11"/>
    </row>
    <row r="501" spans="1:4" s="1" customFormat="1" x14ac:dyDescent="0.3">
      <c r="A501" s="39"/>
      <c r="B501" s="44"/>
      <c r="C501" s="3"/>
      <c r="D501" s="11"/>
    </row>
    <row r="502" spans="1:4" s="1" customFormat="1" x14ac:dyDescent="0.3">
      <c r="A502" s="39"/>
      <c r="B502" s="44"/>
      <c r="C502" s="3"/>
      <c r="D502" s="11"/>
    </row>
    <row r="503" spans="1:4" s="1" customFormat="1" x14ac:dyDescent="0.3">
      <c r="A503" s="39"/>
      <c r="B503" s="44"/>
      <c r="C503" s="3"/>
      <c r="D503" s="11"/>
    </row>
    <row r="504" spans="1:4" s="1" customFormat="1" x14ac:dyDescent="0.3">
      <c r="A504" s="39"/>
      <c r="B504" s="44"/>
      <c r="C504" s="3"/>
      <c r="D504" s="11"/>
    </row>
    <row r="505" spans="1:4" s="1" customFormat="1" x14ac:dyDescent="0.3">
      <c r="A505" s="39"/>
      <c r="B505" s="44"/>
      <c r="C505" s="3"/>
      <c r="D505" s="11"/>
    </row>
    <row r="506" spans="1:4" s="1" customFormat="1" x14ac:dyDescent="0.3">
      <c r="A506" s="39"/>
      <c r="B506" s="44"/>
      <c r="C506" s="3"/>
      <c r="D506" s="11"/>
    </row>
    <row r="507" spans="1:4" s="1" customFormat="1" x14ac:dyDescent="0.3">
      <c r="A507" s="39"/>
      <c r="B507" s="44"/>
      <c r="C507" s="3"/>
      <c r="D507" s="11"/>
    </row>
    <row r="508" spans="1:4" s="1" customFormat="1" x14ac:dyDescent="0.3">
      <c r="A508" s="39"/>
      <c r="B508" s="44"/>
      <c r="C508" s="3"/>
      <c r="D508" s="11"/>
    </row>
    <row r="509" spans="1:4" s="1" customFormat="1" x14ac:dyDescent="0.3">
      <c r="A509" s="39"/>
      <c r="B509" s="44"/>
      <c r="C509" s="3"/>
      <c r="D509" s="11"/>
    </row>
    <row r="510" spans="1:4" s="1" customFormat="1" x14ac:dyDescent="0.3">
      <c r="A510" s="39"/>
      <c r="B510" s="44"/>
      <c r="C510" s="3"/>
      <c r="D510" s="11"/>
    </row>
    <row r="511" spans="1:4" s="1" customFormat="1" x14ac:dyDescent="0.3">
      <c r="A511" s="39"/>
      <c r="B511" s="44"/>
      <c r="C511" s="3"/>
      <c r="D511" s="11"/>
    </row>
    <row r="512" spans="1:4" s="1" customFormat="1" x14ac:dyDescent="0.3">
      <c r="A512" s="39"/>
      <c r="B512" s="44"/>
      <c r="C512" s="3"/>
      <c r="D512" s="11"/>
    </row>
    <row r="513" spans="1:4" s="1" customFormat="1" x14ac:dyDescent="0.3">
      <c r="A513" s="39"/>
      <c r="B513" s="44"/>
      <c r="C513" s="3"/>
      <c r="D513" s="11"/>
    </row>
    <row r="514" spans="1:4" s="1" customFormat="1" x14ac:dyDescent="0.3">
      <c r="A514" s="39"/>
      <c r="B514" s="44"/>
      <c r="C514" s="3"/>
      <c r="D514" s="11"/>
    </row>
    <row r="515" spans="1:4" s="1" customFormat="1" x14ac:dyDescent="0.3">
      <c r="A515" s="39"/>
      <c r="B515" s="44"/>
      <c r="C515" s="3"/>
      <c r="D515" s="11"/>
    </row>
    <row r="516" spans="1:4" s="1" customFormat="1" x14ac:dyDescent="0.3">
      <c r="A516" s="39"/>
      <c r="B516" s="44"/>
      <c r="C516" s="3"/>
      <c r="D516" s="11"/>
    </row>
    <row r="517" spans="1:4" s="1" customFormat="1" x14ac:dyDescent="0.3">
      <c r="A517" s="39"/>
      <c r="B517" s="44"/>
      <c r="C517" s="3"/>
      <c r="D517" s="11"/>
    </row>
    <row r="518" spans="1:4" s="1" customFormat="1" x14ac:dyDescent="0.3">
      <c r="A518" s="39"/>
      <c r="B518" s="44"/>
      <c r="C518" s="3"/>
      <c r="D518" s="11"/>
    </row>
    <row r="519" spans="1:4" s="1" customFormat="1" x14ac:dyDescent="0.3">
      <c r="A519" s="39"/>
      <c r="B519" s="44"/>
      <c r="C519" s="3"/>
      <c r="D519" s="11"/>
    </row>
    <row r="520" spans="1:4" s="1" customFormat="1" x14ac:dyDescent="0.3">
      <c r="A520" s="39"/>
      <c r="B520" s="44"/>
      <c r="C520" s="3"/>
      <c r="D520" s="11"/>
    </row>
    <row r="521" spans="1:4" s="1" customFormat="1" x14ac:dyDescent="0.3">
      <c r="A521" s="39"/>
      <c r="B521" s="44"/>
      <c r="C521" s="3"/>
      <c r="D521" s="11"/>
    </row>
    <row r="522" spans="1:4" s="1" customFormat="1" x14ac:dyDescent="0.3">
      <c r="A522" s="39"/>
      <c r="B522" s="44"/>
      <c r="C522" s="3"/>
      <c r="D522" s="11"/>
    </row>
    <row r="523" spans="1:4" s="1" customFormat="1" x14ac:dyDescent="0.3">
      <c r="A523" s="39"/>
      <c r="B523" s="44"/>
      <c r="C523" s="3"/>
      <c r="D523" s="11"/>
    </row>
    <row r="524" spans="1:4" s="1" customFormat="1" x14ac:dyDescent="0.3">
      <c r="A524" s="39"/>
      <c r="B524" s="44"/>
      <c r="C524" s="3"/>
      <c r="D524" s="11"/>
    </row>
    <row r="525" spans="1:4" s="1" customFormat="1" x14ac:dyDescent="0.3">
      <c r="A525" s="39"/>
      <c r="B525" s="44"/>
      <c r="C525" s="3"/>
      <c r="D525" s="11"/>
    </row>
    <row r="526" spans="1:4" s="1" customFormat="1" x14ac:dyDescent="0.3">
      <c r="A526" s="39"/>
      <c r="B526" s="44"/>
      <c r="C526" s="3"/>
      <c r="D526" s="11"/>
    </row>
    <row r="527" spans="1:4" s="1" customFormat="1" x14ac:dyDescent="0.3">
      <c r="A527" s="39"/>
      <c r="B527" s="44"/>
      <c r="C527" s="3"/>
      <c r="D527" s="11"/>
    </row>
    <row r="528" spans="1:4" s="1" customFormat="1" x14ac:dyDescent="0.3">
      <c r="A528" s="39"/>
      <c r="B528" s="44"/>
      <c r="C528" s="3"/>
      <c r="D528" s="11"/>
    </row>
    <row r="529" spans="1:4" s="1" customFormat="1" x14ac:dyDescent="0.3">
      <c r="A529" s="39"/>
      <c r="B529" s="44"/>
      <c r="C529" s="3"/>
      <c r="D529" s="11"/>
    </row>
    <row r="530" spans="1:4" s="1" customFormat="1" x14ac:dyDescent="0.3">
      <c r="A530" s="39"/>
      <c r="B530" s="44"/>
      <c r="C530" s="3"/>
      <c r="D530" s="11"/>
    </row>
    <row r="531" spans="1:4" s="1" customFormat="1" x14ac:dyDescent="0.3">
      <c r="A531" s="39"/>
      <c r="B531" s="44"/>
      <c r="C531" s="3"/>
      <c r="D531" s="11"/>
    </row>
    <row r="532" spans="1:4" s="1" customFormat="1" x14ac:dyDescent="0.3">
      <c r="A532" s="39"/>
      <c r="B532" s="44"/>
      <c r="C532" s="3"/>
      <c r="D532" s="11"/>
    </row>
    <row r="533" spans="1:4" s="1" customFormat="1" x14ac:dyDescent="0.3">
      <c r="A533" s="39"/>
      <c r="B533" s="44"/>
      <c r="C533" s="3"/>
      <c r="D533" s="11"/>
    </row>
    <row r="534" spans="1:4" s="1" customFormat="1" x14ac:dyDescent="0.3">
      <c r="A534" s="39"/>
      <c r="B534" s="44"/>
      <c r="C534" s="3"/>
      <c r="D534" s="11"/>
    </row>
    <row r="535" spans="1:4" s="1" customFormat="1" x14ac:dyDescent="0.3">
      <c r="A535" s="39"/>
      <c r="B535" s="44"/>
      <c r="C535" s="3"/>
      <c r="D535" s="11"/>
    </row>
    <row r="536" spans="1:4" s="1" customFormat="1" x14ac:dyDescent="0.3">
      <c r="A536" s="39"/>
      <c r="B536" s="44"/>
      <c r="C536" s="3"/>
      <c r="D536" s="11"/>
    </row>
    <row r="537" spans="1:4" s="1" customFormat="1" x14ac:dyDescent="0.3">
      <c r="A537" s="39"/>
      <c r="B537" s="44"/>
      <c r="C537" s="3"/>
      <c r="D537" s="11"/>
    </row>
    <row r="538" spans="1:4" s="1" customFormat="1" x14ac:dyDescent="0.3">
      <c r="A538" s="39"/>
      <c r="B538" s="44"/>
      <c r="C538" s="3"/>
      <c r="D538" s="11"/>
    </row>
    <row r="539" spans="1:4" s="1" customFormat="1" x14ac:dyDescent="0.3">
      <c r="A539" s="39"/>
      <c r="B539" s="44"/>
      <c r="C539" s="3"/>
      <c r="D539" s="11"/>
    </row>
    <row r="540" spans="1:4" s="1" customFormat="1" x14ac:dyDescent="0.3">
      <c r="A540" s="39"/>
      <c r="B540" s="44"/>
      <c r="C540" s="3"/>
      <c r="D540" s="11"/>
    </row>
    <row r="541" spans="1:4" s="1" customFormat="1" x14ac:dyDescent="0.3">
      <c r="A541" s="39"/>
      <c r="B541" s="44"/>
      <c r="C541" s="3"/>
      <c r="D541" s="11"/>
    </row>
    <row r="542" spans="1:4" s="1" customFormat="1" x14ac:dyDescent="0.3">
      <c r="A542" s="39"/>
      <c r="B542" s="44"/>
      <c r="C542" s="3"/>
      <c r="D542" s="11"/>
    </row>
    <row r="543" spans="1:4" s="1" customFormat="1" x14ac:dyDescent="0.3">
      <c r="A543" s="39"/>
      <c r="B543" s="44"/>
      <c r="C543" s="3"/>
      <c r="D543" s="11"/>
    </row>
    <row r="544" spans="1:4" s="1" customFormat="1" x14ac:dyDescent="0.3">
      <c r="A544" s="39"/>
      <c r="B544" s="44"/>
      <c r="C544" s="3"/>
      <c r="D544" s="11"/>
    </row>
    <row r="545" spans="1:4" s="1" customFormat="1" x14ac:dyDescent="0.3">
      <c r="A545" s="39"/>
      <c r="B545" s="44"/>
      <c r="C545" s="3"/>
      <c r="D545" s="11"/>
    </row>
    <row r="546" spans="1:4" s="1" customFormat="1" x14ac:dyDescent="0.3">
      <c r="A546" s="39"/>
      <c r="B546" s="44"/>
      <c r="C546" s="3"/>
      <c r="D546" s="11"/>
    </row>
    <row r="547" spans="1:4" s="1" customFormat="1" x14ac:dyDescent="0.3">
      <c r="A547" s="39"/>
      <c r="B547" s="44"/>
      <c r="C547" s="3"/>
      <c r="D547" s="11"/>
    </row>
    <row r="548" spans="1:4" s="1" customFormat="1" x14ac:dyDescent="0.3">
      <c r="A548" s="39"/>
      <c r="B548" s="44"/>
      <c r="C548" s="3"/>
      <c r="D548" s="11"/>
    </row>
    <row r="549" spans="1:4" s="1" customFormat="1" x14ac:dyDescent="0.3">
      <c r="A549" s="39"/>
      <c r="B549" s="44"/>
      <c r="C549" s="3"/>
      <c r="D549" s="11"/>
    </row>
    <row r="550" spans="1:4" s="1" customFormat="1" x14ac:dyDescent="0.3">
      <c r="A550" s="39"/>
      <c r="B550" s="44"/>
      <c r="C550" s="3"/>
      <c r="D550" s="11"/>
    </row>
    <row r="551" spans="1:4" s="1" customFormat="1" x14ac:dyDescent="0.3">
      <c r="A551" s="39"/>
      <c r="B551" s="44"/>
      <c r="C551" s="3"/>
      <c r="D551" s="11"/>
    </row>
    <row r="552" spans="1:4" s="1" customFormat="1" x14ac:dyDescent="0.3">
      <c r="A552" s="39"/>
      <c r="B552" s="44"/>
      <c r="C552" s="3"/>
      <c r="D552" s="11"/>
    </row>
    <row r="553" spans="1:4" s="1" customFormat="1" x14ac:dyDescent="0.3">
      <c r="A553" s="39"/>
      <c r="B553" s="44"/>
      <c r="C553" s="3"/>
      <c r="D553" s="11"/>
    </row>
    <row r="554" spans="1:4" s="1" customFormat="1" x14ac:dyDescent="0.3">
      <c r="A554" s="39"/>
      <c r="B554" s="44"/>
      <c r="C554" s="3"/>
      <c r="D554" s="11"/>
    </row>
    <row r="555" spans="1:4" s="1" customFormat="1" x14ac:dyDescent="0.3">
      <c r="A555" s="39"/>
      <c r="B555" s="44"/>
      <c r="C555" s="3"/>
      <c r="D555" s="11"/>
    </row>
    <row r="556" spans="1:4" s="1" customFormat="1" x14ac:dyDescent="0.3">
      <c r="A556" s="39"/>
      <c r="B556" s="44"/>
      <c r="C556" s="3"/>
      <c r="D556" s="11"/>
    </row>
    <row r="557" spans="1:4" s="1" customFormat="1" x14ac:dyDescent="0.3">
      <c r="A557" s="39"/>
      <c r="B557" s="44"/>
      <c r="C557" s="3"/>
      <c r="D557" s="11"/>
    </row>
    <row r="558" spans="1:4" s="1" customFormat="1" x14ac:dyDescent="0.3">
      <c r="A558" s="39"/>
      <c r="B558" s="44"/>
      <c r="C558" s="3"/>
      <c r="D558" s="11"/>
    </row>
    <row r="559" spans="1:4" s="1" customFormat="1" x14ac:dyDescent="0.3">
      <c r="A559" s="39"/>
      <c r="B559" s="44"/>
      <c r="C559" s="3"/>
      <c r="D559" s="11"/>
    </row>
    <row r="560" spans="1:4" s="1" customFormat="1" x14ac:dyDescent="0.3">
      <c r="A560" s="39"/>
      <c r="B560" s="44"/>
      <c r="C560" s="3"/>
      <c r="D560" s="11"/>
    </row>
    <row r="561" spans="1:4" s="1" customFormat="1" x14ac:dyDescent="0.3">
      <c r="A561" s="39"/>
      <c r="B561" s="44"/>
      <c r="C561" s="3"/>
      <c r="D561" s="11"/>
    </row>
    <row r="562" spans="1:4" s="1" customFormat="1" x14ac:dyDescent="0.3">
      <c r="A562" s="39"/>
      <c r="B562" s="44"/>
      <c r="C562" s="3"/>
      <c r="D562" s="11"/>
    </row>
    <row r="563" spans="1:4" s="1" customFormat="1" x14ac:dyDescent="0.3">
      <c r="A563" s="39"/>
      <c r="B563" s="44"/>
      <c r="C563" s="3"/>
      <c r="D563" s="11"/>
    </row>
    <row r="564" spans="1:4" s="1" customFormat="1" x14ac:dyDescent="0.3">
      <c r="A564" s="39"/>
      <c r="B564" s="44"/>
      <c r="C564" s="3"/>
      <c r="D564" s="11"/>
    </row>
    <row r="565" spans="1:4" s="1" customFormat="1" x14ac:dyDescent="0.3">
      <c r="A565" s="39"/>
      <c r="B565" s="44"/>
      <c r="C565" s="3"/>
      <c r="D565" s="11"/>
    </row>
    <row r="566" spans="1:4" s="1" customFormat="1" x14ac:dyDescent="0.3">
      <c r="A566" s="39"/>
      <c r="B566" s="44"/>
      <c r="C566" s="3"/>
      <c r="D566" s="11"/>
    </row>
    <row r="567" spans="1:4" s="1" customFormat="1" x14ac:dyDescent="0.3">
      <c r="A567" s="39"/>
      <c r="B567" s="44"/>
      <c r="C567" s="3"/>
      <c r="D567" s="11"/>
    </row>
    <row r="568" spans="1:4" s="1" customFormat="1" x14ac:dyDescent="0.3">
      <c r="A568" s="39"/>
      <c r="B568" s="44"/>
      <c r="C568" s="3"/>
      <c r="D568" s="11"/>
    </row>
    <row r="569" spans="1:4" s="1" customFormat="1" x14ac:dyDescent="0.3">
      <c r="A569" s="39"/>
      <c r="B569" s="44"/>
      <c r="C569" s="3"/>
      <c r="D569" s="11"/>
    </row>
    <row r="570" spans="1:4" s="1" customFormat="1" x14ac:dyDescent="0.3">
      <c r="A570" s="39"/>
      <c r="B570" s="44"/>
      <c r="C570" s="3"/>
      <c r="D570" s="11"/>
    </row>
    <row r="571" spans="1:4" s="1" customFormat="1" x14ac:dyDescent="0.3">
      <c r="A571" s="39"/>
      <c r="B571" s="44"/>
      <c r="C571" s="3"/>
      <c r="D571" s="11"/>
    </row>
    <row r="572" spans="1:4" s="1" customFormat="1" x14ac:dyDescent="0.3">
      <c r="A572" s="39"/>
      <c r="B572" s="44"/>
      <c r="C572" s="3"/>
      <c r="D572" s="11"/>
    </row>
    <row r="573" spans="1:4" s="1" customFormat="1" x14ac:dyDescent="0.3">
      <c r="A573" s="39"/>
      <c r="B573" s="44"/>
      <c r="C573" s="3"/>
      <c r="D573" s="11"/>
    </row>
    <row r="574" spans="1:4" s="1" customFormat="1" x14ac:dyDescent="0.3">
      <c r="A574" s="39"/>
      <c r="B574" s="44"/>
      <c r="C574" s="3"/>
      <c r="D574" s="11"/>
    </row>
    <row r="575" spans="1:4" s="1" customFormat="1" x14ac:dyDescent="0.3">
      <c r="A575" s="39"/>
      <c r="B575" s="44"/>
      <c r="C575" s="3"/>
      <c r="D575" s="11"/>
    </row>
    <row r="576" spans="1:4" s="1" customFormat="1" x14ac:dyDescent="0.3">
      <c r="A576" s="39"/>
      <c r="B576" s="44"/>
      <c r="C576" s="3"/>
      <c r="D576" s="11"/>
    </row>
    <row r="577" spans="1:4" s="1" customFormat="1" x14ac:dyDescent="0.3">
      <c r="A577" s="39"/>
      <c r="B577" s="44"/>
      <c r="C577" s="3"/>
      <c r="D577" s="11"/>
    </row>
    <row r="578" spans="1:4" s="1" customFormat="1" x14ac:dyDescent="0.3">
      <c r="A578" s="39"/>
      <c r="B578" s="44"/>
      <c r="C578" s="3"/>
      <c r="D578" s="11"/>
    </row>
    <row r="579" spans="1:4" s="1" customFormat="1" x14ac:dyDescent="0.3">
      <c r="A579" s="39"/>
      <c r="B579" s="44"/>
      <c r="C579" s="3"/>
      <c r="D579" s="11"/>
    </row>
    <row r="580" spans="1:4" s="1" customFormat="1" x14ac:dyDescent="0.3">
      <c r="A580" s="39"/>
      <c r="B580" s="44"/>
      <c r="C580" s="3"/>
      <c r="D580" s="11"/>
    </row>
    <row r="581" spans="1:4" s="1" customFormat="1" x14ac:dyDescent="0.3">
      <c r="A581" s="39"/>
      <c r="B581" s="44"/>
      <c r="C581" s="3"/>
      <c r="D581" s="11"/>
    </row>
    <row r="582" spans="1:4" s="1" customFormat="1" x14ac:dyDescent="0.3">
      <c r="A582" s="39"/>
      <c r="B582" s="44"/>
      <c r="C582" s="3"/>
      <c r="D582" s="11"/>
    </row>
    <row r="583" spans="1:4" s="1" customFormat="1" x14ac:dyDescent="0.3">
      <c r="A583" s="39"/>
      <c r="B583" s="44"/>
      <c r="C583" s="3"/>
      <c r="D583" s="11"/>
    </row>
    <row r="584" spans="1:4" s="1" customFormat="1" x14ac:dyDescent="0.3">
      <c r="A584" s="39"/>
      <c r="B584" s="44"/>
      <c r="C584" s="3"/>
      <c r="D584" s="11"/>
    </row>
    <row r="585" spans="1:4" s="1" customFormat="1" x14ac:dyDescent="0.3">
      <c r="A585" s="39"/>
      <c r="B585" s="44"/>
      <c r="C585" s="3"/>
      <c r="D585" s="11"/>
    </row>
    <row r="586" spans="1:4" s="1" customFormat="1" x14ac:dyDescent="0.3">
      <c r="A586" s="39"/>
      <c r="B586" s="44"/>
      <c r="C586" s="3"/>
      <c r="D586" s="11"/>
    </row>
    <row r="587" spans="1:4" s="1" customFormat="1" x14ac:dyDescent="0.3">
      <c r="A587" s="39"/>
      <c r="B587" s="44"/>
      <c r="C587" s="3"/>
      <c r="D587" s="11"/>
    </row>
    <row r="588" spans="1:4" s="1" customFormat="1" x14ac:dyDescent="0.3">
      <c r="A588" s="39"/>
      <c r="B588" s="44"/>
      <c r="C588" s="3"/>
      <c r="D588" s="11"/>
    </row>
    <row r="589" spans="1:4" s="1" customFormat="1" x14ac:dyDescent="0.3">
      <c r="A589" s="39"/>
      <c r="B589" s="44"/>
      <c r="C589" s="3"/>
      <c r="D589" s="11"/>
    </row>
    <row r="590" spans="1:4" s="1" customFormat="1" x14ac:dyDescent="0.3">
      <c r="A590" s="39"/>
      <c r="B590" s="44"/>
      <c r="C590" s="3"/>
      <c r="D590" s="11"/>
    </row>
    <row r="591" spans="1:4" s="1" customFormat="1" x14ac:dyDescent="0.3">
      <c r="A591" s="39"/>
      <c r="B591" s="44"/>
      <c r="C591" s="3"/>
      <c r="D591" s="11"/>
    </row>
    <row r="592" spans="1:4" s="1" customFormat="1" x14ac:dyDescent="0.3">
      <c r="A592" s="39"/>
      <c r="B592" s="44"/>
      <c r="C592" s="3"/>
      <c r="D592" s="11"/>
    </row>
    <row r="593" spans="1:4" s="1" customFormat="1" x14ac:dyDescent="0.3">
      <c r="A593" s="39"/>
      <c r="B593" s="44"/>
      <c r="C593" s="3"/>
      <c r="D593" s="11"/>
    </row>
    <row r="594" spans="1:4" s="1" customFormat="1" x14ac:dyDescent="0.3">
      <c r="A594" s="39"/>
      <c r="B594" s="44"/>
      <c r="C594" s="3"/>
      <c r="D594" s="11"/>
    </row>
    <row r="595" spans="1:4" s="1" customFormat="1" x14ac:dyDescent="0.3">
      <c r="A595" s="39"/>
      <c r="B595" s="44"/>
      <c r="C595" s="3"/>
      <c r="D595" s="11"/>
    </row>
    <row r="596" spans="1:4" s="1" customFormat="1" x14ac:dyDescent="0.3">
      <c r="A596" s="39"/>
      <c r="B596" s="44"/>
      <c r="C596" s="3"/>
      <c r="D596" s="11"/>
    </row>
    <row r="597" spans="1:4" s="1" customFormat="1" x14ac:dyDescent="0.3">
      <c r="A597" s="39"/>
      <c r="B597" s="44"/>
      <c r="C597" s="3"/>
      <c r="D597" s="11"/>
    </row>
    <row r="598" spans="1:4" s="1" customFormat="1" x14ac:dyDescent="0.3">
      <c r="A598" s="39"/>
      <c r="B598" s="44"/>
      <c r="C598" s="3"/>
      <c r="D598" s="11"/>
    </row>
    <row r="599" spans="1:4" s="1" customFormat="1" x14ac:dyDescent="0.3">
      <c r="A599" s="39"/>
      <c r="B599" s="44"/>
      <c r="C599" s="3"/>
      <c r="D599" s="11"/>
    </row>
    <row r="600" spans="1:4" s="1" customFormat="1" x14ac:dyDescent="0.3">
      <c r="A600" s="39"/>
      <c r="B600" s="44"/>
      <c r="C600" s="3"/>
      <c r="D600" s="11"/>
    </row>
    <row r="601" spans="1:4" s="1" customFormat="1" x14ac:dyDescent="0.3">
      <c r="A601" s="39"/>
      <c r="B601" s="44"/>
      <c r="C601" s="3"/>
      <c r="D601" s="11"/>
    </row>
    <row r="602" spans="1:4" s="1" customFormat="1" x14ac:dyDescent="0.3">
      <c r="A602" s="39"/>
      <c r="B602" s="44"/>
      <c r="C602" s="3"/>
      <c r="D602" s="11"/>
    </row>
    <row r="603" spans="1:4" s="1" customFormat="1" x14ac:dyDescent="0.3">
      <c r="A603" s="39"/>
      <c r="B603" s="44"/>
      <c r="C603" s="3"/>
      <c r="D603" s="11"/>
    </row>
    <row r="604" spans="1:4" s="1" customFormat="1" x14ac:dyDescent="0.3">
      <c r="A604" s="39"/>
      <c r="B604" s="44"/>
      <c r="C604" s="3"/>
      <c r="D604" s="11"/>
    </row>
    <row r="605" spans="1:4" s="1" customFormat="1" x14ac:dyDescent="0.3">
      <c r="A605" s="39"/>
      <c r="B605" s="44"/>
      <c r="C605" s="3"/>
      <c r="D605" s="11"/>
    </row>
    <row r="606" spans="1:4" s="1" customFormat="1" x14ac:dyDescent="0.3">
      <c r="A606" s="39"/>
      <c r="B606" s="44"/>
      <c r="C606" s="3"/>
      <c r="D606" s="11"/>
    </row>
    <row r="607" spans="1:4" s="1" customFormat="1" x14ac:dyDescent="0.3">
      <c r="A607" s="39"/>
      <c r="B607" s="44"/>
      <c r="C607" s="3"/>
      <c r="D607" s="11"/>
    </row>
    <row r="608" spans="1:4" s="1" customFormat="1" x14ac:dyDescent="0.3">
      <c r="A608" s="39"/>
      <c r="B608" s="44"/>
      <c r="C608" s="3"/>
      <c r="D608" s="11"/>
    </row>
    <row r="609" spans="1:4" s="1" customFormat="1" x14ac:dyDescent="0.3">
      <c r="A609" s="39"/>
      <c r="B609" s="44"/>
      <c r="C609" s="3"/>
      <c r="D609" s="11"/>
    </row>
    <row r="610" spans="1:4" s="1" customFormat="1" x14ac:dyDescent="0.3">
      <c r="A610" s="39"/>
      <c r="B610" s="44"/>
      <c r="C610" s="3"/>
      <c r="D610" s="11"/>
    </row>
    <row r="611" spans="1:4" s="1" customFormat="1" x14ac:dyDescent="0.3">
      <c r="A611" s="39"/>
      <c r="B611" s="44"/>
      <c r="C611" s="3"/>
      <c r="D611" s="11"/>
    </row>
    <row r="612" spans="1:4" s="1" customFormat="1" x14ac:dyDescent="0.3">
      <c r="A612" s="39"/>
      <c r="B612" s="44"/>
      <c r="C612" s="3"/>
      <c r="D612" s="11"/>
    </row>
    <row r="613" spans="1:4" s="1" customFormat="1" x14ac:dyDescent="0.3">
      <c r="A613" s="39"/>
      <c r="B613" s="44"/>
      <c r="C613" s="3"/>
      <c r="D613" s="11"/>
    </row>
    <row r="614" spans="1:4" s="1" customFormat="1" x14ac:dyDescent="0.3">
      <c r="A614" s="39"/>
      <c r="B614" s="44"/>
      <c r="C614" s="3"/>
      <c r="D614" s="11"/>
    </row>
    <row r="615" spans="1:4" s="1" customFormat="1" x14ac:dyDescent="0.3">
      <c r="A615" s="39"/>
      <c r="B615" s="44"/>
      <c r="C615" s="3"/>
      <c r="D615" s="11"/>
    </row>
    <row r="616" spans="1:4" s="1" customFormat="1" x14ac:dyDescent="0.3">
      <c r="A616" s="39"/>
      <c r="B616" s="44"/>
      <c r="C616" s="3"/>
      <c r="D616" s="11"/>
    </row>
    <row r="617" spans="1:4" s="1" customFormat="1" x14ac:dyDescent="0.3">
      <c r="A617" s="39"/>
      <c r="B617" s="44"/>
      <c r="C617" s="3"/>
      <c r="D617" s="11"/>
    </row>
    <row r="618" spans="1:4" s="1" customFormat="1" x14ac:dyDescent="0.3">
      <c r="A618" s="39"/>
      <c r="B618" s="44"/>
      <c r="C618" s="3"/>
      <c r="D618" s="11"/>
    </row>
    <row r="619" spans="1:4" s="1" customFormat="1" x14ac:dyDescent="0.3">
      <c r="A619" s="39"/>
      <c r="B619" s="44"/>
      <c r="C619" s="3"/>
      <c r="D619" s="11"/>
    </row>
    <row r="620" spans="1:4" s="1" customFormat="1" x14ac:dyDescent="0.3">
      <c r="A620" s="39"/>
      <c r="B620" s="44"/>
      <c r="C620" s="3"/>
      <c r="D620" s="11"/>
    </row>
    <row r="621" spans="1:4" s="1" customFormat="1" x14ac:dyDescent="0.3">
      <c r="A621" s="39"/>
      <c r="B621" s="44"/>
      <c r="C621" s="3"/>
      <c r="D621" s="11"/>
    </row>
    <row r="622" spans="1:4" s="1" customFormat="1" x14ac:dyDescent="0.3">
      <c r="A622" s="39"/>
      <c r="B622" s="44"/>
      <c r="C622" s="3"/>
      <c r="D622" s="11"/>
    </row>
    <row r="623" spans="1:4" s="1" customFormat="1" x14ac:dyDescent="0.3">
      <c r="A623" s="39"/>
      <c r="B623" s="44"/>
      <c r="C623" s="3"/>
      <c r="D623" s="11"/>
    </row>
    <row r="624" spans="1:4" s="1" customFormat="1" x14ac:dyDescent="0.3">
      <c r="A624" s="39"/>
      <c r="B624" s="44"/>
      <c r="C624" s="3"/>
      <c r="D624" s="11"/>
    </row>
    <row r="625" spans="1:4" s="1" customFormat="1" x14ac:dyDescent="0.3">
      <c r="A625" s="39"/>
      <c r="B625" s="44"/>
      <c r="C625" s="3"/>
      <c r="D625" s="11"/>
    </row>
    <row r="626" spans="1:4" s="1" customFormat="1" x14ac:dyDescent="0.3">
      <c r="A626" s="39"/>
      <c r="B626" s="44"/>
      <c r="C626" s="3"/>
      <c r="D626" s="11"/>
    </row>
    <row r="627" spans="1:4" s="1" customFormat="1" x14ac:dyDescent="0.3">
      <c r="A627" s="39"/>
      <c r="B627" s="44"/>
      <c r="C627" s="3"/>
      <c r="D627" s="11"/>
    </row>
    <row r="628" spans="1:4" s="1" customFormat="1" x14ac:dyDescent="0.3">
      <c r="A628" s="39"/>
      <c r="B628" s="44"/>
      <c r="C628" s="3"/>
      <c r="D628" s="11"/>
    </row>
    <row r="629" spans="1:4" s="1" customFormat="1" x14ac:dyDescent="0.3">
      <c r="A629" s="39"/>
      <c r="B629" s="44"/>
      <c r="C629" s="3"/>
      <c r="D629" s="11"/>
    </row>
    <row r="630" spans="1:4" s="1" customFormat="1" x14ac:dyDescent="0.3">
      <c r="A630" s="39"/>
      <c r="B630" s="44"/>
      <c r="C630" s="3"/>
      <c r="D630" s="11"/>
    </row>
    <row r="631" spans="1:4" s="1" customFormat="1" x14ac:dyDescent="0.3">
      <c r="A631" s="39"/>
      <c r="B631" s="44"/>
      <c r="C631" s="3"/>
      <c r="D631" s="11"/>
    </row>
    <row r="632" spans="1:4" s="1" customFormat="1" x14ac:dyDescent="0.3">
      <c r="A632" s="39"/>
      <c r="B632" s="44"/>
      <c r="C632" s="3"/>
      <c r="D632" s="11"/>
    </row>
    <row r="633" spans="1:4" s="1" customFormat="1" x14ac:dyDescent="0.3">
      <c r="A633" s="39"/>
      <c r="B633" s="44"/>
      <c r="C633" s="3"/>
      <c r="D633" s="11"/>
    </row>
    <row r="634" spans="1:4" s="1" customFormat="1" x14ac:dyDescent="0.3">
      <c r="A634" s="39"/>
      <c r="B634" s="44"/>
      <c r="C634" s="3"/>
      <c r="D634" s="11"/>
    </row>
    <row r="635" spans="1:4" s="1" customFormat="1" x14ac:dyDescent="0.3">
      <c r="A635" s="39"/>
      <c r="B635" s="44"/>
      <c r="C635" s="3"/>
      <c r="D635" s="11"/>
    </row>
    <row r="636" spans="1:4" s="1" customFormat="1" x14ac:dyDescent="0.3">
      <c r="A636" s="39"/>
      <c r="B636" s="44"/>
      <c r="C636" s="3"/>
      <c r="D636" s="11"/>
    </row>
    <row r="637" spans="1:4" s="1" customFormat="1" x14ac:dyDescent="0.3">
      <c r="A637" s="39"/>
      <c r="B637" s="44"/>
      <c r="C637" s="3"/>
      <c r="D637" s="11"/>
    </row>
    <row r="638" spans="1:4" s="1" customFormat="1" x14ac:dyDescent="0.3">
      <c r="A638" s="39"/>
      <c r="B638" s="44"/>
      <c r="C638" s="3"/>
      <c r="D638" s="11"/>
    </row>
    <row r="639" spans="1:4" s="1" customFormat="1" x14ac:dyDescent="0.3">
      <c r="A639" s="39"/>
      <c r="B639" s="44"/>
      <c r="C639" s="3"/>
      <c r="D639" s="11"/>
    </row>
    <row r="640" spans="1:4" s="1" customFormat="1" x14ac:dyDescent="0.3">
      <c r="A640" s="39"/>
      <c r="B640" s="44"/>
      <c r="C640" s="3"/>
      <c r="D640" s="11"/>
    </row>
    <row r="641" spans="1:4" s="1" customFormat="1" x14ac:dyDescent="0.3">
      <c r="A641" s="39"/>
      <c r="B641" s="44"/>
      <c r="C641" s="3"/>
      <c r="D641" s="11"/>
    </row>
    <row r="642" spans="1:4" s="1" customFormat="1" x14ac:dyDescent="0.3">
      <c r="A642" s="39"/>
      <c r="B642" s="44"/>
      <c r="C642" s="3"/>
      <c r="D642" s="11"/>
    </row>
    <row r="643" spans="1:4" s="1" customFormat="1" x14ac:dyDescent="0.3">
      <c r="A643" s="39"/>
      <c r="B643" s="44"/>
      <c r="C643" s="3"/>
      <c r="D643" s="11"/>
    </row>
    <row r="644" spans="1:4" s="1" customFormat="1" x14ac:dyDescent="0.3">
      <c r="A644" s="39"/>
      <c r="B644" s="44"/>
      <c r="C644" s="3"/>
      <c r="D644" s="11"/>
    </row>
    <row r="645" spans="1:4" s="1" customFormat="1" x14ac:dyDescent="0.3">
      <c r="A645" s="39"/>
      <c r="B645" s="44"/>
      <c r="C645" s="3"/>
      <c r="D645" s="11"/>
    </row>
    <row r="646" spans="1:4" s="1" customFormat="1" x14ac:dyDescent="0.3">
      <c r="A646" s="39"/>
      <c r="B646" s="44"/>
      <c r="C646" s="3"/>
      <c r="D646" s="11"/>
    </row>
    <row r="647" spans="1:4" s="1" customFormat="1" x14ac:dyDescent="0.3">
      <c r="A647" s="39"/>
      <c r="B647" s="44"/>
      <c r="C647" s="3"/>
      <c r="D647" s="11"/>
    </row>
    <row r="648" spans="1:4" s="1" customFormat="1" x14ac:dyDescent="0.3">
      <c r="A648" s="39"/>
      <c r="B648" s="44"/>
      <c r="C648" s="3"/>
      <c r="D648" s="11"/>
    </row>
    <row r="649" spans="1:4" s="1" customFormat="1" x14ac:dyDescent="0.3">
      <c r="A649" s="39"/>
      <c r="B649" s="44"/>
      <c r="C649" s="3"/>
      <c r="D649" s="11"/>
    </row>
    <row r="650" spans="1:4" s="1" customFormat="1" x14ac:dyDescent="0.3">
      <c r="A650" s="39"/>
      <c r="B650" s="44"/>
      <c r="C650" s="3"/>
      <c r="D650" s="11"/>
    </row>
    <row r="651" spans="1:4" s="1" customFormat="1" x14ac:dyDescent="0.3">
      <c r="A651" s="39"/>
      <c r="B651" s="44"/>
      <c r="C651" s="3"/>
      <c r="D651" s="11"/>
    </row>
    <row r="652" spans="1:4" s="1" customFormat="1" x14ac:dyDescent="0.3">
      <c r="A652" s="39"/>
      <c r="B652" s="44"/>
      <c r="C652" s="3"/>
      <c r="D652" s="11"/>
    </row>
    <row r="653" spans="1:4" s="1" customFormat="1" x14ac:dyDescent="0.3">
      <c r="A653" s="39"/>
      <c r="B653" s="44"/>
      <c r="C653" s="3"/>
      <c r="D653" s="11"/>
    </row>
    <row r="654" spans="1:4" s="1" customFormat="1" x14ac:dyDescent="0.3">
      <c r="A654" s="39"/>
      <c r="B654" s="44"/>
      <c r="C654" s="3"/>
      <c r="D654" s="11"/>
    </row>
    <row r="655" spans="1:4" s="1" customFormat="1" x14ac:dyDescent="0.3">
      <c r="A655" s="39"/>
      <c r="B655" s="44"/>
      <c r="C655" s="3"/>
      <c r="D655" s="11"/>
    </row>
    <row r="656" spans="1:4" s="1" customFormat="1" x14ac:dyDescent="0.3">
      <c r="A656" s="39"/>
      <c r="B656" s="44"/>
      <c r="C656" s="3"/>
      <c r="D656" s="11"/>
    </row>
    <row r="657" spans="1:4" s="1" customFormat="1" x14ac:dyDescent="0.3">
      <c r="A657" s="39"/>
      <c r="B657" s="44"/>
      <c r="C657" s="3"/>
      <c r="D657" s="11"/>
    </row>
    <row r="658" spans="1:4" s="1" customFormat="1" x14ac:dyDescent="0.3">
      <c r="A658" s="39"/>
      <c r="B658" s="44"/>
      <c r="C658" s="3"/>
      <c r="D658" s="11"/>
    </row>
    <row r="659" spans="1:4" s="1" customFormat="1" x14ac:dyDescent="0.3">
      <c r="A659" s="39"/>
      <c r="B659" s="44"/>
      <c r="C659" s="3"/>
      <c r="D659" s="11"/>
    </row>
    <row r="660" spans="1:4" s="1" customFormat="1" x14ac:dyDescent="0.3">
      <c r="A660" s="39"/>
      <c r="B660" s="44"/>
      <c r="C660" s="3"/>
      <c r="D660" s="11"/>
    </row>
    <row r="661" spans="1:4" s="1" customFormat="1" x14ac:dyDescent="0.3">
      <c r="A661" s="39"/>
      <c r="B661" s="44"/>
      <c r="C661" s="3"/>
      <c r="D661" s="11"/>
    </row>
    <row r="662" spans="1:4" s="1" customFormat="1" x14ac:dyDescent="0.3">
      <c r="A662" s="39"/>
      <c r="B662" s="44"/>
      <c r="C662" s="3"/>
      <c r="D662" s="11"/>
    </row>
    <row r="663" spans="1:4" s="1" customFormat="1" x14ac:dyDescent="0.3">
      <c r="A663" s="39"/>
      <c r="B663" s="44"/>
      <c r="C663" s="3"/>
      <c r="D663" s="11"/>
    </row>
    <row r="664" spans="1:4" s="1" customFormat="1" x14ac:dyDescent="0.3">
      <c r="A664" s="39"/>
      <c r="B664" s="44"/>
      <c r="C664" s="3"/>
      <c r="D664" s="11"/>
    </row>
    <row r="665" spans="1:4" s="1" customFormat="1" x14ac:dyDescent="0.3">
      <c r="A665" s="39"/>
      <c r="B665" s="44"/>
      <c r="C665" s="3"/>
      <c r="D665" s="11"/>
    </row>
    <row r="666" spans="1:4" s="1" customFormat="1" x14ac:dyDescent="0.3">
      <c r="A666" s="39"/>
      <c r="B666" s="44"/>
      <c r="C666" s="3"/>
      <c r="D666" s="11"/>
    </row>
    <row r="667" spans="1:4" s="1" customFormat="1" x14ac:dyDescent="0.3">
      <c r="A667" s="39"/>
      <c r="B667" s="44"/>
      <c r="C667" s="3"/>
      <c r="D667" s="11"/>
    </row>
    <row r="668" spans="1:4" s="1" customFormat="1" x14ac:dyDescent="0.3">
      <c r="A668" s="39"/>
      <c r="B668" s="44"/>
      <c r="C668" s="3"/>
      <c r="D668" s="11"/>
    </row>
    <row r="669" spans="1:4" s="1" customFormat="1" x14ac:dyDescent="0.3">
      <c r="A669" s="39"/>
      <c r="B669" s="44"/>
      <c r="C669" s="3"/>
      <c r="D669" s="11"/>
    </row>
    <row r="670" spans="1:4" s="1" customFormat="1" x14ac:dyDescent="0.3">
      <c r="A670" s="39"/>
      <c r="B670" s="44"/>
      <c r="C670" s="3"/>
      <c r="D670" s="11"/>
    </row>
    <row r="671" spans="1:4" s="1" customFormat="1" x14ac:dyDescent="0.3">
      <c r="A671" s="39"/>
      <c r="B671" s="44"/>
      <c r="C671" s="3"/>
      <c r="D671" s="11"/>
    </row>
    <row r="672" spans="1:4" s="1" customFormat="1" x14ac:dyDescent="0.3">
      <c r="A672" s="39"/>
      <c r="B672" s="44"/>
      <c r="C672" s="3"/>
      <c r="D672" s="11"/>
    </row>
    <row r="673" spans="1:4" s="1" customFormat="1" x14ac:dyDescent="0.3">
      <c r="A673" s="39"/>
      <c r="B673" s="44"/>
      <c r="C673" s="3"/>
      <c r="D673" s="11"/>
    </row>
    <row r="674" spans="1:4" s="1" customFormat="1" x14ac:dyDescent="0.3">
      <c r="A674" s="39"/>
      <c r="B674" s="44"/>
      <c r="C674" s="3"/>
      <c r="D674" s="11"/>
    </row>
    <row r="675" spans="1:4" s="1" customFormat="1" x14ac:dyDescent="0.3">
      <c r="A675" s="39"/>
      <c r="B675" s="44"/>
      <c r="C675" s="3"/>
      <c r="D675" s="11"/>
    </row>
    <row r="676" spans="1:4" s="1" customFormat="1" x14ac:dyDescent="0.3">
      <c r="A676" s="39"/>
      <c r="B676" s="44"/>
      <c r="C676" s="3"/>
      <c r="D676" s="11"/>
    </row>
    <row r="677" spans="1:4" s="1" customFormat="1" x14ac:dyDescent="0.3">
      <c r="A677" s="39"/>
      <c r="B677" s="44"/>
      <c r="C677" s="3"/>
      <c r="D677" s="11"/>
    </row>
    <row r="678" spans="1:4" s="1" customFormat="1" x14ac:dyDescent="0.3">
      <c r="A678" s="39"/>
      <c r="B678" s="44"/>
      <c r="C678" s="3"/>
      <c r="D678" s="11"/>
    </row>
    <row r="679" spans="1:4" s="1" customFormat="1" x14ac:dyDescent="0.3">
      <c r="A679" s="39"/>
      <c r="B679" s="44"/>
      <c r="C679" s="3"/>
      <c r="D679" s="11"/>
    </row>
    <row r="680" spans="1:4" s="1" customFormat="1" x14ac:dyDescent="0.3">
      <c r="A680" s="39"/>
      <c r="B680" s="44"/>
      <c r="C680" s="3"/>
      <c r="D680" s="11"/>
    </row>
    <row r="681" spans="1:4" s="1" customFormat="1" x14ac:dyDescent="0.3">
      <c r="A681" s="39"/>
      <c r="B681" s="44"/>
      <c r="C681" s="3"/>
      <c r="D681" s="11"/>
    </row>
    <row r="682" spans="1:4" s="1" customFormat="1" x14ac:dyDescent="0.3">
      <c r="A682" s="39"/>
      <c r="B682" s="44"/>
      <c r="C682" s="3"/>
      <c r="D682" s="11"/>
    </row>
    <row r="683" spans="1:4" s="1" customFormat="1" x14ac:dyDescent="0.3">
      <c r="A683" s="39"/>
      <c r="B683" s="44"/>
      <c r="C683" s="3"/>
      <c r="D683" s="11"/>
    </row>
    <row r="684" spans="1:4" s="1" customFormat="1" x14ac:dyDescent="0.3">
      <c r="A684" s="39"/>
      <c r="B684" s="44"/>
      <c r="C684" s="3"/>
      <c r="D684" s="11"/>
    </row>
    <row r="685" spans="1:4" s="1" customFormat="1" x14ac:dyDescent="0.3">
      <c r="A685" s="39"/>
      <c r="B685" s="44"/>
      <c r="C685" s="3"/>
      <c r="D685" s="11"/>
    </row>
    <row r="686" spans="1:4" s="1" customFormat="1" x14ac:dyDescent="0.3">
      <c r="A686" s="39"/>
      <c r="B686" s="44"/>
      <c r="C686" s="3"/>
      <c r="D686" s="11"/>
    </row>
    <row r="687" spans="1:4" s="1" customFormat="1" x14ac:dyDescent="0.3">
      <c r="A687" s="39"/>
      <c r="B687" s="44"/>
      <c r="C687" s="3"/>
      <c r="D687" s="11"/>
    </row>
    <row r="688" spans="1:4" s="1" customFormat="1" x14ac:dyDescent="0.3">
      <c r="A688" s="39"/>
      <c r="B688" s="44"/>
      <c r="C688" s="3"/>
      <c r="D688" s="11"/>
    </row>
    <row r="689" spans="1:4" s="1" customFormat="1" x14ac:dyDescent="0.3">
      <c r="A689" s="39"/>
      <c r="B689" s="44"/>
      <c r="C689" s="3"/>
      <c r="D689" s="11"/>
    </row>
    <row r="690" spans="1:4" s="1" customFormat="1" x14ac:dyDescent="0.3">
      <c r="A690" s="39"/>
      <c r="B690" s="44"/>
      <c r="C690" s="3"/>
      <c r="D690" s="11"/>
    </row>
    <row r="691" spans="1:4" s="1" customFormat="1" x14ac:dyDescent="0.3">
      <c r="A691" s="39"/>
      <c r="B691" s="44"/>
      <c r="C691" s="3"/>
      <c r="D691" s="11"/>
    </row>
    <row r="692" spans="1:4" s="1" customFormat="1" x14ac:dyDescent="0.3">
      <c r="A692" s="39"/>
      <c r="B692" s="44"/>
      <c r="C692" s="3"/>
      <c r="D692" s="11"/>
    </row>
    <row r="693" spans="1:4" s="1" customFormat="1" x14ac:dyDescent="0.3">
      <c r="A693" s="39"/>
      <c r="B693" s="44"/>
      <c r="C693" s="3"/>
      <c r="D693" s="11"/>
    </row>
    <row r="694" spans="1:4" s="1" customFormat="1" x14ac:dyDescent="0.3">
      <c r="A694" s="39"/>
      <c r="B694" s="44"/>
      <c r="C694" s="3"/>
      <c r="D694" s="11"/>
    </row>
    <row r="695" spans="1:4" s="1" customFormat="1" x14ac:dyDescent="0.3">
      <c r="A695" s="39"/>
      <c r="B695" s="44"/>
      <c r="C695" s="3"/>
      <c r="D695" s="11"/>
    </row>
    <row r="696" spans="1:4" s="1" customFormat="1" x14ac:dyDescent="0.3">
      <c r="A696" s="39"/>
      <c r="B696" s="44"/>
      <c r="C696" s="3"/>
      <c r="D696" s="11"/>
    </row>
    <row r="697" spans="1:4" s="1" customFormat="1" x14ac:dyDescent="0.3">
      <c r="A697" s="39"/>
      <c r="B697" s="44"/>
      <c r="C697" s="3"/>
      <c r="D697" s="11"/>
    </row>
    <row r="698" spans="1:4" s="1" customFormat="1" x14ac:dyDescent="0.3">
      <c r="A698" s="39"/>
      <c r="B698" s="44"/>
      <c r="C698" s="3"/>
      <c r="D698" s="11"/>
    </row>
    <row r="699" spans="1:4" s="1" customFormat="1" x14ac:dyDescent="0.3">
      <c r="A699" s="39"/>
      <c r="B699" s="44"/>
      <c r="C699" s="3"/>
      <c r="D699" s="11"/>
    </row>
    <row r="700" spans="1:4" s="1" customFormat="1" x14ac:dyDescent="0.3">
      <c r="A700" s="39"/>
      <c r="B700" s="44"/>
      <c r="C700" s="3"/>
      <c r="D700" s="11"/>
    </row>
    <row r="701" spans="1:4" s="1" customFormat="1" x14ac:dyDescent="0.3">
      <c r="A701" s="39"/>
      <c r="B701" s="44"/>
      <c r="C701" s="3"/>
      <c r="D701" s="11"/>
    </row>
    <row r="702" spans="1:4" s="1" customFormat="1" x14ac:dyDescent="0.3">
      <c r="A702" s="39"/>
      <c r="B702" s="44"/>
      <c r="C702" s="3"/>
      <c r="D702" s="11"/>
    </row>
    <row r="703" spans="1:4" s="1" customFormat="1" x14ac:dyDescent="0.3">
      <c r="A703" s="39"/>
      <c r="B703" s="44"/>
      <c r="C703" s="3"/>
      <c r="D703" s="11"/>
    </row>
    <row r="704" spans="1:4" s="1" customFormat="1" x14ac:dyDescent="0.3">
      <c r="A704" s="39"/>
      <c r="B704" s="44"/>
      <c r="C704" s="3"/>
      <c r="D704" s="11"/>
    </row>
    <row r="705" spans="1:4" s="1" customFormat="1" x14ac:dyDescent="0.3">
      <c r="A705" s="39"/>
      <c r="B705" s="44"/>
      <c r="C705" s="3"/>
      <c r="D705" s="11"/>
    </row>
    <row r="706" spans="1:4" s="1" customFormat="1" x14ac:dyDescent="0.3">
      <c r="A706" s="39"/>
      <c r="B706" s="44"/>
      <c r="C706" s="3"/>
      <c r="D706" s="11"/>
    </row>
    <row r="707" spans="1:4" s="1" customFormat="1" x14ac:dyDescent="0.3">
      <c r="A707" s="39"/>
      <c r="B707" s="44"/>
      <c r="C707" s="3"/>
      <c r="D707" s="11"/>
    </row>
    <row r="708" spans="1:4" s="1" customFormat="1" x14ac:dyDescent="0.3">
      <c r="A708" s="39"/>
      <c r="B708" s="44"/>
      <c r="C708" s="3"/>
      <c r="D708" s="11"/>
    </row>
    <row r="709" spans="1:4" s="1" customFormat="1" x14ac:dyDescent="0.3">
      <c r="A709" s="39"/>
      <c r="B709" s="44"/>
      <c r="C709" s="3"/>
      <c r="D709" s="11"/>
    </row>
    <row r="710" spans="1:4" s="1" customFormat="1" x14ac:dyDescent="0.3">
      <c r="A710" s="39"/>
      <c r="B710" s="44"/>
      <c r="C710" s="3"/>
      <c r="D710" s="11"/>
    </row>
    <row r="711" spans="1:4" s="1" customFormat="1" x14ac:dyDescent="0.3">
      <c r="A711" s="39"/>
      <c r="B711" s="44"/>
      <c r="C711" s="3"/>
      <c r="D711" s="11"/>
    </row>
    <row r="712" spans="1:4" s="1" customFormat="1" x14ac:dyDescent="0.3">
      <c r="A712" s="39"/>
      <c r="B712" s="44"/>
      <c r="C712" s="3"/>
      <c r="D712" s="11"/>
    </row>
    <row r="713" spans="1:4" s="1" customFormat="1" x14ac:dyDescent="0.3">
      <c r="A713" s="39"/>
      <c r="B713" s="44"/>
      <c r="C713" s="3"/>
      <c r="D713" s="11"/>
    </row>
    <row r="714" spans="1:4" s="1" customFormat="1" x14ac:dyDescent="0.3">
      <c r="A714" s="39"/>
      <c r="B714" s="44"/>
      <c r="C714" s="3"/>
      <c r="D714" s="11"/>
    </row>
    <row r="715" spans="1:4" s="1" customFormat="1" x14ac:dyDescent="0.3">
      <c r="A715" s="39"/>
      <c r="B715" s="44"/>
      <c r="C715" s="3"/>
      <c r="D715" s="11"/>
    </row>
    <row r="716" spans="1:4" s="1" customFormat="1" x14ac:dyDescent="0.3">
      <c r="A716" s="39"/>
      <c r="B716" s="44"/>
      <c r="C716" s="3"/>
      <c r="D716" s="11"/>
    </row>
    <row r="717" spans="1:4" s="1" customFormat="1" x14ac:dyDescent="0.3">
      <c r="A717" s="39"/>
      <c r="B717" s="44"/>
      <c r="C717" s="3"/>
      <c r="D717" s="11"/>
    </row>
    <row r="718" spans="1:4" s="1" customFormat="1" x14ac:dyDescent="0.3">
      <c r="A718" s="39"/>
      <c r="B718" s="44"/>
      <c r="C718" s="3"/>
      <c r="D718" s="11"/>
    </row>
    <row r="719" spans="1:4" s="1" customFormat="1" x14ac:dyDescent="0.3">
      <c r="A719" s="39"/>
      <c r="B719" s="44"/>
      <c r="C719" s="3"/>
      <c r="D719" s="11"/>
    </row>
    <row r="720" spans="1:4" s="1" customFormat="1" x14ac:dyDescent="0.3">
      <c r="A720" s="39"/>
      <c r="B720" s="44"/>
      <c r="C720" s="3"/>
      <c r="D720" s="11"/>
    </row>
    <row r="721" spans="1:4" s="1" customFormat="1" x14ac:dyDescent="0.3">
      <c r="A721" s="39"/>
      <c r="B721" s="44"/>
      <c r="C721" s="3"/>
      <c r="D721" s="11"/>
    </row>
    <row r="722" spans="1:4" s="1" customFormat="1" x14ac:dyDescent="0.3">
      <c r="A722" s="39"/>
      <c r="B722" s="44"/>
      <c r="C722" s="3"/>
      <c r="D722" s="11"/>
    </row>
    <row r="723" spans="1:4" s="1" customFormat="1" x14ac:dyDescent="0.3">
      <c r="A723" s="39"/>
      <c r="B723" s="44"/>
      <c r="C723" s="3"/>
      <c r="D723" s="11"/>
    </row>
    <row r="724" spans="1:4" s="1" customFormat="1" x14ac:dyDescent="0.3">
      <c r="A724" s="39"/>
      <c r="B724" s="44"/>
      <c r="C724" s="3"/>
      <c r="D724" s="11"/>
    </row>
    <row r="725" spans="1:4" s="1" customFormat="1" x14ac:dyDescent="0.3">
      <c r="A725" s="39"/>
      <c r="B725" s="44"/>
      <c r="C725" s="3"/>
      <c r="D725" s="11"/>
    </row>
    <row r="726" spans="1:4" s="1" customFormat="1" x14ac:dyDescent="0.3">
      <c r="A726" s="39"/>
      <c r="B726" s="44"/>
      <c r="C726" s="3"/>
      <c r="D726" s="11"/>
    </row>
    <row r="727" spans="1:4" s="1" customFormat="1" x14ac:dyDescent="0.3">
      <c r="A727" s="39"/>
      <c r="B727" s="44"/>
      <c r="C727" s="3"/>
      <c r="D727" s="11"/>
    </row>
    <row r="728" spans="1:4" s="1" customFormat="1" x14ac:dyDescent="0.3">
      <c r="A728" s="39"/>
      <c r="B728" s="44"/>
      <c r="C728" s="3"/>
      <c r="D728" s="11"/>
    </row>
    <row r="729" spans="1:4" s="1" customFormat="1" x14ac:dyDescent="0.3">
      <c r="A729" s="39"/>
      <c r="B729" s="44"/>
      <c r="C729" s="3"/>
      <c r="D729" s="11"/>
    </row>
    <row r="730" spans="1:4" s="1" customFormat="1" x14ac:dyDescent="0.3">
      <c r="A730" s="39"/>
      <c r="B730" s="44"/>
      <c r="C730" s="3"/>
      <c r="D730" s="11"/>
    </row>
    <row r="731" spans="1:4" s="1" customFormat="1" x14ac:dyDescent="0.3">
      <c r="A731" s="39"/>
      <c r="B731" s="44"/>
      <c r="C731" s="3"/>
      <c r="D731" s="11"/>
    </row>
    <row r="732" spans="1:4" s="1" customFormat="1" x14ac:dyDescent="0.3">
      <c r="A732" s="39"/>
      <c r="B732" s="44"/>
      <c r="C732" s="3"/>
      <c r="D732" s="11"/>
    </row>
    <row r="733" spans="1:4" s="1" customFormat="1" x14ac:dyDescent="0.3">
      <c r="A733" s="39"/>
      <c r="B733" s="44"/>
      <c r="C733" s="3"/>
      <c r="D733" s="11"/>
    </row>
    <row r="734" spans="1:4" s="1" customFormat="1" x14ac:dyDescent="0.3">
      <c r="A734" s="39"/>
      <c r="B734" s="44"/>
      <c r="C734" s="3"/>
      <c r="D734" s="11"/>
    </row>
    <row r="735" spans="1:4" s="1" customFormat="1" x14ac:dyDescent="0.3">
      <c r="A735" s="39"/>
      <c r="B735" s="44"/>
      <c r="C735" s="3"/>
      <c r="D735" s="11"/>
    </row>
    <row r="736" spans="1:4" s="1" customFormat="1" x14ac:dyDescent="0.3">
      <c r="A736" s="39"/>
      <c r="B736" s="44"/>
      <c r="C736" s="3"/>
      <c r="D736" s="11"/>
    </row>
    <row r="737" spans="1:4" s="1" customFormat="1" x14ac:dyDescent="0.3">
      <c r="A737" s="39"/>
      <c r="B737" s="44"/>
      <c r="C737" s="3"/>
      <c r="D737" s="11"/>
    </row>
    <row r="738" spans="1:4" s="1" customFormat="1" x14ac:dyDescent="0.3">
      <c r="A738" s="39"/>
      <c r="B738" s="44"/>
      <c r="C738" s="3"/>
      <c r="D738" s="11"/>
    </row>
    <row r="739" spans="1:4" s="1" customFormat="1" x14ac:dyDescent="0.3">
      <c r="A739" s="39"/>
      <c r="B739" s="44"/>
      <c r="C739" s="3"/>
      <c r="D739" s="11"/>
    </row>
    <row r="740" spans="1:4" s="1" customFormat="1" x14ac:dyDescent="0.3">
      <c r="A740" s="39"/>
      <c r="B740" s="44"/>
      <c r="C740" s="3"/>
      <c r="D740" s="11"/>
    </row>
    <row r="741" spans="1:4" s="1" customFormat="1" x14ac:dyDescent="0.3">
      <c r="A741" s="39"/>
      <c r="B741" s="44"/>
      <c r="C741" s="3"/>
      <c r="D741" s="11"/>
    </row>
    <row r="742" spans="1:4" s="1" customFormat="1" x14ac:dyDescent="0.3">
      <c r="A742" s="39"/>
      <c r="B742" s="44"/>
      <c r="C742" s="3"/>
      <c r="D742" s="11"/>
    </row>
    <row r="743" spans="1:4" s="1" customFormat="1" x14ac:dyDescent="0.3">
      <c r="A743" s="39"/>
      <c r="B743" s="44"/>
      <c r="C743" s="3"/>
      <c r="D743" s="11"/>
    </row>
    <row r="744" spans="1:4" s="1" customFormat="1" x14ac:dyDescent="0.3">
      <c r="A744" s="39"/>
      <c r="B744" s="44"/>
      <c r="C744" s="3"/>
      <c r="D744" s="11"/>
    </row>
    <row r="745" spans="1:4" s="1" customFormat="1" x14ac:dyDescent="0.3">
      <c r="A745" s="39"/>
      <c r="B745" s="44"/>
      <c r="C745" s="3"/>
      <c r="D745" s="11"/>
    </row>
    <row r="746" spans="1:4" s="1" customFormat="1" x14ac:dyDescent="0.3">
      <c r="A746" s="39"/>
      <c r="B746" s="44"/>
      <c r="C746" s="3"/>
      <c r="D746" s="11"/>
    </row>
    <row r="747" spans="1:4" s="1" customFormat="1" x14ac:dyDescent="0.3">
      <c r="A747" s="39"/>
      <c r="B747" s="44"/>
      <c r="C747" s="3"/>
      <c r="D747" s="11"/>
    </row>
    <row r="748" spans="1:4" s="1" customFormat="1" x14ac:dyDescent="0.3">
      <c r="A748" s="39"/>
      <c r="B748" s="44"/>
      <c r="C748" s="3"/>
      <c r="D748" s="11"/>
    </row>
    <row r="749" spans="1:4" s="1" customFormat="1" x14ac:dyDescent="0.3">
      <c r="A749" s="39"/>
      <c r="B749" s="44"/>
      <c r="C749" s="3"/>
      <c r="D749" s="11"/>
    </row>
    <row r="750" spans="1:4" s="1" customFormat="1" x14ac:dyDescent="0.3">
      <c r="A750" s="39"/>
      <c r="B750" s="44"/>
      <c r="C750" s="3"/>
      <c r="D750" s="11"/>
    </row>
    <row r="751" spans="1:4" s="1" customFormat="1" x14ac:dyDescent="0.3">
      <c r="A751" s="39"/>
      <c r="B751" s="44"/>
      <c r="C751" s="3"/>
      <c r="D751" s="11"/>
    </row>
    <row r="752" spans="1:4" s="1" customFormat="1" x14ac:dyDescent="0.3">
      <c r="A752" s="39"/>
      <c r="B752" s="44"/>
      <c r="C752" s="3"/>
      <c r="D752" s="11"/>
    </row>
    <row r="753" spans="1:4" s="1" customFormat="1" x14ac:dyDescent="0.3">
      <c r="A753" s="39"/>
      <c r="B753" s="44"/>
      <c r="C753" s="3"/>
      <c r="D753" s="11"/>
    </row>
    <row r="754" spans="1:4" s="1" customFormat="1" x14ac:dyDescent="0.3">
      <c r="A754" s="39"/>
      <c r="B754" s="44"/>
      <c r="C754" s="3"/>
      <c r="D754" s="11"/>
    </row>
    <row r="755" spans="1:4" s="1" customFormat="1" x14ac:dyDescent="0.3">
      <c r="A755" s="39"/>
      <c r="B755" s="44"/>
      <c r="C755" s="3"/>
      <c r="D755" s="11"/>
    </row>
    <row r="756" spans="1:4" s="1" customFormat="1" x14ac:dyDescent="0.3">
      <c r="A756" s="39"/>
      <c r="B756" s="44"/>
      <c r="C756" s="3"/>
      <c r="D756" s="11"/>
    </row>
    <row r="757" spans="1:4" s="1" customFormat="1" x14ac:dyDescent="0.3">
      <c r="A757" s="39"/>
      <c r="B757" s="44"/>
      <c r="C757" s="3"/>
      <c r="D757" s="11"/>
    </row>
    <row r="758" spans="1:4" s="1" customFormat="1" x14ac:dyDescent="0.3">
      <c r="A758" s="39"/>
      <c r="B758" s="44"/>
      <c r="C758" s="3"/>
      <c r="D758" s="11"/>
    </row>
    <row r="759" spans="1:4" s="1" customFormat="1" x14ac:dyDescent="0.3">
      <c r="A759" s="39"/>
      <c r="B759" s="44"/>
      <c r="C759" s="3"/>
      <c r="D759" s="11"/>
    </row>
    <row r="760" spans="1:4" s="1" customFormat="1" x14ac:dyDescent="0.3">
      <c r="A760" s="39"/>
      <c r="B760" s="44"/>
      <c r="C760" s="3"/>
      <c r="D760" s="11"/>
    </row>
    <row r="761" spans="1:4" s="1" customFormat="1" x14ac:dyDescent="0.3">
      <c r="A761" s="39"/>
      <c r="B761" s="44"/>
      <c r="C761" s="3"/>
      <c r="D761" s="11"/>
    </row>
    <row r="762" spans="1:4" s="1" customFormat="1" x14ac:dyDescent="0.3">
      <c r="A762" s="39"/>
      <c r="B762" s="44"/>
      <c r="C762" s="3"/>
      <c r="D762" s="11"/>
    </row>
    <row r="763" spans="1:4" s="1" customFormat="1" x14ac:dyDescent="0.3">
      <c r="A763" s="39"/>
      <c r="B763" s="44"/>
      <c r="C763" s="3"/>
      <c r="D763" s="11"/>
    </row>
    <row r="764" spans="1:4" s="1" customFormat="1" x14ac:dyDescent="0.3">
      <c r="A764" s="39"/>
      <c r="B764" s="44"/>
      <c r="C764" s="3"/>
      <c r="D764" s="11"/>
    </row>
    <row r="765" spans="1:4" s="1" customFormat="1" x14ac:dyDescent="0.3">
      <c r="A765" s="39"/>
      <c r="B765" s="44"/>
      <c r="C765" s="3"/>
      <c r="D765" s="11"/>
    </row>
    <row r="766" spans="1:4" s="1" customFormat="1" x14ac:dyDescent="0.3">
      <c r="A766" s="39"/>
      <c r="B766" s="44"/>
      <c r="C766" s="3"/>
      <c r="D766" s="11"/>
    </row>
    <row r="767" spans="1:4" s="1" customFormat="1" x14ac:dyDescent="0.3">
      <c r="A767" s="39"/>
      <c r="B767" s="44"/>
      <c r="C767" s="3"/>
      <c r="D767" s="11"/>
    </row>
    <row r="768" spans="1:4" s="1" customFormat="1" x14ac:dyDescent="0.3">
      <c r="A768" s="39"/>
      <c r="B768" s="44"/>
      <c r="C768" s="3"/>
      <c r="D768" s="11"/>
    </row>
    <row r="769" spans="1:4" s="1" customFormat="1" x14ac:dyDescent="0.3">
      <c r="A769" s="39"/>
      <c r="B769" s="44"/>
      <c r="C769" s="3"/>
      <c r="D769" s="11"/>
    </row>
    <row r="770" spans="1:4" s="1" customFormat="1" x14ac:dyDescent="0.3">
      <c r="A770" s="39"/>
      <c r="B770" s="44"/>
      <c r="C770" s="3"/>
      <c r="D770" s="11"/>
    </row>
    <row r="771" spans="1:4" s="1" customFormat="1" x14ac:dyDescent="0.3">
      <c r="A771" s="39"/>
      <c r="B771" s="44"/>
      <c r="C771" s="3"/>
      <c r="D771" s="11"/>
    </row>
    <row r="772" spans="1:4" s="1" customFormat="1" x14ac:dyDescent="0.3">
      <c r="A772" s="39"/>
      <c r="B772" s="44"/>
      <c r="C772" s="3"/>
      <c r="D772" s="11"/>
    </row>
    <row r="773" spans="1:4" s="1" customFormat="1" x14ac:dyDescent="0.3">
      <c r="A773" s="39"/>
      <c r="B773" s="44"/>
      <c r="C773" s="3"/>
      <c r="D773" s="11"/>
    </row>
    <row r="774" spans="1:4" s="1" customFormat="1" x14ac:dyDescent="0.3">
      <c r="A774" s="39"/>
      <c r="B774" s="44"/>
      <c r="C774" s="3"/>
      <c r="D774" s="11"/>
    </row>
    <row r="775" spans="1:4" s="1" customFormat="1" x14ac:dyDescent="0.3">
      <c r="A775" s="39"/>
      <c r="B775" s="44"/>
      <c r="C775" s="3"/>
      <c r="D775" s="11"/>
    </row>
    <row r="776" spans="1:4" s="1" customFormat="1" x14ac:dyDescent="0.3">
      <c r="A776" s="39"/>
      <c r="B776" s="44"/>
      <c r="C776" s="3"/>
      <c r="D776" s="11"/>
    </row>
    <row r="777" spans="1:4" s="1" customFormat="1" x14ac:dyDescent="0.3">
      <c r="A777" s="39"/>
      <c r="B777" s="44"/>
      <c r="C777" s="3"/>
      <c r="D777" s="11"/>
    </row>
    <row r="778" spans="1:4" s="1" customFormat="1" x14ac:dyDescent="0.3">
      <c r="A778" s="39"/>
      <c r="B778" s="44"/>
      <c r="C778" s="3"/>
      <c r="D778" s="11"/>
    </row>
    <row r="779" spans="1:4" s="1" customFormat="1" x14ac:dyDescent="0.3">
      <c r="A779" s="39"/>
      <c r="B779" s="44"/>
      <c r="C779" s="3"/>
      <c r="D779" s="11"/>
    </row>
    <row r="780" spans="1:4" s="1" customFormat="1" x14ac:dyDescent="0.3">
      <c r="A780" s="39"/>
      <c r="B780" s="44"/>
      <c r="C780" s="3"/>
      <c r="D780" s="11"/>
    </row>
    <row r="781" spans="1:4" s="1" customFormat="1" x14ac:dyDescent="0.3">
      <c r="A781" s="39"/>
      <c r="B781" s="44"/>
      <c r="C781" s="3"/>
      <c r="D781" s="11"/>
    </row>
    <row r="782" spans="1:4" s="1" customFormat="1" x14ac:dyDescent="0.3">
      <c r="A782" s="39"/>
      <c r="B782" s="44"/>
      <c r="C782" s="3"/>
      <c r="D782" s="11"/>
    </row>
    <row r="783" spans="1:4" s="1" customFormat="1" x14ac:dyDescent="0.3">
      <c r="A783" s="39"/>
      <c r="B783" s="44"/>
      <c r="C783" s="3"/>
      <c r="D783" s="11"/>
    </row>
    <row r="784" spans="1:4" s="1" customFormat="1" x14ac:dyDescent="0.3">
      <c r="A784" s="39"/>
      <c r="B784" s="44"/>
      <c r="C784" s="3"/>
      <c r="D784" s="11"/>
    </row>
    <row r="785" spans="1:4" s="1" customFormat="1" x14ac:dyDescent="0.3">
      <c r="A785" s="39"/>
      <c r="B785" s="44"/>
      <c r="C785" s="3"/>
      <c r="D785" s="11"/>
    </row>
    <row r="786" spans="1:4" s="1" customFormat="1" x14ac:dyDescent="0.3">
      <c r="A786" s="39"/>
      <c r="B786" s="44"/>
      <c r="C786" s="3"/>
      <c r="D786" s="11"/>
    </row>
    <row r="787" spans="1:4" s="1" customFormat="1" x14ac:dyDescent="0.3">
      <c r="A787" s="39"/>
      <c r="B787" s="44"/>
      <c r="C787" s="3"/>
      <c r="D787" s="11"/>
    </row>
    <row r="788" spans="1:4" s="1" customFormat="1" x14ac:dyDescent="0.3">
      <c r="A788" s="39"/>
      <c r="B788" s="44"/>
      <c r="C788" s="3"/>
      <c r="D788" s="11"/>
    </row>
    <row r="789" spans="1:4" s="1" customFormat="1" x14ac:dyDescent="0.3">
      <c r="A789" s="39"/>
      <c r="B789" s="44"/>
      <c r="C789" s="3"/>
      <c r="D789" s="11"/>
    </row>
    <row r="790" spans="1:4" s="1" customFormat="1" x14ac:dyDescent="0.3">
      <c r="A790" s="39"/>
      <c r="B790" s="44"/>
      <c r="C790" s="3"/>
      <c r="D790" s="11"/>
    </row>
    <row r="791" spans="1:4" s="1" customFormat="1" x14ac:dyDescent="0.3">
      <c r="A791" s="39"/>
      <c r="B791" s="44"/>
      <c r="C791" s="3"/>
      <c r="D791" s="11"/>
    </row>
    <row r="792" spans="1:4" s="1" customFormat="1" x14ac:dyDescent="0.3">
      <c r="A792" s="39"/>
      <c r="B792" s="44"/>
      <c r="C792" s="3"/>
      <c r="D792" s="11"/>
    </row>
    <row r="793" spans="1:4" s="1" customFormat="1" x14ac:dyDescent="0.3">
      <c r="A793" s="39"/>
      <c r="B793" s="44"/>
      <c r="C793" s="3"/>
      <c r="D793" s="11"/>
    </row>
    <row r="794" spans="1:4" s="1" customFormat="1" x14ac:dyDescent="0.3">
      <c r="A794" s="39"/>
      <c r="B794" s="44"/>
      <c r="C794" s="3"/>
      <c r="D794" s="11"/>
    </row>
    <row r="795" spans="1:4" s="1" customFormat="1" x14ac:dyDescent="0.3">
      <c r="A795" s="39"/>
      <c r="B795" s="44"/>
      <c r="C795" s="3"/>
      <c r="D795" s="11"/>
    </row>
    <row r="796" spans="1:4" s="1" customFormat="1" x14ac:dyDescent="0.3">
      <c r="A796" s="39"/>
      <c r="B796" s="44"/>
      <c r="C796" s="3"/>
      <c r="D796" s="11"/>
    </row>
    <row r="797" spans="1:4" s="1" customFormat="1" x14ac:dyDescent="0.3">
      <c r="A797" s="39"/>
      <c r="B797" s="44"/>
      <c r="C797" s="3"/>
      <c r="D797" s="11"/>
    </row>
    <row r="798" spans="1:4" s="1" customFormat="1" x14ac:dyDescent="0.3">
      <c r="A798" s="39"/>
      <c r="B798" s="44"/>
      <c r="C798" s="3"/>
      <c r="D798" s="11"/>
    </row>
    <row r="799" spans="1:4" s="1" customFormat="1" x14ac:dyDescent="0.3">
      <c r="A799" s="39"/>
      <c r="B799" s="44"/>
      <c r="C799" s="3"/>
      <c r="D799" s="11"/>
    </row>
    <row r="800" spans="1:4" s="1" customFormat="1" x14ac:dyDescent="0.3">
      <c r="A800" s="39"/>
      <c r="B800" s="44"/>
      <c r="C800" s="3"/>
      <c r="D800" s="11"/>
    </row>
    <row r="801" spans="1:4" s="1" customFormat="1" x14ac:dyDescent="0.3">
      <c r="A801" s="39"/>
      <c r="B801" s="44"/>
      <c r="C801" s="3"/>
      <c r="D801" s="11"/>
    </row>
    <row r="802" spans="1:4" s="1" customFormat="1" x14ac:dyDescent="0.3">
      <c r="A802" s="39"/>
      <c r="B802" s="44"/>
      <c r="C802" s="3"/>
      <c r="D802" s="11"/>
    </row>
    <row r="803" spans="1:4" s="1" customFormat="1" x14ac:dyDescent="0.3">
      <c r="A803" s="39"/>
      <c r="B803" s="44"/>
      <c r="C803" s="3"/>
      <c r="D803" s="11"/>
    </row>
    <row r="804" spans="1:4" s="1" customFormat="1" x14ac:dyDescent="0.3">
      <c r="A804" s="39"/>
      <c r="B804" s="44"/>
      <c r="C804" s="3"/>
      <c r="D804" s="11"/>
    </row>
    <row r="805" spans="1:4" s="1" customFormat="1" x14ac:dyDescent="0.3">
      <c r="A805" s="39"/>
      <c r="B805" s="44"/>
      <c r="C805" s="3"/>
      <c r="D805" s="11"/>
    </row>
    <row r="806" spans="1:4" s="1" customFormat="1" x14ac:dyDescent="0.3">
      <c r="A806" s="39"/>
      <c r="B806" s="44"/>
      <c r="C806" s="3"/>
      <c r="D806" s="11"/>
    </row>
    <row r="807" spans="1:4" s="1" customFormat="1" x14ac:dyDescent="0.3">
      <c r="A807" s="39"/>
      <c r="B807" s="44"/>
      <c r="C807" s="3"/>
      <c r="D807" s="11"/>
    </row>
    <row r="808" spans="1:4" s="1" customFormat="1" x14ac:dyDescent="0.3">
      <c r="A808" s="39"/>
      <c r="B808" s="44"/>
      <c r="C808" s="3"/>
      <c r="D808" s="11"/>
    </row>
    <row r="809" spans="1:4" s="1" customFormat="1" x14ac:dyDescent="0.3">
      <c r="A809" s="39"/>
      <c r="B809" s="44"/>
      <c r="C809" s="3"/>
      <c r="D809" s="11"/>
    </row>
    <row r="810" spans="1:4" s="1" customFormat="1" x14ac:dyDescent="0.3">
      <c r="A810" s="39"/>
      <c r="B810" s="44"/>
      <c r="C810" s="3"/>
      <c r="D810" s="11"/>
    </row>
    <row r="811" spans="1:4" s="1" customFormat="1" x14ac:dyDescent="0.3">
      <c r="A811" s="39"/>
      <c r="B811" s="44"/>
      <c r="C811" s="3"/>
      <c r="D811" s="11"/>
    </row>
    <row r="812" spans="1:4" s="1" customFormat="1" x14ac:dyDescent="0.3">
      <c r="A812" s="39"/>
      <c r="B812" s="44"/>
      <c r="C812" s="3"/>
      <c r="D812" s="11"/>
    </row>
    <row r="813" spans="1:4" s="1" customFormat="1" x14ac:dyDescent="0.3">
      <c r="A813" s="39"/>
      <c r="B813" s="44"/>
      <c r="C813" s="3"/>
      <c r="D813" s="11"/>
    </row>
    <row r="814" spans="1:4" s="1" customFormat="1" x14ac:dyDescent="0.3">
      <c r="A814" s="39"/>
      <c r="B814" s="44"/>
      <c r="C814" s="3"/>
      <c r="D814" s="11"/>
    </row>
    <row r="815" spans="1:4" s="1" customFormat="1" x14ac:dyDescent="0.3">
      <c r="A815" s="39"/>
      <c r="B815" s="44"/>
      <c r="C815" s="3"/>
      <c r="D815" s="11"/>
    </row>
    <row r="816" spans="1:4" s="1" customFormat="1" x14ac:dyDescent="0.3">
      <c r="A816" s="39"/>
      <c r="B816" s="44"/>
      <c r="C816" s="3"/>
      <c r="D816" s="11"/>
    </row>
    <row r="817" spans="1:4" s="1" customFormat="1" x14ac:dyDescent="0.3">
      <c r="A817" s="39"/>
      <c r="B817" s="44"/>
      <c r="C817" s="3"/>
      <c r="D817" s="11"/>
    </row>
    <row r="818" spans="1:4" s="1" customFormat="1" x14ac:dyDescent="0.3">
      <c r="A818" s="39"/>
      <c r="B818" s="44"/>
      <c r="C818" s="3"/>
      <c r="D818" s="11"/>
    </row>
    <row r="819" spans="1:4" s="1" customFormat="1" x14ac:dyDescent="0.3">
      <c r="A819" s="39"/>
      <c r="B819" s="44"/>
      <c r="C819" s="3"/>
      <c r="D819" s="11"/>
    </row>
    <row r="820" spans="1:4" s="1" customFormat="1" x14ac:dyDescent="0.3">
      <c r="A820" s="39"/>
      <c r="B820" s="44"/>
      <c r="C820" s="3"/>
      <c r="D820" s="11"/>
    </row>
    <row r="821" spans="1:4" s="1" customFormat="1" x14ac:dyDescent="0.3">
      <c r="A821" s="39"/>
      <c r="B821" s="44"/>
      <c r="C821" s="3"/>
      <c r="D821" s="11"/>
    </row>
    <row r="822" spans="1:4" s="1" customFormat="1" x14ac:dyDescent="0.3">
      <c r="A822" s="39"/>
      <c r="B822" s="44"/>
      <c r="C822" s="3"/>
      <c r="D822" s="11"/>
    </row>
    <row r="823" spans="1:4" s="1" customFormat="1" x14ac:dyDescent="0.3">
      <c r="A823" s="39"/>
      <c r="B823" s="44"/>
      <c r="C823" s="3"/>
      <c r="D823" s="11"/>
    </row>
    <row r="824" spans="1:4" s="1" customFormat="1" x14ac:dyDescent="0.3">
      <c r="A824" s="39"/>
      <c r="B824" s="44"/>
      <c r="C824" s="3"/>
      <c r="D824" s="11"/>
    </row>
    <row r="825" spans="1:4" s="1" customFormat="1" x14ac:dyDescent="0.3">
      <c r="A825" s="39"/>
      <c r="B825" s="44"/>
      <c r="C825" s="3"/>
      <c r="D825" s="11"/>
    </row>
    <row r="826" spans="1:4" s="1" customFormat="1" x14ac:dyDescent="0.3">
      <c r="A826" s="39"/>
      <c r="B826" s="44"/>
      <c r="C826" s="3"/>
      <c r="D826" s="11"/>
    </row>
    <row r="827" spans="1:4" s="1" customFormat="1" x14ac:dyDescent="0.3">
      <c r="A827" s="39"/>
      <c r="B827" s="44"/>
      <c r="C827" s="3"/>
      <c r="D827" s="11"/>
    </row>
    <row r="828" spans="1:4" s="1" customFormat="1" x14ac:dyDescent="0.3">
      <c r="A828" s="39"/>
      <c r="B828" s="44"/>
      <c r="C828" s="3"/>
      <c r="D828" s="11"/>
    </row>
    <row r="829" spans="1:4" s="1" customFormat="1" x14ac:dyDescent="0.3">
      <c r="A829" s="39"/>
      <c r="B829" s="44"/>
      <c r="C829" s="3"/>
      <c r="D829" s="11"/>
    </row>
    <row r="830" spans="1:4" s="1" customFormat="1" x14ac:dyDescent="0.3">
      <c r="A830" s="39"/>
      <c r="B830" s="44"/>
      <c r="C830" s="3"/>
      <c r="D830" s="11"/>
    </row>
    <row r="831" spans="1:4" s="1" customFormat="1" x14ac:dyDescent="0.3">
      <c r="A831" s="39"/>
      <c r="B831" s="44"/>
      <c r="C831" s="3"/>
      <c r="D831" s="11"/>
    </row>
    <row r="832" spans="1:4" s="1" customFormat="1" x14ac:dyDescent="0.3">
      <c r="A832" s="39"/>
      <c r="B832" s="44"/>
      <c r="C832" s="3"/>
      <c r="D832" s="11"/>
    </row>
    <row r="833" spans="1:4" s="1" customFormat="1" x14ac:dyDescent="0.3">
      <c r="A833" s="39"/>
      <c r="B833" s="44"/>
      <c r="C833" s="3"/>
      <c r="D833" s="11"/>
    </row>
    <row r="834" spans="1:4" s="1" customFormat="1" x14ac:dyDescent="0.3">
      <c r="A834" s="39"/>
      <c r="B834" s="44"/>
      <c r="C834" s="3"/>
      <c r="D834" s="11"/>
    </row>
    <row r="835" spans="1:4" s="1" customFormat="1" x14ac:dyDescent="0.3">
      <c r="A835" s="39"/>
      <c r="B835" s="44"/>
      <c r="C835" s="3"/>
      <c r="D835" s="11"/>
    </row>
    <row r="836" spans="1:4" s="1" customFormat="1" x14ac:dyDescent="0.3">
      <c r="A836" s="39"/>
      <c r="B836" s="44"/>
      <c r="C836" s="3"/>
      <c r="D836" s="11"/>
    </row>
    <row r="837" spans="1:4" s="1" customFormat="1" x14ac:dyDescent="0.3">
      <c r="A837" s="39"/>
      <c r="B837" s="44"/>
      <c r="C837" s="3"/>
      <c r="D837" s="11"/>
    </row>
    <row r="838" spans="1:4" s="1" customFormat="1" x14ac:dyDescent="0.3">
      <c r="A838" s="39"/>
      <c r="B838" s="44"/>
      <c r="C838" s="3"/>
      <c r="D838" s="11"/>
    </row>
    <row r="839" spans="1:4" s="1" customFormat="1" x14ac:dyDescent="0.3">
      <c r="A839" s="39"/>
      <c r="B839" s="44"/>
      <c r="C839" s="3"/>
      <c r="D839" s="11"/>
    </row>
    <row r="840" spans="1:4" s="1" customFormat="1" x14ac:dyDescent="0.3">
      <c r="A840" s="39"/>
      <c r="B840" s="44"/>
      <c r="C840" s="3"/>
      <c r="D840" s="11"/>
    </row>
    <row r="841" spans="1:4" s="1" customFormat="1" x14ac:dyDescent="0.3">
      <c r="A841" s="39"/>
      <c r="B841" s="44"/>
      <c r="C841" s="3"/>
      <c r="D841" s="11"/>
    </row>
    <row r="842" spans="1:4" s="1" customFormat="1" x14ac:dyDescent="0.3">
      <c r="A842" s="39"/>
      <c r="B842" s="44"/>
      <c r="C842" s="3"/>
      <c r="D842" s="11"/>
    </row>
    <row r="843" spans="1:4" s="1" customFormat="1" x14ac:dyDescent="0.3">
      <c r="A843" s="39"/>
      <c r="B843" s="44"/>
      <c r="C843" s="3"/>
      <c r="D843" s="11"/>
    </row>
    <row r="844" spans="1:4" s="1" customFormat="1" x14ac:dyDescent="0.3">
      <c r="A844" s="39"/>
      <c r="B844" s="44"/>
      <c r="C844" s="3"/>
      <c r="D844" s="11"/>
    </row>
    <row r="845" spans="1:4" s="1" customFormat="1" x14ac:dyDescent="0.3">
      <c r="A845" s="39"/>
      <c r="B845" s="44"/>
      <c r="C845" s="3"/>
      <c r="D845" s="11"/>
    </row>
    <row r="846" spans="1:4" s="1" customFormat="1" x14ac:dyDescent="0.3">
      <c r="A846" s="39"/>
      <c r="B846" s="44"/>
      <c r="C846" s="3"/>
      <c r="D846" s="11"/>
    </row>
    <row r="847" spans="1:4" s="1" customFormat="1" x14ac:dyDescent="0.3">
      <c r="A847" s="39"/>
      <c r="B847" s="44"/>
      <c r="C847" s="3"/>
      <c r="D847" s="11"/>
    </row>
    <row r="848" spans="1:4" s="1" customFormat="1" x14ac:dyDescent="0.3">
      <c r="A848" s="39"/>
      <c r="B848" s="44"/>
      <c r="C848" s="3"/>
      <c r="D848" s="11"/>
    </row>
    <row r="849" spans="1:4" s="1" customFormat="1" x14ac:dyDescent="0.3">
      <c r="A849" s="39"/>
      <c r="B849" s="44"/>
      <c r="C849" s="3"/>
      <c r="D849" s="11"/>
    </row>
    <row r="850" spans="1:4" s="1" customFormat="1" x14ac:dyDescent="0.3">
      <c r="A850" s="39"/>
      <c r="B850" s="44"/>
      <c r="C850" s="3"/>
      <c r="D850" s="11"/>
    </row>
    <row r="851" spans="1:4" s="1" customFormat="1" x14ac:dyDescent="0.3">
      <c r="A851" s="39"/>
      <c r="B851" s="44"/>
      <c r="C851" s="3"/>
      <c r="D851" s="11"/>
    </row>
    <row r="852" spans="1:4" s="1" customFormat="1" x14ac:dyDescent="0.3">
      <c r="A852" s="39"/>
      <c r="B852" s="44"/>
      <c r="C852" s="3"/>
      <c r="D852" s="11"/>
    </row>
    <row r="853" spans="1:4" s="1" customFormat="1" x14ac:dyDescent="0.3">
      <c r="A853" s="39"/>
      <c r="B853" s="44"/>
      <c r="C853" s="3"/>
      <c r="D853" s="11"/>
    </row>
    <row r="854" spans="1:4" s="1" customFormat="1" x14ac:dyDescent="0.3">
      <c r="A854" s="39"/>
      <c r="B854" s="44"/>
      <c r="C854" s="3"/>
      <c r="D854" s="11"/>
    </row>
    <row r="855" spans="1:4" s="1" customFormat="1" x14ac:dyDescent="0.3">
      <c r="A855" s="39"/>
      <c r="B855" s="44"/>
      <c r="C855" s="3"/>
      <c r="D855" s="11"/>
    </row>
    <row r="856" spans="1:4" s="1" customFormat="1" x14ac:dyDescent="0.3">
      <c r="A856" s="39"/>
      <c r="B856" s="44"/>
      <c r="C856" s="3"/>
      <c r="D856" s="11"/>
    </row>
    <row r="857" spans="1:4" s="1" customFormat="1" x14ac:dyDescent="0.3">
      <c r="A857" s="39"/>
      <c r="B857" s="44"/>
      <c r="C857" s="3"/>
      <c r="D857" s="11"/>
    </row>
    <row r="858" spans="1:4" s="1" customFormat="1" x14ac:dyDescent="0.3">
      <c r="A858" s="39"/>
      <c r="B858" s="44"/>
      <c r="C858" s="3"/>
      <c r="D858" s="11"/>
    </row>
    <row r="859" spans="1:4" s="1" customFormat="1" x14ac:dyDescent="0.3">
      <c r="A859" s="39"/>
      <c r="B859" s="44"/>
      <c r="C859" s="3"/>
      <c r="D859" s="11"/>
    </row>
    <row r="860" spans="1:4" s="1" customFormat="1" x14ac:dyDescent="0.3">
      <c r="A860" s="39"/>
      <c r="B860" s="44"/>
      <c r="C860" s="3"/>
      <c r="D860" s="11"/>
    </row>
    <row r="861" spans="1:4" s="1" customFormat="1" x14ac:dyDescent="0.3">
      <c r="A861" s="39"/>
      <c r="B861" s="44"/>
      <c r="C861" s="3"/>
      <c r="D861" s="11"/>
    </row>
    <row r="862" spans="1:4" s="1" customFormat="1" x14ac:dyDescent="0.3">
      <c r="A862" s="39"/>
      <c r="B862" s="44"/>
      <c r="C862" s="3"/>
      <c r="D862" s="11"/>
    </row>
    <row r="863" spans="1:4" s="1" customFormat="1" x14ac:dyDescent="0.3">
      <c r="A863" s="39"/>
      <c r="B863" s="44"/>
      <c r="C863" s="3"/>
      <c r="D863" s="11"/>
    </row>
    <row r="864" spans="1:4" s="1" customFormat="1" x14ac:dyDescent="0.3">
      <c r="A864" s="39"/>
      <c r="B864" s="44"/>
      <c r="C864" s="3"/>
      <c r="D864" s="11"/>
    </row>
    <row r="865" spans="1:4" s="1" customFormat="1" x14ac:dyDescent="0.3">
      <c r="A865" s="39"/>
      <c r="B865" s="44"/>
      <c r="C865" s="3"/>
      <c r="D865" s="11"/>
    </row>
    <row r="866" spans="1:4" s="1" customFormat="1" x14ac:dyDescent="0.3">
      <c r="A866" s="39"/>
      <c r="B866" s="44"/>
      <c r="C866" s="3"/>
      <c r="D866" s="11"/>
    </row>
    <row r="867" spans="1:4" s="1" customFormat="1" x14ac:dyDescent="0.3">
      <c r="A867" s="39"/>
      <c r="B867" s="44"/>
      <c r="C867" s="3"/>
      <c r="D867" s="11"/>
    </row>
    <row r="868" spans="1:4" s="1" customFormat="1" x14ac:dyDescent="0.3">
      <c r="A868" s="39"/>
      <c r="B868" s="44"/>
      <c r="C868" s="3"/>
      <c r="D868" s="11"/>
    </row>
    <row r="869" spans="1:4" s="1" customFormat="1" x14ac:dyDescent="0.3">
      <c r="A869" s="39"/>
      <c r="B869" s="44"/>
      <c r="C869" s="3"/>
      <c r="D869" s="11"/>
    </row>
    <row r="870" spans="1:4" s="1" customFormat="1" x14ac:dyDescent="0.3">
      <c r="A870" s="39"/>
      <c r="B870" s="44"/>
      <c r="C870" s="3"/>
      <c r="D870" s="11"/>
    </row>
    <row r="871" spans="1:4" s="1" customFormat="1" x14ac:dyDescent="0.3">
      <c r="A871" s="39"/>
      <c r="B871" s="44"/>
      <c r="C871" s="3"/>
      <c r="D871" s="11"/>
    </row>
    <row r="872" spans="1:4" s="1" customFormat="1" x14ac:dyDescent="0.3">
      <c r="A872" s="39"/>
      <c r="B872" s="44"/>
      <c r="C872" s="3"/>
      <c r="D872" s="11"/>
    </row>
    <row r="873" spans="1:4" s="1" customFormat="1" x14ac:dyDescent="0.3">
      <c r="A873" s="39"/>
      <c r="B873" s="44"/>
      <c r="C873" s="3"/>
      <c r="D873" s="11"/>
    </row>
    <row r="874" spans="1:4" s="1" customFormat="1" x14ac:dyDescent="0.3">
      <c r="A874" s="39"/>
      <c r="B874" s="44"/>
      <c r="C874" s="3"/>
      <c r="D874" s="11"/>
    </row>
    <row r="875" spans="1:4" s="1" customFormat="1" x14ac:dyDescent="0.3">
      <c r="A875" s="39"/>
      <c r="B875" s="44"/>
      <c r="C875" s="3"/>
      <c r="D875" s="11"/>
    </row>
    <row r="876" spans="1:4" s="1" customFormat="1" x14ac:dyDescent="0.3">
      <c r="A876" s="39"/>
      <c r="B876" s="44"/>
      <c r="C876" s="3"/>
      <c r="D876" s="11"/>
    </row>
    <row r="877" spans="1:4" s="1" customFormat="1" x14ac:dyDescent="0.3">
      <c r="A877" s="39"/>
      <c r="B877" s="44"/>
      <c r="C877" s="3"/>
      <c r="D877" s="11"/>
    </row>
    <row r="878" spans="1:4" s="1" customFormat="1" x14ac:dyDescent="0.3">
      <c r="A878" s="39"/>
      <c r="B878" s="44"/>
      <c r="C878" s="3"/>
      <c r="D878" s="11"/>
    </row>
    <row r="879" spans="1:4" s="1" customFormat="1" x14ac:dyDescent="0.3">
      <c r="A879" s="39"/>
      <c r="B879" s="44"/>
      <c r="C879" s="3"/>
      <c r="D879" s="11"/>
    </row>
    <row r="880" spans="1:4" s="1" customFormat="1" x14ac:dyDescent="0.3">
      <c r="A880" s="39"/>
      <c r="B880" s="44"/>
      <c r="C880" s="3"/>
      <c r="D880" s="11"/>
    </row>
    <row r="881" spans="1:4" s="1" customFormat="1" x14ac:dyDescent="0.3">
      <c r="A881" s="39"/>
      <c r="B881" s="44"/>
      <c r="C881" s="3"/>
      <c r="D881" s="11"/>
    </row>
    <row r="882" spans="1:4" s="1" customFormat="1" x14ac:dyDescent="0.3">
      <c r="A882" s="39"/>
      <c r="B882" s="44"/>
      <c r="C882" s="3"/>
      <c r="D882" s="11"/>
    </row>
    <row r="883" spans="1:4" s="1" customFormat="1" x14ac:dyDescent="0.3">
      <c r="A883" s="39"/>
      <c r="B883" s="44"/>
      <c r="C883" s="3"/>
      <c r="D883" s="11"/>
    </row>
    <row r="884" spans="1:4" s="1" customFormat="1" x14ac:dyDescent="0.3">
      <c r="A884" s="39"/>
      <c r="B884" s="44"/>
      <c r="C884" s="3"/>
      <c r="D884" s="11"/>
    </row>
    <row r="885" spans="1:4" s="1" customFormat="1" x14ac:dyDescent="0.3">
      <c r="A885" s="39"/>
      <c r="B885" s="44"/>
      <c r="C885" s="3"/>
      <c r="D885" s="11"/>
    </row>
    <row r="886" spans="1:4" s="1" customFormat="1" x14ac:dyDescent="0.3">
      <c r="A886" s="39"/>
      <c r="B886" s="44"/>
      <c r="C886" s="3"/>
      <c r="D886" s="11"/>
    </row>
    <row r="887" spans="1:4" s="1" customFormat="1" x14ac:dyDescent="0.3">
      <c r="A887" s="39"/>
      <c r="B887" s="44"/>
      <c r="C887" s="3"/>
      <c r="D887" s="11"/>
    </row>
    <row r="888" spans="1:4" s="1" customFormat="1" x14ac:dyDescent="0.3">
      <c r="A888" s="39"/>
      <c r="B888" s="44"/>
      <c r="C888" s="3"/>
      <c r="D888" s="11"/>
    </row>
    <row r="889" spans="1:4" s="1" customFormat="1" x14ac:dyDescent="0.3">
      <c r="A889" s="39"/>
      <c r="B889" s="44"/>
      <c r="C889" s="3"/>
      <c r="D889" s="11"/>
    </row>
    <row r="890" spans="1:4" s="1" customFormat="1" x14ac:dyDescent="0.3">
      <c r="A890" s="39"/>
      <c r="B890" s="44"/>
      <c r="C890" s="3"/>
      <c r="D890" s="11"/>
    </row>
    <row r="891" spans="1:4" s="1" customFormat="1" x14ac:dyDescent="0.3">
      <c r="A891" s="39"/>
      <c r="B891" s="44"/>
      <c r="C891" s="3"/>
      <c r="D891" s="11"/>
    </row>
    <row r="892" spans="1:4" s="1" customFormat="1" x14ac:dyDescent="0.3">
      <c r="A892" s="39"/>
      <c r="B892" s="44"/>
      <c r="C892" s="3"/>
      <c r="D892" s="11"/>
    </row>
    <row r="893" spans="1:4" s="1" customFormat="1" x14ac:dyDescent="0.3">
      <c r="A893" s="39"/>
      <c r="B893" s="44"/>
      <c r="C893" s="3"/>
      <c r="D893" s="11"/>
    </row>
    <row r="894" spans="1:4" s="1" customFormat="1" x14ac:dyDescent="0.3">
      <c r="A894" s="39"/>
      <c r="B894" s="44"/>
      <c r="C894" s="3"/>
      <c r="D894" s="11"/>
    </row>
    <row r="895" spans="1:4" s="1" customFormat="1" x14ac:dyDescent="0.3">
      <c r="A895" s="39"/>
      <c r="B895" s="44"/>
      <c r="C895" s="3"/>
      <c r="D895" s="11"/>
    </row>
    <row r="896" spans="1:4" s="1" customFormat="1" x14ac:dyDescent="0.3">
      <c r="A896" s="39"/>
      <c r="B896" s="44"/>
      <c r="C896" s="3"/>
      <c r="D896" s="11"/>
    </row>
    <row r="897" spans="1:4" s="1" customFormat="1" x14ac:dyDescent="0.3">
      <c r="A897" s="39"/>
      <c r="B897" s="44"/>
      <c r="C897" s="3"/>
      <c r="D897" s="11"/>
    </row>
    <row r="898" spans="1:4" s="1" customFormat="1" x14ac:dyDescent="0.3">
      <c r="A898" s="39"/>
      <c r="B898" s="44"/>
      <c r="C898" s="3"/>
      <c r="D898" s="11"/>
    </row>
    <row r="899" spans="1:4" s="1" customFormat="1" x14ac:dyDescent="0.3">
      <c r="A899" s="39"/>
      <c r="B899" s="44"/>
      <c r="C899" s="3"/>
      <c r="D899" s="11"/>
    </row>
    <row r="900" spans="1:4" s="1" customFormat="1" x14ac:dyDescent="0.3">
      <c r="A900" s="39"/>
      <c r="B900" s="44"/>
      <c r="C900" s="3"/>
      <c r="D900" s="11"/>
    </row>
    <row r="901" spans="1:4" s="1" customFormat="1" x14ac:dyDescent="0.3">
      <c r="A901" s="39"/>
      <c r="B901" s="44"/>
      <c r="C901" s="3"/>
      <c r="D901" s="11"/>
    </row>
    <row r="902" spans="1:4" s="1" customFormat="1" x14ac:dyDescent="0.3">
      <c r="A902" s="39"/>
      <c r="B902" s="44"/>
      <c r="C902" s="3"/>
      <c r="D902" s="11"/>
    </row>
    <row r="903" spans="1:4" s="1" customFormat="1" x14ac:dyDescent="0.3">
      <c r="A903" s="39"/>
      <c r="B903" s="44"/>
      <c r="C903" s="3"/>
      <c r="D903" s="11"/>
    </row>
    <row r="904" spans="1:4" s="1" customFormat="1" x14ac:dyDescent="0.3">
      <c r="A904" s="39"/>
      <c r="B904" s="44"/>
      <c r="C904" s="3"/>
      <c r="D904" s="11"/>
    </row>
    <row r="905" spans="1:4" s="1" customFormat="1" x14ac:dyDescent="0.3">
      <c r="A905" s="39"/>
      <c r="B905" s="44"/>
      <c r="C905" s="3"/>
      <c r="D905" s="11"/>
    </row>
    <row r="906" spans="1:4" s="1" customFormat="1" x14ac:dyDescent="0.3">
      <c r="A906" s="39"/>
      <c r="B906" s="44"/>
      <c r="C906" s="3"/>
      <c r="D906" s="11"/>
    </row>
    <row r="907" spans="1:4" s="1" customFormat="1" x14ac:dyDescent="0.3">
      <c r="A907" s="39"/>
      <c r="B907" s="44"/>
      <c r="C907" s="3"/>
      <c r="D907" s="11"/>
    </row>
    <row r="908" spans="1:4" s="1" customFormat="1" x14ac:dyDescent="0.3">
      <c r="A908" s="39"/>
      <c r="B908" s="44"/>
      <c r="C908" s="3"/>
      <c r="D908" s="11"/>
    </row>
    <row r="909" spans="1:4" s="1" customFormat="1" x14ac:dyDescent="0.3">
      <c r="A909" s="39"/>
      <c r="B909" s="44"/>
      <c r="C909" s="3"/>
      <c r="D909" s="11"/>
    </row>
    <row r="910" spans="1:4" s="1" customFormat="1" x14ac:dyDescent="0.3">
      <c r="A910" s="39"/>
      <c r="B910" s="44"/>
      <c r="C910" s="3"/>
      <c r="D910" s="11"/>
    </row>
    <row r="911" spans="1:4" s="1" customFormat="1" x14ac:dyDescent="0.3">
      <c r="A911" s="39"/>
      <c r="B911" s="44"/>
      <c r="C911" s="3"/>
      <c r="D911" s="11"/>
    </row>
    <row r="912" spans="1:4" s="1" customFormat="1" x14ac:dyDescent="0.3">
      <c r="A912" s="39"/>
      <c r="B912" s="44"/>
      <c r="C912" s="3"/>
      <c r="D912" s="11"/>
    </row>
    <row r="913" spans="1:4" s="1" customFormat="1" x14ac:dyDescent="0.3">
      <c r="A913" s="39"/>
      <c r="B913" s="44"/>
      <c r="C913" s="3"/>
      <c r="D913" s="11"/>
    </row>
    <row r="914" spans="1:4" s="1" customFormat="1" x14ac:dyDescent="0.3">
      <c r="A914" s="39"/>
      <c r="B914" s="44"/>
      <c r="C914" s="3"/>
      <c r="D914" s="11"/>
    </row>
    <row r="915" spans="1:4" s="1" customFormat="1" x14ac:dyDescent="0.3">
      <c r="A915" s="39"/>
      <c r="B915" s="44"/>
      <c r="C915" s="3"/>
      <c r="D915" s="11"/>
    </row>
    <row r="916" spans="1:4" s="1" customFormat="1" x14ac:dyDescent="0.3">
      <c r="A916" s="39"/>
      <c r="B916" s="44"/>
      <c r="C916" s="3"/>
      <c r="D916" s="11"/>
    </row>
    <row r="917" spans="1:4" s="1" customFormat="1" x14ac:dyDescent="0.3">
      <c r="A917" s="39"/>
      <c r="B917" s="44"/>
      <c r="C917" s="3"/>
      <c r="D917" s="11"/>
    </row>
    <row r="918" spans="1:4" s="1" customFormat="1" x14ac:dyDescent="0.3">
      <c r="A918" s="39"/>
      <c r="B918" s="44"/>
      <c r="C918" s="3"/>
      <c r="D918" s="11"/>
    </row>
    <row r="919" spans="1:4" s="1" customFormat="1" x14ac:dyDescent="0.3">
      <c r="A919" s="39"/>
      <c r="B919" s="44"/>
      <c r="C919" s="3"/>
      <c r="D919" s="11"/>
    </row>
    <row r="920" spans="1:4" s="1" customFormat="1" x14ac:dyDescent="0.3">
      <c r="A920" s="39"/>
      <c r="B920" s="44"/>
      <c r="C920" s="3"/>
      <c r="D920" s="11"/>
    </row>
    <row r="921" spans="1:4" s="1" customFormat="1" x14ac:dyDescent="0.3">
      <c r="A921" s="39"/>
      <c r="B921" s="44"/>
      <c r="C921" s="3"/>
      <c r="D921" s="11"/>
    </row>
    <row r="922" spans="1:4" s="1" customFormat="1" x14ac:dyDescent="0.3">
      <c r="A922" s="39"/>
      <c r="B922" s="44"/>
      <c r="C922" s="3"/>
      <c r="D922" s="11"/>
    </row>
    <row r="923" spans="1:4" s="1" customFormat="1" x14ac:dyDescent="0.3">
      <c r="A923" s="39"/>
      <c r="B923" s="44"/>
      <c r="C923" s="3"/>
      <c r="D923" s="11"/>
    </row>
    <row r="924" spans="1:4" s="1" customFormat="1" x14ac:dyDescent="0.3">
      <c r="A924" s="39"/>
      <c r="B924" s="44"/>
      <c r="C924" s="3"/>
      <c r="D924" s="11"/>
    </row>
    <row r="925" spans="1:4" s="1" customFormat="1" x14ac:dyDescent="0.3">
      <c r="A925" s="39"/>
      <c r="B925" s="44"/>
      <c r="C925" s="3"/>
      <c r="D925" s="11"/>
    </row>
    <row r="926" spans="1:4" s="1" customFormat="1" x14ac:dyDescent="0.3">
      <c r="A926" s="39"/>
      <c r="B926" s="44"/>
      <c r="C926" s="3"/>
      <c r="D926" s="11"/>
    </row>
    <row r="927" spans="1:4" s="1" customFormat="1" x14ac:dyDescent="0.3">
      <c r="A927" s="39"/>
      <c r="B927" s="44"/>
      <c r="C927" s="3"/>
      <c r="D927" s="11"/>
    </row>
    <row r="928" spans="1:4" s="1" customFormat="1" x14ac:dyDescent="0.3">
      <c r="A928" s="39"/>
      <c r="B928" s="44"/>
      <c r="C928" s="3"/>
      <c r="D928" s="11"/>
    </row>
    <row r="929" spans="1:4" s="1" customFormat="1" x14ac:dyDescent="0.3">
      <c r="A929" s="39"/>
      <c r="B929" s="44"/>
      <c r="C929" s="3"/>
      <c r="D929" s="11"/>
    </row>
    <row r="930" spans="1:4" s="1" customFormat="1" x14ac:dyDescent="0.3">
      <c r="A930" s="39"/>
      <c r="B930" s="44"/>
      <c r="C930" s="3"/>
      <c r="D930" s="11"/>
    </row>
    <row r="931" spans="1:4" s="1" customFormat="1" x14ac:dyDescent="0.3">
      <c r="A931" s="39"/>
      <c r="B931" s="44"/>
      <c r="C931" s="3"/>
      <c r="D931" s="11"/>
    </row>
    <row r="932" spans="1:4" s="1" customFormat="1" x14ac:dyDescent="0.3">
      <c r="A932" s="39"/>
      <c r="B932" s="44"/>
      <c r="C932" s="3"/>
      <c r="D932" s="11"/>
    </row>
    <row r="933" spans="1:4" s="1" customFormat="1" x14ac:dyDescent="0.3">
      <c r="A933" s="39"/>
      <c r="B933" s="44"/>
      <c r="C933" s="3"/>
      <c r="D933" s="11"/>
    </row>
    <row r="934" spans="1:4" s="1" customFormat="1" x14ac:dyDescent="0.3">
      <c r="A934" s="39"/>
      <c r="B934" s="44"/>
      <c r="C934" s="3"/>
      <c r="D934" s="11"/>
    </row>
    <row r="935" spans="1:4" s="1" customFormat="1" x14ac:dyDescent="0.3">
      <c r="A935" s="39"/>
      <c r="B935" s="44"/>
      <c r="C935" s="3"/>
      <c r="D935" s="11"/>
    </row>
    <row r="936" spans="1:4" s="1" customFormat="1" x14ac:dyDescent="0.3">
      <c r="A936" s="39"/>
      <c r="B936" s="44"/>
      <c r="C936" s="3"/>
      <c r="D936" s="11"/>
    </row>
    <row r="937" spans="1:4" s="1" customFormat="1" x14ac:dyDescent="0.3">
      <c r="A937" s="39"/>
      <c r="B937" s="44"/>
      <c r="C937" s="3"/>
      <c r="D937" s="11"/>
    </row>
    <row r="938" spans="1:4" s="1" customFormat="1" x14ac:dyDescent="0.3">
      <c r="A938" s="39"/>
      <c r="B938" s="44"/>
      <c r="C938" s="3"/>
      <c r="D938" s="11"/>
    </row>
    <row r="939" spans="1:4" s="1" customFormat="1" x14ac:dyDescent="0.3">
      <c r="A939" s="39"/>
      <c r="B939" s="44"/>
      <c r="C939" s="3"/>
      <c r="D939" s="11"/>
    </row>
    <row r="940" spans="1:4" s="1" customFormat="1" x14ac:dyDescent="0.3">
      <c r="A940" s="39"/>
      <c r="B940" s="44"/>
      <c r="C940" s="3"/>
      <c r="D940" s="11"/>
    </row>
    <row r="941" spans="1:4" s="1" customFormat="1" x14ac:dyDescent="0.3">
      <c r="A941" s="39"/>
      <c r="B941" s="44"/>
      <c r="C941" s="3"/>
      <c r="D941" s="11"/>
    </row>
    <row r="942" spans="1:4" s="1" customFormat="1" x14ac:dyDescent="0.3">
      <c r="A942" s="39"/>
      <c r="B942" s="44"/>
      <c r="C942" s="3"/>
      <c r="D942" s="11"/>
    </row>
    <row r="943" spans="1:4" s="1" customFormat="1" x14ac:dyDescent="0.3">
      <c r="A943" s="39"/>
      <c r="B943" s="44"/>
      <c r="C943" s="3"/>
      <c r="D943" s="11"/>
    </row>
    <row r="944" spans="1:4" s="1" customFormat="1" x14ac:dyDescent="0.3">
      <c r="A944" s="39"/>
      <c r="B944" s="44"/>
      <c r="C944" s="3"/>
      <c r="D944" s="11"/>
    </row>
    <row r="945" spans="1:4" s="1" customFormat="1" x14ac:dyDescent="0.3">
      <c r="A945" s="39"/>
      <c r="B945" s="44"/>
      <c r="C945" s="3"/>
      <c r="D945" s="11"/>
    </row>
    <row r="946" spans="1:4" s="1" customFormat="1" x14ac:dyDescent="0.3">
      <c r="A946" s="39"/>
      <c r="B946" s="44"/>
      <c r="C946" s="3"/>
      <c r="D946" s="11"/>
    </row>
    <row r="947" spans="1:4" s="1" customFormat="1" x14ac:dyDescent="0.3">
      <c r="A947" s="39"/>
      <c r="B947" s="44"/>
      <c r="C947" s="3"/>
      <c r="D947" s="11"/>
    </row>
    <row r="948" spans="1:4" s="1" customFormat="1" x14ac:dyDescent="0.3">
      <c r="A948" s="39"/>
      <c r="B948" s="44"/>
      <c r="C948" s="3"/>
      <c r="D948" s="11"/>
    </row>
    <row r="949" spans="1:4" s="1" customFormat="1" x14ac:dyDescent="0.3">
      <c r="A949" s="39"/>
      <c r="B949" s="44"/>
      <c r="C949" s="3"/>
      <c r="D949" s="11"/>
    </row>
    <row r="950" spans="1:4" s="1" customFormat="1" x14ac:dyDescent="0.3">
      <c r="A950" s="39"/>
      <c r="B950" s="44"/>
      <c r="C950" s="3"/>
      <c r="D950" s="11"/>
    </row>
    <row r="951" spans="1:4" s="1" customFormat="1" x14ac:dyDescent="0.3">
      <c r="A951" s="39"/>
      <c r="B951" s="44"/>
      <c r="C951" s="3"/>
      <c r="D951" s="11"/>
    </row>
    <row r="952" spans="1:4" s="1" customFormat="1" x14ac:dyDescent="0.3">
      <c r="A952" s="39"/>
      <c r="B952" s="44"/>
      <c r="C952" s="3"/>
      <c r="D952" s="11"/>
    </row>
    <row r="953" spans="1:4" s="1" customFormat="1" x14ac:dyDescent="0.3">
      <c r="A953" s="39"/>
      <c r="B953" s="44"/>
      <c r="C953" s="3"/>
      <c r="D953" s="11"/>
    </row>
    <row r="954" spans="1:4" s="1" customFormat="1" x14ac:dyDescent="0.3">
      <c r="A954" s="39"/>
      <c r="B954" s="44"/>
      <c r="C954" s="3"/>
      <c r="D954" s="11"/>
    </row>
    <row r="955" spans="1:4" s="1" customFormat="1" x14ac:dyDescent="0.3">
      <c r="A955" s="39"/>
      <c r="B955" s="44"/>
      <c r="C955" s="3"/>
      <c r="D955" s="11"/>
    </row>
    <row r="956" spans="1:4" s="1" customFormat="1" x14ac:dyDescent="0.3">
      <c r="A956" s="39"/>
      <c r="B956" s="44"/>
      <c r="C956" s="3"/>
      <c r="D956" s="11"/>
    </row>
    <row r="957" spans="1:4" s="1" customFormat="1" x14ac:dyDescent="0.3">
      <c r="A957" s="39"/>
      <c r="B957" s="44"/>
      <c r="C957" s="3"/>
      <c r="D957" s="11"/>
    </row>
    <row r="958" spans="1:4" s="1" customFormat="1" x14ac:dyDescent="0.3">
      <c r="A958" s="39"/>
      <c r="B958" s="44"/>
      <c r="C958" s="3"/>
      <c r="D958" s="11"/>
    </row>
    <row r="959" spans="1:4" s="1" customFormat="1" x14ac:dyDescent="0.3">
      <c r="A959" s="39"/>
      <c r="B959" s="44"/>
      <c r="C959" s="3"/>
      <c r="D959" s="11"/>
    </row>
    <row r="960" spans="1:4" s="1" customFormat="1" x14ac:dyDescent="0.3">
      <c r="A960" s="39"/>
      <c r="B960" s="44"/>
      <c r="C960" s="3"/>
      <c r="D960" s="11"/>
    </row>
    <row r="961" spans="1:4" s="1" customFormat="1" x14ac:dyDescent="0.3">
      <c r="A961" s="39"/>
      <c r="B961" s="44"/>
      <c r="C961" s="3"/>
      <c r="D961" s="11"/>
    </row>
    <row r="962" spans="1:4" s="1" customFormat="1" x14ac:dyDescent="0.3">
      <c r="A962" s="39"/>
      <c r="B962" s="44"/>
      <c r="C962" s="3"/>
      <c r="D962" s="11"/>
    </row>
    <row r="963" spans="1:4" s="1" customFormat="1" x14ac:dyDescent="0.3">
      <c r="A963" s="39"/>
      <c r="B963" s="44"/>
      <c r="C963" s="3"/>
      <c r="D963" s="11"/>
    </row>
    <row r="964" spans="1:4" s="1" customFormat="1" x14ac:dyDescent="0.3">
      <c r="A964" s="39"/>
      <c r="B964" s="44"/>
      <c r="C964" s="3"/>
      <c r="D964" s="11"/>
    </row>
    <row r="965" spans="1:4" s="1" customFormat="1" x14ac:dyDescent="0.3">
      <c r="A965" s="39"/>
      <c r="B965" s="44"/>
      <c r="C965" s="3"/>
      <c r="D965" s="11"/>
    </row>
    <row r="966" spans="1:4" s="1" customFormat="1" x14ac:dyDescent="0.3">
      <c r="A966" s="39"/>
      <c r="B966" s="44"/>
      <c r="C966" s="3"/>
      <c r="D966" s="11"/>
    </row>
    <row r="967" spans="1:4" s="1" customFormat="1" x14ac:dyDescent="0.3">
      <c r="A967" s="39"/>
      <c r="B967" s="44"/>
      <c r="C967" s="3"/>
      <c r="D967" s="11"/>
    </row>
    <row r="968" spans="1:4" s="1" customFormat="1" x14ac:dyDescent="0.3">
      <c r="A968" s="39"/>
      <c r="B968" s="44"/>
      <c r="C968" s="3"/>
      <c r="D968" s="11"/>
    </row>
    <row r="969" spans="1:4" s="1" customFormat="1" x14ac:dyDescent="0.3">
      <c r="A969" s="39"/>
      <c r="B969" s="44"/>
      <c r="C969" s="3"/>
      <c r="D969" s="11"/>
    </row>
    <row r="970" spans="1:4" s="1" customFormat="1" x14ac:dyDescent="0.3">
      <c r="A970" s="39"/>
      <c r="B970" s="44"/>
      <c r="C970" s="3"/>
      <c r="D970" s="11"/>
    </row>
    <row r="971" spans="1:4" s="1" customFormat="1" x14ac:dyDescent="0.3">
      <c r="A971" s="39"/>
      <c r="B971" s="44"/>
      <c r="C971" s="3"/>
      <c r="D971" s="11"/>
    </row>
    <row r="972" spans="1:4" s="1" customFormat="1" x14ac:dyDescent="0.3">
      <c r="A972" s="39"/>
      <c r="B972" s="44"/>
      <c r="C972" s="3"/>
      <c r="D972" s="11"/>
    </row>
    <row r="973" spans="1:4" s="1" customFormat="1" x14ac:dyDescent="0.3">
      <c r="A973" s="39"/>
      <c r="B973" s="44"/>
      <c r="C973" s="3"/>
      <c r="D973" s="11"/>
    </row>
    <row r="974" spans="1:4" s="1" customFormat="1" x14ac:dyDescent="0.3">
      <c r="A974" s="39"/>
      <c r="B974" s="44"/>
      <c r="C974" s="3"/>
      <c r="D974" s="11"/>
    </row>
    <row r="975" spans="1:4" s="1" customFormat="1" x14ac:dyDescent="0.3">
      <c r="A975" s="39"/>
      <c r="B975" s="44"/>
      <c r="C975" s="3"/>
      <c r="D975" s="11"/>
    </row>
    <row r="976" spans="1:4" s="1" customFormat="1" x14ac:dyDescent="0.3">
      <c r="A976" s="39"/>
      <c r="B976" s="44"/>
      <c r="C976" s="3"/>
      <c r="D976" s="11"/>
    </row>
    <row r="977" spans="1:4" s="1" customFormat="1" x14ac:dyDescent="0.3">
      <c r="A977" s="39"/>
      <c r="B977" s="44"/>
      <c r="C977" s="3"/>
      <c r="D977" s="11"/>
    </row>
    <row r="978" spans="1:4" s="1" customFormat="1" x14ac:dyDescent="0.3">
      <c r="A978" s="39"/>
      <c r="B978" s="44"/>
      <c r="C978" s="3"/>
      <c r="D978" s="11"/>
    </row>
    <row r="979" spans="1:4" s="1" customFormat="1" x14ac:dyDescent="0.3">
      <c r="A979" s="39"/>
      <c r="B979" s="44"/>
      <c r="C979" s="3"/>
      <c r="D979" s="11"/>
    </row>
    <row r="980" spans="1:4" s="1" customFormat="1" x14ac:dyDescent="0.3">
      <c r="A980" s="39"/>
      <c r="B980" s="44"/>
      <c r="C980" s="3"/>
      <c r="D980" s="11"/>
    </row>
    <row r="981" spans="1:4" s="1" customFormat="1" x14ac:dyDescent="0.3">
      <c r="A981" s="39"/>
      <c r="B981" s="44"/>
      <c r="C981" s="3"/>
      <c r="D981" s="11"/>
    </row>
    <row r="982" spans="1:4" s="1" customFormat="1" x14ac:dyDescent="0.3">
      <c r="A982" s="39"/>
      <c r="B982" s="44"/>
      <c r="C982" s="3"/>
      <c r="D982" s="11"/>
    </row>
    <row r="983" spans="1:4" s="1" customFormat="1" x14ac:dyDescent="0.3">
      <c r="A983" s="39"/>
      <c r="B983" s="44"/>
      <c r="C983" s="3"/>
      <c r="D983" s="11"/>
    </row>
    <row r="984" spans="1:4" s="1" customFormat="1" x14ac:dyDescent="0.3">
      <c r="A984" s="39"/>
      <c r="B984" s="44"/>
      <c r="C984" s="3"/>
      <c r="D984" s="11"/>
    </row>
    <row r="985" spans="1:4" s="1" customFormat="1" x14ac:dyDescent="0.3">
      <c r="A985" s="39"/>
      <c r="B985" s="44"/>
      <c r="C985" s="3"/>
      <c r="D985" s="11"/>
    </row>
    <row r="986" spans="1:4" s="1" customFormat="1" x14ac:dyDescent="0.3">
      <c r="A986" s="39"/>
      <c r="B986" s="44"/>
      <c r="C986" s="3"/>
      <c r="D986" s="11"/>
    </row>
    <row r="987" spans="1:4" s="1" customFormat="1" x14ac:dyDescent="0.3">
      <c r="A987" s="39"/>
      <c r="B987" s="44"/>
      <c r="C987" s="3"/>
      <c r="D987" s="11"/>
    </row>
    <row r="988" spans="1:4" s="1" customFormat="1" x14ac:dyDescent="0.3">
      <c r="A988" s="39"/>
      <c r="B988" s="44"/>
      <c r="C988" s="3"/>
      <c r="D988" s="11"/>
    </row>
    <row r="989" spans="1:4" s="1" customFormat="1" x14ac:dyDescent="0.3">
      <c r="A989" s="39"/>
      <c r="B989" s="44"/>
      <c r="C989" s="3"/>
      <c r="D989" s="11"/>
    </row>
    <row r="990" spans="1:4" s="1" customFormat="1" x14ac:dyDescent="0.3">
      <c r="A990" s="39"/>
      <c r="B990" s="44"/>
      <c r="C990" s="3"/>
      <c r="D990" s="11"/>
    </row>
    <row r="991" spans="1:4" s="1" customFormat="1" x14ac:dyDescent="0.3">
      <c r="A991" s="39"/>
      <c r="B991" s="44"/>
      <c r="C991" s="3"/>
      <c r="D991" s="11"/>
    </row>
    <row r="992" spans="1:4" s="1" customFormat="1" x14ac:dyDescent="0.3">
      <c r="A992" s="39"/>
      <c r="B992" s="44"/>
      <c r="C992" s="3"/>
      <c r="D992" s="11"/>
    </row>
    <row r="993" spans="1:4" s="1" customFormat="1" x14ac:dyDescent="0.3">
      <c r="A993" s="39"/>
      <c r="B993" s="44"/>
      <c r="C993" s="3"/>
      <c r="D993" s="11"/>
    </row>
    <row r="994" spans="1:4" s="1" customFormat="1" x14ac:dyDescent="0.3">
      <c r="A994" s="39"/>
      <c r="B994" s="44"/>
      <c r="C994" s="3"/>
      <c r="D994" s="11"/>
    </row>
    <row r="995" spans="1:4" s="1" customFormat="1" x14ac:dyDescent="0.3">
      <c r="A995" s="39"/>
      <c r="B995" s="44"/>
      <c r="C995" s="3"/>
      <c r="D995" s="11"/>
    </row>
    <row r="996" spans="1:4" s="1" customFormat="1" x14ac:dyDescent="0.3">
      <c r="A996" s="39"/>
      <c r="B996" s="44"/>
      <c r="C996" s="3"/>
      <c r="D996" s="11"/>
    </row>
    <row r="997" spans="1:4" s="1" customFormat="1" x14ac:dyDescent="0.3">
      <c r="A997" s="39"/>
      <c r="B997" s="44"/>
      <c r="C997" s="3"/>
      <c r="D997" s="11"/>
    </row>
    <row r="998" spans="1:4" s="1" customFormat="1" x14ac:dyDescent="0.3">
      <c r="A998" s="39"/>
      <c r="B998" s="44"/>
      <c r="C998" s="3"/>
      <c r="D998" s="11"/>
    </row>
    <row r="999" spans="1:4" s="1" customFormat="1" x14ac:dyDescent="0.3">
      <c r="A999" s="39"/>
      <c r="B999" s="44"/>
      <c r="C999" s="3"/>
      <c r="D999" s="11"/>
    </row>
    <row r="1000" spans="1:4" s="1" customFormat="1" x14ac:dyDescent="0.3">
      <c r="A1000" s="39"/>
      <c r="B1000" s="44"/>
      <c r="C1000" s="3"/>
      <c r="D1000" s="11"/>
    </row>
    <row r="1001" spans="1:4" s="1" customFormat="1" x14ac:dyDescent="0.3">
      <c r="A1001" s="39"/>
      <c r="B1001" s="44"/>
      <c r="C1001" s="3"/>
      <c r="D1001" s="11"/>
    </row>
    <row r="1002" spans="1:4" s="1" customFormat="1" x14ac:dyDescent="0.3">
      <c r="A1002" s="39"/>
      <c r="B1002" s="44"/>
      <c r="C1002" s="3"/>
      <c r="D1002" s="11"/>
    </row>
    <row r="1003" spans="1:4" s="1" customFormat="1" x14ac:dyDescent="0.3">
      <c r="A1003" s="39"/>
      <c r="B1003" s="44"/>
      <c r="C1003" s="3"/>
      <c r="D1003" s="11"/>
    </row>
    <row r="1004" spans="1:4" s="1" customFormat="1" x14ac:dyDescent="0.3">
      <c r="A1004" s="39"/>
      <c r="B1004" s="44"/>
      <c r="C1004" s="3"/>
      <c r="D1004" s="11"/>
    </row>
    <row r="1005" spans="1:4" s="1" customFormat="1" x14ac:dyDescent="0.3">
      <c r="A1005" s="39"/>
      <c r="B1005" s="44"/>
      <c r="C1005" s="3"/>
      <c r="D1005" s="11"/>
    </row>
    <row r="1006" spans="1:4" s="1" customFormat="1" x14ac:dyDescent="0.3">
      <c r="A1006" s="39"/>
      <c r="B1006" s="44"/>
      <c r="C1006" s="3"/>
      <c r="D1006" s="11"/>
    </row>
    <row r="1007" spans="1:4" s="1" customFormat="1" x14ac:dyDescent="0.3">
      <c r="A1007" s="39"/>
      <c r="B1007" s="44"/>
      <c r="C1007" s="3"/>
      <c r="D1007" s="11"/>
    </row>
    <row r="1008" spans="1:4" s="1" customFormat="1" x14ac:dyDescent="0.3">
      <c r="A1008" s="39"/>
      <c r="B1008" s="44"/>
      <c r="C1008" s="3"/>
      <c r="D1008" s="11"/>
    </row>
    <row r="1009" spans="1:4" s="1" customFormat="1" x14ac:dyDescent="0.3">
      <c r="A1009" s="39"/>
      <c r="B1009" s="44"/>
      <c r="C1009" s="3"/>
      <c r="D1009" s="11"/>
    </row>
    <row r="1010" spans="1:4" s="1" customFormat="1" x14ac:dyDescent="0.3">
      <c r="A1010" s="39"/>
      <c r="B1010" s="44"/>
      <c r="C1010" s="3"/>
      <c r="D1010" s="11"/>
    </row>
    <row r="1011" spans="1:4" s="1" customFormat="1" x14ac:dyDescent="0.3">
      <c r="A1011" s="39"/>
      <c r="B1011" s="44"/>
      <c r="C1011" s="3"/>
      <c r="D1011" s="11"/>
    </row>
    <row r="1012" spans="1:4" s="1" customFormat="1" x14ac:dyDescent="0.3">
      <c r="A1012" s="39"/>
      <c r="B1012" s="44"/>
      <c r="C1012" s="3"/>
      <c r="D1012" s="11"/>
    </row>
    <row r="1013" spans="1:4" s="1" customFormat="1" x14ac:dyDescent="0.3">
      <c r="A1013" s="39"/>
      <c r="B1013" s="44"/>
      <c r="C1013" s="3"/>
      <c r="D1013" s="11"/>
    </row>
    <row r="1014" spans="1:4" s="1" customFormat="1" x14ac:dyDescent="0.3">
      <c r="A1014" s="39"/>
      <c r="B1014" s="44"/>
      <c r="C1014" s="3"/>
      <c r="D1014" s="11"/>
    </row>
    <row r="1015" spans="1:4" s="1" customFormat="1" x14ac:dyDescent="0.3">
      <c r="A1015" s="39"/>
      <c r="B1015" s="44"/>
      <c r="C1015" s="3"/>
      <c r="D1015" s="11"/>
    </row>
    <row r="1016" spans="1:4" s="1" customFormat="1" x14ac:dyDescent="0.3">
      <c r="A1016" s="39"/>
      <c r="B1016" s="44"/>
      <c r="C1016" s="3"/>
      <c r="D1016" s="11"/>
    </row>
    <row r="1017" spans="1:4" s="1" customFormat="1" x14ac:dyDescent="0.3">
      <c r="A1017" s="39"/>
      <c r="B1017" s="44"/>
      <c r="C1017" s="3"/>
      <c r="D1017" s="11"/>
    </row>
    <row r="1018" spans="1:4" s="1" customFormat="1" x14ac:dyDescent="0.3">
      <c r="A1018" s="39"/>
      <c r="B1018" s="44"/>
      <c r="C1018" s="3"/>
      <c r="D1018" s="11"/>
    </row>
    <row r="1019" spans="1:4" s="1" customFormat="1" x14ac:dyDescent="0.3">
      <c r="A1019" s="39"/>
      <c r="B1019" s="44"/>
      <c r="C1019" s="3"/>
      <c r="D1019" s="11"/>
    </row>
    <row r="1020" spans="1:4" s="1" customFormat="1" x14ac:dyDescent="0.3">
      <c r="A1020" s="39"/>
      <c r="B1020" s="44"/>
      <c r="C1020" s="3"/>
      <c r="D1020" s="11"/>
    </row>
    <row r="1021" spans="1:4" s="1" customFormat="1" x14ac:dyDescent="0.3">
      <c r="A1021" s="39"/>
      <c r="B1021" s="44"/>
      <c r="C1021" s="3"/>
      <c r="D1021" s="11"/>
    </row>
    <row r="1022" spans="1:4" s="1" customFormat="1" x14ac:dyDescent="0.3">
      <c r="A1022" s="39"/>
      <c r="B1022" s="44"/>
      <c r="C1022" s="3"/>
      <c r="D1022" s="11"/>
    </row>
    <row r="1023" spans="1:4" s="1" customFormat="1" x14ac:dyDescent="0.3">
      <c r="A1023" s="39"/>
      <c r="B1023" s="44"/>
      <c r="C1023" s="3"/>
      <c r="D1023" s="11"/>
    </row>
    <row r="1024" spans="1:4" s="1" customFormat="1" x14ac:dyDescent="0.3">
      <c r="A1024" s="39"/>
      <c r="B1024" s="44"/>
      <c r="C1024" s="3"/>
      <c r="D1024" s="11"/>
    </row>
    <row r="1025" spans="1:4" s="1" customFormat="1" x14ac:dyDescent="0.3">
      <c r="A1025" s="39"/>
      <c r="B1025" s="44"/>
      <c r="C1025" s="3"/>
      <c r="D1025" s="11"/>
    </row>
    <row r="1026" spans="1:4" s="1" customFormat="1" x14ac:dyDescent="0.3">
      <c r="A1026" s="39"/>
      <c r="B1026" s="44"/>
      <c r="C1026" s="3"/>
      <c r="D1026" s="11"/>
    </row>
    <row r="1027" spans="1:4" s="1" customFormat="1" x14ac:dyDescent="0.3">
      <c r="A1027" s="39"/>
      <c r="B1027" s="44"/>
      <c r="C1027" s="3"/>
      <c r="D1027" s="11"/>
    </row>
    <row r="1028" spans="1:4" s="1" customFormat="1" x14ac:dyDescent="0.3">
      <c r="A1028" s="39"/>
      <c r="B1028" s="44"/>
      <c r="C1028" s="3"/>
      <c r="D1028" s="11"/>
    </row>
    <row r="1029" spans="1:4" s="1" customFormat="1" x14ac:dyDescent="0.3">
      <c r="A1029" s="39"/>
      <c r="B1029" s="44"/>
      <c r="C1029" s="3"/>
      <c r="D1029" s="11"/>
    </row>
    <row r="1030" spans="1:4" s="1" customFormat="1" x14ac:dyDescent="0.3">
      <c r="A1030" s="39"/>
      <c r="B1030" s="44"/>
      <c r="C1030" s="3"/>
      <c r="D1030" s="11"/>
    </row>
    <row r="1031" spans="1:4" s="1" customFormat="1" x14ac:dyDescent="0.3">
      <c r="A1031" s="39"/>
      <c r="B1031" s="44"/>
      <c r="C1031" s="3"/>
      <c r="D1031" s="11"/>
    </row>
    <row r="1032" spans="1:4" s="1" customFormat="1" x14ac:dyDescent="0.3">
      <c r="A1032" s="39"/>
      <c r="B1032" s="44"/>
      <c r="C1032" s="3"/>
      <c r="D1032" s="11"/>
    </row>
    <row r="1033" spans="1:4" s="1" customFormat="1" x14ac:dyDescent="0.3">
      <c r="A1033" s="39"/>
      <c r="B1033" s="44"/>
      <c r="C1033" s="3"/>
      <c r="D1033" s="11"/>
    </row>
    <row r="1034" spans="1:4" s="1" customFormat="1" x14ac:dyDescent="0.3">
      <c r="A1034" s="39"/>
      <c r="B1034" s="44"/>
      <c r="C1034" s="3"/>
      <c r="D1034" s="11"/>
    </row>
    <row r="1035" spans="1:4" s="1" customFormat="1" x14ac:dyDescent="0.3">
      <c r="A1035" s="39"/>
      <c r="B1035" s="44"/>
      <c r="C1035" s="3"/>
      <c r="D1035" s="11"/>
    </row>
    <row r="1036" spans="1:4" s="1" customFormat="1" x14ac:dyDescent="0.3">
      <c r="A1036" s="39"/>
      <c r="B1036" s="44"/>
      <c r="C1036" s="3"/>
      <c r="D1036" s="11"/>
    </row>
    <row r="1037" spans="1:4" s="1" customFormat="1" x14ac:dyDescent="0.3">
      <c r="A1037" s="39"/>
      <c r="B1037" s="44"/>
      <c r="C1037" s="3"/>
      <c r="D1037" s="11"/>
    </row>
    <row r="1038" spans="1:4" s="1" customFormat="1" x14ac:dyDescent="0.3">
      <c r="A1038" s="39"/>
      <c r="B1038" s="44"/>
      <c r="C1038" s="3"/>
      <c r="D1038" s="11"/>
    </row>
    <row r="1039" spans="1:4" s="1" customFormat="1" x14ac:dyDescent="0.3">
      <c r="A1039" s="39"/>
      <c r="B1039" s="44"/>
      <c r="C1039" s="3"/>
      <c r="D1039" s="11"/>
    </row>
    <row r="1040" spans="1:4" s="1" customFormat="1" x14ac:dyDescent="0.3">
      <c r="A1040" s="39"/>
      <c r="B1040" s="44"/>
      <c r="C1040" s="3"/>
      <c r="D1040" s="11"/>
    </row>
    <row r="1041" spans="1:4" s="1" customFormat="1" x14ac:dyDescent="0.3">
      <c r="A1041" s="39"/>
      <c r="B1041" s="44"/>
      <c r="C1041" s="3"/>
      <c r="D1041" s="11"/>
    </row>
    <row r="1042" spans="1:4" s="1" customFormat="1" x14ac:dyDescent="0.3">
      <c r="A1042" s="39"/>
      <c r="B1042" s="44"/>
      <c r="C1042" s="3"/>
      <c r="D1042" s="11"/>
    </row>
    <row r="1043" spans="1:4" s="1" customFormat="1" x14ac:dyDescent="0.3">
      <c r="A1043" s="39"/>
      <c r="B1043" s="44"/>
      <c r="C1043" s="3"/>
      <c r="D1043" s="11"/>
    </row>
    <row r="1044" spans="1:4" s="1" customFormat="1" x14ac:dyDescent="0.3">
      <c r="A1044" s="39"/>
      <c r="B1044" s="44"/>
      <c r="C1044" s="3"/>
      <c r="D1044" s="11"/>
    </row>
    <row r="1045" spans="1:4" s="1" customFormat="1" x14ac:dyDescent="0.3">
      <c r="A1045" s="39"/>
      <c r="B1045" s="44"/>
      <c r="C1045" s="3"/>
      <c r="D1045" s="11"/>
    </row>
    <row r="1046" spans="1:4" s="1" customFormat="1" x14ac:dyDescent="0.3">
      <c r="A1046" s="39"/>
      <c r="B1046" s="44"/>
      <c r="C1046" s="3"/>
      <c r="D1046" s="11"/>
    </row>
    <row r="1047" spans="1:4" s="1" customFormat="1" x14ac:dyDescent="0.3">
      <c r="A1047" s="39"/>
      <c r="B1047" s="44"/>
      <c r="C1047" s="3"/>
      <c r="D1047" s="11"/>
    </row>
    <row r="1048" spans="1:4" s="1" customFormat="1" x14ac:dyDescent="0.3">
      <c r="A1048" s="39"/>
      <c r="B1048" s="44"/>
      <c r="C1048" s="3"/>
      <c r="D1048" s="11"/>
    </row>
    <row r="1049" spans="1:4" s="1" customFormat="1" x14ac:dyDescent="0.3">
      <c r="A1049" s="39"/>
      <c r="B1049" s="44"/>
      <c r="C1049" s="3"/>
      <c r="D1049" s="11"/>
    </row>
    <row r="1050" spans="1:4" s="1" customFormat="1" x14ac:dyDescent="0.3">
      <c r="A1050" s="39"/>
      <c r="B1050" s="44"/>
      <c r="C1050" s="3"/>
      <c r="D1050" s="11"/>
    </row>
    <row r="1051" spans="1:4" s="1" customFormat="1" x14ac:dyDescent="0.3">
      <c r="A1051" s="39"/>
      <c r="B1051" s="44"/>
      <c r="C1051" s="3"/>
      <c r="D1051" s="11"/>
    </row>
    <row r="1052" spans="1:4" s="1" customFormat="1" x14ac:dyDescent="0.3">
      <c r="A1052" s="39"/>
      <c r="B1052" s="44"/>
      <c r="C1052" s="3"/>
      <c r="D1052" s="11"/>
    </row>
    <row r="1053" spans="1:4" s="1" customFormat="1" x14ac:dyDescent="0.3">
      <c r="A1053" s="39"/>
      <c r="B1053" s="44"/>
      <c r="C1053" s="3"/>
      <c r="D1053" s="11"/>
    </row>
    <row r="1054" spans="1:4" s="1" customFormat="1" x14ac:dyDescent="0.3">
      <c r="A1054" s="39"/>
      <c r="B1054" s="44"/>
      <c r="C1054" s="3"/>
      <c r="D1054" s="11"/>
    </row>
    <row r="1055" spans="1:4" s="1" customFormat="1" x14ac:dyDescent="0.3">
      <c r="A1055" s="39"/>
      <c r="B1055" s="44"/>
      <c r="C1055" s="3"/>
      <c r="D1055" s="11"/>
    </row>
    <row r="1056" spans="1:4" s="1" customFormat="1" x14ac:dyDescent="0.3">
      <c r="A1056" s="39"/>
      <c r="B1056" s="44"/>
      <c r="C1056" s="3"/>
      <c r="D1056" s="11"/>
    </row>
    <row r="1057" spans="1:4" s="1" customFormat="1" x14ac:dyDescent="0.3">
      <c r="A1057" s="39"/>
      <c r="B1057" s="44"/>
      <c r="C1057" s="3"/>
      <c r="D1057" s="11"/>
    </row>
    <row r="1058" spans="1:4" s="1" customFormat="1" x14ac:dyDescent="0.3">
      <c r="A1058" s="39"/>
      <c r="B1058" s="44"/>
      <c r="C1058" s="3"/>
      <c r="D1058" s="11"/>
    </row>
    <row r="1059" spans="1:4" s="1" customFormat="1" x14ac:dyDescent="0.3">
      <c r="A1059" s="39"/>
      <c r="B1059" s="44"/>
      <c r="C1059" s="3"/>
      <c r="D1059" s="11"/>
    </row>
    <row r="1060" spans="1:4" s="1" customFormat="1" x14ac:dyDescent="0.3">
      <c r="A1060" s="39"/>
      <c r="B1060" s="44"/>
      <c r="C1060" s="3"/>
      <c r="D1060" s="11"/>
    </row>
    <row r="1061" spans="1:4" s="1" customFormat="1" x14ac:dyDescent="0.3">
      <c r="A1061" s="39"/>
      <c r="B1061" s="44"/>
      <c r="C1061" s="3"/>
      <c r="D1061" s="11"/>
    </row>
    <row r="1062" spans="1:4" s="1" customFormat="1" x14ac:dyDescent="0.3">
      <c r="A1062" s="39"/>
      <c r="B1062" s="44"/>
      <c r="C1062" s="3"/>
      <c r="D1062" s="11"/>
    </row>
    <row r="1063" spans="1:4" s="1" customFormat="1" x14ac:dyDescent="0.3">
      <c r="A1063" s="39"/>
      <c r="B1063" s="44"/>
      <c r="C1063" s="3"/>
      <c r="D1063" s="11"/>
    </row>
    <row r="1064" spans="1:4" s="1" customFormat="1" x14ac:dyDescent="0.3">
      <c r="A1064" s="39"/>
      <c r="B1064" s="44"/>
      <c r="C1064" s="3"/>
      <c r="D1064" s="11"/>
    </row>
    <row r="1065" spans="1:4" s="1" customFormat="1" x14ac:dyDescent="0.3">
      <c r="A1065" s="39"/>
      <c r="B1065" s="44"/>
      <c r="C1065" s="3"/>
      <c r="D1065" s="11"/>
    </row>
    <row r="1066" spans="1:4" s="1" customFormat="1" x14ac:dyDescent="0.3">
      <c r="A1066" s="39"/>
      <c r="B1066" s="44"/>
      <c r="C1066" s="3"/>
      <c r="D1066" s="11"/>
    </row>
    <row r="1067" spans="1:4" s="1" customFormat="1" x14ac:dyDescent="0.3">
      <c r="A1067" s="39"/>
      <c r="B1067" s="44"/>
      <c r="C1067" s="3"/>
      <c r="D1067" s="11"/>
    </row>
    <row r="1068" spans="1:4" s="1" customFormat="1" x14ac:dyDescent="0.3">
      <c r="A1068" s="39"/>
      <c r="B1068" s="44"/>
      <c r="C1068" s="3"/>
      <c r="D1068" s="11"/>
    </row>
    <row r="1069" spans="1:4" s="1" customFormat="1" x14ac:dyDescent="0.3">
      <c r="A1069" s="39"/>
      <c r="B1069" s="44"/>
      <c r="C1069" s="3"/>
      <c r="D1069" s="11"/>
    </row>
    <row r="1070" spans="1:4" s="1" customFormat="1" x14ac:dyDescent="0.3">
      <c r="A1070" s="39"/>
      <c r="B1070" s="44"/>
      <c r="C1070" s="3"/>
      <c r="D1070" s="11"/>
    </row>
    <row r="1071" spans="1:4" s="1" customFormat="1" x14ac:dyDescent="0.3">
      <c r="A1071" s="39"/>
      <c r="B1071" s="44"/>
      <c r="C1071" s="3"/>
      <c r="D1071" s="11"/>
    </row>
    <row r="1072" spans="1:4" s="1" customFormat="1" x14ac:dyDescent="0.3">
      <c r="A1072" s="39"/>
      <c r="B1072" s="44"/>
      <c r="C1072" s="3"/>
      <c r="D1072" s="11"/>
    </row>
    <row r="1073" spans="1:4" s="1" customFormat="1" x14ac:dyDescent="0.3">
      <c r="A1073" s="39"/>
      <c r="B1073" s="44"/>
      <c r="C1073" s="3"/>
      <c r="D1073" s="11"/>
    </row>
    <row r="1074" spans="1:4" s="1" customFormat="1" x14ac:dyDescent="0.3">
      <c r="A1074" s="39"/>
      <c r="B1074" s="44"/>
      <c r="C1074" s="3"/>
      <c r="D1074" s="11"/>
    </row>
    <row r="1075" spans="1:4" s="1" customFormat="1" x14ac:dyDescent="0.3">
      <c r="A1075" s="39"/>
      <c r="B1075" s="44"/>
      <c r="C1075" s="3"/>
      <c r="D1075" s="11"/>
    </row>
    <row r="1076" spans="1:4" s="1" customFormat="1" x14ac:dyDescent="0.3">
      <c r="A1076" s="39"/>
      <c r="B1076" s="44"/>
      <c r="C1076" s="3"/>
      <c r="D1076" s="11"/>
    </row>
    <row r="1077" spans="1:4" s="1" customFormat="1" x14ac:dyDescent="0.3">
      <c r="A1077" s="39"/>
      <c r="B1077" s="44"/>
      <c r="C1077" s="3"/>
      <c r="D1077" s="11"/>
    </row>
    <row r="1078" spans="1:4" s="1" customFormat="1" x14ac:dyDescent="0.3">
      <c r="A1078" s="39"/>
      <c r="B1078" s="44"/>
      <c r="C1078" s="3"/>
      <c r="D1078" s="11"/>
    </row>
    <row r="1079" spans="1:4" s="1" customFormat="1" x14ac:dyDescent="0.3">
      <c r="A1079" s="39"/>
      <c r="B1079" s="44"/>
      <c r="C1079" s="3"/>
      <c r="D1079" s="11"/>
    </row>
    <row r="1080" spans="1:4" s="1" customFormat="1" x14ac:dyDescent="0.3">
      <c r="A1080" s="39"/>
      <c r="B1080" s="44"/>
      <c r="C1080" s="3"/>
      <c r="D1080" s="11"/>
    </row>
    <row r="1081" spans="1:4" s="1" customFormat="1" x14ac:dyDescent="0.3">
      <c r="A1081" s="39"/>
      <c r="B1081" s="44"/>
      <c r="C1081" s="3"/>
      <c r="D1081" s="11"/>
    </row>
    <row r="1082" spans="1:4" s="1" customFormat="1" x14ac:dyDescent="0.3">
      <c r="A1082" s="39"/>
      <c r="B1082" s="44"/>
      <c r="C1082" s="3"/>
      <c r="D1082" s="11"/>
    </row>
    <row r="1083" spans="1:4" s="1" customFormat="1" x14ac:dyDescent="0.3">
      <c r="A1083" s="39"/>
      <c r="B1083" s="44"/>
      <c r="C1083" s="3"/>
      <c r="D1083" s="11"/>
    </row>
    <row r="1084" spans="1:4" s="1" customFormat="1" x14ac:dyDescent="0.3">
      <c r="A1084" s="39"/>
      <c r="B1084" s="44"/>
      <c r="C1084" s="3"/>
      <c r="D1084" s="11"/>
    </row>
    <row r="1085" spans="1:4" s="1" customFormat="1" x14ac:dyDescent="0.3">
      <c r="A1085" s="39"/>
      <c r="B1085" s="44"/>
      <c r="C1085" s="3"/>
      <c r="D1085" s="11"/>
    </row>
    <row r="1086" spans="1:4" s="1" customFormat="1" x14ac:dyDescent="0.3">
      <c r="A1086" s="39"/>
      <c r="B1086" s="44"/>
      <c r="C1086" s="3"/>
      <c r="D1086" s="11"/>
    </row>
    <row r="1087" spans="1:4" s="1" customFormat="1" x14ac:dyDescent="0.3">
      <c r="A1087" s="39"/>
      <c r="B1087" s="44"/>
      <c r="C1087" s="3"/>
      <c r="D1087" s="11"/>
    </row>
    <row r="1088" spans="1:4" s="1" customFormat="1" x14ac:dyDescent="0.3">
      <c r="A1088" s="39"/>
      <c r="B1088" s="44"/>
      <c r="C1088" s="3"/>
      <c r="D1088" s="11"/>
    </row>
    <row r="1089" spans="1:4" s="1" customFormat="1" x14ac:dyDescent="0.3">
      <c r="A1089" s="39"/>
      <c r="B1089" s="44"/>
      <c r="C1089" s="3"/>
      <c r="D1089" s="11"/>
    </row>
    <row r="1090" spans="1:4" s="1" customFormat="1" x14ac:dyDescent="0.3">
      <c r="A1090" s="39"/>
      <c r="B1090" s="44"/>
      <c r="C1090" s="3"/>
      <c r="D1090" s="11"/>
    </row>
    <row r="1091" spans="1:4" s="1" customFormat="1" x14ac:dyDescent="0.3">
      <c r="A1091" s="39"/>
      <c r="B1091" s="44"/>
      <c r="C1091" s="3"/>
      <c r="D1091" s="11"/>
    </row>
    <row r="1092" spans="1:4" s="1" customFormat="1" x14ac:dyDescent="0.3">
      <c r="A1092" s="39"/>
      <c r="B1092" s="44"/>
      <c r="C1092" s="3"/>
      <c r="D1092" s="11"/>
    </row>
    <row r="1093" spans="1:4" s="1" customFormat="1" x14ac:dyDescent="0.3">
      <c r="A1093" s="39"/>
      <c r="B1093" s="44"/>
      <c r="C1093" s="3"/>
      <c r="D1093" s="11"/>
    </row>
    <row r="1094" spans="1:4" s="1" customFormat="1" x14ac:dyDescent="0.3">
      <c r="A1094" s="39"/>
      <c r="B1094" s="44"/>
      <c r="C1094" s="3"/>
      <c r="D1094" s="11"/>
    </row>
    <row r="1095" spans="1:4" s="1" customFormat="1" x14ac:dyDescent="0.3">
      <c r="A1095" s="39"/>
      <c r="B1095" s="44"/>
      <c r="C1095" s="3"/>
      <c r="D1095" s="11"/>
    </row>
    <row r="1096" spans="1:4" s="1" customFormat="1" x14ac:dyDescent="0.3">
      <c r="A1096" s="39"/>
      <c r="B1096" s="44"/>
      <c r="C1096" s="3"/>
      <c r="D1096" s="11"/>
    </row>
    <row r="1097" spans="1:4" s="1" customFormat="1" x14ac:dyDescent="0.3">
      <c r="A1097" s="39"/>
      <c r="B1097" s="44"/>
      <c r="C1097" s="3"/>
      <c r="D1097" s="11"/>
    </row>
    <row r="1098" spans="1:4" s="1" customFormat="1" x14ac:dyDescent="0.3">
      <c r="A1098" s="39"/>
      <c r="B1098" s="44"/>
      <c r="C1098" s="3"/>
      <c r="D1098" s="11"/>
    </row>
    <row r="1099" spans="1:4" s="1" customFormat="1" x14ac:dyDescent="0.3">
      <c r="A1099" s="39"/>
      <c r="B1099" s="44"/>
      <c r="C1099" s="3"/>
      <c r="D1099" s="11"/>
    </row>
    <row r="1100" spans="1:4" s="1" customFormat="1" x14ac:dyDescent="0.3">
      <c r="A1100" s="39"/>
      <c r="B1100" s="44"/>
      <c r="C1100" s="3"/>
      <c r="D1100" s="11"/>
    </row>
    <row r="1101" spans="1:4" s="1" customFormat="1" x14ac:dyDescent="0.3">
      <c r="A1101" s="39"/>
      <c r="B1101" s="44"/>
      <c r="C1101" s="3"/>
      <c r="D1101" s="11"/>
    </row>
    <row r="1102" spans="1:4" s="1" customFormat="1" x14ac:dyDescent="0.3">
      <c r="A1102" s="39"/>
      <c r="B1102" s="44"/>
      <c r="C1102" s="3"/>
      <c r="D1102" s="11"/>
    </row>
    <row r="1103" spans="1:4" s="1" customFormat="1" x14ac:dyDescent="0.3">
      <c r="A1103" s="39"/>
      <c r="B1103" s="44"/>
      <c r="C1103" s="3"/>
      <c r="D1103" s="11"/>
    </row>
    <row r="1104" spans="1:4" s="1" customFormat="1" x14ac:dyDescent="0.3">
      <c r="A1104" s="39"/>
      <c r="B1104" s="44"/>
      <c r="C1104" s="3"/>
      <c r="D1104" s="11"/>
    </row>
    <row r="1105" spans="1:4" s="1" customFormat="1" x14ac:dyDescent="0.3">
      <c r="A1105" s="39"/>
      <c r="B1105" s="44"/>
      <c r="C1105" s="3"/>
      <c r="D1105" s="11"/>
    </row>
    <row r="1106" spans="1:4" s="1" customFormat="1" x14ac:dyDescent="0.3">
      <c r="A1106" s="39"/>
      <c r="B1106" s="44"/>
      <c r="C1106" s="3"/>
      <c r="D1106" s="11"/>
    </row>
    <row r="1107" spans="1:4" s="1" customFormat="1" x14ac:dyDescent="0.3">
      <c r="A1107" s="39"/>
      <c r="B1107" s="44"/>
      <c r="C1107" s="3"/>
      <c r="D1107" s="11"/>
    </row>
    <row r="1108" spans="1:4" s="1" customFormat="1" x14ac:dyDescent="0.3">
      <c r="A1108" s="39"/>
      <c r="B1108" s="44"/>
      <c r="C1108" s="3"/>
      <c r="D1108" s="11"/>
    </row>
    <row r="1109" spans="1:4" s="1" customFormat="1" x14ac:dyDescent="0.3">
      <c r="A1109" s="39"/>
      <c r="B1109" s="44"/>
      <c r="C1109" s="3"/>
      <c r="D1109" s="11"/>
    </row>
    <row r="1110" spans="1:4" s="1" customFormat="1" x14ac:dyDescent="0.3">
      <c r="A1110" s="39"/>
      <c r="B1110" s="44"/>
      <c r="C1110" s="3"/>
      <c r="D1110" s="11"/>
    </row>
    <row r="1111" spans="1:4" s="1" customFormat="1" x14ac:dyDescent="0.3">
      <c r="A1111" s="39"/>
      <c r="B1111" s="44"/>
      <c r="C1111" s="3"/>
      <c r="D1111" s="11"/>
    </row>
    <row r="1112" spans="1:4" s="1" customFormat="1" x14ac:dyDescent="0.3">
      <c r="A1112" s="39"/>
      <c r="B1112" s="44"/>
      <c r="C1112" s="3"/>
      <c r="D1112" s="11"/>
    </row>
    <row r="1113" spans="1:4" s="1" customFormat="1" x14ac:dyDescent="0.3">
      <c r="A1113" s="39"/>
      <c r="B1113" s="44"/>
      <c r="C1113" s="3"/>
      <c r="D1113" s="11"/>
    </row>
    <row r="1114" spans="1:4" s="1" customFormat="1" x14ac:dyDescent="0.3">
      <c r="A1114" s="39"/>
      <c r="B1114" s="44"/>
      <c r="C1114" s="3"/>
      <c r="D1114" s="11"/>
    </row>
    <row r="1115" spans="1:4" s="1" customFormat="1" x14ac:dyDescent="0.3">
      <c r="A1115" s="39"/>
      <c r="B1115" s="44"/>
      <c r="C1115" s="3"/>
      <c r="D1115" s="11"/>
    </row>
    <row r="1116" spans="1:4" s="1" customFormat="1" x14ac:dyDescent="0.3">
      <c r="A1116" s="39"/>
      <c r="B1116" s="44"/>
      <c r="C1116" s="3"/>
      <c r="D1116" s="11"/>
    </row>
    <row r="1117" spans="1:4" s="1" customFormat="1" x14ac:dyDescent="0.3">
      <c r="A1117" s="39"/>
      <c r="B1117" s="44"/>
      <c r="C1117" s="3"/>
      <c r="D1117" s="11"/>
    </row>
    <row r="1118" spans="1:4" s="1" customFormat="1" x14ac:dyDescent="0.3">
      <c r="A1118" s="39"/>
      <c r="B1118" s="44"/>
      <c r="C1118" s="3"/>
      <c r="D1118" s="11"/>
    </row>
    <row r="1119" spans="1:4" s="1" customFormat="1" x14ac:dyDescent="0.3">
      <c r="A1119" s="39"/>
      <c r="B1119" s="44"/>
      <c r="C1119" s="3"/>
      <c r="D1119" s="11"/>
    </row>
    <row r="1120" spans="1:4" s="1" customFormat="1" x14ac:dyDescent="0.3">
      <c r="A1120" s="39"/>
      <c r="B1120" s="44"/>
      <c r="C1120" s="3"/>
      <c r="D1120" s="11"/>
    </row>
    <row r="1121" spans="1:4" s="1" customFormat="1" x14ac:dyDescent="0.3">
      <c r="A1121" s="39"/>
      <c r="B1121" s="44"/>
      <c r="C1121" s="3"/>
      <c r="D1121" s="11"/>
    </row>
    <row r="1122" spans="1:4" s="1" customFormat="1" x14ac:dyDescent="0.3">
      <c r="A1122" s="39"/>
      <c r="B1122" s="44"/>
      <c r="C1122" s="3"/>
      <c r="D1122" s="11"/>
    </row>
    <row r="1123" spans="1:4" s="1" customFormat="1" x14ac:dyDescent="0.3">
      <c r="A1123" s="39"/>
      <c r="B1123" s="44"/>
      <c r="C1123" s="3"/>
      <c r="D1123" s="11"/>
    </row>
    <row r="1124" spans="1:4" s="1" customFormat="1" x14ac:dyDescent="0.3">
      <c r="A1124" s="39"/>
      <c r="B1124" s="44"/>
      <c r="C1124" s="3"/>
      <c r="D1124" s="11"/>
    </row>
    <row r="1125" spans="1:4" s="1" customFormat="1" x14ac:dyDescent="0.3">
      <c r="A1125" s="39"/>
      <c r="B1125" s="44"/>
      <c r="C1125" s="3"/>
      <c r="D1125" s="11"/>
    </row>
    <row r="1126" spans="1:4" s="1" customFormat="1" x14ac:dyDescent="0.3">
      <c r="A1126" s="39"/>
      <c r="B1126" s="44"/>
      <c r="C1126" s="3"/>
      <c r="D1126" s="11"/>
    </row>
    <row r="1127" spans="1:4" s="1" customFormat="1" x14ac:dyDescent="0.3">
      <c r="A1127" s="39"/>
      <c r="B1127" s="44"/>
      <c r="C1127" s="3"/>
      <c r="D1127" s="11"/>
    </row>
    <row r="1128" spans="1:4" s="1" customFormat="1" x14ac:dyDescent="0.3">
      <c r="A1128" s="39"/>
      <c r="B1128" s="44"/>
      <c r="C1128" s="3"/>
      <c r="D1128" s="11"/>
    </row>
    <row r="1129" spans="1:4" s="1" customFormat="1" x14ac:dyDescent="0.3">
      <c r="A1129" s="39"/>
      <c r="B1129" s="44"/>
      <c r="C1129" s="3"/>
      <c r="D1129" s="11"/>
    </row>
    <row r="1130" spans="1:4" s="1" customFormat="1" x14ac:dyDescent="0.3">
      <c r="A1130" s="39"/>
      <c r="B1130" s="44"/>
      <c r="C1130" s="3"/>
      <c r="D1130" s="11"/>
    </row>
    <row r="1131" spans="1:4" s="1" customFormat="1" x14ac:dyDescent="0.3">
      <c r="A1131" s="39"/>
      <c r="B1131" s="44"/>
      <c r="C1131" s="3"/>
      <c r="D1131" s="11"/>
    </row>
    <row r="1132" spans="1:4" s="1" customFormat="1" x14ac:dyDescent="0.3">
      <c r="A1132" s="39"/>
      <c r="B1132" s="44"/>
      <c r="C1132" s="3"/>
      <c r="D1132" s="11"/>
    </row>
    <row r="1133" spans="1:4" s="1" customFormat="1" x14ac:dyDescent="0.3">
      <c r="A1133" s="39"/>
      <c r="B1133" s="44"/>
      <c r="C1133" s="3"/>
      <c r="D1133" s="11"/>
    </row>
    <row r="1134" spans="1:4" s="1" customFormat="1" x14ac:dyDescent="0.3">
      <c r="A1134" s="39"/>
      <c r="B1134" s="44"/>
      <c r="C1134" s="3"/>
      <c r="D1134" s="11"/>
    </row>
    <row r="1135" spans="1:4" s="1" customFormat="1" x14ac:dyDescent="0.3">
      <c r="A1135" s="39"/>
      <c r="B1135" s="44"/>
      <c r="C1135" s="3"/>
      <c r="D1135" s="11"/>
    </row>
    <row r="1136" spans="1:4" s="1" customFormat="1" x14ac:dyDescent="0.3">
      <c r="A1136" s="39"/>
      <c r="B1136" s="44"/>
      <c r="C1136" s="3"/>
      <c r="D1136" s="11"/>
    </row>
    <row r="1137" spans="1:4" s="1" customFormat="1" x14ac:dyDescent="0.3">
      <c r="A1137" s="39"/>
      <c r="B1137" s="44"/>
      <c r="C1137" s="3"/>
      <c r="D1137" s="11"/>
    </row>
    <row r="1138" spans="1:4" s="1" customFormat="1" x14ac:dyDescent="0.3">
      <c r="A1138" s="39"/>
      <c r="B1138" s="44"/>
      <c r="C1138" s="3"/>
      <c r="D1138" s="11"/>
    </row>
    <row r="1139" spans="1:4" s="1" customFormat="1" x14ac:dyDescent="0.3">
      <c r="A1139" s="39"/>
      <c r="B1139" s="44"/>
      <c r="C1139" s="3"/>
      <c r="D1139" s="11"/>
    </row>
    <row r="1140" spans="1:4" s="1" customFormat="1" x14ac:dyDescent="0.3">
      <c r="A1140" s="39"/>
      <c r="B1140" s="44"/>
      <c r="C1140" s="3"/>
      <c r="D1140" s="11"/>
    </row>
    <row r="1141" spans="1:4" s="1" customFormat="1" x14ac:dyDescent="0.3">
      <c r="A1141" s="39"/>
      <c r="B1141" s="44"/>
      <c r="C1141" s="3"/>
      <c r="D1141" s="11"/>
    </row>
    <row r="1142" spans="1:4" s="1" customFormat="1" x14ac:dyDescent="0.3">
      <c r="A1142" s="39"/>
      <c r="B1142" s="44"/>
      <c r="C1142" s="3"/>
      <c r="D1142" s="11"/>
    </row>
    <row r="1143" spans="1:4" s="1" customFormat="1" x14ac:dyDescent="0.3">
      <c r="A1143" s="39"/>
      <c r="B1143" s="44"/>
      <c r="C1143" s="3"/>
      <c r="D1143" s="11"/>
    </row>
    <row r="1144" spans="1:4" s="1" customFormat="1" x14ac:dyDescent="0.3">
      <c r="A1144" s="39"/>
      <c r="B1144" s="44"/>
      <c r="C1144" s="3"/>
      <c r="D1144" s="11"/>
    </row>
    <row r="1145" spans="1:4" s="1" customFormat="1" x14ac:dyDescent="0.3">
      <c r="A1145" s="39"/>
      <c r="B1145" s="44"/>
      <c r="C1145" s="3"/>
      <c r="D1145" s="11"/>
    </row>
    <row r="1146" spans="1:4" s="1" customFormat="1" x14ac:dyDescent="0.3">
      <c r="A1146" s="39"/>
      <c r="B1146" s="44"/>
      <c r="C1146" s="3"/>
      <c r="D1146" s="11"/>
    </row>
    <row r="1147" spans="1:4" s="1" customFormat="1" x14ac:dyDescent="0.3">
      <c r="A1147" s="39"/>
      <c r="B1147" s="44"/>
      <c r="C1147" s="3"/>
      <c r="D1147" s="11"/>
    </row>
    <row r="1148" spans="1:4" s="1" customFormat="1" x14ac:dyDescent="0.3">
      <c r="A1148" s="39"/>
      <c r="B1148" s="44"/>
      <c r="C1148" s="3"/>
      <c r="D1148" s="11"/>
    </row>
    <row r="1149" spans="1:4" s="1" customFormat="1" x14ac:dyDescent="0.3">
      <c r="A1149" s="39"/>
      <c r="B1149" s="44"/>
      <c r="C1149" s="3"/>
      <c r="D1149" s="11"/>
    </row>
    <row r="1150" spans="1:4" s="1" customFormat="1" x14ac:dyDescent="0.3">
      <c r="A1150" s="39"/>
      <c r="B1150" s="44"/>
      <c r="C1150" s="3"/>
      <c r="D1150" s="11"/>
    </row>
    <row r="1151" spans="1:4" s="1" customFormat="1" x14ac:dyDescent="0.3">
      <c r="A1151" s="39"/>
      <c r="B1151" s="44"/>
      <c r="C1151" s="3"/>
      <c r="D1151" s="11"/>
    </row>
    <row r="1152" spans="1:4" s="1" customFormat="1" x14ac:dyDescent="0.3">
      <c r="A1152" s="39"/>
      <c r="B1152" s="44"/>
      <c r="C1152" s="3"/>
      <c r="D1152" s="11"/>
    </row>
    <row r="1153" spans="1:4" s="1" customFormat="1" x14ac:dyDescent="0.3">
      <c r="A1153" s="39"/>
      <c r="B1153" s="44"/>
      <c r="C1153" s="3"/>
      <c r="D1153" s="11"/>
    </row>
    <row r="1154" spans="1:4" s="1" customFormat="1" x14ac:dyDescent="0.3">
      <c r="A1154" s="39"/>
      <c r="B1154" s="44"/>
      <c r="C1154" s="3"/>
      <c r="D1154" s="11"/>
    </row>
    <row r="1155" spans="1:4" s="1" customFormat="1" x14ac:dyDescent="0.3">
      <c r="A1155" s="39"/>
      <c r="B1155" s="44"/>
      <c r="C1155" s="3"/>
      <c r="D1155" s="11"/>
    </row>
    <row r="1156" spans="1:4" s="1" customFormat="1" x14ac:dyDescent="0.3">
      <c r="A1156" s="39"/>
      <c r="B1156" s="44"/>
      <c r="C1156" s="3"/>
      <c r="D1156" s="11"/>
    </row>
    <row r="1157" spans="1:4" s="1" customFormat="1" x14ac:dyDescent="0.3">
      <c r="A1157" s="39"/>
      <c r="B1157" s="44"/>
      <c r="C1157" s="3"/>
      <c r="D1157" s="11"/>
    </row>
    <row r="1158" spans="1:4" s="1" customFormat="1" x14ac:dyDescent="0.3">
      <c r="A1158" s="39"/>
      <c r="B1158" s="44"/>
      <c r="C1158" s="3"/>
      <c r="D1158" s="11"/>
    </row>
    <row r="1159" spans="1:4" s="1" customFormat="1" x14ac:dyDescent="0.3">
      <c r="A1159" s="39"/>
      <c r="B1159" s="44"/>
      <c r="C1159" s="3"/>
      <c r="D1159" s="11"/>
    </row>
    <row r="1160" spans="1:4" s="1" customFormat="1" x14ac:dyDescent="0.3">
      <c r="A1160" s="39"/>
      <c r="B1160" s="44"/>
      <c r="C1160" s="3"/>
      <c r="D1160" s="11"/>
    </row>
    <row r="1161" spans="1:4" s="1" customFormat="1" x14ac:dyDescent="0.3">
      <c r="A1161" s="39"/>
      <c r="B1161" s="44"/>
      <c r="C1161" s="3"/>
      <c r="D1161" s="11"/>
    </row>
    <row r="1162" spans="1:4" s="1" customFormat="1" x14ac:dyDescent="0.3">
      <c r="A1162" s="39"/>
      <c r="B1162" s="44"/>
      <c r="C1162" s="3"/>
      <c r="D1162" s="11"/>
    </row>
    <row r="1163" spans="1:4" s="1" customFormat="1" x14ac:dyDescent="0.3">
      <c r="A1163" s="39"/>
      <c r="B1163" s="44"/>
      <c r="C1163" s="3"/>
      <c r="D1163" s="11"/>
    </row>
    <row r="1164" spans="1:4" s="1" customFormat="1" x14ac:dyDescent="0.3">
      <c r="A1164" s="39"/>
      <c r="B1164" s="44"/>
      <c r="C1164" s="3"/>
      <c r="D1164" s="11"/>
    </row>
    <row r="1165" spans="1:4" s="1" customFormat="1" x14ac:dyDescent="0.3">
      <c r="A1165" s="39"/>
      <c r="B1165" s="44"/>
      <c r="C1165" s="3"/>
      <c r="D1165" s="11"/>
    </row>
    <row r="1166" spans="1:4" s="1" customFormat="1" x14ac:dyDescent="0.3">
      <c r="A1166" s="39"/>
      <c r="B1166" s="44"/>
      <c r="C1166" s="3"/>
      <c r="D1166" s="11"/>
    </row>
    <row r="1167" spans="1:4" s="1" customFormat="1" x14ac:dyDescent="0.3">
      <c r="A1167" s="39"/>
      <c r="B1167" s="44"/>
      <c r="C1167" s="3"/>
      <c r="D1167" s="11"/>
    </row>
    <row r="1168" spans="1:4" s="1" customFormat="1" x14ac:dyDescent="0.3">
      <c r="A1168" s="39"/>
      <c r="B1168" s="44"/>
      <c r="C1168" s="3"/>
      <c r="D1168" s="11"/>
    </row>
    <row r="1169" spans="1:4" s="1" customFormat="1" x14ac:dyDescent="0.3">
      <c r="A1169" s="39"/>
      <c r="B1169" s="44"/>
      <c r="C1169" s="3"/>
      <c r="D1169" s="11"/>
    </row>
    <row r="1170" spans="1:4" s="1" customFormat="1" x14ac:dyDescent="0.3">
      <c r="A1170" s="39"/>
      <c r="B1170" s="44"/>
      <c r="C1170" s="3"/>
      <c r="D1170" s="11"/>
    </row>
    <row r="1171" spans="1:4" s="1" customFormat="1" x14ac:dyDescent="0.3">
      <c r="A1171" s="39"/>
      <c r="B1171" s="44"/>
      <c r="C1171" s="3"/>
      <c r="D1171" s="11"/>
    </row>
    <row r="1172" spans="1:4" s="1" customFormat="1" x14ac:dyDescent="0.3">
      <c r="A1172" s="39"/>
      <c r="B1172" s="44"/>
      <c r="C1172" s="3"/>
      <c r="D1172" s="11"/>
    </row>
    <row r="1173" spans="1:4" s="1" customFormat="1" x14ac:dyDescent="0.3">
      <c r="A1173" s="39"/>
      <c r="B1173" s="44"/>
      <c r="C1173" s="3"/>
      <c r="D1173" s="11"/>
    </row>
    <row r="1174" spans="1:4" s="1" customFormat="1" x14ac:dyDescent="0.3">
      <c r="A1174" s="39"/>
      <c r="B1174" s="44"/>
      <c r="C1174" s="3"/>
      <c r="D1174" s="11"/>
    </row>
    <row r="1175" spans="1:4" s="1" customFormat="1" x14ac:dyDescent="0.3">
      <c r="A1175" s="39"/>
      <c r="B1175" s="44"/>
      <c r="C1175" s="3"/>
      <c r="D1175" s="11"/>
    </row>
    <row r="1176" spans="1:4" s="1" customFormat="1" x14ac:dyDescent="0.3">
      <c r="A1176" s="39"/>
      <c r="B1176" s="44"/>
      <c r="C1176" s="3"/>
      <c r="D1176" s="11"/>
    </row>
    <row r="1177" spans="1:4" s="1" customFormat="1" x14ac:dyDescent="0.3">
      <c r="A1177" s="39"/>
      <c r="B1177" s="44"/>
      <c r="C1177" s="3"/>
      <c r="D1177" s="11"/>
    </row>
    <row r="1178" spans="1:4" s="1" customFormat="1" x14ac:dyDescent="0.3">
      <c r="A1178" s="39"/>
      <c r="B1178" s="44"/>
      <c r="C1178" s="3"/>
      <c r="D1178" s="11"/>
    </row>
    <row r="1179" spans="1:4" s="1" customFormat="1" x14ac:dyDescent="0.3">
      <c r="A1179" s="39"/>
      <c r="B1179" s="44"/>
      <c r="C1179" s="3"/>
      <c r="D1179" s="11"/>
    </row>
    <row r="1180" spans="1:4" s="1" customFormat="1" x14ac:dyDescent="0.3">
      <c r="A1180" s="39"/>
      <c r="B1180" s="44"/>
      <c r="C1180" s="3"/>
      <c r="D1180" s="11"/>
    </row>
    <row r="1181" spans="1:4" s="1" customFormat="1" x14ac:dyDescent="0.3">
      <c r="A1181" s="39"/>
      <c r="B1181" s="44"/>
      <c r="C1181" s="3"/>
      <c r="D1181" s="11"/>
    </row>
    <row r="1182" spans="1:4" s="1" customFormat="1" x14ac:dyDescent="0.3">
      <c r="A1182" s="39"/>
      <c r="B1182" s="44"/>
      <c r="C1182" s="3"/>
      <c r="D1182" s="11"/>
    </row>
    <row r="1183" spans="1:4" s="1" customFormat="1" x14ac:dyDescent="0.3">
      <c r="A1183" s="39"/>
      <c r="B1183" s="44"/>
      <c r="C1183" s="3"/>
      <c r="D1183" s="11"/>
    </row>
    <row r="1184" spans="1:4" s="1" customFormat="1" x14ac:dyDescent="0.3">
      <c r="A1184" s="39"/>
      <c r="B1184" s="44"/>
      <c r="C1184" s="3"/>
      <c r="D1184" s="11"/>
    </row>
    <row r="1185" spans="1:4" s="1" customFormat="1" x14ac:dyDescent="0.3">
      <c r="A1185" s="39"/>
      <c r="B1185" s="44"/>
      <c r="C1185" s="3"/>
      <c r="D1185" s="11"/>
    </row>
    <row r="1186" spans="1:4" s="1" customFormat="1" x14ac:dyDescent="0.3">
      <c r="A1186" s="39"/>
      <c r="B1186" s="44"/>
      <c r="C1186" s="3"/>
      <c r="D1186" s="11"/>
    </row>
    <row r="1187" spans="1:4" s="1" customFormat="1" x14ac:dyDescent="0.3">
      <c r="A1187" s="39"/>
      <c r="B1187" s="44"/>
      <c r="C1187" s="3"/>
      <c r="D1187" s="11"/>
    </row>
    <row r="1188" spans="1:4" s="1" customFormat="1" x14ac:dyDescent="0.3">
      <c r="A1188" s="39"/>
      <c r="B1188" s="44"/>
      <c r="C1188" s="3"/>
      <c r="D1188" s="11"/>
    </row>
    <row r="1189" spans="1:4" s="1" customFormat="1" x14ac:dyDescent="0.3">
      <c r="A1189" s="39"/>
      <c r="B1189" s="44"/>
      <c r="C1189" s="3"/>
      <c r="D1189" s="11"/>
    </row>
    <row r="1190" spans="1:4" s="1" customFormat="1" x14ac:dyDescent="0.3">
      <c r="A1190" s="39"/>
      <c r="B1190" s="44"/>
      <c r="C1190" s="3"/>
      <c r="D1190" s="11"/>
    </row>
    <row r="1191" spans="1:4" s="1" customFormat="1" x14ac:dyDescent="0.3">
      <c r="A1191" s="39"/>
      <c r="B1191" s="44"/>
      <c r="C1191" s="3"/>
      <c r="D1191" s="11"/>
    </row>
    <row r="1192" spans="1:4" s="1" customFormat="1" x14ac:dyDescent="0.3">
      <c r="A1192" s="39"/>
      <c r="B1192" s="44"/>
      <c r="C1192" s="3"/>
      <c r="D1192" s="11"/>
    </row>
    <row r="1193" spans="1:4" s="1" customFormat="1" x14ac:dyDescent="0.3">
      <c r="A1193" s="39"/>
      <c r="B1193" s="44"/>
      <c r="C1193" s="3"/>
      <c r="D1193" s="11"/>
    </row>
    <row r="1194" spans="1:4" s="1" customFormat="1" x14ac:dyDescent="0.3">
      <c r="A1194" s="39"/>
      <c r="B1194" s="44"/>
      <c r="C1194" s="3"/>
      <c r="D1194" s="11"/>
    </row>
    <row r="1195" spans="1:4" s="1" customFormat="1" x14ac:dyDescent="0.3">
      <c r="A1195" s="39"/>
      <c r="B1195" s="44"/>
      <c r="C1195" s="3"/>
      <c r="D1195" s="11"/>
    </row>
    <row r="1196" spans="1:4" s="1" customFormat="1" x14ac:dyDescent="0.3">
      <c r="A1196" s="39"/>
      <c r="B1196" s="44"/>
      <c r="C1196" s="3"/>
      <c r="D1196" s="11"/>
    </row>
    <row r="1197" spans="1:4" s="1" customFormat="1" x14ac:dyDescent="0.3">
      <c r="A1197" s="39"/>
      <c r="B1197" s="44"/>
      <c r="C1197" s="3"/>
      <c r="D1197" s="11"/>
    </row>
    <row r="1198" spans="1:4" s="1" customFormat="1" x14ac:dyDescent="0.3">
      <c r="A1198" s="39"/>
      <c r="B1198" s="44"/>
      <c r="C1198" s="3"/>
      <c r="D1198" s="11"/>
    </row>
    <row r="1199" spans="1:4" s="1" customFormat="1" x14ac:dyDescent="0.3">
      <c r="A1199" s="39"/>
      <c r="B1199" s="44"/>
      <c r="C1199" s="3"/>
      <c r="D1199" s="11"/>
    </row>
    <row r="1200" spans="1:4" s="1" customFormat="1" x14ac:dyDescent="0.3">
      <c r="A1200" s="39"/>
      <c r="B1200" s="44"/>
      <c r="C1200" s="3"/>
      <c r="D1200" s="11"/>
    </row>
    <row r="1201" spans="1:4" s="1" customFormat="1" x14ac:dyDescent="0.3">
      <c r="A1201" s="39"/>
      <c r="B1201" s="44"/>
      <c r="C1201" s="3"/>
      <c r="D1201" s="11"/>
    </row>
    <row r="1202" spans="1:4" s="1" customFormat="1" x14ac:dyDescent="0.3">
      <c r="A1202" s="39"/>
      <c r="B1202" s="44"/>
      <c r="C1202" s="3"/>
      <c r="D1202" s="11"/>
    </row>
    <row r="1203" spans="1:4" s="1" customFormat="1" x14ac:dyDescent="0.3">
      <c r="A1203" s="39"/>
      <c r="B1203" s="44"/>
      <c r="C1203" s="3"/>
      <c r="D1203" s="11"/>
    </row>
    <row r="1204" spans="1:4" s="1" customFormat="1" x14ac:dyDescent="0.3">
      <c r="A1204" s="39"/>
      <c r="B1204" s="44"/>
      <c r="C1204" s="3"/>
      <c r="D1204" s="11"/>
    </row>
    <row r="1205" spans="1:4" s="1" customFormat="1" x14ac:dyDescent="0.3">
      <c r="A1205" s="39"/>
      <c r="B1205" s="44"/>
      <c r="C1205" s="3"/>
      <c r="D1205" s="11"/>
    </row>
    <row r="1206" spans="1:4" s="1" customFormat="1" x14ac:dyDescent="0.3">
      <c r="A1206" s="39"/>
      <c r="B1206" s="44"/>
      <c r="C1206" s="3"/>
      <c r="D1206" s="11"/>
    </row>
    <row r="1207" spans="1:4" s="1" customFormat="1" x14ac:dyDescent="0.3">
      <c r="A1207" s="39"/>
      <c r="B1207" s="44"/>
      <c r="C1207" s="3"/>
      <c r="D1207" s="11"/>
    </row>
    <row r="1208" spans="1:4" s="1" customFormat="1" x14ac:dyDescent="0.3">
      <c r="A1208" s="39"/>
      <c r="B1208" s="44"/>
      <c r="C1208" s="3"/>
      <c r="D1208" s="11"/>
    </row>
    <row r="1209" spans="1:4" s="1" customFormat="1" x14ac:dyDescent="0.3">
      <c r="A1209" s="39"/>
      <c r="B1209" s="44"/>
      <c r="C1209" s="3"/>
      <c r="D1209" s="11"/>
    </row>
    <row r="1210" spans="1:4" s="1" customFormat="1" x14ac:dyDescent="0.3">
      <c r="A1210" s="39"/>
      <c r="B1210" s="44"/>
      <c r="C1210" s="3"/>
      <c r="D1210" s="11"/>
    </row>
    <row r="1211" spans="1:4" s="1" customFormat="1" x14ac:dyDescent="0.3">
      <c r="A1211" s="39"/>
      <c r="B1211" s="44"/>
      <c r="C1211" s="3"/>
      <c r="D1211" s="11"/>
    </row>
    <row r="1212" spans="1:4" s="1" customFormat="1" x14ac:dyDescent="0.3">
      <c r="A1212" s="39"/>
      <c r="B1212" s="44"/>
      <c r="C1212" s="3"/>
      <c r="D1212" s="11"/>
    </row>
    <row r="1213" spans="1:4" s="1" customFormat="1" x14ac:dyDescent="0.3">
      <c r="A1213" s="39"/>
      <c r="B1213" s="44"/>
      <c r="C1213" s="3"/>
      <c r="D1213" s="11"/>
    </row>
    <row r="1214" spans="1:4" s="1" customFormat="1" x14ac:dyDescent="0.3">
      <c r="A1214" s="39"/>
      <c r="B1214" s="44"/>
      <c r="C1214" s="3"/>
      <c r="D1214" s="11"/>
    </row>
    <row r="1215" spans="1:4" s="1" customFormat="1" x14ac:dyDescent="0.3">
      <c r="A1215" s="39"/>
      <c r="B1215" s="44"/>
      <c r="C1215" s="3"/>
      <c r="D1215" s="11"/>
    </row>
    <row r="1216" spans="1:4" s="1" customFormat="1" x14ac:dyDescent="0.3">
      <c r="A1216" s="39"/>
      <c r="B1216" s="44"/>
      <c r="C1216" s="3"/>
      <c r="D1216" s="11"/>
    </row>
    <row r="1217" spans="1:4" s="1" customFormat="1" x14ac:dyDescent="0.3">
      <c r="A1217" s="39"/>
      <c r="B1217" s="44"/>
      <c r="C1217" s="3"/>
      <c r="D1217" s="11"/>
    </row>
    <row r="1218" spans="1:4" s="1" customFormat="1" x14ac:dyDescent="0.3">
      <c r="A1218" s="39"/>
      <c r="B1218" s="44"/>
      <c r="C1218" s="3"/>
      <c r="D1218" s="11"/>
    </row>
    <row r="1219" spans="1:4" s="1" customFormat="1" x14ac:dyDescent="0.3">
      <c r="A1219" s="39"/>
      <c r="B1219" s="44"/>
      <c r="C1219" s="3"/>
      <c r="D1219" s="11"/>
    </row>
    <row r="1220" spans="1:4" s="1" customFormat="1" x14ac:dyDescent="0.3">
      <c r="A1220" s="39"/>
      <c r="B1220" s="44"/>
      <c r="C1220" s="3"/>
      <c r="D1220" s="11"/>
    </row>
    <row r="1221" spans="1:4" s="1" customFormat="1" x14ac:dyDescent="0.3">
      <c r="A1221" s="39"/>
      <c r="B1221" s="44"/>
      <c r="C1221" s="3"/>
      <c r="D1221" s="11"/>
    </row>
    <row r="1222" spans="1:4" s="1" customFormat="1" x14ac:dyDescent="0.3">
      <c r="A1222" s="39"/>
      <c r="B1222" s="44"/>
      <c r="C1222" s="3"/>
      <c r="D1222" s="11"/>
    </row>
    <row r="1223" spans="1:4" s="1" customFormat="1" x14ac:dyDescent="0.3">
      <c r="A1223" s="39"/>
      <c r="B1223" s="44"/>
      <c r="C1223" s="3"/>
      <c r="D1223" s="11"/>
    </row>
    <row r="1224" spans="1:4" s="1" customFormat="1" x14ac:dyDescent="0.3">
      <c r="A1224" s="39"/>
      <c r="B1224" s="44"/>
      <c r="C1224" s="3"/>
      <c r="D1224" s="11"/>
    </row>
    <row r="1225" spans="1:4" s="1" customFormat="1" x14ac:dyDescent="0.3">
      <c r="A1225" s="39"/>
      <c r="B1225" s="44"/>
      <c r="C1225" s="3"/>
      <c r="D1225" s="11"/>
    </row>
    <row r="1226" spans="1:4" s="1" customFormat="1" x14ac:dyDescent="0.3">
      <c r="A1226" s="39"/>
      <c r="B1226" s="44"/>
      <c r="C1226" s="3"/>
      <c r="D1226" s="11"/>
    </row>
    <row r="1227" spans="1:4" s="1" customFormat="1" x14ac:dyDescent="0.3">
      <c r="A1227" s="39"/>
      <c r="B1227" s="44"/>
      <c r="C1227" s="3"/>
      <c r="D1227" s="11"/>
    </row>
    <row r="1228" spans="1:4" s="1" customFormat="1" x14ac:dyDescent="0.3">
      <c r="A1228" s="39"/>
      <c r="B1228" s="44"/>
      <c r="C1228" s="3"/>
      <c r="D1228" s="11"/>
    </row>
    <row r="1229" spans="1:4" s="1" customFormat="1" x14ac:dyDescent="0.3">
      <c r="A1229" s="39"/>
      <c r="B1229" s="44"/>
      <c r="C1229" s="3"/>
      <c r="D1229" s="11"/>
    </row>
    <row r="1230" spans="1:4" s="1" customFormat="1" x14ac:dyDescent="0.3">
      <c r="A1230" s="39"/>
      <c r="B1230" s="44"/>
      <c r="C1230" s="3"/>
      <c r="D1230" s="11"/>
    </row>
    <row r="1231" spans="1:4" s="1" customFormat="1" x14ac:dyDescent="0.3">
      <c r="A1231" s="39"/>
      <c r="B1231" s="44"/>
      <c r="C1231" s="3"/>
      <c r="D1231" s="11"/>
    </row>
    <row r="1232" spans="1:4" s="1" customFormat="1" x14ac:dyDescent="0.3">
      <c r="A1232" s="39"/>
      <c r="B1232" s="44"/>
      <c r="C1232" s="3"/>
      <c r="D1232" s="11"/>
    </row>
    <row r="1233" spans="1:4" s="1" customFormat="1" x14ac:dyDescent="0.3">
      <c r="A1233" s="39"/>
      <c r="B1233" s="44"/>
      <c r="C1233" s="3"/>
      <c r="D1233" s="11"/>
    </row>
    <row r="1234" spans="1:4" s="1" customFormat="1" x14ac:dyDescent="0.3">
      <c r="A1234" s="39"/>
      <c r="B1234" s="44"/>
      <c r="C1234" s="3"/>
      <c r="D1234" s="11"/>
    </row>
    <row r="1235" spans="1:4" s="1" customFormat="1" x14ac:dyDescent="0.3">
      <c r="A1235" s="39"/>
      <c r="B1235" s="44"/>
      <c r="C1235" s="3"/>
      <c r="D1235" s="11"/>
    </row>
    <row r="1236" spans="1:4" s="1" customFormat="1" x14ac:dyDescent="0.3">
      <c r="A1236" s="39"/>
      <c r="B1236" s="44"/>
      <c r="C1236" s="3"/>
      <c r="D1236" s="11"/>
    </row>
    <row r="1237" spans="1:4" s="1" customFormat="1" x14ac:dyDescent="0.3">
      <c r="A1237" s="39"/>
      <c r="B1237" s="44"/>
      <c r="C1237" s="3"/>
      <c r="D1237" s="11"/>
    </row>
    <row r="1238" spans="1:4" s="1" customFormat="1" x14ac:dyDescent="0.3">
      <c r="A1238" s="39"/>
      <c r="B1238" s="44"/>
      <c r="C1238" s="3"/>
      <c r="D1238" s="11"/>
    </row>
    <row r="1239" spans="1:4" s="1" customFormat="1" x14ac:dyDescent="0.3">
      <c r="A1239" s="39"/>
      <c r="B1239" s="44"/>
      <c r="C1239" s="3"/>
      <c r="D1239" s="11"/>
    </row>
    <row r="1240" spans="1:4" s="1" customFormat="1" x14ac:dyDescent="0.3">
      <c r="A1240" s="39"/>
      <c r="B1240" s="44"/>
      <c r="C1240" s="3"/>
      <c r="D1240" s="11"/>
    </row>
    <row r="1241" spans="1:4" s="1" customFormat="1" x14ac:dyDescent="0.3">
      <c r="A1241" s="39"/>
      <c r="B1241" s="44"/>
      <c r="C1241" s="3"/>
      <c r="D1241" s="11"/>
    </row>
    <row r="1242" spans="1:4" s="1" customFormat="1" x14ac:dyDescent="0.3">
      <c r="A1242" s="39"/>
      <c r="B1242" s="44"/>
      <c r="C1242" s="3"/>
      <c r="D1242" s="11"/>
    </row>
    <row r="1243" spans="1:4" s="1" customFormat="1" x14ac:dyDescent="0.3">
      <c r="A1243" s="39"/>
      <c r="B1243" s="44"/>
      <c r="C1243" s="3"/>
      <c r="D1243" s="11"/>
    </row>
    <row r="1244" spans="1:4" s="1" customFormat="1" x14ac:dyDescent="0.3">
      <c r="A1244" s="39"/>
      <c r="B1244" s="44"/>
      <c r="C1244" s="3"/>
      <c r="D1244" s="11"/>
    </row>
    <row r="1245" spans="1:4" s="1" customFormat="1" x14ac:dyDescent="0.3">
      <c r="A1245" s="39"/>
      <c r="B1245" s="44"/>
      <c r="C1245" s="3"/>
      <c r="D1245" s="11"/>
    </row>
    <row r="1246" spans="1:4" s="1" customFormat="1" x14ac:dyDescent="0.3">
      <c r="A1246" s="39"/>
      <c r="B1246" s="44"/>
      <c r="C1246" s="3"/>
      <c r="D1246" s="11"/>
    </row>
    <row r="1247" spans="1:4" s="1" customFormat="1" x14ac:dyDescent="0.3">
      <c r="A1247" s="39"/>
      <c r="B1247" s="44"/>
      <c r="C1247" s="3"/>
      <c r="D1247" s="11"/>
    </row>
    <row r="1248" spans="1:4" s="1" customFormat="1" x14ac:dyDescent="0.3">
      <c r="A1248" s="39"/>
      <c r="B1248" s="44"/>
      <c r="C1248" s="3"/>
      <c r="D1248" s="11"/>
    </row>
    <row r="1249" spans="1:4" s="1" customFormat="1" x14ac:dyDescent="0.3">
      <c r="A1249" s="39"/>
      <c r="B1249" s="44"/>
      <c r="C1249" s="3"/>
      <c r="D1249" s="11"/>
    </row>
    <row r="1250" spans="1:4" s="1" customFormat="1" x14ac:dyDescent="0.3">
      <c r="A1250" s="39"/>
      <c r="B1250" s="44"/>
      <c r="C1250" s="3"/>
      <c r="D1250" s="11"/>
    </row>
    <row r="1251" spans="1:4" s="1" customFormat="1" x14ac:dyDescent="0.3">
      <c r="A1251" s="39"/>
      <c r="B1251" s="44"/>
      <c r="C1251" s="3"/>
      <c r="D1251" s="11"/>
    </row>
    <row r="1252" spans="1:4" s="1" customFormat="1" x14ac:dyDescent="0.3">
      <c r="A1252" s="39"/>
      <c r="B1252" s="44"/>
      <c r="C1252" s="3"/>
      <c r="D1252" s="11"/>
    </row>
    <row r="1253" spans="1:4" s="1" customFormat="1" x14ac:dyDescent="0.3">
      <c r="A1253" s="39"/>
      <c r="B1253" s="44"/>
      <c r="C1253" s="3"/>
      <c r="D1253" s="11"/>
    </row>
    <row r="1254" spans="1:4" s="1" customFormat="1" x14ac:dyDescent="0.3">
      <c r="A1254" s="39"/>
      <c r="B1254" s="44"/>
      <c r="C1254" s="3"/>
      <c r="D1254" s="11"/>
    </row>
    <row r="1255" spans="1:4" s="1" customFormat="1" x14ac:dyDescent="0.3">
      <c r="A1255" s="39"/>
      <c r="B1255" s="44"/>
      <c r="C1255" s="3"/>
      <c r="D1255" s="11"/>
    </row>
    <row r="1256" spans="1:4" s="1" customFormat="1" x14ac:dyDescent="0.3">
      <c r="A1256" s="39"/>
      <c r="B1256" s="44"/>
      <c r="C1256" s="3"/>
      <c r="D1256" s="11"/>
    </row>
    <row r="1257" spans="1:4" s="1" customFormat="1" x14ac:dyDescent="0.3">
      <c r="A1257" s="39"/>
      <c r="B1257" s="44"/>
      <c r="C1257" s="3"/>
      <c r="D1257" s="11"/>
    </row>
    <row r="1258" spans="1:4" s="1" customFormat="1" x14ac:dyDescent="0.3">
      <c r="A1258" s="39"/>
      <c r="B1258" s="44"/>
      <c r="C1258" s="3"/>
      <c r="D1258" s="11"/>
    </row>
    <row r="1259" spans="1:4" s="1" customFormat="1" x14ac:dyDescent="0.3">
      <c r="A1259" s="39"/>
      <c r="B1259" s="44"/>
      <c r="C1259" s="3"/>
      <c r="D1259" s="11"/>
    </row>
    <row r="1260" spans="1:4" s="1" customFormat="1" x14ac:dyDescent="0.3">
      <c r="A1260" s="39"/>
      <c r="B1260" s="44"/>
      <c r="C1260" s="3"/>
      <c r="D1260" s="11"/>
    </row>
    <row r="1261" spans="1:4" s="1" customFormat="1" x14ac:dyDescent="0.3">
      <c r="A1261" s="39"/>
      <c r="B1261" s="44"/>
      <c r="C1261" s="3"/>
      <c r="D1261" s="11"/>
    </row>
    <row r="1262" spans="1:4" s="1" customFormat="1" x14ac:dyDescent="0.3">
      <c r="A1262" s="39"/>
      <c r="B1262" s="44"/>
      <c r="C1262" s="3"/>
      <c r="D1262" s="11"/>
    </row>
    <row r="1263" spans="1:4" s="1" customFormat="1" x14ac:dyDescent="0.3">
      <c r="A1263" s="39"/>
      <c r="B1263" s="44"/>
      <c r="C1263" s="3"/>
      <c r="D1263" s="11"/>
    </row>
    <row r="1264" spans="1:4" s="1" customFormat="1" x14ac:dyDescent="0.3">
      <c r="A1264" s="39"/>
      <c r="B1264" s="44"/>
      <c r="C1264" s="3"/>
      <c r="D1264" s="11"/>
    </row>
    <row r="1265" spans="1:4" s="1" customFormat="1" x14ac:dyDescent="0.3">
      <c r="A1265" s="39"/>
      <c r="B1265" s="44"/>
      <c r="C1265" s="3"/>
      <c r="D1265" s="11"/>
    </row>
    <row r="1266" spans="1:4" s="1" customFormat="1" x14ac:dyDescent="0.3">
      <c r="A1266" s="39"/>
      <c r="B1266" s="44"/>
      <c r="C1266" s="3"/>
      <c r="D1266" s="11"/>
    </row>
    <row r="1267" spans="1:4" s="1" customFormat="1" x14ac:dyDescent="0.3">
      <c r="A1267" s="39"/>
      <c r="B1267" s="44"/>
      <c r="C1267" s="3"/>
      <c r="D1267" s="11"/>
    </row>
    <row r="1268" spans="1:4" s="1" customFormat="1" x14ac:dyDescent="0.3">
      <c r="A1268" s="39"/>
      <c r="B1268" s="44"/>
      <c r="C1268" s="3"/>
      <c r="D1268" s="11"/>
    </row>
    <row r="1269" spans="1:4" s="1" customFormat="1" x14ac:dyDescent="0.3">
      <c r="A1269" s="39"/>
      <c r="B1269" s="44"/>
      <c r="C1269" s="3"/>
      <c r="D1269" s="11"/>
    </row>
    <row r="1270" spans="1:4" s="1" customFormat="1" x14ac:dyDescent="0.3">
      <c r="A1270" s="39"/>
      <c r="B1270" s="44"/>
      <c r="C1270" s="3"/>
      <c r="D1270" s="11"/>
    </row>
    <row r="1271" spans="1:4" s="1" customFormat="1" x14ac:dyDescent="0.3">
      <c r="A1271" s="39"/>
      <c r="B1271" s="44"/>
      <c r="C1271" s="3"/>
      <c r="D1271" s="11"/>
    </row>
    <row r="1272" spans="1:4" s="1" customFormat="1" x14ac:dyDescent="0.3">
      <c r="A1272" s="39"/>
      <c r="B1272" s="44"/>
      <c r="C1272" s="3"/>
      <c r="D1272" s="11"/>
    </row>
    <row r="1273" spans="1:4" s="1" customFormat="1" x14ac:dyDescent="0.3">
      <c r="A1273" s="39"/>
      <c r="B1273" s="44"/>
      <c r="C1273" s="3"/>
      <c r="D1273" s="11"/>
    </row>
    <row r="1274" spans="1:4" s="1" customFormat="1" x14ac:dyDescent="0.3">
      <c r="A1274" s="39"/>
      <c r="B1274" s="44"/>
      <c r="C1274" s="3"/>
      <c r="D1274" s="11"/>
    </row>
    <row r="1275" spans="1:4" s="1" customFormat="1" x14ac:dyDescent="0.3">
      <c r="A1275" s="39"/>
      <c r="B1275" s="44"/>
      <c r="C1275" s="3"/>
      <c r="D1275" s="11"/>
    </row>
    <row r="1276" spans="1:4" s="1" customFormat="1" x14ac:dyDescent="0.3">
      <c r="A1276" s="39"/>
      <c r="B1276" s="44"/>
      <c r="C1276" s="3"/>
      <c r="D1276" s="11"/>
    </row>
    <row r="1277" spans="1:4" s="1" customFormat="1" x14ac:dyDescent="0.3">
      <c r="A1277" s="39"/>
      <c r="B1277" s="44"/>
      <c r="C1277" s="3"/>
      <c r="D1277" s="11"/>
    </row>
    <row r="1278" spans="1:4" s="1" customFormat="1" x14ac:dyDescent="0.3">
      <c r="A1278" s="39"/>
      <c r="B1278" s="44"/>
      <c r="C1278" s="3"/>
      <c r="D1278" s="11"/>
    </row>
    <row r="1279" spans="1:4" s="1" customFormat="1" x14ac:dyDescent="0.3">
      <c r="A1279" s="39"/>
      <c r="B1279" s="44"/>
      <c r="C1279" s="3"/>
      <c r="D1279" s="11"/>
    </row>
    <row r="1280" spans="1:4" s="1" customFormat="1" x14ac:dyDescent="0.3">
      <c r="A1280" s="39"/>
      <c r="B1280" s="44"/>
      <c r="C1280" s="3"/>
      <c r="D1280" s="11"/>
    </row>
    <row r="1281" spans="1:4" s="1" customFormat="1" x14ac:dyDescent="0.3">
      <c r="A1281" s="39"/>
      <c r="B1281" s="44"/>
      <c r="C1281" s="3"/>
      <c r="D1281" s="11"/>
    </row>
    <row r="1282" spans="1:4" s="1" customFormat="1" x14ac:dyDescent="0.3">
      <c r="A1282" s="39"/>
      <c r="B1282" s="44"/>
      <c r="C1282" s="3"/>
      <c r="D1282" s="11"/>
    </row>
    <row r="1283" spans="1:4" s="1" customFormat="1" x14ac:dyDescent="0.3">
      <c r="A1283" s="39"/>
      <c r="B1283" s="44"/>
      <c r="C1283" s="3"/>
      <c r="D1283" s="11"/>
    </row>
    <row r="1284" spans="1:4" s="1" customFormat="1" x14ac:dyDescent="0.3">
      <c r="A1284" s="39"/>
      <c r="B1284" s="44"/>
      <c r="C1284" s="3"/>
      <c r="D1284" s="11"/>
    </row>
    <row r="1285" spans="1:4" s="1" customFormat="1" x14ac:dyDescent="0.3">
      <c r="A1285" s="39"/>
      <c r="B1285" s="44"/>
      <c r="C1285" s="3"/>
      <c r="D1285" s="11"/>
    </row>
    <row r="1286" spans="1:4" s="1" customFormat="1" x14ac:dyDescent="0.3">
      <c r="A1286" s="39"/>
      <c r="B1286" s="44"/>
      <c r="C1286" s="3"/>
      <c r="D1286" s="11"/>
    </row>
    <row r="1287" spans="1:4" s="1" customFormat="1" x14ac:dyDescent="0.3">
      <c r="A1287" s="39"/>
      <c r="B1287" s="44"/>
      <c r="C1287" s="3"/>
      <c r="D1287" s="11"/>
    </row>
    <row r="1288" spans="1:4" s="1" customFormat="1" x14ac:dyDescent="0.3">
      <c r="A1288" s="39"/>
      <c r="B1288" s="44"/>
      <c r="C1288" s="3"/>
      <c r="D1288" s="11"/>
    </row>
    <row r="1289" spans="1:4" s="1" customFormat="1" x14ac:dyDescent="0.3">
      <c r="A1289" s="39"/>
      <c r="B1289" s="44"/>
      <c r="C1289" s="3"/>
      <c r="D1289" s="11"/>
    </row>
    <row r="1290" spans="1:4" s="1" customFormat="1" x14ac:dyDescent="0.3">
      <c r="A1290" s="39"/>
      <c r="B1290" s="44"/>
      <c r="C1290" s="3"/>
      <c r="D1290" s="11"/>
    </row>
    <row r="1291" spans="1:4" s="1" customFormat="1" x14ac:dyDescent="0.3">
      <c r="A1291" s="39"/>
      <c r="B1291" s="44"/>
      <c r="C1291" s="3"/>
      <c r="D1291" s="11"/>
    </row>
    <row r="1292" spans="1:4" s="1" customFormat="1" x14ac:dyDescent="0.3">
      <c r="A1292" s="39"/>
      <c r="B1292" s="44"/>
      <c r="C1292" s="3"/>
      <c r="D1292" s="11"/>
    </row>
    <row r="1293" spans="1:4" s="1" customFormat="1" x14ac:dyDescent="0.3">
      <c r="A1293" s="39"/>
      <c r="B1293" s="44"/>
      <c r="C1293" s="3"/>
      <c r="D1293" s="11"/>
    </row>
    <row r="1294" spans="1:4" s="1" customFormat="1" x14ac:dyDescent="0.3">
      <c r="A1294" s="39"/>
      <c r="B1294" s="44"/>
      <c r="C1294" s="3"/>
      <c r="D1294" s="11"/>
    </row>
    <row r="1295" spans="1:4" s="1" customFormat="1" x14ac:dyDescent="0.3">
      <c r="A1295" s="39"/>
      <c r="B1295" s="44"/>
      <c r="C1295" s="3"/>
      <c r="D1295" s="11"/>
    </row>
    <row r="1296" spans="1:4" s="1" customFormat="1" x14ac:dyDescent="0.3">
      <c r="A1296" s="39"/>
      <c r="B1296" s="44"/>
      <c r="C1296" s="3"/>
      <c r="D1296" s="11"/>
    </row>
    <row r="1297" spans="1:4" s="1" customFormat="1" x14ac:dyDescent="0.3">
      <c r="A1297" s="39"/>
      <c r="B1297" s="44"/>
      <c r="C1297" s="3"/>
      <c r="D1297" s="11"/>
    </row>
    <row r="1298" spans="1:4" s="1" customFormat="1" x14ac:dyDescent="0.3">
      <c r="A1298" s="39"/>
      <c r="B1298" s="44"/>
      <c r="C1298" s="3"/>
      <c r="D1298" s="11"/>
    </row>
    <row r="1299" spans="1:4" s="1" customFormat="1" x14ac:dyDescent="0.3">
      <c r="A1299" s="39"/>
      <c r="B1299" s="44"/>
      <c r="C1299" s="3"/>
      <c r="D1299" s="11"/>
    </row>
    <row r="1300" spans="1:4" s="1" customFormat="1" x14ac:dyDescent="0.3">
      <c r="A1300" s="39"/>
      <c r="B1300" s="44"/>
      <c r="C1300" s="3"/>
      <c r="D1300" s="11"/>
    </row>
    <row r="1301" spans="1:4" s="1" customFormat="1" x14ac:dyDescent="0.3">
      <c r="A1301" s="39"/>
      <c r="B1301" s="44"/>
      <c r="C1301" s="3"/>
      <c r="D1301" s="11"/>
    </row>
    <row r="1302" spans="1:4" s="1" customFormat="1" x14ac:dyDescent="0.3">
      <c r="A1302" s="39"/>
      <c r="B1302" s="44"/>
      <c r="C1302" s="3"/>
      <c r="D1302" s="11"/>
    </row>
    <row r="1303" spans="1:4" s="1" customFormat="1" x14ac:dyDescent="0.3">
      <c r="A1303" s="39"/>
      <c r="B1303" s="44"/>
      <c r="C1303" s="3"/>
      <c r="D1303" s="11"/>
    </row>
    <row r="1304" spans="1:4" s="1" customFormat="1" x14ac:dyDescent="0.3">
      <c r="A1304" s="39"/>
      <c r="B1304" s="44"/>
      <c r="C1304" s="3"/>
      <c r="D1304" s="11"/>
    </row>
    <row r="1305" spans="1:4" s="1" customFormat="1" x14ac:dyDescent="0.3">
      <c r="A1305" s="39"/>
      <c r="B1305" s="44"/>
      <c r="C1305" s="3"/>
      <c r="D1305" s="11"/>
    </row>
    <row r="1306" spans="1:4" s="1" customFormat="1" x14ac:dyDescent="0.3">
      <c r="A1306" s="39"/>
      <c r="B1306" s="44"/>
      <c r="C1306" s="3"/>
      <c r="D1306" s="11"/>
    </row>
    <row r="1307" spans="1:4" s="1" customFormat="1" x14ac:dyDescent="0.3">
      <c r="A1307" s="39"/>
      <c r="B1307" s="44"/>
      <c r="C1307" s="3"/>
      <c r="D1307" s="11"/>
    </row>
    <row r="1308" spans="1:4" s="1" customFormat="1" x14ac:dyDescent="0.3">
      <c r="A1308" s="39"/>
      <c r="B1308" s="44"/>
      <c r="C1308" s="3"/>
      <c r="D1308" s="11"/>
    </row>
    <row r="1309" spans="1:4" s="1" customFormat="1" x14ac:dyDescent="0.3">
      <c r="A1309" s="39"/>
      <c r="B1309" s="44"/>
      <c r="C1309" s="3"/>
      <c r="D1309" s="11"/>
    </row>
    <row r="1310" spans="1:4" s="1" customFormat="1" x14ac:dyDescent="0.3">
      <c r="A1310" s="39"/>
      <c r="B1310" s="44"/>
      <c r="C1310" s="3"/>
      <c r="D1310" s="11"/>
    </row>
    <row r="1311" spans="1:4" s="1" customFormat="1" x14ac:dyDescent="0.3">
      <c r="A1311" s="39"/>
      <c r="B1311" s="44"/>
      <c r="C1311" s="3"/>
      <c r="D1311" s="11"/>
    </row>
    <row r="1312" spans="1:4" s="1" customFormat="1" x14ac:dyDescent="0.3">
      <c r="A1312" s="39"/>
      <c r="B1312" s="44"/>
      <c r="C1312" s="3"/>
      <c r="D1312" s="11"/>
    </row>
    <row r="1313" spans="1:4" s="1" customFormat="1" x14ac:dyDescent="0.3">
      <c r="A1313" s="39"/>
      <c r="B1313" s="44"/>
      <c r="C1313" s="3"/>
      <c r="D1313" s="11"/>
    </row>
    <row r="1314" spans="1:4" s="1" customFormat="1" x14ac:dyDescent="0.3">
      <c r="A1314" s="39"/>
      <c r="B1314" s="44"/>
      <c r="C1314" s="3"/>
      <c r="D1314" s="11"/>
    </row>
    <row r="1315" spans="1:4" s="1" customFormat="1" x14ac:dyDescent="0.3">
      <c r="A1315" s="39"/>
      <c r="B1315" s="44"/>
      <c r="C1315" s="3"/>
      <c r="D1315" s="11"/>
    </row>
    <row r="1316" spans="1:4" s="1" customFormat="1" x14ac:dyDescent="0.3">
      <c r="A1316" s="39"/>
      <c r="B1316" s="44"/>
      <c r="C1316" s="3"/>
      <c r="D1316" s="11"/>
    </row>
    <row r="1317" spans="1:4" s="1" customFormat="1" x14ac:dyDescent="0.3">
      <c r="A1317" s="39"/>
      <c r="B1317" s="44"/>
      <c r="C1317" s="3"/>
      <c r="D1317" s="11"/>
    </row>
    <row r="1318" spans="1:4" s="1" customFormat="1" x14ac:dyDescent="0.3">
      <c r="A1318" s="39"/>
      <c r="B1318" s="44"/>
      <c r="C1318" s="3"/>
      <c r="D1318" s="11"/>
    </row>
    <row r="1319" spans="1:4" s="1" customFormat="1" x14ac:dyDescent="0.3">
      <c r="A1319" s="39"/>
      <c r="B1319" s="44"/>
      <c r="C1319" s="3"/>
      <c r="D1319" s="11"/>
    </row>
    <row r="1320" spans="1:4" s="1" customFormat="1" x14ac:dyDescent="0.3">
      <c r="A1320" s="39"/>
      <c r="B1320" s="44"/>
      <c r="C1320" s="3"/>
      <c r="D1320" s="11"/>
    </row>
    <row r="1321" spans="1:4" s="1" customFormat="1" x14ac:dyDescent="0.3">
      <c r="A1321" s="39"/>
      <c r="B1321" s="44"/>
      <c r="C1321" s="3"/>
      <c r="D1321" s="11"/>
    </row>
    <row r="1322" spans="1:4" s="1" customFormat="1" x14ac:dyDescent="0.3">
      <c r="A1322" s="39"/>
      <c r="B1322" s="44"/>
      <c r="C1322" s="3"/>
      <c r="D1322" s="11"/>
    </row>
    <row r="1323" spans="1:4" s="1" customFormat="1" x14ac:dyDescent="0.3">
      <c r="A1323" s="39"/>
      <c r="B1323" s="44"/>
      <c r="C1323" s="3"/>
      <c r="D1323" s="11"/>
    </row>
    <row r="1324" spans="1:4" s="1" customFormat="1" x14ac:dyDescent="0.3">
      <c r="A1324" s="39"/>
      <c r="B1324" s="44"/>
      <c r="C1324" s="3"/>
      <c r="D1324" s="11"/>
    </row>
    <row r="1325" spans="1:4" s="1" customFormat="1" x14ac:dyDescent="0.3">
      <c r="A1325" s="39"/>
      <c r="B1325" s="44"/>
      <c r="C1325" s="3"/>
      <c r="D1325" s="11"/>
    </row>
    <row r="1326" spans="1:4" s="1" customFormat="1" x14ac:dyDescent="0.3">
      <c r="A1326" s="39"/>
      <c r="B1326" s="44"/>
      <c r="C1326" s="3"/>
      <c r="D1326" s="11"/>
    </row>
    <row r="1327" spans="1:4" s="1" customFormat="1" x14ac:dyDescent="0.3">
      <c r="A1327" s="39"/>
      <c r="B1327" s="44"/>
      <c r="C1327" s="3"/>
      <c r="D1327" s="11"/>
    </row>
    <row r="1328" spans="1:4" s="1" customFormat="1" x14ac:dyDescent="0.3">
      <c r="A1328" s="39"/>
      <c r="B1328" s="44"/>
      <c r="C1328" s="3"/>
      <c r="D1328" s="11"/>
    </row>
    <row r="1329" spans="1:4" s="1" customFormat="1" x14ac:dyDescent="0.3">
      <c r="A1329" s="39"/>
      <c r="B1329" s="44"/>
      <c r="C1329" s="3"/>
      <c r="D1329" s="11"/>
    </row>
    <row r="1330" spans="1:4" s="1" customFormat="1" x14ac:dyDescent="0.3">
      <c r="A1330" s="39"/>
      <c r="B1330" s="44"/>
      <c r="C1330" s="3"/>
      <c r="D1330" s="11"/>
    </row>
    <row r="1331" spans="1:4" s="1" customFormat="1" x14ac:dyDescent="0.3">
      <c r="A1331" s="39"/>
      <c r="B1331" s="44"/>
      <c r="C1331" s="3"/>
      <c r="D1331" s="11"/>
    </row>
    <row r="1332" spans="1:4" s="1" customFormat="1" x14ac:dyDescent="0.3">
      <c r="A1332" s="39"/>
      <c r="B1332" s="44"/>
      <c r="C1332" s="3"/>
      <c r="D1332" s="11"/>
    </row>
    <row r="1333" spans="1:4" s="1" customFormat="1" x14ac:dyDescent="0.3">
      <c r="A1333" s="39"/>
      <c r="B1333" s="44"/>
      <c r="C1333" s="3"/>
      <c r="D1333" s="11"/>
    </row>
    <row r="1334" spans="1:4" s="1" customFormat="1" x14ac:dyDescent="0.3">
      <c r="A1334" s="39"/>
      <c r="B1334" s="44"/>
      <c r="C1334" s="3"/>
      <c r="D1334" s="11"/>
    </row>
    <row r="1335" spans="1:4" s="1" customFormat="1" x14ac:dyDescent="0.3">
      <c r="A1335" s="39"/>
      <c r="B1335" s="44"/>
      <c r="C1335" s="3"/>
      <c r="D1335" s="11"/>
    </row>
    <row r="1336" spans="1:4" s="1" customFormat="1" x14ac:dyDescent="0.3">
      <c r="A1336" s="39"/>
      <c r="B1336" s="44"/>
      <c r="C1336" s="3"/>
      <c r="D1336" s="11"/>
    </row>
    <row r="1337" spans="1:4" s="1" customFormat="1" x14ac:dyDescent="0.3">
      <c r="A1337" s="39"/>
      <c r="B1337" s="44"/>
      <c r="C1337" s="3"/>
      <c r="D1337" s="11"/>
    </row>
    <row r="1338" spans="1:4" s="1" customFormat="1" x14ac:dyDescent="0.3">
      <c r="A1338" s="39"/>
      <c r="B1338" s="44"/>
      <c r="C1338" s="3"/>
      <c r="D1338" s="11"/>
    </row>
    <row r="1339" spans="1:4" s="1" customFormat="1" x14ac:dyDescent="0.3">
      <c r="A1339" s="39"/>
      <c r="B1339" s="44"/>
      <c r="C1339" s="3"/>
      <c r="D1339" s="11"/>
    </row>
    <row r="1340" spans="1:4" s="1" customFormat="1" x14ac:dyDescent="0.3">
      <c r="A1340" s="39"/>
      <c r="B1340" s="44"/>
      <c r="C1340" s="3"/>
      <c r="D1340" s="11"/>
    </row>
    <row r="1341" spans="1:4" s="1" customFormat="1" x14ac:dyDescent="0.3">
      <c r="A1341" s="39"/>
      <c r="B1341" s="44"/>
      <c r="C1341" s="3"/>
      <c r="D1341" s="11"/>
    </row>
    <row r="1342" spans="1:4" s="1" customFormat="1" x14ac:dyDescent="0.3">
      <c r="A1342" s="39"/>
      <c r="B1342" s="44"/>
      <c r="C1342" s="3"/>
      <c r="D1342" s="11"/>
    </row>
    <row r="1343" spans="1:4" s="1" customFormat="1" x14ac:dyDescent="0.3">
      <c r="A1343" s="39"/>
      <c r="B1343" s="44"/>
      <c r="C1343" s="3"/>
      <c r="D1343" s="11"/>
    </row>
    <row r="1344" spans="1:4" s="1" customFormat="1" x14ac:dyDescent="0.3">
      <c r="A1344" s="39"/>
      <c r="B1344" s="44"/>
      <c r="C1344" s="3"/>
      <c r="D1344" s="11"/>
    </row>
    <row r="1345" spans="1:4" s="1" customFormat="1" x14ac:dyDescent="0.3">
      <c r="A1345" s="39"/>
      <c r="B1345" s="44"/>
      <c r="C1345" s="3"/>
      <c r="D1345" s="11"/>
    </row>
    <row r="1346" spans="1:4" s="1" customFormat="1" x14ac:dyDescent="0.3">
      <c r="A1346" s="39"/>
      <c r="B1346" s="44"/>
      <c r="C1346" s="3"/>
      <c r="D1346" s="11"/>
    </row>
    <row r="1347" spans="1:4" s="1" customFormat="1" x14ac:dyDescent="0.3">
      <c r="A1347" s="39"/>
      <c r="B1347" s="44"/>
      <c r="C1347" s="3"/>
      <c r="D1347" s="11"/>
    </row>
    <row r="1348" spans="1:4" s="1" customFormat="1" x14ac:dyDescent="0.3">
      <c r="A1348" s="39"/>
      <c r="B1348" s="44"/>
      <c r="C1348" s="3"/>
      <c r="D1348" s="11"/>
    </row>
    <row r="1349" spans="1:4" s="1" customFormat="1" x14ac:dyDescent="0.3">
      <c r="A1349" s="39"/>
      <c r="B1349" s="44"/>
      <c r="C1349" s="3"/>
      <c r="D1349" s="11"/>
    </row>
    <row r="1350" spans="1:4" s="1" customFormat="1" x14ac:dyDescent="0.3">
      <c r="A1350" s="39"/>
      <c r="B1350" s="44"/>
      <c r="C1350" s="3"/>
      <c r="D1350" s="11"/>
    </row>
    <row r="1351" spans="1:4" s="1" customFormat="1" x14ac:dyDescent="0.3">
      <c r="A1351" s="39"/>
      <c r="B1351" s="44"/>
      <c r="C1351" s="3"/>
      <c r="D1351" s="11"/>
    </row>
    <row r="1352" spans="1:4" s="1" customFormat="1" x14ac:dyDescent="0.3">
      <c r="A1352" s="39"/>
      <c r="B1352" s="44"/>
      <c r="C1352" s="3"/>
      <c r="D1352" s="11"/>
    </row>
    <row r="1353" spans="1:4" s="1" customFormat="1" x14ac:dyDescent="0.3">
      <c r="A1353" s="39"/>
      <c r="B1353" s="44"/>
      <c r="C1353" s="3"/>
      <c r="D1353" s="11"/>
    </row>
    <row r="1354" spans="1:4" s="1" customFormat="1" x14ac:dyDescent="0.3">
      <c r="A1354" s="39"/>
      <c r="B1354" s="44"/>
      <c r="C1354" s="3"/>
      <c r="D1354" s="11"/>
    </row>
    <row r="1355" spans="1:4" s="1" customFormat="1" x14ac:dyDescent="0.3">
      <c r="A1355" s="39"/>
      <c r="B1355" s="44"/>
      <c r="C1355" s="3"/>
      <c r="D1355" s="11"/>
    </row>
    <row r="1356" spans="1:4" s="1" customFormat="1" x14ac:dyDescent="0.3">
      <c r="A1356" s="39"/>
      <c r="B1356" s="44"/>
      <c r="C1356" s="3"/>
      <c r="D1356" s="11"/>
    </row>
    <row r="1357" spans="1:4" s="1" customFormat="1" x14ac:dyDescent="0.3">
      <c r="A1357" s="39"/>
      <c r="B1357" s="44"/>
      <c r="C1357" s="3"/>
      <c r="D1357" s="11"/>
    </row>
    <row r="1358" spans="1:4" s="1" customFormat="1" x14ac:dyDescent="0.3">
      <c r="A1358" s="39"/>
      <c r="B1358" s="44"/>
      <c r="C1358" s="3"/>
      <c r="D1358" s="11"/>
    </row>
    <row r="1359" spans="1:4" s="1" customFormat="1" x14ac:dyDescent="0.3">
      <c r="A1359" s="39"/>
      <c r="B1359" s="44"/>
      <c r="C1359" s="3"/>
      <c r="D1359" s="11"/>
    </row>
    <row r="1360" spans="1:4" s="1" customFormat="1" x14ac:dyDescent="0.3">
      <c r="A1360" s="39"/>
      <c r="B1360" s="44"/>
      <c r="C1360" s="3"/>
      <c r="D1360" s="11"/>
    </row>
    <row r="1361" spans="1:4" s="1" customFormat="1" x14ac:dyDescent="0.3">
      <c r="A1361" s="39"/>
      <c r="B1361" s="44"/>
      <c r="C1361" s="3"/>
      <c r="D1361" s="11"/>
    </row>
    <row r="1362" spans="1:4" s="1" customFormat="1" x14ac:dyDescent="0.3">
      <c r="A1362" s="39"/>
      <c r="B1362" s="44"/>
      <c r="C1362" s="3"/>
      <c r="D1362" s="11"/>
    </row>
    <row r="1363" spans="1:4" s="1" customFormat="1" x14ac:dyDescent="0.3">
      <c r="A1363" s="39"/>
      <c r="B1363" s="44"/>
      <c r="C1363" s="3"/>
      <c r="D1363" s="11"/>
    </row>
    <row r="1364" spans="1:4" s="1" customFormat="1" x14ac:dyDescent="0.3">
      <c r="A1364" s="39"/>
      <c r="B1364" s="44"/>
      <c r="C1364" s="3"/>
      <c r="D1364" s="11"/>
    </row>
    <row r="1365" spans="1:4" s="1" customFormat="1" x14ac:dyDescent="0.3">
      <c r="A1365" s="39"/>
      <c r="B1365" s="44"/>
      <c r="C1365" s="3"/>
      <c r="D1365" s="11"/>
    </row>
    <row r="1366" spans="1:4" s="1" customFormat="1" x14ac:dyDescent="0.3">
      <c r="A1366" s="39"/>
      <c r="B1366" s="44"/>
      <c r="C1366" s="3"/>
      <c r="D1366" s="11"/>
    </row>
    <row r="1367" spans="1:4" s="1" customFormat="1" x14ac:dyDescent="0.3">
      <c r="A1367" s="39"/>
      <c r="B1367" s="44"/>
      <c r="C1367" s="3"/>
      <c r="D1367" s="11"/>
    </row>
    <row r="1368" spans="1:4" s="1" customFormat="1" x14ac:dyDescent="0.3">
      <c r="A1368" s="39"/>
      <c r="B1368" s="44"/>
      <c r="C1368" s="3"/>
      <c r="D1368" s="11"/>
    </row>
    <row r="1369" spans="1:4" s="1" customFormat="1" x14ac:dyDescent="0.3">
      <c r="A1369" s="39"/>
      <c r="B1369" s="44"/>
      <c r="C1369" s="3"/>
      <c r="D1369" s="11"/>
    </row>
    <row r="1370" spans="1:4" s="1" customFormat="1" x14ac:dyDescent="0.3">
      <c r="A1370" s="39"/>
      <c r="B1370" s="44"/>
      <c r="C1370" s="3"/>
      <c r="D1370" s="11"/>
    </row>
    <row r="1371" spans="1:4" s="1" customFormat="1" x14ac:dyDescent="0.3">
      <c r="A1371" s="39"/>
      <c r="B1371" s="44"/>
      <c r="C1371" s="3"/>
      <c r="D1371" s="11"/>
    </row>
    <row r="1372" spans="1:4" s="1" customFormat="1" x14ac:dyDescent="0.3">
      <c r="A1372" s="39"/>
      <c r="B1372" s="44"/>
      <c r="C1372" s="3"/>
      <c r="D1372" s="11"/>
    </row>
    <row r="1373" spans="1:4" s="1" customFormat="1" x14ac:dyDescent="0.3">
      <c r="A1373" s="39"/>
      <c r="B1373" s="44"/>
      <c r="C1373" s="3"/>
      <c r="D1373" s="11"/>
    </row>
    <row r="1374" spans="1:4" s="1" customFormat="1" x14ac:dyDescent="0.3">
      <c r="A1374" s="39"/>
      <c r="B1374" s="44"/>
      <c r="C1374" s="3"/>
      <c r="D1374" s="11"/>
    </row>
    <row r="1375" spans="1:4" s="1" customFormat="1" x14ac:dyDescent="0.3">
      <c r="A1375" s="39"/>
      <c r="B1375" s="44"/>
      <c r="C1375" s="3"/>
      <c r="D1375" s="11"/>
    </row>
    <row r="1376" spans="1:4" s="1" customFormat="1" x14ac:dyDescent="0.3">
      <c r="A1376" s="39"/>
      <c r="B1376" s="44"/>
      <c r="C1376" s="3"/>
      <c r="D1376" s="11"/>
    </row>
    <row r="1377" spans="1:4" s="1" customFormat="1" x14ac:dyDescent="0.3">
      <c r="A1377" s="39"/>
      <c r="B1377" s="44"/>
      <c r="C1377" s="3"/>
      <c r="D1377" s="11"/>
    </row>
    <row r="1378" spans="1:4" s="1" customFormat="1" x14ac:dyDescent="0.3">
      <c r="A1378" s="39"/>
      <c r="B1378" s="44"/>
      <c r="C1378" s="3"/>
      <c r="D1378" s="11"/>
    </row>
    <row r="1379" spans="1:4" s="1" customFormat="1" x14ac:dyDescent="0.3">
      <c r="A1379" s="39"/>
      <c r="B1379" s="44"/>
      <c r="C1379" s="3"/>
      <c r="D1379" s="11"/>
    </row>
    <row r="1380" spans="1:4" s="1" customFormat="1" x14ac:dyDescent="0.3">
      <c r="A1380" s="39"/>
      <c r="B1380" s="44"/>
      <c r="C1380" s="3"/>
      <c r="D1380" s="11"/>
    </row>
    <row r="1381" spans="1:4" s="1" customFormat="1" x14ac:dyDescent="0.3">
      <c r="A1381" s="39"/>
      <c r="B1381" s="44"/>
      <c r="C1381" s="3"/>
      <c r="D1381" s="11"/>
    </row>
    <row r="1382" spans="1:4" s="1" customFormat="1" x14ac:dyDescent="0.3">
      <c r="A1382" s="39"/>
      <c r="B1382" s="44"/>
      <c r="C1382" s="3"/>
      <c r="D1382" s="11"/>
    </row>
    <row r="1383" spans="1:4" s="1" customFormat="1" x14ac:dyDescent="0.3">
      <c r="A1383" s="39"/>
      <c r="B1383" s="44"/>
      <c r="C1383" s="3"/>
      <c r="D1383" s="11"/>
    </row>
    <row r="1384" spans="1:4" s="1" customFormat="1" x14ac:dyDescent="0.3">
      <c r="A1384" s="39"/>
      <c r="B1384" s="44"/>
      <c r="C1384" s="3"/>
      <c r="D1384" s="11"/>
    </row>
    <row r="1385" spans="1:4" s="1" customFormat="1" x14ac:dyDescent="0.3">
      <c r="A1385" s="39"/>
      <c r="B1385" s="44"/>
      <c r="C1385" s="3"/>
      <c r="D1385" s="11"/>
    </row>
    <row r="1386" spans="1:4" s="1" customFormat="1" x14ac:dyDescent="0.3">
      <c r="A1386" s="39"/>
      <c r="B1386" s="44"/>
      <c r="C1386" s="3"/>
      <c r="D1386" s="11"/>
    </row>
    <row r="1387" spans="1:4" s="1" customFormat="1" x14ac:dyDescent="0.3">
      <c r="A1387" s="39"/>
      <c r="B1387" s="44"/>
      <c r="C1387" s="3"/>
      <c r="D1387" s="11"/>
    </row>
    <row r="1388" spans="1:4" s="1" customFormat="1" x14ac:dyDescent="0.3">
      <c r="A1388" s="39"/>
      <c r="B1388" s="44"/>
      <c r="C1388" s="3"/>
      <c r="D1388" s="11"/>
    </row>
    <row r="1389" spans="1:4" s="1" customFormat="1" x14ac:dyDescent="0.3">
      <c r="A1389" s="39"/>
      <c r="B1389" s="44"/>
      <c r="C1389" s="3"/>
      <c r="D1389" s="11"/>
    </row>
    <row r="1390" spans="1:4" s="1" customFormat="1" x14ac:dyDescent="0.3">
      <c r="A1390" s="39"/>
      <c r="B1390" s="44"/>
      <c r="C1390" s="3"/>
      <c r="D1390" s="11"/>
    </row>
    <row r="1391" spans="1:4" s="1" customFormat="1" x14ac:dyDescent="0.3">
      <c r="A1391" s="39"/>
      <c r="B1391" s="44"/>
      <c r="C1391" s="3"/>
      <c r="D1391" s="11"/>
    </row>
    <row r="1392" spans="1:4" s="1" customFormat="1" x14ac:dyDescent="0.3">
      <c r="A1392" s="39"/>
      <c r="B1392" s="44"/>
      <c r="C1392" s="3"/>
      <c r="D1392" s="11"/>
    </row>
    <row r="1393" spans="1:4" s="1" customFormat="1" x14ac:dyDescent="0.3">
      <c r="A1393" s="39"/>
      <c r="B1393" s="44"/>
      <c r="C1393" s="3"/>
      <c r="D1393" s="11"/>
    </row>
    <row r="1394" spans="1:4" s="1" customFormat="1" x14ac:dyDescent="0.3">
      <c r="A1394" s="39"/>
      <c r="B1394" s="44"/>
      <c r="C1394" s="3"/>
      <c r="D1394" s="11"/>
    </row>
    <row r="1395" spans="1:4" s="1" customFormat="1" x14ac:dyDescent="0.3">
      <c r="A1395" s="39"/>
      <c r="B1395" s="44"/>
      <c r="C1395" s="3"/>
      <c r="D1395" s="11"/>
    </row>
    <row r="1396" spans="1:4" s="1" customFormat="1" x14ac:dyDescent="0.3">
      <c r="A1396" s="39"/>
      <c r="B1396" s="44"/>
      <c r="C1396" s="3"/>
      <c r="D1396" s="11"/>
    </row>
    <row r="1397" spans="1:4" s="1" customFormat="1" x14ac:dyDescent="0.3">
      <c r="A1397" s="39"/>
      <c r="B1397" s="44"/>
      <c r="C1397" s="3"/>
      <c r="D1397" s="11"/>
    </row>
    <row r="1398" spans="1:4" s="1" customFormat="1" x14ac:dyDescent="0.3">
      <c r="A1398" s="39"/>
      <c r="B1398" s="44"/>
      <c r="C1398" s="3"/>
      <c r="D1398" s="11"/>
    </row>
    <row r="1399" spans="1:4" s="1" customFormat="1" x14ac:dyDescent="0.3">
      <c r="A1399" s="39"/>
      <c r="B1399" s="44"/>
      <c r="C1399" s="3"/>
      <c r="D1399" s="11"/>
    </row>
    <row r="1400" spans="1:4" s="1" customFormat="1" x14ac:dyDescent="0.3">
      <c r="A1400" s="39"/>
      <c r="B1400" s="44"/>
      <c r="C1400" s="3"/>
      <c r="D1400" s="11"/>
    </row>
    <row r="1401" spans="1:4" s="1" customFormat="1" x14ac:dyDescent="0.3">
      <c r="A1401" s="39"/>
      <c r="B1401" s="44"/>
      <c r="C1401" s="3"/>
      <c r="D1401" s="11"/>
    </row>
    <row r="1402" spans="1:4" s="1" customFormat="1" x14ac:dyDescent="0.3">
      <c r="A1402" s="39"/>
      <c r="B1402" s="44"/>
      <c r="C1402" s="3"/>
      <c r="D1402" s="11"/>
    </row>
    <row r="1403" spans="1:4" s="1" customFormat="1" x14ac:dyDescent="0.3">
      <c r="A1403" s="39"/>
      <c r="B1403" s="44"/>
      <c r="C1403" s="3"/>
      <c r="D1403" s="11"/>
    </row>
    <row r="1404" spans="1:4" s="1" customFormat="1" x14ac:dyDescent="0.3">
      <c r="A1404" s="39"/>
      <c r="B1404" s="44"/>
      <c r="C1404" s="3"/>
      <c r="D1404" s="11"/>
    </row>
    <row r="1405" spans="1:4" s="1" customFormat="1" x14ac:dyDescent="0.3">
      <c r="A1405" s="39"/>
      <c r="B1405" s="44"/>
      <c r="C1405" s="3"/>
      <c r="D1405" s="11"/>
    </row>
    <row r="1406" spans="1:4" s="1" customFormat="1" x14ac:dyDescent="0.3">
      <c r="A1406" s="39"/>
      <c r="B1406" s="44"/>
      <c r="C1406" s="3"/>
      <c r="D1406" s="11"/>
    </row>
    <row r="1407" spans="1:4" s="1" customFormat="1" x14ac:dyDescent="0.3">
      <c r="A1407" s="39"/>
      <c r="B1407" s="44"/>
      <c r="C1407" s="3"/>
      <c r="D1407" s="11"/>
    </row>
    <row r="1408" spans="1:4" s="1" customFormat="1" x14ac:dyDescent="0.3">
      <c r="A1408" s="39"/>
      <c r="B1408" s="44"/>
      <c r="C1408" s="3"/>
      <c r="D1408" s="11"/>
    </row>
    <row r="1409" spans="1:4" s="1" customFormat="1" x14ac:dyDescent="0.3">
      <c r="A1409" s="39"/>
      <c r="B1409" s="44"/>
      <c r="C1409" s="3"/>
      <c r="D1409" s="11"/>
    </row>
    <row r="1410" spans="1:4" s="1" customFormat="1" x14ac:dyDescent="0.3">
      <c r="A1410" s="39"/>
      <c r="B1410" s="44"/>
      <c r="C1410" s="3"/>
      <c r="D1410" s="11"/>
    </row>
    <row r="1411" spans="1:4" s="1" customFormat="1" x14ac:dyDescent="0.3">
      <c r="A1411" s="39"/>
      <c r="B1411" s="44"/>
      <c r="C1411" s="3"/>
      <c r="D1411" s="11"/>
    </row>
    <row r="1412" spans="1:4" s="1" customFormat="1" x14ac:dyDescent="0.3">
      <c r="A1412" s="39"/>
      <c r="B1412" s="44"/>
      <c r="C1412" s="3"/>
      <c r="D1412" s="11"/>
    </row>
    <row r="1413" spans="1:4" s="1" customFormat="1" x14ac:dyDescent="0.3">
      <c r="A1413" s="39"/>
      <c r="B1413" s="44"/>
      <c r="C1413" s="3"/>
      <c r="D1413" s="11"/>
    </row>
    <row r="1414" spans="1:4" s="1" customFormat="1" x14ac:dyDescent="0.3">
      <c r="A1414" s="39"/>
      <c r="B1414" s="44"/>
      <c r="C1414" s="3"/>
      <c r="D1414" s="11"/>
    </row>
    <row r="1415" spans="1:4" s="1" customFormat="1" x14ac:dyDescent="0.3">
      <c r="A1415" s="39"/>
      <c r="B1415" s="44"/>
      <c r="C1415" s="3"/>
      <c r="D1415" s="11"/>
    </row>
    <row r="1416" spans="1:4" s="1" customFormat="1" x14ac:dyDescent="0.3">
      <c r="A1416" s="39"/>
      <c r="B1416" s="44"/>
      <c r="C1416" s="3"/>
      <c r="D1416" s="11"/>
    </row>
    <row r="1417" spans="1:4" s="1" customFormat="1" x14ac:dyDescent="0.3">
      <c r="A1417" s="39"/>
      <c r="B1417" s="44"/>
      <c r="C1417" s="3"/>
      <c r="D1417" s="11"/>
    </row>
    <row r="1418" spans="1:4" s="1" customFormat="1" x14ac:dyDescent="0.3">
      <c r="A1418" s="39"/>
      <c r="B1418" s="44"/>
      <c r="C1418" s="3"/>
      <c r="D1418" s="11"/>
    </row>
    <row r="1419" spans="1:4" s="1" customFormat="1" x14ac:dyDescent="0.3">
      <c r="A1419" s="39"/>
      <c r="B1419" s="44"/>
      <c r="C1419" s="3"/>
      <c r="D1419" s="11"/>
    </row>
    <row r="1420" spans="1:4" s="1" customFormat="1" x14ac:dyDescent="0.3">
      <c r="A1420" s="39"/>
      <c r="B1420" s="44"/>
      <c r="C1420" s="3"/>
      <c r="D1420" s="11"/>
    </row>
    <row r="1421" spans="1:4" s="1" customFormat="1" x14ac:dyDescent="0.3">
      <c r="A1421" s="39"/>
      <c r="B1421" s="44"/>
      <c r="C1421" s="3"/>
      <c r="D1421" s="11"/>
    </row>
    <row r="1422" spans="1:4" s="1" customFormat="1" x14ac:dyDescent="0.3">
      <c r="A1422" s="39"/>
      <c r="B1422" s="44"/>
      <c r="C1422" s="3"/>
      <c r="D1422" s="11"/>
    </row>
    <row r="1423" spans="1:4" s="1" customFormat="1" x14ac:dyDescent="0.3">
      <c r="A1423" s="39"/>
      <c r="B1423" s="44"/>
      <c r="C1423" s="3"/>
      <c r="D1423" s="11"/>
    </row>
    <row r="1424" spans="1:4" s="1" customFormat="1" x14ac:dyDescent="0.3">
      <c r="A1424" s="39"/>
      <c r="B1424" s="44"/>
      <c r="C1424" s="3"/>
      <c r="D1424" s="11"/>
    </row>
    <row r="1425" spans="1:4" s="1" customFormat="1" x14ac:dyDescent="0.3">
      <c r="A1425" s="39"/>
      <c r="B1425" s="44"/>
      <c r="C1425" s="3"/>
      <c r="D1425" s="11"/>
    </row>
    <row r="1426" spans="1:4" s="1" customFormat="1" x14ac:dyDescent="0.3">
      <c r="A1426" s="39"/>
      <c r="B1426" s="44"/>
      <c r="C1426" s="3"/>
      <c r="D1426" s="11"/>
    </row>
    <row r="1427" spans="1:4" s="1" customFormat="1" x14ac:dyDescent="0.3">
      <c r="A1427" s="39"/>
      <c r="B1427" s="44"/>
      <c r="C1427" s="3"/>
      <c r="D1427" s="11"/>
    </row>
    <row r="1428" spans="1:4" s="1" customFormat="1" x14ac:dyDescent="0.3">
      <c r="A1428" s="39"/>
      <c r="B1428" s="44"/>
      <c r="C1428" s="3"/>
      <c r="D1428" s="11"/>
    </row>
    <row r="1429" spans="1:4" s="1" customFormat="1" x14ac:dyDescent="0.3">
      <c r="A1429" s="39"/>
      <c r="B1429" s="44"/>
      <c r="C1429" s="3"/>
      <c r="D1429" s="11"/>
    </row>
    <row r="1430" spans="1:4" s="1" customFormat="1" x14ac:dyDescent="0.3">
      <c r="A1430" s="39"/>
      <c r="B1430" s="44"/>
      <c r="C1430" s="3"/>
      <c r="D1430" s="11"/>
    </row>
    <row r="1431" spans="1:4" s="1" customFormat="1" x14ac:dyDescent="0.3">
      <c r="A1431" s="39"/>
      <c r="B1431" s="44"/>
      <c r="C1431" s="3"/>
      <c r="D1431" s="11"/>
    </row>
    <row r="1432" spans="1:4" s="1" customFormat="1" x14ac:dyDescent="0.3">
      <c r="A1432" s="39"/>
      <c r="B1432" s="44"/>
      <c r="C1432" s="3"/>
      <c r="D1432" s="11"/>
    </row>
    <row r="1433" spans="1:4" s="1" customFormat="1" x14ac:dyDescent="0.3">
      <c r="A1433" s="39"/>
      <c r="B1433" s="44"/>
      <c r="C1433" s="3"/>
      <c r="D1433" s="11"/>
    </row>
    <row r="1434" spans="1:4" s="1" customFormat="1" x14ac:dyDescent="0.3">
      <c r="A1434" s="39"/>
      <c r="B1434" s="44"/>
      <c r="C1434" s="3"/>
      <c r="D1434" s="11"/>
    </row>
    <row r="1435" spans="1:4" s="1" customFormat="1" x14ac:dyDescent="0.3">
      <c r="A1435" s="39"/>
      <c r="B1435" s="44"/>
      <c r="C1435" s="3"/>
      <c r="D1435" s="11"/>
    </row>
    <row r="1436" spans="1:4" s="1" customFormat="1" x14ac:dyDescent="0.3">
      <c r="A1436" s="39"/>
      <c r="B1436" s="44"/>
      <c r="C1436" s="3"/>
      <c r="D1436" s="11"/>
    </row>
    <row r="1437" spans="1:4" s="1" customFormat="1" x14ac:dyDescent="0.3">
      <c r="A1437" s="39"/>
      <c r="B1437" s="44"/>
      <c r="C1437" s="3"/>
      <c r="D1437" s="11"/>
    </row>
    <row r="1438" spans="1:4" s="1" customFormat="1" x14ac:dyDescent="0.3">
      <c r="A1438" s="39"/>
      <c r="B1438" s="44"/>
      <c r="C1438" s="3"/>
      <c r="D1438" s="11"/>
    </row>
    <row r="1439" spans="1:4" s="1" customFormat="1" x14ac:dyDescent="0.3">
      <c r="A1439" s="39"/>
      <c r="B1439" s="44"/>
      <c r="C1439" s="3"/>
      <c r="D1439" s="11"/>
    </row>
    <row r="1440" spans="1:4" s="1" customFormat="1" x14ac:dyDescent="0.3">
      <c r="A1440" s="39"/>
      <c r="B1440" s="44"/>
      <c r="C1440" s="3"/>
      <c r="D1440" s="11"/>
    </row>
    <row r="1441" spans="1:4" s="1" customFormat="1" x14ac:dyDescent="0.3">
      <c r="A1441" s="39"/>
      <c r="B1441" s="44"/>
      <c r="C1441" s="3"/>
      <c r="D1441" s="11"/>
    </row>
    <row r="1442" spans="1:4" s="1" customFormat="1" x14ac:dyDescent="0.3">
      <c r="A1442" s="39"/>
      <c r="B1442" s="44"/>
      <c r="C1442" s="3"/>
      <c r="D1442" s="11"/>
    </row>
    <row r="1443" spans="1:4" s="1" customFormat="1" x14ac:dyDescent="0.3">
      <c r="A1443" s="39"/>
      <c r="B1443" s="44"/>
      <c r="C1443" s="3"/>
      <c r="D1443" s="11"/>
    </row>
    <row r="1444" spans="1:4" s="1" customFormat="1" x14ac:dyDescent="0.3">
      <c r="A1444" s="39"/>
      <c r="B1444" s="44"/>
      <c r="C1444" s="3"/>
      <c r="D1444" s="11"/>
    </row>
    <row r="1445" spans="1:4" s="1" customFormat="1" x14ac:dyDescent="0.3">
      <c r="A1445" s="39"/>
      <c r="B1445" s="44"/>
      <c r="C1445" s="3"/>
      <c r="D1445" s="11"/>
    </row>
    <row r="1446" spans="1:4" s="1" customFormat="1" x14ac:dyDescent="0.3">
      <c r="A1446" s="39"/>
      <c r="B1446" s="44"/>
      <c r="C1446" s="3"/>
      <c r="D1446" s="11"/>
    </row>
    <row r="1447" spans="1:4" s="1" customFormat="1" x14ac:dyDescent="0.3">
      <c r="A1447" s="39"/>
      <c r="B1447" s="44"/>
      <c r="C1447" s="3"/>
      <c r="D1447" s="11"/>
    </row>
    <row r="1448" spans="1:4" s="1" customFormat="1" x14ac:dyDescent="0.3">
      <c r="A1448" s="39"/>
      <c r="B1448" s="44"/>
      <c r="C1448" s="3"/>
      <c r="D1448" s="11"/>
    </row>
    <row r="1449" spans="1:4" s="1" customFormat="1" x14ac:dyDescent="0.3">
      <c r="A1449" s="39"/>
      <c r="B1449" s="44"/>
      <c r="C1449" s="3"/>
      <c r="D1449" s="11"/>
    </row>
    <row r="1450" spans="1:4" s="1" customFormat="1" x14ac:dyDescent="0.3">
      <c r="A1450" s="39"/>
      <c r="B1450" s="44"/>
      <c r="C1450" s="3"/>
      <c r="D1450" s="11"/>
    </row>
    <row r="1451" spans="1:4" s="1" customFormat="1" x14ac:dyDescent="0.3">
      <c r="A1451" s="39"/>
      <c r="B1451" s="44"/>
      <c r="C1451" s="3"/>
      <c r="D1451" s="11"/>
    </row>
    <row r="1452" spans="1:4" s="1" customFormat="1" x14ac:dyDescent="0.3">
      <c r="A1452" s="39"/>
      <c r="B1452" s="44"/>
      <c r="C1452" s="3"/>
      <c r="D1452" s="11"/>
    </row>
    <row r="1453" spans="1:4" s="1" customFormat="1" x14ac:dyDescent="0.3">
      <c r="A1453" s="39"/>
      <c r="B1453" s="44"/>
      <c r="C1453" s="3"/>
      <c r="D1453" s="11"/>
    </row>
    <row r="1454" spans="1:4" s="1" customFormat="1" x14ac:dyDescent="0.3">
      <c r="A1454" s="39"/>
      <c r="B1454" s="44"/>
      <c r="C1454" s="3"/>
      <c r="D1454" s="11"/>
    </row>
    <row r="1455" spans="1:4" s="1" customFormat="1" x14ac:dyDescent="0.3">
      <c r="A1455" s="39"/>
      <c r="B1455" s="44"/>
      <c r="C1455" s="3"/>
      <c r="D1455" s="11"/>
    </row>
    <row r="1456" spans="1:4" s="1" customFormat="1" x14ac:dyDescent="0.3">
      <c r="A1456" s="39"/>
      <c r="B1456" s="44"/>
      <c r="C1456" s="3"/>
      <c r="D1456" s="11"/>
    </row>
    <row r="1457" spans="1:4" s="1" customFormat="1" x14ac:dyDescent="0.3">
      <c r="A1457" s="39"/>
      <c r="B1457" s="44"/>
      <c r="C1457" s="3"/>
      <c r="D1457" s="11"/>
    </row>
    <row r="1458" spans="1:4" s="1" customFormat="1" x14ac:dyDescent="0.3">
      <c r="A1458" s="39"/>
      <c r="B1458" s="44"/>
      <c r="C1458" s="3"/>
      <c r="D1458" s="11"/>
    </row>
    <row r="1459" spans="1:4" s="1" customFormat="1" x14ac:dyDescent="0.3">
      <c r="A1459" s="39"/>
      <c r="B1459" s="44"/>
      <c r="C1459" s="3"/>
      <c r="D1459" s="11"/>
    </row>
    <row r="1460" spans="1:4" s="1" customFormat="1" x14ac:dyDescent="0.3">
      <c r="A1460" s="39"/>
      <c r="B1460" s="44"/>
      <c r="C1460" s="3"/>
      <c r="D1460" s="11"/>
    </row>
    <row r="1461" spans="1:4" s="1" customFormat="1" x14ac:dyDescent="0.3">
      <c r="A1461" s="39"/>
      <c r="B1461" s="44"/>
      <c r="C1461" s="3"/>
      <c r="D1461" s="11"/>
    </row>
    <row r="1462" spans="1:4" s="1" customFormat="1" x14ac:dyDescent="0.3">
      <c r="A1462" s="39"/>
      <c r="B1462" s="44"/>
      <c r="C1462" s="3"/>
      <c r="D1462" s="11"/>
    </row>
    <row r="1463" spans="1:4" s="1" customFormat="1" x14ac:dyDescent="0.3">
      <c r="A1463" s="39"/>
      <c r="B1463" s="44"/>
      <c r="C1463" s="3"/>
      <c r="D1463" s="11"/>
    </row>
    <row r="1464" spans="1:4" s="1" customFormat="1" x14ac:dyDescent="0.3">
      <c r="A1464" s="39"/>
      <c r="B1464" s="44"/>
      <c r="C1464" s="3"/>
      <c r="D1464" s="11"/>
    </row>
    <row r="1465" spans="1:4" s="1" customFormat="1" x14ac:dyDescent="0.3">
      <c r="A1465" s="39"/>
      <c r="B1465" s="44"/>
      <c r="C1465" s="3"/>
      <c r="D1465" s="11"/>
    </row>
    <row r="1466" spans="1:4" s="1" customFormat="1" x14ac:dyDescent="0.3">
      <c r="A1466" s="39"/>
      <c r="B1466" s="44"/>
      <c r="C1466" s="3"/>
      <c r="D1466" s="11"/>
    </row>
    <row r="1467" spans="1:4" s="1" customFormat="1" x14ac:dyDescent="0.3">
      <c r="A1467" s="39"/>
      <c r="B1467" s="44"/>
      <c r="C1467" s="3"/>
      <c r="D1467" s="11"/>
    </row>
    <row r="1468" spans="1:4" s="1" customFormat="1" x14ac:dyDescent="0.3">
      <c r="A1468" s="39"/>
      <c r="B1468" s="44"/>
      <c r="C1468" s="3"/>
      <c r="D1468" s="11"/>
    </row>
    <row r="1469" spans="1:4" s="1" customFormat="1" x14ac:dyDescent="0.3">
      <c r="A1469" s="39"/>
      <c r="B1469" s="44"/>
      <c r="C1469" s="3"/>
      <c r="D1469" s="11"/>
    </row>
    <row r="1470" spans="1:4" s="1" customFormat="1" x14ac:dyDescent="0.3">
      <c r="A1470" s="39"/>
      <c r="B1470" s="44"/>
      <c r="C1470" s="3"/>
      <c r="D1470" s="11"/>
    </row>
    <row r="1471" spans="1:4" s="1" customFormat="1" x14ac:dyDescent="0.3">
      <c r="A1471" s="39"/>
      <c r="B1471" s="44"/>
      <c r="C1471" s="3"/>
      <c r="D1471" s="11"/>
    </row>
    <row r="1472" spans="1:4" s="1" customFormat="1" x14ac:dyDescent="0.3">
      <c r="A1472" s="39"/>
      <c r="B1472" s="44"/>
      <c r="C1472" s="3"/>
      <c r="D1472" s="11"/>
    </row>
    <row r="1473" spans="1:4" s="1" customFormat="1" x14ac:dyDescent="0.3">
      <c r="A1473" s="39"/>
      <c r="B1473" s="44"/>
      <c r="C1473" s="3"/>
      <c r="D1473" s="11"/>
    </row>
    <row r="1474" spans="1:4" s="1" customFormat="1" x14ac:dyDescent="0.3">
      <c r="A1474" s="39"/>
      <c r="B1474" s="44"/>
      <c r="C1474" s="3"/>
      <c r="D1474" s="11"/>
    </row>
    <row r="1475" spans="1:4" s="1" customFormat="1" x14ac:dyDescent="0.3">
      <c r="A1475" s="39"/>
      <c r="B1475" s="44"/>
      <c r="C1475" s="3"/>
      <c r="D1475" s="11"/>
    </row>
    <row r="1476" spans="1:4" s="1" customFormat="1" x14ac:dyDescent="0.3">
      <c r="A1476" s="39"/>
      <c r="B1476" s="44"/>
      <c r="C1476" s="3"/>
      <c r="D1476" s="11"/>
    </row>
    <row r="1477" spans="1:4" s="1" customFormat="1" x14ac:dyDescent="0.3">
      <c r="A1477" s="39"/>
      <c r="B1477" s="44"/>
      <c r="C1477" s="3"/>
      <c r="D1477" s="11"/>
    </row>
    <row r="1478" spans="1:4" s="1" customFormat="1" x14ac:dyDescent="0.3">
      <c r="A1478" s="39"/>
      <c r="B1478" s="44"/>
      <c r="C1478" s="3"/>
      <c r="D1478" s="11"/>
    </row>
    <row r="1479" spans="1:4" s="1" customFormat="1" x14ac:dyDescent="0.3">
      <c r="A1479" s="39"/>
      <c r="B1479" s="44"/>
      <c r="C1479" s="3"/>
      <c r="D1479" s="11"/>
    </row>
    <row r="1480" spans="1:4" s="1" customFormat="1" x14ac:dyDescent="0.3">
      <c r="A1480" s="39"/>
      <c r="B1480" s="44"/>
      <c r="C1480" s="3"/>
      <c r="D1480" s="11"/>
    </row>
    <row r="1481" spans="1:4" s="1" customFormat="1" x14ac:dyDescent="0.3">
      <c r="A1481" s="39"/>
      <c r="B1481" s="44"/>
      <c r="C1481" s="3"/>
      <c r="D1481" s="11"/>
    </row>
    <row r="1482" spans="1:4" s="1" customFormat="1" x14ac:dyDescent="0.3">
      <c r="A1482" s="39"/>
      <c r="B1482" s="44"/>
      <c r="C1482" s="3"/>
      <c r="D1482" s="11"/>
    </row>
    <row r="1483" spans="1:4" s="1" customFormat="1" x14ac:dyDescent="0.3">
      <c r="A1483" s="39"/>
      <c r="B1483" s="44"/>
      <c r="C1483" s="3"/>
      <c r="D1483" s="11"/>
    </row>
    <row r="1484" spans="1:4" s="1" customFormat="1" x14ac:dyDescent="0.3">
      <c r="A1484" s="39"/>
      <c r="B1484" s="44"/>
      <c r="C1484" s="3"/>
      <c r="D1484" s="11"/>
    </row>
    <row r="1485" spans="1:4" s="1" customFormat="1" x14ac:dyDescent="0.3">
      <c r="A1485" s="39"/>
      <c r="B1485" s="44"/>
      <c r="C1485" s="3"/>
      <c r="D1485" s="11"/>
    </row>
    <row r="1486" spans="1:4" s="1" customFormat="1" x14ac:dyDescent="0.3">
      <c r="A1486" s="39"/>
      <c r="B1486" s="44"/>
      <c r="C1486" s="3"/>
      <c r="D1486" s="11"/>
    </row>
    <row r="1487" spans="1:4" s="1" customFormat="1" x14ac:dyDescent="0.3">
      <c r="A1487" s="39"/>
      <c r="B1487" s="44"/>
      <c r="C1487" s="3"/>
      <c r="D1487" s="11"/>
    </row>
    <row r="1488" spans="1:4" s="1" customFormat="1" x14ac:dyDescent="0.3">
      <c r="A1488" s="39"/>
      <c r="B1488" s="44"/>
      <c r="C1488" s="3"/>
      <c r="D1488" s="11"/>
    </row>
    <row r="1489" spans="1:4" s="1" customFormat="1" x14ac:dyDescent="0.3">
      <c r="A1489" s="39"/>
      <c r="B1489" s="44"/>
      <c r="C1489" s="3"/>
      <c r="D1489" s="11"/>
    </row>
    <row r="1490" spans="1:4" s="1" customFormat="1" x14ac:dyDescent="0.3">
      <c r="A1490" s="39"/>
      <c r="B1490" s="44"/>
      <c r="C1490" s="3"/>
      <c r="D1490" s="11"/>
    </row>
    <row r="1491" spans="1:4" s="1" customFormat="1" x14ac:dyDescent="0.3">
      <c r="A1491" s="39"/>
      <c r="B1491" s="44"/>
      <c r="C1491" s="3"/>
      <c r="D1491" s="11"/>
    </row>
    <row r="1492" spans="1:4" s="1" customFormat="1" x14ac:dyDescent="0.3">
      <c r="A1492" s="39"/>
      <c r="B1492" s="44"/>
      <c r="C1492" s="3"/>
      <c r="D1492" s="11"/>
    </row>
    <row r="1493" spans="1:4" s="1" customFormat="1" x14ac:dyDescent="0.3">
      <c r="A1493" s="39"/>
      <c r="B1493" s="44"/>
      <c r="C1493" s="3"/>
      <c r="D1493" s="11"/>
    </row>
    <row r="1494" spans="1:4" s="1" customFormat="1" x14ac:dyDescent="0.3">
      <c r="A1494" s="39"/>
      <c r="B1494" s="44"/>
      <c r="C1494" s="3"/>
      <c r="D1494" s="11"/>
    </row>
    <row r="1495" spans="1:4" s="1" customFormat="1" x14ac:dyDescent="0.3">
      <c r="A1495" s="39"/>
      <c r="B1495" s="44"/>
      <c r="C1495" s="3"/>
      <c r="D1495" s="11"/>
    </row>
    <row r="1496" spans="1:4" s="1" customFormat="1" x14ac:dyDescent="0.3">
      <c r="A1496" s="39"/>
      <c r="B1496" s="44"/>
      <c r="C1496" s="3"/>
      <c r="D1496" s="11"/>
    </row>
    <row r="1497" spans="1:4" s="1" customFormat="1" x14ac:dyDescent="0.3">
      <c r="A1497" s="39"/>
      <c r="B1497" s="44"/>
      <c r="C1497" s="3"/>
      <c r="D1497" s="11"/>
    </row>
    <row r="1498" spans="1:4" s="1" customFormat="1" x14ac:dyDescent="0.3">
      <c r="A1498" s="39"/>
      <c r="B1498" s="44"/>
      <c r="C1498" s="3"/>
      <c r="D1498" s="11"/>
    </row>
    <row r="1499" spans="1:4" s="1" customFormat="1" x14ac:dyDescent="0.3">
      <c r="A1499" s="39"/>
      <c r="B1499" s="44"/>
      <c r="C1499" s="3"/>
      <c r="D1499" s="11"/>
    </row>
    <row r="1500" spans="1:4" s="1" customFormat="1" x14ac:dyDescent="0.3">
      <c r="A1500" s="39"/>
      <c r="B1500" s="44"/>
      <c r="C1500" s="3"/>
      <c r="D1500" s="11"/>
    </row>
    <row r="1501" spans="1:4" s="1" customFormat="1" x14ac:dyDescent="0.3">
      <c r="A1501" s="39"/>
      <c r="B1501" s="44"/>
      <c r="C1501" s="3"/>
      <c r="D1501" s="11"/>
    </row>
    <row r="1502" spans="1:4" s="1" customFormat="1" x14ac:dyDescent="0.3">
      <c r="A1502" s="39"/>
      <c r="B1502" s="44"/>
      <c r="C1502" s="3"/>
      <c r="D1502" s="11"/>
    </row>
    <row r="1503" spans="1:4" s="1" customFormat="1" x14ac:dyDescent="0.3">
      <c r="A1503" s="39"/>
      <c r="B1503" s="44"/>
      <c r="C1503" s="3"/>
      <c r="D1503" s="11"/>
    </row>
    <row r="1504" spans="1:4" s="1" customFormat="1" x14ac:dyDescent="0.3">
      <c r="A1504" s="39"/>
      <c r="B1504" s="44"/>
      <c r="C1504" s="3"/>
      <c r="D1504" s="11"/>
    </row>
    <row r="1505" spans="1:25" s="1" customFormat="1" x14ac:dyDescent="0.3">
      <c r="A1505" s="39"/>
      <c r="B1505" s="44"/>
      <c r="C1505" s="3"/>
      <c r="D1505" s="11"/>
    </row>
    <row r="1506" spans="1:25" s="1" customFormat="1" x14ac:dyDescent="0.3">
      <c r="A1506" s="39"/>
      <c r="B1506" s="44"/>
      <c r="C1506" s="3"/>
      <c r="D1506" s="11"/>
    </row>
    <row r="1507" spans="1:25" s="1" customFormat="1" x14ac:dyDescent="0.3">
      <c r="A1507" s="39"/>
      <c r="B1507" s="44"/>
      <c r="C1507" s="3"/>
      <c r="D1507" s="11"/>
    </row>
    <row r="1508" spans="1:25" s="1" customFormat="1" x14ac:dyDescent="0.3">
      <c r="A1508" s="39"/>
      <c r="B1508" s="44"/>
      <c r="C1508" s="3"/>
      <c r="D1508" s="11"/>
    </row>
    <row r="1509" spans="1:25" x14ac:dyDescent="0.3">
      <c r="A1509" s="39"/>
      <c r="B1509" s="44"/>
      <c r="C1509" s="3"/>
      <c r="E1509" s="1"/>
      <c r="F1509" s="1"/>
      <c r="G1509" s="1"/>
      <c r="V1509" s="1"/>
      <c r="W1509" s="1"/>
      <c r="X1509" s="1"/>
      <c r="Y1509" s="1"/>
    </row>
    <row r="1510" spans="1:25" x14ac:dyDescent="0.3">
      <c r="A1510" s="39"/>
      <c r="B1510" s="44"/>
      <c r="C1510" s="3"/>
      <c r="E1510" s="1"/>
      <c r="F1510" s="1"/>
      <c r="G1510" s="1"/>
      <c r="V1510" s="1"/>
      <c r="W1510" s="1"/>
      <c r="X1510" s="1"/>
      <c r="Y1510" s="1"/>
    </row>
    <row r="1511" spans="1:25" x14ac:dyDescent="0.3">
      <c r="A1511" s="39"/>
      <c r="B1511" s="44"/>
      <c r="C1511" s="3"/>
      <c r="E1511" s="1"/>
      <c r="F1511" s="1"/>
      <c r="G1511" s="1"/>
      <c r="V1511" s="1"/>
      <c r="W1511" s="1"/>
      <c r="X1511" s="1"/>
      <c r="Y1511" s="1"/>
    </row>
    <row r="1512" spans="1:25" x14ac:dyDescent="0.3">
      <c r="A1512" s="39"/>
      <c r="B1512" s="44"/>
      <c r="C1512" s="3"/>
      <c r="E1512" s="1"/>
      <c r="F1512" s="1"/>
      <c r="G1512" s="1"/>
      <c r="V1512" s="1"/>
      <c r="W1512" s="1"/>
      <c r="X1512" s="1"/>
      <c r="Y1512" s="1"/>
    </row>
    <row r="1513" spans="1:25" x14ac:dyDescent="0.3">
      <c r="A1513" s="39"/>
      <c r="B1513" s="44"/>
      <c r="C1513" s="3"/>
      <c r="E1513" s="1"/>
      <c r="F1513" s="1"/>
      <c r="G1513" s="1"/>
      <c r="V1513" s="1"/>
      <c r="W1513" s="1"/>
      <c r="X1513" s="1"/>
      <c r="Y1513" s="1"/>
    </row>
    <row r="1514" spans="1:25" x14ac:dyDescent="0.3">
      <c r="A1514" s="39"/>
      <c r="B1514" s="44"/>
      <c r="C1514" s="3"/>
      <c r="E1514" s="1"/>
      <c r="F1514" s="1"/>
      <c r="G1514" s="1"/>
      <c r="V1514" s="1"/>
      <c r="W1514" s="1"/>
      <c r="X1514" s="1"/>
      <c r="Y1514" s="1"/>
    </row>
    <row r="1515" spans="1:25" x14ac:dyDescent="0.3">
      <c r="A1515" s="39"/>
      <c r="B1515" s="44"/>
      <c r="C1515" s="3"/>
      <c r="E1515" s="1"/>
      <c r="F1515" s="1"/>
      <c r="G1515" s="1"/>
      <c r="V1515" s="1"/>
      <c r="W1515" s="1"/>
      <c r="X1515" s="1"/>
      <c r="Y1515" s="1"/>
    </row>
    <row r="1516" spans="1:25" x14ac:dyDescent="0.3">
      <c r="A1516" s="39"/>
      <c r="B1516" s="44"/>
      <c r="C1516" s="3"/>
      <c r="E1516" s="1"/>
      <c r="F1516" s="1"/>
    </row>
    <row r="1517" spans="1:25" x14ac:dyDescent="0.3">
      <c r="A1517" s="39"/>
      <c r="B1517" s="44"/>
      <c r="C1517" s="3"/>
    </row>
    <row r="1518" spans="1:25" x14ac:dyDescent="0.3">
      <c r="A1518" s="39"/>
      <c r="B1518" s="44"/>
      <c r="C1518" s="3"/>
    </row>
    <row r="1519" spans="1:25" x14ac:dyDescent="0.3">
      <c r="A1519" s="39"/>
      <c r="B1519" s="44"/>
      <c r="C1519" s="3"/>
    </row>
    <row r="1520" spans="1:25" x14ac:dyDescent="0.3">
      <c r="A1520" s="39"/>
      <c r="B1520" s="44"/>
      <c r="C1520" s="3"/>
    </row>
    <row r="1521" spans="1:3" x14ac:dyDescent="0.3">
      <c r="A1521" s="39"/>
      <c r="B1521" s="44"/>
      <c r="C1521" s="3"/>
    </row>
    <row r="1522" spans="1:3" x14ac:dyDescent="0.3">
      <c r="A1522" s="39"/>
      <c r="B1522" s="44"/>
      <c r="C1522" s="3"/>
    </row>
    <row r="1523" spans="1:3" x14ac:dyDescent="0.3">
      <c r="A1523" s="39"/>
      <c r="B1523" s="44"/>
      <c r="C1523" s="3"/>
    </row>
    <row r="1524" spans="1:3" x14ac:dyDescent="0.3">
      <c r="A1524" s="39"/>
      <c r="B1524" s="44"/>
      <c r="C1524" s="3"/>
    </row>
    <row r="1525" spans="1:3" x14ac:dyDescent="0.3">
      <c r="A1525" s="39"/>
      <c r="B1525" s="44"/>
      <c r="C1525" s="3"/>
    </row>
    <row r="1526" spans="1:3" x14ac:dyDescent="0.3">
      <c r="A1526" s="39"/>
      <c r="B1526" s="44"/>
      <c r="C1526" s="3"/>
    </row>
    <row r="1527" spans="1:3" x14ac:dyDescent="0.3">
      <c r="A1527" s="39"/>
      <c r="B1527" s="44"/>
      <c r="C1527" s="3"/>
    </row>
    <row r="1528" spans="1:3" x14ac:dyDescent="0.3">
      <c r="A1528" s="39"/>
      <c r="B1528" s="44"/>
      <c r="C1528" s="3"/>
    </row>
    <row r="1529" spans="1:3" x14ac:dyDescent="0.3">
      <c r="A1529" s="39"/>
      <c r="B1529" s="44"/>
      <c r="C1529" s="3"/>
    </row>
    <row r="1530" spans="1:3" x14ac:dyDescent="0.3">
      <c r="A1530" s="39"/>
      <c r="B1530" s="44"/>
      <c r="C1530" s="3"/>
    </row>
    <row r="1531" spans="1:3" x14ac:dyDescent="0.3">
      <c r="A1531" s="40"/>
      <c r="B1531" s="49"/>
      <c r="C1531" s="1"/>
    </row>
  </sheetData>
  <sheetProtection selectLockedCells="1"/>
  <mergeCells count="31">
    <mergeCell ref="A2:G2"/>
    <mergeCell ref="A1:G1"/>
    <mergeCell ref="A31:C31"/>
    <mergeCell ref="A64:C64"/>
    <mergeCell ref="A67:C67"/>
    <mergeCell ref="A6:G6"/>
    <mergeCell ref="A8:C8"/>
    <mergeCell ref="E23:G23"/>
    <mergeCell ref="A18:A19"/>
    <mergeCell ref="B18:B19"/>
    <mergeCell ref="C18:C19"/>
    <mergeCell ref="A41:A45"/>
    <mergeCell ref="B3:C3"/>
    <mergeCell ref="B4:C4"/>
    <mergeCell ref="B5:C5"/>
    <mergeCell ref="E50:G51"/>
    <mergeCell ref="A70:C70"/>
    <mergeCell ref="A72:C72"/>
    <mergeCell ref="A57:C57"/>
    <mergeCell ref="A20:A25"/>
    <mergeCell ref="B20:B25"/>
    <mergeCell ref="C20:C25"/>
    <mergeCell ref="A47:C47"/>
    <mergeCell ref="C41:C45"/>
    <mergeCell ref="B41:B45"/>
    <mergeCell ref="E49:G49"/>
    <mergeCell ref="E8:G8"/>
    <mergeCell ref="F10:G10"/>
    <mergeCell ref="F9:G9"/>
    <mergeCell ref="E12:G12"/>
    <mergeCell ref="E24:G28"/>
  </mergeCells>
  <dataValidations count="7">
    <dataValidation type="list" allowBlank="1" showInputMessage="1" showErrorMessage="1" sqref="B58 B48" xr:uid="{F6F31212-0E5A-44F3-B293-A3A6AEFC1D94}">
      <formula1>"Yes, No"</formula1>
    </dataValidation>
    <dataValidation type="list" allowBlank="1" showInputMessage="1" showErrorMessage="1" sqref="B12" xr:uid="{C6292771-90DE-4EFA-89B1-96B2E6823B20}">
      <formula1>"A, B, C, D"</formula1>
    </dataValidation>
    <dataValidation type="list" allowBlank="1" showInputMessage="1" showErrorMessage="1" sqref="B20" xr:uid="{21D4A39E-2FAC-431D-BF76-FF60EDC6746C}">
      <formula1>"Constant flow, Triangular (Rational Method)"</formula1>
    </dataValidation>
    <dataValidation type="list" showInputMessage="1" showErrorMessage="1" sqref="B68" xr:uid="{F8A49137-8082-4757-A708-AD1A0977E5D2}">
      <formula1>"APS 703d, APS 703d#3, APS 706b"</formula1>
    </dataValidation>
    <dataValidation type="list" allowBlank="1" showInputMessage="1" showErrorMessage="1" sqref="B59" xr:uid="{FA525E58-C4D9-4E0D-BC84-01E08F62A8AF}">
      <formula1>"Option 1, Option 2, Option 3"</formula1>
    </dataValidation>
    <dataValidation type="list" allowBlank="1" showInputMessage="1" showErrorMessage="1" sqref="B9" xr:uid="{6E1688A5-9581-4FA6-9F43-BF4EA78E366A}">
      <formula1>"SCS Curve Number Method, User-inputted Volume"</formula1>
    </dataValidation>
    <dataValidation type="decimal" showInputMessage="1" showErrorMessage="1" error="Value must be between 1 and 100%" sqref="B26" xr:uid="{9BFDB284-9166-46A2-B47E-D9004EB81C3A}">
      <formula1>0.01</formula1>
      <formula2>1</formula2>
    </dataValidation>
  </dataValidations>
  <pageMargins left="0.7" right="0.7" top="0.75" bottom="0.75" header="0.3" footer="0.3"/>
  <pageSetup orientation="portrait" r:id="rId1"/>
  <ignoredErrors>
    <ignoredError sqref="B16"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0AE7B5A-5CAA-4889-ADEB-B4EF340D783F}">
          <x14:formula1>
            <xm:f>'Known Toxicities'!$B$4:$B$19</xm:f>
          </x14:formula1>
          <xm:sqref>B49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75CD-2E72-4590-9EDF-50C1DC9845D1}">
  <sheetPr codeName="Sheet4">
    <tabColor rgb="FF035157"/>
    <pageSetUpPr autoPageBreaks="0"/>
  </sheetPr>
  <dimension ref="A1:Y1532"/>
  <sheetViews>
    <sheetView showGridLines="0" topLeftCell="A3" zoomScaleNormal="100" workbookViewId="0">
      <selection activeCell="A57" sqref="A57:C57"/>
    </sheetView>
  </sheetViews>
  <sheetFormatPr defaultColWidth="10.44140625" defaultRowHeight="14.4" x14ac:dyDescent="0.3"/>
  <cols>
    <col min="1" max="1" width="48.33203125" style="33" customWidth="1"/>
    <col min="2" max="2" width="15.33203125" style="50" customWidth="1"/>
    <col min="3" max="3" width="57.21875" style="4" customWidth="1"/>
    <col min="4" max="4" width="2.88671875" style="19" customWidth="1"/>
    <col min="5" max="5" width="64.44140625" style="18" bestFit="1" customWidth="1"/>
    <col min="6" max="6" width="8.77734375" style="18" customWidth="1"/>
    <col min="7" max="7" width="41.33203125" style="18" customWidth="1"/>
    <col min="8" max="14" width="8.109375" style="18" customWidth="1"/>
    <col min="15" max="15" width="10.33203125" style="18" customWidth="1"/>
    <col min="16" max="17" width="10.44140625" style="18"/>
    <col min="18" max="18" width="10.109375" style="18" customWidth="1"/>
    <col min="19" max="19" width="9.88671875" style="18" customWidth="1"/>
    <col min="20" max="16384" width="10.44140625" style="18"/>
  </cols>
  <sheetData>
    <row r="1" spans="1:25" s="5" customFormat="1" ht="52.8" customHeight="1" x14ac:dyDescent="0.3">
      <c r="A1" s="293" t="s">
        <v>419</v>
      </c>
      <c r="B1" s="293"/>
      <c r="C1" s="293"/>
      <c r="D1" s="293"/>
      <c r="E1" s="293"/>
      <c r="F1" s="293"/>
      <c r="G1" s="293"/>
      <c r="H1" s="9"/>
      <c r="I1" s="1"/>
      <c r="J1" s="9"/>
      <c r="K1" s="9"/>
      <c r="L1" s="9"/>
      <c r="M1" s="9"/>
      <c r="N1" s="9"/>
      <c r="O1" s="9"/>
      <c r="P1" s="10"/>
      <c r="Q1" s="10"/>
      <c r="R1" s="9"/>
      <c r="S1" s="13"/>
      <c r="T1" s="17"/>
    </row>
    <row r="2" spans="1:25" s="1" customFormat="1" ht="110.4" customHeight="1" x14ac:dyDescent="0.3">
      <c r="A2" s="292" t="s">
        <v>427</v>
      </c>
      <c r="B2" s="292"/>
      <c r="C2" s="292"/>
      <c r="D2" s="292"/>
      <c r="E2" s="292"/>
      <c r="F2" s="292"/>
      <c r="G2" s="292"/>
      <c r="H2" s="9"/>
      <c r="J2" s="9"/>
      <c r="K2" s="9"/>
      <c r="L2" s="9"/>
      <c r="M2" s="9"/>
      <c r="N2" s="9"/>
      <c r="O2" s="9"/>
      <c r="P2" s="10"/>
      <c r="Q2" s="10"/>
      <c r="R2" s="9"/>
      <c r="S2" s="13"/>
      <c r="T2" s="17"/>
      <c r="U2" s="5"/>
      <c r="V2" s="5"/>
      <c r="W2" s="5"/>
      <c r="X2" s="5"/>
      <c r="Y2" s="5"/>
    </row>
    <row r="3" spans="1:25" s="1" customFormat="1" ht="15.6" x14ac:dyDescent="0.3">
      <c r="A3" s="151" t="s">
        <v>218</v>
      </c>
      <c r="B3" s="296" t="s">
        <v>68</v>
      </c>
      <c r="C3" s="297"/>
      <c r="D3" s="99"/>
      <c r="E3" s="99"/>
      <c r="F3" s="99"/>
      <c r="G3" s="99"/>
      <c r="H3" s="9"/>
      <c r="J3" s="9"/>
      <c r="K3" s="9"/>
      <c r="L3" s="9"/>
      <c r="M3" s="9"/>
      <c r="N3" s="9"/>
      <c r="O3" s="9"/>
      <c r="P3" s="10"/>
      <c r="Q3" s="10"/>
      <c r="R3" s="9"/>
      <c r="S3" s="13"/>
      <c r="T3" s="17"/>
      <c r="U3" s="5"/>
      <c r="V3" s="5"/>
      <c r="W3" s="5"/>
      <c r="X3" s="5"/>
      <c r="Y3" s="5"/>
    </row>
    <row r="4" spans="1:25" s="1" customFormat="1" ht="15.6" x14ac:dyDescent="0.3">
      <c r="A4" s="150"/>
      <c r="B4" s="298" t="s">
        <v>219</v>
      </c>
      <c r="C4" s="299"/>
      <c r="D4" s="99"/>
      <c r="E4" s="99"/>
      <c r="F4" s="99"/>
      <c r="G4" s="99"/>
      <c r="H4" s="9"/>
      <c r="J4" s="9"/>
      <c r="K4" s="9"/>
      <c r="L4" s="9"/>
      <c r="M4" s="9"/>
      <c r="N4" s="9"/>
      <c r="O4" s="9"/>
      <c r="P4" s="10"/>
      <c r="Q4" s="10"/>
      <c r="R4" s="9"/>
      <c r="S4" s="13"/>
      <c r="T4" s="17"/>
      <c r="U4" s="5"/>
      <c r="V4" s="5"/>
      <c r="W4" s="5"/>
      <c r="X4" s="5"/>
      <c r="Y4" s="5"/>
    </row>
    <row r="5" spans="1:25" s="1" customFormat="1" ht="15.6" x14ac:dyDescent="0.3">
      <c r="A5" s="150"/>
      <c r="B5" s="300" t="s">
        <v>217</v>
      </c>
      <c r="C5" s="301"/>
      <c r="D5" s="99"/>
      <c r="E5" s="99"/>
      <c r="F5" s="99"/>
      <c r="G5" s="99"/>
      <c r="H5" s="9"/>
      <c r="J5" s="9"/>
      <c r="K5" s="9"/>
      <c r="L5" s="9"/>
      <c r="M5" s="9"/>
      <c r="N5" s="9"/>
      <c r="O5" s="9"/>
      <c r="P5" s="10"/>
      <c r="Q5" s="10"/>
      <c r="R5" s="9"/>
      <c r="S5" s="13"/>
      <c r="T5" s="17"/>
      <c r="U5" s="5"/>
      <c r="V5" s="5"/>
      <c r="W5" s="5"/>
      <c r="X5" s="5"/>
      <c r="Y5" s="5"/>
    </row>
    <row r="6" spans="1:25" s="1" customFormat="1" ht="130.19999999999999" customHeight="1" x14ac:dyDescent="0.3">
      <c r="A6" s="292" t="s">
        <v>429</v>
      </c>
      <c r="B6" s="292"/>
      <c r="C6" s="292"/>
      <c r="D6" s="292"/>
      <c r="E6" s="292"/>
      <c r="F6" s="292"/>
      <c r="G6" s="292"/>
      <c r="H6" s="9"/>
      <c r="J6" s="9"/>
      <c r="K6" s="9"/>
      <c r="L6" s="9"/>
      <c r="M6" s="9"/>
      <c r="N6" s="9"/>
      <c r="O6" s="9"/>
      <c r="P6" s="10"/>
      <c r="Q6" s="10"/>
      <c r="R6" s="9"/>
      <c r="S6" s="13"/>
      <c r="T6" s="17"/>
      <c r="U6" s="5"/>
      <c r="V6" s="5"/>
      <c r="W6" s="5"/>
      <c r="X6" s="5"/>
      <c r="Y6" s="5"/>
    </row>
    <row r="7" spans="1:25" s="1" customFormat="1" ht="14.4" customHeight="1" x14ac:dyDescent="0.3">
      <c r="A7" s="38"/>
      <c r="B7" s="6"/>
      <c r="C7" s="6"/>
      <c r="D7" s="11"/>
      <c r="G7" s="9"/>
      <c r="H7" s="9"/>
      <c r="J7" s="9"/>
      <c r="K7" s="9"/>
      <c r="L7" s="9"/>
      <c r="M7" s="9"/>
      <c r="N7" s="9"/>
      <c r="O7" s="9"/>
      <c r="P7" s="10"/>
      <c r="Q7" s="10"/>
      <c r="R7" s="9"/>
      <c r="S7" s="13"/>
      <c r="T7" s="17"/>
      <c r="U7" s="5"/>
      <c r="V7" s="5"/>
      <c r="W7" s="5"/>
      <c r="X7" s="5"/>
      <c r="Y7" s="5"/>
    </row>
    <row r="8" spans="1:25" s="1" customFormat="1" ht="18" x14ac:dyDescent="0.35">
      <c r="A8" s="294" t="s">
        <v>75</v>
      </c>
      <c r="B8" s="294"/>
      <c r="C8" s="294"/>
      <c r="D8" s="11"/>
      <c r="E8" s="276" t="s">
        <v>415</v>
      </c>
      <c r="F8" s="276"/>
      <c r="G8" s="276"/>
    </row>
    <row r="9" spans="1:25" s="2" customFormat="1" ht="41.4" x14ac:dyDescent="0.3">
      <c r="A9" s="106" t="s">
        <v>96</v>
      </c>
      <c r="B9" s="107" t="s">
        <v>103</v>
      </c>
      <c r="C9" s="108" t="s">
        <v>107</v>
      </c>
      <c r="D9" s="12"/>
      <c r="E9" s="222" t="s">
        <v>410</v>
      </c>
      <c r="F9" s="279" t="str">
        <f>IF(B58="Option 1",
IF(Opt1_total_time_block=277.8,"Yes, user used the pre-determined time to dissolution of 277.8 hrs for an APS 706B PAM block to determine dissolution rate.",_xlfn.CONCAT("No, user used a custom time to dissolution of ",Opt1_total_time_block," hrs to determine the dissolution rate.")),IF(B58="Option 2",_xlfn.CONCAT("Yes, user used the pre-determined empirically estimated dissolution rate for a ",B68," PAM block."),"No, user used a custom input for dissolution rate."))</f>
        <v>Yes, user used the pre-determined empirically estimated dissolution rate for a 0.154 PAM block.</v>
      </c>
      <c r="G9" s="280"/>
      <c r="V9" s="1"/>
      <c r="W9" s="1"/>
      <c r="X9" s="1"/>
      <c r="Y9" s="1"/>
    </row>
    <row r="10" spans="1:25" s="1" customFormat="1" ht="41.4" customHeight="1" x14ac:dyDescent="0.3">
      <c r="A10" s="109" t="s">
        <v>102</v>
      </c>
      <c r="B10" s="144">
        <v>1</v>
      </c>
      <c r="C10" s="145" t="s">
        <v>105</v>
      </c>
      <c r="D10" s="11"/>
      <c r="E10" s="227" t="s">
        <v>409</v>
      </c>
      <c r="F10" s="277" t="str">
        <f>IF(B48="Yes",_xlfn.CONCAT("Yes, user used the known '",B49,"' (",B50,") toxicity of ",INDEX('Known Toxicities'!F:F,MATCH(B49,'Known Toxicities'!B:B,0))," mg/L (",INDEX('Known Toxicities'!G:G,MATCH(B49,'Known Toxicities'!B:B,0)),")."),_xlfn.CONCAT("No, user used a custom input of ",B53," mg/L (",B54,") for the product '",B52,"'."))</f>
        <v>Yes, user used the known 'Sodium acrylate, COATEX' (Copolymer Blend) toxicity of 100 mg/L (LC50).</v>
      </c>
      <c r="G10" s="278"/>
    </row>
    <row r="11" spans="1:25" s="1" customFormat="1" x14ac:dyDescent="0.3">
      <c r="A11" s="109" t="s">
        <v>101</v>
      </c>
      <c r="B11" s="144">
        <v>1</v>
      </c>
      <c r="C11" s="145" t="s">
        <v>105</v>
      </c>
      <c r="D11" s="11"/>
      <c r="G11" s="9"/>
    </row>
    <row r="12" spans="1:25" s="1" customFormat="1" ht="18" x14ac:dyDescent="0.3">
      <c r="A12" s="109" t="s">
        <v>100</v>
      </c>
      <c r="B12" s="112" t="s">
        <v>34</v>
      </c>
      <c r="C12" s="145" t="s">
        <v>105</v>
      </c>
      <c r="D12" s="11"/>
      <c r="E12" s="303" t="s">
        <v>16</v>
      </c>
      <c r="F12" s="303"/>
      <c r="G12" s="303"/>
    </row>
    <row r="13" spans="1:25" s="1" customFormat="1" x14ac:dyDescent="0.3">
      <c r="A13" s="109" t="s">
        <v>35</v>
      </c>
      <c r="B13" s="113">
        <f>IF(B12="A",77,IF(B12="B",86,IF(B12="C",91,IF(B12="D",94))))</f>
        <v>91</v>
      </c>
      <c r="C13" s="145" t="s">
        <v>117</v>
      </c>
      <c r="D13" s="11"/>
      <c r="E13" s="146" t="s">
        <v>248</v>
      </c>
      <c r="F13" s="147">
        <f>_xlfn.MAXIFS('Granular-Berm Calcs'!W4:W1500,'Granular-Berm Calcs'!W4:W1500,"&gt;0")</f>
        <v>544.23465055567215</v>
      </c>
      <c r="G13" s="121"/>
      <c r="I13" s="83"/>
    </row>
    <row r="14" spans="1:25" s="1" customFormat="1" x14ac:dyDescent="0.3">
      <c r="A14" s="109" t="s">
        <v>99</v>
      </c>
      <c r="B14" s="114">
        <f>(1000/CN_granB)-10</f>
        <v>0.98901098901098905</v>
      </c>
      <c r="C14" s="145" t="s">
        <v>117</v>
      </c>
      <c r="D14" s="11"/>
      <c r="E14" s="304" t="s">
        <v>250</v>
      </c>
      <c r="F14" s="305">
        <f>_xlfn.MINIFS('Granular-Berm Calcs'!W5:W1501,'Granular-Berm Calcs'!W4:W1500,"&gt;0")</f>
        <v>0</v>
      </c>
      <c r="G14" s="306" t="s">
        <v>249</v>
      </c>
    </row>
    <row r="15" spans="1:25" s="1" customFormat="1" x14ac:dyDescent="0.3">
      <c r="A15" s="109" t="s">
        <v>98</v>
      </c>
      <c r="B15" s="114">
        <f>(P_granB-0.2*S_granB)^2/(P_granB+0.8*S_granB)</f>
        <v>0.35926650037079483</v>
      </c>
      <c r="C15" s="145" t="s">
        <v>117</v>
      </c>
      <c r="D15" s="11"/>
      <c r="E15" s="304"/>
      <c r="F15" s="305"/>
      <c r="G15" s="306"/>
    </row>
    <row r="16" spans="1:25" s="1" customFormat="1" ht="14.4" customHeight="1" x14ac:dyDescent="0.3">
      <c r="A16" s="109" t="s">
        <v>97</v>
      </c>
      <c r="B16" s="115">
        <f>(Drainage_area_granB*Q_in_granB/12*43560)*28.3168</f>
        <v>36928.997824849997</v>
      </c>
      <c r="C16" s="118" t="s">
        <v>106</v>
      </c>
      <c r="D16" s="11"/>
      <c r="E16" s="222" t="s">
        <v>406</v>
      </c>
      <c r="F16" s="147">
        <f ca="1">IFERROR(INDEX('Granular-Berm Calcs'!$X$4:$X$1500,ROWS(OFFSET('Granular-Berm Calcs'!$X$4,0,0,COUNTIF('Granular-Berm Calcs'!$X4:$X1500,"&gt;0"),1))),"ERROR")</f>
        <v>30.707575802041312</v>
      </c>
      <c r="G16" s="121"/>
    </row>
    <row r="17" spans="1:25" s="1" customFormat="1" ht="28.8" x14ac:dyDescent="0.3">
      <c r="A17" s="109" t="s">
        <v>108</v>
      </c>
      <c r="B17" s="117">
        <v>36929</v>
      </c>
      <c r="C17" s="118" t="s">
        <v>109</v>
      </c>
      <c r="D17" s="11"/>
      <c r="E17" s="222" t="s">
        <v>407</v>
      </c>
      <c r="F17" s="228"/>
      <c r="G17" s="121"/>
    </row>
    <row r="18" spans="1:25" s="1" customFormat="1" ht="14.4" customHeight="1" x14ac:dyDescent="0.3">
      <c r="A18" s="286" t="s">
        <v>36</v>
      </c>
      <c r="B18" s="291">
        <v>6</v>
      </c>
      <c r="C18" s="295" t="s">
        <v>254</v>
      </c>
      <c r="D18" s="11"/>
      <c r="E18" s="146" t="s">
        <v>251</v>
      </c>
      <c r="F18" s="122">
        <f>MIN('Granular-Berm Calcs'!U:U)</f>
        <v>0</v>
      </c>
      <c r="G18" s="121"/>
    </row>
    <row r="19" spans="1:25" s="1" customFormat="1" x14ac:dyDescent="0.3">
      <c r="A19" s="286"/>
      <c r="B19" s="291"/>
      <c r="C19" s="295"/>
      <c r="D19" s="11"/>
      <c r="E19" s="123" t="s">
        <v>121</v>
      </c>
      <c r="F19" s="124">
        <f>(MIN('Granular-Berm Calcs'!O:O)*MIN('Granular-Berm Calcs'!P:P)*MIN('Granular-Berm Calcs'!Q:Q))*2.54^3*Chem_pad_density_granB</f>
        <v>0</v>
      </c>
      <c r="G19" s="121"/>
      <c r="V19" s="2"/>
      <c r="W19" s="2"/>
      <c r="X19" s="2"/>
      <c r="Y19" s="2"/>
    </row>
    <row r="20" spans="1:25" s="1" customFormat="1" x14ac:dyDescent="0.3">
      <c r="A20" s="286" t="s">
        <v>38</v>
      </c>
      <c r="B20" s="287" t="s">
        <v>76</v>
      </c>
      <c r="C20" s="288" t="s">
        <v>64</v>
      </c>
      <c r="D20" s="11"/>
      <c r="E20" s="123" t="s">
        <v>271</v>
      </c>
      <c r="F20" s="124">
        <f>F19*Number_of_treatments_granB</f>
        <v>0</v>
      </c>
      <c r="G20" s="121"/>
      <c r="V20" s="2"/>
      <c r="W20" s="2"/>
      <c r="X20" s="2"/>
      <c r="Y20" s="2"/>
    </row>
    <row r="21" spans="1:25" s="1" customFormat="1" x14ac:dyDescent="0.3">
      <c r="A21" s="286"/>
      <c r="B21" s="287"/>
      <c r="C21" s="288"/>
      <c r="D21" s="11"/>
      <c r="V21" s="2"/>
      <c r="W21" s="2"/>
      <c r="X21" s="2"/>
      <c r="Y21" s="2"/>
    </row>
    <row r="22" spans="1:25" s="1" customFormat="1" ht="18" x14ac:dyDescent="0.3">
      <c r="A22" s="286"/>
      <c r="B22" s="287"/>
      <c r="C22" s="288"/>
      <c r="D22" s="11"/>
      <c r="E22" s="275" t="s">
        <v>269</v>
      </c>
      <c r="F22" s="275"/>
      <c r="G22" s="275"/>
      <c r="V22" s="2"/>
      <c r="W22" s="2"/>
      <c r="X22" s="2"/>
      <c r="Y22" s="2"/>
    </row>
    <row r="23" spans="1:25" s="1" customFormat="1" ht="14.4" customHeight="1" x14ac:dyDescent="0.3">
      <c r="A23" s="286"/>
      <c r="B23" s="287"/>
      <c r="C23" s="288"/>
      <c r="D23" s="11"/>
      <c r="E23" s="307" t="s">
        <v>462</v>
      </c>
      <c r="F23" s="307"/>
      <c r="G23" s="307"/>
      <c r="V23" s="2"/>
      <c r="W23" s="2"/>
      <c r="X23" s="2"/>
      <c r="Y23" s="2"/>
    </row>
    <row r="24" spans="1:25" s="1" customFormat="1" x14ac:dyDescent="0.3">
      <c r="A24" s="286"/>
      <c r="B24" s="287"/>
      <c r="C24" s="288"/>
      <c r="D24" s="11"/>
      <c r="E24" s="307"/>
      <c r="F24" s="307"/>
      <c r="G24" s="307"/>
      <c r="V24" s="2"/>
      <c r="W24" s="2"/>
      <c r="X24" s="2"/>
      <c r="Y24" s="2"/>
    </row>
    <row r="25" spans="1:25" s="1" customFormat="1" x14ac:dyDescent="0.3">
      <c r="A25" s="286"/>
      <c r="B25" s="287"/>
      <c r="C25" s="288"/>
      <c r="D25" s="11"/>
      <c r="E25" s="307"/>
      <c r="F25" s="307"/>
      <c r="G25" s="307"/>
    </row>
    <row r="26" spans="1:25" s="1" customFormat="1" ht="41.4" x14ac:dyDescent="0.3">
      <c r="A26" s="225" t="s">
        <v>393</v>
      </c>
      <c r="B26" s="257">
        <v>0.5</v>
      </c>
      <c r="C26" s="229" t="s">
        <v>392</v>
      </c>
      <c r="D26" s="11"/>
      <c r="E26" s="307"/>
      <c r="F26" s="307"/>
      <c r="G26" s="307"/>
    </row>
    <row r="27" spans="1:25" s="1" customFormat="1" ht="14.4" customHeight="1" x14ac:dyDescent="0.3">
      <c r="A27" s="225" t="s">
        <v>395</v>
      </c>
      <c r="B27" s="258">
        <f>IF(Flow_vol_option_granB="SCS Curve Number Method",SCS_Q_vol_granB*Percent_WS_treated_granB,User_Q_vol_granB*Percent_WS_treated_granB)</f>
        <v>18464.498912424999</v>
      </c>
      <c r="C27" s="229" t="s">
        <v>394</v>
      </c>
      <c r="D27" s="11"/>
      <c r="E27" s="307"/>
      <c r="F27" s="307"/>
      <c r="G27" s="307"/>
    </row>
    <row r="28" spans="1:25" s="1" customFormat="1" ht="28.8" x14ac:dyDescent="0.3">
      <c r="A28" s="225" t="s">
        <v>396</v>
      </c>
      <c r="B28" s="258">
        <f>IF(Flow_vol_option_granB="SCS Curve Number Method",SCS_Q_vol_granB*(1-Percent_WS_treated_granB),User_Q_vol_granB*(1-Percent_WS_treated_granB))</f>
        <v>18464.498912424999</v>
      </c>
      <c r="C28" s="229" t="s">
        <v>394</v>
      </c>
      <c r="D28" s="11"/>
      <c r="E28" s="79"/>
      <c r="F28" s="79"/>
      <c r="G28" s="79"/>
    </row>
    <row r="29" spans="1:25" s="1" customFormat="1" ht="13.2" customHeight="1" x14ac:dyDescent="0.3">
      <c r="A29" s="38"/>
      <c r="B29" s="55"/>
      <c r="C29" s="6"/>
      <c r="D29" s="11"/>
      <c r="E29" s="79"/>
      <c r="F29" s="79"/>
      <c r="G29" s="79"/>
    </row>
    <row r="30" spans="1:25" s="1" customFormat="1" ht="18" x14ac:dyDescent="0.35">
      <c r="A30" s="294" t="s">
        <v>272</v>
      </c>
      <c r="B30" s="294"/>
      <c r="C30" s="294"/>
      <c r="D30" s="11"/>
      <c r="E30" s="79"/>
      <c r="F30" s="79"/>
      <c r="G30" s="79"/>
      <c r="H30" s="29"/>
    </row>
    <row r="31" spans="1:25" s="1" customFormat="1" x14ac:dyDescent="0.3">
      <c r="A31" s="206" t="s">
        <v>112</v>
      </c>
      <c r="B31" s="207">
        <v>5</v>
      </c>
      <c r="C31" s="127" t="s">
        <v>273</v>
      </c>
      <c r="D31" s="11"/>
      <c r="E31" s="40"/>
      <c r="F31" s="40"/>
      <c r="G31" s="40"/>
      <c r="H31" s="29"/>
    </row>
    <row r="32" spans="1:25" s="1" customFormat="1" x14ac:dyDescent="0.3">
      <c r="A32" s="206" t="s">
        <v>113</v>
      </c>
      <c r="B32" s="207">
        <v>24</v>
      </c>
      <c r="C32" s="127" t="s">
        <v>115</v>
      </c>
      <c r="D32" s="11"/>
      <c r="H32" s="29"/>
    </row>
    <row r="33" spans="1:8" s="1" customFormat="1" x14ac:dyDescent="0.3">
      <c r="A33" s="206" t="s">
        <v>114</v>
      </c>
      <c r="B33" s="207">
        <v>24</v>
      </c>
      <c r="C33" s="127" t="s">
        <v>115</v>
      </c>
      <c r="D33" s="11"/>
      <c r="H33" s="29"/>
    </row>
    <row r="34" spans="1:8" s="1" customFormat="1" ht="55.2" x14ac:dyDescent="0.3">
      <c r="A34" s="109" t="s">
        <v>274</v>
      </c>
      <c r="B34" s="208">
        <v>0.11799999999999999</v>
      </c>
      <c r="C34" s="127" t="s">
        <v>275</v>
      </c>
      <c r="D34" s="11"/>
      <c r="H34" s="29"/>
    </row>
    <row r="35" spans="1:8" s="1" customFormat="1" ht="27.6" x14ac:dyDescent="0.3">
      <c r="A35" s="206" t="s">
        <v>276</v>
      </c>
      <c r="B35" s="207">
        <v>113.4</v>
      </c>
      <c r="C35" s="127" t="s">
        <v>116</v>
      </c>
      <c r="D35" s="11"/>
      <c r="E35" s="28"/>
      <c r="F35" s="29"/>
      <c r="G35" s="29"/>
      <c r="H35" s="29"/>
    </row>
    <row r="36" spans="1:8" s="1" customFormat="1" x14ac:dyDescent="0.3">
      <c r="A36" s="224" t="s">
        <v>277</v>
      </c>
      <c r="B36" s="209">
        <f>Chem_mass_g_granB/(Treatment_length_granB*Treatment_width_granB*Treatment_thickness_granB*2.54^3)</f>
        <v>0.10181397981907137</v>
      </c>
      <c r="C36" s="127" t="s">
        <v>119</v>
      </c>
      <c r="D36" s="11"/>
      <c r="E36" s="29"/>
      <c r="F36" s="29"/>
      <c r="G36" s="29"/>
      <c r="H36" s="29"/>
    </row>
    <row r="37" spans="1:8" s="1" customFormat="1" x14ac:dyDescent="0.3">
      <c r="A37" s="206" t="s">
        <v>278</v>
      </c>
      <c r="B37" s="210">
        <f>Chem_mass_g_granB*Number_of_treatments_granB</f>
        <v>567</v>
      </c>
      <c r="C37" s="127" t="s">
        <v>120</v>
      </c>
      <c r="D37" s="11"/>
      <c r="E37" s="29"/>
      <c r="F37" s="29"/>
      <c r="G37" s="29"/>
      <c r="H37" s="29"/>
    </row>
    <row r="38" spans="1:8" s="1" customFormat="1" x14ac:dyDescent="0.3">
      <c r="A38" s="206" t="s">
        <v>279</v>
      </c>
      <c r="B38" s="210">
        <f>CONVERT(B37,"g","lbm")</f>
        <v>1.2500210265882559</v>
      </c>
      <c r="C38" s="127" t="s">
        <v>120</v>
      </c>
      <c r="D38" s="11"/>
      <c r="E38" s="29"/>
      <c r="F38" s="29"/>
      <c r="G38" s="29"/>
      <c r="H38" s="29"/>
    </row>
    <row r="39" spans="1:8" s="1" customFormat="1" ht="18" customHeight="1" x14ac:dyDescent="0.3">
      <c r="A39" s="143" t="s">
        <v>261</v>
      </c>
      <c r="B39" s="112">
        <v>0</v>
      </c>
      <c r="C39" s="145" t="s">
        <v>111</v>
      </c>
      <c r="D39" s="11"/>
      <c r="E39" s="29"/>
      <c r="F39" s="29"/>
      <c r="G39" s="29"/>
    </row>
    <row r="40" spans="1:8" s="1" customFormat="1" x14ac:dyDescent="0.3">
      <c r="A40" s="143" t="s">
        <v>280</v>
      </c>
      <c r="B40" s="112">
        <v>1</v>
      </c>
      <c r="C40" s="118" t="s">
        <v>259</v>
      </c>
      <c r="D40" s="11"/>
      <c r="E40" s="29"/>
      <c r="F40" s="29"/>
      <c r="G40" s="29"/>
    </row>
    <row r="41" spans="1:8" s="1" customFormat="1" ht="16.8" customHeight="1" x14ac:dyDescent="0.3">
      <c r="A41" s="286" t="s">
        <v>51</v>
      </c>
      <c r="B41" s="291">
        <v>60</v>
      </c>
      <c r="C41" s="290" t="s">
        <v>281</v>
      </c>
      <c r="D41" s="11"/>
    </row>
    <row r="42" spans="1:8" s="1" customFormat="1" ht="16.8" customHeight="1" x14ac:dyDescent="0.3">
      <c r="A42" s="286"/>
      <c r="B42" s="291"/>
      <c r="C42" s="290"/>
      <c r="D42" s="11"/>
    </row>
    <row r="43" spans="1:8" s="1" customFormat="1" ht="16.8" customHeight="1" x14ac:dyDescent="0.3">
      <c r="A43" s="286"/>
      <c r="B43" s="291"/>
      <c r="C43" s="290"/>
      <c r="D43" s="11"/>
    </row>
    <row r="44" spans="1:8" s="1" customFormat="1" ht="16.8" customHeight="1" x14ac:dyDescent="0.3">
      <c r="A44" s="286"/>
      <c r="B44" s="291"/>
      <c r="C44" s="290"/>
      <c r="D44" s="11"/>
    </row>
    <row r="45" spans="1:8" s="1" customFormat="1" ht="16.8" customHeight="1" x14ac:dyDescent="0.3">
      <c r="A45" s="286"/>
      <c r="B45" s="291"/>
      <c r="C45" s="290"/>
      <c r="D45" s="11"/>
    </row>
    <row r="46" spans="1:8" s="1" customFormat="1" x14ac:dyDescent="0.3">
      <c r="A46" s="231"/>
      <c r="B46" s="232"/>
      <c r="C46" s="233"/>
      <c r="D46" s="11"/>
    </row>
    <row r="47" spans="1:8" s="1" customFormat="1" ht="18" x14ac:dyDescent="0.3">
      <c r="A47" s="289" t="s">
        <v>364</v>
      </c>
      <c r="B47" s="289"/>
      <c r="C47" s="289"/>
      <c r="D47" s="11"/>
    </row>
    <row r="48" spans="1:8" s="1" customFormat="1" ht="27.6" customHeight="1" x14ac:dyDescent="0.3">
      <c r="A48" s="250" t="s">
        <v>363</v>
      </c>
      <c r="B48" s="251" t="s">
        <v>30</v>
      </c>
      <c r="C48" s="252" t="s">
        <v>359</v>
      </c>
      <c r="D48" s="11"/>
      <c r="E48" s="275" t="s">
        <v>408</v>
      </c>
      <c r="F48" s="275"/>
      <c r="G48" s="275"/>
    </row>
    <row r="49" spans="1:8" s="1" customFormat="1" ht="46.2" customHeight="1" x14ac:dyDescent="0.3">
      <c r="A49" s="253" t="s">
        <v>360</v>
      </c>
      <c r="B49" s="254" t="s">
        <v>310</v>
      </c>
      <c r="C49" s="234" t="s">
        <v>358</v>
      </c>
      <c r="D49" s="11"/>
      <c r="E49" s="302" t="s">
        <v>421</v>
      </c>
      <c r="F49" s="302"/>
      <c r="G49" s="302"/>
    </row>
    <row r="50" spans="1:8" s="1" customFormat="1" ht="30" customHeight="1" x14ac:dyDescent="0.3">
      <c r="A50" s="253" t="s">
        <v>361</v>
      </c>
      <c r="B50" s="249" t="str">
        <f>INDEX('Known Toxicities'!A:A,MATCH(B49,'Known Toxicities'!B:B,0))</f>
        <v>Copolymer Blend</v>
      </c>
      <c r="C50" s="234" t="s">
        <v>388</v>
      </c>
      <c r="D50" s="11"/>
      <c r="E50" s="302"/>
      <c r="F50" s="302"/>
      <c r="G50" s="302"/>
    </row>
    <row r="51" spans="1:8" s="1" customFormat="1" ht="27.6" x14ac:dyDescent="0.3">
      <c r="A51" s="253" t="s">
        <v>387</v>
      </c>
      <c r="B51" s="249" t="str">
        <f>_xlfn.CONCAT(INDEX('Known Toxicities'!F:F,MATCH(B49,'Known Toxicities'!B:B,0))," mg/L (",INDEX('Known Toxicities'!G:G,MATCH(B49,'Known Toxicities'!B:B,0)),")")</f>
        <v>100 mg/L (LC50)</v>
      </c>
      <c r="C51" s="234" t="s">
        <v>388</v>
      </c>
      <c r="D51" s="11"/>
      <c r="E51" s="84"/>
      <c r="F51" s="84"/>
      <c r="G51" s="84"/>
    </row>
    <row r="52" spans="1:8" s="1" customFormat="1" ht="28.8" x14ac:dyDescent="0.3">
      <c r="A52" s="250" t="s">
        <v>362</v>
      </c>
      <c r="B52" s="265" t="s">
        <v>411</v>
      </c>
      <c r="C52" s="234" t="s">
        <v>397</v>
      </c>
      <c r="D52" s="11"/>
      <c r="E52" s="84"/>
      <c r="F52" s="84"/>
      <c r="G52" s="84"/>
    </row>
    <row r="53" spans="1:8" s="1" customFormat="1" ht="30" customHeight="1" x14ac:dyDescent="0.3">
      <c r="A53" s="250" t="s">
        <v>357</v>
      </c>
      <c r="B53" s="255">
        <v>0</v>
      </c>
      <c r="C53" s="234" t="s">
        <v>447</v>
      </c>
      <c r="D53" s="11"/>
    </row>
    <row r="54" spans="1:8" s="1" customFormat="1" ht="28.8" x14ac:dyDescent="0.3">
      <c r="A54" s="250" t="s">
        <v>389</v>
      </c>
      <c r="B54" s="265" t="s">
        <v>413</v>
      </c>
      <c r="C54" s="234" t="s">
        <v>414</v>
      </c>
      <c r="D54" s="11"/>
    </row>
    <row r="55" spans="1:8" s="1" customFormat="1" x14ac:dyDescent="0.3">
      <c r="A55" s="131" t="s">
        <v>431</v>
      </c>
      <c r="B55" s="256">
        <f>IF(B48="Yes",INDEX('Known Toxicities'!F:F,MATCH(B49,'Known Toxicities'!B:B,0)),B53)</f>
        <v>100</v>
      </c>
      <c r="C55" s="127" t="s">
        <v>432</v>
      </c>
      <c r="D55" s="11"/>
    </row>
    <row r="56" spans="1:8" s="1" customFormat="1" x14ac:dyDescent="0.3">
      <c r="A56" s="41"/>
      <c r="B56" s="42"/>
      <c r="C56" s="43"/>
      <c r="D56" s="11"/>
    </row>
    <row r="57" spans="1:8" s="1" customFormat="1" ht="18" x14ac:dyDescent="0.3">
      <c r="A57" s="285" t="s">
        <v>56</v>
      </c>
      <c r="B57" s="285"/>
      <c r="C57" s="285"/>
      <c r="D57" s="11"/>
    </row>
    <row r="58" spans="1:8" s="52" customFormat="1" ht="82.8" x14ac:dyDescent="0.3">
      <c r="A58" s="143" t="s">
        <v>49</v>
      </c>
      <c r="B58" s="149" t="s">
        <v>208</v>
      </c>
      <c r="C58" s="223" t="s">
        <v>282</v>
      </c>
      <c r="D58" s="11"/>
      <c r="E58" s="80"/>
      <c r="F58" s="1"/>
      <c r="G58" s="1"/>
      <c r="H58" s="1"/>
    </row>
    <row r="59" spans="1:8" s="1" customFormat="1" ht="30" customHeight="1" x14ac:dyDescent="0.3">
      <c r="A59" s="143" t="s">
        <v>54</v>
      </c>
      <c r="B59" s="133">
        <f>IF(B58="Option 1",B63,IF(B58="Option 2",B66,IF(B58="Option 3",B68,"")))</f>
        <v>0.1938468386051159</v>
      </c>
      <c r="C59" s="145" t="s">
        <v>58</v>
      </c>
      <c r="D59" s="11"/>
    </row>
    <row r="60" spans="1:8" s="1" customFormat="1" x14ac:dyDescent="0.3">
      <c r="A60" s="143" t="s">
        <v>123</v>
      </c>
      <c r="B60" s="133">
        <f>IF($B$58="Option 1",IF(Opt1_total_time_granB="","",Treatment_thickness_granB/Opt1_total_time_granB),
IF($B$58="Option 2",Dissolution_rate_granB/(Chem_pad_density_granB*(2.54^3)),
IF($B$58="Option 3",Dissolution_rate_granB/(Chem_pad_density_granB*(2.54^3)))))</f>
        <v>0.11618502580522501</v>
      </c>
      <c r="C60" s="145" t="s">
        <v>59</v>
      </c>
      <c r="D60" s="51"/>
      <c r="E60" s="52"/>
      <c r="F60" s="52"/>
      <c r="G60" s="52"/>
      <c r="H60" s="52"/>
    </row>
    <row r="61" spans="1:8" s="52" customFormat="1" ht="25.8" customHeight="1" x14ac:dyDescent="0.3">
      <c r="A61" s="283" t="s">
        <v>85</v>
      </c>
      <c r="B61" s="283"/>
      <c r="C61" s="283"/>
      <c r="D61" s="11"/>
      <c r="E61" s="1"/>
      <c r="F61" s="1"/>
      <c r="G61" s="1"/>
      <c r="H61" s="1"/>
    </row>
    <row r="62" spans="1:8" s="1" customFormat="1" ht="27.6" x14ac:dyDescent="0.3">
      <c r="A62" s="143" t="s">
        <v>0</v>
      </c>
      <c r="B62" s="128">
        <v>277.8</v>
      </c>
      <c r="C62" s="148" t="s">
        <v>283</v>
      </c>
      <c r="D62" s="11"/>
    </row>
    <row r="63" spans="1:8" s="1" customFormat="1" x14ac:dyDescent="0.3">
      <c r="A63" s="135" t="s">
        <v>55</v>
      </c>
      <c r="B63" s="129" t="str">
        <f>IFERROR(N("Calculate volume dissolved over a 1 hour time period based on linear erosion rate above, then convert to mass (g) using density, then divide by surface area")+
IF(B58="Option 1",Treatment_length_granB*Treatment_width_granB*Erosion_rate_granB
*Chem_pad_density_granB*2.54^3
/(Treatment_length_granB*Treatment_width_granB),""),"")</f>
        <v/>
      </c>
      <c r="C63" s="136" t="s">
        <v>60</v>
      </c>
      <c r="D63" s="51"/>
      <c r="E63" s="52"/>
      <c r="F63" s="52"/>
      <c r="G63" s="52"/>
      <c r="H63" s="52"/>
    </row>
    <row r="64" spans="1:8" s="1" customFormat="1" ht="25.8" customHeight="1" x14ac:dyDescent="0.3">
      <c r="A64" s="283" t="s">
        <v>65</v>
      </c>
      <c r="B64" s="283"/>
      <c r="C64" s="283"/>
      <c r="D64" s="11"/>
    </row>
    <row r="65" spans="1:4" s="1" customFormat="1" x14ac:dyDescent="0.3">
      <c r="A65" s="135" t="s">
        <v>268</v>
      </c>
      <c r="B65" s="137" t="s">
        <v>47</v>
      </c>
      <c r="C65" s="118" t="s">
        <v>61</v>
      </c>
      <c r="D65" s="11"/>
    </row>
    <row r="66" spans="1:4" s="1" customFormat="1" x14ac:dyDescent="0.3">
      <c r="A66" s="135" t="s">
        <v>55</v>
      </c>
      <c r="B66" s="129">
        <f>IF(B65="n/a","n/a",IF(B65="APS 703d",'FL APS Data'!H6,IF(B65="APS 703d#3",'FL APS Data'!H7,IF(B65="APS 706b",'FL APS Data'!H8))))</f>
        <v>0.1938468386051159</v>
      </c>
      <c r="C66" s="118" t="s">
        <v>63</v>
      </c>
      <c r="D66" s="11"/>
    </row>
    <row r="67" spans="1:4" s="1" customFormat="1" ht="25.8" customHeight="1" x14ac:dyDescent="0.3">
      <c r="A67" s="283" t="s">
        <v>86</v>
      </c>
      <c r="B67" s="283"/>
      <c r="C67" s="283"/>
      <c r="D67" s="11"/>
    </row>
    <row r="68" spans="1:4" s="1" customFormat="1" x14ac:dyDescent="0.3">
      <c r="A68" s="138" t="s">
        <v>48</v>
      </c>
      <c r="B68" s="139">
        <v>0.154</v>
      </c>
      <c r="C68" s="148" t="s">
        <v>284</v>
      </c>
      <c r="D68" s="11"/>
    </row>
    <row r="69" spans="1:4" s="1" customFormat="1" ht="18" x14ac:dyDescent="0.3">
      <c r="A69" s="284" t="s">
        <v>52</v>
      </c>
      <c r="B69" s="284"/>
      <c r="C69" s="284"/>
      <c r="D69" s="11"/>
    </row>
    <row r="70" spans="1:4" s="1" customFormat="1" x14ac:dyDescent="0.3">
      <c r="A70" s="39"/>
      <c r="B70" s="44"/>
      <c r="C70" s="3"/>
      <c r="D70" s="11"/>
    </row>
    <row r="71" spans="1:4" s="1" customFormat="1" x14ac:dyDescent="0.3">
      <c r="A71" s="39"/>
      <c r="B71" s="45"/>
      <c r="C71" s="8"/>
      <c r="D71" s="11"/>
    </row>
    <row r="72" spans="1:4" s="1" customFormat="1" x14ac:dyDescent="0.3">
      <c r="A72" s="39"/>
      <c r="B72" s="45"/>
      <c r="C72" s="8"/>
      <c r="D72" s="11"/>
    </row>
    <row r="73" spans="1:4" s="1" customFormat="1" x14ac:dyDescent="0.3">
      <c r="A73" s="39"/>
      <c r="B73" s="45"/>
      <c r="C73" s="8"/>
      <c r="D73" s="11"/>
    </row>
    <row r="74" spans="1:4" s="1" customFormat="1" x14ac:dyDescent="0.3">
      <c r="A74" s="39"/>
      <c r="B74" s="46"/>
      <c r="C74" s="7"/>
      <c r="D74" s="11"/>
    </row>
    <row r="75" spans="1:4" s="1" customFormat="1" x14ac:dyDescent="0.3">
      <c r="A75" s="39"/>
      <c r="B75" s="44"/>
      <c r="C75" s="3"/>
      <c r="D75" s="11"/>
    </row>
    <row r="76" spans="1:4" s="1" customFormat="1" x14ac:dyDescent="0.3">
      <c r="A76" s="39"/>
      <c r="B76" s="44"/>
      <c r="C76" s="3"/>
      <c r="D76" s="11"/>
    </row>
    <row r="77" spans="1:4" s="1" customFormat="1" x14ac:dyDescent="0.3">
      <c r="A77" s="39"/>
      <c r="B77" s="47"/>
      <c r="C77" s="14"/>
      <c r="D77" s="11"/>
    </row>
    <row r="78" spans="1:4" s="1" customFormat="1" x14ac:dyDescent="0.3">
      <c r="A78" s="39"/>
      <c r="B78" s="47"/>
      <c r="C78" s="14"/>
      <c r="D78" s="11"/>
    </row>
    <row r="79" spans="1:4" s="1" customFormat="1" x14ac:dyDescent="0.3">
      <c r="A79" s="39"/>
      <c r="B79" s="44"/>
      <c r="C79" s="3"/>
      <c r="D79" s="11"/>
    </row>
    <row r="80" spans="1:4" s="1" customFormat="1" x14ac:dyDescent="0.3">
      <c r="A80" s="39"/>
      <c r="B80" s="44"/>
      <c r="C80" s="3"/>
      <c r="D80" s="11"/>
    </row>
    <row r="81" spans="1:4" s="1" customFormat="1" x14ac:dyDescent="0.3">
      <c r="A81" s="39"/>
      <c r="B81" s="44"/>
      <c r="C81" s="3"/>
      <c r="D81" s="11"/>
    </row>
    <row r="82" spans="1:4" s="1" customFormat="1" x14ac:dyDescent="0.3">
      <c r="A82" s="39"/>
      <c r="B82" s="44"/>
      <c r="C82" s="3"/>
      <c r="D82" s="11"/>
    </row>
    <row r="83" spans="1:4" s="1" customFormat="1" x14ac:dyDescent="0.3">
      <c r="A83" s="39"/>
      <c r="B83" s="44"/>
      <c r="C83" s="3"/>
      <c r="D83" s="11"/>
    </row>
    <row r="84" spans="1:4" s="1" customFormat="1" x14ac:dyDescent="0.3">
      <c r="A84" s="39"/>
      <c r="B84" s="48"/>
      <c r="C84" s="16"/>
      <c r="D84" s="11"/>
    </row>
    <row r="85" spans="1:4" s="1" customFormat="1" x14ac:dyDescent="0.3">
      <c r="A85" s="39"/>
      <c r="B85" s="44"/>
      <c r="C85" s="3"/>
      <c r="D85" s="11"/>
    </row>
    <row r="86" spans="1:4" s="1" customFormat="1" x14ac:dyDescent="0.3">
      <c r="A86" s="39"/>
      <c r="B86" s="44"/>
      <c r="C86" s="3"/>
      <c r="D86" s="11"/>
    </row>
    <row r="87" spans="1:4" s="1" customFormat="1" x14ac:dyDescent="0.3">
      <c r="A87" s="39"/>
      <c r="B87" s="44"/>
      <c r="C87" s="3"/>
      <c r="D87" s="11"/>
    </row>
    <row r="88" spans="1:4" s="1" customFormat="1" x14ac:dyDescent="0.3">
      <c r="A88" s="39"/>
      <c r="B88" s="44"/>
      <c r="C88" s="3"/>
      <c r="D88" s="11"/>
    </row>
    <row r="89" spans="1:4" s="1" customFormat="1" x14ac:dyDescent="0.3">
      <c r="A89" s="39"/>
      <c r="B89" s="44"/>
      <c r="C89" s="3"/>
      <c r="D89" s="11"/>
    </row>
    <row r="90" spans="1:4" s="1" customFormat="1" x14ac:dyDescent="0.3">
      <c r="A90" s="39"/>
      <c r="B90" s="44"/>
      <c r="C90" s="3"/>
      <c r="D90" s="11"/>
    </row>
    <row r="91" spans="1:4" s="1" customFormat="1" x14ac:dyDescent="0.3">
      <c r="A91" s="39"/>
      <c r="B91" s="44"/>
      <c r="C91" s="3"/>
      <c r="D91" s="11"/>
    </row>
    <row r="92" spans="1:4" s="1" customFormat="1" x14ac:dyDescent="0.3">
      <c r="A92" s="39"/>
      <c r="B92" s="44"/>
      <c r="C92" s="3"/>
      <c r="D92" s="11"/>
    </row>
    <row r="93" spans="1:4" s="1" customFormat="1" x14ac:dyDescent="0.3">
      <c r="A93" s="39"/>
      <c r="B93" s="44"/>
      <c r="C93" s="3"/>
      <c r="D93" s="11"/>
    </row>
    <row r="94" spans="1:4" s="1" customFormat="1" x14ac:dyDescent="0.3">
      <c r="A94" s="39"/>
      <c r="B94" s="44"/>
      <c r="C94" s="3"/>
      <c r="D94" s="11"/>
    </row>
    <row r="95" spans="1:4" s="1" customFormat="1" x14ac:dyDescent="0.3">
      <c r="A95" s="39"/>
      <c r="B95" s="44"/>
      <c r="C95" s="3"/>
      <c r="D95" s="11"/>
    </row>
    <row r="96" spans="1:4" s="1" customFormat="1" x14ac:dyDescent="0.3">
      <c r="A96" s="39"/>
      <c r="B96" s="44"/>
      <c r="C96" s="3"/>
      <c r="D96" s="11"/>
    </row>
    <row r="97" spans="1:4" s="1" customFormat="1" x14ac:dyDescent="0.3">
      <c r="A97" s="39"/>
      <c r="B97" s="44"/>
      <c r="C97" s="3"/>
      <c r="D97" s="11"/>
    </row>
    <row r="98" spans="1:4" s="1" customFormat="1" x14ac:dyDescent="0.3">
      <c r="A98" s="39"/>
      <c r="B98" s="44"/>
      <c r="C98" s="3"/>
      <c r="D98" s="11"/>
    </row>
    <row r="99" spans="1:4" s="1" customFormat="1" x14ac:dyDescent="0.3">
      <c r="A99" s="39"/>
      <c r="B99" s="44"/>
      <c r="C99" s="3"/>
      <c r="D99" s="11"/>
    </row>
    <row r="100" spans="1:4" s="1" customFormat="1" x14ac:dyDescent="0.3">
      <c r="A100" s="39"/>
      <c r="B100" s="44"/>
      <c r="C100" s="3"/>
      <c r="D100" s="11"/>
    </row>
    <row r="101" spans="1:4" s="1" customFormat="1" x14ac:dyDescent="0.3">
      <c r="A101" s="39"/>
      <c r="B101" s="44"/>
      <c r="C101" s="3"/>
      <c r="D101" s="11"/>
    </row>
    <row r="102" spans="1:4" s="1" customFormat="1" x14ac:dyDescent="0.3">
      <c r="A102" s="39"/>
      <c r="B102" s="44"/>
      <c r="C102" s="3"/>
      <c r="D102" s="11"/>
    </row>
    <row r="103" spans="1:4" s="1" customFormat="1" x14ac:dyDescent="0.3">
      <c r="A103" s="39"/>
      <c r="B103" s="44"/>
      <c r="C103" s="3"/>
      <c r="D103" s="11"/>
    </row>
    <row r="104" spans="1:4" s="1" customFormat="1" x14ac:dyDescent="0.3">
      <c r="A104" s="39"/>
      <c r="B104" s="44"/>
      <c r="C104" s="3"/>
      <c r="D104" s="11"/>
    </row>
    <row r="105" spans="1:4" s="1" customFormat="1" x14ac:dyDescent="0.3">
      <c r="A105" s="39"/>
      <c r="B105" s="44"/>
      <c r="C105" s="3"/>
      <c r="D105" s="11"/>
    </row>
    <row r="106" spans="1:4" s="1" customFormat="1" x14ac:dyDescent="0.3">
      <c r="A106" s="39"/>
      <c r="B106" s="44"/>
      <c r="C106" s="3"/>
      <c r="D106" s="11"/>
    </row>
    <row r="107" spans="1:4" s="1" customFormat="1" x14ac:dyDescent="0.3">
      <c r="A107" s="39"/>
      <c r="B107" s="44"/>
      <c r="C107" s="3"/>
      <c r="D107" s="11"/>
    </row>
    <row r="108" spans="1:4" s="1" customFormat="1" x14ac:dyDescent="0.3">
      <c r="A108" s="39"/>
      <c r="B108" s="44"/>
      <c r="C108" s="3"/>
      <c r="D108" s="11"/>
    </row>
    <row r="109" spans="1:4" s="1" customFormat="1" x14ac:dyDescent="0.3">
      <c r="A109" s="39"/>
      <c r="B109" s="44"/>
      <c r="C109" s="3"/>
      <c r="D109" s="11"/>
    </row>
    <row r="110" spans="1:4" s="1" customFormat="1" x14ac:dyDescent="0.3">
      <c r="A110" s="39"/>
      <c r="B110" s="44"/>
      <c r="C110" s="3"/>
      <c r="D110" s="11"/>
    </row>
    <row r="111" spans="1:4" s="1" customFormat="1" x14ac:dyDescent="0.3">
      <c r="A111" s="39"/>
      <c r="B111" s="44"/>
      <c r="C111" s="3"/>
      <c r="D111" s="11"/>
    </row>
    <row r="112" spans="1:4" s="1" customFormat="1" x14ac:dyDescent="0.3">
      <c r="A112" s="39"/>
      <c r="B112" s="44"/>
      <c r="C112" s="3"/>
      <c r="D112" s="11"/>
    </row>
    <row r="113" spans="1:4" s="1" customFormat="1" x14ac:dyDescent="0.3">
      <c r="A113" s="39"/>
      <c r="B113" s="44"/>
      <c r="C113" s="3"/>
      <c r="D113" s="11"/>
    </row>
    <row r="114" spans="1:4" s="1" customFormat="1" x14ac:dyDescent="0.3">
      <c r="A114" s="39"/>
      <c r="B114" s="44"/>
      <c r="C114" s="3"/>
      <c r="D114" s="11"/>
    </row>
    <row r="115" spans="1:4" s="1" customFormat="1" x14ac:dyDescent="0.3">
      <c r="A115" s="39"/>
      <c r="B115" s="44"/>
      <c r="C115" s="3"/>
      <c r="D115" s="11"/>
    </row>
    <row r="116" spans="1:4" s="1" customFormat="1" x14ac:dyDescent="0.3">
      <c r="A116" s="39"/>
      <c r="B116" s="44"/>
      <c r="C116" s="3"/>
      <c r="D116" s="11"/>
    </row>
    <row r="117" spans="1:4" s="1" customFormat="1" x14ac:dyDescent="0.3">
      <c r="A117" s="39"/>
      <c r="B117" s="44"/>
      <c r="C117" s="3"/>
      <c r="D117" s="11"/>
    </row>
    <row r="118" spans="1:4" s="1" customFormat="1" x14ac:dyDescent="0.3">
      <c r="A118" s="39"/>
      <c r="B118" s="44"/>
      <c r="C118" s="3"/>
      <c r="D118" s="11"/>
    </row>
    <row r="119" spans="1:4" s="1" customFormat="1" x14ac:dyDescent="0.3">
      <c r="A119" s="39"/>
      <c r="B119" s="44"/>
      <c r="C119" s="3"/>
      <c r="D119" s="11"/>
    </row>
    <row r="120" spans="1:4" s="1" customFormat="1" x14ac:dyDescent="0.3">
      <c r="A120" s="39"/>
      <c r="B120" s="44"/>
      <c r="C120" s="3"/>
      <c r="D120" s="11"/>
    </row>
    <row r="121" spans="1:4" s="1" customFormat="1" x14ac:dyDescent="0.3">
      <c r="A121" s="39"/>
      <c r="B121" s="44"/>
      <c r="C121" s="3"/>
      <c r="D121" s="11"/>
    </row>
    <row r="122" spans="1:4" s="1" customFormat="1" x14ac:dyDescent="0.3">
      <c r="A122" s="39"/>
      <c r="B122" s="44"/>
      <c r="C122" s="3"/>
      <c r="D122" s="11"/>
    </row>
    <row r="123" spans="1:4" s="1" customFormat="1" x14ac:dyDescent="0.3">
      <c r="A123" s="39"/>
      <c r="B123" s="44"/>
      <c r="C123" s="3"/>
      <c r="D123" s="11"/>
    </row>
    <row r="124" spans="1:4" s="1" customFormat="1" x14ac:dyDescent="0.3">
      <c r="A124" s="39"/>
      <c r="B124" s="44"/>
      <c r="C124" s="3"/>
      <c r="D124" s="11"/>
    </row>
    <row r="125" spans="1:4" s="1" customFormat="1" x14ac:dyDescent="0.3">
      <c r="A125" s="39"/>
      <c r="B125" s="44"/>
      <c r="C125" s="3"/>
      <c r="D125" s="11"/>
    </row>
    <row r="126" spans="1:4" s="1" customFormat="1" x14ac:dyDescent="0.3">
      <c r="A126" s="39"/>
      <c r="B126" s="44"/>
      <c r="C126" s="3"/>
      <c r="D126" s="11"/>
    </row>
    <row r="127" spans="1:4" s="1" customFormat="1" x14ac:dyDescent="0.3">
      <c r="A127" s="39"/>
      <c r="B127" s="44"/>
      <c r="C127" s="3"/>
      <c r="D127" s="11"/>
    </row>
    <row r="128" spans="1:4" s="1" customFormat="1" x14ac:dyDescent="0.3">
      <c r="A128" s="39"/>
      <c r="B128" s="44"/>
      <c r="C128" s="3"/>
      <c r="D128" s="11"/>
    </row>
    <row r="129" spans="1:4" s="1" customFormat="1" x14ac:dyDescent="0.3">
      <c r="A129" s="39"/>
      <c r="B129" s="44"/>
      <c r="C129" s="3"/>
      <c r="D129" s="11"/>
    </row>
    <row r="130" spans="1:4" s="1" customFormat="1" x14ac:dyDescent="0.3">
      <c r="A130" s="39"/>
      <c r="B130" s="44"/>
      <c r="C130" s="3"/>
      <c r="D130" s="11"/>
    </row>
    <row r="131" spans="1:4" s="1" customFormat="1" x14ac:dyDescent="0.3">
      <c r="A131" s="39"/>
      <c r="B131" s="44"/>
      <c r="C131" s="3"/>
      <c r="D131" s="11"/>
    </row>
    <row r="132" spans="1:4" s="1" customFormat="1" x14ac:dyDescent="0.3">
      <c r="A132" s="39"/>
      <c r="B132" s="44"/>
      <c r="C132" s="3"/>
      <c r="D132" s="11"/>
    </row>
    <row r="133" spans="1:4" s="1" customFormat="1" x14ac:dyDescent="0.3">
      <c r="A133" s="39"/>
      <c r="B133" s="44"/>
      <c r="C133" s="3"/>
      <c r="D133" s="11"/>
    </row>
    <row r="134" spans="1:4" s="1" customFormat="1" x14ac:dyDescent="0.3">
      <c r="A134" s="39"/>
      <c r="B134" s="44"/>
      <c r="C134" s="3"/>
      <c r="D134" s="11"/>
    </row>
    <row r="135" spans="1:4" s="1" customFormat="1" x14ac:dyDescent="0.3">
      <c r="A135" s="39"/>
      <c r="B135" s="44"/>
      <c r="C135" s="3"/>
      <c r="D135" s="11"/>
    </row>
    <row r="136" spans="1:4" s="1" customFormat="1" x14ac:dyDescent="0.3">
      <c r="A136" s="39"/>
      <c r="B136" s="44"/>
      <c r="C136" s="3"/>
      <c r="D136" s="11"/>
    </row>
    <row r="137" spans="1:4" s="1" customFormat="1" x14ac:dyDescent="0.3">
      <c r="A137" s="39"/>
      <c r="B137" s="44"/>
      <c r="C137" s="3"/>
      <c r="D137" s="11"/>
    </row>
    <row r="138" spans="1:4" s="1" customFormat="1" x14ac:dyDescent="0.3">
      <c r="A138" s="39"/>
      <c r="B138" s="44"/>
      <c r="C138" s="3"/>
      <c r="D138" s="11"/>
    </row>
    <row r="139" spans="1:4" s="1" customFormat="1" x14ac:dyDescent="0.3">
      <c r="A139" s="39"/>
      <c r="B139" s="44"/>
      <c r="C139" s="3"/>
      <c r="D139" s="11"/>
    </row>
    <row r="140" spans="1:4" s="1" customFormat="1" x14ac:dyDescent="0.3">
      <c r="A140" s="39"/>
      <c r="B140" s="44"/>
      <c r="C140" s="3"/>
      <c r="D140" s="11"/>
    </row>
    <row r="141" spans="1:4" s="1" customFormat="1" x14ac:dyDescent="0.3">
      <c r="A141" s="39"/>
      <c r="B141" s="44"/>
      <c r="C141" s="3"/>
      <c r="D141" s="11"/>
    </row>
    <row r="142" spans="1:4" s="1" customFormat="1" x14ac:dyDescent="0.3">
      <c r="A142" s="39"/>
      <c r="B142" s="44"/>
      <c r="C142" s="3"/>
      <c r="D142" s="11"/>
    </row>
    <row r="143" spans="1:4" s="1" customFormat="1" x14ac:dyDescent="0.3">
      <c r="A143" s="39"/>
      <c r="B143" s="44"/>
      <c r="C143" s="3"/>
      <c r="D143" s="11"/>
    </row>
    <row r="144" spans="1:4" s="1" customFormat="1" x14ac:dyDescent="0.3">
      <c r="A144" s="39"/>
      <c r="B144" s="44"/>
      <c r="C144" s="3"/>
      <c r="D144" s="11"/>
    </row>
    <row r="145" spans="1:4" s="1" customFormat="1" x14ac:dyDescent="0.3">
      <c r="A145" s="39"/>
      <c r="B145" s="44"/>
      <c r="C145" s="3"/>
      <c r="D145" s="11"/>
    </row>
    <row r="146" spans="1:4" s="1" customFormat="1" x14ac:dyDescent="0.3">
      <c r="A146" s="39"/>
      <c r="B146" s="44"/>
      <c r="C146" s="3"/>
      <c r="D146" s="11"/>
    </row>
    <row r="147" spans="1:4" s="1" customFormat="1" x14ac:dyDescent="0.3">
      <c r="A147" s="39"/>
      <c r="B147" s="44"/>
      <c r="C147" s="3"/>
      <c r="D147" s="11"/>
    </row>
    <row r="148" spans="1:4" s="1" customFormat="1" x14ac:dyDescent="0.3">
      <c r="A148" s="39"/>
      <c r="B148" s="44"/>
      <c r="C148" s="3"/>
      <c r="D148" s="11"/>
    </row>
    <row r="149" spans="1:4" s="1" customFormat="1" x14ac:dyDescent="0.3">
      <c r="A149" s="39"/>
      <c r="B149" s="44"/>
      <c r="C149" s="3"/>
      <c r="D149" s="11"/>
    </row>
    <row r="150" spans="1:4" s="1" customFormat="1" x14ac:dyDescent="0.3">
      <c r="A150" s="39"/>
      <c r="B150" s="44"/>
      <c r="C150" s="3"/>
      <c r="D150" s="11"/>
    </row>
    <row r="151" spans="1:4" s="1" customFormat="1" x14ac:dyDescent="0.3">
      <c r="A151" s="39"/>
      <c r="B151" s="44"/>
      <c r="C151" s="3"/>
      <c r="D151" s="11"/>
    </row>
    <row r="152" spans="1:4" s="1" customFormat="1" x14ac:dyDescent="0.3">
      <c r="A152" s="39"/>
      <c r="B152" s="44"/>
      <c r="C152" s="3"/>
      <c r="D152" s="11"/>
    </row>
    <row r="153" spans="1:4" s="1" customFormat="1" x14ac:dyDescent="0.3">
      <c r="A153" s="39"/>
      <c r="B153" s="44"/>
      <c r="C153" s="3"/>
      <c r="D153" s="11"/>
    </row>
    <row r="154" spans="1:4" s="1" customFormat="1" x14ac:dyDescent="0.3">
      <c r="A154" s="39"/>
      <c r="B154" s="44"/>
      <c r="C154" s="3"/>
      <c r="D154" s="11"/>
    </row>
    <row r="155" spans="1:4" s="1" customFormat="1" x14ac:dyDescent="0.3">
      <c r="A155" s="39"/>
      <c r="B155" s="44"/>
      <c r="C155" s="3"/>
      <c r="D155" s="11"/>
    </row>
    <row r="156" spans="1:4" s="1" customFormat="1" x14ac:dyDescent="0.3">
      <c r="A156" s="39"/>
      <c r="B156" s="44"/>
      <c r="C156" s="3"/>
      <c r="D156" s="11"/>
    </row>
    <row r="157" spans="1:4" s="1" customFormat="1" x14ac:dyDescent="0.3">
      <c r="A157" s="39"/>
      <c r="B157" s="44"/>
      <c r="C157" s="3"/>
      <c r="D157" s="11"/>
    </row>
    <row r="158" spans="1:4" s="1" customFormat="1" x14ac:dyDescent="0.3">
      <c r="A158" s="39"/>
      <c r="B158" s="44"/>
      <c r="C158" s="3"/>
      <c r="D158" s="11"/>
    </row>
    <row r="159" spans="1:4" s="1" customFormat="1" x14ac:dyDescent="0.3">
      <c r="A159" s="39"/>
      <c r="B159" s="44"/>
      <c r="C159" s="3"/>
      <c r="D159" s="11"/>
    </row>
    <row r="160" spans="1:4" s="1" customFormat="1" x14ac:dyDescent="0.3">
      <c r="A160" s="39"/>
      <c r="B160" s="44"/>
      <c r="C160" s="3"/>
      <c r="D160" s="11"/>
    </row>
    <row r="161" spans="1:4" s="1" customFormat="1" x14ac:dyDescent="0.3">
      <c r="A161" s="39"/>
      <c r="B161" s="44"/>
      <c r="C161" s="3"/>
      <c r="D161" s="11"/>
    </row>
    <row r="162" spans="1:4" s="1" customFormat="1" x14ac:dyDescent="0.3">
      <c r="A162" s="39"/>
      <c r="B162" s="44"/>
      <c r="C162" s="3"/>
      <c r="D162" s="11"/>
    </row>
    <row r="163" spans="1:4" s="1" customFormat="1" x14ac:dyDescent="0.3">
      <c r="A163" s="39"/>
      <c r="B163" s="44"/>
      <c r="C163" s="3"/>
      <c r="D163" s="11"/>
    </row>
    <row r="164" spans="1:4" s="1" customFormat="1" x14ac:dyDescent="0.3">
      <c r="A164" s="39"/>
      <c r="B164" s="44"/>
      <c r="C164" s="3"/>
      <c r="D164" s="11"/>
    </row>
    <row r="165" spans="1:4" s="1" customFormat="1" x14ac:dyDescent="0.3">
      <c r="A165" s="39"/>
      <c r="B165" s="44"/>
      <c r="C165" s="3"/>
      <c r="D165" s="11"/>
    </row>
    <row r="166" spans="1:4" s="1" customFormat="1" x14ac:dyDescent="0.3">
      <c r="A166" s="39"/>
      <c r="B166" s="44"/>
      <c r="C166" s="3"/>
      <c r="D166" s="11"/>
    </row>
    <row r="167" spans="1:4" s="1" customFormat="1" x14ac:dyDescent="0.3">
      <c r="A167" s="39"/>
      <c r="B167" s="44"/>
      <c r="C167" s="3"/>
      <c r="D167" s="11"/>
    </row>
    <row r="168" spans="1:4" s="1" customFormat="1" x14ac:dyDescent="0.3">
      <c r="A168" s="39"/>
      <c r="B168" s="44"/>
      <c r="C168" s="3"/>
      <c r="D168" s="11"/>
    </row>
    <row r="169" spans="1:4" s="1" customFormat="1" x14ac:dyDescent="0.3">
      <c r="A169" s="39"/>
      <c r="B169" s="44"/>
      <c r="C169" s="3"/>
      <c r="D169" s="11"/>
    </row>
    <row r="170" spans="1:4" s="1" customFormat="1" x14ac:dyDescent="0.3">
      <c r="A170" s="39"/>
      <c r="B170" s="44"/>
      <c r="C170" s="3"/>
      <c r="D170" s="11"/>
    </row>
    <row r="171" spans="1:4" s="1" customFormat="1" x14ac:dyDescent="0.3">
      <c r="A171" s="39"/>
      <c r="B171" s="44"/>
      <c r="C171" s="3"/>
      <c r="D171" s="11"/>
    </row>
    <row r="172" spans="1:4" s="1" customFormat="1" x14ac:dyDescent="0.3">
      <c r="A172" s="39"/>
      <c r="B172" s="44"/>
      <c r="C172" s="3"/>
      <c r="D172" s="11"/>
    </row>
    <row r="173" spans="1:4" s="1" customFormat="1" x14ac:dyDescent="0.3">
      <c r="A173" s="39"/>
      <c r="B173" s="44"/>
      <c r="C173" s="3"/>
      <c r="D173" s="11"/>
    </row>
    <row r="174" spans="1:4" s="1" customFormat="1" x14ac:dyDescent="0.3">
      <c r="A174" s="39"/>
      <c r="B174" s="44"/>
      <c r="C174" s="3"/>
      <c r="D174" s="11"/>
    </row>
    <row r="175" spans="1:4" s="1" customFormat="1" x14ac:dyDescent="0.3">
      <c r="A175" s="39"/>
      <c r="B175" s="44"/>
      <c r="C175" s="3"/>
      <c r="D175" s="11"/>
    </row>
    <row r="176" spans="1:4" s="1" customFormat="1" x14ac:dyDescent="0.3">
      <c r="A176" s="39"/>
      <c r="B176" s="44"/>
      <c r="C176" s="3"/>
      <c r="D176" s="11"/>
    </row>
    <row r="177" spans="1:4" s="1" customFormat="1" x14ac:dyDescent="0.3">
      <c r="A177" s="39"/>
      <c r="B177" s="44"/>
      <c r="C177" s="3"/>
      <c r="D177" s="11"/>
    </row>
    <row r="178" spans="1:4" s="1" customFormat="1" x14ac:dyDescent="0.3">
      <c r="A178" s="39"/>
      <c r="B178" s="44"/>
      <c r="C178" s="3"/>
      <c r="D178" s="11"/>
    </row>
    <row r="179" spans="1:4" s="1" customFormat="1" x14ac:dyDescent="0.3">
      <c r="A179" s="39"/>
      <c r="B179" s="46"/>
      <c r="C179" s="7"/>
      <c r="D179" s="11"/>
    </row>
    <row r="180" spans="1:4" s="1" customFormat="1" x14ac:dyDescent="0.3">
      <c r="A180" s="39"/>
      <c r="B180" s="44"/>
      <c r="C180" s="3"/>
      <c r="D180" s="11"/>
    </row>
    <row r="181" spans="1:4" s="1" customFormat="1" x14ac:dyDescent="0.3">
      <c r="A181" s="39"/>
      <c r="B181" s="46"/>
      <c r="C181" s="7"/>
      <c r="D181" s="11"/>
    </row>
    <row r="182" spans="1:4" s="1" customFormat="1" x14ac:dyDescent="0.3">
      <c r="A182" s="39"/>
      <c r="B182" s="44"/>
      <c r="C182" s="3"/>
      <c r="D182" s="11"/>
    </row>
    <row r="183" spans="1:4" s="1" customFormat="1" x14ac:dyDescent="0.3">
      <c r="A183" s="39"/>
      <c r="B183" s="44"/>
      <c r="C183" s="3"/>
      <c r="D183" s="11"/>
    </row>
    <row r="184" spans="1:4" s="1" customFormat="1" x14ac:dyDescent="0.3">
      <c r="A184" s="39"/>
      <c r="B184" s="44"/>
      <c r="C184" s="3"/>
      <c r="D184" s="11"/>
    </row>
    <row r="185" spans="1:4" s="1" customFormat="1" x14ac:dyDescent="0.3">
      <c r="A185" s="39"/>
      <c r="B185" s="44"/>
      <c r="C185" s="3"/>
      <c r="D185" s="11"/>
    </row>
    <row r="186" spans="1:4" s="1" customFormat="1" x14ac:dyDescent="0.3">
      <c r="A186" s="39"/>
      <c r="B186" s="44"/>
      <c r="C186" s="3"/>
      <c r="D186" s="11"/>
    </row>
    <row r="187" spans="1:4" s="1" customFormat="1" x14ac:dyDescent="0.3">
      <c r="A187" s="39"/>
      <c r="B187" s="44"/>
      <c r="C187" s="3"/>
      <c r="D187" s="11"/>
    </row>
    <row r="188" spans="1:4" s="1" customFormat="1" x14ac:dyDescent="0.3">
      <c r="A188" s="39"/>
      <c r="B188" s="44"/>
      <c r="C188" s="3"/>
      <c r="D188" s="11"/>
    </row>
    <row r="189" spans="1:4" s="1" customFormat="1" x14ac:dyDescent="0.3">
      <c r="A189" s="39"/>
      <c r="B189" s="44"/>
      <c r="C189" s="3"/>
      <c r="D189" s="11"/>
    </row>
    <row r="190" spans="1:4" s="1" customFormat="1" x14ac:dyDescent="0.3">
      <c r="A190" s="39"/>
      <c r="B190" s="44"/>
      <c r="C190" s="3"/>
      <c r="D190" s="11"/>
    </row>
    <row r="191" spans="1:4" s="1" customFormat="1" x14ac:dyDescent="0.3">
      <c r="A191" s="39"/>
      <c r="B191" s="44"/>
      <c r="C191" s="3"/>
      <c r="D191" s="11"/>
    </row>
    <row r="192" spans="1:4" s="1" customFormat="1" x14ac:dyDescent="0.3">
      <c r="A192" s="39"/>
      <c r="B192" s="44"/>
      <c r="C192" s="3"/>
      <c r="D192" s="11"/>
    </row>
    <row r="193" spans="1:4" s="1" customFormat="1" x14ac:dyDescent="0.3">
      <c r="A193" s="39"/>
      <c r="B193" s="44"/>
      <c r="C193" s="3"/>
      <c r="D193" s="11"/>
    </row>
    <row r="194" spans="1:4" s="1" customFormat="1" x14ac:dyDescent="0.3">
      <c r="A194" s="39"/>
      <c r="B194" s="44"/>
      <c r="C194" s="3"/>
      <c r="D194" s="11"/>
    </row>
    <row r="195" spans="1:4" s="1" customFormat="1" x14ac:dyDescent="0.3">
      <c r="A195" s="39"/>
      <c r="B195" s="44"/>
      <c r="C195" s="3"/>
      <c r="D195" s="11"/>
    </row>
    <row r="196" spans="1:4" s="1" customFormat="1" x14ac:dyDescent="0.3">
      <c r="A196" s="39"/>
      <c r="B196" s="44"/>
      <c r="C196" s="3"/>
      <c r="D196" s="11"/>
    </row>
    <row r="197" spans="1:4" s="1" customFormat="1" x14ac:dyDescent="0.3">
      <c r="A197" s="39"/>
      <c r="B197" s="44"/>
      <c r="C197" s="3"/>
      <c r="D197" s="11"/>
    </row>
    <row r="198" spans="1:4" s="1" customFormat="1" x14ac:dyDescent="0.3">
      <c r="A198" s="39"/>
      <c r="B198" s="44"/>
      <c r="C198" s="3"/>
      <c r="D198" s="11"/>
    </row>
    <row r="199" spans="1:4" s="1" customFormat="1" x14ac:dyDescent="0.3">
      <c r="A199" s="39"/>
      <c r="B199" s="44"/>
      <c r="C199" s="3"/>
      <c r="D199" s="11"/>
    </row>
    <row r="200" spans="1:4" s="1" customFormat="1" x14ac:dyDescent="0.3">
      <c r="A200" s="39"/>
      <c r="B200" s="44"/>
      <c r="C200" s="3"/>
      <c r="D200" s="11"/>
    </row>
    <row r="201" spans="1:4" s="1" customFormat="1" x14ac:dyDescent="0.3">
      <c r="A201" s="39"/>
      <c r="B201" s="44"/>
      <c r="C201" s="3"/>
      <c r="D201" s="11"/>
    </row>
    <row r="202" spans="1:4" s="1" customFormat="1" x14ac:dyDescent="0.3">
      <c r="A202" s="39"/>
      <c r="B202" s="44"/>
      <c r="C202" s="3"/>
      <c r="D202" s="11"/>
    </row>
    <row r="203" spans="1:4" s="1" customFormat="1" x14ac:dyDescent="0.3">
      <c r="A203" s="39"/>
      <c r="B203" s="44"/>
      <c r="C203" s="3"/>
      <c r="D203" s="11"/>
    </row>
    <row r="204" spans="1:4" s="1" customFormat="1" x14ac:dyDescent="0.3">
      <c r="A204" s="39"/>
      <c r="B204" s="44"/>
      <c r="C204" s="3"/>
      <c r="D204" s="11"/>
    </row>
    <row r="205" spans="1:4" s="1" customFormat="1" x14ac:dyDescent="0.3">
      <c r="A205" s="39"/>
      <c r="B205" s="44"/>
      <c r="C205" s="3"/>
      <c r="D205" s="11"/>
    </row>
    <row r="206" spans="1:4" s="1" customFormat="1" x14ac:dyDescent="0.3">
      <c r="A206" s="39"/>
      <c r="B206" s="44"/>
      <c r="C206" s="3"/>
      <c r="D206" s="11"/>
    </row>
    <row r="207" spans="1:4" s="1" customFormat="1" x14ac:dyDescent="0.3">
      <c r="A207" s="39"/>
      <c r="B207" s="44"/>
      <c r="C207" s="3"/>
      <c r="D207" s="11"/>
    </row>
    <row r="208" spans="1:4" s="1" customFormat="1" x14ac:dyDescent="0.3">
      <c r="A208" s="39"/>
      <c r="B208" s="44"/>
      <c r="C208" s="3"/>
      <c r="D208" s="11"/>
    </row>
    <row r="209" spans="1:4" s="1" customFormat="1" x14ac:dyDescent="0.3">
      <c r="A209" s="39"/>
      <c r="B209" s="44"/>
      <c r="C209" s="3"/>
      <c r="D209" s="11"/>
    </row>
    <row r="210" spans="1:4" s="1" customFormat="1" x14ac:dyDescent="0.3">
      <c r="A210" s="39"/>
      <c r="B210" s="44"/>
      <c r="C210" s="3"/>
      <c r="D210" s="11"/>
    </row>
    <row r="211" spans="1:4" s="1" customFormat="1" x14ac:dyDescent="0.3">
      <c r="A211" s="39"/>
      <c r="B211" s="44"/>
      <c r="C211" s="3"/>
      <c r="D211" s="11"/>
    </row>
    <row r="212" spans="1:4" s="1" customFormat="1" x14ac:dyDescent="0.3">
      <c r="A212" s="39"/>
      <c r="B212" s="44"/>
      <c r="C212" s="3"/>
      <c r="D212" s="11"/>
    </row>
    <row r="213" spans="1:4" s="1" customFormat="1" x14ac:dyDescent="0.3">
      <c r="A213" s="39"/>
      <c r="B213" s="44"/>
      <c r="C213" s="3"/>
      <c r="D213" s="11"/>
    </row>
    <row r="214" spans="1:4" s="1" customFormat="1" x14ac:dyDescent="0.3">
      <c r="A214" s="39"/>
      <c r="B214" s="44"/>
      <c r="C214" s="3"/>
      <c r="D214" s="11"/>
    </row>
    <row r="215" spans="1:4" s="1" customFormat="1" x14ac:dyDescent="0.3">
      <c r="A215" s="39"/>
      <c r="B215" s="44"/>
      <c r="C215" s="3"/>
      <c r="D215" s="11"/>
    </row>
    <row r="216" spans="1:4" s="1" customFormat="1" x14ac:dyDescent="0.3">
      <c r="A216" s="39"/>
      <c r="B216" s="44"/>
      <c r="C216" s="3"/>
      <c r="D216" s="11"/>
    </row>
    <row r="217" spans="1:4" s="1" customFormat="1" x14ac:dyDescent="0.3">
      <c r="A217" s="39"/>
      <c r="B217" s="44"/>
      <c r="C217" s="3"/>
      <c r="D217" s="11"/>
    </row>
    <row r="218" spans="1:4" s="1" customFormat="1" x14ac:dyDescent="0.3">
      <c r="A218" s="39"/>
      <c r="B218" s="44"/>
      <c r="C218" s="3"/>
      <c r="D218" s="11"/>
    </row>
    <row r="219" spans="1:4" s="1" customFormat="1" x14ac:dyDescent="0.3">
      <c r="A219" s="39"/>
      <c r="B219" s="44"/>
      <c r="C219" s="3"/>
      <c r="D219" s="11"/>
    </row>
    <row r="220" spans="1:4" s="1" customFormat="1" x14ac:dyDescent="0.3">
      <c r="A220" s="39"/>
      <c r="B220" s="44"/>
      <c r="C220" s="3"/>
      <c r="D220" s="11"/>
    </row>
    <row r="221" spans="1:4" s="1" customFormat="1" x14ac:dyDescent="0.3">
      <c r="A221" s="39"/>
      <c r="B221" s="44"/>
      <c r="C221" s="3"/>
      <c r="D221" s="11"/>
    </row>
    <row r="222" spans="1:4" s="1" customFormat="1" x14ac:dyDescent="0.3">
      <c r="A222" s="39"/>
      <c r="B222" s="44"/>
      <c r="C222" s="3"/>
      <c r="D222" s="11"/>
    </row>
    <row r="223" spans="1:4" s="1" customFormat="1" x14ac:dyDescent="0.3">
      <c r="A223" s="39"/>
      <c r="B223" s="44"/>
      <c r="C223" s="3"/>
      <c r="D223" s="11"/>
    </row>
    <row r="224" spans="1:4" s="1" customFormat="1" x14ac:dyDescent="0.3">
      <c r="A224" s="39"/>
      <c r="B224" s="44"/>
      <c r="C224" s="3"/>
      <c r="D224" s="11"/>
    </row>
    <row r="225" spans="1:4" s="1" customFormat="1" x14ac:dyDescent="0.3">
      <c r="A225" s="39"/>
      <c r="B225" s="44"/>
      <c r="C225" s="3"/>
      <c r="D225" s="11"/>
    </row>
    <row r="226" spans="1:4" s="1" customFormat="1" x14ac:dyDescent="0.3">
      <c r="A226" s="39"/>
      <c r="B226" s="44"/>
      <c r="C226" s="3"/>
      <c r="D226" s="11"/>
    </row>
    <row r="227" spans="1:4" s="1" customFormat="1" x14ac:dyDescent="0.3">
      <c r="A227" s="39"/>
      <c r="B227" s="44"/>
      <c r="C227" s="3"/>
      <c r="D227" s="11"/>
    </row>
    <row r="228" spans="1:4" s="1" customFormat="1" x14ac:dyDescent="0.3">
      <c r="A228" s="39"/>
      <c r="B228" s="44"/>
      <c r="C228" s="3"/>
      <c r="D228" s="11"/>
    </row>
    <row r="229" spans="1:4" s="1" customFormat="1" x14ac:dyDescent="0.3">
      <c r="A229" s="39"/>
      <c r="B229" s="44"/>
      <c r="C229" s="3"/>
      <c r="D229" s="11"/>
    </row>
    <row r="230" spans="1:4" s="1" customFormat="1" x14ac:dyDescent="0.3">
      <c r="A230" s="39"/>
      <c r="B230" s="44"/>
      <c r="C230" s="3"/>
      <c r="D230" s="11"/>
    </row>
    <row r="231" spans="1:4" s="1" customFormat="1" x14ac:dyDescent="0.3">
      <c r="A231" s="39"/>
      <c r="B231" s="44"/>
      <c r="C231" s="3"/>
      <c r="D231" s="11"/>
    </row>
    <row r="232" spans="1:4" s="1" customFormat="1" x14ac:dyDescent="0.3">
      <c r="A232" s="39"/>
      <c r="B232" s="44"/>
      <c r="C232" s="3"/>
      <c r="D232" s="11"/>
    </row>
    <row r="233" spans="1:4" s="1" customFormat="1" x14ac:dyDescent="0.3">
      <c r="A233" s="39"/>
      <c r="B233" s="44"/>
      <c r="C233" s="3"/>
      <c r="D233" s="11"/>
    </row>
    <row r="234" spans="1:4" s="1" customFormat="1" x14ac:dyDescent="0.3">
      <c r="A234" s="39"/>
      <c r="B234" s="44"/>
      <c r="C234" s="3"/>
      <c r="D234" s="11"/>
    </row>
    <row r="235" spans="1:4" s="1" customFormat="1" x14ac:dyDescent="0.3">
      <c r="A235" s="39"/>
      <c r="B235" s="44"/>
      <c r="C235" s="3"/>
      <c r="D235" s="11"/>
    </row>
    <row r="236" spans="1:4" s="1" customFormat="1" x14ac:dyDescent="0.3">
      <c r="A236" s="39"/>
      <c r="B236" s="44"/>
      <c r="C236" s="3"/>
      <c r="D236" s="11"/>
    </row>
    <row r="237" spans="1:4" s="1" customFormat="1" x14ac:dyDescent="0.3">
      <c r="A237" s="39"/>
      <c r="B237" s="44"/>
      <c r="C237" s="3"/>
      <c r="D237" s="11"/>
    </row>
    <row r="238" spans="1:4" s="1" customFormat="1" x14ac:dyDescent="0.3">
      <c r="A238" s="39"/>
      <c r="B238" s="44"/>
      <c r="C238" s="3"/>
      <c r="D238" s="11"/>
    </row>
    <row r="239" spans="1:4" s="1" customFormat="1" x14ac:dyDescent="0.3">
      <c r="A239" s="39"/>
      <c r="B239" s="44"/>
      <c r="C239" s="3"/>
      <c r="D239" s="11"/>
    </row>
    <row r="240" spans="1:4" s="1" customFormat="1" x14ac:dyDescent="0.3">
      <c r="A240" s="39"/>
      <c r="B240" s="44"/>
      <c r="C240" s="3"/>
      <c r="D240" s="11"/>
    </row>
    <row r="241" spans="1:4" s="1" customFormat="1" x14ac:dyDescent="0.3">
      <c r="A241" s="39"/>
      <c r="B241" s="44"/>
      <c r="C241" s="3"/>
      <c r="D241" s="11"/>
    </row>
    <row r="242" spans="1:4" s="1" customFormat="1" x14ac:dyDescent="0.3">
      <c r="A242" s="39"/>
      <c r="B242" s="44"/>
      <c r="C242" s="3"/>
      <c r="D242" s="11"/>
    </row>
    <row r="243" spans="1:4" s="1" customFormat="1" x14ac:dyDescent="0.3">
      <c r="A243" s="39"/>
      <c r="B243" s="44"/>
      <c r="C243" s="3"/>
      <c r="D243" s="11"/>
    </row>
    <row r="244" spans="1:4" s="1" customFormat="1" x14ac:dyDescent="0.3">
      <c r="A244" s="39"/>
      <c r="B244" s="44"/>
      <c r="C244" s="3"/>
      <c r="D244" s="11"/>
    </row>
    <row r="245" spans="1:4" s="1" customFormat="1" x14ac:dyDescent="0.3">
      <c r="A245" s="39"/>
      <c r="B245" s="44"/>
      <c r="C245" s="3"/>
      <c r="D245" s="11"/>
    </row>
    <row r="246" spans="1:4" s="1" customFormat="1" x14ac:dyDescent="0.3">
      <c r="A246" s="39"/>
      <c r="B246" s="44"/>
      <c r="C246" s="3"/>
      <c r="D246" s="11"/>
    </row>
    <row r="247" spans="1:4" s="1" customFormat="1" x14ac:dyDescent="0.3">
      <c r="A247" s="39"/>
      <c r="B247" s="44"/>
      <c r="C247" s="3"/>
      <c r="D247" s="11"/>
    </row>
    <row r="248" spans="1:4" s="1" customFormat="1" x14ac:dyDescent="0.3">
      <c r="A248" s="39"/>
      <c r="B248" s="44"/>
      <c r="C248" s="3"/>
      <c r="D248" s="11"/>
    </row>
    <row r="249" spans="1:4" s="1" customFormat="1" x14ac:dyDescent="0.3">
      <c r="A249" s="39"/>
      <c r="B249" s="44"/>
      <c r="C249" s="3"/>
      <c r="D249" s="11"/>
    </row>
    <row r="250" spans="1:4" s="1" customFormat="1" x14ac:dyDescent="0.3">
      <c r="A250" s="39"/>
      <c r="B250" s="44"/>
      <c r="C250" s="3"/>
      <c r="D250" s="11"/>
    </row>
    <row r="251" spans="1:4" s="1" customFormat="1" x14ac:dyDescent="0.3">
      <c r="A251" s="39"/>
      <c r="B251" s="44"/>
      <c r="C251" s="3"/>
      <c r="D251" s="11"/>
    </row>
    <row r="252" spans="1:4" s="1" customFormat="1" x14ac:dyDescent="0.3">
      <c r="A252" s="39"/>
      <c r="B252" s="44"/>
      <c r="C252" s="3"/>
      <c r="D252" s="11"/>
    </row>
    <row r="253" spans="1:4" s="1" customFormat="1" x14ac:dyDescent="0.3">
      <c r="A253" s="39"/>
      <c r="B253" s="44"/>
      <c r="C253" s="3"/>
      <c r="D253" s="11"/>
    </row>
    <row r="254" spans="1:4" s="1" customFormat="1" x14ac:dyDescent="0.3">
      <c r="A254" s="39"/>
      <c r="B254" s="44"/>
      <c r="C254" s="3"/>
      <c r="D254" s="11"/>
    </row>
    <row r="255" spans="1:4" s="1" customFormat="1" x14ac:dyDescent="0.3">
      <c r="A255" s="39"/>
      <c r="B255" s="44"/>
      <c r="C255" s="3"/>
      <c r="D255" s="11"/>
    </row>
    <row r="256" spans="1:4" s="1" customFormat="1" x14ac:dyDescent="0.3">
      <c r="A256" s="39"/>
      <c r="B256" s="44"/>
      <c r="C256" s="3"/>
      <c r="D256" s="11"/>
    </row>
    <row r="257" spans="1:4" s="1" customFormat="1" x14ac:dyDescent="0.3">
      <c r="A257" s="39"/>
      <c r="B257" s="44"/>
      <c r="C257" s="3"/>
      <c r="D257" s="11"/>
    </row>
    <row r="258" spans="1:4" s="1" customFormat="1" x14ac:dyDescent="0.3">
      <c r="A258" s="39"/>
      <c r="B258" s="44"/>
      <c r="C258" s="3"/>
      <c r="D258" s="11"/>
    </row>
    <row r="259" spans="1:4" s="1" customFormat="1" x14ac:dyDescent="0.3">
      <c r="A259" s="39"/>
      <c r="B259" s="44"/>
      <c r="C259" s="3"/>
      <c r="D259" s="11"/>
    </row>
    <row r="260" spans="1:4" s="1" customFormat="1" x14ac:dyDescent="0.3">
      <c r="A260" s="39"/>
      <c r="B260" s="44"/>
      <c r="C260" s="3"/>
      <c r="D260" s="11"/>
    </row>
    <row r="261" spans="1:4" s="1" customFormat="1" x14ac:dyDescent="0.3">
      <c r="A261" s="39"/>
      <c r="B261" s="44"/>
      <c r="C261" s="3"/>
      <c r="D261" s="11"/>
    </row>
    <row r="262" spans="1:4" s="1" customFormat="1" x14ac:dyDescent="0.3">
      <c r="A262" s="39"/>
      <c r="B262" s="44"/>
      <c r="C262" s="3"/>
      <c r="D262" s="11"/>
    </row>
    <row r="263" spans="1:4" s="1" customFormat="1" x14ac:dyDescent="0.3">
      <c r="A263" s="39"/>
      <c r="B263" s="44"/>
      <c r="C263" s="3"/>
      <c r="D263" s="11"/>
    </row>
    <row r="264" spans="1:4" s="1" customFormat="1" x14ac:dyDescent="0.3">
      <c r="A264" s="39"/>
      <c r="B264" s="44"/>
      <c r="C264" s="3"/>
      <c r="D264" s="11"/>
    </row>
    <row r="265" spans="1:4" s="1" customFormat="1" x14ac:dyDescent="0.3">
      <c r="A265" s="39"/>
      <c r="B265" s="44"/>
      <c r="C265" s="3"/>
      <c r="D265" s="11"/>
    </row>
    <row r="266" spans="1:4" s="1" customFormat="1" x14ac:dyDescent="0.3">
      <c r="A266" s="39"/>
      <c r="B266" s="44"/>
      <c r="C266" s="3"/>
      <c r="D266" s="11"/>
    </row>
    <row r="267" spans="1:4" s="1" customFormat="1" x14ac:dyDescent="0.3">
      <c r="A267" s="39"/>
      <c r="B267" s="44"/>
      <c r="C267" s="3"/>
      <c r="D267" s="11"/>
    </row>
    <row r="268" spans="1:4" s="1" customFormat="1" x14ac:dyDescent="0.3">
      <c r="A268" s="39"/>
      <c r="B268" s="44"/>
      <c r="C268" s="3"/>
      <c r="D268" s="11"/>
    </row>
    <row r="269" spans="1:4" s="1" customFormat="1" x14ac:dyDescent="0.3">
      <c r="A269" s="39"/>
      <c r="B269" s="44"/>
      <c r="C269" s="3"/>
      <c r="D269" s="11"/>
    </row>
    <row r="270" spans="1:4" s="1" customFormat="1" x14ac:dyDescent="0.3">
      <c r="A270" s="39"/>
      <c r="B270" s="44"/>
      <c r="C270" s="3"/>
      <c r="D270" s="11"/>
    </row>
    <row r="271" spans="1:4" s="1" customFormat="1" x14ac:dyDescent="0.3">
      <c r="A271" s="39"/>
      <c r="B271" s="44"/>
      <c r="C271" s="3"/>
      <c r="D271" s="11"/>
    </row>
    <row r="272" spans="1:4" s="1" customFormat="1" x14ac:dyDescent="0.3">
      <c r="A272" s="39"/>
      <c r="B272" s="44"/>
      <c r="C272" s="3"/>
      <c r="D272" s="11"/>
    </row>
    <row r="273" spans="1:4" s="1" customFormat="1" x14ac:dyDescent="0.3">
      <c r="A273" s="39"/>
      <c r="B273" s="44"/>
      <c r="C273" s="3"/>
      <c r="D273" s="11"/>
    </row>
    <row r="274" spans="1:4" s="1" customFormat="1" x14ac:dyDescent="0.3">
      <c r="A274" s="39"/>
      <c r="B274" s="44"/>
      <c r="C274" s="3"/>
      <c r="D274" s="11"/>
    </row>
    <row r="275" spans="1:4" s="1" customFormat="1" x14ac:dyDescent="0.3">
      <c r="A275" s="39"/>
      <c r="B275" s="44"/>
      <c r="C275" s="3"/>
      <c r="D275" s="11"/>
    </row>
    <row r="276" spans="1:4" s="1" customFormat="1" x14ac:dyDescent="0.3">
      <c r="A276" s="39"/>
      <c r="B276" s="44"/>
      <c r="C276" s="3"/>
      <c r="D276" s="11"/>
    </row>
    <row r="277" spans="1:4" s="1" customFormat="1" x14ac:dyDescent="0.3">
      <c r="A277" s="39"/>
      <c r="B277" s="44"/>
      <c r="C277" s="3"/>
      <c r="D277" s="11"/>
    </row>
    <row r="278" spans="1:4" s="1" customFormat="1" x14ac:dyDescent="0.3">
      <c r="A278" s="39"/>
      <c r="B278" s="44"/>
      <c r="C278" s="3"/>
      <c r="D278" s="11"/>
    </row>
    <row r="279" spans="1:4" s="1" customFormat="1" x14ac:dyDescent="0.3">
      <c r="A279" s="39"/>
      <c r="B279" s="44"/>
      <c r="C279" s="3"/>
      <c r="D279" s="11"/>
    </row>
    <row r="280" spans="1:4" s="1" customFormat="1" x14ac:dyDescent="0.3">
      <c r="A280" s="39"/>
      <c r="B280" s="44"/>
      <c r="C280" s="3"/>
      <c r="D280" s="11"/>
    </row>
    <row r="281" spans="1:4" s="1" customFormat="1" x14ac:dyDescent="0.3">
      <c r="A281" s="39"/>
      <c r="B281" s="44"/>
      <c r="C281" s="3"/>
      <c r="D281" s="11"/>
    </row>
    <row r="282" spans="1:4" s="1" customFormat="1" x14ac:dyDescent="0.3">
      <c r="A282" s="39"/>
      <c r="B282" s="44"/>
      <c r="C282" s="3"/>
      <c r="D282" s="11"/>
    </row>
    <row r="283" spans="1:4" s="1" customFormat="1" x14ac:dyDescent="0.3">
      <c r="A283" s="39"/>
      <c r="B283" s="44"/>
      <c r="C283" s="3"/>
      <c r="D283" s="11"/>
    </row>
    <row r="284" spans="1:4" s="1" customFormat="1" x14ac:dyDescent="0.3">
      <c r="A284" s="39"/>
      <c r="B284" s="44"/>
      <c r="C284" s="3"/>
      <c r="D284" s="11"/>
    </row>
    <row r="285" spans="1:4" s="1" customFormat="1" x14ac:dyDescent="0.3">
      <c r="A285" s="39"/>
      <c r="B285" s="44"/>
      <c r="C285" s="3"/>
      <c r="D285" s="11"/>
    </row>
    <row r="286" spans="1:4" s="1" customFormat="1" x14ac:dyDescent="0.3">
      <c r="A286" s="39"/>
      <c r="B286" s="44"/>
      <c r="C286" s="3"/>
      <c r="D286" s="11"/>
    </row>
    <row r="287" spans="1:4" s="1" customFormat="1" x14ac:dyDescent="0.3">
      <c r="A287" s="39"/>
      <c r="B287" s="44"/>
      <c r="C287" s="3"/>
      <c r="D287" s="11"/>
    </row>
    <row r="288" spans="1:4" s="1" customFormat="1" x14ac:dyDescent="0.3">
      <c r="A288" s="39"/>
      <c r="B288" s="44"/>
      <c r="C288" s="3"/>
      <c r="D288" s="11"/>
    </row>
    <row r="289" spans="1:4" s="1" customFormat="1" x14ac:dyDescent="0.3">
      <c r="A289" s="39"/>
      <c r="B289" s="44"/>
      <c r="C289" s="3"/>
      <c r="D289" s="11"/>
    </row>
    <row r="290" spans="1:4" s="1" customFormat="1" x14ac:dyDescent="0.3">
      <c r="A290" s="39"/>
      <c r="B290" s="44"/>
      <c r="C290" s="3"/>
      <c r="D290" s="11"/>
    </row>
    <row r="291" spans="1:4" s="1" customFormat="1" x14ac:dyDescent="0.3">
      <c r="A291" s="39"/>
      <c r="B291" s="44"/>
      <c r="C291" s="3"/>
      <c r="D291" s="11"/>
    </row>
    <row r="292" spans="1:4" s="1" customFormat="1" x14ac:dyDescent="0.3">
      <c r="A292" s="39"/>
      <c r="B292" s="44"/>
      <c r="C292" s="3"/>
      <c r="D292" s="11"/>
    </row>
    <row r="293" spans="1:4" s="1" customFormat="1" x14ac:dyDescent="0.3">
      <c r="A293" s="39"/>
      <c r="B293" s="44"/>
      <c r="C293" s="3"/>
      <c r="D293" s="11"/>
    </row>
    <row r="294" spans="1:4" s="1" customFormat="1" x14ac:dyDescent="0.3">
      <c r="A294" s="39"/>
      <c r="B294" s="44"/>
      <c r="C294" s="3"/>
      <c r="D294" s="11"/>
    </row>
    <row r="295" spans="1:4" s="1" customFormat="1" x14ac:dyDescent="0.3">
      <c r="A295" s="39"/>
      <c r="B295" s="44"/>
      <c r="C295" s="3"/>
      <c r="D295" s="11"/>
    </row>
    <row r="296" spans="1:4" s="1" customFormat="1" x14ac:dyDescent="0.3">
      <c r="A296" s="39"/>
      <c r="B296" s="44"/>
      <c r="C296" s="3"/>
      <c r="D296" s="11"/>
    </row>
    <row r="297" spans="1:4" s="1" customFormat="1" x14ac:dyDescent="0.3">
      <c r="A297" s="39"/>
      <c r="B297" s="44"/>
      <c r="C297" s="3"/>
      <c r="D297" s="11"/>
    </row>
    <row r="298" spans="1:4" s="1" customFormat="1" x14ac:dyDescent="0.3">
      <c r="A298" s="39"/>
      <c r="B298" s="44"/>
      <c r="C298" s="3"/>
      <c r="D298" s="11"/>
    </row>
    <row r="299" spans="1:4" s="1" customFormat="1" x14ac:dyDescent="0.3">
      <c r="A299" s="39"/>
      <c r="B299" s="44"/>
      <c r="C299" s="3"/>
      <c r="D299" s="11"/>
    </row>
    <row r="300" spans="1:4" s="1" customFormat="1" x14ac:dyDescent="0.3">
      <c r="A300" s="39"/>
      <c r="B300" s="44"/>
      <c r="C300" s="3"/>
      <c r="D300" s="11"/>
    </row>
    <row r="301" spans="1:4" s="1" customFormat="1" x14ac:dyDescent="0.3">
      <c r="A301" s="39"/>
      <c r="B301" s="44"/>
      <c r="C301" s="3"/>
      <c r="D301" s="11"/>
    </row>
    <row r="302" spans="1:4" s="1" customFormat="1" x14ac:dyDescent="0.3">
      <c r="A302" s="39"/>
      <c r="B302" s="44"/>
      <c r="C302" s="3"/>
      <c r="D302" s="11"/>
    </row>
    <row r="303" spans="1:4" s="1" customFormat="1" x14ac:dyDescent="0.3">
      <c r="A303" s="39"/>
      <c r="B303" s="44"/>
      <c r="C303" s="3"/>
      <c r="D303" s="11"/>
    </row>
    <row r="304" spans="1:4" s="1" customFormat="1" x14ac:dyDescent="0.3">
      <c r="A304" s="39"/>
      <c r="B304" s="44"/>
      <c r="C304" s="3"/>
      <c r="D304" s="11"/>
    </row>
    <row r="305" spans="1:4" s="1" customFormat="1" x14ac:dyDescent="0.3">
      <c r="A305" s="39"/>
      <c r="B305" s="44"/>
      <c r="C305" s="3"/>
      <c r="D305" s="11"/>
    </row>
    <row r="306" spans="1:4" s="1" customFormat="1" x14ac:dyDescent="0.3">
      <c r="A306" s="39"/>
      <c r="B306" s="44"/>
      <c r="C306" s="3"/>
      <c r="D306" s="11"/>
    </row>
    <row r="307" spans="1:4" s="1" customFormat="1" x14ac:dyDescent="0.3">
      <c r="A307" s="39"/>
      <c r="B307" s="44"/>
      <c r="C307" s="3"/>
      <c r="D307" s="11"/>
    </row>
    <row r="308" spans="1:4" s="1" customFormat="1" x14ac:dyDescent="0.3">
      <c r="A308" s="39"/>
      <c r="B308" s="44"/>
      <c r="C308" s="3"/>
      <c r="D308" s="11"/>
    </row>
    <row r="309" spans="1:4" s="1" customFormat="1" x14ac:dyDescent="0.3">
      <c r="A309" s="39"/>
      <c r="B309" s="44"/>
      <c r="C309" s="3"/>
      <c r="D309" s="11"/>
    </row>
    <row r="310" spans="1:4" s="1" customFormat="1" x14ac:dyDescent="0.3">
      <c r="A310" s="39"/>
      <c r="B310" s="44"/>
      <c r="C310" s="3"/>
      <c r="D310" s="11"/>
    </row>
    <row r="311" spans="1:4" s="1" customFormat="1" x14ac:dyDescent="0.3">
      <c r="A311" s="39"/>
      <c r="B311" s="44"/>
      <c r="C311" s="3"/>
      <c r="D311" s="11"/>
    </row>
    <row r="312" spans="1:4" s="1" customFormat="1" x14ac:dyDescent="0.3">
      <c r="A312" s="39"/>
      <c r="B312" s="44"/>
      <c r="C312" s="3"/>
      <c r="D312" s="11"/>
    </row>
    <row r="313" spans="1:4" s="1" customFormat="1" x14ac:dyDescent="0.3">
      <c r="A313" s="39"/>
      <c r="B313" s="44"/>
      <c r="C313" s="3"/>
      <c r="D313" s="11"/>
    </row>
    <row r="314" spans="1:4" s="1" customFormat="1" x14ac:dyDescent="0.3">
      <c r="A314" s="39"/>
      <c r="B314" s="44"/>
      <c r="C314" s="3"/>
      <c r="D314" s="11"/>
    </row>
    <row r="315" spans="1:4" s="1" customFormat="1" x14ac:dyDescent="0.3">
      <c r="A315" s="39"/>
      <c r="B315" s="44"/>
      <c r="C315" s="3"/>
      <c r="D315" s="11"/>
    </row>
    <row r="316" spans="1:4" s="1" customFormat="1" x14ac:dyDescent="0.3">
      <c r="A316" s="39"/>
      <c r="B316" s="44"/>
      <c r="C316" s="3"/>
      <c r="D316" s="11"/>
    </row>
    <row r="317" spans="1:4" s="1" customFormat="1" x14ac:dyDescent="0.3">
      <c r="A317" s="39"/>
      <c r="B317" s="44"/>
      <c r="C317" s="3"/>
      <c r="D317" s="11"/>
    </row>
    <row r="318" spans="1:4" s="1" customFormat="1" x14ac:dyDescent="0.3">
      <c r="A318" s="39"/>
      <c r="B318" s="44"/>
      <c r="C318" s="3"/>
      <c r="D318" s="11"/>
    </row>
    <row r="319" spans="1:4" s="1" customFormat="1" x14ac:dyDescent="0.3">
      <c r="A319" s="39"/>
      <c r="B319" s="44"/>
      <c r="C319" s="3"/>
      <c r="D319" s="11"/>
    </row>
    <row r="320" spans="1:4" s="1" customFormat="1" x14ac:dyDescent="0.3">
      <c r="A320" s="39"/>
      <c r="B320" s="44"/>
      <c r="C320" s="3"/>
      <c r="D320" s="11"/>
    </row>
    <row r="321" spans="1:4" s="1" customFormat="1" x14ac:dyDescent="0.3">
      <c r="A321" s="39"/>
      <c r="B321" s="44"/>
      <c r="C321" s="3"/>
      <c r="D321" s="11"/>
    </row>
    <row r="322" spans="1:4" s="1" customFormat="1" x14ac:dyDescent="0.3">
      <c r="A322" s="39"/>
      <c r="B322" s="44"/>
      <c r="C322" s="3"/>
      <c r="D322" s="11"/>
    </row>
    <row r="323" spans="1:4" s="1" customFormat="1" x14ac:dyDescent="0.3">
      <c r="A323" s="39"/>
      <c r="B323" s="44"/>
      <c r="C323" s="3"/>
      <c r="D323" s="11"/>
    </row>
    <row r="324" spans="1:4" s="1" customFormat="1" x14ac:dyDescent="0.3">
      <c r="A324" s="39"/>
      <c r="B324" s="44"/>
      <c r="C324" s="3"/>
      <c r="D324" s="11"/>
    </row>
    <row r="325" spans="1:4" s="1" customFormat="1" x14ac:dyDescent="0.3">
      <c r="A325" s="39"/>
      <c r="B325" s="44"/>
      <c r="C325" s="3"/>
      <c r="D325" s="11"/>
    </row>
    <row r="326" spans="1:4" s="1" customFormat="1" x14ac:dyDescent="0.3">
      <c r="A326" s="39"/>
      <c r="B326" s="44"/>
      <c r="C326" s="3"/>
      <c r="D326" s="11"/>
    </row>
    <row r="327" spans="1:4" s="1" customFormat="1" x14ac:dyDescent="0.3">
      <c r="A327" s="39"/>
      <c r="B327" s="44"/>
      <c r="C327" s="3"/>
      <c r="D327" s="11"/>
    </row>
    <row r="328" spans="1:4" s="1" customFormat="1" x14ac:dyDescent="0.3">
      <c r="A328" s="39"/>
      <c r="B328" s="44"/>
      <c r="C328" s="3"/>
      <c r="D328" s="11"/>
    </row>
    <row r="329" spans="1:4" s="1" customFormat="1" x14ac:dyDescent="0.3">
      <c r="A329" s="39"/>
      <c r="B329" s="44"/>
      <c r="C329" s="3"/>
      <c r="D329" s="11"/>
    </row>
    <row r="330" spans="1:4" s="1" customFormat="1" x14ac:dyDescent="0.3">
      <c r="A330" s="39"/>
      <c r="B330" s="44"/>
      <c r="C330" s="3"/>
      <c r="D330" s="11"/>
    </row>
    <row r="331" spans="1:4" s="1" customFormat="1" x14ac:dyDescent="0.3">
      <c r="A331" s="39"/>
      <c r="B331" s="44"/>
      <c r="C331" s="3"/>
      <c r="D331" s="11"/>
    </row>
    <row r="332" spans="1:4" s="1" customFormat="1" x14ac:dyDescent="0.3">
      <c r="A332" s="39"/>
      <c r="B332" s="44"/>
      <c r="C332" s="3"/>
      <c r="D332" s="11"/>
    </row>
    <row r="333" spans="1:4" s="1" customFormat="1" x14ac:dyDescent="0.3">
      <c r="A333" s="39"/>
      <c r="B333" s="44"/>
      <c r="C333" s="3"/>
      <c r="D333" s="11"/>
    </row>
    <row r="334" spans="1:4" s="1" customFormat="1" x14ac:dyDescent="0.3">
      <c r="A334" s="39"/>
      <c r="B334" s="44"/>
      <c r="C334" s="3"/>
      <c r="D334" s="11"/>
    </row>
    <row r="335" spans="1:4" s="1" customFormat="1" x14ac:dyDescent="0.3">
      <c r="A335" s="39"/>
      <c r="B335" s="44"/>
      <c r="C335" s="3"/>
      <c r="D335" s="11"/>
    </row>
    <row r="336" spans="1:4" s="1" customFormat="1" x14ac:dyDescent="0.3">
      <c r="A336" s="39"/>
      <c r="B336" s="44"/>
      <c r="C336" s="3"/>
      <c r="D336" s="11"/>
    </row>
    <row r="337" spans="1:4" s="1" customFormat="1" x14ac:dyDescent="0.3">
      <c r="A337" s="39"/>
      <c r="B337" s="44"/>
      <c r="C337" s="3"/>
      <c r="D337" s="11"/>
    </row>
    <row r="338" spans="1:4" s="1" customFormat="1" x14ac:dyDescent="0.3">
      <c r="A338" s="39"/>
      <c r="B338" s="44"/>
      <c r="C338" s="3"/>
      <c r="D338" s="11"/>
    </row>
    <row r="339" spans="1:4" s="1" customFormat="1" x14ac:dyDescent="0.3">
      <c r="A339" s="39"/>
      <c r="B339" s="44"/>
      <c r="C339" s="3"/>
      <c r="D339" s="11"/>
    </row>
    <row r="340" spans="1:4" s="1" customFormat="1" x14ac:dyDescent="0.3">
      <c r="A340" s="39"/>
      <c r="B340" s="44"/>
      <c r="C340" s="3"/>
      <c r="D340" s="11"/>
    </row>
    <row r="341" spans="1:4" s="1" customFormat="1" x14ac:dyDescent="0.3">
      <c r="A341" s="39"/>
      <c r="B341" s="44"/>
      <c r="C341" s="3"/>
      <c r="D341" s="11"/>
    </row>
    <row r="342" spans="1:4" s="1" customFormat="1" x14ac:dyDescent="0.3">
      <c r="A342" s="39"/>
      <c r="B342" s="44"/>
      <c r="C342" s="3"/>
      <c r="D342" s="11"/>
    </row>
    <row r="343" spans="1:4" s="1" customFormat="1" x14ac:dyDescent="0.3">
      <c r="A343" s="39"/>
      <c r="B343" s="44"/>
      <c r="C343" s="3"/>
      <c r="D343" s="11"/>
    </row>
    <row r="344" spans="1:4" s="1" customFormat="1" x14ac:dyDescent="0.3">
      <c r="A344" s="39"/>
      <c r="B344" s="44"/>
      <c r="C344" s="3"/>
      <c r="D344" s="11"/>
    </row>
    <row r="345" spans="1:4" s="1" customFormat="1" x14ac:dyDescent="0.3">
      <c r="A345" s="39"/>
      <c r="B345" s="44"/>
      <c r="C345" s="3"/>
      <c r="D345" s="11"/>
    </row>
    <row r="346" spans="1:4" s="1" customFormat="1" x14ac:dyDescent="0.3">
      <c r="A346" s="39"/>
      <c r="B346" s="44"/>
      <c r="C346" s="3"/>
      <c r="D346" s="11"/>
    </row>
    <row r="347" spans="1:4" s="1" customFormat="1" x14ac:dyDescent="0.3">
      <c r="A347" s="39"/>
      <c r="B347" s="44"/>
      <c r="C347" s="3"/>
      <c r="D347" s="11"/>
    </row>
    <row r="348" spans="1:4" s="1" customFormat="1" x14ac:dyDescent="0.3">
      <c r="A348" s="39"/>
      <c r="B348" s="44"/>
      <c r="C348" s="3"/>
      <c r="D348" s="11"/>
    </row>
    <row r="349" spans="1:4" s="1" customFormat="1" x14ac:dyDescent="0.3">
      <c r="A349" s="39"/>
      <c r="B349" s="44"/>
      <c r="C349" s="3"/>
      <c r="D349" s="11"/>
    </row>
    <row r="350" spans="1:4" s="1" customFormat="1" x14ac:dyDescent="0.3">
      <c r="A350" s="39"/>
      <c r="B350" s="44"/>
      <c r="C350" s="3"/>
      <c r="D350" s="11"/>
    </row>
    <row r="351" spans="1:4" s="1" customFormat="1" x14ac:dyDescent="0.3">
      <c r="A351" s="39"/>
      <c r="B351" s="44"/>
      <c r="C351" s="3"/>
      <c r="D351" s="11"/>
    </row>
    <row r="352" spans="1:4" s="1" customFormat="1" x14ac:dyDescent="0.3">
      <c r="A352" s="39"/>
      <c r="B352" s="44"/>
      <c r="C352" s="3"/>
      <c r="D352" s="11"/>
    </row>
    <row r="353" spans="1:4" s="1" customFormat="1" x14ac:dyDescent="0.3">
      <c r="A353" s="39"/>
      <c r="B353" s="44"/>
      <c r="C353" s="3"/>
      <c r="D353" s="11"/>
    </row>
    <row r="354" spans="1:4" s="1" customFormat="1" x14ac:dyDescent="0.3">
      <c r="A354" s="39"/>
      <c r="B354" s="44"/>
      <c r="C354" s="3"/>
      <c r="D354" s="11"/>
    </row>
    <row r="355" spans="1:4" s="1" customFormat="1" x14ac:dyDescent="0.3">
      <c r="A355" s="39"/>
      <c r="B355" s="44"/>
      <c r="C355" s="3"/>
      <c r="D355" s="11"/>
    </row>
    <row r="356" spans="1:4" s="1" customFormat="1" x14ac:dyDescent="0.3">
      <c r="A356" s="39"/>
      <c r="B356" s="44"/>
      <c r="C356" s="3"/>
      <c r="D356" s="11"/>
    </row>
    <row r="357" spans="1:4" s="1" customFormat="1" x14ac:dyDescent="0.3">
      <c r="A357" s="39"/>
      <c r="B357" s="44"/>
      <c r="C357" s="3"/>
      <c r="D357" s="11"/>
    </row>
    <row r="358" spans="1:4" s="1" customFormat="1" x14ac:dyDescent="0.3">
      <c r="A358" s="39"/>
      <c r="B358" s="44"/>
      <c r="C358" s="3"/>
      <c r="D358" s="11"/>
    </row>
    <row r="359" spans="1:4" s="1" customFormat="1" x14ac:dyDescent="0.3">
      <c r="A359" s="39"/>
      <c r="B359" s="44"/>
      <c r="C359" s="3"/>
      <c r="D359" s="11"/>
    </row>
    <row r="360" spans="1:4" s="1" customFormat="1" x14ac:dyDescent="0.3">
      <c r="A360" s="39"/>
      <c r="B360" s="44"/>
      <c r="C360" s="3"/>
      <c r="D360" s="11"/>
    </row>
    <row r="361" spans="1:4" s="1" customFormat="1" x14ac:dyDescent="0.3">
      <c r="A361" s="39"/>
      <c r="B361" s="44"/>
      <c r="C361" s="3"/>
      <c r="D361" s="11"/>
    </row>
    <row r="362" spans="1:4" s="1" customFormat="1" x14ac:dyDescent="0.3">
      <c r="A362" s="39"/>
      <c r="B362" s="44"/>
      <c r="C362" s="3"/>
      <c r="D362" s="11"/>
    </row>
    <row r="363" spans="1:4" s="1" customFormat="1" x14ac:dyDescent="0.3">
      <c r="A363" s="39"/>
      <c r="B363" s="44"/>
      <c r="C363" s="3"/>
      <c r="D363" s="11"/>
    </row>
    <row r="364" spans="1:4" s="1" customFormat="1" x14ac:dyDescent="0.3">
      <c r="A364" s="39"/>
      <c r="B364" s="44"/>
      <c r="C364" s="3"/>
      <c r="D364" s="11"/>
    </row>
    <row r="365" spans="1:4" s="1" customFormat="1" x14ac:dyDescent="0.3">
      <c r="A365" s="39"/>
      <c r="B365" s="44"/>
      <c r="C365" s="3"/>
      <c r="D365" s="11"/>
    </row>
    <row r="366" spans="1:4" s="1" customFormat="1" x14ac:dyDescent="0.3">
      <c r="A366" s="39"/>
      <c r="B366" s="44"/>
      <c r="C366" s="3"/>
      <c r="D366" s="11"/>
    </row>
    <row r="367" spans="1:4" s="1" customFormat="1" x14ac:dyDescent="0.3">
      <c r="A367" s="39"/>
      <c r="B367" s="44"/>
      <c r="C367" s="3"/>
      <c r="D367" s="11"/>
    </row>
    <row r="368" spans="1:4" s="1" customFormat="1" x14ac:dyDescent="0.3">
      <c r="A368" s="39"/>
      <c r="B368" s="44"/>
      <c r="C368" s="3"/>
      <c r="D368" s="11"/>
    </row>
    <row r="369" spans="1:4" s="1" customFormat="1" x14ac:dyDescent="0.3">
      <c r="A369" s="39"/>
      <c r="B369" s="44"/>
      <c r="C369" s="3"/>
      <c r="D369" s="11"/>
    </row>
    <row r="370" spans="1:4" s="1" customFormat="1" x14ac:dyDescent="0.3">
      <c r="A370" s="39"/>
      <c r="B370" s="44"/>
      <c r="C370" s="3"/>
      <c r="D370" s="11"/>
    </row>
    <row r="371" spans="1:4" s="1" customFormat="1" x14ac:dyDescent="0.3">
      <c r="A371" s="39"/>
      <c r="B371" s="44"/>
      <c r="C371" s="3"/>
      <c r="D371" s="11"/>
    </row>
    <row r="372" spans="1:4" s="1" customFormat="1" x14ac:dyDescent="0.3">
      <c r="A372" s="39"/>
      <c r="B372" s="44"/>
      <c r="C372" s="3"/>
      <c r="D372" s="11"/>
    </row>
    <row r="373" spans="1:4" s="1" customFormat="1" x14ac:dyDescent="0.3">
      <c r="A373" s="39"/>
      <c r="B373" s="44"/>
      <c r="C373" s="3"/>
      <c r="D373" s="11"/>
    </row>
    <row r="374" spans="1:4" s="1" customFormat="1" x14ac:dyDescent="0.3">
      <c r="A374" s="39"/>
      <c r="B374" s="44"/>
      <c r="C374" s="3"/>
      <c r="D374" s="11"/>
    </row>
    <row r="375" spans="1:4" s="1" customFormat="1" x14ac:dyDescent="0.3">
      <c r="A375" s="39"/>
      <c r="B375" s="44"/>
      <c r="C375" s="3"/>
      <c r="D375" s="11"/>
    </row>
    <row r="376" spans="1:4" s="1" customFormat="1" x14ac:dyDescent="0.3">
      <c r="A376" s="39"/>
      <c r="B376" s="44"/>
      <c r="C376" s="3"/>
      <c r="D376" s="11"/>
    </row>
    <row r="377" spans="1:4" s="1" customFormat="1" x14ac:dyDescent="0.3">
      <c r="A377" s="39"/>
      <c r="B377" s="44"/>
      <c r="C377" s="3"/>
      <c r="D377" s="11"/>
    </row>
    <row r="378" spans="1:4" s="1" customFormat="1" x14ac:dyDescent="0.3">
      <c r="A378" s="39"/>
      <c r="B378" s="44"/>
      <c r="C378" s="3"/>
      <c r="D378" s="11"/>
    </row>
    <row r="379" spans="1:4" s="1" customFormat="1" x14ac:dyDescent="0.3">
      <c r="A379" s="39"/>
      <c r="B379" s="44"/>
      <c r="C379" s="3"/>
      <c r="D379" s="11"/>
    </row>
    <row r="380" spans="1:4" s="1" customFormat="1" x14ac:dyDescent="0.3">
      <c r="A380" s="39"/>
      <c r="B380" s="44"/>
      <c r="C380" s="3"/>
      <c r="D380" s="11"/>
    </row>
    <row r="381" spans="1:4" s="1" customFormat="1" x14ac:dyDescent="0.3">
      <c r="A381" s="39"/>
      <c r="B381" s="44"/>
      <c r="C381" s="3"/>
      <c r="D381" s="11"/>
    </row>
    <row r="382" spans="1:4" s="1" customFormat="1" x14ac:dyDescent="0.3">
      <c r="A382" s="39"/>
      <c r="B382" s="44"/>
      <c r="C382" s="3"/>
      <c r="D382" s="11"/>
    </row>
    <row r="383" spans="1:4" s="1" customFormat="1" x14ac:dyDescent="0.3">
      <c r="A383" s="39"/>
      <c r="B383" s="44"/>
      <c r="C383" s="3"/>
      <c r="D383" s="11"/>
    </row>
    <row r="384" spans="1:4" s="1" customFormat="1" x14ac:dyDescent="0.3">
      <c r="A384" s="39"/>
      <c r="B384" s="44"/>
      <c r="C384" s="3"/>
      <c r="D384" s="11"/>
    </row>
    <row r="385" spans="1:4" s="1" customFormat="1" x14ac:dyDescent="0.3">
      <c r="A385" s="39"/>
      <c r="B385" s="44"/>
      <c r="C385" s="3"/>
      <c r="D385" s="11"/>
    </row>
    <row r="386" spans="1:4" s="1" customFormat="1" x14ac:dyDescent="0.3">
      <c r="A386" s="39"/>
      <c r="B386" s="44"/>
      <c r="C386" s="3"/>
      <c r="D386" s="11"/>
    </row>
    <row r="387" spans="1:4" s="1" customFormat="1" x14ac:dyDescent="0.3">
      <c r="A387" s="39"/>
      <c r="B387" s="44"/>
      <c r="C387" s="3"/>
      <c r="D387" s="11"/>
    </row>
    <row r="388" spans="1:4" s="1" customFormat="1" x14ac:dyDescent="0.3">
      <c r="A388" s="39"/>
      <c r="B388" s="44"/>
      <c r="C388" s="3"/>
      <c r="D388" s="11"/>
    </row>
    <row r="389" spans="1:4" s="1" customFormat="1" x14ac:dyDescent="0.3">
      <c r="A389" s="39"/>
      <c r="B389" s="44"/>
      <c r="C389" s="3"/>
      <c r="D389" s="11"/>
    </row>
    <row r="390" spans="1:4" s="1" customFormat="1" x14ac:dyDescent="0.3">
      <c r="A390" s="39"/>
      <c r="B390" s="44"/>
      <c r="C390" s="3"/>
      <c r="D390" s="11"/>
    </row>
    <row r="391" spans="1:4" s="1" customFormat="1" x14ac:dyDescent="0.3">
      <c r="A391" s="39"/>
      <c r="B391" s="44"/>
      <c r="C391" s="3"/>
      <c r="D391" s="11"/>
    </row>
    <row r="392" spans="1:4" s="1" customFormat="1" x14ac:dyDescent="0.3">
      <c r="A392" s="39"/>
      <c r="B392" s="44"/>
      <c r="C392" s="3"/>
      <c r="D392" s="11"/>
    </row>
    <row r="393" spans="1:4" s="1" customFormat="1" x14ac:dyDescent="0.3">
      <c r="A393" s="39"/>
      <c r="B393" s="44"/>
      <c r="C393" s="3"/>
      <c r="D393" s="11"/>
    </row>
    <row r="394" spans="1:4" s="1" customFormat="1" x14ac:dyDescent="0.3">
      <c r="A394" s="39"/>
      <c r="B394" s="44"/>
      <c r="C394" s="3"/>
      <c r="D394" s="11"/>
    </row>
    <row r="395" spans="1:4" s="1" customFormat="1" x14ac:dyDescent="0.3">
      <c r="A395" s="39"/>
      <c r="B395" s="44"/>
      <c r="C395" s="3"/>
      <c r="D395" s="11"/>
    </row>
    <row r="396" spans="1:4" s="1" customFormat="1" x14ac:dyDescent="0.3">
      <c r="A396" s="39"/>
      <c r="B396" s="44"/>
      <c r="C396" s="3"/>
      <c r="D396" s="11"/>
    </row>
    <row r="397" spans="1:4" s="1" customFormat="1" x14ac:dyDescent="0.3">
      <c r="A397" s="39"/>
      <c r="B397" s="44"/>
      <c r="C397" s="3"/>
      <c r="D397" s="11"/>
    </row>
    <row r="398" spans="1:4" s="1" customFormat="1" x14ac:dyDescent="0.3">
      <c r="A398" s="39"/>
      <c r="B398" s="44"/>
      <c r="C398" s="3"/>
      <c r="D398" s="11"/>
    </row>
    <row r="399" spans="1:4" s="1" customFormat="1" x14ac:dyDescent="0.3">
      <c r="A399" s="39"/>
      <c r="B399" s="44"/>
      <c r="C399" s="3"/>
      <c r="D399" s="11"/>
    </row>
    <row r="400" spans="1:4" s="1" customFormat="1" x14ac:dyDescent="0.3">
      <c r="A400" s="39"/>
      <c r="B400" s="44"/>
      <c r="C400" s="3"/>
      <c r="D400" s="11"/>
    </row>
    <row r="401" spans="1:4" s="1" customFormat="1" x14ac:dyDescent="0.3">
      <c r="A401" s="39"/>
      <c r="B401" s="44"/>
      <c r="C401" s="3"/>
      <c r="D401" s="11"/>
    </row>
    <row r="402" spans="1:4" s="1" customFormat="1" x14ac:dyDescent="0.3">
      <c r="A402" s="39"/>
      <c r="B402" s="44"/>
      <c r="C402" s="3"/>
      <c r="D402" s="11"/>
    </row>
    <row r="403" spans="1:4" s="1" customFormat="1" x14ac:dyDescent="0.3">
      <c r="A403" s="39"/>
      <c r="B403" s="44"/>
      <c r="C403" s="3"/>
      <c r="D403" s="11"/>
    </row>
    <row r="404" spans="1:4" s="1" customFormat="1" x14ac:dyDescent="0.3">
      <c r="A404" s="39"/>
      <c r="B404" s="44"/>
      <c r="C404" s="3"/>
      <c r="D404" s="11"/>
    </row>
    <row r="405" spans="1:4" s="1" customFormat="1" x14ac:dyDescent="0.3">
      <c r="A405" s="39"/>
      <c r="B405" s="44"/>
      <c r="C405" s="3"/>
      <c r="D405" s="11"/>
    </row>
    <row r="406" spans="1:4" s="1" customFormat="1" x14ac:dyDescent="0.3">
      <c r="A406" s="39"/>
      <c r="B406" s="44"/>
      <c r="C406" s="3"/>
      <c r="D406" s="11"/>
    </row>
    <row r="407" spans="1:4" s="1" customFormat="1" x14ac:dyDescent="0.3">
      <c r="A407" s="39"/>
      <c r="B407" s="44"/>
      <c r="C407" s="3"/>
      <c r="D407" s="11"/>
    </row>
    <row r="408" spans="1:4" s="1" customFormat="1" x14ac:dyDescent="0.3">
      <c r="A408" s="39"/>
      <c r="B408" s="44"/>
      <c r="C408" s="3"/>
      <c r="D408" s="11"/>
    </row>
    <row r="409" spans="1:4" s="1" customFormat="1" x14ac:dyDescent="0.3">
      <c r="A409" s="39"/>
      <c r="B409" s="44"/>
      <c r="C409" s="3"/>
      <c r="D409" s="11"/>
    </row>
    <row r="410" spans="1:4" s="1" customFormat="1" x14ac:dyDescent="0.3">
      <c r="A410" s="39"/>
      <c r="B410" s="44"/>
      <c r="C410" s="3"/>
      <c r="D410" s="11"/>
    </row>
    <row r="411" spans="1:4" s="1" customFormat="1" x14ac:dyDescent="0.3">
      <c r="A411" s="39"/>
      <c r="B411" s="44"/>
      <c r="C411" s="3"/>
      <c r="D411" s="11"/>
    </row>
    <row r="412" spans="1:4" s="1" customFormat="1" x14ac:dyDescent="0.3">
      <c r="A412" s="39"/>
      <c r="B412" s="44"/>
      <c r="C412" s="3"/>
      <c r="D412" s="11"/>
    </row>
    <row r="413" spans="1:4" s="1" customFormat="1" x14ac:dyDescent="0.3">
      <c r="A413" s="39"/>
      <c r="B413" s="44"/>
      <c r="C413" s="3"/>
      <c r="D413" s="11"/>
    </row>
    <row r="414" spans="1:4" s="1" customFormat="1" x14ac:dyDescent="0.3">
      <c r="A414" s="39"/>
      <c r="B414" s="44"/>
      <c r="C414" s="3"/>
      <c r="D414" s="11"/>
    </row>
    <row r="415" spans="1:4" s="1" customFormat="1" x14ac:dyDescent="0.3">
      <c r="A415" s="39"/>
      <c r="B415" s="44"/>
      <c r="C415" s="3"/>
      <c r="D415" s="11"/>
    </row>
    <row r="416" spans="1:4" s="1" customFormat="1" x14ac:dyDescent="0.3">
      <c r="A416" s="39"/>
      <c r="B416" s="44"/>
      <c r="C416" s="3"/>
      <c r="D416" s="11"/>
    </row>
    <row r="417" spans="1:4" s="1" customFormat="1" x14ac:dyDescent="0.3">
      <c r="A417" s="39"/>
      <c r="B417" s="44"/>
      <c r="C417" s="3"/>
      <c r="D417" s="11"/>
    </row>
    <row r="418" spans="1:4" s="1" customFormat="1" x14ac:dyDescent="0.3">
      <c r="A418" s="39"/>
      <c r="B418" s="44"/>
      <c r="C418" s="3"/>
      <c r="D418" s="11"/>
    </row>
    <row r="419" spans="1:4" s="1" customFormat="1" x14ac:dyDescent="0.3">
      <c r="A419" s="39"/>
      <c r="B419" s="44"/>
      <c r="C419" s="3"/>
      <c r="D419" s="11"/>
    </row>
    <row r="420" spans="1:4" s="1" customFormat="1" x14ac:dyDescent="0.3">
      <c r="A420" s="39"/>
      <c r="B420" s="44"/>
      <c r="C420" s="3"/>
      <c r="D420" s="11"/>
    </row>
    <row r="421" spans="1:4" s="1" customFormat="1" x14ac:dyDescent="0.3">
      <c r="A421" s="39"/>
      <c r="B421" s="44"/>
      <c r="C421" s="3"/>
      <c r="D421" s="11"/>
    </row>
    <row r="422" spans="1:4" s="1" customFormat="1" x14ac:dyDescent="0.3">
      <c r="A422" s="39"/>
      <c r="B422" s="44"/>
      <c r="C422" s="3"/>
      <c r="D422" s="11"/>
    </row>
    <row r="423" spans="1:4" s="1" customFormat="1" x14ac:dyDescent="0.3">
      <c r="A423" s="39"/>
      <c r="B423" s="44"/>
      <c r="C423" s="3"/>
      <c r="D423" s="11"/>
    </row>
    <row r="424" spans="1:4" s="1" customFormat="1" x14ac:dyDescent="0.3">
      <c r="A424" s="39"/>
      <c r="B424" s="44"/>
      <c r="C424" s="3"/>
      <c r="D424" s="11"/>
    </row>
    <row r="425" spans="1:4" s="1" customFormat="1" x14ac:dyDescent="0.3">
      <c r="A425" s="39"/>
      <c r="B425" s="44"/>
      <c r="C425" s="3"/>
      <c r="D425" s="11"/>
    </row>
    <row r="426" spans="1:4" s="1" customFormat="1" x14ac:dyDescent="0.3">
      <c r="A426" s="39"/>
      <c r="B426" s="44"/>
      <c r="C426" s="3"/>
      <c r="D426" s="11"/>
    </row>
    <row r="427" spans="1:4" s="1" customFormat="1" x14ac:dyDescent="0.3">
      <c r="A427" s="39"/>
      <c r="B427" s="44"/>
      <c r="C427" s="3"/>
      <c r="D427" s="11"/>
    </row>
    <row r="428" spans="1:4" s="1" customFormat="1" x14ac:dyDescent="0.3">
      <c r="A428" s="39"/>
      <c r="B428" s="44"/>
      <c r="C428" s="3"/>
      <c r="D428" s="11"/>
    </row>
    <row r="429" spans="1:4" s="1" customFormat="1" x14ac:dyDescent="0.3">
      <c r="A429" s="39"/>
      <c r="B429" s="44"/>
      <c r="C429" s="3"/>
      <c r="D429" s="11"/>
    </row>
    <row r="430" spans="1:4" s="1" customFormat="1" x14ac:dyDescent="0.3">
      <c r="A430" s="39"/>
      <c r="B430" s="44"/>
      <c r="C430" s="3"/>
      <c r="D430" s="11"/>
    </row>
    <row r="431" spans="1:4" s="1" customFormat="1" x14ac:dyDescent="0.3">
      <c r="A431" s="39"/>
      <c r="B431" s="44"/>
      <c r="C431" s="3"/>
      <c r="D431" s="11"/>
    </row>
    <row r="432" spans="1:4" s="1" customFormat="1" x14ac:dyDescent="0.3">
      <c r="A432" s="39"/>
      <c r="B432" s="44"/>
      <c r="C432" s="3"/>
      <c r="D432" s="11"/>
    </row>
    <row r="433" spans="1:4" s="1" customFormat="1" x14ac:dyDescent="0.3">
      <c r="A433" s="39"/>
      <c r="B433" s="44"/>
      <c r="C433" s="3"/>
      <c r="D433" s="11"/>
    </row>
    <row r="434" spans="1:4" s="1" customFormat="1" x14ac:dyDescent="0.3">
      <c r="A434" s="39"/>
      <c r="B434" s="44"/>
      <c r="C434" s="3"/>
      <c r="D434" s="11"/>
    </row>
    <row r="435" spans="1:4" s="1" customFormat="1" x14ac:dyDescent="0.3">
      <c r="A435" s="39"/>
      <c r="B435" s="44"/>
      <c r="C435" s="3"/>
      <c r="D435" s="11"/>
    </row>
    <row r="436" spans="1:4" s="1" customFormat="1" x14ac:dyDescent="0.3">
      <c r="A436" s="39"/>
      <c r="B436" s="44"/>
      <c r="C436" s="3"/>
      <c r="D436" s="11"/>
    </row>
    <row r="437" spans="1:4" s="1" customFormat="1" x14ac:dyDescent="0.3">
      <c r="A437" s="39"/>
      <c r="B437" s="44"/>
      <c r="C437" s="3"/>
      <c r="D437" s="11"/>
    </row>
    <row r="438" spans="1:4" s="1" customFormat="1" x14ac:dyDescent="0.3">
      <c r="A438" s="39"/>
      <c r="B438" s="44"/>
      <c r="C438" s="3"/>
      <c r="D438" s="11"/>
    </row>
    <row r="439" spans="1:4" s="1" customFormat="1" x14ac:dyDescent="0.3">
      <c r="A439" s="39"/>
      <c r="B439" s="44"/>
      <c r="C439" s="3"/>
      <c r="D439" s="11"/>
    </row>
    <row r="440" spans="1:4" s="1" customFormat="1" x14ac:dyDescent="0.3">
      <c r="A440" s="39"/>
      <c r="B440" s="44"/>
      <c r="C440" s="3"/>
      <c r="D440" s="11"/>
    </row>
    <row r="441" spans="1:4" s="1" customFormat="1" x14ac:dyDescent="0.3">
      <c r="A441" s="39"/>
      <c r="B441" s="44"/>
      <c r="C441" s="3"/>
      <c r="D441" s="11"/>
    </row>
    <row r="442" spans="1:4" s="1" customFormat="1" x14ac:dyDescent="0.3">
      <c r="A442" s="39"/>
      <c r="B442" s="44"/>
      <c r="C442" s="3"/>
      <c r="D442" s="11"/>
    </row>
    <row r="443" spans="1:4" s="1" customFormat="1" x14ac:dyDescent="0.3">
      <c r="A443" s="39"/>
      <c r="B443" s="44"/>
      <c r="C443" s="3"/>
      <c r="D443" s="11"/>
    </row>
    <row r="444" spans="1:4" s="1" customFormat="1" x14ac:dyDescent="0.3">
      <c r="A444" s="39"/>
      <c r="B444" s="44"/>
      <c r="C444" s="3"/>
      <c r="D444" s="11"/>
    </row>
    <row r="445" spans="1:4" s="1" customFormat="1" x14ac:dyDescent="0.3">
      <c r="A445" s="39"/>
      <c r="B445" s="44"/>
      <c r="C445" s="3"/>
      <c r="D445" s="11"/>
    </row>
    <row r="446" spans="1:4" s="1" customFormat="1" x14ac:dyDescent="0.3">
      <c r="A446" s="39"/>
      <c r="B446" s="44"/>
      <c r="C446" s="3"/>
      <c r="D446" s="11"/>
    </row>
    <row r="447" spans="1:4" s="1" customFormat="1" x14ac:dyDescent="0.3">
      <c r="A447" s="39"/>
      <c r="B447" s="44"/>
      <c r="C447" s="3"/>
      <c r="D447" s="11"/>
    </row>
    <row r="448" spans="1:4" s="1" customFormat="1" x14ac:dyDescent="0.3">
      <c r="A448" s="39"/>
      <c r="B448" s="44"/>
      <c r="C448" s="3"/>
      <c r="D448" s="11"/>
    </row>
    <row r="449" spans="1:4" s="1" customFormat="1" x14ac:dyDescent="0.3">
      <c r="A449" s="39"/>
      <c r="B449" s="44"/>
      <c r="C449" s="3"/>
      <c r="D449" s="11"/>
    </row>
    <row r="450" spans="1:4" s="1" customFormat="1" x14ac:dyDescent="0.3">
      <c r="A450" s="39"/>
      <c r="B450" s="44"/>
      <c r="C450" s="3"/>
      <c r="D450" s="11"/>
    </row>
    <row r="451" spans="1:4" s="1" customFormat="1" x14ac:dyDescent="0.3">
      <c r="A451" s="39"/>
      <c r="B451" s="44"/>
      <c r="C451" s="3"/>
      <c r="D451" s="11"/>
    </row>
    <row r="452" spans="1:4" s="1" customFormat="1" x14ac:dyDescent="0.3">
      <c r="A452" s="39"/>
      <c r="B452" s="44"/>
      <c r="C452" s="3"/>
      <c r="D452" s="11"/>
    </row>
    <row r="453" spans="1:4" s="1" customFormat="1" x14ac:dyDescent="0.3">
      <c r="A453" s="39"/>
      <c r="B453" s="44"/>
      <c r="C453" s="3"/>
      <c r="D453" s="11"/>
    </row>
    <row r="454" spans="1:4" s="1" customFormat="1" x14ac:dyDescent="0.3">
      <c r="A454" s="39"/>
      <c r="B454" s="44"/>
      <c r="C454" s="3"/>
      <c r="D454" s="11"/>
    </row>
    <row r="455" spans="1:4" s="1" customFormat="1" x14ac:dyDescent="0.3">
      <c r="A455" s="39"/>
      <c r="B455" s="44"/>
      <c r="C455" s="3"/>
      <c r="D455" s="11"/>
    </row>
    <row r="456" spans="1:4" s="1" customFormat="1" x14ac:dyDescent="0.3">
      <c r="A456" s="39"/>
      <c r="B456" s="44"/>
      <c r="C456" s="3"/>
      <c r="D456" s="11"/>
    </row>
    <row r="457" spans="1:4" s="1" customFormat="1" x14ac:dyDescent="0.3">
      <c r="A457" s="39"/>
      <c r="B457" s="44"/>
      <c r="C457" s="3"/>
      <c r="D457" s="11"/>
    </row>
    <row r="458" spans="1:4" s="1" customFormat="1" x14ac:dyDescent="0.3">
      <c r="A458" s="39"/>
      <c r="B458" s="44"/>
      <c r="C458" s="3"/>
      <c r="D458" s="11"/>
    </row>
    <row r="459" spans="1:4" s="1" customFormat="1" x14ac:dyDescent="0.3">
      <c r="A459" s="39"/>
      <c r="B459" s="44"/>
      <c r="C459" s="3"/>
      <c r="D459" s="11"/>
    </row>
    <row r="460" spans="1:4" s="1" customFormat="1" x14ac:dyDescent="0.3">
      <c r="A460" s="39"/>
      <c r="B460" s="44"/>
      <c r="C460" s="3"/>
      <c r="D460" s="11"/>
    </row>
    <row r="461" spans="1:4" s="1" customFormat="1" x14ac:dyDescent="0.3">
      <c r="A461" s="39"/>
      <c r="B461" s="44"/>
      <c r="C461" s="3"/>
      <c r="D461" s="11"/>
    </row>
    <row r="462" spans="1:4" s="1" customFormat="1" x14ac:dyDescent="0.3">
      <c r="A462" s="39"/>
      <c r="B462" s="44"/>
      <c r="C462" s="3"/>
      <c r="D462" s="11"/>
    </row>
    <row r="463" spans="1:4" s="1" customFormat="1" x14ac:dyDescent="0.3">
      <c r="A463" s="39"/>
      <c r="B463" s="44"/>
      <c r="C463" s="3"/>
      <c r="D463" s="11"/>
    </row>
    <row r="464" spans="1:4" s="1" customFormat="1" x14ac:dyDescent="0.3">
      <c r="A464" s="39"/>
      <c r="B464" s="44"/>
      <c r="C464" s="3"/>
      <c r="D464" s="11"/>
    </row>
    <row r="465" spans="1:4" s="1" customFormat="1" x14ac:dyDescent="0.3">
      <c r="A465" s="39"/>
      <c r="B465" s="44"/>
      <c r="C465" s="3"/>
      <c r="D465" s="11"/>
    </row>
    <row r="466" spans="1:4" s="1" customFormat="1" x14ac:dyDescent="0.3">
      <c r="A466" s="39"/>
      <c r="B466" s="44"/>
      <c r="C466" s="3"/>
      <c r="D466" s="11"/>
    </row>
    <row r="467" spans="1:4" s="1" customFormat="1" x14ac:dyDescent="0.3">
      <c r="A467" s="39"/>
      <c r="B467" s="44"/>
      <c r="C467" s="3"/>
      <c r="D467" s="11"/>
    </row>
    <row r="468" spans="1:4" s="1" customFormat="1" x14ac:dyDescent="0.3">
      <c r="A468" s="39"/>
      <c r="B468" s="44"/>
      <c r="C468" s="3"/>
      <c r="D468" s="11"/>
    </row>
    <row r="469" spans="1:4" s="1" customFormat="1" x14ac:dyDescent="0.3">
      <c r="A469" s="39"/>
      <c r="B469" s="44"/>
      <c r="C469" s="3"/>
      <c r="D469" s="11"/>
    </row>
    <row r="470" spans="1:4" s="1" customFormat="1" x14ac:dyDescent="0.3">
      <c r="A470" s="39"/>
      <c r="B470" s="44"/>
      <c r="C470" s="3"/>
      <c r="D470" s="11"/>
    </row>
    <row r="471" spans="1:4" s="1" customFormat="1" x14ac:dyDescent="0.3">
      <c r="A471" s="39"/>
      <c r="B471" s="44"/>
      <c r="C471" s="3"/>
      <c r="D471" s="11"/>
    </row>
    <row r="472" spans="1:4" s="1" customFormat="1" x14ac:dyDescent="0.3">
      <c r="A472" s="39"/>
      <c r="B472" s="44"/>
      <c r="C472" s="3"/>
      <c r="D472" s="11"/>
    </row>
    <row r="473" spans="1:4" s="1" customFormat="1" x14ac:dyDescent="0.3">
      <c r="A473" s="39"/>
      <c r="B473" s="44"/>
      <c r="C473" s="3"/>
      <c r="D473" s="11"/>
    </row>
    <row r="474" spans="1:4" s="1" customFormat="1" x14ac:dyDescent="0.3">
      <c r="A474" s="39"/>
      <c r="B474" s="44"/>
      <c r="C474" s="3"/>
      <c r="D474" s="11"/>
    </row>
    <row r="475" spans="1:4" s="1" customFormat="1" x14ac:dyDescent="0.3">
      <c r="A475" s="39"/>
      <c r="B475" s="44"/>
      <c r="C475" s="3"/>
      <c r="D475" s="11"/>
    </row>
    <row r="476" spans="1:4" s="1" customFormat="1" x14ac:dyDescent="0.3">
      <c r="A476" s="39"/>
      <c r="B476" s="44"/>
      <c r="C476" s="3"/>
      <c r="D476" s="11"/>
    </row>
    <row r="477" spans="1:4" s="1" customFormat="1" x14ac:dyDescent="0.3">
      <c r="A477" s="39"/>
      <c r="B477" s="44"/>
      <c r="C477" s="3"/>
      <c r="D477" s="11"/>
    </row>
    <row r="478" spans="1:4" s="1" customFormat="1" x14ac:dyDescent="0.3">
      <c r="A478" s="39"/>
      <c r="B478" s="44"/>
      <c r="C478" s="3"/>
      <c r="D478" s="11"/>
    </row>
    <row r="479" spans="1:4" s="1" customFormat="1" x14ac:dyDescent="0.3">
      <c r="A479" s="39"/>
      <c r="B479" s="44"/>
      <c r="C479" s="3"/>
      <c r="D479" s="11"/>
    </row>
    <row r="480" spans="1:4" s="1" customFormat="1" x14ac:dyDescent="0.3">
      <c r="A480" s="39"/>
      <c r="B480" s="44"/>
      <c r="C480" s="3"/>
      <c r="D480" s="11"/>
    </row>
    <row r="481" spans="1:4" s="1" customFormat="1" x14ac:dyDescent="0.3">
      <c r="A481" s="39"/>
      <c r="B481" s="44"/>
      <c r="C481" s="3"/>
      <c r="D481" s="11"/>
    </row>
    <row r="482" spans="1:4" s="1" customFormat="1" x14ac:dyDescent="0.3">
      <c r="A482" s="39"/>
      <c r="B482" s="44"/>
      <c r="C482" s="3"/>
      <c r="D482" s="11"/>
    </row>
    <row r="483" spans="1:4" s="1" customFormat="1" x14ac:dyDescent="0.3">
      <c r="A483" s="39"/>
      <c r="B483" s="44"/>
      <c r="C483" s="3"/>
      <c r="D483" s="11"/>
    </row>
    <row r="484" spans="1:4" s="1" customFormat="1" x14ac:dyDescent="0.3">
      <c r="A484" s="39"/>
      <c r="B484" s="44"/>
      <c r="C484" s="3"/>
      <c r="D484" s="11"/>
    </row>
    <row r="485" spans="1:4" s="1" customFormat="1" x14ac:dyDescent="0.3">
      <c r="A485" s="39"/>
      <c r="B485" s="44"/>
      <c r="C485" s="3"/>
      <c r="D485" s="11"/>
    </row>
    <row r="486" spans="1:4" s="1" customFormat="1" x14ac:dyDescent="0.3">
      <c r="A486" s="39"/>
      <c r="B486" s="44"/>
      <c r="C486" s="3"/>
      <c r="D486" s="11"/>
    </row>
    <row r="487" spans="1:4" s="1" customFormat="1" x14ac:dyDescent="0.3">
      <c r="A487" s="39"/>
      <c r="B487" s="44"/>
      <c r="C487" s="3"/>
      <c r="D487" s="11"/>
    </row>
    <row r="488" spans="1:4" s="1" customFormat="1" x14ac:dyDescent="0.3">
      <c r="A488" s="39"/>
      <c r="B488" s="44"/>
      <c r="C488" s="3"/>
      <c r="D488" s="11"/>
    </row>
    <row r="489" spans="1:4" s="1" customFormat="1" x14ac:dyDescent="0.3">
      <c r="A489" s="39"/>
      <c r="B489" s="44"/>
      <c r="C489" s="3"/>
      <c r="D489" s="11"/>
    </row>
    <row r="490" spans="1:4" s="1" customFormat="1" x14ac:dyDescent="0.3">
      <c r="A490" s="39"/>
      <c r="B490" s="44"/>
      <c r="C490" s="3"/>
      <c r="D490" s="11"/>
    </row>
    <row r="491" spans="1:4" s="1" customFormat="1" x14ac:dyDescent="0.3">
      <c r="A491" s="39"/>
      <c r="B491" s="44"/>
      <c r="C491" s="3"/>
      <c r="D491" s="11"/>
    </row>
    <row r="492" spans="1:4" s="1" customFormat="1" x14ac:dyDescent="0.3">
      <c r="A492" s="39"/>
      <c r="B492" s="44"/>
      <c r="C492" s="3"/>
      <c r="D492" s="11"/>
    </row>
    <row r="493" spans="1:4" s="1" customFormat="1" x14ac:dyDescent="0.3">
      <c r="A493" s="39"/>
      <c r="B493" s="44"/>
      <c r="C493" s="3"/>
      <c r="D493" s="11"/>
    </row>
    <row r="494" spans="1:4" s="1" customFormat="1" x14ac:dyDescent="0.3">
      <c r="A494" s="39"/>
      <c r="B494" s="44"/>
      <c r="C494" s="3"/>
      <c r="D494" s="11"/>
    </row>
    <row r="495" spans="1:4" s="1" customFormat="1" x14ac:dyDescent="0.3">
      <c r="A495" s="39"/>
      <c r="B495" s="44"/>
      <c r="C495" s="3"/>
      <c r="D495" s="11"/>
    </row>
    <row r="496" spans="1:4" s="1" customFormat="1" x14ac:dyDescent="0.3">
      <c r="A496" s="39"/>
      <c r="B496" s="44"/>
      <c r="C496" s="3"/>
      <c r="D496" s="11"/>
    </row>
    <row r="497" spans="1:4" s="1" customFormat="1" x14ac:dyDescent="0.3">
      <c r="A497" s="39"/>
      <c r="B497" s="44"/>
      <c r="C497" s="3"/>
      <c r="D497" s="11"/>
    </row>
    <row r="498" spans="1:4" s="1" customFormat="1" x14ac:dyDescent="0.3">
      <c r="A498" s="39"/>
      <c r="B498" s="44"/>
      <c r="C498" s="3"/>
      <c r="D498" s="11"/>
    </row>
    <row r="499" spans="1:4" s="1" customFormat="1" x14ac:dyDescent="0.3">
      <c r="A499" s="39"/>
      <c r="B499" s="44"/>
      <c r="C499" s="3"/>
      <c r="D499" s="11"/>
    </row>
    <row r="500" spans="1:4" s="1" customFormat="1" x14ac:dyDescent="0.3">
      <c r="A500" s="39"/>
      <c r="B500" s="44"/>
      <c r="C500" s="3"/>
      <c r="D500" s="11"/>
    </row>
    <row r="501" spans="1:4" s="1" customFormat="1" x14ac:dyDescent="0.3">
      <c r="A501" s="39"/>
      <c r="B501" s="44"/>
      <c r="C501" s="3"/>
      <c r="D501" s="11"/>
    </row>
    <row r="502" spans="1:4" s="1" customFormat="1" x14ac:dyDescent="0.3">
      <c r="A502" s="39"/>
      <c r="B502" s="44"/>
      <c r="C502" s="3"/>
      <c r="D502" s="11"/>
    </row>
    <row r="503" spans="1:4" s="1" customFormat="1" x14ac:dyDescent="0.3">
      <c r="A503" s="39"/>
      <c r="B503" s="44"/>
      <c r="C503" s="3"/>
      <c r="D503" s="11"/>
    </row>
    <row r="504" spans="1:4" s="1" customFormat="1" x14ac:dyDescent="0.3">
      <c r="A504" s="39"/>
      <c r="B504" s="44"/>
      <c r="C504" s="3"/>
      <c r="D504" s="11"/>
    </row>
    <row r="505" spans="1:4" s="1" customFormat="1" x14ac:dyDescent="0.3">
      <c r="A505" s="39"/>
      <c r="B505" s="44"/>
      <c r="C505" s="3"/>
      <c r="D505" s="11"/>
    </row>
    <row r="506" spans="1:4" s="1" customFormat="1" x14ac:dyDescent="0.3">
      <c r="A506" s="39"/>
      <c r="B506" s="44"/>
      <c r="C506" s="3"/>
      <c r="D506" s="11"/>
    </row>
    <row r="507" spans="1:4" s="1" customFormat="1" x14ac:dyDescent="0.3">
      <c r="A507" s="39"/>
      <c r="B507" s="44"/>
      <c r="C507" s="3"/>
      <c r="D507" s="11"/>
    </row>
    <row r="508" spans="1:4" s="1" customFormat="1" x14ac:dyDescent="0.3">
      <c r="A508" s="39"/>
      <c r="B508" s="44"/>
      <c r="C508" s="3"/>
      <c r="D508" s="11"/>
    </row>
    <row r="509" spans="1:4" s="1" customFormat="1" x14ac:dyDescent="0.3">
      <c r="A509" s="39"/>
      <c r="B509" s="44"/>
      <c r="C509" s="3"/>
      <c r="D509" s="11"/>
    </row>
    <row r="510" spans="1:4" s="1" customFormat="1" x14ac:dyDescent="0.3">
      <c r="A510" s="39"/>
      <c r="B510" s="44"/>
      <c r="C510" s="3"/>
      <c r="D510" s="11"/>
    </row>
    <row r="511" spans="1:4" s="1" customFormat="1" x14ac:dyDescent="0.3">
      <c r="A511" s="39"/>
      <c r="B511" s="44"/>
      <c r="C511" s="3"/>
      <c r="D511" s="11"/>
    </row>
    <row r="512" spans="1:4" s="1" customFormat="1" x14ac:dyDescent="0.3">
      <c r="A512" s="39"/>
      <c r="B512" s="44"/>
      <c r="C512" s="3"/>
      <c r="D512" s="11"/>
    </row>
    <row r="513" spans="1:4" s="1" customFormat="1" x14ac:dyDescent="0.3">
      <c r="A513" s="39"/>
      <c r="B513" s="44"/>
      <c r="C513" s="3"/>
      <c r="D513" s="11"/>
    </row>
    <row r="514" spans="1:4" s="1" customFormat="1" x14ac:dyDescent="0.3">
      <c r="A514" s="39"/>
      <c r="B514" s="44"/>
      <c r="C514" s="3"/>
      <c r="D514" s="11"/>
    </row>
    <row r="515" spans="1:4" s="1" customFormat="1" x14ac:dyDescent="0.3">
      <c r="A515" s="39"/>
      <c r="B515" s="44"/>
      <c r="C515" s="3"/>
      <c r="D515" s="11"/>
    </row>
    <row r="516" spans="1:4" s="1" customFormat="1" x14ac:dyDescent="0.3">
      <c r="A516" s="39"/>
      <c r="B516" s="44"/>
      <c r="C516" s="3"/>
      <c r="D516" s="11"/>
    </row>
    <row r="517" spans="1:4" s="1" customFormat="1" x14ac:dyDescent="0.3">
      <c r="A517" s="39"/>
      <c r="B517" s="44"/>
      <c r="C517" s="3"/>
      <c r="D517" s="11"/>
    </row>
    <row r="518" spans="1:4" s="1" customFormat="1" x14ac:dyDescent="0.3">
      <c r="A518" s="39"/>
      <c r="B518" s="44"/>
      <c r="C518" s="3"/>
      <c r="D518" s="11"/>
    </row>
    <row r="519" spans="1:4" s="1" customFormat="1" x14ac:dyDescent="0.3">
      <c r="A519" s="39"/>
      <c r="B519" s="44"/>
      <c r="C519" s="3"/>
      <c r="D519" s="11"/>
    </row>
    <row r="520" spans="1:4" s="1" customFormat="1" x14ac:dyDescent="0.3">
      <c r="A520" s="39"/>
      <c r="B520" s="44"/>
      <c r="C520" s="3"/>
      <c r="D520" s="11"/>
    </row>
    <row r="521" spans="1:4" s="1" customFormat="1" x14ac:dyDescent="0.3">
      <c r="A521" s="39"/>
      <c r="B521" s="44"/>
      <c r="C521" s="3"/>
      <c r="D521" s="11"/>
    </row>
    <row r="522" spans="1:4" s="1" customFormat="1" x14ac:dyDescent="0.3">
      <c r="A522" s="39"/>
      <c r="B522" s="44"/>
      <c r="C522" s="3"/>
      <c r="D522" s="11"/>
    </row>
    <row r="523" spans="1:4" s="1" customFormat="1" x14ac:dyDescent="0.3">
      <c r="A523" s="39"/>
      <c r="B523" s="44"/>
      <c r="C523" s="3"/>
      <c r="D523" s="11"/>
    </row>
    <row r="524" spans="1:4" s="1" customFormat="1" x14ac:dyDescent="0.3">
      <c r="A524" s="39"/>
      <c r="B524" s="44"/>
      <c r="C524" s="3"/>
      <c r="D524" s="11"/>
    </row>
    <row r="525" spans="1:4" s="1" customFormat="1" x14ac:dyDescent="0.3">
      <c r="A525" s="39"/>
      <c r="B525" s="44"/>
      <c r="C525" s="3"/>
      <c r="D525" s="11"/>
    </row>
    <row r="526" spans="1:4" s="1" customFormat="1" x14ac:dyDescent="0.3">
      <c r="A526" s="39"/>
      <c r="B526" s="44"/>
      <c r="C526" s="3"/>
      <c r="D526" s="11"/>
    </row>
    <row r="527" spans="1:4" s="1" customFormat="1" x14ac:dyDescent="0.3">
      <c r="A527" s="39"/>
      <c r="B527" s="44"/>
      <c r="C527" s="3"/>
      <c r="D527" s="11"/>
    </row>
    <row r="528" spans="1:4" s="1" customFormat="1" x14ac:dyDescent="0.3">
      <c r="A528" s="39"/>
      <c r="B528" s="44"/>
      <c r="C528" s="3"/>
      <c r="D528" s="11"/>
    </row>
    <row r="529" spans="1:4" s="1" customFormat="1" x14ac:dyDescent="0.3">
      <c r="A529" s="39"/>
      <c r="B529" s="44"/>
      <c r="C529" s="3"/>
      <c r="D529" s="11"/>
    </row>
    <row r="530" spans="1:4" s="1" customFormat="1" x14ac:dyDescent="0.3">
      <c r="A530" s="39"/>
      <c r="B530" s="44"/>
      <c r="C530" s="3"/>
      <c r="D530" s="11"/>
    </row>
    <row r="531" spans="1:4" s="1" customFormat="1" x14ac:dyDescent="0.3">
      <c r="A531" s="39"/>
      <c r="B531" s="44"/>
      <c r="C531" s="3"/>
      <c r="D531" s="11"/>
    </row>
    <row r="532" spans="1:4" s="1" customFormat="1" x14ac:dyDescent="0.3">
      <c r="A532" s="39"/>
      <c r="B532" s="44"/>
      <c r="C532" s="3"/>
      <c r="D532" s="11"/>
    </row>
    <row r="533" spans="1:4" s="1" customFormat="1" x14ac:dyDescent="0.3">
      <c r="A533" s="39"/>
      <c r="B533" s="44"/>
      <c r="C533" s="3"/>
      <c r="D533" s="11"/>
    </row>
    <row r="534" spans="1:4" s="1" customFormat="1" x14ac:dyDescent="0.3">
      <c r="A534" s="39"/>
      <c r="B534" s="44"/>
      <c r="C534" s="3"/>
      <c r="D534" s="11"/>
    </row>
    <row r="535" spans="1:4" s="1" customFormat="1" x14ac:dyDescent="0.3">
      <c r="A535" s="39"/>
      <c r="B535" s="44"/>
      <c r="C535" s="3"/>
      <c r="D535" s="11"/>
    </row>
    <row r="536" spans="1:4" s="1" customFormat="1" x14ac:dyDescent="0.3">
      <c r="A536" s="39"/>
      <c r="B536" s="44"/>
      <c r="C536" s="3"/>
      <c r="D536" s="11"/>
    </row>
    <row r="537" spans="1:4" s="1" customFormat="1" x14ac:dyDescent="0.3">
      <c r="A537" s="39"/>
      <c r="B537" s="44"/>
      <c r="C537" s="3"/>
      <c r="D537" s="11"/>
    </row>
    <row r="538" spans="1:4" s="1" customFormat="1" x14ac:dyDescent="0.3">
      <c r="A538" s="39"/>
      <c r="B538" s="44"/>
      <c r="C538" s="3"/>
      <c r="D538" s="11"/>
    </row>
    <row r="539" spans="1:4" s="1" customFormat="1" x14ac:dyDescent="0.3">
      <c r="A539" s="39"/>
      <c r="B539" s="44"/>
      <c r="C539" s="3"/>
      <c r="D539" s="11"/>
    </row>
    <row r="540" spans="1:4" s="1" customFormat="1" x14ac:dyDescent="0.3">
      <c r="A540" s="39"/>
      <c r="B540" s="44"/>
      <c r="C540" s="3"/>
      <c r="D540" s="11"/>
    </row>
    <row r="541" spans="1:4" s="1" customFormat="1" x14ac:dyDescent="0.3">
      <c r="A541" s="39"/>
      <c r="B541" s="44"/>
      <c r="C541" s="3"/>
      <c r="D541" s="11"/>
    </row>
    <row r="542" spans="1:4" s="1" customFormat="1" x14ac:dyDescent="0.3">
      <c r="A542" s="39"/>
      <c r="B542" s="44"/>
      <c r="C542" s="3"/>
      <c r="D542" s="11"/>
    </row>
    <row r="543" spans="1:4" s="1" customFormat="1" x14ac:dyDescent="0.3">
      <c r="A543" s="39"/>
      <c r="B543" s="44"/>
      <c r="C543" s="3"/>
      <c r="D543" s="11"/>
    </row>
    <row r="544" spans="1:4" s="1" customFormat="1" x14ac:dyDescent="0.3">
      <c r="A544" s="39"/>
      <c r="B544" s="44"/>
      <c r="C544" s="3"/>
      <c r="D544" s="11"/>
    </row>
    <row r="545" spans="1:4" s="1" customFormat="1" x14ac:dyDescent="0.3">
      <c r="A545" s="39"/>
      <c r="B545" s="44"/>
      <c r="C545" s="3"/>
      <c r="D545" s="11"/>
    </row>
    <row r="546" spans="1:4" s="1" customFormat="1" x14ac:dyDescent="0.3">
      <c r="A546" s="39"/>
      <c r="B546" s="44"/>
      <c r="C546" s="3"/>
      <c r="D546" s="11"/>
    </row>
    <row r="547" spans="1:4" s="1" customFormat="1" x14ac:dyDescent="0.3">
      <c r="A547" s="39"/>
      <c r="B547" s="44"/>
      <c r="C547" s="3"/>
      <c r="D547" s="11"/>
    </row>
    <row r="548" spans="1:4" s="1" customFormat="1" x14ac:dyDescent="0.3">
      <c r="A548" s="39"/>
      <c r="B548" s="44"/>
      <c r="C548" s="3"/>
      <c r="D548" s="11"/>
    </row>
    <row r="549" spans="1:4" s="1" customFormat="1" x14ac:dyDescent="0.3">
      <c r="A549" s="39"/>
      <c r="B549" s="44"/>
      <c r="C549" s="3"/>
      <c r="D549" s="11"/>
    </row>
    <row r="550" spans="1:4" s="1" customFormat="1" x14ac:dyDescent="0.3">
      <c r="A550" s="39"/>
      <c r="B550" s="44"/>
      <c r="C550" s="3"/>
      <c r="D550" s="11"/>
    </row>
    <row r="551" spans="1:4" s="1" customFormat="1" x14ac:dyDescent="0.3">
      <c r="A551" s="39"/>
      <c r="B551" s="44"/>
      <c r="C551" s="3"/>
      <c r="D551" s="11"/>
    </row>
    <row r="552" spans="1:4" s="1" customFormat="1" x14ac:dyDescent="0.3">
      <c r="A552" s="39"/>
      <c r="B552" s="44"/>
      <c r="C552" s="3"/>
      <c r="D552" s="11"/>
    </row>
    <row r="553" spans="1:4" s="1" customFormat="1" x14ac:dyDescent="0.3">
      <c r="A553" s="39"/>
      <c r="B553" s="44"/>
      <c r="C553" s="3"/>
      <c r="D553" s="11"/>
    </row>
    <row r="554" spans="1:4" s="1" customFormat="1" x14ac:dyDescent="0.3">
      <c r="A554" s="39"/>
      <c r="B554" s="44"/>
      <c r="C554" s="3"/>
      <c r="D554" s="11"/>
    </row>
    <row r="555" spans="1:4" s="1" customFormat="1" x14ac:dyDescent="0.3">
      <c r="A555" s="39"/>
      <c r="B555" s="44"/>
      <c r="C555" s="3"/>
      <c r="D555" s="11"/>
    </row>
    <row r="556" spans="1:4" s="1" customFormat="1" x14ac:dyDescent="0.3">
      <c r="A556" s="39"/>
      <c r="B556" s="44"/>
      <c r="C556" s="3"/>
      <c r="D556" s="11"/>
    </row>
    <row r="557" spans="1:4" s="1" customFormat="1" x14ac:dyDescent="0.3">
      <c r="A557" s="39"/>
      <c r="B557" s="44"/>
      <c r="C557" s="3"/>
      <c r="D557" s="11"/>
    </row>
    <row r="558" spans="1:4" s="1" customFormat="1" x14ac:dyDescent="0.3">
      <c r="A558" s="39"/>
      <c r="B558" s="44"/>
      <c r="C558" s="3"/>
      <c r="D558" s="11"/>
    </row>
    <row r="559" spans="1:4" s="1" customFormat="1" x14ac:dyDescent="0.3">
      <c r="A559" s="39"/>
      <c r="B559" s="44"/>
      <c r="C559" s="3"/>
      <c r="D559" s="11"/>
    </row>
    <row r="560" spans="1:4" s="1" customFormat="1" x14ac:dyDescent="0.3">
      <c r="A560" s="39"/>
      <c r="B560" s="44"/>
      <c r="C560" s="3"/>
      <c r="D560" s="11"/>
    </row>
    <row r="561" spans="1:4" s="1" customFormat="1" x14ac:dyDescent="0.3">
      <c r="A561" s="39"/>
      <c r="B561" s="44"/>
      <c r="C561" s="3"/>
      <c r="D561" s="11"/>
    </row>
    <row r="562" spans="1:4" s="1" customFormat="1" x14ac:dyDescent="0.3">
      <c r="A562" s="39"/>
      <c r="B562" s="44"/>
      <c r="C562" s="3"/>
      <c r="D562" s="11"/>
    </row>
    <row r="563" spans="1:4" s="1" customFormat="1" x14ac:dyDescent="0.3">
      <c r="A563" s="39"/>
      <c r="B563" s="44"/>
      <c r="C563" s="3"/>
      <c r="D563" s="11"/>
    </row>
    <row r="564" spans="1:4" s="1" customFormat="1" x14ac:dyDescent="0.3">
      <c r="A564" s="39"/>
      <c r="B564" s="44"/>
      <c r="C564" s="3"/>
      <c r="D564" s="11"/>
    </row>
    <row r="565" spans="1:4" s="1" customFormat="1" x14ac:dyDescent="0.3">
      <c r="A565" s="39"/>
      <c r="B565" s="44"/>
      <c r="C565" s="3"/>
      <c r="D565" s="11"/>
    </row>
    <row r="566" spans="1:4" s="1" customFormat="1" x14ac:dyDescent="0.3">
      <c r="A566" s="39"/>
      <c r="B566" s="44"/>
      <c r="C566" s="3"/>
      <c r="D566" s="11"/>
    </row>
    <row r="567" spans="1:4" s="1" customFormat="1" x14ac:dyDescent="0.3">
      <c r="A567" s="39"/>
      <c r="B567" s="44"/>
      <c r="C567" s="3"/>
      <c r="D567" s="11"/>
    </row>
    <row r="568" spans="1:4" s="1" customFormat="1" x14ac:dyDescent="0.3">
      <c r="A568" s="39"/>
      <c r="B568" s="44"/>
      <c r="C568" s="3"/>
      <c r="D568" s="11"/>
    </row>
    <row r="569" spans="1:4" s="1" customFormat="1" x14ac:dyDescent="0.3">
      <c r="A569" s="39"/>
      <c r="B569" s="44"/>
      <c r="C569" s="3"/>
      <c r="D569" s="11"/>
    </row>
    <row r="570" spans="1:4" s="1" customFormat="1" x14ac:dyDescent="0.3">
      <c r="A570" s="39"/>
      <c r="B570" s="44"/>
      <c r="C570" s="3"/>
      <c r="D570" s="11"/>
    </row>
    <row r="571" spans="1:4" s="1" customFormat="1" x14ac:dyDescent="0.3">
      <c r="A571" s="39"/>
      <c r="B571" s="44"/>
      <c r="C571" s="3"/>
      <c r="D571" s="11"/>
    </row>
    <row r="572" spans="1:4" s="1" customFormat="1" x14ac:dyDescent="0.3">
      <c r="A572" s="39"/>
      <c r="B572" s="44"/>
      <c r="C572" s="3"/>
      <c r="D572" s="11"/>
    </row>
    <row r="573" spans="1:4" s="1" customFormat="1" x14ac:dyDescent="0.3">
      <c r="A573" s="39"/>
      <c r="B573" s="44"/>
      <c r="C573" s="3"/>
      <c r="D573" s="11"/>
    </row>
    <row r="574" spans="1:4" s="1" customFormat="1" x14ac:dyDescent="0.3">
      <c r="A574" s="39"/>
      <c r="B574" s="44"/>
      <c r="C574" s="3"/>
      <c r="D574" s="11"/>
    </row>
    <row r="575" spans="1:4" s="1" customFormat="1" x14ac:dyDescent="0.3">
      <c r="A575" s="39"/>
      <c r="B575" s="44"/>
      <c r="C575" s="3"/>
      <c r="D575" s="11"/>
    </row>
    <row r="576" spans="1:4" s="1" customFormat="1" x14ac:dyDescent="0.3">
      <c r="A576" s="39"/>
      <c r="B576" s="44"/>
      <c r="C576" s="3"/>
      <c r="D576" s="11"/>
    </row>
    <row r="577" spans="1:4" s="1" customFormat="1" x14ac:dyDescent="0.3">
      <c r="A577" s="39"/>
      <c r="B577" s="44"/>
      <c r="C577" s="3"/>
      <c r="D577" s="11"/>
    </row>
    <row r="578" spans="1:4" s="1" customFormat="1" x14ac:dyDescent="0.3">
      <c r="A578" s="39"/>
      <c r="B578" s="44"/>
      <c r="C578" s="3"/>
      <c r="D578" s="11"/>
    </row>
    <row r="579" spans="1:4" s="1" customFormat="1" x14ac:dyDescent="0.3">
      <c r="A579" s="39"/>
      <c r="B579" s="44"/>
      <c r="C579" s="3"/>
      <c r="D579" s="11"/>
    </row>
    <row r="580" spans="1:4" s="1" customFormat="1" x14ac:dyDescent="0.3">
      <c r="A580" s="39"/>
      <c r="B580" s="44"/>
      <c r="C580" s="3"/>
      <c r="D580" s="11"/>
    </row>
    <row r="581" spans="1:4" s="1" customFormat="1" x14ac:dyDescent="0.3">
      <c r="A581" s="39"/>
      <c r="B581" s="44"/>
      <c r="C581" s="3"/>
      <c r="D581" s="11"/>
    </row>
    <row r="582" spans="1:4" s="1" customFormat="1" x14ac:dyDescent="0.3">
      <c r="A582" s="39"/>
      <c r="B582" s="44"/>
      <c r="C582" s="3"/>
      <c r="D582" s="11"/>
    </row>
    <row r="583" spans="1:4" s="1" customFormat="1" x14ac:dyDescent="0.3">
      <c r="A583" s="39"/>
      <c r="B583" s="44"/>
      <c r="C583" s="3"/>
      <c r="D583" s="11"/>
    </row>
    <row r="584" spans="1:4" s="1" customFormat="1" x14ac:dyDescent="0.3">
      <c r="A584" s="39"/>
      <c r="B584" s="44"/>
      <c r="C584" s="3"/>
      <c r="D584" s="11"/>
    </row>
    <row r="585" spans="1:4" s="1" customFormat="1" x14ac:dyDescent="0.3">
      <c r="A585" s="39"/>
      <c r="B585" s="44"/>
      <c r="C585" s="3"/>
      <c r="D585" s="11"/>
    </row>
    <row r="586" spans="1:4" s="1" customFormat="1" x14ac:dyDescent="0.3">
      <c r="A586" s="39"/>
      <c r="B586" s="44"/>
      <c r="C586" s="3"/>
      <c r="D586" s="11"/>
    </row>
    <row r="587" spans="1:4" s="1" customFormat="1" x14ac:dyDescent="0.3">
      <c r="A587" s="39"/>
      <c r="B587" s="44"/>
      <c r="C587" s="3"/>
      <c r="D587" s="11"/>
    </row>
    <row r="588" spans="1:4" s="1" customFormat="1" x14ac:dyDescent="0.3">
      <c r="A588" s="39"/>
      <c r="B588" s="44"/>
      <c r="C588" s="3"/>
      <c r="D588" s="11"/>
    </row>
    <row r="589" spans="1:4" s="1" customFormat="1" x14ac:dyDescent="0.3">
      <c r="A589" s="39"/>
      <c r="B589" s="44"/>
      <c r="C589" s="3"/>
      <c r="D589" s="11"/>
    </row>
    <row r="590" spans="1:4" s="1" customFormat="1" x14ac:dyDescent="0.3">
      <c r="A590" s="39"/>
      <c r="B590" s="44"/>
      <c r="C590" s="3"/>
      <c r="D590" s="11"/>
    </row>
    <row r="591" spans="1:4" s="1" customFormat="1" x14ac:dyDescent="0.3">
      <c r="A591" s="39"/>
      <c r="B591" s="44"/>
      <c r="C591" s="3"/>
      <c r="D591" s="11"/>
    </row>
    <row r="592" spans="1:4" s="1" customFormat="1" x14ac:dyDescent="0.3">
      <c r="A592" s="39"/>
      <c r="B592" s="44"/>
      <c r="C592" s="3"/>
      <c r="D592" s="11"/>
    </row>
    <row r="593" spans="1:4" s="1" customFormat="1" x14ac:dyDescent="0.3">
      <c r="A593" s="39"/>
      <c r="B593" s="44"/>
      <c r="C593" s="3"/>
      <c r="D593" s="11"/>
    </row>
    <row r="594" spans="1:4" s="1" customFormat="1" x14ac:dyDescent="0.3">
      <c r="A594" s="39"/>
      <c r="B594" s="44"/>
      <c r="C594" s="3"/>
      <c r="D594" s="11"/>
    </row>
    <row r="595" spans="1:4" s="1" customFormat="1" x14ac:dyDescent="0.3">
      <c r="A595" s="39"/>
      <c r="B595" s="44"/>
      <c r="C595" s="3"/>
      <c r="D595" s="11"/>
    </row>
    <row r="596" spans="1:4" s="1" customFormat="1" x14ac:dyDescent="0.3">
      <c r="A596" s="39"/>
      <c r="B596" s="44"/>
      <c r="C596" s="3"/>
      <c r="D596" s="11"/>
    </row>
    <row r="597" spans="1:4" s="1" customFormat="1" x14ac:dyDescent="0.3">
      <c r="A597" s="39"/>
      <c r="B597" s="44"/>
      <c r="C597" s="3"/>
      <c r="D597" s="11"/>
    </row>
    <row r="598" spans="1:4" s="1" customFormat="1" x14ac:dyDescent="0.3">
      <c r="A598" s="39"/>
      <c r="B598" s="44"/>
      <c r="C598" s="3"/>
      <c r="D598" s="11"/>
    </row>
    <row r="599" spans="1:4" s="1" customFormat="1" x14ac:dyDescent="0.3">
      <c r="A599" s="39"/>
      <c r="B599" s="44"/>
      <c r="C599" s="3"/>
      <c r="D599" s="11"/>
    </row>
    <row r="600" spans="1:4" s="1" customFormat="1" x14ac:dyDescent="0.3">
      <c r="A600" s="39"/>
      <c r="B600" s="44"/>
      <c r="C600" s="3"/>
      <c r="D600" s="11"/>
    </row>
    <row r="601" spans="1:4" s="1" customFormat="1" x14ac:dyDescent="0.3">
      <c r="A601" s="39"/>
      <c r="B601" s="44"/>
      <c r="C601" s="3"/>
      <c r="D601" s="11"/>
    </row>
    <row r="602" spans="1:4" s="1" customFormat="1" x14ac:dyDescent="0.3">
      <c r="A602" s="39"/>
      <c r="B602" s="44"/>
      <c r="C602" s="3"/>
      <c r="D602" s="11"/>
    </row>
    <row r="603" spans="1:4" s="1" customFormat="1" x14ac:dyDescent="0.3">
      <c r="A603" s="39"/>
      <c r="B603" s="44"/>
      <c r="C603" s="3"/>
      <c r="D603" s="11"/>
    </row>
    <row r="604" spans="1:4" s="1" customFormat="1" x14ac:dyDescent="0.3">
      <c r="A604" s="39"/>
      <c r="B604" s="44"/>
      <c r="C604" s="3"/>
      <c r="D604" s="11"/>
    </row>
    <row r="605" spans="1:4" s="1" customFormat="1" x14ac:dyDescent="0.3">
      <c r="A605" s="39"/>
      <c r="B605" s="44"/>
      <c r="C605" s="3"/>
      <c r="D605" s="11"/>
    </row>
    <row r="606" spans="1:4" s="1" customFormat="1" x14ac:dyDescent="0.3">
      <c r="A606" s="39"/>
      <c r="B606" s="44"/>
      <c r="C606" s="3"/>
      <c r="D606" s="11"/>
    </row>
    <row r="607" spans="1:4" s="1" customFormat="1" x14ac:dyDescent="0.3">
      <c r="A607" s="39"/>
      <c r="B607" s="44"/>
      <c r="C607" s="3"/>
      <c r="D607" s="11"/>
    </row>
    <row r="608" spans="1:4" s="1" customFormat="1" x14ac:dyDescent="0.3">
      <c r="A608" s="39"/>
      <c r="B608" s="44"/>
      <c r="C608" s="3"/>
      <c r="D608" s="11"/>
    </row>
    <row r="609" spans="1:4" s="1" customFormat="1" x14ac:dyDescent="0.3">
      <c r="A609" s="39"/>
      <c r="B609" s="44"/>
      <c r="C609" s="3"/>
      <c r="D609" s="11"/>
    </row>
    <row r="610" spans="1:4" s="1" customFormat="1" x14ac:dyDescent="0.3">
      <c r="A610" s="39"/>
      <c r="B610" s="44"/>
      <c r="C610" s="3"/>
      <c r="D610" s="11"/>
    </row>
    <row r="611" spans="1:4" s="1" customFormat="1" x14ac:dyDescent="0.3">
      <c r="A611" s="39"/>
      <c r="B611" s="44"/>
      <c r="C611" s="3"/>
      <c r="D611" s="11"/>
    </row>
    <row r="612" spans="1:4" s="1" customFormat="1" x14ac:dyDescent="0.3">
      <c r="A612" s="39"/>
      <c r="B612" s="44"/>
      <c r="C612" s="3"/>
      <c r="D612" s="11"/>
    </row>
    <row r="613" spans="1:4" s="1" customFormat="1" x14ac:dyDescent="0.3">
      <c r="A613" s="39"/>
      <c r="B613" s="44"/>
      <c r="C613" s="3"/>
      <c r="D613" s="11"/>
    </row>
    <row r="614" spans="1:4" s="1" customFormat="1" x14ac:dyDescent="0.3">
      <c r="A614" s="39"/>
      <c r="B614" s="44"/>
      <c r="C614" s="3"/>
      <c r="D614" s="11"/>
    </row>
    <row r="615" spans="1:4" s="1" customFormat="1" x14ac:dyDescent="0.3">
      <c r="A615" s="39"/>
      <c r="B615" s="44"/>
      <c r="C615" s="3"/>
      <c r="D615" s="11"/>
    </row>
    <row r="616" spans="1:4" s="1" customFormat="1" x14ac:dyDescent="0.3">
      <c r="A616" s="39"/>
      <c r="B616" s="44"/>
      <c r="C616" s="3"/>
      <c r="D616" s="11"/>
    </row>
    <row r="617" spans="1:4" s="1" customFormat="1" x14ac:dyDescent="0.3">
      <c r="A617" s="39"/>
      <c r="B617" s="44"/>
      <c r="C617" s="3"/>
      <c r="D617" s="11"/>
    </row>
    <row r="618" spans="1:4" s="1" customFormat="1" x14ac:dyDescent="0.3">
      <c r="A618" s="39"/>
      <c r="B618" s="44"/>
      <c r="C618" s="3"/>
      <c r="D618" s="11"/>
    </row>
    <row r="619" spans="1:4" s="1" customFormat="1" x14ac:dyDescent="0.3">
      <c r="A619" s="39"/>
      <c r="B619" s="44"/>
      <c r="C619" s="3"/>
      <c r="D619" s="11"/>
    </row>
    <row r="620" spans="1:4" s="1" customFormat="1" x14ac:dyDescent="0.3">
      <c r="A620" s="39"/>
      <c r="B620" s="44"/>
      <c r="C620" s="3"/>
      <c r="D620" s="11"/>
    </row>
    <row r="621" spans="1:4" s="1" customFormat="1" x14ac:dyDescent="0.3">
      <c r="A621" s="39"/>
      <c r="B621" s="44"/>
      <c r="C621" s="3"/>
      <c r="D621" s="11"/>
    </row>
    <row r="622" spans="1:4" s="1" customFormat="1" x14ac:dyDescent="0.3">
      <c r="A622" s="39"/>
      <c r="B622" s="44"/>
      <c r="C622" s="3"/>
      <c r="D622" s="11"/>
    </row>
    <row r="623" spans="1:4" s="1" customFormat="1" x14ac:dyDescent="0.3">
      <c r="A623" s="39"/>
      <c r="B623" s="44"/>
      <c r="C623" s="3"/>
      <c r="D623" s="11"/>
    </row>
    <row r="624" spans="1:4" s="1" customFormat="1" x14ac:dyDescent="0.3">
      <c r="A624" s="39"/>
      <c r="B624" s="44"/>
      <c r="C624" s="3"/>
      <c r="D624" s="11"/>
    </row>
    <row r="625" spans="1:4" s="1" customFormat="1" x14ac:dyDescent="0.3">
      <c r="A625" s="39"/>
      <c r="B625" s="44"/>
      <c r="C625" s="3"/>
      <c r="D625" s="11"/>
    </row>
    <row r="626" spans="1:4" s="1" customFormat="1" x14ac:dyDescent="0.3">
      <c r="A626" s="39"/>
      <c r="B626" s="44"/>
      <c r="C626" s="3"/>
      <c r="D626" s="11"/>
    </row>
    <row r="627" spans="1:4" s="1" customFormat="1" x14ac:dyDescent="0.3">
      <c r="A627" s="39"/>
      <c r="B627" s="44"/>
      <c r="C627" s="3"/>
      <c r="D627" s="11"/>
    </row>
    <row r="628" spans="1:4" s="1" customFormat="1" x14ac:dyDescent="0.3">
      <c r="A628" s="39"/>
      <c r="B628" s="44"/>
      <c r="C628" s="3"/>
      <c r="D628" s="11"/>
    </row>
    <row r="629" spans="1:4" s="1" customFormat="1" x14ac:dyDescent="0.3">
      <c r="A629" s="39"/>
      <c r="B629" s="44"/>
      <c r="C629" s="3"/>
      <c r="D629" s="11"/>
    </row>
    <row r="630" spans="1:4" s="1" customFormat="1" x14ac:dyDescent="0.3">
      <c r="A630" s="39"/>
      <c r="B630" s="44"/>
      <c r="C630" s="3"/>
      <c r="D630" s="11"/>
    </row>
    <row r="631" spans="1:4" s="1" customFormat="1" x14ac:dyDescent="0.3">
      <c r="A631" s="39"/>
      <c r="B631" s="44"/>
      <c r="C631" s="3"/>
      <c r="D631" s="11"/>
    </row>
    <row r="632" spans="1:4" s="1" customFormat="1" x14ac:dyDescent="0.3">
      <c r="A632" s="39"/>
      <c r="B632" s="44"/>
      <c r="C632" s="3"/>
      <c r="D632" s="11"/>
    </row>
    <row r="633" spans="1:4" s="1" customFormat="1" x14ac:dyDescent="0.3">
      <c r="A633" s="39"/>
      <c r="B633" s="44"/>
      <c r="C633" s="3"/>
      <c r="D633" s="11"/>
    </row>
    <row r="634" spans="1:4" s="1" customFormat="1" x14ac:dyDescent="0.3">
      <c r="A634" s="39"/>
      <c r="B634" s="44"/>
      <c r="C634" s="3"/>
      <c r="D634" s="11"/>
    </row>
    <row r="635" spans="1:4" s="1" customFormat="1" x14ac:dyDescent="0.3">
      <c r="A635" s="39"/>
      <c r="B635" s="44"/>
      <c r="C635" s="3"/>
      <c r="D635" s="11"/>
    </row>
    <row r="636" spans="1:4" s="1" customFormat="1" x14ac:dyDescent="0.3">
      <c r="A636" s="39"/>
      <c r="B636" s="44"/>
      <c r="C636" s="3"/>
      <c r="D636" s="11"/>
    </row>
    <row r="637" spans="1:4" s="1" customFormat="1" x14ac:dyDescent="0.3">
      <c r="A637" s="39"/>
      <c r="B637" s="44"/>
      <c r="C637" s="3"/>
      <c r="D637" s="11"/>
    </row>
    <row r="638" spans="1:4" s="1" customFormat="1" x14ac:dyDescent="0.3">
      <c r="A638" s="39"/>
      <c r="B638" s="44"/>
      <c r="C638" s="3"/>
      <c r="D638" s="11"/>
    </row>
    <row r="639" spans="1:4" s="1" customFormat="1" x14ac:dyDescent="0.3">
      <c r="A639" s="39"/>
      <c r="B639" s="44"/>
      <c r="C639" s="3"/>
      <c r="D639" s="11"/>
    </row>
    <row r="640" spans="1:4" s="1" customFormat="1" x14ac:dyDescent="0.3">
      <c r="A640" s="39"/>
      <c r="B640" s="44"/>
      <c r="C640" s="3"/>
      <c r="D640" s="11"/>
    </row>
    <row r="641" spans="1:4" s="1" customFormat="1" x14ac:dyDescent="0.3">
      <c r="A641" s="39"/>
      <c r="B641" s="44"/>
      <c r="C641" s="3"/>
      <c r="D641" s="11"/>
    </row>
    <row r="642" spans="1:4" s="1" customFormat="1" x14ac:dyDescent="0.3">
      <c r="A642" s="39"/>
      <c r="B642" s="44"/>
      <c r="C642" s="3"/>
      <c r="D642" s="11"/>
    </row>
    <row r="643" spans="1:4" s="1" customFormat="1" x14ac:dyDescent="0.3">
      <c r="A643" s="39"/>
      <c r="B643" s="44"/>
      <c r="C643" s="3"/>
      <c r="D643" s="11"/>
    </row>
    <row r="644" spans="1:4" s="1" customFormat="1" x14ac:dyDescent="0.3">
      <c r="A644" s="39"/>
      <c r="B644" s="44"/>
      <c r="C644" s="3"/>
      <c r="D644" s="11"/>
    </row>
    <row r="645" spans="1:4" s="1" customFormat="1" x14ac:dyDescent="0.3">
      <c r="A645" s="39"/>
      <c r="B645" s="44"/>
      <c r="C645" s="3"/>
      <c r="D645" s="11"/>
    </row>
    <row r="646" spans="1:4" s="1" customFormat="1" x14ac:dyDescent="0.3">
      <c r="A646" s="39"/>
      <c r="B646" s="44"/>
      <c r="C646" s="3"/>
      <c r="D646" s="11"/>
    </row>
    <row r="647" spans="1:4" s="1" customFormat="1" x14ac:dyDescent="0.3">
      <c r="A647" s="39"/>
      <c r="B647" s="44"/>
      <c r="C647" s="3"/>
      <c r="D647" s="11"/>
    </row>
    <row r="648" spans="1:4" s="1" customFormat="1" x14ac:dyDescent="0.3">
      <c r="A648" s="39"/>
      <c r="B648" s="44"/>
      <c r="C648" s="3"/>
      <c r="D648" s="11"/>
    </row>
    <row r="649" spans="1:4" s="1" customFormat="1" x14ac:dyDescent="0.3">
      <c r="A649" s="39"/>
      <c r="B649" s="44"/>
      <c r="C649" s="3"/>
      <c r="D649" s="11"/>
    </row>
    <row r="650" spans="1:4" s="1" customFormat="1" x14ac:dyDescent="0.3">
      <c r="A650" s="39"/>
      <c r="B650" s="44"/>
      <c r="C650" s="3"/>
      <c r="D650" s="11"/>
    </row>
    <row r="651" spans="1:4" s="1" customFormat="1" x14ac:dyDescent="0.3">
      <c r="A651" s="39"/>
      <c r="B651" s="44"/>
      <c r="C651" s="3"/>
      <c r="D651" s="11"/>
    </row>
    <row r="652" spans="1:4" s="1" customFormat="1" x14ac:dyDescent="0.3">
      <c r="A652" s="39"/>
      <c r="B652" s="44"/>
      <c r="C652" s="3"/>
      <c r="D652" s="11"/>
    </row>
    <row r="653" spans="1:4" s="1" customFormat="1" x14ac:dyDescent="0.3">
      <c r="A653" s="39"/>
      <c r="B653" s="44"/>
      <c r="C653" s="3"/>
      <c r="D653" s="11"/>
    </row>
    <row r="654" spans="1:4" s="1" customFormat="1" x14ac:dyDescent="0.3">
      <c r="A654" s="39"/>
      <c r="B654" s="44"/>
      <c r="C654" s="3"/>
      <c r="D654" s="11"/>
    </row>
    <row r="655" spans="1:4" s="1" customFormat="1" x14ac:dyDescent="0.3">
      <c r="A655" s="39"/>
      <c r="B655" s="44"/>
      <c r="C655" s="3"/>
      <c r="D655" s="11"/>
    </row>
    <row r="656" spans="1:4" s="1" customFormat="1" x14ac:dyDescent="0.3">
      <c r="A656" s="39"/>
      <c r="B656" s="44"/>
      <c r="C656" s="3"/>
      <c r="D656" s="11"/>
    </row>
    <row r="657" spans="1:4" s="1" customFormat="1" x14ac:dyDescent="0.3">
      <c r="A657" s="39"/>
      <c r="B657" s="44"/>
      <c r="C657" s="3"/>
      <c r="D657" s="11"/>
    </row>
    <row r="658" spans="1:4" s="1" customFormat="1" x14ac:dyDescent="0.3">
      <c r="A658" s="39"/>
      <c r="B658" s="44"/>
      <c r="C658" s="3"/>
      <c r="D658" s="11"/>
    </row>
    <row r="659" spans="1:4" s="1" customFormat="1" x14ac:dyDescent="0.3">
      <c r="A659" s="39"/>
      <c r="B659" s="44"/>
      <c r="C659" s="3"/>
      <c r="D659" s="11"/>
    </row>
    <row r="660" spans="1:4" s="1" customFormat="1" x14ac:dyDescent="0.3">
      <c r="A660" s="39"/>
      <c r="B660" s="44"/>
      <c r="C660" s="3"/>
      <c r="D660" s="11"/>
    </row>
    <row r="661" spans="1:4" s="1" customFormat="1" x14ac:dyDescent="0.3">
      <c r="A661" s="39"/>
      <c r="B661" s="44"/>
      <c r="C661" s="3"/>
      <c r="D661" s="11"/>
    </row>
    <row r="662" spans="1:4" s="1" customFormat="1" x14ac:dyDescent="0.3">
      <c r="A662" s="39"/>
      <c r="B662" s="44"/>
      <c r="C662" s="3"/>
      <c r="D662" s="11"/>
    </row>
    <row r="663" spans="1:4" s="1" customFormat="1" x14ac:dyDescent="0.3">
      <c r="A663" s="39"/>
      <c r="B663" s="44"/>
      <c r="C663" s="3"/>
      <c r="D663" s="11"/>
    </row>
    <row r="664" spans="1:4" s="1" customFormat="1" x14ac:dyDescent="0.3">
      <c r="A664" s="39"/>
      <c r="B664" s="44"/>
      <c r="C664" s="3"/>
      <c r="D664" s="11"/>
    </row>
    <row r="665" spans="1:4" s="1" customFormat="1" x14ac:dyDescent="0.3">
      <c r="A665" s="39"/>
      <c r="B665" s="44"/>
      <c r="C665" s="3"/>
      <c r="D665" s="11"/>
    </row>
    <row r="666" spans="1:4" s="1" customFormat="1" x14ac:dyDescent="0.3">
      <c r="A666" s="39"/>
      <c r="B666" s="44"/>
      <c r="C666" s="3"/>
      <c r="D666" s="11"/>
    </row>
    <row r="667" spans="1:4" s="1" customFormat="1" x14ac:dyDescent="0.3">
      <c r="A667" s="39"/>
      <c r="B667" s="44"/>
      <c r="C667" s="3"/>
      <c r="D667" s="11"/>
    </row>
    <row r="668" spans="1:4" s="1" customFormat="1" x14ac:dyDescent="0.3">
      <c r="A668" s="39"/>
      <c r="B668" s="44"/>
      <c r="C668" s="3"/>
      <c r="D668" s="11"/>
    </row>
    <row r="669" spans="1:4" s="1" customFormat="1" x14ac:dyDescent="0.3">
      <c r="A669" s="39"/>
      <c r="B669" s="44"/>
      <c r="C669" s="3"/>
      <c r="D669" s="11"/>
    </row>
    <row r="670" spans="1:4" s="1" customFormat="1" x14ac:dyDescent="0.3">
      <c r="A670" s="39"/>
      <c r="B670" s="44"/>
      <c r="C670" s="3"/>
      <c r="D670" s="11"/>
    </row>
    <row r="671" spans="1:4" s="1" customFormat="1" x14ac:dyDescent="0.3">
      <c r="A671" s="39"/>
      <c r="B671" s="44"/>
      <c r="C671" s="3"/>
      <c r="D671" s="11"/>
    </row>
    <row r="672" spans="1:4" s="1" customFormat="1" x14ac:dyDescent="0.3">
      <c r="A672" s="39"/>
      <c r="B672" s="44"/>
      <c r="C672" s="3"/>
      <c r="D672" s="11"/>
    </row>
    <row r="673" spans="1:4" s="1" customFormat="1" x14ac:dyDescent="0.3">
      <c r="A673" s="39"/>
      <c r="B673" s="44"/>
      <c r="C673" s="3"/>
      <c r="D673" s="11"/>
    </row>
    <row r="674" spans="1:4" s="1" customFormat="1" x14ac:dyDescent="0.3">
      <c r="A674" s="39"/>
      <c r="B674" s="44"/>
      <c r="C674" s="3"/>
      <c r="D674" s="11"/>
    </row>
    <row r="675" spans="1:4" s="1" customFormat="1" x14ac:dyDescent="0.3">
      <c r="A675" s="39"/>
      <c r="B675" s="44"/>
      <c r="C675" s="3"/>
      <c r="D675" s="11"/>
    </row>
    <row r="676" spans="1:4" s="1" customFormat="1" x14ac:dyDescent="0.3">
      <c r="A676" s="39"/>
      <c r="B676" s="44"/>
      <c r="C676" s="3"/>
      <c r="D676" s="11"/>
    </row>
    <row r="677" spans="1:4" s="1" customFormat="1" x14ac:dyDescent="0.3">
      <c r="A677" s="39"/>
      <c r="B677" s="44"/>
      <c r="C677" s="3"/>
      <c r="D677" s="11"/>
    </row>
    <row r="678" spans="1:4" s="1" customFormat="1" x14ac:dyDescent="0.3">
      <c r="A678" s="39"/>
      <c r="B678" s="44"/>
      <c r="C678" s="3"/>
      <c r="D678" s="11"/>
    </row>
    <row r="679" spans="1:4" s="1" customFormat="1" x14ac:dyDescent="0.3">
      <c r="A679" s="39"/>
      <c r="B679" s="44"/>
      <c r="C679" s="3"/>
      <c r="D679" s="11"/>
    </row>
    <row r="680" spans="1:4" s="1" customFormat="1" x14ac:dyDescent="0.3">
      <c r="A680" s="39"/>
      <c r="B680" s="44"/>
      <c r="C680" s="3"/>
      <c r="D680" s="11"/>
    </row>
    <row r="681" spans="1:4" s="1" customFormat="1" x14ac:dyDescent="0.3">
      <c r="A681" s="39"/>
      <c r="B681" s="44"/>
      <c r="C681" s="3"/>
      <c r="D681" s="11"/>
    </row>
    <row r="682" spans="1:4" s="1" customFormat="1" x14ac:dyDescent="0.3">
      <c r="A682" s="39"/>
      <c r="B682" s="44"/>
      <c r="C682" s="3"/>
      <c r="D682" s="11"/>
    </row>
    <row r="683" spans="1:4" s="1" customFormat="1" x14ac:dyDescent="0.3">
      <c r="A683" s="39"/>
      <c r="B683" s="44"/>
      <c r="C683" s="3"/>
      <c r="D683" s="11"/>
    </row>
    <row r="684" spans="1:4" s="1" customFormat="1" x14ac:dyDescent="0.3">
      <c r="A684" s="39"/>
      <c r="B684" s="44"/>
      <c r="C684" s="3"/>
      <c r="D684" s="11"/>
    </row>
    <row r="685" spans="1:4" s="1" customFormat="1" x14ac:dyDescent="0.3">
      <c r="A685" s="39"/>
      <c r="B685" s="44"/>
      <c r="C685" s="3"/>
      <c r="D685" s="11"/>
    </row>
    <row r="686" spans="1:4" s="1" customFormat="1" x14ac:dyDescent="0.3">
      <c r="A686" s="39"/>
      <c r="B686" s="44"/>
      <c r="C686" s="3"/>
      <c r="D686" s="11"/>
    </row>
    <row r="687" spans="1:4" s="1" customFormat="1" x14ac:dyDescent="0.3">
      <c r="A687" s="39"/>
      <c r="B687" s="44"/>
      <c r="C687" s="3"/>
      <c r="D687" s="11"/>
    </row>
    <row r="688" spans="1:4" s="1" customFormat="1" x14ac:dyDescent="0.3">
      <c r="A688" s="39"/>
      <c r="B688" s="44"/>
      <c r="C688" s="3"/>
      <c r="D688" s="11"/>
    </row>
    <row r="689" spans="1:4" s="1" customFormat="1" x14ac:dyDescent="0.3">
      <c r="A689" s="39"/>
      <c r="B689" s="44"/>
      <c r="C689" s="3"/>
      <c r="D689" s="11"/>
    </row>
    <row r="690" spans="1:4" s="1" customFormat="1" x14ac:dyDescent="0.3">
      <c r="A690" s="39"/>
      <c r="B690" s="44"/>
      <c r="C690" s="3"/>
      <c r="D690" s="11"/>
    </row>
    <row r="691" spans="1:4" s="1" customFormat="1" x14ac:dyDescent="0.3">
      <c r="A691" s="39"/>
      <c r="B691" s="44"/>
      <c r="C691" s="3"/>
      <c r="D691" s="11"/>
    </row>
    <row r="692" spans="1:4" s="1" customFormat="1" x14ac:dyDescent="0.3">
      <c r="A692" s="39"/>
      <c r="B692" s="44"/>
      <c r="C692" s="3"/>
      <c r="D692" s="11"/>
    </row>
    <row r="693" spans="1:4" s="1" customFormat="1" x14ac:dyDescent="0.3">
      <c r="A693" s="39"/>
      <c r="B693" s="44"/>
      <c r="C693" s="3"/>
      <c r="D693" s="11"/>
    </row>
    <row r="694" spans="1:4" s="1" customFormat="1" x14ac:dyDescent="0.3">
      <c r="A694" s="39"/>
      <c r="B694" s="44"/>
      <c r="C694" s="3"/>
      <c r="D694" s="11"/>
    </row>
    <row r="695" spans="1:4" s="1" customFormat="1" x14ac:dyDescent="0.3">
      <c r="A695" s="39"/>
      <c r="B695" s="44"/>
      <c r="C695" s="3"/>
      <c r="D695" s="11"/>
    </row>
    <row r="696" spans="1:4" s="1" customFormat="1" x14ac:dyDescent="0.3">
      <c r="A696" s="39"/>
      <c r="B696" s="44"/>
      <c r="C696" s="3"/>
      <c r="D696" s="11"/>
    </row>
    <row r="697" spans="1:4" s="1" customFormat="1" x14ac:dyDescent="0.3">
      <c r="A697" s="39"/>
      <c r="B697" s="44"/>
      <c r="C697" s="3"/>
      <c r="D697" s="11"/>
    </row>
    <row r="698" spans="1:4" s="1" customFormat="1" x14ac:dyDescent="0.3">
      <c r="A698" s="39"/>
      <c r="B698" s="44"/>
      <c r="C698" s="3"/>
      <c r="D698" s="11"/>
    </row>
    <row r="699" spans="1:4" s="1" customFormat="1" x14ac:dyDescent="0.3">
      <c r="A699" s="39"/>
      <c r="B699" s="44"/>
      <c r="C699" s="3"/>
      <c r="D699" s="11"/>
    </row>
    <row r="700" spans="1:4" s="1" customFormat="1" x14ac:dyDescent="0.3">
      <c r="A700" s="39"/>
      <c r="B700" s="44"/>
      <c r="C700" s="3"/>
      <c r="D700" s="11"/>
    </row>
    <row r="701" spans="1:4" s="1" customFormat="1" x14ac:dyDescent="0.3">
      <c r="A701" s="39"/>
      <c r="B701" s="44"/>
      <c r="C701" s="3"/>
      <c r="D701" s="11"/>
    </row>
    <row r="702" spans="1:4" s="1" customFormat="1" x14ac:dyDescent="0.3">
      <c r="A702" s="39"/>
      <c r="B702" s="44"/>
      <c r="C702" s="3"/>
      <c r="D702" s="11"/>
    </row>
    <row r="703" spans="1:4" s="1" customFormat="1" x14ac:dyDescent="0.3">
      <c r="A703" s="39"/>
      <c r="B703" s="44"/>
      <c r="C703" s="3"/>
      <c r="D703" s="11"/>
    </row>
    <row r="704" spans="1:4" s="1" customFormat="1" x14ac:dyDescent="0.3">
      <c r="A704" s="39"/>
      <c r="B704" s="44"/>
      <c r="C704" s="3"/>
      <c r="D704" s="11"/>
    </row>
    <row r="705" spans="1:4" s="1" customFormat="1" x14ac:dyDescent="0.3">
      <c r="A705" s="39"/>
      <c r="B705" s="44"/>
      <c r="C705" s="3"/>
      <c r="D705" s="11"/>
    </row>
    <row r="706" spans="1:4" s="1" customFormat="1" x14ac:dyDescent="0.3">
      <c r="A706" s="39"/>
      <c r="B706" s="44"/>
      <c r="C706" s="3"/>
      <c r="D706" s="11"/>
    </row>
    <row r="707" spans="1:4" s="1" customFormat="1" x14ac:dyDescent="0.3">
      <c r="A707" s="39"/>
      <c r="B707" s="44"/>
      <c r="C707" s="3"/>
      <c r="D707" s="11"/>
    </row>
    <row r="708" spans="1:4" s="1" customFormat="1" x14ac:dyDescent="0.3">
      <c r="A708" s="39"/>
      <c r="B708" s="44"/>
      <c r="C708" s="3"/>
      <c r="D708" s="11"/>
    </row>
    <row r="709" spans="1:4" s="1" customFormat="1" x14ac:dyDescent="0.3">
      <c r="A709" s="39"/>
      <c r="B709" s="44"/>
      <c r="C709" s="3"/>
      <c r="D709" s="11"/>
    </row>
    <row r="710" spans="1:4" s="1" customFormat="1" x14ac:dyDescent="0.3">
      <c r="A710" s="39"/>
      <c r="B710" s="44"/>
      <c r="C710" s="3"/>
      <c r="D710" s="11"/>
    </row>
    <row r="711" spans="1:4" s="1" customFormat="1" x14ac:dyDescent="0.3">
      <c r="A711" s="39"/>
      <c r="B711" s="44"/>
      <c r="C711" s="3"/>
      <c r="D711" s="11"/>
    </row>
    <row r="712" spans="1:4" s="1" customFormat="1" x14ac:dyDescent="0.3">
      <c r="A712" s="39"/>
      <c r="B712" s="44"/>
      <c r="C712" s="3"/>
      <c r="D712" s="11"/>
    </row>
    <row r="713" spans="1:4" s="1" customFormat="1" x14ac:dyDescent="0.3">
      <c r="A713" s="39"/>
      <c r="B713" s="44"/>
      <c r="C713" s="3"/>
      <c r="D713" s="11"/>
    </row>
    <row r="714" spans="1:4" s="1" customFormat="1" x14ac:dyDescent="0.3">
      <c r="A714" s="39"/>
      <c r="B714" s="44"/>
      <c r="C714" s="3"/>
      <c r="D714" s="11"/>
    </row>
    <row r="715" spans="1:4" s="1" customFormat="1" x14ac:dyDescent="0.3">
      <c r="A715" s="39"/>
      <c r="B715" s="44"/>
      <c r="C715" s="3"/>
      <c r="D715" s="11"/>
    </row>
    <row r="716" spans="1:4" s="1" customFormat="1" x14ac:dyDescent="0.3">
      <c r="A716" s="39"/>
      <c r="B716" s="44"/>
      <c r="C716" s="3"/>
      <c r="D716" s="11"/>
    </row>
    <row r="717" spans="1:4" s="1" customFormat="1" x14ac:dyDescent="0.3">
      <c r="A717" s="39"/>
      <c r="B717" s="44"/>
      <c r="C717" s="3"/>
      <c r="D717" s="11"/>
    </row>
    <row r="718" spans="1:4" s="1" customFormat="1" x14ac:dyDescent="0.3">
      <c r="A718" s="39"/>
      <c r="B718" s="44"/>
      <c r="C718" s="3"/>
      <c r="D718" s="11"/>
    </row>
    <row r="719" spans="1:4" s="1" customFormat="1" x14ac:dyDescent="0.3">
      <c r="A719" s="39"/>
      <c r="B719" s="44"/>
      <c r="C719" s="3"/>
      <c r="D719" s="11"/>
    </row>
    <row r="720" spans="1:4" s="1" customFormat="1" x14ac:dyDescent="0.3">
      <c r="A720" s="39"/>
      <c r="B720" s="44"/>
      <c r="C720" s="3"/>
      <c r="D720" s="11"/>
    </row>
    <row r="721" spans="1:4" s="1" customFormat="1" x14ac:dyDescent="0.3">
      <c r="A721" s="39"/>
      <c r="B721" s="44"/>
      <c r="C721" s="3"/>
      <c r="D721" s="11"/>
    </row>
    <row r="722" spans="1:4" s="1" customFormat="1" x14ac:dyDescent="0.3">
      <c r="A722" s="39"/>
      <c r="B722" s="44"/>
      <c r="C722" s="3"/>
      <c r="D722" s="11"/>
    </row>
    <row r="723" spans="1:4" s="1" customFormat="1" x14ac:dyDescent="0.3">
      <c r="A723" s="39"/>
      <c r="B723" s="44"/>
      <c r="C723" s="3"/>
      <c r="D723" s="11"/>
    </row>
    <row r="724" spans="1:4" s="1" customFormat="1" x14ac:dyDescent="0.3">
      <c r="A724" s="39"/>
      <c r="B724" s="44"/>
      <c r="C724" s="3"/>
      <c r="D724" s="11"/>
    </row>
    <row r="725" spans="1:4" s="1" customFormat="1" x14ac:dyDescent="0.3">
      <c r="A725" s="39"/>
      <c r="B725" s="44"/>
      <c r="C725" s="3"/>
      <c r="D725" s="11"/>
    </row>
    <row r="726" spans="1:4" s="1" customFormat="1" x14ac:dyDescent="0.3">
      <c r="A726" s="39"/>
      <c r="B726" s="44"/>
      <c r="C726" s="3"/>
      <c r="D726" s="11"/>
    </row>
    <row r="727" spans="1:4" s="1" customFormat="1" x14ac:dyDescent="0.3">
      <c r="A727" s="39"/>
      <c r="B727" s="44"/>
      <c r="C727" s="3"/>
      <c r="D727" s="11"/>
    </row>
    <row r="728" spans="1:4" s="1" customFormat="1" x14ac:dyDescent="0.3">
      <c r="A728" s="39"/>
      <c r="B728" s="44"/>
      <c r="C728" s="3"/>
      <c r="D728" s="11"/>
    </row>
    <row r="729" spans="1:4" s="1" customFormat="1" x14ac:dyDescent="0.3">
      <c r="A729" s="39"/>
      <c r="B729" s="44"/>
      <c r="C729" s="3"/>
      <c r="D729" s="11"/>
    </row>
    <row r="730" spans="1:4" s="1" customFormat="1" x14ac:dyDescent="0.3">
      <c r="A730" s="39"/>
      <c r="B730" s="44"/>
      <c r="C730" s="3"/>
      <c r="D730" s="11"/>
    </row>
    <row r="731" spans="1:4" s="1" customFormat="1" x14ac:dyDescent="0.3">
      <c r="A731" s="39"/>
      <c r="B731" s="44"/>
      <c r="C731" s="3"/>
      <c r="D731" s="11"/>
    </row>
    <row r="732" spans="1:4" s="1" customFormat="1" x14ac:dyDescent="0.3">
      <c r="A732" s="39"/>
      <c r="B732" s="44"/>
      <c r="C732" s="3"/>
      <c r="D732" s="11"/>
    </row>
    <row r="733" spans="1:4" s="1" customFormat="1" x14ac:dyDescent="0.3">
      <c r="A733" s="39"/>
      <c r="B733" s="44"/>
      <c r="C733" s="3"/>
      <c r="D733" s="11"/>
    </row>
    <row r="734" spans="1:4" s="1" customFormat="1" x14ac:dyDescent="0.3">
      <c r="A734" s="39"/>
      <c r="B734" s="44"/>
      <c r="C734" s="3"/>
      <c r="D734" s="11"/>
    </row>
    <row r="735" spans="1:4" s="1" customFormat="1" x14ac:dyDescent="0.3">
      <c r="A735" s="39"/>
      <c r="B735" s="44"/>
      <c r="C735" s="3"/>
      <c r="D735" s="11"/>
    </row>
    <row r="736" spans="1:4" s="1" customFormat="1" x14ac:dyDescent="0.3">
      <c r="A736" s="39"/>
      <c r="B736" s="44"/>
      <c r="C736" s="3"/>
      <c r="D736" s="11"/>
    </row>
    <row r="737" spans="1:4" s="1" customFormat="1" x14ac:dyDescent="0.3">
      <c r="A737" s="39"/>
      <c r="B737" s="44"/>
      <c r="C737" s="3"/>
      <c r="D737" s="11"/>
    </row>
    <row r="738" spans="1:4" s="1" customFormat="1" x14ac:dyDescent="0.3">
      <c r="A738" s="39"/>
      <c r="B738" s="44"/>
      <c r="C738" s="3"/>
      <c r="D738" s="11"/>
    </row>
    <row r="739" spans="1:4" s="1" customFormat="1" x14ac:dyDescent="0.3">
      <c r="A739" s="39"/>
      <c r="B739" s="44"/>
      <c r="C739" s="3"/>
      <c r="D739" s="11"/>
    </row>
    <row r="740" spans="1:4" s="1" customFormat="1" x14ac:dyDescent="0.3">
      <c r="A740" s="39"/>
      <c r="B740" s="44"/>
      <c r="C740" s="3"/>
      <c r="D740" s="11"/>
    </row>
    <row r="741" spans="1:4" s="1" customFormat="1" x14ac:dyDescent="0.3">
      <c r="A741" s="39"/>
      <c r="B741" s="44"/>
      <c r="C741" s="3"/>
      <c r="D741" s="11"/>
    </row>
    <row r="742" spans="1:4" s="1" customFormat="1" x14ac:dyDescent="0.3">
      <c r="A742" s="39"/>
      <c r="B742" s="44"/>
      <c r="C742" s="3"/>
      <c r="D742" s="11"/>
    </row>
    <row r="743" spans="1:4" s="1" customFormat="1" x14ac:dyDescent="0.3">
      <c r="A743" s="39"/>
      <c r="B743" s="44"/>
      <c r="C743" s="3"/>
      <c r="D743" s="11"/>
    </row>
    <row r="744" spans="1:4" s="1" customFormat="1" x14ac:dyDescent="0.3">
      <c r="A744" s="39"/>
      <c r="B744" s="44"/>
      <c r="C744" s="3"/>
      <c r="D744" s="11"/>
    </row>
    <row r="745" spans="1:4" s="1" customFormat="1" x14ac:dyDescent="0.3">
      <c r="A745" s="39"/>
      <c r="B745" s="44"/>
      <c r="C745" s="3"/>
      <c r="D745" s="11"/>
    </row>
    <row r="746" spans="1:4" s="1" customFormat="1" x14ac:dyDescent="0.3">
      <c r="A746" s="39"/>
      <c r="B746" s="44"/>
      <c r="C746" s="3"/>
      <c r="D746" s="11"/>
    </row>
    <row r="747" spans="1:4" s="1" customFormat="1" x14ac:dyDescent="0.3">
      <c r="A747" s="39"/>
      <c r="B747" s="44"/>
      <c r="C747" s="3"/>
      <c r="D747" s="11"/>
    </row>
    <row r="748" spans="1:4" s="1" customFormat="1" x14ac:dyDescent="0.3">
      <c r="A748" s="39"/>
      <c r="B748" s="44"/>
      <c r="C748" s="3"/>
      <c r="D748" s="11"/>
    </row>
    <row r="749" spans="1:4" s="1" customFormat="1" x14ac:dyDescent="0.3">
      <c r="A749" s="39"/>
      <c r="B749" s="44"/>
      <c r="C749" s="3"/>
      <c r="D749" s="11"/>
    </row>
    <row r="750" spans="1:4" s="1" customFormat="1" x14ac:dyDescent="0.3">
      <c r="A750" s="39"/>
      <c r="B750" s="44"/>
      <c r="C750" s="3"/>
      <c r="D750" s="11"/>
    </row>
    <row r="751" spans="1:4" s="1" customFormat="1" x14ac:dyDescent="0.3">
      <c r="A751" s="39"/>
      <c r="B751" s="44"/>
      <c r="C751" s="3"/>
      <c r="D751" s="11"/>
    </row>
    <row r="752" spans="1:4" s="1" customFormat="1" x14ac:dyDescent="0.3">
      <c r="A752" s="39"/>
      <c r="B752" s="44"/>
      <c r="C752" s="3"/>
      <c r="D752" s="11"/>
    </row>
    <row r="753" spans="1:4" s="1" customFormat="1" x14ac:dyDescent="0.3">
      <c r="A753" s="39"/>
      <c r="B753" s="44"/>
      <c r="C753" s="3"/>
      <c r="D753" s="11"/>
    </row>
    <row r="754" spans="1:4" s="1" customFormat="1" x14ac:dyDescent="0.3">
      <c r="A754" s="39"/>
      <c r="B754" s="44"/>
      <c r="C754" s="3"/>
      <c r="D754" s="11"/>
    </row>
    <row r="755" spans="1:4" s="1" customFormat="1" x14ac:dyDescent="0.3">
      <c r="A755" s="39"/>
      <c r="B755" s="44"/>
      <c r="C755" s="3"/>
      <c r="D755" s="11"/>
    </row>
    <row r="756" spans="1:4" s="1" customFormat="1" x14ac:dyDescent="0.3">
      <c r="A756" s="39"/>
      <c r="B756" s="44"/>
      <c r="C756" s="3"/>
      <c r="D756" s="11"/>
    </row>
    <row r="757" spans="1:4" s="1" customFormat="1" x14ac:dyDescent="0.3">
      <c r="A757" s="39"/>
      <c r="B757" s="44"/>
      <c r="C757" s="3"/>
      <c r="D757" s="11"/>
    </row>
    <row r="758" spans="1:4" s="1" customFormat="1" x14ac:dyDescent="0.3">
      <c r="A758" s="39"/>
      <c r="B758" s="44"/>
      <c r="C758" s="3"/>
      <c r="D758" s="11"/>
    </row>
    <row r="759" spans="1:4" s="1" customFormat="1" x14ac:dyDescent="0.3">
      <c r="A759" s="39"/>
      <c r="B759" s="44"/>
      <c r="C759" s="3"/>
      <c r="D759" s="11"/>
    </row>
    <row r="760" spans="1:4" s="1" customFormat="1" x14ac:dyDescent="0.3">
      <c r="A760" s="39"/>
      <c r="B760" s="44"/>
      <c r="C760" s="3"/>
      <c r="D760" s="11"/>
    </row>
    <row r="761" spans="1:4" s="1" customFormat="1" x14ac:dyDescent="0.3">
      <c r="A761" s="39"/>
      <c r="B761" s="44"/>
      <c r="C761" s="3"/>
      <c r="D761" s="11"/>
    </row>
    <row r="762" spans="1:4" s="1" customFormat="1" x14ac:dyDescent="0.3">
      <c r="A762" s="39"/>
      <c r="B762" s="44"/>
      <c r="C762" s="3"/>
      <c r="D762" s="11"/>
    </row>
    <row r="763" spans="1:4" s="1" customFormat="1" x14ac:dyDescent="0.3">
      <c r="A763" s="39"/>
      <c r="B763" s="44"/>
      <c r="C763" s="3"/>
      <c r="D763" s="11"/>
    </row>
    <row r="764" spans="1:4" s="1" customFormat="1" x14ac:dyDescent="0.3">
      <c r="A764" s="39"/>
      <c r="B764" s="44"/>
      <c r="C764" s="3"/>
      <c r="D764" s="11"/>
    </row>
    <row r="765" spans="1:4" s="1" customFormat="1" x14ac:dyDescent="0.3">
      <c r="A765" s="39"/>
      <c r="B765" s="44"/>
      <c r="C765" s="3"/>
      <c r="D765" s="11"/>
    </row>
    <row r="766" spans="1:4" s="1" customFormat="1" x14ac:dyDescent="0.3">
      <c r="A766" s="39"/>
      <c r="B766" s="44"/>
      <c r="C766" s="3"/>
      <c r="D766" s="11"/>
    </row>
    <row r="767" spans="1:4" s="1" customFormat="1" x14ac:dyDescent="0.3">
      <c r="A767" s="39"/>
      <c r="B767" s="44"/>
      <c r="C767" s="3"/>
      <c r="D767" s="11"/>
    </row>
    <row r="768" spans="1:4" s="1" customFormat="1" x14ac:dyDescent="0.3">
      <c r="A768" s="39"/>
      <c r="B768" s="44"/>
      <c r="C768" s="3"/>
      <c r="D768" s="11"/>
    </row>
    <row r="769" spans="1:4" s="1" customFormat="1" x14ac:dyDescent="0.3">
      <c r="A769" s="39"/>
      <c r="B769" s="44"/>
      <c r="C769" s="3"/>
      <c r="D769" s="11"/>
    </row>
    <row r="770" spans="1:4" s="1" customFormat="1" x14ac:dyDescent="0.3">
      <c r="A770" s="39"/>
      <c r="B770" s="44"/>
      <c r="C770" s="3"/>
      <c r="D770" s="11"/>
    </row>
    <row r="771" spans="1:4" s="1" customFormat="1" x14ac:dyDescent="0.3">
      <c r="A771" s="39"/>
      <c r="B771" s="44"/>
      <c r="C771" s="3"/>
      <c r="D771" s="11"/>
    </row>
    <row r="772" spans="1:4" s="1" customFormat="1" x14ac:dyDescent="0.3">
      <c r="A772" s="39"/>
      <c r="B772" s="44"/>
      <c r="C772" s="3"/>
      <c r="D772" s="11"/>
    </row>
    <row r="773" spans="1:4" s="1" customFormat="1" x14ac:dyDescent="0.3">
      <c r="A773" s="39"/>
      <c r="B773" s="44"/>
      <c r="C773" s="3"/>
      <c r="D773" s="11"/>
    </row>
    <row r="774" spans="1:4" s="1" customFormat="1" x14ac:dyDescent="0.3">
      <c r="A774" s="39"/>
      <c r="B774" s="44"/>
      <c r="C774" s="3"/>
      <c r="D774" s="11"/>
    </row>
    <row r="775" spans="1:4" s="1" customFormat="1" x14ac:dyDescent="0.3">
      <c r="A775" s="39"/>
      <c r="B775" s="44"/>
      <c r="C775" s="3"/>
      <c r="D775" s="11"/>
    </row>
    <row r="776" spans="1:4" s="1" customFormat="1" x14ac:dyDescent="0.3">
      <c r="A776" s="39"/>
      <c r="B776" s="44"/>
      <c r="C776" s="3"/>
      <c r="D776" s="11"/>
    </row>
    <row r="777" spans="1:4" s="1" customFormat="1" x14ac:dyDescent="0.3">
      <c r="A777" s="39"/>
      <c r="B777" s="44"/>
      <c r="C777" s="3"/>
      <c r="D777" s="11"/>
    </row>
    <row r="778" spans="1:4" s="1" customFormat="1" x14ac:dyDescent="0.3">
      <c r="A778" s="39"/>
      <c r="B778" s="44"/>
      <c r="C778" s="3"/>
      <c r="D778" s="11"/>
    </row>
    <row r="779" spans="1:4" s="1" customFormat="1" x14ac:dyDescent="0.3">
      <c r="A779" s="39"/>
      <c r="B779" s="44"/>
      <c r="C779" s="3"/>
      <c r="D779" s="11"/>
    </row>
    <row r="780" spans="1:4" s="1" customFormat="1" x14ac:dyDescent="0.3">
      <c r="A780" s="39"/>
      <c r="B780" s="44"/>
      <c r="C780" s="3"/>
      <c r="D780" s="11"/>
    </row>
    <row r="781" spans="1:4" s="1" customFormat="1" x14ac:dyDescent="0.3">
      <c r="A781" s="39"/>
      <c r="B781" s="44"/>
      <c r="C781" s="3"/>
      <c r="D781" s="11"/>
    </row>
    <row r="782" spans="1:4" s="1" customFormat="1" x14ac:dyDescent="0.3">
      <c r="A782" s="39"/>
      <c r="B782" s="44"/>
      <c r="C782" s="3"/>
      <c r="D782" s="11"/>
    </row>
    <row r="783" spans="1:4" s="1" customFormat="1" x14ac:dyDescent="0.3">
      <c r="A783" s="39"/>
      <c r="B783" s="44"/>
      <c r="C783" s="3"/>
      <c r="D783" s="11"/>
    </row>
    <row r="784" spans="1:4" s="1" customFormat="1" x14ac:dyDescent="0.3">
      <c r="A784" s="39"/>
      <c r="B784" s="44"/>
      <c r="C784" s="3"/>
      <c r="D784" s="11"/>
    </row>
    <row r="785" spans="1:4" s="1" customFormat="1" x14ac:dyDescent="0.3">
      <c r="A785" s="39"/>
      <c r="B785" s="44"/>
      <c r="C785" s="3"/>
      <c r="D785" s="11"/>
    </row>
    <row r="786" spans="1:4" s="1" customFormat="1" x14ac:dyDescent="0.3">
      <c r="A786" s="39"/>
      <c r="B786" s="44"/>
      <c r="C786" s="3"/>
      <c r="D786" s="11"/>
    </row>
    <row r="787" spans="1:4" s="1" customFormat="1" x14ac:dyDescent="0.3">
      <c r="A787" s="39"/>
      <c r="B787" s="44"/>
      <c r="C787" s="3"/>
      <c r="D787" s="11"/>
    </row>
    <row r="788" spans="1:4" s="1" customFormat="1" x14ac:dyDescent="0.3">
      <c r="A788" s="39"/>
      <c r="B788" s="44"/>
      <c r="C788" s="3"/>
      <c r="D788" s="11"/>
    </row>
    <row r="789" spans="1:4" s="1" customFormat="1" x14ac:dyDescent="0.3">
      <c r="A789" s="39"/>
      <c r="B789" s="44"/>
      <c r="C789" s="3"/>
      <c r="D789" s="11"/>
    </row>
    <row r="790" spans="1:4" s="1" customFormat="1" x14ac:dyDescent="0.3">
      <c r="A790" s="39"/>
      <c r="B790" s="44"/>
      <c r="C790" s="3"/>
      <c r="D790" s="11"/>
    </row>
    <row r="791" spans="1:4" s="1" customFormat="1" x14ac:dyDescent="0.3">
      <c r="A791" s="39"/>
      <c r="B791" s="44"/>
      <c r="C791" s="3"/>
      <c r="D791" s="11"/>
    </row>
    <row r="792" spans="1:4" s="1" customFormat="1" x14ac:dyDescent="0.3">
      <c r="A792" s="39"/>
      <c r="B792" s="44"/>
      <c r="C792" s="3"/>
      <c r="D792" s="11"/>
    </row>
    <row r="793" spans="1:4" s="1" customFormat="1" x14ac:dyDescent="0.3">
      <c r="A793" s="39"/>
      <c r="B793" s="44"/>
      <c r="C793" s="3"/>
      <c r="D793" s="11"/>
    </row>
    <row r="794" spans="1:4" s="1" customFormat="1" x14ac:dyDescent="0.3">
      <c r="A794" s="39"/>
      <c r="B794" s="44"/>
      <c r="C794" s="3"/>
      <c r="D794" s="11"/>
    </row>
    <row r="795" spans="1:4" s="1" customFormat="1" x14ac:dyDescent="0.3">
      <c r="A795" s="39"/>
      <c r="B795" s="44"/>
      <c r="C795" s="3"/>
      <c r="D795" s="11"/>
    </row>
    <row r="796" spans="1:4" s="1" customFormat="1" x14ac:dyDescent="0.3">
      <c r="A796" s="39"/>
      <c r="B796" s="44"/>
      <c r="C796" s="3"/>
      <c r="D796" s="11"/>
    </row>
    <row r="797" spans="1:4" s="1" customFormat="1" x14ac:dyDescent="0.3">
      <c r="A797" s="39"/>
      <c r="B797" s="44"/>
      <c r="C797" s="3"/>
      <c r="D797" s="11"/>
    </row>
    <row r="798" spans="1:4" s="1" customFormat="1" x14ac:dyDescent="0.3">
      <c r="A798" s="39"/>
      <c r="B798" s="44"/>
      <c r="C798" s="3"/>
      <c r="D798" s="11"/>
    </row>
    <row r="799" spans="1:4" s="1" customFormat="1" x14ac:dyDescent="0.3">
      <c r="A799" s="39"/>
      <c r="B799" s="44"/>
      <c r="C799" s="3"/>
      <c r="D799" s="11"/>
    </row>
    <row r="800" spans="1:4" s="1" customFormat="1" x14ac:dyDescent="0.3">
      <c r="A800" s="39"/>
      <c r="B800" s="44"/>
      <c r="C800" s="3"/>
      <c r="D800" s="11"/>
    </row>
    <row r="801" spans="1:4" s="1" customFormat="1" x14ac:dyDescent="0.3">
      <c r="A801" s="39"/>
      <c r="B801" s="44"/>
      <c r="C801" s="3"/>
      <c r="D801" s="11"/>
    </row>
    <row r="802" spans="1:4" s="1" customFormat="1" x14ac:dyDescent="0.3">
      <c r="A802" s="39"/>
      <c r="B802" s="44"/>
      <c r="C802" s="3"/>
      <c r="D802" s="11"/>
    </row>
    <row r="803" spans="1:4" s="1" customFormat="1" x14ac:dyDescent="0.3">
      <c r="A803" s="39"/>
      <c r="B803" s="44"/>
      <c r="C803" s="3"/>
      <c r="D803" s="11"/>
    </row>
    <row r="804" spans="1:4" s="1" customFormat="1" x14ac:dyDescent="0.3">
      <c r="A804" s="39"/>
      <c r="B804" s="44"/>
      <c r="C804" s="3"/>
      <c r="D804" s="11"/>
    </row>
    <row r="805" spans="1:4" s="1" customFormat="1" x14ac:dyDescent="0.3">
      <c r="A805" s="39"/>
      <c r="B805" s="44"/>
      <c r="C805" s="3"/>
      <c r="D805" s="11"/>
    </row>
    <row r="806" spans="1:4" s="1" customFormat="1" x14ac:dyDescent="0.3">
      <c r="A806" s="39"/>
      <c r="B806" s="44"/>
      <c r="C806" s="3"/>
      <c r="D806" s="11"/>
    </row>
    <row r="807" spans="1:4" s="1" customFormat="1" x14ac:dyDescent="0.3">
      <c r="A807" s="39"/>
      <c r="B807" s="44"/>
      <c r="C807" s="3"/>
      <c r="D807" s="11"/>
    </row>
    <row r="808" spans="1:4" s="1" customFormat="1" x14ac:dyDescent="0.3">
      <c r="A808" s="39"/>
      <c r="B808" s="44"/>
      <c r="C808" s="3"/>
      <c r="D808" s="11"/>
    </row>
    <row r="809" spans="1:4" s="1" customFormat="1" x14ac:dyDescent="0.3">
      <c r="A809" s="39"/>
      <c r="B809" s="44"/>
      <c r="C809" s="3"/>
      <c r="D809" s="11"/>
    </row>
    <row r="810" spans="1:4" s="1" customFormat="1" x14ac:dyDescent="0.3">
      <c r="A810" s="39"/>
      <c r="B810" s="44"/>
      <c r="C810" s="3"/>
      <c r="D810" s="11"/>
    </row>
    <row r="811" spans="1:4" s="1" customFormat="1" x14ac:dyDescent="0.3">
      <c r="A811" s="39"/>
      <c r="B811" s="44"/>
      <c r="C811" s="3"/>
      <c r="D811" s="11"/>
    </row>
    <row r="812" spans="1:4" s="1" customFormat="1" x14ac:dyDescent="0.3">
      <c r="A812" s="39"/>
      <c r="B812" s="44"/>
      <c r="C812" s="3"/>
      <c r="D812" s="11"/>
    </row>
    <row r="813" spans="1:4" s="1" customFormat="1" x14ac:dyDescent="0.3">
      <c r="A813" s="39"/>
      <c r="B813" s="44"/>
      <c r="C813" s="3"/>
      <c r="D813" s="11"/>
    </row>
    <row r="814" spans="1:4" s="1" customFormat="1" x14ac:dyDescent="0.3">
      <c r="A814" s="39"/>
      <c r="B814" s="44"/>
      <c r="C814" s="3"/>
      <c r="D814" s="11"/>
    </row>
    <row r="815" spans="1:4" s="1" customFormat="1" x14ac:dyDescent="0.3">
      <c r="A815" s="39"/>
      <c r="B815" s="44"/>
      <c r="C815" s="3"/>
      <c r="D815" s="11"/>
    </row>
    <row r="816" spans="1:4" s="1" customFormat="1" x14ac:dyDescent="0.3">
      <c r="A816" s="39"/>
      <c r="B816" s="44"/>
      <c r="C816" s="3"/>
      <c r="D816" s="11"/>
    </row>
    <row r="817" spans="1:4" s="1" customFormat="1" x14ac:dyDescent="0.3">
      <c r="A817" s="39"/>
      <c r="B817" s="44"/>
      <c r="C817" s="3"/>
      <c r="D817" s="11"/>
    </row>
    <row r="818" spans="1:4" s="1" customFormat="1" x14ac:dyDescent="0.3">
      <c r="A818" s="39"/>
      <c r="B818" s="44"/>
      <c r="C818" s="3"/>
      <c r="D818" s="11"/>
    </row>
    <row r="819" spans="1:4" s="1" customFormat="1" x14ac:dyDescent="0.3">
      <c r="A819" s="39"/>
      <c r="B819" s="44"/>
      <c r="C819" s="3"/>
      <c r="D819" s="11"/>
    </row>
    <row r="820" spans="1:4" s="1" customFormat="1" x14ac:dyDescent="0.3">
      <c r="A820" s="39"/>
      <c r="B820" s="44"/>
      <c r="C820" s="3"/>
      <c r="D820" s="11"/>
    </row>
    <row r="821" spans="1:4" s="1" customFormat="1" x14ac:dyDescent="0.3">
      <c r="A821" s="39"/>
      <c r="B821" s="44"/>
      <c r="C821" s="3"/>
      <c r="D821" s="11"/>
    </row>
    <row r="822" spans="1:4" s="1" customFormat="1" x14ac:dyDescent="0.3">
      <c r="A822" s="39"/>
      <c r="B822" s="44"/>
      <c r="C822" s="3"/>
      <c r="D822" s="11"/>
    </row>
    <row r="823" spans="1:4" s="1" customFormat="1" x14ac:dyDescent="0.3">
      <c r="A823" s="39"/>
      <c r="B823" s="44"/>
      <c r="C823" s="3"/>
      <c r="D823" s="11"/>
    </row>
    <row r="824" spans="1:4" s="1" customFormat="1" x14ac:dyDescent="0.3">
      <c r="A824" s="39"/>
      <c r="B824" s="44"/>
      <c r="C824" s="3"/>
      <c r="D824" s="11"/>
    </row>
    <row r="825" spans="1:4" s="1" customFormat="1" x14ac:dyDescent="0.3">
      <c r="A825" s="39"/>
      <c r="B825" s="44"/>
      <c r="C825" s="3"/>
      <c r="D825" s="11"/>
    </row>
    <row r="826" spans="1:4" s="1" customFormat="1" x14ac:dyDescent="0.3">
      <c r="A826" s="39"/>
      <c r="B826" s="44"/>
      <c r="C826" s="3"/>
      <c r="D826" s="11"/>
    </row>
    <row r="827" spans="1:4" s="1" customFormat="1" x14ac:dyDescent="0.3">
      <c r="A827" s="39"/>
      <c r="B827" s="44"/>
      <c r="C827" s="3"/>
      <c r="D827" s="11"/>
    </row>
    <row r="828" spans="1:4" s="1" customFormat="1" x14ac:dyDescent="0.3">
      <c r="A828" s="39"/>
      <c r="B828" s="44"/>
      <c r="C828" s="3"/>
      <c r="D828" s="11"/>
    </row>
    <row r="829" spans="1:4" s="1" customFormat="1" x14ac:dyDescent="0.3">
      <c r="A829" s="39"/>
      <c r="B829" s="44"/>
      <c r="C829" s="3"/>
      <c r="D829" s="11"/>
    </row>
    <row r="830" spans="1:4" s="1" customFormat="1" x14ac:dyDescent="0.3">
      <c r="A830" s="39"/>
      <c r="B830" s="44"/>
      <c r="C830" s="3"/>
      <c r="D830" s="11"/>
    </row>
    <row r="831" spans="1:4" s="1" customFormat="1" x14ac:dyDescent="0.3">
      <c r="A831" s="39"/>
      <c r="B831" s="44"/>
      <c r="C831" s="3"/>
      <c r="D831" s="11"/>
    </row>
    <row r="832" spans="1:4" s="1" customFormat="1" x14ac:dyDescent="0.3">
      <c r="A832" s="39"/>
      <c r="B832" s="44"/>
      <c r="C832" s="3"/>
      <c r="D832" s="11"/>
    </row>
    <row r="833" spans="1:4" s="1" customFormat="1" x14ac:dyDescent="0.3">
      <c r="A833" s="39"/>
      <c r="B833" s="44"/>
      <c r="C833" s="3"/>
      <c r="D833" s="11"/>
    </row>
    <row r="834" spans="1:4" s="1" customFormat="1" x14ac:dyDescent="0.3">
      <c r="A834" s="39"/>
      <c r="B834" s="44"/>
      <c r="C834" s="3"/>
      <c r="D834" s="11"/>
    </row>
    <row r="835" spans="1:4" s="1" customFormat="1" x14ac:dyDescent="0.3">
      <c r="A835" s="39"/>
      <c r="B835" s="44"/>
      <c r="C835" s="3"/>
      <c r="D835" s="11"/>
    </row>
    <row r="836" spans="1:4" s="1" customFormat="1" x14ac:dyDescent="0.3">
      <c r="A836" s="39"/>
      <c r="B836" s="44"/>
      <c r="C836" s="3"/>
      <c r="D836" s="11"/>
    </row>
    <row r="837" spans="1:4" s="1" customFormat="1" x14ac:dyDescent="0.3">
      <c r="A837" s="39"/>
      <c r="B837" s="44"/>
      <c r="C837" s="3"/>
      <c r="D837" s="11"/>
    </row>
    <row r="838" spans="1:4" s="1" customFormat="1" x14ac:dyDescent="0.3">
      <c r="A838" s="39"/>
      <c r="B838" s="44"/>
      <c r="C838" s="3"/>
      <c r="D838" s="11"/>
    </row>
    <row r="839" spans="1:4" s="1" customFormat="1" x14ac:dyDescent="0.3">
      <c r="A839" s="39"/>
      <c r="B839" s="44"/>
      <c r="C839" s="3"/>
      <c r="D839" s="11"/>
    </row>
    <row r="840" spans="1:4" s="1" customFormat="1" x14ac:dyDescent="0.3">
      <c r="A840" s="39"/>
      <c r="B840" s="44"/>
      <c r="C840" s="3"/>
      <c r="D840" s="11"/>
    </row>
    <row r="841" spans="1:4" s="1" customFormat="1" x14ac:dyDescent="0.3">
      <c r="A841" s="39"/>
      <c r="B841" s="44"/>
      <c r="C841" s="3"/>
      <c r="D841" s="11"/>
    </row>
    <row r="842" spans="1:4" s="1" customFormat="1" x14ac:dyDescent="0.3">
      <c r="A842" s="39"/>
      <c r="B842" s="44"/>
      <c r="C842" s="3"/>
      <c r="D842" s="11"/>
    </row>
    <row r="843" spans="1:4" s="1" customFormat="1" x14ac:dyDescent="0.3">
      <c r="A843" s="39"/>
      <c r="B843" s="44"/>
      <c r="C843" s="3"/>
      <c r="D843" s="11"/>
    </row>
    <row r="844" spans="1:4" s="1" customFormat="1" x14ac:dyDescent="0.3">
      <c r="A844" s="39"/>
      <c r="B844" s="44"/>
      <c r="C844" s="3"/>
      <c r="D844" s="11"/>
    </row>
    <row r="845" spans="1:4" s="1" customFormat="1" x14ac:dyDescent="0.3">
      <c r="A845" s="39"/>
      <c r="B845" s="44"/>
      <c r="C845" s="3"/>
      <c r="D845" s="11"/>
    </row>
    <row r="846" spans="1:4" s="1" customFormat="1" x14ac:dyDescent="0.3">
      <c r="A846" s="39"/>
      <c r="B846" s="44"/>
      <c r="C846" s="3"/>
      <c r="D846" s="11"/>
    </row>
    <row r="847" spans="1:4" s="1" customFormat="1" x14ac:dyDescent="0.3">
      <c r="A847" s="39"/>
      <c r="B847" s="44"/>
      <c r="C847" s="3"/>
      <c r="D847" s="11"/>
    </row>
    <row r="848" spans="1:4" s="1" customFormat="1" x14ac:dyDescent="0.3">
      <c r="A848" s="39"/>
      <c r="B848" s="44"/>
      <c r="C848" s="3"/>
      <c r="D848" s="11"/>
    </row>
    <row r="849" spans="1:4" s="1" customFormat="1" x14ac:dyDescent="0.3">
      <c r="A849" s="39"/>
      <c r="B849" s="44"/>
      <c r="C849" s="3"/>
      <c r="D849" s="11"/>
    </row>
    <row r="850" spans="1:4" s="1" customFormat="1" x14ac:dyDescent="0.3">
      <c r="A850" s="39"/>
      <c r="B850" s="44"/>
      <c r="C850" s="3"/>
      <c r="D850" s="11"/>
    </row>
    <row r="851" spans="1:4" s="1" customFormat="1" x14ac:dyDescent="0.3">
      <c r="A851" s="39"/>
      <c r="B851" s="44"/>
      <c r="C851" s="3"/>
      <c r="D851" s="11"/>
    </row>
    <row r="852" spans="1:4" s="1" customFormat="1" x14ac:dyDescent="0.3">
      <c r="A852" s="39"/>
      <c r="B852" s="44"/>
      <c r="C852" s="3"/>
      <c r="D852" s="11"/>
    </row>
    <row r="853" spans="1:4" s="1" customFormat="1" x14ac:dyDescent="0.3">
      <c r="A853" s="39"/>
      <c r="B853" s="44"/>
      <c r="C853" s="3"/>
      <c r="D853" s="11"/>
    </row>
    <row r="854" spans="1:4" s="1" customFormat="1" x14ac:dyDescent="0.3">
      <c r="A854" s="39"/>
      <c r="B854" s="44"/>
      <c r="C854" s="3"/>
      <c r="D854" s="11"/>
    </row>
    <row r="855" spans="1:4" s="1" customFormat="1" x14ac:dyDescent="0.3">
      <c r="A855" s="39"/>
      <c r="B855" s="44"/>
      <c r="C855" s="3"/>
      <c r="D855" s="11"/>
    </row>
    <row r="856" spans="1:4" s="1" customFormat="1" x14ac:dyDescent="0.3">
      <c r="A856" s="39"/>
      <c r="B856" s="44"/>
      <c r="C856" s="3"/>
      <c r="D856" s="11"/>
    </row>
    <row r="857" spans="1:4" s="1" customFormat="1" x14ac:dyDescent="0.3">
      <c r="A857" s="39"/>
      <c r="B857" s="44"/>
      <c r="C857" s="3"/>
      <c r="D857" s="11"/>
    </row>
    <row r="858" spans="1:4" s="1" customFormat="1" x14ac:dyDescent="0.3">
      <c r="A858" s="39"/>
      <c r="B858" s="44"/>
      <c r="C858" s="3"/>
      <c r="D858" s="11"/>
    </row>
    <row r="859" spans="1:4" s="1" customFormat="1" x14ac:dyDescent="0.3">
      <c r="A859" s="39"/>
      <c r="B859" s="44"/>
      <c r="C859" s="3"/>
      <c r="D859" s="11"/>
    </row>
    <row r="860" spans="1:4" s="1" customFormat="1" x14ac:dyDescent="0.3">
      <c r="A860" s="39"/>
      <c r="B860" s="44"/>
      <c r="C860" s="3"/>
      <c r="D860" s="11"/>
    </row>
    <row r="861" spans="1:4" s="1" customFormat="1" x14ac:dyDescent="0.3">
      <c r="A861" s="39"/>
      <c r="B861" s="44"/>
      <c r="C861" s="3"/>
      <c r="D861" s="11"/>
    </row>
    <row r="862" spans="1:4" s="1" customFormat="1" x14ac:dyDescent="0.3">
      <c r="A862" s="39"/>
      <c r="B862" s="44"/>
      <c r="C862" s="3"/>
      <c r="D862" s="11"/>
    </row>
    <row r="863" spans="1:4" s="1" customFormat="1" x14ac:dyDescent="0.3">
      <c r="A863" s="39"/>
      <c r="B863" s="44"/>
      <c r="C863" s="3"/>
      <c r="D863" s="11"/>
    </row>
    <row r="864" spans="1:4" s="1" customFormat="1" x14ac:dyDescent="0.3">
      <c r="A864" s="39"/>
      <c r="B864" s="44"/>
      <c r="C864" s="3"/>
      <c r="D864" s="11"/>
    </row>
    <row r="865" spans="1:4" s="1" customFormat="1" x14ac:dyDescent="0.3">
      <c r="A865" s="39"/>
      <c r="B865" s="44"/>
      <c r="C865" s="3"/>
      <c r="D865" s="11"/>
    </row>
    <row r="866" spans="1:4" s="1" customFormat="1" x14ac:dyDescent="0.3">
      <c r="A866" s="39"/>
      <c r="B866" s="44"/>
      <c r="C866" s="3"/>
      <c r="D866" s="11"/>
    </row>
    <row r="867" spans="1:4" s="1" customFormat="1" x14ac:dyDescent="0.3">
      <c r="A867" s="39"/>
      <c r="B867" s="44"/>
      <c r="C867" s="3"/>
      <c r="D867" s="11"/>
    </row>
    <row r="868" spans="1:4" s="1" customFormat="1" x14ac:dyDescent="0.3">
      <c r="A868" s="39"/>
      <c r="B868" s="44"/>
      <c r="C868" s="3"/>
      <c r="D868" s="11"/>
    </row>
    <row r="869" spans="1:4" s="1" customFormat="1" x14ac:dyDescent="0.3">
      <c r="A869" s="39"/>
      <c r="B869" s="44"/>
      <c r="C869" s="3"/>
      <c r="D869" s="11"/>
    </row>
    <row r="870" spans="1:4" s="1" customFormat="1" x14ac:dyDescent="0.3">
      <c r="A870" s="39"/>
      <c r="B870" s="44"/>
      <c r="C870" s="3"/>
      <c r="D870" s="11"/>
    </row>
    <row r="871" spans="1:4" s="1" customFormat="1" x14ac:dyDescent="0.3">
      <c r="A871" s="39"/>
      <c r="B871" s="44"/>
      <c r="C871" s="3"/>
      <c r="D871" s="11"/>
    </row>
    <row r="872" spans="1:4" s="1" customFormat="1" x14ac:dyDescent="0.3">
      <c r="A872" s="39"/>
      <c r="B872" s="44"/>
      <c r="C872" s="3"/>
      <c r="D872" s="11"/>
    </row>
    <row r="873" spans="1:4" s="1" customFormat="1" x14ac:dyDescent="0.3">
      <c r="A873" s="39"/>
      <c r="B873" s="44"/>
      <c r="C873" s="3"/>
      <c r="D873" s="11"/>
    </row>
    <row r="874" spans="1:4" s="1" customFormat="1" x14ac:dyDescent="0.3">
      <c r="A874" s="39"/>
      <c r="B874" s="44"/>
      <c r="C874" s="3"/>
      <c r="D874" s="11"/>
    </row>
    <row r="875" spans="1:4" s="1" customFormat="1" x14ac:dyDescent="0.3">
      <c r="A875" s="39"/>
      <c r="B875" s="44"/>
      <c r="C875" s="3"/>
      <c r="D875" s="11"/>
    </row>
    <row r="876" spans="1:4" s="1" customFormat="1" x14ac:dyDescent="0.3">
      <c r="A876" s="39"/>
      <c r="B876" s="44"/>
      <c r="C876" s="3"/>
      <c r="D876" s="11"/>
    </row>
    <row r="877" spans="1:4" s="1" customFormat="1" x14ac:dyDescent="0.3">
      <c r="A877" s="39"/>
      <c r="B877" s="44"/>
      <c r="C877" s="3"/>
      <c r="D877" s="11"/>
    </row>
    <row r="878" spans="1:4" s="1" customFormat="1" x14ac:dyDescent="0.3">
      <c r="A878" s="39"/>
      <c r="B878" s="44"/>
      <c r="C878" s="3"/>
      <c r="D878" s="11"/>
    </row>
    <row r="879" spans="1:4" s="1" customFormat="1" x14ac:dyDescent="0.3">
      <c r="A879" s="39"/>
      <c r="B879" s="44"/>
      <c r="C879" s="3"/>
      <c r="D879" s="11"/>
    </row>
    <row r="880" spans="1:4" s="1" customFormat="1" x14ac:dyDescent="0.3">
      <c r="A880" s="39"/>
      <c r="B880" s="44"/>
      <c r="C880" s="3"/>
      <c r="D880" s="11"/>
    </row>
    <row r="881" spans="1:4" s="1" customFormat="1" x14ac:dyDescent="0.3">
      <c r="A881" s="39"/>
      <c r="B881" s="44"/>
      <c r="C881" s="3"/>
      <c r="D881" s="11"/>
    </row>
    <row r="882" spans="1:4" s="1" customFormat="1" x14ac:dyDescent="0.3">
      <c r="A882" s="39"/>
      <c r="B882" s="44"/>
      <c r="C882" s="3"/>
      <c r="D882" s="11"/>
    </row>
    <row r="883" spans="1:4" s="1" customFormat="1" x14ac:dyDescent="0.3">
      <c r="A883" s="39"/>
      <c r="B883" s="44"/>
      <c r="C883" s="3"/>
      <c r="D883" s="11"/>
    </row>
    <row r="884" spans="1:4" s="1" customFormat="1" x14ac:dyDescent="0.3">
      <c r="A884" s="39"/>
      <c r="B884" s="44"/>
      <c r="C884" s="3"/>
      <c r="D884" s="11"/>
    </row>
    <row r="885" spans="1:4" s="1" customFormat="1" x14ac:dyDescent="0.3">
      <c r="A885" s="39"/>
      <c r="B885" s="44"/>
      <c r="C885" s="3"/>
      <c r="D885" s="11"/>
    </row>
    <row r="886" spans="1:4" s="1" customFormat="1" x14ac:dyDescent="0.3">
      <c r="A886" s="39"/>
      <c r="B886" s="44"/>
      <c r="C886" s="3"/>
      <c r="D886" s="11"/>
    </row>
    <row r="887" spans="1:4" s="1" customFormat="1" x14ac:dyDescent="0.3">
      <c r="A887" s="39"/>
      <c r="B887" s="44"/>
      <c r="C887" s="3"/>
      <c r="D887" s="11"/>
    </row>
    <row r="888" spans="1:4" s="1" customFormat="1" x14ac:dyDescent="0.3">
      <c r="A888" s="39"/>
      <c r="B888" s="44"/>
      <c r="C888" s="3"/>
      <c r="D888" s="11"/>
    </row>
    <row r="889" spans="1:4" s="1" customFormat="1" x14ac:dyDescent="0.3">
      <c r="A889" s="39"/>
      <c r="B889" s="44"/>
      <c r="C889" s="3"/>
      <c r="D889" s="11"/>
    </row>
    <row r="890" spans="1:4" s="1" customFormat="1" x14ac:dyDescent="0.3">
      <c r="A890" s="39"/>
      <c r="B890" s="44"/>
      <c r="C890" s="3"/>
      <c r="D890" s="11"/>
    </row>
    <row r="891" spans="1:4" s="1" customFormat="1" x14ac:dyDescent="0.3">
      <c r="A891" s="39"/>
      <c r="B891" s="44"/>
      <c r="C891" s="3"/>
      <c r="D891" s="11"/>
    </row>
    <row r="892" spans="1:4" s="1" customFormat="1" x14ac:dyDescent="0.3">
      <c r="A892" s="39"/>
      <c r="B892" s="44"/>
      <c r="C892" s="3"/>
      <c r="D892" s="11"/>
    </row>
    <row r="893" spans="1:4" s="1" customFormat="1" x14ac:dyDescent="0.3">
      <c r="A893" s="39"/>
      <c r="B893" s="44"/>
      <c r="C893" s="3"/>
      <c r="D893" s="11"/>
    </row>
    <row r="894" spans="1:4" s="1" customFormat="1" x14ac:dyDescent="0.3">
      <c r="A894" s="39"/>
      <c r="B894" s="44"/>
      <c r="C894" s="3"/>
      <c r="D894" s="11"/>
    </row>
    <row r="895" spans="1:4" s="1" customFormat="1" x14ac:dyDescent="0.3">
      <c r="A895" s="39"/>
      <c r="B895" s="44"/>
      <c r="C895" s="3"/>
      <c r="D895" s="11"/>
    </row>
    <row r="896" spans="1:4" s="1" customFormat="1" x14ac:dyDescent="0.3">
      <c r="A896" s="39"/>
      <c r="B896" s="44"/>
      <c r="C896" s="3"/>
      <c r="D896" s="11"/>
    </row>
    <row r="897" spans="1:4" s="1" customFormat="1" x14ac:dyDescent="0.3">
      <c r="A897" s="39"/>
      <c r="B897" s="44"/>
      <c r="C897" s="3"/>
      <c r="D897" s="11"/>
    </row>
    <row r="898" spans="1:4" s="1" customFormat="1" x14ac:dyDescent="0.3">
      <c r="A898" s="39"/>
      <c r="B898" s="44"/>
      <c r="C898" s="3"/>
      <c r="D898" s="11"/>
    </row>
    <row r="899" spans="1:4" s="1" customFormat="1" x14ac:dyDescent="0.3">
      <c r="A899" s="39"/>
      <c r="B899" s="44"/>
      <c r="C899" s="3"/>
      <c r="D899" s="11"/>
    </row>
    <row r="900" spans="1:4" s="1" customFormat="1" x14ac:dyDescent="0.3">
      <c r="A900" s="39"/>
      <c r="B900" s="44"/>
      <c r="C900" s="3"/>
      <c r="D900" s="11"/>
    </row>
    <row r="901" spans="1:4" s="1" customFormat="1" x14ac:dyDescent="0.3">
      <c r="A901" s="39"/>
      <c r="B901" s="44"/>
      <c r="C901" s="3"/>
      <c r="D901" s="11"/>
    </row>
    <row r="902" spans="1:4" s="1" customFormat="1" x14ac:dyDescent="0.3">
      <c r="A902" s="39"/>
      <c r="B902" s="44"/>
      <c r="C902" s="3"/>
      <c r="D902" s="11"/>
    </row>
    <row r="903" spans="1:4" s="1" customFormat="1" x14ac:dyDescent="0.3">
      <c r="A903" s="39"/>
      <c r="B903" s="44"/>
      <c r="C903" s="3"/>
      <c r="D903" s="11"/>
    </row>
    <row r="904" spans="1:4" s="1" customFormat="1" x14ac:dyDescent="0.3">
      <c r="A904" s="39"/>
      <c r="B904" s="44"/>
      <c r="C904" s="3"/>
      <c r="D904" s="11"/>
    </row>
    <row r="905" spans="1:4" s="1" customFormat="1" x14ac:dyDescent="0.3">
      <c r="A905" s="39"/>
      <c r="B905" s="44"/>
      <c r="C905" s="3"/>
      <c r="D905" s="11"/>
    </row>
    <row r="906" spans="1:4" s="1" customFormat="1" x14ac:dyDescent="0.3">
      <c r="A906" s="39"/>
      <c r="B906" s="44"/>
      <c r="C906" s="3"/>
      <c r="D906" s="11"/>
    </row>
    <row r="907" spans="1:4" s="1" customFormat="1" x14ac:dyDescent="0.3">
      <c r="A907" s="39"/>
      <c r="B907" s="44"/>
      <c r="C907" s="3"/>
      <c r="D907" s="11"/>
    </row>
    <row r="908" spans="1:4" s="1" customFormat="1" x14ac:dyDescent="0.3">
      <c r="A908" s="39"/>
      <c r="B908" s="44"/>
      <c r="C908" s="3"/>
      <c r="D908" s="11"/>
    </row>
    <row r="909" spans="1:4" s="1" customFormat="1" x14ac:dyDescent="0.3">
      <c r="A909" s="39"/>
      <c r="B909" s="44"/>
      <c r="C909" s="3"/>
      <c r="D909" s="11"/>
    </row>
    <row r="910" spans="1:4" s="1" customFormat="1" x14ac:dyDescent="0.3">
      <c r="A910" s="39"/>
      <c r="B910" s="44"/>
      <c r="C910" s="3"/>
      <c r="D910" s="11"/>
    </row>
    <row r="911" spans="1:4" s="1" customFormat="1" x14ac:dyDescent="0.3">
      <c r="A911" s="39"/>
      <c r="B911" s="44"/>
      <c r="C911" s="3"/>
      <c r="D911" s="11"/>
    </row>
    <row r="912" spans="1:4" s="1" customFormat="1" x14ac:dyDescent="0.3">
      <c r="A912" s="39"/>
      <c r="B912" s="44"/>
      <c r="C912" s="3"/>
      <c r="D912" s="11"/>
    </row>
    <row r="913" spans="1:4" s="1" customFormat="1" x14ac:dyDescent="0.3">
      <c r="A913" s="39"/>
      <c r="B913" s="44"/>
      <c r="C913" s="3"/>
      <c r="D913" s="11"/>
    </row>
    <row r="914" spans="1:4" s="1" customFormat="1" x14ac:dyDescent="0.3">
      <c r="A914" s="39"/>
      <c r="B914" s="44"/>
      <c r="C914" s="3"/>
      <c r="D914" s="11"/>
    </row>
    <row r="915" spans="1:4" s="1" customFormat="1" x14ac:dyDescent="0.3">
      <c r="A915" s="39"/>
      <c r="B915" s="44"/>
      <c r="C915" s="3"/>
      <c r="D915" s="11"/>
    </row>
    <row r="916" spans="1:4" s="1" customFormat="1" x14ac:dyDescent="0.3">
      <c r="A916" s="39"/>
      <c r="B916" s="44"/>
      <c r="C916" s="3"/>
      <c r="D916" s="11"/>
    </row>
    <row r="917" spans="1:4" s="1" customFormat="1" x14ac:dyDescent="0.3">
      <c r="A917" s="39"/>
      <c r="B917" s="44"/>
      <c r="C917" s="3"/>
      <c r="D917" s="11"/>
    </row>
    <row r="918" spans="1:4" s="1" customFormat="1" x14ac:dyDescent="0.3">
      <c r="A918" s="39"/>
      <c r="B918" s="44"/>
      <c r="C918" s="3"/>
      <c r="D918" s="11"/>
    </row>
    <row r="919" spans="1:4" s="1" customFormat="1" x14ac:dyDescent="0.3">
      <c r="A919" s="39"/>
      <c r="B919" s="44"/>
      <c r="C919" s="3"/>
      <c r="D919" s="11"/>
    </row>
    <row r="920" spans="1:4" s="1" customFormat="1" x14ac:dyDescent="0.3">
      <c r="A920" s="39"/>
      <c r="B920" s="44"/>
      <c r="C920" s="3"/>
      <c r="D920" s="11"/>
    </row>
    <row r="921" spans="1:4" s="1" customFormat="1" x14ac:dyDescent="0.3">
      <c r="A921" s="39"/>
      <c r="B921" s="44"/>
      <c r="C921" s="3"/>
      <c r="D921" s="11"/>
    </row>
    <row r="922" spans="1:4" s="1" customFormat="1" x14ac:dyDescent="0.3">
      <c r="A922" s="39"/>
      <c r="B922" s="44"/>
      <c r="C922" s="3"/>
      <c r="D922" s="11"/>
    </row>
    <row r="923" spans="1:4" s="1" customFormat="1" x14ac:dyDescent="0.3">
      <c r="A923" s="39"/>
      <c r="B923" s="44"/>
      <c r="C923" s="3"/>
      <c r="D923" s="11"/>
    </row>
    <row r="924" spans="1:4" s="1" customFormat="1" x14ac:dyDescent="0.3">
      <c r="A924" s="39"/>
      <c r="B924" s="44"/>
      <c r="C924" s="3"/>
      <c r="D924" s="11"/>
    </row>
    <row r="925" spans="1:4" s="1" customFormat="1" x14ac:dyDescent="0.3">
      <c r="A925" s="39"/>
      <c r="B925" s="44"/>
      <c r="C925" s="3"/>
      <c r="D925" s="11"/>
    </row>
    <row r="926" spans="1:4" s="1" customFormat="1" x14ac:dyDescent="0.3">
      <c r="A926" s="39"/>
      <c r="B926" s="44"/>
      <c r="C926" s="3"/>
      <c r="D926" s="11"/>
    </row>
    <row r="927" spans="1:4" s="1" customFormat="1" x14ac:dyDescent="0.3">
      <c r="A927" s="39"/>
      <c r="B927" s="44"/>
      <c r="C927" s="3"/>
      <c r="D927" s="11"/>
    </row>
    <row r="928" spans="1:4" s="1" customFormat="1" x14ac:dyDescent="0.3">
      <c r="A928" s="39"/>
      <c r="B928" s="44"/>
      <c r="C928" s="3"/>
      <c r="D928" s="11"/>
    </row>
    <row r="929" spans="1:4" s="1" customFormat="1" x14ac:dyDescent="0.3">
      <c r="A929" s="39"/>
      <c r="B929" s="44"/>
      <c r="C929" s="3"/>
      <c r="D929" s="11"/>
    </row>
    <row r="930" spans="1:4" s="1" customFormat="1" x14ac:dyDescent="0.3">
      <c r="A930" s="39"/>
      <c r="B930" s="44"/>
      <c r="C930" s="3"/>
      <c r="D930" s="11"/>
    </row>
    <row r="931" spans="1:4" s="1" customFormat="1" x14ac:dyDescent="0.3">
      <c r="A931" s="39"/>
      <c r="B931" s="44"/>
      <c r="C931" s="3"/>
      <c r="D931" s="11"/>
    </row>
    <row r="932" spans="1:4" s="1" customFormat="1" x14ac:dyDescent="0.3">
      <c r="A932" s="39"/>
      <c r="B932" s="44"/>
      <c r="C932" s="3"/>
      <c r="D932" s="11"/>
    </row>
    <row r="933" spans="1:4" s="1" customFormat="1" x14ac:dyDescent="0.3">
      <c r="A933" s="39"/>
      <c r="B933" s="44"/>
      <c r="C933" s="3"/>
      <c r="D933" s="11"/>
    </row>
    <row r="934" spans="1:4" s="1" customFormat="1" x14ac:dyDescent="0.3">
      <c r="A934" s="39"/>
      <c r="B934" s="44"/>
      <c r="C934" s="3"/>
      <c r="D934" s="11"/>
    </row>
    <row r="935" spans="1:4" s="1" customFormat="1" x14ac:dyDescent="0.3">
      <c r="A935" s="39"/>
      <c r="B935" s="44"/>
      <c r="C935" s="3"/>
      <c r="D935" s="11"/>
    </row>
    <row r="936" spans="1:4" s="1" customFormat="1" x14ac:dyDescent="0.3">
      <c r="A936" s="39"/>
      <c r="B936" s="44"/>
      <c r="C936" s="3"/>
      <c r="D936" s="11"/>
    </row>
    <row r="937" spans="1:4" s="1" customFormat="1" x14ac:dyDescent="0.3">
      <c r="A937" s="39"/>
      <c r="B937" s="44"/>
      <c r="C937" s="3"/>
      <c r="D937" s="11"/>
    </row>
    <row r="938" spans="1:4" s="1" customFormat="1" x14ac:dyDescent="0.3">
      <c r="A938" s="39"/>
      <c r="B938" s="44"/>
      <c r="C938" s="3"/>
      <c r="D938" s="11"/>
    </row>
    <row r="939" spans="1:4" s="1" customFormat="1" x14ac:dyDescent="0.3">
      <c r="A939" s="39"/>
      <c r="B939" s="44"/>
      <c r="C939" s="3"/>
      <c r="D939" s="11"/>
    </row>
    <row r="940" spans="1:4" s="1" customFormat="1" x14ac:dyDescent="0.3">
      <c r="A940" s="39"/>
      <c r="B940" s="44"/>
      <c r="C940" s="3"/>
      <c r="D940" s="11"/>
    </row>
    <row r="941" spans="1:4" s="1" customFormat="1" x14ac:dyDescent="0.3">
      <c r="A941" s="39"/>
      <c r="B941" s="44"/>
      <c r="C941" s="3"/>
      <c r="D941" s="11"/>
    </row>
    <row r="942" spans="1:4" s="1" customFormat="1" x14ac:dyDescent="0.3">
      <c r="A942" s="39"/>
      <c r="B942" s="44"/>
      <c r="C942" s="3"/>
      <c r="D942" s="11"/>
    </row>
    <row r="943" spans="1:4" s="1" customFormat="1" x14ac:dyDescent="0.3">
      <c r="A943" s="39"/>
      <c r="B943" s="44"/>
      <c r="C943" s="3"/>
      <c r="D943" s="11"/>
    </row>
    <row r="944" spans="1:4" s="1" customFormat="1" x14ac:dyDescent="0.3">
      <c r="A944" s="39"/>
      <c r="B944" s="44"/>
      <c r="C944" s="3"/>
      <c r="D944" s="11"/>
    </row>
    <row r="945" spans="1:4" s="1" customFormat="1" x14ac:dyDescent="0.3">
      <c r="A945" s="39"/>
      <c r="B945" s="44"/>
      <c r="C945" s="3"/>
      <c r="D945" s="11"/>
    </row>
    <row r="946" spans="1:4" s="1" customFormat="1" x14ac:dyDescent="0.3">
      <c r="A946" s="39"/>
      <c r="B946" s="44"/>
      <c r="C946" s="3"/>
      <c r="D946" s="11"/>
    </row>
    <row r="947" spans="1:4" s="1" customFormat="1" x14ac:dyDescent="0.3">
      <c r="A947" s="39"/>
      <c r="B947" s="44"/>
      <c r="C947" s="3"/>
      <c r="D947" s="11"/>
    </row>
    <row r="948" spans="1:4" s="1" customFormat="1" x14ac:dyDescent="0.3">
      <c r="A948" s="39"/>
      <c r="B948" s="44"/>
      <c r="C948" s="3"/>
      <c r="D948" s="11"/>
    </row>
    <row r="949" spans="1:4" s="1" customFormat="1" x14ac:dyDescent="0.3">
      <c r="A949" s="39"/>
      <c r="B949" s="44"/>
      <c r="C949" s="3"/>
      <c r="D949" s="11"/>
    </row>
    <row r="950" spans="1:4" s="1" customFormat="1" x14ac:dyDescent="0.3">
      <c r="A950" s="39"/>
      <c r="B950" s="44"/>
      <c r="C950" s="3"/>
      <c r="D950" s="11"/>
    </row>
    <row r="951" spans="1:4" s="1" customFormat="1" x14ac:dyDescent="0.3">
      <c r="A951" s="39"/>
      <c r="B951" s="44"/>
      <c r="C951" s="3"/>
      <c r="D951" s="11"/>
    </row>
    <row r="952" spans="1:4" s="1" customFormat="1" x14ac:dyDescent="0.3">
      <c r="A952" s="39"/>
      <c r="B952" s="44"/>
      <c r="C952" s="3"/>
      <c r="D952" s="11"/>
    </row>
    <row r="953" spans="1:4" s="1" customFormat="1" x14ac:dyDescent="0.3">
      <c r="A953" s="39"/>
      <c r="B953" s="44"/>
      <c r="C953" s="3"/>
      <c r="D953" s="11"/>
    </row>
    <row r="954" spans="1:4" s="1" customFormat="1" x14ac:dyDescent="0.3">
      <c r="A954" s="39"/>
      <c r="B954" s="44"/>
      <c r="C954" s="3"/>
      <c r="D954" s="11"/>
    </row>
    <row r="955" spans="1:4" s="1" customFormat="1" x14ac:dyDescent="0.3">
      <c r="A955" s="39"/>
      <c r="B955" s="44"/>
      <c r="C955" s="3"/>
      <c r="D955" s="11"/>
    </row>
    <row r="956" spans="1:4" s="1" customFormat="1" x14ac:dyDescent="0.3">
      <c r="A956" s="39"/>
      <c r="B956" s="44"/>
      <c r="C956" s="3"/>
      <c r="D956" s="11"/>
    </row>
    <row r="957" spans="1:4" s="1" customFormat="1" x14ac:dyDescent="0.3">
      <c r="A957" s="39"/>
      <c r="B957" s="44"/>
      <c r="C957" s="3"/>
      <c r="D957" s="11"/>
    </row>
    <row r="958" spans="1:4" s="1" customFormat="1" x14ac:dyDescent="0.3">
      <c r="A958" s="39"/>
      <c r="B958" s="44"/>
      <c r="C958" s="3"/>
      <c r="D958" s="11"/>
    </row>
    <row r="959" spans="1:4" s="1" customFormat="1" x14ac:dyDescent="0.3">
      <c r="A959" s="39"/>
      <c r="B959" s="44"/>
      <c r="C959" s="3"/>
      <c r="D959" s="11"/>
    </row>
    <row r="960" spans="1:4" s="1" customFormat="1" x14ac:dyDescent="0.3">
      <c r="A960" s="39"/>
      <c r="B960" s="44"/>
      <c r="C960" s="3"/>
      <c r="D960" s="11"/>
    </row>
    <row r="961" spans="1:4" s="1" customFormat="1" x14ac:dyDescent="0.3">
      <c r="A961" s="39"/>
      <c r="B961" s="44"/>
      <c r="C961" s="3"/>
      <c r="D961" s="11"/>
    </row>
    <row r="962" spans="1:4" s="1" customFormat="1" x14ac:dyDescent="0.3">
      <c r="A962" s="39"/>
      <c r="B962" s="44"/>
      <c r="C962" s="3"/>
      <c r="D962" s="11"/>
    </row>
    <row r="963" spans="1:4" s="1" customFormat="1" x14ac:dyDescent="0.3">
      <c r="A963" s="39"/>
      <c r="B963" s="44"/>
      <c r="C963" s="3"/>
      <c r="D963" s="11"/>
    </row>
    <row r="964" spans="1:4" s="1" customFormat="1" x14ac:dyDescent="0.3">
      <c r="A964" s="39"/>
      <c r="B964" s="44"/>
      <c r="C964" s="3"/>
      <c r="D964" s="11"/>
    </row>
    <row r="965" spans="1:4" s="1" customFormat="1" x14ac:dyDescent="0.3">
      <c r="A965" s="39"/>
      <c r="B965" s="44"/>
      <c r="C965" s="3"/>
      <c r="D965" s="11"/>
    </row>
    <row r="966" spans="1:4" s="1" customFormat="1" x14ac:dyDescent="0.3">
      <c r="A966" s="39"/>
      <c r="B966" s="44"/>
      <c r="C966" s="3"/>
      <c r="D966" s="11"/>
    </row>
    <row r="967" spans="1:4" s="1" customFormat="1" x14ac:dyDescent="0.3">
      <c r="A967" s="39"/>
      <c r="B967" s="44"/>
      <c r="C967" s="3"/>
      <c r="D967" s="11"/>
    </row>
    <row r="968" spans="1:4" s="1" customFormat="1" x14ac:dyDescent="0.3">
      <c r="A968" s="39"/>
      <c r="B968" s="44"/>
      <c r="C968" s="3"/>
      <c r="D968" s="11"/>
    </row>
    <row r="969" spans="1:4" s="1" customFormat="1" x14ac:dyDescent="0.3">
      <c r="A969" s="39"/>
      <c r="B969" s="44"/>
      <c r="C969" s="3"/>
      <c r="D969" s="11"/>
    </row>
    <row r="970" spans="1:4" s="1" customFormat="1" x14ac:dyDescent="0.3">
      <c r="A970" s="39"/>
      <c r="B970" s="44"/>
      <c r="C970" s="3"/>
      <c r="D970" s="11"/>
    </row>
    <row r="971" spans="1:4" s="1" customFormat="1" x14ac:dyDescent="0.3">
      <c r="A971" s="39"/>
      <c r="B971" s="44"/>
      <c r="C971" s="3"/>
      <c r="D971" s="11"/>
    </row>
    <row r="972" spans="1:4" s="1" customFormat="1" x14ac:dyDescent="0.3">
      <c r="A972" s="39"/>
      <c r="B972" s="44"/>
      <c r="C972" s="3"/>
      <c r="D972" s="11"/>
    </row>
    <row r="973" spans="1:4" s="1" customFormat="1" x14ac:dyDescent="0.3">
      <c r="A973" s="39"/>
      <c r="B973" s="44"/>
      <c r="C973" s="3"/>
      <c r="D973" s="11"/>
    </row>
    <row r="974" spans="1:4" s="1" customFormat="1" x14ac:dyDescent="0.3">
      <c r="A974" s="39"/>
      <c r="B974" s="44"/>
      <c r="C974" s="3"/>
      <c r="D974" s="11"/>
    </row>
    <row r="975" spans="1:4" s="1" customFormat="1" x14ac:dyDescent="0.3">
      <c r="A975" s="39"/>
      <c r="B975" s="44"/>
      <c r="C975" s="3"/>
      <c r="D975" s="11"/>
    </row>
    <row r="976" spans="1:4" s="1" customFormat="1" x14ac:dyDescent="0.3">
      <c r="A976" s="39"/>
      <c r="B976" s="44"/>
      <c r="C976" s="3"/>
      <c r="D976" s="11"/>
    </row>
    <row r="977" spans="1:4" s="1" customFormat="1" x14ac:dyDescent="0.3">
      <c r="A977" s="39"/>
      <c r="B977" s="44"/>
      <c r="C977" s="3"/>
      <c r="D977" s="11"/>
    </row>
    <row r="978" spans="1:4" s="1" customFormat="1" x14ac:dyDescent="0.3">
      <c r="A978" s="39"/>
      <c r="B978" s="44"/>
      <c r="C978" s="3"/>
      <c r="D978" s="11"/>
    </row>
    <row r="979" spans="1:4" s="1" customFormat="1" x14ac:dyDescent="0.3">
      <c r="A979" s="39"/>
      <c r="B979" s="44"/>
      <c r="C979" s="3"/>
      <c r="D979" s="11"/>
    </row>
    <row r="980" spans="1:4" s="1" customFormat="1" x14ac:dyDescent="0.3">
      <c r="A980" s="39"/>
      <c r="B980" s="44"/>
      <c r="C980" s="3"/>
      <c r="D980" s="11"/>
    </row>
    <row r="981" spans="1:4" s="1" customFormat="1" x14ac:dyDescent="0.3">
      <c r="A981" s="39"/>
      <c r="B981" s="44"/>
      <c r="C981" s="3"/>
      <c r="D981" s="11"/>
    </row>
    <row r="982" spans="1:4" s="1" customFormat="1" x14ac:dyDescent="0.3">
      <c r="A982" s="39"/>
      <c r="B982" s="44"/>
      <c r="C982" s="3"/>
      <c r="D982" s="11"/>
    </row>
    <row r="983" spans="1:4" s="1" customFormat="1" x14ac:dyDescent="0.3">
      <c r="A983" s="39"/>
      <c r="B983" s="44"/>
      <c r="C983" s="3"/>
      <c r="D983" s="11"/>
    </row>
    <row r="984" spans="1:4" s="1" customFormat="1" x14ac:dyDescent="0.3">
      <c r="A984" s="39"/>
      <c r="B984" s="44"/>
      <c r="C984" s="3"/>
      <c r="D984" s="11"/>
    </row>
    <row r="985" spans="1:4" s="1" customFormat="1" x14ac:dyDescent="0.3">
      <c r="A985" s="39"/>
      <c r="B985" s="44"/>
      <c r="C985" s="3"/>
      <c r="D985" s="11"/>
    </row>
    <row r="986" spans="1:4" s="1" customFormat="1" x14ac:dyDescent="0.3">
      <c r="A986" s="39"/>
      <c r="B986" s="44"/>
      <c r="C986" s="3"/>
      <c r="D986" s="11"/>
    </row>
    <row r="987" spans="1:4" s="1" customFormat="1" x14ac:dyDescent="0.3">
      <c r="A987" s="39"/>
      <c r="B987" s="44"/>
      <c r="C987" s="3"/>
      <c r="D987" s="11"/>
    </row>
    <row r="988" spans="1:4" s="1" customFormat="1" x14ac:dyDescent="0.3">
      <c r="A988" s="39"/>
      <c r="B988" s="44"/>
      <c r="C988" s="3"/>
      <c r="D988" s="11"/>
    </row>
    <row r="989" spans="1:4" s="1" customFormat="1" x14ac:dyDescent="0.3">
      <c r="A989" s="39"/>
      <c r="B989" s="44"/>
      <c r="C989" s="3"/>
      <c r="D989" s="11"/>
    </row>
    <row r="990" spans="1:4" s="1" customFormat="1" x14ac:dyDescent="0.3">
      <c r="A990" s="39"/>
      <c r="B990" s="44"/>
      <c r="C990" s="3"/>
      <c r="D990" s="11"/>
    </row>
    <row r="991" spans="1:4" s="1" customFormat="1" x14ac:dyDescent="0.3">
      <c r="A991" s="39"/>
      <c r="B991" s="44"/>
      <c r="C991" s="3"/>
      <c r="D991" s="11"/>
    </row>
    <row r="992" spans="1:4" s="1" customFormat="1" x14ac:dyDescent="0.3">
      <c r="A992" s="39"/>
      <c r="B992" s="44"/>
      <c r="C992" s="3"/>
      <c r="D992" s="11"/>
    </row>
    <row r="993" spans="1:4" s="1" customFormat="1" x14ac:dyDescent="0.3">
      <c r="A993" s="39"/>
      <c r="B993" s="44"/>
      <c r="C993" s="3"/>
      <c r="D993" s="11"/>
    </row>
    <row r="994" spans="1:4" s="1" customFormat="1" x14ac:dyDescent="0.3">
      <c r="A994" s="39"/>
      <c r="B994" s="44"/>
      <c r="C994" s="3"/>
      <c r="D994" s="11"/>
    </row>
    <row r="995" spans="1:4" s="1" customFormat="1" x14ac:dyDescent="0.3">
      <c r="A995" s="39"/>
      <c r="B995" s="44"/>
      <c r="C995" s="3"/>
      <c r="D995" s="11"/>
    </row>
    <row r="996" spans="1:4" s="1" customFormat="1" x14ac:dyDescent="0.3">
      <c r="A996" s="39"/>
      <c r="B996" s="44"/>
      <c r="C996" s="3"/>
      <c r="D996" s="11"/>
    </row>
    <row r="997" spans="1:4" s="1" customFormat="1" x14ac:dyDescent="0.3">
      <c r="A997" s="39"/>
      <c r="B997" s="44"/>
      <c r="C997" s="3"/>
      <c r="D997" s="11"/>
    </row>
    <row r="998" spans="1:4" s="1" customFormat="1" x14ac:dyDescent="0.3">
      <c r="A998" s="39"/>
      <c r="B998" s="44"/>
      <c r="C998" s="3"/>
      <c r="D998" s="11"/>
    </row>
    <row r="999" spans="1:4" s="1" customFormat="1" x14ac:dyDescent="0.3">
      <c r="A999" s="39"/>
      <c r="B999" s="44"/>
      <c r="C999" s="3"/>
      <c r="D999" s="11"/>
    </row>
    <row r="1000" spans="1:4" s="1" customFormat="1" x14ac:dyDescent="0.3">
      <c r="A1000" s="39"/>
      <c r="B1000" s="44"/>
      <c r="C1000" s="3"/>
      <c r="D1000" s="11"/>
    </row>
    <row r="1001" spans="1:4" s="1" customFormat="1" x14ac:dyDescent="0.3">
      <c r="A1001" s="39"/>
      <c r="B1001" s="44"/>
      <c r="C1001" s="3"/>
      <c r="D1001" s="11"/>
    </row>
    <row r="1002" spans="1:4" s="1" customFormat="1" x14ac:dyDescent="0.3">
      <c r="A1002" s="39"/>
      <c r="B1002" s="44"/>
      <c r="C1002" s="3"/>
      <c r="D1002" s="11"/>
    </row>
    <row r="1003" spans="1:4" s="1" customFormat="1" x14ac:dyDescent="0.3">
      <c r="A1003" s="39"/>
      <c r="B1003" s="44"/>
      <c r="C1003" s="3"/>
      <c r="D1003" s="11"/>
    </row>
    <row r="1004" spans="1:4" s="1" customFormat="1" x14ac:dyDescent="0.3">
      <c r="A1004" s="39"/>
      <c r="B1004" s="44"/>
      <c r="C1004" s="3"/>
      <c r="D1004" s="11"/>
    </row>
    <row r="1005" spans="1:4" s="1" customFormat="1" x14ac:dyDescent="0.3">
      <c r="A1005" s="39"/>
      <c r="B1005" s="44"/>
      <c r="C1005" s="3"/>
      <c r="D1005" s="11"/>
    </row>
    <row r="1006" spans="1:4" s="1" customFormat="1" x14ac:dyDescent="0.3">
      <c r="A1006" s="39"/>
      <c r="B1006" s="44"/>
      <c r="C1006" s="3"/>
      <c r="D1006" s="11"/>
    </row>
    <row r="1007" spans="1:4" s="1" customFormat="1" x14ac:dyDescent="0.3">
      <c r="A1007" s="39"/>
      <c r="B1007" s="44"/>
      <c r="C1007" s="3"/>
      <c r="D1007" s="11"/>
    </row>
    <row r="1008" spans="1:4" s="1" customFormat="1" x14ac:dyDescent="0.3">
      <c r="A1008" s="39"/>
      <c r="B1008" s="44"/>
      <c r="C1008" s="3"/>
      <c r="D1008" s="11"/>
    </row>
    <row r="1009" spans="1:4" s="1" customFormat="1" x14ac:dyDescent="0.3">
      <c r="A1009" s="39"/>
      <c r="B1009" s="44"/>
      <c r="C1009" s="3"/>
      <c r="D1009" s="11"/>
    </row>
    <row r="1010" spans="1:4" s="1" customFormat="1" x14ac:dyDescent="0.3">
      <c r="A1010" s="39"/>
      <c r="B1010" s="44"/>
      <c r="C1010" s="3"/>
      <c r="D1010" s="11"/>
    </row>
    <row r="1011" spans="1:4" s="1" customFormat="1" x14ac:dyDescent="0.3">
      <c r="A1011" s="39"/>
      <c r="B1011" s="44"/>
      <c r="C1011" s="3"/>
      <c r="D1011" s="11"/>
    </row>
    <row r="1012" spans="1:4" s="1" customFormat="1" x14ac:dyDescent="0.3">
      <c r="A1012" s="39"/>
      <c r="B1012" s="44"/>
      <c r="C1012" s="3"/>
      <c r="D1012" s="11"/>
    </row>
    <row r="1013" spans="1:4" s="1" customFormat="1" x14ac:dyDescent="0.3">
      <c r="A1013" s="39"/>
      <c r="B1013" s="44"/>
      <c r="C1013" s="3"/>
      <c r="D1013" s="11"/>
    </row>
    <row r="1014" spans="1:4" s="1" customFormat="1" x14ac:dyDescent="0.3">
      <c r="A1014" s="39"/>
      <c r="B1014" s="44"/>
      <c r="C1014" s="3"/>
      <c r="D1014" s="11"/>
    </row>
    <row r="1015" spans="1:4" s="1" customFormat="1" x14ac:dyDescent="0.3">
      <c r="A1015" s="39"/>
      <c r="B1015" s="44"/>
      <c r="C1015" s="3"/>
      <c r="D1015" s="11"/>
    </row>
    <row r="1016" spans="1:4" s="1" customFormat="1" x14ac:dyDescent="0.3">
      <c r="A1016" s="39"/>
      <c r="B1016" s="44"/>
      <c r="C1016" s="3"/>
      <c r="D1016" s="11"/>
    </row>
    <row r="1017" spans="1:4" s="1" customFormat="1" x14ac:dyDescent="0.3">
      <c r="A1017" s="39"/>
      <c r="B1017" s="44"/>
      <c r="C1017" s="3"/>
      <c r="D1017" s="11"/>
    </row>
    <row r="1018" spans="1:4" s="1" customFormat="1" x14ac:dyDescent="0.3">
      <c r="A1018" s="39"/>
      <c r="B1018" s="44"/>
      <c r="C1018" s="3"/>
      <c r="D1018" s="11"/>
    </row>
    <row r="1019" spans="1:4" s="1" customFormat="1" x14ac:dyDescent="0.3">
      <c r="A1019" s="39"/>
      <c r="B1019" s="44"/>
      <c r="C1019" s="3"/>
      <c r="D1019" s="11"/>
    </row>
    <row r="1020" spans="1:4" s="1" customFormat="1" x14ac:dyDescent="0.3">
      <c r="A1020" s="39"/>
      <c r="B1020" s="44"/>
      <c r="C1020" s="3"/>
      <c r="D1020" s="11"/>
    </row>
    <row r="1021" spans="1:4" s="1" customFormat="1" x14ac:dyDescent="0.3">
      <c r="A1021" s="39"/>
      <c r="B1021" s="44"/>
      <c r="C1021" s="3"/>
      <c r="D1021" s="11"/>
    </row>
    <row r="1022" spans="1:4" s="1" customFormat="1" x14ac:dyDescent="0.3">
      <c r="A1022" s="39"/>
      <c r="B1022" s="44"/>
      <c r="C1022" s="3"/>
      <c r="D1022" s="11"/>
    </row>
    <row r="1023" spans="1:4" s="1" customFormat="1" x14ac:dyDescent="0.3">
      <c r="A1023" s="39"/>
      <c r="B1023" s="44"/>
      <c r="C1023" s="3"/>
      <c r="D1023" s="11"/>
    </row>
    <row r="1024" spans="1:4" s="1" customFormat="1" x14ac:dyDescent="0.3">
      <c r="A1024" s="39"/>
      <c r="B1024" s="44"/>
      <c r="C1024" s="3"/>
      <c r="D1024" s="11"/>
    </row>
    <row r="1025" spans="1:4" s="1" customFormat="1" x14ac:dyDescent="0.3">
      <c r="A1025" s="39"/>
      <c r="B1025" s="44"/>
      <c r="C1025" s="3"/>
      <c r="D1025" s="11"/>
    </row>
    <row r="1026" spans="1:4" s="1" customFormat="1" x14ac:dyDescent="0.3">
      <c r="A1026" s="39"/>
      <c r="B1026" s="44"/>
      <c r="C1026" s="3"/>
      <c r="D1026" s="11"/>
    </row>
    <row r="1027" spans="1:4" s="1" customFormat="1" x14ac:dyDescent="0.3">
      <c r="A1027" s="39"/>
      <c r="B1027" s="44"/>
      <c r="C1027" s="3"/>
      <c r="D1027" s="11"/>
    </row>
    <row r="1028" spans="1:4" s="1" customFormat="1" x14ac:dyDescent="0.3">
      <c r="A1028" s="39"/>
      <c r="B1028" s="44"/>
      <c r="C1028" s="3"/>
      <c r="D1028" s="11"/>
    </row>
    <row r="1029" spans="1:4" s="1" customFormat="1" x14ac:dyDescent="0.3">
      <c r="A1029" s="39"/>
      <c r="B1029" s="44"/>
      <c r="C1029" s="3"/>
      <c r="D1029" s="11"/>
    </row>
    <row r="1030" spans="1:4" s="1" customFormat="1" x14ac:dyDescent="0.3">
      <c r="A1030" s="39"/>
      <c r="B1030" s="44"/>
      <c r="C1030" s="3"/>
      <c r="D1030" s="11"/>
    </row>
    <row r="1031" spans="1:4" s="1" customFormat="1" x14ac:dyDescent="0.3">
      <c r="A1031" s="39"/>
      <c r="B1031" s="44"/>
      <c r="C1031" s="3"/>
      <c r="D1031" s="11"/>
    </row>
    <row r="1032" spans="1:4" s="1" customFormat="1" x14ac:dyDescent="0.3">
      <c r="A1032" s="39"/>
      <c r="B1032" s="44"/>
      <c r="C1032" s="3"/>
      <c r="D1032" s="11"/>
    </row>
    <row r="1033" spans="1:4" s="1" customFormat="1" x14ac:dyDescent="0.3">
      <c r="A1033" s="39"/>
      <c r="B1033" s="44"/>
      <c r="C1033" s="3"/>
      <c r="D1033" s="11"/>
    </row>
    <row r="1034" spans="1:4" s="1" customFormat="1" x14ac:dyDescent="0.3">
      <c r="A1034" s="39"/>
      <c r="B1034" s="44"/>
      <c r="C1034" s="3"/>
      <c r="D1034" s="11"/>
    </row>
    <row r="1035" spans="1:4" s="1" customFormat="1" x14ac:dyDescent="0.3">
      <c r="A1035" s="39"/>
      <c r="B1035" s="44"/>
      <c r="C1035" s="3"/>
      <c r="D1035" s="11"/>
    </row>
    <row r="1036" spans="1:4" s="1" customFormat="1" x14ac:dyDescent="0.3">
      <c r="A1036" s="39"/>
      <c r="B1036" s="44"/>
      <c r="C1036" s="3"/>
      <c r="D1036" s="11"/>
    </row>
    <row r="1037" spans="1:4" s="1" customFormat="1" x14ac:dyDescent="0.3">
      <c r="A1037" s="39"/>
      <c r="B1037" s="44"/>
      <c r="C1037" s="3"/>
      <c r="D1037" s="11"/>
    </row>
    <row r="1038" spans="1:4" s="1" customFormat="1" x14ac:dyDescent="0.3">
      <c r="A1038" s="39"/>
      <c r="B1038" s="44"/>
      <c r="C1038" s="3"/>
      <c r="D1038" s="11"/>
    </row>
    <row r="1039" spans="1:4" s="1" customFormat="1" x14ac:dyDescent="0.3">
      <c r="A1039" s="39"/>
      <c r="B1039" s="44"/>
      <c r="C1039" s="3"/>
      <c r="D1039" s="11"/>
    </row>
    <row r="1040" spans="1:4" s="1" customFormat="1" x14ac:dyDescent="0.3">
      <c r="A1040" s="39"/>
      <c r="B1040" s="44"/>
      <c r="C1040" s="3"/>
      <c r="D1040" s="11"/>
    </row>
    <row r="1041" spans="1:4" s="1" customFormat="1" x14ac:dyDescent="0.3">
      <c r="A1041" s="39"/>
      <c r="B1041" s="44"/>
      <c r="C1041" s="3"/>
      <c r="D1041" s="11"/>
    </row>
    <row r="1042" spans="1:4" s="1" customFormat="1" x14ac:dyDescent="0.3">
      <c r="A1042" s="39"/>
      <c r="B1042" s="44"/>
      <c r="C1042" s="3"/>
      <c r="D1042" s="11"/>
    </row>
    <row r="1043" spans="1:4" s="1" customFormat="1" x14ac:dyDescent="0.3">
      <c r="A1043" s="39"/>
      <c r="B1043" s="44"/>
      <c r="C1043" s="3"/>
      <c r="D1043" s="11"/>
    </row>
    <row r="1044" spans="1:4" s="1" customFormat="1" x14ac:dyDescent="0.3">
      <c r="A1044" s="39"/>
      <c r="B1044" s="44"/>
      <c r="C1044" s="3"/>
      <c r="D1044" s="11"/>
    </row>
    <row r="1045" spans="1:4" s="1" customFormat="1" x14ac:dyDescent="0.3">
      <c r="A1045" s="39"/>
      <c r="B1045" s="44"/>
      <c r="C1045" s="3"/>
      <c r="D1045" s="11"/>
    </row>
    <row r="1046" spans="1:4" s="1" customFormat="1" x14ac:dyDescent="0.3">
      <c r="A1046" s="39"/>
      <c r="B1046" s="44"/>
      <c r="C1046" s="3"/>
      <c r="D1046" s="11"/>
    </row>
    <row r="1047" spans="1:4" s="1" customFormat="1" x14ac:dyDescent="0.3">
      <c r="A1047" s="39"/>
      <c r="B1047" s="44"/>
      <c r="C1047" s="3"/>
      <c r="D1047" s="11"/>
    </row>
    <row r="1048" spans="1:4" s="1" customFormat="1" x14ac:dyDescent="0.3">
      <c r="A1048" s="39"/>
      <c r="B1048" s="44"/>
      <c r="C1048" s="3"/>
      <c r="D1048" s="11"/>
    </row>
    <row r="1049" spans="1:4" s="1" customFormat="1" x14ac:dyDescent="0.3">
      <c r="A1049" s="39"/>
      <c r="B1049" s="44"/>
      <c r="C1049" s="3"/>
      <c r="D1049" s="11"/>
    </row>
    <row r="1050" spans="1:4" s="1" customFormat="1" x14ac:dyDescent="0.3">
      <c r="A1050" s="39"/>
      <c r="B1050" s="44"/>
      <c r="C1050" s="3"/>
      <c r="D1050" s="11"/>
    </row>
    <row r="1051" spans="1:4" s="1" customFormat="1" x14ac:dyDescent="0.3">
      <c r="A1051" s="39"/>
      <c r="B1051" s="44"/>
      <c r="C1051" s="3"/>
      <c r="D1051" s="11"/>
    </row>
    <row r="1052" spans="1:4" s="1" customFormat="1" x14ac:dyDescent="0.3">
      <c r="A1052" s="39"/>
      <c r="B1052" s="44"/>
      <c r="C1052" s="3"/>
      <c r="D1052" s="11"/>
    </row>
    <row r="1053" spans="1:4" s="1" customFormat="1" x14ac:dyDescent="0.3">
      <c r="A1053" s="39"/>
      <c r="B1053" s="44"/>
      <c r="C1053" s="3"/>
      <c r="D1053" s="11"/>
    </row>
    <row r="1054" spans="1:4" s="1" customFormat="1" x14ac:dyDescent="0.3">
      <c r="A1054" s="39"/>
      <c r="B1054" s="44"/>
      <c r="C1054" s="3"/>
      <c r="D1054" s="11"/>
    </row>
    <row r="1055" spans="1:4" s="1" customFormat="1" x14ac:dyDescent="0.3">
      <c r="A1055" s="39"/>
      <c r="B1055" s="44"/>
      <c r="C1055" s="3"/>
      <c r="D1055" s="11"/>
    </row>
    <row r="1056" spans="1:4" s="1" customFormat="1" x14ac:dyDescent="0.3">
      <c r="A1056" s="39"/>
      <c r="B1056" s="44"/>
      <c r="C1056" s="3"/>
      <c r="D1056" s="11"/>
    </row>
    <row r="1057" spans="1:4" s="1" customFormat="1" x14ac:dyDescent="0.3">
      <c r="A1057" s="39"/>
      <c r="B1057" s="44"/>
      <c r="C1057" s="3"/>
      <c r="D1057" s="11"/>
    </row>
    <row r="1058" spans="1:4" s="1" customFormat="1" x14ac:dyDescent="0.3">
      <c r="A1058" s="39"/>
      <c r="B1058" s="44"/>
      <c r="C1058" s="3"/>
      <c r="D1058" s="11"/>
    </row>
    <row r="1059" spans="1:4" s="1" customFormat="1" x14ac:dyDescent="0.3">
      <c r="A1059" s="39"/>
      <c r="B1059" s="44"/>
      <c r="C1059" s="3"/>
      <c r="D1059" s="11"/>
    </row>
    <row r="1060" spans="1:4" s="1" customFormat="1" x14ac:dyDescent="0.3">
      <c r="A1060" s="39"/>
      <c r="B1060" s="44"/>
      <c r="C1060" s="3"/>
      <c r="D1060" s="11"/>
    </row>
    <row r="1061" spans="1:4" s="1" customFormat="1" x14ac:dyDescent="0.3">
      <c r="A1061" s="39"/>
      <c r="B1061" s="44"/>
      <c r="C1061" s="3"/>
      <c r="D1061" s="11"/>
    </row>
    <row r="1062" spans="1:4" s="1" customFormat="1" x14ac:dyDescent="0.3">
      <c r="A1062" s="39"/>
      <c r="B1062" s="44"/>
      <c r="C1062" s="3"/>
      <c r="D1062" s="11"/>
    </row>
    <row r="1063" spans="1:4" s="1" customFormat="1" x14ac:dyDescent="0.3">
      <c r="A1063" s="39"/>
      <c r="B1063" s="44"/>
      <c r="C1063" s="3"/>
      <c r="D1063" s="11"/>
    </row>
    <row r="1064" spans="1:4" s="1" customFormat="1" x14ac:dyDescent="0.3">
      <c r="A1064" s="39"/>
      <c r="B1064" s="44"/>
      <c r="C1064" s="3"/>
      <c r="D1064" s="11"/>
    </row>
    <row r="1065" spans="1:4" s="1" customFormat="1" x14ac:dyDescent="0.3">
      <c r="A1065" s="39"/>
      <c r="B1065" s="44"/>
      <c r="C1065" s="3"/>
      <c r="D1065" s="11"/>
    </row>
    <row r="1066" spans="1:4" s="1" customFormat="1" x14ac:dyDescent="0.3">
      <c r="A1066" s="39"/>
      <c r="B1066" s="44"/>
      <c r="C1066" s="3"/>
      <c r="D1066" s="11"/>
    </row>
    <row r="1067" spans="1:4" s="1" customFormat="1" x14ac:dyDescent="0.3">
      <c r="A1067" s="39"/>
      <c r="B1067" s="44"/>
      <c r="C1067" s="3"/>
      <c r="D1067" s="11"/>
    </row>
    <row r="1068" spans="1:4" s="1" customFormat="1" x14ac:dyDescent="0.3">
      <c r="A1068" s="39"/>
      <c r="B1068" s="44"/>
      <c r="C1068" s="3"/>
      <c r="D1068" s="11"/>
    </row>
    <row r="1069" spans="1:4" s="1" customFormat="1" x14ac:dyDescent="0.3">
      <c r="A1069" s="39"/>
      <c r="B1069" s="44"/>
      <c r="C1069" s="3"/>
      <c r="D1069" s="11"/>
    </row>
    <row r="1070" spans="1:4" s="1" customFormat="1" x14ac:dyDescent="0.3">
      <c r="A1070" s="39"/>
      <c r="B1070" s="44"/>
      <c r="C1070" s="3"/>
      <c r="D1070" s="11"/>
    </row>
    <row r="1071" spans="1:4" s="1" customFormat="1" x14ac:dyDescent="0.3">
      <c r="A1071" s="39"/>
      <c r="B1071" s="44"/>
      <c r="C1071" s="3"/>
      <c r="D1071" s="11"/>
    </row>
    <row r="1072" spans="1:4" s="1" customFormat="1" x14ac:dyDescent="0.3">
      <c r="A1072" s="39"/>
      <c r="B1072" s="44"/>
      <c r="C1072" s="3"/>
      <c r="D1072" s="11"/>
    </row>
    <row r="1073" spans="1:4" s="1" customFormat="1" x14ac:dyDescent="0.3">
      <c r="A1073" s="39"/>
      <c r="B1073" s="44"/>
      <c r="C1073" s="3"/>
      <c r="D1073" s="11"/>
    </row>
    <row r="1074" spans="1:4" s="1" customFormat="1" x14ac:dyDescent="0.3">
      <c r="A1074" s="39"/>
      <c r="B1074" s="44"/>
      <c r="C1074" s="3"/>
      <c r="D1074" s="11"/>
    </row>
    <row r="1075" spans="1:4" s="1" customFormat="1" x14ac:dyDescent="0.3">
      <c r="A1075" s="39"/>
      <c r="B1075" s="44"/>
      <c r="C1075" s="3"/>
      <c r="D1075" s="11"/>
    </row>
    <row r="1076" spans="1:4" s="1" customFormat="1" x14ac:dyDescent="0.3">
      <c r="A1076" s="39"/>
      <c r="B1076" s="44"/>
      <c r="C1076" s="3"/>
      <c r="D1076" s="11"/>
    </row>
    <row r="1077" spans="1:4" s="1" customFormat="1" x14ac:dyDescent="0.3">
      <c r="A1077" s="39"/>
      <c r="B1077" s="44"/>
      <c r="C1077" s="3"/>
      <c r="D1077" s="11"/>
    </row>
    <row r="1078" spans="1:4" s="1" customFormat="1" x14ac:dyDescent="0.3">
      <c r="A1078" s="39"/>
      <c r="B1078" s="44"/>
      <c r="C1078" s="3"/>
      <c r="D1078" s="11"/>
    </row>
    <row r="1079" spans="1:4" s="1" customFormat="1" x14ac:dyDescent="0.3">
      <c r="A1079" s="39"/>
      <c r="B1079" s="44"/>
      <c r="C1079" s="3"/>
      <c r="D1079" s="11"/>
    </row>
    <row r="1080" spans="1:4" s="1" customFormat="1" x14ac:dyDescent="0.3">
      <c r="A1080" s="39"/>
      <c r="B1080" s="44"/>
      <c r="C1080" s="3"/>
      <c r="D1080" s="11"/>
    </row>
    <row r="1081" spans="1:4" s="1" customFormat="1" x14ac:dyDescent="0.3">
      <c r="A1081" s="39"/>
      <c r="B1081" s="44"/>
      <c r="C1081" s="3"/>
      <c r="D1081" s="11"/>
    </row>
    <row r="1082" spans="1:4" s="1" customFormat="1" x14ac:dyDescent="0.3">
      <c r="A1082" s="39"/>
      <c r="B1082" s="44"/>
      <c r="C1082" s="3"/>
      <c r="D1082" s="11"/>
    </row>
    <row r="1083" spans="1:4" s="1" customFormat="1" x14ac:dyDescent="0.3">
      <c r="A1083" s="39"/>
      <c r="B1083" s="44"/>
      <c r="C1083" s="3"/>
      <c r="D1083" s="11"/>
    </row>
    <row r="1084" spans="1:4" s="1" customFormat="1" x14ac:dyDescent="0.3">
      <c r="A1084" s="39"/>
      <c r="B1084" s="44"/>
      <c r="C1084" s="3"/>
      <c r="D1084" s="11"/>
    </row>
    <row r="1085" spans="1:4" s="1" customFormat="1" x14ac:dyDescent="0.3">
      <c r="A1085" s="39"/>
      <c r="B1085" s="44"/>
      <c r="C1085" s="3"/>
      <c r="D1085" s="11"/>
    </row>
    <row r="1086" spans="1:4" s="1" customFormat="1" x14ac:dyDescent="0.3">
      <c r="A1086" s="39"/>
      <c r="B1086" s="44"/>
      <c r="C1086" s="3"/>
      <c r="D1086" s="11"/>
    </row>
    <row r="1087" spans="1:4" s="1" customFormat="1" x14ac:dyDescent="0.3">
      <c r="A1087" s="39"/>
      <c r="B1087" s="44"/>
      <c r="C1087" s="3"/>
      <c r="D1087" s="11"/>
    </row>
    <row r="1088" spans="1:4" s="1" customFormat="1" x14ac:dyDescent="0.3">
      <c r="A1088" s="39"/>
      <c r="B1088" s="44"/>
      <c r="C1088" s="3"/>
      <c r="D1088" s="11"/>
    </row>
    <row r="1089" spans="1:4" s="1" customFormat="1" x14ac:dyDescent="0.3">
      <c r="A1089" s="39"/>
      <c r="B1089" s="44"/>
      <c r="C1089" s="3"/>
      <c r="D1089" s="11"/>
    </row>
    <row r="1090" spans="1:4" s="1" customFormat="1" x14ac:dyDescent="0.3">
      <c r="A1090" s="39"/>
      <c r="B1090" s="44"/>
      <c r="C1090" s="3"/>
      <c r="D1090" s="11"/>
    </row>
    <row r="1091" spans="1:4" s="1" customFormat="1" x14ac:dyDescent="0.3">
      <c r="A1091" s="39"/>
      <c r="B1091" s="44"/>
      <c r="C1091" s="3"/>
      <c r="D1091" s="11"/>
    </row>
    <row r="1092" spans="1:4" s="1" customFormat="1" x14ac:dyDescent="0.3">
      <c r="A1092" s="39"/>
      <c r="B1092" s="44"/>
      <c r="C1092" s="3"/>
      <c r="D1092" s="11"/>
    </row>
    <row r="1093" spans="1:4" s="1" customFormat="1" x14ac:dyDescent="0.3">
      <c r="A1093" s="39"/>
      <c r="B1093" s="44"/>
      <c r="C1093" s="3"/>
      <c r="D1093" s="11"/>
    </row>
    <row r="1094" spans="1:4" s="1" customFormat="1" x14ac:dyDescent="0.3">
      <c r="A1094" s="39"/>
      <c r="B1094" s="44"/>
      <c r="C1094" s="3"/>
      <c r="D1094" s="11"/>
    </row>
    <row r="1095" spans="1:4" s="1" customFormat="1" x14ac:dyDescent="0.3">
      <c r="A1095" s="39"/>
      <c r="B1095" s="44"/>
      <c r="C1095" s="3"/>
      <c r="D1095" s="11"/>
    </row>
    <row r="1096" spans="1:4" s="1" customFormat="1" x14ac:dyDescent="0.3">
      <c r="A1096" s="39"/>
      <c r="B1096" s="44"/>
      <c r="C1096" s="3"/>
      <c r="D1096" s="11"/>
    </row>
    <row r="1097" spans="1:4" s="1" customFormat="1" x14ac:dyDescent="0.3">
      <c r="A1097" s="39"/>
      <c r="B1097" s="44"/>
      <c r="C1097" s="3"/>
      <c r="D1097" s="11"/>
    </row>
    <row r="1098" spans="1:4" s="1" customFormat="1" x14ac:dyDescent="0.3">
      <c r="A1098" s="39"/>
      <c r="B1098" s="44"/>
      <c r="C1098" s="3"/>
      <c r="D1098" s="11"/>
    </row>
    <row r="1099" spans="1:4" s="1" customFormat="1" x14ac:dyDescent="0.3">
      <c r="A1099" s="39"/>
      <c r="B1099" s="44"/>
      <c r="C1099" s="3"/>
      <c r="D1099" s="11"/>
    </row>
    <row r="1100" spans="1:4" s="1" customFormat="1" x14ac:dyDescent="0.3">
      <c r="A1100" s="39"/>
      <c r="B1100" s="44"/>
      <c r="C1100" s="3"/>
      <c r="D1100" s="11"/>
    </row>
    <row r="1101" spans="1:4" s="1" customFormat="1" x14ac:dyDescent="0.3">
      <c r="A1101" s="39"/>
      <c r="B1101" s="44"/>
      <c r="C1101" s="3"/>
      <c r="D1101" s="11"/>
    </row>
    <row r="1102" spans="1:4" s="1" customFormat="1" x14ac:dyDescent="0.3">
      <c r="A1102" s="39"/>
      <c r="B1102" s="44"/>
      <c r="C1102" s="3"/>
      <c r="D1102" s="11"/>
    </row>
    <row r="1103" spans="1:4" s="1" customFormat="1" x14ac:dyDescent="0.3">
      <c r="A1103" s="39"/>
      <c r="B1103" s="44"/>
      <c r="C1103" s="3"/>
      <c r="D1103" s="11"/>
    </row>
    <row r="1104" spans="1:4" s="1" customFormat="1" x14ac:dyDescent="0.3">
      <c r="A1104" s="39"/>
      <c r="B1104" s="44"/>
      <c r="C1104" s="3"/>
      <c r="D1104" s="11"/>
    </row>
    <row r="1105" spans="1:4" s="1" customFormat="1" x14ac:dyDescent="0.3">
      <c r="A1105" s="39"/>
      <c r="B1105" s="44"/>
      <c r="C1105" s="3"/>
      <c r="D1105" s="11"/>
    </row>
    <row r="1106" spans="1:4" s="1" customFormat="1" x14ac:dyDescent="0.3">
      <c r="A1106" s="39"/>
      <c r="B1106" s="44"/>
      <c r="C1106" s="3"/>
      <c r="D1106" s="11"/>
    </row>
    <row r="1107" spans="1:4" s="1" customFormat="1" x14ac:dyDescent="0.3">
      <c r="A1107" s="39"/>
      <c r="B1107" s="44"/>
      <c r="C1107" s="3"/>
      <c r="D1107" s="11"/>
    </row>
    <row r="1108" spans="1:4" s="1" customFormat="1" x14ac:dyDescent="0.3">
      <c r="A1108" s="39"/>
      <c r="B1108" s="44"/>
      <c r="C1108" s="3"/>
      <c r="D1108" s="11"/>
    </row>
    <row r="1109" spans="1:4" s="1" customFormat="1" x14ac:dyDescent="0.3">
      <c r="A1109" s="39"/>
      <c r="B1109" s="44"/>
      <c r="C1109" s="3"/>
      <c r="D1109" s="11"/>
    </row>
    <row r="1110" spans="1:4" s="1" customFormat="1" x14ac:dyDescent="0.3">
      <c r="A1110" s="39"/>
      <c r="B1110" s="44"/>
      <c r="C1110" s="3"/>
      <c r="D1110" s="11"/>
    </row>
    <row r="1111" spans="1:4" s="1" customFormat="1" x14ac:dyDescent="0.3">
      <c r="A1111" s="39"/>
      <c r="B1111" s="44"/>
      <c r="C1111" s="3"/>
      <c r="D1111" s="11"/>
    </row>
    <row r="1112" spans="1:4" s="1" customFormat="1" x14ac:dyDescent="0.3">
      <c r="A1112" s="39"/>
      <c r="B1112" s="44"/>
      <c r="C1112" s="3"/>
      <c r="D1112" s="11"/>
    </row>
    <row r="1113" spans="1:4" s="1" customFormat="1" x14ac:dyDescent="0.3">
      <c r="A1113" s="39"/>
      <c r="B1113" s="44"/>
      <c r="C1113" s="3"/>
      <c r="D1113" s="11"/>
    </row>
    <row r="1114" spans="1:4" s="1" customFormat="1" x14ac:dyDescent="0.3">
      <c r="A1114" s="39"/>
      <c r="B1114" s="44"/>
      <c r="C1114" s="3"/>
      <c r="D1114" s="11"/>
    </row>
    <row r="1115" spans="1:4" s="1" customFormat="1" x14ac:dyDescent="0.3">
      <c r="A1115" s="39"/>
      <c r="B1115" s="44"/>
      <c r="C1115" s="3"/>
      <c r="D1115" s="11"/>
    </row>
    <row r="1116" spans="1:4" s="1" customFormat="1" x14ac:dyDescent="0.3">
      <c r="A1116" s="39"/>
      <c r="B1116" s="44"/>
      <c r="C1116" s="3"/>
      <c r="D1116" s="11"/>
    </row>
    <row r="1117" spans="1:4" s="1" customFormat="1" x14ac:dyDescent="0.3">
      <c r="A1117" s="39"/>
      <c r="B1117" s="44"/>
      <c r="C1117" s="3"/>
      <c r="D1117" s="11"/>
    </row>
    <row r="1118" spans="1:4" s="1" customFormat="1" x14ac:dyDescent="0.3">
      <c r="A1118" s="39"/>
      <c r="B1118" s="44"/>
      <c r="C1118" s="3"/>
      <c r="D1118" s="11"/>
    </row>
    <row r="1119" spans="1:4" s="1" customFormat="1" x14ac:dyDescent="0.3">
      <c r="A1119" s="39"/>
      <c r="B1119" s="44"/>
      <c r="C1119" s="3"/>
      <c r="D1119" s="11"/>
    </row>
    <row r="1120" spans="1:4" s="1" customFormat="1" x14ac:dyDescent="0.3">
      <c r="A1120" s="39"/>
      <c r="B1120" s="44"/>
      <c r="C1120" s="3"/>
      <c r="D1120" s="11"/>
    </row>
    <row r="1121" spans="1:4" s="1" customFormat="1" x14ac:dyDescent="0.3">
      <c r="A1121" s="39"/>
      <c r="B1121" s="44"/>
      <c r="C1121" s="3"/>
      <c r="D1121" s="11"/>
    </row>
    <row r="1122" spans="1:4" s="1" customFormat="1" x14ac:dyDescent="0.3">
      <c r="A1122" s="39"/>
      <c r="B1122" s="44"/>
      <c r="C1122" s="3"/>
      <c r="D1122" s="11"/>
    </row>
    <row r="1123" spans="1:4" s="1" customFormat="1" x14ac:dyDescent="0.3">
      <c r="A1123" s="39"/>
      <c r="B1123" s="44"/>
      <c r="C1123" s="3"/>
      <c r="D1123" s="11"/>
    </row>
    <row r="1124" spans="1:4" s="1" customFormat="1" x14ac:dyDescent="0.3">
      <c r="A1124" s="39"/>
      <c r="B1124" s="44"/>
      <c r="C1124" s="3"/>
      <c r="D1124" s="11"/>
    </row>
    <row r="1125" spans="1:4" s="1" customFormat="1" x14ac:dyDescent="0.3">
      <c r="A1125" s="39"/>
      <c r="B1125" s="44"/>
      <c r="C1125" s="3"/>
      <c r="D1125" s="11"/>
    </row>
    <row r="1126" spans="1:4" s="1" customFormat="1" x14ac:dyDescent="0.3">
      <c r="A1126" s="39"/>
      <c r="B1126" s="44"/>
      <c r="C1126" s="3"/>
      <c r="D1126" s="11"/>
    </row>
    <row r="1127" spans="1:4" s="1" customFormat="1" x14ac:dyDescent="0.3">
      <c r="A1127" s="39"/>
      <c r="B1127" s="44"/>
      <c r="C1127" s="3"/>
      <c r="D1127" s="11"/>
    </row>
    <row r="1128" spans="1:4" s="1" customFormat="1" x14ac:dyDescent="0.3">
      <c r="A1128" s="39"/>
      <c r="B1128" s="44"/>
      <c r="C1128" s="3"/>
      <c r="D1128" s="11"/>
    </row>
    <row r="1129" spans="1:4" s="1" customFormat="1" x14ac:dyDescent="0.3">
      <c r="A1129" s="39"/>
      <c r="B1129" s="44"/>
      <c r="C1129" s="3"/>
      <c r="D1129" s="11"/>
    </row>
    <row r="1130" spans="1:4" s="1" customFormat="1" x14ac:dyDescent="0.3">
      <c r="A1130" s="39"/>
      <c r="B1130" s="44"/>
      <c r="C1130" s="3"/>
      <c r="D1130" s="11"/>
    </row>
    <row r="1131" spans="1:4" s="1" customFormat="1" x14ac:dyDescent="0.3">
      <c r="A1131" s="39"/>
      <c r="B1131" s="44"/>
      <c r="C1131" s="3"/>
      <c r="D1131" s="11"/>
    </row>
    <row r="1132" spans="1:4" s="1" customFormat="1" x14ac:dyDescent="0.3">
      <c r="A1132" s="39"/>
      <c r="B1132" s="44"/>
      <c r="C1132" s="3"/>
      <c r="D1132" s="11"/>
    </row>
    <row r="1133" spans="1:4" s="1" customFormat="1" x14ac:dyDescent="0.3">
      <c r="A1133" s="39"/>
      <c r="B1133" s="44"/>
      <c r="C1133" s="3"/>
      <c r="D1133" s="11"/>
    </row>
    <row r="1134" spans="1:4" s="1" customFormat="1" x14ac:dyDescent="0.3">
      <c r="A1134" s="39"/>
      <c r="B1134" s="44"/>
      <c r="C1134" s="3"/>
      <c r="D1134" s="11"/>
    </row>
    <row r="1135" spans="1:4" s="1" customFormat="1" x14ac:dyDescent="0.3">
      <c r="A1135" s="39"/>
      <c r="B1135" s="44"/>
      <c r="C1135" s="3"/>
      <c r="D1135" s="11"/>
    </row>
    <row r="1136" spans="1:4" s="1" customFormat="1" x14ac:dyDescent="0.3">
      <c r="A1136" s="39"/>
      <c r="B1136" s="44"/>
      <c r="C1136" s="3"/>
      <c r="D1136" s="11"/>
    </row>
    <row r="1137" spans="1:4" s="1" customFormat="1" x14ac:dyDescent="0.3">
      <c r="A1137" s="39"/>
      <c r="B1137" s="44"/>
      <c r="C1137" s="3"/>
      <c r="D1137" s="11"/>
    </row>
    <row r="1138" spans="1:4" s="1" customFormat="1" x14ac:dyDescent="0.3">
      <c r="A1138" s="39"/>
      <c r="B1138" s="44"/>
      <c r="C1138" s="3"/>
      <c r="D1138" s="11"/>
    </row>
    <row r="1139" spans="1:4" s="1" customFormat="1" x14ac:dyDescent="0.3">
      <c r="A1139" s="39"/>
      <c r="B1139" s="44"/>
      <c r="C1139" s="3"/>
      <c r="D1139" s="11"/>
    </row>
    <row r="1140" spans="1:4" s="1" customFormat="1" x14ac:dyDescent="0.3">
      <c r="A1140" s="39"/>
      <c r="B1140" s="44"/>
      <c r="C1140" s="3"/>
      <c r="D1140" s="11"/>
    </row>
    <row r="1141" spans="1:4" s="1" customFormat="1" x14ac:dyDescent="0.3">
      <c r="A1141" s="39"/>
      <c r="B1141" s="44"/>
      <c r="C1141" s="3"/>
      <c r="D1141" s="11"/>
    </row>
    <row r="1142" spans="1:4" s="1" customFormat="1" x14ac:dyDescent="0.3">
      <c r="A1142" s="39"/>
      <c r="B1142" s="44"/>
      <c r="C1142" s="3"/>
      <c r="D1142" s="11"/>
    </row>
    <row r="1143" spans="1:4" s="1" customFormat="1" x14ac:dyDescent="0.3">
      <c r="A1143" s="39"/>
      <c r="B1143" s="44"/>
      <c r="C1143" s="3"/>
      <c r="D1143" s="11"/>
    </row>
    <row r="1144" spans="1:4" s="1" customFormat="1" x14ac:dyDescent="0.3">
      <c r="A1144" s="39"/>
      <c r="B1144" s="44"/>
      <c r="C1144" s="3"/>
      <c r="D1144" s="11"/>
    </row>
    <row r="1145" spans="1:4" s="1" customFormat="1" x14ac:dyDescent="0.3">
      <c r="A1145" s="39"/>
      <c r="B1145" s="44"/>
      <c r="C1145" s="3"/>
      <c r="D1145" s="11"/>
    </row>
    <row r="1146" spans="1:4" s="1" customFormat="1" x14ac:dyDescent="0.3">
      <c r="A1146" s="39"/>
      <c r="B1146" s="44"/>
      <c r="C1146" s="3"/>
      <c r="D1146" s="11"/>
    </row>
    <row r="1147" spans="1:4" s="1" customFormat="1" x14ac:dyDescent="0.3">
      <c r="A1147" s="39"/>
      <c r="B1147" s="44"/>
      <c r="C1147" s="3"/>
      <c r="D1147" s="11"/>
    </row>
    <row r="1148" spans="1:4" s="1" customFormat="1" x14ac:dyDescent="0.3">
      <c r="A1148" s="39"/>
      <c r="B1148" s="44"/>
      <c r="C1148" s="3"/>
      <c r="D1148" s="11"/>
    </row>
    <row r="1149" spans="1:4" s="1" customFormat="1" x14ac:dyDescent="0.3">
      <c r="A1149" s="39"/>
      <c r="B1149" s="44"/>
      <c r="C1149" s="3"/>
      <c r="D1149" s="11"/>
    </row>
    <row r="1150" spans="1:4" s="1" customFormat="1" x14ac:dyDescent="0.3">
      <c r="A1150" s="39"/>
      <c r="B1150" s="44"/>
      <c r="C1150" s="3"/>
      <c r="D1150" s="11"/>
    </row>
    <row r="1151" spans="1:4" s="1" customFormat="1" x14ac:dyDescent="0.3">
      <c r="A1151" s="39"/>
      <c r="B1151" s="44"/>
      <c r="C1151" s="3"/>
      <c r="D1151" s="11"/>
    </row>
    <row r="1152" spans="1:4" s="1" customFormat="1" x14ac:dyDescent="0.3">
      <c r="A1152" s="39"/>
      <c r="B1152" s="44"/>
      <c r="C1152" s="3"/>
      <c r="D1152" s="11"/>
    </row>
    <row r="1153" spans="1:4" s="1" customFormat="1" x14ac:dyDescent="0.3">
      <c r="A1153" s="39"/>
      <c r="B1153" s="44"/>
      <c r="C1153" s="3"/>
      <c r="D1153" s="11"/>
    </row>
    <row r="1154" spans="1:4" s="1" customFormat="1" x14ac:dyDescent="0.3">
      <c r="A1154" s="39"/>
      <c r="B1154" s="44"/>
      <c r="C1154" s="3"/>
      <c r="D1154" s="11"/>
    </row>
    <row r="1155" spans="1:4" s="1" customFormat="1" x14ac:dyDescent="0.3">
      <c r="A1155" s="39"/>
      <c r="B1155" s="44"/>
      <c r="C1155" s="3"/>
      <c r="D1155" s="11"/>
    </row>
    <row r="1156" spans="1:4" s="1" customFormat="1" x14ac:dyDescent="0.3">
      <c r="A1156" s="39"/>
      <c r="B1156" s="44"/>
      <c r="C1156" s="3"/>
      <c r="D1156" s="11"/>
    </row>
    <row r="1157" spans="1:4" s="1" customFormat="1" x14ac:dyDescent="0.3">
      <c r="A1157" s="39"/>
      <c r="B1157" s="44"/>
      <c r="C1157" s="3"/>
      <c r="D1157" s="11"/>
    </row>
    <row r="1158" spans="1:4" s="1" customFormat="1" x14ac:dyDescent="0.3">
      <c r="A1158" s="39"/>
      <c r="B1158" s="44"/>
      <c r="C1158" s="3"/>
      <c r="D1158" s="11"/>
    </row>
    <row r="1159" spans="1:4" s="1" customFormat="1" x14ac:dyDescent="0.3">
      <c r="A1159" s="39"/>
      <c r="B1159" s="44"/>
      <c r="C1159" s="3"/>
      <c r="D1159" s="11"/>
    </row>
    <row r="1160" spans="1:4" s="1" customFormat="1" x14ac:dyDescent="0.3">
      <c r="A1160" s="39"/>
      <c r="B1160" s="44"/>
      <c r="C1160" s="3"/>
      <c r="D1160" s="11"/>
    </row>
    <row r="1161" spans="1:4" s="1" customFormat="1" x14ac:dyDescent="0.3">
      <c r="A1161" s="39"/>
      <c r="B1161" s="44"/>
      <c r="C1161" s="3"/>
      <c r="D1161" s="11"/>
    </row>
    <row r="1162" spans="1:4" s="1" customFormat="1" x14ac:dyDescent="0.3">
      <c r="A1162" s="39"/>
      <c r="B1162" s="44"/>
      <c r="C1162" s="3"/>
      <c r="D1162" s="11"/>
    </row>
    <row r="1163" spans="1:4" s="1" customFormat="1" x14ac:dyDescent="0.3">
      <c r="A1163" s="39"/>
      <c r="B1163" s="44"/>
      <c r="C1163" s="3"/>
      <c r="D1163" s="11"/>
    </row>
    <row r="1164" spans="1:4" s="1" customFormat="1" x14ac:dyDescent="0.3">
      <c r="A1164" s="39"/>
      <c r="B1164" s="44"/>
      <c r="C1164" s="3"/>
      <c r="D1164" s="11"/>
    </row>
    <row r="1165" spans="1:4" s="1" customFormat="1" x14ac:dyDescent="0.3">
      <c r="A1165" s="39"/>
      <c r="B1165" s="44"/>
      <c r="C1165" s="3"/>
      <c r="D1165" s="11"/>
    </row>
    <row r="1166" spans="1:4" s="1" customFormat="1" x14ac:dyDescent="0.3">
      <c r="A1166" s="39"/>
      <c r="B1166" s="44"/>
      <c r="C1166" s="3"/>
      <c r="D1166" s="11"/>
    </row>
    <row r="1167" spans="1:4" s="1" customFormat="1" x14ac:dyDescent="0.3">
      <c r="A1167" s="39"/>
      <c r="B1167" s="44"/>
      <c r="C1167" s="3"/>
      <c r="D1167" s="11"/>
    </row>
    <row r="1168" spans="1:4" s="1" customFormat="1" x14ac:dyDescent="0.3">
      <c r="A1168" s="39"/>
      <c r="B1168" s="44"/>
      <c r="C1168" s="3"/>
      <c r="D1168" s="11"/>
    </row>
    <row r="1169" spans="1:4" s="1" customFormat="1" x14ac:dyDescent="0.3">
      <c r="A1169" s="39"/>
      <c r="B1169" s="44"/>
      <c r="C1169" s="3"/>
      <c r="D1169" s="11"/>
    </row>
    <row r="1170" spans="1:4" s="1" customFormat="1" x14ac:dyDescent="0.3">
      <c r="A1170" s="39"/>
      <c r="B1170" s="44"/>
      <c r="C1170" s="3"/>
      <c r="D1170" s="11"/>
    </row>
    <row r="1171" spans="1:4" s="1" customFormat="1" x14ac:dyDescent="0.3">
      <c r="A1171" s="39"/>
      <c r="B1171" s="44"/>
      <c r="C1171" s="3"/>
      <c r="D1171" s="11"/>
    </row>
    <row r="1172" spans="1:4" s="1" customFormat="1" x14ac:dyDescent="0.3">
      <c r="A1172" s="39"/>
      <c r="B1172" s="44"/>
      <c r="C1172" s="3"/>
      <c r="D1172" s="11"/>
    </row>
    <row r="1173" spans="1:4" s="1" customFormat="1" x14ac:dyDescent="0.3">
      <c r="A1173" s="39"/>
      <c r="B1173" s="44"/>
      <c r="C1173" s="3"/>
      <c r="D1173" s="11"/>
    </row>
    <row r="1174" spans="1:4" s="1" customFormat="1" x14ac:dyDescent="0.3">
      <c r="A1174" s="39"/>
      <c r="B1174" s="44"/>
      <c r="C1174" s="3"/>
      <c r="D1174" s="11"/>
    </row>
    <row r="1175" spans="1:4" s="1" customFormat="1" x14ac:dyDescent="0.3">
      <c r="A1175" s="39"/>
      <c r="B1175" s="44"/>
      <c r="C1175" s="3"/>
      <c r="D1175" s="11"/>
    </row>
    <row r="1176" spans="1:4" s="1" customFormat="1" x14ac:dyDescent="0.3">
      <c r="A1176" s="39"/>
      <c r="B1176" s="44"/>
      <c r="C1176" s="3"/>
      <c r="D1176" s="11"/>
    </row>
    <row r="1177" spans="1:4" s="1" customFormat="1" x14ac:dyDescent="0.3">
      <c r="A1177" s="39"/>
      <c r="B1177" s="44"/>
      <c r="C1177" s="3"/>
      <c r="D1177" s="11"/>
    </row>
    <row r="1178" spans="1:4" s="1" customFormat="1" x14ac:dyDescent="0.3">
      <c r="A1178" s="39"/>
      <c r="B1178" s="44"/>
      <c r="C1178" s="3"/>
      <c r="D1178" s="11"/>
    </row>
    <row r="1179" spans="1:4" s="1" customFormat="1" x14ac:dyDescent="0.3">
      <c r="A1179" s="39"/>
      <c r="B1179" s="44"/>
      <c r="C1179" s="3"/>
      <c r="D1179" s="11"/>
    </row>
    <row r="1180" spans="1:4" s="1" customFormat="1" x14ac:dyDescent="0.3">
      <c r="A1180" s="39"/>
      <c r="B1180" s="44"/>
      <c r="C1180" s="3"/>
      <c r="D1180" s="11"/>
    </row>
    <row r="1181" spans="1:4" s="1" customFormat="1" x14ac:dyDescent="0.3">
      <c r="A1181" s="39"/>
      <c r="B1181" s="44"/>
      <c r="C1181" s="3"/>
      <c r="D1181" s="11"/>
    </row>
    <row r="1182" spans="1:4" s="1" customFormat="1" x14ac:dyDescent="0.3">
      <c r="A1182" s="39"/>
      <c r="B1182" s="44"/>
      <c r="C1182" s="3"/>
      <c r="D1182" s="11"/>
    </row>
    <row r="1183" spans="1:4" s="1" customFormat="1" x14ac:dyDescent="0.3">
      <c r="A1183" s="39"/>
      <c r="B1183" s="44"/>
      <c r="C1183" s="3"/>
      <c r="D1183" s="11"/>
    </row>
    <row r="1184" spans="1:4" s="1" customFormat="1" x14ac:dyDescent="0.3">
      <c r="A1184" s="39"/>
      <c r="B1184" s="44"/>
      <c r="C1184" s="3"/>
      <c r="D1184" s="11"/>
    </row>
    <row r="1185" spans="1:4" s="1" customFormat="1" x14ac:dyDescent="0.3">
      <c r="A1185" s="39"/>
      <c r="B1185" s="44"/>
      <c r="C1185" s="3"/>
      <c r="D1185" s="11"/>
    </row>
    <row r="1186" spans="1:4" s="1" customFormat="1" x14ac:dyDescent="0.3">
      <c r="A1186" s="39"/>
      <c r="B1186" s="44"/>
      <c r="C1186" s="3"/>
      <c r="D1186" s="11"/>
    </row>
    <row r="1187" spans="1:4" s="1" customFormat="1" x14ac:dyDescent="0.3">
      <c r="A1187" s="39"/>
      <c r="B1187" s="44"/>
      <c r="C1187" s="3"/>
      <c r="D1187" s="11"/>
    </row>
    <row r="1188" spans="1:4" s="1" customFormat="1" x14ac:dyDescent="0.3">
      <c r="A1188" s="39"/>
      <c r="B1188" s="44"/>
      <c r="C1188" s="3"/>
      <c r="D1188" s="11"/>
    </row>
    <row r="1189" spans="1:4" s="1" customFormat="1" x14ac:dyDescent="0.3">
      <c r="A1189" s="39"/>
      <c r="B1189" s="44"/>
      <c r="C1189" s="3"/>
      <c r="D1189" s="11"/>
    </row>
    <row r="1190" spans="1:4" s="1" customFormat="1" x14ac:dyDescent="0.3">
      <c r="A1190" s="39"/>
      <c r="B1190" s="44"/>
      <c r="C1190" s="3"/>
      <c r="D1190" s="11"/>
    </row>
    <row r="1191" spans="1:4" s="1" customFormat="1" x14ac:dyDescent="0.3">
      <c r="A1191" s="39"/>
      <c r="B1191" s="44"/>
      <c r="C1191" s="3"/>
      <c r="D1191" s="11"/>
    </row>
    <row r="1192" spans="1:4" s="1" customFormat="1" x14ac:dyDescent="0.3">
      <c r="A1192" s="39"/>
      <c r="B1192" s="44"/>
      <c r="C1192" s="3"/>
      <c r="D1192" s="11"/>
    </row>
    <row r="1193" spans="1:4" s="1" customFormat="1" x14ac:dyDescent="0.3">
      <c r="A1193" s="39"/>
      <c r="B1193" s="44"/>
      <c r="C1193" s="3"/>
      <c r="D1193" s="11"/>
    </row>
    <row r="1194" spans="1:4" s="1" customFormat="1" x14ac:dyDescent="0.3">
      <c r="A1194" s="39"/>
      <c r="B1194" s="44"/>
      <c r="C1194" s="3"/>
      <c r="D1194" s="11"/>
    </row>
    <row r="1195" spans="1:4" s="1" customFormat="1" x14ac:dyDescent="0.3">
      <c r="A1195" s="39"/>
      <c r="B1195" s="44"/>
      <c r="C1195" s="3"/>
      <c r="D1195" s="11"/>
    </row>
    <row r="1196" spans="1:4" s="1" customFormat="1" x14ac:dyDescent="0.3">
      <c r="A1196" s="39"/>
      <c r="B1196" s="44"/>
      <c r="C1196" s="3"/>
      <c r="D1196" s="11"/>
    </row>
    <row r="1197" spans="1:4" s="1" customFormat="1" x14ac:dyDescent="0.3">
      <c r="A1197" s="39"/>
      <c r="B1197" s="44"/>
      <c r="C1197" s="3"/>
      <c r="D1197" s="11"/>
    </row>
    <row r="1198" spans="1:4" s="1" customFormat="1" x14ac:dyDescent="0.3">
      <c r="A1198" s="39"/>
      <c r="B1198" s="44"/>
      <c r="C1198" s="3"/>
      <c r="D1198" s="11"/>
    </row>
    <row r="1199" spans="1:4" s="1" customFormat="1" x14ac:dyDescent="0.3">
      <c r="A1199" s="39"/>
      <c r="B1199" s="44"/>
      <c r="C1199" s="3"/>
      <c r="D1199" s="11"/>
    </row>
    <row r="1200" spans="1:4" s="1" customFormat="1" x14ac:dyDescent="0.3">
      <c r="A1200" s="39"/>
      <c r="B1200" s="44"/>
      <c r="C1200" s="3"/>
      <c r="D1200" s="11"/>
    </row>
    <row r="1201" spans="1:4" s="1" customFormat="1" x14ac:dyDescent="0.3">
      <c r="A1201" s="39"/>
      <c r="B1201" s="44"/>
      <c r="C1201" s="3"/>
      <c r="D1201" s="11"/>
    </row>
    <row r="1202" spans="1:4" s="1" customFormat="1" x14ac:dyDescent="0.3">
      <c r="A1202" s="39"/>
      <c r="B1202" s="44"/>
      <c r="C1202" s="3"/>
      <c r="D1202" s="11"/>
    </row>
    <row r="1203" spans="1:4" s="1" customFormat="1" x14ac:dyDescent="0.3">
      <c r="A1203" s="39"/>
      <c r="B1203" s="44"/>
      <c r="C1203" s="3"/>
      <c r="D1203" s="11"/>
    </row>
    <row r="1204" spans="1:4" s="1" customFormat="1" x14ac:dyDescent="0.3">
      <c r="A1204" s="39"/>
      <c r="B1204" s="44"/>
      <c r="C1204" s="3"/>
      <c r="D1204" s="11"/>
    </row>
    <row r="1205" spans="1:4" s="1" customFormat="1" x14ac:dyDescent="0.3">
      <c r="A1205" s="39"/>
      <c r="B1205" s="44"/>
      <c r="C1205" s="3"/>
      <c r="D1205" s="11"/>
    </row>
    <row r="1206" spans="1:4" s="1" customFormat="1" x14ac:dyDescent="0.3">
      <c r="A1206" s="39"/>
      <c r="B1206" s="44"/>
      <c r="C1206" s="3"/>
      <c r="D1206" s="11"/>
    </row>
    <row r="1207" spans="1:4" s="1" customFormat="1" x14ac:dyDescent="0.3">
      <c r="A1207" s="39"/>
      <c r="B1207" s="44"/>
      <c r="C1207" s="3"/>
      <c r="D1207" s="11"/>
    </row>
    <row r="1208" spans="1:4" s="1" customFormat="1" x14ac:dyDescent="0.3">
      <c r="A1208" s="39"/>
      <c r="B1208" s="44"/>
      <c r="C1208" s="3"/>
      <c r="D1208" s="11"/>
    </row>
    <row r="1209" spans="1:4" s="1" customFormat="1" x14ac:dyDescent="0.3">
      <c r="A1209" s="39"/>
      <c r="B1209" s="44"/>
      <c r="C1209" s="3"/>
      <c r="D1209" s="11"/>
    </row>
    <row r="1210" spans="1:4" s="1" customFormat="1" x14ac:dyDescent="0.3">
      <c r="A1210" s="39"/>
      <c r="B1210" s="44"/>
      <c r="C1210" s="3"/>
      <c r="D1210" s="11"/>
    </row>
    <row r="1211" spans="1:4" s="1" customFormat="1" x14ac:dyDescent="0.3">
      <c r="A1211" s="39"/>
      <c r="B1211" s="44"/>
      <c r="C1211" s="3"/>
      <c r="D1211" s="11"/>
    </row>
    <row r="1212" spans="1:4" s="1" customFormat="1" x14ac:dyDescent="0.3">
      <c r="A1212" s="39"/>
      <c r="B1212" s="44"/>
      <c r="C1212" s="3"/>
      <c r="D1212" s="11"/>
    </row>
    <row r="1213" spans="1:4" s="1" customFormat="1" x14ac:dyDescent="0.3">
      <c r="A1213" s="39"/>
      <c r="B1213" s="44"/>
      <c r="C1213" s="3"/>
      <c r="D1213" s="11"/>
    </row>
    <row r="1214" spans="1:4" s="1" customFormat="1" x14ac:dyDescent="0.3">
      <c r="A1214" s="39"/>
      <c r="B1214" s="44"/>
      <c r="C1214" s="3"/>
      <c r="D1214" s="11"/>
    </row>
    <row r="1215" spans="1:4" s="1" customFormat="1" x14ac:dyDescent="0.3">
      <c r="A1215" s="39"/>
      <c r="B1215" s="44"/>
      <c r="C1215" s="3"/>
      <c r="D1215" s="11"/>
    </row>
    <row r="1216" spans="1:4" s="1" customFormat="1" x14ac:dyDescent="0.3">
      <c r="A1216" s="39"/>
      <c r="B1216" s="44"/>
      <c r="C1216" s="3"/>
      <c r="D1216" s="11"/>
    </row>
    <row r="1217" spans="1:4" s="1" customFormat="1" x14ac:dyDescent="0.3">
      <c r="A1217" s="39"/>
      <c r="B1217" s="44"/>
      <c r="C1217" s="3"/>
      <c r="D1217" s="11"/>
    </row>
    <row r="1218" spans="1:4" s="1" customFormat="1" x14ac:dyDescent="0.3">
      <c r="A1218" s="39"/>
      <c r="B1218" s="44"/>
      <c r="C1218" s="3"/>
      <c r="D1218" s="11"/>
    </row>
    <row r="1219" spans="1:4" s="1" customFormat="1" x14ac:dyDescent="0.3">
      <c r="A1219" s="39"/>
      <c r="B1219" s="44"/>
      <c r="C1219" s="3"/>
      <c r="D1219" s="11"/>
    </row>
    <row r="1220" spans="1:4" s="1" customFormat="1" x14ac:dyDescent="0.3">
      <c r="A1220" s="39"/>
      <c r="B1220" s="44"/>
      <c r="C1220" s="3"/>
      <c r="D1220" s="11"/>
    </row>
    <row r="1221" spans="1:4" s="1" customFormat="1" x14ac:dyDescent="0.3">
      <c r="A1221" s="39"/>
      <c r="B1221" s="44"/>
      <c r="C1221" s="3"/>
      <c r="D1221" s="11"/>
    </row>
    <row r="1222" spans="1:4" s="1" customFormat="1" x14ac:dyDescent="0.3">
      <c r="A1222" s="39"/>
      <c r="B1222" s="44"/>
      <c r="C1222" s="3"/>
      <c r="D1222" s="11"/>
    </row>
    <row r="1223" spans="1:4" s="1" customFormat="1" x14ac:dyDescent="0.3">
      <c r="A1223" s="39"/>
      <c r="B1223" s="44"/>
      <c r="C1223" s="3"/>
      <c r="D1223" s="11"/>
    </row>
    <row r="1224" spans="1:4" s="1" customFormat="1" x14ac:dyDescent="0.3">
      <c r="A1224" s="39"/>
      <c r="B1224" s="44"/>
      <c r="C1224" s="3"/>
      <c r="D1224" s="11"/>
    </row>
    <row r="1225" spans="1:4" s="1" customFormat="1" x14ac:dyDescent="0.3">
      <c r="A1225" s="39"/>
      <c r="B1225" s="44"/>
      <c r="C1225" s="3"/>
      <c r="D1225" s="11"/>
    </row>
    <row r="1226" spans="1:4" s="1" customFormat="1" x14ac:dyDescent="0.3">
      <c r="A1226" s="39"/>
      <c r="B1226" s="44"/>
      <c r="C1226" s="3"/>
      <c r="D1226" s="11"/>
    </row>
    <row r="1227" spans="1:4" s="1" customFormat="1" x14ac:dyDescent="0.3">
      <c r="A1227" s="39"/>
      <c r="B1227" s="44"/>
      <c r="C1227" s="3"/>
      <c r="D1227" s="11"/>
    </row>
    <row r="1228" spans="1:4" s="1" customFormat="1" x14ac:dyDescent="0.3">
      <c r="A1228" s="39"/>
      <c r="B1228" s="44"/>
      <c r="C1228" s="3"/>
      <c r="D1228" s="11"/>
    </row>
    <row r="1229" spans="1:4" s="1" customFormat="1" x14ac:dyDescent="0.3">
      <c r="A1229" s="39"/>
      <c r="B1229" s="44"/>
      <c r="C1229" s="3"/>
      <c r="D1229" s="11"/>
    </row>
    <row r="1230" spans="1:4" s="1" customFormat="1" x14ac:dyDescent="0.3">
      <c r="A1230" s="39"/>
      <c r="B1230" s="44"/>
      <c r="C1230" s="3"/>
      <c r="D1230" s="11"/>
    </row>
    <row r="1231" spans="1:4" s="1" customFormat="1" x14ac:dyDescent="0.3">
      <c r="A1231" s="39"/>
      <c r="B1231" s="44"/>
      <c r="C1231" s="3"/>
      <c r="D1231" s="11"/>
    </row>
    <row r="1232" spans="1:4" s="1" customFormat="1" x14ac:dyDescent="0.3">
      <c r="A1232" s="39"/>
      <c r="B1232" s="44"/>
      <c r="C1232" s="3"/>
      <c r="D1232" s="11"/>
    </row>
    <row r="1233" spans="1:4" s="1" customFormat="1" x14ac:dyDescent="0.3">
      <c r="A1233" s="39"/>
      <c r="B1233" s="44"/>
      <c r="C1233" s="3"/>
      <c r="D1233" s="11"/>
    </row>
    <row r="1234" spans="1:4" s="1" customFormat="1" x14ac:dyDescent="0.3">
      <c r="A1234" s="39"/>
      <c r="B1234" s="44"/>
      <c r="C1234" s="3"/>
      <c r="D1234" s="11"/>
    </row>
    <row r="1235" spans="1:4" s="1" customFormat="1" x14ac:dyDescent="0.3">
      <c r="A1235" s="39"/>
      <c r="B1235" s="44"/>
      <c r="C1235" s="3"/>
      <c r="D1235" s="11"/>
    </row>
    <row r="1236" spans="1:4" s="1" customFormat="1" x14ac:dyDescent="0.3">
      <c r="A1236" s="39"/>
      <c r="B1236" s="44"/>
      <c r="C1236" s="3"/>
      <c r="D1236" s="11"/>
    </row>
    <row r="1237" spans="1:4" s="1" customFormat="1" x14ac:dyDescent="0.3">
      <c r="A1237" s="39"/>
      <c r="B1237" s="44"/>
      <c r="C1237" s="3"/>
      <c r="D1237" s="11"/>
    </row>
    <row r="1238" spans="1:4" s="1" customFormat="1" x14ac:dyDescent="0.3">
      <c r="A1238" s="39"/>
      <c r="B1238" s="44"/>
      <c r="C1238" s="3"/>
      <c r="D1238" s="11"/>
    </row>
    <row r="1239" spans="1:4" s="1" customFormat="1" x14ac:dyDescent="0.3">
      <c r="A1239" s="39"/>
      <c r="B1239" s="44"/>
      <c r="C1239" s="3"/>
      <c r="D1239" s="11"/>
    </row>
    <row r="1240" spans="1:4" s="1" customFormat="1" x14ac:dyDescent="0.3">
      <c r="A1240" s="39"/>
      <c r="B1240" s="44"/>
      <c r="C1240" s="3"/>
      <c r="D1240" s="11"/>
    </row>
    <row r="1241" spans="1:4" s="1" customFormat="1" x14ac:dyDescent="0.3">
      <c r="A1241" s="39"/>
      <c r="B1241" s="44"/>
      <c r="C1241" s="3"/>
      <c r="D1241" s="11"/>
    </row>
    <row r="1242" spans="1:4" s="1" customFormat="1" x14ac:dyDescent="0.3">
      <c r="A1242" s="39"/>
      <c r="B1242" s="44"/>
      <c r="C1242" s="3"/>
      <c r="D1242" s="11"/>
    </row>
    <row r="1243" spans="1:4" s="1" customFormat="1" x14ac:dyDescent="0.3">
      <c r="A1243" s="39"/>
      <c r="B1243" s="44"/>
      <c r="C1243" s="3"/>
      <c r="D1243" s="11"/>
    </row>
    <row r="1244" spans="1:4" s="1" customFormat="1" x14ac:dyDescent="0.3">
      <c r="A1244" s="39"/>
      <c r="B1244" s="44"/>
      <c r="C1244" s="3"/>
      <c r="D1244" s="11"/>
    </row>
    <row r="1245" spans="1:4" s="1" customFormat="1" x14ac:dyDescent="0.3">
      <c r="A1245" s="39"/>
      <c r="B1245" s="44"/>
      <c r="C1245" s="3"/>
      <c r="D1245" s="11"/>
    </row>
    <row r="1246" spans="1:4" s="1" customFormat="1" x14ac:dyDescent="0.3">
      <c r="A1246" s="39"/>
      <c r="B1246" s="44"/>
      <c r="C1246" s="3"/>
      <c r="D1246" s="11"/>
    </row>
    <row r="1247" spans="1:4" s="1" customFormat="1" x14ac:dyDescent="0.3">
      <c r="A1247" s="39"/>
      <c r="B1247" s="44"/>
      <c r="C1247" s="3"/>
      <c r="D1247" s="11"/>
    </row>
    <row r="1248" spans="1:4" s="1" customFormat="1" x14ac:dyDescent="0.3">
      <c r="A1248" s="39"/>
      <c r="B1248" s="44"/>
      <c r="C1248" s="3"/>
      <c r="D1248" s="11"/>
    </row>
    <row r="1249" spans="1:4" s="1" customFormat="1" x14ac:dyDescent="0.3">
      <c r="A1249" s="39"/>
      <c r="B1249" s="44"/>
      <c r="C1249" s="3"/>
      <c r="D1249" s="11"/>
    </row>
    <row r="1250" spans="1:4" s="1" customFormat="1" x14ac:dyDescent="0.3">
      <c r="A1250" s="39"/>
      <c r="B1250" s="44"/>
      <c r="C1250" s="3"/>
      <c r="D1250" s="11"/>
    </row>
    <row r="1251" spans="1:4" s="1" customFormat="1" x14ac:dyDescent="0.3">
      <c r="A1251" s="39"/>
      <c r="B1251" s="44"/>
      <c r="C1251" s="3"/>
      <c r="D1251" s="11"/>
    </row>
    <row r="1252" spans="1:4" s="1" customFormat="1" x14ac:dyDescent="0.3">
      <c r="A1252" s="39"/>
      <c r="B1252" s="44"/>
      <c r="C1252" s="3"/>
      <c r="D1252" s="11"/>
    </row>
    <row r="1253" spans="1:4" s="1" customFormat="1" x14ac:dyDescent="0.3">
      <c r="A1253" s="39"/>
      <c r="B1253" s="44"/>
      <c r="C1253" s="3"/>
      <c r="D1253" s="11"/>
    </row>
    <row r="1254" spans="1:4" s="1" customFormat="1" x14ac:dyDescent="0.3">
      <c r="A1254" s="39"/>
      <c r="B1254" s="44"/>
      <c r="C1254" s="3"/>
      <c r="D1254" s="11"/>
    </row>
    <row r="1255" spans="1:4" s="1" customFormat="1" x14ac:dyDescent="0.3">
      <c r="A1255" s="39"/>
      <c r="B1255" s="44"/>
      <c r="C1255" s="3"/>
      <c r="D1255" s="11"/>
    </row>
    <row r="1256" spans="1:4" s="1" customFormat="1" x14ac:dyDescent="0.3">
      <c r="A1256" s="39"/>
      <c r="B1256" s="44"/>
      <c r="C1256" s="3"/>
      <c r="D1256" s="11"/>
    </row>
    <row r="1257" spans="1:4" s="1" customFormat="1" x14ac:dyDescent="0.3">
      <c r="A1257" s="39"/>
      <c r="B1257" s="44"/>
      <c r="C1257" s="3"/>
      <c r="D1257" s="11"/>
    </row>
    <row r="1258" spans="1:4" s="1" customFormat="1" x14ac:dyDescent="0.3">
      <c r="A1258" s="39"/>
      <c r="B1258" s="44"/>
      <c r="C1258" s="3"/>
      <c r="D1258" s="11"/>
    </row>
    <row r="1259" spans="1:4" s="1" customFormat="1" x14ac:dyDescent="0.3">
      <c r="A1259" s="39"/>
      <c r="B1259" s="44"/>
      <c r="C1259" s="3"/>
      <c r="D1259" s="11"/>
    </row>
    <row r="1260" spans="1:4" s="1" customFormat="1" x14ac:dyDescent="0.3">
      <c r="A1260" s="39"/>
      <c r="B1260" s="44"/>
      <c r="C1260" s="3"/>
      <c r="D1260" s="11"/>
    </row>
    <row r="1261" spans="1:4" s="1" customFormat="1" x14ac:dyDescent="0.3">
      <c r="A1261" s="39"/>
      <c r="B1261" s="44"/>
      <c r="C1261" s="3"/>
      <c r="D1261" s="11"/>
    </row>
    <row r="1262" spans="1:4" s="1" customFormat="1" x14ac:dyDescent="0.3">
      <c r="A1262" s="39"/>
      <c r="B1262" s="44"/>
      <c r="C1262" s="3"/>
      <c r="D1262" s="11"/>
    </row>
    <row r="1263" spans="1:4" s="1" customFormat="1" x14ac:dyDescent="0.3">
      <c r="A1263" s="39"/>
      <c r="B1263" s="44"/>
      <c r="C1263" s="3"/>
      <c r="D1263" s="11"/>
    </row>
    <row r="1264" spans="1:4" s="1" customFormat="1" x14ac:dyDescent="0.3">
      <c r="A1264" s="39"/>
      <c r="B1264" s="44"/>
      <c r="C1264" s="3"/>
      <c r="D1264" s="11"/>
    </row>
    <row r="1265" spans="1:4" s="1" customFormat="1" x14ac:dyDescent="0.3">
      <c r="A1265" s="39"/>
      <c r="B1265" s="44"/>
      <c r="C1265" s="3"/>
      <c r="D1265" s="11"/>
    </row>
    <row r="1266" spans="1:4" s="1" customFormat="1" x14ac:dyDescent="0.3">
      <c r="A1266" s="39"/>
      <c r="B1266" s="44"/>
      <c r="C1266" s="3"/>
      <c r="D1266" s="11"/>
    </row>
    <row r="1267" spans="1:4" s="1" customFormat="1" x14ac:dyDescent="0.3">
      <c r="A1267" s="39"/>
      <c r="B1267" s="44"/>
      <c r="C1267" s="3"/>
      <c r="D1267" s="11"/>
    </row>
    <row r="1268" spans="1:4" s="1" customFormat="1" x14ac:dyDescent="0.3">
      <c r="A1268" s="39"/>
      <c r="B1268" s="44"/>
      <c r="C1268" s="3"/>
      <c r="D1268" s="11"/>
    </row>
    <row r="1269" spans="1:4" s="1" customFormat="1" x14ac:dyDescent="0.3">
      <c r="A1269" s="39"/>
      <c r="B1269" s="44"/>
      <c r="C1269" s="3"/>
      <c r="D1269" s="11"/>
    </row>
    <row r="1270" spans="1:4" s="1" customFormat="1" x14ac:dyDescent="0.3">
      <c r="A1270" s="39"/>
      <c r="B1270" s="44"/>
      <c r="C1270" s="3"/>
      <c r="D1270" s="11"/>
    </row>
    <row r="1271" spans="1:4" s="1" customFormat="1" x14ac:dyDescent="0.3">
      <c r="A1271" s="39"/>
      <c r="B1271" s="44"/>
      <c r="C1271" s="3"/>
      <c r="D1271" s="11"/>
    </row>
    <row r="1272" spans="1:4" s="1" customFormat="1" x14ac:dyDescent="0.3">
      <c r="A1272" s="39"/>
      <c r="B1272" s="44"/>
      <c r="C1272" s="3"/>
      <c r="D1272" s="11"/>
    </row>
    <row r="1273" spans="1:4" s="1" customFormat="1" x14ac:dyDescent="0.3">
      <c r="A1273" s="39"/>
      <c r="B1273" s="44"/>
      <c r="C1273" s="3"/>
      <c r="D1273" s="11"/>
    </row>
    <row r="1274" spans="1:4" s="1" customFormat="1" x14ac:dyDescent="0.3">
      <c r="A1274" s="39"/>
      <c r="B1274" s="44"/>
      <c r="C1274" s="3"/>
      <c r="D1274" s="11"/>
    </row>
    <row r="1275" spans="1:4" s="1" customFormat="1" x14ac:dyDescent="0.3">
      <c r="A1275" s="39"/>
      <c r="B1275" s="44"/>
      <c r="C1275" s="3"/>
      <c r="D1275" s="11"/>
    </row>
    <row r="1276" spans="1:4" s="1" customFormat="1" x14ac:dyDescent="0.3">
      <c r="A1276" s="39"/>
      <c r="B1276" s="44"/>
      <c r="C1276" s="3"/>
      <c r="D1276" s="11"/>
    </row>
    <row r="1277" spans="1:4" s="1" customFormat="1" x14ac:dyDescent="0.3">
      <c r="A1277" s="39"/>
      <c r="B1277" s="44"/>
      <c r="C1277" s="3"/>
      <c r="D1277" s="11"/>
    </row>
    <row r="1278" spans="1:4" s="1" customFormat="1" x14ac:dyDescent="0.3">
      <c r="A1278" s="39"/>
      <c r="B1278" s="44"/>
      <c r="C1278" s="3"/>
      <c r="D1278" s="11"/>
    </row>
    <row r="1279" spans="1:4" s="1" customFormat="1" x14ac:dyDescent="0.3">
      <c r="A1279" s="39"/>
      <c r="B1279" s="44"/>
      <c r="C1279" s="3"/>
      <c r="D1279" s="11"/>
    </row>
    <row r="1280" spans="1:4" s="1" customFormat="1" x14ac:dyDescent="0.3">
      <c r="A1280" s="39"/>
      <c r="B1280" s="44"/>
      <c r="C1280" s="3"/>
      <c r="D1280" s="11"/>
    </row>
    <row r="1281" spans="1:4" s="1" customFormat="1" x14ac:dyDescent="0.3">
      <c r="A1281" s="39"/>
      <c r="B1281" s="44"/>
      <c r="C1281" s="3"/>
      <c r="D1281" s="11"/>
    </row>
    <row r="1282" spans="1:4" s="1" customFormat="1" x14ac:dyDescent="0.3">
      <c r="A1282" s="39"/>
      <c r="B1282" s="44"/>
      <c r="C1282" s="3"/>
      <c r="D1282" s="11"/>
    </row>
    <row r="1283" spans="1:4" s="1" customFormat="1" x14ac:dyDescent="0.3">
      <c r="A1283" s="39"/>
      <c r="B1283" s="44"/>
      <c r="C1283" s="3"/>
      <c r="D1283" s="11"/>
    </row>
    <row r="1284" spans="1:4" s="1" customFormat="1" x14ac:dyDescent="0.3">
      <c r="A1284" s="39"/>
      <c r="B1284" s="44"/>
      <c r="C1284" s="3"/>
      <c r="D1284" s="11"/>
    </row>
    <row r="1285" spans="1:4" s="1" customFormat="1" x14ac:dyDescent="0.3">
      <c r="A1285" s="39"/>
      <c r="B1285" s="44"/>
      <c r="C1285" s="3"/>
      <c r="D1285" s="11"/>
    </row>
    <row r="1286" spans="1:4" s="1" customFormat="1" x14ac:dyDescent="0.3">
      <c r="A1286" s="39"/>
      <c r="B1286" s="44"/>
      <c r="C1286" s="3"/>
      <c r="D1286" s="11"/>
    </row>
    <row r="1287" spans="1:4" s="1" customFormat="1" x14ac:dyDescent="0.3">
      <c r="A1287" s="39"/>
      <c r="B1287" s="44"/>
      <c r="C1287" s="3"/>
      <c r="D1287" s="11"/>
    </row>
    <row r="1288" spans="1:4" s="1" customFormat="1" x14ac:dyDescent="0.3">
      <c r="A1288" s="39"/>
      <c r="B1288" s="44"/>
      <c r="C1288" s="3"/>
      <c r="D1288" s="11"/>
    </row>
    <row r="1289" spans="1:4" s="1" customFormat="1" x14ac:dyDescent="0.3">
      <c r="A1289" s="39"/>
      <c r="B1289" s="44"/>
      <c r="C1289" s="3"/>
      <c r="D1289" s="11"/>
    </row>
    <row r="1290" spans="1:4" s="1" customFormat="1" x14ac:dyDescent="0.3">
      <c r="A1290" s="39"/>
      <c r="B1290" s="44"/>
      <c r="C1290" s="3"/>
      <c r="D1290" s="11"/>
    </row>
    <row r="1291" spans="1:4" s="1" customFormat="1" x14ac:dyDescent="0.3">
      <c r="A1291" s="39"/>
      <c r="B1291" s="44"/>
      <c r="C1291" s="3"/>
      <c r="D1291" s="11"/>
    </row>
    <row r="1292" spans="1:4" s="1" customFormat="1" x14ac:dyDescent="0.3">
      <c r="A1292" s="39"/>
      <c r="B1292" s="44"/>
      <c r="C1292" s="3"/>
      <c r="D1292" s="11"/>
    </row>
    <row r="1293" spans="1:4" s="1" customFormat="1" x14ac:dyDescent="0.3">
      <c r="A1293" s="39"/>
      <c r="B1293" s="44"/>
      <c r="C1293" s="3"/>
      <c r="D1293" s="11"/>
    </row>
    <row r="1294" spans="1:4" s="1" customFormat="1" x14ac:dyDescent="0.3">
      <c r="A1294" s="39"/>
      <c r="B1294" s="44"/>
      <c r="C1294" s="3"/>
      <c r="D1294" s="11"/>
    </row>
    <row r="1295" spans="1:4" s="1" customFormat="1" x14ac:dyDescent="0.3">
      <c r="A1295" s="39"/>
      <c r="B1295" s="44"/>
      <c r="C1295" s="3"/>
      <c r="D1295" s="11"/>
    </row>
    <row r="1296" spans="1:4" s="1" customFormat="1" x14ac:dyDescent="0.3">
      <c r="A1296" s="39"/>
      <c r="B1296" s="44"/>
      <c r="C1296" s="3"/>
      <c r="D1296" s="11"/>
    </row>
    <row r="1297" spans="1:4" s="1" customFormat="1" x14ac:dyDescent="0.3">
      <c r="A1297" s="39"/>
      <c r="B1297" s="44"/>
      <c r="C1297" s="3"/>
      <c r="D1297" s="11"/>
    </row>
    <row r="1298" spans="1:4" s="1" customFormat="1" x14ac:dyDescent="0.3">
      <c r="A1298" s="39"/>
      <c r="B1298" s="44"/>
      <c r="C1298" s="3"/>
      <c r="D1298" s="11"/>
    </row>
    <row r="1299" spans="1:4" s="1" customFormat="1" x14ac:dyDescent="0.3">
      <c r="A1299" s="39"/>
      <c r="B1299" s="44"/>
      <c r="C1299" s="3"/>
      <c r="D1299" s="11"/>
    </row>
    <row r="1300" spans="1:4" s="1" customFormat="1" x14ac:dyDescent="0.3">
      <c r="A1300" s="39"/>
      <c r="B1300" s="44"/>
      <c r="C1300" s="3"/>
      <c r="D1300" s="11"/>
    </row>
    <row r="1301" spans="1:4" s="1" customFormat="1" x14ac:dyDescent="0.3">
      <c r="A1301" s="39"/>
      <c r="B1301" s="44"/>
      <c r="C1301" s="3"/>
      <c r="D1301" s="11"/>
    </row>
    <row r="1302" spans="1:4" s="1" customFormat="1" x14ac:dyDescent="0.3">
      <c r="A1302" s="39"/>
      <c r="B1302" s="44"/>
      <c r="C1302" s="3"/>
      <c r="D1302" s="11"/>
    </row>
    <row r="1303" spans="1:4" s="1" customFormat="1" x14ac:dyDescent="0.3">
      <c r="A1303" s="39"/>
      <c r="B1303" s="44"/>
      <c r="C1303" s="3"/>
      <c r="D1303" s="11"/>
    </row>
    <row r="1304" spans="1:4" s="1" customFormat="1" x14ac:dyDescent="0.3">
      <c r="A1304" s="39"/>
      <c r="B1304" s="44"/>
      <c r="C1304" s="3"/>
      <c r="D1304" s="11"/>
    </row>
    <row r="1305" spans="1:4" s="1" customFormat="1" x14ac:dyDescent="0.3">
      <c r="A1305" s="39"/>
      <c r="B1305" s="44"/>
      <c r="C1305" s="3"/>
      <c r="D1305" s="11"/>
    </row>
    <row r="1306" spans="1:4" s="1" customFormat="1" x14ac:dyDescent="0.3">
      <c r="A1306" s="39"/>
      <c r="B1306" s="44"/>
      <c r="C1306" s="3"/>
      <c r="D1306" s="11"/>
    </row>
    <row r="1307" spans="1:4" s="1" customFormat="1" x14ac:dyDescent="0.3">
      <c r="A1307" s="39"/>
      <c r="B1307" s="44"/>
      <c r="C1307" s="3"/>
      <c r="D1307" s="11"/>
    </row>
    <row r="1308" spans="1:4" s="1" customFormat="1" x14ac:dyDescent="0.3">
      <c r="A1308" s="39"/>
      <c r="B1308" s="44"/>
      <c r="C1308" s="3"/>
      <c r="D1308" s="11"/>
    </row>
    <row r="1309" spans="1:4" s="1" customFormat="1" x14ac:dyDescent="0.3">
      <c r="A1309" s="39"/>
      <c r="B1309" s="44"/>
      <c r="C1309" s="3"/>
      <c r="D1309" s="11"/>
    </row>
    <row r="1310" spans="1:4" s="1" customFormat="1" x14ac:dyDescent="0.3">
      <c r="A1310" s="39"/>
      <c r="B1310" s="44"/>
      <c r="C1310" s="3"/>
      <c r="D1310" s="11"/>
    </row>
    <row r="1311" spans="1:4" s="1" customFormat="1" x14ac:dyDescent="0.3">
      <c r="A1311" s="39"/>
      <c r="B1311" s="44"/>
      <c r="C1311" s="3"/>
      <c r="D1311" s="11"/>
    </row>
    <row r="1312" spans="1:4" s="1" customFormat="1" x14ac:dyDescent="0.3">
      <c r="A1312" s="39"/>
      <c r="B1312" s="44"/>
      <c r="C1312" s="3"/>
      <c r="D1312" s="11"/>
    </row>
    <row r="1313" spans="1:4" s="1" customFormat="1" x14ac:dyDescent="0.3">
      <c r="A1313" s="39"/>
      <c r="B1313" s="44"/>
      <c r="C1313" s="3"/>
      <c r="D1313" s="11"/>
    </row>
    <row r="1314" spans="1:4" s="1" customFormat="1" x14ac:dyDescent="0.3">
      <c r="A1314" s="39"/>
      <c r="B1314" s="44"/>
      <c r="C1314" s="3"/>
      <c r="D1314" s="11"/>
    </row>
    <row r="1315" spans="1:4" s="1" customFormat="1" x14ac:dyDescent="0.3">
      <c r="A1315" s="39"/>
      <c r="B1315" s="44"/>
      <c r="C1315" s="3"/>
      <c r="D1315" s="11"/>
    </row>
    <row r="1316" spans="1:4" s="1" customFormat="1" x14ac:dyDescent="0.3">
      <c r="A1316" s="39"/>
      <c r="B1316" s="44"/>
      <c r="C1316" s="3"/>
      <c r="D1316" s="11"/>
    </row>
    <row r="1317" spans="1:4" s="1" customFormat="1" x14ac:dyDescent="0.3">
      <c r="A1317" s="39"/>
      <c r="B1317" s="44"/>
      <c r="C1317" s="3"/>
      <c r="D1317" s="11"/>
    </row>
    <row r="1318" spans="1:4" s="1" customFormat="1" x14ac:dyDescent="0.3">
      <c r="A1318" s="39"/>
      <c r="B1318" s="44"/>
      <c r="C1318" s="3"/>
      <c r="D1318" s="11"/>
    </row>
    <row r="1319" spans="1:4" s="1" customFormat="1" x14ac:dyDescent="0.3">
      <c r="A1319" s="39"/>
      <c r="B1319" s="44"/>
      <c r="C1319" s="3"/>
      <c r="D1319" s="11"/>
    </row>
    <row r="1320" spans="1:4" s="1" customFormat="1" x14ac:dyDescent="0.3">
      <c r="A1320" s="39"/>
      <c r="B1320" s="44"/>
      <c r="C1320" s="3"/>
      <c r="D1320" s="11"/>
    </row>
    <row r="1321" spans="1:4" s="1" customFormat="1" x14ac:dyDescent="0.3">
      <c r="A1321" s="39"/>
      <c r="B1321" s="44"/>
      <c r="C1321" s="3"/>
      <c r="D1321" s="11"/>
    </row>
    <row r="1322" spans="1:4" s="1" customFormat="1" x14ac:dyDescent="0.3">
      <c r="A1322" s="39"/>
      <c r="B1322" s="44"/>
      <c r="C1322" s="3"/>
      <c r="D1322" s="11"/>
    </row>
    <row r="1323" spans="1:4" s="1" customFormat="1" x14ac:dyDescent="0.3">
      <c r="A1323" s="39"/>
      <c r="B1323" s="44"/>
      <c r="C1323" s="3"/>
      <c r="D1323" s="11"/>
    </row>
    <row r="1324" spans="1:4" s="1" customFormat="1" x14ac:dyDescent="0.3">
      <c r="A1324" s="39"/>
      <c r="B1324" s="44"/>
      <c r="C1324" s="3"/>
      <c r="D1324" s="11"/>
    </row>
    <row r="1325" spans="1:4" s="1" customFormat="1" x14ac:dyDescent="0.3">
      <c r="A1325" s="39"/>
      <c r="B1325" s="44"/>
      <c r="C1325" s="3"/>
      <c r="D1325" s="11"/>
    </row>
    <row r="1326" spans="1:4" s="1" customFormat="1" x14ac:dyDescent="0.3">
      <c r="A1326" s="39"/>
      <c r="B1326" s="44"/>
      <c r="C1326" s="3"/>
      <c r="D1326" s="11"/>
    </row>
    <row r="1327" spans="1:4" s="1" customFormat="1" x14ac:dyDescent="0.3">
      <c r="A1327" s="39"/>
      <c r="B1327" s="44"/>
      <c r="C1327" s="3"/>
      <c r="D1327" s="11"/>
    </row>
    <row r="1328" spans="1:4" s="1" customFormat="1" x14ac:dyDescent="0.3">
      <c r="A1328" s="39"/>
      <c r="B1328" s="44"/>
      <c r="C1328" s="3"/>
      <c r="D1328" s="11"/>
    </row>
    <row r="1329" spans="1:4" s="1" customFormat="1" x14ac:dyDescent="0.3">
      <c r="A1329" s="39"/>
      <c r="B1329" s="44"/>
      <c r="C1329" s="3"/>
      <c r="D1329" s="11"/>
    </row>
    <row r="1330" spans="1:4" s="1" customFormat="1" x14ac:dyDescent="0.3">
      <c r="A1330" s="39"/>
      <c r="B1330" s="44"/>
      <c r="C1330" s="3"/>
      <c r="D1330" s="11"/>
    </row>
    <row r="1331" spans="1:4" s="1" customFormat="1" x14ac:dyDescent="0.3">
      <c r="A1331" s="39"/>
      <c r="B1331" s="44"/>
      <c r="C1331" s="3"/>
      <c r="D1331" s="11"/>
    </row>
    <row r="1332" spans="1:4" s="1" customFormat="1" x14ac:dyDescent="0.3">
      <c r="A1332" s="39"/>
      <c r="B1332" s="44"/>
      <c r="C1332" s="3"/>
      <c r="D1332" s="11"/>
    </row>
    <row r="1333" spans="1:4" s="1" customFormat="1" x14ac:dyDescent="0.3">
      <c r="A1333" s="39"/>
      <c r="B1333" s="44"/>
      <c r="C1333" s="3"/>
      <c r="D1333" s="11"/>
    </row>
    <row r="1334" spans="1:4" s="1" customFormat="1" x14ac:dyDescent="0.3">
      <c r="A1334" s="39"/>
      <c r="B1334" s="44"/>
      <c r="C1334" s="3"/>
      <c r="D1334" s="11"/>
    </row>
    <row r="1335" spans="1:4" s="1" customFormat="1" x14ac:dyDescent="0.3">
      <c r="A1335" s="39"/>
      <c r="B1335" s="44"/>
      <c r="C1335" s="3"/>
      <c r="D1335" s="11"/>
    </row>
    <row r="1336" spans="1:4" s="1" customFormat="1" x14ac:dyDescent="0.3">
      <c r="A1336" s="39"/>
      <c r="B1336" s="44"/>
      <c r="C1336" s="3"/>
      <c r="D1336" s="11"/>
    </row>
    <row r="1337" spans="1:4" s="1" customFormat="1" x14ac:dyDescent="0.3">
      <c r="A1337" s="39"/>
      <c r="B1337" s="44"/>
      <c r="C1337" s="3"/>
      <c r="D1337" s="11"/>
    </row>
    <row r="1338" spans="1:4" s="1" customFormat="1" x14ac:dyDescent="0.3">
      <c r="A1338" s="39"/>
      <c r="B1338" s="44"/>
      <c r="C1338" s="3"/>
      <c r="D1338" s="11"/>
    </row>
    <row r="1339" spans="1:4" s="1" customFormat="1" x14ac:dyDescent="0.3">
      <c r="A1339" s="39"/>
      <c r="B1339" s="44"/>
      <c r="C1339" s="3"/>
      <c r="D1339" s="11"/>
    </row>
    <row r="1340" spans="1:4" s="1" customFormat="1" x14ac:dyDescent="0.3">
      <c r="A1340" s="39"/>
      <c r="B1340" s="44"/>
      <c r="C1340" s="3"/>
      <c r="D1340" s="11"/>
    </row>
    <row r="1341" spans="1:4" s="1" customFormat="1" x14ac:dyDescent="0.3">
      <c r="A1341" s="39"/>
      <c r="B1341" s="44"/>
      <c r="C1341" s="3"/>
      <c r="D1341" s="11"/>
    </row>
    <row r="1342" spans="1:4" s="1" customFormat="1" x14ac:dyDescent="0.3">
      <c r="A1342" s="39"/>
      <c r="B1342" s="44"/>
      <c r="C1342" s="3"/>
      <c r="D1342" s="11"/>
    </row>
    <row r="1343" spans="1:4" s="1" customFormat="1" x14ac:dyDescent="0.3">
      <c r="A1343" s="39"/>
      <c r="B1343" s="44"/>
      <c r="C1343" s="3"/>
      <c r="D1343" s="11"/>
    </row>
    <row r="1344" spans="1:4" s="1" customFormat="1" x14ac:dyDescent="0.3">
      <c r="A1344" s="39"/>
      <c r="B1344" s="44"/>
      <c r="C1344" s="3"/>
      <c r="D1344" s="11"/>
    </row>
    <row r="1345" spans="1:4" s="1" customFormat="1" x14ac:dyDescent="0.3">
      <c r="A1345" s="39"/>
      <c r="B1345" s="44"/>
      <c r="C1345" s="3"/>
      <c r="D1345" s="11"/>
    </row>
    <row r="1346" spans="1:4" s="1" customFormat="1" x14ac:dyDescent="0.3">
      <c r="A1346" s="39"/>
      <c r="B1346" s="44"/>
      <c r="C1346" s="3"/>
      <c r="D1346" s="11"/>
    </row>
    <row r="1347" spans="1:4" s="1" customFormat="1" x14ac:dyDescent="0.3">
      <c r="A1347" s="39"/>
      <c r="B1347" s="44"/>
      <c r="C1347" s="3"/>
      <c r="D1347" s="11"/>
    </row>
    <row r="1348" spans="1:4" s="1" customFormat="1" x14ac:dyDescent="0.3">
      <c r="A1348" s="39"/>
      <c r="B1348" s="44"/>
      <c r="C1348" s="3"/>
      <c r="D1348" s="11"/>
    </row>
    <row r="1349" spans="1:4" s="1" customFormat="1" x14ac:dyDescent="0.3">
      <c r="A1349" s="39"/>
      <c r="B1349" s="44"/>
      <c r="C1349" s="3"/>
      <c r="D1349" s="11"/>
    </row>
    <row r="1350" spans="1:4" s="1" customFormat="1" x14ac:dyDescent="0.3">
      <c r="A1350" s="39"/>
      <c r="B1350" s="44"/>
      <c r="C1350" s="3"/>
      <c r="D1350" s="11"/>
    </row>
    <row r="1351" spans="1:4" s="1" customFormat="1" x14ac:dyDescent="0.3">
      <c r="A1351" s="39"/>
      <c r="B1351" s="44"/>
      <c r="C1351" s="3"/>
      <c r="D1351" s="11"/>
    </row>
    <row r="1352" spans="1:4" s="1" customFormat="1" x14ac:dyDescent="0.3">
      <c r="A1352" s="39"/>
      <c r="B1352" s="44"/>
      <c r="C1352" s="3"/>
      <c r="D1352" s="11"/>
    </row>
    <row r="1353" spans="1:4" s="1" customFormat="1" x14ac:dyDescent="0.3">
      <c r="A1353" s="39"/>
      <c r="B1353" s="44"/>
      <c r="C1353" s="3"/>
      <c r="D1353" s="11"/>
    </row>
    <row r="1354" spans="1:4" s="1" customFormat="1" x14ac:dyDescent="0.3">
      <c r="A1354" s="39"/>
      <c r="B1354" s="44"/>
      <c r="C1354" s="3"/>
      <c r="D1354" s="11"/>
    </row>
    <row r="1355" spans="1:4" s="1" customFormat="1" x14ac:dyDescent="0.3">
      <c r="A1355" s="39"/>
      <c r="B1355" s="44"/>
      <c r="C1355" s="3"/>
      <c r="D1355" s="11"/>
    </row>
    <row r="1356" spans="1:4" s="1" customFormat="1" x14ac:dyDescent="0.3">
      <c r="A1356" s="39"/>
      <c r="B1356" s="44"/>
      <c r="C1356" s="3"/>
      <c r="D1356" s="11"/>
    </row>
    <row r="1357" spans="1:4" s="1" customFormat="1" x14ac:dyDescent="0.3">
      <c r="A1357" s="39"/>
      <c r="B1357" s="44"/>
      <c r="C1357" s="3"/>
      <c r="D1357" s="11"/>
    </row>
    <row r="1358" spans="1:4" s="1" customFormat="1" x14ac:dyDescent="0.3">
      <c r="A1358" s="39"/>
      <c r="B1358" s="44"/>
      <c r="C1358" s="3"/>
      <c r="D1358" s="11"/>
    </row>
    <row r="1359" spans="1:4" s="1" customFormat="1" x14ac:dyDescent="0.3">
      <c r="A1359" s="39"/>
      <c r="B1359" s="44"/>
      <c r="C1359" s="3"/>
      <c r="D1359" s="11"/>
    </row>
    <row r="1360" spans="1:4" s="1" customFormat="1" x14ac:dyDescent="0.3">
      <c r="A1360" s="39"/>
      <c r="B1360" s="44"/>
      <c r="C1360" s="3"/>
      <c r="D1360" s="11"/>
    </row>
    <row r="1361" spans="1:4" s="1" customFormat="1" x14ac:dyDescent="0.3">
      <c r="A1361" s="39"/>
      <c r="B1361" s="44"/>
      <c r="C1361" s="3"/>
      <c r="D1361" s="11"/>
    </row>
    <row r="1362" spans="1:4" s="1" customFormat="1" x14ac:dyDescent="0.3">
      <c r="A1362" s="39"/>
      <c r="B1362" s="44"/>
      <c r="C1362" s="3"/>
      <c r="D1362" s="11"/>
    </row>
    <row r="1363" spans="1:4" s="1" customFormat="1" x14ac:dyDescent="0.3">
      <c r="A1363" s="39"/>
      <c r="B1363" s="44"/>
      <c r="C1363" s="3"/>
      <c r="D1363" s="11"/>
    </row>
    <row r="1364" spans="1:4" s="1" customFormat="1" x14ac:dyDescent="0.3">
      <c r="A1364" s="39"/>
      <c r="B1364" s="44"/>
      <c r="C1364" s="3"/>
      <c r="D1364" s="11"/>
    </row>
    <row r="1365" spans="1:4" s="1" customFormat="1" x14ac:dyDescent="0.3">
      <c r="A1365" s="39"/>
      <c r="B1365" s="44"/>
      <c r="C1365" s="3"/>
      <c r="D1365" s="11"/>
    </row>
    <row r="1366" spans="1:4" s="1" customFormat="1" x14ac:dyDescent="0.3">
      <c r="A1366" s="39"/>
      <c r="B1366" s="44"/>
      <c r="C1366" s="3"/>
      <c r="D1366" s="11"/>
    </row>
    <row r="1367" spans="1:4" s="1" customFormat="1" x14ac:dyDescent="0.3">
      <c r="A1367" s="39"/>
      <c r="B1367" s="44"/>
      <c r="C1367" s="3"/>
      <c r="D1367" s="11"/>
    </row>
    <row r="1368" spans="1:4" s="1" customFormat="1" x14ac:dyDescent="0.3">
      <c r="A1368" s="39"/>
      <c r="B1368" s="44"/>
      <c r="C1368" s="3"/>
      <c r="D1368" s="11"/>
    </row>
    <row r="1369" spans="1:4" s="1" customFormat="1" x14ac:dyDescent="0.3">
      <c r="A1369" s="39"/>
      <c r="B1369" s="44"/>
      <c r="C1369" s="3"/>
      <c r="D1369" s="11"/>
    </row>
    <row r="1370" spans="1:4" s="1" customFormat="1" x14ac:dyDescent="0.3">
      <c r="A1370" s="39"/>
      <c r="B1370" s="44"/>
      <c r="C1370" s="3"/>
      <c r="D1370" s="11"/>
    </row>
    <row r="1371" spans="1:4" s="1" customFormat="1" x14ac:dyDescent="0.3">
      <c r="A1371" s="39"/>
      <c r="B1371" s="44"/>
      <c r="C1371" s="3"/>
      <c r="D1371" s="11"/>
    </row>
    <row r="1372" spans="1:4" s="1" customFormat="1" x14ac:dyDescent="0.3">
      <c r="A1372" s="39"/>
      <c r="B1372" s="44"/>
      <c r="C1372" s="3"/>
      <c r="D1372" s="11"/>
    </row>
    <row r="1373" spans="1:4" s="1" customFormat="1" x14ac:dyDescent="0.3">
      <c r="A1373" s="39"/>
      <c r="B1373" s="44"/>
      <c r="C1373" s="3"/>
      <c r="D1373" s="11"/>
    </row>
    <row r="1374" spans="1:4" s="1" customFormat="1" x14ac:dyDescent="0.3">
      <c r="A1374" s="39"/>
      <c r="B1374" s="44"/>
      <c r="C1374" s="3"/>
      <c r="D1374" s="11"/>
    </row>
    <row r="1375" spans="1:4" s="1" customFormat="1" x14ac:dyDescent="0.3">
      <c r="A1375" s="39"/>
      <c r="B1375" s="44"/>
      <c r="C1375" s="3"/>
      <c r="D1375" s="11"/>
    </row>
    <row r="1376" spans="1:4" s="1" customFormat="1" x14ac:dyDescent="0.3">
      <c r="A1376" s="39"/>
      <c r="B1376" s="44"/>
      <c r="C1376" s="3"/>
      <c r="D1376" s="11"/>
    </row>
    <row r="1377" spans="1:4" s="1" customFormat="1" x14ac:dyDescent="0.3">
      <c r="A1377" s="39"/>
      <c r="B1377" s="44"/>
      <c r="C1377" s="3"/>
      <c r="D1377" s="11"/>
    </row>
    <row r="1378" spans="1:4" s="1" customFormat="1" x14ac:dyDescent="0.3">
      <c r="A1378" s="39"/>
      <c r="B1378" s="44"/>
      <c r="C1378" s="3"/>
      <c r="D1378" s="11"/>
    </row>
    <row r="1379" spans="1:4" s="1" customFormat="1" x14ac:dyDescent="0.3">
      <c r="A1379" s="39"/>
      <c r="B1379" s="44"/>
      <c r="C1379" s="3"/>
      <c r="D1379" s="11"/>
    </row>
    <row r="1380" spans="1:4" s="1" customFormat="1" x14ac:dyDescent="0.3">
      <c r="A1380" s="39"/>
      <c r="B1380" s="44"/>
      <c r="C1380" s="3"/>
      <c r="D1380" s="11"/>
    </row>
    <row r="1381" spans="1:4" s="1" customFormat="1" x14ac:dyDescent="0.3">
      <c r="A1381" s="39"/>
      <c r="B1381" s="44"/>
      <c r="C1381" s="3"/>
      <c r="D1381" s="11"/>
    </row>
    <row r="1382" spans="1:4" s="1" customFormat="1" x14ac:dyDescent="0.3">
      <c r="A1382" s="39"/>
      <c r="B1382" s="44"/>
      <c r="C1382" s="3"/>
      <c r="D1382" s="11"/>
    </row>
    <row r="1383" spans="1:4" s="1" customFormat="1" x14ac:dyDescent="0.3">
      <c r="A1383" s="39"/>
      <c r="B1383" s="44"/>
      <c r="C1383" s="3"/>
      <c r="D1383" s="11"/>
    </row>
    <row r="1384" spans="1:4" s="1" customFormat="1" x14ac:dyDescent="0.3">
      <c r="A1384" s="39"/>
      <c r="B1384" s="44"/>
      <c r="C1384" s="3"/>
      <c r="D1384" s="11"/>
    </row>
    <row r="1385" spans="1:4" s="1" customFormat="1" x14ac:dyDescent="0.3">
      <c r="A1385" s="39"/>
      <c r="B1385" s="44"/>
      <c r="C1385" s="3"/>
      <c r="D1385" s="11"/>
    </row>
    <row r="1386" spans="1:4" s="1" customFormat="1" x14ac:dyDescent="0.3">
      <c r="A1386" s="39"/>
      <c r="B1386" s="44"/>
      <c r="C1386" s="3"/>
      <c r="D1386" s="11"/>
    </row>
    <row r="1387" spans="1:4" s="1" customFormat="1" x14ac:dyDescent="0.3">
      <c r="A1387" s="39"/>
      <c r="B1387" s="44"/>
      <c r="C1387" s="3"/>
      <c r="D1387" s="11"/>
    </row>
    <row r="1388" spans="1:4" s="1" customFormat="1" x14ac:dyDescent="0.3">
      <c r="A1388" s="39"/>
      <c r="B1388" s="44"/>
      <c r="C1388" s="3"/>
      <c r="D1388" s="11"/>
    </row>
    <row r="1389" spans="1:4" s="1" customFormat="1" x14ac:dyDescent="0.3">
      <c r="A1389" s="39"/>
      <c r="B1389" s="44"/>
      <c r="C1389" s="3"/>
      <c r="D1389" s="11"/>
    </row>
    <row r="1390" spans="1:4" s="1" customFormat="1" x14ac:dyDescent="0.3">
      <c r="A1390" s="39"/>
      <c r="B1390" s="44"/>
      <c r="C1390" s="3"/>
      <c r="D1390" s="11"/>
    </row>
    <row r="1391" spans="1:4" s="1" customFormat="1" x14ac:dyDescent="0.3">
      <c r="A1391" s="39"/>
      <c r="B1391" s="44"/>
      <c r="C1391" s="3"/>
      <c r="D1391" s="11"/>
    </row>
    <row r="1392" spans="1:4" s="1" customFormat="1" x14ac:dyDescent="0.3">
      <c r="A1392" s="39"/>
      <c r="B1392" s="44"/>
      <c r="C1392" s="3"/>
      <c r="D1392" s="11"/>
    </row>
    <row r="1393" spans="1:4" s="1" customFormat="1" x14ac:dyDescent="0.3">
      <c r="A1393" s="39"/>
      <c r="B1393" s="44"/>
      <c r="C1393" s="3"/>
      <c r="D1393" s="11"/>
    </row>
    <row r="1394" spans="1:4" s="1" customFormat="1" x14ac:dyDescent="0.3">
      <c r="A1394" s="39"/>
      <c r="B1394" s="44"/>
      <c r="C1394" s="3"/>
      <c r="D1394" s="11"/>
    </row>
    <row r="1395" spans="1:4" s="1" customFormat="1" x14ac:dyDescent="0.3">
      <c r="A1395" s="39"/>
      <c r="B1395" s="44"/>
      <c r="C1395" s="3"/>
      <c r="D1395" s="11"/>
    </row>
    <row r="1396" spans="1:4" s="1" customFormat="1" x14ac:dyDescent="0.3">
      <c r="A1396" s="39"/>
      <c r="B1396" s="44"/>
      <c r="C1396" s="3"/>
      <c r="D1396" s="11"/>
    </row>
    <row r="1397" spans="1:4" s="1" customFormat="1" x14ac:dyDescent="0.3">
      <c r="A1397" s="39"/>
      <c r="B1397" s="44"/>
      <c r="C1397" s="3"/>
      <c r="D1397" s="11"/>
    </row>
    <row r="1398" spans="1:4" s="1" customFormat="1" x14ac:dyDescent="0.3">
      <c r="A1398" s="39"/>
      <c r="B1398" s="44"/>
      <c r="C1398" s="3"/>
      <c r="D1398" s="11"/>
    </row>
    <row r="1399" spans="1:4" s="1" customFormat="1" x14ac:dyDescent="0.3">
      <c r="A1399" s="39"/>
      <c r="B1399" s="44"/>
      <c r="C1399" s="3"/>
      <c r="D1399" s="11"/>
    </row>
    <row r="1400" spans="1:4" s="1" customFormat="1" x14ac:dyDescent="0.3">
      <c r="A1400" s="39"/>
      <c r="B1400" s="44"/>
      <c r="C1400" s="3"/>
      <c r="D1400" s="11"/>
    </row>
    <row r="1401" spans="1:4" s="1" customFormat="1" x14ac:dyDescent="0.3">
      <c r="A1401" s="39"/>
      <c r="B1401" s="44"/>
      <c r="C1401" s="3"/>
      <c r="D1401" s="11"/>
    </row>
    <row r="1402" spans="1:4" s="1" customFormat="1" x14ac:dyDescent="0.3">
      <c r="A1402" s="39"/>
      <c r="B1402" s="44"/>
      <c r="C1402" s="3"/>
      <c r="D1402" s="11"/>
    </row>
    <row r="1403" spans="1:4" s="1" customFormat="1" x14ac:dyDescent="0.3">
      <c r="A1403" s="39"/>
      <c r="B1403" s="44"/>
      <c r="C1403" s="3"/>
      <c r="D1403" s="11"/>
    </row>
    <row r="1404" spans="1:4" s="1" customFormat="1" x14ac:dyDescent="0.3">
      <c r="A1404" s="39"/>
      <c r="B1404" s="44"/>
      <c r="C1404" s="3"/>
      <c r="D1404" s="11"/>
    </row>
    <row r="1405" spans="1:4" s="1" customFormat="1" x14ac:dyDescent="0.3">
      <c r="A1405" s="39"/>
      <c r="B1405" s="44"/>
      <c r="C1405" s="3"/>
      <c r="D1405" s="11"/>
    </row>
    <row r="1406" spans="1:4" s="1" customFormat="1" x14ac:dyDescent="0.3">
      <c r="A1406" s="39"/>
      <c r="B1406" s="44"/>
      <c r="C1406" s="3"/>
      <c r="D1406" s="11"/>
    </row>
    <row r="1407" spans="1:4" s="1" customFormat="1" x14ac:dyDescent="0.3">
      <c r="A1407" s="39"/>
      <c r="B1407" s="44"/>
      <c r="C1407" s="3"/>
      <c r="D1407" s="11"/>
    </row>
    <row r="1408" spans="1:4" s="1" customFormat="1" x14ac:dyDescent="0.3">
      <c r="A1408" s="39"/>
      <c r="B1408" s="44"/>
      <c r="C1408" s="3"/>
      <c r="D1408" s="11"/>
    </row>
    <row r="1409" spans="1:4" s="1" customFormat="1" x14ac:dyDescent="0.3">
      <c r="A1409" s="39"/>
      <c r="B1409" s="44"/>
      <c r="C1409" s="3"/>
      <c r="D1409" s="11"/>
    </row>
    <row r="1410" spans="1:4" s="1" customFormat="1" x14ac:dyDescent="0.3">
      <c r="A1410" s="39"/>
      <c r="B1410" s="44"/>
      <c r="C1410" s="3"/>
      <c r="D1410" s="11"/>
    </row>
    <row r="1411" spans="1:4" s="1" customFormat="1" x14ac:dyDescent="0.3">
      <c r="A1411" s="39"/>
      <c r="B1411" s="44"/>
      <c r="C1411" s="3"/>
      <c r="D1411" s="11"/>
    </row>
    <row r="1412" spans="1:4" s="1" customFormat="1" x14ac:dyDescent="0.3">
      <c r="A1412" s="39"/>
      <c r="B1412" s="44"/>
      <c r="C1412" s="3"/>
      <c r="D1412" s="11"/>
    </row>
    <row r="1413" spans="1:4" s="1" customFormat="1" x14ac:dyDescent="0.3">
      <c r="A1413" s="39"/>
      <c r="B1413" s="44"/>
      <c r="C1413" s="3"/>
      <c r="D1413" s="11"/>
    </row>
    <row r="1414" spans="1:4" s="1" customFormat="1" x14ac:dyDescent="0.3">
      <c r="A1414" s="39"/>
      <c r="B1414" s="44"/>
      <c r="C1414" s="3"/>
      <c r="D1414" s="11"/>
    </row>
    <row r="1415" spans="1:4" s="1" customFormat="1" x14ac:dyDescent="0.3">
      <c r="A1415" s="39"/>
      <c r="B1415" s="44"/>
      <c r="C1415" s="3"/>
      <c r="D1415" s="11"/>
    </row>
    <row r="1416" spans="1:4" s="1" customFormat="1" x14ac:dyDescent="0.3">
      <c r="A1416" s="39"/>
      <c r="B1416" s="44"/>
      <c r="C1416" s="3"/>
      <c r="D1416" s="11"/>
    </row>
    <row r="1417" spans="1:4" s="1" customFormat="1" x14ac:dyDescent="0.3">
      <c r="A1417" s="39"/>
      <c r="B1417" s="44"/>
      <c r="C1417" s="3"/>
      <c r="D1417" s="11"/>
    </row>
    <row r="1418" spans="1:4" s="1" customFormat="1" x14ac:dyDescent="0.3">
      <c r="A1418" s="39"/>
      <c r="B1418" s="44"/>
      <c r="C1418" s="3"/>
      <c r="D1418" s="11"/>
    </row>
    <row r="1419" spans="1:4" s="1" customFormat="1" x14ac:dyDescent="0.3">
      <c r="A1419" s="39"/>
      <c r="B1419" s="44"/>
      <c r="C1419" s="3"/>
      <c r="D1419" s="11"/>
    </row>
    <row r="1420" spans="1:4" s="1" customFormat="1" x14ac:dyDescent="0.3">
      <c r="A1420" s="39"/>
      <c r="B1420" s="44"/>
      <c r="C1420" s="3"/>
      <c r="D1420" s="11"/>
    </row>
    <row r="1421" spans="1:4" s="1" customFormat="1" x14ac:dyDescent="0.3">
      <c r="A1421" s="39"/>
      <c r="B1421" s="44"/>
      <c r="C1421" s="3"/>
      <c r="D1421" s="11"/>
    </row>
    <row r="1422" spans="1:4" s="1" customFormat="1" x14ac:dyDescent="0.3">
      <c r="A1422" s="39"/>
      <c r="B1422" s="44"/>
      <c r="C1422" s="3"/>
      <c r="D1422" s="11"/>
    </row>
    <row r="1423" spans="1:4" s="1" customFormat="1" x14ac:dyDescent="0.3">
      <c r="A1423" s="39"/>
      <c r="B1423" s="44"/>
      <c r="C1423" s="3"/>
      <c r="D1423" s="11"/>
    </row>
    <row r="1424" spans="1:4" s="1" customFormat="1" x14ac:dyDescent="0.3">
      <c r="A1424" s="39"/>
      <c r="B1424" s="44"/>
      <c r="C1424" s="3"/>
      <c r="D1424" s="11"/>
    </row>
    <row r="1425" spans="1:4" s="1" customFormat="1" x14ac:dyDescent="0.3">
      <c r="A1425" s="39"/>
      <c r="B1425" s="44"/>
      <c r="C1425" s="3"/>
      <c r="D1425" s="11"/>
    </row>
    <row r="1426" spans="1:4" s="1" customFormat="1" x14ac:dyDescent="0.3">
      <c r="A1426" s="39"/>
      <c r="B1426" s="44"/>
      <c r="C1426" s="3"/>
      <c r="D1426" s="11"/>
    </row>
    <row r="1427" spans="1:4" s="1" customFormat="1" x14ac:dyDescent="0.3">
      <c r="A1427" s="39"/>
      <c r="B1427" s="44"/>
      <c r="C1427" s="3"/>
      <c r="D1427" s="11"/>
    </row>
    <row r="1428" spans="1:4" s="1" customFormat="1" x14ac:dyDescent="0.3">
      <c r="A1428" s="39"/>
      <c r="B1428" s="44"/>
      <c r="C1428" s="3"/>
      <c r="D1428" s="11"/>
    </row>
    <row r="1429" spans="1:4" s="1" customFormat="1" x14ac:dyDescent="0.3">
      <c r="A1429" s="39"/>
      <c r="B1429" s="44"/>
      <c r="C1429" s="3"/>
      <c r="D1429" s="11"/>
    </row>
    <row r="1430" spans="1:4" s="1" customFormat="1" x14ac:dyDescent="0.3">
      <c r="A1430" s="39"/>
      <c r="B1430" s="44"/>
      <c r="C1430" s="3"/>
      <c r="D1430" s="11"/>
    </row>
    <row r="1431" spans="1:4" s="1" customFormat="1" x14ac:dyDescent="0.3">
      <c r="A1431" s="39"/>
      <c r="B1431" s="44"/>
      <c r="C1431" s="3"/>
      <c r="D1431" s="11"/>
    </row>
    <row r="1432" spans="1:4" s="1" customFormat="1" x14ac:dyDescent="0.3">
      <c r="A1432" s="39"/>
      <c r="B1432" s="44"/>
      <c r="C1432" s="3"/>
      <c r="D1432" s="11"/>
    </row>
    <row r="1433" spans="1:4" s="1" customFormat="1" x14ac:dyDescent="0.3">
      <c r="A1433" s="39"/>
      <c r="B1433" s="44"/>
      <c r="C1433" s="3"/>
      <c r="D1433" s="11"/>
    </row>
    <row r="1434" spans="1:4" s="1" customFormat="1" x14ac:dyDescent="0.3">
      <c r="A1434" s="39"/>
      <c r="B1434" s="44"/>
      <c r="C1434" s="3"/>
      <c r="D1434" s="11"/>
    </row>
    <row r="1435" spans="1:4" s="1" customFormat="1" x14ac:dyDescent="0.3">
      <c r="A1435" s="39"/>
      <c r="B1435" s="44"/>
      <c r="C1435" s="3"/>
      <c r="D1435" s="11"/>
    </row>
    <row r="1436" spans="1:4" s="1" customFormat="1" x14ac:dyDescent="0.3">
      <c r="A1436" s="39"/>
      <c r="B1436" s="44"/>
      <c r="C1436" s="3"/>
      <c r="D1436" s="11"/>
    </row>
    <row r="1437" spans="1:4" s="1" customFormat="1" x14ac:dyDescent="0.3">
      <c r="A1437" s="39"/>
      <c r="B1437" s="44"/>
      <c r="C1437" s="3"/>
      <c r="D1437" s="11"/>
    </row>
    <row r="1438" spans="1:4" s="1" customFormat="1" x14ac:dyDescent="0.3">
      <c r="A1438" s="39"/>
      <c r="B1438" s="44"/>
      <c r="C1438" s="3"/>
      <c r="D1438" s="11"/>
    </row>
    <row r="1439" spans="1:4" s="1" customFormat="1" x14ac:dyDescent="0.3">
      <c r="A1439" s="39"/>
      <c r="B1439" s="44"/>
      <c r="C1439" s="3"/>
      <c r="D1439" s="11"/>
    </row>
    <row r="1440" spans="1:4" s="1" customFormat="1" x14ac:dyDescent="0.3">
      <c r="A1440" s="39"/>
      <c r="B1440" s="44"/>
      <c r="C1440" s="3"/>
      <c r="D1440" s="11"/>
    </row>
    <row r="1441" spans="1:4" s="1" customFormat="1" x14ac:dyDescent="0.3">
      <c r="A1441" s="39"/>
      <c r="B1441" s="44"/>
      <c r="C1441" s="3"/>
      <c r="D1441" s="11"/>
    </row>
    <row r="1442" spans="1:4" s="1" customFormat="1" x14ac:dyDescent="0.3">
      <c r="A1442" s="39"/>
      <c r="B1442" s="44"/>
      <c r="C1442" s="3"/>
      <c r="D1442" s="11"/>
    </row>
    <row r="1443" spans="1:4" s="1" customFormat="1" x14ac:dyDescent="0.3">
      <c r="A1443" s="39"/>
      <c r="B1443" s="44"/>
      <c r="C1443" s="3"/>
      <c r="D1443" s="11"/>
    </row>
    <row r="1444" spans="1:4" s="1" customFormat="1" x14ac:dyDescent="0.3">
      <c r="A1444" s="39"/>
      <c r="B1444" s="44"/>
      <c r="C1444" s="3"/>
      <c r="D1444" s="11"/>
    </row>
    <row r="1445" spans="1:4" s="1" customFormat="1" x14ac:dyDescent="0.3">
      <c r="A1445" s="39"/>
      <c r="B1445" s="44"/>
      <c r="C1445" s="3"/>
      <c r="D1445" s="11"/>
    </row>
    <row r="1446" spans="1:4" s="1" customFormat="1" x14ac:dyDescent="0.3">
      <c r="A1446" s="39"/>
      <c r="B1446" s="44"/>
      <c r="C1446" s="3"/>
      <c r="D1446" s="11"/>
    </row>
    <row r="1447" spans="1:4" s="1" customFormat="1" x14ac:dyDescent="0.3">
      <c r="A1447" s="39"/>
      <c r="B1447" s="44"/>
      <c r="C1447" s="3"/>
      <c r="D1447" s="11"/>
    </row>
    <row r="1448" spans="1:4" s="1" customFormat="1" x14ac:dyDescent="0.3">
      <c r="A1448" s="39"/>
      <c r="B1448" s="44"/>
      <c r="C1448" s="3"/>
      <c r="D1448" s="11"/>
    </row>
    <row r="1449" spans="1:4" s="1" customFormat="1" x14ac:dyDescent="0.3">
      <c r="A1449" s="39"/>
      <c r="B1449" s="44"/>
      <c r="C1449" s="3"/>
      <c r="D1449" s="11"/>
    </row>
    <row r="1450" spans="1:4" s="1" customFormat="1" x14ac:dyDescent="0.3">
      <c r="A1450" s="39"/>
      <c r="B1450" s="44"/>
      <c r="C1450" s="3"/>
      <c r="D1450" s="11"/>
    </row>
    <row r="1451" spans="1:4" s="1" customFormat="1" x14ac:dyDescent="0.3">
      <c r="A1451" s="39"/>
      <c r="B1451" s="44"/>
      <c r="C1451" s="3"/>
      <c r="D1451" s="11"/>
    </row>
    <row r="1452" spans="1:4" s="1" customFormat="1" x14ac:dyDescent="0.3">
      <c r="A1452" s="39"/>
      <c r="B1452" s="44"/>
      <c r="C1452" s="3"/>
      <c r="D1452" s="11"/>
    </row>
    <row r="1453" spans="1:4" s="1" customFormat="1" x14ac:dyDescent="0.3">
      <c r="A1453" s="39"/>
      <c r="B1453" s="44"/>
      <c r="C1453" s="3"/>
      <c r="D1453" s="11"/>
    </row>
    <row r="1454" spans="1:4" s="1" customFormat="1" x14ac:dyDescent="0.3">
      <c r="A1454" s="39"/>
      <c r="B1454" s="44"/>
      <c r="C1454" s="3"/>
      <c r="D1454" s="11"/>
    </row>
    <row r="1455" spans="1:4" s="1" customFormat="1" x14ac:dyDescent="0.3">
      <c r="A1455" s="39"/>
      <c r="B1455" s="44"/>
      <c r="C1455" s="3"/>
      <c r="D1455" s="11"/>
    </row>
    <row r="1456" spans="1:4" s="1" customFormat="1" x14ac:dyDescent="0.3">
      <c r="A1456" s="39"/>
      <c r="B1456" s="44"/>
      <c r="C1456" s="3"/>
      <c r="D1456" s="11"/>
    </row>
    <row r="1457" spans="1:4" s="1" customFormat="1" x14ac:dyDescent="0.3">
      <c r="A1457" s="39"/>
      <c r="B1457" s="44"/>
      <c r="C1457" s="3"/>
      <c r="D1457" s="11"/>
    </row>
    <row r="1458" spans="1:4" s="1" customFormat="1" x14ac:dyDescent="0.3">
      <c r="A1458" s="39"/>
      <c r="B1458" s="44"/>
      <c r="C1458" s="3"/>
      <c r="D1458" s="11"/>
    </row>
    <row r="1459" spans="1:4" s="1" customFormat="1" x14ac:dyDescent="0.3">
      <c r="A1459" s="39"/>
      <c r="B1459" s="44"/>
      <c r="C1459" s="3"/>
      <c r="D1459" s="11"/>
    </row>
    <row r="1460" spans="1:4" s="1" customFormat="1" x14ac:dyDescent="0.3">
      <c r="A1460" s="39"/>
      <c r="B1460" s="44"/>
      <c r="C1460" s="3"/>
      <c r="D1460" s="11"/>
    </row>
    <row r="1461" spans="1:4" s="1" customFormat="1" x14ac:dyDescent="0.3">
      <c r="A1461" s="39"/>
      <c r="B1461" s="44"/>
      <c r="C1461" s="3"/>
      <c r="D1461" s="11"/>
    </row>
    <row r="1462" spans="1:4" s="1" customFormat="1" x14ac:dyDescent="0.3">
      <c r="A1462" s="39"/>
      <c r="B1462" s="44"/>
      <c r="C1462" s="3"/>
      <c r="D1462" s="11"/>
    </row>
    <row r="1463" spans="1:4" s="1" customFormat="1" x14ac:dyDescent="0.3">
      <c r="A1463" s="39"/>
      <c r="B1463" s="44"/>
      <c r="C1463" s="3"/>
      <c r="D1463" s="11"/>
    </row>
    <row r="1464" spans="1:4" s="1" customFormat="1" x14ac:dyDescent="0.3">
      <c r="A1464" s="39"/>
      <c r="B1464" s="44"/>
      <c r="C1464" s="3"/>
      <c r="D1464" s="11"/>
    </row>
    <row r="1465" spans="1:4" s="1" customFormat="1" x14ac:dyDescent="0.3">
      <c r="A1465" s="39"/>
      <c r="B1465" s="44"/>
      <c r="C1465" s="3"/>
      <c r="D1465" s="11"/>
    </row>
    <row r="1466" spans="1:4" s="1" customFormat="1" x14ac:dyDescent="0.3">
      <c r="A1466" s="39"/>
      <c r="B1466" s="44"/>
      <c r="C1466" s="3"/>
      <c r="D1466" s="11"/>
    </row>
    <row r="1467" spans="1:4" s="1" customFormat="1" x14ac:dyDescent="0.3">
      <c r="A1467" s="39"/>
      <c r="B1467" s="44"/>
      <c r="C1467" s="3"/>
      <c r="D1467" s="11"/>
    </row>
    <row r="1468" spans="1:4" s="1" customFormat="1" x14ac:dyDescent="0.3">
      <c r="A1468" s="39"/>
      <c r="B1468" s="44"/>
      <c r="C1468" s="3"/>
      <c r="D1468" s="11"/>
    </row>
    <row r="1469" spans="1:4" s="1" customFormat="1" x14ac:dyDescent="0.3">
      <c r="A1469" s="39"/>
      <c r="B1469" s="44"/>
      <c r="C1469" s="3"/>
      <c r="D1469" s="11"/>
    </row>
    <row r="1470" spans="1:4" s="1" customFormat="1" x14ac:dyDescent="0.3">
      <c r="A1470" s="39"/>
      <c r="B1470" s="44"/>
      <c r="C1470" s="3"/>
      <c r="D1470" s="11"/>
    </row>
    <row r="1471" spans="1:4" s="1" customFormat="1" x14ac:dyDescent="0.3">
      <c r="A1471" s="39"/>
      <c r="B1471" s="44"/>
      <c r="C1471" s="3"/>
      <c r="D1471" s="11"/>
    </row>
    <row r="1472" spans="1:4" s="1" customFormat="1" x14ac:dyDescent="0.3">
      <c r="A1472" s="39"/>
      <c r="B1472" s="44"/>
      <c r="C1472" s="3"/>
      <c r="D1472" s="11"/>
    </row>
    <row r="1473" spans="1:4" s="1" customFormat="1" x14ac:dyDescent="0.3">
      <c r="A1473" s="39"/>
      <c r="B1473" s="44"/>
      <c r="C1473" s="3"/>
      <c r="D1473" s="11"/>
    </row>
    <row r="1474" spans="1:4" s="1" customFormat="1" x14ac:dyDescent="0.3">
      <c r="A1474" s="39"/>
      <c r="B1474" s="44"/>
      <c r="C1474" s="3"/>
      <c r="D1474" s="11"/>
    </row>
    <row r="1475" spans="1:4" s="1" customFormat="1" x14ac:dyDescent="0.3">
      <c r="A1475" s="39"/>
      <c r="B1475" s="44"/>
      <c r="C1475" s="3"/>
      <c r="D1475" s="11"/>
    </row>
    <row r="1476" spans="1:4" s="1" customFormat="1" x14ac:dyDescent="0.3">
      <c r="A1476" s="39"/>
      <c r="B1476" s="44"/>
      <c r="C1476" s="3"/>
      <c r="D1476" s="11"/>
    </row>
    <row r="1477" spans="1:4" s="1" customFormat="1" x14ac:dyDescent="0.3">
      <c r="A1477" s="39"/>
      <c r="B1477" s="44"/>
      <c r="C1477" s="3"/>
      <c r="D1477" s="11"/>
    </row>
    <row r="1478" spans="1:4" s="1" customFormat="1" x14ac:dyDescent="0.3">
      <c r="A1478" s="39"/>
      <c r="B1478" s="44"/>
      <c r="C1478" s="3"/>
      <c r="D1478" s="11"/>
    </row>
    <row r="1479" spans="1:4" s="1" customFormat="1" x14ac:dyDescent="0.3">
      <c r="A1479" s="39"/>
      <c r="B1479" s="44"/>
      <c r="C1479" s="3"/>
      <c r="D1479" s="11"/>
    </row>
    <row r="1480" spans="1:4" s="1" customFormat="1" x14ac:dyDescent="0.3">
      <c r="A1480" s="39"/>
      <c r="B1480" s="44"/>
      <c r="C1480" s="3"/>
      <c r="D1480" s="11"/>
    </row>
    <row r="1481" spans="1:4" s="1" customFormat="1" x14ac:dyDescent="0.3">
      <c r="A1481" s="39"/>
      <c r="B1481" s="44"/>
      <c r="C1481" s="3"/>
      <c r="D1481" s="11"/>
    </row>
    <row r="1482" spans="1:4" s="1" customFormat="1" x14ac:dyDescent="0.3">
      <c r="A1482" s="39"/>
      <c r="B1482" s="44"/>
      <c r="C1482" s="3"/>
      <c r="D1482" s="11"/>
    </row>
    <row r="1483" spans="1:4" s="1" customFormat="1" x14ac:dyDescent="0.3">
      <c r="A1483" s="39"/>
      <c r="B1483" s="44"/>
      <c r="C1483" s="3"/>
      <c r="D1483" s="11"/>
    </row>
    <row r="1484" spans="1:4" s="1" customFormat="1" x14ac:dyDescent="0.3">
      <c r="A1484" s="39"/>
      <c r="B1484" s="44"/>
      <c r="C1484" s="3"/>
      <c r="D1484" s="11"/>
    </row>
    <row r="1485" spans="1:4" s="1" customFormat="1" x14ac:dyDescent="0.3">
      <c r="A1485" s="39"/>
      <c r="B1485" s="44"/>
      <c r="C1485" s="3"/>
      <c r="D1485" s="11"/>
    </row>
    <row r="1486" spans="1:4" s="1" customFormat="1" x14ac:dyDescent="0.3">
      <c r="A1486" s="39"/>
      <c r="B1486" s="44"/>
      <c r="C1486" s="3"/>
      <c r="D1486" s="11"/>
    </row>
    <row r="1487" spans="1:4" s="1" customFormat="1" x14ac:dyDescent="0.3">
      <c r="A1487" s="39"/>
      <c r="B1487" s="44"/>
      <c r="C1487" s="3"/>
      <c r="D1487" s="11"/>
    </row>
    <row r="1488" spans="1:4" s="1" customFormat="1" x14ac:dyDescent="0.3">
      <c r="A1488" s="39"/>
      <c r="B1488" s="44"/>
      <c r="C1488" s="3"/>
      <c r="D1488" s="11"/>
    </row>
    <row r="1489" spans="1:4" s="1" customFormat="1" x14ac:dyDescent="0.3">
      <c r="A1489" s="39"/>
      <c r="B1489" s="44"/>
      <c r="C1489" s="3"/>
      <c r="D1489" s="11"/>
    </row>
    <row r="1490" spans="1:4" s="1" customFormat="1" x14ac:dyDescent="0.3">
      <c r="A1490" s="39"/>
      <c r="B1490" s="44"/>
      <c r="C1490" s="3"/>
      <c r="D1490" s="11"/>
    </row>
    <row r="1491" spans="1:4" s="1" customFormat="1" x14ac:dyDescent="0.3">
      <c r="A1491" s="39"/>
      <c r="B1491" s="44"/>
      <c r="C1491" s="3"/>
      <c r="D1491" s="11"/>
    </row>
    <row r="1492" spans="1:4" s="1" customFormat="1" x14ac:dyDescent="0.3">
      <c r="A1492" s="39"/>
      <c r="B1492" s="44"/>
      <c r="C1492" s="3"/>
      <c r="D1492" s="11"/>
    </row>
    <row r="1493" spans="1:4" s="1" customFormat="1" x14ac:dyDescent="0.3">
      <c r="A1493" s="39"/>
      <c r="B1493" s="44"/>
      <c r="C1493" s="3"/>
      <c r="D1493" s="11"/>
    </row>
    <row r="1494" spans="1:4" s="1" customFormat="1" x14ac:dyDescent="0.3">
      <c r="A1494" s="39"/>
      <c r="B1494" s="44"/>
      <c r="C1494" s="3"/>
      <c r="D1494" s="11"/>
    </row>
    <row r="1495" spans="1:4" s="1" customFormat="1" x14ac:dyDescent="0.3">
      <c r="A1495" s="39"/>
      <c r="B1495" s="44"/>
      <c r="C1495" s="3"/>
      <c r="D1495" s="11"/>
    </row>
    <row r="1496" spans="1:4" s="1" customFormat="1" x14ac:dyDescent="0.3">
      <c r="A1496" s="39"/>
      <c r="B1496" s="44"/>
      <c r="C1496" s="3"/>
      <c r="D1496" s="11"/>
    </row>
    <row r="1497" spans="1:4" s="1" customFormat="1" x14ac:dyDescent="0.3">
      <c r="A1497" s="39"/>
      <c r="B1497" s="44"/>
      <c r="C1497" s="3"/>
      <c r="D1497" s="11"/>
    </row>
    <row r="1498" spans="1:4" s="1" customFormat="1" x14ac:dyDescent="0.3">
      <c r="A1498" s="39"/>
      <c r="B1498" s="44"/>
      <c r="C1498" s="3"/>
      <c r="D1498" s="11"/>
    </row>
    <row r="1499" spans="1:4" s="1" customFormat="1" x14ac:dyDescent="0.3">
      <c r="A1499" s="39"/>
      <c r="B1499" s="44"/>
      <c r="C1499" s="3"/>
      <c r="D1499" s="11"/>
    </row>
    <row r="1500" spans="1:4" s="1" customFormat="1" x14ac:dyDescent="0.3">
      <c r="A1500" s="39"/>
      <c r="B1500" s="44"/>
      <c r="C1500" s="3"/>
      <c r="D1500" s="11"/>
    </row>
    <row r="1501" spans="1:4" s="1" customFormat="1" x14ac:dyDescent="0.3">
      <c r="A1501" s="39"/>
      <c r="B1501" s="44"/>
      <c r="C1501" s="3"/>
      <c r="D1501" s="11"/>
    </row>
    <row r="1502" spans="1:4" s="1" customFormat="1" x14ac:dyDescent="0.3">
      <c r="A1502" s="39"/>
      <c r="B1502" s="44"/>
      <c r="C1502" s="3"/>
      <c r="D1502" s="11"/>
    </row>
    <row r="1503" spans="1:4" s="1" customFormat="1" x14ac:dyDescent="0.3">
      <c r="A1503" s="39"/>
      <c r="B1503" s="44"/>
      <c r="C1503" s="3"/>
      <c r="D1503" s="11"/>
    </row>
    <row r="1504" spans="1:4" s="1" customFormat="1" x14ac:dyDescent="0.3">
      <c r="A1504" s="39"/>
      <c r="B1504" s="44"/>
      <c r="C1504" s="3"/>
      <c r="D1504" s="11"/>
    </row>
    <row r="1505" spans="1:25" s="1" customFormat="1" x14ac:dyDescent="0.3">
      <c r="A1505" s="39"/>
      <c r="B1505" s="44"/>
      <c r="C1505" s="3"/>
      <c r="D1505" s="11"/>
    </row>
    <row r="1506" spans="1:25" s="1" customFormat="1" x14ac:dyDescent="0.3">
      <c r="A1506" s="39"/>
      <c r="B1506" s="44"/>
      <c r="C1506" s="3"/>
      <c r="D1506" s="11"/>
    </row>
    <row r="1507" spans="1:25" s="1" customFormat="1" x14ac:dyDescent="0.3">
      <c r="A1507" s="39"/>
      <c r="B1507" s="44"/>
      <c r="C1507" s="3"/>
      <c r="D1507" s="11"/>
    </row>
    <row r="1508" spans="1:25" s="1" customFormat="1" x14ac:dyDescent="0.3">
      <c r="A1508" s="39"/>
      <c r="B1508" s="44"/>
      <c r="C1508" s="3"/>
      <c r="D1508" s="11"/>
    </row>
    <row r="1509" spans="1:25" s="1" customFormat="1" x14ac:dyDescent="0.3">
      <c r="A1509" s="39"/>
      <c r="B1509" s="44"/>
      <c r="C1509" s="3"/>
      <c r="D1509" s="11"/>
    </row>
    <row r="1510" spans="1:25" s="1" customFormat="1" x14ac:dyDescent="0.3">
      <c r="A1510" s="39"/>
      <c r="B1510" s="44"/>
      <c r="C1510" s="3"/>
      <c r="D1510" s="11"/>
    </row>
    <row r="1511" spans="1:25" s="1" customFormat="1" x14ac:dyDescent="0.3">
      <c r="A1511" s="39"/>
      <c r="B1511" s="44"/>
      <c r="C1511" s="3"/>
      <c r="D1511" s="11"/>
    </row>
    <row r="1512" spans="1:25" s="1" customFormat="1" x14ac:dyDescent="0.3">
      <c r="A1512" s="39"/>
      <c r="B1512" s="44"/>
      <c r="C1512" s="3"/>
      <c r="D1512" s="11"/>
    </row>
    <row r="1513" spans="1:25" x14ac:dyDescent="0.3">
      <c r="A1513" s="39"/>
      <c r="B1513" s="44"/>
      <c r="C1513" s="3"/>
      <c r="D1513" s="11"/>
      <c r="E1513" s="1"/>
      <c r="F1513" s="1"/>
      <c r="G1513" s="1"/>
      <c r="H1513" s="1"/>
      <c r="V1513" s="1"/>
      <c r="W1513" s="1"/>
      <c r="X1513" s="1"/>
      <c r="Y1513" s="1"/>
    </row>
    <row r="1514" spans="1:25" x14ac:dyDescent="0.3">
      <c r="A1514" s="39"/>
      <c r="B1514" s="44"/>
      <c r="C1514" s="3"/>
      <c r="D1514" s="11"/>
      <c r="E1514" s="1"/>
      <c r="F1514" s="1"/>
      <c r="G1514" s="1"/>
      <c r="H1514" s="1"/>
      <c r="V1514" s="1"/>
      <c r="W1514" s="1"/>
      <c r="X1514" s="1"/>
      <c r="Y1514" s="1"/>
    </row>
    <row r="1515" spans="1:25" x14ac:dyDescent="0.3">
      <c r="A1515" s="39"/>
      <c r="B1515" s="44"/>
      <c r="C1515" s="3"/>
      <c r="E1515" s="1"/>
      <c r="F1515" s="1"/>
      <c r="G1515" s="1"/>
      <c r="V1515" s="1"/>
      <c r="W1515" s="1"/>
      <c r="X1515" s="1"/>
      <c r="Y1515" s="1"/>
    </row>
    <row r="1516" spans="1:25" x14ac:dyDescent="0.3">
      <c r="A1516" s="39"/>
      <c r="B1516" s="44"/>
      <c r="C1516" s="3"/>
      <c r="E1516" s="1"/>
      <c r="F1516" s="1"/>
      <c r="V1516" s="1"/>
      <c r="W1516" s="1"/>
      <c r="X1516" s="1"/>
      <c r="Y1516" s="1"/>
    </row>
    <row r="1517" spans="1:25" x14ac:dyDescent="0.3">
      <c r="A1517" s="39"/>
      <c r="B1517" s="44"/>
      <c r="C1517" s="3"/>
      <c r="V1517" s="1"/>
      <c r="W1517" s="1"/>
      <c r="X1517" s="1"/>
      <c r="Y1517" s="1"/>
    </row>
    <row r="1518" spans="1:25" x14ac:dyDescent="0.3">
      <c r="A1518" s="39"/>
      <c r="B1518" s="44"/>
      <c r="C1518" s="3"/>
      <c r="V1518" s="1"/>
      <c r="W1518" s="1"/>
      <c r="X1518" s="1"/>
      <c r="Y1518" s="1"/>
    </row>
    <row r="1519" spans="1:25" x14ac:dyDescent="0.3">
      <c r="A1519" s="39"/>
      <c r="B1519" s="44"/>
      <c r="C1519" s="3"/>
      <c r="V1519" s="1"/>
      <c r="W1519" s="1"/>
      <c r="X1519" s="1"/>
      <c r="Y1519" s="1"/>
    </row>
    <row r="1520" spans="1:25" x14ac:dyDescent="0.3">
      <c r="A1520" s="39"/>
      <c r="B1520" s="44"/>
      <c r="C1520" s="3"/>
    </row>
    <row r="1521" spans="1:3" x14ac:dyDescent="0.3">
      <c r="A1521" s="39"/>
      <c r="B1521" s="44"/>
      <c r="C1521" s="3"/>
    </row>
    <row r="1522" spans="1:3" x14ac:dyDescent="0.3">
      <c r="A1522" s="39"/>
      <c r="B1522" s="44"/>
      <c r="C1522" s="3"/>
    </row>
    <row r="1523" spans="1:3" x14ac:dyDescent="0.3">
      <c r="A1523" s="39"/>
      <c r="B1523" s="44"/>
      <c r="C1523" s="3"/>
    </row>
    <row r="1524" spans="1:3" x14ac:dyDescent="0.3">
      <c r="A1524" s="39"/>
      <c r="B1524" s="44"/>
      <c r="C1524" s="3"/>
    </row>
    <row r="1525" spans="1:3" x14ac:dyDescent="0.3">
      <c r="A1525" s="39"/>
      <c r="B1525" s="44"/>
      <c r="C1525" s="3"/>
    </row>
    <row r="1526" spans="1:3" x14ac:dyDescent="0.3">
      <c r="A1526" s="39"/>
      <c r="B1526" s="44"/>
      <c r="C1526" s="3"/>
    </row>
    <row r="1527" spans="1:3" x14ac:dyDescent="0.3">
      <c r="A1527" s="39"/>
      <c r="B1527" s="44"/>
      <c r="C1527" s="3"/>
    </row>
    <row r="1528" spans="1:3" x14ac:dyDescent="0.3">
      <c r="A1528" s="39"/>
      <c r="B1528" s="44"/>
      <c r="C1528" s="3"/>
    </row>
    <row r="1529" spans="1:3" x14ac:dyDescent="0.3">
      <c r="A1529" s="39"/>
      <c r="B1529" s="44"/>
      <c r="C1529" s="3"/>
    </row>
    <row r="1530" spans="1:3" x14ac:dyDescent="0.3">
      <c r="A1530" s="39"/>
      <c r="B1530" s="44"/>
      <c r="C1530" s="3"/>
    </row>
    <row r="1531" spans="1:3" x14ac:dyDescent="0.3">
      <c r="A1531" s="39"/>
      <c r="B1531" s="44"/>
      <c r="C1531" s="3"/>
    </row>
    <row r="1532" spans="1:3" x14ac:dyDescent="0.3">
      <c r="A1532" s="40"/>
      <c r="B1532" s="49"/>
      <c r="C1532" s="1"/>
    </row>
  </sheetData>
  <sheetProtection selectLockedCells="1"/>
  <mergeCells count="34">
    <mergeCell ref="A30:C30"/>
    <mergeCell ref="A41:A45"/>
    <mergeCell ref="A18:A19"/>
    <mergeCell ref="B18:B19"/>
    <mergeCell ref="C18:C19"/>
    <mergeCell ref="A20:A25"/>
    <mergeCell ref="B20:B25"/>
    <mergeCell ref="C20:C25"/>
    <mergeCell ref="E48:G48"/>
    <mergeCell ref="E49:G50"/>
    <mergeCell ref="E14:E15"/>
    <mergeCell ref="F14:F15"/>
    <mergeCell ref="G14:G15"/>
    <mergeCell ref="E22:G22"/>
    <mergeCell ref="E23:G27"/>
    <mergeCell ref="A1:G1"/>
    <mergeCell ref="A2:G2"/>
    <mergeCell ref="A6:G6"/>
    <mergeCell ref="A8:C8"/>
    <mergeCell ref="E12:G12"/>
    <mergeCell ref="B3:C3"/>
    <mergeCell ref="B4:C4"/>
    <mergeCell ref="B5:C5"/>
    <mergeCell ref="E8:G8"/>
    <mergeCell ref="F9:G9"/>
    <mergeCell ref="F10:G10"/>
    <mergeCell ref="A67:C67"/>
    <mergeCell ref="A69:C69"/>
    <mergeCell ref="B41:B45"/>
    <mergeCell ref="C41:C45"/>
    <mergeCell ref="A57:C57"/>
    <mergeCell ref="A61:C61"/>
    <mergeCell ref="A64:C64"/>
    <mergeCell ref="A47:C47"/>
  </mergeCells>
  <dataValidations count="7">
    <dataValidation type="list" allowBlank="1" showInputMessage="1" showErrorMessage="1" sqref="B9" xr:uid="{BB9485FC-4783-4001-BD14-08A089E583B8}">
      <formula1>"SCS Curve Number Method, User-inputted Volume"</formula1>
    </dataValidation>
    <dataValidation type="list" allowBlank="1" showInputMessage="1" showErrorMessage="1" sqref="B58" xr:uid="{9C811149-BA43-4B88-9680-7398BFAAD896}">
      <formula1>"Option 1, Option 2, Option 3"</formula1>
    </dataValidation>
    <dataValidation type="list" showInputMessage="1" showErrorMessage="1" sqref="B65" xr:uid="{86EBB52F-C6B0-4745-B365-E2619F6957C1}">
      <formula1>"APS 703d, APS 703d#3, APS 706b"</formula1>
    </dataValidation>
    <dataValidation type="list" allowBlank="1" showInputMessage="1" showErrorMessage="1" sqref="B20" xr:uid="{62E1A27C-C152-460F-A2D0-039201DDBDB8}">
      <formula1>"Constant flow, Triangular (Rational Method)"</formula1>
    </dataValidation>
    <dataValidation type="list" allowBlank="1" showInputMessage="1" showErrorMessage="1" sqref="B12" xr:uid="{968D4036-5A8A-4859-9351-B3A58C81D3F7}">
      <formula1>"A, B, C, D"</formula1>
    </dataValidation>
    <dataValidation type="list" allowBlank="1" showInputMessage="1" showErrorMessage="1" sqref="B48" xr:uid="{48727D34-3821-40EB-B009-B34B5AA928FD}">
      <formula1>"Yes, No"</formula1>
    </dataValidation>
    <dataValidation type="decimal" showInputMessage="1" showErrorMessage="1" error="Value must be between 1 and 100%" sqref="B26" xr:uid="{BA3B9551-3C0B-4088-951B-66DA5D0CB26D}">
      <formula1>0.01</formula1>
      <formula2>1</formula2>
    </dataValidation>
  </dataValidations>
  <pageMargins left="0.7" right="0.7" top="0.75" bottom="0.75" header="0.3" footer="0.3"/>
  <pageSetup orientation="portrait" r:id="rId1"/>
  <ignoredErrors>
    <ignoredError sqref="B16"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519EC24-CD02-4BD9-B361-26DBF66F90B6}">
          <x14:formula1>
            <xm:f>'Known Toxicities'!$B$4:$B$19</xm:f>
          </x14:formula1>
          <xm:sqref>B49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48F52-6FDB-4AC5-8E6E-223FBC00C9ED}">
  <sheetPr codeName="Sheet5">
    <tabColor rgb="FF035157"/>
  </sheetPr>
  <dimension ref="A1:Y1532"/>
  <sheetViews>
    <sheetView topLeftCell="A13" zoomScale="80" zoomScaleNormal="80" workbookViewId="0">
      <selection activeCell="H45" sqref="H45"/>
    </sheetView>
  </sheetViews>
  <sheetFormatPr defaultColWidth="10.44140625" defaultRowHeight="14.4" x14ac:dyDescent="0.3"/>
  <cols>
    <col min="1" max="1" width="48.33203125" style="15" customWidth="1"/>
    <col min="2" max="2" width="15.33203125" style="57" customWidth="1"/>
    <col min="3" max="3" width="57.21875" customWidth="1"/>
    <col min="4" max="4" width="2.88671875" style="56" customWidth="1"/>
    <col min="5" max="5" width="64.33203125" customWidth="1"/>
    <col min="6" max="6" width="8.6640625" customWidth="1"/>
    <col min="7" max="7" width="41.33203125" customWidth="1"/>
    <col min="8" max="14" width="8.109375" customWidth="1"/>
    <col min="15" max="15" width="10.33203125" customWidth="1"/>
    <col min="18" max="18" width="10.109375" customWidth="1"/>
    <col min="19" max="19" width="9.88671875" customWidth="1"/>
  </cols>
  <sheetData>
    <row r="1" spans="1:25" s="5" customFormat="1" ht="52.8" customHeight="1" x14ac:dyDescent="0.3">
      <c r="A1" s="293" t="s">
        <v>418</v>
      </c>
      <c r="B1" s="293"/>
      <c r="C1" s="293"/>
      <c r="D1" s="293"/>
      <c r="E1" s="293"/>
      <c r="F1" s="293"/>
      <c r="G1" s="293"/>
      <c r="H1" s="7"/>
      <c r="I1" s="3"/>
      <c r="J1" s="7"/>
      <c r="K1" s="7"/>
      <c r="L1" s="7"/>
      <c r="M1" s="7"/>
      <c r="N1" s="7"/>
      <c r="O1" s="7"/>
      <c r="P1" s="64"/>
      <c r="Q1" s="64"/>
      <c r="R1" s="7"/>
      <c r="S1" s="13"/>
      <c r="T1" s="17"/>
    </row>
    <row r="2" spans="1:25" s="3" customFormat="1" ht="111" customHeight="1" x14ac:dyDescent="0.3">
      <c r="A2" s="292" t="s">
        <v>428</v>
      </c>
      <c r="B2" s="292"/>
      <c r="C2" s="292"/>
      <c r="D2" s="292"/>
      <c r="E2" s="292"/>
      <c r="F2" s="292"/>
      <c r="G2" s="292"/>
      <c r="H2" s="7"/>
      <c r="J2" s="7"/>
      <c r="K2" s="7"/>
      <c r="L2" s="7"/>
      <c r="M2" s="7"/>
      <c r="N2" s="7"/>
      <c r="O2" s="7"/>
      <c r="P2" s="64"/>
      <c r="Q2" s="64"/>
      <c r="R2" s="7"/>
      <c r="S2" s="13"/>
      <c r="T2" s="17"/>
      <c r="U2" s="5"/>
      <c r="V2" s="5"/>
      <c r="W2" s="5"/>
      <c r="X2" s="5"/>
      <c r="Y2" s="5"/>
    </row>
    <row r="3" spans="1:25" s="1" customFormat="1" ht="15.6" x14ac:dyDescent="0.3">
      <c r="A3" s="151" t="s">
        <v>218</v>
      </c>
      <c r="B3" s="296" t="s">
        <v>68</v>
      </c>
      <c r="C3" s="297"/>
      <c r="D3" s="99"/>
      <c r="E3" s="99"/>
      <c r="F3" s="99"/>
      <c r="G3" s="99"/>
      <c r="H3" s="9"/>
      <c r="J3" s="9"/>
      <c r="K3" s="9"/>
      <c r="L3" s="9"/>
      <c r="M3" s="9"/>
      <c r="N3" s="9"/>
      <c r="O3" s="9"/>
      <c r="P3" s="10"/>
      <c r="Q3" s="10"/>
      <c r="R3" s="9"/>
      <c r="S3" s="13"/>
      <c r="T3" s="17"/>
      <c r="U3" s="5"/>
      <c r="V3" s="5"/>
      <c r="W3" s="5"/>
      <c r="X3" s="5"/>
      <c r="Y3" s="5"/>
    </row>
    <row r="4" spans="1:25" s="1" customFormat="1" ht="15.6" x14ac:dyDescent="0.3">
      <c r="A4" s="150"/>
      <c r="B4" s="298" t="s">
        <v>219</v>
      </c>
      <c r="C4" s="299"/>
      <c r="D4" s="99"/>
      <c r="E4" s="99"/>
      <c r="F4" s="99"/>
      <c r="G4" s="99"/>
      <c r="H4" s="9"/>
      <c r="J4" s="9"/>
      <c r="K4" s="9"/>
      <c r="L4" s="9"/>
      <c r="M4" s="9"/>
      <c r="N4" s="9"/>
      <c r="O4" s="9"/>
      <c r="P4" s="10"/>
      <c r="Q4" s="10"/>
      <c r="R4" s="9"/>
      <c r="S4" s="13"/>
      <c r="T4" s="17"/>
      <c r="U4" s="5"/>
      <c r="V4" s="5"/>
      <c r="W4" s="5"/>
      <c r="X4" s="5"/>
      <c r="Y4" s="5"/>
    </row>
    <row r="5" spans="1:25" s="1" customFormat="1" ht="15.6" x14ac:dyDescent="0.3">
      <c r="A5" s="150"/>
      <c r="B5" s="300" t="s">
        <v>217</v>
      </c>
      <c r="C5" s="301"/>
      <c r="D5" s="99"/>
      <c r="E5" s="99"/>
      <c r="F5" s="99"/>
      <c r="G5" s="99"/>
      <c r="H5" s="9"/>
      <c r="J5" s="9"/>
      <c r="K5" s="9"/>
      <c r="L5" s="9"/>
      <c r="M5" s="9"/>
      <c r="N5" s="9"/>
      <c r="O5" s="9"/>
      <c r="P5" s="10"/>
      <c r="Q5" s="10"/>
      <c r="R5" s="9"/>
      <c r="S5" s="13"/>
      <c r="T5" s="17"/>
      <c r="U5" s="5"/>
      <c r="V5" s="5"/>
      <c r="W5" s="5"/>
      <c r="X5" s="5"/>
      <c r="Y5" s="5"/>
    </row>
    <row r="6" spans="1:25" s="3" customFormat="1" ht="130.19999999999999" customHeight="1" x14ac:dyDescent="0.3">
      <c r="A6" s="292" t="s">
        <v>430</v>
      </c>
      <c r="B6" s="292"/>
      <c r="C6" s="292"/>
      <c r="D6" s="292"/>
      <c r="E6" s="292"/>
      <c r="F6" s="292"/>
      <c r="G6" s="292"/>
      <c r="H6" s="7"/>
      <c r="J6" s="7"/>
      <c r="K6" s="7"/>
      <c r="L6" s="7"/>
      <c r="M6" s="7"/>
      <c r="N6" s="7"/>
      <c r="O6" s="7"/>
      <c r="P6" s="64"/>
      <c r="Q6" s="64"/>
      <c r="R6" s="7"/>
      <c r="S6" s="13"/>
      <c r="T6" s="17"/>
      <c r="U6" s="5"/>
      <c r="V6" s="5"/>
      <c r="W6" s="5"/>
      <c r="X6" s="5"/>
      <c r="Y6" s="5"/>
    </row>
    <row r="7" spans="1:25" s="3" customFormat="1" ht="14.4" customHeight="1" x14ac:dyDescent="0.3">
      <c r="A7" s="38"/>
      <c r="B7" s="6"/>
      <c r="C7" s="6"/>
      <c r="D7" s="58"/>
      <c r="G7" s="7"/>
      <c r="H7" s="7"/>
      <c r="J7" s="7"/>
      <c r="K7" s="7"/>
      <c r="L7" s="7"/>
      <c r="M7" s="7"/>
      <c r="N7" s="7"/>
      <c r="O7" s="7"/>
      <c r="P7" s="64"/>
      <c r="Q7" s="64"/>
      <c r="R7" s="7"/>
      <c r="S7" s="13"/>
      <c r="T7" s="17"/>
      <c r="U7" s="5"/>
      <c r="V7" s="5"/>
      <c r="W7" s="5"/>
      <c r="X7" s="5"/>
      <c r="Y7" s="5"/>
    </row>
    <row r="8" spans="1:25" s="3" customFormat="1" ht="18" x14ac:dyDescent="0.35">
      <c r="A8" s="294" t="s">
        <v>75</v>
      </c>
      <c r="B8" s="294"/>
      <c r="C8" s="294"/>
      <c r="D8" s="58"/>
      <c r="E8" s="276" t="s">
        <v>415</v>
      </c>
      <c r="F8" s="276"/>
      <c r="G8" s="276"/>
    </row>
    <row r="9" spans="1:25" s="62" customFormat="1" ht="41.4" x14ac:dyDescent="0.3">
      <c r="A9" s="106" t="s">
        <v>96</v>
      </c>
      <c r="B9" s="107" t="s">
        <v>103</v>
      </c>
      <c r="C9" s="108" t="s">
        <v>107</v>
      </c>
      <c r="D9" s="63"/>
      <c r="E9" s="222" t="s">
        <v>410</v>
      </c>
      <c r="F9" s="279" t="str">
        <f>IF(B55="Option 1","Yes, user used the pre-determined time to dissolution of 277.8 hrs for an APS 706B PAM block to determine dissolution rate.",IF(B55="Option 2",_xlfn.CONCAT("Yes, user used the pre-determined empirically estimated dissolution rate for a ",B65," PAM block."),"No, user used a custom input for dissolution rate."))</f>
        <v>Yes, user used the pre-determined empirically estimated dissolution rate for a APS 706b PAM block.</v>
      </c>
      <c r="G9" s="280"/>
      <c r="V9" s="3"/>
      <c r="W9" s="3"/>
      <c r="X9" s="3"/>
      <c r="Y9" s="3"/>
    </row>
    <row r="10" spans="1:25" s="3" customFormat="1" ht="41.4" customHeight="1" x14ac:dyDescent="0.3">
      <c r="A10" s="109" t="s">
        <v>102</v>
      </c>
      <c r="B10" s="144">
        <v>1</v>
      </c>
      <c r="C10" s="145" t="s">
        <v>105</v>
      </c>
      <c r="D10" s="58"/>
      <c r="E10" s="227" t="s">
        <v>409</v>
      </c>
      <c r="F10" s="277" t="str">
        <f>IF(B45="Yes",_xlfn.CONCAT("Yes, user used the known '",B46,"' (",B47,") toxicity of ",INDEX('Known Toxicities'!F:F,MATCH(B46,'Known Toxicities'!B:B,0))," mg/L (",INDEX('Known Toxicities'!G:G,MATCH(B46,'Known Toxicities'!B:B,0)),")."),_xlfn.CONCAT("No, user used a custom input of ",B50," mg/L (",B51,") for the product '",B49,"'."))</f>
        <v>Yes, user used the known 'Superfloc A110, Kemira' (Anionic PAM) toxicity of 100 mg/L (LC50).</v>
      </c>
      <c r="G10" s="278"/>
    </row>
    <row r="11" spans="1:25" s="3" customFormat="1" x14ac:dyDescent="0.3">
      <c r="A11" s="109" t="s">
        <v>101</v>
      </c>
      <c r="B11" s="144">
        <v>1</v>
      </c>
      <c r="C11" s="145" t="s">
        <v>105</v>
      </c>
      <c r="D11" s="58"/>
      <c r="E11" s="1"/>
      <c r="F11" s="1"/>
      <c r="G11" s="9"/>
    </row>
    <row r="12" spans="1:25" s="3" customFormat="1" ht="18" x14ac:dyDescent="0.3">
      <c r="A12" s="109" t="s">
        <v>100</v>
      </c>
      <c r="B12" s="112" t="s">
        <v>34</v>
      </c>
      <c r="C12" s="145" t="s">
        <v>105</v>
      </c>
      <c r="D12" s="58"/>
      <c r="E12" s="303" t="s">
        <v>16</v>
      </c>
      <c r="F12" s="303"/>
      <c r="G12" s="303"/>
    </row>
    <row r="13" spans="1:25" s="3" customFormat="1" x14ac:dyDescent="0.3">
      <c r="A13" s="109" t="s">
        <v>35</v>
      </c>
      <c r="B13" s="211">
        <f>IF(B12="A",77,IF(B12="B",86,IF(B12="C",91,IF(B12="D",94))))</f>
        <v>91</v>
      </c>
      <c r="C13" s="145" t="s">
        <v>117</v>
      </c>
      <c r="D13" s="58"/>
      <c r="E13" s="146" t="s">
        <v>248</v>
      </c>
      <c r="F13" s="147">
        <f>_xlfn.MAXIFS('Granular-Distrib. Calcs'!S4:S1500,'Granular-Distrib. Calcs'!S4:S1500,"&gt;0")</f>
        <v>10060.615120209774</v>
      </c>
      <c r="G13" s="121"/>
    </row>
    <row r="14" spans="1:25" s="3" customFormat="1" x14ac:dyDescent="0.3">
      <c r="A14" s="109" t="s">
        <v>99</v>
      </c>
      <c r="B14" s="114">
        <f>(1000/CN_granD)-10</f>
        <v>0.98901098901098905</v>
      </c>
      <c r="C14" s="145" t="s">
        <v>117</v>
      </c>
      <c r="D14" s="58"/>
      <c r="E14" s="304" t="s">
        <v>250</v>
      </c>
      <c r="F14" s="305">
        <f>_xlfn.MINIFS('Granular-Distrib. Calcs'!S5:S1501,'Granular-Distrib. Calcs'!S4:S1500,"&gt;0")</f>
        <v>0</v>
      </c>
      <c r="G14" s="306" t="s">
        <v>249</v>
      </c>
    </row>
    <row r="15" spans="1:25" s="3" customFormat="1" x14ac:dyDescent="0.3">
      <c r="A15" s="109" t="s">
        <v>98</v>
      </c>
      <c r="B15" s="114">
        <f>(P_granD-0.2*S_granD)^2/(P_granD+0.8*S_granD)</f>
        <v>0.35926650037079483</v>
      </c>
      <c r="C15" s="145" t="s">
        <v>117</v>
      </c>
      <c r="D15" s="58"/>
      <c r="E15" s="304"/>
      <c r="F15" s="305"/>
      <c r="G15" s="306"/>
    </row>
    <row r="16" spans="1:25" s="3" customFormat="1" x14ac:dyDescent="0.3">
      <c r="A16" s="109" t="s">
        <v>97</v>
      </c>
      <c r="B16" s="115">
        <f>(Drainage_area_granD*Q_in_granD/12*43560)*28.3168</f>
        <v>36928.997824849997</v>
      </c>
      <c r="C16" s="116" t="s">
        <v>106</v>
      </c>
      <c r="D16" s="58"/>
      <c r="E16" s="222" t="s">
        <v>406</v>
      </c>
      <c r="F16" s="212">
        <f t="array" aca="1" ref="F16" ca="1">INDEX('Granular-Distrib. Calcs'!$T$4:$T$1500,ROWS(OFFSET('Granular-Distrib. Calcs'!$T$4,0,0,COUNTIF('Granular-Distrib. Calcs'!$T4:$T1500,"&gt;0"),1)))</f>
        <v>614.14118540575726</v>
      </c>
      <c r="G16" s="121"/>
    </row>
    <row r="17" spans="1:25" s="3" customFormat="1" ht="28.8" x14ac:dyDescent="0.3">
      <c r="A17" s="109" t="s">
        <v>108</v>
      </c>
      <c r="B17" s="117">
        <v>10000</v>
      </c>
      <c r="C17" s="118" t="s">
        <v>109</v>
      </c>
      <c r="D17" s="58"/>
      <c r="E17" s="222" t="s">
        <v>407</v>
      </c>
      <c r="F17" s="212">
        <f t="array" aca="1" ref="F17" ca="1">INDEX('Granular-Distrib. Calcs'!$U$4:$U$1500,ROWS(OFFSET('Granular-Distrib. Calcs'!$U$4,0,0,COUNTIF('Granular-Distrib. Calcs'!$U4:$U1500,"&gt;0"),1)))</f>
        <v>307.07059270287863</v>
      </c>
      <c r="G17" s="121"/>
    </row>
    <row r="18" spans="1:25" s="3" customFormat="1" ht="14.4" customHeight="1" x14ac:dyDescent="0.3">
      <c r="A18" s="312" t="s">
        <v>36</v>
      </c>
      <c r="B18" s="291">
        <v>6</v>
      </c>
      <c r="C18" s="295" t="s">
        <v>254</v>
      </c>
      <c r="D18" s="58"/>
      <c r="E18" s="146" t="s">
        <v>251</v>
      </c>
      <c r="F18" s="122">
        <f>MIN('Granular-Distrib. Calcs'!Q:Q)</f>
        <v>-3.2081481503683256E-16</v>
      </c>
      <c r="G18" s="121"/>
    </row>
    <row r="19" spans="1:25" s="3" customFormat="1" x14ac:dyDescent="0.3">
      <c r="A19" s="312"/>
      <c r="B19" s="291"/>
      <c r="C19" s="295"/>
      <c r="D19" s="58"/>
      <c r="E19" s="206" t="s">
        <v>285</v>
      </c>
      <c r="F19" s="213">
        <f>F18*CONVERT(Total_chem_mass_granD,"lbm","g")</f>
        <v>-3.637978807091713E-12</v>
      </c>
      <c r="G19" s="121"/>
      <c r="V19" s="62"/>
      <c r="W19" s="62"/>
      <c r="X19" s="62"/>
      <c r="Y19" s="62"/>
    </row>
    <row r="20" spans="1:25" s="3" customFormat="1" x14ac:dyDescent="0.3">
      <c r="A20" s="315" t="s">
        <v>38</v>
      </c>
      <c r="B20" s="321" t="s">
        <v>76</v>
      </c>
      <c r="C20" s="318" t="s">
        <v>104</v>
      </c>
      <c r="D20" s="58"/>
      <c r="V20" s="62"/>
      <c r="W20" s="62"/>
      <c r="X20" s="62"/>
      <c r="Y20" s="62"/>
    </row>
    <row r="21" spans="1:25" s="3" customFormat="1" ht="18" x14ac:dyDescent="0.35">
      <c r="A21" s="316"/>
      <c r="B21" s="322"/>
      <c r="C21" s="319"/>
      <c r="D21" s="58"/>
      <c r="E21" s="314" t="s">
        <v>269</v>
      </c>
      <c r="F21" s="314"/>
      <c r="G21" s="314"/>
      <c r="V21" s="62"/>
      <c r="W21" s="62"/>
      <c r="X21" s="62"/>
      <c r="Y21" s="62"/>
    </row>
    <row r="22" spans="1:25" s="3" customFormat="1" ht="14.4" customHeight="1" x14ac:dyDescent="0.3">
      <c r="A22" s="316"/>
      <c r="B22" s="322"/>
      <c r="C22" s="319"/>
      <c r="D22" s="58"/>
      <c r="E22" s="313" t="s">
        <v>462</v>
      </c>
      <c r="F22" s="313"/>
      <c r="G22" s="313"/>
      <c r="V22" s="62"/>
      <c r="W22" s="62"/>
      <c r="X22" s="62"/>
      <c r="Y22" s="62"/>
    </row>
    <row r="23" spans="1:25" s="3" customFormat="1" x14ac:dyDescent="0.3">
      <c r="A23" s="316"/>
      <c r="B23" s="322"/>
      <c r="C23" s="319"/>
      <c r="D23" s="58"/>
      <c r="E23" s="313"/>
      <c r="F23" s="313"/>
      <c r="G23" s="313"/>
      <c r="V23" s="62"/>
      <c r="W23" s="62"/>
      <c r="X23" s="62"/>
      <c r="Y23" s="62"/>
    </row>
    <row r="24" spans="1:25" s="3" customFormat="1" x14ac:dyDescent="0.3">
      <c r="A24" s="316"/>
      <c r="B24" s="322"/>
      <c r="C24" s="319"/>
      <c r="D24" s="58"/>
      <c r="E24" s="313"/>
      <c r="F24" s="313"/>
      <c r="G24" s="313"/>
      <c r="V24" s="62"/>
      <c r="W24" s="62"/>
      <c r="X24" s="62"/>
      <c r="Y24" s="62"/>
    </row>
    <row r="25" spans="1:25" s="3" customFormat="1" x14ac:dyDescent="0.3">
      <c r="A25" s="317"/>
      <c r="B25" s="323"/>
      <c r="C25" s="320"/>
      <c r="D25" s="58"/>
      <c r="E25" s="313"/>
      <c r="F25" s="313"/>
      <c r="G25" s="313"/>
    </row>
    <row r="26" spans="1:25" s="3" customFormat="1" ht="41.4" x14ac:dyDescent="0.3">
      <c r="A26" s="225" t="s">
        <v>393</v>
      </c>
      <c r="B26" s="257">
        <v>0.5</v>
      </c>
      <c r="C26" s="229" t="s">
        <v>392</v>
      </c>
      <c r="D26" s="58"/>
      <c r="E26" s="313"/>
      <c r="F26" s="313"/>
      <c r="G26" s="313"/>
    </row>
    <row r="27" spans="1:25" s="3" customFormat="1" x14ac:dyDescent="0.3">
      <c r="A27" s="225" t="s">
        <v>395</v>
      </c>
      <c r="B27" s="258">
        <f>IF(Flow_vol_option_granD="SCS Curve Number Method",SCS_Q_vol_granD*Percent_WS_treated_granD,User_Q_vol_granD*Percent_WS_treated_granD)</f>
        <v>18464.498912424999</v>
      </c>
      <c r="C27" s="229" t="s">
        <v>394</v>
      </c>
      <c r="D27" s="58"/>
      <c r="E27" s="313"/>
      <c r="F27" s="313"/>
      <c r="G27" s="313"/>
    </row>
    <row r="28" spans="1:25" s="3" customFormat="1" ht="28.8" x14ac:dyDescent="0.3">
      <c r="A28" s="225" t="s">
        <v>396</v>
      </c>
      <c r="B28" s="258">
        <f>IF(Flow_vol_option_granD="SCS Curve Number Method",SCS_Q_vol_granD*(1-Percent_WS_treated_granD),User_Q_vol_granD*(1-Percent_WS_treated_granD))</f>
        <v>18464.498912424999</v>
      </c>
      <c r="C28" s="229" t="s">
        <v>394</v>
      </c>
      <c r="D28" s="58"/>
      <c r="E28" s="194"/>
      <c r="F28" s="194"/>
      <c r="G28" s="194"/>
    </row>
    <row r="29" spans="1:25" s="3" customFormat="1" ht="19.2" customHeight="1" x14ac:dyDescent="0.3">
      <c r="A29" s="38"/>
      <c r="B29" s="55"/>
      <c r="C29" s="6"/>
      <c r="D29" s="58"/>
      <c r="E29" s="194"/>
      <c r="F29" s="194"/>
      <c r="G29" s="194"/>
    </row>
    <row r="30" spans="1:25" s="3" customFormat="1" ht="18" x14ac:dyDescent="0.35">
      <c r="A30" s="294" t="s">
        <v>272</v>
      </c>
      <c r="B30" s="294"/>
      <c r="C30" s="294"/>
      <c r="D30" s="58"/>
      <c r="E30" s="39"/>
      <c r="F30" s="39"/>
      <c r="G30" s="39"/>
      <c r="H30" s="29"/>
    </row>
    <row r="31" spans="1:25" s="3" customFormat="1" x14ac:dyDescent="0.3">
      <c r="A31" s="125" t="s">
        <v>286</v>
      </c>
      <c r="B31" s="215">
        <v>25</v>
      </c>
      <c r="C31" s="214"/>
      <c r="D31" s="58"/>
      <c r="H31" s="29"/>
    </row>
    <row r="32" spans="1:25" s="3" customFormat="1" x14ac:dyDescent="0.3">
      <c r="A32" s="125" t="s">
        <v>287</v>
      </c>
      <c r="B32" s="216">
        <f>Chem_starting_mass_granD*453.592</f>
        <v>11339.8</v>
      </c>
      <c r="C32" s="214"/>
      <c r="D32" s="58"/>
      <c r="H32" s="29"/>
    </row>
    <row r="33" spans="1:8" s="3" customFormat="1" x14ac:dyDescent="0.3">
      <c r="A33" s="109" t="s">
        <v>79</v>
      </c>
      <c r="B33" s="128">
        <v>1</v>
      </c>
      <c r="C33" s="118"/>
      <c r="D33" s="58"/>
      <c r="H33" s="29"/>
    </row>
    <row r="34" spans="1:8" s="3" customFormat="1" x14ac:dyDescent="0.3">
      <c r="A34" s="125" t="s">
        <v>84</v>
      </c>
      <c r="B34" s="217">
        <f>CONVERT(B31,"lbm","g")/(Chem_block_density_granD/10^3)/(4/3*PI()*(Chem_grain_size_mm_granD/2)^3)</f>
        <v>19894384.114542358</v>
      </c>
      <c r="C34" s="127"/>
      <c r="D34" s="58"/>
      <c r="E34" s="28"/>
      <c r="F34" s="29"/>
      <c r="G34" s="29"/>
      <c r="H34" s="29"/>
    </row>
    <row r="35" spans="1:8" s="3" customFormat="1" ht="27.6" x14ac:dyDescent="0.3">
      <c r="A35" s="109" t="s">
        <v>261</v>
      </c>
      <c r="B35" s="112">
        <v>0</v>
      </c>
      <c r="C35" s="145" t="s">
        <v>111</v>
      </c>
      <c r="D35" s="58"/>
      <c r="E35" s="29"/>
      <c r="F35" s="29"/>
      <c r="G35" s="29"/>
      <c r="H35" s="29"/>
    </row>
    <row r="36" spans="1:8" s="3" customFormat="1" x14ac:dyDescent="0.3">
      <c r="A36" s="109" t="s">
        <v>288</v>
      </c>
      <c r="B36" s="208">
        <v>1.0886207999999997</v>
      </c>
      <c r="C36" s="118"/>
      <c r="D36" s="58"/>
      <c r="E36" s="29"/>
      <c r="F36" s="29"/>
      <c r="G36" s="29"/>
      <c r="H36" s="29"/>
    </row>
    <row r="37" spans="1:8" s="3" customFormat="1" x14ac:dyDescent="0.3">
      <c r="A37" s="109" t="s">
        <v>289</v>
      </c>
      <c r="B37" s="112">
        <v>1</v>
      </c>
      <c r="C37" s="118" t="s">
        <v>260</v>
      </c>
      <c r="D37" s="58"/>
      <c r="E37" s="29"/>
      <c r="F37" s="29"/>
      <c r="G37" s="29"/>
      <c r="H37" s="29"/>
    </row>
    <row r="38" spans="1:8" s="3" customFormat="1" ht="16.8" customHeight="1" x14ac:dyDescent="0.3">
      <c r="A38" s="312" t="s">
        <v>51</v>
      </c>
      <c r="B38" s="291">
        <v>60</v>
      </c>
      <c r="C38" s="290" t="s">
        <v>281</v>
      </c>
      <c r="D38" s="58"/>
      <c r="E38" s="29"/>
      <c r="F38" s="29"/>
      <c r="G38" s="29"/>
    </row>
    <row r="39" spans="1:8" s="3" customFormat="1" ht="16.8" customHeight="1" x14ac:dyDescent="0.3">
      <c r="A39" s="312"/>
      <c r="B39" s="291"/>
      <c r="C39" s="290"/>
      <c r="D39" s="58"/>
      <c r="E39" s="29"/>
      <c r="F39" s="29"/>
      <c r="G39" s="29"/>
    </row>
    <row r="40" spans="1:8" s="3" customFormat="1" ht="16.8" customHeight="1" x14ac:dyDescent="0.3">
      <c r="A40" s="312"/>
      <c r="B40" s="291"/>
      <c r="C40" s="290"/>
      <c r="D40" s="58"/>
      <c r="E40" s="29"/>
      <c r="F40" s="29"/>
      <c r="G40" s="29"/>
    </row>
    <row r="41" spans="1:8" s="3" customFormat="1" ht="16.8" customHeight="1" x14ac:dyDescent="0.3">
      <c r="A41" s="312"/>
      <c r="B41" s="291"/>
      <c r="C41" s="290"/>
      <c r="D41" s="58"/>
      <c r="E41" s="29"/>
      <c r="F41" s="29"/>
      <c r="G41" s="29"/>
    </row>
    <row r="42" spans="1:8" s="3" customFormat="1" ht="16.8" customHeight="1" x14ac:dyDescent="0.3">
      <c r="A42" s="312"/>
      <c r="B42" s="291"/>
      <c r="C42" s="290"/>
      <c r="D42" s="58"/>
    </row>
    <row r="43" spans="1:8" s="3" customFormat="1" ht="18" customHeight="1" x14ac:dyDescent="0.3">
      <c r="A43" s="231"/>
      <c r="B43" s="232"/>
      <c r="C43" s="233"/>
      <c r="D43" s="58"/>
    </row>
    <row r="44" spans="1:8" s="3" customFormat="1" ht="18" x14ac:dyDescent="0.3">
      <c r="A44" s="289" t="s">
        <v>364</v>
      </c>
      <c r="B44" s="289"/>
      <c r="C44" s="289"/>
      <c r="D44" s="58"/>
    </row>
    <row r="45" spans="1:8" s="3" customFormat="1" ht="27.6" x14ac:dyDescent="0.3">
      <c r="A45" s="250" t="s">
        <v>363</v>
      </c>
      <c r="B45" s="251" t="s">
        <v>30</v>
      </c>
      <c r="C45" s="252" t="s">
        <v>359</v>
      </c>
      <c r="D45" s="58"/>
    </row>
    <row r="46" spans="1:8" s="3" customFormat="1" ht="46.8" customHeight="1" x14ac:dyDescent="0.3">
      <c r="A46" s="253" t="s">
        <v>360</v>
      </c>
      <c r="B46" s="254" t="s">
        <v>301</v>
      </c>
      <c r="C46" s="234" t="s">
        <v>358</v>
      </c>
      <c r="D46" s="58"/>
    </row>
    <row r="47" spans="1:8" s="3" customFormat="1" ht="27.6" x14ac:dyDescent="0.3">
      <c r="A47" s="253" t="s">
        <v>361</v>
      </c>
      <c r="B47" s="249" t="str">
        <f>INDEX('Known Toxicities'!A:A,MATCH(B46,'Known Toxicities'!B:B,0))</f>
        <v>Anionic PAM</v>
      </c>
      <c r="C47" s="234" t="s">
        <v>388</v>
      </c>
      <c r="D47" s="58"/>
    </row>
    <row r="48" spans="1:8" s="3" customFormat="1" ht="27.6" x14ac:dyDescent="0.3">
      <c r="A48" s="253" t="s">
        <v>387</v>
      </c>
      <c r="B48" s="249" t="str">
        <f>_xlfn.CONCAT(INDEX('Known Toxicities'!F:F,MATCH(B46,'Known Toxicities'!B:B,0))," mg/L (",INDEX('Known Toxicities'!G:G,MATCH(B46,'Known Toxicities'!B:B,0)),")")</f>
        <v>100 mg/L (LC50)</v>
      </c>
      <c r="C48" s="234" t="s">
        <v>388</v>
      </c>
      <c r="D48" s="58"/>
      <c r="E48" s="275" t="s">
        <v>73</v>
      </c>
      <c r="F48" s="275"/>
      <c r="G48" s="275"/>
    </row>
    <row r="49" spans="1:7" s="3" customFormat="1" ht="28.8" x14ac:dyDescent="0.3">
      <c r="A49" s="250" t="s">
        <v>362</v>
      </c>
      <c r="B49" s="265" t="s">
        <v>411</v>
      </c>
      <c r="C49" s="234" t="s">
        <v>397</v>
      </c>
      <c r="D49" s="58"/>
      <c r="E49" s="308" t="s">
        <v>421</v>
      </c>
      <c r="F49" s="308"/>
      <c r="G49" s="308"/>
    </row>
    <row r="50" spans="1:7" s="3" customFormat="1" ht="27.6" x14ac:dyDescent="0.3">
      <c r="A50" s="250" t="s">
        <v>357</v>
      </c>
      <c r="B50" s="255">
        <v>0</v>
      </c>
      <c r="C50" s="234" t="s">
        <v>447</v>
      </c>
      <c r="D50" s="58"/>
      <c r="E50" s="308"/>
      <c r="F50" s="308"/>
      <c r="G50" s="308"/>
    </row>
    <row r="51" spans="1:7" s="3" customFormat="1" ht="44.1" customHeight="1" x14ac:dyDescent="0.3">
      <c r="A51" s="250" t="s">
        <v>389</v>
      </c>
      <c r="B51" s="265" t="s">
        <v>413</v>
      </c>
      <c r="C51" s="234" t="s">
        <v>414</v>
      </c>
      <c r="D51" s="58"/>
      <c r="E51" s="308"/>
      <c r="F51" s="308"/>
      <c r="G51" s="308"/>
    </row>
    <row r="52" spans="1:7" s="3" customFormat="1" x14ac:dyDescent="0.3">
      <c r="A52" s="131" t="s">
        <v>431</v>
      </c>
      <c r="B52" s="256">
        <f>IF(B45="Yes",INDEX('Known Toxicities'!F:F,MATCH(B46,'Known Toxicities'!B:B,0)),B50)</f>
        <v>100</v>
      </c>
      <c r="C52" s="127" t="s">
        <v>432</v>
      </c>
      <c r="D52" s="58"/>
    </row>
    <row r="53" spans="1:7" s="3" customFormat="1" x14ac:dyDescent="0.3">
      <c r="A53" s="41"/>
      <c r="B53" s="42"/>
      <c r="C53" s="43"/>
      <c r="D53" s="58"/>
    </row>
    <row r="54" spans="1:7" s="3" customFormat="1" ht="18" x14ac:dyDescent="0.3">
      <c r="A54" s="285" t="s">
        <v>56</v>
      </c>
      <c r="B54" s="285"/>
      <c r="C54" s="285"/>
      <c r="D54" s="58"/>
    </row>
    <row r="55" spans="1:7" s="3" customFormat="1" ht="17.399999999999999" customHeight="1" x14ac:dyDescent="0.3">
      <c r="A55" s="312" t="s">
        <v>49</v>
      </c>
      <c r="B55" s="287" t="s">
        <v>208</v>
      </c>
      <c r="C55" s="290" t="s">
        <v>290</v>
      </c>
      <c r="D55" s="58"/>
    </row>
    <row r="56" spans="1:7" s="3" customFormat="1" ht="17.399999999999999" customHeight="1" x14ac:dyDescent="0.3">
      <c r="A56" s="312"/>
      <c r="B56" s="287"/>
      <c r="C56" s="290"/>
      <c r="D56" s="58"/>
    </row>
    <row r="57" spans="1:7" s="3" customFormat="1" ht="17.399999999999999" customHeight="1" x14ac:dyDescent="0.3">
      <c r="A57" s="312"/>
      <c r="B57" s="287"/>
      <c r="C57" s="290"/>
      <c r="D57" s="58"/>
    </row>
    <row r="58" spans="1:7" s="3" customFormat="1" ht="17.399999999999999" customHeight="1" x14ac:dyDescent="0.3">
      <c r="A58" s="312"/>
      <c r="B58" s="287"/>
      <c r="C58" s="290"/>
      <c r="D58" s="58"/>
    </row>
    <row r="59" spans="1:7" s="3" customFormat="1" ht="17.399999999999999" customHeight="1" x14ac:dyDescent="0.3">
      <c r="A59" s="312"/>
      <c r="B59" s="287"/>
      <c r="C59" s="290"/>
      <c r="D59" s="58"/>
    </row>
    <row r="60" spans="1:7" s="3" customFormat="1" x14ac:dyDescent="0.3">
      <c r="A60" s="109" t="s">
        <v>54</v>
      </c>
      <c r="B60" s="218">
        <f>IF(B55="Option 1",B63,IF(B55="Option 2",B66,IF(B55="Option 3",B68,"")))</f>
        <v>0.1938468386051159</v>
      </c>
      <c r="C60" s="145" t="s">
        <v>58</v>
      </c>
      <c r="D60" s="58"/>
    </row>
    <row r="61" spans="1:7" s="3" customFormat="1" x14ac:dyDescent="0.3">
      <c r="A61" s="109" t="s">
        <v>78</v>
      </c>
      <c r="B61" s="219">
        <f>B60/(Chem_block_density_granD*(2.54^3))</f>
        <v>1.0866281328274701E-2</v>
      </c>
      <c r="C61" s="145" t="s">
        <v>59</v>
      </c>
      <c r="D61" s="58"/>
    </row>
    <row r="62" spans="1:7" s="3" customFormat="1" ht="57.6" customHeight="1" x14ac:dyDescent="0.3">
      <c r="A62" s="310" t="s">
        <v>95</v>
      </c>
      <c r="B62" s="310"/>
      <c r="C62" s="310"/>
      <c r="D62" s="58"/>
    </row>
    <row r="63" spans="1:7" s="59" customFormat="1" x14ac:dyDescent="0.3">
      <c r="A63" s="109" t="s">
        <v>55</v>
      </c>
      <c r="B63" s="220">
        <v>0.1544151313405128</v>
      </c>
      <c r="C63" s="136"/>
      <c r="D63" s="60"/>
      <c r="E63" s="3"/>
      <c r="F63" s="3"/>
      <c r="G63" s="3"/>
    </row>
    <row r="64" spans="1:7" s="3" customFormat="1" ht="47.4" customHeight="1" x14ac:dyDescent="0.3">
      <c r="A64" s="310" t="s">
        <v>77</v>
      </c>
      <c r="B64" s="311"/>
      <c r="C64" s="311"/>
      <c r="D64" s="58"/>
    </row>
    <row r="65" spans="1:7" s="3" customFormat="1" x14ac:dyDescent="0.3">
      <c r="A65" s="109" t="s">
        <v>268</v>
      </c>
      <c r="B65" s="128" t="s">
        <v>47</v>
      </c>
      <c r="C65" s="118" t="s">
        <v>61</v>
      </c>
      <c r="D65" s="58"/>
    </row>
    <row r="66" spans="1:7" s="59" customFormat="1" x14ac:dyDescent="0.3">
      <c r="A66" s="109" t="s">
        <v>55</v>
      </c>
      <c r="B66" s="220">
        <f>IF(B65="n/a","n/a",IF(B65="APS 703d",'FL APS Data'!H6,IF(B65="APS 703d#3",'FL APS Data'!H7,IF(B65="APS 706b",'FL APS Data'!H8))))</f>
        <v>0.1938468386051159</v>
      </c>
      <c r="C66" s="118" t="s">
        <v>63</v>
      </c>
      <c r="D66" s="60"/>
      <c r="E66" s="3"/>
      <c r="F66" s="3"/>
      <c r="G66" s="3"/>
    </row>
    <row r="67" spans="1:7" s="3" customFormat="1" ht="35.4" customHeight="1" x14ac:dyDescent="0.3">
      <c r="A67" s="283" t="s">
        <v>86</v>
      </c>
      <c r="B67" s="283"/>
      <c r="C67" s="283"/>
      <c r="D67" s="58"/>
      <c r="F67" s="61"/>
    </row>
    <row r="68" spans="1:7" s="3" customFormat="1" x14ac:dyDescent="0.3">
      <c r="A68" s="221" t="s">
        <v>48</v>
      </c>
      <c r="B68" s="139">
        <v>0.154</v>
      </c>
      <c r="C68" s="118"/>
      <c r="D68" s="58"/>
      <c r="E68" s="59"/>
      <c r="F68" s="59"/>
      <c r="G68" s="59"/>
    </row>
    <row r="69" spans="1:7" s="3" customFormat="1" ht="18" x14ac:dyDescent="0.35">
      <c r="A69" s="309" t="s">
        <v>52</v>
      </c>
      <c r="B69" s="309"/>
      <c r="C69" s="309"/>
      <c r="D69" s="58"/>
    </row>
    <row r="70" spans="1:7" s="3" customFormat="1" x14ac:dyDescent="0.3">
      <c r="A70" s="39"/>
      <c r="B70" s="44"/>
      <c r="D70" s="58"/>
    </row>
    <row r="71" spans="1:7" s="3" customFormat="1" x14ac:dyDescent="0.3">
      <c r="A71" s="39"/>
      <c r="B71" s="45"/>
      <c r="C71" s="8"/>
      <c r="D71" s="58"/>
      <c r="E71" s="59"/>
      <c r="F71" s="59"/>
      <c r="G71" s="59"/>
    </row>
    <row r="72" spans="1:7" s="3" customFormat="1" x14ac:dyDescent="0.3">
      <c r="A72" s="39"/>
      <c r="B72" s="45"/>
      <c r="C72" s="8"/>
      <c r="D72" s="58"/>
    </row>
    <row r="73" spans="1:7" s="3" customFormat="1" x14ac:dyDescent="0.3">
      <c r="A73" s="39"/>
      <c r="B73" s="45"/>
      <c r="C73" s="8"/>
      <c r="D73" s="58"/>
    </row>
    <row r="74" spans="1:7" s="3" customFormat="1" x14ac:dyDescent="0.3">
      <c r="A74" s="39"/>
      <c r="B74" s="46"/>
      <c r="C74" s="7"/>
      <c r="D74" s="58"/>
    </row>
    <row r="75" spans="1:7" s="3" customFormat="1" x14ac:dyDescent="0.3">
      <c r="A75" s="39"/>
      <c r="B75" s="44"/>
      <c r="D75" s="58"/>
    </row>
    <row r="76" spans="1:7" s="3" customFormat="1" x14ac:dyDescent="0.3">
      <c r="A76" s="39"/>
      <c r="B76" s="44"/>
      <c r="D76" s="58"/>
    </row>
    <row r="77" spans="1:7" s="3" customFormat="1" x14ac:dyDescent="0.3">
      <c r="A77" s="39"/>
      <c r="B77" s="47"/>
      <c r="C77" s="14"/>
      <c r="D77" s="58"/>
    </row>
    <row r="78" spans="1:7" s="3" customFormat="1" x14ac:dyDescent="0.3">
      <c r="A78" s="39"/>
      <c r="B78" s="47"/>
      <c r="C78" s="14"/>
      <c r="D78" s="58"/>
    </row>
    <row r="79" spans="1:7" s="3" customFormat="1" x14ac:dyDescent="0.3">
      <c r="A79" s="39"/>
      <c r="B79" s="44"/>
      <c r="D79" s="58"/>
    </row>
    <row r="80" spans="1:7" s="3" customFormat="1" x14ac:dyDescent="0.3">
      <c r="A80" s="39"/>
      <c r="B80" s="44"/>
      <c r="D80" s="58"/>
    </row>
    <row r="81" spans="1:4" s="3" customFormat="1" x14ac:dyDescent="0.3">
      <c r="A81" s="39"/>
      <c r="B81" s="44"/>
      <c r="D81" s="58"/>
    </row>
    <row r="82" spans="1:4" s="3" customFormat="1" x14ac:dyDescent="0.3">
      <c r="A82" s="39"/>
      <c r="B82" s="44"/>
      <c r="D82" s="58"/>
    </row>
    <row r="83" spans="1:4" s="3" customFormat="1" x14ac:dyDescent="0.3">
      <c r="A83" s="39"/>
      <c r="B83" s="44"/>
      <c r="D83" s="58"/>
    </row>
    <row r="84" spans="1:4" s="3" customFormat="1" x14ac:dyDescent="0.3">
      <c r="A84" s="39"/>
      <c r="B84" s="48"/>
      <c r="C84" s="16"/>
      <c r="D84" s="58"/>
    </row>
    <row r="85" spans="1:4" s="3" customFormat="1" x14ac:dyDescent="0.3">
      <c r="A85" s="39"/>
      <c r="B85" s="44"/>
      <c r="D85" s="58"/>
    </row>
    <row r="86" spans="1:4" s="3" customFormat="1" x14ac:dyDescent="0.3">
      <c r="A86" s="39"/>
      <c r="B86" s="44"/>
      <c r="D86" s="58"/>
    </row>
    <row r="87" spans="1:4" s="3" customFormat="1" x14ac:dyDescent="0.3">
      <c r="A87" s="39"/>
      <c r="B87" s="44"/>
      <c r="D87" s="58"/>
    </row>
    <row r="88" spans="1:4" s="3" customFormat="1" x14ac:dyDescent="0.3">
      <c r="A88" s="39"/>
      <c r="B88" s="44"/>
      <c r="D88" s="58"/>
    </row>
    <row r="89" spans="1:4" s="3" customFormat="1" x14ac:dyDescent="0.3">
      <c r="A89" s="39"/>
      <c r="B89" s="44"/>
      <c r="D89" s="58"/>
    </row>
    <row r="90" spans="1:4" s="3" customFormat="1" x14ac:dyDescent="0.3">
      <c r="A90" s="39"/>
      <c r="B90" s="44"/>
      <c r="D90" s="58"/>
    </row>
    <row r="91" spans="1:4" s="3" customFormat="1" x14ac:dyDescent="0.3">
      <c r="A91" s="39"/>
      <c r="B91" s="44"/>
      <c r="D91" s="58"/>
    </row>
    <row r="92" spans="1:4" s="3" customFormat="1" x14ac:dyDescent="0.3">
      <c r="A92" s="39"/>
      <c r="B92" s="44"/>
      <c r="D92" s="58"/>
    </row>
    <row r="93" spans="1:4" s="3" customFormat="1" x14ac:dyDescent="0.3">
      <c r="A93" s="39"/>
      <c r="B93" s="44"/>
      <c r="D93" s="58"/>
    </row>
    <row r="94" spans="1:4" s="3" customFormat="1" x14ac:dyDescent="0.3">
      <c r="A94" s="39"/>
      <c r="B94" s="44"/>
      <c r="D94" s="58"/>
    </row>
    <row r="95" spans="1:4" s="3" customFormat="1" x14ac:dyDescent="0.3">
      <c r="A95" s="39"/>
      <c r="B95" s="44"/>
      <c r="D95" s="58"/>
    </row>
    <row r="96" spans="1:4" s="3" customFormat="1" x14ac:dyDescent="0.3">
      <c r="A96" s="39"/>
      <c r="B96" s="44"/>
      <c r="D96" s="58"/>
    </row>
    <row r="97" spans="1:4" s="3" customFormat="1" x14ac:dyDescent="0.3">
      <c r="A97" s="39"/>
      <c r="B97" s="44"/>
      <c r="D97" s="58"/>
    </row>
    <row r="98" spans="1:4" s="3" customFormat="1" x14ac:dyDescent="0.3">
      <c r="A98" s="39"/>
      <c r="B98" s="44"/>
      <c r="D98" s="58"/>
    </row>
    <row r="99" spans="1:4" s="3" customFormat="1" x14ac:dyDescent="0.3">
      <c r="A99" s="39"/>
      <c r="B99" s="44"/>
      <c r="D99" s="58"/>
    </row>
    <row r="100" spans="1:4" s="3" customFormat="1" x14ac:dyDescent="0.3">
      <c r="A100" s="39"/>
      <c r="B100" s="44"/>
      <c r="D100" s="58"/>
    </row>
    <row r="101" spans="1:4" s="3" customFormat="1" x14ac:dyDescent="0.3">
      <c r="A101" s="39"/>
      <c r="B101" s="44"/>
      <c r="D101" s="58"/>
    </row>
    <row r="102" spans="1:4" s="3" customFormat="1" x14ac:dyDescent="0.3">
      <c r="A102" s="39"/>
      <c r="B102" s="44"/>
      <c r="D102" s="58"/>
    </row>
    <row r="103" spans="1:4" s="3" customFormat="1" x14ac:dyDescent="0.3">
      <c r="A103" s="39"/>
      <c r="B103" s="44"/>
      <c r="D103" s="58"/>
    </row>
    <row r="104" spans="1:4" s="3" customFormat="1" x14ac:dyDescent="0.3">
      <c r="A104" s="39"/>
      <c r="B104" s="44"/>
      <c r="D104" s="58"/>
    </row>
    <row r="105" spans="1:4" s="3" customFormat="1" x14ac:dyDescent="0.3">
      <c r="A105" s="39"/>
      <c r="B105" s="44"/>
      <c r="D105" s="58"/>
    </row>
    <row r="106" spans="1:4" s="3" customFormat="1" x14ac:dyDescent="0.3">
      <c r="A106" s="39"/>
      <c r="B106" s="44"/>
      <c r="D106" s="58"/>
    </row>
    <row r="107" spans="1:4" s="3" customFormat="1" x14ac:dyDescent="0.3">
      <c r="A107" s="39"/>
      <c r="B107" s="44"/>
      <c r="D107" s="58"/>
    </row>
    <row r="108" spans="1:4" s="3" customFormat="1" x14ac:dyDescent="0.3">
      <c r="A108" s="39"/>
      <c r="B108" s="44"/>
      <c r="D108" s="58"/>
    </row>
    <row r="109" spans="1:4" s="3" customFormat="1" x14ac:dyDescent="0.3">
      <c r="A109" s="39"/>
      <c r="B109" s="44"/>
      <c r="D109" s="58"/>
    </row>
    <row r="110" spans="1:4" s="3" customFormat="1" x14ac:dyDescent="0.3">
      <c r="A110" s="39"/>
      <c r="B110" s="44"/>
      <c r="D110" s="58"/>
    </row>
    <row r="111" spans="1:4" s="3" customFormat="1" x14ac:dyDescent="0.3">
      <c r="A111" s="39"/>
      <c r="B111" s="44"/>
      <c r="D111" s="58"/>
    </row>
    <row r="112" spans="1:4" s="3" customFormat="1" x14ac:dyDescent="0.3">
      <c r="A112" s="39"/>
      <c r="B112" s="44"/>
      <c r="D112" s="58"/>
    </row>
    <row r="113" spans="1:4" s="3" customFormat="1" x14ac:dyDescent="0.3">
      <c r="A113" s="39"/>
      <c r="B113" s="44"/>
      <c r="D113" s="58"/>
    </row>
    <row r="114" spans="1:4" s="3" customFormat="1" x14ac:dyDescent="0.3">
      <c r="A114" s="39"/>
      <c r="B114" s="44"/>
      <c r="D114" s="58"/>
    </row>
    <row r="115" spans="1:4" s="3" customFormat="1" x14ac:dyDescent="0.3">
      <c r="A115" s="39"/>
      <c r="B115" s="44"/>
      <c r="D115" s="58"/>
    </row>
    <row r="116" spans="1:4" s="3" customFormat="1" x14ac:dyDescent="0.3">
      <c r="A116" s="39"/>
      <c r="B116" s="44"/>
      <c r="D116" s="58"/>
    </row>
    <row r="117" spans="1:4" s="3" customFormat="1" x14ac:dyDescent="0.3">
      <c r="A117" s="39"/>
      <c r="B117" s="44"/>
      <c r="D117" s="58"/>
    </row>
    <row r="118" spans="1:4" s="3" customFormat="1" x14ac:dyDescent="0.3">
      <c r="A118" s="39"/>
      <c r="B118" s="44"/>
      <c r="D118" s="58"/>
    </row>
    <row r="119" spans="1:4" s="3" customFormat="1" x14ac:dyDescent="0.3">
      <c r="A119" s="39"/>
      <c r="B119" s="44"/>
      <c r="D119" s="58"/>
    </row>
    <row r="120" spans="1:4" s="3" customFormat="1" x14ac:dyDescent="0.3">
      <c r="A120" s="39"/>
      <c r="B120" s="44"/>
      <c r="D120" s="58"/>
    </row>
    <row r="121" spans="1:4" s="3" customFormat="1" x14ac:dyDescent="0.3">
      <c r="A121" s="39"/>
      <c r="B121" s="44"/>
      <c r="D121" s="58"/>
    </row>
    <row r="122" spans="1:4" s="3" customFormat="1" x14ac:dyDescent="0.3">
      <c r="A122" s="39"/>
      <c r="B122" s="44"/>
      <c r="D122" s="58"/>
    </row>
    <row r="123" spans="1:4" s="3" customFormat="1" x14ac:dyDescent="0.3">
      <c r="A123" s="39"/>
      <c r="B123" s="44"/>
      <c r="D123" s="58"/>
    </row>
    <row r="124" spans="1:4" s="3" customFormat="1" x14ac:dyDescent="0.3">
      <c r="A124" s="39"/>
      <c r="B124" s="44"/>
      <c r="D124" s="58"/>
    </row>
    <row r="125" spans="1:4" s="3" customFormat="1" x14ac:dyDescent="0.3">
      <c r="A125" s="39"/>
      <c r="B125" s="44"/>
      <c r="D125" s="58"/>
    </row>
    <row r="126" spans="1:4" s="3" customFormat="1" x14ac:dyDescent="0.3">
      <c r="A126" s="39"/>
      <c r="B126" s="44"/>
      <c r="D126" s="58"/>
    </row>
    <row r="127" spans="1:4" s="3" customFormat="1" x14ac:dyDescent="0.3">
      <c r="A127" s="39"/>
      <c r="B127" s="44"/>
      <c r="D127" s="58"/>
    </row>
    <row r="128" spans="1:4" s="3" customFormat="1" x14ac:dyDescent="0.3">
      <c r="A128" s="39"/>
      <c r="B128" s="44"/>
      <c r="D128" s="58"/>
    </row>
    <row r="129" spans="1:4" s="3" customFormat="1" x14ac:dyDescent="0.3">
      <c r="A129" s="39"/>
      <c r="B129" s="44"/>
      <c r="D129" s="58"/>
    </row>
    <row r="130" spans="1:4" s="3" customFormat="1" x14ac:dyDescent="0.3">
      <c r="A130" s="39"/>
      <c r="B130" s="44"/>
      <c r="D130" s="58"/>
    </row>
    <row r="131" spans="1:4" s="3" customFormat="1" x14ac:dyDescent="0.3">
      <c r="A131" s="39"/>
      <c r="B131" s="44"/>
      <c r="D131" s="58"/>
    </row>
    <row r="132" spans="1:4" s="3" customFormat="1" x14ac:dyDescent="0.3">
      <c r="A132" s="39"/>
      <c r="B132" s="44"/>
      <c r="D132" s="58"/>
    </row>
    <row r="133" spans="1:4" s="3" customFormat="1" x14ac:dyDescent="0.3">
      <c r="A133" s="39"/>
      <c r="B133" s="44"/>
      <c r="D133" s="58"/>
    </row>
    <row r="134" spans="1:4" s="3" customFormat="1" x14ac:dyDescent="0.3">
      <c r="A134" s="39"/>
      <c r="B134" s="44"/>
      <c r="D134" s="58"/>
    </row>
    <row r="135" spans="1:4" s="3" customFormat="1" x14ac:dyDescent="0.3">
      <c r="A135" s="39"/>
      <c r="B135" s="44"/>
      <c r="D135" s="58"/>
    </row>
    <row r="136" spans="1:4" s="3" customFormat="1" x14ac:dyDescent="0.3">
      <c r="A136" s="39"/>
      <c r="B136" s="44"/>
      <c r="D136" s="58"/>
    </row>
    <row r="137" spans="1:4" s="3" customFormat="1" x14ac:dyDescent="0.3">
      <c r="A137" s="39"/>
      <c r="B137" s="44"/>
      <c r="D137" s="58"/>
    </row>
    <row r="138" spans="1:4" s="3" customFormat="1" x14ac:dyDescent="0.3">
      <c r="A138" s="39"/>
      <c r="B138" s="44"/>
      <c r="D138" s="58"/>
    </row>
    <row r="139" spans="1:4" s="3" customFormat="1" x14ac:dyDescent="0.3">
      <c r="A139" s="39"/>
      <c r="B139" s="44"/>
      <c r="D139" s="58"/>
    </row>
    <row r="140" spans="1:4" s="3" customFormat="1" x14ac:dyDescent="0.3">
      <c r="A140" s="39"/>
      <c r="B140" s="44"/>
      <c r="D140" s="58"/>
    </row>
    <row r="141" spans="1:4" s="3" customFormat="1" x14ac:dyDescent="0.3">
      <c r="A141" s="39"/>
      <c r="B141" s="44"/>
      <c r="D141" s="58"/>
    </row>
    <row r="142" spans="1:4" s="3" customFormat="1" x14ac:dyDescent="0.3">
      <c r="A142" s="39"/>
      <c r="B142" s="44"/>
      <c r="D142" s="58"/>
    </row>
    <row r="143" spans="1:4" s="3" customFormat="1" x14ac:dyDescent="0.3">
      <c r="A143" s="39"/>
      <c r="B143" s="44"/>
      <c r="D143" s="58"/>
    </row>
    <row r="144" spans="1:4" s="3" customFormat="1" x14ac:dyDescent="0.3">
      <c r="A144" s="39"/>
      <c r="B144" s="44"/>
      <c r="D144" s="58"/>
    </row>
    <row r="145" spans="1:4" s="3" customFormat="1" x14ac:dyDescent="0.3">
      <c r="A145" s="39"/>
      <c r="B145" s="44"/>
      <c r="D145" s="58"/>
    </row>
    <row r="146" spans="1:4" s="3" customFormat="1" x14ac:dyDescent="0.3">
      <c r="A146" s="39"/>
      <c r="B146" s="44"/>
      <c r="D146" s="58"/>
    </row>
    <row r="147" spans="1:4" s="3" customFormat="1" x14ac:dyDescent="0.3">
      <c r="A147" s="39"/>
      <c r="B147" s="44"/>
      <c r="D147" s="58"/>
    </row>
    <row r="148" spans="1:4" s="3" customFormat="1" x14ac:dyDescent="0.3">
      <c r="A148" s="39"/>
      <c r="B148" s="44"/>
      <c r="D148" s="58"/>
    </row>
    <row r="149" spans="1:4" s="3" customFormat="1" x14ac:dyDescent="0.3">
      <c r="A149" s="39"/>
      <c r="B149" s="44"/>
      <c r="D149" s="58"/>
    </row>
    <row r="150" spans="1:4" s="3" customFormat="1" x14ac:dyDescent="0.3">
      <c r="A150" s="39"/>
      <c r="B150" s="44"/>
      <c r="D150" s="58"/>
    </row>
    <row r="151" spans="1:4" s="3" customFormat="1" x14ac:dyDescent="0.3">
      <c r="A151" s="39"/>
      <c r="B151" s="44"/>
      <c r="D151" s="58"/>
    </row>
    <row r="152" spans="1:4" s="3" customFormat="1" x14ac:dyDescent="0.3">
      <c r="A152" s="39"/>
      <c r="B152" s="44"/>
      <c r="D152" s="58"/>
    </row>
    <row r="153" spans="1:4" s="3" customFormat="1" x14ac:dyDescent="0.3">
      <c r="A153" s="39"/>
      <c r="B153" s="44"/>
      <c r="D153" s="58"/>
    </row>
    <row r="154" spans="1:4" s="3" customFormat="1" x14ac:dyDescent="0.3">
      <c r="A154" s="39"/>
      <c r="B154" s="44"/>
      <c r="D154" s="58"/>
    </row>
    <row r="155" spans="1:4" s="3" customFormat="1" x14ac:dyDescent="0.3">
      <c r="A155" s="39"/>
      <c r="B155" s="44"/>
      <c r="D155" s="58"/>
    </row>
    <row r="156" spans="1:4" s="3" customFormat="1" x14ac:dyDescent="0.3">
      <c r="A156" s="39"/>
      <c r="B156" s="44"/>
      <c r="D156" s="58"/>
    </row>
    <row r="157" spans="1:4" s="3" customFormat="1" x14ac:dyDescent="0.3">
      <c r="A157" s="39"/>
      <c r="B157" s="44"/>
      <c r="D157" s="58"/>
    </row>
    <row r="158" spans="1:4" s="3" customFormat="1" x14ac:dyDescent="0.3">
      <c r="A158" s="39"/>
      <c r="B158" s="44"/>
      <c r="D158" s="58"/>
    </row>
    <row r="159" spans="1:4" s="3" customFormat="1" x14ac:dyDescent="0.3">
      <c r="A159" s="39"/>
      <c r="B159" s="44"/>
      <c r="D159" s="58"/>
    </row>
    <row r="160" spans="1:4" s="3" customFormat="1" x14ac:dyDescent="0.3">
      <c r="A160" s="39"/>
      <c r="B160" s="44"/>
      <c r="D160" s="58"/>
    </row>
    <row r="161" spans="1:4" s="3" customFormat="1" x14ac:dyDescent="0.3">
      <c r="A161" s="39"/>
      <c r="B161" s="44"/>
      <c r="D161" s="58"/>
    </row>
    <row r="162" spans="1:4" s="3" customFormat="1" x14ac:dyDescent="0.3">
      <c r="A162" s="39"/>
      <c r="B162" s="44"/>
      <c r="D162" s="58"/>
    </row>
    <row r="163" spans="1:4" s="3" customFormat="1" x14ac:dyDescent="0.3">
      <c r="A163" s="39"/>
      <c r="B163" s="44"/>
      <c r="D163" s="58"/>
    </row>
    <row r="164" spans="1:4" s="3" customFormat="1" x14ac:dyDescent="0.3">
      <c r="A164" s="39"/>
      <c r="B164" s="44"/>
      <c r="D164" s="58"/>
    </row>
    <row r="165" spans="1:4" s="3" customFormat="1" x14ac:dyDescent="0.3">
      <c r="A165" s="39"/>
      <c r="B165" s="44"/>
      <c r="D165" s="58"/>
    </row>
    <row r="166" spans="1:4" s="3" customFormat="1" x14ac:dyDescent="0.3">
      <c r="A166" s="39"/>
      <c r="B166" s="44"/>
      <c r="D166" s="58"/>
    </row>
    <row r="167" spans="1:4" s="3" customFormat="1" x14ac:dyDescent="0.3">
      <c r="A167" s="39"/>
      <c r="B167" s="44"/>
      <c r="D167" s="58"/>
    </row>
    <row r="168" spans="1:4" s="3" customFormat="1" x14ac:dyDescent="0.3">
      <c r="A168" s="39"/>
      <c r="B168" s="44"/>
      <c r="D168" s="58"/>
    </row>
    <row r="169" spans="1:4" s="3" customFormat="1" x14ac:dyDescent="0.3">
      <c r="A169" s="39"/>
      <c r="B169" s="44"/>
      <c r="D169" s="58"/>
    </row>
    <row r="170" spans="1:4" s="3" customFormat="1" x14ac:dyDescent="0.3">
      <c r="A170" s="39"/>
      <c r="B170" s="44"/>
      <c r="D170" s="58"/>
    </row>
    <row r="171" spans="1:4" s="3" customFormat="1" x14ac:dyDescent="0.3">
      <c r="A171" s="39"/>
      <c r="B171" s="44"/>
      <c r="D171" s="58"/>
    </row>
    <row r="172" spans="1:4" s="3" customFormat="1" x14ac:dyDescent="0.3">
      <c r="A172" s="39"/>
      <c r="B172" s="44"/>
      <c r="D172" s="58"/>
    </row>
    <row r="173" spans="1:4" s="3" customFormat="1" x14ac:dyDescent="0.3">
      <c r="A173" s="39"/>
      <c r="B173" s="44"/>
      <c r="D173" s="58"/>
    </row>
    <row r="174" spans="1:4" s="3" customFormat="1" x14ac:dyDescent="0.3">
      <c r="A174" s="39"/>
      <c r="B174" s="44"/>
      <c r="D174" s="58"/>
    </row>
    <row r="175" spans="1:4" s="3" customFormat="1" x14ac:dyDescent="0.3">
      <c r="A175" s="39"/>
      <c r="B175" s="44"/>
      <c r="D175" s="58"/>
    </row>
    <row r="176" spans="1:4" s="3" customFormat="1" x14ac:dyDescent="0.3">
      <c r="A176" s="39"/>
      <c r="B176" s="44"/>
      <c r="D176" s="58"/>
    </row>
    <row r="177" spans="1:4" s="3" customFormat="1" x14ac:dyDescent="0.3">
      <c r="A177" s="39"/>
      <c r="B177" s="44"/>
      <c r="D177" s="58"/>
    </row>
    <row r="178" spans="1:4" s="3" customFormat="1" x14ac:dyDescent="0.3">
      <c r="A178" s="39"/>
      <c r="B178" s="44"/>
      <c r="D178" s="58"/>
    </row>
    <row r="179" spans="1:4" s="3" customFormat="1" x14ac:dyDescent="0.3">
      <c r="A179" s="39"/>
      <c r="B179" s="46"/>
      <c r="C179" s="7"/>
      <c r="D179" s="58"/>
    </row>
    <row r="180" spans="1:4" s="3" customFormat="1" x14ac:dyDescent="0.3">
      <c r="A180" s="39"/>
      <c r="B180" s="44"/>
      <c r="D180" s="58"/>
    </row>
    <row r="181" spans="1:4" s="3" customFormat="1" x14ac:dyDescent="0.3">
      <c r="A181" s="39"/>
      <c r="B181" s="46"/>
      <c r="C181" s="7"/>
      <c r="D181" s="58"/>
    </row>
    <row r="182" spans="1:4" s="3" customFormat="1" x14ac:dyDescent="0.3">
      <c r="A182" s="39"/>
      <c r="B182" s="44"/>
      <c r="D182" s="58"/>
    </row>
    <row r="183" spans="1:4" s="3" customFormat="1" x14ac:dyDescent="0.3">
      <c r="A183" s="39"/>
      <c r="B183" s="44"/>
      <c r="D183" s="58"/>
    </row>
    <row r="184" spans="1:4" s="3" customFormat="1" x14ac:dyDescent="0.3">
      <c r="A184" s="39"/>
      <c r="B184" s="44"/>
      <c r="D184" s="58"/>
    </row>
    <row r="185" spans="1:4" s="3" customFormat="1" x14ac:dyDescent="0.3">
      <c r="A185" s="39"/>
      <c r="B185" s="44"/>
      <c r="D185" s="58"/>
    </row>
    <row r="186" spans="1:4" s="3" customFormat="1" x14ac:dyDescent="0.3">
      <c r="A186" s="39"/>
      <c r="B186" s="44"/>
      <c r="D186" s="58"/>
    </row>
    <row r="187" spans="1:4" s="3" customFormat="1" x14ac:dyDescent="0.3">
      <c r="A187" s="39"/>
      <c r="B187" s="44"/>
      <c r="D187" s="58"/>
    </row>
    <row r="188" spans="1:4" s="3" customFormat="1" x14ac:dyDescent="0.3">
      <c r="A188" s="39"/>
      <c r="B188" s="44"/>
      <c r="D188" s="58"/>
    </row>
    <row r="189" spans="1:4" s="3" customFormat="1" x14ac:dyDescent="0.3">
      <c r="A189" s="39"/>
      <c r="B189" s="44"/>
      <c r="D189" s="58"/>
    </row>
    <row r="190" spans="1:4" s="3" customFormat="1" x14ac:dyDescent="0.3">
      <c r="A190" s="39"/>
      <c r="B190" s="44"/>
      <c r="D190" s="58"/>
    </row>
    <row r="191" spans="1:4" s="3" customFormat="1" x14ac:dyDescent="0.3">
      <c r="A191" s="39"/>
      <c r="B191" s="44"/>
      <c r="D191" s="58"/>
    </row>
    <row r="192" spans="1:4" s="3" customFormat="1" x14ac:dyDescent="0.3">
      <c r="A192" s="39"/>
      <c r="B192" s="44"/>
      <c r="D192" s="58"/>
    </row>
    <row r="193" spans="1:4" s="3" customFormat="1" x14ac:dyDescent="0.3">
      <c r="A193" s="39"/>
      <c r="B193" s="44"/>
      <c r="D193" s="58"/>
    </row>
    <row r="194" spans="1:4" s="3" customFormat="1" x14ac:dyDescent="0.3">
      <c r="A194" s="39"/>
      <c r="B194" s="44"/>
      <c r="D194" s="58"/>
    </row>
    <row r="195" spans="1:4" s="3" customFormat="1" x14ac:dyDescent="0.3">
      <c r="A195" s="39"/>
      <c r="B195" s="44"/>
      <c r="D195" s="58"/>
    </row>
    <row r="196" spans="1:4" s="3" customFormat="1" x14ac:dyDescent="0.3">
      <c r="A196" s="39"/>
      <c r="B196" s="44"/>
      <c r="D196" s="58"/>
    </row>
    <row r="197" spans="1:4" s="3" customFormat="1" x14ac:dyDescent="0.3">
      <c r="A197" s="39"/>
      <c r="B197" s="44"/>
      <c r="D197" s="58"/>
    </row>
    <row r="198" spans="1:4" s="3" customFormat="1" x14ac:dyDescent="0.3">
      <c r="A198" s="39"/>
      <c r="B198" s="44"/>
      <c r="D198" s="58"/>
    </row>
    <row r="199" spans="1:4" s="3" customFormat="1" x14ac:dyDescent="0.3">
      <c r="A199" s="39"/>
      <c r="B199" s="44"/>
      <c r="D199" s="58"/>
    </row>
    <row r="200" spans="1:4" s="3" customFormat="1" x14ac:dyDescent="0.3">
      <c r="A200" s="39"/>
      <c r="B200" s="44"/>
      <c r="D200" s="58"/>
    </row>
    <row r="201" spans="1:4" s="3" customFormat="1" x14ac:dyDescent="0.3">
      <c r="A201" s="39"/>
      <c r="B201" s="44"/>
      <c r="D201" s="58"/>
    </row>
    <row r="202" spans="1:4" s="3" customFormat="1" x14ac:dyDescent="0.3">
      <c r="A202" s="39"/>
      <c r="B202" s="44"/>
      <c r="D202" s="58"/>
    </row>
    <row r="203" spans="1:4" s="3" customFormat="1" x14ac:dyDescent="0.3">
      <c r="A203" s="39"/>
      <c r="B203" s="44"/>
      <c r="D203" s="58"/>
    </row>
    <row r="204" spans="1:4" s="3" customFormat="1" x14ac:dyDescent="0.3">
      <c r="A204" s="39"/>
      <c r="B204" s="44"/>
      <c r="D204" s="58"/>
    </row>
    <row r="205" spans="1:4" s="3" customFormat="1" x14ac:dyDescent="0.3">
      <c r="A205" s="39"/>
      <c r="B205" s="44"/>
      <c r="D205" s="58"/>
    </row>
    <row r="206" spans="1:4" s="3" customFormat="1" x14ac:dyDescent="0.3">
      <c r="A206" s="39"/>
      <c r="B206" s="44"/>
      <c r="D206" s="58"/>
    </row>
    <row r="207" spans="1:4" s="3" customFormat="1" x14ac:dyDescent="0.3">
      <c r="A207" s="39"/>
      <c r="B207" s="44"/>
      <c r="D207" s="58"/>
    </row>
    <row r="208" spans="1:4" s="3" customFormat="1" x14ac:dyDescent="0.3">
      <c r="A208" s="39"/>
      <c r="B208" s="44"/>
      <c r="D208" s="58"/>
    </row>
    <row r="209" spans="1:4" s="3" customFormat="1" x14ac:dyDescent="0.3">
      <c r="A209" s="39"/>
      <c r="B209" s="44"/>
      <c r="D209" s="58"/>
    </row>
    <row r="210" spans="1:4" s="3" customFormat="1" x14ac:dyDescent="0.3">
      <c r="A210" s="39"/>
      <c r="B210" s="44"/>
      <c r="D210" s="58"/>
    </row>
    <row r="211" spans="1:4" s="3" customFormat="1" x14ac:dyDescent="0.3">
      <c r="A211" s="39"/>
      <c r="B211" s="44"/>
      <c r="D211" s="58"/>
    </row>
    <row r="212" spans="1:4" s="3" customFormat="1" x14ac:dyDescent="0.3">
      <c r="A212" s="39"/>
      <c r="B212" s="44"/>
      <c r="D212" s="58"/>
    </row>
    <row r="213" spans="1:4" s="3" customFormat="1" x14ac:dyDescent="0.3">
      <c r="A213" s="39"/>
      <c r="B213" s="44"/>
      <c r="D213" s="58"/>
    </row>
    <row r="214" spans="1:4" s="3" customFormat="1" x14ac:dyDescent="0.3">
      <c r="A214" s="39"/>
      <c r="B214" s="44"/>
      <c r="D214" s="58"/>
    </row>
    <row r="215" spans="1:4" s="3" customFormat="1" x14ac:dyDescent="0.3">
      <c r="A215" s="39"/>
      <c r="B215" s="44"/>
      <c r="D215" s="58"/>
    </row>
    <row r="216" spans="1:4" s="3" customFormat="1" x14ac:dyDescent="0.3">
      <c r="A216" s="39"/>
      <c r="B216" s="44"/>
      <c r="D216" s="58"/>
    </row>
    <row r="217" spans="1:4" s="3" customFormat="1" x14ac:dyDescent="0.3">
      <c r="A217" s="39"/>
      <c r="B217" s="44"/>
      <c r="D217" s="58"/>
    </row>
    <row r="218" spans="1:4" s="3" customFormat="1" x14ac:dyDescent="0.3">
      <c r="A218" s="39"/>
      <c r="B218" s="44"/>
      <c r="D218" s="58"/>
    </row>
    <row r="219" spans="1:4" s="3" customFormat="1" x14ac:dyDescent="0.3">
      <c r="A219" s="39"/>
      <c r="B219" s="44"/>
      <c r="D219" s="58"/>
    </row>
    <row r="220" spans="1:4" s="3" customFormat="1" x14ac:dyDescent="0.3">
      <c r="A220" s="39"/>
      <c r="B220" s="44"/>
      <c r="D220" s="58"/>
    </row>
    <row r="221" spans="1:4" s="3" customFormat="1" x14ac:dyDescent="0.3">
      <c r="A221" s="39"/>
      <c r="B221" s="44"/>
      <c r="D221" s="58"/>
    </row>
    <row r="222" spans="1:4" s="3" customFormat="1" x14ac:dyDescent="0.3">
      <c r="A222" s="39"/>
      <c r="B222" s="44"/>
      <c r="D222" s="58"/>
    </row>
    <row r="223" spans="1:4" s="3" customFormat="1" x14ac:dyDescent="0.3">
      <c r="A223" s="39"/>
      <c r="B223" s="44"/>
      <c r="D223" s="58"/>
    </row>
    <row r="224" spans="1:4" s="3" customFormat="1" x14ac:dyDescent="0.3">
      <c r="A224" s="39"/>
      <c r="B224" s="44"/>
      <c r="D224" s="58"/>
    </row>
    <row r="225" spans="1:4" s="3" customFormat="1" x14ac:dyDescent="0.3">
      <c r="A225" s="39"/>
      <c r="B225" s="44"/>
      <c r="D225" s="58"/>
    </row>
    <row r="226" spans="1:4" s="3" customFormat="1" x14ac:dyDescent="0.3">
      <c r="A226" s="39"/>
      <c r="B226" s="44"/>
      <c r="D226" s="58"/>
    </row>
    <row r="227" spans="1:4" s="3" customFormat="1" x14ac:dyDescent="0.3">
      <c r="A227" s="39"/>
      <c r="B227" s="44"/>
      <c r="D227" s="58"/>
    </row>
    <row r="228" spans="1:4" s="3" customFormat="1" x14ac:dyDescent="0.3">
      <c r="A228" s="39"/>
      <c r="B228" s="44"/>
      <c r="D228" s="58"/>
    </row>
    <row r="229" spans="1:4" s="3" customFormat="1" x14ac:dyDescent="0.3">
      <c r="A229" s="39"/>
      <c r="B229" s="44"/>
      <c r="D229" s="58"/>
    </row>
    <row r="230" spans="1:4" s="3" customFormat="1" x14ac:dyDescent="0.3">
      <c r="A230" s="39"/>
      <c r="B230" s="44"/>
      <c r="D230" s="58"/>
    </row>
    <row r="231" spans="1:4" s="3" customFormat="1" x14ac:dyDescent="0.3">
      <c r="A231" s="39"/>
      <c r="B231" s="44"/>
      <c r="D231" s="58"/>
    </row>
    <row r="232" spans="1:4" s="3" customFormat="1" x14ac:dyDescent="0.3">
      <c r="A232" s="39"/>
      <c r="B232" s="44"/>
      <c r="D232" s="58"/>
    </row>
    <row r="233" spans="1:4" s="3" customFormat="1" x14ac:dyDescent="0.3">
      <c r="A233" s="39"/>
      <c r="B233" s="44"/>
      <c r="D233" s="58"/>
    </row>
    <row r="234" spans="1:4" s="3" customFormat="1" x14ac:dyDescent="0.3">
      <c r="A234" s="39"/>
      <c r="B234" s="44"/>
      <c r="D234" s="58"/>
    </row>
    <row r="235" spans="1:4" s="3" customFormat="1" x14ac:dyDescent="0.3">
      <c r="A235" s="39"/>
      <c r="B235" s="44"/>
      <c r="D235" s="58"/>
    </row>
    <row r="236" spans="1:4" s="3" customFormat="1" x14ac:dyDescent="0.3">
      <c r="A236" s="39"/>
      <c r="B236" s="44"/>
      <c r="D236" s="58"/>
    </row>
    <row r="237" spans="1:4" s="3" customFormat="1" x14ac:dyDescent="0.3">
      <c r="A237" s="39"/>
      <c r="B237" s="44"/>
      <c r="D237" s="58"/>
    </row>
    <row r="238" spans="1:4" s="3" customFormat="1" x14ac:dyDescent="0.3">
      <c r="A238" s="39"/>
      <c r="B238" s="44"/>
      <c r="D238" s="58"/>
    </row>
    <row r="239" spans="1:4" s="3" customFormat="1" x14ac:dyDescent="0.3">
      <c r="A239" s="39"/>
      <c r="B239" s="44"/>
      <c r="D239" s="58"/>
    </row>
    <row r="240" spans="1:4" s="3" customFormat="1" x14ac:dyDescent="0.3">
      <c r="A240" s="39"/>
      <c r="B240" s="44"/>
      <c r="D240" s="58"/>
    </row>
    <row r="241" spans="1:4" s="3" customFormat="1" x14ac:dyDescent="0.3">
      <c r="A241" s="39"/>
      <c r="B241" s="44"/>
      <c r="D241" s="58"/>
    </row>
    <row r="242" spans="1:4" s="3" customFormat="1" x14ac:dyDescent="0.3">
      <c r="A242" s="39"/>
      <c r="B242" s="44"/>
      <c r="D242" s="58"/>
    </row>
    <row r="243" spans="1:4" s="3" customFormat="1" x14ac:dyDescent="0.3">
      <c r="A243" s="39"/>
      <c r="B243" s="44"/>
      <c r="D243" s="58"/>
    </row>
    <row r="244" spans="1:4" s="3" customFormat="1" x14ac:dyDescent="0.3">
      <c r="A244" s="39"/>
      <c r="B244" s="44"/>
      <c r="D244" s="58"/>
    </row>
    <row r="245" spans="1:4" s="3" customFormat="1" x14ac:dyDescent="0.3">
      <c r="A245" s="39"/>
      <c r="B245" s="44"/>
      <c r="D245" s="58"/>
    </row>
    <row r="246" spans="1:4" s="3" customFormat="1" x14ac:dyDescent="0.3">
      <c r="A246" s="39"/>
      <c r="B246" s="44"/>
      <c r="D246" s="58"/>
    </row>
    <row r="247" spans="1:4" s="3" customFormat="1" x14ac:dyDescent="0.3">
      <c r="A247" s="39"/>
      <c r="B247" s="44"/>
      <c r="D247" s="58"/>
    </row>
    <row r="248" spans="1:4" s="3" customFormat="1" x14ac:dyDescent="0.3">
      <c r="A248" s="39"/>
      <c r="B248" s="44"/>
      <c r="D248" s="58"/>
    </row>
    <row r="249" spans="1:4" s="3" customFormat="1" x14ac:dyDescent="0.3">
      <c r="A249" s="39"/>
      <c r="B249" s="44"/>
      <c r="D249" s="58"/>
    </row>
    <row r="250" spans="1:4" s="3" customFormat="1" x14ac:dyDescent="0.3">
      <c r="A250" s="39"/>
      <c r="B250" s="44"/>
      <c r="D250" s="58"/>
    </row>
    <row r="251" spans="1:4" s="3" customFormat="1" x14ac:dyDescent="0.3">
      <c r="A251" s="39"/>
      <c r="B251" s="44"/>
      <c r="D251" s="58"/>
    </row>
    <row r="252" spans="1:4" s="3" customFormat="1" x14ac:dyDescent="0.3">
      <c r="A252" s="39"/>
      <c r="B252" s="44"/>
      <c r="D252" s="58"/>
    </row>
    <row r="253" spans="1:4" s="3" customFormat="1" x14ac:dyDescent="0.3">
      <c r="A253" s="39"/>
      <c r="B253" s="44"/>
      <c r="D253" s="58"/>
    </row>
    <row r="254" spans="1:4" s="3" customFormat="1" x14ac:dyDescent="0.3">
      <c r="A254" s="39"/>
      <c r="B254" s="44"/>
      <c r="D254" s="58"/>
    </row>
    <row r="255" spans="1:4" s="3" customFormat="1" x14ac:dyDescent="0.3">
      <c r="A255" s="39"/>
      <c r="B255" s="44"/>
      <c r="D255" s="58"/>
    </row>
    <row r="256" spans="1:4" s="3" customFormat="1" x14ac:dyDescent="0.3">
      <c r="A256" s="39"/>
      <c r="B256" s="44"/>
      <c r="D256" s="58"/>
    </row>
    <row r="257" spans="1:4" s="3" customFormat="1" x14ac:dyDescent="0.3">
      <c r="A257" s="39"/>
      <c r="B257" s="44"/>
      <c r="D257" s="58"/>
    </row>
    <row r="258" spans="1:4" s="3" customFormat="1" x14ac:dyDescent="0.3">
      <c r="A258" s="39"/>
      <c r="B258" s="44"/>
      <c r="D258" s="58"/>
    </row>
    <row r="259" spans="1:4" s="3" customFormat="1" x14ac:dyDescent="0.3">
      <c r="A259" s="39"/>
      <c r="B259" s="44"/>
      <c r="D259" s="58"/>
    </row>
    <row r="260" spans="1:4" s="3" customFormat="1" x14ac:dyDescent="0.3">
      <c r="A260" s="39"/>
      <c r="B260" s="44"/>
      <c r="D260" s="58"/>
    </row>
    <row r="261" spans="1:4" s="3" customFormat="1" x14ac:dyDescent="0.3">
      <c r="A261" s="39"/>
      <c r="B261" s="44"/>
      <c r="D261" s="58"/>
    </row>
    <row r="262" spans="1:4" s="3" customFormat="1" x14ac:dyDescent="0.3">
      <c r="A262" s="39"/>
      <c r="B262" s="44"/>
      <c r="D262" s="58"/>
    </row>
    <row r="263" spans="1:4" s="3" customFormat="1" x14ac:dyDescent="0.3">
      <c r="A263" s="39"/>
      <c r="B263" s="44"/>
      <c r="D263" s="58"/>
    </row>
    <row r="264" spans="1:4" s="3" customFormat="1" x14ac:dyDescent="0.3">
      <c r="A264" s="39"/>
      <c r="B264" s="44"/>
      <c r="D264" s="58"/>
    </row>
    <row r="265" spans="1:4" s="3" customFormat="1" x14ac:dyDescent="0.3">
      <c r="A265" s="39"/>
      <c r="B265" s="44"/>
      <c r="D265" s="58"/>
    </row>
    <row r="266" spans="1:4" s="3" customFormat="1" x14ac:dyDescent="0.3">
      <c r="A266" s="39"/>
      <c r="B266" s="44"/>
      <c r="D266" s="58"/>
    </row>
    <row r="267" spans="1:4" s="3" customFormat="1" x14ac:dyDescent="0.3">
      <c r="A267" s="39"/>
      <c r="B267" s="44"/>
      <c r="D267" s="58"/>
    </row>
    <row r="268" spans="1:4" s="3" customFormat="1" x14ac:dyDescent="0.3">
      <c r="A268" s="39"/>
      <c r="B268" s="44"/>
      <c r="D268" s="58"/>
    </row>
    <row r="269" spans="1:4" s="3" customFormat="1" x14ac:dyDescent="0.3">
      <c r="A269" s="39"/>
      <c r="B269" s="44"/>
      <c r="D269" s="58"/>
    </row>
    <row r="270" spans="1:4" s="3" customFormat="1" x14ac:dyDescent="0.3">
      <c r="A270" s="39"/>
      <c r="B270" s="44"/>
      <c r="D270" s="58"/>
    </row>
    <row r="271" spans="1:4" s="3" customFormat="1" x14ac:dyDescent="0.3">
      <c r="A271" s="39"/>
      <c r="B271" s="44"/>
      <c r="D271" s="58"/>
    </row>
    <row r="272" spans="1:4" s="3" customFormat="1" x14ac:dyDescent="0.3">
      <c r="A272" s="39"/>
      <c r="B272" s="44"/>
      <c r="D272" s="58"/>
    </row>
    <row r="273" spans="1:4" s="3" customFormat="1" x14ac:dyDescent="0.3">
      <c r="A273" s="39"/>
      <c r="B273" s="44"/>
      <c r="D273" s="58"/>
    </row>
    <row r="274" spans="1:4" s="3" customFormat="1" x14ac:dyDescent="0.3">
      <c r="A274" s="39"/>
      <c r="B274" s="44"/>
      <c r="D274" s="58"/>
    </row>
    <row r="275" spans="1:4" s="3" customFormat="1" x14ac:dyDescent="0.3">
      <c r="A275" s="39"/>
      <c r="B275" s="44"/>
      <c r="D275" s="58"/>
    </row>
    <row r="276" spans="1:4" s="3" customFormat="1" x14ac:dyDescent="0.3">
      <c r="A276" s="39"/>
      <c r="B276" s="44"/>
      <c r="D276" s="58"/>
    </row>
    <row r="277" spans="1:4" s="3" customFormat="1" x14ac:dyDescent="0.3">
      <c r="A277" s="39"/>
      <c r="B277" s="44"/>
      <c r="D277" s="58"/>
    </row>
    <row r="278" spans="1:4" s="3" customFormat="1" x14ac:dyDescent="0.3">
      <c r="A278" s="39"/>
      <c r="B278" s="44"/>
      <c r="D278" s="58"/>
    </row>
    <row r="279" spans="1:4" s="3" customFormat="1" x14ac:dyDescent="0.3">
      <c r="A279" s="39"/>
      <c r="B279" s="44"/>
      <c r="D279" s="58"/>
    </row>
    <row r="280" spans="1:4" s="3" customFormat="1" x14ac:dyDescent="0.3">
      <c r="A280" s="39"/>
      <c r="B280" s="44"/>
      <c r="D280" s="58"/>
    </row>
    <row r="281" spans="1:4" s="3" customFormat="1" x14ac:dyDescent="0.3">
      <c r="A281" s="39"/>
      <c r="B281" s="44"/>
      <c r="D281" s="58"/>
    </row>
    <row r="282" spans="1:4" s="3" customFormat="1" x14ac:dyDescent="0.3">
      <c r="A282" s="39"/>
      <c r="B282" s="44"/>
      <c r="D282" s="58"/>
    </row>
    <row r="283" spans="1:4" s="3" customFormat="1" x14ac:dyDescent="0.3">
      <c r="A283" s="39"/>
      <c r="B283" s="44"/>
      <c r="D283" s="58"/>
    </row>
    <row r="284" spans="1:4" s="3" customFormat="1" x14ac:dyDescent="0.3">
      <c r="A284" s="39"/>
      <c r="B284" s="44"/>
      <c r="D284" s="58"/>
    </row>
    <row r="285" spans="1:4" s="3" customFormat="1" x14ac:dyDescent="0.3">
      <c r="A285" s="39"/>
      <c r="B285" s="44"/>
      <c r="D285" s="58"/>
    </row>
    <row r="286" spans="1:4" s="3" customFormat="1" x14ac:dyDescent="0.3">
      <c r="A286" s="39"/>
      <c r="B286" s="44"/>
      <c r="D286" s="58"/>
    </row>
    <row r="287" spans="1:4" s="3" customFormat="1" x14ac:dyDescent="0.3">
      <c r="A287" s="39"/>
      <c r="B287" s="44"/>
      <c r="D287" s="58"/>
    </row>
    <row r="288" spans="1:4" s="3" customFormat="1" x14ac:dyDescent="0.3">
      <c r="A288" s="39"/>
      <c r="B288" s="44"/>
      <c r="D288" s="58"/>
    </row>
    <row r="289" spans="1:4" s="3" customFormat="1" x14ac:dyDescent="0.3">
      <c r="A289" s="39"/>
      <c r="B289" s="44"/>
      <c r="D289" s="58"/>
    </row>
    <row r="290" spans="1:4" s="3" customFormat="1" x14ac:dyDescent="0.3">
      <c r="A290" s="39"/>
      <c r="B290" s="44"/>
      <c r="D290" s="58"/>
    </row>
    <row r="291" spans="1:4" s="3" customFormat="1" x14ac:dyDescent="0.3">
      <c r="A291" s="39"/>
      <c r="B291" s="44"/>
      <c r="D291" s="58"/>
    </row>
    <row r="292" spans="1:4" s="3" customFormat="1" x14ac:dyDescent="0.3">
      <c r="A292" s="39"/>
      <c r="B292" s="44"/>
      <c r="D292" s="58"/>
    </row>
    <row r="293" spans="1:4" s="3" customFormat="1" x14ac:dyDescent="0.3">
      <c r="A293" s="39"/>
      <c r="B293" s="44"/>
      <c r="D293" s="58"/>
    </row>
    <row r="294" spans="1:4" s="3" customFormat="1" x14ac:dyDescent="0.3">
      <c r="A294" s="39"/>
      <c r="B294" s="44"/>
      <c r="D294" s="58"/>
    </row>
    <row r="295" spans="1:4" s="3" customFormat="1" x14ac:dyDescent="0.3">
      <c r="A295" s="39"/>
      <c r="B295" s="44"/>
      <c r="D295" s="58"/>
    </row>
    <row r="296" spans="1:4" s="3" customFormat="1" x14ac:dyDescent="0.3">
      <c r="A296" s="39"/>
      <c r="B296" s="44"/>
      <c r="D296" s="58"/>
    </row>
    <row r="297" spans="1:4" s="3" customFormat="1" x14ac:dyDescent="0.3">
      <c r="A297" s="39"/>
      <c r="B297" s="44"/>
      <c r="D297" s="58"/>
    </row>
    <row r="298" spans="1:4" s="3" customFormat="1" x14ac:dyDescent="0.3">
      <c r="A298" s="39"/>
      <c r="B298" s="44"/>
      <c r="D298" s="58"/>
    </row>
    <row r="299" spans="1:4" s="3" customFormat="1" x14ac:dyDescent="0.3">
      <c r="A299" s="39"/>
      <c r="B299" s="44"/>
      <c r="D299" s="58"/>
    </row>
    <row r="300" spans="1:4" s="3" customFormat="1" x14ac:dyDescent="0.3">
      <c r="A300" s="39"/>
      <c r="B300" s="44"/>
      <c r="D300" s="58"/>
    </row>
    <row r="301" spans="1:4" s="3" customFormat="1" x14ac:dyDescent="0.3">
      <c r="A301" s="39"/>
      <c r="B301" s="44"/>
      <c r="D301" s="58"/>
    </row>
    <row r="302" spans="1:4" s="3" customFormat="1" x14ac:dyDescent="0.3">
      <c r="A302" s="39"/>
      <c r="B302" s="44"/>
      <c r="D302" s="58"/>
    </row>
    <row r="303" spans="1:4" s="3" customFormat="1" x14ac:dyDescent="0.3">
      <c r="A303" s="39"/>
      <c r="B303" s="44"/>
      <c r="D303" s="58"/>
    </row>
    <row r="304" spans="1:4" s="3" customFormat="1" x14ac:dyDescent="0.3">
      <c r="A304" s="39"/>
      <c r="B304" s="44"/>
      <c r="D304" s="58"/>
    </row>
    <row r="305" spans="1:4" s="3" customFormat="1" x14ac:dyDescent="0.3">
      <c r="A305" s="39"/>
      <c r="B305" s="44"/>
      <c r="D305" s="58"/>
    </row>
    <row r="306" spans="1:4" s="3" customFormat="1" x14ac:dyDescent="0.3">
      <c r="A306" s="39"/>
      <c r="B306" s="44"/>
      <c r="D306" s="58"/>
    </row>
    <row r="307" spans="1:4" s="3" customFormat="1" x14ac:dyDescent="0.3">
      <c r="A307" s="39"/>
      <c r="B307" s="44"/>
      <c r="D307" s="58"/>
    </row>
    <row r="308" spans="1:4" s="3" customFormat="1" x14ac:dyDescent="0.3">
      <c r="A308" s="39"/>
      <c r="B308" s="44"/>
      <c r="D308" s="58"/>
    </row>
    <row r="309" spans="1:4" s="3" customFormat="1" x14ac:dyDescent="0.3">
      <c r="A309" s="39"/>
      <c r="B309" s="44"/>
      <c r="D309" s="58"/>
    </row>
    <row r="310" spans="1:4" s="3" customFormat="1" x14ac:dyDescent="0.3">
      <c r="A310" s="39"/>
      <c r="B310" s="44"/>
      <c r="D310" s="58"/>
    </row>
    <row r="311" spans="1:4" s="3" customFormat="1" x14ac:dyDescent="0.3">
      <c r="A311" s="39"/>
      <c r="B311" s="44"/>
      <c r="D311" s="58"/>
    </row>
    <row r="312" spans="1:4" s="3" customFormat="1" x14ac:dyDescent="0.3">
      <c r="A312" s="39"/>
      <c r="B312" s="44"/>
      <c r="D312" s="58"/>
    </row>
    <row r="313" spans="1:4" s="3" customFormat="1" x14ac:dyDescent="0.3">
      <c r="A313" s="39"/>
      <c r="B313" s="44"/>
      <c r="D313" s="58"/>
    </row>
    <row r="314" spans="1:4" s="3" customFormat="1" x14ac:dyDescent="0.3">
      <c r="A314" s="39"/>
      <c r="B314" s="44"/>
      <c r="D314" s="58"/>
    </row>
    <row r="315" spans="1:4" s="3" customFormat="1" x14ac:dyDescent="0.3">
      <c r="A315" s="39"/>
      <c r="B315" s="44"/>
      <c r="D315" s="58"/>
    </row>
    <row r="316" spans="1:4" s="3" customFormat="1" x14ac:dyDescent="0.3">
      <c r="A316" s="39"/>
      <c r="B316" s="44"/>
      <c r="D316" s="58"/>
    </row>
    <row r="317" spans="1:4" s="3" customFormat="1" x14ac:dyDescent="0.3">
      <c r="A317" s="39"/>
      <c r="B317" s="44"/>
      <c r="D317" s="58"/>
    </row>
    <row r="318" spans="1:4" s="3" customFormat="1" x14ac:dyDescent="0.3">
      <c r="A318" s="39"/>
      <c r="B318" s="44"/>
      <c r="D318" s="58"/>
    </row>
    <row r="319" spans="1:4" s="3" customFormat="1" x14ac:dyDescent="0.3">
      <c r="A319" s="39"/>
      <c r="B319" s="44"/>
      <c r="D319" s="58"/>
    </row>
    <row r="320" spans="1:4" s="3" customFormat="1" x14ac:dyDescent="0.3">
      <c r="A320" s="39"/>
      <c r="B320" s="44"/>
      <c r="D320" s="58"/>
    </row>
    <row r="321" spans="1:4" s="3" customFormat="1" x14ac:dyDescent="0.3">
      <c r="A321" s="39"/>
      <c r="B321" s="44"/>
      <c r="D321" s="58"/>
    </row>
    <row r="322" spans="1:4" s="3" customFormat="1" x14ac:dyDescent="0.3">
      <c r="A322" s="39"/>
      <c r="B322" s="44"/>
      <c r="D322" s="58"/>
    </row>
    <row r="323" spans="1:4" s="3" customFormat="1" x14ac:dyDescent="0.3">
      <c r="A323" s="39"/>
      <c r="B323" s="44"/>
      <c r="D323" s="58"/>
    </row>
    <row r="324" spans="1:4" s="3" customFormat="1" x14ac:dyDescent="0.3">
      <c r="A324" s="39"/>
      <c r="B324" s="44"/>
      <c r="D324" s="58"/>
    </row>
    <row r="325" spans="1:4" s="3" customFormat="1" x14ac:dyDescent="0.3">
      <c r="A325" s="39"/>
      <c r="B325" s="44"/>
      <c r="D325" s="58"/>
    </row>
    <row r="326" spans="1:4" s="3" customFormat="1" x14ac:dyDescent="0.3">
      <c r="A326" s="39"/>
      <c r="B326" s="44"/>
      <c r="D326" s="58"/>
    </row>
    <row r="327" spans="1:4" s="3" customFormat="1" x14ac:dyDescent="0.3">
      <c r="A327" s="39"/>
      <c r="B327" s="44"/>
      <c r="D327" s="58"/>
    </row>
    <row r="328" spans="1:4" s="3" customFormat="1" x14ac:dyDescent="0.3">
      <c r="A328" s="39"/>
      <c r="B328" s="44"/>
      <c r="D328" s="58"/>
    </row>
    <row r="329" spans="1:4" s="3" customFormat="1" x14ac:dyDescent="0.3">
      <c r="A329" s="39"/>
      <c r="B329" s="44"/>
      <c r="D329" s="58"/>
    </row>
    <row r="330" spans="1:4" s="3" customFormat="1" x14ac:dyDescent="0.3">
      <c r="A330" s="39"/>
      <c r="B330" s="44"/>
      <c r="D330" s="58"/>
    </row>
    <row r="331" spans="1:4" s="3" customFormat="1" x14ac:dyDescent="0.3">
      <c r="A331" s="39"/>
      <c r="B331" s="44"/>
      <c r="D331" s="58"/>
    </row>
    <row r="332" spans="1:4" s="3" customFormat="1" x14ac:dyDescent="0.3">
      <c r="A332" s="39"/>
      <c r="B332" s="44"/>
      <c r="D332" s="58"/>
    </row>
    <row r="333" spans="1:4" s="3" customFormat="1" x14ac:dyDescent="0.3">
      <c r="A333" s="39"/>
      <c r="B333" s="44"/>
      <c r="D333" s="58"/>
    </row>
    <row r="334" spans="1:4" s="3" customFormat="1" x14ac:dyDescent="0.3">
      <c r="A334" s="39"/>
      <c r="B334" s="44"/>
      <c r="D334" s="58"/>
    </row>
    <row r="335" spans="1:4" s="3" customFormat="1" x14ac:dyDescent="0.3">
      <c r="A335" s="39"/>
      <c r="B335" s="44"/>
      <c r="D335" s="58"/>
    </row>
    <row r="336" spans="1:4" s="3" customFormat="1" x14ac:dyDescent="0.3">
      <c r="A336" s="39"/>
      <c r="B336" s="44"/>
      <c r="D336" s="58"/>
    </row>
    <row r="337" spans="1:4" s="3" customFormat="1" x14ac:dyDescent="0.3">
      <c r="A337" s="39"/>
      <c r="B337" s="44"/>
      <c r="D337" s="58"/>
    </row>
    <row r="338" spans="1:4" s="3" customFormat="1" x14ac:dyDescent="0.3">
      <c r="A338" s="39"/>
      <c r="B338" s="44"/>
      <c r="D338" s="58"/>
    </row>
    <row r="339" spans="1:4" s="3" customFormat="1" x14ac:dyDescent="0.3">
      <c r="A339" s="39"/>
      <c r="B339" s="44"/>
      <c r="D339" s="58"/>
    </row>
    <row r="340" spans="1:4" s="3" customFormat="1" x14ac:dyDescent="0.3">
      <c r="A340" s="39"/>
      <c r="B340" s="44"/>
      <c r="D340" s="58"/>
    </row>
    <row r="341" spans="1:4" s="3" customFormat="1" x14ac:dyDescent="0.3">
      <c r="A341" s="39"/>
      <c r="B341" s="44"/>
      <c r="D341" s="58"/>
    </row>
    <row r="342" spans="1:4" s="3" customFormat="1" x14ac:dyDescent="0.3">
      <c r="A342" s="39"/>
      <c r="B342" s="44"/>
      <c r="D342" s="58"/>
    </row>
    <row r="343" spans="1:4" s="3" customFormat="1" x14ac:dyDescent="0.3">
      <c r="A343" s="39"/>
      <c r="B343" s="44"/>
      <c r="D343" s="58"/>
    </row>
    <row r="344" spans="1:4" s="3" customFormat="1" x14ac:dyDescent="0.3">
      <c r="A344" s="39"/>
      <c r="B344" s="44"/>
      <c r="D344" s="58"/>
    </row>
    <row r="345" spans="1:4" s="3" customFormat="1" x14ac:dyDescent="0.3">
      <c r="A345" s="39"/>
      <c r="B345" s="44"/>
      <c r="D345" s="58"/>
    </row>
    <row r="346" spans="1:4" s="3" customFormat="1" x14ac:dyDescent="0.3">
      <c r="A346" s="39"/>
      <c r="B346" s="44"/>
      <c r="D346" s="58"/>
    </row>
    <row r="347" spans="1:4" s="3" customFormat="1" x14ac:dyDescent="0.3">
      <c r="A347" s="39"/>
      <c r="B347" s="44"/>
      <c r="D347" s="58"/>
    </row>
    <row r="348" spans="1:4" s="3" customFormat="1" x14ac:dyDescent="0.3">
      <c r="A348" s="39"/>
      <c r="B348" s="44"/>
      <c r="D348" s="58"/>
    </row>
    <row r="349" spans="1:4" s="3" customFormat="1" x14ac:dyDescent="0.3">
      <c r="A349" s="39"/>
      <c r="B349" s="44"/>
      <c r="D349" s="58"/>
    </row>
    <row r="350" spans="1:4" s="3" customFormat="1" x14ac:dyDescent="0.3">
      <c r="A350" s="39"/>
      <c r="B350" s="44"/>
      <c r="D350" s="58"/>
    </row>
    <row r="351" spans="1:4" s="3" customFormat="1" x14ac:dyDescent="0.3">
      <c r="A351" s="39"/>
      <c r="B351" s="44"/>
      <c r="D351" s="58"/>
    </row>
    <row r="352" spans="1:4" s="3" customFormat="1" x14ac:dyDescent="0.3">
      <c r="A352" s="39"/>
      <c r="B352" s="44"/>
      <c r="D352" s="58"/>
    </row>
    <row r="353" spans="1:4" s="3" customFormat="1" x14ac:dyDescent="0.3">
      <c r="A353" s="39"/>
      <c r="B353" s="44"/>
      <c r="D353" s="58"/>
    </row>
    <row r="354" spans="1:4" s="3" customFormat="1" x14ac:dyDescent="0.3">
      <c r="A354" s="39"/>
      <c r="B354" s="44"/>
      <c r="D354" s="58"/>
    </row>
    <row r="355" spans="1:4" s="3" customFormat="1" x14ac:dyDescent="0.3">
      <c r="A355" s="39"/>
      <c r="B355" s="44"/>
      <c r="D355" s="58"/>
    </row>
    <row r="356" spans="1:4" s="3" customFormat="1" x14ac:dyDescent="0.3">
      <c r="A356" s="39"/>
      <c r="B356" s="44"/>
      <c r="D356" s="58"/>
    </row>
    <row r="357" spans="1:4" s="3" customFormat="1" x14ac:dyDescent="0.3">
      <c r="A357" s="39"/>
      <c r="B357" s="44"/>
      <c r="D357" s="58"/>
    </row>
    <row r="358" spans="1:4" s="3" customFormat="1" x14ac:dyDescent="0.3">
      <c r="A358" s="39"/>
      <c r="B358" s="44"/>
      <c r="D358" s="58"/>
    </row>
    <row r="359" spans="1:4" s="3" customFormat="1" x14ac:dyDescent="0.3">
      <c r="A359" s="39"/>
      <c r="B359" s="44"/>
      <c r="D359" s="58"/>
    </row>
    <row r="360" spans="1:4" s="3" customFormat="1" x14ac:dyDescent="0.3">
      <c r="A360" s="39"/>
      <c r="B360" s="44"/>
      <c r="D360" s="58"/>
    </row>
    <row r="361" spans="1:4" s="3" customFormat="1" x14ac:dyDescent="0.3">
      <c r="A361" s="39"/>
      <c r="B361" s="44"/>
      <c r="D361" s="58"/>
    </row>
    <row r="362" spans="1:4" s="3" customFormat="1" x14ac:dyDescent="0.3">
      <c r="A362" s="39"/>
      <c r="B362" s="44"/>
      <c r="D362" s="58"/>
    </row>
    <row r="363" spans="1:4" s="3" customFormat="1" x14ac:dyDescent="0.3">
      <c r="A363" s="39"/>
      <c r="B363" s="44"/>
      <c r="D363" s="58"/>
    </row>
    <row r="364" spans="1:4" s="3" customFormat="1" x14ac:dyDescent="0.3">
      <c r="A364" s="39"/>
      <c r="B364" s="44"/>
      <c r="D364" s="58"/>
    </row>
    <row r="365" spans="1:4" s="3" customFormat="1" x14ac:dyDescent="0.3">
      <c r="A365" s="39"/>
      <c r="B365" s="44"/>
      <c r="D365" s="58"/>
    </row>
    <row r="366" spans="1:4" s="3" customFormat="1" x14ac:dyDescent="0.3">
      <c r="A366" s="39"/>
      <c r="B366" s="44"/>
      <c r="D366" s="58"/>
    </row>
    <row r="367" spans="1:4" s="3" customFormat="1" x14ac:dyDescent="0.3">
      <c r="A367" s="39"/>
      <c r="B367" s="44"/>
      <c r="D367" s="58"/>
    </row>
    <row r="368" spans="1:4" s="3" customFormat="1" x14ac:dyDescent="0.3">
      <c r="A368" s="39"/>
      <c r="B368" s="44"/>
      <c r="D368" s="58"/>
    </row>
    <row r="369" spans="1:4" s="3" customFormat="1" x14ac:dyDescent="0.3">
      <c r="A369" s="39"/>
      <c r="B369" s="44"/>
      <c r="D369" s="58"/>
    </row>
    <row r="370" spans="1:4" s="3" customFormat="1" x14ac:dyDescent="0.3">
      <c r="A370" s="39"/>
      <c r="B370" s="44"/>
      <c r="D370" s="58"/>
    </row>
    <row r="371" spans="1:4" s="3" customFormat="1" x14ac:dyDescent="0.3">
      <c r="A371" s="39"/>
      <c r="B371" s="44"/>
      <c r="D371" s="58"/>
    </row>
    <row r="372" spans="1:4" s="3" customFormat="1" x14ac:dyDescent="0.3">
      <c r="A372" s="39"/>
      <c r="B372" s="44"/>
      <c r="D372" s="58"/>
    </row>
    <row r="373" spans="1:4" s="3" customFormat="1" x14ac:dyDescent="0.3">
      <c r="A373" s="39"/>
      <c r="B373" s="44"/>
      <c r="D373" s="58"/>
    </row>
    <row r="374" spans="1:4" s="3" customFormat="1" x14ac:dyDescent="0.3">
      <c r="A374" s="39"/>
      <c r="B374" s="44"/>
      <c r="D374" s="58"/>
    </row>
    <row r="375" spans="1:4" s="3" customFormat="1" x14ac:dyDescent="0.3">
      <c r="A375" s="39"/>
      <c r="B375" s="44"/>
      <c r="D375" s="58"/>
    </row>
    <row r="376" spans="1:4" s="3" customFormat="1" x14ac:dyDescent="0.3">
      <c r="A376" s="39"/>
      <c r="B376" s="44"/>
      <c r="D376" s="58"/>
    </row>
    <row r="377" spans="1:4" s="3" customFormat="1" x14ac:dyDescent="0.3">
      <c r="A377" s="39"/>
      <c r="B377" s="44"/>
      <c r="D377" s="58"/>
    </row>
    <row r="378" spans="1:4" s="3" customFormat="1" x14ac:dyDescent="0.3">
      <c r="A378" s="39"/>
      <c r="B378" s="44"/>
      <c r="D378" s="58"/>
    </row>
    <row r="379" spans="1:4" s="3" customFormat="1" x14ac:dyDescent="0.3">
      <c r="A379" s="39"/>
      <c r="B379" s="44"/>
      <c r="D379" s="58"/>
    </row>
    <row r="380" spans="1:4" s="3" customFormat="1" x14ac:dyDescent="0.3">
      <c r="A380" s="39"/>
      <c r="B380" s="44"/>
      <c r="D380" s="58"/>
    </row>
    <row r="381" spans="1:4" s="3" customFormat="1" x14ac:dyDescent="0.3">
      <c r="A381" s="39"/>
      <c r="B381" s="44"/>
      <c r="D381" s="58"/>
    </row>
    <row r="382" spans="1:4" s="3" customFormat="1" x14ac:dyDescent="0.3">
      <c r="A382" s="39"/>
      <c r="B382" s="44"/>
      <c r="D382" s="58"/>
    </row>
    <row r="383" spans="1:4" s="3" customFormat="1" x14ac:dyDescent="0.3">
      <c r="A383" s="39"/>
      <c r="B383" s="44"/>
      <c r="D383" s="58"/>
    </row>
    <row r="384" spans="1:4" s="3" customFormat="1" x14ac:dyDescent="0.3">
      <c r="A384" s="39"/>
      <c r="B384" s="44"/>
      <c r="D384" s="58"/>
    </row>
    <row r="385" spans="1:4" s="3" customFormat="1" x14ac:dyDescent="0.3">
      <c r="A385" s="39"/>
      <c r="B385" s="44"/>
      <c r="D385" s="58"/>
    </row>
    <row r="386" spans="1:4" s="3" customFormat="1" x14ac:dyDescent="0.3">
      <c r="A386" s="39"/>
      <c r="B386" s="44"/>
      <c r="D386" s="58"/>
    </row>
    <row r="387" spans="1:4" s="3" customFormat="1" x14ac:dyDescent="0.3">
      <c r="A387" s="39"/>
      <c r="B387" s="44"/>
      <c r="D387" s="58"/>
    </row>
    <row r="388" spans="1:4" s="3" customFormat="1" x14ac:dyDescent="0.3">
      <c r="A388" s="39"/>
      <c r="B388" s="44"/>
      <c r="D388" s="58"/>
    </row>
    <row r="389" spans="1:4" s="3" customFormat="1" x14ac:dyDescent="0.3">
      <c r="A389" s="39"/>
      <c r="B389" s="44"/>
      <c r="D389" s="58"/>
    </row>
    <row r="390" spans="1:4" s="3" customFormat="1" x14ac:dyDescent="0.3">
      <c r="A390" s="39"/>
      <c r="B390" s="44"/>
      <c r="D390" s="58"/>
    </row>
    <row r="391" spans="1:4" s="3" customFormat="1" x14ac:dyDescent="0.3">
      <c r="A391" s="39"/>
      <c r="B391" s="44"/>
      <c r="D391" s="58"/>
    </row>
    <row r="392" spans="1:4" s="3" customFormat="1" x14ac:dyDescent="0.3">
      <c r="A392" s="39"/>
      <c r="B392" s="44"/>
      <c r="D392" s="58"/>
    </row>
    <row r="393" spans="1:4" s="3" customFormat="1" x14ac:dyDescent="0.3">
      <c r="A393" s="39"/>
      <c r="B393" s="44"/>
      <c r="D393" s="58"/>
    </row>
    <row r="394" spans="1:4" s="3" customFormat="1" x14ac:dyDescent="0.3">
      <c r="A394" s="39"/>
      <c r="B394" s="44"/>
      <c r="D394" s="58"/>
    </row>
    <row r="395" spans="1:4" s="3" customFormat="1" x14ac:dyDescent="0.3">
      <c r="A395" s="39"/>
      <c r="B395" s="44"/>
      <c r="D395" s="58"/>
    </row>
    <row r="396" spans="1:4" s="3" customFormat="1" x14ac:dyDescent="0.3">
      <c r="A396" s="39"/>
      <c r="B396" s="44"/>
      <c r="D396" s="58"/>
    </row>
    <row r="397" spans="1:4" s="3" customFormat="1" x14ac:dyDescent="0.3">
      <c r="A397" s="39"/>
      <c r="B397" s="44"/>
      <c r="D397" s="58"/>
    </row>
    <row r="398" spans="1:4" s="3" customFormat="1" x14ac:dyDescent="0.3">
      <c r="A398" s="39"/>
      <c r="B398" s="44"/>
      <c r="D398" s="58"/>
    </row>
    <row r="399" spans="1:4" s="3" customFormat="1" x14ac:dyDescent="0.3">
      <c r="A399" s="39"/>
      <c r="B399" s="44"/>
      <c r="D399" s="58"/>
    </row>
    <row r="400" spans="1:4" s="3" customFormat="1" x14ac:dyDescent="0.3">
      <c r="A400" s="39"/>
      <c r="B400" s="44"/>
      <c r="D400" s="58"/>
    </row>
    <row r="401" spans="1:4" s="3" customFormat="1" x14ac:dyDescent="0.3">
      <c r="A401" s="39"/>
      <c r="B401" s="44"/>
      <c r="D401" s="58"/>
    </row>
    <row r="402" spans="1:4" s="3" customFormat="1" x14ac:dyDescent="0.3">
      <c r="A402" s="39"/>
      <c r="B402" s="44"/>
      <c r="D402" s="58"/>
    </row>
    <row r="403" spans="1:4" s="3" customFormat="1" x14ac:dyDescent="0.3">
      <c r="A403" s="39"/>
      <c r="B403" s="44"/>
      <c r="D403" s="58"/>
    </row>
    <row r="404" spans="1:4" s="3" customFormat="1" x14ac:dyDescent="0.3">
      <c r="A404" s="39"/>
      <c r="B404" s="44"/>
      <c r="D404" s="58"/>
    </row>
    <row r="405" spans="1:4" s="3" customFormat="1" x14ac:dyDescent="0.3">
      <c r="A405" s="39"/>
      <c r="B405" s="44"/>
      <c r="D405" s="58"/>
    </row>
    <row r="406" spans="1:4" s="3" customFormat="1" x14ac:dyDescent="0.3">
      <c r="A406" s="39"/>
      <c r="B406" s="44"/>
      <c r="D406" s="58"/>
    </row>
    <row r="407" spans="1:4" s="3" customFormat="1" x14ac:dyDescent="0.3">
      <c r="A407" s="39"/>
      <c r="B407" s="44"/>
      <c r="D407" s="58"/>
    </row>
    <row r="408" spans="1:4" s="3" customFormat="1" x14ac:dyDescent="0.3">
      <c r="A408" s="39"/>
      <c r="B408" s="44"/>
      <c r="D408" s="58"/>
    </row>
    <row r="409" spans="1:4" s="3" customFormat="1" x14ac:dyDescent="0.3">
      <c r="A409" s="39"/>
      <c r="B409" s="44"/>
      <c r="D409" s="58"/>
    </row>
    <row r="410" spans="1:4" s="3" customFormat="1" x14ac:dyDescent="0.3">
      <c r="A410" s="39"/>
      <c r="B410" s="44"/>
      <c r="D410" s="58"/>
    </row>
    <row r="411" spans="1:4" s="3" customFormat="1" x14ac:dyDescent="0.3">
      <c r="A411" s="39"/>
      <c r="B411" s="44"/>
      <c r="D411" s="58"/>
    </row>
    <row r="412" spans="1:4" s="3" customFormat="1" x14ac:dyDescent="0.3">
      <c r="A412" s="39"/>
      <c r="B412" s="44"/>
      <c r="D412" s="58"/>
    </row>
    <row r="413" spans="1:4" s="3" customFormat="1" x14ac:dyDescent="0.3">
      <c r="A413" s="39"/>
      <c r="B413" s="44"/>
      <c r="D413" s="58"/>
    </row>
    <row r="414" spans="1:4" s="3" customFormat="1" x14ac:dyDescent="0.3">
      <c r="A414" s="39"/>
      <c r="B414" s="44"/>
      <c r="D414" s="58"/>
    </row>
    <row r="415" spans="1:4" s="3" customFormat="1" x14ac:dyDescent="0.3">
      <c r="A415" s="39"/>
      <c r="B415" s="44"/>
      <c r="D415" s="58"/>
    </row>
    <row r="416" spans="1:4" s="3" customFormat="1" x14ac:dyDescent="0.3">
      <c r="A416" s="39"/>
      <c r="B416" s="44"/>
      <c r="D416" s="58"/>
    </row>
    <row r="417" spans="1:4" s="3" customFormat="1" x14ac:dyDescent="0.3">
      <c r="A417" s="39"/>
      <c r="B417" s="44"/>
      <c r="D417" s="58"/>
    </row>
    <row r="418" spans="1:4" s="3" customFormat="1" x14ac:dyDescent="0.3">
      <c r="A418" s="39"/>
      <c r="B418" s="44"/>
      <c r="D418" s="58"/>
    </row>
    <row r="419" spans="1:4" s="3" customFormat="1" x14ac:dyDescent="0.3">
      <c r="A419" s="39"/>
      <c r="B419" s="44"/>
      <c r="D419" s="58"/>
    </row>
    <row r="420" spans="1:4" s="3" customFormat="1" x14ac:dyDescent="0.3">
      <c r="A420" s="39"/>
      <c r="B420" s="44"/>
      <c r="D420" s="58"/>
    </row>
    <row r="421" spans="1:4" s="3" customFormat="1" x14ac:dyDescent="0.3">
      <c r="A421" s="39"/>
      <c r="B421" s="44"/>
      <c r="D421" s="58"/>
    </row>
    <row r="422" spans="1:4" s="3" customFormat="1" x14ac:dyDescent="0.3">
      <c r="A422" s="39"/>
      <c r="B422" s="44"/>
      <c r="D422" s="58"/>
    </row>
    <row r="423" spans="1:4" s="3" customFormat="1" x14ac:dyDescent="0.3">
      <c r="A423" s="39"/>
      <c r="B423" s="44"/>
      <c r="D423" s="58"/>
    </row>
    <row r="424" spans="1:4" s="3" customFormat="1" x14ac:dyDescent="0.3">
      <c r="A424" s="39"/>
      <c r="B424" s="44"/>
      <c r="D424" s="58"/>
    </row>
    <row r="425" spans="1:4" s="3" customFormat="1" x14ac:dyDescent="0.3">
      <c r="A425" s="39"/>
      <c r="B425" s="44"/>
      <c r="D425" s="58"/>
    </row>
    <row r="426" spans="1:4" s="3" customFormat="1" x14ac:dyDescent="0.3">
      <c r="A426" s="39"/>
      <c r="B426" s="44"/>
      <c r="D426" s="58"/>
    </row>
    <row r="427" spans="1:4" s="3" customFormat="1" x14ac:dyDescent="0.3">
      <c r="A427" s="39"/>
      <c r="B427" s="44"/>
      <c r="D427" s="58"/>
    </row>
    <row r="428" spans="1:4" s="3" customFormat="1" x14ac:dyDescent="0.3">
      <c r="A428" s="39"/>
      <c r="B428" s="44"/>
      <c r="D428" s="58"/>
    </row>
    <row r="429" spans="1:4" s="3" customFormat="1" x14ac:dyDescent="0.3">
      <c r="A429" s="39"/>
      <c r="B429" s="44"/>
      <c r="D429" s="58"/>
    </row>
    <row r="430" spans="1:4" s="3" customFormat="1" x14ac:dyDescent="0.3">
      <c r="A430" s="39"/>
      <c r="B430" s="44"/>
      <c r="D430" s="58"/>
    </row>
    <row r="431" spans="1:4" s="3" customFormat="1" x14ac:dyDescent="0.3">
      <c r="A431" s="39"/>
      <c r="B431" s="44"/>
      <c r="D431" s="58"/>
    </row>
    <row r="432" spans="1:4" s="3" customFormat="1" x14ac:dyDescent="0.3">
      <c r="A432" s="39"/>
      <c r="B432" s="44"/>
      <c r="D432" s="58"/>
    </row>
    <row r="433" spans="1:4" s="3" customFormat="1" x14ac:dyDescent="0.3">
      <c r="A433" s="39"/>
      <c r="B433" s="44"/>
      <c r="D433" s="58"/>
    </row>
    <row r="434" spans="1:4" s="3" customFormat="1" x14ac:dyDescent="0.3">
      <c r="A434" s="39"/>
      <c r="B434" s="44"/>
      <c r="D434" s="58"/>
    </row>
    <row r="435" spans="1:4" s="3" customFormat="1" x14ac:dyDescent="0.3">
      <c r="A435" s="39"/>
      <c r="B435" s="44"/>
      <c r="D435" s="58"/>
    </row>
    <row r="436" spans="1:4" s="3" customFormat="1" x14ac:dyDescent="0.3">
      <c r="A436" s="39"/>
      <c r="B436" s="44"/>
      <c r="D436" s="58"/>
    </row>
    <row r="437" spans="1:4" s="3" customFormat="1" x14ac:dyDescent="0.3">
      <c r="A437" s="39"/>
      <c r="B437" s="44"/>
      <c r="D437" s="58"/>
    </row>
    <row r="438" spans="1:4" s="3" customFormat="1" x14ac:dyDescent="0.3">
      <c r="A438" s="39"/>
      <c r="B438" s="44"/>
      <c r="D438" s="58"/>
    </row>
    <row r="439" spans="1:4" s="3" customFormat="1" x14ac:dyDescent="0.3">
      <c r="A439" s="39"/>
      <c r="B439" s="44"/>
      <c r="D439" s="58"/>
    </row>
    <row r="440" spans="1:4" s="3" customFormat="1" x14ac:dyDescent="0.3">
      <c r="A440" s="39"/>
      <c r="B440" s="44"/>
      <c r="D440" s="58"/>
    </row>
    <row r="441" spans="1:4" s="3" customFormat="1" x14ac:dyDescent="0.3">
      <c r="A441" s="39"/>
      <c r="B441" s="44"/>
      <c r="D441" s="58"/>
    </row>
    <row r="442" spans="1:4" s="3" customFormat="1" x14ac:dyDescent="0.3">
      <c r="A442" s="39"/>
      <c r="B442" s="44"/>
      <c r="D442" s="58"/>
    </row>
    <row r="443" spans="1:4" s="3" customFormat="1" x14ac:dyDescent="0.3">
      <c r="A443" s="39"/>
      <c r="B443" s="44"/>
      <c r="D443" s="58"/>
    </row>
    <row r="444" spans="1:4" s="3" customFormat="1" x14ac:dyDescent="0.3">
      <c r="A444" s="39"/>
      <c r="B444" s="44"/>
      <c r="D444" s="58"/>
    </row>
    <row r="445" spans="1:4" s="3" customFormat="1" x14ac:dyDescent="0.3">
      <c r="A445" s="39"/>
      <c r="B445" s="44"/>
      <c r="D445" s="58"/>
    </row>
    <row r="446" spans="1:4" s="3" customFormat="1" x14ac:dyDescent="0.3">
      <c r="A446" s="39"/>
      <c r="B446" s="44"/>
      <c r="D446" s="58"/>
    </row>
    <row r="447" spans="1:4" s="3" customFormat="1" x14ac:dyDescent="0.3">
      <c r="A447" s="39"/>
      <c r="B447" s="44"/>
      <c r="D447" s="58"/>
    </row>
    <row r="448" spans="1:4" s="3" customFormat="1" x14ac:dyDescent="0.3">
      <c r="A448" s="39"/>
      <c r="B448" s="44"/>
      <c r="D448" s="58"/>
    </row>
    <row r="449" spans="1:4" s="3" customFormat="1" x14ac:dyDescent="0.3">
      <c r="A449" s="39"/>
      <c r="B449" s="44"/>
      <c r="D449" s="58"/>
    </row>
    <row r="450" spans="1:4" s="3" customFormat="1" x14ac:dyDescent="0.3">
      <c r="A450" s="39"/>
      <c r="B450" s="44"/>
      <c r="D450" s="58"/>
    </row>
    <row r="451" spans="1:4" s="3" customFormat="1" x14ac:dyDescent="0.3">
      <c r="A451" s="39"/>
      <c r="B451" s="44"/>
      <c r="D451" s="58"/>
    </row>
    <row r="452" spans="1:4" s="3" customFormat="1" x14ac:dyDescent="0.3">
      <c r="A452" s="39"/>
      <c r="B452" s="44"/>
      <c r="D452" s="58"/>
    </row>
    <row r="453" spans="1:4" s="3" customFormat="1" x14ac:dyDescent="0.3">
      <c r="A453" s="39"/>
      <c r="B453" s="44"/>
      <c r="D453" s="58"/>
    </row>
    <row r="454" spans="1:4" s="3" customFormat="1" x14ac:dyDescent="0.3">
      <c r="A454" s="39"/>
      <c r="B454" s="44"/>
      <c r="D454" s="58"/>
    </row>
    <row r="455" spans="1:4" s="3" customFormat="1" x14ac:dyDescent="0.3">
      <c r="A455" s="39"/>
      <c r="B455" s="44"/>
      <c r="D455" s="58"/>
    </row>
    <row r="456" spans="1:4" s="3" customFormat="1" x14ac:dyDescent="0.3">
      <c r="A456" s="39"/>
      <c r="B456" s="44"/>
      <c r="D456" s="58"/>
    </row>
    <row r="457" spans="1:4" s="3" customFormat="1" x14ac:dyDescent="0.3">
      <c r="A457" s="39"/>
      <c r="B457" s="44"/>
      <c r="D457" s="58"/>
    </row>
    <row r="458" spans="1:4" s="3" customFormat="1" x14ac:dyDescent="0.3">
      <c r="A458" s="39"/>
      <c r="B458" s="44"/>
      <c r="D458" s="58"/>
    </row>
    <row r="459" spans="1:4" s="3" customFormat="1" x14ac:dyDescent="0.3">
      <c r="A459" s="39"/>
      <c r="B459" s="44"/>
      <c r="D459" s="58"/>
    </row>
    <row r="460" spans="1:4" s="3" customFormat="1" x14ac:dyDescent="0.3">
      <c r="A460" s="39"/>
      <c r="B460" s="44"/>
      <c r="D460" s="58"/>
    </row>
    <row r="461" spans="1:4" s="3" customFormat="1" x14ac:dyDescent="0.3">
      <c r="A461" s="39"/>
      <c r="B461" s="44"/>
      <c r="D461" s="58"/>
    </row>
    <row r="462" spans="1:4" s="3" customFormat="1" x14ac:dyDescent="0.3">
      <c r="A462" s="39"/>
      <c r="B462" s="44"/>
      <c r="D462" s="58"/>
    </row>
    <row r="463" spans="1:4" s="3" customFormat="1" x14ac:dyDescent="0.3">
      <c r="A463" s="39"/>
      <c r="B463" s="44"/>
      <c r="D463" s="58"/>
    </row>
    <row r="464" spans="1:4" s="3" customFormat="1" x14ac:dyDescent="0.3">
      <c r="A464" s="39"/>
      <c r="B464" s="44"/>
      <c r="D464" s="58"/>
    </row>
    <row r="465" spans="1:4" s="3" customFormat="1" x14ac:dyDescent="0.3">
      <c r="A465" s="39"/>
      <c r="B465" s="44"/>
      <c r="D465" s="58"/>
    </row>
    <row r="466" spans="1:4" s="3" customFormat="1" x14ac:dyDescent="0.3">
      <c r="A466" s="39"/>
      <c r="B466" s="44"/>
      <c r="D466" s="58"/>
    </row>
    <row r="467" spans="1:4" s="3" customFormat="1" x14ac:dyDescent="0.3">
      <c r="A467" s="39"/>
      <c r="B467" s="44"/>
      <c r="D467" s="58"/>
    </row>
    <row r="468" spans="1:4" s="3" customFormat="1" x14ac:dyDescent="0.3">
      <c r="A468" s="39"/>
      <c r="B468" s="44"/>
      <c r="D468" s="58"/>
    </row>
    <row r="469" spans="1:4" s="3" customFormat="1" x14ac:dyDescent="0.3">
      <c r="A469" s="39"/>
      <c r="B469" s="44"/>
      <c r="D469" s="58"/>
    </row>
    <row r="470" spans="1:4" s="3" customFormat="1" x14ac:dyDescent="0.3">
      <c r="A470" s="39"/>
      <c r="B470" s="44"/>
      <c r="D470" s="58"/>
    </row>
    <row r="471" spans="1:4" s="3" customFormat="1" x14ac:dyDescent="0.3">
      <c r="A471" s="39"/>
      <c r="B471" s="44"/>
      <c r="D471" s="58"/>
    </row>
    <row r="472" spans="1:4" s="3" customFormat="1" x14ac:dyDescent="0.3">
      <c r="A472" s="39"/>
      <c r="B472" s="44"/>
      <c r="D472" s="58"/>
    </row>
    <row r="473" spans="1:4" s="3" customFormat="1" x14ac:dyDescent="0.3">
      <c r="A473" s="39"/>
      <c r="B473" s="44"/>
      <c r="D473" s="58"/>
    </row>
    <row r="474" spans="1:4" s="3" customFormat="1" x14ac:dyDescent="0.3">
      <c r="A474" s="39"/>
      <c r="B474" s="44"/>
      <c r="D474" s="58"/>
    </row>
    <row r="475" spans="1:4" s="3" customFormat="1" x14ac:dyDescent="0.3">
      <c r="A475" s="39"/>
      <c r="B475" s="44"/>
      <c r="D475" s="58"/>
    </row>
    <row r="476" spans="1:4" s="3" customFormat="1" x14ac:dyDescent="0.3">
      <c r="A476" s="39"/>
      <c r="B476" s="44"/>
      <c r="D476" s="58"/>
    </row>
    <row r="477" spans="1:4" s="3" customFormat="1" x14ac:dyDescent="0.3">
      <c r="A477" s="39"/>
      <c r="B477" s="44"/>
      <c r="D477" s="58"/>
    </row>
    <row r="478" spans="1:4" s="3" customFormat="1" x14ac:dyDescent="0.3">
      <c r="A478" s="39"/>
      <c r="B478" s="44"/>
      <c r="D478" s="58"/>
    </row>
    <row r="479" spans="1:4" s="3" customFormat="1" x14ac:dyDescent="0.3">
      <c r="A479" s="39"/>
      <c r="B479" s="44"/>
      <c r="D479" s="58"/>
    </row>
    <row r="480" spans="1:4" s="3" customFormat="1" x14ac:dyDescent="0.3">
      <c r="A480" s="39"/>
      <c r="B480" s="44"/>
      <c r="D480" s="58"/>
    </row>
    <row r="481" spans="1:4" s="3" customFormat="1" x14ac:dyDescent="0.3">
      <c r="A481" s="39"/>
      <c r="B481" s="44"/>
      <c r="D481" s="58"/>
    </row>
    <row r="482" spans="1:4" s="3" customFormat="1" x14ac:dyDescent="0.3">
      <c r="A482" s="39"/>
      <c r="B482" s="44"/>
      <c r="D482" s="58"/>
    </row>
    <row r="483" spans="1:4" s="3" customFormat="1" x14ac:dyDescent="0.3">
      <c r="A483" s="39"/>
      <c r="B483" s="44"/>
      <c r="D483" s="58"/>
    </row>
    <row r="484" spans="1:4" s="3" customFormat="1" x14ac:dyDescent="0.3">
      <c r="A484" s="39"/>
      <c r="B484" s="44"/>
      <c r="D484" s="58"/>
    </row>
    <row r="485" spans="1:4" s="3" customFormat="1" x14ac:dyDescent="0.3">
      <c r="A485" s="39"/>
      <c r="B485" s="44"/>
      <c r="D485" s="58"/>
    </row>
    <row r="486" spans="1:4" s="3" customFormat="1" x14ac:dyDescent="0.3">
      <c r="A486" s="39"/>
      <c r="B486" s="44"/>
      <c r="D486" s="58"/>
    </row>
    <row r="487" spans="1:4" s="3" customFormat="1" x14ac:dyDescent="0.3">
      <c r="A487" s="39"/>
      <c r="B487" s="44"/>
      <c r="D487" s="58"/>
    </row>
    <row r="488" spans="1:4" s="3" customFormat="1" x14ac:dyDescent="0.3">
      <c r="A488" s="39"/>
      <c r="B488" s="44"/>
      <c r="D488" s="58"/>
    </row>
    <row r="489" spans="1:4" s="3" customFormat="1" x14ac:dyDescent="0.3">
      <c r="A489" s="39"/>
      <c r="B489" s="44"/>
      <c r="D489" s="58"/>
    </row>
    <row r="490" spans="1:4" s="3" customFormat="1" x14ac:dyDescent="0.3">
      <c r="A490" s="39"/>
      <c r="B490" s="44"/>
      <c r="D490" s="58"/>
    </row>
    <row r="491" spans="1:4" s="3" customFormat="1" x14ac:dyDescent="0.3">
      <c r="A491" s="39"/>
      <c r="B491" s="44"/>
      <c r="D491" s="58"/>
    </row>
    <row r="492" spans="1:4" s="3" customFormat="1" x14ac:dyDescent="0.3">
      <c r="A492" s="39"/>
      <c r="B492" s="44"/>
      <c r="D492" s="58"/>
    </row>
    <row r="493" spans="1:4" s="3" customFormat="1" x14ac:dyDescent="0.3">
      <c r="A493" s="39"/>
      <c r="B493" s="44"/>
      <c r="D493" s="58"/>
    </row>
    <row r="494" spans="1:4" s="3" customFormat="1" x14ac:dyDescent="0.3">
      <c r="A494" s="39"/>
      <c r="B494" s="44"/>
      <c r="D494" s="58"/>
    </row>
    <row r="495" spans="1:4" s="3" customFormat="1" x14ac:dyDescent="0.3">
      <c r="A495" s="39"/>
      <c r="B495" s="44"/>
      <c r="D495" s="58"/>
    </row>
    <row r="496" spans="1:4" s="3" customFormat="1" x14ac:dyDescent="0.3">
      <c r="A496" s="39"/>
      <c r="B496" s="44"/>
      <c r="D496" s="58"/>
    </row>
    <row r="497" spans="1:4" s="3" customFormat="1" x14ac:dyDescent="0.3">
      <c r="A497" s="39"/>
      <c r="B497" s="44"/>
      <c r="D497" s="58"/>
    </row>
    <row r="498" spans="1:4" s="3" customFormat="1" x14ac:dyDescent="0.3">
      <c r="A498" s="39"/>
      <c r="B498" s="44"/>
      <c r="D498" s="58"/>
    </row>
    <row r="499" spans="1:4" s="3" customFormat="1" x14ac:dyDescent="0.3">
      <c r="A499" s="39"/>
      <c r="B499" s="44"/>
      <c r="D499" s="58"/>
    </row>
    <row r="500" spans="1:4" s="3" customFormat="1" x14ac:dyDescent="0.3">
      <c r="A500" s="39"/>
      <c r="B500" s="44"/>
      <c r="D500" s="58"/>
    </row>
    <row r="501" spans="1:4" s="3" customFormat="1" x14ac:dyDescent="0.3">
      <c r="A501" s="39"/>
      <c r="B501" s="44"/>
      <c r="D501" s="58"/>
    </row>
    <row r="502" spans="1:4" s="3" customFormat="1" x14ac:dyDescent="0.3">
      <c r="A502" s="39"/>
      <c r="B502" s="44"/>
      <c r="D502" s="58"/>
    </row>
    <row r="503" spans="1:4" s="3" customFormat="1" x14ac:dyDescent="0.3">
      <c r="A503" s="39"/>
      <c r="B503" s="44"/>
      <c r="D503" s="58"/>
    </row>
    <row r="504" spans="1:4" s="3" customFormat="1" x14ac:dyDescent="0.3">
      <c r="A504" s="39"/>
      <c r="B504" s="44"/>
      <c r="D504" s="58"/>
    </row>
    <row r="505" spans="1:4" s="3" customFormat="1" x14ac:dyDescent="0.3">
      <c r="A505" s="39"/>
      <c r="B505" s="44"/>
      <c r="D505" s="58"/>
    </row>
    <row r="506" spans="1:4" s="3" customFormat="1" x14ac:dyDescent="0.3">
      <c r="A506" s="39"/>
      <c r="B506" s="44"/>
      <c r="D506" s="58"/>
    </row>
    <row r="507" spans="1:4" s="3" customFormat="1" x14ac:dyDescent="0.3">
      <c r="A507" s="39"/>
      <c r="B507" s="44"/>
      <c r="D507" s="58"/>
    </row>
    <row r="508" spans="1:4" s="3" customFormat="1" x14ac:dyDescent="0.3">
      <c r="A508" s="39"/>
      <c r="B508" s="44"/>
      <c r="D508" s="58"/>
    </row>
    <row r="509" spans="1:4" s="3" customFormat="1" x14ac:dyDescent="0.3">
      <c r="A509" s="39"/>
      <c r="B509" s="44"/>
      <c r="D509" s="58"/>
    </row>
    <row r="510" spans="1:4" s="3" customFormat="1" x14ac:dyDescent="0.3">
      <c r="A510" s="39"/>
      <c r="B510" s="44"/>
      <c r="D510" s="58"/>
    </row>
    <row r="511" spans="1:4" s="3" customFormat="1" x14ac:dyDescent="0.3">
      <c r="A511" s="39"/>
      <c r="B511" s="44"/>
      <c r="D511" s="58"/>
    </row>
    <row r="512" spans="1:4" s="3" customFormat="1" x14ac:dyDescent="0.3">
      <c r="A512" s="39"/>
      <c r="B512" s="44"/>
      <c r="D512" s="58"/>
    </row>
    <row r="513" spans="1:4" s="3" customFormat="1" x14ac:dyDescent="0.3">
      <c r="A513" s="39"/>
      <c r="B513" s="44"/>
      <c r="D513" s="58"/>
    </row>
    <row r="514" spans="1:4" s="3" customFormat="1" x14ac:dyDescent="0.3">
      <c r="A514" s="39"/>
      <c r="B514" s="44"/>
      <c r="D514" s="58"/>
    </row>
    <row r="515" spans="1:4" s="3" customFormat="1" x14ac:dyDescent="0.3">
      <c r="A515" s="39"/>
      <c r="B515" s="44"/>
      <c r="D515" s="58"/>
    </row>
    <row r="516" spans="1:4" s="3" customFormat="1" x14ac:dyDescent="0.3">
      <c r="A516" s="39"/>
      <c r="B516" s="44"/>
      <c r="D516" s="58"/>
    </row>
    <row r="517" spans="1:4" s="3" customFormat="1" x14ac:dyDescent="0.3">
      <c r="A517" s="39"/>
      <c r="B517" s="44"/>
      <c r="D517" s="58"/>
    </row>
    <row r="518" spans="1:4" s="3" customFormat="1" x14ac:dyDescent="0.3">
      <c r="A518" s="39"/>
      <c r="B518" s="44"/>
      <c r="D518" s="58"/>
    </row>
    <row r="519" spans="1:4" s="3" customFormat="1" x14ac:dyDescent="0.3">
      <c r="A519" s="39"/>
      <c r="B519" s="44"/>
      <c r="D519" s="58"/>
    </row>
    <row r="520" spans="1:4" s="3" customFormat="1" x14ac:dyDescent="0.3">
      <c r="A520" s="39"/>
      <c r="B520" s="44"/>
      <c r="D520" s="58"/>
    </row>
    <row r="521" spans="1:4" s="3" customFormat="1" x14ac:dyDescent="0.3">
      <c r="A521" s="39"/>
      <c r="B521" s="44"/>
      <c r="D521" s="58"/>
    </row>
    <row r="522" spans="1:4" s="3" customFormat="1" x14ac:dyDescent="0.3">
      <c r="A522" s="39"/>
      <c r="B522" s="44"/>
      <c r="D522" s="58"/>
    </row>
    <row r="523" spans="1:4" s="3" customFormat="1" x14ac:dyDescent="0.3">
      <c r="A523" s="39"/>
      <c r="B523" s="44"/>
      <c r="D523" s="58"/>
    </row>
    <row r="524" spans="1:4" s="3" customFormat="1" x14ac:dyDescent="0.3">
      <c r="A524" s="39"/>
      <c r="B524" s="44"/>
      <c r="D524" s="58"/>
    </row>
    <row r="525" spans="1:4" s="3" customFormat="1" x14ac:dyDescent="0.3">
      <c r="A525" s="39"/>
      <c r="B525" s="44"/>
      <c r="D525" s="58"/>
    </row>
    <row r="526" spans="1:4" s="3" customFormat="1" x14ac:dyDescent="0.3">
      <c r="A526" s="39"/>
      <c r="B526" s="44"/>
      <c r="D526" s="58"/>
    </row>
    <row r="527" spans="1:4" s="3" customFormat="1" x14ac:dyDescent="0.3">
      <c r="A527" s="39"/>
      <c r="B527" s="44"/>
      <c r="D527" s="58"/>
    </row>
    <row r="528" spans="1:4" s="3" customFormat="1" x14ac:dyDescent="0.3">
      <c r="A528" s="39"/>
      <c r="B528" s="44"/>
      <c r="D528" s="58"/>
    </row>
    <row r="529" spans="1:4" s="3" customFormat="1" x14ac:dyDescent="0.3">
      <c r="A529" s="39"/>
      <c r="B529" s="44"/>
      <c r="D529" s="58"/>
    </row>
    <row r="530" spans="1:4" s="3" customFormat="1" x14ac:dyDescent="0.3">
      <c r="A530" s="39"/>
      <c r="B530" s="44"/>
      <c r="D530" s="58"/>
    </row>
    <row r="531" spans="1:4" s="3" customFormat="1" x14ac:dyDescent="0.3">
      <c r="A531" s="39"/>
      <c r="B531" s="44"/>
      <c r="D531" s="58"/>
    </row>
    <row r="532" spans="1:4" s="3" customFormat="1" x14ac:dyDescent="0.3">
      <c r="A532" s="39"/>
      <c r="B532" s="44"/>
      <c r="D532" s="58"/>
    </row>
    <row r="533" spans="1:4" s="3" customFormat="1" x14ac:dyDescent="0.3">
      <c r="A533" s="39"/>
      <c r="B533" s="44"/>
      <c r="D533" s="58"/>
    </row>
    <row r="534" spans="1:4" s="3" customFormat="1" x14ac:dyDescent="0.3">
      <c r="A534" s="39"/>
      <c r="B534" s="44"/>
      <c r="D534" s="58"/>
    </row>
    <row r="535" spans="1:4" s="3" customFormat="1" x14ac:dyDescent="0.3">
      <c r="A535" s="39"/>
      <c r="B535" s="44"/>
      <c r="D535" s="58"/>
    </row>
    <row r="536" spans="1:4" s="3" customFormat="1" x14ac:dyDescent="0.3">
      <c r="A536" s="39"/>
      <c r="B536" s="44"/>
      <c r="D536" s="58"/>
    </row>
    <row r="537" spans="1:4" s="3" customFormat="1" x14ac:dyDescent="0.3">
      <c r="A537" s="39"/>
      <c r="B537" s="44"/>
      <c r="D537" s="58"/>
    </row>
    <row r="538" spans="1:4" s="3" customFormat="1" x14ac:dyDescent="0.3">
      <c r="A538" s="39"/>
      <c r="B538" s="44"/>
      <c r="D538" s="58"/>
    </row>
    <row r="539" spans="1:4" s="3" customFormat="1" x14ac:dyDescent="0.3">
      <c r="A539" s="39"/>
      <c r="B539" s="44"/>
      <c r="D539" s="58"/>
    </row>
    <row r="540" spans="1:4" s="3" customFormat="1" x14ac:dyDescent="0.3">
      <c r="A540" s="39"/>
      <c r="B540" s="44"/>
      <c r="D540" s="58"/>
    </row>
    <row r="541" spans="1:4" s="3" customFormat="1" x14ac:dyDescent="0.3">
      <c r="A541" s="39"/>
      <c r="B541" s="44"/>
      <c r="D541" s="58"/>
    </row>
    <row r="542" spans="1:4" s="3" customFormat="1" x14ac:dyDescent="0.3">
      <c r="A542" s="39"/>
      <c r="B542" s="44"/>
      <c r="D542" s="58"/>
    </row>
    <row r="543" spans="1:4" s="3" customFormat="1" x14ac:dyDescent="0.3">
      <c r="A543" s="39"/>
      <c r="B543" s="44"/>
      <c r="D543" s="58"/>
    </row>
    <row r="544" spans="1:4" s="3" customFormat="1" x14ac:dyDescent="0.3">
      <c r="A544" s="39"/>
      <c r="B544" s="44"/>
      <c r="D544" s="58"/>
    </row>
    <row r="545" spans="1:4" s="3" customFormat="1" x14ac:dyDescent="0.3">
      <c r="A545" s="39"/>
      <c r="B545" s="44"/>
      <c r="D545" s="58"/>
    </row>
    <row r="546" spans="1:4" s="3" customFormat="1" x14ac:dyDescent="0.3">
      <c r="A546" s="39"/>
      <c r="B546" s="44"/>
      <c r="D546" s="58"/>
    </row>
    <row r="547" spans="1:4" s="3" customFormat="1" x14ac:dyDescent="0.3">
      <c r="A547" s="39"/>
      <c r="B547" s="44"/>
      <c r="D547" s="58"/>
    </row>
    <row r="548" spans="1:4" s="3" customFormat="1" x14ac:dyDescent="0.3">
      <c r="A548" s="39"/>
      <c r="B548" s="44"/>
      <c r="D548" s="58"/>
    </row>
    <row r="549" spans="1:4" s="3" customFormat="1" x14ac:dyDescent="0.3">
      <c r="A549" s="39"/>
      <c r="B549" s="44"/>
      <c r="D549" s="58"/>
    </row>
    <row r="550" spans="1:4" s="3" customFormat="1" x14ac:dyDescent="0.3">
      <c r="A550" s="39"/>
      <c r="B550" s="44"/>
      <c r="D550" s="58"/>
    </row>
    <row r="551" spans="1:4" s="3" customFormat="1" x14ac:dyDescent="0.3">
      <c r="A551" s="39"/>
      <c r="B551" s="44"/>
      <c r="D551" s="58"/>
    </row>
    <row r="552" spans="1:4" s="3" customFormat="1" x14ac:dyDescent="0.3">
      <c r="A552" s="39"/>
      <c r="B552" s="44"/>
      <c r="D552" s="58"/>
    </row>
    <row r="553" spans="1:4" s="3" customFormat="1" x14ac:dyDescent="0.3">
      <c r="A553" s="39"/>
      <c r="B553" s="44"/>
      <c r="D553" s="58"/>
    </row>
    <row r="554" spans="1:4" s="3" customFormat="1" x14ac:dyDescent="0.3">
      <c r="A554" s="39"/>
      <c r="B554" s="44"/>
      <c r="D554" s="58"/>
    </row>
    <row r="555" spans="1:4" s="3" customFormat="1" x14ac:dyDescent="0.3">
      <c r="A555" s="39"/>
      <c r="B555" s="44"/>
      <c r="D555" s="58"/>
    </row>
    <row r="556" spans="1:4" s="3" customFormat="1" x14ac:dyDescent="0.3">
      <c r="A556" s="39"/>
      <c r="B556" s="44"/>
      <c r="D556" s="58"/>
    </row>
    <row r="557" spans="1:4" s="3" customFormat="1" x14ac:dyDescent="0.3">
      <c r="A557" s="39"/>
      <c r="B557" s="44"/>
      <c r="D557" s="58"/>
    </row>
    <row r="558" spans="1:4" s="3" customFormat="1" x14ac:dyDescent="0.3">
      <c r="A558" s="39"/>
      <c r="B558" s="44"/>
      <c r="D558" s="58"/>
    </row>
    <row r="559" spans="1:4" s="3" customFormat="1" x14ac:dyDescent="0.3">
      <c r="A559" s="39"/>
      <c r="B559" s="44"/>
      <c r="D559" s="58"/>
    </row>
    <row r="560" spans="1:4" s="3" customFormat="1" x14ac:dyDescent="0.3">
      <c r="A560" s="39"/>
      <c r="B560" s="44"/>
      <c r="D560" s="58"/>
    </row>
    <row r="561" spans="1:4" s="3" customFormat="1" x14ac:dyDescent="0.3">
      <c r="A561" s="39"/>
      <c r="B561" s="44"/>
      <c r="D561" s="58"/>
    </row>
    <row r="562" spans="1:4" s="3" customFormat="1" x14ac:dyDescent="0.3">
      <c r="A562" s="39"/>
      <c r="B562" s="44"/>
      <c r="D562" s="58"/>
    </row>
    <row r="563" spans="1:4" s="3" customFormat="1" x14ac:dyDescent="0.3">
      <c r="A563" s="39"/>
      <c r="B563" s="44"/>
      <c r="D563" s="58"/>
    </row>
    <row r="564" spans="1:4" s="3" customFormat="1" x14ac:dyDescent="0.3">
      <c r="A564" s="39"/>
      <c r="B564" s="44"/>
      <c r="D564" s="58"/>
    </row>
    <row r="565" spans="1:4" s="3" customFormat="1" x14ac:dyDescent="0.3">
      <c r="A565" s="39"/>
      <c r="B565" s="44"/>
      <c r="D565" s="58"/>
    </row>
    <row r="566" spans="1:4" s="3" customFormat="1" x14ac:dyDescent="0.3">
      <c r="A566" s="39"/>
      <c r="B566" s="44"/>
      <c r="D566" s="58"/>
    </row>
    <row r="567" spans="1:4" s="3" customFormat="1" x14ac:dyDescent="0.3">
      <c r="A567" s="39"/>
      <c r="B567" s="44"/>
      <c r="D567" s="58"/>
    </row>
    <row r="568" spans="1:4" s="3" customFormat="1" x14ac:dyDescent="0.3">
      <c r="A568" s="39"/>
      <c r="B568" s="44"/>
      <c r="D568" s="58"/>
    </row>
    <row r="569" spans="1:4" s="3" customFormat="1" x14ac:dyDescent="0.3">
      <c r="A569" s="39"/>
      <c r="B569" s="44"/>
      <c r="D569" s="58"/>
    </row>
    <row r="570" spans="1:4" s="3" customFormat="1" x14ac:dyDescent="0.3">
      <c r="A570" s="39"/>
      <c r="B570" s="44"/>
      <c r="D570" s="58"/>
    </row>
    <row r="571" spans="1:4" s="3" customFormat="1" x14ac:dyDescent="0.3">
      <c r="A571" s="39"/>
      <c r="B571" s="44"/>
      <c r="D571" s="58"/>
    </row>
    <row r="572" spans="1:4" s="3" customFormat="1" x14ac:dyDescent="0.3">
      <c r="A572" s="39"/>
      <c r="B572" s="44"/>
      <c r="D572" s="58"/>
    </row>
    <row r="573" spans="1:4" s="3" customFormat="1" x14ac:dyDescent="0.3">
      <c r="A573" s="39"/>
      <c r="B573" s="44"/>
      <c r="D573" s="58"/>
    </row>
    <row r="574" spans="1:4" s="3" customFormat="1" x14ac:dyDescent="0.3">
      <c r="A574" s="39"/>
      <c r="B574" s="44"/>
      <c r="D574" s="58"/>
    </row>
    <row r="575" spans="1:4" s="3" customFormat="1" x14ac:dyDescent="0.3">
      <c r="A575" s="39"/>
      <c r="B575" s="44"/>
      <c r="D575" s="58"/>
    </row>
    <row r="576" spans="1:4" s="3" customFormat="1" x14ac:dyDescent="0.3">
      <c r="A576" s="39"/>
      <c r="B576" s="44"/>
      <c r="D576" s="58"/>
    </row>
    <row r="577" spans="1:4" s="3" customFormat="1" x14ac:dyDescent="0.3">
      <c r="A577" s="39"/>
      <c r="B577" s="44"/>
      <c r="D577" s="58"/>
    </row>
    <row r="578" spans="1:4" s="3" customFormat="1" x14ac:dyDescent="0.3">
      <c r="A578" s="39"/>
      <c r="B578" s="44"/>
      <c r="D578" s="58"/>
    </row>
    <row r="579" spans="1:4" s="3" customFormat="1" x14ac:dyDescent="0.3">
      <c r="A579" s="39"/>
      <c r="B579" s="44"/>
      <c r="D579" s="58"/>
    </row>
    <row r="580" spans="1:4" s="3" customFormat="1" x14ac:dyDescent="0.3">
      <c r="A580" s="39"/>
      <c r="B580" s="44"/>
      <c r="D580" s="58"/>
    </row>
    <row r="581" spans="1:4" s="3" customFormat="1" x14ac:dyDescent="0.3">
      <c r="A581" s="39"/>
      <c r="B581" s="44"/>
      <c r="D581" s="58"/>
    </row>
    <row r="582" spans="1:4" s="3" customFormat="1" x14ac:dyDescent="0.3">
      <c r="A582" s="39"/>
      <c r="B582" s="44"/>
      <c r="D582" s="58"/>
    </row>
    <row r="583" spans="1:4" s="3" customFormat="1" x14ac:dyDescent="0.3">
      <c r="A583" s="39"/>
      <c r="B583" s="44"/>
      <c r="D583" s="58"/>
    </row>
    <row r="584" spans="1:4" s="3" customFormat="1" x14ac:dyDescent="0.3">
      <c r="A584" s="39"/>
      <c r="B584" s="44"/>
      <c r="D584" s="58"/>
    </row>
    <row r="585" spans="1:4" s="3" customFormat="1" x14ac:dyDescent="0.3">
      <c r="A585" s="39"/>
      <c r="B585" s="44"/>
      <c r="D585" s="58"/>
    </row>
    <row r="586" spans="1:4" s="3" customFormat="1" x14ac:dyDescent="0.3">
      <c r="A586" s="39"/>
      <c r="B586" s="44"/>
      <c r="D586" s="58"/>
    </row>
    <row r="587" spans="1:4" s="3" customFormat="1" x14ac:dyDescent="0.3">
      <c r="A587" s="39"/>
      <c r="B587" s="44"/>
      <c r="D587" s="58"/>
    </row>
    <row r="588" spans="1:4" s="3" customFormat="1" x14ac:dyDescent="0.3">
      <c r="A588" s="39"/>
      <c r="B588" s="44"/>
      <c r="D588" s="58"/>
    </row>
    <row r="589" spans="1:4" s="3" customFormat="1" x14ac:dyDescent="0.3">
      <c r="A589" s="39"/>
      <c r="B589" s="44"/>
      <c r="D589" s="58"/>
    </row>
    <row r="590" spans="1:4" s="3" customFormat="1" x14ac:dyDescent="0.3">
      <c r="A590" s="39"/>
      <c r="B590" s="44"/>
      <c r="D590" s="58"/>
    </row>
    <row r="591" spans="1:4" s="3" customFormat="1" x14ac:dyDescent="0.3">
      <c r="A591" s="39"/>
      <c r="B591" s="44"/>
      <c r="D591" s="58"/>
    </row>
    <row r="592" spans="1:4" s="3" customFormat="1" x14ac:dyDescent="0.3">
      <c r="A592" s="39"/>
      <c r="B592" s="44"/>
      <c r="D592" s="58"/>
    </row>
    <row r="593" spans="1:4" s="3" customFormat="1" x14ac:dyDescent="0.3">
      <c r="A593" s="39"/>
      <c r="B593" s="44"/>
      <c r="D593" s="58"/>
    </row>
    <row r="594" spans="1:4" s="3" customFormat="1" x14ac:dyDescent="0.3">
      <c r="A594" s="39"/>
      <c r="B594" s="44"/>
      <c r="D594" s="58"/>
    </row>
    <row r="595" spans="1:4" s="3" customFormat="1" x14ac:dyDescent="0.3">
      <c r="A595" s="39"/>
      <c r="B595" s="44"/>
      <c r="D595" s="58"/>
    </row>
    <row r="596" spans="1:4" s="3" customFormat="1" x14ac:dyDescent="0.3">
      <c r="A596" s="39"/>
      <c r="B596" s="44"/>
      <c r="D596" s="58"/>
    </row>
    <row r="597" spans="1:4" s="3" customFormat="1" x14ac:dyDescent="0.3">
      <c r="A597" s="39"/>
      <c r="B597" s="44"/>
      <c r="D597" s="58"/>
    </row>
    <row r="598" spans="1:4" s="3" customFormat="1" x14ac:dyDescent="0.3">
      <c r="A598" s="39"/>
      <c r="B598" s="44"/>
      <c r="D598" s="58"/>
    </row>
    <row r="599" spans="1:4" s="3" customFormat="1" x14ac:dyDescent="0.3">
      <c r="A599" s="39"/>
      <c r="B599" s="44"/>
      <c r="D599" s="58"/>
    </row>
    <row r="600" spans="1:4" s="3" customFormat="1" x14ac:dyDescent="0.3">
      <c r="A600" s="39"/>
      <c r="B600" s="44"/>
      <c r="D600" s="58"/>
    </row>
    <row r="601" spans="1:4" s="3" customFormat="1" x14ac:dyDescent="0.3">
      <c r="A601" s="39"/>
      <c r="B601" s="44"/>
      <c r="D601" s="58"/>
    </row>
    <row r="602" spans="1:4" s="3" customFormat="1" x14ac:dyDescent="0.3">
      <c r="A602" s="39"/>
      <c r="B602" s="44"/>
      <c r="D602" s="58"/>
    </row>
    <row r="603" spans="1:4" s="3" customFormat="1" x14ac:dyDescent="0.3">
      <c r="A603" s="39"/>
      <c r="B603" s="44"/>
      <c r="D603" s="58"/>
    </row>
    <row r="604" spans="1:4" s="3" customFormat="1" x14ac:dyDescent="0.3">
      <c r="A604" s="39"/>
      <c r="B604" s="44"/>
      <c r="D604" s="58"/>
    </row>
    <row r="605" spans="1:4" s="3" customFormat="1" x14ac:dyDescent="0.3">
      <c r="A605" s="39"/>
      <c r="B605" s="44"/>
      <c r="D605" s="58"/>
    </row>
    <row r="606" spans="1:4" s="3" customFormat="1" x14ac:dyDescent="0.3">
      <c r="A606" s="39"/>
      <c r="B606" s="44"/>
      <c r="D606" s="58"/>
    </row>
    <row r="607" spans="1:4" s="3" customFormat="1" x14ac:dyDescent="0.3">
      <c r="A607" s="39"/>
      <c r="B607" s="44"/>
      <c r="D607" s="58"/>
    </row>
    <row r="608" spans="1:4" s="3" customFormat="1" x14ac:dyDescent="0.3">
      <c r="A608" s="39"/>
      <c r="B608" s="44"/>
      <c r="D608" s="58"/>
    </row>
    <row r="609" spans="1:4" s="3" customFormat="1" x14ac:dyDescent="0.3">
      <c r="A609" s="39"/>
      <c r="B609" s="44"/>
      <c r="D609" s="58"/>
    </row>
    <row r="610" spans="1:4" s="3" customFormat="1" x14ac:dyDescent="0.3">
      <c r="A610" s="39"/>
      <c r="B610" s="44"/>
      <c r="D610" s="58"/>
    </row>
    <row r="611" spans="1:4" s="3" customFormat="1" x14ac:dyDescent="0.3">
      <c r="A611" s="39"/>
      <c r="B611" s="44"/>
      <c r="D611" s="58"/>
    </row>
    <row r="612" spans="1:4" s="3" customFormat="1" x14ac:dyDescent="0.3">
      <c r="A612" s="39"/>
      <c r="B612" s="44"/>
      <c r="D612" s="58"/>
    </row>
    <row r="613" spans="1:4" s="3" customFormat="1" x14ac:dyDescent="0.3">
      <c r="A613" s="39"/>
      <c r="B613" s="44"/>
      <c r="D613" s="58"/>
    </row>
    <row r="614" spans="1:4" s="3" customFormat="1" x14ac:dyDescent="0.3">
      <c r="A614" s="39"/>
      <c r="B614" s="44"/>
      <c r="D614" s="58"/>
    </row>
    <row r="615" spans="1:4" s="3" customFormat="1" x14ac:dyDescent="0.3">
      <c r="A615" s="39"/>
      <c r="B615" s="44"/>
      <c r="D615" s="58"/>
    </row>
    <row r="616" spans="1:4" s="3" customFormat="1" x14ac:dyDescent="0.3">
      <c r="A616" s="39"/>
      <c r="B616" s="44"/>
      <c r="D616" s="58"/>
    </row>
    <row r="617" spans="1:4" s="3" customFormat="1" x14ac:dyDescent="0.3">
      <c r="A617" s="39"/>
      <c r="B617" s="44"/>
      <c r="D617" s="58"/>
    </row>
    <row r="618" spans="1:4" s="3" customFormat="1" x14ac:dyDescent="0.3">
      <c r="A618" s="39"/>
      <c r="B618" s="44"/>
      <c r="D618" s="58"/>
    </row>
    <row r="619" spans="1:4" s="3" customFormat="1" x14ac:dyDescent="0.3">
      <c r="A619" s="39"/>
      <c r="B619" s="44"/>
      <c r="D619" s="58"/>
    </row>
    <row r="620" spans="1:4" s="3" customFormat="1" x14ac:dyDescent="0.3">
      <c r="A620" s="39"/>
      <c r="B620" s="44"/>
      <c r="D620" s="58"/>
    </row>
    <row r="621" spans="1:4" s="3" customFormat="1" x14ac:dyDescent="0.3">
      <c r="A621" s="39"/>
      <c r="B621" s="44"/>
      <c r="D621" s="58"/>
    </row>
    <row r="622" spans="1:4" s="3" customFormat="1" x14ac:dyDescent="0.3">
      <c r="A622" s="39"/>
      <c r="B622" s="44"/>
      <c r="D622" s="58"/>
    </row>
    <row r="623" spans="1:4" s="3" customFormat="1" x14ac:dyDescent="0.3">
      <c r="A623" s="39"/>
      <c r="B623" s="44"/>
      <c r="D623" s="58"/>
    </row>
    <row r="624" spans="1:4" s="3" customFormat="1" x14ac:dyDescent="0.3">
      <c r="A624" s="39"/>
      <c r="B624" s="44"/>
      <c r="D624" s="58"/>
    </row>
    <row r="625" spans="1:4" s="3" customFormat="1" x14ac:dyDescent="0.3">
      <c r="A625" s="39"/>
      <c r="B625" s="44"/>
      <c r="D625" s="58"/>
    </row>
    <row r="626" spans="1:4" s="3" customFormat="1" x14ac:dyDescent="0.3">
      <c r="A626" s="39"/>
      <c r="B626" s="44"/>
      <c r="D626" s="58"/>
    </row>
    <row r="627" spans="1:4" s="3" customFormat="1" x14ac:dyDescent="0.3">
      <c r="A627" s="39"/>
      <c r="B627" s="44"/>
      <c r="D627" s="58"/>
    </row>
    <row r="628" spans="1:4" s="3" customFormat="1" x14ac:dyDescent="0.3">
      <c r="A628" s="39"/>
      <c r="B628" s="44"/>
      <c r="D628" s="58"/>
    </row>
    <row r="629" spans="1:4" s="3" customFormat="1" x14ac:dyDescent="0.3">
      <c r="A629" s="39"/>
      <c r="B629" s="44"/>
      <c r="D629" s="58"/>
    </row>
    <row r="630" spans="1:4" s="3" customFormat="1" x14ac:dyDescent="0.3">
      <c r="A630" s="39"/>
      <c r="B630" s="44"/>
      <c r="D630" s="58"/>
    </row>
    <row r="631" spans="1:4" s="3" customFormat="1" x14ac:dyDescent="0.3">
      <c r="A631" s="39"/>
      <c r="B631" s="44"/>
      <c r="D631" s="58"/>
    </row>
    <row r="632" spans="1:4" s="3" customFormat="1" x14ac:dyDescent="0.3">
      <c r="A632" s="39"/>
      <c r="B632" s="44"/>
      <c r="D632" s="58"/>
    </row>
    <row r="633" spans="1:4" s="3" customFormat="1" x14ac:dyDescent="0.3">
      <c r="A633" s="39"/>
      <c r="B633" s="44"/>
      <c r="D633" s="58"/>
    </row>
    <row r="634" spans="1:4" s="3" customFormat="1" x14ac:dyDescent="0.3">
      <c r="A634" s="39"/>
      <c r="B634" s="44"/>
      <c r="D634" s="58"/>
    </row>
    <row r="635" spans="1:4" s="3" customFormat="1" x14ac:dyDescent="0.3">
      <c r="A635" s="39"/>
      <c r="B635" s="44"/>
      <c r="D635" s="58"/>
    </row>
    <row r="636" spans="1:4" s="3" customFormat="1" x14ac:dyDescent="0.3">
      <c r="A636" s="39"/>
      <c r="B636" s="44"/>
      <c r="D636" s="58"/>
    </row>
    <row r="637" spans="1:4" s="3" customFormat="1" x14ac:dyDescent="0.3">
      <c r="A637" s="39"/>
      <c r="B637" s="44"/>
      <c r="D637" s="58"/>
    </row>
    <row r="638" spans="1:4" s="3" customFormat="1" x14ac:dyDescent="0.3">
      <c r="A638" s="39"/>
      <c r="B638" s="44"/>
      <c r="D638" s="58"/>
    </row>
    <row r="639" spans="1:4" s="3" customFormat="1" x14ac:dyDescent="0.3">
      <c r="A639" s="39"/>
      <c r="B639" s="44"/>
      <c r="D639" s="58"/>
    </row>
    <row r="640" spans="1:4" s="3" customFormat="1" x14ac:dyDescent="0.3">
      <c r="A640" s="39"/>
      <c r="B640" s="44"/>
      <c r="D640" s="58"/>
    </row>
    <row r="641" spans="1:4" s="3" customFormat="1" x14ac:dyDescent="0.3">
      <c r="A641" s="39"/>
      <c r="B641" s="44"/>
      <c r="D641" s="58"/>
    </row>
    <row r="642" spans="1:4" s="3" customFormat="1" x14ac:dyDescent="0.3">
      <c r="A642" s="39"/>
      <c r="B642" s="44"/>
      <c r="D642" s="58"/>
    </row>
    <row r="643" spans="1:4" s="3" customFormat="1" x14ac:dyDescent="0.3">
      <c r="A643" s="39"/>
      <c r="B643" s="44"/>
      <c r="D643" s="58"/>
    </row>
    <row r="644" spans="1:4" s="3" customFormat="1" x14ac:dyDescent="0.3">
      <c r="A644" s="39"/>
      <c r="B644" s="44"/>
      <c r="D644" s="58"/>
    </row>
    <row r="645" spans="1:4" s="3" customFormat="1" x14ac:dyDescent="0.3">
      <c r="A645" s="39"/>
      <c r="B645" s="44"/>
      <c r="D645" s="58"/>
    </row>
    <row r="646" spans="1:4" s="3" customFormat="1" x14ac:dyDescent="0.3">
      <c r="A646" s="39"/>
      <c r="B646" s="44"/>
      <c r="D646" s="58"/>
    </row>
    <row r="647" spans="1:4" s="3" customFormat="1" x14ac:dyDescent="0.3">
      <c r="A647" s="39"/>
      <c r="B647" s="44"/>
      <c r="D647" s="58"/>
    </row>
    <row r="648" spans="1:4" s="3" customFormat="1" x14ac:dyDescent="0.3">
      <c r="A648" s="39"/>
      <c r="B648" s="44"/>
      <c r="D648" s="58"/>
    </row>
    <row r="649" spans="1:4" s="3" customFormat="1" x14ac:dyDescent="0.3">
      <c r="A649" s="39"/>
      <c r="B649" s="44"/>
      <c r="D649" s="58"/>
    </row>
    <row r="650" spans="1:4" s="3" customFormat="1" x14ac:dyDescent="0.3">
      <c r="A650" s="39"/>
      <c r="B650" s="44"/>
      <c r="D650" s="58"/>
    </row>
    <row r="651" spans="1:4" s="3" customFormat="1" x14ac:dyDescent="0.3">
      <c r="A651" s="39"/>
      <c r="B651" s="44"/>
      <c r="D651" s="58"/>
    </row>
    <row r="652" spans="1:4" s="3" customFormat="1" x14ac:dyDescent="0.3">
      <c r="A652" s="39"/>
      <c r="B652" s="44"/>
      <c r="D652" s="58"/>
    </row>
    <row r="653" spans="1:4" s="3" customFormat="1" x14ac:dyDescent="0.3">
      <c r="A653" s="39"/>
      <c r="B653" s="44"/>
      <c r="D653" s="58"/>
    </row>
    <row r="654" spans="1:4" s="3" customFormat="1" x14ac:dyDescent="0.3">
      <c r="A654" s="39"/>
      <c r="B654" s="44"/>
      <c r="D654" s="58"/>
    </row>
    <row r="655" spans="1:4" s="3" customFormat="1" x14ac:dyDescent="0.3">
      <c r="A655" s="39"/>
      <c r="B655" s="44"/>
      <c r="D655" s="58"/>
    </row>
    <row r="656" spans="1:4" s="3" customFormat="1" x14ac:dyDescent="0.3">
      <c r="A656" s="39"/>
      <c r="B656" s="44"/>
      <c r="D656" s="58"/>
    </row>
    <row r="657" spans="1:4" s="3" customFormat="1" x14ac:dyDescent="0.3">
      <c r="A657" s="39"/>
      <c r="B657" s="44"/>
      <c r="D657" s="58"/>
    </row>
    <row r="658" spans="1:4" s="3" customFormat="1" x14ac:dyDescent="0.3">
      <c r="A658" s="39"/>
      <c r="B658" s="44"/>
      <c r="D658" s="58"/>
    </row>
    <row r="659" spans="1:4" s="3" customFormat="1" x14ac:dyDescent="0.3">
      <c r="A659" s="39"/>
      <c r="B659" s="44"/>
      <c r="D659" s="58"/>
    </row>
    <row r="660" spans="1:4" s="3" customFormat="1" x14ac:dyDescent="0.3">
      <c r="A660" s="39"/>
      <c r="B660" s="44"/>
      <c r="D660" s="58"/>
    </row>
    <row r="661" spans="1:4" s="3" customFormat="1" x14ac:dyDescent="0.3">
      <c r="A661" s="39"/>
      <c r="B661" s="44"/>
      <c r="D661" s="58"/>
    </row>
    <row r="662" spans="1:4" s="3" customFormat="1" x14ac:dyDescent="0.3">
      <c r="A662" s="39"/>
      <c r="B662" s="44"/>
      <c r="D662" s="58"/>
    </row>
    <row r="663" spans="1:4" s="3" customFormat="1" x14ac:dyDescent="0.3">
      <c r="A663" s="39"/>
      <c r="B663" s="44"/>
      <c r="D663" s="58"/>
    </row>
    <row r="664" spans="1:4" s="3" customFormat="1" x14ac:dyDescent="0.3">
      <c r="A664" s="39"/>
      <c r="B664" s="44"/>
      <c r="D664" s="58"/>
    </row>
    <row r="665" spans="1:4" s="3" customFormat="1" x14ac:dyDescent="0.3">
      <c r="A665" s="39"/>
      <c r="B665" s="44"/>
      <c r="D665" s="58"/>
    </row>
    <row r="666" spans="1:4" s="3" customFormat="1" x14ac:dyDescent="0.3">
      <c r="A666" s="39"/>
      <c r="B666" s="44"/>
      <c r="D666" s="58"/>
    </row>
    <row r="667" spans="1:4" s="3" customFormat="1" x14ac:dyDescent="0.3">
      <c r="A667" s="39"/>
      <c r="B667" s="44"/>
      <c r="D667" s="58"/>
    </row>
    <row r="668" spans="1:4" s="3" customFormat="1" x14ac:dyDescent="0.3">
      <c r="A668" s="39"/>
      <c r="B668" s="44"/>
      <c r="D668" s="58"/>
    </row>
    <row r="669" spans="1:4" s="3" customFormat="1" x14ac:dyDescent="0.3">
      <c r="A669" s="39"/>
      <c r="B669" s="44"/>
      <c r="D669" s="58"/>
    </row>
    <row r="670" spans="1:4" s="3" customFormat="1" x14ac:dyDescent="0.3">
      <c r="A670" s="39"/>
      <c r="B670" s="44"/>
      <c r="D670" s="58"/>
    </row>
    <row r="671" spans="1:4" s="3" customFormat="1" x14ac:dyDescent="0.3">
      <c r="A671" s="39"/>
      <c r="B671" s="44"/>
      <c r="D671" s="58"/>
    </row>
    <row r="672" spans="1:4" s="3" customFormat="1" x14ac:dyDescent="0.3">
      <c r="A672" s="39"/>
      <c r="B672" s="44"/>
      <c r="D672" s="58"/>
    </row>
    <row r="673" spans="1:4" s="3" customFormat="1" x14ac:dyDescent="0.3">
      <c r="A673" s="39"/>
      <c r="B673" s="44"/>
      <c r="D673" s="58"/>
    </row>
    <row r="674" spans="1:4" s="3" customFormat="1" x14ac:dyDescent="0.3">
      <c r="A674" s="39"/>
      <c r="B674" s="44"/>
      <c r="D674" s="58"/>
    </row>
    <row r="675" spans="1:4" s="3" customFormat="1" x14ac:dyDescent="0.3">
      <c r="A675" s="39"/>
      <c r="B675" s="44"/>
      <c r="D675" s="58"/>
    </row>
    <row r="676" spans="1:4" s="3" customFormat="1" x14ac:dyDescent="0.3">
      <c r="A676" s="39"/>
      <c r="B676" s="44"/>
      <c r="D676" s="58"/>
    </row>
    <row r="677" spans="1:4" s="3" customFormat="1" x14ac:dyDescent="0.3">
      <c r="A677" s="39"/>
      <c r="B677" s="44"/>
      <c r="D677" s="58"/>
    </row>
    <row r="678" spans="1:4" s="3" customFormat="1" x14ac:dyDescent="0.3">
      <c r="A678" s="39"/>
      <c r="B678" s="44"/>
      <c r="D678" s="58"/>
    </row>
    <row r="679" spans="1:4" s="3" customFormat="1" x14ac:dyDescent="0.3">
      <c r="A679" s="39"/>
      <c r="B679" s="44"/>
      <c r="D679" s="58"/>
    </row>
    <row r="680" spans="1:4" s="3" customFormat="1" x14ac:dyDescent="0.3">
      <c r="A680" s="39"/>
      <c r="B680" s="44"/>
      <c r="D680" s="58"/>
    </row>
    <row r="681" spans="1:4" s="3" customFormat="1" x14ac:dyDescent="0.3">
      <c r="A681" s="39"/>
      <c r="B681" s="44"/>
      <c r="D681" s="58"/>
    </row>
    <row r="682" spans="1:4" s="3" customFormat="1" x14ac:dyDescent="0.3">
      <c r="A682" s="39"/>
      <c r="B682" s="44"/>
      <c r="D682" s="58"/>
    </row>
    <row r="683" spans="1:4" s="3" customFormat="1" x14ac:dyDescent="0.3">
      <c r="A683" s="39"/>
      <c r="B683" s="44"/>
      <c r="D683" s="58"/>
    </row>
    <row r="684" spans="1:4" s="3" customFormat="1" x14ac:dyDescent="0.3">
      <c r="A684" s="39"/>
      <c r="B684" s="44"/>
      <c r="D684" s="58"/>
    </row>
    <row r="685" spans="1:4" s="3" customFormat="1" x14ac:dyDescent="0.3">
      <c r="A685" s="39"/>
      <c r="B685" s="44"/>
      <c r="D685" s="58"/>
    </row>
    <row r="686" spans="1:4" s="3" customFormat="1" x14ac:dyDescent="0.3">
      <c r="A686" s="39"/>
      <c r="B686" s="44"/>
      <c r="D686" s="58"/>
    </row>
    <row r="687" spans="1:4" s="3" customFormat="1" x14ac:dyDescent="0.3">
      <c r="A687" s="39"/>
      <c r="B687" s="44"/>
      <c r="D687" s="58"/>
    </row>
    <row r="688" spans="1:4" s="3" customFormat="1" x14ac:dyDescent="0.3">
      <c r="A688" s="39"/>
      <c r="B688" s="44"/>
      <c r="D688" s="58"/>
    </row>
    <row r="689" spans="1:4" s="3" customFormat="1" x14ac:dyDescent="0.3">
      <c r="A689" s="39"/>
      <c r="B689" s="44"/>
      <c r="D689" s="58"/>
    </row>
    <row r="690" spans="1:4" s="3" customFormat="1" x14ac:dyDescent="0.3">
      <c r="A690" s="39"/>
      <c r="B690" s="44"/>
      <c r="D690" s="58"/>
    </row>
    <row r="691" spans="1:4" s="3" customFormat="1" x14ac:dyDescent="0.3">
      <c r="A691" s="39"/>
      <c r="B691" s="44"/>
      <c r="D691" s="58"/>
    </row>
    <row r="692" spans="1:4" s="3" customFormat="1" x14ac:dyDescent="0.3">
      <c r="A692" s="39"/>
      <c r="B692" s="44"/>
      <c r="D692" s="58"/>
    </row>
    <row r="693" spans="1:4" s="3" customFormat="1" x14ac:dyDescent="0.3">
      <c r="A693" s="39"/>
      <c r="B693" s="44"/>
      <c r="D693" s="58"/>
    </row>
    <row r="694" spans="1:4" s="3" customFormat="1" x14ac:dyDescent="0.3">
      <c r="A694" s="39"/>
      <c r="B694" s="44"/>
      <c r="D694" s="58"/>
    </row>
    <row r="695" spans="1:4" s="3" customFormat="1" x14ac:dyDescent="0.3">
      <c r="A695" s="39"/>
      <c r="B695" s="44"/>
      <c r="D695" s="58"/>
    </row>
    <row r="696" spans="1:4" s="3" customFormat="1" x14ac:dyDescent="0.3">
      <c r="A696" s="39"/>
      <c r="B696" s="44"/>
      <c r="D696" s="58"/>
    </row>
    <row r="697" spans="1:4" s="3" customFormat="1" x14ac:dyDescent="0.3">
      <c r="A697" s="39"/>
      <c r="B697" s="44"/>
      <c r="D697" s="58"/>
    </row>
    <row r="698" spans="1:4" s="3" customFormat="1" x14ac:dyDescent="0.3">
      <c r="A698" s="39"/>
      <c r="B698" s="44"/>
      <c r="D698" s="58"/>
    </row>
    <row r="699" spans="1:4" s="3" customFormat="1" x14ac:dyDescent="0.3">
      <c r="A699" s="39"/>
      <c r="B699" s="44"/>
      <c r="D699" s="58"/>
    </row>
    <row r="700" spans="1:4" s="3" customFormat="1" x14ac:dyDescent="0.3">
      <c r="A700" s="39"/>
      <c r="B700" s="44"/>
      <c r="D700" s="58"/>
    </row>
    <row r="701" spans="1:4" s="3" customFormat="1" x14ac:dyDescent="0.3">
      <c r="A701" s="39"/>
      <c r="B701" s="44"/>
      <c r="D701" s="58"/>
    </row>
    <row r="702" spans="1:4" s="3" customFormat="1" x14ac:dyDescent="0.3">
      <c r="A702" s="39"/>
      <c r="B702" s="44"/>
      <c r="D702" s="58"/>
    </row>
    <row r="703" spans="1:4" s="3" customFormat="1" x14ac:dyDescent="0.3">
      <c r="A703" s="39"/>
      <c r="B703" s="44"/>
      <c r="D703" s="58"/>
    </row>
    <row r="704" spans="1:4" s="3" customFormat="1" x14ac:dyDescent="0.3">
      <c r="A704" s="39"/>
      <c r="B704" s="44"/>
      <c r="D704" s="58"/>
    </row>
    <row r="705" spans="1:4" s="3" customFormat="1" x14ac:dyDescent="0.3">
      <c r="A705" s="39"/>
      <c r="B705" s="44"/>
      <c r="D705" s="58"/>
    </row>
    <row r="706" spans="1:4" s="3" customFormat="1" x14ac:dyDescent="0.3">
      <c r="A706" s="39"/>
      <c r="B706" s="44"/>
      <c r="D706" s="58"/>
    </row>
    <row r="707" spans="1:4" s="3" customFormat="1" x14ac:dyDescent="0.3">
      <c r="A707" s="39"/>
      <c r="B707" s="44"/>
      <c r="D707" s="58"/>
    </row>
    <row r="708" spans="1:4" s="3" customFormat="1" x14ac:dyDescent="0.3">
      <c r="A708" s="39"/>
      <c r="B708" s="44"/>
      <c r="D708" s="58"/>
    </row>
    <row r="709" spans="1:4" s="3" customFormat="1" x14ac:dyDescent="0.3">
      <c r="A709" s="39"/>
      <c r="B709" s="44"/>
      <c r="D709" s="58"/>
    </row>
    <row r="710" spans="1:4" s="3" customFormat="1" x14ac:dyDescent="0.3">
      <c r="A710" s="39"/>
      <c r="B710" s="44"/>
      <c r="D710" s="58"/>
    </row>
    <row r="711" spans="1:4" s="3" customFormat="1" x14ac:dyDescent="0.3">
      <c r="A711" s="39"/>
      <c r="B711" s="44"/>
      <c r="D711" s="58"/>
    </row>
    <row r="712" spans="1:4" s="3" customFormat="1" x14ac:dyDescent="0.3">
      <c r="A712" s="39"/>
      <c r="B712" s="44"/>
      <c r="D712" s="58"/>
    </row>
    <row r="713" spans="1:4" s="3" customFormat="1" x14ac:dyDescent="0.3">
      <c r="A713" s="39"/>
      <c r="B713" s="44"/>
      <c r="D713" s="58"/>
    </row>
    <row r="714" spans="1:4" s="3" customFormat="1" x14ac:dyDescent="0.3">
      <c r="A714" s="39"/>
      <c r="B714" s="44"/>
      <c r="D714" s="58"/>
    </row>
    <row r="715" spans="1:4" s="3" customFormat="1" x14ac:dyDescent="0.3">
      <c r="A715" s="39"/>
      <c r="B715" s="44"/>
      <c r="D715" s="58"/>
    </row>
    <row r="716" spans="1:4" s="3" customFormat="1" x14ac:dyDescent="0.3">
      <c r="A716" s="39"/>
      <c r="B716" s="44"/>
      <c r="D716" s="58"/>
    </row>
    <row r="717" spans="1:4" s="3" customFormat="1" x14ac:dyDescent="0.3">
      <c r="A717" s="39"/>
      <c r="B717" s="44"/>
      <c r="D717" s="58"/>
    </row>
    <row r="718" spans="1:4" s="3" customFormat="1" x14ac:dyDescent="0.3">
      <c r="A718" s="39"/>
      <c r="B718" s="44"/>
      <c r="D718" s="58"/>
    </row>
    <row r="719" spans="1:4" s="3" customFormat="1" x14ac:dyDescent="0.3">
      <c r="A719" s="39"/>
      <c r="B719" s="44"/>
      <c r="D719" s="58"/>
    </row>
    <row r="720" spans="1:4" s="3" customFormat="1" x14ac:dyDescent="0.3">
      <c r="A720" s="39"/>
      <c r="B720" s="44"/>
      <c r="D720" s="58"/>
    </row>
    <row r="721" spans="1:4" s="3" customFormat="1" x14ac:dyDescent="0.3">
      <c r="A721" s="39"/>
      <c r="B721" s="44"/>
      <c r="D721" s="58"/>
    </row>
    <row r="722" spans="1:4" s="3" customFormat="1" x14ac:dyDescent="0.3">
      <c r="A722" s="39"/>
      <c r="B722" s="44"/>
      <c r="D722" s="58"/>
    </row>
    <row r="723" spans="1:4" s="3" customFormat="1" x14ac:dyDescent="0.3">
      <c r="A723" s="39"/>
      <c r="B723" s="44"/>
      <c r="D723" s="58"/>
    </row>
    <row r="724" spans="1:4" s="3" customFormat="1" x14ac:dyDescent="0.3">
      <c r="A724" s="39"/>
      <c r="B724" s="44"/>
      <c r="D724" s="58"/>
    </row>
    <row r="725" spans="1:4" s="3" customFormat="1" x14ac:dyDescent="0.3">
      <c r="A725" s="39"/>
      <c r="B725" s="44"/>
      <c r="D725" s="58"/>
    </row>
    <row r="726" spans="1:4" s="3" customFormat="1" x14ac:dyDescent="0.3">
      <c r="A726" s="39"/>
      <c r="B726" s="44"/>
      <c r="D726" s="58"/>
    </row>
    <row r="727" spans="1:4" s="3" customFormat="1" x14ac:dyDescent="0.3">
      <c r="A727" s="39"/>
      <c r="B727" s="44"/>
      <c r="D727" s="58"/>
    </row>
    <row r="728" spans="1:4" s="3" customFormat="1" x14ac:dyDescent="0.3">
      <c r="A728" s="39"/>
      <c r="B728" s="44"/>
      <c r="D728" s="58"/>
    </row>
    <row r="729" spans="1:4" s="3" customFormat="1" x14ac:dyDescent="0.3">
      <c r="A729" s="39"/>
      <c r="B729" s="44"/>
      <c r="D729" s="58"/>
    </row>
    <row r="730" spans="1:4" s="3" customFormat="1" x14ac:dyDescent="0.3">
      <c r="A730" s="39"/>
      <c r="B730" s="44"/>
      <c r="D730" s="58"/>
    </row>
    <row r="731" spans="1:4" s="3" customFormat="1" x14ac:dyDescent="0.3">
      <c r="A731" s="39"/>
      <c r="B731" s="44"/>
      <c r="D731" s="58"/>
    </row>
    <row r="732" spans="1:4" s="3" customFormat="1" x14ac:dyDescent="0.3">
      <c r="A732" s="39"/>
      <c r="B732" s="44"/>
      <c r="D732" s="58"/>
    </row>
    <row r="733" spans="1:4" s="3" customFormat="1" x14ac:dyDescent="0.3">
      <c r="A733" s="39"/>
      <c r="B733" s="44"/>
      <c r="D733" s="58"/>
    </row>
    <row r="734" spans="1:4" s="3" customFormat="1" x14ac:dyDescent="0.3">
      <c r="A734" s="39"/>
      <c r="B734" s="44"/>
      <c r="D734" s="58"/>
    </row>
    <row r="735" spans="1:4" s="3" customFormat="1" x14ac:dyDescent="0.3">
      <c r="A735" s="39"/>
      <c r="B735" s="44"/>
      <c r="D735" s="58"/>
    </row>
    <row r="736" spans="1:4" s="3" customFormat="1" x14ac:dyDescent="0.3">
      <c r="A736" s="39"/>
      <c r="B736" s="44"/>
      <c r="D736" s="58"/>
    </row>
    <row r="737" spans="1:4" s="3" customFormat="1" x14ac:dyDescent="0.3">
      <c r="A737" s="39"/>
      <c r="B737" s="44"/>
      <c r="D737" s="58"/>
    </row>
    <row r="738" spans="1:4" s="3" customFormat="1" x14ac:dyDescent="0.3">
      <c r="A738" s="39"/>
      <c r="B738" s="44"/>
      <c r="D738" s="58"/>
    </row>
    <row r="739" spans="1:4" s="3" customFormat="1" x14ac:dyDescent="0.3">
      <c r="A739" s="39"/>
      <c r="B739" s="44"/>
      <c r="D739" s="58"/>
    </row>
    <row r="740" spans="1:4" s="3" customFormat="1" x14ac:dyDescent="0.3">
      <c r="A740" s="39"/>
      <c r="B740" s="44"/>
      <c r="D740" s="58"/>
    </row>
    <row r="741" spans="1:4" s="3" customFormat="1" x14ac:dyDescent="0.3">
      <c r="A741" s="39"/>
      <c r="B741" s="44"/>
      <c r="D741" s="58"/>
    </row>
    <row r="742" spans="1:4" s="3" customFormat="1" x14ac:dyDescent="0.3">
      <c r="A742" s="39"/>
      <c r="B742" s="44"/>
      <c r="D742" s="58"/>
    </row>
    <row r="743" spans="1:4" s="3" customFormat="1" x14ac:dyDescent="0.3">
      <c r="A743" s="39"/>
      <c r="B743" s="44"/>
      <c r="D743" s="58"/>
    </row>
    <row r="744" spans="1:4" s="3" customFormat="1" x14ac:dyDescent="0.3">
      <c r="A744" s="39"/>
      <c r="B744" s="44"/>
      <c r="D744" s="58"/>
    </row>
    <row r="745" spans="1:4" s="3" customFormat="1" x14ac:dyDescent="0.3">
      <c r="A745" s="39"/>
      <c r="B745" s="44"/>
      <c r="D745" s="58"/>
    </row>
    <row r="746" spans="1:4" s="3" customFormat="1" x14ac:dyDescent="0.3">
      <c r="A746" s="39"/>
      <c r="B746" s="44"/>
      <c r="D746" s="58"/>
    </row>
    <row r="747" spans="1:4" s="3" customFormat="1" x14ac:dyDescent="0.3">
      <c r="A747" s="39"/>
      <c r="B747" s="44"/>
      <c r="D747" s="58"/>
    </row>
    <row r="748" spans="1:4" s="3" customFormat="1" x14ac:dyDescent="0.3">
      <c r="A748" s="39"/>
      <c r="B748" s="44"/>
      <c r="D748" s="58"/>
    </row>
    <row r="749" spans="1:4" s="3" customFormat="1" x14ac:dyDescent="0.3">
      <c r="A749" s="39"/>
      <c r="B749" s="44"/>
      <c r="D749" s="58"/>
    </row>
    <row r="750" spans="1:4" s="3" customFormat="1" x14ac:dyDescent="0.3">
      <c r="A750" s="39"/>
      <c r="B750" s="44"/>
      <c r="D750" s="58"/>
    </row>
    <row r="751" spans="1:4" s="3" customFormat="1" x14ac:dyDescent="0.3">
      <c r="A751" s="39"/>
      <c r="B751" s="44"/>
      <c r="D751" s="58"/>
    </row>
    <row r="752" spans="1:4" s="3" customFormat="1" x14ac:dyDescent="0.3">
      <c r="A752" s="39"/>
      <c r="B752" s="44"/>
      <c r="D752" s="58"/>
    </row>
    <row r="753" spans="1:4" s="3" customFormat="1" x14ac:dyDescent="0.3">
      <c r="A753" s="39"/>
      <c r="B753" s="44"/>
      <c r="D753" s="58"/>
    </row>
    <row r="754" spans="1:4" s="3" customFormat="1" x14ac:dyDescent="0.3">
      <c r="A754" s="39"/>
      <c r="B754" s="44"/>
      <c r="D754" s="58"/>
    </row>
    <row r="755" spans="1:4" s="3" customFormat="1" x14ac:dyDescent="0.3">
      <c r="A755" s="39"/>
      <c r="B755" s="44"/>
      <c r="D755" s="58"/>
    </row>
    <row r="756" spans="1:4" s="3" customFormat="1" x14ac:dyDescent="0.3">
      <c r="A756" s="39"/>
      <c r="B756" s="44"/>
      <c r="D756" s="58"/>
    </row>
    <row r="757" spans="1:4" s="3" customFormat="1" x14ac:dyDescent="0.3">
      <c r="A757" s="39"/>
      <c r="B757" s="44"/>
      <c r="D757" s="58"/>
    </row>
    <row r="758" spans="1:4" s="3" customFormat="1" x14ac:dyDescent="0.3">
      <c r="A758" s="39"/>
      <c r="B758" s="44"/>
      <c r="D758" s="58"/>
    </row>
    <row r="759" spans="1:4" s="3" customFormat="1" x14ac:dyDescent="0.3">
      <c r="A759" s="39"/>
      <c r="B759" s="44"/>
      <c r="D759" s="58"/>
    </row>
    <row r="760" spans="1:4" s="3" customFormat="1" x14ac:dyDescent="0.3">
      <c r="A760" s="39"/>
      <c r="B760" s="44"/>
      <c r="D760" s="58"/>
    </row>
    <row r="761" spans="1:4" s="3" customFormat="1" x14ac:dyDescent="0.3">
      <c r="A761" s="39"/>
      <c r="B761" s="44"/>
      <c r="D761" s="58"/>
    </row>
    <row r="762" spans="1:4" s="3" customFormat="1" x14ac:dyDescent="0.3">
      <c r="A762" s="39"/>
      <c r="B762" s="44"/>
      <c r="D762" s="58"/>
    </row>
    <row r="763" spans="1:4" s="3" customFormat="1" x14ac:dyDescent="0.3">
      <c r="A763" s="39"/>
      <c r="B763" s="44"/>
      <c r="D763" s="58"/>
    </row>
    <row r="764" spans="1:4" s="3" customFormat="1" x14ac:dyDescent="0.3">
      <c r="A764" s="39"/>
      <c r="B764" s="44"/>
      <c r="D764" s="58"/>
    </row>
    <row r="765" spans="1:4" s="3" customFormat="1" x14ac:dyDescent="0.3">
      <c r="A765" s="39"/>
      <c r="B765" s="44"/>
      <c r="D765" s="58"/>
    </row>
    <row r="766" spans="1:4" s="3" customFormat="1" x14ac:dyDescent="0.3">
      <c r="A766" s="39"/>
      <c r="B766" s="44"/>
      <c r="D766" s="58"/>
    </row>
    <row r="767" spans="1:4" s="3" customFormat="1" x14ac:dyDescent="0.3">
      <c r="A767" s="39"/>
      <c r="B767" s="44"/>
      <c r="D767" s="58"/>
    </row>
    <row r="768" spans="1:4" s="3" customFormat="1" x14ac:dyDescent="0.3">
      <c r="A768" s="39"/>
      <c r="B768" s="44"/>
      <c r="D768" s="58"/>
    </row>
    <row r="769" spans="1:4" s="3" customFormat="1" x14ac:dyDescent="0.3">
      <c r="A769" s="39"/>
      <c r="B769" s="44"/>
      <c r="D769" s="58"/>
    </row>
    <row r="770" spans="1:4" s="3" customFormat="1" x14ac:dyDescent="0.3">
      <c r="A770" s="39"/>
      <c r="B770" s="44"/>
      <c r="D770" s="58"/>
    </row>
    <row r="771" spans="1:4" s="3" customFormat="1" x14ac:dyDescent="0.3">
      <c r="A771" s="39"/>
      <c r="B771" s="44"/>
      <c r="D771" s="58"/>
    </row>
    <row r="772" spans="1:4" s="3" customFormat="1" x14ac:dyDescent="0.3">
      <c r="A772" s="39"/>
      <c r="B772" s="44"/>
      <c r="D772" s="58"/>
    </row>
    <row r="773" spans="1:4" s="3" customFormat="1" x14ac:dyDescent="0.3">
      <c r="A773" s="39"/>
      <c r="B773" s="44"/>
      <c r="D773" s="58"/>
    </row>
    <row r="774" spans="1:4" s="3" customFormat="1" x14ac:dyDescent="0.3">
      <c r="A774" s="39"/>
      <c r="B774" s="44"/>
      <c r="D774" s="58"/>
    </row>
    <row r="775" spans="1:4" s="3" customFormat="1" x14ac:dyDescent="0.3">
      <c r="A775" s="39"/>
      <c r="B775" s="44"/>
      <c r="D775" s="58"/>
    </row>
    <row r="776" spans="1:4" s="3" customFormat="1" x14ac:dyDescent="0.3">
      <c r="A776" s="39"/>
      <c r="B776" s="44"/>
      <c r="D776" s="58"/>
    </row>
    <row r="777" spans="1:4" s="3" customFormat="1" x14ac:dyDescent="0.3">
      <c r="A777" s="39"/>
      <c r="B777" s="44"/>
      <c r="D777" s="58"/>
    </row>
    <row r="778" spans="1:4" s="3" customFormat="1" x14ac:dyDescent="0.3">
      <c r="A778" s="39"/>
      <c r="B778" s="44"/>
      <c r="D778" s="58"/>
    </row>
    <row r="779" spans="1:4" s="3" customFormat="1" x14ac:dyDescent="0.3">
      <c r="A779" s="39"/>
      <c r="B779" s="44"/>
      <c r="D779" s="58"/>
    </row>
    <row r="780" spans="1:4" s="3" customFormat="1" x14ac:dyDescent="0.3">
      <c r="A780" s="39"/>
      <c r="B780" s="44"/>
      <c r="D780" s="58"/>
    </row>
    <row r="781" spans="1:4" s="3" customFormat="1" x14ac:dyDescent="0.3">
      <c r="A781" s="39"/>
      <c r="B781" s="44"/>
      <c r="D781" s="58"/>
    </row>
    <row r="782" spans="1:4" s="3" customFormat="1" x14ac:dyDescent="0.3">
      <c r="A782" s="39"/>
      <c r="B782" s="44"/>
      <c r="D782" s="58"/>
    </row>
    <row r="783" spans="1:4" s="3" customFormat="1" x14ac:dyDescent="0.3">
      <c r="A783" s="39"/>
      <c r="B783" s="44"/>
      <c r="D783" s="58"/>
    </row>
    <row r="784" spans="1:4" s="3" customFormat="1" x14ac:dyDescent="0.3">
      <c r="A784" s="39"/>
      <c r="B784" s="44"/>
      <c r="D784" s="58"/>
    </row>
    <row r="785" spans="1:4" s="3" customFormat="1" x14ac:dyDescent="0.3">
      <c r="A785" s="39"/>
      <c r="B785" s="44"/>
      <c r="D785" s="58"/>
    </row>
    <row r="786" spans="1:4" s="3" customFormat="1" x14ac:dyDescent="0.3">
      <c r="A786" s="39"/>
      <c r="B786" s="44"/>
      <c r="D786" s="58"/>
    </row>
    <row r="787" spans="1:4" s="3" customFormat="1" x14ac:dyDescent="0.3">
      <c r="A787" s="39"/>
      <c r="B787" s="44"/>
      <c r="D787" s="58"/>
    </row>
    <row r="788" spans="1:4" s="3" customFormat="1" x14ac:dyDescent="0.3">
      <c r="A788" s="39"/>
      <c r="B788" s="44"/>
      <c r="D788" s="58"/>
    </row>
    <row r="789" spans="1:4" s="3" customFormat="1" x14ac:dyDescent="0.3">
      <c r="A789" s="39"/>
      <c r="B789" s="44"/>
      <c r="D789" s="58"/>
    </row>
    <row r="790" spans="1:4" s="3" customFormat="1" x14ac:dyDescent="0.3">
      <c r="A790" s="39"/>
      <c r="B790" s="44"/>
      <c r="D790" s="58"/>
    </row>
    <row r="791" spans="1:4" s="3" customFormat="1" x14ac:dyDescent="0.3">
      <c r="A791" s="39"/>
      <c r="B791" s="44"/>
      <c r="D791" s="58"/>
    </row>
    <row r="792" spans="1:4" s="3" customFormat="1" x14ac:dyDescent="0.3">
      <c r="A792" s="39"/>
      <c r="B792" s="44"/>
      <c r="D792" s="58"/>
    </row>
    <row r="793" spans="1:4" s="3" customFormat="1" x14ac:dyDescent="0.3">
      <c r="A793" s="39"/>
      <c r="B793" s="44"/>
      <c r="D793" s="58"/>
    </row>
    <row r="794" spans="1:4" s="3" customFormat="1" x14ac:dyDescent="0.3">
      <c r="A794" s="39"/>
      <c r="B794" s="44"/>
      <c r="D794" s="58"/>
    </row>
    <row r="795" spans="1:4" s="3" customFormat="1" x14ac:dyDescent="0.3">
      <c r="A795" s="39"/>
      <c r="B795" s="44"/>
      <c r="D795" s="58"/>
    </row>
    <row r="796" spans="1:4" s="3" customFormat="1" x14ac:dyDescent="0.3">
      <c r="A796" s="39"/>
      <c r="B796" s="44"/>
      <c r="D796" s="58"/>
    </row>
    <row r="797" spans="1:4" s="3" customFormat="1" x14ac:dyDescent="0.3">
      <c r="A797" s="39"/>
      <c r="B797" s="44"/>
      <c r="D797" s="58"/>
    </row>
    <row r="798" spans="1:4" s="3" customFormat="1" x14ac:dyDescent="0.3">
      <c r="A798" s="39"/>
      <c r="B798" s="44"/>
      <c r="D798" s="58"/>
    </row>
    <row r="799" spans="1:4" s="3" customFormat="1" x14ac:dyDescent="0.3">
      <c r="A799" s="39"/>
      <c r="B799" s="44"/>
      <c r="D799" s="58"/>
    </row>
    <row r="800" spans="1:4" s="3" customFormat="1" x14ac:dyDescent="0.3">
      <c r="A800" s="39"/>
      <c r="B800" s="44"/>
      <c r="D800" s="58"/>
    </row>
    <row r="801" spans="1:4" s="3" customFormat="1" x14ac:dyDescent="0.3">
      <c r="A801" s="39"/>
      <c r="B801" s="44"/>
      <c r="D801" s="58"/>
    </row>
    <row r="802" spans="1:4" s="3" customFormat="1" x14ac:dyDescent="0.3">
      <c r="A802" s="39"/>
      <c r="B802" s="44"/>
      <c r="D802" s="58"/>
    </row>
    <row r="803" spans="1:4" s="3" customFormat="1" x14ac:dyDescent="0.3">
      <c r="A803" s="39"/>
      <c r="B803" s="44"/>
      <c r="D803" s="58"/>
    </row>
    <row r="804" spans="1:4" s="3" customFormat="1" x14ac:dyDescent="0.3">
      <c r="A804" s="39"/>
      <c r="B804" s="44"/>
      <c r="D804" s="58"/>
    </row>
    <row r="805" spans="1:4" s="3" customFormat="1" x14ac:dyDescent="0.3">
      <c r="A805" s="39"/>
      <c r="B805" s="44"/>
      <c r="D805" s="58"/>
    </row>
    <row r="806" spans="1:4" s="3" customFormat="1" x14ac:dyDescent="0.3">
      <c r="A806" s="39"/>
      <c r="B806" s="44"/>
      <c r="D806" s="58"/>
    </row>
    <row r="807" spans="1:4" s="3" customFormat="1" x14ac:dyDescent="0.3">
      <c r="A807" s="39"/>
      <c r="B807" s="44"/>
      <c r="D807" s="58"/>
    </row>
    <row r="808" spans="1:4" s="3" customFormat="1" x14ac:dyDescent="0.3">
      <c r="A808" s="39"/>
      <c r="B808" s="44"/>
      <c r="D808" s="58"/>
    </row>
    <row r="809" spans="1:4" s="3" customFormat="1" x14ac:dyDescent="0.3">
      <c r="A809" s="39"/>
      <c r="B809" s="44"/>
      <c r="D809" s="58"/>
    </row>
    <row r="810" spans="1:4" s="3" customFormat="1" x14ac:dyDescent="0.3">
      <c r="A810" s="39"/>
      <c r="B810" s="44"/>
      <c r="D810" s="58"/>
    </row>
    <row r="811" spans="1:4" s="3" customFormat="1" x14ac:dyDescent="0.3">
      <c r="A811" s="39"/>
      <c r="B811" s="44"/>
      <c r="D811" s="58"/>
    </row>
    <row r="812" spans="1:4" s="3" customFormat="1" x14ac:dyDescent="0.3">
      <c r="A812" s="39"/>
      <c r="B812" s="44"/>
      <c r="D812" s="58"/>
    </row>
    <row r="813" spans="1:4" s="3" customFormat="1" x14ac:dyDescent="0.3">
      <c r="A813" s="39"/>
      <c r="B813" s="44"/>
      <c r="D813" s="58"/>
    </row>
    <row r="814" spans="1:4" s="3" customFormat="1" x14ac:dyDescent="0.3">
      <c r="A814" s="39"/>
      <c r="B814" s="44"/>
      <c r="D814" s="58"/>
    </row>
    <row r="815" spans="1:4" s="3" customFormat="1" x14ac:dyDescent="0.3">
      <c r="A815" s="39"/>
      <c r="B815" s="44"/>
      <c r="D815" s="58"/>
    </row>
    <row r="816" spans="1:4" s="3" customFormat="1" x14ac:dyDescent="0.3">
      <c r="A816" s="39"/>
      <c r="B816" s="44"/>
      <c r="D816" s="58"/>
    </row>
    <row r="817" spans="1:4" s="3" customFormat="1" x14ac:dyDescent="0.3">
      <c r="A817" s="39"/>
      <c r="B817" s="44"/>
      <c r="D817" s="58"/>
    </row>
    <row r="818" spans="1:4" s="3" customFormat="1" x14ac:dyDescent="0.3">
      <c r="A818" s="39"/>
      <c r="B818" s="44"/>
      <c r="D818" s="58"/>
    </row>
    <row r="819" spans="1:4" s="3" customFormat="1" x14ac:dyDescent="0.3">
      <c r="A819" s="39"/>
      <c r="B819" s="44"/>
      <c r="D819" s="58"/>
    </row>
    <row r="820" spans="1:4" s="3" customFormat="1" x14ac:dyDescent="0.3">
      <c r="A820" s="39"/>
      <c r="B820" s="44"/>
      <c r="D820" s="58"/>
    </row>
    <row r="821" spans="1:4" s="3" customFormat="1" x14ac:dyDescent="0.3">
      <c r="A821" s="39"/>
      <c r="B821" s="44"/>
      <c r="D821" s="58"/>
    </row>
    <row r="822" spans="1:4" s="3" customFormat="1" x14ac:dyDescent="0.3">
      <c r="A822" s="39"/>
      <c r="B822" s="44"/>
      <c r="D822" s="58"/>
    </row>
    <row r="823" spans="1:4" s="3" customFormat="1" x14ac:dyDescent="0.3">
      <c r="A823" s="39"/>
      <c r="B823" s="44"/>
      <c r="D823" s="58"/>
    </row>
    <row r="824" spans="1:4" s="3" customFormat="1" x14ac:dyDescent="0.3">
      <c r="A824" s="39"/>
      <c r="B824" s="44"/>
      <c r="D824" s="58"/>
    </row>
    <row r="825" spans="1:4" s="3" customFormat="1" x14ac:dyDescent="0.3">
      <c r="A825" s="39"/>
      <c r="B825" s="44"/>
      <c r="D825" s="58"/>
    </row>
    <row r="826" spans="1:4" s="3" customFormat="1" x14ac:dyDescent="0.3">
      <c r="A826" s="39"/>
      <c r="B826" s="44"/>
      <c r="D826" s="58"/>
    </row>
    <row r="827" spans="1:4" s="3" customFormat="1" x14ac:dyDescent="0.3">
      <c r="A827" s="39"/>
      <c r="B827" s="44"/>
      <c r="D827" s="58"/>
    </row>
    <row r="828" spans="1:4" s="3" customFormat="1" x14ac:dyDescent="0.3">
      <c r="A828" s="39"/>
      <c r="B828" s="44"/>
      <c r="D828" s="58"/>
    </row>
    <row r="829" spans="1:4" s="3" customFormat="1" x14ac:dyDescent="0.3">
      <c r="A829" s="39"/>
      <c r="B829" s="44"/>
      <c r="D829" s="58"/>
    </row>
    <row r="830" spans="1:4" s="3" customFormat="1" x14ac:dyDescent="0.3">
      <c r="A830" s="39"/>
      <c r="B830" s="44"/>
      <c r="D830" s="58"/>
    </row>
    <row r="831" spans="1:4" s="3" customFormat="1" x14ac:dyDescent="0.3">
      <c r="A831" s="39"/>
      <c r="B831" s="44"/>
      <c r="D831" s="58"/>
    </row>
    <row r="832" spans="1:4" s="3" customFormat="1" x14ac:dyDescent="0.3">
      <c r="A832" s="39"/>
      <c r="B832" s="44"/>
      <c r="D832" s="58"/>
    </row>
    <row r="833" spans="1:4" s="3" customFormat="1" x14ac:dyDescent="0.3">
      <c r="A833" s="39"/>
      <c r="B833" s="44"/>
      <c r="D833" s="58"/>
    </row>
    <row r="834" spans="1:4" s="3" customFormat="1" x14ac:dyDescent="0.3">
      <c r="A834" s="39"/>
      <c r="B834" s="44"/>
      <c r="D834" s="58"/>
    </row>
    <row r="835" spans="1:4" s="3" customFormat="1" x14ac:dyDescent="0.3">
      <c r="A835" s="39"/>
      <c r="B835" s="44"/>
      <c r="D835" s="58"/>
    </row>
    <row r="836" spans="1:4" s="3" customFormat="1" x14ac:dyDescent="0.3">
      <c r="A836" s="39"/>
      <c r="B836" s="44"/>
      <c r="D836" s="58"/>
    </row>
    <row r="837" spans="1:4" s="3" customFormat="1" x14ac:dyDescent="0.3">
      <c r="A837" s="39"/>
      <c r="B837" s="44"/>
      <c r="D837" s="58"/>
    </row>
    <row r="838" spans="1:4" s="3" customFormat="1" x14ac:dyDescent="0.3">
      <c r="A838" s="39"/>
      <c r="B838" s="44"/>
      <c r="D838" s="58"/>
    </row>
    <row r="839" spans="1:4" s="3" customFormat="1" x14ac:dyDescent="0.3">
      <c r="A839" s="39"/>
      <c r="B839" s="44"/>
      <c r="D839" s="58"/>
    </row>
    <row r="840" spans="1:4" s="3" customFormat="1" x14ac:dyDescent="0.3">
      <c r="A840" s="39"/>
      <c r="B840" s="44"/>
      <c r="D840" s="58"/>
    </row>
    <row r="841" spans="1:4" s="3" customFormat="1" x14ac:dyDescent="0.3">
      <c r="A841" s="39"/>
      <c r="B841" s="44"/>
      <c r="D841" s="58"/>
    </row>
    <row r="842" spans="1:4" s="3" customFormat="1" x14ac:dyDescent="0.3">
      <c r="A842" s="39"/>
      <c r="B842" s="44"/>
      <c r="D842" s="58"/>
    </row>
    <row r="843" spans="1:4" s="3" customFormat="1" x14ac:dyDescent="0.3">
      <c r="A843" s="39"/>
      <c r="B843" s="44"/>
      <c r="D843" s="58"/>
    </row>
    <row r="844" spans="1:4" s="3" customFormat="1" x14ac:dyDescent="0.3">
      <c r="A844" s="39"/>
      <c r="B844" s="44"/>
      <c r="D844" s="58"/>
    </row>
    <row r="845" spans="1:4" s="3" customFormat="1" x14ac:dyDescent="0.3">
      <c r="A845" s="39"/>
      <c r="B845" s="44"/>
      <c r="D845" s="58"/>
    </row>
    <row r="846" spans="1:4" s="3" customFormat="1" x14ac:dyDescent="0.3">
      <c r="A846" s="39"/>
      <c r="B846" s="44"/>
      <c r="D846" s="58"/>
    </row>
    <row r="847" spans="1:4" s="3" customFormat="1" x14ac:dyDescent="0.3">
      <c r="A847" s="39"/>
      <c r="B847" s="44"/>
      <c r="D847" s="58"/>
    </row>
    <row r="848" spans="1:4" s="3" customFormat="1" x14ac:dyDescent="0.3">
      <c r="A848" s="39"/>
      <c r="B848" s="44"/>
      <c r="D848" s="58"/>
    </row>
    <row r="849" spans="1:4" s="3" customFormat="1" x14ac:dyDescent="0.3">
      <c r="A849" s="39"/>
      <c r="B849" s="44"/>
      <c r="D849" s="58"/>
    </row>
    <row r="850" spans="1:4" s="3" customFormat="1" x14ac:dyDescent="0.3">
      <c r="A850" s="39"/>
      <c r="B850" s="44"/>
      <c r="D850" s="58"/>
    </row>
    <row r="851" spans="1:4" s="3" customFormat="1" x14ac:dyDescent="0.3">
      <c r="A851" s="39"/>
      <c r="B851" s="44"/>
      <c r="D851" s="58"/>
    </row>
    <row r="852" spans="1:4" s="3" customFormat="1" x14ac:dyDescent="0.3">
      <c r="A852" s="39"/>
      <c r="B852" s="44"/>
      <c r="D852" s="58"/>
    </row>
    <row r="853" spans="1:4" s="3" customFormat="1" x14ac:dyDescent="0.3">
      <c r="A853" s="39"/>
      <c r="B853" s="44"/>
      <c r="D853" s="58"/>
    </row>
    <row r="854" spans="1:4" s="3" customFormat="1" x14ac:dyDescent="0.3">
      <c r="A854" s="39"/>
      <c r="B854" s="44"/>
      <c r="D854" s="58"/>
    </row>
    <row r="855" spans="1:4" s="3" customFormat="1" x14ac:dyDescent="0.3">
      <c r="A855" s="39"/>
      <c r="B855" s="44"/>
      <c r="D855" s="58"/>
    </row>
    <row r="856" spans="1:4" s="3" customFormat="1" x14ac:dyDescent="0.3">
      <c r="A856" s="39"/>
      <c r="B856" s="44"/>
      <c r="D856" s="58"/>
    </row>
    <row r="857" spans="1:4" s="3" customFormat="1" x14ac:dyDescent="0.3">
      <c r="A857" s="39"/>
      <c r="B857" s="44"/>
      <c r="D857" s="58"/>
    </row>
    <row r="858" spans="1:4" s="3" customFormat="1" x14ac:dyDescent="0.3">
      <c r="A858" s="39"/>
      <c r="B858" s="44"/>
      <c r="D858" s="58"/>
    </row>
    <row r="859" spans="1:4" s="3" customFormat="1" x14ac:dyDescent="0.3">
      <c r="A859" s="39"/>
      <c r="B859" s="44"/>
      <c r="D859" s="58"/>
    </row>
    <row r="860" spans="1:4" s="3" customFormat="1" x14ac:dyDescent="0.3">
      <c r="A860" s="39"/>
      <c r="B860" s="44"/>
      <c r="D860" s="58"/>
    </row>
    <row r="861" spans="1:4" s="3" customFormat="1" x14ac:dyDescent="0.3">
      <c r="A861" s="39"/>
      <c r="B861" s="44"/>
      <c r="D861" s="58"/>
    </row>
    <row r="862" spans="1:4" s="3" customFormat="1" x14ac:dyDescent="0.3">
      <c r="A862" s="39"/>
      <c r="B862" s="44"/>
      <c r="D862" s="58"/>
    </row>
    <row r="863" spans="1:4" s="3" customFormat="1" x14ac:dyDescent="0.3">
      <c r="A863" s="39"/>
      <c r="B863" s="44"/>
      <c r="D863" s="58"/>
    </row>
    <row r="864" spans="1:4" s="3" customFormat="1" x14ac:dyDescent="0.3">
      <c r="A864" s="39"/>
      <c r="B864" s="44"/>
      <c r="D864" s="58"/>
    </row>
    <row r="865" spans="1:4" s="3" customFormat="1" x14ac:dyDescent="0.3">
      <c r="A865" s="39"/>
      <c r="B865" s="44"/>
      <c r="D865" s="58"/>
    </row>
    <row r="866" spans="1:4" s="3" customFormat="1" x14ac:dyDescent="0.3">
      <c r="A866" s="39"/>
      <c r="B866" s="44"/>
      <c r="D866" s="58"/>
    </row>
    <row r="867" spans="1:4" s="3" customFormat="1" x14ac:dyDescent="0.3">
      <c r="A867" s="39"/>
      <c r="B867" s="44"/>
      <c r="D867" s="58"/>
    </row>
    <row r="868" spans="1:4" s="3" customFormat="1" x14ac:dyDescent="0.3">
      <c r="A868" s="39"/>
      <c r="B868" s="44"/>
      <c r="D868" s="58"/>
    </row>
    <row r="869" spans="1:4" s="3" customFormat="1" x14ac:dyDescent="0.3">
      <c r="A869" s="39"/>
      <c r="B869" s="44"/>
      <c r="D869" s="58"/>
    </row>
    <row r="870" spans="1:4" s="3" customFormat="1" x14ac:dyDescent="0.3">
      <c r="A870" s="39"/>
      <c r="B870" s="44"/>
      <c r="D870" s="58"/>
    </row>
    <row r="871" spans="1:4" s="3" customFormat="1" x14ac:dyDescent="0.3">
      <c r="A871" s="39"/>
      <c r="B871" s="44"/>
      <c r="D871" s="58"/>
    </row>
    <row r="872" spans="1:4" s="3" customFormat="1" x14ac:dyDescent="0.3">
      <c r="A872" s="39"/>
      <c r="B872" s="44"/>
      <c r="D872" s="58"/>
    </row>
    <row r="873" spans="1:4" s="3" customFormat="1" x14ac:dyDescent="0.3">
      <c r="A873" s="39"/>
      <c r="B873" s="44"/>
      <c r="D873" s="58"/>
    </row>
    <row r="874" spans="1:4" s="3" customFormat="1" x14ac:dyDescent="0.3">
      <c r="A874" s="39"/>
      <c r="B874" s="44"/>
      <c r="D874" s="58"/>
    </row>
    <row r="875" spans="1:4" s="3" customFormat="1" x14ac:dyDescent="0.3">
      <c r="A875" s="39"/>
      <c r="B875" s="44"/>
      <c r="D875" s="58"/>
    </row>
    <row r="876" spans="1:4" s="3" customFormat="1" x14ac:dyDescent="0.3">
      <c r="A876" s="39"/>
      <c r="B876" s="44"/>
      <c r="D876" s="58"/>
    </row>
    <row r="877" spans="1:4" s="3" customFormat="1" x14ac:dyDescent="0.3">
      <c r="A877" s="39"/>
      <c r="B877" s="44"/>
      <c r="D877" s="58"/>
    </row>
    <row r="878" spans="1:4" s="3" customFormat="1" x14ac:dyDescent="0.3">
      <c r="A878" s="39"/>
      <c r="B878" s="44"/>
      <c r="D878" s="58"/>
    </row>
    <row r="879" spans="1:4" s="3" customFormat="1" x14ac:dyDescent="0.3">
      <c r="A879" s="39"/>
      <c r="B879" s="44"/>
      <c r="D879" s="58"/>
    </row>
    <row r="880" spans="1:4" s="3" customFormat="1" x14ac:dyDescent="0.3">
      <c r="A880" s="39"/>
      <c r="B880" s="44"/>
      <c r="D880" s="58"/>
    </row>
    <row r="881" spans="1:4" s="3" customFormat="1" x14ac:dyDescent="0.3">
      <c r="A881" s="39"/>
      <c r="B881" s="44"/>
      <c r="D881" s="58"/>
    </row>
    <row r="882" spans="1:4" s="3" customFormat="1" x14ac:dyDescent="0.3">
      <c r="A882" s="39"/>
      <c r="B882" s="44"/>
      <c r="D882" s="58"/>
    </row>
    <row r="883" spans="1:4" s="3" customFormat="1" x14ac:dyDescent="0.3">
      <c r="A883" s="39"/>
      <c r="B883" s="44"/>
      <c r="D883" s="58"/>
    </row>
    <row r="884" spans="1:4" s="3" customFormat="1" x14ac:dyDescent="0.3">
      <c r="A884" s="39"/>
      <c r="B884" s="44"/>
      <c r="D884" s="58"/>
    </row>
    <row r="885" spans="1:4" s="3" customFormat="1" x14ac:dyDescent="0.3">
      <c r="A885" s="39"/>
      <c r="B885" s="44"/>
      <c r="D885" s="58"/>
    </row>
    <row r="886" spans="1:4" s="3" customFormat="1" x14ac:dyDescent="0.3">
      <c r="A886" s="39"/>
      <c r="B886" s="44"/>
      <c r="D886" s="58"/>
    </row>
    <row r="887" spans="1:4" s="3" customFormat="1" x14ac:dyDescent="0.3">
      <c r="A887" s="39"/>
      <c r="B887" s="44"/>
      <c r="D887" s="58"/>
    </row>
    <row r="888" spans="1:4" s="3" customFormat="1" x14ac:dyDescent="0.3">
      <c r="A888" s="39"/>
      <c r="B888" s="44"/>
      <c r="D888" s="58"/>
    </row>
    <row r="889" spans="1:4" s="3" customFormat="1" x14ac:dyDescent="0.3">
      <c r="A889" s="39"/>
      <c r="B889" s="44"/>
      <c r="D889" s="58"/>
    </row>
    <row r="890" spans="1:4" s="3" customFormat="1" x14ac:dyDescent="0.3">
      <c r="A890" s="39"/>
      <c r="B890" s="44"/>
      <c r="D890" s="58"/>
    </row>
    <row r="891" spans="1:4" s="3" customFormat="1" x14ac:dyDescent="0.3">
      <c r="A891" s="39"/>
      <c r="B891" s="44"/>
      <c r="D891" s="58"/>
    </row>
    <row r="892" spans="1:4" s="3" customFormat="1" x14ac:dyDescent="0.3">
      <c r="A892" s="39"/>
      <c r="B892" s="44"/>
      <c r="D892" s="58"/>
    </row>
    <row r="893" spans="1:4" s="3" customFormat="1" x14ac:dyDescent="0.3">
      <c r="A893" s="39"/>
      <c r="B893" s="44"/>
      <c r="D893" s="58"/>
    </row>
    <row r="894" spans="1:4" s="3" customFormat="1" x14ac:dyDescent="0.3">
      <c r="A894" s="39"/>
      <c r="B894" s="44"/>
      <c r="D894" s="58"/>
    </row>
    <row r="895" spans="1:4" s="3" customFormat="1" x14ac:dyDescent="0.3">
      <c r="A895" s="39"/>
      <c r="B895" s="44"/>
      <c r="D895" s="58"/>
    </row>
    <row r="896" spans="1:4" s="3" customFormat="1" x14ac:dyDescent="0.3">
      <c r="A896" s="39"/>
      <c r="B896" s="44"/>
      <c r="D896" s="58"/>
    </row>
    <row r="897" spans="1:4" s="3" customFormat="1" x14ac:dyDescent="0.3">
      <c r="A897" s="39"/>
      <c r="B897" s="44"/>
      <c r="D897" s="58"/>
    </row>
    <row r="898" spans="1:4" s="3" customFormat="1" x14ac:dyDescent="0.3">
      <c r="A898" s="39"/>
      <c r="B898" s="44"/>
      <c r="D898" s="58"/>
    </row>
    <row r="899" spans="1:4" s="3" customFormat="1" x14ac:dyDescent="0.3">
      <c r="A899" s="39"/>
      <c r="B899" s="44"/>
      <c r="D899" s="58"/>
    </row>
    <row r="900" spans="1:4" s="3" customFormat="1" x14ac:dyDescent="0.3">
      <c r="A900" s="39"/>
      <c r="B900" s="44"/>
      <c r="D900" s="58"/>
    </row>
    <row r="901" spans="1:4" s="3" customFormat="1" x14ac:dyDescent="0.3">
      <c r="A901" s="39"/>
      <c r="B901" s="44"/>
      <c r="D901" s="58"/>
    </row>
    <row r="902" spans="1:4" s="3" customFormat="1" x14ac:dyDescent="0.3">
      <c r="A902" s="39"/>
      <c r="B902" s="44"/>
      <c r="D902" s="58"/>
    </row>
    <row r="903" spans="1:4" s="3" customFormat="1" x14ac:dyDescent="0.3">
      <c r="A903" s="39"/>
      <c r="B903" s="44"/>
      <c r="D903" s="58"/>
    </row>
    <row r="904" spans="1:4" s="3" customFormat="1" x14ac:dyDescent="0.3">
      <c r="A904" s="39"/>
      <c r="B904" s="44"/>
      <c r="D904" s="58"/>
    </row>
    <row r="905" spans="1:4" s="3" customFormat="1" x14ac:dyDescent="0.3">
      <c r="A905" s="39"/>
      <c r="B905" s="44"/>
      <c r="D905" s="58"/>
    </row>
    <row r="906" spans="1:4" s="3" customFormat="1" x14ac:dyDescent="0.3">
      <c r="A906" s="39"/>
      <c r="B906" s="44"/>
      <c r="D906" s="58"/>
    </row>
    <row r="907" spans="1:4" s="3" customFormat="1" x14ac:dyDescent="0.3">
      <c r="A907" s="39"/>
      <c r="B907" s="44"/>
      <c r="D907" s="58"/>
    </row>
    <row r="908" spans="1:4" s="3" customFormat="1" x14ac:dyDescent="0.3">
      <c r="A908" s="39"/>
      <c r="B908" s="44"/>
      <c r="D908" s="58"/>
    </row>
    <row r="909" spans="1:4" s="3" customFormat="1" x14ac:dyDescent="0.3">
      <c r="A909" s="39"/>
      <c r="B909" s="44"/>
      <c r="D909" s="58"/>
    </row>
    <row r="910" spans="1:4" s="3" customFormat="1" x14ac:dyDescent="0.3">
      <c r="A910" s="39"/>
      <c r="B910" s="44"/>
      <c r="D910" s="58"/>
    </row>
    <row r="911" spans="1:4" s="3" customFormat="1" x14ac:dyDescent="0.3">
      <c r="A911" s="39"/>
      <c r="B911" s="44"/>
      <c r="D911" s="58"/>
    </row>
    <row r="912" spans="1:4" s="3" customFormat="1" x14ac:dyDescent="0.3">
      <c r="A912" s="39"/>
      <c r="B912" s="44"/>
      <c r="D912" s="58"/>
    </row>
    <row r="913" spans="1:4" s="3" customFormat="1" x14ac:dyDescent="0.3">
      <c r="A913" s="39"/>
      <c r="B913" s="44"/>
      <c r="D913" s="58"/>
    </row>
    <row r="914" spans="1:4" s="3" customFormat="1" x14ac:dyDescent="0.3">
      <c r="A914" s="39"/>
      <c r="B914" s="44"/>
      <c r="D914" s="58"/>
    </row>
    <row r="915" spans="1:4" s="3" customFormat="1" x14ac:dyDescent="0.3">
      <c r="A915" s="39"/>
      <c r="B915" s="44"/>
      <c r="D915" s="58"/>
    </row>
    <row r="916" spans="1:4" s="3" customFormat="1" x14ac:dyDescent="0.3">
      <c r="A916" s="39"/>
      <c r="B916" s="44"/>
      <c r="D916" s="58"/>
    </row>
    <row r="917" spans="1:4" s="3" customFormat="1" x14ac:dyDescent="0.3">
      <c r="A917" s="39"/>
      <c r="B917" s="44"/>
      <c r="D917" s="58"/>
    </row>
    <row r="918" spans="1:4" s="3" customFormat="1" x14ac:dyDescent="0.3">
      <c r="A918" s="39"/>
      <c r="B918" s="44"/>
      <c r="D918" s="58"/>
    </row>
    <row r="919" spans="1:4" s="3" customFormat="1" x14ac:dyDescent="0.3">
      <c r="A919" s="39"/>
      <c r="B919" s="44"/>
      <c r="D919" s="58"/>
    </row>
    <row r="920" spans="1:4" s="3" customFormat="1" x14ac:dyDescent="0.3">
      <c r="A920" s="39"/>
      <c r="B920" s="44"/>
      <c r="D920" s="58"/>
    </row>
    <row r="921" spans="1:4" s="3" customFormat="1" x14ac:dyDescent="0.3">
      <c r="A921" s="39"/>
      <c r="B921" s="44"/>
      <c r="D921" s="58"/>
    </row>
    <row r="922" spans="1:4" s="3" customFormat="1" x14ac:dyDescent="0.3">
      <c r="A922" s="39"/>
      <c r="B922" s="44"/>
      <c r="D922" s="58"/>
    </row>
    <row r="923" spans="1:4" s="3" customFormat="1" x14ac:dyDescent="0.3">
      <c r="A923" s="39"/>
      <c r="B923" s="44"/>
      <c r="D923" s="58"/>
    </row>
    <row r="924" spans="1:4" s="3" customFormat="1" x14ac:dyDescent="0.3">
      <c r="A924" s="39"/>
      <c r="B924" s="44"/>
      <c r="D924" s="58"/>
    </row>
    <row r="925" spans="1:4" s="3" customFormat="1" x14ac:dyDescent="0.3">
      <c r="A925" s="39"/>
      <c r="B925" s="44"/>
      <c r="D925" s="58"/>
    </row>
    <row r="926" spans="1:4" s="3" customFormat="1" x14ac:dyDescent="0.3">
      <c r="A926" s="39"/>
      <c r="B926" s="44"/>
      <c r="D926" s="58"/>
    </row>
    <row r="927" spans="1:4" s="3" customFormat="1" x14ac:dyDescent="0.3">
      <c r="A927" s="39"/>
      <c r="B927" s="44"/>
      <c r="D927" s="58"/>
    </row>
    <row r="928" spans="1:4" s="3" customFormat="1" x14ac:dyDescent="0.3">
      <c r="A928" s="39"/>
      <c r="B928" s="44"/>
      <c r="D928" s="58"/>
    </row>
    <row r="929" spans="1:4" s="3" customFormat="1" x14ac:dyDescent="0.3">
      <c r="A929" s="39"/>
      <c r="B929" s="44"/>
      <c r="D929" s="58"/>
    </row>
    <row r="930" spans="1:4" s="3" customFormat="1" x14ac:dyDescent="0.3">
      <c r="A930" s="39"/>
      <c r="B930" s="44"/>
      <c r="D930" s="58"/>
    </row>
    <row r="931" spans="1:4" s="3" customFormat="1" x14ac:dyDescent="0.3">
      <c r="A931" s="39"/>
      <c r="B931" s="44"/>
      <c r="D931" s="58"/>
    </row>
    <row r="932" spans="1:4" s="3" customFormat="1" x14ac:dyDescent="0.3">
      <c r="A932" s="39"/>
      <c r="B932" s="44"/>
      <c r="D932" s="58"/>
    </row>
    <row r="933" spans="1:4" s="3" customFormat="1" x14ac:dyDescent="0.3">
      <c r="A933" s="39"/>
      <c r="B933" s="44"/>
      <c r="D933" s="58"/>
    </row>
    <row r="934" spans="1:4" s="3" customFormat="1" x14ac:dyDescent="0.3">
      <c r="A934" s="39"/>
      <c r="B934" s="44"/>
      <c r="D934" s="58"/>
    </row>
    <row r="935" spans="1:4" s="3" customFormat="1" x14ac:dyDescent="0.3">
      <c r="A935" s="39"/>
      <c r="B935" s="44"/>
      <c r="D935" s="58"/>
    </row>
    <row r="936" spans="1:4" s="3" customFormat="1" x14ac:dyDescent="0.3">
      <c r="A936" s="39"/>
      <c r="B936" s="44"/>
      <c r="D936" s="58"/>
    </row>
    <row r="937" spans="1:4" s="3" customFormat="1" x14ac:dyDescent="0.3">
      <c r="A937" s="39"/>
      <c r="B937" s="44"/>
      <c r="D937" s="58"/>
    </row>
    <row r="938" spans="1:4" s="3" customFormat="1" x14ac:dyDescent="0.3">
      <c r="A938" s="39"/>
      <c r="B938" s="44"/>
      <c r="D938" s="58"/>
    </row>
    <row r="939" spans="1:4" s="3" customFormat="1" x14ac:dyDescent="0.3">
      <c r="A939" s="39"/>
      <c r="B939" s="44"/>
      <c r="D939" s="58"/>
    </row>
    <row r="940" spans="1:4" s="3" customFormat="1" x14ac:dyDescent="0.3">
      <c r="A940" s="39"/>
      <c r="B940" s="44"/>
      <c r="D940" s="58"/>
    </row>
    <row r="941" spans="1:4" s="3" customFormat="1" x14ac:dyDescent="0.3">
      <c r="A941" s="39"/>
      <c r="B941" s="44"/>
      <c r="D941" s="58"/>
    </row>
    <row r="942" spans="1:4" s="3" customFormat="1" x14ac:dyDescent="0.3">
      <c r="A942" s="39"/>
      <c r="B942" s="44"/>
      <c r="D942" s="58"/>
    </row>
    <row r="943" spans="1:4" s="3" customFormat="1" x14ac:dyDescent="0.3">
      <c r="A943" s="39"/>
      <c r="B943" s="44"/>
      <c r="D943" s="58"/>
    </row>
    <row r="944" spans="1:4" s="3" customFormat="1" x14ac:dyDescent="0.3">
      <c r="A944" s="39"/>
      <c r="B944" s="44"/>
      <c r="D944" s="58"/>
    </row>
    <row r="945" spans="1:4" s="3" customFormat="1" x14ac:dyDescent="0.3">
      <c r="A945" s="39"/>
      <c r="B945" s="44"/>
      <c r="D945" s="58"/>
    </row>
    <row r="946" spans="1:4" s="3" customFormat="1" x14ac:dyDescent="0.3">
      <c r="A946" s="39"/>
      <c r="B946" s="44"/>
      <c r="D946" s="58"/>
    </row>
    <row r="947" spans="1:4" s="3" customFormat="1" x14ac:dyDescent="0.3">
      <c r="A947" s="39"/>
      <c r="B947" s="44"/>
      <c r="D947" s="58"/>
    </row>
    <row r="948" spans="1:4" s="3" customFormat="1" x14ac:dyDescent="0.3">
      <c r="A948" s="39"/>
      <c r="B948" s="44"/>
      <c r="D948" s="58"/>
    </row>
    <row r="949" spans="1:4" s="3" customFormat="1" x14ac:dyDescent="0.3">
      <c r="A949" s="39"/>
      <c r="B949" s="44"/>
      <c r="D949" s="58"/>
    </row>
    <row r="950" spans="1:4" s="3" customFormat="1" x14ac:dyDescent="0.3">
      <c r="A950" s="39"/>
      <c r="B950" s="44"/>
      <c r="D950" s="58"/>
    </row>
    <row r="951" spans="1:4" s="3" customFormat="1" x14ac:dyDescent="0.3">
      <c r="A951" s="39"/>
      <c r="B951" s="44"/>
      <c r="D951" s="58"/>
    </row>
    <row r="952" spans="1:4" s="3" customFormat="1" x14ac:dyDescent="0.3">
      <c r="A952" s="39"/>
      <c r="B952" s="44"/>
      <c r="D952" s="58"/>
    </row>
    <row r="953" spans="1:4" s="3" customFormat="1" x14ac:dyDescent="0.3">
      <c r="A953" s="39"/>
      <c r="B953" s="44"/>
      <c r="D953" s="58"/>
    </row>
    <row r="954" spans="1:4" s="3" customFormat="1" x14ac:dyDescent="0.3">
      <c r="A954" s="39"/>
      <c r="B954" s="44"/>
      <c r="D954" s="58"/>
    </row>
    <row r="955" spans="1:4" s="3" customFormat="1" x14ac:dyDescent="0.3">
      <c r="A955" s="39"/>
      <c r="B955" s="44"/>
      <c r="D955" s="58"/>
    </row>
    <row r="956" spans="1:4" s="3" customFormat="1" x14ac:dyDescent="0.3">
      <c r="A956" s="39"/>
      <c r="B956" s="44"/>
      <c r="D956" s="58"/>
    </row>
    <row r="957" spans="1:4" s="3" customFormat="1" x14ac:dyDescent="0.3">
      <c r="A957" s="39"/>
      <c r="B957" s="44"/>
      <c r="D957" s="58"/>
    </row>
    <row r="958" spans="1:4" s="3" customFormat="1" x14ac:dyDescent="0.3">
      <c r="A958" s="39"/>
      <c r="B958" s="44"/>
      <c r="D958" s="58"/>
    </row>
    <row r="959" spans="1:4" s="3" customFormat="1" x14ac:dyDescent="0.3">
      <c r="A959" s="39"/>
      <c r="B959" s="44"/>
      <c r="D959" s="58"/>
    </row>
    <row r="960" spans="1:4" s="3" customFormat="1" x14ac:dyDescent="0.3">
      <c r="A960" s="39"/>
      <c r="B960" s="44"/>
      <c r="D960" s="58"/>
    </row>
    <row r="961" spans="1:4" s="3" customFormat="1" x14ac:dyDescent="0.3">
      <c r="A961" s="39"/>
      <c r="B961" s="44"/>
      <c r="D961" s="58"/>
    </row>
    <row r="962" spans="1:4" s="3" customFormat="1" x14ac:dyDescent="0.3">
      <c r="A962" s="39"/>
      <c r="B962" s="44"/>
      <c r="D962" s="58"/>
    </row>
    <row r="963" spans="1:4" s="3" customFormat="1" x14ac:dyDescent="0.3">
      <c r="A963" s="39"/>
      <c r="B963" s="44"/>
      <c r="D963" s="58"/>
    </row>
    <row r="964" spans="1:4" s="3" customFormat="1" x14ac:dyDescent="0.3">
      <c r="A964" s="39"/>
      <c r="B964" s="44"/>
      <c r="D964" s="58"/>
    </row>
    <row r="965" spans="1:4" s="3" customFormat="1" x14ac:dyDescent="0.3">
      <c r="A965" s="39"/>
      <c r="B965" s="44"/>
      <c r="D965" s="58"/>
    </row>
    <row r="966" spans="1:4" s="3" customFormat="1" x14ac:dyDescent="0.3">
      <c r="A966" s="39"/>
      <c r="B966" s="44"/>
      <c r="D966" s="58"/>
    </row>
    <row r="967" spans="1:4" s="3" customFormat="1" x14ac:dyDescent="0.3">
      <c r="A967" s="39"/>
      <c r="B967" s="44"/>
      <c r="D967" s="58"/>
    </row>
    <row r="968" spans="1:4" s="3" customFormat="1" x14ac:dyDescent="0.3">
      <c r="A968" s="39"/>
      <c r="B968" s="44"/>
      <c r="D968" s="58"/>
    </row>
    <row r="969" spans="1:4" s="3" customFormat="1" x14ac:dyDescent="0.3">
      <c r="A969" s="39"/>
      <c r="B969" s="44"/>
      <c r="D969" s="58"/>
    </row>
    <row r="970" spans="1:4" s="3" customFormat="1" x14ac:dyDescent="0.3">
      <c r="A970" s="39"/>
      <c r="B970" s="44"/>
      <c r="D970" s="58"/>
    </row>
    <row r="971" spans="1:4" s="3" customFormat="1" x14ac:dyDescent="0.3">
      <c r="A971" s="39"/>
      <c r="B971" s="44"/>
      <c r="D971" s="58"/>
    </row>
    <row r="972" spans="1:4" s="3" customFormat="1" x14ac:dyDescent="0.3">
      <c r="A972" s="39"/>
      <c r="B972" s="44"/>
      <c r="D972" s="58"/>
    </row>
    <row r="973" spans="1:4" s="3" customFormat="1" x14ac:dyDescent="0.3">
      <c r="A973" s="39"/>
      <c r="B973" s="44"/>
      <c r="D973" s="58"/>
    </row>
    <row r="974" spans="1:4" s="3" customFormat="1" x14ac:dyDescent="0.3">
      <c r="A974" s="39"/>
      <c r="B974" s="44"/>
      <c r="D974" s="58"/>
    </row>
    <row r="975" spans="1:4" s="3" customFormat="1" x14ac:dyDescent="0.3">
      <c r="A975" s="39"/>
      <c r="B975" s="44"/>
      <c r="D975" s="58"/>
    </row>
    <row r="976" spans="1:4" s="3" customFormat="1" x14ac:dyDescent="0.3">
      <c r="A976" s="39"/>
      <c r="B976" s="44"/>
      <c r="D976" s="58"/>
    </row>
    <row r="977" spans="1:4" s="3" customFormat="1" x14ac:dyDescent="0.3">
      <c r="A977" s="39"/>
      <c r="B977" s="44"/>
      <c r="D977" s="58"/>
    </row>
    <row r="978" spans="1:4" s="3" customFormat="1" x14ac:dyDescent="0.3">
      <c r="A978" s="39"/>
      <c r="B978" s="44"/>
      <c r="D978" s="58"/>
    </row>
    <row r="979" spans="1:4" s="3" customFormat="1" x14ac:dyDescent="0.3">
      <c r="A979" s="39"/>
      <c r="B979" s="44"/>
      <c r="D979" s="58"/>
    </row>
    <row r="980" spans="1:4" s="3" customFormat="1" x14ac:dyDescent="0.3">
      <c r="A980" s="39"/>
      <c r="B980" s="44"/>
      <c r="D980" s="58"/>
    </row>
    <row r="981" spans="1:4" s="3" customFormat="1" x14ac:dyDescent="0.3">
      <c r="A981" s="39"/>
      <c r="B981" s="44"/>
      <c r="D981" s="58"/>
    </row>
    <row r="982" spans="1:4" s="3" customFormat="1" x14ac:dyDescent="0.3">
      <c r="A982" s="39"/>
      <c r="B982" s="44"/>
      <c r="D982" s="58"/>
    </row>
    <row r="983" spans="1:4" s="3" customFormat="1" x14ac:dyDescent="0.3">
      <c r="A983" s="39"/>
      <c r="B983" s="44"/>
      <c r="D983" s="58"/>
    </row>
    <row r="984" spans="1:4" s="3" customFormat="1" x14ac:dyDescent="0.3">
      <c r="A984" s="39"/>
      <c r="B984" s="44"/>
      <c r="D984" s="58"/>
    </row>
    <row r="985" spans="1:4" s="3" customFormat="1" x14ac:dyDescent="0.3">
      <c r="A985" s="39"/>
      <c r="B985" s="44"/>
      <c r="D985" s="58"/>
    </row>
    <row r="986" spans="1:4" s="3" customFormat="1" x14ac:dyDescent="0.3">
      <c r="A986" s="39"/>
      <c r="B986" s="44"/>
      <c r="D986" s="58"/>
    </row>
    <row r="987" spans="1:4" s="3" customFormat="1" x14ac:dyDescent="0.3">
      <c r="A987" s="39"/>
      <c r="B987" s="44"/>
      <c r="D987" s="58"/>
    </row>
    <row r="988" spans="1:4" s="3" customFormat="1" x14ac:dyDescent="0.3">
      <c r="A988" s="39"/>
      <c r="B988" s="44"/>
      <c r="D988" s="58"/>
    </row>
    <row r="989" spans="1:4" s="3" customFormat="1" x14ac:dyDescent="0.3">
      <c r="A989" s="39"/>
      <c r="B989" s="44"/>
      <c r="D989" s="58"/>
    </row>
    <row r="990" spans="1:4" s="3" customFormat="1" x14ac:dyDescent="0.3">
      <c r="A990" s="39"/>
      <c r="B990" s="44"/>
      <c r="D990" s="58"/>
    </row>
    <row r="991" spans="1:4" s="3" customFormat="1" x14ac:dyDescent="0.3">
      <c r="A991" s="39"/>
      <c r="B991" s="44"/>
      <c r="D991" s="58"/>
    </row>
    <row r="992" spans="1:4" s="3" customFormat="1" x14ac:dyDescent="0.3">
      <c r="A992" s="39"/>
      <c r="B992" s="44"/>
      <c r="D992" s="58"/>
    </row>
    <row r="993" spans="1:4" s="3" customFormat="1" x14ac:dyDescent="0.3">
      <c r="A993" s="39"/>
      <c r="B993" s="44"/>
      <c r="D993" s="58"/>
    </row>
    <row r="994" spans="1:4" s="3" customFormat="1" x14ac:dyDescent="0.3">
      <c r="A994" s="39"/>
      <c r="B994" s="44"/>
      <c r="D994" s="58"/>
    </row>
    <row r="995" spans="1:4" s="3" customFormat="1" x14ac:dyDescent="0.3">
      <c r="A995" s="39"/>
      <c r="B995" s="44"/>
      <c r="D995" s="58"/>
    </row>
    <row r="996" spans="1:4" s="3" customFormat="1" x14ac:dyDescent="0.3">
      <c r="A996" s="39"/>
      <c r="B996" s="44"/>
      <c r="D996" s="58"/>
    </row>
    <row r="997" spans="1:4" s="3" customFormat="1" x14ac:dyDescent="0.3">
      <c r="A997" s="39"/>
      <c r="B997" s="44"/>
      <c r="D997" s="58"/>
    </row>
    <row r="998" spans="1:4" s="3" customFormat="1" x14ac:dyDescent="0.3">
      <c r="A998" s="39"/>
      <c r="B998" s="44"/>
      <c r="D998" s="58"/>
    </row>
    <row r="999" spans="1:4" s="3" customFormat="1" x14ac:dyDescent="0.3">
      <c r="A999" s="39"/>
      <c r="B999" s="44"/>
      <c r="D999" s="58"/>
    </row>
    <row r="1000" spans="1:4" s="3" customFormat="1" x14ac:dyDescent="0.3">
      <c r="A1000" s="39"/>
      <c r="B1000" s="44"/>
      <c r="D1000" s="58"/>
    </row>
    <row r="1001" spans="1:4" s="3" customFormat="1" x14ac:dyDescent="0.3">
      <c r="A1001" s="39"/>
      <c r="B1001" s="44"/>
      <c r="D1001" s="58"/>
    </row>
    <row r="1002" spans="1:4" s="3" customFormat="1" x14ac:dyDescent="0.3">
      <c r="A1002" s="39"/>
      <c r="B1002" s="44"/>
      <c r="D1002" s="58"/>
    </row>
    <row r="1003" spans="1:4" s="3" customFormat="1" x14ac:dyDescent="0.3">
      <c r="A1003" s="39"/>
      <c r="B1003" s="44"/>
      <c r="D1003" s="58"/>
    </row>
    <row r="1004" spans="1:4" s="3" customFormat="1" x14ac:dyDescent="0.3">
      <c r="A1004" s="39"/>
      <c r="B1004" s="44"/>
      <c r="D1004" s="58"/>
    </row>
    <row r="1005" spans="1:4" s="3" customFormat="1" x14ac:dyDescent="0.3">
      <c r="A1005" s="39"/>
      <c r="B1005" s="44"/>
      <c r="D1005" s="58"/>
    </row>
    <row r="1006" spans="1:4" s="3" customFormat="1" x14ac:dyDescent="0.3">
      <c r="A1006" s="39"/>
      <c r="B1006" s="44"/>
      <c r="D1006" s="58"/>
    </row>
    <row r="1007" spans="1:4" s="3" customFormat="1" x14ac:dyDescent="0.3">
      <c r="A1007" s="39"/>
      <c r="B1007" s="44"/>
      <c r="D1007" s="58"/>
    </row>
    <row r="1008" spans="1:4" s="3" customFormat="1" x14ac:dyDescent="0.3">
      <c r="A1008" s="39"/>
      <c r="B1008" s="44"/>
      <c r="D1008" s="58"/>
    </row>
    <row r="1009" spans="1:4" s="3" customFormat="1" x14ac:dyDescent="0.3">
      <c r="A1009" s="39"/>
      <c r="B1009" s="44"/>
      <c r="D1009" s="58"/>
    </row>
    <row r="1010" spans="1:4" s="3" customFormat="1" x14ac:dyDescent="0.3">
      <c r="A1010" s="39"/>
      <c r="B1010" s="44"/>
      <c r="D1010" s="58"/>
    </row>
    <row r="1011" spans="1:4" s="3" customFormat="1" x14ac:dyDescent="0.3">
      <c r="A1011" s="39"/>
      <c r="B1011" s="44"/>
      <c r="D1011" s="58"/>
    </row>
    <row r="1012" spans="1:4" s="3" customFormat="1" x14ac:dyDescent="0.3">
      <c r="A1012" s="39"/>
      <c r="B1012" s="44"/>
      <c r="D1012" s="58"/>
    </row>
    <row r="1013" spans="1:4" s="3" customFormat="1" x14ac:dyDescent="0.3">
      <c r="A1013" s="39"/>
      <c r="B1013" s="44"/>
      <c r="D1013" s="58"/>
    </row>
    <row r="1014" spans="1:4" s="3" customFormat="1" x14ac:dyDescent="0.3">
      <c r="A1014" s="39"/>
      <c r="B1014" s="44"/>
      <c r="D1014" s="58"/>
    </row>
    <row r="1015" spans="1:4" s="3" customFormat="1" x14ac:dyDescent="0.3">
      <c r="A1015" s="39"/>
      <c r="B1015" s="44"/>
      <c r="D1015" s="58"/>
    </row>
    <row r="1016" spans="1:4" s="3" customFormat="1" x14ac:dyDescent="0.3">
      <c r="A1016" s="39"/>
      <c r="B1016" s="44"/>
      <c r="D1016" s="58"/>
    </row>
    <row r="1017" spans="1:4" s="3" customFormat="1" x14ac:dyDescent="0.3">
      <c r="A1017" s="39"/>
      <c r="B1017" s="44"/>
      <c r="D1017" s="58"/>
    </row>
    <row r="1018" spans="1:4" s="3" customFormat="1" x14ac:dyDescent="0.3">
      <c r="A1018" s="39"/>
      <c r="B1018" s="44"/>
      <c r="D1018" s="58"/>
    </row>
    <row r="1019" spans="1:4" s="3" customFormat="1" x14ac:dyDescent="0.3">
      <c r="A1019" s="39"/>
      <c r="B1019" s="44"/>
      <c r="D1019" s="58"/>
    </row>
    <row r="1020" spans="1:4" s="3" customFormat="1" x14ac:dyDescent="0.3">
      <c r="A1020" s="39"/>
      <c r="B1020" s="44"/>
      <c r="D1020" s="58"/>
    </row>
    <row r="1021" spans="1:4" s="3" customFormat="1" x14ac:dyDescent="0.3">
      <c r="A1021" s="39"/>
      <c r="B1021" s="44"/>
      <c r="D1021" s="58"/>
    </row>
    <row r="1022" spans="1:4" s="3" customFormat="1" x14ac:dyDescent="0.3">
      <c r="A1022" s="39"/>
      <c r="B1022" s="44"/>
      <c r="D1022" s="58"/>
    </row>
    <row r="1023" spans="1:4" s="3" customFormat="1" x14ac:dyDescent="0.3">
      <c r="A1023" s="39"/>
      <c r="B1023" s="44"/>
      <c r="D1023" s="58"/>
    </row>
    <row r="1024" spans="1:4" s="3" customFormat="1" x14ac:dyDescent="0.3">
      <c r="A1024" s="39"/>
      <c r="B1024" s="44"/>
      <c r="D1024" s="58"/>
    </row>
    <row r="1025" spans="1:4" s="3" customFormat="1" x14ac:dyDescent="0.3">
      <c r="A1025" s="39"/>
      <c r="B1025" s="44"/>
      <c r="D1025" s="58"/>
    </row>
    <row r="1026" spans="1:4" s="3" customFormat="1" x14ac:dyDescent="0.3">
      <c r="A1026" s="39"/>
      <c r="B1026" s="44"/>
      <c r="D1026" s="58"/>
    </row>
    <row r="1027" spans="1:4" s="3" customFormat="1" x14ac:dyDescent="0.3">
      <c r="A1027" s="39"/>
      <c r="B1027" s="44"/>
      <c r="D1027" s="58"/>
    </row>
    <row r="1028" spans="1:4" s="3" customFormat="1" x14ac:dyDescent="0.3">
      <c r="A1028" s="39"/>
      <c r="B1028" s="44"/>
      <c r="D1028" s="58"/>
    </row>
    <row r="1029" spans="1:4" s="3" customFormat="1" x14ac:dyDescent="0.3">
      <c r="A1029" s="39"/>
      <c r="B1029" s="44"/>
      <c r="D1029" s="58"/>
    </row>
    <row r="1030" spans="1:4" s="3" customFormat="1" x14ac:dyDescent="0.3">
      <c r="A1030" s="39"/>
      <c r="B1030" s="44"/>
      <c r="D1030" s="58"/>
    </row>
    <row r="1031" spans="1:4" s="3" customFormat="1" x14ac:dyDescent="0.3">
      <c r="A1031" s="39"/>
      <c r="B1031" s="44"/>
      <c r="D1031" s="58"/>
    </row>
    <row r="1032" spans="1:4" s="3" customFormat="1" x14ac:dyDescent="0.3">
      <c r="A1032" s="39"/>
      <c r="B1032" s="44"/>
      <c r="D1032" s="58"/>
    </row>
    <row r="1033" spans="1:4" s="3" customFormat="1" x14ac:dyDescent="0.3">
      <c r="A1033" s="39"/>
      <c r="B1033" s="44"/>
      <c r="D1033" s="58"/>
    </row>
    <row r="1034" spans="1:4" s="3" customFormat="1" x14ac:dyDescent="0.3">
      <c r="A1034" s="39"/>
      <c r="B1034" s="44"/>
      <c r="D1034" s="58"/>
    </row>
    <row r="1035" spans="1:4" s="3" customFormat="1" x14ac:dyDescent="0.3">
      <c r="A1035" s="39"/>
      <c r="B1035" s="44"/>
      <c r="D1035" s="58"/>
    </row>
    <row r="1036" spans="1:4" s="3" customFormat="1" x14ac:dyDescent="0.3">
      <c r="A1036" s="39"/>
      <c r="B1036" s="44"/>
      <c r="D1036" s="58"/>
    </row>
    <row r="1037" spans="1:4" s="3" customFormat="1" x14ac:dyDescent="0.3">
      <c r="A1037" s="39"/>
      <c r="B1037" s="44"/>
      <c r="D1037" s="58"/>
    </row>
    <row r="1038" spans="1:4" s="3" customFormat="1" x14ac:dyDescent="0.3">
      <c r="A1038" s="39"/>
      <c r="B1038" s="44"/>
      <c r="D1038" s="58"/>
    </row>
    <row r="1039" spans="1:4" s="3" customFormat="1" x14ac:dyDescent="0.3">
      <c r="A1039" s="39"/>
      <c r="B1039" s="44"/>
      <c r="D1039" s="58"/>
    </row>
    <row r="1040" spans="1:4" s="3" customFormat="1" x14ac:dyDescent="0.3">
      <c r="A1040" s="39"/>
      <c r="B1040" s="44"/>
      <c r="D1040" s="58"/>
    </row>
    <row r="1041" spans="1:4" s="3" customFormat="1" x14ac:dyDescent="0.3">
      <c r="A1041" s="39"/>
      <c r="B1041" s="44"/>
      <c r="D1041" s="58"/>
    </row>
    <row r="1042" spans="1:4" s="3" customFormat="1" x14ac:dyDescent="0.3">
      <c r="A1042" s="39"/>
      <c r="B1042" s="44"/>
      <c r="D1042" s="58"/>
    </row>
    <row r="1043" spans="1:4" s="3" customFormat="1" x14ac:dyDescent="0.3">
      <c r="A1043" s="39"/>
      <c r="B1043" s="44"/>
      <c r="D1043" s="58"/>
    </row>
    <row r="1044" spans="1:4" s="3" customFormat="1" x14ac:dyDescent="0.3">
      <c r="A1044" s="39"/>
      <c r="B1044" s="44"/>
      <c r="D1044" s="58"/>
    </row>
    <row r="1045" spans="1:4" s="3" customFormat="1" x14ac:dyDescent="0.3">
      <c r="A1045" s="39"/>
      <c r="B1045" s="44"/>
      <c r="D1045" s="58"/>
    </row>
    <row r="1046" spans="1:4" s="3" customFormat="1" x14ac:dyDescent="0.3">
      <c r="A1046" s="39"/>
      <c r="B1046" s="44"/>
      <c r="D1046" s="58"/>
    </row>
    <row r="1047" spans="1:4" s="3" customFormat="1" x14ac:dyDescent="0.3">
      <c r="A1047" s="39"/>
      <c r="B1047" s="44"/>
      <c r="D1047" s="58"/>
    </row>
    <row r="1048" spans="1:4" s="3" customFormat="1" x14ac:dyDescent="0.3">
      <c r="A1048" s="39"/>
      <c r="B1048" s="44"/>
      <c r="D1048" s="58"/>
    </row>
    <row r="1049" spans="1:4" s="3" customFormat="1" x14ac:dyDescent="0.3">
      <c r="A1049" s="39"/>
      <c r="B1049" s="44"/>
      <c r="D1049" s="58"/>
    </row>
    <row r="1050" spans="1:4" s="3" customFormat="1" x14ac:dyDescent="0.3">
      <c r="A1050" s="39"/>
      <c r="B1050" s="44"/>
      <c r="D1050" s="58"/>
    </row>
    <row r="1051" spans="1:4" s="3" customFormat="1" x14ac:dyDescent="0.3">
      <c r="A1051" s="39"/>
      <c r="B1051" s="44"/>
      <c r="D1051" s="58"/>
    </row>
    <row r="1052" spans="1:4" s="3" customFormat="1" x14ac:dyDescent="0.3">
      <c r="A1052" s="39"/>
      <c r="B1052" s="44"/>
      <c r="D1052" s="58"/>
    </row>
    <row r="1053" spans="1:4" s="3" customFormat="1" x14ac:dyDescent="0.3">
      <c r="A1053" s="39"/>
      <c r="B1053" s="44"/>
      <c r="D1053" s="58"/>
    </row>
    <row r="1054" spans="1:4" s="3" customFormat="1" x14ac:dyDescent="0.3">
      <c r="A1054" s="39"/>
      <c r="B1054" s="44"/>
      <c r="D1054" s="58"/>
    </row>
    <row r="1055" spans="1:4" s="3" customFormat="1" x14ac:dyDescent="0.3">
      <c r="A1055" s="39"/>
      <c r="B1055" s="44"/>
      <c r="D1055" s="58"/>
    </row>
    <row r="1056" spans="1:4" s="3" customFormat="1" x14ac:dyDescent="0.3">
      <c r="A1056" s="39"/>
      <c r="B1056" s="44"/>
      <c r="D1056" s="58"/>
    </row>
    <row r="1057" spans="1:4" s="3" customFormat="1" x14ac:dyDescent="0.3">
      <c r="A1057" s="39"/>
      <c r="B1057" s="44"/>
      <c r="D1057" s="58"/>
    </row>
    <row r="1058" spans="1:4" s="3" customFormat="1" x14ac:dyDescent="0.3">
      <c r="A1058" s="39"/>
      <c r="B1058" s="44"/>
      <c r="D1058" s="58"/>
    </row>
    <row r="1059" spans="1:4" s="3" customFormat="1" x14ac:dyDescent="0.3">
      <c r="A1059" s="39"/>
      <c r="B1059" s="44"/>
      <c r="D1059" s="58"/>
    </row>
    <row r="1060" spans="1:4" s="3" customFormat="1" x14ac:dyDescent="0.3">
      <c r="A1060" s="39"/>
      <c r="B1060" s="44"/>
      <c r="D1060" s="58"/>
    </row>
    <row r="1061" spans="1:4" s="3" customFormat="1" x14ac:dyDescent="0.3">
      <c r="A1061" s="39"/>
      <c r="B1061" s="44"/>
      <c r="D1061" s="58"/>
    </row>
    <row r="1062" spans="1:4" s="3" customFormat="1" x14ac:dyDescent="0.3">
      <c r="A1062" s="39"/>
      <c r="B1062" s="44"/>
      <c r="D1062" s="58"/>
    </row>
    <row r="1063" spans="1:4" s="3" customFormat="1" x14ac:dyDescent="0.3">
      <c r="A1063" s="39"/>
      <c r="B1063" s="44"/>
      <c r="D1063" s="58"/>
    </row>
    <row r="1064" spans="1:4" s="3" customFormat="1" x14ac:dyDescent="0.3">
      <c r="A1064" s="39"/>
      <c r="B1064" s="44"/>
      <c r="D1064" s="58"/>
    </row>
    <row r="1065" spans="1:4" s="3" customFormat="1" x14ac:dyDescent="0.3">
      <c r="A1065" s="39"/>
      <c r="B1065" s="44"/>
      <c r="D1065" s="58"/>
    </row>
    <row r="1066" spans="1:4" s="3" customFormat="1" x14ac:dyDescent="0.3">
      <c r="A1066" s="39"/>
      <c r="B1066" s="44"/>
      <c r="D1066" s="58"/>
    </row>
    <row r="1067" spans="1:4" s="3" customFormat="1" x14ac:dyDescent="0.3">
      <c r="A1067" s="39"/>
      <c r="B1067" s="44"/>
      <c r="D1067" s="58"/>
    </row>
    <row r="1068" spans="1:4" s="3" customFormat="1" x14ac:dyDescent="0.3">
      <c r="A1068" s="39"/>
      <c r="B1068" s="44"/>
      <c r="D1068" s="58"/>
    </row>
    <row r="1069" spans="1:4" s="3" customFormat="1" x14ac:dyDescent="0.3">
      <c r="A1069" s="39"/>
      <c r="B1069" s="44"/>
      <c r="D1069" s="58"/>
    </row>
    <row r="1070" spans="1:4" s="3" customFormat="1" x14ac:dyDescent="0.3">
      <c r="A1070" s="39"/>
      <c r="B1070" s="44"/>
      <c r="D1070" s="58"/>
    </row>
    <row r="1071" spans="1:4" s="3" customFormat="1" x14ac:dyDescent="0.3">
      <c r="A1071" s="39"/>
      <c r="B1071" s="44"/>
      <c r="D1071" s="58"/>
    </row>
    <row r="1072" spans="1:4" s="3" customFormat="1" x14ac:dyDescent="0.3">
      <c r="A1072" s="39"/>
      <c r="B1072" s="44"/>
      <c r="D1072" s="58"/>
    </row>
    <row r="1073" spans="1:4" s="3" customFormat="1" x14ac:dyDescent="0.3">
      <c r="A1073" s="39"/>
      <c r="B1073" s="44"/>
      <c r="D1073" s="58"/>
    </row>
    <row r="1074" spans="1:4" s="3" customFormat="1" x14ac:dyDescent="0.3">
      <c r="A1074" s="39"/>
      <c r="B1074" s="44"/>
      <c r="D1074" s="58"/>
    </row>
    <row r="1075" spans="1:4" s="3" customFormat="1" x14ac:dyDescent="0.3">
      <c r="A1075" s="39"/>
      <c r="B1075" s="44"/>
      <c r="D1075" s="58"/>
    </row>
    <row r="1076" spans="1:4" s="3" customFormat="1" x14ac:dyDescent="0.3">
      <c r="A1076" s="39"/>
      <c r="B1076" s="44"/>
      <c r="D1076" s="58"/>
    </row>
    <row r="1077" spans="1:4" s="3" customFormat="1" x14ac:dyDescent="0.3">
      <c r="A1077" s="39"/>
      <c r="B1077" s="44"/>
      <c r="D1077" s="58"/>
    </row>
    <row r="1078" spans="1:4" s="3" customFormat="1" x14ac:dyDescent="0.3">
      <c r="A1078" s="39"/>
      <c r="B1078" s="44"/>
      <c r="D1078" s="58"/>
    </row>
    <row r="1079" spans="1:4" s="3" customFormat="1" x14ac:dyDescent="0.3">
      <c r="A1079" s="39"/>
      <c r="B1079" s="44"/>
      <c r="D1079" s="58"/>
    </row>
    <row r="1080" spans="1:4" s="3" customFormat="1" x14ac:dyDescent="0.3">
      <c r="A1080" s="39"/>
      <c r="B1080" s="44"/>
      <c r="D1080" s="58"/>
    </row>
    <row r="1081" spans="1:4" s="3" customFormat="1" x14ac:dyDescent="0.3">
      <c r="A1081" s="39"/>
      <c r="B1081" s="44"/>
      <c r="D1081" s="58"/>
    </row>
    <row r="1082" spans="1:4" s="3" customFormat="1" x14ac:dyDescent="0.3">
      <c r="A1082" s="39"/>
      <c r="B1082" s="44"/>
      <c r="D1082" s="58"/>
    </row>
    <row r="1083" spans="1:4" s="3" customFormat="1" x14ac:dyDescent="0.3">
      <c r="A1083" s="39"/>
      <c r="B1083" s="44"/>
      <c r="D1083" s="58"/>
    </row>
    <row r="1084" spans="1:4" s="3" customFormat="1" x14ac:dyDescent="0.3">
      <c r="A1084" s="39"/>
      <c r="B1084" s="44"/>
      <c r="D1084" s="58"/>
    </row>
    <row r="1085" spans="1:4" s="3" customFormat="1" x14ac:dyDescent="0.3">
      <c r="A1085" s="39"/>
      <c r="B1085" s="44"/>
      <c r="D1085" s="58"/>
    </row>
    <row r="1086" spans="1:4" s="3" customFormat="1" x14ac:dyDescent="0.3">
      <c r="A1086" s="39"/>
      <c r="B1086" s="44"/>
      <c r="D1086" s="58"/>
    </row>
    <row r="1087" spans="1:4" s="3" customFormat="1" x14ac:dyDescent="0.3">
      <c r="A1087" s="39"/>
      <c r="B1087" s="44"/>
      <c r="D1087" s="58"/>
    </row>
    <row r="1088" spans="1:4" s="3" customFormat="1" x14ac:dyDescent="0.3">
      <c r="A1088" s="39"/>
      <c r="B1088" s="44"/>
      <c r="D1088" s="58"/>
    </row>
    <row r="1089" spans="1:4" s="3" customFormat="1" x14ac:dyDescent="0.3">
      <c r="A1089" s="39"/>
      <c r="B1089" s="44"/>
      <c r="D1089" s="58"/>
    </row>
    <row r="1090" spans="1:4" s="3" customFormat="1" x14ac:dyDescent="0.3">
      <c r="A1090" s="39"/>
      <c r="B1090" s="44"/>
      <c r="D1090" s="58"/>
    </row>
    <row r="1091" spans="1:4" s="3" customFormat="1" x14ac:dyDescent="0.3">
      <c r="A1091" s="39"/>
      <c r="B1091" s="44"/>
      <c r="D1091" s="58"/>
    </row>
    <row r="1092" spans="1:4" s="3" customFormat="1" x14ac:dyDescent="0.3">
      <c r="A1092" s="39"/>
      <c r="B1092" s="44"/>
      <c r="D1092" s="58"/>
    </row>
    <row r="1093" spans="1:4" s="3" customFormat="1" x14ac:dyDescent="0.3">
      <c r="A1093" s="39"/>
      <c r="B1093" s="44"/>
      <c r="D1093" s="58"/>
    </row>
    <row r="1094" spans="1:4" s="3" customFormat="1" x14ac:dyDescent="0.3">
      <c r="A1094" s="39"/>
      <c r="B1094" s="44"/>
      <c r="D1094" s="58"/>
    </row>
    <row r="1095" spans="1:4" s="3" customFormat="1" x14ac:dyDescent="0.3">
      <c r="A1095" s="39"/>
      <c r="B1095" s="44"/>
      <c r="D1095" s="58"/>
    </row>
    <row r="1096" spans="1:4" s="3" customFormat="1" x14ac:dyDescent="0.3">
      <c r="A1096" s="39"/>
      <c r="B1096" s="44"/>
      <c r="D1096" s="58"/>
    </row>
    <row r="1097" spans="1:4" s="3" customFormat="1" x14ac:dyDescent="0.3">
      <c r="A1097" s="39"/>
      <c r="B1097" s="44"/>
      <c r="D1097" s="58"/>
    </row>
    <row r="1098" spans="1:4" s="3" customFormat="1" x14ac:dyDescent="0.3">
      <c r="A1098" s="39"/>
      <c r="B1098" s="44"/>
      <c r="D1098" s="58"/>
    </row>
    <row r="1099" spans="1:4" s="3" customFormat="1" x14ac:dyDescent="0.3">
      <c r="A1099" s="39"/>
      <c r="B1099" s="44"/>
      <c r="D1099" s="58"/>
    </row>
    <row r="1100" spans="1:4" s="3" customFormat="1" x14ac:dyDescent="0.3">
      <c r="A1100" s="39"/>
      <c r="B1100" s="44"/>
      <c r="D1100" s="58"/>
    </row>
    <row r="1101" spans="1:4" s="3" customFormat="1" x14ac:dyDescent="0.3">
      <c r="A1101" s="39"/>
      <c r="B1101" s="44"/>
      <c r="D1101" s="58"/>
    </row>
    <row r="1102" spans="1:4" s="3" customFormat="1" x14ac:dyDescent="0.3">
      <c r="A1102" s="39"/>
      <c r="B1102" s="44"/>
      <c r="D1102" s="58"/>
    </row>
    <row r="1103" spans="1:4" s="3" customFormat="1" x14ac:dyDescent="0.3">
      <c r="A1103" s="39"/>
      <c r="B1103" s="44"/>
      <c r="D1103" s="58"/>
    </row>
    <row r="1104" spans="1:4" s="3" customFormat="1" x14ac:dyDescent="0.3">
      <c r="A1104" s="39"/>
      <c r="B1104" s="44"/>
      <c r="D1104" s="58"/>
    </row>
    <row r="1105" spans="1:4" s="3" customFormat="1" x14ac:dyDescent="0.3">
      <c r="A1105" s="39"/>
      <c r="B1105" s="44"/>
      <c r="D1105" s="58"/>
    </row>
    <row r="1106" spans="1:4" s="3" customFormat="1" x14ac:dyDescent="0.3">
      <c r="A1106" s="39"/>
      <c r="B1106" s="44"/>
      <c r="D1106" s="58"/>
    </row>
    <row r="1107" spans="1:4" s="3" customFormat="1" x14ac:dyDescent="0.3">
      <c r="A1107" s="39"/>
      <c r="B1107" s="44"/>
      <c r="D1107" s="58"/>
    </row>
    <row r="1108" spans="1:4" s="3" customFormat="1" x14ac:dyDescent="0.3">
      <c r="A1108" s="39"/>
      <c r="B1108" s="44"/>
      <c r="D1108" s="58"/>
    </row>
    <row r="1109" spans="1:4" s="3" customFormat="1" x14ac:dyDescent="0.3">
      <c r="A1109" s="39"/>
      <c r="B1109" s="44"/>
      <c r="D1109" s="58"/>
    </row>
    <row r="1110" spans="1:4" s="3" customFormat="1" x14ac:dyDescent="0.3">
      <c r="A1110" s="39"/>
      <c r="B1110" s="44"/>
      <c r="D1110" s="58"/>
    </row>
    <row r="1111" spans="1:4" s="3" customFormat="1" x14ac:dyDescent="0.3">
      <c r="A1111" s="39"/>
      <c r="B1111" s="44"/>
      <c r="D1111" s="58"/>
    </row>
    <row r="1112" spans="1:4" s="3" customFormat="1" x14ac:dyDescent="0.3">
      <c r="A1112" s="39"/>
      <c r="B1112" s="44"/>
      <c r="D1112" s="58"/>
    </row>
    <row r="1113" spans="1:4" s="3" customFormat="1" x14ac:dyDescent="0.3">
      <c r="A1113" s="39"/>
      <c r="B1113" s="44"/>
      <c r="D1113" s="58"/>
    </row>
    <row r="1114" spans="1:4" s="3" customFormat="1" x14ac:dyDescent="0.3">
      <c r="A1114" s="39"/>
      <c r="B1114" s="44"/>
      <c r="D1114" s="58"/>
    </row>
    <row r="1115" spans="1:4" s="3" customFormat="1" x14ac:dyDescent="0.3">
      <c r="A1115" s="39"/>
      <c r="B1115" s="44"/>
      <c r="D1115" s="58"/>
    </row>
    <row r="1116" spans="1:4" s="3" customFormat="1" x14ac:dyDescent="0.3">
      <c r="A1116" s="39"/>
      <c r="B1116" s="44"/>
      <c r="D1116" s="58"/>
    </row>
    <row r="1117" spans="1:4" s="3" customFormat="1" x14ac:dyDescent="0.3">
      <c r="A1117" s="39"/>
      <c r="B1117" s="44"/>
      <c r="D1117" s="58"/>
    </row>
    <row r="1118" spans="1:4" s="3" customFormat="1" x14ac:dyDescent="0.3">
      <c r="A1118" s="39"/>
      <c r="B1118" s="44"/>
      <c r="D1118" s="58"/>
    </row>
    <row r="1119" spans="1:4" s="3" customFormat="1" x14ac:dyDescent="0.3">
      <c r="A1119" s="39"/>
      <c r="B1119" s="44"/>
      <c r="D1119" s="58"/>
    </row>
    <row r="1120" spans="1:4" s="3" customFormat="1" x14ac:dyDescent="0.3">
      <c r="A1120" s="39"/>
      <c r="B1120" s="44"/>
      <c r="D1120" s="58"/>
    </row>
    <row r="1121" spans="1:4" s="3" customFormat="1" x14ac:dyDescent="0.3">
      <c r="A1121" s="39"/>
      <c r="B1121" s="44"/>
      <c r="D1121" s="58"/>
    </row>
    <row r="1122" spans="1:4" s="3" customFormat="1" x14ac:dyDescent="0.3">
      <c r="A1122" s="39"/>
      <c r="B1122" s="44"/>
      <c r="D1122" s="58"/>
    </row>
    <row r="1123" spans="1:4" s="3" customFormat="1" x14ac:dyDescent="0.3">
      <c r="A1123" s="39"/>
      <c r="B1123" s="44"/>
      <c r="D1123" s="58"/>
    </row>
    <row r="1124" spans="1:4" s="3" customFormat="1" x14ac:dyDescent="0.3">
      <c r="A1124" s="39"/>
      <c r="B1124" s="44"/>
      <c r="D1124" s="58"/>
    </row>
    <row r="1125" spans="1:4" s="3" customFormat="1" x14ac:dyDescent="0.3">
      <c r="A1125" s="39"/>
      <c r="B1125" s="44"/>
      <c r="D1125" s="58"/>
    </row>
    <row r="1126" spans="1:4" s="3" customFormat="1" x14ac:dyDescent="0.3">
      <c r="A1126" s="39"/>
      <c r="B1126" s="44"/>
      <c r="D1126" s="58"/>
    </row>
    <row r="1127" spans="1:4" s="3" customFormat="1" x14ac:dyDescent="0.3">
      <c r="A1127" s="39"/>
      <c r="B1127" s="44"/>
      <c r="D1127" s="58"/>
    </row>
    <row r="1128" spans="1:4" s="3" customFormat="1" x14ac:dyDescent="0.3">
      <c r="A1128" s="39"/>
      <c r="B1128" s="44"/>
      <c r="D1128" s="58"/>
    </row>
    <row r="1129" spans="1:4" s="3" customFormat="1" x14ac:dyDescent="0.3">
      <c r="A1129" s="39"/>
      <c r="B1129" s="44"/>
      <c r="D1129" s="58"/>
    </row>
    <row r="1130" spans="1:4" s="3" customFormat="1" x14ac:dyDescent="0.3">
      <c r="A1130" s="39"/>
      <c r="B1130" s="44"/>
      <c r="D1130" s="58"/>
    </row>
    <row r="1131" spans="1:4" s="3" customFormat="1" x14ac:dyDescent="0.3">
      <c r="A1131" s="39"/>
      <c r="B1131" s="44"/>
      <c r="D1131" s="58"/>
    </row>
    <row r="1132" spans="1:4" s="3" customFormat="1" x14ac:dyDescent="0.3">
      <c r="A1132" s="39"/>
      <c r="B1132" s="44"/>
      <c r="D1132" s="58"/>
    </row>
    <row r="1133" spans="1:4" s="3" customFormat="1" x14ac:dyDescent="0.3">
      <c r="A1133" s="39"/>
      <c r="B1133" s="44"/>
      <c r="D1133" s="58"/>
    </row>
    <row r="1134" spans="1:4" s="3" customFormat="1" x14ac:dyDescent="0.3">
      <c r="A1134" s="39"/>
      <c r="B1134" s="44"/>
      <c r="D1134" s="58"/>
    </row>
    <row r="1135" spans="1:4" s="3" customFormat="1" x14ac:dyDescent="0.3">
      <c r="A1135" s="39"/>
      <c r="B1135" s="44"/>
      <c r="D1135" s="58"/>
    </row>
    <row r="1136" spans="1:4" s="3" customFormat="1" x14ac:dyDescent="0.3">
      <c r="A1136" s="39"/>
      <c r="B1136" s="44"/>
      <c r="D1136" s="58"/>
    </row>
    <row r="1137" spans="1:4" s="3" customFormat="1" x14ac:dyDescent="0.3">
      <c r="A1137" s="39"/>
      <c r="B1137" s="44"/>
      <c r="D1137" s="58"/>
    </row>
    <row r="1138" spans="1:4" s="3" customFormat="1" x14ac:dyDescent="0.3">
      <c r="A1138" s="39"/>
      <c r="B1138" s="44"/>
      <c r="D1138" s="58"/>
    </row>
    <row r="1139" spans="1:4" s="3" customFormat="1" x14ac:dyDescent="0.3">
      <c r="A1139" s="39"/>
      <c r="B1139" s="44"/>
      <c r="D1139" s="58"/>
    </row>
    <row r="1140" spans="1:4" s="3" customFormat="1" x14ac:dyDescent="0.3">
      <c r="A1140" s="39"/>
      <c r="B1140" s="44"/>
      <c r="D1140" s="58"/>
    </row>
    <row r="1141" spans="1:4" s="3" customFormat="1" x14ac:dyDescent="0.3">
      <c r="A1141" s="39"/>
      <c r="B1141" s="44"/>
      <c r="D1141" s="58"/>
    </row>
    <row r="1142" spans="1:4" s="3" customFormat="1" x14ac:dyDescent="0.3">
      <c r="A1142" s="39"/>
      <c r="B1142" s="44"/>
      <c r="D1142" s="58"/>
    </row>
    <row r="1143" spans="1:4" s="3" customFormat="1" x14ac:dyDescent="0.3">
      <c r="A1143" s="39"/>
      <c r="B1143" s="44"/>
      <c r="D1143" s="58"/>
    </row>
    <row r="1144" spans="1:4" s="3" customFormat="1" x14ac:dyDescent="0.3">
      <c r="A1144" s="39"/>
      <c r="B1144" s="44"/>
      <c r="D1144" s="58"/>
    </row>
    <row r="1145" spans="1:4" s="3" customFormat="1" x14ac:dyDescent="0.3">
      <c r="A1145" s="39"/>
      <c r="B1145" s="44"/>
      <c r="D1145" s="58"/>
    </row>
    <row r="1146" spans="1:4" s="3" customFormat="1" x14ac:dyDescent="0.3">
      <c r="A1146" s="39"/>
      <c r="B1146" s="44"/>
      <c r="D1146" s="58"/>
    </row>
    <row r="1147" spans="1:4" s="3" customFormat="1" x14ac:dyDescent="0.3">
      <c r="A1147" s="39"/>
      <c r="B1147" s="44"/>
      <c r="D1147" s="58"/>
    </row>
    <row r="1148" spans="1:4" s="3" customFormat="1" x14ac:dyDescent="0.3">
      <c r="A1148" s="39"/>
      <c r="B1148" s="44"/>
      <c r="D1148" s="58"/>
    </row>
    <row r="1149" spans="1:4" s="3" customFormat="1" x14ac:dyDescent="0.3">
      <c r="A1149" s="39"/>
      <c r="B1149" s="44"/>
      <c r="D1149" s="58"/>
    </row>
    <row r="1150" spans="1:4" s="3" customFormat="1" x14ac:dyDescent="0.3">
      <c r="A1150" s="39"/>
      <c r="B1150" s="44"/>
      <c r="D1150" s="58"/>
    </row>
    <row r="1151" spans="1:4" s="3" customFormat="1" x14ac:dyDescent="0.3">
      <c r="A1151" s="39"/>
      <c r="B1151" s="44"/>
      <c r="D1151" s="58"/>
    </row>
    <row r="1152" spans="1:4" s="3" customFormat="1" x14ac:dyDescent="0.3">
      <c r="A1152" s="39"/>
      <c r="B1152" s="44"/>
      <c r="D1152" s="58"/>
    </row>
    <row r="1153" spans="1:4" s="3" customFormat="1" x14ac:dyDescent="0.3">
      <c r="A1153" s="39"/>
      <c r="B1153" s="44"/>
      <c r="D1153" s="58"/>
    </row>
    <row r="1154" spans="1:4" s="3" customFormat="1" x14ac:dyDescent="0.3">
      <c r="A1154" s="39"/>
      <c r="B1154" s="44"/>
      <c r="D1154" s="58"/>
    </row>
    <row r="1155" spans="1:4" s="3" customFormat="1" x14ac:dyDescent="0.3">
      <c r="A1155" s="39"/>
      <c r="B1155" s="44"/>
      <c r="D1155" s="58"/>
    </row>
    <row r="1156" spans="1:4" s="3" customFormat="1" x14ac:dyDescent="0.3">
      <c r="A1156" s="39"/>
      <c r="B1156" s="44"/>
      <c r="D1156" s="58"/>
    </row>
    <row r="1157" spans="1:4" s="3" customFormat="1" x14ac:dyDescent="0.3">
      <c r="A1157" s="39"/>
      <c r="B1157" s="44"/>
      <c r="D1157" s="58"/>
    </row>
    <row r="1158" spans="1:4" s="3" customFormat="1" x14ac:dyDescent="0.3">
      <c r="A1158" s="39"/>
      <c r="B1158" s="44"/>
      <c r="D1158" s="58"/>
    </row>
    <row r="1159" spans="1:4" s="3" customFormat="1" x14ac:dyDescent="0.3">
      <c r="A1159" s="39"/>
      <c r="B1159" s="44"/>
      <c r="D1159" s="58"/>
    </row>
    <row r="1160" spans="1:4" s="3" customFormat="1" x14ac:dyDescent="0.3">
      <c r="A1160" s="39"/>
      <c r="B1160" s="44"/>
      <c r="D1160" s="58"/>
    </row>
    <row r="1161" spans="1:4" s="3" customFormat="1" x14ac:dyDescent="0.3">
      <c r="A1161" s="39"/>
      <c r="B1161" s="44"/>
      <c r="D1161" s="58"/>
    </row>
    <row r="1162" spans="1:4" s="3" customFormat="1" x14ac:dyDescent="0.3">
      <c r="A1162" s="39"/>
      <c r="B1162" s="44"/>
      <c r="D1162" s="58"/>
    </row>
    <row r="1163" spans="1:4" s="3" customFormat="1" x14ac:dyDescent="0.3">
      <c r="A1163" s="39"/>
      <c r="B1163" s="44"/>
      <c r="D1163" s="58"/>
    </row>
    <row r="1164" spans="1:4" s="3" customFormat="1" x14ac:dyDescent="0.3">
      <c r="A1164" s="39"/>
      <c r="B1164" s="44"/>
      <c r="D1164" s="58"/>
    </row>
    <row r="1165" spans="1:4" s="3" customFormat="1" x14ac:dyDescent="0.3">
      <c r="A1165" s="39"/>
      <c r="B1165" s="44"/>
      <c r="D1165" s="58"/>
    </row>
    <row r="1166" spans="1:4" s="3" customFormat="1" x14ac:dyDescent="0.3">
      <c r="A1166" s="39"/>
      <c r="B1166" s="44"/>
      <c r="D1166" s="58"/>
    </row>
    <row r="1167" spans="1:4" s="3" customFormat="1" x14ac:dyDescent="0.3">
      <c r="A1167" s="39"/>
      <c r="B1167" s="44"/>
      <c r="D1167" s="58"/>
    </row>
    <row r="1168" spans="1:4" s="3" customFormat="1" x14ac:dyDescent="0.3">
      <c r="A1168" s="39"/>
      <c r="B1168" s="44"/>
      <c r="D1168" s="58"/>
    </row>
    <row r="1169" spans="1:4" s="3" customFormat="1" x14ac:dyDescent="0.3">
      <c r="A1169" s="39"/>
      <c r="B1169" s="44"/>
      <c r="D1169" s="58"/>
    </row>
    <row r="1170" spans="1:4" s="3" customFormat="1" x14ac:dyDescent="0.3">
      <c r="A1170" s="39"/>
      <c r="B1170" s="44"/>
      <c r="D1170" s="58"/>
    </row>
    <row r="1171" spans="1:4" s="3" customFormat="1" x14ac:dyDescent="0.3">
      <c r="A1171" s="39"/>
      <c r="B1171" s="44"/>
      <c r="D1171" s="58"/>
    </row>
    <row r="1172" spans="1:4" s="3" customFormat="1" x14ac:dyDescent="0.3">
      <c r="A1172" s="39"/>
      <c r="B1172" s="44"/>
      <c r="D1172" s="58"/>
    </row>
    <row r="1173" spans="1:4" s="3" customFormat="1" x14ac:dyDescent="0.3">
      <c r="A1173" s="39"/>
      <c r="B1173" s="44"/>
      <c r="D1173" s="58"/>
    </row>
    <row r="1174" spans="1:4" s="3" customFormat="1" x14ac:dyDescent="0.3">
      <c r="A1174" s="39"/>
      <c r="B1174" s="44"/>
      <c r="D1174" s="58"/>
    </row>
    <row r="1175" spans="1:4" s="3" customFormat="1" x14ac:dyDescent="0.3">
      <c r="A1175" s="39"/>
      <c r="B1175" s="44"/>
      <c r="D1175" s="58"/>
    </row>
    <row r="1176" spans="1:4" s="3" customFormat="1" x14ac:dyDescent="0.3">
      <c r="A1176" s="39"/>
      <c r="B1176" s="44"/>
      <c r="D1176" s="58"/>
    </row>
    <row r="1177" spans="1:4" s="3" customFormat="1" x14ac:dyDescent="0.3">
      <c r="A1177" s="39"/>
      <c r="B1177" s="44"/>
      <c r="D1177" s="58"/>
    </row>
    <row r="1178" spans="1:4" s="3" customFormat="1" x14ac:dyDescent="0.3">
      <c r="A1178" s="39"/>
      <c r="B1178" s="44"/>
      <c r="D1178" s="58"/>
    </row>
    <row r="1179" spans="1:4" s="3" customFormat="1" x14ac:dyDescent="0.3">
      <c r="A1179" s="39"/>
      <c r="B1179" s="44"/>
      <c r="D1179" s="58"/>
    </row>
    <row r="1180" spans="1:4" s="3" customFormat="1" x14ac:dyDescent="0.3">
      <c r="A1180" s="39"/>
      <c r="B1180" s="44"/>
      <c r="D1180" s="58"/>
    </row>
    <row r="1181" spans="1:4" s="3" customFormat="1" x14ac:dyDescent="0.3">
      <c r="A1181" s="39"/>
      <c r="B1181" s="44"/>
      <c r="D1181" s="58"/>
    </row>
    <row r="1182" spans="1:4" s="3" customFormat="1" x14ac:dyDescent="0.3">
      <c r="A1182" s="39"/>
      <c r="B1182" s="44"/>
      <c r="D1182" s="58"/>
    </row>
    <row r="1183" spans="1:4" s="3" customFormat="1" x14ac:dyDescent="0.3">
      <c r="A1183" s="39"/>
      <c r="B1183" s="44"/>
      <c r="D1183" s="58"/>
    </row>
    <row r="1184" spans="1:4" s="3" customFormat="1" x14ac:dyDescent="0.3">
      <c r="A1184" s="39"/>
      <c r="B1184" s="44"/>
      <c r="D1184" s="58"/>
    </row>
    <row r="1185" spans="1:4" s="3" customFormat="1" x14ac:dyDescent="0.3">
      <c r="A1185" s="39"/>
      <c r="B1185" s="44"/>
      <c r="D1185" s="58"/>
    </row>
    <row r="1186" spans="1:4" s="3" customFormat="1" x14ac:dyDescent="0.3">
      <c r="A1186" s="39"/>
      <c r="B1186" s="44"/>
      <c r="D1186" s="58"/>
    </row>
    <row r="1187" spans="1:4" s="3" customFormat="1" x14ac:dyDescent="0.3">
      <c r="A1187" s="39"/>
      <c r="B1187" s="44"/>
      <c r="D1187" s="58"/>
    </row>
    <row r="1188" spans="1:4" s="3" customFormat="1" x14ac:dyDescent="0.3">
      <c r="A1188" s="39"/>
      <c r="B1188" s="44"/>
      <c r="D1188" s="58"/>
    </row>
    <row r="1189" spans="1:4" s="3" customFormat="1" x14ac:dyDescent="0.3">
      <c r="A1189" s="39"/>
      <c r="B1189" s="44"/>
      <c r="D1189" s="58"/>
    </row>
    <row r="1190" spans="1:4" s="3" customFormat="1" x14ac:dyDescent="0.3">
      <c r="A1190" s="39"/>
      <c r="B1190" s="44"/>
      <c r="D1190" s="58"/>
    </row>
    <row r="1191" spans="1:4" s="3" customFormat="1" x14ac:dyDescent="0.3">
      <c r="A1191" s="39"/>
      <c r="B1191" s="44"/>
      <c r="D1191" s="58"/>
    </row>
    <row r="1192" spans="1:4" s="3" customFormat="1" x14ac:dyDescent="0.3">
      <c r="A1192" s="39"/>
      <c r="B1192" s="44"/>
      <c r="D1192" s="58"/>
    </row>
    <row r="1193" spans="1:4" s="3" customFormat="1" x14ac:dyDescent="0.3">
      <c r="A1193" s="39"/>
      <c r="B1193" s="44"/>
      <c r="D1193" s="58"/>
    </row>
    <row r="1194" spans="1:4" s="3" customFormat="1" x14ac:dyDescent="0.3">
      <c r="A1194" s="39"/>
      <c r="B1194" s="44"/>
      <c r="D1194" s="58"/>
    </row>
    <row r="1195" spans="1:4" s="3" customFormat="1" x14ac:dyDescent="0.3">
      <c r="A1195" s="39"/>
      <c r="B1195" s="44"/>
      <c r="D1195" s="58"/>
    </row>
    <row r="1196" spans="1:4" s="3" customFormat="1" x14ac:dyDescent="0.3">
      <c r="A1196" s="39"/>
      <c r="B1196" s="44"/>
      <c r="D1196" s="58"/>
    </row>
    <row r="1197" spans="1:4" s="3" customFormat="1" x14ac:dyDescent="0.3">
      <c r="A1197" s="39"/>
      <c r="B1197" s="44"/>
      <c r="D1197" s="58"/>
    </row>
    <row r="1198" spans="1:4" s="3" customFormat="1" x14ac:dyDescent="0.3">
      <c r="A1198" s="39"/>
      <c r="B1198" s="44"/>
      <c r="D1198" s="58"/>
    </row>
    <row r="1199" spans="1:4" s="3" customFormat="1" x14ac:dyDescent="0.3">
      <c r="A1199" s="39"/>
      <c r="B1199" s="44"/>
      <c r="D1199" s="58"/>
    </row>
    <row r="1200" spans="1:4" s="3" customFormat="1" x14ac:dyDescent="0.3">
      <c r="A1200" s="39"/>
      <c r="B1200" s="44"/>
      <c r="D1200" s="58"/>
    </row>
    <row r="1201" spans="1:4" s="3" customFormat="1" x14ac:dyDescent="0.3">
      <c r="A1201" s="39"/>
      <c r="B1201" s="44"/>
      <c r="D1201" s="58"/>
    </row>
    <row r="1202" spans="1:4" s="3" customFormat="1" x14ac:dyDescent="0.3">
      <c r="A1202" s="39"/>
      <c r="B1202" s="44"/>
      <c r="D1202" s="58"/>
    </row>
    <row r="1203" spans="1:4" s="3" customFormat="1" x14ac:dyDescent="0.3">
      <c r="A1203" s="39"/>
      <c r="B1203" s="44"/>
      <c r="D1203" s="58"/>
    </row>
    <row r="1204" spans="1:4" s="3" customFormat="1" x14ac:dyDescent="0.3">
      <c r="A1204" s="39"/>
      <c r="B1204" s="44"/>
      <c r="D1204" s="58"/>
    </row>
    <row r="1205" spans="1:4" s="3" customFormat="1" x14ac:dyDescent="0.3">
      <c r="A1205" s="39"/>
      <c r="B1205" s="44"/>
      <c r="D1205" s="58"/>
    </row>
    <row r="1206" spans="1:4" s="3" customFormat="1" x14ac:dyDescent="0.3">
      <c r="A1206" s="39"/>
      <c r="B1206" s="44"/>
      <c r="D1206" s="58"/>
    </row>
    <row r="1207" spans="1:4" s="3" customFormat="1" x14ac:dyDescent="0.3">
      <c r="A1207" s="39"/>
      <c r="B1207" s="44"/>
      <c r="D1207" s="58"/>
    </row>
    <row r="1208" spans="1:4" s="3" customFormat="1" x14ac:dyDescent="0.3">
      <c r="A1208" s="39"/>
      <c r="B1208" s="44"/>
      <c r="D1208" s="58"/>
    </row>
    <row r="1209" spans="1:4" s="3" customFormat="1" x14ac:dyDescent="0.3">
      <c r="A1209" s="39"/>
      <c r="B1209" s="44"/>
      <c r="D1209" s="58"/>
    </row>
    <row r="1210" spans="1:4" s="3" customFormat="1" x14ac:dyDescent="0.3">
      <c r="A1210" s="39"/>
      <c r="B1210" s="44"/>
      <c r="D1210" s="58"/>
    </row>
    <row r="1211" spans="1:4" s="3" customFormat="1" x14ac:dyDescent="0.3">
      <c r="A1211" s="39"/>
      <c r="B1211" s="44"/>
      <c r="D1211" s="58"/>
    </row>
    <row r="1212" spans="1:4" s="3" customFormat="1" x14ac:dyDescent="0.3">
      <c r="A1212" s="39"/>
      <c r="B1212" s="44"/>
      <c r="D1212" s="58"/>
    </row>
    <row r="1213" spans="1:4" s="3" customFormat="1" x14ac:dyDescent="0.3">
      <c r="A1213" s="39"/>
      <c r="B1213" s="44"/>
      <c r="D1213" s="58"/>
    </row>
    <row r="1214" spans="1:4" s="3" customFormat="1" x14ac:dyDescent="0.3">
      <c r="A1214" s="39"/>
      <c r="B1214" s="44"/>
      <c r="D1214" s="58"/>
    </row>
    <row r="1215" spans="1:4" s="3" customFormat="1" x14ac:dyDescent="0.3">
      <c r="A1215" s="39"/>
      <c r="B1215" s="44"/>
      <c r="D1215" s="58"/>
    </row>
    <row r="1216" spans="1:4" s="3" customFormat="1" x14ac:dyDescent="0.3">
      <c r="A1216" s="39"/>
      <c r="B1216" s="44"/>
      <c r="D1216" s="58"/>
    </row>
    <row r="1217" spans="1:4" s="3" customFormat="1" x14ac:dyDescent="0.3">
      <c r="A1217" s="39"/>
      <c r="B1217" s="44"/>
      <c r="D1217" s="58"/>
    </row>
    <row r="1218" spans="1:4" s="3" customFormat="1" x14ac:dyDescent="0.3">
      <c r="A1218" s="39"/>
      <c r="B1218" s="44"/>
      <c r="D1218" s="58"/>
    </row>
    <row r="1219" spans="1:4" s="3" customFormat="1" x14ac:dyDescent="0.3">
      <c r="A1219" s="39"/>
      <c r="B1219" s="44"/>
      <c r="D1219" s="58"/>
    </row>
    <row r="1220" spans="1:4" s="3" customFormat="1" x14ac:dyDescent="0.3">
      <c r="A1220" s="39"/>
      <c r="B1220" s="44"/>
      <c r="D1220" s="58"/>
    </row>
    <row r="1221" spans="1:4" s="3" customFormat="1" x14ac:dyDescent="0.3">
      <c r="A1221" s="39"/>
      <c r="B1221" s="44"/>
      <c r="D1221" s="58"/>
    </row>
    <row r="1222" spans="1:4" s="3" customFormat="1" x14ac:dyDescent="0.3">
      <c r="A1222" s="39"/>
      <c r="B1222" s="44"/>
      <c r="D1222" s="58"/>
    </row>
    <row r="1223" spans="1:4" s="3" customFormat="1" x14ac:dyDescent="0.3">
      <c r="A1223" s="39"/>
      <c r="B1223" s="44"/>
      <c r="D1223" s="58"/>
    </row>
    <row r="1224" spans="1:4" s="3" customFormat="1" x14ac:dyDescent="0.3">
      <c r="A1224" s="39"/>
      <c r="B1224" s="44"/>
      <c r="D1224" s="58"/>
    </row>
    <row r="1225" spans="1:4" s="3" customFormat="1" x14ac:dyDescent="0.3">
      <c r="A1225" s="39"/>
      <c r="B1225" s="44"/>
      <c r="D1225" s="58"/>
    </row>
    <row r="1226" spans="1:4" s="3" customFormat="1" x14ac:dyDescent="0.3">
      <c r="A1226" s="39"/>
      <c r="B1226" s="44"/>
      <c r="D1226" s="58"/>
    </row>
    <row r="1227" spans="1:4" s="3" customFormat="1" x14ac:dyDescent="0.3">
      <c r="A1227" s="39"/>
      <c r="B1227" s="44"/>
      <c r="D1227" s="58"/>
    </row>
    <row r="1228" spans="1:4" s="3" customFormat="1" x14ac:dyDescent="0.3">
      <c r="A1228" s="39"/>
      <c r="B1228" s="44"/>
      <c r="D1228" s="58"/>
    </row>
    <row r="1229" spans="1:4" s="3" customFormat="1" x14ac:dyDescent="0.3">
      <c r="A1229" s="39"/>
      <c r="B1229" s="44"/>
      <c r="D1229" s="58"/>
    </row>
    <row r="1230" spans="1:4" s="3" customFormat="1" x14ac:dyDescent="0.3">
      <c r="A1230" s="39"/>
      <c r="B1230" s="44"/>
      <c r="D1230" s="58"/>
    </row>
    <row r="1231" spans="1:4" s="3" customFormat="1" x14ac:dyDescent="0.3">
      <c r="A1231" s="39"/>
      <c r="B1231" s="44"/>
      <c r="D1231" s="58"/>
    </row>
    <row r="1232" spans="1:4" s="3" customFormat="1" x14ac:dyDescent="0.3">
      <c r="A1232" s="39"/>
      <c r="B1232" s="44"/>
      <c r="D1232" s="58"/>
    </row>
    <row r="1233" spans="1:4" s="3" customFormat="1" x14ac:dyDescent="0.3">
      <c r="A1233" s="39"/>
      <c r="B1233" s="44"/>
      <c r="D1233" s="58"/>
    </row>
    <row r="1234" spans="1:4" s="3" customFormat="1" x14ac:dyDescent="0.3">
      <c r="A1234" s="39"/>
      <c r="B1234" s="44"/>
      <c r="D1234" s="58"/>
    </row>
    <row r="1235" spans="1:4" s="3" customFormat="1" x14ac:dyDescent="0.3">
      <c r="A1235" s="39"/>
      <c r="B1235" s="44"/>
      <c r="D1235" s="58"/>
    </row>
    <row r="1236" spans="1:4" s="3" customFormat="1" x14ac:dyDescent="0.3">
      <c r="A1236" s="39"/>
      <c r="B1236" s="44"/>
      <c r="D1236" s="58"/>
    </row>
    <row r="1237" spans="1:4" s="3" customFormat="1" x14ac:dyDescent="0.3">
      <c r="A1237" s="39"/>
      <c r="B1237" s="44"/>
      <c r="D1237" s="58"/>
    </row>
    <row r="1238" spans="1:4" s="3" customFormat="1" x14ac:dyDescent="0.3">
      <c r="A1238" s="39"/>
      <c r="B1238" s="44"/>
      <c r="D1238" s="58"/>
    </row>
    <row r="1239" spans="1:4" s="3" customFormat="1" x14ac:dyDescent="0.3">
      <c r="A1239" s="39"/>
      <c r="B1239" s="44"/>
      <c r="D1239" s="58"/>
    </row>
    <row r="1240" spans="1:4" s="3" customFormat="1" x14ac:dyDescent="0.3">
      <c r="A1240" s="39"/>
      <c r="B1240" s="44"/>
      <c r="D1240" s="58"/>
    </row>
    <row r="1241" spans="1:4" s="3" customFormat="1" x14ac:dyDescent="0.3">
      <c r="A1241" s="39"/>
      <c r="B1241" s="44"/>
      <c r="D1241" s="58"/>
    </row>
    <row r="1242" spans="1:4" s="3" customFormat="1" x14ac:dyDescent="0.3">
      <c r="A1242" s="39"/>
      <c r="B1242" s="44"/>
      <c r="D1242" s="58"/>
    </row>
    <row r="1243" spans="1:4" s="3" customFormat="1" x14ac:dyDescent="0.3">
      <c r="A1243" s="39"/>
      <c r="B1243" s="44"/>
      <c r="D1243" s="58"/>
    </row>
    <row r="1244" spans="1:4" s="3" customFormat="1" x14ac:dyDescent="0.3">
      <c r="A1244" s="39"/>
      <c r="B1244" s="44"/>
      <c r="D1244" s="58"/>
    </row>
    <row r="1245" spans="1:4" s="3" customFormat="1" x14ac:dyDescent="0.3">
      <c r="A1245" s="39"/>
      <c r="B1245" s="44"/>
      <c r="D1245" s="58"/>
    </row>
    <row r="1246" spans="1:4" s="3" customFormat="1" x14ac:dyDescent="0.3">
      <c r="A1246" s="39"/>
      <c r="B1246" s="44"/>
      <c r="D1246" s="58"/>
    </row>
    <row r="1247" spans="1:4" s="3" customFormat="1" x14ac:dyDescent="0.3">
      <c r="A1247" s="39"/>
      <c r="B1247" s="44"/>
      <c r="D1247" s="58"/>
    </row>
    <row r="1248" spans="1:4" s="3" customFormat="1" x14ac:dyDescent="0.3">
      <c r="A1248" s="39"/>
      <c r="B1248" s="44"/>
      <c r="D1248" s="58"/>
    </row>
    <row r="1249" spans="1:4" s="3" customFormat="1" x14ac:dyDescent="0.3">
      <c r="A1249" s="39"/>
      <c r="B1249" s="44"/>
      <c r="D1249" s="58"/>
    </row>
    <row r="1250" spans="1:4" s="3" customFormat="1" x14ac:dyDescent="0.3">
      <c r="A1250" s="39"/>
      <c r="B1250" s="44"/>
      <c r="D1250" s="58"/>
    </row>
    <row r="1251" spans="1:4" s="3" customFormat="1" x14ac:dyDescent="0.3">
      <c r="A1251" s="39"/>
      <c r="B1251" s="44"/>
      <c r="D1251" s="58"/>
    </row>
    <row r="1252" spans="1:4" s="3" customFormat="1" x14ac:dyDescent="0.3">
      <c r="A1252" s="39"/>
      <c r="B1252" s="44"/>
      <c r="D1252" s="58"/>
    </row>
    <row r="1253" spans="1:4" s="3" customFormat="1" x14ac:dyDescent="0.3">
      <c r="A1253" s="39"/>
      <c r="B1253" s="44"/>
      <c r="D1253" s="58"/>
    </row>
    <row r="1254" spans="1:4" s="3" customFormat="1" x14ac:dyDescent="0.3">
      <c r="A1254" s="39"/>
      <c r="B1254" s="44"/>
      <c r="D1254" s="58"/>
    </row>
    <row r="1255" spans="1:4" s="3" customFormat="1" x14ac:dyDescent="0.3">
      <c r="A1255" s="39"/>
      <c r="B1255" s="44"/>
      <c r="D1255" s="58"/>
    </row>
    <row r="1256" spans="1:4" s="3" customFormat="1" x14ac:dyDescent="0.3">
      <c r="A1256" s="39"/>
      <c r="B1256" s="44"/>
      <c r="D1256" s="58"/>
    </row>
    <row r="1257" spans="1:4" s="3" customFormat="1" x14ac:dyDescent="0.3">
      <c r="A1257" s="39"/>
      <c r="B1257" s="44"/>
      <c r="D1257" s="58"/>
    </row>
    <row r="1258" spans="1:4" s="3" customFormat="1" x14ac:dyDescent="0.3">
      <c r="A1258" s="39"/>
      <c r="B1258" s="44"/>
      <c r="D1258" s="58"/>
    </row>
    <row r="1259" spans="1:4" s="3" customFormat="1" x14ac:dyDescent="0.3">
      <c r="A1259" s="39"/>
      <c r="B1259" s="44"/>
      <c r="D1259" s="58"/>
    </row>
    <row r="1260" spans="1:4" s="3" customFormat="1" x14ac:dyDescent="0.3">
      <c r="A1260" s="39"/>
      <c r="B1260" s="44"/>
      <c r="D1260" s="58"/>
    </row>
    <row r="1261" spans="1:4" s="3" customFormat="1" x14ac:dyDescent="0.3">
      <c r="A1261" s="39"/>
      <c r="B1261" s="44"/>
      <c r="D1261" s="58"/>
    </row>
    <row r="1262" spans="1:4" s="3" customFormat="1" x14ac:dyDescent="0.3">
      <c r="A1262" s="39"/>
      <c r="B1262" s="44"/>
      <c r="D1262" s="58"/>
    </row>
    <row r="1263" spans="1:4" s="3" customFormat="1" x14ac:dyDescent="0.3">
      <c r="A1263" s="39"/>
      <c r="B1263" s="44"/>
      <c r="D1263" s="58"/>
    </row>
    <row r="1264" spans="1:4" s="3" customFormat="1" x14ac:dyDescent="0.3">
      <c r="A1264" s="39"/>
      <c r="B1264" s="44"/>
      <c r="D1264" s="58"/>
    </row>
    <row r="1265" spans="1:4" s="3" customFormat="1" x14ac:dyDescent="0.3">
      <c r="A1265" s="39"/>
      <c r="B1265" s="44"/>
      <c r="D1265" s="58"/>
    </row>
    <row r="1266" spans="1:4" s="3" customFormat="1" x14ac:dyDescent="0.3">
      <c r="A1266" s="39"/>
      <c r="B1266" s="44"/>
      <c r="D1266" s="58"/>
    </row>
    <row r="1267" spans="1:4" s="3" customFormat="1" x14ac:dyDescent="0.3">
      <c r="A1267" s="39"/>
      <c r="B1267" s="44"/>
      <c r="D1267" s="58"/>
    </row>
    <row r="1268" spans="1:4" s="3" customFormat="1" x14ac:dyDescent="0.3">
      <c r="A1268" s="39"/>
      <c r="B1268" s="44"/>
      <c r="D1268" s="58"/>
    </row>
    <row r="1269" spans="1:4" s="3" customFormat="1" x14ac:dyDescent="0.3">
      <c r="A1269" s="39"/>
      <c r="B1269" s="44"/>
      <c r="D1269" s="58"/>
    </row>
    <row r="1270" spans="1:4" s="3" customFormat="1" x14ac:dyDescent="0.3">
      <c r="A1270" s="39"/>
      <c r="B1270" s="44"/>
      <c r="D1270" s="58"/>
    </row>
    <row r="1271" spans="1:4" s="3" customFormat="1" x14ac:dyDescent="0.3">
      <c r="A1271" s="39"/>
      <c r="B1271" s="44"/>
      <c r="D1271" s="58"/>
    </row>
    <row r="1272" spans="1:4" s="3" customFormat="1" x14ac:dyDescent="0.3">
      <c r="A1272" s="39"/>
      <c r="B1272" s="44"/>
      <c r="D1272" s="58"/>
    </row>
    <row r="1273" spans="1:4" s="3" customFormat="1" x14ac:dyDescent="0.3">
      <c r="A1273" s="39"/>
      <c r="B1273" s="44"/>
      <c r="D1273" s="58"/>
    </row>
    <row r="1274" spans="1:4" s="3" customFormat="1" x14ac:dyDescent="0.3">
      <c r="A1274" s="39"/>
      <c r="B1274" s="44"/>
      <c r="D1274" s="58"/>
    </row>
    <row r="1275" spans="1:4" s="3" customFormat="1" x14ac:dyDescent="0.3">
      <c r="A1275" s="39"/>
      <c r="B1275" s="44"/>
      <c r="D1275" s="58"/>
    </row>
    <row r="1276" spans="1:4" s="3" customFormat="1" x14ac:dyDescent="0.3">
      <c r="A1276" s="39"/>
      <c r="B1276" s="44"/>
      <c r="D1276" s="58"/>
    </row>
    <row r="1277" spans="1:4" s="3" customFormat="1" x14ac:dyDescent="0.3">
      <c r="A1277" s="39"/>
      <c r="B1277" s="44"/>
      <c r="D1277" s="58"/>
    </row>
    <row r="1278" spans="1:4" s="3" customFormat="1" x14ac:dyDescent="0.3">
      <c r="A1278" s="39"/>
      <c r="B1278" s="44"/>
      <c r="D1278" s="58"/>
    </row>
    <row r="1279" spans="1:4" s="3" customFormat="1" x14ac:dyDescent="0.3">
      <c r="A1279" s="39"/>
      <c r="B1279" s="44"/>
      <c r="D1279" s="58"/>
    </row>
    <row r="1280" spans="1:4" s="3" customFormat="1" x14ac:dyDescent="0.3">
      <c r="A1280" s="39"/>
      <c r="B1280" s="44"/>
      <c r="D1280" s="58"/>
    </row>
    <row r="1281" spans="1:4" s="3" customFormat="1" x14ac:dyDescent="0.3">
      <c r="A1281" s="39"/>
      <c r="B1281" s="44"/>
      <c r="D1281" s="58"/>
    </row>
    <row r="1282" spans="1:4" s="3" customFormat="1" x14ac:dyDescent="0.3">
      <c r="A1282" s="39"/>
      <c r="B1282" s="44"/>
      <c r="D1282" s="58"/>
    </row>
    <row r="1283" spans="1:4" s="3" customFormat="1" x14ac:dyDescent="0.3">
      <c r="A1283" s="39"/>
      <c r="B1283" s="44"/>
      <c r="D1283" s="58"/>
    </row>
    <row r="1284" spans="1:4" s="3" customFormat="1" x14ac:dyDescent="0.3">
      <c r="A1284" s="39"/>
      <c r="B1284" s="44"/>
      <c r="D1284" s="58"/>
    </row>
    <row r="1285" spans="1:4" s="3" customFormat="1" x14ac:dyDescent="0.3">
      <c r="A1285" s="39"/>
      <c r="B1285" s="44"/>
      <c r="D1285" s="58"/>
    </row>
    <row r="1286" spans="1:4" s="3" customFormat="1" x14ac:dyDescent="0.3">
      <c r="A1286" s="39"/>
      <c r="B1286" s="44"/>
      <c r="D1286" s="58"/>
    </row>
    <row r="1287" spans="1:4" s="3" customFormat="1" x14ac:dyDescent="0.3">
      <c r="A1287" s="39"/>
      <c r="B1287" s="44"/>
      <c r="D1287" s="58"/>
    </row>
    <row r="1288" spans="1:4" s="3" customFormat="1" x14ac:dyDescent="0.3">
      <c r="A1288" s="39"/>
      <c r="B1288" s="44"/>
      <c r="D1288" s="58"/>
    </row>
    <row r="1289" spans="1:4" s="3" customFormat="1" x14ac:dyDescent="0.3">
      <c r="A1289" s="39"/>
      <c r="B1289" s="44"/>
      <c r="D1289" s="58"/>
    </row>
    <row r="1290" spans="1:4" s="3" customFormat="1" x14ac:dyDescent="0.3">
      <c r="A1290" s="39"/>
      <c r="B1290" s="44"/>
      <c r="D1290" s="58"/>
    </row>
    <row r="1291" spans="1:4" s="3" customFormat="1" x14ac:dyDescent="0.3">
      <c r="A1291" s="39"/>
      <c r="B1291" s="44"/>
      <c r="D1291" s="58"/>
    </row>
    <row r="1292" spans="1:4" s="3" customFormat="1" x14ac:dyDescent="0.3">
      <c r="A1292" s="39"/>
      <c r="B1292" s="44"/>
      <c r="D1292" s="58"/>
    </row>
    <row r="1293" spans="1:4" s="3" customFormat="1" x14ac:dyDescent="0.3">
      <c r="A1293" s="39"/>
      <c r="B1293" s="44"/>
      <c r="D1293" s="58"/>
    </row>
    <row r="1294" spans="1:4" s="3" customFormat="1" x14ac:dyDescent="0.3">
      <c r="A1294" s="39"/>
      <c r="B1294" s="44"/>
      <c r="D1294" s="58"/>
    </row>
    <row r="1295" spans="1:4" s="3" customFormat="1" x14ac:dyDescent="0.3">
      <c r="A1295" s="39"/>
      <c r="B1295" s="44"/>
      <c r="D1295" s="58"/>
    </row>
    <row r="1296" spans="1:4" s="3" customFormat="1" x14ac:dyDescent="0.3">
      <c r="A1296" s="39"/>
      <c r="B1296" s="44"/>
      <c r="D1296" s="58"/>
    </row>
    <row r="1297" spans="1:4" s="3" customFormat="1" x14ac:dyDescent="0.3">
      <c r="A1297" s="39"/>
      <c r="B1297" s="44"/>
      <c r="D1297" s="58"/>
    </row>
    <row r="1298" spans="1:4" s="3" customFormat="1" x14ac:dyDescent="0.3">
      <c r="A1298" s="39"/>
      <c r="B1298" s="44"/>
      <c r="D1298" s="58"/>
    </row>
    <row r="1299" spans="1:4" s="3" customFormat="1" x14ac:dyDescent="0.3">
      <c r="A1299" s="39"/>
      <c r="B1299" s="44"/>
      <c r="D1299" s="58"/>
    </row>
    <row r="1300" spans="1:4" s="3" customFormat="1" x14ac:dyDescent="0.3">
      <c r="A1300" s="39"/>
      <c r="B1300" s="44"/>
      <c r="D1300" s="58"/>
    </row>
    <row r="1301" spans="1:4" s="3" customFormat="1" x14ac:dyDescent="0.3">
      <c r="A1301" s="39"/>
      <c r="B1301" s="44"/>
      <c r="D1301" s="58"/>
    </row>
    <row r="1302" spans="1:4" s="3" customFormat="1" x14ac:dyDescent="0.3">
      <c r="A1302" s="39"/>
      <c r="B1302" s="44"/>
      <c r="D1302" s="58"/>
    </row>
    <row r="1303" spans="1:4" s="3" customFormat="1" x14ac:dyDescent="0.3">
      <c r="A1303" s="39"/>
      <c r="B1303" s="44"/>
      <c r="D1303" s="58"/>
    </row>
    <row r="1304" spans="1:4" s="3" customFormat="1" x14ac:dyDescent="0.3">
      <c r="A1304" s="39"/>
      <c r="B1304" s="44"/>
      <c r="D1304" s="58"/>
    </row>
    <row r="1305" spans="1:4" s="3" customFormat="1" x14ac:dyDescent="0.3">
      <c r="A1305" s="39"/>
      <c r="B1305" s="44"/>
      <c r="D1305" s="58"/>
    </row>
    <row r="1306" spans="1:4" s="3" customFormat="1" x14ac:dyDescent="0.3">
      <c r="A1306" s="39"/>
      <c r="B1306" s="44"/>
      <c r="D1306" s="58"/>
    </row>
    <row r="1307" spans="1:4" s="3" customFormat="1" x14ac:dyDescent="0.3">
      <c r="A1307" s="39"/>
      <c r="B1307" s="44"/>
      <c r="D1307" s="58"/>
    </row>
    <row r="1308" spans="1:4" s="3" customFormat="1" x14ac:dyDescent="0.3">
      <c r="A1308" s="39"/>
      <c r="B1308" s="44"/>
      <c r="D1308" s="58"/>
    </row>
    <row r="1309" spans="1:4" s="3" customFormat="1" x14ac:dyDescent="0.3">
      <c r="A1309" s="39"/>
      <c r="B1309" s="44"/>
      <c r="D1309" s="58"/>
    </row>
    <row r="1310" spans="1:4" s="3" customFormat="1" x14ac:dyDescent="0.3">
      <c r="A1310" s="39"/>
      <c r="B1310" s="44"/>
      <c r="D1310" s="58"/>
    </row>
    <row r="1311" spans="1:4" s="3" customFormat="1" x14ac:dyDescent="0.3">
      <c r="A1311" s="39"/>
      <c r="B1311" s="44"/>
      <c r="D1311" s="58"/>
    </row>
    <row r="1312" spans="1:4" s="3" customFormat="1" x14ac:dyDescent="0.3">
      <c r="A1312" s="39"/>
      <c r="B1312" s="44"/>
      <c r="D1312" s="58"/>
    </row>
    <row r="1313" spans="1:4" s="3" customFormat="1" x14ac:dyDescent="0.3">
      <c r="A1313" s="39"/>
      <c r="B1313" s="44"/>
      <c r="D1313" s="58"/>
    </row>
    <row r="1314" spans="1:4" s="3" customFormat="1" x14ac:dyDescent="0.3">
      <c r="A1314" s="39"/>
      <c r="B1314" s="44"/>
      <c r="D1314" s="58"/>
    </row>
    <row r="1315" spans="1:4" s="3" customFormat="1" x14ac:dyDescent="0.3">
      <c r="A1315" s="39"/>
      <c r="B1315" s="44"/>
      <c r="D1315" s="58"/>
    </row>
    <row r="1316" spans="1:4" s="3" customFormat="1" x14ac:dyDescent="0.3">
      <c r="A1316" s="39"/>
      <c r="B1316" s="44"/>
      <c r="D1316" s="58"/>
    </row>
    <row r="1317" spans="1:4" s="3" customFormat="1" x14ac:dyDescent="0.3">
      <c r="A1317" s="39"/>
      <c r="B1317" s="44"/>
      <c r="D1317" s="58"/>
    </row>
    <row r="1318" spans="1:4" s="3" customFormat="1" x14ac:dyDescent="0.3">
      <c r="A1318" s="39"/>
      <c r="B1318" s="44"/>
      <c r="D1318" s="58"/>
    </row>
    <row r="1319" spans="1:4" s="3" customFormat="1" x14ac:dyDescent="0.3">
      <c r="A1319" s="39"/>
      <c r="B1319" s="44"/>
      <c r="D1319" s="58"/>
    </row>
    <row r="1320" spans="1:4" s="3" customFormat="1" x14ac:dyDescent="0.3">
      <c r="A1320" s="39"/>
      <c r="B1320" s="44"/>
      <c r="D1320" s="58"/>
    </row>
    <row r="1321" spans="1:4" s="3" customFormat="1" x14ac:dyDescent="0.3">
      <c r="A1321" s="39"/>
      <c r="B1321" s="44"/>
      <c r="D1321" s="58"/>
    </row>
    <row r="1322" spans="1:4" s="3" customFormat="1" x14ac:dyDescent="0.3">
      <c r="A1322" s="39"/>
      <c r="B1322" s="44"/>
      <c r="D1322" s="58"/>
    </row>
    <row r="1323" spans="1:4" s="3" customFormat="1" x14ac:dyDescent="0.3">
      <c r="A1323" s="39"/>
      <c r="B1323" s="44"/>
      <c r="D1323" s="58"/>
    </row>
    <row r="1324" spans="1:4" s="3" customFormat="1" x14ac:dyDescent="0.3">
      <c r="A1324" s="39"/>
      <c r="B1324" s="44"/>
      <c r="D1324" s="58"/>
    </row>
    <row r="1325" spans="1:4" s="3" customFormat="1" x14ac:dyDescent="0.3">
      <c r="A1325" s="39"/>
      <c r="B1325" s="44"/>
      <c r="D1325" s="58"/>
    </row>
    <row r="1326" spans="1:4" s="3" customFormat="1" x14ac:dyDescent="0.3">
      <c r="A1326" s="39"/>
      <c r="B1326" s="44"/>
      <c r="D1326" s="58"/>
    </row>
    <row r="1327" spans="1:4" s="3" customFormat="1" x14ac:dyDescent="0.3">
      <c r="A1327" s="39"/>
      <c r="B1327" s="44"/>
      <c r="D1327" s="58"/>
    </row>
    <row r="1328" spans="1:4" s="3" customFormat="1" x14ac:dyDescent="0.3">
      <c r="A1328" s="39"/>
      <c r="B1328" s="44"/>
      <c r="D1328" s="58"/>
    </row>
    <row r="1329" spans="1:4" s="3" customFormat="1" x14ac:dyDescent="0.3">
      <c r="A1329" s="39"/>
      <c r="B1329" s="44"/>
      <c r="D1329" s="58"/>
    </row>
    <row r="1330" spans="1:4" s="3" customFormat="1" x14ac:dyDescent="0.3">
      <c r="A1330" s="39"/>
      <c r="B1330" s="44"/>
      <c r="D1330" s="58"/>
    </row>
    <row r="1331" spans="1:4" s="3" customFormat="1" x14ac:dyDescent="0.3">
      <c r="A1331" s="39"/>
      <c r="B1331" s="44"/>
      <c r="D1331" s="58"/>
    </row>
    <row r="1332" spans="1:4" s="3" customFormat="1" x14ac:dyDescent="0.3">
      <c r="A1332" s="39"/>
      <c r="B1332" s="44"/>
      <c r="D1332" s="58"/>
    </row>
    <row r="1333" spans="1:4" s="3" customFormat="1" x14ac:dyDescent="0.3">
      <c r="A1333" s="39"/>
      <c r="B1333" s="44"/>
      <c r="D1333" s="58"/>
    </row>
    <row r="1334" spans="1:4" s="3" customFormat="1" x14ac:dyDescent="0.3">
      <c r="A1334" s="39"/>
      <c r="B1334" s="44"/>
      <c r="D1334" s="58"/>
    </row>
    <row r="1335" spans="1:4" s="3" customFormat="1" x14ac:dyDescent="0.3">
      <c r="A1335" s="39"/>
      <c r="B1335" s="44"/>
      <c r="D1335" s="58"/>
    </row>
    <row r="1336" spans="1:4" s="3" customFormat="1" x14ac:dyDescent="0.3">
      <c r="A1336" s="39"/>
      <c r="B1336" s="44"/>
      <c r="D1336" s="58"/>
    </row>
    <row r="1337" spans="1:4" s="3" customFormat="1" x14ac:dyDescent="0.3">
      <c r="A1337" s="39"/>
      <c r="B1337" s="44"/>
      <c r="D1337" s="58"/>
    </row>
    <row r="1338" spans="1:4" s="3" customFormat="1" x14ac:dyDescent="0.3">
      <c r="A1338" s="39"/>
      <c r="B1338" s="44"/>
      <c r="D1338" s="58"/>
    </row>
    <row r="1339" spans="1:4" s="3" customFormat="1" x14ac:dyDescent="0.3">
      <c r="A1339" s="39"/>
      <c r="B1339" s="44"/>
      <c r="D1339" s="58"/>
    </row>
    <row r="1340" spans="1:4" s="3" customFormat="1" x14ac:dyDescent="0.3">
      <c r="A1340" s="39"/>
      <c r="B1340" s="44"/>
      <c r="D1340" s="58"/>
    </row>
    <row r="1341" spans="1:4" s="3" customFormat="1" x14ac:dyDescent="0.3">
      <c r="A1341" s="39"/>
      <c r="B1341" s="44"/>
      <c r="D1341" s="58"/>
    </row>
    <row r="1342" spans="1:4" s="3" customFormat="1" x14ac:dyDescent="0.3">
      <c r="A1342" s="39"/>
      <c r="B1342" s="44"/>
      <c r="D1342" s="58"/>
    </row>
    <row r="1343" spans="1:4" s="3" customFormat="1" x14ac:dyDescent="0.3">
      <c r="A1343" s="39"/>
      <c r="B1343" s="44"/>
      <c r="D1343" s="58"/>
    </row>
    <row r="1344" spans="1:4" s="3" customFormat="1" x14ac:dyDescent="0.3">
      <c r="A1344" s="39"/>
      <c r="B1344" s="44"/>
      <c r="D1344" s="58"/>
    </row>
    <row r="1345" spans="1:4" s="3" customFormat="1" x14ac:dyDescent="0.3">
      <c r="A1345" s="39"/>
      <c r="B1345" s="44"/>
      <c r="D1345" s="58"/>
    </row>
    <row r="1346" spans="1:4" s="3" customFormat="1" x14ac:dyDescent="0.3">
      <c r="A1346" s="39"/>
      <c r="B1346" s="44"/>
      <c r="D1346" s="58"/>
    </row>
    <row r="1347" spans="1:4" s="3" customFormat="1" x14ac:dyDescent="0.3">
      <c r="A1347" s="39"/>
      <c r="B1347" s="44"/>
      <c r="D1347" s="58"/>
    </row>
    <row r="1348" spans="1:4" s="3" customFormat="1" x14ac:dyDescent="0.3">
      <c r="A1348" s="39"/>
      <c r="B1348" s="44"/>
      <c r="D1348" s="58"/>
    </row>
    <row r="1349" spans="1:4" s="3" customFormat="1" x14ac:dyDescent="0.3">
      <c r="A1349" s="39"/>
      <c r="B1349" s="44"/>
      <c r="D1349" s="58"/>
    </row>
    <row r="1350" spans="1:4" s="3" customFormat="1" x14ac:dyDescent="0.3">
      <c r="A1350" s="39"/>
      <c r="B1350" s="44"/>
      <c r="D1350" s="58"/>
    </row>
    <row r="1351" spans="1:4" s="3" customFormat="1" x14ac:dyDescent="0.3">
      <c r="A1351" s="39"/>
      <c r="B1351" s="44"/>
      <c r="D1351" s="58"/>
    </row>
    <row r="1352" spans="1:4" s="3" customFormat="1" x14ac:dyDescent="0.3">
      <c r="A1352" s="39"/>
      <c r="B1352" s="44"/>
      <c r="D1352" s="58"/>
    </row>
    <row r="1353" spans="1:4" s="3" customFormat="1" x14ac:dyDescent="0.3">
      <c r="A1353" s="39"/>
      <c r="B1353" s="44"/>
      <c r="D1353" s="58"/>
    </row>
    <row r="1354" spans="1:4" s="3" customFormat="1" x14ac:dyDescent="0.3">
      <c r="A1354" s="39"/>
      <c r="B1354" s="44"/>
      <c r="D1354" s="58"/>
    </row>
    <row r="1355" spans="1:4" s="3" customFormat="1" x14ac:dyDescent="0.3">
      <c r="A1355" s="39"/>
      <c r="B1355" s="44"/>
      <c r="D1355" s="58"/>
    </row>
    <row r="1356" spans="1:4" s="3" customFormat="1" x14ac:dyDescent="0.3">
      <c r="A1356" s="39"/>
      <c r="B1356" s="44"/>
      <c r="D1356" s="58"/>
    </row>
    <row r="1357" spans="1:4" s="3" customFormat="1" x14ac:dyDescent="0.3">
      <c r="A1357" s="39"/>
      <c r="B1357" s="44"/>
      <c r="D1357" s="58"/>
    </row>
    <row r="1358" spans="1:4" s="3" customFormat="1" x14ac:dyDescent="0.3">
      <c r="A1358" s="39"/>
      <c r="B1358" s="44"/>
      <c r="D1358" s="58"/>
    </row>
    <row r="1359" spans="1:4" s="3" customFormat="1" x14ac:dyDescent="0.3">
      <c r="A1359" s="39"/>
      <c r="B1359" s="44"/>
      <c r="D1359" s="58"/>
    </row>
    <row r="1360" spans="1:4" s="3" customFormat="1" x14ac:dyDescent="0.3">
      <c r="A1360" s="39"/>
      <c r="B1360" s="44"/>
      <c r="D1360" s="58"/>
    </row>
    <row r="1361" spans="1:4" s="3" customFormat="1" x14ac:dyDescent="0.3">
      <c r="A1361" s="39"/>
      <c r="B1361" s="44"/>
      <c r="D1361" s="58"/>
    </row>
    <row r="1362" spans="1:4" s="3" customFormat="1" x14ac:dyDescent="0.3">
      <c r="A1362" s="39"/>
      <c r="B1362" s="44"/>
      <c r="D1362" s="58"/>
    </row>
    <row r="1363" spans="1:4" s="3" customFormat="1" x14ac:dyDescent="0.3">
      <c r="A1363" s="39"/>
      <c r="B1363" s="44"/>
      <c r="D1363" s="58"/>
    </row>
    <row r="1364" spans="1:4" s="3" customFormat="1" x14ac:dyDescent="0.3">
      <c r="A1364" s="39"/>
      <c r="B1364" s="44"/>
      <c r="D1364" s="58"/>
    </row>
    <row r="1365" spans="1:4" s="3" customFormat="1" x14ac:dyDescent="0.3">
      <c r="A1365" s="39"/>
      <c r="B1365" s="44"/>
      <c r="D1365" s="58"/>
    </row>
    <row r="1366" spans="1:4" s="3" customFormat="1" x14ac:dyDescent="0.3">
      <c r="A1366" s="39"/>
      <c r="B1366" s="44"/>
      <c r="D1366" s="58"/>
    </row>
    <row r="1367" spans="1:4" s="3" customFormat="1" x14ac:dyDescent="0.3">
      <c r="A1367" s="39"/>
      <c r="B1367" s="44"/>
      <c r="D1367" s="58"/>
    </row>
    <row r="1368" spans="1:4" s="3" customFormat="1" x14ac:dyDescent="0.3">
      <c r="A1368" s="39"/>
      <c r="B1368" s="44"/>
      <c r="D1368" s="58"/>
    </row>
    <row r="1369" spans="1:4" s="3" customFormat="1" x14ac:dyDescent="0.3">
      <c r="A1369" s="39"/>
      <c r="B1369" s="44"/>
      <c r="D1369" s="58"/>
    </row>
    <row r="1370" spans="1:4" s="3" customFormat="1" x14ac:dyDescent="0.3">
      <c r="A1370" s="39"/>
      <c r="B1370" s="44"/>
      <c r="D1370" s="58"/>
    </row>
    <row r="1371" spans="1:4" s="3" customFormat="1" x14ac:dyDescent="0.3">
      <c r="A1371" s="39"/>
      <c r="B1371" s="44"/>
      <c r="D1371" s="58"/>
    </row>
    <row r="1372" spans="1:4" s="3" customFormat="1" x14ac:dyDescent="0.3">
      <c r="A1372" s="39"/>
      <c r="B1372" s="44"/>
      <c r="D1372" s="58"/>
    </row>
    <row r="1373" spans="1:4" s="3" customFormat="1" x14ac:dyDescent="0.3">
      <c r="A1373" s="39"/>
      <c r="B1373" s="44"/>
      <c r="D1373" s="58"/>
    </row>
    <row r="1374" spans="1:4" s="3" customFormat="1" x14ac:dyDescent="0.3">
      <c r="A1374" s="39"/>
      <c r="B1374" s="44"/>
      <c r="D1374" s="58"/>
    </row>
    <row r="1375" spans="1:4" s="3" customFormat="1" x14ac:dyDescent="0.3">
      <c r="A1375" s="39"/>
      <c r="B1375" s="44"/>
      <c r="D1375" s="58"/>
    </row>
    <row r="1376" spans="1:4" s="3" customFormat="1" x14ac:dyDescent="0.3">
      <c r="A1376" s="39"/>
      <c r="B1376" s="44"/>
      <c r="D1376" s="58"/>
    </row>
    <row r="1377" spans="1:4" s="3" customFormat="1" x14ac:dyDescent="0.3">
      <c r="A1377" s="39"/>
      <c r="B1377" s="44"/>
      <c r="D1377" s="58"/>
    </row>
    <row r="1378" spans="1:4" s="3" customFormat="1" x14ac:dyDescent="0.3">
      <c r="A1378" s="39"/>
      <c r="B1378" s="44"/>
      <c r="D1378" s="58"/>
    </row>
    <row r="1379" spans="1:4" s="3" customFormat="1" x14ac:dyDescent="0.3">
      <c r="A1379" s="39"/>
      <c r="B1379" s="44"/>
      <c r="D1379" s="58"/>
    </row>
    <row r="1380" spans="1:4" s="3" customFormat="1" x14ac:dyDescent="0.3">
      <c r="A1380" s="39"/>
      <c r="B1380" s="44"/>
      <c r="D1380" s="58"/>
    </row>
    <row r="1381" spans="1:4" s="3" customFormat="1" x14ac:dyDescent="0.3">
      <c r="A1381" s="39"/>
      <c r="B1381" s="44"/>
      <c r="D1381" s="58"/>
    </row>
    <row r="1382" spans="1:4" s="3" customFormat="1" x14ac:dyDescent="0.3">
      <c r="A1382" s="39"/>
      <c r="B1382" s="44"/>
      <c r="D1382" s="58"/>
    </row>
    <row r="1383" spans="1:4" s="3" customFormat="1" x14ac:dyDescent="0.3">
      <c r="A1383" s="39"/>
      <c r="B1383" s="44"/>
      <c r="D1383" s="58"/>
    </row>
    <row r="1384" spans="1:4" s="3" customFormat="1" x14ac:dyDescent="0.3">
      <c r="A1384" s="39"/>
      <c r="B1384" s="44"/>
      <c r="D1384" s="58"/>
    </row>
    <row r="1385" spans="1:4" s="3" customFormat="1" x14ac:dyDescent="0.3">
      <c r="A1385" s="39"/>
      <c r="B1385" s="44"/>
      <c r="D1385" s="58"/>
    </row>
    <row r="1386" spans="1:4" s="3" customFormat="1" x14ac:dyDescent="0.3">
      <c r="A1386" s="39"/>
      <c r="B1386" s="44"/>
      <c r="D1386" s="58"/>
    </row>
    <row r="1387" spans="1:4" s="3" customFormat="1" x14ac:dyDescent="0.3">
      <c r="A1387" s="39"/>
      <c r="B1387" s="44"/>
      <c r="D1387" s="58"/>
    </row>
    <row r="1388" spans="1:4" s="3" customFormat="1" x14ac:dyDescent="0.3">
      <c r="A1388" s="39"/>
      <c r="B1388" s="44"/>
      <c r="D1388" s="58"/>
    </row>
    <row r="1389" spans="1:4" s="3" customFormat="1" x14ac:dyDescent="0.3">
      <c r="A1389" s="39"/>
      <c r="B1389" s="44"/>
      <c r="D1389" s="58"/>
    </row>
    <row r="1390" spans="1:4" s="3" customFormat="1" x14ac:dyDescent="0.3">
      <c r="A1390" s="39"/>
      <c r="B1390" s="44"/>
      <c r="D1390" s="58"/>
    </row>
    <row r="1391" spans="1:4" s="3" customFormat="1" x14ac:dyDescent="0.3">
      <c r="A1391" s="39"/>
      <c r="B1391" s="44"/>
      <c r="D1391" s="58"/>
    </row>
    <row r="1392" spans="1:4" s="3" customFormat="1" x14ac:dyDescent="0.3">
      <c r="A1392" s="39"/>
      <c r="B1392" s="44"/>
      <c r="D1392" s="58"/>
    </row>
    <row r="1393" spans="1:4" s="3" customFormat="1" x14ac:dyDescent="0.3">
      <c r="A1393" s="39"/>
      <c r="B1393" s="44"/>
      <c r="D1393" s="58"/>
    </row>
    <row r="1394" spans="1:4" s="3" customFormat="1" x14ac:dyDescent="0.3">
      <c r="A1394" s="39"/>
      <c r="B1394" s="44"/>
      <c r="D1394" s="58"/>
    </row>
    <row r="1395" spans="1:4" s="3" customFormat="1" x14ac:dyDescent="0.3">
      <c r="A1395" s="39"/>
      <c r="B1395" s="44"/>
      <c r="D1395" s="58"/>
    </row>
    <row r="1396" spans="1:4" s="3" customFormat="1" x14ac:dyDescent="0.3">
      <c r="A1396" s="39"/>
      <c r="B1396" s="44"/>
      <c r="D1396" s="58"/>
    </row>
    <row r="1397" spans="1:4" s="3" customFormat="1" x14ac:dyDescent="0.3">
      <c r="A1397" s="39"/>
      <c r="B1397" s="44"/>
      <c r="D1397" s="58"/>
    </row>
    <row r="1398" spans="1:4" s="3" customFormat="1" x14ac:dyDescent="0.3">
      <c r="A1398" s="39"/>
      <c r="B1398" s="44"/>
      <c r="D1398" s="58"/>
    </row>
    <row r="1399" spans="1:4" s="3" customFormat="1" x14ac:dyDescent="0.3">
      <c r="A1399" s="39"/>
      <c r="B1399" s="44"/>
      <c r="D1399" s="58"/>
    </row>
    <row r="1400" spans="1:4" s="3" customFormat="1" x14ac:dyDescent="0.3">
      <c r="A1400" s="39"/>
      <c r="B1400" s="44"/>
      <c r="D1400" s="58"/>
    </row>
    <row r="1401" spans="1:4" s="3" customFormat="1" x14ac:dyDescent="0.3">
      <c r="A1401" s="39"/>
      <c r="B1401" s="44"/>
      <c r="D1401" s="58"/>
    </row>
    <row r="1402" spans="1:4" s="3" customFormat="1" x14ac:dyDescent="0.3">
      <c r="A1402" s="39"/>
      <c r="B1402" s="44"/>
      <c r="D1402" s="58"/>
    </row>
    <row r="1403" spans="1:4" s="3" customFormat="1" x14ac:dyDescent="0.3">
      <c r="A1403" s="39"/>
      <c r="B1403" s="44"/>
      <c r="D1403" s="58"/>
    </row>
    <row r="1404" spans="1:4" s="3" customFormat="1" x14ac:dyDescent="0.3">
      <c r="A1404" s="39"/>
      <c r="B1404" s="44"/>
      <c r="D1404" s="58"/>
    </row>
    <row r="1405" spans="1:4" s="3" customFormat="1" x14ac:dyDescent="0.3">
      <c r="A1405" s="39"/>
      <c r="B1405" s="44"/>
      <c r="D1405" s="58"/>
    </row>
    <row r="1406" spans="1:4" s="3" customFormat="1" x14ac:dyDescent="0.3">
      <c r="A1406" s="39"/>
      <c r="B1406" s="44"/>
      <c r="D1406" s="58"/>
    </row>
    <row r="1407" spans="1:4" s="3" customFormat="1" x14ac:dyDescent="0.3">
      <c r="A1407" s="39"/>
      <c r="B1407" s="44"/>
      <c r="D1407" s="58"/>
    </row>
    <row r="1408" spans="1:4" s="3" customFormat="1" x14ac:dyDescent="0.3">
      <c r="A1408" s="39"/>
      <c r="B1408" s="44"/>
      <c r="D1408" s="58"/>
    </row>
    <row r="1409" spans="1:4" s="3" customFormat="1" x14ac:dyDescent="0.3">
      <c r="A1409" s="39"/>
      <c r="B1409" s="44"/>
      <c r="D1409" s="58"/>
    </row>
    <row r="1410" spans="1:4" s="3" customFormat="1" x14ac:dyDescent="0.3">
      <c r="A1410" s="39"/>
      <c r="B1410" s="44"/>
      <c r="D1410" s="58"/>
    </row>
    <row r="1411" spans="1:4" s="3" customFormat="1" x14ac:dyDescent="0.3">
      <c r="A1411" s="39"/>
      <c r="B1411" s="44"/>
      <c r="D1411" s="58"/>
    </row>
    <row r="1412" spans="1:4" s="3" customFormat="1" x14ac:dyDescent="0.3">
      <c r="A1412" s="39"/>
      <c r="B1412" s="44"/>
      <c r="D1412" s="58"/>
    </row>
    <row r="1413" spans="1:4" s="3" customFormat="1" x14ac:dyDescent="0.3">
      <c r="A1413" s="39"/>
      <c r="B1413" s="44"/>
      <c r="D1413" s="58"/>
    </row>
    <row r="1414" spans="1:4" s="3" customFormat="1" x14ac:dyDescent="0.3">
      <c r="A1414" s="39"/>
      <c r="B1414" s="44"/>
      <c r="D1414" s="58"/>
    </row>
    <row r="1415" spans="1:4" s="3" customFormat="1" x14ac:dyDescent="0.3">
      <c r="A1415" s="39"/>
      <c r="B1415" s="44"/>
      <c r="D1415" s="58"/>
    </row>
    <row r="1416" spans="1:4" s="3" customFormat="1" x14ac:dyDescent="0.3">
      <c r="A1416" s="39"/>
      <c r="B1416" s="44"/>
      <c r="D1416" s="58"/>
    </row>
    <row r="1417" spans="1:4" s="3" customFormat="1" x14ac:dyDescent="0.3">
      <c r="A1417" s="39"/>
      <c r="B1417" s="44"/>
      <c r="D1417" s="58"/>
    </row>
    <row r="1418" spans="1:4" s="3" customFormat="1" x14ac:dyDescent="0.3">
      <c r="A1418" s="39"/>
      <c r="B1418" s="44"/>
      <c r="D1418" s="58"/>
    </row>
    <row r="1419" spans="1:4" s="3" customFormat="1" x14ac:dyDescent="0.3">
      <c r="A1419" s="39"/>
      <c r="B1419" s="44"/>
      <c r="D1419" s="58"/>
    </row>
    <row r="1420" spans="1:4" s="3" customFormat="1" x14ac:dyDescent="0.3">
      <c r="A1420" s="39"/>
      <c r="B1420" s="44"/>
      <c r="D1420" s="58"/>
    </row>
    <row r="1421" spans="1:4" s="3" customFormat="1" x14ac:dyDescent="0.3">
      <c r="A1421" s="39"/>
      <c r="B1421" s="44"/>
      <c r="D1421" s="58"/>
    </row>
    <row r="1422" spans="1:4" s="3" customFormat="1" x14ac:dyDescent="0.3">
      <c r="A1422" s="39"/>
      <c r="B1422" s="44"/>
      <c r="D1422" s="58"/>
    </row>
    <row r="1423" spans="1:4" s="3" customFormat="1" x14ac:dyDescent="0.3">
      <c r="A1423" s="39"/>
      <c r="B1423" s="44"/>
      <c r="D1423" s="58"/>
    </row>
    <row r="1424" spans="1:4" s="3" customFormat="1" x14ac:dyDescent="0.3">
      <c r="A1424" s="39"/>
      <c r="B1424" s="44"/>
      <c r="D1424" s="58"/>
    </row>
    <row r="1425" spans="1:4" s="3" customFormat="1" x14ac:dyDescent="0.3">
      <c r="A1425" s="39"/>
      <c r="B1425" s="44"/>
      <c r="D1425" s="58"/>
    </row>
    <row r="1426" spans="1:4" s="3" customFormat="1" x14ac:dyDescent="0.3">
      <c r="A1426" s="39"/>
      <c r="B1426" s="44"/>
      <c r="D1426" s="58"/>
    </row>
    <row r="1427" spans="1:4" s="3" customFormat="1" x14ac:dyDescent="0.3">
      <c r="A1427" s="39"/>
      <c r="B1427" s="44"/>
      <c r="D1427" s="58"/>
    </row>
    <row r="1428" spans="1:4" s="3" customFormat="1" x14ac:dyDescent="0.3">
      <c r="A1428" s="39"/>
      <c r="B1428" s="44"/>
      <c r="D1428" s="58"/>
    </row>
    <row r="1429" spans="1:4" s="3" customFormat="1" x14ac:dyDescent="0.3">
      <c r="A1429" s="39"/>
      <c r="B1429" s="44"/>
      <c r="D1429" s="58"/>
    </row>
    <row r="1430" spans="1:4" s="3" customFormat="1" x14ac:dyDescent="0.3">
      <c r="A1430" s="39"/>
      <c r="B1430" s="44"/>
      <c r="D1430" s="58"/>
    </row>
    <row r="1431" spans="1:4" s="3" customFormat="1" x14ac:dyDescent="0.3">
      <c r="A1431" s="39"/>
      <c r="B1431" s="44"/>
      <c r="D1431" s="58"/>
    </row>
    <row r="1432" spans="1:4" s="3" customFormat="1" x14ac:dyDescent="0.3">
      <c r="A1432" s="39"/>
      <c r="B1432" s="44"/>
      <c r="D1432" s="58"/>
    </row>
    <row r="1433" spans="1:4" s="3" customFormat="1" x14ac:dyDescent="0.3">
      <c r="A1433" s="39"/>
      <c r="B1433" s="44"/>
      <c r="D1433" s="58"/>
    </row>
    <row r="1434" spans="1:4" s="3" customFormat="1" x14ac:dyDescent="0.3">
      <c r="A1434" s="39"/>
      <c r="B1434" s="44"/>
      <c r="D1434" s="58"/>
    </row>
    <row r="1435" spans="1:4" s="3" customFormat="1" x14ac:dyDescent="0.3">
      <c r="A1435" s="39"/>
      <c r="B1435" s="44"/>
      <c r="D1435" s="58"/>
    </row>
    <row r="1436" spans="1:4" s="3" customFormat="1" x14ac:dyDescent="0.3">
      <c r="A1436" s="39"/>
      <c r="B1436" s="44"/>
      <c r="D1436" s="58"/>
    </row>
    <row r="1437" spans="1:4" s="3" customFormat="1" x14ac:dyDescent="0.3">
      <c r="A1437" s="39"/>
      <c r="B1437" s="44"/>
      <c r="D1437" s="58"/>
    </row>
    <row r="1438" spans="1:4" s="3" customFormat="1" x14ac:dyDescent="0.3">
      <c r="A1438" s="39"/>
      <c r="B1438" s="44"/>
      <c r="D1438" s="58"/>
    </row>
    <row r="1439" spans="1:4" s="3" customFormat="1" x14ac:dyDescent="0.3">
      <c r="A1439" s="39"/>
      <c r="B1439" s="44"/>
      <c r="D1439" s="58"/>
    </row>
    <row r="1440" spans="1:4" s="3" customFormat="1" x14ac:dyDescent="0.3">
      <c r="A1440" s="39"/>
      <c r="B1440" s="44"/>
      <c r="D1440" s="58"/>
    </row>
    <row r="1441" spans="1:4" s="3" customFormat="1" x14ac:dyDescent="0.3">
      <c r="A1441" s="39"/>
      <c r="B1441" s="44"/>
      <c r="D1441" s="58"/>
    </row>
    <row r="1442" spans="1:4" s="3" customFormat="1" x14ac:dyDescent="0.3">
      <c r="A1442" s="39"/>
      <c r="B1442" s="44"/>
      <c r="D1442" s="58"/>
    </row>
    <row r="1443" spans="1:4" s="3" customFormat="1" x14ac:dyDescent="0.3">
      <c r="A1443" s="39"/>
      <c r="B1443" s="44"/>
      <c r="D1443" s="58"/>
    </row>
    <row r="1444" spans="1:4" s="3" customFormat="1" x14ac:dyDescent="0.3">
      <c r="A1444" s="39"/>
      <c r="B1444" s="44"/>
      <c r="D1444" s="58"/>
    </row>
    <row r="1445" spans="1:4" s="3" customFormat="1" x14ac:dyDescent="0.3">
      <c r="A1445" s="39"/>
      <c r="B1445" s="44"/>
      <c r="D1445" s="58"/>
    </row>
    <row r="1446" spans="1:4" s="3" customFormat="1" x14ac:dyDescent="0.3">
      <c r="A1446" s="39"/>
      <c r="B1446" s="44"/>
      <c r="D1446" s="58"/>
    </row>
    <row r="1447" spans="1:4" s="3" customFormat="1" x14ac:dyDescent="0.3">
      <c r="A1447" s="39"/>
      <c r="B1447" s="44"/>
      <c r="D1447" s="58"/>
    </row>
    <row r="1448" spans="1:4" s="3" customFormat="1" x14ac:dyDescent="0.3">
      <c r="A1448" s="39"/>
      <c r="B1448" s="44"/>
      <c r="D1448" s="58"/>
    </row>
    <row r="1449" spans="1:4" s="3" customFormat="1" x14ac:dyDescent="0.3">
      <c r="A1449" s="39"/>
      <c r="B1449" s="44"/>
      <c r="D1449" s="58"/>
    </row>
    <row r="1450" spans="1:4" s="3" customFormat="1" x14ac:dyDescent="0.3">
      <c r="A1450" s="39"/>
      <c r="B1450" s="44"/>
      <c r="D1450" s="58"/>
    </row>
    <row r="1451" spans="1:4" s="3" customFormat="1" x14ac:dyDescent="0.3">
      <c r="A1451" s="39"/>
      <c r="B1451" s="44"/>
      <c r="D1451" s="58"/>
    </row>
    <row r="1452" spans="1:4" s="3" customFormat="1" x14ac:dyDescent="0.3">
      <c r="A1452" s="39"/>
      <c r="B1452" s="44"/>
      <c r="D1452" s="58"/>
    </row>
    <row r="1453" spans="1:4" s="3" customFormat="1" x14ac:dyDescent="0.3">
      <c r="A1453" s="39"/>
      <c r="B1453" s="44"/>
      <c r="D1453" s="58"/>
    </row>
    <row r="1454" spans="1:4" s="3" customFormat="1" x14ac:dyDescent="0.3">
      <c r="A1454" s="39"/>
      <c r="B1454" s="44"/>
      <c r="D1454" s="58"/>
    </row>
    <row r="1455" spans="1:4" s="3" customFormat="1" x14ac:dyDescent="0.3">
      <c r="A1455" s="39"/>
      <c r="B1455" s="44"/>
      <c r="D1455" s="58"/>
    </row>
    <row r="1456" spans="1:4" s="3" customFormat="1" x14ac:dyDescent="0.3">
      <c r="A1456" s="39"/>
      <c r="B1456" s="44"/>
      <c r="D1456" s="58"/>
    </row>
    <row r="1457" spans="1:4" s="3" customFormat="1" x14ac:dyDescent="0.3">
      <c r="A1457" s="39"/>
      <c r="B1457" s="44"/>
      <c r="D1457" s="58"/>
    </row>
    <row r="1458" spans="1:4" s="3" customFormat="1" x14ac:dyDescent="0.3">
      <c r="A1458" s="39"/>
      <c r="B1458" s="44"/>
      <c r="D1458" s="58"/>
    </row>
    <row r="1459" spans="1:4" s="3" customFormat="1" x14ac:dyDescent="0.3">
      <c r="A1459" s="39"/>
      <c r="B1459" s="44"/>
      <c r="D1459" s="58"/>
    </row>
    <row r="1460" spans="1:4" s="3" customFormat="1" x14ac:dyDescent="0.3">
      <c r="A1460" s="39"/>
      <c r="B1460" s="44"/>
      <c r="D1460" s="58"/>
    </row>
    <row r="1461" spans="1:4" s="3" customFormat="1" x14ac:dyDescent="0.3">
      <c r="A1461" s="39"/>
      <c r="B1461" s="44"/>
      <c r="D1461" s="58"/>
    </row>
    <row r="1462" spans="1:4" s="3" customFormat="1" x14ac:dyDescent="0.3">
      <c r="A1462" s="39"/>
      <c r="B1462" s="44"/>
      <c r="D1462" s="58"/>
    </row>
    <row r="1463" spans="1:4" s="3" customFormat="1" x14ac:dyDescent="0.3">
      <c r="A1463" s="39"/>
      <c r="B1463" s="44"/>
      <c r="D1463" s="58"/>
    </row>
    <row r="1464" spans="1:4" s="3" customFormat="1" x14ac:dyDescent="0.3">
      <c r="A1464" s="39"/>
      <c r="B1464" s="44"/>
      <c r="D1464" s="58"/>
    </row>
    <row r="1465" spans="1:4" s="3" customFormat="1" x14ac:dyDescent="0.3">
      <c r="A1465" s="39"/>
      <c r="B1465" s="44"/>
      <c r="D1465" s="58"/>
    </row>
    <row r="1466" spans="1:4" s="3" customFormat="1" x14ac:dyDescent="0.3">
      <c r="A1466" s="39"/>
      <c r="B1466" s="44"/>
      <c r="D1466" s="58"/>
    </row>
    <row r="1467" spans="1:4" s="3" customFormat="1" x14ac:dyDescent="0.3">
      <c r="A1467" s="39"/>
      <c r="B1467" s="44"/>
      <c r="D1467" s="58"/>
    </row>
    <row r="1468" spans="1:4" s="3" customFormat="1" x14ac:dyDescent="0.3">
      <c r="A1468" s="39"/>
      <c r="B1468" s="44"/>
      <c r="D1468" s="58"/>
    </row>
    <row r="1469" spans="1:4" s="3" customFormat="1" x14ac:dyDescent="0.3">
      <c r="A1469" s="39"/>
      <c r="B1469" s="44"/>
      <c r="D1469" s="58"/>
    </row>
    <row r="1470" spans="1:4" s="3" customFormat="1" x14ac:dyDescent="0.3">
      <c r="A1470" s="39"/>
      <c r="B1470" s="44"/>
      <c r="D1470" s="58"/>
    </row>
    <row r="1471" spans="1:4" s="3" customFormat="1" x14ac:dyDescent="0.3">
      <c r="A1471" s="39"/>
      <c r="B1471" s="44"/>
      <c r="D1471" s="58"/>
    </row>
    <row r="1472" spans="1:4" s="3" customFormat="1" x14ac:dyDescent="0.3">
      <c r="A1472" s="39"/>
      <c r="B1472" s="44"/>
      <c r="D1472" s="58"/>
    </row>
    <row r="1473" spans="1:4" s="3" customFormat="1" x14ac:dyDescent="0.3">
      <c r="A1473" s="39"/>
      <c r="B1473" s="44"/>
      <c r="D1473" s="58"/>
    </row>
    <row r="1474" spans="1:4" s="3" customFormat="1" x14ac:dyDescent="0.3">
      <c r="A1474" s="39"/>
      <c r="B1474" s="44"/>
      <c r="D1474" s="58"/>
    </row>
    <row r="1475" spans="1:4" s="3" customFormat="1" x14ac:dyDescent="0.3">
      <c r="A1475" s="39"/>
      <c r="B1475" s="44"/>
      <c r="D1475" s="58"/>
    </row>
    <row r="1476" spans="1:4" s="3" customFormat="1" x14ac:dyDescent="0.3">
      <c r="A1476" s="39"/>
      <c r="B1476" s="44"/>
      <c r="D1476" s="58"/>
    </row>
    <row r="1477" spans="1:4" s="3" customFormat="1" x14ac:dyDescent="0.3">
      <c r="A1477" s="39"/>
      <c r="B1477" s="44"/>
      <c r="D1477" s="58"/>
    </row>
    <row r="1478" spans="1:4" s="3" customFormat="1" x14ac:dyDescent="0.3">
      <c r="A1478" s="39"/>
      <c r="B1478" s="44"/>
      <c r="D1478" s="58"/>
    </row>
    <row r="1479" spans="1:4" s="3" customFormat="1" x14ac:dyDescent="0.3">
      <c r="A1479" s="39"/>
      <c r="B1479" s="44"/>
      <c r="D1479" s="58"/>
    </row>
    <row r="1480" spans="1:4" s="3" customFormat="1" x14ac:dyDescent="0.3">
      <c r="A1480" s="39"/>
      <c r="B1480" s="44"/>
      <c r="D1480" s="58"/>
    </row>
    <row r="1481" spans="1:4" s="3" customFormat="1" x14ac:dyDescent="0.3">
      <c r="A1481" s="39"/>
      <c r="B1481" s="44"/>
      <c r="D1481" s="58"/>
    </row>
    <row r="1482" spans="1:4" s="3" customFormat="1" x14ac:dyDescent="0.3">
      <c r="A1482" s="39"/>
      <c r="B1482" s="44"/>
      <c r="D1482" s="58"/>
    </row>
    <row r="1483" spans="1:4" s="3" customFormat="1" x14ac:dyDescent="0.3">
      <c r="A1483" s="39"/>
      <c r="B1483" s="44"/>
      <c r="D1483" s="58"/>
    </row>
    <row r="1484" spans="1:4" s="3" customFormat="1" x14ac:dyDescent="0.3">
      <c r="A1484" s="39"/>
      <c r="B1484" s="44"/>
      <c r="D1484" s="58"/>
    </row>
    <row r="1485" spans="1:4" s="3" customFormat="1" x14ac:dyDescent="0.3">
      <c r="A1485" s="39"/>
      <c r="B1485" s="44"/>
      <c r="D1485" s="58"/>
    </row>
    <row r="1486" spans="1:4" s="3" customFormat="1" x14ac:dyDescent="0.3">
      <c r="A1486" s="39"/>
      <c r="B1486" s="44"/>
      <c r="D1486" s="58"/>
    </row>
    <row r="1487" spans="1:4" s="3" customFormat="1" x14ac:dyDescent="0.3">
      <c r="A1487" s="39"/>
      <c r="B1487" s="44"/>
      <c r="D1487" s="58"/>
    </row>
    <row r="1488" spans="1:4" s="3" customFormat="1" x14ac:dyDescent="0.3">
      <c r="A1488" s="39"/>
      <c r="B1488" s="44"/>
      <c r="D1488" s="58"/>
    </row>
    <row r="1489" spans="1:4" s="3" customFormat="1" x14ac:dyDescent="0.3">
      <c r="A1489" s="39"/>
      <c r="B1489" s="44"/>
      <c r="D1489" s="58"/>
    </row>
    <row r="1490" spans="1:4" s="3" customFormat="1" x14ac:dyDescent="0.3">
      <c r="A1490" s="39"/>
      <c r="B1490" s="44"/>
      <c r="D1490" s="58"/>
    </row>
    <row r="1491" spans="1:4" s="3" customFormat="1" x14ac:dyDescent="0.3">
      <c r="A1491" s="39"/>
      <c r="B1491" s="44"/>
      <c r="D1491" s="58"/>
    </row>
    <row r="1492" spans="1:4" s="3" customFormat="1" x14ac:dyDescent="0.3">
      <c r="A1492" s="39"/>
      <c r="B1492" s="44"/>
      <c r="D1492" s="58"/>
    </row>
    <row r="1493" spans="1:4" s="3" customFormat="1" x14ac:dyDescent="0.3">
      <c r="A1493" s="39"/>
      <c r="B1493" s="44"/>
      <c r="D1493" s="58"/>
    </row>
    <row r="1494" spans="1:4" s="3" customFormat="1" x14ac:dyDescent="0.3">
      <c r="A1494" s="39"/>
      <c r="B1494" s="44"/>
      <c r="D1494" s="58"/>
    </row>
    <row r="1495" spans="1:4" s="3" customFormat="1" x14ac:dyDescent="0.3">
      <c r="A1495" s="39"/>
      <c r="B1495" s="44"/>
      <c r="D1495" s="58"/>
    </row>
    <row r="1496" spans="1:4" s="3" customFormat="1" x14ac:dyDescent="0.3">
      <c r="A1496" s="39"/>
      <c r="B1496" s="44"/>
      <c r="D1496" s="58"/>
    </row>
    <row r="1497" spans="1:4" s="3" customFormat="1" x14ac:dyDescent="0.3">
      <c r="A1497" s="39"/>
      <c r="B1497" s="44"/>
      <c r="D1497" s="58"/>
    </row>
    <row r="1498" spans="1:4" s="3" customFormat="1" x14ac:dyDescent="0.3">
      <c r="A1498" s="39"/>
      <c r="B1498" s="44"/>
      <c r="D1498" s="58"/>
    </row>
    <row r="1499" spans="1:4" s="3" customFormat="1" x14ac:dyDescent="0.3">
      <c r="A1499" s="39"/>
      <c r="B1499" s="44"/>
      <c r="D1499" s="58"/>
    </row>
    <row r="1500" spans="1:4" s="3" customFormat="1" x14ac:dyDescent="0.3">
      <c r="A1500" s="39"/>
      <c r="B1500" s="44"/>
      <c r="D1500" s="58"/>
    </row>
    <row r="1501" spans="1:4" s="3" customFormat="1" x14ac:dyDescent="0.3">
      <c r="A1501" s="39"/>
      <c r="B1501" s="44"/>
      <c r="D1501" s="58"/>
    </row>
    <row r="1502" spans="1:4" s="3" customFormat="1" x14ac:dyDescent="0.3">
      <c r="A1502" s="39"/>
      <c r="B1502" s="44"/>
      <c r="D1502" s="58"/>
    </row>
    <row r="1503" spans="1:4" s="3" customFormat="1" x14ac:dyDescent="0.3">
      <c r="A1503" s="39"/>
      <c r="B1503" s="44"/>
      <c r="D1503" s="58"/>
    </row>
    <row r="1504" spans="1:4" s="3" customFormat="1" x14ac:dyDescent="0.3">
      <c r="A1504" s="39"/>
      <c r="B1504" s="44"/>
      <c r="D1504" s="58"/>
    </row>
    <row r="1505" spans="1:25" s="3" customFormat="1" x14ac:dyDescent="0.3">
      <c r="A1505" s="39"/>
      <c r="B1505" s="44"/>
      <c r="D1505" s="58"/>
    </row>
    <row r="1506" spans="1:25" s="3" customFormat="1" x14ac:dyDescent="0.3">
      <c r="A1506" s="39"/>
      <c r="B1506" s="44"/>
      <c r="D1506" s="58"/>
    </row>
    <row r="1507" spans="1:25" s="3" customFormat="1" x14ac:dyDescent="0.3">
      <c r="A1507" s="39"/>
      <c r="B1507" s="44"/>
      <c r="D1507" s="58"/>
    </row>
    <row r="1508" spans="1:25" s="3" customFormat="1" x14ac:dyDescent="0.3">
      <c r="A1508" s="39"/>
      <c r="B1508" s="44"/>
      <c r="D1508" s="58"/>
    </row>
    <row r="1509" spans="1:25" s="3" customFormat="1" x14ac:dyDescent="0.3">
      <c r="A1509" s="39"/>
      <c r="B1509" s="44"/>
      <c r="D1509" s="58"/>
    </row>
    <row r="1510" spans="1:25" s="3" customFormat="1" x14ac:dyDescent="0.3">
      <c r="A1510" s="39"/>
      <c r="B1510" s="44"/>
      <c r="D1510" s="58"/>
    </row>
    <row r="1511" spans="1:25" s="3" customFormat="1" x14ac:dyDescent="0.3">
      <c r="A1511" s="39"/>
      <c r="B1511" s="44"/>
      <c r="D1511" s="58"/>
    </row>
    <row r="1512" spans="1:25" s="3" customFormat="1" x14ac:dyDescent="0.3">
      <c r="A1512" s="39"/>
      <c r="B1512" s="44"/>
      <c r="D1512" s="58"/>
    </row>
    <row r="1513" spans="1:25" s="3" customFormat="1" x14ac:dyDescent="0.3">
      <c r="A1513" s="39"/>
      <c r="B1513" s="44"/>
      <c r="D1513" s="58"/>
    </row>
    <row r="1514" spans="1:25" s="3" customFormat="1" x14ac:dyDescent="0.3">
      <c r="A1514" s="39"/>
      <c r="B1514" s="44"/>
      <c r="D1514" s="58"/>
    </row>
    <row r="1515" spans="1:25" s="3" customFormat="1" x14ac:dyDescent="0.3">
      <c r="A1515" s="39"/>
      <c r="B1515" s="44"/>
      <c r="D1515" s="58"/>
    </row>
    <row r="1516" spans="1:25" s="3" customFormat="1" x14ac:dyDescent="0.3">
      <c r="A1516" s="39"/>
      <c r="B1516" s="44"/>
      <c r="D1516" s="58"/>
    </row>
    <row r="1517" spans="1:25" s="3" customFormat="1" x14ac:dyDescent="0.3">
      <c r="A1517" s="39"/>
      <c r="B1517" s="44"/>
      <c r="D1517" s="58"/>
    </row>
    <row r="1518" spans="1:25" x14ac:dyDescent="0.3">
      <c r="A1518" s="39"/>
      <c r="B1518" s="44"/>
      <c r="C1518" s="3"/>
      <c r="E1518" s="3"/>
      <c r="F1518" s="3"/>
      <c r="G1518" s="3"/>
      <c r="V1518" s="3"/>
      <c r="W1518" s="3"/>
      <c r="X1518" s="3"/>
      <c r="Y1518" s="3"/>
    </row>
    <row r="1519" spans="1:25" x14ac:dyDescent="0.3">
      <c r="A1519" s="39"/>
      <c r="B1519" s="44"/>
      <c r="C1519" s="3"/>
      <c r="E1519" s="3"/>
      <c r="F1519" s="3"/>
      <c r="G1519" s="3"/>
      <c r="V1519" s="3"/>
      <c r="W1519" s="3"/>
      <c r="X1519" s="3"/>
      <c r="Y1519" s="3"/>
    </row>
    <row r="1520" spans="1:25" x14ac:dyDescent="0.3">
      <c r="A1520" s="39"/>
      <c r="B1520" s="44"/>
      <c r="C1520" s="3"/>
      <c r="E1520" s="3"/>
      <c r="F1520" s="3"/>
      <c r="G1520" s="3"/>
      <c r="V1520" s="3"/>
      <c r="W1520" s="3"/>
      <c r="X1520" s="3"/>
      <c r="Y1520" s="3"/>
    </row>
    <row r="1521" spans="1:25" x14ac:dyDescent="0.3">
      <c r="A1521" s="39"/>
      <c r="B1521" s="44"/>
      <c r="C1521" s="3"/>
      <c r="E1521" s="3"/>
      <c r="F1521" s="3"/>
      <c r="G1521" s="3"/>
      <c r="V1521" s="3"/>
      <c r="W1521" s="3"/>
      <c r="X1521" s="3"/>
      <c r="Y1521" s="3"/>
    </row>
    <row r="1522" spans="1:25" x14ac:dyDescent="0.3">
      <c r="A1522" s="39"/>
      <c r="B1522" s="44"/>
      <c r="C1522" s="3"/>
      <c r="E1522" s="3"/>
      <c r="F1522" s="3"/>
      <c r="G1522" s="3"/>
      <c r="V1522" s="3"/>
      <c r="W1522" s="3"/>
      <c r="X1522" s="3"/>
      <c r="Y1522" s="3"/>
    </row>
    <row r="1523" spans="1:25" x14ac:dyDescent="0.3">
      <c r="A1523" s="39"/>
      <c r="B1523" s="44"/>
      <c r="C1523" s="3"/>
      <c r="E1523" s="3"/>
      <c r="F1523" s="3"/>
      <c r="G1523" s="3"/>
      <c r="V1523" s="3"/>
      <c r="W1523" s="3"/>
      <c r="X1523" s="3"/>
      <c r="Y1523" s="3"/>
    </row>
    <row r="1524" spans="1:25" x14ac:dyDescent="0.3">
      <c r="A1524" s="39"/>
      <c r="B1524" s="44"/>
      <c r="C1524" s="3"/>
      <c r="E1524" s="3"/>
      <c r="F1524" s="3"/>
      <c r="V1524" s="3"/>
      <c r="W1524" s="3"/>
      <c r="X1524" s="3"/>
      <c r="Y1524" s="3"/>
    </row>
    <row r="1525" spans="1:25" x14ac:dyDescent="0.3">
      <c r="A1525" s="39"/>
      <c r="B1525" s="44"/>
      <c r="C1525" s="3"/>
    </row>
    <row r="1526" spans="1:25" x14ac:dyDescent="0.3">
      <c r="A1526" s="39"/>
      <c r="B1526" s="44"/>
      <c r="C1526" s="3"/>
    </row>
    <row r="1527" spans="1:25" x14ac:dyDescent="0.3">
      <c r="A1527" s="39"/>
      <c r="B1527" s="44"/>
      <c r="C1527" s="3"/>
    </row>
    <row r="1528" spans="1:25" x14ac:dyDescent="0.3">
      <c r="A1528" s="39"/>
      <c r="B1528" s="44"/>
      <c r="C1528" s="3"/>
    </row>
    <row r="1529" spans="1:25" x14ac:dyDescent="0.3">
      <c r="A1529" s="39"/>
      <c r="B1529" s="44"/>
      <c r="C1529" s="3"/>
    </row>
    <row r="1530" spans="1:25" x14ac:dyDescent="0.3">
      <c r="A1530" s="39"/>
      <c r="B1530" s="44"/>
      <c r="C1530" s="3"/>
    </row>
    <row r="1531" spans="1:25" x14ac:dyDescent="0.3">
      <c r="A1531" s="39"/>
      <c r="B1531" s="44"/>
      <c r="C1531" s="3"/>
    </row>
    <row r="1532" spans="1:25" x14ac:dyDescent="0.3">
      <c r="A1532" s="39"/>
      <c r="B1532" s="44"/>
      <c r="C1532" s="3"/>
    </row>
  </sheetData>
  <sheetProtection selectLockedCells="1"/>
  <mergeCells count="37">
    <mergeCell ref="A2:G2"/>
    <mergeCell ref="G14:G15"/>
    <mergeCell ref="A20:A25"/>
    <mergeCell ref="C20:C25"/>
    <mergeCell ref="B20:B25"/>
    <mergeCell ref="A1:G1"/>
    <mergeCell ref="A30:C30"/>
    <mergeCell ref="A62:C62"/>
    <mergeCell ref="A6:G6"/>
    <mergeCell ref="E12:G12"/>
    <mergeCell ref="E48:G48"/>
    <mergeCell ref="A18:A19"/>
    <mergeCell ref="B18:B19"/>
    <mergeCell ref="C18:C19"/>
    <mergeCell ref="A38:A42"/>
    <mergeCell ref="C38:C42"/>
    <mergeCell ref="C55:C59"/>
    <mergeCell ref="B3:C3"/>
    <mergeCell ref="E21:G21"/>
    <mergeCell ref="E14:E15"/>
    <mergeCell ref="F14:F15"/>
    <mergeCell ref="E49:G51"/>
    <mergeCell ref="B4:C4"/>
    <mergeCell ref="B5:C5"/>
    <mergeCell ref="A67:C67"/>
    <mergeCell ref="A69:C69"/>
    <mergeCell ref="A64:C64"/>
    <mergeCell ref="A8:C8"/>
    <mergeCell ref="A55:A59"/>
    <mergeCell ref="B38:B42"/>
    <mergeCell ref="A54:C54"/>
    <mergeCell ref="B55:B59"/>
    <mergeCell ref="A44:C44"/>
    <mergeCell ref="E8:G8"/>
    <mergeCell ref="F9:G9"/>
    <mergeCell ref="F10:G10"/>
    <mergeCell ref="E22:G27"/>
  </mergeCells>
  <dataValidations count="7">
    <dataValidation type="list" allowBlank="1" showInputMessage="1" showErrorMessage="1" sqref="B55" xr:uid="{FA525E58-C4D9-4E0D-BC84-01E08F62A8AF}">
      <formula1>"Option 1, Option 2, Option 3"</formula1>
    </dataValidation>
    <dataValidation type="list" showInputMessage="1" showErrorMessage="1" sqref="B65" xr:uid="{F8A49137-8082-4757-A708-AD1A0977E5D2}">
      <formula1>"APS 703d, APS 703d#3, APS 706b"</formula1>
    </dataValidation>
    <dataValidation type="list" allowBlank="1" showInputMessage="1" showErrorMessage="1" sqref="B20" xr:uid="{21D4A39E-2FAC-431D-BF76-FF60EDC6746C}">
      <formula1>"Constant flow, Triangular (Rational Method)"</formula1>
    </dataValidation>
    <dataValidation type="list" allowBlank="1" showInputMessage="1" showErrorMessage="1" sqref="B12" xr:uid="{C6292771-90DE-4EFA-89B1-96B2E6823B20}">
      <formula1>"A, B, C, D"</formula1>
    </dataValidation>
    <dataValidation type="list" allowBlank="1" showInputMessage="1" showErrorMessage="1" sqref="B9" xr:uid="{EE75B0D7-F548-412A-A0F6-C27AB4A3D8EA}">
      <formula1>"SCS Curve Number Method, User-inputted Volume"</formula1>
    </dataValidation>
    <dataValidation type="list" allowBlank="1" showInputMessage="1" showErrorMessage="1" sqref="B45" xr:uid="{EFCA0774-3581-4819-96C5-5AD3030BA037}">
      <formula1>"Yes, No"</formula1>
    </dataValidation>
    <dataValidation type="decimal" showInputMessage="1" showErrorMessage="1" error="Value must be between 1 and 100%" sqref="B26" xr:uid="{E13BF5F1-8F14-49E6-B932-3D5B68E6BD4B}">
      <formula1>0.01</formula1>
      <formula2>1</formula2>
    </dataValidation>
  </dataValidations>
  <pageMargins left="0.7" right="0.7" top="0.75" bottom="0.75" header="0.3" footer="0.3"/>
  <pageSetup orientation="portrait" r:id="rId1"/>
  <ignoredErrors>
    <ignoredError sqref="B16 B34"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EF4C01A-090A-4AEC-B27C-0302C01D3AE5}">
          <x14:formula1>
            <xm:f>'Known Toxicities'!$B$4:$B$19</xm:f>
          </x14:formula1>
          <xm:sqref>B46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B1690-4C04-4B53-91D0-6C4C04DA78C8}">
  <sheetPr codeName="Sheet6">
    <tabColor rgb="FF035157"/>
  </sheetPr>
  <dimension ref="A1:Y1518"/>
  <sheetViews>
    <sheetView zoomScale="80" zoomScaleNormal="80" workbookViewId="0">
      <selection activeCell="E21" sqref="E21:G21"/>
    </sheetView>
  </sheetViews>
  <sheetFormatPr defaultColWidth="10.44140625" defaultRowHeight="14.4" x14ac:dyDescent="0.3"/>
  <cols>
    <col min="1" max="1" width="48.33203125" style="15" customWidth="1"/>
    <col min="2" max="2" width="15.33203125" style="57" customWidth="1"/>
    <col min="3" max="3" width="57.21875" customWidth="1"/>
    <col min="4" max="4" width="2.88671875" style="56" customWidth="1"/>
    <col min="5" max="5" width="64.33203125" customWidth="1"/>
    <col min="6" max="6" width="8.6640625" customWidth="1"/>
    <col min="7" max="7" width="41.33203125" customWidth="1"/>
    <col min="8" max="14" width="8.109375" customWidth="1"/>
    <col min="15" max="15" width="10.33203125" customWidth="1"/>
    <col min="18" max="18" width="10.109375" customWidth="1"/>
    <col min="19" max="19" width="9.88671875" customWidth="1"/>
  </cols>
  <sheetData>
    <row r="1" spans="1:25" s="5" customFormat="1" ht="52.8" customHeight="1" x14ac:dyDescent="0.3">
      <c r="A1" s="293" t="s">
        <v>417</v>
      </c>
      <c r="B1" s="293"/>
      <c r="C1" s="293"/>
      <c r="D1" s="293"/>
      <c r="E1" s="293"/>
      <c r="F1" s="293"/>
      <c r="G1" s="293"/>
      <c r="H1" s="7"/>
      <c r="I1" s="3"/>
      <c r="J1" s="7"/>
      <c r="K1" s="7"/>
      <c r="L1" s="7"/>
      <c r="M1" s="7"/>
      <c r="N1" s="7"/>
      <c r="O1" s="7"/>
      <c r="P1" s="64"/>
      <c r="Q1" s="64"/>
      <c r="R1" s="7"/>
      <c r="S1" s="13"/>
      <c r="T1" s="17"/>
    </row>
    <row r="2" spans="1:25" s="3" customFormat="1" ht="103.8" customHeight="1" x14ac:dyDescent="0.3">
      <c r="A2" s="292" t="s">
        <v>444</v>
      </c>
      <c r="B2" s="292"/>
      <c r="C2" s="292"/>
      <c r="D2" s="292"/>
      <c r="E2" s="292"/>
      <c r="F2" s="292"/>
      <c r="G2" s="292"/>
      <c r="H2" s="7"/>
      <c r="J2" s="7"/>
      <c r="K2" s="7"/>
      <c r="L2" s="7"/>
      <c r="M2" s="7"/>
      <c r="N2" s="7"/>
      <c r="O2" s="7"/>
      <c r="P2" s="64"/>
      <c r="Q2" s="64"/>
      <c r="R2" s="7"/>
      <c r="S2" s="13"/>
      <c r="T2" s="17"/>
      <c r="U2" s="5"/>
      <c r="V2" s="5"/>
      <c r="W2" s="5"/>
      <c r="X2" s="5"/>
      <c r="Y2" s="5"/>
    </row>
    <row r="3" spans="1:25" s="1" customFormat="1" ht="15.6" x14ac:dyDescent="0.3">
      <c r="A3" s="151" t="s">
        <v>218</v>
      </c>
      <c r="B3" s="296" t="s">
        <v>68</v>
      </c>
      <c r="C3" s="297"/>
      <c r="D3" s="95"/>
      <c r="E3" s="95"/>
      <c r="F3" s="95"/>
      <c r="G3" s="95"/>
      <c r="H3" s="9"/>
      <c r="J3" s="9"/>
      <c r="K3" s="9"/>
      <c r="L3" s="9"/>
      <c r="M3" s="9"/>
      <c r="N3" s="9"/>
      <c r="O3" s="9"/>
      <c r="P3" s="10"/>
      <c r="Q3" s="10"/>
      <c r="R3" s="9"/>
      <c r="S3" s="13"/>
      <c r="T3" s="17"/>
      <c r="U3" s="5"/>
      <c r="V3" s="5"/>
      <c r="W3" s="5"/>
      <c r="X3" s="5"/>
      <c r="Y3" s="5"/>
    </row>
    <row r="4" spans="1:25" s="1" customFormat="1" ht="15.6" x14ac:dyDescent="0.3">
      <c r="A4" s="150"/>
      <c r="B4" s="298" t="s">
        <v>219</v>
      </c>
      <c r="C4" s="299"/>
      <c r="D4" s="95"/>
      <c r="E4" s="95"/>
      <c r="F4" s="95"/>
      <c r="G4" s="95"/>
      <c r="H4" s="9"/>
      <c r="J4" s="9"/>
      <c r="K4" s="9"/>
      <c r="L4" s="9"/>
      <c r="M4" s="9"/>
      <c r="N4" s="9"/>
      <c r="O4" s="9"/>
      <c r="P4" s="10"/>
      <c r="Q4" s="10"/>
      <c r="R4" s="9"/>
      <c r="S4" s="13"/>
      <c r="T4" s="17"/>
      <c r="U4" s="5"/>
      <c r="V4" s="5"/>
      <c r="W4" s="5"/>
      <c r="X4" s="5"/>
      <c r="Y4" s="5"/>
    </row>
    <row r="5" spans="1:25" s="1" customFormat="1" ht="15.6" x14ac:dyDescent="0.3">
      <c r="A5" s="150"/>
      <c r="B5" s="300" t="s">
        <v>217</v>
      </c>
      <c r="C5" s="301"/>
      <c r="D5" s="95"/>
      <c r="E5" s="95"/>
      <c r="F5" s="95"/>
      <c r="G5" s="95"/>
      <c r="H5" s="9"/>
      <c r="J5" s="9"/>
      <c r="K5" s="9"/>
      <c r="L5" s="9"/>
      <c r="M5" s="9"/>
      <c r="N5" s="9"/>
      <c r="O5" s="9"/>
      <c r="P5" s="10"/>
      <c r="Q5" s="10"/>
      <c r="R5" s="9"/>
      <c r="S5" s="13"/>
      <c r="T5" s="17"/>
      <c r="U5" s="5"/>
      <c r="V5" s="5"/>
      <c r="W5" s="5"/>
      <c r="X5" s="5"/>
      <c r="Y5" s="5"/>
    </row>
    <row r="6" spans="1:25" s="59" customFormat="1" ht="64.8" customHeight="1" x14ac:dyDescent="0.3">
      <c r="A6" s="324" t="s">
        <v>213</v>
      </c>
      <c r="B6" s="324"/>
      <c r="C6" s="324"/>
      <c r="D6" s="324"/>
      <c r="E6" s="324"/>
      <c r="F6" s="324"/>
      <c r="G6" s="324"/>
      <c r="H6" s="140"/>
      <c r="J6" s="140"/>
      <c r="K6" s="140"/>
      <c r="L6" s="140"/>
      <c r="M6" s="140"/>
      <c r="N6" s="140"/>
      <c r="O6" s="140"/>
      <c r="P6" s="141"/>
      <c r="Q6" s="141"/>
      <c r="R6" s="140"/>
      <c r="S6" s="142"/>
      <c r="T6" s="17"/>
      <c r="U6" s="5"/>
      <c r="V6" s="5"/>
      <c r="W6" s="5"/>
      <c r="X6" s="5"/>
      <c r="Y6" s="5"/>
    </row>
    <row r="7" spans="1:25" s="3" customFormat="1" ht="14.4" customHeight="1" x14ac:dyDescent="0.3">
      <c r="A7" s="38"/>
      <c r="B7" s="6"/>
      <c r="C7" s="6"/>
      <c r="D7" s="58"/>
      <c r="G7" s="7"/>
      <c r="H7" s="7"/>
      <c r="J7" s="7"/>
      <c r="K7" s="7"/>
      <c r="L7" s="7"/>
      <c r="M7" s="7"/>
      <c r="N7" s="7"/>
      <c r="O7" s="7"/>
      <c r="P7" s="64"/>
      <c r="Q7" s="64"/>
      <c r="R7" s="7"/>
      <c r="S7" s="13"/>
      <c r="T7" s="17"/>
      <c r="U7" s="5"/>
      <c r="V7" s="5"/>
      <c r="W7" s="5"/>
      <c r="X7" s="5"/>
      <c r="Y7" s="5"/>
    </row>
    <row r="8" spans="1:25" s="3" customFormat="1" ht="18" x14ac:dyDescent="0.35">
      <c r="A8" s="294" t="s">
        <v>75</v>
      </c>
      <c r="B8" s="294"/>
      <c r="C8" s="294"/>
      <c r="D8" s="58"/>
      <c r="E8" s="276" t="s">
        <v>415</v>
      </c>
      <c r="F8" s="276"/>
      <c r="G8" s="276"/>
    </row>
    <row r="9" spans="1:25" s="62" customFormat="1" ht="41.4" x14ac:dyDescent="0.3">
      <c r="A9" s="106" t="s">
        <v>96</v>
      </c>
      <c r="B9" s="107" t="s">
        <v>103</v>
      </c>
      <c r="C9" s="108" t="s">
        <v>107</v>
      </c>
      <c r="D9" s="63"/>
      <c r="E9" s="264" t="s">
        <v>409</v>
      </c>
      <c r="F9" s="277" t="str">
        <f>IF(B30="Yes",_xlfn.CONCAT("Yes, user used the known '",B31,"' (",B32,") toxicity of ",INDEX('Known Toxicities'!F:F,MATCH(B31,'Known Toxicities'!B:B,0))," mg/L (",INDEX('Known Toxicities'!G:G,MATCH(B31,'Known Toxicities'!B:B,0)),")."),_xlfn.CONCAT("No, user used a custom input of ",B35," mg/L (",B36,") for the product '",B34,"'."))</f>
        <v>Yes, user used the known '700 Series Floc Log, APS*' (Copolymer Blend) toxicity of 420 mg/L (LC50).</v>
      </c>
      <c r="G9" s="278"/>
      <c r="V9" s="3"/>
      <c r="W9" s="3"/>
      <c r="X9" s="3"/>
      <c r="Y9" s="3"/>
    </row>
    <row r="10" spans="1:25" s="3" customFormat="1" ht="55.2" x14ac:dyDescent="0.3">
      <c r="A10" s="109" t="s">
        <v>102</v>
      </c>
      <c r="B10" s="144">
        <v>1</v>
      </c>
      <c r="C10" s="145" t="s">
        <v>124</v>
      </c>
      <c r="D10" s="58"/>
      <c r="E10" s="1"/>
      <c r="F10" s="1"/>
      <c r="G10" s="9"/>
    </row>
    <row r="11" spans="1:25" s="3" customFormat="1" ht="18" x14ac:dyDescent="0.3">
      <c r="A11" s="109" t="s">
        <v>101</v>
      </c>
      <c r="B11" s="144">
        <v>1</v>
      </c>
      <c r="C11" s="145" t="s">
        <v>105</v>
      </c>
      <c r="D11" s="58"/>
      <c r="E11" s="303" t="s">
        <v>16</v>
      </c>
      <c r="F11" s="303"/>
      <c r="G11" s="303"/>
    </row>
    <row r="12" spans="1:25" s="3" customFormat="1" ht="25.8" customHeight="1" x14ac:dyDescent="0.3">
      <c r="A12" s="109" t="s">
        <v>100</v>
      </c>
      <c r="B12" s="112" t="s">
        <v>34</v>
      </c>
      <c r="C12" s="145" t="s">
        <v>105</v>
      </c>
      <c r="D12" s="58"/>
      <c r="E12" s="325" t="s">
        <v>438</v>
      </c>
      <c r="F12" s="326"/>
      <c r="G12" s="327"/>
    </row>
    <row r="13" spans="1:25" s="3" customFormat="1" ht="28.8" x14ac:dyDescent="0.3">
      <c r="A13" s="109" t="s">
        <v>35</v>
      </c>
      <c r="B13" s="211">
        <f>IF(B12="A",77,IF(B12="B",86,IF(B12="C",91,IF(B12="D",94))))</f>
        <v>91</v>
      </c>
      <c r="C13" s="145" t="s">
        <v>117</v>
      </c>
      <c r="D13" s="58"/>
      <c r="E13" s="222" t="s">
        <v>445</v>
      </c>
      <c r="F13" s="147">
        <f>IF(B9="SCS Curve Number Method",B23*1000/(B16*B18)*B24*B27,B23*1000/B17*B27*B18)</f>
        <v>245.65647416230283</v>
      </c>
      <c r="G13" s="121"/>
    </row>
    <row r="14" spans="1:25" s="3" customFormat="1" x14ac:dyDescent="0.3">
      <c r="A14" s="109" t="s">
        <v>99</v>
      </c>
      <c r="B14" s="114">
        <f>(1000/CN_granD)-10</f>
        <v>0.98901098901098905</v>
      </c>
      <c r="C14" s="145" t="s">
        <v>117</v>
      </c>
      <c r="D14" s="58"/>
      <c r="E14" s="222" t="s">
        <v>434</v>
      </c>
      <c r="F14" s="147">
        <f>F13*B24</f>
        <v>12.282823708115142</v>
      </c>
      <c r="G14" s="116"/>
    </row>
    <row r="15" spans="1:25" s="3" customFormat="1" ht="28.8" x14ac:dyDescent="0.3">
      <c r="A15" s="109" t="s">
        <v>98</v>
      </c>
      <c r="B15" s="114">
        <f>(P_granD-0.2*S_granD)^2/(P_granD+0.8*S_granD)</f>
        <v>0.35926650037079483</v>
      </c>
      <c r="C15" s="145" t="s">
        <v>117</v>
      </c>
      <c r="D15" s="58"/>
      <c r="E15" s="222" t="s">
        <v>439</v>
      </c>
      <c r="F15" s="147">
        <f>F13*(1-B26)</f>
        <v>240.74334467905678</v>
      </c>
      <c r="G15" s="116"/>
    </row>
    <row r="16" spans="1:25" s="3" customFormat="1" ht="25.8" customHeight="1" x14ac:dyDescent="0.3">
      <c r="A16" s="109" t="s">
        <v>97</v>
      </c>
      <c r="B16" s="273">
        <f>(Drainage_area_granD*Q_in_granD/12*43560)*28.3168</f>
        <v>36928.997824849997</v>
      </c>
      <c r="C16" s="116" t="s">
        <v>106</v>
      </c>
      <c r="D16" s="58"/>
      <c r="E16" s="325" t="s">
        <v>442</v>
      </c>
      <c r="F16" s="326"/>
      <c r="G16" s="327"/>
    </row>
    <row r="17" spans="1:25" s="3" customFormat="1" ht="28.8" x14ac:dyDescent="0.3">
      <c r="A17" s="109" t="s">
        <v>108</v>
      </c>
      <c r="B17" s="117">
        <v>10000</v>
      </c>
      <c r="C17" s="118" t="s">
        <v>109</v>
      </c>
      <c r="D17" s="58"/>
      <c r="E17" s="222" t="s">
        <v>446</v>
      </c>
      <c r="F17" s="228">
        <f>IF(B9="SCS Curve Number Method",B23*1000/B16*B24*B27,B23*1000/B17*B27)</f>
        <v>122.82823708115141</v>
      </c>
      <c r="G17" s="121"/>
    </row>
    <row r="18" spans="1:25" s="3" customFormat="1" ht="55.2" x14ac:dyDescent="0.3">
      <c r="A18" s="225" t="s">
        <v>391</v>
      </c>
      <c r="B18" s="257">
        <v>0.5</v>
      </c>
      <c r="C18" s="229" t="s">
        <v>433</v>
      </c>
      <c r="D18" s="58"/>
      <c r="E18" s="222" t="s">
        <v>440</v>
      </c>
      <c r="F18" s="228">
        <f>F17*B24</f>
        <v>6.1414118540575711</v>
      </c>
      <c r="G18" s="116"/>
    </row>
    <row r="19" spans="1:25" s="3" customFormat="1" ht="28.8" x14ac:dyDescent="0.3">
      <c r="A19" s="206" t="s">
        <v>125</v>
      </c>
      <c r="B19" s="114">
        <f>B10*B18</f>
        <v>0.5</v>
      </c>
      <c r="C19" s="229" t="s">
        <v>436</v>
      </c>
      <c r="D19" s="58"/>
      <c r="E19" s="222" t="s">
        <v>441</v>
      </c>
      <c r="F19" s="228">
        <f>F17*(1-B26)</f>
        <v>120.37167233952839</v>
      </c>
      <c r="G19" s="116"/>
      <c r="V19" s="62"/>
      <c r="W19" s="62"/>
      <c r="X19" s="62"/>
      <c r="Y19" s="62"/>
    </row>
    <row r="20" spans="1:25" s="3" customFormat="1" ht="19.8" customHeight="1" x14ac:dyDescent="0.3">
      <c r="A20" s="38"/>
      <c r="B20" s="55"/>
      <c r="C20" s="6"/>
      <c r="D20" s="58"/>
      <c r="E20" s="39"/>
      <c r="F20" s="39"/>
      <c r="G20" s="39"/>
    </row>
    <row r="21" spans="1:25" s="3" customFormat="1" ht="18" x14ac:dyDescent="0.35">
      <c r="A21" s="294" t="s">
        <v>437</v>
      </c>
      <c r="B21" s="294"/>
      <c r="C21" s="294"/>
      <c r="D21" s="58"/>
      <c r="E21" s="276" t="s">
        <v>127</v>
      </c>
      <c r="F21" s="276"/>
      <c r="G21" s="276"/>
    </row>
    <row r="22" spans="1:25" s="3" customFormat="1" x14ac:dyDescent="0.3">
      <c r="A22" s="125" t="s">
        <v>126</v>
      </c>
      <c r="B22" s="215">
        <v>1000</v>
      </c>
      <c r="C22" s="214"/>
      <c r="D22" s="58"/>
      <c r="E22" s="329" t="s">
        <v>435</v>
      </c>
      <c r="F22" s="328" t="str">
        <f>IF(F13&gt;B37,_xlfn.CONCAT(" IS EXCEEDED (",ROUND(F13,0)," mg/L &gt; ",B37," mg/L)"),_xlfn.CONCAT(" IS NOT EXCEEDED (",ROUND(F13,2)," mg/L &lt; ",B37," mg/L)"))</f>
        <v xml:space="preserve"> IS NOT EXCEEDED (245.66 mg/L &lt; 420 mg/L)</v>
      </c>
      <c r="G22" s="328"/>
    </row>
    <row r="23" spans="1:25" s="3" customFormat="1" x14ac:dyDescent="0.3">
      <c r="A23" s="125" t="s">
        <v>292</v>
      </c>
      <c r="B23" s="130">
        <f>CONVERT(Chem_lbs_per_ac_land*Treatment_area_land,"lbm","g")</f>
        <v>226796.185</v>
      </c>
      <c r="C23" s="214"/>
      <c r="D23" s="58"/>
      <c r="E23" s="329"/>
      <c r="F23" s="328"/>
      <c r="G23" s="328"/>
    </row>
    <row r="24" spans="1:25" s="3" customFormat="1" x14ac:dyDescent="0.3">
      <c r="A24" s="109" t="s">
        <v>291</v>
      </c>
      <c r="B24" s="112">
        <v>0.05</v>
      </c>
      <c r="C24" s="118" t="s">
        <v>260</v>
      </c>
      <c r="D24" s="58"/>
      <c r="E24" s="329"/>
      <c r="F24" s="328"/>
      <c r="G24" s="328"/>
      <c r="H24" s="29"/>
    </row>
    <row r="25" spans="1:25" s="3" customFormat="1" x14ac:dyDescent="0.3">
      <c r="A25" s="125" t="s">
        <v>293</v>
      </c>
      <c r="B25" s="274">
        <f>B24*Chem_lbs_per_ac_land</f>
        <v>50</v>
      </c>
      <c r="C25" s="127"/>
      <c r="D25" s="58"/>
      <c r="E25" s="286" t="s">
        <v>443</v>
      </c>
      <c r="F25" s="328" t="str">
        <f>IF(F17&gt;B37,_xlfn.CONCAT(" IS EXCEEDED (",ROUND(F17,0)," mg/L &gt; ",B37," mg/L)"),_xlfn.CONCAT(" IS NOT EXCEEDED (",ROUND(F17,2)," mg/L &lt; ",B37," mg/L)"))</f>
        <v xml:space="preserve"> IS NOT EXCEEDED (122.83 mg/L &lt; 420 mg/L)</v>
      </c>
      <c r="G25" s="328"/>
    </row>
    <row r="26" spans="1:25" s="3" customFormat="1" ht="28.8" x14ac:dyDescent="0.3">
      <c r="A26" s="109" t="s">
        <v>294</v>
      </c>
      <c r="B26" s="112">
        <v>0.02</v>
      </c>
      <c r="C26" s="145" t="s">
        <v>111</v>
      </c>
      <c r="D26" s="58"/>
      <c r="E26" s="286"/>
      <c r="F26" s="328"/>
      <c r="G26" s="328"/>
    </row>
    <row r="27" spans="1:25" s="3" customFormat="1" x14ac:dyDescent="0.3">
      <c r="A27" s="109" t="s">
        <v>128</v>
      </c>
      <c r="B27" s="112">
        <v>0.4</v>
      </c>
      <c r="C27" s="145" t="s">
        <v>129</v>
      </c>
      <c r="D27" s="58"/>
      <c r="E27" s="286"/>
      <c r="F27" s="328"/>
      <c r="G27" s="328"/>
    </row>
    <row r="28" spans="1:25" s="3" customFormat="1" x14ac:dyDescent="0.3">
      <c r="A28" s="231"/>
      <c r="B28" s="232"/>
      <c r="C28" s="233"/>
      <c r="D28" s="58"/>
      <c r="E28" s="29"/>
      <c r="F28" s="29"/>
      <c r="G28" s="29"/>
    </row>
    <row r="29" spans="1:25" s="3" customFormat="1" ht="18" x14ac:dyDescent="0.3">
      <c r="A29" s="289" t="s">
        <v>364</v>
      </c>
      <c r="B29" s="289"/>
      <c r="C29" s="289"/>
      <c r="D29" s="58"/>
      <c r="E29" s="29"/>
      <c r="F29" s="29"/>
      <c r="G29" s="29"/>
      <c r="H29" s="29"/>
    </row>
    <row r="30" spans="1:25" s="3" customFormat="1" ht="27.6" x14ac:dyDescent="0.3">
      <c r="A30" s="250" t="s">
        <v>363</v>
      </c>
      <c r="B30" s="251" t="s">
        <v>30</v>
      </c>
      <c r="C30" s="252" t="s">
        <v>359</v>
      </c>
      <c r="D30" s="58"/>
      <c r="E30" s="29"/>
      <c r="F30" s="29"/>
      <c r="G30" s="29"/>
      <c r="H30" s="29"/>
    </row>
    <row r="31" spans="1:25" s="3" customFormat="1" ht="28.8" x14ac:dyDescent="0.3">
      <c r="A31" s="253" t="s">
        <v>360</v>
      </c>
      <c r="B31" s="254" t="s">
        <v>345</v>
      </c>
      <c r="C31" s="234" t="s">
        <v>358</v>
      </c>
      <c r="D31" s="58"/>
      <c r="H31" s="29"/>
    </row>
    <row r="32" spans="1:25" s="3" customFormat="1" ht="27.6" x14ac:dyDescent="0.3">
      <c r="A32" s="253" t="s">
        <v>361</v>
      </c>
      <c r="B32" s="249" t="str">
        <f>INDEX('Known Toxicities'!A:A,MATCH(B31,'Known Toxicities'!B:B,0))</f>
        <v>Copolymer Blend</v>
      </c>
      <c r="C32" s="234" t="s">
        <v>388</v>
      </c>
      <c r="D32" s="58"/>
    </row>
    <row r="33" spans="1:5" s="3" customFormat="1" ht="27.6" x14ac:dyDescent="0.3">
      <c r="A33" s="253" t="s">
        <v>387</v>
      </c>
      <c r="B33" s="249" t="str">
        <f>_xlfn.CONCAT(INDEX('Known Toxicities'!F:F,MATCH(B31,'Known Toxicities'!B:B,0))," mg/L (",INDEX('Known Toxicities'!G:G,MATCH(B31,'Known Toxicities'!B:B,0)),")")</f>
        <v>420 mg/L (LC50)</v>
      </c>
      <c r="C33" s="234" t="s">
        <v>388</v>
      </c>
      <c r="D33" s="58"/>
      <c r="E33" s="29"/>
    </row>
    <row r="34" spans="1:5" s="3" customFormat="1" ht="28.8" x14ac:dyDescent="0.3">
      <c r="A34" s="250" t="s">
        <v>362</v>
      </c>
      <c r="B34" s="265" t="s">
        <v>411</v>
      </c>
      <c r="C34" s="234" t="s">
        <v>397</v>
      </c>
      <c r="D34" s="58"/>
      <c r="E34" s="29"/>
    </row>
    <row r="35" spans="1:5" s="3" customFormat="1" ht="27.6" x14ac:dyDescent="0.3">
      <c r="A35" s="250" t="s">
        <v>357</v>
      </c>
      <c r="B35" s="255">
        <v>0</v>
      </c>
      <c r="C35" s="234" t="s">
        <v>447</v>
      </c>
      <c r="D35" s="58"/>
      <c r="E35" s="29"/>
    </row>
    <row r="36" spans="1:5" s="3" customFormat="1" ht="28.8" x14ac:dyDescent="0.3">
      <c r="A36" s="250" t="s">
        <v>389</v>
      </c>
      <c r="B36" s="265" t="s">
        <v>413</v>
      </c>
      <c r="C36" s="234" t="s">
        <v>414</v>
      </c>
      <c r="D36" s="58"/>
      <c r="E36" s="29"/>
    </row>
    <row r="37" spans="1:5" s="3" customFormat="1" x14ac:dyDescent="0.3">
      <c r="A37" s="131" t="s">
        <v>431</v>
      </c>
      <c r="B37" s="272">
        <f>IF(B30="Yes",INDEX('Known Toxicities'!F:F,MATCH(B31,'Known Toxicities'!B:B,0)),B50)</f>
        <v>420</v>
      </c>
      <c r="C37" s="127" t="s">
        <v>432</v>
      </c>
      <c r="D37" s="58"/>
    </row>
    <row r="38" spans="1:5" s="3" customFormat="1" ht="18" x14ac:dyDescent="0.35">
      <c r="A38" s="309" t="s">
        <v>52</v>
      </c>
      <c r="B38" s="309"/>
      <c r="C38" s="309"/>
      <c r="D38" s="58"/>
    </row>
    <row r="39" spans="1:5" s="3" customFormat="1" x14ac:dyDescent="0.3">
      <c r="A39" s="39"/>
      <c r="B39" s="44"/>
      <c r="D39" s="58"/>
    </row>
    <row r="40" spans="1:5" s="3" customFormat="1" x14ac:dyDescent="0.3">
      <c r="A40" s="39"/>
      <c r="B40" s="45"/>
      <c r="C40" s="8"/>
      <c r="D40" s="58"/>
    </row>
    <row r="41" spans="1:5" s="3" customFormat="1" x14ac:dyDescent="0.3">
      <c r="A41" s="39"/>
      <c r="B41" s="45"/>
      <c r="C41" s="8"/>
      <c r="D41" s="58"/>
    </row>
    <row r="42" spans="1:5" s="3" customFormat="1" ht="50.1" customHeight="1" x14ac:dyDescent="0.3">
      <c r="A42" s="39"/>
      <c r="B42" s="45"/>
      <c r="C42" s="8"/>
      <c r="D42" s="58"/>
    </row>
    <row r="43" spans="1:5" s="3" customFormat="1" ht="51.3" customHeight="1" x14ac:dyDescent="0.3">
      <c r="A43" s="39"/>
      <c r="B43" s="46"/>
      <c r="C43" s="7"/>
      <c r="D43" s="58"/>
    </row>
    <row r="44" spans="1:5" s="3" customFormat="1" ht="50.1" customHeight="1" x14ac:dyDescent="0.3">
      <c r="A44" s="39"/>
      <c r="B44" s="44"/>
      <c r="D44" s="58"/>
    </row>
    <row r="45" spans="1:5" s="3" customFormat="1" ht="44.1" customHeight="1" x14ac:dyDescent="0.3">
      <c r="A45" s="39"/>
      <c r="B45" s="44"/>
      <c r="D45" s="58"/>
    </row>
    <row r="46" spans="1:5" s="3" customFormat="1" x14ac:dyDescent="0.3">
      <c r="A46" s="39"/>
      <c r="B46" s="47"/>
      <c r="C46" s="14"/>
      <c r="D46" s="58"/>
    </row>
    <row r="47" spans="1:5" s="3" customFormat="1" ht="50.1" customHeight="1" x14ac:dyDescent="0.3">
      <c r="A47" s="39"/>
      <c r="B47" s="47"/>
      <c r="C47" s="14"/>
      <c r="D47" s="58"/>
    </row>
    <row r="48" spans="1:5" s="3" customFormat="1" ht="30.6" customHeight="1" x14ac:dyDescent="0.3">
      <c r="A48" s="39"/>
      <c r="B48" s="44"/>
      <c r="D48" s="58"/>
    </row>
    <row r="49" spans="1:7" s="3" customFormat="1" x14ac:dyDescent="0.3">
      <c r="A49" s="39"/>
      <c r="B49" s="44"/>
      <c r="D49" s="58"/>
    </row>
    <row r="50" spans="1:7" s="3" customFormat="1" x14ac:dyDescent="0.3">
      <c r="A50" s="39"/>
      <c r="B50" s="44"/>
      <c r="D50" s="58"/>
    </row>
    <row r="51" spans="1:7" s="3" customFormat="1" x14ac:dyDescent="0.3">
      <c r="A51" s="39"/>
      <c r="B51" s="44"/>
      <c r="D51" s="58"/>
    </row>
    <row r="52" spans="1:7" s="3" customFormat="1" x14ac:dyDescent="0.3">
      <c r="A52" s="39"/>
      <c r="B52" s="44"/>
      <c r="D52" s="58"/>
    </row>
    <row r="53" spans="1:7" s="3" customFormat="1" x14ac:dyDescent="0.3">
      <c r="A53" s="39"/>
      <c r="B53" s="48"/>
      <c r="C53" s="16"/>
      <c r="D53" s="58"/>
    </row>
    <row r="54" spans="1:7" s="3" customFormat="1" x14ac:dyDescent="0.3">
      <c r="A54" s="39"/>
      <c r="B54" s="44"/>
      <c r="D54" s="58"/>
    </row>
    <row r="55" spans="1:7" s="3" customFormat="1" x14ac:dyDescent="0.3">
      <c r="A55" s="39"/>
      <c r="B55" s="44"/>
      <c r="D55" s="58"/>
    </row>
    <row r="56" spans="1:7" s="3" customFormat="1" x14ac:dyDescent="0.3">
      <c r="A56" s="39"/>
      <c r="B56" s="44"/>
      <c r="D56" s="58"/>
    </row>
    <row r="57" spans="1:7" s="59" customFormat="1" x14ac:dyDescent="0.3">
      <c r="A57" s="39"/>
      <c r="B57" s="44"/>
      <c r="C57" s="3"/>
      <c r="D57" s="60"/>
      <c r="E57" s="3"/>
      <c r="F57" s="61"/>
      <c r="G57" s="3"/>
    </row>
    <row r="58" spans="1:7" s="3" customFormat="1" x14ac:dyDescent="0.3">
      <c r="A58" s="39"/>
      <c r="B58" s="44"/>
      <c r="D58" s="58"/>
      <c r="E58" s="59"/>
      <c r="F58" s="59"/>
      <c r="G58" s="59"/>
    </row>
    <row r="59" spans="1:7" s="3" customFormat="1" x14ac:dyDescent="0.3">
      <c r="A59" s="39"/>
      <c r="B59" s="44"/>
      <c r="D59" s="58"/>
    </row>
    <row r="60" spans="1:7" s="59" customFormat="1" x14ac:dyDescent="0.3">
      <c r="A60" s="39"/>
      <c r="B60" s="44"/>
      <c r="C60" s="3"/>
      <c r="D60" s="60"/>
      <c r="E60" s="3"/>
      <c r="F60" s="3"/>
      <c r="G60" s="3"/>
    </row>
    <row r="61" spans="1:7" s="3" customFormat="1" x14ac:dyDescent="0.3">
      <c r="A61" s="39"/>
      <c r="B61" s="44"/>
      <c r="D61" s="58"/>
      <c r="E61" s="59"/>
      <c r="F61" s="59"/>
      <c r="G61" s="59"/>
    </row>
    <row r="62" spans="1:7" s="3" customFormat="1" x14ac:dyDescent="0.3">
      <c r="A62" s="39"/>
      <c r="B62" s="44"/>
      <c r="D62" s="58"/>
    </row>
    <row r="63" spans="1:7" s="3" customFormat="1" x14ac:dyDescent="0.3">
      <c r="A63" s="39"/>
      <c r="B63" s="44"/>
      <c r="D63" s="58"/>
    </row>
    <row r="64" spans="1:7" s="3" customFormat="1" x14ac:dyDescent="0.3">
      <c r="A64" s="39"/>
      <c r="B64" s="44"/>
      <c r="D64" s="58"/>
    </row>
    <row r="65" spans="1:4" s="3" customFormat="1" x14ac:dyDescent="0.3">
      <c r="A65" s="39"/>
      <c r="B65" s="44"/>
      <c r="D65" s="58"/>
    </row>
    <row r="66" spans="1:4" s="3" customFormat="1" x14ac:dyDescent="0.3">
      <c r="A66" s="39"/>
      <c r="B66" s="44"/>
      <c r="D66" s="58"/>
    </row>
    <row r="67" spans="1:4" s="3" customFormat="1" x14ac:dyDescent="0.3">
      <c r="A67" s="39"/>
      <c r="B67" s="44"/>
      <c r="D67" s="58"/>
    </row>
    <row r="68" spans="1:4" s="3" customFormat="1" x14ac:dyDescent="0.3">
      <c r="A68" s="39"/>
      <c r="B68" s="44"/>
      <c r="D68" s="58"/>
    </row>
    <row r="69" spans="1:4" s="3" customFormat="1" x14ac:dyDescent="0.3">
      <c r="A69" s="39"/>
      <c r="B69" s="44"/>
      <c r="D69" s="58"/>
    </row>
    <row r="70" spans="1:4" s="3" customFormat="1" x14ac:dyDescent="0.3">
      <c r="A70" s="39"/>
      <c r="B70" s="44"/>
      <c r="D70" s="58"/>
    </row>
    <row r="71" spans="1:4" s="3" customFormat="1" x14ac:dyDescent="0.3">
      <c r="A71" s="39"/>
      <c r="B71" s="44"/>
      <c r="D71" s="58"/>
    </row>
    <row r="72" spans="1:4" s="3" customFormat="1" x14ac:dyDescent="0.3">
      <c r="A72" s="39"/>
      <c r="B72" s="44"/>
      <c r="D72" s="58"/>
    </row>
    <row r="73" spans="1:4" s="3" customFormat="1" x14ac:dyDescent="0.3">
      <c r="A73" s="39"/>
      <c r="B73" s="44"/>
      <c r="D73" s="58"/>
    </row>
    <row r="74" spans="1:4" s="3" customFormat="1" x14ac:dyDescent="0.3">
      <c r="A74" s="39"/>
      <c r="B74" s="44"/>
      <c r="D74" s="58"/>
    </row>
    <row r="75" spans="1:4" s="3" customFormat="1" x14ac:dyDescent="0.3">
      <c r="A75" s="39"/>
      <c r="B75" s="44"/>
      <c r="D75" s="58"/>
    </row>
    <row r="76" spans="1:4" s="3" customFormat="1" x14ac:dyDescent="0.3">
      <c r="A76" s="39"/>
      <c r="B76" s="44"/>
      <c r="D76" s="58"/>
    </row>
    <row r="77" spans="1:4" s="3" customFormat="1" x14ac:dyDescent="0.3">
      <c r="A77" s="39"/>
      <c r="B77" s="44"/>
      <c r="D77" s="58"/>
    </row>
    <row r="78" spans="1:4" s="3" customFormat="1" x14ac:dyDescent="0.3">
      <c r="A78" s="39"/>
      <c r="B78" s="44"/>
      <c r="D78" s="58"/>
    </row>
    <row r="79" spans="1:4" s="3" customFormat="1" x14ac:dyDescent="0.3">
      <c r="A79" s="39"/>
      <c r="B79" s="44"/>
      <c r="D79" s="58"/>
    </row>
    <row r="80" spans="1:4" s="3" customFormat="1" x14ac:dyDescent="0.3">
      <c r="A80" s="39"/>
      <c r="B80" s="44"/>
      <c r="D80" s="58"/>
    </row>
    <row r="81" spans="1:4" s="3" customFormat="1" x14ac:dyDescent="0.3">
      <c r="A81" s="39"/>
      <c r="B81" s="44"/>
      <c r="D81" s="58"/>
    </row>
    <row r="82" spans="1:4" s="3" customFormat="1" x14ac:dyDescent="0.3">
      <c r="A82" s="39"/>
      <c r="B82" s="44"/>
      <c r="D82" s="58"/>
    </row>
    <row r="83" spans="1:4" s="3" customFormat="1" x14ac:dyDescent="0.3">
      <c r="A83" s="39"/>
      <c r="B83" s="44"/>
      <c r="D83" s="58"/>
    </row>
    <row r="84" spans="1:4" s="3" customFormat="1" x14ac:dyDescent="0.3">
      <c r="A84" s="39"/>
      <c r="B84" s="44"/>
      <c r="D84" s="58"/>
    </row>
    <row r="85" spans="1:4" s="3" customFormat="1" x14ac:dyDescent="0.3">
      <c r="A85" s="39"/>
      <c r="B85" s="44"/>
      <c r="D85" s="58"/>
    </row>
    <row r="86" spans="1:4" s="3" customFormat="1" x14ac:dyDescent="0.3">
      <c r="A86" s="39"/>
      <c r="B86" s="44"/>
      <c r="D86" s="58"/>
    </row>
    <row r="87" spans="1:4" s="3" customFormat="1" x14ac:dyDescent="0.3">
      <c r="A87" s="39"/>
      <c r="B87" s="44"/>
      <c r="D87" s="58"/>
    </row>
    <row r="88" spans="1:4" s="3" customFormat="1" x14ac:dyDescent="0.3">
      <c r="A88" s="39"/>
      <c r="B88" s="44"/>
      <c r="D88" s="58"/>
    </row>
    <row r="89" spans="1:4" s="3" customFormat="1" x14ac:dyDescent="0.3">
      <c r="A89" s="39"/>
      <c r="B89" s="44"/>
      <c r="D89" s="58"/>
    </row>
    <row r="90" spans="1:4" s="3" customFormat="1" x14ac:dyDescent="0.3">
      <c r="A90" s="39"/>
      <c r="B90" s="44"/>
      <c r="D90" s="58"/>
    </row>
    <row r="91" spans="1:4" s="3" customFormat="1" x14ac:dyDescent="0.3">
      <c r="A91" s="39"/>
      <c r="B91" s="44"/>
      <c r="D91" s="58"/>
    </row>
    <row r="92" spans="1:4" s="3" customFormat="1" x14ac:dyDescent="0.3">
      <c r="A92" s="39"/>
      <c r="B92" s="44"/>
      <c r="D92" s="58"/>
    </row>
    <row r="93" spans="1:4" s="3" customFormat="1" x14ac:dyDescent="0.3">
      <c r="A93" s="39"/>
      <c r="B93" s="44"/>
      <c r="D93" s="58"/>
    </row>
    <row r="94" spans="1:4" s="3" customFormat="1" x14ac:dyDescent="0.3">
      <c r="A94" s="39"/>
      <c r="B94" s="44"/>
      <c r="D94" s="58"/>
    </row>
    <row r="95" spans="1:4" s="3" customFormat="1" x14ac:dyDescent="0.3">
      <c r="A95" s="39"/>
      <c r="B95" s="44"/>
      <c r="D95" s="58"/>
    </row>
    <row r="96" spans="1:4" s="3" customFormat="1" x14ac:dyDescent="0.3">
      <c r="A96" s="39"/>
      <c r="B96" s="44"/>
      <c r="D96" s="58"/>
    </row>
    <row r="97" spans="1:4" s="3" customFormat="1" x14ac:dyDescent="0.3">
      <c r="A97" s="39"/>
      <c r="B97" s="44"/>
      <c r="D97" s="58"/>
    </row>
    <row r="98" spans="1:4" s="3" customFormat="1" x14ac:dyDescent="0.3">
      <c r="A98" s="39"/>
      <c r="B98" s="44"/>
      <c r="D98" s="58"/>
    </row>
    <row r="99" spans="1:4" s="3" customFormat="1" x14ac:dyDescent="0.3">
      <c r="A99" s="39"/>
      <c r="B99" s="44"/>
      <c r="D99" s="58"/>
    </row>
    <row r="100" spans="1:4" s="3" customFormat="1" x14ac:dyDescent="0.3">
      <c r="A100" s="39"/>
      <c r="B100" s="44"/>
      <c r="D100" s="58"/>
    </row>
    <row r="101" spans="1:4" s="3" customFormat="1" x14ac:dyDescent="0.3">
      <c r="A101" s="39"/>
      <c r="B101" s="44"/>
      <c r="D101" s="58"/>
    </row>
    <row r="102" spans="1:4" s="3" customFormat="1" x14ac:dyDescent="0.3">
      <c r="A102" s="39"/>
      <c r="B102" s="44"/>
      <c r="D102" s="58"/>
    </row>
    <row r="103" spans="1:4" s="3" customFormat="1" x14ac:dyDescent="0.3">
      <c r="A103" s="39"/>
      <c r="B103" s="44"/>
      <c r="D103" s="58"/>
    </row>
    <row r="104" spans="1:4" s="3" customFormat="1" x14ac:dyDescent="0.3">
      <c r="A104" s="39"/>
      <c r="B104" s="44"/>
      <c r="D104" s="58"/>
    </row>
    <row r="105" spans="1:4" s="3" customFormat="1" x14ac:dyDescent="0.3">
      <c r="A105" s="39"/>
      <c r="B105" s="44"/>
      <c r="D105" s="58"/>
    </row>
    <row r="106" spans="1:4" s="3" customFormat="1" x14ac:dyDescent="0.3">
      <c r="A106" s="39"/>
      <c r="B106" s="44"/>
      <c r="D106" s="58"/>
    </row>
    <row r="107" spans="1:4" s="3" customFormat="1" x14ac:dyDescent="0.3">
      <c r="A107" s="39"/>
      <c r="B107" s="44"/>
      <c r="D107" s="58"/>
    </row>
    <row r="108" spans="1:4" s="3" customFormat="1" x14ac:dyDescent="0.3">
      <c r="A108" s="39"/>
      <c r="B108" s="44"/>
      <c r="D108" s="58"/>
    </row>
    <row r="109" spans="1:4" s="3" customFormat="1" x14ac:dyDescent="0.3">
      <c r="A109" s="39"/>
      <c r="B109" s="44"/>
      <c r="D109" s="58"/>
    </row>
    <row r="110" spans="1:4" s="3" customFormat="1" x14ac:dyDescent="0.3">
      <c r="A110" s="39"/>
      <c r="B110" s="44"/>
      <c r="D110" s="58"/>
    </row>
    <row r="111" spans="1:4" s="3" customFormat="1" x14ac:dyDescent="0.3">
      <c r="A111" s="39"/>
      <c r="B111" s="44"/>
      <c r="D111" s="58"/>
    </row>
    <row r="112" spans="1:4" s="3" customFormat="1" x14ac:dyDescent="0.3">
      <c r="A112" s="39"/>
      <c r="B112" s="44"/>
      <c r="D112" s="58"/>
    </row>
    <row r="113" spans="1:4" s="3" customFormat="1" x14ac:dyDescent="0.3">
      <c r="A113" s="39"/>
      <c r="B113" s="44"/>
      <c r="D113" s="58"/>
    </row>
    <row r="114" spans="1:4" s="3" customFormat="1" x14ac:dyDescent="0.3">
      <c r="A114" s="39"/>
      <c r="B114" s="44"/>
      <c r="D114" s="58"/>
    </row>
    <row r="115" spans="1:4" s="3" customFormat="1" x14ac:dyDescent="0.3">
      <c r="A115" s="39"/>
      <c r="B115" s="44"/>
      <c r="D115" s="58"/>
    </row>
    <row r="116" spans="1:4" s="3" customFormat="1" x14ac:dyDescent="0.3">
      <c r="A116" s="39"/>
      <c r="B116" s="44"/>
      <c r="D116" s="58"/>
    </row>
    <row r="117" spans="1:4" s="3" customFormat="1" x14ac:dyDescent="0.3">
      <c r="A117" s="39"/>
      <c r="B117" s="44"/>
      <c r="D117" s="58"/>
    </row>
    <row r="118" spans="1:4" s="3" customFormat="1" x14ac:dyDescent="0.3">
      <c r="A118" s="39"/>
      <c r="B118" s="44"/>
      <c r="D118" s="58"/>
    </row>
    <row r="119" spans="1:4" s="3" customFormat="1" x14ac:dyDescent="0.3">
      <c r="A119" s="39"/>
      <c r="B119" s="44"/>
      <c r="D119" s="58"/>
    </row>
    <row r="120" spans="1:4" s="3" customFormat="1" x14ac:dyDescent="0.3">
      <c r="A120" s="39"/>
      <c r="B120" s="44"/>
      <c r="D120" s="58"/>
    </row>
    <row r="121" spans="1:4" s="3" customFormat="1" x14ac:dyDescent="0.3">
      <c r="A121" s="39"/>
      <c r="B121" s="44"/>
      <c r="D121" s="58"/>
    </row>
    <row r="122" spans="1:4" s="3" customFormat="1" x14ac:dyDescent="0.3">
      <c r="A122" s="39"/>
      <c r="B122" s="44"/>
      <c r="D122" s="58"/>
    </row>
    <row r="123" spans="1:4" s="3" customFormat="1" x14ac:dyDescent="0.3">
      <c r="A123" s="39"/>
      <c r="B123" s="44"/>
      <c r="D123" s="58"/>
    </row>
    <row r="124" spans="1:4" s="3" customFormat="1" x14ac:dyDescent="0.3">
      <c r="A124" s="39"/>
      <c r="B124" s="44"/>
      <c r="D124" s="58"/>
    </row>
    <row r="125" spans="1:4" s="3" customFormat="1" x14ac:dyDescent="0.3">
      <c r="A125" s="39"/>
      <c r="B125" s="44"/>
      <c r="D125" s="58"/>
    </row>
    <row r="126" spans="1:4" s="3" customFormat="1" x14ac:dyDescent="0.3">
      <c r="A126" s="39"/>
      <c r="B126" s="44"/>
      <c r="D126" s="58"/>
    </row>
    <row r="127" spans="1:4" s="3" customFormat="1" x14ac:dyDescent="0.3">
      <c r="A127" s="39"/>
      <c r="B127" s="44"/>
      <c r="D127" s="58"/>
    </row>
    <row r="128" spans="1:4" s="3" customFormat="1" x14ac:dyDescent="0.3">
      <c r="A128" s="39"/>
      <c r="B128" s="44"/>
      <c r="D128" s="58"/>
    </row>
    <row r="129" spans="1:4" s="3" customFormat="1" x14ac:dyDescent="0.3">
      <c r="A129" s="39"/>
      <c r="B129" s="44"/>
      <c r="D129" s="58"/>
    </row>
    <row r="130" spans="1:4" s="3" customFormat="1" x14ac:dyDescent="0.3">
      <c r="A130" s="39"/>
      <c r="B130" s="44"/>
      <c r="D130" s="58"/>
    </row>
    <row r="131" spans="1:4" s="3" customFormat="1" x14ac:dyDescent="0.3">
      <c r="A131" s="39"/>
      <c r="B131" s="44"/>
      <c r="D131" s="58"/>
    </row>
    <row r="132" spans="1:4" s="3" customFormat="1" x14ac:dyDescent="0.3">
      <c r="A132" s="39"/>
      <c r="B132" s="44"/>
      <c r="D132" s="58"/>
    </row>
    <row r="133" spans="1:4" s="3" customFormat="1" x14ac:dyDescent="0.3">
      <c r="A133" s="39"/>
      <c r="B133" s="44"/>
      <c r="D133" s="58"/>
    </row>
    <row r="134" spans="1:4" s="3" customFormat="1" x14ac:dyDescent="0.3">
      <c r="A134" s="39"/>
      <c r="B134" s="44"/>
      <c r="D134" s="58"/>
    </row>
    <row r="135" spans="1:4" s="3" customFormat="1" x14ac:dyDescent="0.3">
      <c r="A135" s="39"/>
      <c r="B135" s="44"/>
      <c r="D135" s="58"/>
    </row>
    <row r="136" spans="1:4" s="3" customFormat="1" x14ac:dyDescent="0.3">
      <c r="A136" s="39"/>
      <c r="B136" s="44"/>
      <c r="D136" s="58"/>
    </row>
    <row r="137" spans="1:4" s="3" customFormat="1" x14ac:dyDescent="0.3">
      <c r="A137" s="39"/>
      <c r="B137" s="44"/>
      <c r="D137" s="58"/>
    </row>
    <row r="138" spans="1:4" s="3" customFormat="1" x14ac:dyDescent="0.3">
      <c r="A138" s="39"/>
      <c r="B138" s="44"/>
      <c r="D138" s="58"/>
    </row>
    <row r="139" spans="1:4" s="3" customFormat="1" x14ac:dyDescent="0.3">
      <c r="A139" s="39"/>
      <c r="B139" s="44"/>
      <c r="D139" s="58"/>
    </row>
    <row r="140" spans="1:4" s="3" customFormat="1" x14ac:dyDescent="0.3">
      <c r="A140" s="39"/>
      <c r="B140" s="44"/>
      <c r="D140" s="58"/>
    </row>
    <row r="141" spans="1:4" s="3" customFormat="1" x14ac:dyDescent="0.3">
      <c r="A141" s="39"/>
      <c r="B141" s="44"/>
      <c r="D141" s="58"/>
    </row>
    <row r="142" spans="1:4" s="3" customFormat="1" x14ac:dyDescent="0.3">
      <c r="A142" s="39"/>
      <c r="B142" s="44"/>
      <c r="D142" s="58"/>
    </row>
    <row r="143" spans="1:4" s="3" customFormat="1" x14ac:dyDescent="0.3">
      <c r="A143" s="39"/>
      <c r="B143" s="44"/>
      <c r="D143" s="58"/>
    </row>
    <row r="144" spans="1:4" s="3" customFormat="1" x14ac:dyDescent="0.3">
      <c r="A144" s="39"/>
      <c r="B144" s="44"/>
      <c r="D144" s="58"/>
    </row>
    <row r="145" spans="1:4" s="3" customFormat="1" x14ac:dyDescent="0.3">
      <c r="A145" s="39"/>
      <c r="B145" s="44"/>
      <c r="D145" s="58"/>
    </row>
    <row r="146" spans="1:4" s="3" customFormat="1" x14ac:dyDescent="0.3">
      <c r="A146" s="39"/>
      <c r="B146" s="44"/>
      <c r="D146" s="58"/>
    </row>
    <row r="147" spans="1:4" s="3" customFormat="1" x14ac:dyDescent="0.3">
      <c r="A147" s="39"/>
      <c r="B147" s="44"/>
      <c r="D147" s="58"/>
    </row>
    <row r="148" spans="1:4" s="3" customFormat="1" x14ac:dyDescent="0.3">
      <c r="A148" s="39"/>
      <c r="B148" s="46"/>
      <c r="C148" s="7"/>
      <c r="D148" s="58"/>
    </row>
    <row r="149" spans="1:4" s="3" customFormat="1" x14ac:dyDescent="0.3">
      <c r="A149" s="39"/>
      <c r="B149" s="44"/>
      <c r="D149" s="58"/>
    </row>
    <row r="150" spans="1:4" s="3" customFormat="1" x14ac:dyDescent="0.3">
      <c r="A150" s="39"/>
      <c r="B150" s="46"/>
      <c r="C150" s="7"/>
      <c r="D150" s="58"/>
    </row>
    <row r="151" spans="1:4" s="3" customFormat="1" x14ac:dyDescent="0.3">
      <c r="A151" s="39"/>
      <c r="B151" s="44"/>
      <c r="D151" s="58"/>
    </row>
    <row r="152" spans="1:4" s="3" customFormat="1" x14ac:dyDescent="0.3">
      <c r="A152" s="39"/>
      <c r="B152" s="44"/>
      <c r="D152" s="58"/>
    </row>
    <row r="153" spans="1:4" s="3" customFormat="1" x14ac:dyDescent="0.3">
      <c r="A153" s="39"/>
      <c r="B153" s="44"/>
      <c r="D153" s="58"/>
    </row>
    <row r="154" spans="1:4" s="3" customFormat="1" x14ac:dyDescent="0.3">
      <c r="A154" s="39"/>
      <c r="B154" s="44"/>
      <c r="D154" s="58"/>
    </row>
    <row r="155" spans="1:4" s="3" customFormat="1" x14ac:dyDescent="0.3">
      <c r="A155" s="39"/>
      <c r="B155" s="44"/>
      <c r="D155" s="58"/>
    </row>
    <row r="156" spans="1:4" s="3" customFormat="1" x14ac:dyDescent="0.3">
      <c r="A156" s="39"/>
      <c r="B156" s="44"/>
      <c r="D156" s="58"/>
    </row>
    <row r="157" spans="1:4" s="3" customFormat="1" x14ac:dyDescent="0.3">
      <c r="A157" s="39"/>
      <c r="B157" s="44"/>
      <c r="D157" s="58"/>
    </row>
    <row r="158" spans="1:4" s="3" customFormat="1" x14ac:dyDescent="0.3">
      <c r="A158" s="39"/>
      <c r="B158" s="44"/>
      <c r="D158" s="58"/>
    </row>
    <row r="159" spans="1:4" s="3" customFormat="1" x14ac:dyDescent="0.3">
      <c r="A159" s="39"/>
      <c r="B159" s="44"/>
      <c r="D159" s="58"/>
    </row>
    <row r="160" spans="1:4" s="3" customFormat="1" x14ac:dyDescent="0.3">
      <c r="A160" s="39"/>
      <c r="B160" s="44"/>
      <c r="D160" s="58"/>
    </row>
    <row r="161" spans="1:4" s="3" customFormat="1" x14ac:dyDescent="0.3">
      <c r="A161" s="39"/>
      <c r="B161" s="44"/>
      <c r="D161" s="58"/>
    </row>
    <row r="162" spans="1:4" s="3" customFormat="1" x14ac:dyDescent="0.3">
      <c r="A162" s="39"/>
      <c r="B162" s="44"/>
      <c r="D162" s="58"/>
    </row>
    <row r="163" spans="1:4" s="3" customFormat="1" x14ac:dyDescent="0.3">
      <c r="A163" s="39"/>
      <c r="B163" s="44"/>
      <c r="D163" s="58"/>
    </row>
    <row r="164" spans="1:4" s="3" customFormat="1" x14ac:dyDescent="0.3">
      <c r="A164" s="39"/>
      <c r="B164" s="44"/>
      <c r="D164" s="58"/>
    </row>
    <row r="165" spans="1:4" s="3" customFormat="1" x14ac:dyDescent="0.3">
      <c r="A165" s="39"/>
      <c r="B165" s="44"/>
      <c r="D165" s="58"/>
    </row>
    <row r="166" spans="1:4" s="3" customFormat="1" x14ac:dyDescent="0.3">
      <c r="A166" s="39"/>
      <c r="B166" s="44"/>
      <c r="D166" s="58"/>
    </row>
    <row r="167" spans="1:4" s="3" customFormat="1" x14ac:dyDescent="0.3">
      <c r="A167" s="39"/>
      <c r="B167" s="44"/>
      <c r="D167" s="58"/>
    </row>
    <row r="168" spans="1:4" s="3" customFormat="1" x14ac:dyDescent="0.3">
      <c r="A168" s="39"/>
      <c r="B168" s="44"/>
      <c r="D168" s="58"/>
    </row>
    <row r="169" spans="1:4" s="3" customFormat="1" x14ac:dyDescent="0.3">
      <c r="A169" s="39"/>
      <c r="B169" s="44"/>
      <c r="D169" s="58"/>
    </row>
    <row r="170" spans="1:4" s="3" customFormat="1" x14ac:dyDescent="0.3">
      <c r="A170" s="39"/>
      <c r="B170" s="44"/>
      <c r="D170" s="58"/>
    </row>
    <row r="171" spans="1:4" s="3" customFormat="1" x14ac:dyDescent="0.3">
      <c r="A171" s="39"/>
      <c r="B171" s="44"/>
      <c r="D171" s="58"/>
    </row>
    <row r="172" spans="1:4" s="3" customFormat="1" x14ac:dyDescent="0.3">
      <c r="A172" s="39"/>
      <c r="B172" s="44"/>
      <c r="D172" s="58"/>
    </row>
    <row r="173" spans="1:4" s="3" customFormat="1" x14ac:dyDescent="0.3">
      <c r="A173" s="39"/>
      <c r="B173" s="44"/>
      <c r="D173" s="58"/>
    </row>
    <row r="174" spans="1:4" s="3" customFormat="1" x14ac:dyDescent="0.3">
      <c r="A174" s="39"/>
      <c r="B174" s="44"/>
      <c r="D174" s="58"/>
    </row>
    <row r="175" spans="1:4" s="3" customFormat="1" x14ac:dyDescent="0.3">
      <c r="A175" s="39"/>
      <c r="B175" s="44"/>
      <c r="D175" s="58"/>
    </row>
    <row r="176" spans="1:4" s="3" customFormat="1" x14ac:dyDescent="0.3">
      <c r="A176" s="39"/>
      <c r="B176" s="44"/>
      <c r="D176" s="58"/>
    </row>
    <row r="177" spans="1:4" s="3" customFormat="1" x14ac:dyDescent="0.3">
      <c r="A177" s="39"/>
      <c r="B177" s="44"/>
      <c r="D177" s="58"/>
    </row>
    <row r="178" spans="1:4" s="3" customFormat="1" x14ac:dyDescent="0.3">
      <c r="A178" s="39"/>
      <c r="B178" s="44"/>
      <c r="D178" s="58"/>
    </row>
    <row r="179" spans="1:4" s="3" customFormat="1" x14ac:dyDescent="0.3">
      <c r="A179" s="39"/>
      <c r="B179" s="44"/>
      <c r="D179" s="58"/>
    </row>
    <row r="180" spans="1:4" s="3" customFormat="1" x14ac:dyDescent="0.3">
      <c r="A180" s="39"/>
      <c r="B180" s="44"/>
      <c r="D180" s="58"/>
    </row>
    <row r="181" spans="1:4" s="3" customFormat="1" x14ac:dyDescent="0.3">
      <c r="A181" s="39"/>
      <c r="B181" s="44"/>
      <c r="D181" s="58"/>
    </row>
    <row r="182" spans="1:4" s="3" customFormat="1" x14ac:dyDescent="0.3">
      <c r="A182" s="39"/>
      <c r="B182" s="44"/>
      <c r="D182" s="58"/>
    </row>
    <row r="183" spans="1:4" s="3" customFormat="1" x14ac:dyDescent="0.3">
      <c r="A183" s="39"/>
      <c r="B183" s="44"/>
      <c r="D183" s="58"/>
    </row>
    <row r="184" spans="1:4" s="3" customFormat="1" x14ac:dyDescent="0.3">
      <c r="A184" s="39"/>
      <c r="B184" s="44"/>
      <c r="D184" s="58"/>
    </row>
    <row r="185" spans="1:4" s="3" customFormat="1" x14ac:dyDescent="0.3">
      <c r="A185" s="39"/>
      <c r="B185" s="44"/>
      <c r="D185" s="58"/>
    </row>
    <row r="186" spans="1:4" s="3" customFormat="1" x14ac:dyDescent="0.3">
      <c r="A186" s="39"/>
      <c r="B186" s="44"/>
      <c r="D186" s="58"/>
    </row>
    <row r="187" spans="1:4" s="3" customFormat="1" x14ac:dyDescent="0.3">
      <c r="A187" s="39"/>
      <c r="B187" s="44"/>
      <c r="D187" s="58"/>
    </row>
    <row r="188" spans="1:4" s="3" customFormat="1" x14ac:dyDescent="0.3">
      <c r="A188" s="39"/>
      <c r="B188" s="44"/>
      <c r="D188" s="58"/>
    </row>
    <row r="189" spans="1:4" s="3" customFormat="1" x14ac:dyDescent="0.3">
      <c r="A189" s="39"/>
      <c r="B189" s="44"/>
      <c r="D189" s="58"/>
    </row>
    <row r="190" spans="1:4" s="3" customFormat="1" x14ac:dyDescent="0.3">
      <c r="A190" s="39"/>
      <c r="B190" s="44"/>
      <c r="D190" s="58"/>
    </row>
    <row r="191" spans="1:4" s="3" customFormat="1" x14ac:dyDescent="0.3">
      <c r="A191" s="39"/>
      <c r="B191" s="44"/>
      <c r="D191" s="58"/>
    </row>
    <row r="192" spans="1:4" s="3" customFormat="1" x14ac:dyDescent="0.3">
      <c r="A192" s="39"/>
      <c r="B192" s="44"/>
      <c r="D192" s="58"/>
    </row>
    <row r="193" spans="1:4" s="3" customFormat="1" x14ac:dyDescent="0.3">
      <c r="A193" s="39"/>
      <c r="B193" s="44"/>
      <c r="D193" s="58"/>
    </row>
    <row r="194" spans="1:4" s="3" customFormat="1" x14ac:dyDescent="0.3">
      <c r="A194" s="39"/>
      <c r="B194" s="44"/>
      <c r="D194" s="58"/>
    </row>
    <row r="195" spans="1:4" s="3" customFormat="1" x14ac:dyDescent="0.3">
      <c r="A195" s="39"/>
      <c r="B195" s="44"/>
      <c r="D195" s="58"/>
    </row>
    <row r="196" spans="1:4" s="3" customFormat="1" x14ac:dyDescent="0.3">
      <c r="A196" s="39"/>
      <c r="B196" s="44"/>
      <c r="D196" s="58"/>
    </row>
    <row r="197" spans="1:4" s="3" customFormat="1" x14ac:dyDescent="0.3">
      <c r="A197" s="39"/>
      <c r="B197" s="44"/>
      <c r="D197" s="58"/>
    </row>
    <row r="198" spans="1:4" s="3" customFormat="1" x14ac:dyDescent="0.3">
      <c r="A198" s="39"/>
      <c r="B198" s="44"/>
      <c r="D198" s="58"/>
    </row>
    <row r="199" spans="1:4" s="3" customFormat="1" x14ac:dyDescent="0.3">
      <c r="A199" s="39"/>
      <c r="B199" s="44"/>
      <c r="D199" s="58"/>
    </row>
    <row r="200" spans="1:4" s="3" customFormat="1" x14ac:dyDescent="0.3">
      <c r="A200" s="39"/>
      <c r="B200" s="44"/>
      <c r="D200" s="58"/>
    </row>
    <row r="201" spans="1:4" s="3" customFormat="1" x14ac:dyDescent="0.3">
      <c r="A201" s="39"/>
      <c r="B201" s="44"/>
      <c r="D201" s="58"/>
    </row>
    <row r="202" spans="1:4" s="3" customFormat="1" x14ac:dyDescent="0.3">
      <c r="A202" s="39"/>
      <c r="B202" s="44"/>
      <c r="D202" s="58"/>
    </row>
    <row r="203" spans="1:4" s="3" customFormat="1" x14ac:dyDescent="0.3">
      <c r="A203" s="39"/>
      <c r="B203" s="44"/>
      <c r="D203" s="58"/>
    </row>
    <row r="204" spans="1:4" s="3" customFormat="1" x14ac:dyDescent="0.3">
      <c r="A204" s="39"/>
      <c r="B204" s="44"/>
      <c r="D204" s="58"/>
    </row>
    <row r="205" spans="1:4" s="3" customFormat="1" x14ac:dyDescent="0.3">
      <c r="A205" s="39"/>
      <c r="B205" s="44"/>
      <c r="D205" s="58"/>
    </row>
    <row r="206" spans="1:4" s="3" customFormat="1" x14ac:dyDescent="0.3">
      <c r="A206" s="39"/>
      <c r="B206" s="44"/>
      <c r="D206" s="58"/>
    </row>
    <row r="207" spans="1:4" s="3" customFormat="1" x14ac:dyDescent="0.3">
      <c r="A207" s="39"/>
      <c r="B207" s="44"/>
      <c r="D207" s="58"/>
    </row>
    <row r="208" spans="1:4" s="3" customFormat="1" x14ac:dyDescent="0.3">
      <c r="A208" s="39"/>
      <c r="B208" s="44"/>
      <c r="D208" s="58"/>
    </row>
    <row r="209" spans="1:4" s="3" customFormat="1" x14ac:dyDescent="0.3">
      <c r="A209" s="39"/>
      <c r="B209" s="44"/>
      <c r="D209" s="58"/>
    </row>
    <row r="210" spans="1:4" s="3" customFormat="1" x14ac:dyDescent="0.3">
      <c r="A210" s="39"/>
      <c r="B210" s="44"/>
      <c r="D210" s="58"/>
    </row>
    <row r="211" spans="1:4" s="3" customFormat="1" x14ac:dyDescent="0.3">
      <c r="A211" s="39"/>
      <c r="B211" s="44"/>
      <c r="D211" s="58"/>
    </row>
    <row r="212" spans="1:4" s="3" customFormat="1" x14ac:dyDescent="0.3">
      <c r="A212" s="39"/>
      <c r="B212" s="44"/>
      <c r="D212" s="58"/>
    </row>
    <row r="213" spans="1:4" s="3" customFormat="1" x14ac:dyDescent="0.3">
      <c r="A213" s="39"/>
      <c r="B213" s="44"/>
      <c r="D213" s="58"/>
    </row>
    <row r="214" spans="1:4" s="3" customFormat="1" x14ac:dyDescent="0.3">
      <c r="A214" s="39"/>
      <c r="B214" s="44"/>
      <c r="D214" s="58"/>
    </row>
    <row r="215" spans="1:4" s="3" customFormat="1" x14ac:dyDescent="0.3">
      <c r="A215" s="39"/>
      <c r="B215" s="44"/>
      <c r="D215" s="58"/>
    </row>
    <row r="216" spans="1:4" s="3" customFormat="1" x14ac:dyDescent="0.3">
      <c r="A216" s="39"/>
      <c r="B216" s="44"/>
      <c r="D216" s="58"/>
    </row>
    <row r="217" spans="1:4" s="3" customFormat="1" x14ac:dyDescent="0.3">
      <c r="A217" s="39"/>
      <c r="B217" s="44"/>
      <c r="D217" s="58"/>
    </row>
    <row r="218" spans="1:4" s="3" customFormat="1" x14ac:dyDescent="0.3">
      <c r="A218" s="39"/>
      <c r="B218" s="44"/>
      <c r="D218" s="58"/>
    </row>
    <row r="219" spans="1:4" s="3" customFormat="1" x14ac:dyDescent="0.3">
      <c r="A219" s="39"/>
      <c r="B219" s="44"/>
      <c r="D219" s="58"/>
    </row>
    <row r="220" spans="1:4" s="3" customFormat="1" x14ac:dyDescent="0.3">
      <c r="A220" s="39"/>
      <c r="B220" s="44"/>
      <c r="D220" s="58"/>
    </row>
    <row r="221" spans="1:4" s="3" customFormat="1" x14ac:dyDescent="0.3">
      <c r="A221" s="39"/>
      <c r="B221" s="44"/>
      <c r="D221" s="58"/>
    </row>
    <row r="222" spans="1:4" s="3" customFormat="1" x14ac:dyDescent="0.3">
      <c r="A222" s="39"/>
      <c r="B222" s="44"/>
      <c r="D222" s="58"/>
    </row>
    <row r="223" spans="1:4" s="3" customFormat="1" x14ac:dyDescent="0.3">
      <c r="A223" s="39"/>
      <c r="B223" s="44"/>
      <c r="D223" s="58"/>
    </row>
    <row r="224" spans="1:4" s="3" customFormat="1" x14ac:dyDescent="0.3">
      <c r="A224" s="39"/>
      <c r="B224" s="44"/>
      <c r="D224" s="58"/>
    </row>
    <row r="225" spans="1:4" s="3" customFormat="1" x14ac:dyDescent="0.3">
      <c r="A225" s="39"/>
      <c r="B225" s="44"/>
      <c r="D225" s="58"/>
    </row>
    <row r="226" spans="1:4" s="3" customFormat="1" x14ac:dyDescent="0.3">
      <c r="A226" s="39"/>
      <c r="B226" s="44"/>
      <c r="D226" s="58"/>
    </row>
    <row r="227" spans="1:4" s="3" customFormat="1" x14ac:dyDescent="0.3">
      <c r="A227" s="39"/>
      <c r="B227" s="44"/>
      <c r="D227" s="58"/>
    </row>
    <row r="228" spans="1:4" s="3" customFormat="1" x14ac:dyDescent="0.3">
      <c r="A228" s="39"/>
      <c r="B228" s="44"/>
      <c r="D228" s="58"/>
    </row>
    <row r="229" spans="1:4" s="3" customFormat="1" x14ac:dyDescent="0.3">
      <c r="A229" s="39"/>
      <c r="B229" s="44"/>
      <c r="D229" s="58"/>
    </row>
    <row r="230" spans="1:4" s="3" customFormat="1" x14ac:dyDescent="0.3">
      <c r="A230" s="39"/>
      <c r="B230" s="44"/>
      <c r="D230" s="58"/>
    </row>
    <row r="231" spans="1:4" s="3" customFormat="1" x14ac:dyDescent="0.3">
      <c r="A231" s="39"/>
      <c r="B231" s="44"/>
      <c r="D231" s="58"/>
    </row>
    <row r="232" spans="1:4" s="3" customFormat="1" x14ac:dyDescent="0.3">
      <c r="A232" s="39"/>
      <c r="B232" s="44"/>
      <c r="D232" s="58"/>
    </row>
    <row r="233" spans="1:4" s="3" customFormat="1" x14ac:dyDescent="0.3">
      <c r="A233" s="39"/>
      <c r="B233" s="44"/>
      <c r="D233" s="58"/>
    </row>
    <row r="234" spans="1:4" s="3" customFormat="1" x14ac:dyDescent="0.3">
      <c r="A234" s="39"/>
      <c r="B234" s="44"/>
      <c r="D234" s="58"/>
    </row>
    <row r="235" spans="1:4" s="3" customFormat="1" x14ac:dyDescent="0.3">
      <c r="A235" s="39"/>
      <c r="B235" s="44"/>
      <c r="D235" s="58"/>
    </row>
    <row r="236" spans="1:4" s="3" customFormat="1" x14ac:dyDescent="0.3">
      <c r="A236" s="39"/>
      <c r="B236" s="44"/>
      <c r="D236" s="58"/>
    </row>
    <row r="237" spans="1:4" s="3" customFormat="1" x14ac:dyDescent="0.3">
      <c r="A237" s="39"/>
      <c r="B237" s="44"/>
      <c r="D237" s="58"/>
    </row>
    <row r="238" spans="1:4" s="3" customFormat="1" x14ac:dyDescent="0.3">
      <c r="A238" s="39"/>
      <c r="B238" s="44"/>
      <c r="D238" s="58"/>
    </row>
    <row r="239" spans="1:4" s="3" customFormat="1" x14ac:dyDescent="0.3">
      <c r="A239" s="39"/>
      <c r="B239" s="44"/>
      <c r="D239" s="58"/>
    </row>
    <row r="240" spans="1:4" s="3" customFormat="1" x14ac:dyDescent="0.3">
      <c r="A240" s="39"/>
      <c r="B240" s="44"/>
      <c r="D240" s="58"/>
    </row>
    <row r="241" spans="1:4" s="3" customFormat="1" x14ac:dyDescent="0.3">
      <c r="A241" s="39"/>
      <c r="B241" s="44"/>
      <c r="D241" s="58"/>
    </row>
    <row r="242" spans="1:4" s="3" customFormat="1" x14ac:dyDescent="0.3">
      <c r="A242" s="39"/>
      <c r="B242" s="44"/>
      <c r="D242" s="58"/>
    </row>
    <row r="243" spans="1:4" s="3" customFormat="1" x14ac:dyDescent="0.3">
      <c r="A243" s="39"/>
      <c r="B243" s="44"/>
      <c r="D243" s="58"/>
    </row>
    <row r="244" spans="1:4" s="3" customFormat="1" x14ac:dyDescent="0.3">
      <c r="A244" s="39"/>
      <c r="B244" s="44"/>
      <c r="D244" s="58"/>
    </row>
    <row r="245" spans="1:4" s="3" customFormat="1" x14ac:dyDescent="0.3">
      <c r="A245" s="39"/>
      <c r="B245" s="44"/>
      <c r="D245" s="58"/>
    </row>
    <row r="246" spans="1:4" s="3" customFormat="1" x14ac:dyDescent="0.3">
      <c r="A246" s="39"/>
      <c r="B246" s="44"/>
      <c r="D246" s="58"/>
    </row>
    <row r="247" spans="1:4" s="3" customFormat="1" x14ac:dyDescent="0.3">
      <c r="A247" s="39"/>
      <c r="B247" s="44"/>
      <c r="D247" s="58"/>
    </row>
    <row r="248" spans="1:4" s="3" customFormat="1" x14ac:dyDescent="0.3">
      <c r="A248" s="39"/>
      <c r="B248" s="44"/>
      <c r="D248" s="58"/>
    </row>
    <row r="249" spans="1:4" s="3" customFormat="1" x14ac:dyDescent="0.3">
      <c r="A249" s="39"/>
      <c r="B249" s="44"/>
      <c r="D249" s="58"/>
    </row>
    <row r="250" spans="1:4" s="3" customFormat="1" x14ac:dyDescent="0.3">
      <c r="A250" s="39"/>
      <c r="B250" s="44"/>
      <c r="D250" s="58"/>
    </row>
    <row r="251" spans="1:4" s="3" customFormat="1" x14ac:dyDescent="0.3">
      <c r="A251" s="39"/>
      <c r="B251" s="44"/>
      <c r="D251" s="58"/>
    </row>
    <row r="252" spans="1:4" s="3" customFormat="1" x14ac:dyDescent="0.3">
      <c r="A252" s="39"/>
      <c r="B252" s="44"/>
      <c r="D252" s="58"/>
    </row>
    <row r="253" spans="1:4" s="3" customFormat="1" x14ac:dyDescent="0.3">
      <c r="A253" s="39"/>
      <c r="B253" s="44"/>
      <c r="D253" s="58"/>
    </row>
    <row r="254" spans="1:4" s="3" customFormat="1" x14ac:dyDescent="0.3">
      <c r="A254" s="39"/>
      <c r="B254" s="44"/>
      <c r="D254" s="58"/>
    </row>
    <row r="255" spans="1:4" s="3" customFormat="1" x14ac:dyDescent="0.3">
      <c r="A255" s="39"/>
      <c r="B255" s="44"/>
      <c r="D255" s="58"/>
    </row>
    <row r="256" spans="1:4" s="3" customFormat="1" x14ac:dyDescent="0.3">
      <c r="A256" s="39"/>
      <c r="B256" s="44"/>
      <c r="D256" s="58"/>
    </row>
    <row r="257" spans="1:4" s="3" customFormat="1" x14ac:dyDescent="0.3">
      <c r="A257" s="39"/>
      <c r="B257" s="44"/>
      <c r="D257" s="58"/>
    </row>
    <row r="258" spans="1:4" s="3" customFormat="1" x14ac:dyDescent="0.3">
      <c r="A258" s="39"/>
      <c r="B258" s="44"/>
      <c r="D258" s="58"/>
    </row>
    <row r="259" spans="1:4" s="3" customFormat="1" x14ac:dyDescent="0.3">
      <c r="A259" s="39"/>
      <c r="B259" s="44"/>
      <c r="D259" s="58"/>
    </row>
    <row r="260" spans="1:4" s="3" customFormat="1" x14ac:dyDescent="0.3">
      <c r="A260" s="39"/>
      <c r="B260" s="44"/>
      <c r="D260" s="58"/>
    </row>
    <row r="261" spans="1:4" s="3" customFormat="1" x14ac:dyDescent="0.3">
      <c r="A261" s="39"/>
      <c r="B261" s="44"/>
      <c r="D261" s="58"/>
    </row>
    <row r="262" spans="1:4" s="3" customFormat="1" x14ac:dyDescent="0.3">
      <c r="A262" s="39"/>
      <c r="B262" s="44"/>
      <c r="D262" s="58"/>
    </row>
    <row r="263" spans="1:4" s="3" customFormat="1" x14ac:dyDescent="0.3">
      <c r="A263" s="39"/>
      <c r="B263" s="44"/>
      <c r="D263" s="58"/>
    </row>
    <row r="264" spans="1:4" s="3" customFormat="1" x14ac:dyDescent="0.3">
      <c r="A264" s="39"/>
      <c r="B264" s="44"/>
      <c r="D264" s="58"/>
    </row>
    <row r="265" spans="1:4" s="3" customFormat="1" x14ac:dyDescent="0.3">
      <c r="A265" s="39"/>
      <c r="B265" s="44"/>
      <c r="D265" s="58"/>
    </row>
    <row r="266" spans="1:4" s="3" customFormat="1" x14ac:dyDescent="0.3">
      <c r="A266" s="39"/>
      <c r="B266" s="44"/>
      <c r="D266" s="58"/>
    </row>
    <row r="267" spans="1:4" s="3" customFormat="1" x14ac:dyDescent="0.3">
      <c r="A267" s="39"/>
      <c r="B267" s="44"/>
      <c r="D267" s="58"/>
    </row>
    <row r="268" spans="1:4" s="3" customFormat="1" x14ac:dyDescent="0.3">
      <c r="A268" s="39"/>
      <c r="B268" s="44"/>
      <c r="D268" s="58"/>
    </row>
    <row r="269" spans="1:4" s="3" customFormat="1" x14ac:dyDescent="0.3">
      <c r="A269" s="39"/>
      <c r="B269" s="44"/>
      <c r="D269" s="58"/>
    </row>
    <row r="270" spans="1:4" s="3" customFormat="1" x14ac:dyDescent="0.3">
      <c r="A270" s="39"/>
      <c r="B270" s="44"/>
      <c r="D270" s="58"/>
    </row>
    <row r="271" spans="1:4" s="3" customFormat="1" x14ac:dyDescent="0.3">
      <c r="A271" s="39"/>
      <c r="B271" s="44"/>
      <c r="D271" s="58"/>
    </row>
    <row r="272" spans="1:4" s="3" customFormat="1" x14ac:dyDescent="0.3">
      <c r="A272" s="39"/>
      <c r="B272" s="44"/>
      <c r="D272" s="58"/>
    </row>
    <row r="273" spans="1:4" s="3" customFormat="1" x14ac:dyDescent="0.3">
      <c r="A273" s="39"/>
      <c r="B273" s="44"/>
      <c r="D273" s="58"/>
    </row>
    <row r="274" spans="1:4" s="3" customFormat="1" x14ac:dyDescent="0.3">
      <c r="A274" s="39"/>
      <c r="B274" s="44"/>
      <c r="D274" s="58"/>
    </row>
    <row r="275" spans="1:4" s="3" customFormat="1" x14ac:dyDescent="0.3">
      <c r="A275" s="39"/>
      <c r="B275" s="44"/>
      <c r="D275" s="58"/>
    </row>
    <row r="276" spans="1:4" s="3" customFormat="1" x14ac:dyDescent="0.3">
      <c r="A276" s="39"/>
      <c r="B276" s="44"/>
      <c r="D276" s="58"/>
    </row>
    <row r="277" spans="1:4" s="3" customFormat="1" x14ac:dyDescent="0.3">
      <c r="A277" s="39"/>
      <c r="B277" s="44"/>
      <c r="D277" s="58"/>
    </row>
    <row r="278" spans="1:4" s="3" customFormat="1" x14ac:dyDescent="0.3">
      <c r="A278" s="39"/>
      <c r="B278" s="44"/>
      <c r="D278" s="58"/>
    </row>
    <row r="279" spans="1:4" s="3" customFormat="1" x14ac:dyDescent="0.3">
      <c r="A279" s="39"/>
      <c r="B279" s="44"/>
      <c r="D279" s="58"/>
    </row>
    <row r="280" spans="1:4" s="3" customFormat="1" x14ac:dyDescent="0.3">
      <c r="A280" s="39"/>
      <c r="B280" s="44"/>
      <c r="D280" s="58"/>
    </row>
    <row r="281" spans="1:4" s="3" customFormat="1" x14ac:dyDescent="0.3">
      <c r="A281" s="39"/>
      <c r="B281" s="44"/>
      <c r="D281" s="58"/>
    </row>
    <row r="282" spans="1:4" s="3" customFormat="1" x14ac:dyDescent="0.3">
      <c r="A282" s="39"/>
      <c r="B282" s="44"/>
      <c r="D282" s="58"/>
    </row>
    <row r="283" spans="1:4" s="3" customFormat="1" x14ac:dyDescent="0.3">
      <c r="A283" s="39"/>
      <c r="B283" s="44"/>
      <c r="D283" s="58"/>
    </row>
    <row r="284" spans="1:4" s="3" customFormat="1" x14ac:dyDescent="0.3">
      <c r="A284" s="39"/>
      <c r="B284" s="44"/>
      <c r="D284" s="58"/>
    </row>
    <row r="285" spans="1:4" s="3" customFormat="1" x14ac:dyDescent="0.3">
      <c r="A285" s="39"/>
      <c r="B285" s="44"/>
      <c r="D285" s="58"/>
    </row>
    <row r="286" spans="1:4" s="3" customFormat="1" x14ac:dyDescent="0.3">
      <c r="A286" s="39"/>
      <c r="B286" s="44"/>
      <c r="D286" s="58"/>
    </row>
    <row r="287" spans="1:4" s="3" customFormat="1" x14ac:dyDescent="0.3">
      <c r="A287" s="39"/>
      <c r="B287" s="44"/>
      <c r="D287" s="58"/>
    </row>
    <row r="288" spans="1:4" s="3" customFormat="1" x14ac:dyDescent="0.3">
      <c r="A288" s="39"/>
      <c r="B288" s="44"/>
      <c r="D288" s="58"/>
    </row>
    <row r="289" spans="1:4" s="3" customFormat="1" x14ac:dyDescent="0.3">
      <c r="A289" s="39"/>
      <c r="B289" s="44"/>
      <c r="D289" s="58"/>
    </row>
    <row r="290" spans="1:4" s="3" customFormat="1" x14ac:dyDescent="0.3">
      <c r="A290" s="39"/>
      <c r="B290" s="44"/>
      <c r="D290" s="58"/>
    </row>
    <row r="291" spans="1:4" s="3" customFormat="1" x14ac:dyDescent="0.3">
      <c r="A291" s="39"/>
      <c r="B291" s="44"/>
      <c r="D291" s="58"/>
    </row>
    <row r="292" spans="1:4" s="3" customFormat="1" x14ac:dyDescent="0.3">
      <c r="A292" s="39"/>
      <c r="B292" s="44"/>
      <c r="D292" s="58"/>
    </row>
    <row r="293" spans="1:4" s="3" customFormat="1" x14ac:dyDescent="0.3">
      <c r="A293" s="39"/>
      <c r="B293" s="44"/>
      <c r="D293" s="58"/>
    </row>
    <row r="294" spans="1:4" s="3" customFormat="1" x14ac:dyDescent="0.3">
      <c r="A294" s="39"/>
      <c r="B294" s="44"/>
      <c r="D294" s="58"/>
    </row>
    <row r="295" spans="1:4" s="3" customFormat="1" x14ac:dyDescent="0.3">
      <c r="A295" s="39"/>
      <c r="B295" s="44"/>
      <c r="D295" s="58"/>
    </row>
    <row r="296" spans="1:4" s="3" customFormat="1" x14ac:dyDescent="0.3">
      <c r="A296" s="39"/>
      <c r="B296" s="44"/>
      <c r="D296" s="58"/>
    </row>
    <row r="297" spans="1:4" s="3" customFormat="1" x14ac:dyDescent="0.3">
      <c r="A297" s="39"/>
      <c r="B297" s="44"/>
      <c r="D297" s="58"/>
    </row>
    <row r="298" spans="1:4" s="3" customFormat="1" x14ac:dyDescent="0.3">
      <c r="A298" s="39"/>
      <c r="B298" s="44"/>
      <c r="D298" s="58"/>
    </row>
    <row r="299" spans="1:4" s="3" customFormat="1" x14ac:dyDescent="0.3">
      <c r="A299" s="39"/>
      <c r="B299" s="44"/>
      <c r="D299" s="58"/>
    </row>
    <row r="300" spans="1:4" s="3" customFormat="1" x14ac:dyDescent="0.3">
      <c r="A300" s="39"/>
      <c r="B300" s="44"/>
      <c r="D300" s="58"/>
    </row>
    <row r="301" spans="1:4" s="3" customFormat="1" x14ac:dyDescent="0.3">
      <c r="A301" s="39"/>
      <c r="B301" s="44"/>
      <c r="D301" s="58"/>
    </row>
    <row r="302" spans="1:4" s="3" customFormat="1" x14ac:dyDescent="0.3">
      <c r="A302" s="39"/>
      <c r="B302" s="44"/>
      <c r="D302" s="58"/>
    </row>
    <row r="303" spans="1:4" s="3" customFormat="1" x14ac:dyDescent="0.3">
      <c r="A303" s="39"/>
      <c r="B303" s="44"/>
      <c r="D303" s="58"/>
    </row>
    <row r="304" spans="1:4" s="3" customFormat="1" x14ac:dyDescent="0.3">
      <c r="A304" s="39"/>
      <c r="B304" s="44"/>
      <c r="D304" s="58"/>
    </row>
    <row r="305" spans="1:4" s="3" customFormat="1" x14ac:dyDescent="0.3">
      <c r="A305" s="39"/>
      <c r="B305" s="44"/>
      <c r="D305" s="58"/>
    </row>
    <row r="306" spans="1:4" s="3" customFormat="1" x14ac:dyDescent="0.3">
      <c r="A306" s="39"/>
      <c r="B306" s="44"/>
      <c r="D306" s="58"/>
    </row>
    <row r="307" spans="1:4" s="3" customFormat="1" x14ac:dyDescent="0.3">
      <c r="A307" s="39"/>
      <c r="B307" s="44"/>
      <c r="D307" s="58"/>
    </row>
    <row r="308" spans="1:4" s="3" customFormat="1" x14ac:dyDescent="0.3">
      <c r="A308" s="39"/>
      <c r="B308" s="44"/>
      <c r="D308" s="58"/>
    </row>
    <row r="309" spans="1:4" s="3" customFormat="1" x14ac:dyDescent="0.3">
      <c r="A309" s="39"/>
      <c r="B309" s="44"/>
      <c r="D309" s="58"/>
    </row>
    <row r="310" spans="1:4" s="3" customFormat="1" x14ac:dyDescent="0.3">
      <c r="A310" s="39"/>
      <c r="B310" s="44"/>
      <c r="D310" s="58"/>
    </row>
    <row r="311" spans="1:4" s="3" customFormat="1" x14ac:dyDescent="0.3">
      <c r="A311" s="39"/>
      <c r="B311" s="44"/>
      <c r="D311" s="58"/>
    </row>
    <row r="312" spans="1:4" s="3" customFormat="1" x14ac:dyDescent="0.3">
      <c r="A312" s="39"/>
      <c r="B312" s="44"/>
      <c r="D312" s="58"/>
    </row>
    <row r="313" spans="1:4" s="3" customFormat="1" x14ac:dyDescent="0.3">
      <c r="A313" s="39"/>
      <c r="B313" s="44"/>
      <c r="D313" s="58"/>
    </row>
    <row r="314" spans="1:4" s="3" customFormat="1" x14ac:dyDescent="0.3">
      <c r="A314" s="39"/>
      <c r="B314" s="44"/>
      <c r="D314" s="58"/>
    </row>
    <row r="315" spans="1:4" s="3" customFormat="1" x14ac:dyDescent="0.3">
      <c r="A315" s="39"/>
      <c r="B315" s="44"/>
      <c r="D315" s="58"/>
    </row>
    <row r="316" spans="1:4" s="3" customFormat="1" x14ac:dyDescent="0.3">
      <c r="A316" s="39"/>
      <c r="B316" s="44"/>
      <c r="D316" s="58"/>
    </row>
    <row r="317" spans="1:4" s="3" customFormat="1" x14ac:dyDescent="0.3">
      <c r="A317" s="39"/>
      <c r="B317" s="44"/>
      <c r="D317" s="58"/>
    </row>
    <row r="318" spans="1:4" s="3" customFormat="1" x14ac:dyDescent="0.3">
      <c r="A318" s="39"/>
      <c r="B318" s="44"/>
      <c r="D318" s="58"/>
    </row>
    <row r="319" spans="1:4" s="3" customFormat="1" x14ac:dyDescent="0.3">
      <c r="A319" s="39"/>
      <c r="B319" s="44"/>
      <c r="D319" s="58"/>
    </row>
    <row r="320" spans="1:4" s="3" customFormat="1" x14ac:dyDescent="0.3">
      <c r="A320" s="39"/>
      <c r="B320" s="44"/>
      <c r="D320" s="58"/>
    </row>
    <row r="321" spans="1:4" s="3" customFormat="1" x14ac:dyDescent="0.3">
      <c r="A321" s="39"/>
      <c r="B321" s="44"/>
      <c r="D321" s="58"/>
    </row>
    <row r="322" spans="1:4" s="3" customFormat="1" x14ac:dyDescent="0.3">
      <c r="A322" s="39"/>
      <c r="B322" s="44"/>
      <c r="D322" s="58"/>
    </row>
    <row r="323" spans="1:4" s="3" customFormat="1" x14ac:dyDescent="0.3">
      <c r="A323" s="39"/>
      <c r="B323" s="44"/>
      <c r="D323" s="58"/>
    </row>
    <row r="324" spans="1:4" s="3" customFormat="1" x14ac:dyDescent="0.3">
      <c r="A324" s="39"/>
      <c r="B324" s="44"/>
      <c r="D324" s="58"/>
    </row>
    <row r="325" spans="1:4" s="3" customFormat="1" x14ac:dyDescent="0.3">
      <c r="A325" s="39"/>
      <c r="B325" s="44"/>
      <c r="D325" s="58"/>
    </row>
    <row r="326" spans="1:4" s="3" customFormat="1" x14ac:dyDescent="0.3">
      <c r="A326" s="39"/>
      <c r="B326" s="44"/>
      <c r="D326" s="58"/>
    </row>
    <row r="327" spans="1:4" s="3" customFormat="1" x14ac:dyDescent="0.3">
      <c r="A327" s="39"/>
      <c r="B327" s="44"/>
      <c r="D327" s="58"/>
    </row>
    <row r="328" spans="1:4" s="3" customFormat="1" x14ac:dyDescent="0.3">
      <c r="A328" s="39"/>
      <c r="B328" s="44"/>
      <c r="D328" s="58"/>
    </row>
    <row r="329" spans="1:4" s="3" customFormat="1" x14ac:dyDescent="0.3">
      <c r="A329" s="39"/>
      <c r="B329" s="44"/>
      <c r="D329" s="58"/>
    </row>
    <row r="330" spans="1:4" s="3" customFormat="1" x14ac:dyDescent="0.3">
      <c r="A330" s="39"/>
      <c r="B330" s="44"/>
      <c r="D330" s="58"/>
    </row>
    <row r="331" spans="1:4" s="3" customFormat="1" x14ac:dyDescent="0.3">
      <c r="A331" s="39"/>
      <c r="B331" s="44"/>
      <c r="D331" s="58"/>
    </row>
    <row r="332" spans="1:4" s="3" customFormat="1" x14ac:dyDescent="0.3">
      <c r="A332" s="39"/>
      <c r="B332" s="44"/>
      <c r="D332" s="58"/>
    </row>
    <row r="333" spans="1:4" s="3" customFormat="1" x14ac:dyDescent="0.3">
      <c r="A333" s="39"/>
      <c r="B333" s="44"/>
      <c r="D333" s="58"/>
    </row>
    <row r="334" spans="1:4" s="3" customFormat="1" x14ac:dyDescent="0.3">
      <c r="A334" s="39"/>
      <c r="B334" s="44"/>
      <c r="D334" s="58"/>
    </row>
    <row r="335" spans="1:4" s="3" customFormat="1" x14ac:dyDescent="0.3">
      <c r="A335" s="39"/>
      <c r="B335" s="44"/>
      <c r="D335" s="58"/>
    </row>
    <row r="336" spans="1:4" s="3" customFormat="1" x14ac:dyDescent="0.3">
      <c r="A336" s="39"/>
      <c r="B336" s="44"/>
      <c r="D336" s="58"/>
    </row>
    <row r="337" spans="1:4" s="3" customFormat="1" x14ac:dyDescent="0.3">
      <c r="A337" s="39"/>
      <c r="B337" s="44"/>
      <c r="D337" s="58"/>
    </row>
    <row r="338" spans="1:4" s="3" customFormat="1" x14ac:dyDescent="0.3">
      <c r="A338" s="39"/>
      <c r="B338" s="44"/>
      <c r="D338" s="58"/>
    </row>
    <row r="339" spans="1:4" s="3" customFormat="1" x14ac:dyDescent="0.3">
      <c r="A339" s="39"/>
      <c r="B339" s="44"/>
      <c r="D339" s="58"/>
    </row>
    <row r="340" spans="1:4" s="3" customFormat="1" x14ac:dyDescent="0.3">
      <c r="A340" s="39"/>
      <c r="B340" s="44"/>
      <c r="D340" s="58"/>
    </row>
    <row r="341" spans="1:4" s="3" customFormat="1" x14ac:dyDescent="0.3">
      <c r="A341" s="39"/>
      <c r="B341" s="44"/>
      <c r="D341" s="58"/>
    </row>
    <row r="342" spans="1:4" s="3" customFormat="1" x14ac:dyDescent="0.3">
      <c r="A342" s="39"/>
      <c r="B342" s="44"/>
      <c r="D342" s="58"/>
    </row>
    <row r="343" spans="1:4" s="3" customFormat="1" x14ac:dyDescent="0.3">
      <c r="A343" s="39"/>
      <c r="B343" s="44"/>
      <c r="D343" s="58"/>
    </row>
    <row r="344" spans="1:4" s="3" customFormat="1" x14ac:dyDescent="0.3">
      <c r="A344" s="39"/>
      <c r="B344" s="44"/>
      <c r="D344" s="58"/>
    </row>
    <row r="345" spans="1:4" s="3" customFormat="1" x14ac:dyDescent="0.3">
      <c r="A345" s="39"/>
      <c r="B345" s="44"/>
      <c r="D345" s="58"/>
    </row>
    <row r="346" spans="1:4" s="3" customFormat="1" x14ac:dyDescent="0.3">
      <c r="A346" s="39"/>
      <c r="B346" s="44"/>
      <c r="D346" s="58"/>
    </row>
    <row r="347" spans="1:4" s="3" customFormat="1" x14ac:dyDescent="0.3">
      <c r="A347" s="39"/>
      <c r="B347" s="44"/>
      <c r="D347" s="58"/>
    </row>
    <row r="348" spans="1:4" s="3" customFormat="1" x14ac:dyDescent="0.3">
      <c r="A348" s="39"/>
      <c r="B348" s="44"/>
      <c r="D348" s="58"/>
    </row>
    <row r="349" spans="1:4" s="3" customFormat="1" x14ac:dyDescent="0.3">
      <c r="A349" s="39"/>
      <c r="B349" s="44"/>
      <c r="D349" s="58"/>
    </row>
    <row r="350" spans="1:4" s="3" customFormat="1" x14ac:dyDescent="0.3">
      <c r="A350" s="39"/>
      <c r="B350" s="44"/>
      <c r="D350" s="58"/>
    </row>
    <row r="351" spans="1:4" s="3" customFormat="1" x14ac:dyDescent="0.3">
      <c r="A351" s="39"/>
      <c r="B351" s="44"/>
      <c r="D351" s="58"/>
    </row>
    <row r="352" spans="1:4" s="3" customFormat="1" x14ac:dyDescent="0.3">
      <c r="A352" s="39"/>
      <c r="B352" s="44"/>
      <c r="D352" s="58"/>
    </row>
    <row r="353" spans="1:4" s="3" customFormat="1" x14ac:dyDescent="0.3">
      <c r="A353" s="39"/>
      <c r="B353" s="44"/>
      <c r="D353" s="58"/>
    </row>
    <row r="354" spans="1:4" s="3" customFormat="1" x14ac:dyDescent="0.3">
      <c r="A354" s="39"/>
      <c r="B354" s="44"/>
      <c r="D354" s="58"/>
    </row>
    <row r="355" spans="1:4" s="3" customFormat="1" x14ac:dyDescent="0.3">
      <c r="A355" s="39"/>
      <c r="B355" s="44"/>
      <c r="D355" s="58"/>
    </row>
    <row r="356" spans="1:4" s="3" customFormat="1" x14ac:dyDescent="0.3">
      <c r="A356" s="39"/>
      <c r="B356" s="44"/>
      <c r="D356" s="58"/>
    </row>
    <row r="357" spans="1:4" s="3" customFormat="1" x14ac:dyDescent="0.3">
      <c r="A357" s="39"/>
      <c r="B357" s="44"/>
      <c r="D357" s="58"/>
    </row>
    <row r="358" spans="1:4" s="3" customFormat="1" x14ac:dyDescent="0.3">
      <c r="A358" s="39"/>
      <c r="B358" s="44"/>
      <c r="D358" s="58"/>
    </row>
    <row r="359" spans="1:4" s="3" customFormat="1" x14ac:dyDescent="0.3">
      <c r="A359" s="39"/>
      <c r="B359" s="44"/>
      <c r="D359" s="58"/>
    </row>
    <row r="360" spans="1:4" s="3" customFormat="1" x14ac:dyDescent="0.3">
      <c r="A360" s="39"/>
      <c r="B360" s="44"/>
      <c r="D360" s="58"/>
    </row>
    <row r="361" spans="1:4" s="3" customFormat="1" x14ac:dyDescent="0.3">
      <c r="A361" s="39"/>
      <c r="B361" s="44"/>
      <c r="D361" s="58"/>
    </row>
    <row r="362" spans="1:4" s="3" customFormat="1" x14ac:dyDescent="0.3">
      <c r="A362" s="39"/>
      <c r="B362" s="44"/>
      <c r="D362" s="58"/>
    </row>
    <row r="363" spans="1:4" s="3" customFormat="1" x14ac:dyDescent="0.3">
      <c r="A363" s="39"/>
      <c r="B363" s="44"/>
      <c r="D363" s="58"/>
    </row>
    <row r="364" spans="1:4" s="3" customFormat="1" x14ac:dyDescent="0.3">
      <c r="A364" s="39"/>
      <c r="B364" s="44"/>
      <c r="D364" s="58"/>
    </row>
    <row r="365" spans="1:4" s="3" customFormat="1" x14ac:dyDescent="0.3">
      <c r="A365" s="39"/>
      <c r="B365" s="44"/>
      <c r="D365" s="58"/>
    </row>
    <row r="366" spans="1:4" s="3" customFormat="1" x14ac:dyDescent="0.3">
      <c r="A366" s="39"/>
      <c r="B366" s="44"/>
      <c r="D366" s="58"/>
    </row>
    <row r="367" spans="1:4" s="3" customFormat="1" x14ac:dyDescent="0.3">
      <c r="A367" s="39"/>
      <c r="B367" s="44"/>
      <c r="D367" s="58"/>
    </row>
    <row r="368" spans="1:4" s="3" customFormat="1" x14ac:dyDescent="0.3">
      <c r="A368" s="39"/>
      <c r="B368" s="44"/>
      <c r="D368" s="58"/>
    </row>
    <row r="369" spans="1:4" s="3" customFormat="1" x14ac:dyDescent="0.3">
      <c r="A369" s="39"/>
      <c r="B369" s="44"/>
      <c r="D369" s="58"/>
    </row>
    <row r="370" spans="1:4" s="3" customFormat="1" x14ac:dyDescent="0.3">
      <c r="A370" s="39"/>
      <c r="B370" s="44"/>
      <c r="D370" s="58"/>
    </row>
    <row r="371" spans="1:4" s="3" customFormat="1" x14ac:dyDescent="0.3">
      <c r="A371" s="39"/>
      <c r="B371" s="44"/>
      <c r="D371" s="58"/>
    </row>
    <row r="372" spans="1:4" s="3" customFormat="1" x14ac:dyDescent="0.3">
      <c r="A372" s="39"/>
      <c r="B372" s="44"/>
      <c r="D372" s="58"/>
    </row>
    <row r="373" spans="1:4" s="3" customFormat="1" x14ac:dyDescent="0.3">
      <c r="A373" s="39"/>
      <c r="B373" s="44"/>
      <c r="D373" s="58"/>
    </row>
    <row r="374" spans="1:4" s="3" customFormat="1" x14ac:dyDescent="0.3">
      <c r="A374" s="39"/>
      <c r="B374" s="44"/>
      <c r="D374" s="58"/>
    </row>
    <row r="375" spans="1:4" s="3" customFormat="1" x14ac:dyDescent="0.3">
      <c r="A375" s="39"/>
      <c r="B375" s="44"/>
      <c r="D375" s="58"/>
    </row>
    <row r="376" spans="1:4" s="3" customFormat="1" x14ac:dyDescent="0.3">
      <c r="A376" s="39"/>
      <c r="B376" s="44"/>
      <c r="D376" s="58"/>
    </row>
    <row r="377" spans="1:4" s="3" customFormat="1" x14ac:dyDescent="0.3">
      <c r="A377" s="39"/>
      <c r="B377" s="44"/>
      <c r="D377" s="58"/>
    </row>
    <row r="378" spans="1:4" s="3" customFormat="1" x14ac:dyDescent="0.3">
      <c r="A378" s="39"/>
      <c r="B378" s="44"/>
      <c r="D378" s="58"/>
    </row>
    <row r="379" spans="1:4" s="3" customFormat="1" x14ac:dyDescent="0.3">
      <c r="A379" s="39"/>
      <c r="B379" s="44"/>
      <c r="D379" s="58"/>
    </row>
    <row r="380" spans="1:4" s="3" customFormat="1" x14ac:dyDescent="0.3">
      <c r="A380" s="39"/>
      <c r="B380" s="44"/>
      <c r="D380" s="58"/>
    </row>
    <row r="381" spans="1:4" s="3" customFormat="1" x14ac:dyDescent="0.3">
      <c r="A381" s="39"/>
      <c r="B381" s="44"/>
      <c r="D381" s="58"/>
    </row>
    <row r="382" spans="1:4" s="3" customFormat="1" x14ac:dyDescent="0.3">
      <c r="A382" s="39"/>
      <c r="B382" s="44"/>
      <c r="D382" s="58"/>
    </row>
    <row r="383" spans="1:4" s="3" customFormat="1" x14ac:dyDescent="0.3">
      <c r="A383" s="39"/>
      <c r="B383" s="44"/>
      <c r="D383" s="58"/>
    </row>
    <row r="384" spans="1:4" s="3" customFormat="1" x14ac:dyDescent="0.3">
      <c r="A384" s="39"/>
      <c r="B384" s="44"/>
      <c r="D384" s="58"/>
    </row>
    <row r="385" spans="1:4" s="3" customFormat="1" x14ac:dyDescent="0.3">
      <c r="A385" s="39"/>
      <c r="B385" s="44"/>
      <c r="D385" s="58"/>
    </row>
    <row r="386" spans="1:4" s="3" customFormat="1" x14ac:dyDescent="0.3">
      <c r="A386" s="39"/>
      <c r="B386" s="44"/>
      <c r="D386" s="58"/>
    </row>
    <row r="387" spans="1:4" s="3" customFormat="1" x14ac:dyDescent="0.3">
      <c r="A387" s="39"/>
      <c r="B387" s="44"/>
      <c r="D387" s="58"/>
    </row>
    <row r="388" spans="1:4" s="3" customFormat="1" x14ac:dyDescent="0.3">
      <c r="A388" s="39"/>
      <c r="B388" s="44"/>
      <c r="D388" s="58"/>
    </row>
    <row r="389" spans="1:4" s="3" customFormat="1" x14ac:dyDescent="0.3">
      <c r="A389" s="39"/>
      <c r="B389" s="44"/>
      <c r="D389" s="58"/>
    </row>
    <row r="390" spans="1:4" s="3" customFormat="1" x14ac:dyDescent="0.3">
      <c r="A390" s="39"/>
      <c r="B390" s="44"/>
      <c r="D390" s="58"/>
    </row>
    <row r="391" spans="1:4" s="3" customFormat="1" x14ac:dyDescent="0.3">
      <c r="A391" s="39"/>
      <c r="B391" s="44"/>
      <c r="D391" s="58"/>
    </row>
    <row r="392" spans="1:4" s="3" customFormat="1" x14ac:dyDescent="0.3">
      <c r="A392" s="39"/>
      <c r="B392" s="44"/>
      <c r="D392" s="58"/>
    </row>
    <row r="393" spans="1:4" s="3" customFormat="1" x14ac:dyDescent="0.3">
      <c r="A393" s="39"/>
      <c r="B393" s="44"/>
      <c r="D393" s="58"/>
    </row>
    <row r="394" spans="1:4" s="3" customFormat="1" x14ac:dyDescent="0.3">
      <c r="A394" s="39"/>
      <c r="B394" s="44"/>
      <c r="D394" s="58"/>
    </row>
    <row r="395" spans="1:4" s="3" customFormat="1" x14ac:dyDescent="0.3">
      <c r="A395" s="39"/>
      <c r="B395" s="44"/>
      <c r="D395" s="58"/>
    </row>
    <row r="396" spans="1:4" s="3" customFormat="1" x14ac:dyDescent="0.3">
      <c r="A396" s="39"/>
      <c r="B396" s="44"/>
      <c r="D396" s="58"/>
    </row>
    <row r="397" spans="1:4" s="3" customFormat="1" x14ac:dyDescent="0.3">
      <c r="A397" s="39"/>
      <c r="B397" s="44"/>
      <c r="D397" s="58"/>
    </row>
    <row r="398" spans="1:4" s="3" customFormat="1" x14ac:dyDescent="0.3">
      <c r="A398" s="39"/>
      <c r="B398" s="44"/>
      <c r="D398" s="58"/>
    </row>
    <row r="399" spans="1:4" s="3" customFormat="1" x14ac:dyDescent="0.3">
      <c r="A399" s="39"/>
      <c r="B399" s="44"/>
      <c r="D399" s="58"/>
    </row>
    <row r="400" spans="1:4" s="3" customFormat="1" x14ac:dyDescent="0.3">
      <c r="A400" s="39"/>
      <c r="B400" s="44"/>
      <c r="D400" s="58"/>
    </row>
    <row r="401" spans="1:4" s="3" customFormat="1" x14ac:dyDescent="0.3">
      <c r="A401" s="39"/>
      <c r="B401" s="44"/>
      <c r="D401" s="58"/>
    </row>
    <row r="402" spans="1:4" s="3" customFormat="1" x14ac:dyDescent="0.3">
      <c r="A402" s="39"/>
      <c r="B402" s="44"/>
      <c r="D402" s="58"/>
    </row>
    <row r="403" spans="1:4" s="3" customFormat="1" x14ac:dyDescent="0.3">
      <c r="A403" s="39"/>
      <c r="B403" s="44"/>
      <c r="D403" s="58"/>
    </row>
    <row r="404" spans="1:4" s="3" customFormat="1" x14ac:dyDescent="0.3">
      <c r="A404" s="39"/>
      <c r="B404" s="44"/>
      <c r="D404" s="58"/>
    </row>
    <row r="405" spans="1:4" s="3" customFormat="1" x14ac:dyDescent="0.3">
      <c r="A405" s="39"/>
      <c r="B405" s="44"/>
      <c r="D405" s="58"/>
    </row>
    <row r="406" spans="1:4" s="3" customFormat="1" x14ac:dyDescent="0.3">
      <c r="A406" s="39"/>
      <c r="B406" s="44"/>
      <c r="D406" s="58"/>
    </row>
    <row r="407" spans="1:4" s="3" customFormat="1" x14ac:dyDescent="0.3">
      <c r="A407" s="39"/>
      <c r="B407" s="44"/>
      <c r="D407" s="58"/>
    </row>
    <row r="408" spans="1:4" s="3" customFormat="1" x14ac:dyDescent="0.3">
      <c r="A408" s="39"/>
      <c r="B408" s="44"/>
      <c r="D408" s="58"/>
    </row>
    <row r="409" spans="1:4" s="3" customFormat="1" x14ac:dyDescent="0.3">
      <c r="A409" s="39"/>
      <c r="B409" s="44"/>
      <c r="D409" s="58"/>
    </row>
    <row r="410" spans="1:4" s="3" customFormat="1" x14ac:dyDescent="0.3">
      <c r="A410" s="39"/>
      <c r="B410" s="44"/>
      <c r="D410" s="58"/>
    </row>
    <row r="411" spans="1:4" s="3" customFormat="1" x14ac:dyDescent="0.3">
      <c r="A411" s="39"/>
      <c r="B411" s="44"/>
      <c r="D411" s="58"/>
    </row>
    <row r="412" spans="1:4" s="3" customFormat="1" x14ac:dyDescent="0.3">
      <c r="A412" s="39"/>
      <c r="B412" s="44"/>
      <c r="D412" s="58"/>
    </row>
    <row r="413" spans="1:4" s="3" customFormat="1" x14ac:dyDescent="0.3">
      <c r="A413" s="39"/>
      <c r="B413" s="44"/>
      <c r="D413" s="58"/>
    </row>
    <row r="414" spans="1:4" s="3" customFormat="1" x14ac:dyDescent="0.3">
      <c r="A414" s="39"/>
      <c r="B414" s="44"/>
      <c r="D414" s="58"/>
    </row>
    <row r="415" spans="1:4" s="3" customFormat="1" x14ac:dyDescent="0.3">
      <c r="A415" s="39"/>
      <c r="B415" s="44"/>
      <c r="D415" s="58"/>
    </row>
    <row r="416" spans="1:4" s="3" customFormat="1" x14ac:dyDescent="0.3">
      <c r="A416" s="39"/>
      <c r="B416" s="44"/>
      <c r="D416" s="58"/>
    </row>
    <row r="417" spans="1:4" s="3" customFormat="1" x14ac:dyDescent="0.3">
      <c r="A417" s="39"/>
      <c r="B417" s="44"/>
      <c r="D417" s="58"/>
    </row>
    <row r="418" spans="1:4" s="3" customFormat="1" x14ac:dyDescent="0.3">
      <c r="A418" s="39"/>
      <c r="B418" s="44"/>
      <c r="D418" s="58"/>
    </row>
    <row r="419" spans="1:4" s="3" customFormat="1" x14ac:dyDescent="0.3">
      <c r="A419" s="39"/>
      <c r="B419" s="44"/>
      <c r="D419" s="58"/>
    </row>
    <row r="420" spans="1:4" s="3" customFormat="1" x14ac:dyDescent="0.3">
      <c r="A420" s="39"/>
      <c r="B420" s="44"/>
      <c r="D420" s="58"/>
    </row>
    <row r="421" spans="1:4" s="3" customFormat="1" x14ac:dyDescent="0.3">
      <c r="A421" s="39"/>
      <c r="B421" s="44"/>
      <c r="D421" s="58"/>
    </row>
    <row r="422" spans="1:4" s="3" customFormat="1" x14ac:dyDescent="0.3">
      <c r="A422" s="39"/>
      <c r="B422" s="44"/>
      <c r="D422" s="58"/>
    </row>
    <row r="423" spans="1:4" s="3" customFormat="1" x14ac:dyDescent="0.3">
      <c r="A423" s="39"/>
      <c r="B423" s="44"/>
      <c r="D423" s="58"/>
    </row>
    <row r="424" spans="1:4" s="3" customFormat="1" x14ac:dyDescent="0.3">
      <c r="A424" s="39"/>
      <c r="B424" s="44"/>
      <c r="D424" s="58"/>
    </row>
    <row r="425" spans="1:4" s="3" customFormat="1" x14ac:dyDescent="0.3">
      <c r="A425" s="39"/>
      <c r="B425" s="44"/>
      <c r="D425" s="58"/>
    </row>
    <row r="426" spans="1:4" s="3" customFormat="1" x14ac:dyDescent="0.3">
      <c r="A426" s="39"/>
      <c r="B426" s="44"/>
      <c r="D426" s="58"/>
    </row>
    <row r="427" spans="1:4" s="3" customFormat="1" x14ac:dyDescent="0.3">
      <c r="A427" s="39"/>
      <c r="B427" s="44"/>
      <c r="D427" s="58"/>
    </row>
    <row r="428" spans="1:4" s="3" customFormat="1" x14ac:dyDescent="0.3">
      <c r="A428" s="39"/>
      <c r="B428" s="44"/>
      <c r="D428" s="58"/>
    </row>
    <row r="429" spans="1:4" s="3" customFormat="1" x14ac:dyDescent="0.3">
      <c r="A429" s="39"/>
      <c r="B429" s="44"/>
      <c r="D429" s="58"/>
    </row>
    <row r="430" spans="1:4" s="3" customFormat="1" x14ac:dyDescent="0.3">
      <c r="A430" s="39"/>
      <c r="B430" s="44"/>
      <c r="D430" s="58"/>
    </row>
    <row r="431" spans="1:4" s="3" customFormat="1" x14ac:dyDescent="0.3">
      <c r="A431" s="39"/>
      <c r="B431" s="44"/>
      <c r="D431" s="58"/>
    </row>
    <row r="432" spans="1:4" s="3" customFormat="1" x14ac:dyDescent="0.3">
      <c r="A432" s="39"/>
      <c r="B432" s="44"/>
      <c r="D432" s="58"/>
    </row>
    <row r="433" spans="1:4" s="3" customFormat="1" x14ac:dyDescent="0.3">
      <c r="A433" s="39"/>
      <c r="B433" s="44"/>
      <c r="D433" s="58"/>
    </row>
    <row r="434" spans="1:4" s="3" customFormat="1" x14ac:dyDescent="0.3">
      <c r="A434" s="39"/>
      <c r="B434" s="44"/>
      <c r="D434" s="58"/>
    </row>
    <row r="435" spans="1:4" s="3" customFormat="1" x14ac:dyDescent="0.3">
      <c r="A435" s="39"/>
      <c r="B435" s="44"/>
      <c r="D435" s="58"/>
    </row>
    <row r="436" spans="1:4" s="3" customFormat="1" x14ac:dyDescent="0.3">
      <c r="A436" s="39"/>
      <c r="B436" s="44"/>
      <c r="D436" s="58"/>
    </row>
    <row r="437" spans="1:4" s="3" customFormat="1" x14ac:dyDescent="0.3">
      <c r="A437" s="39"/>
      <c r="B437" s="44"/>
      <c r="D437" s="58"/>
    </row>
    <row r="438" spans="1:4" s="3" customFormat="1" x14ac:dyDescent="0.3">
      <c r="A438" s="39"/>
      <c r="B438" s="44"/>
      <c r="D438" s="58"/>
    </row>
    <row r="439" spans="1:4" s="3" customFormat="1" x14ac:dyDescent="0.3">
      <c r="A439" s="39"/>
      <c r="B439" s="44"/>
      <c r="D439" s="58"/>
    </row>
    <row r="440" spans="1:4" s="3" customFormat="1" x14ac:dyDescent="0.3">
      <c r="A440" s="39"/>
      <c r="B440" s="44"/>
      <c r="D440" s="58"/>
    </row>
    <row r="441" spans="1:4" s="3" customFormat="1" x14ac:dyDescent="0.3">
      <c r="A441" s="39"/>
      <c r="B441" s="44"/>
      <c r="D441" s="58"/>
    </row>
    <row r="442" spans="1:4" s="3" customFormat="1" x14ac:dyDescent="0.3">
      <c r="A442" s="39"/>
      <c r="B442" s="44"/>
      <c r="D442" s="58"/>
    </row>
    <row r="443" spans="1:4" s="3" customFormat="1" x14ac:dyDescent="0.3">
      <c r="A443" s="39"/>
      <c r="B443" s="44"/>
      <c r="D443" s="58"/>
    </row>
    <row r="444" spans="1:4" s="3" customFormat="1" x14ac:dyDescent="0.3">
      <c r="A444" s="39"/>
      <c r="B444" s="44"/>
      <c r="D444" s="58"/>
    </row>
    <row r="445" spans="1:4" s="3" customFormat="1" x14ac:dyDescent="0.3">
      <c r="A445" s="39"/>
      <c r="B445" s="44"/>
      <c r="D445" s="58"/>
    </row>
    <row r="446" spans="1:4" s="3" customFormat="1" x14ac:dyDescent="0.3">
      <c r="A446" s="39"/>
      <c r="B446" s="44"/>
      <c r="D446" s="58"/>
    </row>
    <row r="447" spans="1:4" s="3" customFormat="1" x14ac:dyDescent="0.3">
      <c r="A447" s="39"/>
      <c r="B447" s="44"/>
      <c r="D447" s="58"/>
    </row>
    <row r="448" spans="1:4" s="3" customFormat="1" x14ac:dyDescent="0.3">
      <c r="A448" s="39"/>
      <c r="B448" s="44"/>
      <c r="D448" s="58"/>
    </row>
    <row r="449" spans="1:4" s="3" customFormat="1" x14ac:dyDescent="0.3">
      <c r="A449" s="39"/>
      <c r="B449" s="44"/>
      <c r="D449" s="58"/>
    </row>
    <row r="450" spans="1:4" s="3" customFormat="1" x14ac:dyDescent="0.3">
      <c r="A450" s="39"/>
      <c r="B450" s="44"/>
      <c r="D450" s="58"/>
    </row>
    <row r="451" spans="1:4" s="3" customFormat="1" x14ac:dyDescent="0.3">
      <c r="A451" s="39"/>
      <c r="B451" s="44"/>
      <c r="D451" s="58"/>
    </row>
    <row r="452" spans="1:4" s="3" customFormat="1" x14ac:dyDescent="0.3">
      <c r="A452" s="39"/>
      <c r="B452" s="44"/>
      <c r="D452" s="58"/>
    </row>
    <row r="453" spans="1:4" s="3" customFormat="1" x14ac:dyDescent="0.3">
      <c r="A453" s="39"/>
      <c r="B453" s="44"/>
      <c r="D453" s="58"/>
    </row>
    <row r="454" spans="1:4" s="3" customFormat="1" x14ac:dyDescent="0.3">
      <c r="A454" s="39"/>
      <c r="B454" s="44"/>
      <c r="D454" s="58"/>
    </row>
    <row r="455" spans="1:4" s="3" customFormat="1" x14ac:dyDescent="0.3">
      <c r="A455" s="39"/>
      <c r="B455" s="44"/>
      <c r="D455" s="58"/>
    </row>
    <row r="456" spans="1:4" s="3" customFormat="1" x14ac:dyDescent="0.3">
      <c r="A456" s="39"/>
      <c r="B456" s="44"/>
      <c r="D456" s="58"/>
    </row>
    <row r="457" spans="1:4" s="3" customFormat="1" x14ac:dyDescent="0.3">
      <c r="A457" s="39"/>
      <c r="B457" s="44"/>
      <c r="D457" s="58"/>
    </row>
    <row r="458" spans="1:4" s="3" customFormat="1" x14ac:dyDescent="0.3">
      <c r="A458" s="39"/>
      <c r="B458" s="44"/>
      <c r="D458" s="58"/>
    </row>
    <row r="459" spans="1:4" s="3" customFormat="1" x14ac:dyDescent="0.3">
      <c r="A459" s="39"/>
      <c r="B459" s="44"/>
      <c r="D459" s="58"/>
    </row>
    <row r="460" spans="1:4" s="3" customFormat="1" x14ac:dyDescent="0.3">
      <c r="A460" s="39"/>
      <c r="B460" s="44"/>
      <c r="D460" s="58"/>
    </row>
    <row r="461" spans="1:4" s="3" customFormat="1" x14ac:dyDescent="0.3">
      <c r="A461" s="39"/>
      <c r="B461" s="44"/>
      <c r="D461" s="58"/>
    </row>
    <row r="462" spans="1:4" s="3" customFormat="1" x14ac:dyDescent="0.3">
      <c r="A462" s="39"/>
      <c r="B462" s="44"/>
      <c r="D462" s="58"/>
    </row>
    <row r="463" spans="1:4" s="3" customFormat="1" x14ac:dyDescent="0.3">
      <c r="A463" s="39"/>
      <c r="B463" s="44"/>
      <c r="D463" s="58"/>
    </row>
    <row r="464" spans="1:4" s="3" customFormat="1" x14ac:dyDescent="0.3">
      <c r="A464" s="39"/>
      <c r="B464" s="44"/>
      <c r="D464" s="58"/>
    </row>
    <row r="465" spans="1:4" s="3" customFormat="1" x14ac:dyDescent="0.3">
      <c r="A465" s="39"/>
      <c r="B465" s="44"/>
      <c r="D465" s="58"/>
    </row>
    <row r="466" spans="1:4" s="3" customFormat="1" x14ac:dyDescent="0.3">
      <c r="A466" s="39"/>
      <c r="B466" s="44"/>
      <c r="D466" s="58"/>
    </row>
    <row r="467" spans="1:4" s="3" customFormat="1" x14ac:dyDescent="0.3">
      <c r="A467" s="39"/>
      <c r="B467" s="44"/>
      <c r="D467" s="58"/>
    </row>
    <row r="468" spans="1:4" s="3" customFormat="1" x14ac:dyDescent="0.3">
      <c r="A468" s="39"/>
      <c r="B468" s="44"/>
      <c r="D468" s="58"/>
    </row>
    <row r="469" spans="1:4" s="3" customFormat="1" x14ac:dyDescent="0.3">
      <c r="A469" s="39"/>
      <c r="B469" s="44"/>
      <c r="D469" s="58"/>
    </row>
    <row r="470" spans="1:4" s="3" customFormat="1" x14ac:dyDescent="0.3">
      <c r="A470" s="39"/>
      <c r="B470" s="44"/>
      <c r="D470" s="58"/>
    </row>
    <row r="471" spans="1:4" s="3" customFormat="1" x14ac:dyDescent="0.3">
      <c r="A471" s="39"/>
      <c r="B471" s="44"/>
      <c r="D471" s="58"/>
    </row>
    <row r="472" spans="1:4" s="3" customFormat="1" x14ac:dyDescent="0.3">
      <c r="A472" s="39"/>
      <c r="B472" s="44"/>
      <c r="D472" s="58"/>
    </row>
    <row r="473" spans="1:4" s="3" customFormat="1" x14ac:dyDescent="0.3">
      <c r="A473" s="39"/>
      <c r="B473" s="44"/>
      <c r="D473" s="58"/>
    </row>
    <row r="474" spans="1:4" s="3" customFormat="1" x14ac:dyDescent="0.3">
      <c r="A474" s="39"/>
      <c r="B474" s="44"/>
      <c r="D474" s="58"/>
    </row>
    <row r="475" spans="1:4" s="3" customFormat="1" x14ac:dyDescent="0.3">
      <c r="A475" s="39"/>
      <c r="B475" s="44"/>
      <c r="D475" s="58"/>
    </row>
    <row r="476" spans="1:4" s="3" customFormat="1" x14ac:dyDescent="0.3">
      <c r="A476" s="39"/>
      <c r="B476" s="44"/>
      <c r="D476" s="58"/>
    </row>
    <row r="477" spans="1:4" s="3" customFormat="1" x14ac:dyDescent="0.3">
      <c r="A477" s="39"/>
      <c r="B477" s="44"/>
      <c r="D477" s="58"/>
    </row>
    <row r="478" spans="1:4" s="3" customFormat="1" x14ac:dyDescent="0.3">
      <c r="A478" s="39"/>
      <c r="B478" s="44"/>
      <c r="D478" s="58"/>
    </row>
    <row r="479" spans="1:4" s="3" customFormat="1" x14ac:dyDescent="0.3">
      <c r="A479" s="39"/>
      <c r="B479" s="44"/>
      <c r="D479" s="58"/>
    </row>
    <row r="480" spans="1:4" s="3" customFormat="1" x14ac:dyDescent="0.3">
      <c r="A480" s="39"/>
      <c r="B480" s="44"/>
      <c r="D480" s="58"/>
    </row>
    <row r="481" spans="1:4" s="3" customFormat="1" x14ac:dyDescent="0.3">
      <c r="A481" s="39"/>
      <c r="B481" s="44"/>
      <c r="D481" s="58"/>
    </row>
    <row r="482" spans="1:4" s="3" customFormat="1" x14ac:dyDescent="0.3">
      <c r="A482" s="39"/>
      <c r="B482" s="44"/>
      <c r="D482" s="58"/>
    </row>
    <row r="483" spans="1:4" s="3" customFormat="1" x14ac:dyDescent="0.3">
      <c r="A483" s="39"/>
      <c r="B483" s="44"/>
      <c r="D483" s="58"/>
    </row>
    <row r="484" spans="1:4" s="3" customFormat="1" x14ac:dyDescent="0.3">
      <c r="A484" s="39"/>
      <c r="B484" s="44"/>
      <c r="D484" s="58"/>
    </row>
    <row r="485" spans="1:4" s="3" customFormat="1" x14ac:dyDescent="0.3">
      <c r="A485" s="39"/>
      <c r="B485" s="44"/>
      <c r="D485" s="58"/>
    </row>
    <row r="486" spans="1:4" s="3" customFormat="1" x14ac:dyDescent="0.3">
      <c r="A486" s="39"/>
      <c r="B486" s="44"/>
      <c r="D486" s="58"/>
    </row>
    <row r="487" spans="1:4" s="3" customFormat="1" x14ac:dyDescent="0.3">
      <c r="A487" s="39"/>
      <c r="B487" s="44"/>
      <c r="D487" s="58"/>
    </row>
    <row r="488" spans="1:4" s="3" customFormat="1" x14ac:dyDescent="0.3">
      <c r="A488" s="39"/>
      <c r="B488" s="44"/>
      <c r="D488" s="58"/>
    </row>
    <row r="489" spans="1:4" s="3" customFormat="1" x14ac:dyDescent="0.3">
      <c r="A489" s="39"/>
      <c r="B489" s="44"/>
      <c r="D489" s="58"/>
    </row>
    <row r="490" spans="1:4" s="3" customFormat="1" x14ac:dyDescent="0.3">
      <c r="A490" s="39"/>
      <c r="B490" s="44"/>
      <c r="D490" s="58"/>
    </row>
    <row r="491" spans="1:4" s="3" customFormat="1" x14ac:dyDescent="0.3">
      <c r="A491" s="39"/>
      <c r="B491" s="44"/>
      <c r="D491" s="58"/>
    </row>
    <row r="492" spans="1:4" s="3" customFormat="1" x14ac:dyDescent="0.3">
      <c r="A492" s="39"/>
      <c r="B492" s="44"/>
      <c r="D492" s="58"/>
    </row>
    <row r="493" spans="1:4" s="3" customFormat="1" x14ac:dyDescent="0.3">
      <c r="A493" s="39"/>
      <c r="B493" s="44"/>
      <c r="D493" s="58"/>
    </row>
    <row r="494" spans="1:4" s="3" customFormat="1" x14ac:dyDescent="0.3">
      <c r="A494" s="39"/>
      <c r="B494" s="44"/>
      <c r="D494" s="58"/>
    </row>
    <row r="495" spans="1:4" s="3" customFormat="1" x14ac:dyDescent="0.3">
      <c r="A495" s="39"/>
      <c r="B495" s="44"/>
      <c r="D495" s="58"/>
    </row>
    <row r="496" spans="1:4" s="3" customFormat="1" x14ac:dyDescent="0.3">
      <c r="A496" s="39"/>
      <c r="B496" s="44"/>
      <c r="D496" s="58"/>
    </row>
    <row r="497" spans="1:4" s="3" customFormat="1" x14ac:dyDescent="0.3">
      <c r="A497" s="39"/>
      <c r="B497" s="44"/>
      <c r="D497" s="58"/>
    </row>
    <row r="498" spans="1:4" s="3" customFormat="1" x14ac:dyDescent="0.3">
      <c r="A498" s="39"/>
      <c r="B498" s="44"/>
      <c r="D498" s="58"/>
    </row>
    <row r="499" spans="1:4" s="3" customFormat="1" x14ac:dyDescent="0.3">
      <c r="A499" s="39"/>
      <c r="B499" s="44"/>
      <c r="D499" s="58"/>
    </row>
    <row r="500" spans="1:4" s="3" customFormat="1" x14ac:dyDescent="0.3">
      <c r="A500" s="39"/>
      <c r="B500" s="44"/>
      <c r="D500" s="58"/>
    </row>
    <row r="501" spans="1:4" s="3" customFormat="1" x14ac:dyDescent="0.3">
      <c r="A501" s="39"/>
      <c r="B501" s="44"/>
      <c r="D501" s="58"/>
    </row>
    <row r="502" spans="1:4" s="3" customFormat="1" x14ac:dyDescent="0.3">
      <c r="A502" s="39"/>
      <c r="B502" s="44"/>
      <c r="D502" s="58"/>
    </row>
    <row r="503" spans="1:4" s="3" customFormat="1" x14ac:dyDescent="0.3">
      <c r="A503" s="39"/>
      <c r="B503" s="44"/>
      <c r="D503" s="58"/>
    </row>
    <row r="504" spans="1:4" s="3" customFormat="1" x14ac:dyDescent="0.3">
      <c r="A504" s="39"/>
      <c r="B504" s="44"/>
      <c r="D504" s="58"/>
    </row>
    <row r="505" spans="1:4" s="3" customFormat="1" x14ac:dyDescent="0.3">
      <c r="A505" s="39"/>
      <c r="B505" s="44"/>
      <c r="D505" s="58"/>
    </row>
    <row r="506" spans="1:4" s="3" customFormat="1" x14ac:dyDescent="0.3">
      <c r="A506" s="39"/>
      <c r="B506" s="44"/>
      <c r="D506" s="58"/>
    </row>
    <row r="507" spans="1:4" s="3" customFormat="1" x14ac:dyDescent="0.3">
      <c r="A507" s="39"/>
      <c r="B507" s="44"/>
      <c r="D507" s="58"/>
    </row>
    <row r="508" spans="1:4" s="3" customFormat="1" x14ac:dyDescent="0.3">
      <c r="A508" s="39"/>
      <c r="B508" s="44"/>
      <c r="D508" s="58"/>
    </row>
    <row r="509" spans="1:4" s="3" customFormat="1" x14ac:dyDescent="0.3">
      <c r="A509" s="39"/>
      <c r="B509" s="44"/>
      <c r="D509" s="58"/>
    </row>
    <row r="510" spans="1:4" s="3" customFormat="1" x14ac:dyDescent="0.3">
      <c r="A510" s="39"/>
      <c r="B510" s="44"/>
      <c r="D510" s="58"/>
    </row>
    <row r="511" spans="1:4" s="3" customFormat="1" x14ac:dyDescent="0.3">
      <c r="A511" s="39"/>
      <c r="B511" s="44"/>
      <c r="D511" s="58"/>
    </row>
    <row r="512" spans="1:4" s="3" customFormat="1" x14ac:dyDescent="0.3">
      <c r="A512" s="39"/>
      <c r="B512" s="44"/>
      <c r="D512" s="58"/>
    </row>
    <row r="513" spans="1:4" s="3" customFormat="1" x14ac:dyDescent="0.3">
      <c r="A513" s="39"/>
      <c r="B513" s="44"/>
      <c r="D513" s="58"/>
    </row>
    <row r="514" spans="1:4" s="3" customFormat="1" x14ac:dyDescent="0.3">
      <c r="A514" s="39"/>
      <c r="B514" s="44"/>
      <c r="D514" s="58"/>
    </row>
    <row r="515" spans="1:4" s="3" customFormat="1" x14ac:dyDescent="0.3">
      <c r="A515" s="39"/>
      <c r="B515" s="44"/>
      <c r="D515" s="58"/>
    </row>
    <row r="516" spans="1:4" s="3" customFormat="1" x14ac:dyDescent="0.3">
      <c r="A516" s="39"/>
      <c r="B516" s="44"/>
      <c r="D516" s="58"/>
    </row>
    <row r="517" spans="1:4" s="3" customFormat="1" x14ac:dyDescent="0.3">
      <c r="A517" s="39"/>
      <c r="B517" s="44"/>
      <c r="D517" s="58"/>
    </row>
    <row r="518" spans="1:4" s="3" customFormat="1" x14ac:dyDescent="0.3">
      <c r="A518" s="39"/>
      <c r="B518" s="44"/>
      <c r="D518" s="58"/>
    </row>
    <row r="519" spans="1:4" s="3" customFormat="1" x14ac:dyDescent="0.3">
      <c r="A519" s="39"/>
      <c r="B519" s="44"/>
      <c r="D519" s="58"/>
    </row>
    <row r="520" spans="1:4" s="3" customFormat="1" x14ac:dyDescent="0.3">
      <c r="A520" s="39"/>
      <c r="B520" s="44"/>
      <c r="D520" s="58"/>
    </row>
    <row r="521" spans="1:4" s="3" customFormat="1" x14ac:dyDescent="0.3">
      <c r="A521" s="39"/>
      <c r="B521" s="44"/>
      <c r="D521" s="58"/>
    </row>
    <row r="522" spans="1:4" s="3" customFormat="1" x14ac:dyDescent="0.3">
      <c r="A522" s="39"/>
      <c r="B522" s="44"/>
      <c r="D522" s="58"/>
    </row>
    <row r="523" spans="1:4" s="3" customFormat="1" x14ac:dyDescent="0.3">
      <c r="A523" s="39"/>
      <c r="B523" s="44"/>
      <c r="D523" s="58"/>
    </row>
    <row r="524" spans="1:4" s="3" customFormat="1" x14ac:dyDescent="0.3">
      <c r="A524" s="39"/>
      <c r="B524" s="44"/>
      <c r="D524" s="58"/>
    </row>
    <row r="525" spans="1:4" s="3" customFormat="1" x14ac:dyDescent="0.3">
      <c r="A525" s="39"/>
      <c r="B525" s="44"/>
      <c r="D525" s="58"/>
    </row>
    <row r="526" spans="1:4" s="3" customFormat="1" x14ac:dyDescent="0.3">
      <c r="A526" s="39"/>
      <c r="B526" s="44"/>
      <c r="D526" s="58"/>
    </row>
    <row r="527" spans="1:4" s="3" customFormat="1" x14ac:dyDescent="0.3">
      <c r="A527" s="39"/>
      <c r="B527" s="44"/>
      <c r="D527" s="58"/>
    </row>
    <row r="528" spans="1:4" s="3" customFormat="1" x14ac:dyDescent="0.3">
      <c r="A528" s="39"/>
      <c r="B528" s="44"/>
      <c r="D528" s="58"/>
    </row>
    <row r="529" spans="1:4" s="3" customFormat="1" x14ac:dyDescent="0.3">
      <c r="A529" s="39"/>
      <c r="B529" s="44"/>
      <c r="D529" s="58"/>
    </row>
    <row r="530" spans="1:4" s="3" customFormat="1" x14ac:dyDescent="0.3">
      <c r="A530" s="39"/>
      <c r="B530" s="44"/>
      <c r="D530" s="58"/>
    </row>
    <row r="531" spans="1:4" s="3" customFormat="1" x14ac:dyDescent="0.3">
      <c r="A531" s="39"/>
      <c r="B531" s="44"/>
      <c r="D531" s="58"/>
    </row>
    <row r="532" spans="1:4" s="3" customFormat="1" x14ac:dyDescent="0.3">
      <c r="A532" s="39"/>
      <c r="B532" s="44"/>
      <c r="D532" s="58"/>
    </row>
    <row r="533" spans="1:4" s="3" customFormat="1" x14ac:dyDescent="0.3">
      <c r="A533" s="39"/>
      <c r="B533" s="44"/>
      <c r="D533" s="58"/>
    </row>
    <row r="534" spans="1:4" s="3" customFormat="1" x14ac:dyDescent="0.3">
      <c r="A534" s="39"/>
      <c r="B534" s="44"/>
      <c r="D534" s="58"/>
    </row>
    <row r="535" spans="1:4" s="3" customFormat="1" x14ac:dyDescent="0.3">
      <c r="A535" s="39"/>
      <c r="B535" s="44"/>
      <c r="D535" s="58"/>
    </row>
    <row r="536" spans="1:4" s="3" customFormat="1" x14ac:dyDescent="0.3">
      <c r="A536" s="39"/>
      <c r="B536" s="44"/>
      <c r="D536" s="58"/>
    </row>
    <row r="537" spans="1:4" s="3" customFormat="1" x14ac:dyDescent="0.3">
      <c r="A537" s="39"/>
      <c r="B537" s="44"/>
      <c r="D537" s="58"/>
    </row>
    <row r="538" spans="1:4" s="3" customFormat="1" x14ac:dyDescent="0.3">
      <c r="A538" s="39"/>
      <c r="B538" s="44"/>
      <c r="D538" s="58"/>
    </row>
    <row r="539" spans="1:4" s="3" customFormat="1" x14ac:dyDescent="0.3">
      <c r="A539" s="39"/>
      <c r="B539" s="44"/>
      <c r="D539" s="58"/>
    </row>
    <row r="540" spans="1:4" s="3" customFormat="1" x14ac:dyDescent="0.3">
      <c r="A540" s="39"/>
      <c r="B540" s="44"/>
      <c r="D540" s="58"/>
    </row>
    <row r="541" spans="1:4" s="3" customFormat="1" x14ac:dyDescent="0.3">
      <c r="A541" s="39"/>
      <c r="B541" s="44"/>
      <c r="D541" s="58"/>
    </row>
    <row r="542" spans="1:4" s="3" customFormat="1" x14ac:dyDescent="0.3">
      <c r="A542" s="39"/>
      <c r="B542" s="44"/>
      <c r="D542" s="58"/>
    </row>
    <row r="543" spans="1:4" s="3" customFormat="1" x14ac:dyDescent="0.3">
      <c r="A543" s="39"/>
      <c r="B543" s="44"/>
      <c r="D543" s="58"/>
    </row>
    <row r="544" spans="1:4" s="3" customFormat="1" x14ac:dyDescent="0.3">
      <c r="A544" s="39"/>
      <c r="B544" s="44"/>
      <c r="D544" s="58"/>
    </row>
    <row r="545" spans="1:4" s="3" customFormat="1" x14ac:dyDescent="0.3">
      <c r="A545" s="39"/>
      <c r="B545" s="44"/>
      <c r="D545" s="58"/>
    </row>
    <row r="546" spans="1:4" s="3" customFormat="1" x14ac:dyDescent="0.3">
      <c r="A546" s="39"/>
      <c r="B546" s="44"/>
      <c r="D546" s="58"/>
    </row>
    <row r="547" spans="1:4" s="3" customFormat="1" x14ac:dyDescent="0.3">
      <c r="A547" s="39"/>
      <c r="B547" s="44"/>
      <c r="D547" s="58"/>
    </row>
    <row r="548" spans="1:4" s="3" customFormat="1" x14ac:dyDescent="0.3">
      <c r="A548" s="39"/>
      <c r="B548" s="44"/>
      <c r="D548" s="58"/>
    </row>
    <row r="549" spans="1:4" s="3" customFormat="1" x14ac:dyDescent="0.3">
      <c r="A549" s="39"/>
      <c r="B549" s="44"/>
      <c r="D549" s="58"/>
    </row>
    <row r="550" spans="1:4" s="3" customFormat="1" x14ac:dyDescent="0.3">
      <c r="A550" s="39"/>
      <c r="B550" s="44"/>
      <c r="D550" s="58"/>
    </row>
    <row r="551" spans="1:4" s="3" customFormat="1" x14ac:dyDescent="0.3">
      <c r="A551" s="39"/>
      <c r="B551" s="44"/>
      <c r="D551" s="58"/>
    </row>
    <row r="552" spans="1:4" s="3" customFormat="1" x14ac:dyDescent="0.3">
      <c r="A552" s="39"/>
      <c r="B552" s="44"/>
      <c r="D552" s="58"/>
    </row>
    <row r="553" spans="1:4" s="3" customFormat="1" x14ac:dyDescent="0.3">
      <c r="A553" s="39"/>
      <c r="B553" s="44"/>
      <c r="D553" s="58"/>
    </row>
    <row r="554" spans="1:4" s="3" customFormat="1" x14ac:dyDescent="0.3">
      <c r="A554" s="39"/>
      <c r="B554" s="44"/>
      <c r="D554" s="58"/>
    </row>
    <row r="555" spans="1:4" s="3" customFormat="1" x14ac:dyDescent="0.3">
      <c r="A555" s="39"/>
      <c r="B555" s="44"/>
      <c r="D555" s="58"/>
    </row>
    <row r="556" spans="1:4" s="3" customFormat="1" x14ac:dyDescent="0.3">
      <c r="A556" s="39"/>
      <c r="B556" s="44"/>
      <c r="D556" s="58"/>
    </row>
    <row r="557" spans="1:4" s="3" customFormat="1" x14ac:dyDescent="0.3">
      <c r="A557" s="39"/>
      <c r="B557" s="44"/>
      <c r="D557" s="58"/>
    </row>
    <row r="558" spans="1:4" s="3" customFormat="1" x14ac:dyDescent="0.3">
      <c r="A558" s="39"/>
      <c r="B558" s="44"/>
      <c r="D558" s="58"/>
    </row>
    <row r="559" spans="1:4" s="3" customFormat="1" x14ac:dyDescent="0.3">
      <c r="A559" s="39"/>
      <c r="B559" s="44"/>
      <c r="D559" s="58"/>
    </row>
    <row r="560" spans="1:4" s="3" customFormat="1" x14ac:dyDescent="0.3">
      <c r="A560" s="39"/>
      <c r="B560" s="44"/>
      <c r="D560" s="58"/>
    </row>
    <row r="561" spans="1:4" s="3" customFormat="1" x14ac:dyDescent="0.3">
      <c r="A561" s="39"/>
      <c r="B561" s="44"/>
      <c r="D561" s="58"/>
    </row>
    <row r="562" spans="1:4" s="3" customFormat="1" x14ac:dyDescent="0.3">
      <c r="A562" s="39"/>
      <c r="B562" s="44"/>
      <c r="D562" s="58"/>
    </row>
    <row r="563" spans="1:4" s="3" customFormat="1" x14ac:dyDescent="0.3">
      <c r="A563" s="39"/>
      <c r="B563" s="44"/>
      <c r="D563" s="58"/>
    </row>
    <row r="564" spans="1:4" s="3" customFormat="1" x14ac:dyDescent="0.3">
      <c r="A564" s="39"/>
      <c r="B564" s="44"/>
      <c r="D564" s="58"/>
    </row>
    <row r="565" spans="1:4" s="3" customFormat="1" x14ac:dyDescent="0.3">
      <c r="A565" s="39"/>
      <c r="B565" s="44"/>
      <c r="D565" s="58"/>
    </row>
    <row r="566" spans="1:4" s="3" customFormat="1" x14ac:dyDescent="0.3">
      <c r="A566" s="39"/>
      <c r="B566" s="44"/>
      <c r="D566" s="58"/>
    </row>
    <row r="567" spans="1:4" s="3" customFormat="1" x14ac:dyDescent="0.3">
      <c r="A567" s="39"/>
      <c r="B567" s="44"/>
      <c r="D567" s="58"/>
    </row>
    <row r="568" spans="1:4" s="3" customFormat="1" x14ac:dyDescent="0.3">
      <c r="A568" s="39"/>
      <c r="B568" s="44"/>
      <c r="D568" s="58"/>
    </row>
    <row r="569" spans="1:4" s="3" customFormat="1" x14ac:dyDescent="0.3">
      <c r="A569" s="39"/>
      <c r="B569" s="44"/>
      <c r="D569" s="58"/>
    </row>
    <row r="570" spans="1:4" s="3" customFormat="1" x14ac:dyDescent="0.3">
      <c r="A570" s="39"/>
      <c r="B570" s="44"/>
      <c r="D570" s="58"/>
    </row>
    <row r="571" spans="1:4" s="3" customFormat="1" x14ac:dyDescent="0.3">
      <c r="A571" s="39"/>
      <c r="B571" s="44"/>
      <c r="D571" s="58"/>
    </row>
    <row r="572" spans="1:4" s="3" customFormat="1" x14ac:dyDescent="0.3">
      <c r="A572" s="39"/>
      <c r="B572" s="44"/>
      <c r="D572" s="58"/>
    </row>
    <row r="573" spans="1:4" s="3" customFormat="1" x14ac:dyDescent="0.3">
      <c r="A573" s="39"/>
      <c r="B573" s="44"/>
      <c r="D573" s="58"/>
    </row>
    <row r="574" spans="1:4" s="3" customFormat="1" x14ac:dyDescent="0.3">
      <c r="A574" s="39"/>
      <c r="B574" s="44"/>
      <c r="D574" s="58"/>
    </row>
    <row r="575" spans="1:4" s="3" customFormat="1" x14ac:dyDescent="0.3">
      <c r="A575" s="39"/>
      <c r="B575" s="44"/>
      <c r="D575" s="58"/>
    </row>
    <row r="576" spans="1:4" s="3" customFormat="1" x14ac:dyDescent="0.3">
      <c r="A576" s="39"/>
      <c r="B576" s="44"/>
      <c r="D576" s="58"/>
    </row>
    <row r="577" spans="1:4" s="3" customFormat="1" x14ac:dyDescent="0.3">
      <c r="A577" s="39"/>
      <c r="B577" s="44"/>
      <c r="D577" s="58"/>
    </row>
    <row r="578" spans="1:4" s="3" customFormat="1" x14ac:dyDescent="0.3">
      <c r="A578" s="39"/>
      <c r="B578" s="44"/>
      <c r="D578" s="58"/>
    </row>
    <row r="579" spans="1:4" s="3" customFormat="1" x14ac:dyDescent="0.3">
      <c r="A579" s="39"/>
      <c r="B579" s="44"/>
      <c r="D579" s="58"/>
    </row>
    <row r="580" spans="1:4" s="3" customFormat="1" x14ac:dyDescent="0.3">
      <c r="A580" s="39"/>
      <c r="B580" s="44"/>
      <c r="D580" s="58"/>
    </row>
    <row r="581" spans="1:4" s="3" customFormat="1" x14ac:dyDescent="0.3">
      <c r="A581" s="39"/>
      <c r="B581" s="44"/>
      <c r="D581" s="58"/>
    </row>
    <row r="582" spans="1:4" s="3" customFormat="1" x14ac:dyDescent="0.3">
      <c r="A582" s="39"/>
      <c r="B582" s="44"/>
      <c r="D582" s="58"/>
    </row>
    <row r="583" spans="1:4" s="3" customFormat="1" x14ac:dyDescent="0.3">
      <c r="A583" s="39"/>
      <c r="B583" s="44"/>
      <c r="D583" s="58"/>
    </row>
    <row r="584" spans="1:4" s="3" customFormat="1" x14ac:dyDescent="0.3">
      <c r="A584" s="39"/>
      <c r="B584" s="44"/>
      <c r="D584" s="58"/>
    </row>
    <row r="585" spans="1:4" s="3" customFormat="1" x14ac:dyDescent="0.3">
      <c r="A585" s="39"/>
      <c r="B585" s="44"/>
      <c r="D585" s="58"/>
    </row>
    <row r="586" spans="1:4" s="3" customFormat="1" x14ac:dyDescent="0.3">
      <c r="A586" s="39"/>
      <c r="B586" s="44"/>
      <c r="D586" s="58"/>
    </row>
    <row r="587" spans="1:4" s="3" customFormat="1" x14ac:dyDescent="0.3">
      <c r="A587" s="39"/>
      <c r="B587" s="44"/>
      <c r="D587" s="58"/>
    </row>
    <row r="588" spans="1:4" s="3" customFormat="1" x14ac:dyDescent="0.3">
      <c r="A588" s="39"/>
      <c r="B588" s="44"/>
      <c r="D588" s="58"/>
    </row>
    <row r="589" spans="1:4" s="3" customFormat="1" x14ac:dyDescent="0.3">
      <c r="A589" s="39"/>
      <c r="B589" s="44"/>
      <c r="D589" s="58"/>
    </row>
    <row r="590" spans="1:4" s="3" customFormat="1" x14ac:dyDescent="0.3">
      <c r="A590" s="39"/>
      <c r="B590" s="44"/>
      <c r="D590" s="58"/>
    </row>
    <row r="591" spans="1:4" s="3" customFormat="1" x14ac:dyDescent="0.3">
      <c r="A591" s="39"/>
      <c r="B591" s="44"/>
      <c r="D591" s="58"/>
    </row>
    <row r="592" spans="1:4" s="3" customFormat="1" x14ac:dyDescent="0.3">
      <c r="A592" s="39"/>
      <c r="B592" s="44"/>
      <c r="D592" s="58"/>
    </row>
    <row r="593" spans="1:4" s="3" customFormat="1" x14ac:dyDescent="0.3">
      <c r="A593" s="39"/>
      <c r="B593" s="44"/>
      <c r="D593" s="58"/>
    </row>
    <row r="594" spans="1:4" s="3" customFormat="1" x14ac:dyDescent="0.3">
      <c r="A594" s="39"/>
      <c r="B594" s="44"/>
      <c r="D594" s="58"/>
    </row>
    <row r="595" spans="1:4" s="3" customFormat="1" x14ac:dyDescent="0.3">
      <c r="A595" s="39"/>
      <c r="B595" s="44"/>
      <c r="D595" s="58"/>
    </row>
    <row r="596" spans="1:4" s="3" customFormat="1" x14ac:dyDescent="0.3">
      <c r="A596" s="39"/>
      <c r="B596" s="44"/>
      <c r="D596" s="58"/>
    </row>
    <row r="597" spans="1:4" s="3" customFormat="1" x14ac:dyDescent="0.3">
      <c r="A597" s="39"/>
      <c r="B597" s="44"/>
      <c r="D597" s="58"/>
    </row>
    <row r="598" spans="1:4" s="3" customFormat="1" x14ac:dyDescent="0.3">
      <c r="A598" s="39"/>
      <c r="B598" s="44"/>
      <c r="D598" s="58"/>
    </row>
    <row r="599" spans="1:4" s="3" customFormat="1" x14ac:dyDescent="0.3">
      <c r="A599" s="39"/>
      <c r="B599" s="44"/>
      <c r="D599" s="58"/>
    </row>
    <row r="600" spans="1:4" s="3" customFormat="1" x14ac:dyDescent="0.3">
      <c r="A600" s="39"/>
      <c r="B600" s="44"/>
      <c r="D600" s="58"/>
    </row>
    <row r="601" spans="1:4" s="3" customFormat="1" x14ac:dyDescent="0.3">
      <c r="A601" s="39"/>
      <c r="B601" s="44"/>
      <c r="D601" s="58"/>
    </row>
    <row r="602" spans="1:4" s="3" customFormat="1" x14ac:dyDescent="0.3">
      <c r="A602" s="39"/>
      <c r="B602" s="44"/>
      <c r="D602" s="58"/>
    </row>
    <row r="603" spans="1:4" s="3" customFormat="1" x14ac:dyDescent="0.3">
      <c r="A603" s="39"/>
      <c r="B603" s="44"/>
      <c r="D603" s="58"/>
    </row>
    <row r="604" spans="1:4" s="3" customFormat="1" x14ac:dyDescent="0.3">
      <c r="A604" s="39"/>
      <c r="B604" s="44"/>
      <c r="D604" s="58"/>
    </row>
    <row r="605" spans="1:4" s="3" customFormat="1" x14ac:dyDescent="0.3">
      <c r="A605" s="39"/>
      <c r="B605" s="44"/>
      <c r="D605" s="58"/>
    </row>
    <row r="606" spans="1:4" s="3" customFormat="1" x14ac:dyDescent="0.3">
      <c r="A606" s="39"/>
      <c r="B606" s="44"/>
      <c r="D606" s="58"/>
    </row>
    <row r="607" spans="1:4" s="3" customFormat="1" x14ac:dyDescent="0.3">
      <c r="A607" s="39"/>
      <c r="B607" s="44"/>
      <c r="D607" s="58"/>
    </row>
    <row r="608" spans="1:4" s="3" customFormat="1" x14ac:dyDescent="0.3">
      <c r="A608" s="39"/>
      <c r="B608" s="44"/>
      <c r="D608" s="58"/>
    </row>
    <row r="609" spans="1:4" s="3" customFormat="1" x14ac:dyDescent="0.3">
      <c r="A609" s="39"/>
      <c r="B609" s="44"/>
      <c r="D609" s="58"/>
    </row>
    <row r="610" spans="1:4" s="3" customFormat="1" x14ac:dyDescent="0.3">
      <c r="A610" s="39"/>
      <c r="B610" s="44"/>
      <c r="D610" s="58"/>
    </row>
    <row r="611" spans="1:4" s="3" customFormat="1" x14ac:dyDescent="0.3">
      <c r="A611" s="39"/>
      <c r="B611" s="44"/>
      <c r="D611" s="58"/>
    </row>
    <row r="612" spans="1:4" s="3" customFormat="1" x14ac:dyDescent="0.3">
      <c r="A612" s="39"/>
      <c r="B612" s="44"/>
      <c r="D612" s="58"/>
    </row>
    <row r="613" spans="1:4" s="3" customFormat="1" x14ac:dyDescent="0.3">
      <c r="A613" s="39"/>
      <c r="B613" s="44"/>
      <c r="D613" s="58"/>
    </row>
    <row r="614" spans="1:4" s="3" customFormat="1" x14ac:dyDescent="0.3">
      <c r="A614" s="39"/>
      <c r="B614" s="44"/>
      <c r="D614" s="58"/>
    </row>
    <row r="615" spans="1:4" s="3" customFormat="1" x14ac:dyDescent="0.3">
      <c r="A615" s="39"/>
      <c r="B615" s="44"/>
      <c r="D615" s="58"/>
    </row>
    <row r="616" spans="1:4" s="3" customFormat="1" x14ac:dyDescent="0.3">
      <c r="A616" s="39"/>
      <c r="B616" s="44"/>
      <c r="D616" s="58"/>
    </row>
    <row r="617" spans="1:4" s="3" customFormat="1" x14ac:dyDescent="0.3">
      <c r="A617" s="39"/>
      <c r="B617" s="44"/>
      <c r="D617" s="58"/>
    </row>
    <row r="618" spans="1:4" s="3" customFormat="1" x14ac:dyDescent="0.3">
      <c r="A618" s="39"/>
      <c r="B618" s="44"/>
      <c r="D618" s="58"/>
    </row>
    <row r="619" spans="1:4" s="3" customFormat="1" x14ac:dyDescent="0.3">
      <c r="A619" s="39"/>
      <c r="B619" s="44"/>
      <c r="D619" s="58"/>
    </row>
    <row r="620" spans="1:4" s="3" customFormat="1" x14ac:dyDescent="0.3">
      <c r="A620" s="39"/>
      <c r="B620" s="44"/>
      <c r="D620" s="58"/>
    </row>
    <row r="621" spans="1:4" s="3" customFormat="1" x14ac:dyDescent="0.3">
      <c r="A621" s="39"/>
      <c r="B621" s="44"/>
      <c r="D621" s="58"/>
    </row>
    <row r="622" spans="1:4" s="3" customFormat="1" x14ac:dyDescent="0.3">
      <c r="A622" s="39"/>
      <c r="B622" s="44"/>
      <c r="D622" s="58"/>
    </row>
    <row r="623" spans="1:4" s="3" customFormat="1" x14ac:dyDescent="0.3">
      <c r="A623" s="39"/>
      <c r="B623" s="44"/>
      <c r="D623" s="58"/>
    </row>
    <row r="624" spans="1:4" s="3" customFormat="1" x14ac:dyDescent="0.3">
      <c r="A624" s="39"/>
      <c r="B624" s="44"/>
      <c r="D624" s="58"/>
    </row>
    <row r="625" spans="1:4" s="3" customFormat="1" x14ac:dyDescent="0.3">
      <c r="A625" s="39"/>
      <c r="B625" s="44"/>
      <c r="D625" s="58"/>
    </row>
    <row r="626" spans="1:4" s="3" customFormat="1" x14ac:dyDescent="0.3">
      <c r="A626" s="39"/>
      <c r="B626" s="44"/>
      <c r="D626" s="58"/>
    </row>
    <row r="627" spans="1:4" s="3" customFormat="1" x14ac:dyDescent="0.3">
      <c r="A627" s="39"/>
      <c r="B627" s="44"/>
      <c r="D627" s="58"/>
    </row>
    <row r="628" spans="1:4" s="3" customFormat="1" x14ac:dyDescent="0.3">
      <c r="A628" s="39"/>
      <c r="B628" s="44"/>
      <c r="D628" s="58"/>
    </row>
    <row r="629" spans="1:4" s="3" customFormat="1" x14ac:dyDescent="0.3">
      <c r="A629" s="39"/>
      <c r="B629" s="44"/>
      <c r="D629" s="58"/>
    </row>
    <row r="630" spans="1:4" s="3" customFormat="1" x14ac:dyDescent="0.3">
      <c r="A630" s="39"/>
      <c r="B630" s="44"/>
      <c r="D630" s="58"/>
    </row>
    <row r="631" spans="1:4" s="3" customFormat="1" x14ac:dyDescent="0.3">
      <c r="A631" s="39"/>
      <c r="B631" s="44"/>
      <c r="D631" s="58"/>
    </row>
    <row r="632" spans="1:4" s="3" customFormat="1" x14ac:dyDescent="0.3">
      <c r="A632" s="39"/>
      <c r="B632" s="44"/>
      <c r="D632" s="58"/>
    </row>
    <row r="633" spans="1:4" s="3" customFormat="1" x14ac:dyDescent="0.3">
      <c r="A633" s="39"/>
      <c r="B633" s="44"/>
      <c r="D633" s="58"/>
    </row>
    <row r="634" spans="1:4" s="3" customFormat="1" x14ac:dyDescent="0.3">
      <c r="A634" s="39"/>
      <c r="B634" s="44"/>
      <c r="D634" s="58"/>
    </row>
    <row r="635" spans="1:4" s="3" customFormat="1" x14ac:dyDescent="0.3">
      <c r="A635" s="39"/>
      <c r="B635" s="44"/>
      <c r="D635" s="58"/>
    </row>
    <row r="636" spans="1:4" s="3" customFormat="1" x14ac:dyDescent="0.3">
      <c r="A636" s="39"/>
      <c r="B636" s="44"/>
      <c r="D636" s="58"/>
    </row>
    <row r="637" spans="1:4" s="3" customFormat="1" x14ac:dyDescent="0.3">
      <c r="A637" s="39"/>
      <c r="B637" s="44"/>
      <c r="D637" s="58"/>
    </row>
    <row r="638" spans="1:4" s="3" customFormat="1" x14ac:dyDescent="0.3">
      <c r="A638" s="39"/>
      <c r="B638" s="44"/>
      <c r="D638" s="58"/>
    </row>
    <row r="639" spans="1:4" s="3" customFormat="1" x14ac:dyDescent="0.3">
      <c r="A639" s="39"/>
      <c r="B639" s="44"/>
      <c r="D639" s="58"/>
    </row>
    <row r="640" spans="1:4" s="3" customFormat="1" x14ac:dyDescent="0.3">
      <c r="A640" s="39"/>
      <c r="B640" s="44"/>
      <c r="D640" s="58"/>
    </row>
    <row r="641" spans="1:4" s="3" customFormat="1" x14ac:dyDescent="0.3">
      <c r="A641" s="39"/>
      <c r="B641" s="44"/>
      <c r="D641" s="58"/>
    </row>
    <row r="642" spans="1:4" s="3" customFormat="1" x14ac:dyDescent="0.3">
      <c r="A642" s="39"/>
      <c r="B642" s="44"/>
      <c r="D642" s="58"/>
    </row>
    <row r="643" spans="1:4" s="3" customFormat="1" x14ac:dyDescent="0.3">
      <c r="A643" s="39"/>
      <c r="B643" s="44"/>
      <c r="D643" s="58"/>
    </row>
    <row r="644" spans="1:4" s="3" customFormat="1" x14ac:dyDescent="0.3">
      <c r="A644" s="39"/>
      <c r="B644" s="44"/>
      <c r="D644" s="58"/>
    </row>
    <row r="645" spans="1:4" s="3" customFormat="1" x14ac:dyDescent="0.3">
      <c r="A645" s="39"/>
      <c r="B645" s="44"/>
      <c r="D645" s="58"/>
    </row>
    <row r="646" spans="1:4" s="3" customFormat="1" x14ac:dyDescent="0.3">
      <c r="A646" s="39"/>
      <c r="B646" s="44"/>
      <c r="D646" s="58"/>
    </row>
    <row r="647" spans="1:4" s="3" customFormat="1" x14ac:dyDescent="0.3">
      <c r="A647" s="39"/>
      <c r="B647" s="44"/>
      <c r="D647" s="58"/>
    </row>
    <row r="648" spans="1:4" s="3" customFormat="1" x14ac:dyDescent="0.3">
      <c r="A648" s="39"/>
      <c r="B648" s="44"/>
      <c r="D648" s="58"/>
    </row>
    <row r="649" spans="1:4" s="3" customFormat="1" x14ac:dyDescent="0.3">
      <c r="A649" s="39"/>
      <c r="B649" s="44"/>
      <c r="D649" s="58"/>
    </row>
    <row r="650" spans="1:4" s="3" customFormat="1" x14ac:dyDescent="0.3">
      <c r="A650" s="39"/>
      <c r="B650" s="44"/>
      <c r="D650" s="58"/>
    </row>
    <row r="651" spans="1:4" s="3" customFormat="1" x14ac:dyDescent="0.3">
      <c r="A651" s="39"/>
      <c r="B651" s="44"/>
      <c r="D651" s="58"/>
    </row>
    <row r="652" spans="1:4" s="3" customFormat="1" x14ac:dyDescent="0.3">
      <c r="A652" s="39"/>
      <c r="B652" s="44"/>
      <c r="D652" s="58"/>
    </row>
    <row r="653" spans="1:4" s="3" customFormat="1" x14ac:dyDescent="0.3">
      <c r="A653" s="39"/>
      <c r="B653" s="44"/>
      <c r="D653" s="58"/>
    </row>
    <row r="654" spans="1:4" s="3" customFormat="1" x14ac:dyDescent="0.3">
      <c r="A654" s="39"/>
      <c r="B654" s="44"/>
      <c r="D654" s="58"/>
    </row>
    <row r="655" spans="1:4" s="3" customFormat="1" x14ac:dyDescent="0.3">
      <c r="A655" s="39"/>
      <c r="B655" s="44"/>
      <c r="D655" s="58"/>
    </row>
    <row r="656" spans="1:4" s="3" customFormat="1" x14ac:dyDescent="0.3">
      <c r="A656" s="39"/>
      <c r="B656" s="44"/>
      <c r="D656" s="58"/>
    </row>
    <row r="657" spans="1:4" s="3" customFormat="1" x14ac:dyDescent="0.3">
      <c r="A657" s="39"/>
      <c r="B657" s="44"/>
      <c r="D657" s="58"/>
    </row>
    <row r="658" spans="1:4" s="3" customFormat="1" x14ac:dyDescent="0.3">
      <c r="A658" s="39"/>
      <c r="B658" s="44"/>
      <c r="D658" s="58"/>
    </row>
    <row r="659" spans="1:4" s="3" customFormat="1" x14ac:dyDescent="0.3">
      <c r="A659" s="39"/>
      <c r="B659" s="44"/>
      <c r="D659" s="58"/>
    </row>
    <row r="660" spans="1:4" s="3" customFormat="1" x14ac:dyDescent="0.3">
      <c r="A660" s="39"/>
      <c r="B660" s="44"/>
      <c r="D660" s="58"/>
    </row>
    <row r="661" spans="1:4" s="3" customFormat="1" x14ac:dyDescent="0.3">
      <c r="A661" s="39"/>
      <c r="B661" s="44"/>
      <c r="D661" s="58"/>
    </row>
    <row r="662" spans="1:4" s="3" customFormat="1" x14ac:dyDescent="0.3">
      <c r="A662" s="39"/>
      <c r="B662" s="44"/>
      <c r="D662" s="58"/>
    </row>
    <row r="663" spans="1:4" s="3" customFormat="1" x14ac:dyDescent="0.3">
      <c r="A663" s="39"/>
      <c r="B663" s="44"/>
      <c r="D663" s="58"/>
    </row>
    <row r="664" spans="1:4" s="3" customFormat="1" x14ac:dyDescent="0.3">
      <c r="A664" s="39"/>
      <c r="B664" s="44"/>
      <c r="D664" s="58"/>
    </row>
    <row r="665" spans="1:4" s="3" customFormat="1" x14ac:dyDescent="0.3">
      <c r="A665" s="39"/>
      <c r="B665" s="44"/>
      <c r="D665" s="58"/>
    </row>
    <row r="666" spans="1:4" s="3" customFormat="1" x14ac:dyDescent="0.3">
      <c r="A666" s="39"/>
      <c r="B666" s="44"/>
      <c r="D666" s="58"/>
    </row>
    <row r="667" spans="1:4" s="3" customFormat="1" x14ac:dyDescent="0.3">
      <c r="A667" s="39"/>
      <c r="B667" s="44"/>
      <c r="D667" s="58"/>
    </row>
    <row r="668" spans="1:4" s="3" customFormat="1" x14ac:dyDescent="0.3">
      <c r="A668" s="39"/>
      <c r="B668" s="44"/>
      <c r="D668" s="58"/>
    </row>
    <row r="669" spans="1:4" s="3" customFormat="1" x14ac:dyDescent="0.3">
      <c r="A669" s="39"/>
      <c r="B669" s="44"/>
      <c r="D669" s="58"/>
    </row>
    <row r="670" spans="1:4" s="3" customFormat="1" x14ac:dyDescent="0.3">
      <c r="A670" s="39"/>
      <c r="B670" s="44"/>
      <c r="D670" s="58"/>
    </row>
    <row r="671" spans="1:4" s="3" customFormat="1" x14ac:dyDescent="0.3">
      <c r="A671" s="39"/>
      <c r="B671" s="44"/>
      <c r="D671" s="58"/>
    </row>
    <row r="672" spans="1:4" s="3" customFormat="1" x14ac:dyDescent="0.3">
      <c r="A672" s="39"/>
      <c r="B672" s="44"/>
      <c r="D672" s="58"/>
    </row>
    <row r="673" spans="1:4" s="3" customFormat="1" x14ac:dyDescent="0.3">
      <c r="A673" s="39"/>
      <c r="B673" s="44"/>
      <c r="D673" s="58"/>
    </row>
    <row r="674" spans="1:4" s="3" customFormat="1" x14ac:dyDescent="0.3">
      <c r="A674" s="39"/>
      <c r="B674" s="44"/>
      <c r="D674" s="58"/>
    </row>
    <row r="675" spans="1:4" s="3" customFormat="1" x14ac:dyDescent="0.3">
      <c r="A675" s="39"/>
      <c r="B675" s="44"/>
      <c r="D675" s="58"/>
    </row>
    <row r="676" spans="1:4" s="3" customFormat="1" x14ac:dyDescent="0.3">
      <c r="A676" s="39"/>
      <c r="B676" s="44"/>
      <c r="D676" s="58"/>
    </row>
    <row r="677" spans="1:4" s="3" customFormat="1" x14ac:dyDescent="0.3">
      <c r="A677" s="39"/>
      <c r="B677" s="44"/>
      <c r="D677" s="58"/>
    </row>
    <row r="678" spans="1:4" s="3" customFormat="1" x14ac:dyDescent="0.3">
      <c r="A678" s="39"/>
      <c r="B678" s="44"/>
      <c r="D678" s="58"/>
    </row>
    <row r="679" spans="1:4" s="3" customFormat="1" x14ac:dyDescent="0.3">
      <c r="A679" s="39"/>
      <c r="B679" s="44"/>
      <c r="D679" s="58"/>
    </row>
    <row r="680" spans="1:4" s="3" customFormat="1" x14ac:dyDescent="0.3">
      <c r="A680" s="39"/>
      <c r="B680" s="44"/>
      <c r="D680" s="58"/>
    </row>
    <row r="681" spans="1:4" s="3" customFormat="1" x14ac:dyDescent="0.3">
      <c r="A681" s="39"/>
      <c r="B681" s="44"/>
      <c r="D681" s="58"/>
    </row>
    <row r="682" spans="1:4" s="3" customFormat="1" x14ac:dyDescent="0.3">
      <c r="A682" s="39"/>
      <c r="B682" s="44"/>
      <c r="D682" s="58"/>
    </row>
    <row r="683" spans="1:4" s="3" customFormat="1" x14ac:dyDescent="0.3">
      <c r="A683" s="39"/>
      <c r="B683" s="44"/>
      <c r="D683" s="58"/>
    </row>
    <row r="684" spans="1:4" s="3" customFormat="1" x14ac:dyDescent="0.3">
      <c r="A684" s="39"/>
      <c r="B684" s="44"/>
      <c r="D684" s="58"/>
    </row>
    <row r="685" spans="1:4" s="3" customFormat="1" x14ac:dyDescent="0.3">
      <c r="A685" s="39"/>
      <c r="B685" s="44"/>
      <c r="D685" s="58"/>
    </row>
    <row r="686" spans="1:4" s="3" customFormat="1" x14ac:dyDescent="0.3">
      <c r="A686" s="39"/>
      <c r="B686" s="44"/>
      <c r="D686" s="58"/>
    </row>
    <row r="687" spans="1:4" s="3" customFormat="1" x14ac:dyDescent="0.3">
      <c r="A687" s="39"/>
      <c r="B687" s="44"/>
      <c r="D687" s="58"/>
    </row>
    <row r="688" spans="1:4" s="3" customFormat="1" x14ac:dyDescent="0.3">
      <c r="A688" s="39"/>
      <c r="B688" s="44"/>
      <c r="D688" s="58"/>
    </row>
    <row r="689" spans="1:4" s="3" customFormat="1" x14ac:dyDescent="0.3">
      <c r="A689" s="39"/>
      <c r="B689" s="44"/>
      <c r="D689" s="58"/>
    </row>
    <row r="690" spans="1:4" s="3" customFormat="1" x14ac:dyDescent="0.3">
      <c r="A690" s="39"/>
      <c r="B690" s="44"/>
      <c r="D690" s="58"/>
    </row>
    <row r="691" spans="1:4" s="3" customFormat="1" x14ac:dyDescent="0.3">
      <c r="A691" s="39"/>
      <c r="B691" s="44"/>
      <c r="D691" s="58"/>
    </row>
    <row r="692" spans="1:4" s="3" customFormat="1" x14ac:dyDescent="0.3">
      <c r="A692" s="39"/>
      <c r="B692" s="44"/>
      <c r="D692" s="58"/>
    </row>
    <row r="693" spans="1:4" s="3" customFormat="1" x14ac:dyDescent="0.3">
      <c r="A693" s="39"/>
      <c r="B693" s="44"/>
      <c r="D693" s="58"/>
    </row>
    <row r="694" spans="1:4" s="3" customFormat="1" x14ac:dyDescent="0.3">
      <c r="A694" s="39"/>
      <c r="B694" s="44"/>
      <c r="D694" s="58"/>
    </row>
    <row r="695" spans="1:4" s="3" customFormat="1" x14ac:dyDescent="0.3">
      <c r="A695" s="39"/>
      <c r="B695" s="44"/>
      <c r="D695" s="58"/>
    </row>
    <row r="696" spans="1:4" s="3" customFormat="1" x14ac:dyDescent="0.3">
      <c r="A696" s="39"/>
      <c r="B696" s="44"/>
      <c r="D696" s="58"/>
    </row>
    <row r="697" spans="1:4" s="3" customFormat="1" x14ac:dyDescent="0.3">
      <c r="A697" s="39"/>
      <c r="B697" s="44"/>
      <c r="D697" s="58"/>
    </row>
    <row r="698" spans="1:4" s="3" customFormat="1" x14ac:dyDescent="0.3">
      <c r="A698" s="39"/>
      <c r="B698" s="44"/>
      <c r="D698" s="58"/>
    </row>
    <row r="699" spans="1:4" s="3" customFormat="1" x14ac:dyDescent="0.3">
      <c r="A699" s="39"/>
      <c r="B699" s="44"/>
      <c r="D699" s="58"/>
    </row>
    <row r="700" spans="1:4" s="3" customFormat="1" x14ac:dyDescent="0.3">
      <c r="A700" s="39"/>
      <c r="B700" s="44"/>
      <c r="D700" s="58"/>
    </row>
    <row r="701" spans="1:4" s="3" customFormat="1" x14ac:dyDescent="0.3">
      <c r="A701" s="39"/>
      <c r="B701" s="44"/>
      <c r="D701" s="58"/>
    </row>
    <row r="702" spans="1:4" s="3" customFormat="1" x14ac:dyDescent="0.3">
      <c r="A702" s="39"/>
      <c r="B702" s="44"/>
      <c r="D702" s="58"/>
    </row>
    <row r="703" spans="1:4" s="3" customFormat="1" x14ac:dyDescent="0.3">
      <c r="A703" s="39"/>
      <c r="B703" s="44"/>
      <c r="D703" s="58"/>
    </row>
    <row r="704" spans="1:4" s="3" customFormat="1" x14ac:dyDescent="0.3">
      <c r="A704" s="39"/>
      <c r="B704" s="44"/>
      <c r="D704" s="58"/>
    </row>
    <row r="705" spans="1:4" s="3" customFormat="1" x14ac:dyDescent="0.3">
      <c r="A705" s="39"/>
      <c r="B705" s="44"/>
      <c r="D705" s="58"/>
    </row>
    <row r="706" spans="1:4" s="3" customFormat="1" x14ac:dyDescent="0.3">
      <c r="A706" s="39"/>
      <c r="B706" s="44"/>
      <c r="D706" s="58"/>
    </row>
    <row r="707" spans="1:4" s="3" customFormat="1" x14ac:dyDescent="0.3">
      <c r="A707" s="39"/>
      <c r="B707" s="44"/>
      <c r="D707" s="58"/>
    </row>
    <row r="708" spans="1:4" s="3" customFormat="1" x14ac:dyDescent="0.3">
      <c r="A708" s="39"/>
      <c r="B708" s="44"/>
      <c r="D708" s="58"/>
    </row>
    <row r="709" spans="1:4" s="3" customFormat="1" x14ac:dyDescent="0.3">
      <c r="A709" s="39"/>
      <c r="B709" s="44"/>
      <c r="D709" s="58"/>
    </row>
    <row r="710" spans="1:4" s="3" customFormat="1" x14ac:dyDescent="0.3">
      <c r="A710" s="39"/>
      <c r="B710" s="44"/>
      <c r="D710" s="58"/>
    </row>
    <row r="711" spans="1:4" s="3" customFormat="1" x14ac:dyDescent="0.3">
      <c r="A711" s="39"/>
      <c r="B711" s="44"/>
      <c r="D711" s="58"/>
    </row>
    <row r="712" spans="1:4" s="3" customFormat="1" x14ac:dyDescent="0.3">
      <c r="A712" s="39"/>
      <c r="B712" s="44"/>
      <c r="D712" s="58"/>
    </row>
    <row r="713" spans="1:4" s="3" customFormat="1" x14ac:dyDescent="0.3">
      <c r="A713" s="39"/>
      <c r="B713" s="44"/>
      <c r="D713" s="58"/>
    </row>
    <row r="714" spans="1:4" s="3" customFormat="1" x14ac:dyDescent="0.3">
      <c r="A714" s="39"/>
      <c r="B714" s="44"/>
      <c r="D714" s="58"/>
    </row>
    <row r="715" spans="1:4" s="3" customFormat="1" x14ac:dyDescent="0.3">
      <c r="A715" s="39"/>
      <c r="B715" s="44"/>
      <c r="D715" s="58"/>
    </row>
    <row r="716" spans="1:4" s="3" customFormat="1" x14ac:dyDescent="0.3">
      <c r="A716" s="39"/>
      <c r="B716" s="44"/>
      <c r="D716" s="58"/>
    </row>
    <row r="717" spans="1:4" s="3" customFormat="1" x14ac:dyDescent="0.3">
      <c r="A717" s="39"/>
      <c r="B717" s="44"/>
      <c r="D717" s="58"/>
    </row>
    <row r="718" spans="1:4" s="3" customFormat="1" x14ac:dyDescent="0.3">
      <c r="A718" s="39"/>
      <c r="B718" s="44"/>
      <c r="D718" s="58"/>
    </row>
    <row r="719" spans="1:4" s="3" customFormat="1" x14ac:dyDescent="0.3">
      <c r="A719" s="39"/>
      <c r="B719" s="44"/>
      <c r="D719" s="58"/>
    </row>
    <row r="720" spans="1:4" s="3" customFormat="1" x14ac:dyDescent="0.3">
      <c r="A720" s="39"/>
      <c r="B720" s="44"/>
      <c r="D720" s="58"/>
    </row>
    <row r="721" spans="1:4" s="3" customFormat="1" x14ac:dyDescent="0.3">
      <c r="A721" s="39"/>
      <c r="B721" s="44"/>
      <c r="D721" s="58"/>
    </row>
    <row r="722" spans="1:4" s="3" customFormat="1" x14ac:dyDescent="0.3">
      <c r="A722" s="39"/>
      <c r="B722" s="44"/>
      <c r="D722" s="58"/>
    </row>
    <row r="723" spans="1:4" s="3" customFormat="1" x14ac:dyDescent="0.3">
      <c r="A723" s="39"/>
      <c r="B723" s="44"/>
      <c r="D723" s="58"/>
    </row>
    <row r="724" spans="1:4" s="3" customFormat="1" x14ac:dyDescent="0.3">
      <c r="A724" s="39"/>
      <c r="B724" s="44"/>
      <c r="D724" s="58"/>
    </row>
    <row r="725" spans="1:4" s="3" customFormat="1" x14ac:dyDescent="0.3">
      <c r="A725" s="39"/>
      <c r="B725" s="44"/>
      <c r="D725" s="58"/>
    </row>
    <row r="726" spans="1:4" s="3" customFormat="1" x14ac:dyDescent="0.3">
      <c r="A726" s="39"/>
      <c r="B726" s="44"/>
      <c r="D726" s="58"/>
    </row>
    <row r="727" spans="1:4" s="3" customFormat="1" x14ac:dyDescent="0.3">
      <c r="A727" s="39"/>
      <c r="B727" s="44"/>
      <c r="D727" s="58"/>
    </row>
    <row r="728" spans="1:4" s="3" customFormat="1" x14ac:dyDescent="0.3">
      <c r="A728" s="39"/>
      <c r="B728" s="44"/>
      <c r="D728" s="58"/>
    </row>
    <row r="729" spans="1:4" s="3" customFormat="1" x14ac:dyDescent="0.3">
      <c r="A729" s="39"/>
      <c r="B729" s="44"/>
      <c r="D729" s="58"/>
    </row>
    <row r="730" spans="1:4" s="3" customFormat="1" x14ac:dyDescent="0.3">
      <c r="A730" s="39"/>
      <c r="B730" s="44"/>
      <c r="D730" s="58"/>
    </row>
    <row r="731" spans="1:4" s="3" customFormat="1" x14ac:dyDescent="0.3">
      <c r="A731" s="39"/>
      <c r="B731" s="44"/>
      <c r="D731" s="58"/>
    </row>
    <row r="732" spans="1:4" s="3" customFormat="1" x14ac:dyDescent="0.3">
      <c r="A732" s="39"/>
      <c r="B732" s="44"/>
      <c r="D732" s="58"/>
    </row>
    <row r="733" spans="1:4" s="3" customFormat="1" x14ac:dyDescent="0.3">
      <c r="A733" s="39"/>
      <c r="B733" s="44"/>
      <c r="D733" s="58"/>
    </row>
    <row r="734" spans="1:4" s="3" customFormat="1" x14ac:dyDescent="0.3">
      <c r="A734" s="39"/>
      <c r="B734" s="44"/>
      <c r="D734" s="58"/>
    </row>
    <row r="735" spans="1:4" s="3" customFormat="1" x14ac:dyDescent="0.3">
      <c r="A735" s="39"/>
      <c r="B735" s="44"/>
      <c r="D735" s="58"/>
    </row>
    <row r="736" spans="1:4" s="3" customFormat="1" x14ac:dyDescent="0.3">
      <c r="A736" s="39"/>
      <c r="B736" s="44"/>
      <c r="D736" s="58"/>
    </row>
    <row r="737" spans="1:4" s="3" customFormat="1" x14ac:dyDescent="0.3">
      <c r="A737" s="39"/>
      <c r="B737" s="44"/>
      <c r="D737" s="58"/>
    </row>
    <row r="738" spans="1:4" s="3" customFormat="1" x14ac:dyDescent="0.3">
      <c r="A738" s="39"/>
      <c r="B738" s="44"/>
      <c r="D738" s="58"/>
    </row>
    <row r="739" spans="1:4" s="3" customFormat="1" x14ac:dyDescent="0.3">
      <c r="A739" s="39"/>
      <c r="B739" s="44"/>
      <c r="D739" s="58"/>
    </row>
    <row r="740" spans="1:4" s="3" customFormat="1" x14ac:dyDescent="0.3">
      <c r="A740" s="39"/>
      <c r="B740" s="44"/>
      <c r="D740" s="58"/>
    </row>
    <row r="741" spans="1:4" s="3" customFormat="1" x14ac:dyDescent="0.3">
      <c r="A741" s="39"/>
      <c r="B741" s="44"/>
      <c r="D741" s="58"/>
    </row>
    <row r="742" spans="1:4" s="3" customFormat="1" x14ac:dyDescent="0.3">
      <c r="A742" s="39"/>
      <c r="B742" s="44"/>
      <c r="D742" s="58"/>
    </row>
    <row r="743" spans="1:4" s="3" customFormat="1" x14ac:dyDescent="0.3">
      <c r="A743" s="39"/>
      <c r="B743" s="44"/>
      <c r="D743" s="58"/>
    </row>
    <row r="744" spans="1:4" s="3" customFormat="1" x14ac:dyDescent="0.3">
      <c r="A744" s="39"/>
      <c r="B744" s="44"/>
      <c r="D744" s="58"/>
    </row>
    <row r="745" spans="1:4" s="3" customFormat="1" x14ac:dyDescent="0.3">
      <c r="A745" s="39"/>
      <c r="B745" s="44"/>
      <c r="D745" s="58"/>
    </row>
    <row r="746" spans="1:4" s="3" customFormat="1" x14ac:dyDescent="0.3">
      <c r="A746" s="39"/>
      <c r="B746" s="44"/>
      <c r="D746" s="58"/>
    </row>
    <row r="747" spans="1:4" s="3" customFormat="1" x14ac:dyDescent="0.3">
      <c r="A747" s="39"/>
      <c r="B747" s="44"/>
      <c r="D747" s="58"/>
    </row>
    <row r="748" spans="1:4" s="3" customFormat="1" x14ac:dyDescent="0.3">
      <c r="A748" s="39"/>
      <c r="B748" s="44"/>
      <c r="D748" s="58"/>
    </row>
    <row r="749" spans="1:4" s="3" customFormat="1" x14ac:dyDescent="0.3">
      <c r="A749" s="39"/>
      <c r="B749" s="44"/>
      <c r="D749" s="58"/>
    </row>
    <row r="750" spans="1:4" s="3" customFormat="1" x14ac:dyDescent="0.3">
      <c r="A750" s="39"/>
      <c r="B750" s="44"/>
      <c r="D750" s="58"/>
    </row>
    <row r="751" spans="1:4" s="3" customFormat="1" x14ac:dyDescent="0.3">
      <c r="A751" s="39"/>
      <c r="B751" s="44"/>
      <c r="D751" s="58"/>
    </row>
    <row r="752" spans="1:4" s="3" customFormat="1" x14ac:dyDescent="0.3">
      <c r="A752" s="39"/>
      <c r="B752" s="44"/>
      <c r="D752" s="58"/>
    </row>
    <row r="753" spans="1:4" s="3" customFormat="1" x14ac:dyDescent="0.3">
      <c r="A753" s="39"/>
      <c r="B753" s="44"/>
      <c r="D753" s="58"/>
    </row>
    <row r="754" spans="1:4" s="3" customFormat="1" x14ac:dyDescent="0.3">
      <c r="A754" s="39"/>
      <c r="B754" s="44"/>
      <c r="D754" s="58"/>
    </row>
    <row r="755" spans="1:4" s="3" customFormat="1" x14ac:dyDescent="0.3">
      <c r="A755" s="39"/>
      <c r="B755" s="44"/>
      <c r="D755" s="58"/>
    </row>
    <row r="756" spans="1:4" s="3" customFormat="1" x14ac:dyDescent="0.3">
      <c r="A756" s="39"/>
      <c r="B756" s="44"/>
      <c r="D756" s="58"/>
    </row>
    <row r="757" spans="1:4" s="3" customFormat="1" x14ac:dyDescent="0.3">
      <c r="A757" s="39"/>
      <c r="B757" s="44"/>
      <c r="D757" s="58"/>
    </row>
    <row r="758" spans="1:4" s="3" customFormat="1" x14ac:dyDescent="0.3">
      <c r="A758" s="39"/>
      <c r="B758" s="44"/>
      <c r="D758" s="58"/>
    </row>
    <row r="759" spans="1:4" s="3" customFormat="1" x14ac:dyDescent="0.3">
      <c r="A759" s="39"/>
      <c r="B759" s="44"/>
      <c r="D759" s="58"/>
    </row>
    <row r="760" spans="1:4" s="3" customFormat="1" x14ac:dyDescent="0.3">
      <c r="A760" s="39"/>
      <c r="B760" s="44"/>
      <c r="D760" s="58"/>
    </row>
    <row r="761" spans="1:4" s="3" customFormat="1" x14ac:dyDescent="0.3">
      <c r="A761" s="39"/>
      <c r="B761" s="44"/>
      <c r="D761" s="58"/>
    </row>
    <row r="762" spans="1:4" s="3" customFormat="1" x14ac:dyDescent="0.3">
      <c r="A762" s="39"/>
      <c r="B762" s="44"/>
      <c r="D762" s="58"/>
    </row>
    <row r="763" spans="1:4" s="3" customFormat="1" x14ac:dyDescent="0.3">
      <c r="A763" s="39"/>
      <c r="B763" s="44"/>
      <c r="D763" s="58"/>
    </row>
    <row r="764" spans="1:4" s="3" customFormat="1" x14ac:dyDescent="0.3">
      <c r="A764" s="39"/>
      <c r="B764" s="44"/>
      <c r="D764" s="58"/>
    </row>
    <row r="765" spans="1:4" s="3" customFormat="1" x14ac:dyDescent="0.3">
      <c r="A765" s="39"/>
      <c r="B765" s="44"/>
      <c r="D765" s="58"/>
    </row>
    <row r="766" spans="1:4" s="3" customFormat="1" x14ac:dyDescent="0.3">
      <c r="A766" s="39"/>
      <c r="B766" s="44"/>
      <c r="D766" s="58"/>
    </row>
    <row r="767" spans="1:4" s="3" customFormat="1" x14ac:dyDescent="0.3">
      <c r="A767" s="39"/>
      <c r="B767" s="44"/>
      <c r="D767" s="58"/>
    </row>
    <row r="768" spans="1:4" s="3" customFormat="1" x14ac:dyDescent="0.3">
      <c r="A768" s="39"/>
      <c r="B768" s="44"/>
      <c r="D768" s="58"/>
    </row>
    <row r="769" spans="1:4" s="3" customFormat="1" x14ac:dyDescent="0.3">
      <c r="A769" s="39"/>
      <c r="B769" s="44"/>
      <c r="D769" s="58"/>
    </row>
    <row r="770" spans="1:4" s="3" customFormat="1" x14ac:dyDescent="0.3">
      <c r="A770" s="39"/>
      <c r="B770" s="44"/>
      <c r="D770" s="58"/>
    </row>
    <row r="771" spans="1:4" s="3" customFormat="1" x14ac:dyDescent="0.3">
      <c r="A771" s="39"/>
      <c r="B771" s="44"/>
      <c r="D771" s="58"/>
    </row>
    <row r="772" spans="1:4" s="3" customFormat="1" x14ac:dyDescent="0.3">
      <c r="A772" s="39"/>
      <c r="B772" s="44"/>
      <c r="D772" s="58"/>
    </row>
    <row r="773" spans="1:4" s="3" customFormat="1" x14ac:dyDescent="0.3">
      <c r="A773" s="39"/>
      <c r="B773" s="44"/>
      <c r="D773" s="58"/>
    </row>
    <row r="774" spans="1:4" s="3" customFormat="1" x14ac:dyDescent="0.3">
      <c r="A774" s="39"/>
      <c r="B774" s="44"/>
      <c r="D774" s="58"/>
    </row>
    <row r="775" spans="1:4" s="3" customFormat="1" x14ac:dyDescent="0.3">
      <c r="A775" s="39"/>
      <c r="B775" s="44"/>
      <c r="D775" s="58"/>
    </row>
    <row r="776" spans="1:4" s="3" customFormat="1" x14ac:dyDescent="0.3">
      <c r="A776" s="39"/>
      <c r="B776" s="44"/>
      <c r="D776" s="58"/>
    </row>
    <row r="777" spans="1:4" s="3" customFormat="1" x14ac:dyDescent="0.3">
      <c r="A777" s="39"/>
      <c r="B777" s="44"/>
      <c r="D777" s="58"/>
    </row>
    <row r="778" spans="1:4" s="3" customFormat="1" x14ac:dyDescent="0.3">
      <c r="A778" s="39"/>
      <c r="B778" s="44"/>
      <c r="D778" s="58"/>
    </row>
    <row r="779" spans="1:4" s="3" customFormat="1" x14ac:dyDescent="0.3">
      <c r="A779" s="39"/>
      <c r="B779" s="44"/>
      <c r="D779" s="58"/>
    </row>
    <row r="780" spans="1:4" s="3" customFormat="1" x14ac:dyDescent="0.3">
      <c r="A780" s="39"/>
      <c r="B780" s="44"/>
      <c r="D780" s="58"/>
    </row>
    <row r="781" spans="1:4" s="3" customFormat="1" x14ac:dyDescent="0.3">
      <c r="A781" s="39"/>
      <c r="B781" s="44"/>
      <c r="D781" s="58"/>
    </row>
    <row r="782" spans="1:4" s="3" customFormat="1" x14ac:dyDescent="0.3">
      <c r="A782" s="39"/>
      <c r="B782" s="44"/>
      <c r="D782" s="58"/>
    </row>
    <row r="783" spans="1:4" s="3" customFormat="1" x14ac:dyDescent="0.3">
      <c r="A783" s="39"/>
      <c r="B783" s="44"/>
      <c r="D783" s="58"/>
    </row>
    <row r="784" spans="1:4" s="3" customFormat="1" x14ac:dyDescent="0.3">
      <c r="A784" s="39"/>
      <c r="B784" s="44"/>
      <c r="D784" s="58"/>
    </row>
    <row r="785" spans="1:4" s="3" customFormat="1" x14ac:dyDescent="0.3">
      <c r="A785" s="39"/>
      <c r="B785" s="44"/>
      <c r="D785" s="58"/>
    </row>
    <row r="786" spans="1:4" s="3" customFormat="1" x14ac:dyDescent="0.3">
      <c r="A786" s="39"/>
      <c r="B786" s="44"/>
      <c r="D786" s="58"/>
    </row>
    <row r="787" spans="1:4" s="3" customFormat="1" x14ac:dyDescent="0.3">
      <c r="A787" s="39"/>
      <c r="B787" s="44"/>
      <c r="D787" s="58"/>
    </row>
    <row r="788" spans="1:4" s="3" customFormat="1" x14ac:dyDescent="0.3">
      <c r="A788" s="39"/>
      <c r="B788" s="44"/>
      <c r="D788" s="58"/>
    </row>
    <row r="789" spans="1:4" s="3" customFormat="1" x14ac:dyDescent="0.3">
      <c r="A789" s="39"/>
      <c r="B789" s="44"/>
      <c r="D789" s="58"/>
    </row>
    <row r="790" spans="1:4" s="3" customFormat="1" x14ac:dyDescent="0.3">
      <c r="A790" s="39"/>
      <c r="B790" s="44"/>
      <c r="D790" s="58"/>
    </row>
    <row r="791" spans="1:4" s="3" customFormat="1" x14ac:dyDescent="0.3">
      <c r="A791" s="39"/>
      <c r="B791" s="44"/>
      <c r="D791" s="58"/>
    </row>
    <row r="792" spans="1:4" s="3" customFormat="1" x14ac:dyDescent="0.3">
      <c r="A792" s="39"/>
      <c r="B792" s="44"/>
      <c r="D792" s="58"/>
    </row>
    <row r="793" spans="1:4" s="3" customFormat="1" x14ac:dyDescent="0.3">
      <c r="A793" s="39"/>
      <c r="B793" s="44"/>
      <c r="D793" s="58"/>
    </row>
    <row r="794" spans="1:4" s="3" customFormat="1" x14ac:dyDescent="0.3">
      <c r="A794" s="39"/>
      <c r="B794" s="44"/>
      <c r="D794" s="58"/>
    </row>
    <row r="795" spans="1:4" s="3" customFormat="1" x14ac:dyDescent="0.3">
      <c r="A795" s="39"/>
      <c r="B795" s="44"/>
      <c r="D795" s="58"/>
    </row>
    <row r="796" spans="1:4" s="3" customFormat="1" x14ac:dyDescent="0.3">
      <c r="A796" s="39"/>
      <c r="B796" s="44"/>
      <c r="D796" s="58"/>
    </row>
    <row r="797" spans="1:4" s="3" customFormat="1" x14ac:dyDescent="0.3">
      <c r="A797" s="39"/>
      <c r="B797" s="44"/>
      <c r="D797" s="58"/>
    </row>
    <row r="798" spans="1:4" s="3" customFormat="1" x14ac:dyDescent="0.3">
      <c r="A798" s="39"/>
      <c r="B798" s="44"/>
      <c r="D798" s="58"/>
    </row>
    <row r="799" spans="1:4" s="3" customFormat="1" x14ac:dyDescent="0.3">
      <c r="A799" s="39"/>
      <c r="B799" s="44"/>
      <c r="D799" s="58"/>
    </row>
    <row r="800" spans="1:4" s="3" customFormat="1" x14ac:dyDescent="0.3">
      <c r="A800" s="39"/>
      <c r="B800" s="44"/>
      <c r="D800" s="58"/>
    </row>
    <row r="801" spans="1:4" s="3" customFormat="1" x14ac:dyDescent="0.3">
      <c r="A801" s="39"/>
      <c r="B801" s="44"/>
      <c r="D801" s="58"/>
    </row>
    <row r="802" spans="1:4" s="3" customFormat="1" x14ac:dyDescent="0.3">
      <c r="A802" s="39"/>
      <c r="B802" s="44"/>
      <c r="D802" s="58"/>
    </row>
    <row r="803" spans="1:4" s="3" customFormat="1" x14ac:dyDescent="0.3">
      <c r="A803" s="39"/>
      <c r="B803" s="44"/>
      <c r="D803" s="58"/>
    </row>
    <row r="804" spans="1:4" s="3" customFormat="1" x14ac:dyDescent="0.3">
      <c r="A804" s="39"/>
      <c r="B804" s="44"/>
      <c r="D804" s="58"/>
    </row>
    <row r="805" spans="1:4" s="3" customFormat="1" x14ac:dyDescent="0.3">
      <c r="A805" s="39"/>
      <c r="B805" s="44"/>
      <c r="D805" s="58"/>
    </row>
    <row r="806" spans="1:4" s="3" customFormat="1" x14ac:dyDescent="0.3">
      <c r="A806" s="39"/>
      <c r="B806" s="44"/>
      <c r="D806" s="58"/>
    </row>
    <row r="807" spans="1:4" s="3" customFormat="1" x14ac:dyDescent="0.3">
      <c r="A807" s="39"/>
      <c r="B807" s="44"/>
      <c r="D807" s="58"/>
    </row>
    <row r="808" spans="1:4" s="3" customFormat="1" x14ac:dyDescent="0.3">
      <c r="A808" s="39"/>
      <c r="B808" s="44"/>
      <c r="D808" s="58"/>
    </row>
    <row r="809" spans="1:4" s="3" customFormat="1" x14ac:dyDescent="0.3">
      <c r="A809" s="39"/>
      <c r="B809" s="44"/>
      <c r="D809" s="58"/>
    </row>
    <row r="810" spans="1:4" s="3" customFormat="1" x14ac:dyDescent="0.3">
      <c r="A810" s="39"/>
      <c r="B810" s="44"/>
      <c r="D810" s="58"/>
    </row>
    <row r="811" spans="1:4" s="3" customFormat="1" x14ac:dyDescent="0.3">
      <c r="A811" s="39"/>
      <c r="B811" s="44"/>
      <c r="D811" s="58"/>
    </row>
    <row r="812" spans="1:4" s="3" customFormat="1" x14ac:dyDescent="0.3">
      <c r="A812" s="39"/>
      <c r="B812" s="44"/>
      <c r="D812" s="58"/>
    </row>
    <row r="813" spans="1:4" s="3" customFormat="1" x14ac:dyDescent="0.3">
      <c r="A813" s="39"/>
      <c r="B813" s="44"/>
      <c r="D813" s="58"/>
    </row>
    <row r="814" spans="1:4" s="3" customFormat="1" x14ac:dyDescent="0.3">
      <c r="A814" s="39"/>
      <c r="B814" s="44"/>
      <c r="D814" s="58"/>
    </row>
    <row r="815" spans="1:4" s="3" customFormat="1" x14ac:dyDescent="0.3">
      <c r="A815" s="39"/>
      <c r="B815" s="44"/>
      <c r="D815" s="58"/>
    </row>
    <row r="816" spans="1:4" s="3" customFormat="1" x14ac:dyDescent="0.3">
      <c r="A816" s="39"/>
      <c r="B816" s="44"/>
      <c r="D816" s="58"/>
    </row>
    <row r="817" spans="1:4" s="3" customFormat="1" x14ac:dyDescent="0.3">
      <c r="A817" s="39"/>
      <c r="B817" s="44"/>
      <c r="D817" s="58"/>
    </row>
    <row r="818" spans="1:4" s="3" customFormat="1" x14ac:dyDescent="0.3">
      <c r="A818" s="39"/>
      <c r="B818" s="44"/>
      <c r="D818" s="58"/>
    </row>
    <row r="819" spans="1:4" s="3" customFormat="1" x14ac:dyDescent="0.3">
      <c r="A819" s="39"/>
      <c r="B819" s="44"/>
      <c r="D819" s="58"/>
    </row>
    <row r="820" spans="1:4" s="3" customFormat="1" x14ac:dyDescent="0.3">
      <c r="A820" s="39"/>
      <c r="B820" s="44"/>
      <c r="D820" s="58"/>
    </row>
    <row r="821" spans="1:4" s="3" customFormat="1" x14ac:dyDescent="0.3">
      <c r="A821" s="39"/>
      <c r="B821" s="44"/>
      <c r="D821" s="58"/>
    </row>
    <row r="822" spans="1:4" s="3" customFormat="1" x14ac:dyDescent="0.3">
      <c r="A822" s="39"/>
      <c r="B822" s="44"/>
      <c r="D822" s="58"/>
    </row>
    <row r="823" spans="1:4" s="3" customFormat="1" x14ac:dyDescent="0.3">
      <c r="A823" s="39"/>
      <c r="B823" s="44"/>
      <c r="D823" s="58"/>
    </row>
    <row r="824" spans="1:4" s="3" customFormat="1" x14ac:dyDescent="0.3">
      <c r="A824" s="39"/>
      <c r="B824" s="44"/>
      <c r="D824" s="58"/>
    </row>
    <row r="825" spans="1:4" s="3" customFormat="1" x14ac:dyDescent="0.3">
      <c r="A825" s="39"/>
      <c r="B825" s="44"/>
      <c r="D825" s="58"/>
    </row>
    <row r="826" spans="1:4" s="3" customFormat="1" x14ac:dyDescent="0.3">
      <c r="A826" s="39"/>
      <c r="B826" s="44"/>
      <c r="D826" s="58"/>
    </row>
    <row r="827" spans="1:4" s="3" customFormat="1" x14ac:dyDescent="0.3">
      <c r="A827" s="39"/>
      <c r="B827" s="44"/>
      <c r="D827" s="58"/>
    </row>
    <row r="828" spans="1:4" s="3" customFormat="1" x14ac:dyDescent="0.3">
      <c r="A828" s="39"/>
      <c r="B828" s="44"/>
      <c r="D828" s="58"/>
    </row>
    <row r="829" spans="1:4" s="3" customFormat="1" x14ac:dyDescent="0.3">
      <c r="A829" s="39"/>
      <c r="B829" s="44"/>
      <c r="D829" s="58"/>
    </row>
    <row r="830" spans="1:4" s="3" customFormat="1" x14ac:dyDescent="0.3">
      <c r="A830" s="39"/>
      <c r="B830" s="44"/>
      <c r="D830" s="58"/>
    </row>
    <row r="831" spans="1:4" s="3" customFormat="1" x14ac:dyDescent="0.3">
      <c r="A831" s="39"/>
      <c r="B831" s="44"/>
      <c r="D831" s="58"/>
    </row>
    <row r="832" spans="1:4" s="3" customFormat="1" x14ac:dyDescent="0.3">
      <c r="A832" s="39"/>
      <c r="B832" s="44"/>
      <c r="D832" s="58"/>
    </row>
    <row r="833" spans="1:4" s="3" customFormat="1" x14ac:dyDescent="0.3">
      <c r="A833" s="39"/>
      <c r="B833" s="44"/>
      <c r="D833" s="58"/>
    </row>
    <row r="834" spans="1:4" s="3" customFormat="1" x14ac:dyDescent="0.3">
      <c r="A834" s="39"/>
      <c r="B834" s="44"/>
      <c r="D834" s="58"/>
    </row>
    <row r="835" spans="1:4" s="3" customFormat="1" x14ac:dyDescent="0.3">
      <c r="A835" s="39"/>
      <c r="B835" s="44"/>
      <c r="D835" s="58"/>
    </row>
    <row r="836" spans="1:4" s="3" customFormat="1" x14ac:dyDescent="0.3">
      <c r="A836" s="39"/>
      <c r="B836" s="44"/>
      <c r="D836" s="58"/>
    </row>
    <row r="837" spans="1:4" s="3" customFormat="1" x14ac:dyDescent="0.3">
      <c r="A837" s="39"/>
      <c r="B837" s="44"/>
      <c r="D837" s="58"/>
    </row>
    <row r="838" spans="1:4" s="3" customFormat="1" x14ac:dyDescent="0.3">
      <c r="A838" s="39"/>
      <c r="B838" s="44"/>
      <c r="D838" s="58"/>
    </row>
    <row r="839" spans="1:4" s="3" customFormat="1" x14ac:dyDescent="0.3">
      <c r="A839" s="39"/>
      <c r="B839" s="44"/>
      <c r="D839" s="58"/>
    </row>
    <row r="840" spans="1:4" s="3" customFormat="1" x14ac:dyDescent="0.3">
      <c r="A840" s="39"/>
      <c r="B840" s="44"/>
      <c r="D840" s="58"/>
    </row>
    <row r="841" spans="1:4" s="3" customFormat="1" x14ac:dyDescent="0.3">
      <c r="A841" s="39"/>
      <c r="B841" s="44"/>
      <c r="D841" s="58"/>
    </row>
    <row r="842" spans="1:4" s="3" customFormat="1" x14ac:dyDescent="0.3">
      <c r="A842" s="39"/>
      <c r="B842" s="44"/>
      <c r="D842" s="58"/>
    </row>
    <row r="843" spans="1:4" s="3" customFormat="1" x14ac:dyDescent="0.3">
      <c r="A843" s="39"/>
      <c r="B843" s="44"/>
      <c r="D843" s="58"/>
    </row>
    <row r="844" spans="1:4" s="3" customFormat="1" x14ac:dyDescent="0.3">
      <c r="A844" s="39"/>
      <c r="B844" s="44"/>
      <c r="D844" s="58"/>
    </row>
    <row r="845" spans="1:4" s="3" customFormat="1" x14ac:dyDescent="0.3">
      <c r="A845" s="39"/>
      <c r="B845" s="44"/>
      <c r="D845" s="58"/>
    </row>
    <row r="846" spans="1:4" s="3" customFormat="1" x14ac:dyDescent="0.3">
      <c r="A846" s="39"/>
      <c r="B846" s="44"/>
      <c r="D846" s="58"/>
    </row>
    <row r="847" spans="1:4" s="3" customFormat="1" x14ac:dyDescent="0.3">
      <c r="A847" s="39"/>
      <c r="B847" s="44"/>
      <c r="D847" s="58"/>
    </row>
    <row r="848" spans="1:4" s="3" customFormat="1" x14ac:dyDescent="0.3">
      <c r="A848" s="39"/>
      <c r="B848" s="44"/>
      <c r="D848" s="58"/>
    </row>
    <row r="849" spans="1:4" s="3" customFormat="1" x14ac:dyDescent="0.3">
      <c r="A849" s="39"/>
      <c r="B849" s="44"/>
      <c r="D849" s="58"/>
    </row>
    <row r="850" spans="1:4" s="3" customFormat="1" x14ac:dyDescent="0.3">
      <c r="A850" s="39"/>
      <c r="B850" s="44"/>
      <c r="D850" s="58"/>
    </row>
    <row r="851" spans="1:4" s="3" customFormat="1" x14ac:dyDescent="0.3">
      <c r="A851" s="39"/>
      <c r="B851" s="44"/>
      <c r="D851" s="58"/>
    </row>
    <row r="852" spans="1:4" s="3" customFormat="1" x14ac:dyDescent="0.3">
      <c r="A852" s="39"/>
      <c r="B852" s="44"/>
      <c r="D852" s="58"/>
    </row>
    <row r="853" spans="1:4" s="3" customFormat="1" x14ac:dyDescent="0.3">
      <c r="A853" s="39"/>
      <c r="B853" s="44"/>
      <c r="D853" s="58"/>
    </row>
    <row r="854" spans="1:4" s="3" customFormat="1" x14ac:dyDescent="0.3">
      <c r="A854" s="39"/>
      <c r="B854" s="44"/>
      <c r="D854" s="58"/>
    </row>
    <row r="855" spans="1:4" s="3" customFormat="1" x14ac:dyDescent="0.3">
      <c r="A855" s="39"/>
      <c r="B855" s="44"/>
      <c r="D855" s="58"/>
    </row>
    <row r="856" spans="1:4" s="3" customFormat="1" x14ac:dyDescent="0.3">
      <c r="A856" s="39"/>
      <c r="B856" s="44"/>
      <c r="D856" s="58"/>
    </row>
    <row r="857" spans="1:4" s="3" customFormat="1" x14ac:dyDescent="0.3">
      <c r="A857" s="39"/>
      <c r="B857" s="44"/>
      <c r="D857" s="58"/>
    </row>
    <row r="858" spans="1:4" s="3" customFormat="1" x14ac:dyDescent="0.3">
      <c r="A858" s="39"/>
      <c r="B858" s="44"/>
      <c r="D858" s="58"/>
    </row>
    <row r="859" spans="1:4" s="3" customFormat="1" x14ac:dyDescent="0.3">
      <c r="A859" s="39"/>
      <c r="B859" s="44"/>
      <c r="D859" s="58"/>
    </row>
    <row r="860" spans="1:4" s="3" customFormat="1" x14ac:dyDescent="0.3">
      <c r="A860" s="39"/>
      <c r="B860" s="44"/>
      <c r="D860" s="58"/>
    </row>
    <row r="861" spans="1:4" s="3" customFormat="1" x14ac:dyDescent="0.3">
      <c r="A861" s="39"/>
      <c r="B861" s="44"/>
      <c r="D861" s="58"/>
    </row>
    <row r="862" spans="1:4" s="3" customFormat="1" x14ac:dyDescent="0.3">
      <c r="A862" s="39"/>
      <c r="B862" s="44"/>
      <c r="D862" s="58"/>
    </row>
    <row r="863" spans="1:4" s="3" customFormat="1" x14ac:dyDescent="0.3">
      <c r="A863" s="39"/>
      <c r="B863" s="44"/>
      <c r="D863" s="58"/>
    </row>
    <row r="864" spans="1:4" s="3" customFormat="1" x14ac:dyDescent="0.3">
      <c r="A864" s="39"/>
      <c r="B864" s="44"/>
      <c r="D864" s="58"/>
    </row>
    <row r="865" spans="1:4" s="3" customFormat="1" x14ac:dyDescent="0.3">
      <c r="A865" s="39"/>
      <c r="B865" s="44"/>
      <c r="D865" s="58"/>
    </row>
    <row r="866" spans="1:4" s="3" customFormat="1" x14ac:dyDescent="0.3">
      <c r="A866" s="39"/>
      <c r="B866" s="44"/>
      <c r="D866" s="58"/>
    </row>
    <row r="867" spans="1:4" s="3" customFormat="1" x14ac:dyDescent="0.3">
      <c r="A867" s="39"/>
      <c r="B867" s="44"/>
      <c r="D867" s="58"/>
    </row>
    <row r="868" spans="1:4" s="3" customFormat="1" x14ac:dyDescent="0.3">
      <c r="A868" s="39"/>
      <c r="B868" s="44"/>
      <c r="D868" s="58"/>
    </row>
    <row r="869" spans="1:4" s="3" customFormat="1" x14ac:dyDescent="0.3">
      <c r="A869" s="39"/>
      <c r="B869" s="44"/>
      <c r="D869" s="58"/>
    </row>
    <row r="870" spans="1:4" s="3" customFormat="1" x14ac:dyDescent="0.3">
      <c r="A870" s="39"/>
      <c r="B870" s="44"/>
      <c r="D870" s="58"/>
    </row>
    <row r="871" spans="1:4" s="3" customFormat="1" x14ac:dyDescent="0.3">
      <c r="A871" s="39"/>
      <c r="B871" s="44"/>
      <c r="D871" s="58"/>
    </row>
    <row r="872" spans="1:4" s="3" customFormat="1" x14ac:dyDescent="0.3">
      <c r="A872" s="39"/>
      <c r="B872" s="44"/>
      <c r="D872" s="58"/>
    </row>
    <row r="873" spans="1:4" s="3" customFormat="1" x14ac:dyDescent="0.3">
      <c r="A873" s="39"/>
      <c r="B873" s="44"/>
      <c r="D873" s="58"/>
    </row>
    <row r="874" spans="1:4" s="3" customFormat="1" x14ac:dyDescent="0.3">
      <c r="A874" s="39"/>
      <c r="B874" s="44"/>
      <c r="D874" s="58"/>
    </row>
    <row r="875" spans="1:4" s="3" customFormat="1" x14ac:dyDescent="0.3">
      <c r="A875" s="39"/>
      <c r="B875" s="44"/>
      <c r="D875" s="58"/>
    </row>
    <row r="876" spans="1:4" s="3" customFormat="1" x14ac:dyDescent="0.3">
      <c r="A876" s="39"/>
      <c r="B876" s="44"/>
      <c r="D876" s="58"/>
    </row>
    <row r="877" spans="1:4" s="3" customFormat="1" x14ac:dyDescent="0.3">
      <c r="A877" s="39"/>
      <c r="B877" s="44"/>
      <c r="D877" s="58"/>
    </row>
    <row r="878" spans="1:4" s="3" customFormat="1" x14ac:dyDescent="0.3">
      <c r="A878" s="39"/>
      <c r="B878" s="44"/>
      <c r="D878" s="58"/>
    </row>
    <row r="879" spans="1:4" s="3" customFormat="1" x14ac:dyDescent="0.3">
      <c r="A879" s="39"/>
      <c r="B879" s="44"/>
      <c r="D879" s="58"/>
    </row>
    <row r="880" spans="1:4" s="3" customFormat="1" x14ac:dyDescent="0.3">
      <c r="A880" s="39"/>
      <c r="B880" s="44"/>
      <c r="D880" s="58"/>
    </row>
    <row r="881" spans="1:4" s="3" customFormat="1" x14ac:dyDescent="0.3">
      <c r="A881" s="39"/>
      <c r="B881" s="44"/>
      <c r="D881" s="58"/>
    </row>
    <row r="882" spans="1:4" s="3" customFormat="1" x14ac:dyDescent="0.3">
      <c r="A882" s="39"/>
      <c r="B882" s="44"/>
      <c r="D882" s="58"/>
    </row>
    <row r="883" spans="1:4" s="3" customFormat="1" x14ac:dyDescent="0.3">
      <c r="A883" s="39"/>
      <c r="B883" s="44"/>
      <c r="D883" s="58"/>
    </row>
    <row r="884" spans="1:4" s="3" customFormat="1" x14ac:dyDescent="0.3">
      <c r="A884" s="39"/>
      <c r="B884" s="44"/>
      <c r="D884" s="58"/>
    </row>
    <row r="885" spans="1:4" s="3" customFormat="1" x14ac:dyDescent="0.3">
      <c r="A885" s="39"/>
      <c r="B885" s="44"/>
      <c r="D885" s="58"/>
    </row>
    <row r="886" spans="1:4" s="3" customFormat="1" x14ac:dyDescent="0.3">
      <c r="A886" s="39"/>
      <c r="B886" s="44"/>
      <c r="D886" s="58"/>
    </row>
    <row r="887" spans="1:4" s="3" customFormat="1" x14ac:dyDescent="0.3">
      <c r="A887" s="39"/>
      <c r="B887" s="44"/>
      <c r="D887" s="58"/>
    </row>
    <row r="888" spans="1:4" s="3" customFormat="1" x14ac:dyDescent="0.3">
      <c r="A888" s="39"/>
      <c r="B888" s="44"/>
      <c r="D888" s="58"/>
    </row>
    <row r="889" spans="1:4" s="3" customFormat="1" x14ac:dyDescent="0.3">
      <c r="A889" s="39"/>
      <c r="B889" s="44"/>
      <c r="D889" s="58"/>
    </row>
    <row r="890" spans="1:4" s="3" customFormat="1" x14ac:dyDescent="0.3">
      <c r="A890" s="39"/>
      <c r="B890" s="44"/>
      <c r="D890" s="58"/>
    </row>
    <row r="891" spans="1:4" s="3" customFormat="1" x14ac:dyDescent="0.3">
      <c r="A891" s="39"/>
      <c r="B891" s="44"/>
      <c r="D891" s="58"/>
    </row>
    <row r="892" spans="1:4" s="3" customFormat="1" x14ac:dyDescent="0.3">
      <c r="A892" s="39"/>
      <c r="B892" s="44"/>
      <c r="D892" s="58"/>
    </row>
    <row r="893" spans="1:4" s="3" customFormat="1" x14ac:dyDescent="0.3">
      <c r="A893" s="39"/>
      <c r="B893" s="44"/>
      <c r="D893" s="58"/>
    </row>
    <row r="894" spans="1:4" s="3" customFormat="1" x14ac:dyDescent="0.3">
      <c r="A894" s="39"/>
      <c r="B894" s="44"/>
      <c r="D894" s="58"/>
    </row>
    <row r="895" spans="1:4" s="3" customFormat="1" x14ac:dyDescent="0.3">
      <c r="A895" s="39"/>
      <c r="B895" s="44"/>
      <c r="D895" s="58"/>
    </row>
    <row r="896" spans="1:4" s="3" customFormat="1" x14ac:dyDescent="0.3">
      <c r="A896" s="39"/>
      <c r="B896" s="44"/>
      <c r="D896" s="58"/>
    </row>
    <row r="897" spans="1:4" s="3" customFormat="1" x14ac:dyDescent="0.3">
      <c r="A897" s="39"/>
      <c r="B897" s="44"/>
      <c r="D897" s="58"/>
    </row>
    <row r="898" spans="1:4" s="3" customFormat="1" x14ac:dyDescent="0.3">
      <c r="A898" s="39"/>
      <c r="B898" s="44"/>
      <c r="D898" s="58"/>
    </row>
    <row r="899" spans="1:4" s="3" customFormat="1" x14ac:dyDescent="0.3">
      <c r="A899" s="39"/>
      <c r="B899" s="44"/>
      <c r="D899" s="58"/>
    </row>
    <row r="900" spans="1:4" s="3" customFormat="1" x14ac:dyDescent="0.3">
      <c r="A900" s="39"/>
      <c r="B900" s="44"/>
      <c r="D900" s="58"/>
    </row>
    <row r="901" spans="1:4" s="3" customFormat="1" x14ac:dyDescent="0.3">
      <c r="A901" s="39"/>
      <c r="B901" s="44"/>
      <c r="D901" s="58"/>
    </row>
    <row r="902" spans="1:4" s="3" customFormat="1" x14ac:dyDescent="0.3">
      <c r="A902" s="39"/>
      <c r="B902" s="44"/>
      <c r="D902" s="58"/>
    </row>
    <row r="903" spans="1:4" s="3" customFormat="1" x14ac:dyDescent="0.3">
      <c r="A903" s="39"/>
      <c r="B903" s="44"/>
      <c r="D903" s="58"/>
    </row>
    <row r="904" spans="1:4" s="3" customFormat="1" x14ac:dyDescent="0.3">
      <c r="A904" s="39"/>
      <c r="B904" s="44"/>
      <c r="D904" s="58"/>
    </row>
    <row r="905" spans="1:4" s="3" customFormat="1" x14ac:dyDescent="0.3">
      <c r="A905" s="39"/>
      <c r="B905" s="44"/>
      <c r="D905" s="58"/>
    </row>
    <row r="906" spans="1:4" s="3" customFormat="1" x14ac:dyDescent="0.3">
      <c r="A906" s="39"/>
      <c r="B906" s="44"/>
      <c r="D906" s="58"/>
    </row>
    <row r="907" spans="1:4" s="3" customFormat="1" x14ac:dyDescent="0.3">
      <c r="A907" s="39"/>
      <c r="B907" s="44"/>
      <c r="D907" s="58"/>
    </row>
    <row r="908" spans="1:4" s="3" customFormat="1" x14ac:dyDescent="0.3">
      <c r="A908" s="39"/>
      <c r="B908" s="44"/>
      <c r="D908" s="58"/>
    </row>
    <row r="909" spans="1:4" s="3" customFormat="1" x14ac:dyDescent="0.3">
      <c r="A909" s="39"/>
      <c r="B909" s="44"/>
      <c r="D909" s="58"/>
    </row>
    <row r="910" spans="1:4" s="3" customFormat="1" x14ac:dyDescent="0.3">
      <c r="A910" s="39"/>
      <c r="B910" s="44"/>
      <c r="D910" s="58"/>
    </row>
    <row r="911" spans="1:4" s="3" customFormat="1" x14ac:dyDescent="0.3">
      <c r="A911" s="39"/>
      <c r="B911" s="44"/>
      <c r="D911" s="58"/>
    </row>
    <row r="912" spans="1:4" s="3" customFormat="1" x14ac:dyDescent="0.3">
      <c r="A912" s="39"/>
      <c r="B912" s="44"/>
      <c r="D912" s="58"/>
    </row>
    <row r="913" spans="1:4" s="3" customFormat="1" x14ac:dyDescent="0.3">
      <c r="A913" s="39"/>
      <c r="B913" s="44"/>
      <c r="D913" s="58"/>
    </row>
    <row r="914" spans="1:4" s="3" customFormat="1" x14ac:dyDescent="0.3">
      <c r="A914" s="39"/>
      <c r="B914" s="44"/>
      <c r="D914" s="58"/>
    </row>
    <row r="915" spans="1:4" s="3" customFormat="1" x14ac:dyDescent="0.3">
      <c r="A915" s="39"/>
      <c r="B915" s="44"/>
      <c r="D915" s="58"/>
    </row>
    <row r="916" spans="1:4" s="3" customFormat="1" x14ac:dyDescent="0.3">
      <c r="A916" s="39"/>
      <c r="B916" s="44"/>
      <c r="D916" s="58"/>
    </row>
    <row r="917" spans="1:4" s="3" customFormat="1" x14ac:dyDescent="0.3">
      <c r="A917" s="39"/>
      <c r="B917" s="44"/>
      <c r="D917" s="58"/>
    </row>
    <row r="918" spans="1:4" s="3" customFormat="1" x14ac:dyDescent="0.3">
      <c r="A918" s="39"/>
      <c r="B918" s="44"/>
      <c r="D918" s="58"/>
    </row>
    <row r="919" spans="1:4" s="3" customFormat="1" x14ac:dyDescent="0.3">
      <c r="A919" s="39"/>
      <c r="B919" s="44"/>
      <c r="D919" s="58"/>
    </row>
    <row r="920" spans="1:4" s="3" customFormat="1" x14ac:dyDescent="0.3">
      <c r="A920" s="39"/>
      <c r="B920" s="44"/>
      <c r="D920" s="58"/>
    </row>
    <row r="921" spans="1:4" s="3" customFormat="1" x14ac:dyDescent="0.3">
      <c r="A921" s="39"/>
      <c r="B921" s="44"/>
      <c r="D921" s="58"/>
    </row>
    <row r="922" spans="1:4" s="3" customFormat="1" x14ac:dyDescent="0.3">
      <c r="A922" s="39"/>
      <c r="B922" s="44"/>
      <c r="D922" s="58"/>
    </row>
    <row r="923" spans="1:4" s="3" customFormat="1" x14ac:dyDescent="0.3">
      <c r="A923" s="39"/>
      <c r="B923" s="44"/>
      <c r="D923" s="58"/>
    </row>
    <row r="924" spans="1:4" s="3" customFormat="1" x14ac:dyDescent="0.3">
      <c r="A924" s="39"/>
      <c r="B924" s="44"/>
      <c r="D924" s="58"/>
    </row>
    <row r="925" spans="1:4" s="3" customFormat="1" x14ac:dyDescent="0.3">
      <c r="A925" s="39"/>
      <c r="B925" s="44"/>
      <c r="D925" s="58"/>
    </row>
    <row r="926" spans="1:4" s="3" customFormat="1" x14ac:dyDescent="0.3">
      <c r="A926" s="39"/>
      <c r="B926" s="44"/>
      <c r="D926" s="58"/>
    </row>
    <row r="927" spans="1:4" s="3" customFormat="1" x14ac:dyDescent="0.3">
      <c r="A927" s="39"/>
      <c r="B927" s="44"/>
      <c r="D927" s="58"/>
    </row>
    <row r="928" spans="1:4" s="3" customFormat="1" x14ac:dyDescent="0.3">
      <c r="A928" s="39"/>
      <c r="B928" s="44"/>
      <c r="D928" s="58"/>
    </row>
    <row r="929" spans="1:4" s="3" customFormat="1" x14ac:dyDescent="0.3">
      <c r="A929" s="39"/>
      <c r="B929" s="44"/>
      <c r="D929" s="58"/>
    </row>
    <row r="930" spans="1:4" s="3" customFormat="1" x14ac:dyDescent="0.3">
      <c r="A930" s="39"/>
      <c r="B930" s="44"/>
      <c r="D930" s="58"/>
    </row>
    <row r="931" spans="1:4" s="3" customFormat="1" x14ac:dyDescent="0.3">
      <c r="A931" s="39"/>
      <c r="B931" s="44"/>
      <c r="D931" s="58"/>
    </row>
    <row r="932" spans="1:4" s="3" customFormat="1" x14ac:dyDescent="0.3">
      <c r="A932" s="39"/>
      <c r="B932" s="44"/>
      <c r="D932" s="58"/>
    </row>
    <row r="933" spans="1:4" s="3" customFormat="1" x14ac:dyDescent="0.3">
      <c r="A933" s="39"/>
      <c r="B933" s="44"/>
      <c r="D933" s="58"/>
    </row>
    <row r="934" spans="1:4" s="3" customFormat="1" x14ac:dyDescent="0.3">
      <c r="A934" s="39"/>
      <c r="B934" s="44"/>
      <c r="D934" s="58"/>
    </row>
    <row r="935" spans="1:4" s="3" customFormat="1" x14ac:dyDescent="0.3">
      <c r="A935" s="39"/>
      <c r="B935" s="44"/>
      <c r="D935" s="58"/>
    </row>
    <row r="936" spans="1:4" s="3" customFormat="1" x14ac:dyDescent="0.3">
      <c r="A936" s="39"/>
      <c r="B936" s="44"/>
      <c r="D936" s="58"/>
    </row>
    <row r="937" spans="1:4" s="3" customFormat="1" x14ac:dyDescent="0.3">
      <c r="A937" s="39"/>
      <c r="B937" s="44"/>
      <c r="D937" s="58"/>
    </row>
    <row r="938" spans="1:4" s="3" customFormat="1" x14ac:dyDescent="0.3">
      <c r="A938" s="39"/>
      <c r="B938" s="44"/>
      <c r="D938" s="58"/>
    </row>
    <row r="939" spans="1:4" s="3" customFormat="1" x14ac:dyDescent="0.3">
      <c r="A939" s="39"/>
      <c r="B939" s="44"/>
      <c r="D939" s="58"/>
    </row>
    <row r="940" spans="1:4" s="3" customFormat="1" x14ac:dyDescent="0.3">
      <c r="A940" s="39"/>
      <c r="B940" s="44"/>
      <c r="D940" s="58"/>
    </row>
    <row r="941" spans="1:4" s="3" customFormat="1" x14ac:dyDescent="0.3">
      <c r="A941" s="39"/>
      <c r="B941" s="44"/>
      <c r="D941" s="58"/>
    </row>
    <row r="942" spans="1:4" s="3" customFormat="1" x14ac:dyDescent="0.3">
      <c r="A942" s="39"/>
      <c r="B942" s="44"/>
      <c r="D942" s="58"/>
    </row>
    <row r="943" spans="1:4" s="3" customFormat="1" x14ac:dyDescent="0.3">
      <c r="A943" s="39"/>
      <c r="B943" s="44"/>
      <c r="D943" s="58"/>
    </row>
    <row r="944" spans="1:4" s="3" customFormat="1" x14ac:dyDescent="0.3">
      <c r="A944" s="39"/>
      <c r="B944" s="44"/>
      <c r="D944" s="58"/>
    </row>
    <row r="945" spans="1:4" s="3" customFormat="1" x14ac:dyDescent="0.3">
      <c r="A945" s="39"/>
      <c r="B945" s="44"/>
      <c r="D945" s="58"/>
    </row>
    <row r="946" spans="1:4" s="3" customFormat="1" x14ac:dyDescent="0.3">
      <c r="A946" s="39"/>
      <c r="B946" s="44"/>
      <c r="D946" s="58"/>
    </row>
    <row r="947" spans="1:4" s="3" customFormat="1" x14ac:dyDescent="0.3">
      <c r="A947" s="39"/>
      <c r="B947" s="44"/>
      <c r="D947" s="58"/>
    </row>
    <row r="948" spans="1:4" s="3" customFormat="1" x14ac:dyDescent="0.3">
      <c r="A948" s="39"/>
      <c r="B948" s="44"/>
      <c r="D948" s="58"/>
    </row>
    <row r="949" spans="1:4" s="3" customFormat="1" x14ac:dyDescent="0.3">
      <c r="A949" s="39"/>
      <c r="B949" s="44"/>
      <c r="D949" s="58"/>
    </row>
    <row r="950" spans="1:4" s="3" customFormat="1" x14ac:dyDescent="0.3">
      <c r="A950" s="39"/>
      <c r="B950" s="44"/>
      <c r="D950" s="58"/>
    </row>
    <row r="951" spans="1:4" s="3" customFormat="1" x14ac:dyDescent="0.3">
      <c r="A951" s="39"/>
      <c r="B951" s="44"/>
      <c r="D951" s="58"/>
    </row>
    <row r="952" spans="1:4" s="3" customFormat="1" x14ac:dyDescent="0.3">
      <c r="A952" s="39"/>
      <c r="B952" s="44"/>
      <c r="D952" s="58"/>
    </row>
    <row r="953" spans="1:4" s="3" customFormat="1" x14ac:dyDescent="0.3">
      <c r="A953" s="39"/>
      <c r="B953" s="44"/>
      <c r="D953" s="58"/>
    </row>
    <row r="954" spans="1:4" s="3" customFormat="1" x14ac:dyDescent="0.3">
      <c r="A954" s="39"/>
      <c r="B954" s="44"/>
      <c r="D954" s="58"/>
    </row>
    <row r="955" spans="1:4" s="3" customFormat="1" x14ac:dyDescent="0.3">
      <c r="A955" s="39"/>
      <c r="B955" s="44"/>
      <c r="D955" s="58"/>
    </row>
    <row r="956" spans="1:4" s="3" customFormat="1" x14ac:dyDescent="0.3">
      <c r="A956" s="39"/>
      <c r="B956" s="44"/>
      <c r="D956" s="58"/>
    </row>
    <row r="957" spans="1:4" s="3" customFormat="1" x14ac:dyDescent="0.3">
      <c r="A957" s="39"/>
      <c r="B957" s="44"/>
      <c r="D957" s="58"/>
    </row>
    <row r="958" spans="1:4" s="3" customFormat="1" x14ac:dyDescent="0.3">
      <c r="A958" s="39"/>
      <c r="B958" s="44"/>
      <c r="D958" s="58"/>
    </row>
    <row r="959" spans="1:4" s="3" customFormat="1" x14ac:dyDescent="0.3">
      <c r="A959" s="39"/>
      <c r="B959" s="44"/>
      <c r="D959" s="58"/>
    </row>
    <row r="960" spans="1:4" s="3" customFormat="1" x14ac:dyDescent="0.3">
      <c r="A960" s="39"/>
      <c r="B960" s="44"/>
      <c r="D960" s="58"/>
    </row>
    <row r="961" spans="1:4" s="3" customFormat="1" x14ac:dyDescent="0.3">
      <c r="A961" s="39"/>
      <c r="B961" s="44"/>
      <c r="D961" s="58"/>
    </row>
    <row r="962" spans="1:4" s="3" customFormat="1" x14ac:dyDescent="0.3">
      <c r="A962" s="39"/>
      <c r="B962" s="44"/>
      <c r="D962" s="58"/>
    </row>
    <row r="963" spans="1:4" s="3" customFormat="1" x14ac:dyDescent="0.3">
      <c r="A963" s="39"/>
      <c r="B963" s="44"/>
      <c r="D963" s="58"/>
    </row>
    <row r="964" spans="1:4" s="3" customFormat="1" x14ac:dyDescent="0.3">
      <c r="A964" s="39"/>
      <c r="B964" s="44"/>
      <c r="D964" s="58"/>
    </row>
    <row r="965" spans="1:4" s="3" customFormat="1" x14ac:dyDescent="0.3">
      <c r="A965" s="39"/>
      <c r="B965" s="44"/>
      <c r="D965" s="58"/>
    </row>
    <row r="966" spans="1:4" s="3" customFormat="1" x14ac:dyDescent="0.3">
      <c r="A966" s="39"/>
      <c r="B966" s="44"/>
      <c r="D966" s="58"/>
    </row>
    <row r="967" spans="1:4" s="3" customFormat="1" x14ac:dyDescent="0.3">
      <c r="A967" s="39"/>
      <c r="B967" s="44"/>
      <c r="D967" s="58"/>
    </row>
    <row r="968" spans="1:4" s="3" customFormat="1" x14ac:dyDescent="0.3">
      <c r="A968" s="39"/>
      <c r="B968" s="44"/>
      <c r="D968" s="58"/>
    </row>
    <row r="969" spans="1:4" s="3" customFormat="1" x14ac:dyDescent="0.3">
      <c r="A969" s="39"/>
      <c r="B969" s="44"/>
      <c r="D969" s="58"/>
    </row>
    <row r="970" spans="1:4" s="3" customFormat="1" x14ac:dyDescent="0.3">
      <c r="A970" s="39"/>
      <c r="B970" s="44"/>
      <c r="D970" s="58"/>
    </row>
    <row r="971" spans="1:4" s="3" customFormat="1" x14ac:dyDescent="0.3">
      <c r="A971" s="39"/>
      <c r="B971" s="44"/>
      <c r="D971" s="58"/>
    </row>
    <row r="972" spans="1:4" s="3" customFormat="1" x14ac:dyDescent="0.3">
      <c r="A972" s="39"/>
      <c r="B972" s="44"/>
      <c r="D972" s="58"/>
    </row>
    <row r="973" spans="1:4" s="3" customFormat="1" x14ac:dyDescent="0.3">
      <c r="A973" s="39"/>
      <c r="B973" s="44"/>
      <c r="D973" s="58"/>
    </row>
    <row r="974" spans="1:4" s="3" customFormat="1" x14ac:dyDescent="0.3">
      <c r="A974" s="39"/>
      <c r="B974" s="44"/>
      <c r="D974" s="58"/>
    </row>
    <row r="975" spans="1:4" s="3" customFormat="1" x14ac:dyDescent="0.3">
      <c r="A975" s="39"/>
      <c r="B975" s="44"/>
      <c r="D975" s="58"/>
    </row>
    <row r="976" spans="1:4" s="3" customFormat="1" x14ac:dyDescent="0.3">
      <c r="A976" s="39"/>
      <c r="B976" s="44"/>
      <c r="D976" s="58"/>
    </row>
    <row r="977" spans="1:4" s="3" customFormat="1" x14ac:dyDescent="0.3">
      <c r="A977" s="39"/>
      <c r="B977" s="44"/>
      <c r="D977" s="58"/>
    </row>
    <row r="978" spans="1:4" s="3" customFormat="1" x14ac:dyDescent="0.3">
      <c r="A978" s="39"/>
      <c r="B978" s="44"/>
      <c r="D978" s="58"/>
    </row>
    <row r="979" spans="1:4" s="3" customFormat="1" x14ac:dyDescent="0.3">
      <c r="A979" s="39"/>
      <c r="B979" s="44"/>
      <c r="D979" s="58"/>
    </row>
    <row r="980" spans="1:4" s="3" customFormat="1" x14ac:dyDescent="0.3">
      <c r="A980" s="39"/>
      <c r="B980" s="44"/>
      <c r="D980" s="58"/>
    </row>
    <row r="981" spans="1:4" s="3" customFormat="1" x14ac:dyDescent="0.3">
      <c r="A981" s="39"/>
      <c r="B981" s="44"/>
      <c r="D981" s="58"/>
    </row>
    <row r="982" spans="1:4" s="3" customFormat="1" x14ac:dyDescent="0.3">
      <c r="A982" s="39"/>
      <c r="B982" s="44"/>
      <c r="D982" s="58"/>
    </row>
    <row r="983" spans="1:4" s="3" customFormat="1" x14ac:dyDescent="0.3">
      <c r="A983" s="39"/>
      <c r="B983" s="44"/>
      <c r="D983" s="58"/>
    </row>
    <row r="984" spans="1:4" s="3" customFormat="1" x14ac:dyDescent="0.3">
      <c r="A984" s="39"/>
      <c r="B984" s="44"/>
      <c r="D984" s="58"/>
    </row>
    <row r="985" spans="1:4" s="3" customFormat="1" x14ac:dyDescent="0.3">
      <c r="A985" s="39"/>
      <c r="B985" s="44"/>
      <c r="D985" s="58"/>
    </row>
    <row r="986" spans="1:4" s="3" customFormat="1" x14ac:dyDescent="0.3">
      <c r="A986" s="39"/>
      <c r="B986" s="44"/>
      <c r="D986" s="58"/>
    </row>
    <row r="987" spans="1:4" s="3" customFormat="1" x14ac:dyDescent="0.3">
      <c r="A987" s="39"/>
      <c r="B987" s="44"/>
      <c r="D987" s="58"/>
    </row>
    <row r="988" spans="1:4" s="3" customFormat="1" x14ac:dyDescent="0.3">
      <c r="A988" s="39"/>
      <c r="B988" s="44"/>
      <c r="D988" s="58"/>
    </row>
    <row r="989" spans="1:4" s="3" customFormat="1" x14ac:dyDescent="0.3">
      <c r="A989" s="39"/>
      <c r="B989" s="44"/>
      <c r="D989" s="58"/>
    </row>
    <row r="990" spans="1:4" s="3" customFormat="1" x14ac:dyDescent="0.3">
      <c r="A990" s="39"/>
      <c r="B990" s="44"/>
      <c r="D990" s="58"/>
    </row>
    <row r="991" spans="1:4" s="3" customFormat="1" x14ac:dyDescent="0.3">
      <c r="A991" s="39"/>
      <c r="B991" s="44"/>
      <c r="D991" s="58"/>
    </row>
    <row r="992" spans="1:4" s="3" customFormat="1" x14ac:dyDescent="0.3">
      <c r="A992" s="39"/>
      <c r="B992" s="44"/>
      <c r="D992" s="58"/>
    </row>
    <row r="993" spans="1:4" s="3" customFormat="1" x14ac:dyDescent="0.3">
      <c r="A993" s="39"/>
      <c r="B993" s="44"/>
      <c r="D993" s="58"/>
    </row>
    <row r="994" spans="1:4" s="3" customFormat="1" x14ac:dyDescent="0.3">
      <c r="A994" s="39"/>
      <c r="B994" s="44"/>
      <c r="D994" s="58"/>
    </row>
    <row r="995" spans="1:4" s="3" customFormat="1" x14ac:dyDescent="0.3">
      <c r="A995" s="39"/>
      <c r="B995" s="44"/>
      <c r="D995" s="58"/>
    </row>
    <row r="996" spans="1:4" s="3" customFormat="1" x14ac:dyDescent="0.3">
      <c r="A996" s="39"/>
      <c r="B996" s="44"/>
      <c r="D996" s="58"/>
    </row>
    <row r="997" spans="1:4" s="3" customFormat="1" x14ac:dyDescent="0.3">
      <c r="A997" s="39"/>
      <c r="B997" s="44"/>
      <c r="D997" s="58"/>
    </row>
    <row r="998" spans="1:4" s="3" customFormat="1" x14ac:dyDescent="0.3">
      <c r="A998" s="39"/>
      <c r="B998" s="44"/>
      <c r="D998" s="58"/>
    </row>
    <row r="999" spans="1:4" s="3" customFormat="1" x14ac:dyDescent="0.3">
      <c r="A999" s="39"/>
      <c r="B999" s="44"/>
      <c r="D999" s="58"/>
    </row>
    <row r="1000" spans="1:4" s="3" customFormat="1" x14ac:dyDescent="0.3">
      <c r="A1000" s="39"/>
      <c r="B1000" s="44"/>
      <c r="D1000" s="58"/>
    </row>
    <row r="1001" spans="1:4" s="3" customFormat="1" x14ac:dyDescent="0.3">
      <c r="A1001" s="39"/>
      <c r="B1001" s="44"/>
      <c r="D1001" s="58"/>
    </row>
    <row r="1002" spans="1:4" s="3" customFormat="1" x14ac:dyDescent="0.3">
      <c r="A1002" s="39"/>
      <c r="B1002" s="44"/>
      <c r="D1002" s="58"/>
    </row>
    <row r="1003" spans="1:4" s="3" customFormat="1" x14ac:dyDescent="0.3">
      <c r="A1003" s="39"/>
      <c r="B1003" s="44"/>
      <c r="D1003" s="58"/>
    </row>
    <row r="1004" spans="1:4" s="3" customFormat="1" x14ac:dyDescent="0.3">
      <c r="A1004" s="39"/>
      <c r="B1004" s="44"/>
      <c r="D1004" s="58"/>
    </row>
    <row r="1005" spans="1:4" s="3" customFormat="1" x14ac:dyDescent="0.3">
      <c r="A1005" s="39"/>
      <c r="B1005" s="44"/>
      <c r="D1005" s="58"/>
    </row>
    <row r="1006" spans="1:4" s="3" customFormat="1" x14ac:dyDescent="0.3">
      <c r="A1006" s="39"/>
      <c r="B1006" s="44"/>
      <c r="D1006" s="58"/>
    </row>
    <row r="1007" spans="1:4" s="3" customFormat="1" x14ac:dyDescent="0.3">
      <c r="A1007" s="39"/>
      <c r="B1007" s="44"/>
      <c r="D1007" s="58"/>
    </row>
    <row r="1008" spans="1:4" s="3" customFormat="1" x14ac:dyDescent="0.3">
      <c r="A1008" s="39"/>
      <c r="B1008" s="44"/>
      <c r="D1008" s="58"/>
    </row>
    <row r="1009" spans="1:4" s="3" customFormat="1" x14ac:dyDescent="0.3">
      <c r="A1009" s="39"/>
      <c r="B1009" s="44"/>
      <c r="D1009" s="58"/>
    </row>
    <row r="1010" spans="1:4" s="3" customFormat="1" x14ac:dyDescent="0.3">
      <c r="A1010" s="39"/>
      <c r="B1010" s="44"/>
      <c r="D1010" s="58"/>
    </row>
    <row r="1011" spans="1:4" s="3" customFormat="1" x14ac:dyDescent="0.3">
      <c r="A1011" s="39"/>
      <c r="B1011" s="44"/>
      <c r="D1011" s="58"/>
    </row>
    <row r="1012" spans="1:4" s="3" customFormat="1" x14ac:dyDescent="0.3">
      <c r="A1012" s="39"/>
      <c r="B1012" s="44"/>
      <c r="D1012" s="58"/>
    </row>
    <row r="1013" spans="1:4" s="3" customFormat="1" x14ac:dyDescent="0.3">
      <c r="A1013" s="39"/>
      <c r="B1013" s="44"/>
      <c r="D1013" s="58"/>
    </row>
    <row r="1014" spans="1:4" s="3" customFormat="1" x14ac:dyDescent="0.3">
      <c r="A1014" s="39"/>
      <c r="B1014" s="44"/>
      <c r="D1014" s="58"/>
    </row>
    <row r="1015" spans="1:4" s="3" customFormat="1" x14ac:dyDescent="0.3">
      <c r="A1015" s="39"/>
      <c r="B1015" s="44"/>
      <c r="D1015" s="58"/>
    </row>
    <row r="1016" spans="1:4" s="3" customFormat="1" x14ac:dyDescent="0.3">
      <c r="A1016" s="39"/>
      <c r="B1016" s="44"/>
      <c r="D1016" s="58"/>
    </row>
    <row r="1017" spans="1:4" s="3" customFormat="1" x14ac:dyDescent="0.3">
      <c r="A1017" s="39"/>
      <c r="B1017" s="44"/>
      <c r="D1017" s="58"/>
    </row>
    <row r="1018" spans="1:4" s="3" customFormat="1" x14ac:dyDescent="0.3">
      <c r="A1018" s="39"/>
      <c r="B1018" s="44"/>
      <c r="D1018" s="58"/>
    </row>
    <row r="1019" spans="1:4" s="3" customFormat="1" x14ac:dyDescent="0.3">
      <c r="A1019" s="39"/>
      <c r="B1019" s="44"/>
      <c r="D1019" s="58"/>
    </row>
    <row r="1020" spans="1:4" s="3" customFormat="1" x14ac:dyDescent="0.3">
      <c r="A1020" s="39"/>
      <c r="B1020" s="44"/>
      <c r="D1020" s="58"/>
    </row>
    <row r="1021" spans="1:4" s="3" customFormat="1" x14ac:dyDescent="0.3">
      <c r="A1021" s="39"/>
      <c r="B1021" s="44"/>
      <c r="D1021" s="58"/>
    </row>
    <row r="1022" spans="1:4" s="3" customFormat="1" x14ac:dyDescent="0.3">
      <c r="A1022" s="39"/>
      <c r="B1022" s="44"/>
      <c r="D1022" s="58"/>
    </row>
    <row r="1023" spans="1:4" s="3" customFormat="1" x14ac:dyDescent="0.3">
      <c r="A1023" s="39"/>
      <c r="B1023" s="44"/>
      <c r="D1023" s="58"/>
    </row>
    <row r="1024" spans="1:4" s="3" customFormat="1" x14ac:dyDescent="0.3">
      <c r="A1024" s="39"/>
      <c r="B1024" s="44"/>
      <c r="D1024" s="58"/>
    </row>
    <row r="1025" spans="1:4" s="3" customFormat="1" x14ac:dyDescent="0.3">
      <c r="A1025" s="39"/>
      <c r="B1025" s="44"/>
      <c r="D1025" s="58"/>
    </row>
    <row r="1026" spans="1:4" s="3" customFormat="1" x14ac:dyDescent="0.3">
      <c r="A1026" s="39"/>
      <c r="B1026" s="44"/>
      <c r="D1026" s="58"/>
    </row>
    <row r="1027" spans="1:4" s="3" customFormat="1" x14ac:dyDescent="0.3">
      <c r="A1027" s="39"/>
      <c r="B1027" s="44"/>
      <c r="D1027" s="58"/>
    </row>
    <row r="1028" spans="1:4" s="3" customFormat="1" x14ac:dyDescent="0.3">
      <c r="A1028" s="39"/>
      <c r="B1028" s="44"/>
      <c r="D1028" s="58"/>
    </row>
    <row r="1029" spans="1:4" s="3" customFormat="1" x14ac:dyDescent="0.3">
      <c r="A1029" s="39"/>
      <c r="B1029" s="44"/>
      <c r="D1029" s="58"/>
    </row>
    <row r="1030" spans="1:4" s="3" customFormat="1" x14ac:dyDescent="0.3">
      <c r="A1030" s="39"/>
      <c r="B1030" s="44"/>
      <c r="D1030" s="58"/>
    </row>
    <row r="1031" spans="1:4" s="3" customFormat="1" x14ac:dyDescent="0.3">
      <c r="A1031" s="39"/>
      <c r="B1031" s="44"/>
      <c r="D1031" s="58"/>
    </row>
    <row r="1032" spans="1:4" s="3" customFormat="1" x14ac:dyDescent="0.3">
      <c r="A1032" s="39"/>
      <c r="B1032" s="44"/>
      <c r="D1032" s="58"/>
    </row>
    <row r="1033" spans="1:4" s="3" customFormat="1" x14ac:dyDescent="0.3">
      <c r="A1033" s="39"/>
      <c r="B1033" s="44"/>
      <c r="D1033" s="58"/>
    </row>
    <row r="1034" spans="1:4" s="3" customFormat="1" x14ac:dyDescent="0.3">
      <c r="A1034" s="39"/>
      <c r="B1034" s="44"/>
      <c r="D1034" s="58"/>
    </row>
    <row r="1035" spans="1:4" s="3" customFormat="1" x14ac:dyDescent="0.3">
      <c r="A1035" s="39"/>
      <c r="B1035" s="44"/>
      <c r="D1035" s="58"/>
    </row>
    <row r="1036" spans="1:4" s="3" customFormat="1" x14ac:dyDescent="0.3">
      <c r="A1036" s="39"/>
      <c r="B1036" s="44"/>
      <c r="D1036" s="58"/>
    </row>
    <row r="1037" spans="1:4" s="3" customFormat="1" x14ac:dyDescent="0.3">
      <c r="A1037" s="39"/>
      <c r="B1037" s="44"/>
      <c r="D1037" s="58"/>
    </row>
    <row r="1038" spans="1:4" s="3" customFormat="1" x14ac:dyDescent="0.3">
      <c r="A1038" s="39"/>
      <c r="B1038" s="44"/>
      <c r="D1038" s="58"/>
    </row>
    <row r="1039" spans="1:4" s="3" customFormat="1" x14ac:dyDescent="0.3">
      <c r="A1039" s="39"/>
      <c r="B1039" s="44"/>
      <c r="D1039" s="58"/>
    </row>
    <row r="1040" spans="1:4" s="3" customFormat="1" x14ac:dyDescent="0.3">
      <c r="A1040" s="39"/>
      <c r="B1040" s="44"/>
      <c r="D1040" s="58"/>
    </row>
    <row r="1041" spans="1:4" s="3" customFormat="1" x14ac:dyDescent="0.3">
      <c r="A1041" s="39"/>
      <c r="B1041" s="44"/>
      <c r="D1041" s="58"/>
    </row>
    <row r="1042" spans="1:4" s="3" customFormat="1" x14ac:dyDescent="0.3">
      <c r="A1042" s="39"/>
      <c r="B1042" s="44"/>
      <c r="D1042" s="58"/>
    </row>
    <row r="1043" spans="1:4" s="3" customFormat="1" x14ac:dyDescent="0.3">
      <c r="A1043" s="39"/>
      <c r="B1043" s="44"/>
      <c r="D1043" s="58"/>
    </row>
    <row r="1044" spans="1:4" s="3" customFormat="1" x14ac:dyDescent="0.3">
      <c r="A1044" s="39"/>
      <c r="B1044" s="44"/>
      <c r="D1044" s="58"/>
    </row>
    <row r="1045" spans="1:4" s="3" customFormat="1" x14ac:dyDescent="0.3">
      <c r="A1045" s="39"/>
      <c r="B1045" s="44"/>
      <c r="D1045" s="58"/>
    </row>
    <row r="1046" spans="1:4" s="3" customFormat="1" x14ac:dyDescent="0.3">
      <c r="A1046" s="39"/>
      <c r="B1046" s="44"/>
      <c r="D1046" s="58"/>
    </row>
    <row r="1047" spans="1:4" s="3" customFormat="1" x14ac:dyDescent="0.3">
      <c r="A1047" s="39"/>
      <c r="B1047" s="44"/>
      <c r="D1047" s="58"/>
    </row>
    <row r="1048" spans="1:4" s="3" customFormat="1" x14ac:dyDescent="0.3">
      <c r="A1048" s="39"/>
      <c r="B1048" s="44"/>
      <c r="D1048" s="58"/>
    </row>
    <row r="1049" spans="1:4" s="3" customFormat="1" x14ac:dyDescent="0.3">
      <c r="A1049" s="39"/>
      <c r="B1049" s="44"/>
      <c r="D1049" s="58"/>
    </row>
    <row r="1050" spans="1:4" s="3" customFormat="1" x14ac:dyDescent="0.3">
      <c r="A1050" s="39"/>
      <c r="B1050" s="44"/>
      <c r="D1050" s="58"/>
    </row>
    <row r="1051" spans="1:4" s="3" customFormat="1" x14ac:dyDescent="0.3">
      <c r="A1051" s="39"/>
      <c r="B1051" s="44"/>
      <c r="D1051" s="58"/>
    </row>
    <row r="1052" spans="1:4" s="3" customFormat="1" x14ac:dyDescent="0.3">
      <c r="A1052" s="39"/>
      <c r="B1052" s="44"/>
      <c r="D1052" s="58"/>
    </row>
    <row r="1053" spans="1:4" s="3" customFormat="1" x14ac:dyDescent="0.3">
      <c r="A1053" s="39"/>
      <c r="B1053" s="44"/>
      <c r="D1053" s="58"/>
    </row>
    <row r="1054" spans="1:4" s="3" customFormat="1" x14ac:dyDescent="0.3">
      <c r="A1054" s="39"/>
      <c r="B1054" s="44"/>
      <c r="D1054" s="58"/>
    </row>
    <row r="1055" spans="1:4" s="3" customFormat="1" x14ac:dyDescent="0.3">
      <c r="A1055" s="39"/>
      <c r="B1055" s="44"/>
      <c r="D1055" s="58"/>
    </row>
    <row r="1056" spans="1:4" s="3" customFormat="1" x14ac:dyDescent="0.3">
      <c r="A1056" s="39"/>
      <c r="B1056" s="44"/>
      <c r="D1056" s="58"/>
    </row>
    <row r="1057" spans="1:4" s="3" customFormat="1" x14ac:dyDescent="0.3">
      <c r="A1057" s="39"/>
      <c r="B1057" s="44"/>
      <c r="D1057" s="58"/>
    </row>
    <row r="1058" spans="1:4" s="3" customFormat="1" x14ac:dyDescent="0.3">
      <c r="A1058" s="39"/>
      <c r="B1058" s="44"/>
      <c r="D1058" s="58"/>
    </row>
    <row r="1059" spans="1:4" s="3" customFormat="1" x14ac:dyDescent="0.3">
      <c r="A1059" s="39"/>
      <c r="B1059" s="44"/>
      <c r="D1059" s="58"/>
    </row>
    <row r="1060" spans="1:4" s="3" customFormat="1" x14ac:dyDescent="0.3">
      <c r="A1060" s="39"/>
      <c r="B1060" s="44"/>
      <c r="D1060" s="58"/>
    </row>
    <row r="1061" spans="1:4" s="3" customFormat="1" x14ac:dyDescent="0.3">
      <c r="A1061" s="39"/>
      <c r="B1061" s="44"/>
      <c r="D1061" s="58"/>
    </row>
    <row r="1062" spans="1:4" s="3" customFormat="1" x14ac:dyDescent="0.3">
      <c r="A1062" s="39"/>
      <c r="B1062" s="44"/>
      <c r="D1062" s="58"/>
    </row>
    <row r="1063" spans="1:4" s="3" customFormat="1" x14ac:dyDescent="0.3">
      <c r="A1063" s="39"/>
      <c r="B1063" s="44"/>
      <c r="D1063" s="58"/>
    </row>
    <row r="1064" spans="1:4" s="3" customFormat="1" x14ac:dyDescent="0.3">
      <c r="A1064" s="39"/>
      <c r="B1064" s="44"/>
      <c r="D1064" s="58"/>
    </row>
    <row r="1065" spans="1:4" s="3" customFormat="1" x14ac:dyDescent="0.3">
      <c r="A1065" s="39"/>
      <c r="B1065" s="44"/>
      <c r="D1065" s="58"/>
    </row>
    <row r="1066" spans="1:4" s="3" customFormat="1" x14ac:dyDescent="0.3">
      <c r="A1066" s="39"/>
      <c r="B1066" s="44"/>
      <c r="D1066" s="58"/>
    </row>
    <row r="1067" spans="1:4" s="3" customFormat="1" x14ac:dyDescent="0.3">
      <c r="A1067" s="39"/>
      <c r="B1067" s="44"/>
      <c r="D1067" s="58"/>
    </row>
    <row r="1068" spans="1:4" s="3" customFormat="1" x14ac:dyDescent="0.3">
      <c r="A1068" s="39"/>
      <c r="B1068" s="44"/>
      <c r="D1068" s="58"/>
    </row>
    <row r="1069" spans="1:4" s="3" customFormat="1" x14ac:dyDescent="0.3">
      <c r="A1069" s="39"/>
      <c r="B1069" s="44"/>
      <c r="D1069" s="58"/>
    </row>
    <row r="1070" spans="1:4" s="3" customFormat="1" x14ac:dyDescent="0.3">
      <c r="A1070" s="39"/>
      <c r="B1070" s="44"/>
      <c r="D1070" s="58"/>
    </row>
    <row r="1071" spans="1:4" s="3" customFormat="1" x14ac:dyDescent="0.3">
      <c r="A1071" s="39"/>
      <c r="B1071" s="44"/>
      <c r="D1071" s="58"/>
    </row>
    <row r="1072" spans="1:4" s="3" customFormat="1" x14ac:dyDescent="0.3">
      <c r="A1072" s="39"/>
      <c r="B1072" s="44"/>
      <c r="D1072" s="58"/>
    </row>
    <row r="1073" spans="1:4" s="3" customFormat="1" x14ac:dyDescent="0.3">
      <c r="A1073" s="39"/>
      <c r="B1073" s="44"/>
      <c r="D1073" s="58"/>
    </row>
    <row r="1074" spans="1:4" s="3" customFormat="1" x14ac:dyDescent="0.3">
      <c r="A1074" s="39"/>
      <c r="B1074" s="44"/>
      <c r="D1074" s="58"/>
    </row>
    <row r="1075" spans="1:4" s="3" customFormat="1" x14ac:dyDescent="0.3">
      <c r="A1075" s="39"/>
      <c r="B1075" s="44"/>
      <c r="D1075" s="58"/>
    </row>
    <row r="1076" spans="1:4" s="3" customFormat="1" x14ac:dyDescent="0.3">
      <c r="A1076" s="39"/>
      <c r="B1076" s="44"/>
      <c r="D1076" s="58"/>
    </row>
    <row r="1077" spans="1:4" s="3" customFormat="1" x14ac:dyDescent="0.3">
      <c r="A1077" s="39"/>
      <c r="B1077" s="44"/>
      <c r="D1077" s="58"/>
    </row>
    <row r="1078" spans="1:4" s="3" customFormat="1" x14ac:dyDescent="0.3">
      <c r="A1078" s="39"/>
      <c r="B1078" s="44"/>
      <c r="D1078" s="58"/>
    </row>
    <row r="1079" spans="1:4" s="3" customFormat="1" x14ac:dyDescent="0.3">
      <c r="A1079" s="39"/>
      <c r="B1079" s="44"/>
      <c r="D1079" s="58"/>
    </row>
    <row r="1080" spans="1:4" s="3" customFormat="1" x14ac:dyDescent="0.3">
      <c r="A1080" s="39"/>
      <c r="B1080" s="44"/>
      <c r="D1080" s="58"/>
    </row>
    <row r="1081" spans="1:4" s="3" customFormat="1" x14ac:dyDescent="0.3">
      <c r="A1081" s="39"/>
      <c r="B1081" s="44"/>
      <c r="D1081" s="58"/>
    </row>
    <row r="1082" spans="1:4" s="3" customFormat="1" x14ac:dyDescent="0.3">
      <c r="A1082" s="39"/>
      <c r="B1082" s="44"/>
      <c r="D1082" s="58"/>
    </row>
    <row r="1083" spans="1:4" s="3" customFormat="1" x14ac:dyDescent="0.3">
      <c r="A1083" s="39"/>
      <c r="B1083" s="44"/>
      <c r="D1083" s="58"/>
    </row>
    <row r="1084" spans="1:4" s="3" customFormat="1" x14ac:dyDescent="0.3">
      <c r="A1084" s="39"/>
      <c r="B1084" s="44"/>
      <c r="D1084" s="58"/>
    </row>
    <row r="1085" spans="1:4" s="3" customFormat="1" x14ac:dyDescent="0.3">
      <c r="A1085" s="39"/>
      <c r="B1085" s="44"/>
      <c r="D1085" s="58"/>
    </row>
    <row r="1086" spans="1:4" s="3" customFormat="1" x14ac:dyDescent="0.3">
      <c r="A1086" s="39"/>
      <c r="B1086" s="44"/>
      <c r="D1086" s="58"/>
    </row>
    <row r="1087" spans="1:4" s="3" customFormat="1" x14ac:dyDescent="0.3">
      <c r="A1087" s="39"/>
      <c r="B1087" s="44"/>
      <c r="D1087" s="58"/>
    </row>
    <row r="1088" spans="1:4" s="3" customFormat="1" x14ac:dyDescent="0.3">
      <c r="A1088" s="39"/>
      <c r="B1088" s="44"/>
      <c r="D1088" s="58"/>
    </row>
    <row r="1089" spans="1:4" s="3" customFormat="1" x14ac:dyDescent="0.3">
      <c r="A1089" s="39"/>
      <c r="B1089" s="44"/>
      <c r="D1089" s="58"/>
    </row>
    <row r="1090" spans="1:4" s="3" customFormat="1" x14ac:dyDescent="0.3">
      <c r="A1090" s="39"/>
      <c r="B1090" s="44"/>
      <c r="D1090" s="58"/>
    </row>
    <row r="1091" spans="1:4" s="3" customFormat="1" x14ac:dyDescent="0.3">
      <c r="A1091" s="39"/>
      <c r="B1091" s="44"/>
      <c r="D1091" s="58"/>
    </row>
    <row r="1092" spans="1:4" s="3" customFormat="1" x14ac:dyDescent="0.3">
      <c r="A1092" s="39"/>
      <c r="B1092" s="44"/>
      <c r="D1092" s="58"/>
    </row>
    <row r="1093" spans="1:4" s="3" customFormat="1" x14ac:dyDescent="0.3">
      <c r="A1093" s="39"/>
      <c r="B1093" s="44"/>
      <c r="D1093" s="58"/>
    </row>
    <row r="1094" spans="1:4" s="3" customFormat="1" x14ac:dyDescent="0.3">
      <c r="A1094" s="39"/>
      <c r="B1094" s="44"/>
      <c r="D1094" s="58"/>
    </row>
    <row r="1095" spans="1:4" s="3" customFormat="1" x14ac:dyDescent="0.3">
      <c r="A1095" s="39"/>
      <c r="B1095" s="44"/>
      <c r="D1095" s="58"/>
    </row>
    <row r="1096" spans="1:4" s="3" customFormat="1" x14ac:dyDescent="0.3">
      <c r="A1096" s="39"/>
      <c r="B1096" s="44"/>
      <c r="D1096" s="58"/>
    </row>
    <row r="1097" spans="1:4" s="3" customFormat="1" x14ac:dyDescent="0.3">
      <c r="A1097" s="39"/>
      <c r="B1097" s="44"/>
      <c r="D1097" s="58"/>
    </row>
    <row r="1098" spans="1:4" s="3" customFormat="1" x14ac:dyDescent="0.3">
      <c r="A1098" s="39"/>
      <c r="B1098" s="44"/>
      <c r="D1098" s="58"/>
    </row>
    <row r="1099" spans="1:4" s="3" customFormat="1" x14ac:dyDescent="0.3">
      <c r="A1099" s="39"/>
      <c r="B1099" s="44"/>
      <c r="D1099" s="58"/>
    </row>
    <row r="1100" spans="1:4" s="3" customFormat="1" x14ac:dyDescent="0.3">
      <c r="A1100" s="39"/>
      <c r="B1100" s="44"/>
      <c r="D1100" s="58"/>
    </row>
    <row r="1101" spans="1:4" s="3" customFormat="1" x14ac:dyDescent="0.3">
      <c r="A1101" s="39"/>
      <c r="B1101" s="44"/>
      <c r="D1101" s="58"/>
    </row>
    <row r="1102" spans="1:4" s="3" customFormat="1" x14ac:dyDescent="0.3">
      <c r="A1102" s="39"/>
      <c r="B1102" s="44"/>
      <c r="D1102" s="58"/>
    </row>
    <row r="1103" spans="1:4" s="3" customFormat="1" x14ac:dyDescent="0.3">
      <c r="A1103" s="39"/>
      <c r="B1103" s="44"/>
      <c r="D1103" s="58"/>
    </row>
    <row r="1104" spans="1:4" s="3" customFormat="1" x14ac:dyDescent="0.3">
      <c r="A1104" s="39"/>
      <c r="B1104" s="44"/>
      <c r="D1104" s="58"/>
    </row>
    <row r="1105" spans="1:4" s="3" customFormat="1" x14ac:dyDescent="0.3">
      <c r="A1105" s="39"/>
      <c r="B1105" s="44"/>
      <c r="D1105" s="58"/>
    </row>
    <row r="1106" spans="1:4" s="3" customFormat="1" x14ac:dyDescent="0.3">
      <c r="A1106" s="39"/>
      <c r="B1106" s="44"/>
      <c r="D1106" s="58"/>
    </row>
    <row r="1107" spans="1:4" s="3" customFormat="1" x14ac:dyDescent="0.3">
      <c r="A1107" s="39"/>
      <c r="B1107" s="44"/>
      <c r="D1107" s="58"/>
    </row>
    <row r="1108" spans="1:4" s="3" customFormat="1" x14ac:dyDescent="0.3">
      <c r="A1108" s="39"/>
      <c r="B1108" s="44"/>
      <c r="D1108" s="58"/>
    </row>
    <row r="1109" spans="1:4" s="3" customFormat="1" x14ac:dyDescent="0.3">
      <c r="A1109" s="39"/>
      <c r="B1109" s="44"/>
      <c r="D1109" s="58"/>
    </row>
    <row r="1110" spans="1:4" s="3" customFormat="1" x14ac:dyDescent="0.3">
      <c r="A1110" s="39"/>
      <c r="B1110" s="44"/>
      <c r="D1110" s="58"/>
    </row>
    <row r="1111" spans="1:4" s="3" customFormat="1" x14ac:dyDescent="0.3">
      <c r="A1111" s="39"/>
      <c r="B1111" s="44"/>
      <c r="D1111" s="58"/>
    </row>
    <row r="1112" spans="1:4" s="3" customFormat="1" x14ac:dyDescent="0.3">
      <c r="A1112" s="39"/>
      <c r="B1112" s="44"/>
      <c r="D1112" s="58"/>
    </row>
    <row r="1113" spans="1:4" s="3" customFormat="1" x14ac:dyDescent="0.3">
      <c r="A1113" s="39"/>
      <c r="B1113" s="44"/>
      <c r="D1113" s="58"/>
    </row>
    <row r="1114" spans="1:4" s="3" customFormat="1" x14ac:dyDescent="0.3">
      <c r="A1114" s="39"/>
      <c r="B1114" s="44"/>
      <c r="D1114" s="58"/>
    </row>
    <row r="1115" spans="1:4" s="3" customFormat="1" x14ac:dyDescent="0.3">
      <c r="A1115" s="39"/>
      <c r="B1115" s="44"/>
      <c r="D1115" s="58"/>
    </row>
    <row r="1116" spans="1:4" s="3" customFormat="1" x14ac:dyDescent="0.3">
      <c r="A1116" s="39"/>
      <c r="B1116" s="44"/>
      <c r="D1116" s="58"/>
    </row>
    <row r="1117" spans="1:4" s="3" customFormat="1" x14ac:dyDescent="0.3">
      <c r="A1117" s="39"/>
      <c r="B1117" s="44"/>
      <c r="D1117" s="58"/>
    </row>
    <row r="1118" spans="1:4" s="3" customFormat="1" x14ac:dyDescent="0.3">
      <c r="A1118" s="39"/>
      <c r="B1118" s="44"/>
      <c r="D1118" s="58"/>
    </row>
    <row r="1119" spans="1:4" s="3" customFormat="1" x14ac:dyDescent="0.3">
      <c r="A1119" s="39"/>
      <c r="B1119" s="44"/>
      <c r="D1119" s="58"/>
    </row>
    <row r="1120" spans="1:4" s="3" customFormat="1" x14ac:dyDescent="0.3">
      <c r="A1120" s="39"/>
      <c r="B1120" s="44"/>
      <c r="D1120" s="58"/>
    </row>
    <row r="1121" spans="1:4" s="3" customFormat="1" x14ac:dyDescent="0.3">
      <c r="A1121" s="39"/>
      <c r="B1121" s="44"/>
      <c r="D1121" s="58"/>
    </row>
    <row r="1122" spans="1:4" s="3" customFormat="1" x14ac:dyDescent="0.3">
      <c r="A1122" s="39"/>
      <c r="B1122" s="44"/>
      <c r="D1122" s="58"/>
    </row>
    <row r="1123" spans="1:4" s="3" customFormat="1" x14ac:dyDescent="0.3">
      <c r="A1123" s="39"/>
      <c r="B1123" s="44"/>
      <c r="D1123" s="58"/>
    </row>
    <row r="1124" spans="1:4" s="3" customFormat="1" x14ac:dyDescent="0.3">
      <c r="A1124" s="39"/>
      <c r="B1124" s="44"/>
      <c r="D1124" s="58"/>
    </row>
    <row r="1125" spans="1:4" s="3" customFormat="1" x14ac:dyDescent="0.3">
      <c r="A1125" s="39"/>
      <c r="B1125" s="44"/>
      <c r="D1125" s="58"/>
    </row>
    <row r="1126" spans="1:4" s="3" customFormat="1" x14ac:dyDescent="0.3">
      <c r="A1126" s="39"/>
      <c r="B1126" s="44"/>
      <c r="D1126" s="58"/>
    </row>
    <row r="1127" spans="1:4" s="3" customFormat="1" x14ac:dyDescent="0.3">
      <c r="A1127" s="39"/>
      <c r="B1127" s="44"/>
      <c r="D1127" s="58"/>
    </row>
    <row r="1128" spans="1:4" s="3" customFormat="1" x14ac:dyDescent="0.3">
      <c r="A1128" s="39"/>
      <c r="B1128" s="44"/>
      <c r="D1128" s="58"/>
    </row>
    <row r="1129" spans="1:4" s="3" customFormat="1" x14ac:dyDescent="0.3">
      <c r="A1129" s="39"/>
      <c r="B1129" s="44"/>
      <c r="D1129" s="58"/>
    </row>
    <row r="1130" spans="1:4" s="3" customFormat="1" x14ac:dyDescent="0.3">
      <c r="A1130" s="39"/>
      <c r="B1130" s="44"/>
      <c r="D1130" s="58"/>
    </row>
    <row r="1131" spans="1:4" s="3" customFormat="1" x14ac:dyDescent="0.3">
      <c r="A1131" s="39"/>
      <c r="B1131" s="44"/>
      <c r="D1131" s="58"/>
    </row>
    <row r="1132" spans="1:4" s="3" customFormat="1" x14ac:dyDescent="0.3">
      <c r="A1132" s="39"/>
      <c r="B1132" s="44"/>
      <c r="D1132" s="58"/>
    </row>
    <row r="1133" spans="1:4" s="3" customFormat="1" x14ac:dyDescent="0.3">
      <c r="A1133" s="39"/>
      <c r="B1133" s="44"/>
      <c r="D1133" s="58"/>
    </row>
    <row r="1134" spans="1:4" s="3" customFormat="1" x14ac:dyDescent="0.3">
      <c r="A1134" s="39"/>
      <c r="B1134" s="44"/>
      <c r="D1134" s="58"/>
    </row>
    <row r="1135" spans="1:4" s="3" customFormat="1" x14ac:dyDescent="0.3">
      <c r="A1135" s="39"/>
      <c r="B1135" s="44"/>
      <c r="D1135" s="58"/>
    </row>
    <row r="1136" spans="1:4" s="3" customFormat="1" x14ac:dyDescent="0.3">
      <c r="A1136" s="39"/>
      <c r="B1136" s="44"/>
      <c r="D1136" s="58"/>
    </row>
    <row r="1137" spans="1:4" s="3" customFormat="1" x14ac:dyDescent="0.3">
      <c r="A1137" s="39"/>
      <c r="B1137" s="44"/>
      <c r="D1137" s="58"/>
    </row>
    <row r="1138" spans="1:4" s="3" customFormat="1" x14ac:dyDescent="0.3">
      <c r="A1138" s="39"/>
      <c r="B1138" s="44"/>
      <c r="D1138" s="58"/>
    </row>
    <row r="1139" spans="1:4" s="3" customFormat="1" x14ac:dyDescent="0.3">
      <c r="A1139" s="39"/>
      <c r="B1139" s="44"/>
      <c r="D1139" s="58"/>
    </row>
    <row r="1140" spans="1:4" s="3" customFormat="1" x14ac:dyDescent="0.3">
      <c r="A1140" s="39"/>
      <c r="B1140" s="44"/>
      <c r="D1140" s="58"/>
    </row>
    <row r="1141" spans="1:4" s="3" customFormat="1" x14ac:dyDescent="0.3">
      <c r="A1141" s="39"/>
      <c r="B1141" s="44"/>
      <c r="D1141" s="58"/>
    </row>
    <row r="1142" spans="1:4" s="3" customFormat="1" x14ac:dyDescent="0.3">
      <c r="A1142" s="39"/>
      <c r="B1142" s="44"/>
      <c r="D1142" s="58"/>
    </row>
    <row r="1143" spans="1:4" s="3" customFormat="1" x14ac:dyDescent="0.3">
      <c r="A1143" s="39"/>
      <c r="B1143" s="44"/>
      <c r="D1143" s="58"/>
    </row>
    <row r="1144" spans="1:4" s="3" customFormat="1" x14ac:dyDescent="0.3">
      <c r="A1144" s="39"/>
      <c r="B1144" s="44"/>
      <c r="D1144" s="58"/>
    </row>
    <row r="1145" spans="1:4" s="3" customFormat="1" x14ac:dyDescent="0.3">
      <c r="A1145" s="39"/>
      <c r="B1145" s="44"/>
      <c r="D1145" s="58"/>
    </row>
    <row r="1146" spans="1:4" s="3" customFormat="1" x14ac:dyDescent="0.3">
      <c r="A1146" s="39"/>
      <c r="B1146" s="44"/>
      <c r="D1146" s="58"/>
    </row>
    <row r="1147" spans="1:4" s="3" customFormat="1" x14ac:dyDescent="0.3">
      <c r="A1147" s="39"/>
      <c r="B1147" s="44"/>
      <c r="D1147" s="58"/>
    </row>
    <row r="1148" spans="1:4" s="3" customFormat="1" x14ac:dyDescent="0.3">
      <c r="A1148" s="39"/>
      <c r="B1148" s="44"/>
      <c r="D1148" s="58"/>
    </row>
    <row r="1149" spans="1:4" s="3" customFormat="1" x14ac:dyDescent="0.3">
      <c r="A1149" s="39"/>
      <c r="B1149" s="44"/>
      <c r="D1149" s="58"/>
    </row>
    <row r="1150" spans="1:4" s="3" customFormat="1" x14ac:dyDescent="0.3">
      <c r="A1150" s="39"/>
      <c r="B1150" s="44"/>
      <c r="D1150" s="58"/>
    </row>
    <row r="1151" spans="1:4" s="3" customFormat="1" x14ac:dyDescent="0.3">
      <c r="A1151" s="39"/>
      <c r="B1151" s="44"/>
      <c r="D1151" s="58"/>
    </row>
    <row r="1152" spans="1:4" s="3" customFormat="1" x14ac:dyDescent="0.3">
      <c r="A1152" s="39"/>
      <c r="B1152" s="44"/>
      <c r="D1152" s="58"/>
    </row>
    <row r="1153" spans="1:4" s="3" customFormat="1" x14ac:dyDescent="0.3">
      <c r="A1153" s="39"/>
      <c r="B1153" s="44"/>
      <c r="D1153" s="58"/>
    </row>
    <row r="1154" spans="1:4" s="3" customFormat="1" x14ac:dyDescent="0.3">
      <c r="A1154" s="39"/>
      <c r="B1154" s="44"/>
      <c r="D1154" s="58"/>
    </row>
    <row r="1155" spans="1:4" s="3" customFormat="1" x14ac:dyDescent="0.3">
      <c r="A1155" s="39"/>
      <c r="B1155" s="44"/>
      <c r="D1155" s="58"/>
    </row>
    <row r="1156" spans="1:4" s="3" customFormat="1" x14ac:dyDescent="0.3">
      <c r="A1156" s="39"/>
      <c r="B1156" s="44"/>
      <c r="D1156" s="58"/>
    </row>
    <row r="1157" spans="1:4" s="3" customFormat="1" x14ac:dyDescent="0.3">
      <c r="A1157" s="39"/>
      <c r="B1157" s="44"/>
      <c r="D1157" s="58"/>
    </row>
    <row r="1158" spans="1:4" s="3" customFormat="1" x14ac:dyDescent="0.3">
      <c r="A1158" s="39"/>
      <c r="B1158" s="44"/>
      <c r="D1158" s="58"/>
    </row>
    <row r="1159" spans="1:4" s="3" customFormat="1" x14ac:dyDescent="0.3">
      <c r="A1159" s="39"/>
      <c r="B1159" s="44"/>
      <c r="D1159" s="58"/>
    </row>
    <row r="1160" spans="1:4" s="3" customFormat="1" x14ac:dyDescent="0.3">
      <c r="A1160" s="39"/>
      <c r="B1160" s="44"/>
      <c r="D1160" s="58"/>
    </row>
    <row r="1161" spans="1:4" s="3" customFormat="1" x14ac:dyDescent="0.3">
      <c r="A1161" s="39"/>
      <c r="B1161" s="44"/>
      <c r="D1161" s="58"/>
    </row>
    <row r="1162" spans="1:4" s="3" customFormat="1" x14ac:dyDescent="0.3">
      <c r="A1162" s="39"/>
      <c r="B1162" s="44"/>
      <c r="D1162" s="58"/>
    </row>
    <row r="1163" spans="1:4" s="3" customFormat="1" x14ac:dyDescent="0.3">
      <c r="A1163" s="39"/>
      <c r="B1163" s="44"/>
      <c r="D1163" s="58"/>
    </row>
    <row r="1164" spans="1:4" s="3" customFormat="1" x14ac:dyDescent="0.3">
      <c r="A1164" s="39"/>
      <c r="B1164" s="44"/>
      <c r="D1164" s="58"/>
    </row>
    <row r="1165" spans="1:4" s="3" customFormat="1" x14ac:dyDescent="0.3">
      <c r="A1165" s="39"/>
      <c r="B1165" s="44"/>
      <c r="D1165" s="58"/>
    </row>
    <row r="1166" spans="1:4" s="3" customFormat="1" x14ac:dyDescent="0.3">
      <c r="A1166" s="39"/>
      <c r="B1166" s="44"/>
      <c r="D1166" s="58"/>
    </row>
    <row r="1167" spans="1:4" s="3" customFormat="1" x14ac:dyDescent="0.3">
      <c r="A1167" s="39"/>
      <c r="B1167" s="44"/>
      <c r="D1167" s="58"/>
    </row>
    <row r="1168" spans="1:4" s="3" customFormat="1" x14ac:dyDescent="0.3">
      <c r="A1168" s="39"/>
      <c r="B1168" s="44"/>
      <c r="D1168" s="58"/>
    </row>
    <row r="1169" spans="1:4" s="3" customFormat="1" x14ac:dyDescent="0.3">
      <c r="A1169" s="39"/>
      <c r="B1169" s="44"/>
      <c r="D1169" s="58"/>
    </row>
    <row r="1170" spans="1:4" s="3" customFormat="1" x14ac:dyDescent="0.3">
      <c r="A1170" s="39"/>
      <c r="B1170" s="44"/>
      <c r="D1170" s="58"/>
    </row>
    <row r="1171" spans="1:4" s="3" customFormat="1" x14ac:dyDescent="0.3">
      <c r="A1171" s="39"/>
      <c r="B1171" s="44"/>
      <c r="D1171" s="58"/>
    </row>
    <row r="1172" spans="1:4" s="3" customFormat="1" x14ac:dyDescent="0.3">
      <c r="A1172" s="39"/>
      <c r="B1172" s="44"/>
      <c r="D1172" s="58"/>
    </row>
    <row r="1173" spans="1:4" s="3" customFormat="1" x14ac:dyDescent="0.3">
      <c r="A1173" s="39"/>
      <c r="B1173" s="44"/>
      <c r="D1173" s="58"/>
    </row>
    <row r="1174" spans="1:4" s="3" customFormat="1" x14ac:dyDescent="0.3">
      <c r="A1174" s="39"/>
      <c r="B1174" s="44"/>
      <c r="D1174" s="58"/>
    </row>
    <row r="1175" spans="1:4" s="3" customFormat="1" x14ac:dyDescent="0.3">
      <c r="A1175" s="39"/>
      <c r="B1175" s="44"/>
      <c r="D1175" s="58"/>
    </row>
    <row r="1176" spans="1:4" s="3" customFormat="1" x14ac:dyDescent="0.3">
      <c r="A1176" s="39"/>
      <c r="B1176" s="44"/>
      <c r="D1176" s="58"/>
    </row>
    <row r="1177" spans="1:4" s="3" customFormat="1" x14ac:dyDescent="0.3">
      <c r="A1177" s="39"/>
      <c r="B1177" s="44"/>
      <c r="D1177" s="58"/>
    </row>
    <row r="1178" spans="1:4" s="3" customFormat="1" x14ac:dyDescent="0.3">
      <c r="A1178" s="39"/>
      <c r="B1178" s="44"/>
      <c r="D1178" s="58"/>
    </row>
    <row r="1179" spans="1:4" s="3" customFormat="1" x14ac:dyDescent="0.3">
      <c r="A1179" s="39"/>
      <c r="B1179" s="44"/>
      <c r="D1179" s="58"/>
    </row>
    <row r="1180" spans="1:4" s="3" customFormat="1" x14ac:dyDescent="0.3">
      <c r="A1180" s="39"/>
      <c r="B1180" s="44"/>
      <c r="D1180" s="58"/>
    </row>
    <row r="1181" spans="1:4" s="3" customFormat="1" x14ac:dyDescent="0.3">
      <c r="A1181" s="39"/>
      <c r="B1181" s="44"/>
      <c r="D1181" s="58"/>
    </row>
    <row r="1182" spans="1:4" s="3" customFormat="1" x14ac:dyDescent="0.3">
      <c r="A1182" s="39"/>
      <c r="B1182" s="44"/>
      <c r="D1182" s="58"/>
    </row>
    <row r="1183" spans="1:4" s="3" customFormat="1" x14ac:dyDescent="0.3">
      <c r="A1183" s="39"/>
      <c r="B1183" s="44"/>
      <c r="D1183" s="58"/>
    </row>
    <row r="1184" spans="1:4" s="3" customFormat="1" x14ac:dyDescent="0.3">
      <c r="A1184" s="39"/>
      <c r="B1184" s="44"/>
      <c r="D1184" s="58"/>
    </row>
    <row r="1185" spans="1:4" s="3" customFormat="1" x14ac:dyDescent="0.3">
      <c r="A1185" s="39"/>
      <c r="B1185" s="44"/>
      <c r="D1185" s="58"/>
    </row>
    <row r="1186" spans="1:4" s="3" customFormat="1" x14ac:dyDescent="0.3">
      <c r="A1186" s="39"/>
      <c r="B1186" s="44"/>
      <c r="D1186" s="58"/>
    </row>
    <row r="1187" spans="1:4" s="3" customFormat="1" x14ac:dyDescent="0.3">
      <c r="A1187" s="39"/>
      <c r="B1187" s="44"/>
      <c r="D1187" s="58"/>
    </row>
    <row r="1188" spans="1:4" s="3" customFormat="1" x14ac:dyDescent="0.3">
      <c r="A1188" s="39"/>
      <c r="B1188" s="44"/>
      <c r="D1188" s="58"/>
    </row>
    <row r="1189" spans="1:4" s="3" customFormat="1" x14ac:dyDescent="0.3">
      <c r="A1189" s="39"/>
      <c r="B1189" s="44"/>
      <c r="D1189" s="58"/>
    </row>
    <row r="1190" spans="1:4" s="3" customFormat="1" x14ac:dyDescent="0.3">
      <c r="A1190" s="39"/>
      <c r="B1190" s="44"/>
      <c r="D1190" s="58"/>
    </row>
    <row r="1191" spans="1:4" s="3" customFormat="1" x14ac:dyDescent="0.3">
      <c r="A1191" s="39"/>
      <c r="B1191" s="44"/>
      <c r="D1191" s="58"/>
    </row>
    <row r="1192" spans="1:4" s="3" customFormat="1" x14ac:dyDescent="0.3">
      <c r="A1192" s="39"/>
      <c r="B1192" s="44"/>
      <c r="D1192" s="58"/>
    </row>
    <row r="1193" spans="1:4" s="3" customFormat="1" x14ac:dyDescent="0.3">
      <c r="A1193" s="39"/>
      <c r="B1193" s="44"/>
      <c r="D1193" s="58"/>
    </row>
    <row r="1194" spans="1:4" s="3" customFormat="1" x14ac:dyDescent="0.3">
      <c r="A1194" s="39"/>
      <c r="B1194" s="44"/>
      <c r="D1194" s="58"/>
    </row>
    <row r="1195" spans="1:4" s="3" customFormat="1" x14ac:dyDescent="0.3">
      <c r="A1195" s="39"/>
      <c r="B1195" s="44"/>
      <c r="D1195" s="58"/>
    </row>
    <row r="1196" spans="1:4" s="3" customFormat="1" x14ac:dyDescent="0.3">
      <c r="A1196" s="39"/>
      <c r="B1196" s="44"/>
      <c r="D1196" s="58"/>
    </row>
    <row r="1197" spans="1:4" s="3" customFormat="1" x14ac:dyDescent="0.3">
      <c r="A1197" s="39"/>
      <c r="B1197" s="44"/>
      <c r="D1197" s="58"/>
    </row>
    <row r="1198" spans="1:4" s="3" customFormat="1" x14ac:dyDescent="0.3">
      <c r="A1198" s="39"/>
      <c r="B1198" s="44"/>
      <c r="D1198" s="58"/>
    </row>
    <row r="1199" spans="1:4" s="3" customFormat="1" x14ac:dyDescent="0.3">
      <c r="A1199" s="39"/>
      <c r="B1199" s="44"/>
      <c r="D1199" s="58"/>
    </row>
    <row r="1200" spans="1:4" s="3" customFormat="1" x14ac:dyDescent="0.3">
      <c r="A1200" s="39"/>
      <c r="B1200" s="44"/>
      <c r="D1200" s="58"/>
    </row>
    <row r="1201" spans="1:4" s="3" customFormat="1" x14ac:dyDescent="0.3">
      <c r="A1201" s="39"/>
      <c r="B1201" s="44"/>
      <c r="D1201" s="58"/>
    </row>
    <row r="1202" spans="1:4" s="3" customFormat="1" x14ac:dyDescent="0.3">
      <c r="A1202" s="39"/>
      <c r="B1202" s="44"/>
      <c r="D1202" s="58"/>
    </row>
    <row r="1203" spans="1:4" s="3" customFormat="1" x14ac:dyDescent="0.3">
      <c r="A1203" s="39"/>
      <c r="B1203" s="44"/>
      <c r="D1203" s="58"/>
    </row>
    <row r="1204" spans="1:4" s="3" customFormat="1" x14ac:dyDescent="0.3">
      <c r="A1204" s="39"/>
      <c r="B1204" s="44"/>
      <c r="D1204" s="58"/>
    </row>
    <row r="1205" spans="1:4" s="3" customFormat="1" x14ac:dyDescent="0.3">
      <c r="A1205" s="39"/>
      <c r="B1205" s="44"/>
      <c r="D1205" s="58"/>
    </row>
    <row r="1206" spans="1:4" s="3" customFormat="1" x14ac:dyDescent="0.3">
      <c r="A1206" s="39"/>
      <c r="B1206" s="44"/>
      <c r="D1206" s="58"/>
    </row>
    <row r="1207" spans="1:4" s="3" customFormat="1" x14ac:dyDescent="0.3">
      <c r="A1207" s="39"/>
      <c r="B1207" s="44"/>
      <c r="D1207" s="58"/>
    </row>
    <row r="1208" spans="1:4" s="3" customFormat="1" x14ac:dyDescent="0.3">
      <c r="A1208" s="39"/>
      <c r="B1208" s="44"/>
      <c r="D1208" s="58"/>
    </row>
    <row r="1209" spans="1:4" s="3" customFormat="1" x14ac:dyDescent="0.3">
      <c r="A1209" s="39"/>
      <c r="B1209" s="44"/>
      <c r="D1209" s="58"/>
    </row>
    <row r="1210" spans="1:4" s="3" customFormat="1" x14ac:dyDescent="0.3">
      <c r="A1210" s="39"/>
      <c r="B1210" s="44"/>
      <c r="D1210" s="58"/>
    </row>
    <row r="1211" spans="1:4" s="3" customFormat="1" x14ac:dyDescent="0.3">
      <c r="A1211" s="39"/>
      <c r="B1211" s="44"/>
      <c r="D1211" s="58"/>
    </row>
    <row r="1212" spans="1:4" s="3" customFormat="1" x14ac:dyDescent="0.3">
      <c r="A1212" s="39"/>
      <c r="B1212" s="44"/>
      <c r="D1212" s="58"/>
    </row>
    <row r="1213" spans="1:4" s="3" customFormat="1" x14ac:dyDescent="0.3">
      <c r="A1213" s="39"/>
      <c r="B1213" s="44"/>
      <c r="D1213" s="58"/>
    </row>
    <row r="1214" spans="1:4" s="3" customFormat="1" x14ac:dyDescent="0.3">
      <c r="A1214" s="39"/>
      <c r="B1214" s="44"/>
      <c r="D1214" s="58"/>
    </row>
    <row r="1215" spans="1:4" s="3" customFormat="1" x14ac:dyDescent="0.3">
      <c r="A1215" s="39"/>
      <c r="B1215" s="44"/>
      <c r="D1215" s="58"/>
    </row>
    <row r="1216" spans="1:4" s="3" customFormat="1" x14ac:dyDescent="0.3">
      <c r="A1216" s="39"/>
      <c r="B1216" s="44"/>
      <c r="D1216" s="58"/>
    </row>
    <row r="1217" spans="1:4" s="3" customFormat="1" x14ac:dyDescent="0.3">
      <c r="A1217" s="39"/>
      <c r="B1217" s="44"/>
      <c r="D1217" s="58"/>
    </row>
    <row r="1218" spans="1:4" s="3" customFormat="1" x14ac:dyDescent="0.3">
      <c r="A1218" s="39"/>
      <c r="B1218" s="44"/>
      <c r="D1218" s="58"/>
    </row>
    <row r="1219" spans="1:4" s="3" customFormat="1" x14ac:dyDescent="0.3">
      <c r="A1219" s="39"/>
      <c r="B1219" s="44"/>
      <c r="D1219" s="58"/>
    </row>
    <row r="1220" spans="1:4" s="3" customFormat="1" x14ac:dyDescent="0.3">
      <c r="A1220" s="39"/>
      <c r="B1220" s="44"/>
      <c r="D1220" s="58"/>
    </row>
    <row r="1221" spans="1:4" s="3" customFormat="1" x14ac:dyDescent="0.3">
      <c r="A1221" s="39"/>
      <c r="B1221" s="44"/>
      <c r="D1221" s="58"/>
    </row>
    <row r="1222" spans="1:4" s="3" customFormat="1" x14ac:dyDescent="0.3">
      <c r="A1222" s="39"/>
      <c r="B1222" s="44"/>
      <c r="D1222" s="58"/>
    </row>
    <row r="1223" spans="1:4" s="3" customFormat="1" x14ac:dyDescent="0.3">
      <c r="A1223" s="39"/>
      <c r="B1223" s="44"/>
      <c r="D1223" s="58"/>
    </row>
    <row r="1224" spans="1:4" s="3" customFormat="1" x14ac:dyDescent="0.3">
      <c r="A1224" s="39"/>
      <c r="B1224" s="44"/>
      <c r="D1224" s="58"/>
    </row>
    <row r="1225" spans="1:4" s="3" customFormat="1" x14ac:dyDescent="0.3">
      <c r="A1225" s="39"/>
      <c r="B1225" s="44"/>
      <c r="D1225" s="58"/>
    </row>
    <row r="1226" spans="1:4" s="3" customFormat="1" x14ac:dyDescent="0.3">
      <c r="A1226" s="39"/>
      <c r="B1226" s="44"/>
      <c r="D1226" s="58"/>
    </row>
    <row r="1227" spans="1:4" s="3" customFormat="1" x14ac:dyDescent="0.3">
      <c r="A1227" s="39"/>
      <c r="B1227" s="44"/>
      <c r="D1227" s="58"/>
    </row>
    <row r="1228" spans="1:4" s="3" customFormat="1" x14ac:dyDescent="0.3">
      <c r="A1228" s="39"/>
      <c r="B1228" s="44"/>
      <c r="D1228" s="58"/>
    </row>
    <row r="1229" spans="1:4" s="3" customFormat="1" x14ac:dyDescent="0.3">
      <c r="A1229" s="39"/>
      <c r="B1229" s="44"/>
      <c r="D1229" s="58"/>
    </row>
    <row r="1230" spans="1:4" s="3" customFormat="1" x14ac:dyDescent="0.3">
      <c r="A1230" s="39"/>
      <c r="B1230" s="44"/>
      <c r="D1230" s="58"/>
    </row>
    <row r="1231" spans="1:4" s="3" customFormat="1" x14ac:dyDescent="0.3">
      <c r="A1231" s="39"/>
      <c r="B1231" s="44"/>
      <c r="D1231" s="58"/>
    </row>
    <row r="1232" spans="1:4" s="3" customFormat="1" x14ac:dyDescent="0.3">
      <c r="A1232" s="39"/>
      <c r="B1232" s="44"/>
      <c r="D1232" s="58"/>
    </row>
    <row r="1233" spans="1:4" s="3" customFormat="1" x14ac:dyDescent="0.3">
      <c r="A1233" s="39"/>
      <c r="B1233" s="44"/>
      <c r="D1233" s="58"/>
    </row>
    <row r="1234" spans="1:4" s="3" customFormat="1" x14ac:dyDescent="0.3">
      <c r="A1234" s="39"/>
      <c r="B1234" s="44"/>
      <c r="D1234" s="58"/>
    </row>
    <row r="1235" spans="1:4" s="3" customFormat="1" x14ac:dyDescent="0.3">
      <c r="A1235" s="39"/>
      <c r="B1235" s="44"/>
      <c r="D1235" s="58"/>
    </row>
    <row r="1236" spans="1:4" s="3" customFormat="1" x14ac:dyDescent="0.3">
      <c r="A1236" s="39"/>
      <c r="B1236" s="44"/>
      <c r="D1236" s="58"/>
    </row>
    <row r="1237" spans="1:4" s="3" customFormat="1" x14ac:dyDescent="0.3">
      <c r="A1237" s="39"/>
      <c r="B1237" s="44"/>
      <c r="D1237" s="58"/>
    </row>
    <row r="1238" spans="1:4" s="3" customFormat="1" x14ac:dyDescent="0.3">
      <c r="A1238" s="39"/>
      <c r="B1238" s="44"/>
      <c r="D1238" s="58"/>
    </row>
    <row r="1239" spans="1:4" s="3" customFormat="1" x14ac:dyDescent="0.3">
      <c r="A1239" s="39"/>
      <c r="B1239" s="44"/>
      <c r="D1239" s="58"/>
    </row>
    <row r="1240" spans="1:4" s="3" customFormat="1" x14ac:dyDescent="0.3">
      <c r="A1240" s="39"/>
      <c r="B1240" s="44"/>
      <c r="D1240" s="58"/>
    </row>
    <row r="1241" spans="1:4" s="3" customFormat="1" x14ac:dyDescent="0.3">
      <c r="A1241" s="39"/>
      <c r="B1241" s="44"/>
      <c r="D1241" s="58"/>
    </row>
    <row r="1242" spans="1:4" s="3" customFormat="1" x14ac:dyDescent="0.3">
      <c r="A1242" s="39"/>
      <c r="B1242" s="44"/>
      <c r="D1242" s="58"/>
    </row>
    <row r="1243" spans="1:4" s="3" customFormat="1" x14ac:dyDescent="0.3">
      <c r="A1243" s="39"/>
      <c r="B1243" s="44"/>
      <c r="D1243" s="58"/>
    </row>
    <row r="1244" spans="1:4" s="3" customFormat="1" x14ac:dyDescent="0.3">
      <c r="A1244" s="39"/>
      <c r="B1244" s="44"/>
      <c r="D1244" s="58"/>
    </row>
    <row r="1245" spans="1:4" s="3" customFormat="1" x14ac:dyDescent="0.3">
      <c r="A1245" s="39"/>
      <c r="B1245" s="44"/>
      <c r="D1245" s="58"/>
    </row>
    <row r="1246" spans="1:4" s="3" customFormat="1" x14ac:dyDescent="0.3">
      <c r="A1246" s="39"/>
      <c r="B1246" s="44"/>
      <c r="D1246" s="58"/>
    </row>
    <row r="1247" spans="1:4" s="3" customFormat="1" x14ac:dyDescent="0.3">
      <c r="A1247" s="39"/>
      <c r="B1247" s="44"/>
      <c r="D1247" s="58"/>
    </row>
    <row r="1248" spans="1:4" s="3" customFormat="1" x14ac:dyDescent="0.3">
      <c r="A1248" s="39"/>
      <c r="B1248" s="44"/>
      <c r="D1248" s="58"/>
    </row>
    <row r="1249" spans="1:4" s="3" customFormat="1" x14ac:dyDescent="0.3">
      <c r="A1249" s="39"/>
      <c r="B1249" s="44"/>
      <c r="D1249" s="58"/>
    </row>
    <row r="1250" spans="1:4" s="3" customFormat="1" x14ac:dyDescent="0.3">
      <c r="A1250" s="39"/>
      <c r="B1250" s="44"/>
      <c r="D1250" s="58"/>
    </row>
    <row r="1251" spans="1:4" s="3" customFormat="1" x14ac:dyDescent="0.3">
      <c r="A1251" s="39"/>
      <c r="B1251" s="44"/>
      <c r="D1251" s="58"/>
    </row>
    <row r="1252" spans="1:4" s="3" customFormat="1" x14ac:dyDescent="0.3">
      <c r="A1252" s="39"/>
      <c r="B1252" s="44"/>
      <c r="D1252" s="58"/>
    </row>
    <row r="1253" spans="1:4" s="3" customFormat="1" x14ac:dyDescent="0.3">
      <c r="A1253" s="39"/>
      <c r="B1253" s="44"/>
      <c r="D1253" s="58"/>
    </row>
    <row r="1254" spans="1:4" s="3" customFormat="1" x14ac:dyDescent="0.3">
      <c r="A1254" s="39"/>
      <c r="B1254" s="44"/>
      <c r="D1254" s="58"/>
    </row>
    <row r="1255" spans="1:4" s="3" customFormat="1" x14ac:dyDescent="0.3">
      <c r="A1255" s="39"/>
      <c r="B1255" s="44"/>
      <c r="D1255" s="58"/>
    </row>
    <row r="1256" spans="1:4" s="3" customFormat="1" x14ac:dyDescent="0.3">
      <c r="A1256" s="39"/>
      <c r="B1256" s="44"/>
      <c r="D1256" s="58"/>
    </row>
    <row r="1257" spans="1:4" s="3" customFormat="1" x14ac:dyDescent="0.3">
      <c r="A1257" s="39"/>
      <c r="B1257" s="44"/>
      <c r="D1257" s="58"/>
    </row>
    <row r="1258" spans="1:4" s="3" customFormat="1" x14ac:dyDescent="0.3">
      <c r="A1258" s="39"/>
      <c r="B1258" s="44"/>
      <c r="D1258" s="58"/>
    </row>
    <row r="1259" spans="1:4" s="3" customFormat="1" x14ac:dyDescent="0.3">
      <c r="A1259" s="39"/>
      <c r="B1259" s="44"/>
      <c r="D1259" s="58"/>
    </row>
    <row r="1260" spans="1:4" s="3" customFormat="1" x14ac:dyDescent="0.3">
      <c r="A1260" s="39"/>
      <c r="B1260" s="44"/>
      <c r="D1260" s="58"/>
    </row>
    <row r="1261" spans="1:4" s="3" customFormat="1" x14ac:dyDescent="0.3">
      <c r="A1261" s="39"/>
      <c r="B1261" s="44"/>
      <c r="D1261" s="58"/>
    </row>
    <row r="1262" spans="1:4" s="3" customFormat="1" x14ac:dyDescent="0.3">
      <c r="A1262" s="39"/>
      <c r="B1262" s="44"/>
      <c r="D1262" s="58"/>
    </row>
    <row r="1263" spans="1:4" s="3" customFormat="1" x14ac:dyDescent="0.3">
      <c r="A1263" s="39"/>
      <c r="B1263" s="44"/>
      <c r="D1263" s="58"/>
    </row>
    <row r="1264" spans="1:4" s="3" customFormat="1" x14ac:dyDescent="0.3">
      <c r="A1264" s="39"/>
      <c r="B1264" s="44"/>
      <c r="D1264" s="58"/>
    </row>
    <row r="1265" spans="1:4" s="3" customFormat="1" x14ac:dyDescent="0.3">
      <c r="A1265" s="39"/>
      <c r="B1265" s="44"/>
      <c r="D1265" s="58"/>
    </row>
    <row r="1266" spans="1:4" s="3" customFormat="1" x14ac:dyDescent="0.3">
      <c r="A1266" s="39"/>
      <c r="B1266" s="44"/>
      <c r="D1266" s="58"/>
    </row>
    <row r="1267" spans="1:4" s="3" customFormat="1" x14ac:dyDescent="0.3">
      <c r="A1267" s="39"/>
      <c r="B1267" s="44"/>
      <c r="D1267" s="58"/>
    </row>
    <row r="1268" spans="1:4" s="3" customFormat="1" x14ac:dyDescent="0.3">
      <c r="A1268" s="39"/>
      <c r="B1268" s="44"/>
      <c r="D1268" s="58"/>
    </row>
    <row r="1269" spans="1:4" s="3" customFormat="1" x14ac:dyDescent="0.3">
      <c r="A1269" s="39"/>
      <c r="B1269" s="44"/>
      <c r="D1269" s="58"/>
    </row>
    <row r="1270" spans="1:4" s="3" customFormat="1" x14ac:dyDescent="0.3">
      <c r="A1270" s="39"/>
      <c r="B1270" s="44"/>
      <c r="D1270" s="58"/>
    </row>
    <row r="1271" spans="1:4" s="3" customFormat="1" x14ac:dyDescent="0.3">
      <c r="A1271" s="39"/>
      <c r="B1271" s="44"/>
      <c r="D1271" s="58"/>
    </row>
    <row r="1272" spans="1:4" s="3" customFormat="1" x14ac:dyDescent="0.3">
      <c r="A1272" s="39"/>
      <c r="B1272" s="44"/>
      <c r="D1272" s="58"/>
    </row>
    <row r="1273" spans="1:4" s="3" customFormat="1" x14ac:dyDescent="0.3">
      <c r="A1273" s="39"/>
      <c r="B1273" s="44"/>
      <c r="D1273" s="58"/>
    </row>
    <row r="1274" spans="1:4" s="3" customFormat="1" x14ac:dyDescent="0.3">
      <c r="A1274" s="39"/>
      <c r="B1274" s="44"/>
      <c r="D1274" s="58"/>
    </row>
    <row r="1275" spans="1:4" s="3" customFormat="1" x14ac:dyDescent="0.3">
      <c r="A1275" s="39"/>
      <c r="B1275" s="44"/>
      <c r="D1275" s="58"/>
    </row>
    <row r="1276" spans="1:4" s="3" customFormat="1" x14ac:dyDescent="0.3">
      <c r="A1276" s="39"/>
      <c r="B1276" s="44"/>
      <c r="D1276" s="58"/>
    </row>
    <row r="1277" spans="1:4" s="3" customFormat="1" x14ac:dyDescent="0.3">
      <c r="A1277" s="39"/>
      <c r="B1277" s="44"/>
      <c r="D1277" s="58"/>
    </row>
    <row r="1278" spans="1:4" s="3" customFormat="1" x14ac:dyDescent="0.3">
      <c r="A1278" s="39"/>
      <c r="B1278" s="44"/>
      <c r="D1278" s="58"/>
    </row>
    <row r="1279" spans="1:4" s="3" customFormat="1" x14ac:dyDescent="0.3">
      <c r="A1279" s="39"/>
      <c r="B1279" s="44"/>
      <c r="D1279" s="58"/>
    </row>
    <row r="1280" spans="1:4" s="3" customFormat="1" x14ac:dyDescent="0.3">
      <c r="A1280" s="39"/>
      <c r="B1280" s="44"/>
      <c r="D1280" s="58"/>
    </row>
    <row r="1281" spans="1:4" s="3" customFormat="1" x14ac:dyDescent="0.3">
      <c r="A1281" s="39"/>
      <c r="B1281" s="44"/>
      <c r="D1281" s="58"/>
    </row>
    <row r="1282" spans="1:4" s="3" customFormat="1" x14ac:dyDescent="0.3">
      <c r="A1282" s="39"/>
      <c r="B1282" s="44"/>
      <c r="D1282" s="58"/>
    </row>
    <row r="1283" spans="1:4" s="3" customFormat="1" x14ac:dyDescent="0.3">
      <c r="A1283" s="39"/>
      <c r="B1283" s="44"/>
      <c r="D1283" s="58"/>
    </row>
    <row r="1284" spans="1:4" s="3" customFormat="1" x14ac:dyDescent="0.3">
      <c r="A1284" s="39"/>
      <c r="B1284" s="44"/>
      <c r="D1284" s="58"/>
    </row>
    <row r="1285" spans="1:4" s="3" customFormat="1" x14ac:dyDescent="0.3">
      <c r="A1285" s="39"/>
      <c r="B1285" s="44"/>
      <c r="D1285" s="58"/>
    </row>
    <row r="1286" spans="1:4" s="3" customFormat="1" x14ac:dyDescent="0.3">
      <c r="A1286" s="39"/>
      <c r="B1286" s="44"/>
      <c r="D1286" s="58"/>
    </row>
    <row r="1287" spans="1:4" s="3" customFormat="1" x14ac:dyDescent="0.3">
      <c r="A1287" s="39"/>
      <c r="B1287" s="44"/>
      <c r="D1287" s="58"/>
    </row>
    <row r="1288" spans="1:4" s="3" customFormat="1" x14ac:dyDescent="0.3">
      <c r="A1288" s="39"/>
      <c r="B1288" s="44"/>
      <c r="D1288" s="58"/>
    </row>
    <row r="1289" spans="1:4" s="3" customFormat="1" x14ac:dyDescent="0.3">
      <c r="A1289" s="39"/>
      <c r="B1289" s="44"/>
      <c r="D1289" s="58"/>
    </row>
    <row r="1290" spans="1:4" s="3" customFormat="1" x14ac:dyDescent="0.3">
      <c r="A1290" s="39"/>
      <c r="B1290" s="44"/>
      <c r="D1290" s="58"/>
    </row>
    <row r="1291" spans="1:4" s="3" customFormat="1" x14ac:dyDescent="0.3">
      <c r="A1291" s="39"/>
      <c r="B1291" s="44"/>
      <c r="D1291" s="58"/>
    </row>
    <row r="1292" spans="1:4" s="3" customFormat="1" x14ac:dyDescent="0.3">
      <c r="A1292" s="39"/>
      <c r="B1292" s="44"/>
      <c r="D1292" s="58"/>
    </row>
    <row r="1293" spans="1:4" s="3" customFormat="1" x14ac:dyDescent="0.3">
      <c r="A1293" s="39"/>
      <c r="B1293" s="44"/>
      <c r="D1293" s="58"/>
    </row>
    <row r="1294" spans="1:4" s="3" customFormat="1" x14ac:dyDescent="0.3">
      <c r="A1294" s="39"/>
      <c r="B1294" s="44"/>
      <c r="D1294" s="58"/>
    </row>
    <row r="1295" spans="1:4" s="3" customFormat="1" x14ac:dyDescent="0.3">
      <c r="A1295" s="39"/>
      <c r="B1295" s="44"/>
      <c r="D1295" s="58"/>
    </row>
    <row r="1296" spans="1:4" s="3" customFormat="1" x14ac:dyDescent="0.3">
      <c r="A1296" s="39"/>
      <c r="B1296" s="44"/>
      <c r="D1296" s="58"/>
    </row>
    <row r="1297" spans="1:4" s="3" customFormat="1" x14ac:dyDescent="0.3">
      <c r="A1297" s="39"/>
      <c r="B1297" s="44"/>
      <c r="D1297" s="58"/>
    </row>
    <row r="1298" spans="1:4" s="3" customFormat="1" x14ac:dyDescent="0.3">
      <c r="A1298" s="39"/>
      <c r="B1298" s="44"/>
      <c r="D1298" s="58"/>
    </row>
    <row r="1299" spans="1:4" s="3" customFormat="1" x14ac:dyDescent="0.3">
      <c r="A1299" s="39"/>
      <c r="B1299" s="44"/>
      <c r="D1299" s="58"/>
    </row>
    <row r="1300" spans="1:4" s="3" customFormat="1" x14ac:dyDescent="0.3">
      <c r="A1300" s="39"/>
      <c r="B1300" s="44"/>
      <c r="D1300" s="58"/>
    </row>
    <row r="1301" spans="1:4" s="3" customFormat="1" x14ac:dyDescent="0.3">
      <c r="A1301" s="39"/>
      <c r="B1301" s="44"/>
      <c r="D1301" s="58"/>
    </row>
    <row r="1302" spans="1:4" s="3" customFormat="1" x14ac:dyDescent="0.3">
      <c r="A1302" s="39"/>
      <c r="B1302" s="44"/>
      <c r="D1302" s="58"/>
    </row>
    <row r="1303" spans="1:4" s="3" customFormat="1" x14ac:dyDescent="0.3">
      <c r="A1303" s="39"/>
      <c r="B1303" s="44"/>
      <c r="D1303" s="58"/>
    </row>
    <row r="1304" spans="1:4" s="3" customFormat="1" x14ac:dyDescent="0.3">
      <c r="A1304" s="39"/>
      <c r="B1304" s="44"/>
      <c r="D1304" s="58"/>
    </row>
    <row r="1305" spans="1:4" s="3" customFormat="1" x14ac:dyDescent="0.3">
      <c r="A1305" s="39"/>
      <c r="B1305" s="44"/>
      <c r="D1305" s="58"/>
    </row>
    <row r="1306" spans="1:4" s="3" customFormat="1" x14ac:dyDescent="0.3">
      <c r="A1306" s="39"/>
      <c r="B1306" s="44"/>
      <c r="D1306" s="58"/>
    </row>
    <row r="1307" spans="1:4" s="3" customFormat="1" x14ac:dyDescent="0.3">
      <c r="A1307" s="39"/>
      <c r="B1307" s="44"/>
      <c r="D1307" s="58"/>
    </row>
    <row r="1308" spans="1:4" s="3" customFormat="1" x14ac:dyDescent="0.3">
      <c r="A1308" s="39"/>
      <c r="B1308" s="44"/>
      <c r="D1308" s="58"/>
    </row>
    <row r="1309" spans="1:4" s="3" customFormat="1" x14ac:dyDescent="0.3">
      <c r="A1309" s="39"/>
      <c r="B1309" s="44"/>
      <c r="D1309" s="58"/>
    </row>
    <row r="1310" spans="1:4" s="3" customFormat="1" x14ac:dyDescent="0.3">
      <c r="A1310" s="39"/>
      <c r="B1310" s="44"/>
      <c r="D1310" s="58"/>
    </row>
    <row r="1311" spans="1:4" s="3" customFormat="1" x14ac:dyDescent="0.3">
      <c r="A1311" s="39"/>
      <c r="B1311" s="44"/>
      <c r="D1311" s="58"/>
    </row>
    <row r="1312" spans="1:4" s="3" customFormat="1" x14ac:dyDescent="0.3">
      <c r="A1312" s="39"/>
      <c r="B1312" s="44"/>
      <c r="D1312" s="58"/>
    </row>
    <row r="1313" spans="1:4" s="3" customFormat="1" x14ac:dyDescent="0.3">
      <c r="A1313" s="39"/>
      <c r="B1313" s="44"/>
      <c r="D1313" s="58"/>
    </row>
    <row r="1314" spans="1:4" s="3" customFormat="1" x14ac:dyDescent="0.3">
      <c r="A1314" s="39"/>
      <c r="B1314" s="44"/>
      <c r="D1314" s="58"/>
    </row>
    <row r="1315" spans="1:4" s="3" customFormat="1" x14ac:dyDescent="0.3">
      <c r="A1315" s="39"/>
      <c r="B1315" s="44"/>
      <c r="D1315" s="58"/>
    </row>
    <row r="1316" spans="1:4" s="3" customFormat="1" x14ac:dyDescent="0.3">
      <c r="A1316" s="39"/>
      <c r="B1316" s="44"/>
      <c r="D1316" s="58"/>
    </row>
    <row r="1317" spans="1:4" s="3" customFormat="1" x14ac:dyDescent="0.3">
      <c r="A1317" s="39"/>
      <c r="B1317" s="44"/>
      <c r="D1317" s="58"/>
    </row>
    <row r="1318" spans="1:4" s="3" customFormat="1" x14ac:dyDescent="0.3">
      <c r="A1318" s="39"/>
      <c r="B1318" s="44"/>
      <c r="D1318" s="58"/>
    </row>
    <row r="1319" spans="1:4" s="3" customFormat="1" x14ac:dyDescent="0.3">
      <c r="A1319" s="39"/>
      <c r="B1319" s="44"/>
      <c r="D1319" s="58"/>
    </row>
    <row r="1320" spans="1:4" s="3" customFormat="1" x14ac:dyDescent="0.3">
      <c r="A1320" s="39"/>
      <c r="B1320" s="44"/>
      <c r="D1320" s="58"/>
    </row>
    <row r="1321" spans="1:4" s="3" customFormat="1" x14ac:dyDescent="0.3">
      <c r="A1321" s="39"/>
      <c r="B1321" s="44"/>
      <c r="D1321" s="58"/>
    </row>
    <row r="1322" spans="1:4" s="3" customFormat="1" x14ac:dyDescent="0.3">
      <c r="A1322" s="39"/>
      <c r="B1322" s="44"/>
      <c r="D1322" s="58"/>
    </row>
    <row r="1323" spans="1:4" s="3" customFormat="1" x14ac:dyDescent="0.3">
      <c r="A1323" s="39"/>
      <c r="B1323" s="44"/>
      <c r="D1323" s="58"/>
    </row>
    <row r="1324" spans="1:4" s="3" customFormat="1" x14ac:dyDescent="0.3">
      <c r="A1324" s="39"/>
      <c r="B1324" s="44"/>
      <c r="D1324" s="58"/>
    </row>
    <row r="1325" spans="1:4" s="3" customFormat="1" x14ac:dyDescent="0.3">
      <c r="A1325" s="39"/>
      <c r="B1325" s="44"/>
      <c r="D1325" s="58"/>
    </row>
    <row r="1326" spans="1:4" s="3" customFormat="1" x14ac:dyDescent="0.3">
      <c r="A1326" s="39"/>
      <c r="B1326" s="44"/>
      <c r="D1326" s="58"/>
    </row>
    <row r="1327" spans="1:4" s="3" customFormat="1" x14ac:dyDescent="0.3">
      <c r="A1327" s="39"/>
      <c r="B1327" s="44"/>
      <c r="D1327" s="58"/>
    </row>
    <row r="1328" spans="1:4" s="3" customFormat="1" x14ac:dyDescent="0.3">
      <c r="A1328" s="39"/>
      <c r="B1328" s="44"/>
      <c r="D1328" s="58"/>
    </row>
    <row r="1329" spans="1:4" s="3" customFormat="1" x14ac:dyDescent="0.3">
      <c r="A1329" s="39"/>
      <c r="B1329" s="44"/>
      <c r="D1329" s="58"/>
    </row>
    <row r="1330" spans="1:4" s="3" customFormat="1" x14ac:dyDescent="0.3">
      <c r="A1330" s="39"/>
      <c r="B1330" s="44"/>
      <c r="D1330" s="58"/>
    </row>
    <row r="1331" spans="1:4" s="3" customFormat="1" x14ac:dyDescent="0.3">
      <c r="A1331" s="39"/>
      <c r="B1331" s="44"/>
      <c r="D1331" s="58"/>
    </row>
    <row r="1332" spans="1:4" s="3" customFormat="1" x14ac:dyDescent="0.3">
      <c r="A1332" s="39"/>
      <c r="B1332" s="44"/>
      <c r="D1332" s="58"/>
    </row>
    <row r="1333" spans="1:4" s="3" customFormat="1" x14ac:dyDescent="0.3">
      <c r="A1333" s="39"/>
      <c r="B1333" s="44"/>
      <c r="D1333" s="58"/>
    </row>
    <row r="1334" spans="1:4" s="3" customFormat="1" x14ac:dyDescent="0.3">
      <c r="A1334" s="39"/>
      <c r="B1334" s="44"/>
      <c r="D1334" s="58"/>
    </row>
    <row r="1335" spans="1:4" s="3" customFormat="1" x14ac:dyDescent="0.3">
      <c r="A1335" s="39"/>
      <c r="B1335" s="44"/>
      <c r="D1335" s="58"/>
    </row>
    <row r="1336" spans="1:4" s="3" customFormat="1" x14ac:dyDescent="0.3">
      <c r="A1336" s="39"/>
      <c r="B1336" s="44"/>
      <c r="D1336" s="58"/>
    </row>
    <row r="1337" spans="1:4" s="3" customFormat="1" x14ac:dyDescent="0.3">
      <c r="A1337" s="39"/>
      <c r="B1337" s="44"/>
      <c r="D1337" s="58"/>
    </row>
    <row r="1338" spans="1:4" s="3" customFormat="1" x14ac:dyDescent="0.3">
      <c r="A1338" s="39"/>
      <c r="B1338" s="44"/>
      <c r="D1338" s="58"/>
    </row>
    <row r="1339" spans="1:4" s="3" customFormat="1" x14ac:dyDescent="0.3">
      <c r="A1339" s="39"/>
      <c r="B1339" s="44"/>
      <c r="D1339" s="58"/>
    </row>
    <row r="1340" spans="1:4" s="3" customFormat="1" x14ac:dyDescent="0.3">
      <c r="A1340" s="39"/>
      <c r="B1340" s="44"/>
      <c r="D1340" s="58"/>
    </row>
    <row r="1341" spans="1:4" s="3" customFormat="1" x14ac:dyDescent="0.3">
      <c r="A1341" s="39"/>
      <c r="B1341" s="44"/>
      <c r="D1341" s="58"/>
    </row>
    <row r="1342" spans="1:4" s="3" customFormat="1" x14ac:dyDescent="0.3">
      <c r="A1342" s="39"/>
      <c r="B1342" s="44"/>
      <c r="D1342" s="58"/>
    </row>
    <row r="1343" spans="1:4" s="3" customFormat="1" x14ac:dyDescent="0.3">
      <c r="A1343" s="39"/>
      <c r="B1343" s="44"/>
      <c r="D1343" s="58"/>
    </row>
    <row r="1344" spans="1:4" s="3" customFormat="1" x14ac:dyDescent="0.3">
      <c r="A1344" s="39"/>
      <c r="B1344" s="44"/>
      <c r="D1344" s="58"/>
    </row>
    <row r="1345" spans="1:4" s="3" customFormat="1" x14ac:dyDescent="0.3">
      <c r="A1345" s="39"/>
      <c r="B1345" s="44"/>
      <c r="D1345" s="58"/>
    </row>
    <row r="1346" spans="1:4" s="3" customFormat="1" x14ac:dyDescent="0.3">
      <c r="A1346" s="39"/>
      <c r="B1346" s="44"/>
      <c r="D1346" s="58"/>
    </row>
    <row r="1347" spans="1:4" s="3" customFormat="1" x14ac:dyDescent="0.3">
      <c r="A1347" s="39"/>
      <c r="B1347" s="44"/>
      <c r="D1347" s="58"/>
    </row>
    <row r="1348" spans="1:4" s="3" customFormat="1" x14ac:dyDescent="0.3">
      <c r="A1348" s="39"/>
      <c r="B1348" s="44"/>
      <c r="D1348" s="58"/>
    </row>
    <row r="1349" spans="1:4" s="3" customFormat="1" x14ac:dyDescent="0.3">
      <c r="A1349" s="39"/>
      <c r="B1349" s="44"/>
      <c r="D1349" s="58"/>
    </row>
    <row r="1350" spans="1:4" s="3" customFormat="1" x14ac:dyDescent="0.3">
      <c r="A1350" s="39"/>
      <c r="B1350" s="44"/>
      <c r="D1350" s="58"/>
    </row>
    <row r="1351" spans="1:4" s="3" customFormat="1" x14ac:dyDescent="0.3">
      <c r="A1351" s="39"/>
      <c r="B1351" s="44"/>
      <c r="D1351" s="58"/>
    </row>
    <row r="1352" spans="1:4" s="3" customFormat="1" x14ac:dyDescent="0.3">
      <c r="A1352" s="39"/>
      <c r="B1352" s="44"/>
      <c r="D1352" s="58"/>
    </row>
    <row r="1353" spans="1:4" s="3" customFormat="1" x14ac:dyDescent="0.3">
      <c r="A1353" s="39"/>
      <c r="B1353" s="44"/>
      <c r="D1353" s="58"/>
    </row>
    <row r="1354" spans="1:4" s="3" customFormat="1" x14ac:dyDescent="0.3">
      <c r="A1354" s="39"/>
      <c r="B1354" s="44"/>
      <c r="D1354" s="58"/>
    </row>
    <row r="1355" spans="1:4" s="3" customFormat="1" x14ac:dyDescent="0.3">
      <c r="A1355" s="39"/>
      <c r="B1355" s="44"/>
      <c r="D1355" s="58"/>
    </row>
    <row r="1356" spans="1:4" s="3" customFormat="1" x14ac:dyDescent="0.3">
      <c r="A1356" s="39"/>
      <c r="B1356" s="44"/>
      <c r="D1356" s="58"/>
    </row>
    <row r="1357" spans="1:4" s="3" customFormat="1" x14ac:dyDescent="0.3">
      <c r="A1357" s="39"/>
      <c r="B1357" s="44"/>
      <c r="D1357" s="58"/>
    </row>
    <row r="1358" spans="1:4" s="3" customFormat="1" x14ac:dyDescent="0.3">
      <c r="A1358" s="39"/>
      <c r="B1358" s="44"/>
      <c r="D1358" s="58"/>
    </row>
    <row r="1359" spans="1:4" s="3" customFormat="1" x14ac:dyDescent="0.3">
      <c r="A1359" s="39"/>
      <c r="B1359" s="44"/>
      <c r="D1359" s="58"/>
    </row>
    <row r="1360" spans="1:4" s="3" customFormat="1" x14ac:dyDescent="0.3">
      <c r="A1360" s="39"/>
      <c r="B1360" s="44"/>
      <c r="D1360" s="58"/>
    </row>
    <row r="1361" spans="1:4" s="3" customFormat="1" x14ac:dyDescent="0.3">
      <c r="A1361" s="39"/>
      <c r="B1361" s="44"/>
      <c r="D1361" s="58"/>
    </row>
    <row r="1362" spans="1:4" s="3" customFormat="1" x14ac:dyDescent="0.3">
      <c r="A1362" s="39"/>
      <c r="B1362" s="44"/>
      <c r="D1362" s="58"/>
    </row>
    <row r="1363" spans="1:4" s="3" customFormat="1" x14ac:dyDescent="0.3">
      <c r="A1363" s="39"/>
      <c r="B1363" s="44"/>
      <c r="D1363" s="58"/>
    </row>
    <row r="1364" spans="1:4" s="3" customFormat="1" x14ac:dyDescent="0.3">
      <c r="A1364" s="39"/>
      <c r="B1364" s="44"/>
      <c r="D1364" s="58"/>
    </row>
    <row r="1365" spans="1:4" s="3" customFormat="1" x14ac:dyDescent="0.3">
      <c r="A1365" s="39"/>
      <c r="B1365" s="44"/>
      <c r="D1365" s="58"/>
    </row>
    <row r="1366" spans="1:4" s="3" customFormat="1" x14ac:dyDescent="0.3">
      <c r="A1366" s="39"/>
      <c r="B1366" s="44"/>
      <c r="D1366" s="58"/>
    </row>
    <row r="1367" spans="1:4" s="3" customFormat="1" x14ac:dyDescent="0.3">
      <c r="A1367" s="39"/>
      <c r="B1367" s="44"/>
      <c r="D1367" s="58"/>
    </row>
    <row r="1368" spans="1:4" s="3" customFormat="1" x14ac:dyDescent="0.3">
      <c r="A1368" s="39"/>
      <c r="B1368" s="44"/>
      <c r="D1368" s="58"/>
    </row>
    <row r="1369" spans="1:4" s="3" customFormat="1" x14ac:dyDescent="0.3">
      <c r="A1369" s="39"/>
      <c r="B1369" s="44"/>
      <c r="D1369" s="58"/>
    </row>
    <row r="1370" spans="1:4" s="3" customFormat="1" x14ac:dyDescent="0.3">
      <c r="A1370" s="39"/>
      <c r="B1370" s="44"/>
      <c r="D1370" s="58"/>
    </row>
    <row r="1371" spans="1:4" s="3" customFormat="1" x14ac:dyDescent="0.3">
      <c r="A1371" s="39"/>
      <c r="B1371" s="44"/>
      <c r="D1371" s="58"/>
    </row>
    <row r="1372" spans="1:4" s="3" customFormat="1" x14ac:dyDescent="0.3">
      <c r="A1372" s="39"/>
      <c r="B1372" s="44"/>
      <c r="D1372" s="58"/>
    </row>
    <row r="1373" spans="1:4" s="3" customFormat="1" x14ac:dyDescent="0.3">
      <c r="A1373" s="39"/>
      <c r="B1373" s="44"/>
      <c r="D1373" s="58"/>
    </row>
    <row r="1374" spans="1:4" s="3" customFormat="1" x14ac:dyDescent="0.3">
      <c r="A1374" s="39"/>
      <c r="B1374" s="44"/>
      <c r="D1374" s="58"/>
    </row>
    <row r="1375" spans="1:4" s="3" customFormat="1" x14ac:dyDescent="0.3">
      <c r="A1375" s="39"/>
      <c r="B1375" s="44"/>
      <c r="D1375" s="58"/>
    </row>
    <row r="1376" spans="1:4" s="3" customFormat="1" x14ac:dyDescent="0.3">
      <c r="A1376" s="39"/>
      <c r="B1376" s="44"/>
      <c r="D1376" s="58"/>
    </row>
    <row r="1377" spans="1:4" s="3" customFormat="1" x14ac:dyDescent="0.3">
      <c r="A1377" s="39"/>
      <c r="B1377" s="44"/>
      <c r="D1377" s="58"/>
    </row>
    <row r="1378" spans="1:4" s="3" customFormat="1" x14ac:dyDescent="0.3">
      <c r="A1378" s="39"/>
      <c r="B1378" s="44"/>
      <c r="D1378" s="58"/>
    </row>
    <row r="1379" spans="1:4" s="3" customFormat="1" x14ac:dyDescent="0.3">
      <c r="A1379" s="39"/>
      <c r="B1379" s="44"/>
      <c r="D1379" s="58"/>
    </row>
    <row r="1380" spans="1:4" s="3" customFormat="1" x14ac:dyDescent="0.3">
      <c r="A1380" s="39"/>
      <c r="B1380" s="44"/>
      <c r="D1380" s="58"/>
    </row>
    <row r="1381" spans="1:4" s="3" customFormat="1" x14ac:dyDescent="0.3">
      <c r="A1381" s="39"/>
      <c r="B1381" s="44"/>
      <c r="D1381" s="58"/>
    </row>
    <row r="1382" spans="1:4" s="3" customFormat="1" x14ac:dyDescent="0.3">
      <c r="A1382" s="39"/>
      <c r="B1382" s="44"/>
      <c r="D1382" s="58"/>
    </row>
    <row r="1383" spans="1:4" s="3" customFormat="1" x14ac:dyDescent="0.3">
      <c r="A1383" s="39"/>
      <c r="B1383" s="44"/>
      <c r="D1383" s="58"/>
    </row>
    <row r="1384" spans="1:4" s="3" customFormat="1" x14ac:dyDescent="0.3">
      <c r="A1384" s="39"/>
      <c r="B1384" s="44"/>
      <c r="D1384" s="58"/>
    </row>
    <row r="1385" spans="1:4" s="3" customFormat="1" x14ac:dyDescent="0.3">
      <c r="A1385" s="39"/>
      <c r="B1385" s="44"/>
      <c r="D1385" s="58"/>
    </row>
    <row r="1386" spans="1:4" s="3" customFormat="1" x14ac:dyDescent="0.3">
      <c r="A1386" s="39"/>
      <c r="B1386" s="44"/>
      <c r="D1386" s="58"/>
    </row>
    <row r="1387" spans="1:4" s="3" customFormat="1" x14ac:dyDescent="0.3">
      <c r="A1387" s="39"/>
      <c r="B1387" s="44"/>
      <c r="D1387" s="58"/>
    </row>
    <row r="1388" spans="1:4" s="3" customFormat="1" x14ac:dyDescent="0.3">
      <c r="A1388" s="39"/>
      <c r="B1388" s="44"/>
      <c r="D1388" s="58"/>
    </row>
    <row r="1389" spans="1:4" s="3" customFormat="1" x14ac:dyDescent="0.3">
      <c r="A1389" s="39"/>
      <c r="B1389" s="44"/>
      <c r="D1389" s="58"/>
    </row>
    <row r="1390" spans="1:4" s="3" customFormat="1" x14ac:dyDescent="0.3">
      <c r="A1390" s="39"/>
      <c r="B1390" s="44"/>
      <c r="D1390" s="58"/>
    </row>
    <row r="1391" spans="1:4" s="3" customFormat="1" x14ac:dyDescent="0.3">
      <c r="A1391" s="39"/>
      <c r="B1391" s="44"/>
      <c r="D1391" s="58"/>
    </row>
    <row r="1392" spans="1:4" s="3" customFormat="1" x14ac:dyDescent="0.3">
      <c r="A1392" s="39"/>
      <c r="B1392" s="44"/>
      <c r="D1392" s="58"/>
    </row>
    <row r="1393" spans="1:4" s="3" customFormat="1" x14ac:dyDescent="0.3">
      <c r="A1393" s="39"/>
      <c r="B1393" s="44"/>
      <c r="D1393" s="58"/>
    </row>
    <row r="1394" spans="1:4" s="3" customFormat="1" x14ac:dyDescent="0.3">
      <c r="A1394" s="39"/>
      <c r="B1394" s="44"/>
      <c r="D1394" s="58"/>
    </row>
    <row r="1395" spans="1:4" s="3" customFormat="1" x14ac:dyDescent="0.3">
      <c r="A1395" s="39"/>
      <c r="B1395" s="44"/>
      <c r="D1395" s="58"/>
    </row>
    <row r="1396" spans="1:4" s="3" customFormat="1" x14ac:dyDescent="0.3">
      <c r="A1396" s="39"/>
      <c r="B1396" s="44"/>
      <c r="D1396" s="58"/>
    </row>
    <row r="1397" spans="1:4" s="3" customFormat="1" x14ac:dyDescent="0.3">
      <c r="A1397" s="39"/>
      <c r="B1397" s="44"/>
      <c r="D1397" s="58"/>
    </row>
    <row r="1398" spans="1:4" s="3" customFormat="1" x14ac:dyDescent="0.3">
      <c r="A1398" s="39"/>
      <c r="B1398" s="44"/>
      <c r="D1398" s="58"/>
    </row>
    <row r="1399" spans="1:4" s="3" customFormat="1" x14ac:dyDescent="0.3">
      <c r="A1399" s="39"/>
      <c r="B1399" s="44"/>
      <c r="D1399" s="58"/>
    </row>
    <row r="1400" spans="1:4" s="3" customFormat="1" x14ac:dyDescent="0.3">
      <c r="A1400" s="39"/>
      <c r="B1400" s="44"/>
      <c r="D1400" s="58"/>
    </row>
    <row r="1401" spans="1:4" s="3" customFormat="1" x14ac:dyDescent="0.3">
      <c r="A1401" s="39"/>
      <c r="B1401" s="44"/>
      <c r="D1401" s="58"/>
    </row>
    <row r="1402" spans="1:4" s="3" customFormat="1" x14ac:dyDescent="0.3">
      <c r="A1402" s="39"/>
      <c r="B1402" s="44"/>
      <c r="D1402" s="58"/>
    </row>
    <row r="1403" spans="1:4" s="3" customFormat="1" x14ac:dyDescent="0.3">
      <c r="A1403" s="39"/>
      <c r="B1403" s="44"/>
      <c r="D1403" s="58"/>
    </row>
    <row r="1404" spans="1:4" s="3" customFormat="1" x14ac:dyDescent="0.3">
      <c r="A1404" s="39"/>
      <c r="B1404" s="44"/>
      <c r="D1404" s="58"/>
    </row>
    <row r="1405" spans="1:4" s="3" customFormat="1" x14ac:dyDescent="0.3">
      <c r="A1405" s="39"/>
      <c r="B1405" s="44"/>
      <c r="D1405" s="58"/>
    </row>
    <row r="1406" spans="1:4" s="3" customFormat="1" x14ac:dyDescent="0.3">
      <c r="A1406" s="39"/>
      <c r="B1406" s="44"/>
      <c r="D1406" s="58"/>
    </row>
    <row r="1407" spans="1:4" s="3" customFormat="1" x14ac:dyDescent="0.3">
      <c r="A1407" s="39"/>
      <c r="B1407" s="44"/>
      <c r="D1407" s="58"/>
    </row>
    <row r="1408" spans="1:4" s="3" customFormat="1" x14ac:dyDescent="0.3">
      <c r="A1408" s="39"/>
      <c r="B1408" s="44"/>
      <c r="D1408" s="58"/>
    </row>
    <row r="1409" spans="1:4" s="3" customFormat="1" x14ac:dyDescent="0.3">
      <c r="A1409" s="39"/>
      <c r="B1409" s="44"/>
      <c r="D1409" s="58"/>
    </row>
    <row r="1410" spans="1:4" s="3" customFormat="1" x14ac:dyDescent="0.3">
      <c r="A1410" s="39"/>
      <c r="B1410" s="44"/>
      <c r="D1410" s="58"/>
    </row>
    <row r="1411" spans="1:4" s="3" customFormat="1" x14ac:dyDescent="0.3">
      <c r="A1411" s="39"/>
      <c r="B1411" s="44"/>
      <c r="D1411" s="58"/>
    </row>
    <row r="1412" spans="1:4" s="3" customFormat="1" x14ac:dyDescent="0.3">
      <c r="A1412" s="39"/>
      <c r="B1412" s="44"/>
      <c r="D1412" s="58"/>
    </row>
    <row r="1413" spans="1:4" s="3" customFormat="1" x14ac:dyDescent="0.3">
      <c r="A1413" s="39"/>
      <c r="B1413" s="44"/>
      <c r="D1413" s="58"/>
    </row>
    <row r="1414" spans="1:4" s="3" customFormat="1" x14ac:dyDescent="0.3">
      <c r="A1414" s="39"/>
      <c r="B1414" s="44"/>
      <c r="D1414" s="58"/>
    </row>
    <row r="1415" spans="1:4" s="3" customFormat="1" x14ac:dyDescent="0.3">
      <c r="A1415" s="39"/>
      <c r="B1415" s="44"/>
      <c r="D1415" s="58"/>
    </row>
    <row r="1416" spans="1:4" s="3" customFormat="1" x14ac:dyDescent="0.3">
      <c r="A1416" s="39"/>
      <c r="B1416" s="44"/>
      <c r="D1416" s="58"/>
    </row>
    <row r="1417" spans="1:4" s="3" customFormat="1" x14ac:dyDescent="0.3">
      <c r="A1417" s="39"/>
      <c r="B1417" s="44"/>
      <c r="D1417" s="58"/>
    </row>
    <row r="1418" spans="1:4" s="3" customFormat="1" x14ac:dyDescent="0.3">
      <c r="A1418" s="39"/>
      <c r="B1418" s="44"/>
      <c r="D1418" s="58"/>
    </row>
    <row r="1419" spans="1:4" s="3" customFormat="1" x14ac:dyDescent="0.3">
      <c r="A1419" s="39"/>
      <c r="B1419" s="44"/>
      <c r="D1419" s="58"/>
    </row>
    <row r="1420" spans="1:4" s="3" customFormat="1" x14ac:dyDescent="0.3">
      <c r="A1420" s="39"/>
      <c r="B1420" s="44"/>
      <c r="D1420" s="58"/>
    </row>
    <row r="1421" spans="1:4" s="3" customFormat="1" x14ac:dyDescent="0.3">
      <c r="A1421" s="39"/>
      <c r="B1421" s="44"/>
      <c r="D1421" s="58"/>
    </row>
    <row r="1422" spans="1:4" s="3" customFormat="1" x14ac:dyDescent="0.3">
      <c r="A1422" s="39"/>
      <c r="B1422" s="44"/>
      <c r="D1422" s="58"/>
    </row>
    <row r="1423" spans="1:4" s="3" customFormat="1" x14ac:dyDescent="0.3">
      <c r="A1423" s="39"/>
      <c r="B1423" s="44"/>
      <c r="D1423" s="58"/>
    </row>
    <row r="1424" spans="1:4" s="3" customFormat="1" x14ac:dyDescent="0.3">
      <c r="A1424" s="39"/>
      <c r="B1424" s="44"/>
      <c r="D1424" s="58"/>
    </row>
    <row r="1425" spans="1:4" s="3" customFormat="1" x14ac:dyDescent="0.3">
      <c r="A1425" s="39"/>
      <c r="B1425" s="44"/>
      <c r="D1425" s="58"/>
    </row>
    <row r="1426" spans="1:4" s="3" customFormat="1" x14ac:dyDescent="0.3">
      <c r="A1426" s="39"/>
      <c r="B1426" s="44"/>
      <c r="D1426" s="58"/>
    </row>
    <row r="1427" spans="1:4" s="3" customFormat="1" x14ac:dyDescent="0.3">
      <c r="A1427" s="39"/>
      <c r="B1427" s="44"/>
      <c r="D1427" s="58"/>
    </row>
    <row r="1428" spans="1:4" s="3" customFormat="1" x14ac:dyDescent="0.3">
      <c r="A1428" s="39"/>
      <c r="B1428" s="44"/>
      <c r="D1428" s="58"/>
    </row>
    <row r="1429" spans="1:4" s="3" customFormat="1" x14ac:dyDescent="0.3">
      <c r="A1429" s="39"/>
      <c r="B1429" s="44"/>
      <c r="D1429" s="58"/>
    </row>
    <row r="1430" spans="1:4" s="3" customFormat="1" x14ac:dyDescent="0.3">
      <c r="A1430" s="39"/>
      <c r="B1430" s="44"/>
      <c r="D1430" s="58"/>
    </row>
    <row r="1431" spans="1:4" s="3" customFormat="1" x14ac:dyDescent="0.3">
      <c r="A1431" s="39"/>
      <c r="B1431" s="44"/>
      <c r="D1431" s="58"/>
    </row>
    <row r="1432" spans="1:4" s="3" customFormat="1" x14ac:dyDescent="0.3">
      <c r="A1432" s="39"/>
      <c r="B1432" s="44"/>
      <c r="D1432" s="58"/>
    </row>
    <row r="1433" spans="1:4" s="3" customFormat="1" x14ac:dyDescent="0.3">
      <c r="A1433" s="39"/>
      <c r="B1433" s="44"/>
      <c r="D1433" s="58"/>
    </row>
    <row r="1434" spans="1:4" s="3" customFormat="1" x14ac:dyDescent="0.3">
      <c r="A1434" s="39"/>
      <c r="B1434" s="44"/>
      <c r="D1434" s="58"/>
    </row>
    <row r="1435" spans="1:4" s="3" customFormat="1" x14ac:dyDescent="0.3">
      <c r="A1435" s="39"/>
      <c r="B1435" s="44"/>
      <c r="D1435" s="58"/>
    </row>
    <row r="1436" spans="1:4" s="3" customFormat="1" x14ac:dyDescent="0.3">
      <c r="A1436" s="39"/>
      <c r="B1436" s="44"/>
      <c r="D1436" s="58"/>
    </row>
    <row r="1437" spans="1:4" s="3" customFormat="1" x14ac:dyDescent="0.3">
      <c r="A1437" s="39"/>
      <c r="B1437" s="44"/>
      <c r="D1437" s="58"/>
    </row>
    <row r="1438" spans="1:4" s="3" customFormat="1" x14ac:dyDescent="0.3">
      <c r="A1438" s="39"/>
      <c r="B1438" s="44"/>
      <c r="D1438" s="58"/>
    </row>
    <row r="1439" spans="1:4" s="3" customFormat="1" x14ac:dyDescent="0.3">
      <c r="A1439" s="39"/>
      <c r="B1439" s="44"/>
      <c r="D1439" s="58"/>
    </row>
    <row r="1440" spans="1:4" s="3" customFormat="1" x14ac:dyDescent="0.3">
      <c r="A1440" s="39"/>
      <c r="B1440" s="44"/>
      <c r="D1440" s="58"/>
    </row>
    <row r="1441" spans="1:4" s="3" customFormat="1" x14ac:dyDescent="0.3">
      <c r="A1441" s="39"/>
      <c r="B1441" s="44"/>
      <c r="D1441" s="58"/>
    </row>
    <row r="1442" spans="1:4" s="3" customFormat="1" x14ac:dyDescent="0.3">
      <c r="A1442" s="39"/>
      <c r="B1442" s="44"/>
      <c r="D1442" s="58"/>
    </row>
    <row r="1443" spans="1:4" s="3" customFormat="1" x14ac:dyDescent="0.3">
      <c r="A1443" s="39"/>
      <c r="B1443" s="44"/>
      <c r="D1443" s="58"/>
    </row>
    <row r="1444" spans="1:4" s="3" customFormat="1" x14ac:dyDescent="0.3">
      <c r="A1444" s="39"/>
      <c r="B1444" s="44"/>
      <c r="D1444" s="58"/>
    </row>
    <row r="1445" spans="1:4" s="3" customFormat="1" x14ac:dyDescent="0.3">
      <c r="A1445" s="39"/>
      <c r="B1445" s="44"/>
      <c r="D1445" s="58"/>
    </row>
    <row r="1446" spans="1:4" s="3" customFormat="1" x14ac:dyDescent="0.3">
      <c r="A1446" s="39"/>
      <c r="B1446" s="44"/>
      <c r="D1446" s="58"/>
    </row>
    <row r="1447" spans="1:4" s="3" customFormat="1" x14ac:dyDescent="0.3">
      <c r="A1447" s="39"/>
      <c r="B1447" s="44"/>
      <c r="D1447" s="58"/>
    </row>
    <row r="1448" spans="1:4" s="3" customFormat="1" x14ac:dyDescent="0.3">
      <c r="A1448" s="39"/>
      <c r="B1448" s="44"/>
      <c r="D1448" s="58"/>
    </row>
    <row r="1449" spans="1:4" s="3" customFormat="1" x14ac:dyDescent="0.3">
      <c r="A1449" s="39"/>
      <c r="B1449" s="44"/>
      <c r="D1449" s="58"/>
    </row>
    <row r="1450" spans="1:4" s="3" customFormat="1" x14ac:dyDescent="0.3">
      <c r="A1450" s="39"/>
      <c r="B1450" s="44"/>
      <c r="D1450" s="58"/>
    </row>
    <row r="1451" spans="1:4" s="3" customFormat="1" x14ac:dyDescent="0.3">
      <c r="A1451" s="39"/>
      <c r="B1451" s="44"/>
      <c r="D1451" s="58"/>
    </row>
    <row r="1452" spans="1:4" s="3" customFormat="1" x14ac:dyDescent="0.3">
      <c r="A1452" s="39"/>
      <c r="B1452" s="44"/>
      <c r="D1452" s="58"/>
    </row>
    <row r="1453" spans="1:4" s="3" customFormat="1" x14ac:dyDescent="0.3">
      <c r="A1453" s="39"/>
      <c r="B1453" s="44"/>
      <c r="D1453" s="58"/>
    </row>
    <row r="1454" spans="1:4" s="3" customFormat="1" x14ac:dyDescent="0.3">
      <c r="A1454" s="39"/>
      <c r="B1454" s="44"/>
      <c r="D1454" s="58"/>
    </row>
    <row r="1455" spans="1:4" s="3" customFormat="1" x14ac:dyDescent="0.3">
      <c r="A1455" s="39"/>
      <c r="B1455" s="44"/>
      <c r="D1455" s="58"/>
    </row>
    <row r="1456" spans="1:4" s="3" customFormat="1" x14ac:dyDescent="0.3">
      <c r="A1456" s="39"/>
      <c r="B1456" s="44"/>
      <c r="D1456" s="58"/>
    </row>
    <row r="1457" spans="1:4" s="3" customFormat="1" x14ac:dyDescent="0.3">
      <c r="A1457" s="39"/>
      <c r="B1457" s="44"/>
      <c r="D1457" s="58"/>
    </row>
    <row r="1458" spans="1:4" s="3" customFormat="1" x14ac:dyDescent="0.3">
      <c r="A1458" s="39"/>
      <c r="B1458" s="44"/>
      <c r="D1458" s="58"/>
    </row>
    <row r="1459" spans="1:4" s="3" customFormat="1" x14ac:dyDescent="0.3">
      <c r="A1459" s="39"/>
      <c r="B1459" s="44"/>
      <c r="D1459" s="58"/>
    </row>
    <row r="1460" spans="1:4" s="3" customFormat="1" x14ac:dyDescent="0.3">
      <c r="A1460" s="39"/>
      <c r="B1460" s="44"/>
      <c r="D1460" s="58"/>
    </row>
    <row r="1461" spans="1:4" s="3" customFormat="1" x14ac:dyDescent="0.3">
      <c r="A1461" s="39"/>
      <c r="B1461" s="44"/>
      <c r="D1461" s="58"/>
    </row>
    <row r="1462" spans="1:4" s="3" customFormat="1" x14ac:dyDescent="0.3">
      <c r="A1462" s="39"/>
      <c r="B1462" s="44"/>
      <c r="D1462" s="58"/>
    </row>
    <row r="1463" spans="1:4" s="3" customFormat="1" x14ac:dyDescent="0.3">
      <c r="A1463" s="39"/>
      <c r="B1463" s="44"/>
      <c r="D1463" s="58"/>
    </row>
    <row r="1464" spans="1:4" s="3" customFormat="1" x14ac:dyDescent="0.3">
      <c r="A1464" s="39"/>
      <c r="B1464" s="44"/>
      <c r="D1464" s="58"/>
    </row>
    <row r="1465" spans="1:4" s="3" customFormat="1" x14ac:dyDescent="0.3">
      <c r="A1465" s="39"/>
      <c r="B1465" s="44"/>
      <c r="D1465" s="58"/>
    </row>
    <row r="1466" spans="1:4" s="3" customFormat="1" x14ac:dyDescent="0.3">
      <c r="A1466" s="39"/>
      <c r="B1466" s="44"/>
      <c r="D1466" s="58"/>
    </row>
    <row r="1467" spans="1:4" s="3" customFormat="1" x14ac:dyDescent="0.3">
      <c r="A1467" s="39"/>
      <c r="B1467" s="44"/>
      <c r="D1467" s="58"/>
    </row>
    <row r="1468" spans="1:4" s="3" customFormat="1" x14ac:dyDescent="0.3">
      <c r="A1468" s="39"/>
      <c r="B1468" s="44"/>
      <c r="D1468" s="58"/>
    </row>
    <row r="1469" spans="1:4" s="3" customFormat="1" x14ac:dyDescent="0.3">
      <c r="A1469" s="39"/>
      <c r="B1469" s="44"/>
      <c r="D1469" s="58"/>
    </row>
    <row r="1470" spans="1:4" s="3" customFormat="1" x14ac:dyDescent="0.3">
      <c r="A1470" s="39"/>
      <c r="B1470" s="44"/>
      <c r="D1470" s="58"/>
    </row>
    <row r="1471" spans="1:4" s="3" customFormat="1" x14ac:dyDescent="0.3">
      <c r="A1471" s="39"/>
      <c r="B1471" s="44"/>
      <c r="D1471" s="58"/>
    </row>
    <row r="1472" spans="1:4" s="3" customFormat="1" x14ac:dyDescent="0.3">
      <c r="A1472" s="39"/>
      <c r="B1472" s="44"/>
      <c r="D1472" s="58"/>
    </row>
    <row r="1473" spans="1:4" s="3" customFormat="1" x14ac:dyDescent="0.3">
      <c r="A1473" s="39"/>
      <c r="B1473" s="44"/>
      <c r="D1473" s="58"/>
    </row>
    <row r="1474" spans="1:4" s="3" customFormat="1" x14ac:dyDescent="0.3">
      <c r="A1474" s="39"/>
      <c r="B1474" s="44"/>
      <c r="D1474" s="58"/>
    </row>
    <row r="1475" spans="1:4" s="3" customFormat="1" x14ac:dyDescent="0.3">
      <c r="A1475" s="39"/>
      <c r="B1475" s="44"/>
      <c r="D1475" s="58"/>
    </row>
    <row r="1476" spans="1:4" s="3" customFormat="1" x14ac:dyDescent="0.3">
      <c r="A1476" s="39"/>
      <c r="B1476" s="44"/>
      <c r="D1476" s="58"/>
    </row>
    <row r="1477" spans="1:4" s="3" customFormat="1" x14ac:dyDescent="0.3">
      <c r="A1477" s="39"/>
      <c r="B1477" s="44"/>
      <c r="D1477" s="58"/>
    </row>
    <row r="1478" spans="1:4" s="3" customFormat="1" x14ac:dyDescent="0.3">
      <c r="A1478" s="39"/>
      <c r="B1478" s="44"/>
      <c r="D1478" s="58"/>
    </row>
    <row r="1479" spans="1:4" s="3" customFormat="1" x14ac:dyDescent="0.3">
      <c r="A1479" s="39"/>
      <c r="B1479" s="44"/>
      <c r="D1479" s="58"/>
    </row>
    <row r="1480" spans="1:4" s="3" customFormat="1" x14ac:dyDescent="0.3">
      <c r="A1480" s="39"/>
      <c r="B1480" s="44"/>
      <c r="D1480" s="58"/>
    </row>
    <row r="1481" spans="1:4" s="3" customFormat="1" x14ac:dyDescent="0.3">
      <c r="A1481" s="39"/>
      <c r="B1481" s="44"/>
      <c r="D1481" s="58"/>
    </row>
    <row r="1482" spans="1:4" s="3" customFormat="1" x14ac:dyDescent="0.3">
      <c r="A1482" s="39"/>
      <c r="B1482" s="44"/>
      <c r="D1482" s="58"/>
    </row>
    <row r="1483" spans="1:4" s="3" customFormat="1" x14ac:dyDescent="0.3">
      <c r="A1483" s="39"/>
      <c r="B1483" s="44"/>
      <c r="D1483" s="58"/>
    </row>
    <row r="1484" spans="1:4" s="3" customFormat="1" x14ac:dyDescent="0.3">
      <c r="A1484" s="39"/>
      <c r="B1484" s="44"/>
      <c r="D1484" s="58"/>
    </row>
    <row r="1485" spans="1:4" s="3" customFormat="1" x14ac:dyDescent="0.3">
      <c r="A1485" s="39"/>
      <c r="B1485" s="44"/>
      <c r="D1485" s="58"/>
    </row>
    <row r="1486" spans="1:4" s="3" customFormat="1" x14ac:dyDescent="0.3">
      <c r="A1486" s="39"/>
      <c r="B1486" s="44"/>
      <c r="D1486" s="58"/>
    </row>
    <row r="1487" spans="1:4" s="3" customFormat="1" x14ac:dyDescent="0.3">
      <c r="A1487" s="39"/>
      <c r="B1487" s="44"/>
      <c r="D1487" s="58"/>
    </row>
    <row r="1488" spans="1:4" s="3" customFormat="1" x14ac:dyDescent="0.3">
      <c r="A1488" s="39"/>
      <c r="B1488" s="44"/>
      <c r="D1488" s="58"/>
    </row>
    <row r="1489" spans="1:4" s="3" customFormat="1" x14ac:dyDescent="0.3">
      <c r="A1489" s="39"/>
      <c r="B1489" s="44"/>
      <c r="D1489" s="58"/>
    </row>
    <row r="1490" spans="1:4" s="3" customFormat="1" x14ac:dyDescent="0.3">
      <c r="A1490" s="39"/>
      <c r="B1490" s="44"/>
      <c r="D1490" s="58"/>
    </row>
    <row r="1491" spans="1:4" s="3" customFormat="1" x14ac:dyDescent="0.3">
      <c r="A1491" s="39"/>
      <c r="B1491" s="44"/>
      <c r="D1491" s="58"/>
    </row>
    <row r="1492" spans="1:4" s="3" customFormat="1" x14ac:dyDescent="0.3">
      <c r="A1492" s="39"/>
      <c r="B1492" s="44"/>
      <c r="D1492" s="58"/>
    </row>
    <row r="1493" spans="1:4" s="3" customFormat="1" x14ac:dyDescent="0.3">
      <c r="A1493" s="39"/>
      <c r="B1493" s="44"/>
      <c r="D1493" s="58"/>
    </row>
    <row r="1494" spans="1:4" s="3" customFormat="1" x14ac:dyDescent="0.3">
      <c r="A1494" s="39"/>
      <c r="B1494" s="44"/>
      <c r="D1494" s="58"/>
    </row>
    <row r="1495" spans="1:4" s="3" customFormat="1" x14ac:dyDescent="0.3">
      <c r="A1495" s="39"/>
      <c r="B1495" s="44"/>
      <c r="D1495" s="58"/>
    </row>
    <row r="1496" spans="1:4" s="3" customFormat="1" x14ac:dyDescent="0.3">
      <c r="A1496" s="39"/>
      <c r="B1496" s="44"/>
      <c r="D1496" s="58"/>
    </row>
    <row r="1497" spans="1:4" s="3" customFormat="1" x14ac:dyDescent="0.3">
      <c r="A1497" s="39"/>
      <c r="B1497" s="44"/>
      <c r="D1497" s="58"/>
    </row>
    <row r="1498" spans="1:4" s="3" customFormat="1" x14ac:dyDescent="0.3">
      <c r="A1498" s="39"/>
      <c r="B1498" s="44"/>
      <c r="D1498" s="58"/>
    </row>
    <row r="1499" spans="1:4" s="3" customFormat="1" x14ac:dyDescent="0.3">
      <c r="A1499" s="39"/>
      <c r="B1499" s="44"/>
      <c r="D1499" s="58"/>
    </row>
    <row r="1500" spans="1:4" s="3" customFormat="1" x14ac:dyDescent="0.3">
      <c r="A1500" s="39"/>
      <c r="B1500" s="44"/>
      <c r="D1500" s="58"/>
    </row>
    <row r="1501" spans="1:4" s="3" customFormat="1" x14ac:dyDescent="0.3">
      <c r="A1501" s="39"/>
      <c r="B1501" s="44"/>
      <c r="D1501" s="58"/>
    </row>
    <row r="1502" spans="1:4" s="3" customFormat="1" x14ac:dyDescent="0.3">
      <c r="A1502" s="15"/>
      <c r="B1502" s="57"/>
      <c r="C1502"/>
      <c r="D1502" s="58"/>
    </row>
    <row r="1503" spans="1:4" s="3" customFormat="1" x14ac:dyDescent="0.3">
      <c r="A1503" s="15"/>
      <c r="B1503" s="57"/>
      <c r="C1503"/>
      <c r="D1503" s="58"/>
    </row>
    <row r="1504" spans="1:4" s="3" customFormat="1" x14ac:dyDescent="0.3">
      <c r="A1504" s="15"/>
      <c r="B1504" s="57"/>
      <c r="C1504"/>
      <c r="D1504" s="58"/>
    </row>
    <row r="1505" spans="1:25" s="3" customFormat="1" x14ac:dyDescent="0.3">
      <c r="A1505" s="15"/>
      <c r="B1505" s="57"/>
      <c r="C1505"/>
      <c r="D1505" s="58"/>
    </row>
    <row r="1506" spans="1:25" s="3" customFormat="1" x14ac:dyDescent="0.3">
      <c r="A1506" s="15"/>
      <c r="B1506" s="57"/>
      <c r="C1506"/>
      <c r="D1506" s="58"/>
    </row>
    <row r="1507" spans="1:25" s="3" customFormat="1" x14ac:dyDescent="0.3">
      <c r="A1507" s="15"/>
      <c r="B1507" s="57"/>
      <c r="C1507"/>
      <c r="D1507" s="58"/>
    </row>
    <row r="1508" spans="1:25" s="3" customFormat="1" x14ac:dyDescent="0.3">
      <c r="A1508" s="15"/>
      <c r="B1508" s="57"/>
      <c r="C1508"/>
      <c r="D1508" s="58"/>
    </row>
    <row r="1509" spans="1:25" s="3" customFormat="1" x14ac:dyDescent="0.3">
      <c r="A1509" s="15"/>
      <c r="B1509" s="57"/>
      <c r="C1509"/>
      <c r="D1509" s="58"/>
    </row>
    <row r="1510" spans="1:25" s="3" customFormat="1" x14ac:dyDescent="0.3">
      <c r="A1510" s="15"/>
      <c r="B1510" s="57"/>
      <c r="C1510"/>
      <c r="D1510" s="58"/>
    </row>
    <row r="1511" spans="1:25" s="3" customFormat="1" x14ac:dyDescent="0.3">
      <c r="A1511" s="15"/>
      <c r="B1511" s="57"/>
      <c r="C1511"/>
      <c r="D1511" s="58"/>
    </row>
    <row r="1512" spans="1:25" x14ac:dyDescent="0.3">
      <c r="E1512" s="3"/>
      <c r="F1512" s="3"/>
      <c r="G1512" s="3"/>
      <c r="V1512" s="3"/>
      <c r="W1512" s="3"/>
      <c r="X1512" s="3"/>
      <c r="Y1512" s="3"/>
    </row>
    <row r="1513" spans="1:25" x14ac:dyDescent="0.3">
      <c r="E1513" s="3"/>
      <c r="F1513" s="3"/>
      <c r="G1513" s="3"/>
      <c r="V1513" s="3"/>
      <c r="W1513" s="3"/>
      <c r="X1513" s="3"/>
      <c r="Y1513" s="3"/>
    </row>
    <row r="1514" spans="1:25" x14ac:dyDescent="0.3">
      <c r="E1514" s="3"/>
      <c r="F1514" s="3"/>
      <c r="V1514" s="3"/>
      <c r="W1514" s="3"/>
      <c r="X1514" s="3"/>
      <c r="Y1514" s="3"/>
    </row>
    <row r="1515" spans="1:25" x14ac:dyDescent="0.3">
      <c r="V1515" s="3"/>
      <c r="W1515" s="3"/>
      <c r="X1515" s="3"/>
      <c r="Y1515" s="3"/>
    </row>
    <row r="1516" spans="1:25" x14ac:dyDescent="0.3">
      <c r="V1516" s="3"/>
      <c r="W1516" s="3"/>
      <c r="X1516" s="3"/>
      <c r="Y1516" s="3"/>
    </row>
    <row r="1517" spans="1:25" x14ac:dyDescent="0.3">
      <c r="V1517" s="3"/>
      <c r="W1517" s="3"/>
      <c r="X1517" s="3"/>
      <c r="Y1517" s="3"/>
    </row>
    <row r="1518" spans="1:25" x14ac:dyDescent="0.3">
      <c r="V1518" s="3"/>
      <c r="W1518" s="3"/>
      <c r="X1518" s="3"/>
      <c r="Y1518" s="3"/>
    </row>
  </sheetData>
  <sheetProtection selectLockedCells="1"/>
  <mergeCells count="20">
    <mergeCell ref="E12:G12"/>
    <mergeCell ref="E16:G16"/>
    <mergeCell ref="E25:E27"/>
    <mergeCell ref="F25:G27"/>
    <mergeCell ref="A38:C38"/>
    <mergeCell ref="E21:G21"/>
    <mergeCell ref="E22:E24"/>
    <mergeCell ref="F22:G24"/>
    <mergeCell ref="A21:C21"/>
    <mergeCell ref="A29:C29"/>
    <mergeCell ref="A1:G1"/>
    <mergeCell ref="A2:G2"/>
    <mergeCell ref="A6:G6"/>
    <mergeCell ref="A8:C8"/>
    <mergeCell ref="E11:G11"/>
    <mergeCell ref="B3:C3"/>
    <mergeCell ref="B4:C4"/>
    <mergeCell ref="B5:C5"/>
    <mergeCell ref="E8:G8"/>
    <mergeCell ref="F9:G9"/>
  </mergeCells>
  <conditionalFormatting sqref="F22:G24">
    <cfRule type="expression" dxfId="1" priority="8">
      <formula>$F$13&gt;$B$37</formula>
    </cfRule>
  </conditionalFormatting>
  <conditionalFormatting sqref="F25:G27">
    <cfRule type="expression" dxfId="0" priority="1">
      <formula>$F$13&gt;$B$37</formula>
    </cfRule>
  </conditionalFormatting>
  <dataValidations count="4">
    <dataValidation type="list" allowBlank="1" showInputMessage="1" showErrorMessage="1" sqref="B9" xr:uid="{D45EAC14-9501-497E-9F54-9225A7A49332}">
      <formula1>"SCS Curve Number Method, User-inputted Volume"</formula1>
    </dataValidation>
    <dataValidation type="list" allowBlank="1" showInputMessage="1" showErrorMessage="1" sqref="B12" xr:uid="{624E5C93-4B2B-48DE-A2C9-82AD8533E8CB}">
      <formula1>"A, B, C, D"</formula1>
    </dataValidation>
    <dataValidation type="list" allowBlank="1" showInputMessage="1" showErrorMessage="1" sqref="B30" xr:uid="{3DB76004-476B-4896-9CE3-06A406BD0B16}">
      <formula1>"Yes, No"</formula1>
    </dataValidation>
    <dataValidation type="decimal" showInputMessage="1" showErrorMessage="1" error="Value must be between 1 and 100%" sqref="B18:B19" xr:uid="{3C60AA0F-D552-4FDF-9F35-D81A5063B0C1}">
      <formula1>0.01</formula1>
      <formula2>1</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CF962A2-18F2-4899-B53F-71111CAFEA93}">
          <x14:formula1>
            <xm:f>'Known Toxicities'!$B$4:$B$19</xm:f>
          </x14:formula1>
          <xm:sqref>B31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432BC-BD13-4E5C-B772-21F5DAE9A253}">
  <sheetPr>
    <tabColor theme="0" tint="-0.249977111117893"/>
  </sheetPr>
  <dimension ref="A1:G19"/>
  <sheetViews>
    <sheetView zoomScale="80" zoomScaleNormal="80" workbookViewId="0">
      <selection sqref="A1:G1"/>
    </sheetView>
  </sheetViews>
  <sheetFormatPr defaultRowHeight="14.4" x14ac:dyDescent="0.3"/>
  <cols>
    <col min="1" max="1" width="18.5546875" style="194" bestFit="1" customWidth="1"/>
    <col min="2" max="2" width="31.21875" style="194" customWidth="1"/>
    <col min="3" max="3" width="53.21875" style="194" customWidth="1"/>
    <col min="4" max="4" width="30" style="194" customWidth="1"/>
    <col min="5" max="5" width="34.44140625" style="194" bestFit="1" customWidth="1"/>
    <col min="6" max="7" width="8.88671875" style="62"/>
    <col min="8" max="16384" width="8.88671875" style="194"/>
  </cols>
  <sheetData>
    <row r="1" spans="1:7" s="39" customFormat="1" ht="40.799999999999997" customHeight="1" x14ac:dyDescent="0.3">
      <c r="A1" s="330" t="s">
        <v>385</v>
      </c>
      <c r="B1" s="330"/>
      <c r="C1" s="330"/>
      <c r="D1" s="330"/>
      <c r="E1" s="330"/>
      <c r="F1" s="330"/>
      <c r="G1" s="330"/>
    </row>
    <row r="2" spans="1:7" s="39" customFormat="1" ht="43.2" customHeight="1" x14ac:dyDescent="0.3">
      <c r="A2" s="331" t="s">
        <v>386</v>
      </c>
      <c r="B2" s="331"/>
      <c r="C2" s="331"/>
      <c r="D2" s="331"/>
      <c r="E2" s="331"/>
      <c r="F2" s="331"/>
      <c r="G2" s="331"/>
    </row>
    <row r="3" spans="1:7" ht="57.6" x14ac:dyDescent="0.3">
      <c r="A3" s="230" t="s">
        <v>296</v>
      </c>
      <c r="B3" s="230" t="s">
        <v>295</v>
      </c>
      <c r="C3" s="230" t="s">
        <v>339</v>
      </c>
      <c r="D3" s="230" t="s">
        <v>340</v>
      </c>
      <c r="E3" s="230" t="s">
        <v>297</v>
      </c>
      <c r="F3" s="230" t="s">
        <v>365</v>
      </c>
      <c r="G3" s="230" t="s">
        <v>461</v>
      </c>
    </row>
    <row r="4" spans="1:7" ht="132" customHeight="1" x14ac:dyDescent="0.3">
      <c r="A4" s="236" t="s">
        <v>298</v>
      </c>
      <c r="B4" s="236" t="s">
        <v>299</v>
      </c>
      <c r="C4" s="236" t="s">
        <v>381</v>
      </c>
      <c r="D4" s="236" t="s">
        <v>300</v>
      </c>
      <c r="E4" s="236" t="s">
        <v>341</v>
      </c>
      <c r="F4" s="237">
        <v>1</v>
      </c>
      <c r="G4" s="237" t="s">
        <v>366</v>
      </c>
    </row>
    <row r="5" spans="1:7" ht="64.8" customHeight="1" x14ac:dyDescent="0.3">
      <c r="A5" s="236" t="s">
        <v>298</v>
      </c>
      <c r="B5" s="236" t="s">
        <v>301</v>
      </c>
      <c r="C5" s="236" t="s">
        <v>368</v>
      </c>
      <c r="D5" s="236" t="s">
        <v>302</v>
      </c>
      <c r="E5" s="236" t="s">
        <v>303</v>
      </c>
      <c r="F5" s="237">
        <v>100</v>
      </c>
      <c r="G5" s="237" t="s">
        <v>367</v>
      </c>
    </row>
    <row r="6" spans="1:7" ht="143.4" customHeight="1" x14ac:dyDescent="0.3">
      <c r="A6" s="236" t="s">
        <v>298</v>
      </c>
      <c r="B6" s="236" t="s">
        <v>337</v>
      </c>
      <c r="C6" s="236" t="s">
        <v>369</v>
      </c>
      <c r="D6" s="236" t="s">
        <v>304</v>
      </c>
      <c r="E6" s="236" t="s">
        <v>342</v>
      </c>
      <c r="F6" s="237">
        <v>1.6</v>
      </c>
      <c r="G6" s="237" t="s">
        <v>366</v>
      </c>
    </row>
    <row r="7" spans="1:7" ht="57.6" x14ac:dyDescent="0.3">
      <c r="A7" s="236" t="s">
        <v>298</v>
      </c>
      <c r="B7" s="236" t="s">
        <v>305</v>
      </c>
      <c r="C7" s="236" t="s">
        <v>370</v>
      </c>
      <c r="D7" s="236" t="s">
        <v>354</v>
      </c>
      <c r="E7" s="236" t="s">
        <v>306</v>
      </c>
      <c r="F7" s="237">
        <v>5000</v>
      </c>
      <c r="G7" s="237" t="s">
        <v>367</v>
      </c>
    </row>
    <row r="8" spans="1:7" ht="70.2" customHeight="1" x14ac:dyDescent="0.3">
      <c r="A8" s="236" t="s">
        <v>307</v>
      </c>
      <c r="B8" s="236" t="s">
        <v>308</v>
      </c>
      <c r="C8" s="236" t="s">
        <v>371</v>
      </c>
      <c r="D8" s="236" t="s">
        <v>338</v>
      </c>
      <c r="E8" s="236" t="s">
        <v>309</v>
      </c>
      <c r="F8" s="237">
        <v>10</v>
      </c>
      <c r="G8" s="237" t="s">
        <v>366</v>
      </c>
    </row>
    <row r="9" spans="1:7" ht="64.2" customHeight="1" x14ac:dyDescent="0.3">
      <c r="A9" s="236" t="s">
        <v>347</v>
      </c>
      <c r="B9" s="236" t="s">
        <v>310</v>
      </c>
      <c r="C9" s="236" t="s">
        <v>372</v>
      </c>
      <c r="D9" s="236" t="s">
        <v>311</v>
      </c>
      <c r="E9" s="236" t="s">
        <v>312</v>
      </c>
      <c r="F9" s="237">
        <v>100</v>
      </c>
      <c r="G9" s="237" t="s">
        <v>367</v>
      </c>
    </row>
    <row r="10" spans="1:7" ht="148.19999999999999" customHeight="1" x14ac:dyDescent="0.3">
      <c r="A10" s="236" t="s">
        <v>347</v>
      </c>
      <c r="B10" s="236" t="s">
        <v>313</v>
      </c>
      <c r="C10" s="236" t="s">
        <v>373</v>
      </c>
      <c r="D10" s="236" t="s">
        <v>314</v>
      </c>
      <c r="E10" s="236" t="s">
        <v>343</v>
      </c>
      <c r="F10" s="237">
        <f>AVERAGE(75,150)</f>
        <v>112.5</v>
      </c>
      <c r="G10" s="237" t="s">
        <v>382</v>
      </c>
    </row>
    <row r="11" spans="1:7" ht="64.8" customHeight="1" x14ac:dyDescent="0.3">
      <c r="A11" s="236" t="s">
        <v>347</v>
      </c>
      <c r="B11" s="236" t="s">
        <v>316</v>
      </c>
      <c r="C11" s="236" t="s">
        <v>374</v>
      </c>
      <c r="D11" s="236" t="s">
        <v>344</v>
      </c>
      <c r="E11" s="236" t="s">
        <v>317</v>
      </c>
      <c r="F11" s="237">
        <v>500</v>
      </c>
      <c r="G11" s="237" t="s">
        <v>367</v>
      </c>
    </row>
    <row r="12" spans="1:7" ht="43.2" x14ac:dyDescent="0.3">
      <c r="A12" s="236" t="s">
        <v>347</v>
      </c>
      <c r="B12" s="236" t="s">
        <v>345</v>
      </c>
      <c r="C12" s="236" t="s">
        <v>375</v>
      </c>
      <c r="D12" s="236" t="s">
        <v>346</v>
      </c>
      <c r="E12" s="236"/>
      <c r="F12" s="237">
        <v>420</v>
      </c>
      <c r="G12" s="237" t="s">
        <v>367</v>
      </c>
    </row>
    <row r="13" spans="1:7" ht="118.8" customHeight="1" x14ac:dyDescent="0.3">
      <c r="A13" s="236" t="s">
        <v>318</v>
      </c>
      <c r="B13" s="236" t="s">
        <v>319</v>
      </c>
      <c r="C13" s="236" t="s">
        <v>376</v>
      </c>
      <c r="D13" s="236" t="s">
        <v>348</v>
      </c>
      <c r="E13" s="236" t="s">
        <v>320</v>
      </c>
      <c r="F13" s="237">
        <v>1.2</v>
      </c>
      <c r="G13" s="237" t="s">
        <v>383</v>
      </c>
    </row>
    <row r="14" spans="1:7" ht="120" customHeight="1" x14ac:dyDescent="0.3">
      <c r="A14" s="236" t="s">
        <v>321</v>
      </c>
      <c r="B14" s="236" t="s">
        <v>322</v>
      </c>
      <c r="C14" s="236" t="s">
        <v>355</v>
      </c>
      <c r="D14" s="236" t="s">
        <v>323</v>
      </c>
      <c r="E14" s="236" t="s">
        <v>324</v>
      </c>
      <c r="F14" s="237">
        <v>42</v>
      </c>
      <c r="G14" s="237" t="s">
        <v>367</v>
      </c>
    </row>
    <row r="15" spans="1:7" ht="44.4" customHeight="1" x14ac:dyDescent="0.3">
      <c r="A15" s="236" t="s">
        <v>325</v>
      </c>
      <c r="B15" s="236" t="s">
        <v>326</v>
      </c>
      <c r="C15" s="236" t="s">
        <v>377</v>
      </c>
      <c r="D15" s="236" t="s">
        <v>349</v>
      </c>
      <c r="E15" s="236"/>
      <c r="F15" s="237">
        <v>2125</v>
      </c>
      <c r="G15" s="237" t="s">
        <v>367</v>
      </c>
    </row>
    <row r="16" spans="1:7" ht="70.2" customHeight="1" x14ac:dyDescent="0.3">
      <c r="A16" s="236" t="s">
        <v>327</v>
      </c>
      <c r="B16" s="236" t="s">
        <v>328</v>
      </c>
      <c r="C16" s="236" t="s">
        <v>378</v>
      </c>
      <c r="D16" s="236" t="s">
        <v>329</v>
      </c>
      <c r="E16" s="236" t="s">
        <v>350</v>
      </c>
      <c r="F16" s="237">
        <v>3</v>
      </c>
      <c r="G16" s="237" t="s">
        <v>367</v>
      </c>
    </row>
    <row r="17" spans="1:7" ht="82.2" customHeight="1" x14ac:dyDescent="0.3">
      <c r="A17" s="236" t="s">
        <v>330</v>
      </c>
      <c r="B17" s="236" t="s">
        <v>331</v>
      </c>
      <c r="C17" s="236" t="s">
        <v>356</v>
      </c>
      <c r="D17" s="236" t="s">
        <v>351</v>
      </c>
      <c r="E17" s="236" t="s">
        <v>352</v>
      </c>
      <c r="F17" s="237">
        <v>0.2</v>
      </c>
      <c r="G17" s="237" t="s">
        <v>384</v>
      </c>
    </row>
    <row r="18" spans="1:7" ht="100.2" customHeight="1" x14ac:dyDescent="0.3">
      <c r="A18" s="236" t="s">
        <v>332</v>
      </c>
      <c r="B18" s="236" t="s">
        <v>333</v>
      </c>
      <c r="C18" s="236" t="s">
        <v>379</v>
      </c>
      <c r="D18" s="236" t="s">
        <v>334</v>
      </c>
      <c r="E18" s="236" t="s">
        <v>315</v>
      </c>
      <c r="F18" s="237">
        <f>AVERAGE(0.25,0.5)</f>
        <v>0.375</v>
      </c>
      <c r="G18" s="237" t="s">
        <v>382</v>
      </c>
    </row>
    <row r="19" spans="1:7" ht="72" customHeight="1" x14ac:dyDescent="0.3">
      <c r="A19" s="236" t="s">
        <v>332</v>
      </c>
      <c r="B19" s="236" t="s">
        <v>335</v>
      </c>
      <c r="C19" s="236" t="s">
        <v>380</v>
      </c>
      <c r="D19" s="236" t="s">
        <v>336</v>
      </c>
      <c r="E19" s="236" t="s">
        <v>353</v>
      </c>
      <c r="F19" s="237">
        <v>0.5</v>
      </c>
      <c r="G19" s="237" t="s">
        <v>367</v>
      </c>
    </row>
  </sheetData>
  <mergeCells count="2">
    <mergeCell ref="A1:G1"/>
    <mergeCell ref="A2:G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DDF29-3568-4087-8350-D34258021720}">
  <sheetPr codeName="Sheet7">
    <tabColor rgb="FFD2E6EA"/>
  </sheetPr>
  <dimension ref="A1:AE1500"/>
  <sheetViews>
    <sheetView zoomScale="80" zoomScaleNormal="80" workbookViewId="0">
      <selection activeCell="A4" sqref="A4"/>
    </sheetView>
  </sheetViews>
  <sheetFormatPr defaultColWidth="8.88671875" defaultRowHeight="14.4" x14ac:dyDescent="0.3"/>
  <cols>
    <col min="1" max="1" width="9.5546875" bestFit="1" customWidth="1"/>
    <col min="4" max="4" width="12.6640625" bestFit="1" customWidth="1"/>
    <col min="5" max="5" width="11.5546875" customWidth="1"/>
    <col min="6" max="6" width="11" customWidth="1"/>
    <col min="7" max="7" width="8.88671875" bestFit="1" customWidth="1"/>
    <col min="8" max="8" width="9.5546875" customWidth="1"/>
    <col min="9" max="9" width="11.88671875" bestFit="1" customWidth="1"/>
    <col min="10" max="10" width="10.77734375" customWidth="1"/>
    <col min="11" max="11" width="8.88671875" customWidth="1"/>
    <col min="21" max="21" width="10.77734375" customWidth="1"/>
    <col min="22" max="22" width="14.44140625" bestFit="1" customWidth="1"/>
    <col min="23" max="23" width="14.44140625" style="32" bestFit="1" customWidth="1"/>
    <col min="24" max="25" width="13.88671875" style="89" bestFit="1" customWidth="1"/>
    <col min="26" max="26" width="10.77734375" style="91" customWidth="1"/>
    <col min="27" max="28" width="14" customWidth="1"/>
    <col min="29" max="29" width="12.6640625" customWidth="1"/>
    <col min="30" max="30" width="12.88671875" customWidth="1"/>
    <col min="31" max="31" width="10.88671875" customWidth="1"/>
    <col min="32" max="16384" width="8.88671875" style="3"/>
  </cols>
  <sheetData>
    <row r="1" spans="1:31" s="59" customFormat="1" ht="40.799999999999997" customHeight="1" x14ac:dyDescent="0.3">
      <c r="A1" s="338" t="s">
        <v>220</v>
      </c>
      <c r="B1" s="338"/>
      <c r="C1" s="338"/>
      <c r="D1" s="338"/>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row>
    <row r="2" spans="1:31" s="59" customFormat="1" ht="60" customHeight="1" x14ac:dyDescent="0.3">
      <c r="A2" s="339" t="s">
        <v>9</v>
      </c>
      <c r="B2" s="339" t="s">
        <v>57</v>
      </c>
      <c r="C2" s="339" t="s">
        <v>37</v>
      </c>
      <c r="D2" s="335" t="s">
        <v>400</v>
      </c>
      <c r="E2" s="336"/>
      <c r="F2" s="336"/>
      <c r="G2" s="337"/>
      <c r="H2" s="332" t="s">
        <v>405</v>
      </c>
      <c r="I2" s="333"/>
      <c r="J2" s="333"/>
      <c r="K2" s="334"/>
      <c r="L2" s="340" t="s">
        <v>449</v>
      </c>
      <c r="M2" s="340"/>
      <c r="N2" s="340"/>
      <c r="O2" s="340"/>
      <c r="P2" s="340"/>
      <c r="Q2" s="340"/>
      <c r="R2" s="341" t="s">
        <v>450</v>
      </c>
      <c r="S2" s="342"/>
      <c r="T2" s="342"/>
      <c r="U2" s="342"/>
      <c r="V2" s="342"/>
      <c r="W2" s="342"/>
      <c r="X2" s="342"/>
      <c r="Y2" s="342"/>
      <c r="Z2" s="343"/>
      <c r="AA2" s="339" t="s">
        <v>399</v>
      </c>
      <c r="AB2" s="339"/>
      <c r="AC2" s="339" t="str">
        <f>_xlfn.CONCAT("Diss. rate calc check - all values should equal: ",ROUND(Dissolution_rate_block,3))</f>
        <v>Diss. rate calc check - all values should equal: 0.166</v>
      </c>
      <c r="AD2" s="339" t="str">
        <f>_xlfn.CONCAT("Chemical volume check - all values should equal: ",ROUND(Chem_length_block*Chem_width_block*Chem_height_block*Number_of_chem_blocks_block,0))</f>
        <v>Chemical volume check - all values should equal: 273</v>
      </c>
      <c r="AE2" s="339" t="str">
        <f>_xlfn.CONCAT("Chemical mass check - all values should equal: ",ROUND(Chem_length_block*Chem_width_block*Chem_height_block*Chem_block_density_block*2.54^3*Number_of_chem_blocks_block,0))</f>
        <v>Chemical mass check - all values should equal: 4082</v>
      </c>
    </row>
    <row r="3" spans="1:31" ht="64.5" customHeight="1" x14ac:dyDescent="0.3">
      <c r="A3" s="339"/>
      <c r="B3" s="339"/>
      <c r="C3" s="339"/>
      <c r="D3" s="263" t="s">
        <v>110</v>
      </c>
      <c r="E3" s="260" t="s">
        <v>8</v>
      </c>
      <c r="F3" s="260" t="s">
        <v>22</v>
      </c>
      <c r="G3" s="260" t="s">
        <v>39</v>
      </c>
      <c r="H3" s="259" t="s">
        <v>401</v>
      </c>
      <c r="I3" s="259" t="s">
        <v>402</v>
      </c>
      <c r="J3" s="259" t="s">
        <v>403</v>
      </c>
      <c r="K3" s="259" t="s">
        <v>404</v>
      </c>
      <c r="L3" s="36" t="s">
        <v>1</v>
      </c>
      <c r="M3" s="36" t="s">
        <v>2</v>
      </c>
      <c r="N3" s="36" t="s">
        <v>3</v>
      </c>
      <c r="O3" s="36" t="s">
        <v>4</v>
      </c>
      <c r="P3" s="36" t="s">
        <v>5</v>
      </c>
      <c r="Q3" s="36" t="s">
        <v>6</v>
      </c>
      <c r="R3" s="20" t="s">
        <v>7</v>
      </c>
      <c r="S3" s="20" t="s">
        <v>11</v>
      </c>
      <c r="T3" s="20" t="s">
        <v>453</v>
      </c>
      <c r="U3" s="22" t="s">
        <v>448</v>
      </c>
      <c r="V3" s="21" t="s">
        <v>451</v>
      </c>
      <c r="W3" s="30" t="s">
        <v>452</v>
      </c>
      <c r="X3" s="53" t="s">
        <v>454</v>
      </c>
      <c r="Y3" s="53" t="s">
        <v>455</v>
      </c>
      <c r="Z3" s="21" t="s">
        <v>118</v>
      </c>
      <c r="AA3" s="82" t="s">
        <v>70</v>
      </c>
      <c r="AB3" s="82" t="s">
        <v>71</v>
      </c>
      <c r="AC3" s="339"/>
      <c r="AD3" s="339"/>
      <c r="AE3" s="339"/>
    </row>
    <row r="4" spans="1:31" x14ac:dyDescent="0.3">
      <c r="A4" s="23">
        <v>0</v>
      </c>
      <c r="B4" s="23">
        <f t="shared" ref="B4:B67" si="0">IF(A4="","",AVERAGE(A4,C4))</f>
        <v>0.5</v>
      </c>
      <c r="C4" s="23">
        <f t="shared" ref="C4:C67" si="1">IFERROR(IF((A4+timestep_block/60)&gt;=Runoff_duration_hr_block,Runoff_duration_hr_block,A4+timestep_block/60),"")</f>
        <v>1</v>
      </c>
      <c r="D4" s="261">
        <f>IF(A4="","",IF(Flow_vol_option_block="SCS Curve Number Method",SCS_Q_vol_block,User_Q_vol_block))</f>
        <v>36928.997824849997</v>
      </c>
      <c r="E4" s="261">
        <f t="shared" ref="E4:E67" si="2">IFERROR(IF(HG_shape_block="Constant flow",D4/Runoff_duration_hr_block*(C4-A4),IF(HG_shape_block="Triangular (Rational Method)",IF((C4/Runoff_duration_hr_block)&lt;=0.5,AVERAGE(A4,C4)*((2*D4/(Runoff_duration_hr_block))/(0.5*Runoff_duration_hr_block))*timestep_block/60,((2*D4/(Runoff_duration_hr_block))-(AVERAGE(A4,C4)-Runoff_duration_hr_block/2)*((2*D4/(Runoff_duration_hr_block))/(0.5*Runoff_duration_hr_block)))*timestep_block/60))),"")</f>
        <v>2051.6109902694443</v>
      </c>
      <c r="F4" s="261">
        <f>IF(E4="","",SUM(E$4:E4))</f>
        <v>2051.6109902694443</v>
      </c>
      <c r="G4" s="261">
        <f t="shared" ref="G4:G67" si="3">IF(A4="","",CONVERT(E4,"L","gal")/timestep_block)</f>
        <v>9.0329714323335395</v>
      </c>
      <c r="H4" s="24">
        <f t="shared" ref="H4:H67" si="4">IF(A4="","",Treated_vol_block)</f>
        <v>36928.997824849997</v>
      </c>
      <c r="I4" s="24">
        <f t="shared" ref="I4:I67" si="5">IFERROR(IF(HG_shape_block="Constant flow",H4/Runoff_duration_hr_block*(C4-A4),IF(HG_shape_block="Triangular (Rational Method)",IF((C4/Runoff_duration_hr_block)&lt;=0.5,AVERAGE(A4,C4)*((2*H4/(Runoff_duration_hr_block))/(0.5*Runoff_duration_hr_block))*timestep_block/60,((2*H4/(Runoff_duration_hr_block))-(AVERAGE(A4,C4)-Runoff_duration_hr_block/2)*((2*H4/(Runoff_duration_hr_block))/(0.5*Runoff_duration_hr_block)))*timestep_block/60))),"")</f>
        <v>2051.6109902694443</v>
      </c>
      <c r="J4" s="24">
        <f>IF(I4="","",SUM(I$4:I4))</f>
        <v>2051.6109902694443</v>
      </c>
      <c r="K4" s="24">
        <f t="shared" ref="K4:K67" si="6">IF(A4="","",CONVERT(I4,"L","gal")/timestep_block)</f>
        <v>9.0329714323335395</v>
      </c>
      <c r="L4" s="37">
        <f>Chem_length_block</f>
        <v>12</v>
      </c>
      <c r="M4" s="37">
        <f>Chem_width_block</f>
        <v>6.5</v>
      </c>
      <c r="N4" s="37">
        <f>Chem_height_block</f>
        <v>3.5</v>
      </c>
      <c r="O4" s="37">
        <f t="shared" ref="O4:O67" si="7">IFERROR(IF(A4="","",IF((L4-2*Erosion_rate_length_block*(C4-A4))&lt;0,0,L4-2*Erosion_rate_length_block*(C4-A4))),"")</f>
        <v>11.953492975629217</v>
      </c>
      <c r="P4" s="37">
        <f t="shared" ref="P4:P67" si="8">IFERROR(IF(A4="","",IF((M4-2*Erosion_rate_width_block*(C4-A4))&lt;0,0,M4-2*Erosion_rate_width_block*(C4-A4))),"")</f>
        <v>6.4748086951324924</v>
      </c>
      <c r="Q4" s="37">
        <f t="shared" ref="Q4:Q67" si="9">IFERROR(IF(A4="","",IF((N4-2*Erosion_rate_height_block*(C4-A4))&lt;0,0,N4-2*Erosion_rate_height_block*(C4-A4))),"")</f>
        <v>3.4864354512251885</v>
      </c>
      <c r="R4" s="25">
        <f t="shared" ref="R4:R67" si="10">IFERROR(IF(A4="","",((L4*M4*N4)-(O4*P4*Q4))*Number_of_chem_blocks_block),"")</f>
        <v>3.1618187925512302</v>
      </c>
      <c r="S4" s="25">
        <f t="shared" ref="S4:S67" si="11">IFERROR(IF(A4="","",Chem_block_density_block*2.54^3*R4),"")</f>
        <v>47.280517903875747</v>
      </c>
      <c r="T4" s="25">
        <f t="shared" ref="T4:T67" si="12">IFERROR(IF(A4="","",S4*Percent_chem_block),"")</f>
        <v>47.280517903875747</v>
      </c>
      <c r="U4" s="27">
        <f t="shared" ref="U4:U67" si="13">IFERROR(IF(A4="","",1-(Chem_length_block*Chem_width_block*Chem_height_block-O4*P4*Q4)/(Chem_length_block*Chem_width_block*Chem_height_block)),"")</f>
        <v>0.98841824618113105</v>
      </c>
      <c r="V4" s="26">
        <f>IFERROR(IF(A4="","",(T4*1000)/I4),"")</f>
        <v>23.045556944333903</v>
      </c>
      <c r="W4" s="31">
        <f t="shared" ref="W4:W67" si="14">IFERROR(IF(A4="","",V4*(1-Percent_bound_block)),"")</f>
        <v>23.045556944333903</v>
      </c>
      <c r="X4" s="88">
        <f>IF(U4="","",SUM($T$4:T4)*1000/J4*(1-Percent_bound_block))</f>
        <v>23.045556944333903</v>
      </c>
      <c r="Y4" s="88">
        <f>IF(U4="","",SUM($T$4:T4)*1000/F4*(1-Percent_bound_block))</f>
        <v>23.045556944333903</v>
      </c>
      <c r="Z4" s="90">
        <f t="shared" ref="Z4:Z67" si="15">IF(A4="","",Toxicity_block)</f>
        <v>420</v>
      </c>
      <c r="AA4" s="68">
        <f>B4</f>
        <v>0.5</v>
      </c>
      <c r="AB4" s="66">
        <f>IFERROR(ROUND(K4,2),"")</f>
        <v>9.0299999999999994</v>
      </c>
      <c r="AC4" s="68">
        <f t="shared" ref="AC4:AC67" si="16">IFERROR(ROUND(S4/(C4-A4)/AVERAGE(2*(L4*M4+L4*N4+M4*N4),2*(O4*P4+O4*Q4+P4*Q4))/Number_of_chem_blocks_block,3),"")</f>
        <v>0.16600000000000001</v>
      </c>
      <c r="AD4" s="67">
        <f>IF(A4="","",(SUM($R$4:R4)+(O4*P4*Q4*Number_of_chem_blocks_block)))</f>
        <v>273</v>
      </c>
      <c r="AE4" s="67">
        <f>IF(A4="","",(SUM($S$4:S4)+(O4*P4*Q4*Chem_block_density_block*2.54^3*Number_of_chem_blocks_block)))</f>
        <v>4082.3279999999995</v>
      </c>
    </row>
    <row r="5" spans="1:31" x14ac:dyDescent="0.3">
      <c r="A5" s="23">
        <f t="shared" ref="A5:A68" si="17">IFERROR(IF(ROUND(C4,3)=Runoff_duration_hr_block,"",C4),"")</f>
        <v>1</v>
      </c>
      <c r="B5" s="23">
        <f t="shared" si="0"/>
        <v>1.5</v>
      </c>
      <c r="C5" s="23">
        <f t="shared" si="1"/>
        <v>2</v>
      </c>
      <c r="D5" s="261">
        <f t="shared" ref="D5:D67" si="18">IF(A5="","",IF(Flow_vol_option_block="SCS Curve Number Method",SCS_Q_vol_block,User_Q_vol_block))</f>
        <v>36928.997824849997</v>
      </c>
      <c r="E5" s="261">
        <f t="shared" si="2"/>
        <v>6154.8329708083329</v>
      </c>
      <c r="F5" s="261">
        <f>IF(E5="","",SUM(E$4:E5))</f>
        <v>8206.4439610777772</v>
      </c>
      <c r="G5" s="261">
        <f t="shared" si="3"/>
        <v>27.098914297000622</v>
      </c>
      <c r="H5" s="24">
        <f t="shared" si="4"/>
        <v>36928.997824849997</v>
      </c>
      <c r="I5" s="24">
        <f t="shared" si="5"/>
        <v>6154.8329708083329</v>
      </c>
      <c r="J5" s="24">
        <f>IF(I5="","",SUM(I$4:I5))</f>
        <v>8206.4439610777772</v>
      </c>
      <c r="K5" s="24">
        <f t="shared" si="6"/>
        <v>27.098914297000622</v>
      </c>
      <c r="L5" s="37">
        <f>IF($A5="","",O4)</f>
        <v>11.953492975629217</v>
      </c>
      <c r="M5" s="37">
        <f>IF($A5="","",P4)</f>
        <v>6.4748086951324924</v>
      </c>
      <c r="N5" s="37">
        <f>IF($A5="","",Q4)</f>
        <v>3.4864354512251885</v>
      </c>
      <c r="O5" s="37">
        <f t="shared" si="7"/>
        <v>11.906985951258434</v>
      </c>
      <c r="P5" s="37">
        <f t="shared" si="8"/>
        <v>6.4496173902649847</v>
      </c>
      <c r="Q5" s="37">
        <f t="shared" si="9"/>
        <v>3.472870902450377</v>
      </c>
      <c r="R5" s="25">
        <f t="shared" si="10"/>
        <v>3.1373111184582285</v>
      </c>
      <c r="S5" s="25">
        <f t="shared" si="11"/>
        <v>46.914040379462797</v>
      </c>
      <c r="T5" s="25">
        <f t="shared" si="12"/>
        <v>46.914040379462797</v>
      </c>
      <c r="U5" s="27">
        <f t="shared" si="13"/>
        <v>0.97692626406223637</v>
      </c>
      <c r="V5" s="26">
        <f t="shared" ref="V5:V68" si="19">IFERROR(IF(A5="","",(T5*1000)/I5),"")</f>
        <v>7.6223092652506921</v>
      </c>
      <c r="W5" s="31">
        <f t="shared" si="14"/>
        <v>7.6223092652506921</v>
      </c>
      <c r="X5" s="88">
        <f>IF(U5="","",SUM($T$4:T5)*1000/J5*(1-Percent_bound_block))</f>
        <v>11.478121185021497</v>
      </c>
      <c r="Y5" s="88">
        <f>IF(U5="","",SUM($T$4:T5)*1000/F5*(1-Percent_bound_block))</f>
        <v>11.478121185021497</v>
      </c>
      <c r="Z5" s="90">
        <f t="shared" si="15"/>
        <v>420</v>
      </c>
      <c r="AA5" s="68">
        <f>IF(AND(B4&lt;Runoff_duration_hr_block/2,B5&gt;Runoff_duration_hr_block/2),Runoff_duration_hr_block/2,INDEX($B$4:$B$1500,IF(B5&gt;Runoff_duration_hr_block/2,ROWS($AA$4:AA5)-1,ROWS($AA$4:AA5))))</f>
        <v>1.5</v>
      </c>
      <c r="AB5" s="66">
        <f>IFERROR(ROUND(IF(HG_shape_block="Constant flow",IF(AA5=Runoff_duration_hr_block/2,CONVERT($H$4,"L","gal")/(Runoff_duration_hr_block*60),VLOOKUP('Block Calcs'!AA5,'Block Calcs'!$B$4:$K$1500,10,FALSE)),IF(AA5=Runoff_duration_hr_block/2,2*CONVERT($H$4,"L","gal")/(Runoff_duration_hr_block*60),VLOOKUP('Block Calcs'!AA5,'Block Calcs'!$B$4:$K$1500,10,FALSE))),2),"")</f>
        <v>27.1</v>
      </c>
      <c r="AC5" s="68">
        <f t="shared" si="16"/>
        <v>0.16600000000000001</v>
      </c>
      <c r="AD5" s="67">
        <f>IF(A5="","",(SUM($R$4:R5)+(O5*P5*Q5*Number_of_chem_blocks_block)))</f>
        <v>273</v>
      </c>
      <c r="AE5" s="67">
        <f>IF(A5="","",(SUM($S$4:S5)+(O5*P5*Q5*Chem_block_density_block*2.54^3*Number_of_chem_blocks_block)))</f>
        <v>4082.328</v>
      </c>
    </row>
    <row r="6" spans="1:31" x14ac:dyDescent="0.3">
      <c r="A6" s="23">
        <f t="shared" si="17"/>
        <v>2</v>
      </c>
      <c r="B6" s="23">
        <f t="shared" si="0"/>
        <v>2.5</v>
      </c>
      <c r="C6" s="23">
        <f t="shared" si="1"/>
        <v>3</v>
      </c>
      <c r="D6" s="261">
        <f t="shared" si="18"/>
        <v>36928.997824849997</v>
      </c>
      <c r="E6" s="261">
        <f t="shared" si="2"/>
        <v>10258.05495134722</v>
      </c>
      <c r="F6" s="261">
        <f>IF(E6="","",SUM(E$4:E6))</f>
        <v>18464.498912424999</v>
      </c>
      <c r="G6" s="261">
        <f t="shared" si="3"/>
        <v>45.16485716166769</v>
      </c>
      <c r="H6" s="24">
        <f t="shared" si="4"/>
        <v>36928.997824849997</v>
      </c>
      <c r="I6" s="24">
        <f t="shared" si="5"/>
        <v>10258.05495134722</v>
      </c>
      <c r="J6" s="24">
        <f>IF(I6="","",SUM(I$4:I6))</f>
        <v>18464.498912424999</v>
      </c>
      <c r="K6" s="24">
        <f t="shared" si="6"/>
        <v>45.16485716166769</v>
      </c>
      <c r="L6" s="37">
        <f t="shared" ref="L6:L69" si="20">IF($A6="","",O5)</f>
        <v>11.906985951258434</v>
      </c>
      <c r="M6" s="37">
        <f t="shared" ref="M6:M69" si="21">IF($A6="","",P5)</f>
        <v>6.4496173902649847</v>
      </c>
      <c r="N6" s="37">
        <f t="shared" ref="N6:N69" si="22">IF($A6="","",Q5)</f>
        <v>3.472870902450377</v>
      </c>
      <c r="O6" s="37">
        <f t="shared" si="7"/>
        <v>11.860478926887652</v>
      </c>
      <c r="P6" s="37">
        <f t="shared" si="8"/>
        <v>6.4244260853974771</v>
      </c>
      <c r="Q6" s="37">
        <f t="shared" si="9"/>
        <v>3.4593063536755655</v>
      </c>
      <c r="R6" s="25">
        <f t="shared" si="10"/>
        <v>3.1128987954895706</v>
      </c>
      <c r="S6" s="25">
        <f t="shared" si="11"/>
        <v>46.548988695946328</v>
      </c>
      <c r="T6" s="25">
        <f t="shared" si="12"/>
        <v>46.548988695946328</v>
      </c>
      <c r="U6" s="27">
        <f t="shared" si="13"/>
        <v>0.96552370437179846</v>
      </c>
      <c r="V6" s="26">
        <f t="shared" si="19"/>
        <v>4.537798726632178</v>
      </c>
      <c r="W6" s="31">
        <f t="shared" si="14"/>
        <v>4.537798726632178</v>
      </c>
      <c r="X6" s="88">
        <f>IF(U6="","",SUM($T$4:T6)*1000/J6*(1-Percent_bound_block))</f>
        <v>7.6223864859163184</v>
      </c>
      <c r="Y6" s="88">
        <f>IF(U6="","",SUM($T$4:T6)*1000/F6*(1-Percent_bound_block))</f>
        <v>7.6223864859163184</v>
      </c>
      <c r="Z6" s="90">
        <f t="shared" si="15"/>
        <v>420</v>
      </c>
      <c r="AA6" s="68">
        <f>IF(AND(B5&lt;Runoff_duration_hr_block/2,B6&gt;Runoff_duration_hr_block/2),Runoff_duration_hr_block/2,INDEX($B$4:$B$1500,IF(B6&gt;Runoff_duration_hr_block/2,ROWS($AA$4:AA6)-1,ROWS($AA$4:AA6))))</f>
        <v>2.5</v>
      </c>
      <c r="AB6" s="66">
        <f>IFERROR(ROUND(IF(HG_shape_block="Constant flow",IF(AA6=Runoff_duration_hr_block/2,CONVERT($H$4,"L","gal")/(Runoff_duration_hr_block*60),VLOOKUP('Block Calcs'!AA6,'Block Calcs'!$B$4:$K$1500,10,FALSE)),IF(AA6=Runoff_duration_hr_block/2,2*CONVERT($H$4,"L","gal")/(Runoff_duration_hr_block*60),VLOOKUP('Block Calcs'!AA6,'Block Calcs'!$B$4:$K$1500,10,FALSE))),2),"")</f>
        <v>45.16</v>
      </c>
      <c r="AC6" s="68">
        <f t="shared" si="16"/>
        <v>0.16600000000000001</v>
      </c>
      <c r="AD6" s="67">
        <f>IF(A6="","",(SUM($R$4:R6)+(O6*P6*Q6*Number_of_chem_blocks_block)))</f>
        <v>273</v>
      </c>
      <c r="AE6" s="67">
        <f>IF(A6="","",(SUM($S$4:S6)+(O6*P6*Q6*Chem_block_density_block*2.54^3*Number_of_chem_blocks_block)))</f>
        <v>4082.328</v>
      </c>
    </row>
    <row r="7" spans="1:31" x14ac:dyDescent="0.3">
      <c r="A7" s="23">
        <f t="shared" si="17"/>
        <v>3</v>
      </c>
      <c r="B7" s="23">
        <f t="shared" si="0"/>
        <v>3.5</v>
      </c>
      <c r="C7" s="23">
        <f t="shared" si="1"/>
        <v>4</v>
      </c>
      <c r="D7" s="261">
        <f t="shared" si="18"/>
        <v>36928.997824849997</v>
      </c>
      <c r="E7" s="261">
        <f t="shared" si="2"/>
        <v>10258.05495134722</v>
      </c>
      <c r="F7" s="261">
        <f>IF(E7="","",SUM(E$4:E7))</f>
        <v>28722.55386377222</v>
      </c>
      <c r="G7" s="261">
        <f t="shared" si="3"/>
        <v>45.16485716166769</v>
      </c>
      <c r="H7" s="24">
        <f t="shared" si="4"/>
        <v>36928.997824849997</v>
      </c>
      <c r="I7" s="24">
        <f t="shared" si="5"/>
        <v>10258.05495134722</v>
      </c>
      <c r="J7" s="24">
        <f>IF(I7="","",SUM(I$4:I7))</f>
        <v>28722.55386377222</v>
      </c>
      <c r="K7" s="24">
        <f t="shared" si="6"/>
        <v>45.16485716166769</v>
      </c>
      <c r="L7" s="37">
        <f t="shared" si="20"/>
        <v>11.860478926887652</v>
      </c>
      <c r="M7" s="37">
        <f t="shared" si="21"/>
        <v>6.4244260853974771</v>
      </c>
      <c r="N7" s="37">
        <f t="shared" si="22"/>
        <v>3.4593063536755655</v>
      </c>
      <c r="O7" s="37">
        <f t="shared" si="7"/>
        <v>11.813971902516869</v>
      </c>
      <c r="P7" s="37">
        <f t="shared" si="8"/>
        <v>6.3992347805299694</v>
      </c>
      <c r="Q7" s="37">
        <f t="shared" si="9"/>
        <v>3.445741804900754</v>
      </c>
      <c r="R7" s="25">
        <f t="shared" si="10"/>
        <v>3.088581823645427</v>
      </c>
      <c r="S7" s="25">
        <f t="shared" si="11"/>
        <v>46.185362853328897</v>
      </c>
      <c r="T7" s="25">
        <f t="shared" si="12"/>
        <v>46.185362853328897</v>
      </c>
      <c r="U7" s="27">
        <f t="shared" si="13"/>
        <v>0.95421021783829874</v>
      </c>
      <c r="V7" s="26">
        <f t="shared" si="19"/>
        <v>4.502350891312318</v>
      </c>
      <c r="W7" s="31">
        <f t="shared" si="14"/>
        <v>4.502350891312318</v>
      </c>
      <c r="X7" s="88">
        <f>IF(U7="","",SUM($T$4:T7)*1000/J7*(1-Percent_bound_block))</f>
        <v>6.5080880592720325</v>
      </c>
      <c r="Y7" s="88">
        <f>IF(U7="","",SUM($T$4:T7)*1000/F7*(1-Percent_bound_block))</f>
        <v>6.5080880592720325</v>
      </c>
      <c r="Z7" s="90">
        <f t="shared" si="15"/>
        <v>420</v>
      </c>
      <c r="AA7" s="68">
        <f>IF(AND(B6&lt;Runoff_duration_hr_block/2,B7&gt;Runoff_duration_hr_block/2),Runoff_duration_hr_block/2,INDEX($B$4:$B$1500,IF(B7&gt;Runoff_duration_hr_block/2,ROWS($AA$4:AA7)-1,ROWS($AA$4:AA7))))</f>
        <v>3</v>
      </c>
      <c r="AB7" s="66">
        <f>IFERROR(ROUND(IF(HG_shape_block="Constant flow",IF(AA7=Runoff_duration_hr_block/2,CONVERT($H$4,"L","gal")/(Runoff_duration_hr_block*60),VLOOKUP('Block Calcs'!AA7,'Block Calcs'!$B$4:$K$1500,10,FALSE)),IF(AA7=Runoff_duration_hr_block/2,2*CONVERT($H$4,"L","gal")/(Runoff_duration_hr_block*60),VLOOKUP('Block Calcs'!AA7,'Block Calcs'!$B$4:$K$1500,10,FALSE))),2),"")</f>
        <v>54.2</v>
      </c>
      <c r="AC7" s="68">
        <f t="shared" si="16"/>
        <v>0.16600000000000001</v>
      </c>
      <c r="AD7" s="67">
        <f>IF(A7="","",(SUM($R$4:R7)+(O7*P7*Q7*Number_of_chem_blocks_block)))</f>
        <v>273</v>
      </c>
      <c r="AE7" s="67">
        <f>IF(A7="","",(SUM($S$4:S7)+(O7*P7*Q7*Chem_block_density_block*2.54^3*Number_of_chem_blocks_block)))</f>
        <v>4082.328</v>
      </c>
    </row>
    <row r="8" spans="1:31" x14ac:dyDescent="0.3">
      <c r="A8" s="23">
        <f t="shared" si="17"/>
        <v>4</v>
      </c>
      <c r="B8" s="23">
        <f t="shared" si="0"/>
        <v>4.5</v>
      </c>
      <c r="C8" s="23">
        <f t="shared" si="1"/>
        <v>5</v>
      </c>
      <c r="D8" s="261">
        <f t="shared" si="18"/>
        <v>36928.997824849997</v>
      </c>
      <c r="E8" s="261">
        <f t="shared" si="2"/>
        <v>6154.8329708083329</v>
      </c>
      <c r="F8" s="261">
        <f>IF(E8="","",SUM(E$4:E8))</f>
        <v>34877.386834580553</v>
      </c>
      <c r="G8" s="261">
        <f t="shared" si="3"/>
        <v>27.098914297000622</v>
      </c>
      <c r="H8" s="24">
        <f t="shared" si="4"/>
        <v>36928.997824849997</v>
      </c>
      <c r="I8" s="24">
        <f t="shared" si="5"/>
        <v>6154.8329708083329</v>
      </c>
      <c r="J8" s="24">
        <f>IF(I8="","",SUM(I$4:I8))</f>
        <v>34877.386834580553</v>
      </c>
      <c r="K8" s="24">
        <f t="shared" si="6"/>
        <v>27.098914297000622</v>
      </c>
      <c r="L8" s="37">
        <f t="shared" si="20"/>
        <v>11.813971902516869</v>
      </c>
      <c r="M8" s="37">
        <f t="shared" si="21"/>
        <v>6.3992347805299694</v>
      </c>
      <c r="N8" s="37">
        <f t="shared" si="22"/>
        <v>3.445741804900754</v>
      </c>
      <c r="O8" s="37">
        <f t="shared" si="7"/>
        <v>11.767464878146086</v>
      </c>
      <c r="P8" s="37">
        <f t="shared" si="8"/>
        <v>6.3740434756624618</v>
      </c>
      <c r="Q8" s="37">
        <f t="shared" si="9"/>
        <v>3.4321772561259425</v>
      </c>
      <c r="R8" s="25">
        <f t="shared" si="10"/>
        <v>3.064360202925684</v>
      </c>
      <c r="S8" s="25">
        <f t="shared" si="11"/>
        <v>45.823162851608799</v>
      </c>
      <c r="T8" s="25">
        <f t="shared" si="12"/>
        <v>45.823162851608799</v>
      </c>
      <c r="U8" s="27">
        <f t="shared" si="13"/>
        <v>0.94298545519021926</v>
      </c>
      <c r="V8" s="26">
        <f t="shared" si="19"/>
        <v>7.4450700886511152</v>
      </c>
      <c r="W8" s="31">
        <f t="shared" si="14"/>
        <v>7.4450700886511152</v>
      </c>
      <c r="X8" s="88">
        <f>IF(U8="","",SUM($T$4:T8)*1000/J8*(1-Percent_bound_block))</f>
        <v>6.6734378291624585</v>
      </c>
      <c r="Y8" s="88">
        <f>IF(U8="","",SUM($T$4:T8)*1000/F8*(1-Percent_bound_block))</f>
        <v>6.6734378291624585</v>
      </c>
      <c r="Z8" s="90">
        <f t="shared" si="15"/>
        <v>420</v>
      </c>
      <c r="AA8" s="68">
        <f>IF(AND(B7&lt;Runoff_duration_hr_block/2,B8&gt;Runoff_duration_hr_block/2),Runoff_duration_hr_block/2,INDEX($B$4:$B$1500,IF(B8&gt;Runoff_duration_hr_block/2,ROWS($AA$4:AA8)-1,ROWS($AA$4:AA8))))</f>
        <v>3.5</v>
      </c>
      <c r="AB8" s="66">
        <f>IFERROR(ROUND(IF(HG_shape_block="Constant flow",IF(AA8=Runoff_duration_hr_block/2,CONVERT($H$4,"L","gal")/(Runoff_duration_hr_block*60),VLOOKUP('Block Calcs'!AA8,'Block Calcs'!$B$4:$K$1500,10,FALSE)),IF(AA8=Runoff_duration_hr_block/2,2*CONVERT($H$4,"L","gal")/(Runoff_duration_hr_block*60),VLOOKUP('Block Calcs'!AA8,'Block Calcs'!$B$4:$K$1500,10,FALSE))),2),"")</f>
        <v>45.16</v>
      </c>
      <c r="AC8" s="68">
        <f t="shared" si="16"/>
        <v>0.16600000000000001</v>
      </c>
      <c r="AD8" s="67">
        <f>IF(A8="","",(SUM($R$4:R8)+(O8*P8*Q8*Number_of_chem_blocks_block)))</f>
        <v>273</v>
      </c>
      <c r="AE8" s="67">
        <f>IF(A8="","",(SUM($S$4:S8)+(O8*P8*Q8*Chem_block_density_block*2.54^3*Number_of_chem_blocks_block)))</f>
        <v>4082.328</v>
      </c>
    </row>
    <row r="9" spans="1:31" x14ac:dyDescent="0.3">
      <c r="A9" s="23">
        <f t="shared" si="17"/>
        <v>5</v>
      </c>
      <c r="B9" s="23">
        <f t="shared" si="0"/>
        <v>5.5</v>
      </c>
      <c r="C9" s="23">
        <f t="shared" si="1"/>
        <v>6</v>
      </c>
      <c r="D9" s="261">
        <f t="shared" si="18"/>
        <v>36928.997824849997</v>
      </c>
      <c r="E9" s="261">
        <f t="shared" si="2"/>
        <v>2051.6109902694443</v>
      </c>
      <c r="F9" s="261">
        <f>IF(E9="","",SUM(E$4:E9))</f>
        <v>36928.997824849997</v>
      </c>
      <c r="G9" s="261">
        <f t="shared" si="3"/>
        <v>9.0329714323335395</v>
      </c>
      <c r="H9" s="24">
        <f t="shared" si="4"/>
        <v>36928.997824849997</v>
      </c>
      <c r="I9" s="24">
        <f t="shared" si="5"/>
        <v>2051.6109902694443</v>
      </c>
      <c r="J9" s="24">
        <f>IF(I9="","",SUM(I$4:I9))</f>
        <v>36928.997824849997</v>
      </c>
      <c r="K9" s="24">
        <f t="shared" si="6"/>
        <v>9.0329714323335395</v>
      </c>
      <c r="L9" s="37">
        <f t="shared" si="20"/>
        <v>11.767464878146086</v>
      </c>
      <c r="M9" s="37">
        <f t="shared" si="21"/>
        <v>6.3740434756624618</v>
      </c>
      <c r="N9" s="37">
        <f t="shared" si="22"/>
        <v>3.4321772561259425</v>
      </c>
      <c r="O9" s="37">
        <f t="shared" si="7"/>
        <v>11.720957853775303</v>
      </c>
      <c r="P9" s="37">
        <f t="shared" si="8"/>
        <v>6.3488521707949541</v>
      </c>
      <c r="Q9" s="37">
        <f t="shared" si="9"/>
        <v>3.418612707351131</v>
      </c>
      <c r="R9" s="25">
        <f t="shared" si="10"/>
        <v>3.0402339333304838</v>
      </c>
      <c r="S9" s="25">
        <f t="shared" si="11"/>
        <v>45.46238869078816</v>
      </c>
      <c r="T9" s="25">
        <f t="shared" si="12"/>
        <v>45.46238869078816</v>
      </c>
      <c r="U9" s="27">
        <f t="shared" si="13"/>
        <v>0.93184906715604165</v>
      </c>
      <c r="V9" s="26">
        <f t="shared" si="19"/>
        <v>22.159361061337194</v>
      </c>
      <c r="W9" s="31">
        <f t="shared" si="14"/>
        <v>22.159361061337194</v>
      </c>
      <c r="X9" s="88">
        <f>IF(U9="","",SUM($T$4:T9)*1000/J9*(1-Percent_bound_block))</f>
        <v>7.5337668976166103</v>
      </c>
      <c r="Y9" s="88">
        <f>IF(U9="","",SUM($T$4:T9)*1000/F9*(1-Percent_bound_block))</f>
        <v>7.5337668976166103</v>
      </c>
      <c r="Z9" s="90">
        <f t="shared" si="15"/>
        <v>420</v>
      </c>
      <c r="AA9" s="68">
        <f>IF(AND(B8&lt;Runoff_duration_hr_block/2,B9&gt;Runoff_duration_hr_block/2),Runoff_duration_hr_block/2,INDEX($B$4:$B$1500,IF(B9&gt;Runoff_duration_hr_block/2,ROWS($AA$4:AA9)-1,ROWS($AA$4:AA9))))</f>
        <v>4.5</v>
      </c>
      <c r="AB9" s="66">
        <f>IFERROR(ROUND(IF(HG_shape_block="Constant flow",IF(AA9=Runoff_duration_hr_block/2,CONVERT($H$4,"L","gal")/(Runoff_duration_hr_block*60),VLOOKUP('Block Calcs'!AA9,'Block Calcs'!$B$4:$K$1500,10,FALSE)),IF(AA9=Runoff_duration_hr_block/2,2*CONVERT($H$4,"L","gal")/(Runoff_duration_hr_block*60),VLOOKUP('Block Calcs'!AA9,'Block Calcs'!$B$4:$K$1500,10,FALSE))),2),"")</f>
        <v>27.1</v>
      </c>
      <c r="AC9" s="68">
        <f t="shared" si="16"/>
        <v>0.16600000000000001</v>
      </c>
      <c r="AD9" s="67">
        <f>IF(A9="","",(SUM($R$4:R9)+(O9*P9*Q9*Number_of_chem_blocks_block)))</f>
        <v>273</v>
      </c>
      <c r="AE9" s="67">
        <f>IF(A9="","",(SUM($S$4:S9)+(O9*P9*Q9*Chem_block_density_block*2.54^3*Number_of_chem_blocks_block)))</f>
        <v>4082.328</v>
      </c>
    </row>
    <row r="10" spans="1:31" x14ac:dyDescent="0.3">
      <c r="A10" s="23" t="str">
        <f t="shared" si="17"/>
        <v/>
      </c>
      <c r="B10" s="23" t="str">
        <f t="shared" si="0"/>
        <v/>
      </c>
      <c r="C10" s="23" t="str">
        <f t="shared" si="1"/>
        <v/>
      </c>
      <c r="D10" s="261" t="str">
        <f t="shared" si="18"/>
        <v/>
      </c>
      <c r="E10" s="261" t="str">
        <f t="shared" si="2"/>
        <v/>
      </c>
      <c r="F10" s="261" t="str">
        <f>IF(E10="","",SUM(E$4:E10))</f>
        <v/>
      </c>
      <c r="G10" s="261" t="str">
        <f t="shared" si="3"/>
        <v/>
      </c>
      <c r="H10" s="24" t="str">
        <f t="shared" si="4"/>
        <v/>
      </c>
      <c r="I10" s="24" t="str">
        <f t="shared" si="5"/>
        <v/>
      </c>
      <c r="J10" s="24" t="str">
        <f>IF(I10="","",SUM(I$4:I10))</f>
        <v/>
      </c>
      <c r="K10" s="24" t="str">
        <f t="shared" si="6"/>
        <v/>
      </c>
      <c r="L10" s="37" t="str">
        <f t="shared" si="20"/>
        <v/>
      </c>
      <c r="M10" s="37" t="str">
        <f t="shared" si="21"/>
        <v/>
      </c>
      <c r="N10" s="37" t="str">
        <f t="shared" si="22"/>
        <v/>
      </c>
      <c r="O10" s="37" t="str">
        <f t="shared" si="7"/>
        <v/>
      </c>
      <c r="P10" s="37" t="str">
        <f t="shared" si="8"/>
        <v/>
      </c>
      <c r="Q10" s="37" t="str">
        <f t="shared" si="9"/>
        <v/>
      </c>
      <c r="R10" s="25" t="str">
        <f t="shared" si="10"/>
        <v/>
      </c>
      <c r="S10" s="25" t="str">
        <f t="shared" si="11"/>
        <v/>
      </c>
      <c r="T10" s="25" t="str">
        <f t="shared" si="12"/>
        <v/>
      </c>
      <c r="U10" s="27" t="str">
        <f t="shared" si="13"/>
        <v/>
      </c>
      <c r="V10" s="26" t="str">
        <f t="shared" si="19"/>
        <v/>
      </c>
      <c r="W10" s="31" t="str">
        <f t="shared" si="14"/>
        <v/>
      </c>
      <c r="X10" s="88" t="str">
        <f>IF(U10="","",SUM($T$4:T10)*1000/J10*(1-Percent_bound_block))</f>
        <v/>
      </c>
      <c r="Y10" s="88" t="str">
        <f>IF(U10="","",SUM($T$4:T10)*1000/F10*(1-Percent_bound_block))</f>
        <v/>
      </c>
      <c r="Z10" s="90" t="str">
        <f t="shared" si="15"/>
        <v/>
      </c>
      <c r="AA10" s="68">
        <f>IF(AND(B9&lt;Runoff_duration_hr_block/2,B10&gt;Runoff_duration_hr_block/2),Runoff_duration_hr_block/2,INDEX($B$4:$B$1500,IF(B10&gt;Runoff_duration_hr_block/2,ROWS($AA$4:AA10)-1,ROWS($AA$4:AA10))))</f>
        <v>5.5</v>
      </c>
      <c r="AB10" s="66">
        <f>IFERROR(ROUND(IF(HG_shape_block="Constant flow",IF(AA10=Runoff_duration_hr_block/2,CONVERT($H$4,"L","gal")/(Runoff_duration_hr_block*60),VLOOKUP('Block Calcs'!AA10,'Block Calcs'!$B$4:$K$1500,10,FALSE)),IF(AA10=Runoff_duration_hr_block/2,2*CONVERT($H$4,"L","gal")/(Runoff_duration_hr_block*60),VLOOKUP('Block Calcs'!AA10,'Block Calcs'!$B$4:$K$1500,10,FALSE))),2),"")</f>
        <v>9.0299999999999994</v>
      </c>
      <c r="AC10" s="68" t="str">
        <f t="shared" si="16"/>
        <v/>
      </c>
      <c r="AD10" s="67" t="str">
        <f>IF(A10="","",(SUM($R$4:R10)+(O10*P10*Q10*Number_of_chem_blocks_block)))</f>
        <v/>
      </c>
      <c r="AE10" s="67" t="str">
        <f>IF(A10="","",(SUM($S$4:S10)+(O10*P10*Q10*Chem_block_density_block*2.54^3*Number_of_chem_blocks_block)))</f>
        <v/>
      </c>
    </row>
    <row r="11" spans="1:31" x14ac:dyDescent="0.3">
      <c r="A11" s="23" t="str">
        <f t="shared" si="17"/>
        <v/>
      </c>
      <c r="B11" s="23" t="str">
        <f t="shared" si="0"/>
        <v/>
      </c>
      <c r="C11" s="23" t="str">
        <f t="shared" si="1"/>
        <v/>
      </c>
      <c r="D11" s="261" t="str">
        <f t="shared" si="18"/>
        <v/>
      </c>
      <c r="E11" s="261" t="str">
        <f t="shared" si="2"/>
        <v/>
      </c>
      <c r="F11" s="261" t="str">
        <f>IF(E11="","",SUM(E$4:E11))</f>
        <v/>
      </c>
      <c r="G11" s="261" t="str">
        <f t="shared" si="3"/>
        <v/>
      </c>
      <c r="H11" s="24" t="str">
        <f t="shared" si="4"/>
        <v/>
      </c>
      <c r="I11" s="24" t="str">
        <f t="shared" si="5"/>
        <v/>
      </c>
      <c r="J11" s="24" t="str">
        <f>IF(I11="","",SUM(I$4:I11))</f>
        <v/>
      </c>
      <c r="K11" s="24" t="str">
        <f t="shared" si="6"/>
        <v/>
      </c>
      <c r="L11" s="37" t="str">
        <f t="shared" si="20"/>
        <v/>
      </c>
      <c r="M11" s="37" t="str">
        <f t="shared" si="21"/>
        <v/>
      </c>
      <c r="N11" s="37" t="str">
        <f t="shared" si="22"/>
        <v/>
      </c>
      <c r="O11" s="37" t="str">
        <f t="shared" si="7"/>
        <v/>
      </c>
      <c r="P11" s="37" t="str">
        <f t="shared" si="8"/>
        <v/>
      </c>
      <c r="Q11" s="37" t="str">
        <f t="shared" si="9"/>
        <v/>
      </c>
      <c r="R11" s="25" t="str">
        <f t="shared" si="10"/>
        <v/>
      </c>
      <c r="S11" s="25" t="str">
        <f t="shared" si="11"/>
        <v/>
      </c>
      <c r="T11" s="25" t="str">
        <f t="shared" si="12"/>
        <v/>
      </c>
      <c r="U11" s="27" t="str">
        <f t="shared" si="13"/>
        <v/>
      </c>
      <c r="V11" s="26" t="str">
        <f t="shared" si="19"/>
        <v/>
      </c>
      <c r="W11" s="31" t="str">
        <f t="shared" si="14"/>
        <v/>
      </c>
      <c r="X11" s="88" t="str">
        <f>IF(U11="","",SUM($T$4:T11)*1000/J11*(1-Percent_bound_block))</f>
        <v/>
      </c>
      <c r="Y11" s="88" t="str">
        <f>IF(U11="","",SUM($T$4:T11)*1000/F11*(1-Percent_bound_block))</f>
        <v/>
      </c>
      <c r="Z11" s="90" t="str">
        <f t="shared" si="15"/>
        <v/>
      </c>
      <c r="AA11" s="68" t="str">
        <f>IF(AND(B10&lt;Runoff_duration_hr_block/2,B11&gt;Runoff_duration_hr_block/2),Runoff_duration_hr_block/2,INDEX($B$4:$B$1500,IF(B11&gt;Runoff_duration_hr_block/2,ROWS($AA$4:AA11)-1,ROWS($AA$4:AA11))))</f>
        <v/>
      </c>
      <c r="AB11" s="66" t="str">
        <f>IFERROR(ROUND(IF(HG_shape_block="Constant flow",IF(AA11=Runoff_duration_hr_block/2,CONVERT($H$4,"L","gal")/(Runoff_duration_hr_block*60),VLOOKUP('Block Calcs'!AA11,'Block Calcs'!$B$4:$K$1500,10,FALSE)),IF(AA11=Runoff_duration_hr_block/2,2*CONVERT($H$4,"L","gal")/(Runoff_duration_hr_block*60),VLOOKUP('Block Calcs'!AA11,'Block Calcs'!$B$4:$K$1500,10,FALSE))),2),"")</f>
        <v/>
      </c>
      <c r="AC11" s="68" t="str">
        <f t="shared" si="16"/>
        <v/>
      </c>
      <c r="AD11" s="67" t="str">
        <f>IF(A11="","",(SUM($R$4:R11)+(O11*P11*Q11*Number_of_chem_blocks_block)))</f>
        <v/>
      </c>
      <c r="AE11" s="67" t="str">
        <f>IF(A11="","",(SUM($S$4:S11)+(O11*P11*Q11*Chem_block_density_block*2.54^3*Number_of_chem_blocks_block)))</f>
        <v/>
      </c>
    </row>
    <row r="12" spans="1:31" x14ac:dyDescent="0.3">
      <c r="A12" s="23" t="str">
        <f t="shared" si="17"/>
        <v/>
      </c>
      <c r="B12" s="23" t="str">
        <f t="shared" si="0"/>
        <v/>
      </c>
      <c r="C12" s="23" t="str">
        <f t="shared" si="1"/>
        <v/>
      </c>
      <c r="D12" s="261" t="str">
        <f t="shared" si="18"/>
        <v/>
      </c>
      <c r="E12" s="261" t="str">
        <f t="shared" si="2"/>
        <v/>
      </c>
      <c r="F12" s="261" t="str">
        <f>IF(E12="","",SUM(E$4:E12))</f>
        <v/>
      </c>
      <c r="G12" s="261" t="str">
        <f t="shared" si="3"/>
        <v/>
      </c>
      <c r="H12" s="24" t="str">
        <f t="shared" si="4"/>
        <v/>
      </c>
      <c r="I12" s="24" t="str">
        <f t="shared" si="5"/>
        <v/>
      </c>
      <c r="J12" s="24" t="str">
        <f>IF(I12="","",SUM(I$4:I12))</f>
        <v/>
      </c>
      <c r="K12" s="24" t="str">
        <f t="shared" si="6"/>
        <v/>
      </c>
      <c r="L12" s="37" t="str">
        <f t="shared" si="20"/>
        <v/>
      </c>
      <c r="M12" s="37" t="str">
        <f t="shared" si="21"/>
        <v/>
      </c>
      <c r="N12" s="37" t="str">
        <f t="shared" si="22"/>
        <v/>
      </c>
      <c r="O12" s="37" t="str">
        <f t="shared" si="7"/>
        <v/>
      </c>
      <c r="P12" s="37" t="str">
        <f t="shared" si="8"/>
        <v/>
      </c>
      <c r="Q12" s="37" t="str">
        <f t="shared" si="9"/>
        <v/>
      </c>
      <c r="R12" s="25" t="str">
        <f t="shared" si="10"/>
        <v/>
      </c>
      <c r="S12" s="25" t="str">
        <f t="shared" si="11"/>
        <v/>
      </c>
      <c r="T12" s="25" t="str">
        <f t="shared" si="12"/>
        <v/>
      </c>
      <c r="U12" s="27" t="str">
        <f t="shared" si="13"/>
        <v/>
      </c>
      <c r="V12" s="26" t="str">
        <f t="shared" si="19"/>
        <v/>
      </c>
      <c r="W12" s="31" t="str">
        <f t="shared" si="14"/>
        <v/>
      </c>
      <c r="X12" s="88" t="str">
        <f>IF(U12="","",SUM($T$4:T12)*1000/J12*(1-Percent_bound_block))</f>
        <v/>
      </c>
      <c r="Y12" s="88" t="str">
        <f>IF(U12="","",SUM($T$4:T12)*1000/F12*(1-Percent_bound_block))</f>
        <v/>
      </c>
      <c r="Z12" s="90" t="str">
        <f t="shared" si="15"/>
        <v/>
      </c>
      <c r="AA12" s="68" t="str">
        <f>IF(AND(B11&lt;Runoff_duration_hr_block/2,B12&gt;Runoff_duration_hr_block/2),Runoff_duration_hr_block/2,INDEX($B$4:$B$1500,IF(B12&gt;Runoff_duration_hr_block/2,ROWS($AA$4:AA12)-1,ROWS($AA$4:AA12))))</f>
        <v/>
      </c>
      <c r="AB12" s="66" t="str">
        <f>IFERROR(ROUND(IF(HG_shape_block="Constant flow",IF(AA12=Runoff_duration_hr_block/2,CONVERT($H$4,"L","gal")/(Runoff_duration_hr_block*60),VLOOKUP('Block Calcs'!AA12,'Block Calcs'!$B$4:$K$1500,10,FALSE)),IF(AA12=Runoff_duration_hr_block/2,2*CONVERT($H$4,"L","gal")/(Runoff_duration_hr_block*60),VLOOKUP('Block Calcs'!AA12,'Block Calcs'!$B$4:$K$1500,10,FALSE))),2),"")</f>
        <v/>
      </c>
      <c r="AC12" s="68" t="str">
        <f t="shared" si="16"/>
        <v/>
      </c>
      <c r="AD12" s="67" t="str">
        <f>IF(A12="","",(SUM($R$4:R12)+(O12*P12*Q12*Number_of_chem_blocks_block)))</f>
        <v/>
      </c>
      <c r="AE12" s="67" t="str">
        <f>IF(A12="","",(SUM($S$4:S12)+(O12*P12*Q12*Chem_block_density_block*2.54^3*Number_of_chem_blocks_block)))</f>
        <v/>
      </c>
    </row>
    <row r="13" spans="1:31" x14ac:dyDescent="0.3">
      <c r="A13" s="23" t="str">
        <f t="shared" si="17"/>
        <v/>
      </c>
      <c r="B13" s="23" t="str">
        <f t="shared" si="0"/>
        <v/>
      </c>
      <c r="C13" s="23" t="str">
        <f t="shared" si="1"/>
        <v/>
      </c>
      <c r="D13" s="261" t="str">
        <f t="shared" si="18"/>
        <v/>
      </c>
      <c r="E13" s="261" t="str">
        <f t="shared" si="2"/>
        <v/>
      </c>
      <c r="F13" s="261" t="str">
        <f>IF(E13="","",SUM(E$4:E13))</f>
        <v/>
      </c>
      <c r="G13" s="261" t="str">
        <f t="shared" si="3"/>
        <v/>
      </c>
      <c r="H13" s="24" t="str">
        <f t="shared" si="4"/>
        <v/>
      </c>
      <c r="I13" s="24" t="str">
        <f t="shared" si="5"/>
        <v/>
      </c>
      <c r="J13" s="24" t="str">
        <f>IF(I13="","",SUM(I$4:I13))</f>
        <v/>
      </c>
      <c r="K13" s="24" t="str">
        <f t="shared" si="6"/>
        <v/>
      </c>
      <c r="L13" s="37" t="str">
        <f t="shared" si="20"/>
        <v/>
      </c>
      <c r="M13" s="37" t="str">
        <f t="shared" si="21"/>
        <v/>
      </c>
      <c r="N13" s="37" t="str">
        <f t="shared" si="22"/>
        <v/>
      </c>
      <c r="O13" s="37" t="str">
        <f t="shared" si="7"/>
        <v/>
      </c>
      <c r="P13" s="37" t="str">
        <f t="shared" si="8"/>
        <v/>
      </c>
      <c r="Q13" s="37" t="str">
        <f t="shared" si="9"/>
        <v/>
      </c>
      <c r="R13" s="25" t="str">
        <f t="shared" si="10"/>
        <v/>
      </c>
      <c r="S13" s="25" t="str">
        <f t="shared" si="11"/>
        <v/>
      </c>
      <c r="T13" s="25" t="str">
        <f t="shared" si="12"/>
        <v/>
      </c>
      <c r="U13" s="27" t="str">
        <f t="shared" si="13"/>
        <v/>
      </c>
      <c r="V13" s="26" t="str">
        <f t="shared" si="19"/>
        <v/>
      </c>
      <c r="W13" s="31" t="str">
        <f t="shared" si="14"/>
        <v/>
      </c>
      <c r="X13" s="88" t="str">
        <f>IF(U13="","",SUM($T$4:T13)*1000/J13*(1-Percent_bound_block))</f>
        <v/>
      </c>
      <c r="Y13" s="88" t="str">
        <f>IF(U13="","",SUM($T$4:T13)*1000/F13*(1-Percent_bound_block))</f>
        <v/>
      </c>
      <c r="Z13" s="90" t="str">
        <f t="shared" si="15"/>
        <v/>
      </c>
      <c r="AA13" s="68" t="str">
        <f>IF(AND(B12&lt;Runoff_duration_hr_block/2,B13&gt;Runoff_duration_hr_block/2),Runoff_duration_hr_block/2,INDEX($B$4:$B$1500,IF(B13&gt;Runoff_duration_hr_block/2,ROWS($AA$4:AA13)-1,ROWS($AA$4:AA13))))</f>
        <v/>
      </c>
      <c r="AB13" s="66" t="str">
        <f>IFERROR(ROUND(IF(HG_shape_block="Constant flow",IF(AA13=Runoff_duration_hr_block/2,CONVERT($H$4,"L","gal")/(Runoff_duration_hr_block*60),VLOOKUP('Block Calcs'!AA13,'Block Calcs'!$B$4:$K$1500,10,FALSE)),IF(AA13=Runoff_duration_hr_block/2,2*CONVERT($H$4,"L","gal")/(Runoff_duration_hr_block*60),VLOOKUP('Block Calcs'!AA13,'Block Calcs'!$B$4:$K$1500,10,FALSE))),2),"")</f>
        <v/>
      </c>
      <c r="AC13" s="68" t="str">
        <f t="shared" si="16"/>
        <v/>
      </c>
      <c r="AD13" s="67" t="str">
        <f>IF(A13="","",(SUM($R$4:R13)+(O13*P13*Q13*Number_of_chem_blocks_block)))</f>
        <v/>
      </c>
      <c r="AE13" s="67" t="str">
        <f>IF(A13="","",(SUM($S$4:S13)+(O13*P13*Q13*Chem_block_density_block*2.54^3*Number_of_chem_blocks_block)))</f>
        <v/>
      </c>
    </row>
    <row r="14" spans="1:31" x14ac:dyDescent="0.3">
      <c r="A14" s="23" t="str">
        <f t="shared" si="17"/>
        <v/>
      </c>
      <c r="B14" s="23" t="str">
        <f t="shared" si="0"/>
        <v/>
      </c>
      <c r="C14" s="23" t="str">
        <f t="shared" si="1"/>
        <v/>
      </c>
      <c r="D14" s="261" t="str">
        <f t="shared" si="18"/>
        <v/>
      </c>
      <c r="E14" s="261" t="str">
        <f t="shared" si="2"/>
        <v/>
      </c>
      <c r="F14" s="261" t="str">
        <f>IF(E14="","",SUM(E$4:E14))</f>
        <v/>
      </c>
      <c r="G14" s="261" t="str">
        <f t="shared" si="3"/>
        <v/>
      </c>
      <c r="H14" s="24" t="str">
        <f t="shared" si="4"/>
        <v/>
      </c>
      <c r="I14" s="24" t="str">
        <f t="shared" si="5"/>
        <v/>
      </c>
      <c r="J14" s="24" t="str">
        <f>IF(I14="","",SUM(I$4:I14))</f>
        <v/>
      </c>
      <c r="K14" s="24" t="str">
        <f t="shared" si="6"/>
        <v/>
      </c>
      <c r="L14" s="37" t="str">
        <f t="shared" si="20"/>
        <v/>
      </c>
      <c r="M14" s="37" t="str">
        <f t="shared" si="21"/>
        <v/>
      </c>
      <c r="N14" s="37" t="str">
        <f t="shared" si="22"/>
        <v/>
      </c>
      <c r="O14" s="37" t="str">
        <f t="shared" si="7"/>
        <v/>
      </c>
      <c r="P14" s="37" t="str">
        <f t="shared" si="8"/>
        <v/>
      </c>
      <c r="Q14" s="37" t="str">
        <f t="shared" si="9"/>
        <v/>
      </c>
      <c r="R14" s="25" t="str">
        <f t="shared" si="10"/>
        <v/>
      </c>
      <c r="S14" s="25" t="str">
        <f t="shared" si="11"/>
        <v/>
      </c>
      <c r="T14" s="25" t="str">
        <f t="shared" si="12"/>
        <v/>
      </c>
      <c r="U14" s="27" t="str">
        <f t="shared" si="13"/>
        <v/>
      </c>
      <c r="V14" s="26" t="str">
        <f t="shared" si="19"/>
        <v/>
      </c>
      <c r="W14" s="31" t="str">
        <f t="shared" si="14"/>
        <v/>
      </c>
      <c r="X14" s="88" t="str">
        <f>IF(U14="","",SUM($T$4:T14)*1000/J14*(1-Percent_bound_block))</f>
        <v/>
      </c>
      <c r="Y14" s="88" t="str">
        <f>IF(U14="","",SUM($T$4:T14)*1000/F14*(1-Percent_bound_block))</f>
        <v/>
      </c>
      <c r="Z14" s="90" t="str">
        <f t="shared" si="15"/>
        <v/>
      </c>
      <c r="AA14" s="68" t="str">
        <f>IF(AND(B13&lt;Runoff_duration_hr_block/2,B14&gt;Runoff_duration_hr_block/2),Runoff_duration_hr_block/2,INDEX($B$4:$B$1500,IF(B14&gt;Runoff_duration_hr_block/2,ROWS($AA$4:AA14)-1,ROWS($AA$4:AA14))))</f>
        <v/>
      </c>
      <c r="AB14" s="66" t="str">
        <f>IFERROR(ROUND(IF(HG_shape_block="Constant flow",IF(AA14=Runoff_duration_hr_block/2,CONVERT($H$4,"L","gal")/(Runoff_duration_hr_block*60),VLOOKUP('Block Calcs'!AA14,'Block Calcs'!$B$4:$K$1500,10,FALSE)),IF(AA14=Runoff_duration_hr_block/2,2*CONVERT($H$4,"L","gal")/(Runoff_duration_hr_block*60),VLOOKUP('Block Calcs'!AA14,'Block Calcs'!$B$4:$K$1500,10,FALSE))),2),"")</f>
        <v/>
      </c>
      <c r="AC14" s="68" t="str">
        <f t="shared" si="16"/>
        <v/>
      </c>
      <c r="AD14" s="67" t="str">
        <f>IF(A14="","",(SUM($R$4:R14)+(O14*P14*Q14*Number_of_chem_blocks_block)))</f>
        <v/>
      </c>
      <c r="AE14" s="67" t="str">
        <f>IF(A14="","",(SUM($S$4:S14)+(O14*P14*Q14*Chem_block_density_block*2.54^3*Number_of_chem_blocks_block)))</f>
        <v/>
      </c>
    </row>
    <row r="15" spans="1:31" x14ac:dyDescent="0.3">
      <c r="A15" s="23" t="str">
        <f t="shared" si="17"/>
        <v/>
      </c>
      <c r="B15" s="23" t="str">
        <f t="shared" si="0"/>
        <v/>
      </c>
      <c r="C15" s="23" t="str">
        <f t="shared" si="1"/>
        <v/>
      </c>
      <c r="D15" s="261" t="str">
        <f t="shared" si="18"/>
        <v/>
      </c>
      <c r="E15" s="261" t="str">
        <f t="shared" si="2"/>
        <v/>
      </c>
      <c r="F15" s="261" t="str">
        <f>IF(E15="","",SUM(E$4:E15))</f>
        <v/>
      </c>
      <c r="G15" s="261" t="str">
        <f t="shared" si="3"/>
        <v/>
      </c>
      <c r="H15" s="24" t="str">
        <f t="shared" si="4"/>
        <v/>
      </c>
      <c r="I15" s="24" t="str">
        <f t="shared" si="5"/>
        <v/>
      </c>
      <c r="J15" s="24" t="str">
        <f>IF(I15="","",SUM(I$4:I15))</f>
        <v/>
      </c>
      <c r="K15" s="24" t="str">
        <f t="shared" si="6"/>
        <v/>
      </c>
      <c r="L15" s="37" t="str">
        <f t="shared" si="20"/>
        <v/>
      </c>
      <c r="M15" s="37" t="str">
        <f t="shared" si="21"/>
        <v/>
      </c>
      <c r="N15" s="37" t="str">
        <f t="shared" si="22"/>
        <v/>
      </c>
      <c r="O15" s="37" t="str">
        <f t="shared" si="7"/>
        <v/>
      </c>
      <c r="P15" s="37" t="str">
        <f t="shared" si="8"/>
        <v/>
      </c>
      <c r="Q15" s="37" t="str">
        <f t="shared" si="9"/>
        <v/>
      </c>
      <c r="R15" s="25" t="str">
        <f t="shared" si="10"/>
        <v/>
      </c>
      <c r="S15" s="25" t="str">
        <f t="shared" si="11"/>
        <v/>
      </c>
      <c r="T15" s="25" t="str">
        <f t="shared" si="12"/>
        <v/>
      </c>
      <c r="U15" s="27" t="str">
        <f t="shared" si="13"/>
        <v/>
      </c>
      <c r="V15" s="26" t="str">
        <f t="shared" si="19"/>
        <v/>
      </c>
      <c r="W15" s="31" t="str">
        <f t="shared" si="14"/>
        <v/>
      </c>
      <c r="X15" s="88" t="str">
        <f>IF(U15="","",SUM($T$4:T15)*1000/J15*(1-Percent_bound_block))</f>
        <v/>
      </c>
      <c r="Y15" s="88" t="str">
        <f>IF(U15="","",SUM($T$4:T15)*1000/F15*(1-Percent_bound_block))</f>
        <v/>
      </c>
      <c r="Z15" s="90" t="str">
        <f t="shared" si="15"/>
        <v/>
      </c>
      <c r="AA15" s="68" t="str">
        <f>IF(AND(B14&lt;Runoff_duration_hr_block/2,B15&gt;Runoff_duration_hr_block/2),Runoff_duration_hr_block/2,INDEX($B$4:$B$1500,IF(B15&gt;Runoff_duration_hr_block/2,ROWS($AA$4:AA15)-1,ROWS($AA$4:AA15))))</f>
        <v/>
      </c>
      <c r="AB15" s="66" t="str">
        <f>IFERROR(ROUND(IF(HG_shape_block="Constant flow",IF(AA15=Runoff_duration_hr_block/2,CONVERT($H$4,"L","gal")/(Runoff_duration_hr_block*60),VLOOKUP('Block Calcs'!AA15,'Block Calcs'!$B$4:$K$1500,10,FALSE)),IF(AA15=Runoff_duration_hr_block/2,2*CONVERT($H$4,"L","gal")/(Runoff_duration_hr_block*60),VLOOKUP('Block Calcs'!AA15,'Block Calcs'!$B$4:$K$1500,10,FALSE))),2),"")</f>
        <v/>
      </c>
      <c r="AC15" s="68" t="str">
        <f t="shared" si="16"/>
        <v/>
      </c>
      <c r="AD15" s="67" t="str">
        <f>IF(A15="","",(SUM($R$4:R15)+(O15*P15*Q15*Number_of_chem_blocks_block)))</f>
        <v/>
      </c>
      <c r="AE15" s="67" t="str">
        <f>IF(A15="","",(SUM($S$4:S15)+(O15*P15*Q15*Chem_block_density_block*2.54^3*Number_of_chem_blocks_block)))</f>
        <v/>
      </c>
    </row>
    <row r="16" spans="1:31" x14ac:dyDescent="0.3">
      <c r="A16" s="23" t="str">
        <f t="shared" si="17"/>
        <v/>
      </c>
      <c r="B16" s="23" t="str">
        <f t="shared" si="0"/>
        <v/>
      </c>
      <c r="C16" s="23" t="str">
        <f t="shared" si="1"/>
        <v/>
      </c>
      <c r="D16" s="261" t="str">
        <f t="shared" si="18"/>
        <v/>
      </c>
      <c r="E16" s="261" t="str">
        <f t="shared" si="2"/>
        <v/>
      </c>
      <c r="F16" s="261" t="str">
        <f>IF(E16="","",SUM(E$4:E16))</f>
        <v/>
      </c>
      <c r="G16" s="261" t="str">
        <f t="shared" si="3"/>
        <v/>
      </c>
      <c r="H16" s="24" t="str">
        <f t="shared" si="4"/>
        <v/>
      </c>
      <c r="I16" s="24" t="str">
        <f t="shared" si="5"/>
        <v/>
      </c>
      <c r="J16" s="24" t="str">
        <f>IF(I16="","",SUM(I$4:I16))</f>
        <v/>
      </c>
      <c r="K16" s="24" t="str">
        <f t="shared" si="6"/>
        <v/>
      </c>
      <c r="L16" s="37" t="str">
        <f t="shared" si="20"/>
        <v/>
      </c>
      <c r="M16" s="37" t="str">
        <f t="shared" si="21"/>
        <v/>
      </c>
      <c r="N16" s="37" t="str">
        <f t="shared" si="22"/>
        <v/>
      </c>
      <c r="O16" s="37" t="str">
        <f t="shared" si="7"/>
        <v/>
      </c>
      <c r="P16" s="37" t="str">
        <f t="shared" si="8"/>
        <v/>
      </c>
      <c r="Q16" s="37" t="str">
        <f t="shared" si="9"/>
        <v/>
      </c>
      <c r="R16" s="25" t="str">
        <f t="shared" si="10"/>
        <v/>
      </c>
      <c r="S16" s="25" t="str">
        <f t="shared" si="11"/>
        <v/>
      </c>
      <c r="T16" s="25" t="str">
        <f t="shared" si="12"/>
        <v/>
      </c>
      <c r="U16" s="27" t="str">
        <f t="shared" si="13"/>
        <v/>
      </c>
      <c r="V16" s="26" t="str">
        <f t="shared" si="19"/>
        <v/>
      </c>
      <c r="W16" s="31" t="str">
        <f t="shared" si="14"/>
        <v/>
      </c>
      <c r="X16" s="88" t="str">
        <f>IF(U16="","",SUM($T$4:T16)*1000/J16*(1-Percent_bound_block))</f>
        <v/>
      </c>
      <c r="Y16" s="88" t="str">
        <f>IF(U16="","",SUM($T$4:T16)*1000/F16*(1-Percent_bound_block))</f>
        <v/>
      </c>
      <c r="Z16" s="90" t="str">
        <f t="shared" si="15"/>
        <v/>
      </c>
      <c r="AA16" s="68" t="str">
        <f>IF(AND(B15&lt;Runoff_duration_hr_block/2,B16&gt;Runoff_duration_hr_block/2),Runoff_duration_hr_block/2,INDEX($B$4:$B$1500,IF(B16&gt;Runoff_duration_hr_block/2,ROWS($AA$4:AA16)-1,ROWS($AA$4:AA16))))</f>
        <v/>
      </c>
      <c r="AB16" s="66" t="str">
        <f>IFERROR(ROUND(IF(HG_shape_block="Constant flow",IF(AA16=Runoff_duration_hr_block/2,CONVERT($H$4,"L","gal")/(Runoff_duration_hr_block*60),VLOOKUP('Block Calcs'!AA16,'Block Calcs'!$B$4:$K$1500,10,FALSE)),IF(AA16=Runoff_duration_hr_block/2,2*CONVERT($H$4,"L","gal")/(Runoff_duration_hr_block*60),VLOOKUP('Block Calcs'!AA16,'Block Calcs'!$B$4:$K$1500,10,FALSE))),2),"")</f>
        <v/>
      </c>
      <c r="AC16" s="68" t="str">
        <f t="shared" si="16"/>
        <v/>
      </c>
      <c r="AD16" s="67" t="str">
        <f>IF(A16="","",(SUM($R$4:R16)+(O16*P16*Q16*Number_of_chem_blocks_block)))</f>
        <v/>
      </c>
      <c r="AE16" s="67" t="str">
        <f>IF(A16="","",(SUM($S$4:S16)+(O16*P16*Q16*Chem_block_density_block*2.54^3*Number_of_chem_blocks_block)))</f>
        <v/>
      </c>
    </row>
    <row r="17" spans="1:31" x14ac:dyDescent="0.3">
      <c r="A17" s="23" t="str">
        <f t="shared" si="17"/>
        <v/>
      </c>
      <c r="B17" s="23" t="str">
        <f t="shared" si="0"/>
        <v/>
      </c>
      <c r="C17" s="23" t="str">
        <f t="shared" si="1"/>
        <v/>
      </c>
      <c r="D17" s="261" t="str">
        <f t="shared" si="18"/>
        <v/>
      </c>
      <c r="E17" s="261" t="str">
        <f t="shared" si="2"/>
        <v/>
      </c>
      <c r="F17" s="261" t="str">
        <f>IF(E17="","",SUM(E$4:E17))</f>
        <v/>
      </c>
      <c r="G17" s="261" t="str">
        <f t="shared" si="3"/>
        <v/>
      </c>
      <c r="H17" s="24" t="str">
        <f t="shared" si="4"/>
        <v/>
      </c>
      <c r="I17" s="24" t="str">
        <f t="shared" si="5"/>
        <v/>
      </c>
      <c r="J17" s="24" t="str">
        <f>IF(I17="","",SUM(I$4:I17))</f>
        <v/>
      </c>
      <c r="K17" s="24" t="str">
        <f t="shared" si="6"/>
        <v/>
      </c>
      <c r="L17" s="37" t="str">
        <f t="shared" si="20"/>
        <v/>
      </c>
      <c r="M17" s="37" t="str">
        <f t="shared" si="21"/>
        <v/>
      </c>
      <c r="N17" s="37" t="str">
        <f t="shared" si="22"/>
        <v/>
      </c>
      <c r="O17" s="37" t="str">
        <f t="shared" si="7"/>
        <v/>
      </c>
      <c r="P17" s="37" t="str">
        <f t="shared" si="8"/>
        <v/>
      </c>
      <c r="Q17" s="37" t="str">
        <f t="shared" si="9"/>
        <v/>
      </c>
      <c r="R17" s="25" t="str">
        <f t="shared" si="10"/>
        <v/>
      </c>
      <c r="S17" s="25" t="str">
        <f t="shared" si="11"/>
        <v/>
      </c>
      <c r="T17" s="25" t="str">
        <f t="shared" si="12"/>
        <v/>
      </c>
      <c r="U17" s="27" t="str">
        <f t="shared" si="13"/>
        <v/>
      </c>
      <c r="V17" s="26" t="str">
        <f t="shared" si="19"/>
        <v/>
      </c>
      <c r="W17" s="31" t="str">
        <f t="shared" si="14"/>
        <v/>
      </c>
      <c r="X17" s="88" t="str">
        <f>IF(U17="","",SUM($T$4:T17)*1000/J17*(1-Percent_bound_block))</f>
        <v/>
      </c>
      <c r="Y17" s="88" t="str">
        <f>IF(U17="","",SUM($T$4:T17)*1000/F17*(1-Percent_bound_block))</f>
        <v/>
      </c>
      <c r="Z17" s="90" t="str">
        <f t="shared" si="15"/>
        <v/>
      </c>
      <c r="AA17" s="68" t="str">
        <f>IF(AND(B16&lt;Runoff_duration_hr_block/2,B17&gt;Runoff_duration_hr_block/2),Runoff_duration_hr_block/2,INDEX($B$4:$B$1500,IF(B17&gt;Runoff_duration_hr_block/2,ROWS($AA$4:AA17)-1,ROWS($AA$4:AA17))))</f>
        <v/>
      </c>
      <c r="AB17" s="66" t="str">
        <f>IFERROR(ROUND(IF(HG_shape_block="Constant flow",IF(AA17=Runoff_duration_hr_block/2,CONVERT($H$4,"L","gal")/(Runoff_duration_hr_block*60),VLOOKUP('Block Calcs'!AA17,'Block Calcs'!$B$4:$K$1500,10,FALSE)),IF(AA17=Runoff_duration_hr_block/2,2*CONVERT($H$4,"L","gal")/(Runoff_duration_hr_block*60),VLOOKUP('Block Calcs'!AA17,'Block Calcs'!$B$4:$K$1500,10,FALSE))),2),"")</f>
        <v/>
      </c>
      <c r="AC17" s="68" t="str">
        <f t="shared" si="16"/>
        <v/>
      </c>
      <c r="AD17" s="67" t="str">
        <f>IF(A17="","",(SUM($R$4:R17)+(O17*P17*Q17*Number_of_chem_blocks_block)))</f>
        <v/>
      </c>
      <c r="AE17" s="67" t="str">
        <f>IF(A17="","",(SUM($S$4:S17)+(O17*P17*Q17*Chem_block_density_block*2.54^3*Number_of_chem_blocks_block)))</f>
        <v/>
      </c>
    </row>
    <row r="18" spans="1:31" x14ac:dyDescent="0.3">
      <c r="A18" s="23" t="str">
        <f t="shared" si="17"/>
        <v/>
      </c>
      <c r="B18" s="23" t="str">
        <f t="shared" si="0"/>
        <v/>
      </c>
      <c r="C18" s="23" t="str">
        <f t="shared" si="1"/>
        <v/>
      </c>
      <c r="D18" s="261" t="str">
        <f t="shared" si="18"/>
        <v/>
      </c>
      <c r="E18" s="261" t="str">
        <f t="shared" si="2"/>
        <v/>
      </c>
      <c r="F18" s="261" t="str">
        <f>IF(E18="","",SUM(E$4:E18))</f>
        <v/>
      </c>
      <c r="G18" s="261" t="str">
        <f t="shared" si="3"/>
        <v/>
      </c>
      <c r="H18" s="24" t="str">
        <f t="shared" si="4"/>
        <v/>
      </c>
      <c r="I18" s="24" t="str">
        <f t="shared" si="5"/>
        <v/>
      </c>
      <c r="J18" s="24" t="str">
        <f>IF(I18="","",SUM(I$4:I18))</f>
        <v/>
      </c>
      <c r="K18" s="24" t="str">
        <f t="shared" si="6"/>
        <v/>
      </c>
      <c r="L18" s="37" t="str">
        <f t="shared" si="20"/>
        <v/>
      </c>
      <c r="M18" s="37" t="str">
        <f t="shared" si="21"/>
        <v/>
      </c>
      <c r="N18" s="37" t="str">
        <f t="shared" si="22"/>
        <v/>
      </c>
      <c r="O18" s="37" t="str">
        <f t="shared" si="7"/>
        <v/>
      </c>
      <c r="P18" s="37" t="str">
        <f t="shared" si="8"/>
        <v/>
      </c>
      <c r="Q18" s="37" t="str">
        <f t="shared" si="9"/>
        <v/>
      </c>
      <c r="R18" s="25" t="str">
        <f t="shared" si="10"/>
        <v/>
      </c>
      <c r="S18" s="25" t="str">
        <f t="shared" si="11"/>
        <v/>
      </c>
      <c r="T18" s="25" t="str">
        <f t="shared" si="12"/>
        <v/>
      </c>
      <c r="U18" s="27" t="str">
        <f t="shared" si="13"/>
        <v/>
      </c>
      <c r="V18" s="26" t="str">
        <f t="shared" si="19"/>
        <v/>
      </c>
      <c r="W18" s="31" t="str">
        <f t="shared" si="14"/>
        <v/>
      </c>
      <c r="X18" s="88" t="str">
        <f>IF(U18="","",SUM($T$4:T18)*1000/J18*(1-Percent_bound_block))</f>
        <v/>
      </c>
      <c r="Y18" s="88" t="str">
        <f>IF(U18="","",SUM($T$4:T18)*1000/F18*(1-Percent_bound_block))</f>
        <v/>
      </c>
      <c r="Z18" s="90" t="str">
        <f t="shared" si="15"/>
        <v/>
      </c>
      <c r="AA18" s="68" t="str">
        <f>IF(AND(B17&lt;Runoff_duration_hr_block/2,B18&gt;Runoff_duration_hr_block/2),Runoff_duration_hr_block/2,INDEX($B$4:$B$1500,IF(B18&gt;Runoff_duration_hr_block/2,ROWS($AA$4:AA18)-1,ROWS($AA$4:AA18))))</f>
        <v/>
      </c>
      <c r="AB18" s="66" t="str">
        <f>IFERROR(ROUND(IF(HG_shape_block="Constant flow",IF(AA18=Runoff_duration_hr_block/2,CONVERT($H$4,"L","gal")/(Runoff_duration_hr_block*60),VLOOKUP('Block Calcs'!AA18,'Block Calcs'!$B$4:$K$1500,10,FALSE)),IF(AA18=Runoff_duration_hr_block/2,2*CONVERT($H$4,"L","gal")/(Runoff_duration_hr_block*60),VLOOKUP('Block Calcs'!AA18,'Block Calcs'!$B$4:$K$1500,10,FALSE))),2),"")</f>
        <v/>
      </c>
      <c r="AC18" s="68" t="str">
        <f t="shared" si="16"/>
        <v/>
      </c>
      <c r="AD18" s="67" t="str">
        <f>IF(A18="","",(SUM($R$4:R18)+(O18*P18*Q18*Number_of_chem_blocks_block)))</f>
        <v/>
      </c>
      <c r="AE18" s="67" t="str">
        <f>IF(A18="","",(SUM($S$4:S18)+(O18*P18*Q18*Chem_block_density_block*2.54^3*Number_of_chem_blocks_block)))</f>
        <v/>
      </c>
    </row>
    <row r="19" spans="1:31" x14ac:dyDescent="0.3">
      <c r="A19" s="23" t="str">
        <f t="shared" si="17"/>
        <v/>
      </c>
      <c r="B19" s="23" t="str">
        <f t="shared" si="0"/>
        <v/>
      </c>
      <c r="C19" s="23" t="str">
        <f t="shared" si="1"/>
        <v/>
      </c>
      <c r="D19" s="261" t="str">
        <f t="shared" si="18"/>
        <v/>
      </c>
      <c r="E19" s="261" t="str">
        <f t="shared" si="2"/>
        <v/>
      </c>
      <c r="F19" s="261" t="str">
        <f>IF(E19="","",SUM(E$4:E19))</f>
        <v/>
      </c>
      <c r="G19" s="261" t="str">
        <f t="shared" si="3"/>
        <v/>
      </c>
      <c r="H19" s="24" t="str">
        <f t="shared" si="4"/>
        <v/>
      </c>
      <c r="I19" s="24" t="str">
        <f t="shared" si="5"/>
        <v/>
      </c>
      <c r="J19" s="24" t="str">
        <f>IF(I19="","",SUM(I$4:I19))</f>
        <v/>
      </c>
      <c r="K19" s="24" t="str">
        <f t="shared" si="6"/>
        <v/>
      </c>
      <c r="L19" s="37" t="str">
        <f t="shared" si="20"/>
        <v/>
      </c>
      <c r="M19" s="37" t="str">
        <f t="shared" si="21"/>
        <v/>
      </c>
      <c r="N19" s="37" t="str">
        <f t="shared" si="22"/>
        <v/>
      </c>
      <c r="O19" s="37" t="str">
        <f t="shared" si="7"/>
        <v/>
      </c>
      <c r="P19" s="37" t="str">
        <f t="shared" si="8"/>
        <v/>
      </c>
      <c r="Q19" s="37" t="str">
        <f t="shared" si="9"/>
        <v/>
      </c>
      <c r="R19" s="25" t="str">
        <f t="shared" si="10"/>
        <v/>
      </c>
      <c r="S19" s="25" t="str">
        <f t="shared" si="11"/>
        <v/>
      </c>
      <c r="T19" s="25" t="str">
        <f t="shared" si="12"/>
        <v/>
      </c>
      <c r="U19" s="27" t="str">
        <f t="shared" si="13"/>
        <v/>
      </c>
      <c r="V19" s="26" t="str">
        <f t="shared" si="19"/>
        <v/>
      </c>
      <c r="W19" s="31" t="str">
        <f t="shared" si="14"/>
        <v/>
      </c>
      <c r="X19" s="88" t="str">
        <f>IF(U19="","",SUM($T$4:T19)*1000/J19*(1-Percent_bound_block))</f>
        <v/>
      </c>
      <c r="Y19" s="88" t="str">
        <f>IF(U19="","",SUM($T$4:T19)*1000/F19*(1-Percent_bound_block))</f>
        <v/>
      </c>
      <c r="Z19" s="90" t="str">
        <f t="shared" si="15"/>
        <v/>
      </c>
      <c r="AA19" s="68" t="str">
        <f>IF(AND(B18&lt;Runoff_duration_hr_block/2,B19&gt;Runoff_duration_hr_block/2),Runoff_duration_hr_block/2,INDEX($B$4:$B$1500,IF(B19&gt;Runoff_duration_hr_block/2,ROWS($AA$4:AA19)-1,ROWS($AA$4:AA19))))</f>
        <v/>
      </c>
      <c r="AB19" s="66" t="str">
        <f>IFERROR(ROUND(IF(HG_shape_block="Constant flow",IF(AA19=Runoff_duration_hr_block/2,CONVERT($H$4,"L","gal")/(Runoff_duration_hr_block*60),VLOOKUP('Block Calcs'!AA19,'Block Calcs'!$B$4:$K$1500,10,FALSE)),IF(AA19=Runoff_duration_hr_block/2,2*CONVERT($H$4,"L","gal")/(Runoff_duration_hr_block*60),VLOOKUP('Block Calcs'!AA19,'Block Calcs'!$B$4:$K$1500,10,FALSE))),2),"")</f>
        <v/>
      </c>
      <c r="AC19" s="68" t="str">
        <f t="shared" si="16"/>
        <v/>
      </c>
      <c r="AD19" s="67" t="str">
        <f>IF(A19="","",(SUM($R$4:R19)+(O19*P19*Q19*Number_of_chem_blocks_block)))</f>
        <v/>
      </c>
      <c r="AE19" s="67" t="str">
        <f>IF(A19="","",(SUM($S$4:S19)+(O19*P19*Q19*Chem_block_density_block*2.54^3*Number_of_chem_blocks_block)))</f>
        <v/>
      </c>
    </row>
    <row r="20" spans="1:31" x14ac:dyDescent="0.3">
      <c r="A20" s="23" t="str">
        <f t="shared" si="17"/>
        <v/>
      </c>
      <c r="B20" s="23" t="str">
        <f t="shared" si="0"/>
        <v/>
      </c>
      <c r="C20" s="23" t="str">
        <f t="shared" si="1"/>
        <v/>
      </c>
      <c r="D20" s="261" t="str">
        <f t="shared" si="18"/>
        <v/>
      </c>
      <c r="E20" s="261" t="str">
        <f t="shared" si="2"/>
        <v/>
      </c>
      <c r="F20" s="261" t="str">
        <f>IF(E20="","",SUM(E$4:E20))</f>
        <v/>
      </c>
      <c r="G20" s="261" t="str">
        <f t="shared" si="3"/>
        <v/>
      </c>
      <c r="H20" s="24" t="str">
        <f t="shared" si="4"/>
        <v/>
      </c>
      <c r="I20" s="24" t="str">
        <f t="shared" si="5"/>
        <v/>
      </c>
      <c r="J20" s="24" t="str">
        <f>IF(I20="","",SUM(I$4:I20))</f>
        <v/>
      </c>
      <c r="K20" s="24" t="str">
        <f t="shared" si="6"/>
        <v/>
      </c>
      <c r="L20" s="37" t="str">
        <f t="shared" si="20"/>
        <v/>
      </c>
      <c r="M20" s="37" t="str">
        <f t="shared" si="21"/>
        <v/>
      </c>
      <c r="N20" s="37" t="str">
        <f t="shared" si="22"/>
        <v/>
      </c>
      <c r="O20" s="37" t="str">
        <f t="shared" si="7"/>
        <v/>
      </c>
      <c r="P20" s="37" t="str">
        <f t="shared" si="8"/>
        <v/>
      </c>
      <c r="Q20" s="37" t="str">
        <f t="shared" si="9"/>
        <v/>
      </c>
      <c r="R20" s="25" t="str">
        <f t="shared" si="10"/>
        <v/>
      </c>
      <c r="S20" s="25" t="str">
        <f t="shared" si="11"/>
        <v/>
      </c>
      <c r="T20" s="25" t="str">
        <f t="shared" si="12"/>
        <v/>
      </c>
      <c r="U20" s="27" t="str">
        <f t="shared" si="13"/>
        <v/>
      </c>
      <c r="V20" s="26" t="str">
        <f t="shared" si="19"/>
        <v/>
      </c>
      <c r="W20" s="31" t="str">
        <f t="shared" si="14"/>
        <v/>
      </c>
      <c r="X20" s="88" t="str">
        <f>IF(U20="","",SUM($T$4:T20)*1000/J20*(1-Percent_bound_block))</f>
        <v/>
      </c>
      <c r="Y20" s="88" t="str">
        <f>IF(U20="","",SUM($T$4:T20)*1000/F20*(1-Percent_bound_block))</f>
        <v/>
      </c>
      <c r="Z20" s="90" t="str">
        <f t="shared" si="15"/>
        <v/>
      </c>
      <c r="AA20" s="68" t="str">
        <f>IF(AND(B19&lt;Runoff_duration_hr_block/2,B20&gt;Runoff_duration_hr_block/2),Runoff_duration_hr_block/2,INDEX($B$4:$B$1500,IF(B20&gt;Runoff_duration_hr_block/2,ROWS($AA$4:AA20)-1,ROWS($AA$4:AA20))))</f>
        <v/>
      </c>
      <c r="AB20" s="66" t="str">
        <f>IFERROR(ROUND(IF(HG_shape_block="Constant flow",IF(AA20=Runoff_duration_hr_block/2,CONVERT($H$4,"L","gal")/(Runoff_duration_hr_block*60),VLOOKUP('Block Calcs'!AA20,'Block Calcs'!$B$4:$K$1500,10,FALSE)),IF(AA20=Runoff_duration_hr_block/2,2*CONVERT($H$4,"L","gal")/(Runoff_duration_hr_block*60),VLOOKUP('Block Calcs'!AA20,'Block Calcs'!$B$4:$K$1500,10,FALSE))),2),"")</f>
        <v/>
      </c>
      <c r="AC20" s="68" t="str">
        <f t="shared" si="16"/>
        <v/>
      </c>
      <c r="AD20" s="67" t="str">
        <f>IF(A20="","",(SUM($R$4:R20)+(O20*P20*Q20*Number_of_chem_blocks_block)))</f>
        <v/>
      </c>
      <c r="AE20" s="67" t="str">
        <f>IF(A20="","",(SUM($S$4:S20)+(O20*P20*Q20*Chem_block_density_block*2.54^3*Number_of_chem_blocks_block)))</f>
        <v/>
      </c>
    </row>
    <row r="21" spans="1:31" x14ac:dyDescent="0.3">
      <c r="A21" s="23" t="str">
        <f t="shared" si="17"/>
        <v/>
      </c>
      <c r="B21" s="23" t="str">
        <f t="shared" si="0"/>
        <v/>
      </c>
      <c r="C21" s="23" t="str">
        <f t="shared" si="1"/>
        <v/>
      </c>
      <c r="D21" s="261" t="str">
        <f t="shared" si="18"/>
        <v/>
      </c>
      <c r="E21" s="261" t="str">
        <f t="shared" si="2"/>
        <v/>
      </c>
      <c r="F21" s="261" t="str">
        <f>IF(E21="","",SUM(E$4:E21))</f>
        <v/>
      </c>
      <c r="G21" s="261" t="str">
        <f t="shared" si="3"/>
        <v/>
      </c>
      <c r="H21" s="24" t="str">
        <f t="shared" si="4"/>
        <v/>
      </c>
      <c r="I21" s="24" t="str">
        <f t="shared" si="5"/>
        <v/>
      </c>
      <c r="J21" s="24" t="str">
        <f>IF(I21="","",SUM(I$4:I21))</f>
        <v/>
      </c>
      <c r="K21" s="24" t="str">
        <f t="shared" si="6"/>
        <v/>
      </c>
      <c r="L21" s="37" t="str">
        <f t="shared" si="20"/>
        <v/>
      </c>
      <c r="M21" s="37" t="str">
        <f t="shared" si="21"/>
        <v/>
      </c>
      <c r="N21" s="37" t="str">
        <f t="shared" si="22"/>
        <v/>
      </c>
      <c r="O21" s="37" t="str">
        <f t="shared" si="7"/>
        <v/>
      </c>
      <c r="P21" s="37" t="str">
        <f t="shared" si="8"/>
        <v/>
      </c>
      <c r="Q21" s="37" t="str">
        <f t="shared" si="9"/>
        <v/>
      </c>
      <c r="R21" s="25" t="str">
        <f t="shared" si="10"/>
        <v/>
      </c>
      <c r="S21" s="25" t="str">
        <f t="shared" si="11"/>
        <v/>
      </c>
      <c r="T21" s="25" t="str">
        <f t="shared" si="12"/>
        <v/>
      </c>
      <c r="U21" s="27" t="str">
        <f t="shared" si="13"/>
        <v/>
      </c>
      <c r="V21" s="26" t="str">
        <f t="shared" si="19"/>
        <v/>
      </c>
      <c r="W21" s="31" t="str">
        <f t="shared" si="14"/>
        <v/>
      </c>
      <c r="X21" s="88" t="str">
        <f>IF(U21="","",SUM($T$4:T21)*1000/J21*(1-Percent_bound_block))</f>
        <v/>
      </c>
      <c r="Y21" s="88" t="str">
        <f>IF(U21="","",SUM($T$4:T21)*1000/F21*(1-Percent_bound_block))</f>
        <v/>
      </c>
      <c r="Z21" s="90" t="str">
        <f t="shared" si="15"/>
        <v/>
      </c>
      <c r="AA21" s="68" t="str">
        <f>IF(AND(B20&lt;Runoff_duration_hr_block/2,B21&gt;Runoff_duration_hr_block/2),Runoff_duration_hr_block/2,INDEX($B$4:$B$1500,IF(B21&gt;Runoff_duration_hr_block/2,ROWS($AA$4:AA21)-1,ROWS($AA$4:AA21))))</f>
        <v/>
      </c>
      <c r="AB21" s="66" t="str">
        <f>IFERROR(ROUND(IF(HG_shape_block="Constant flow",IF(AA21=Runoff_duration_hr_block/2,CONVERT($H$4,"L","gal")/(Runoff_duration_hr_block*60),VLOOKUP('Block Calcs'!AA21,'Block Calcs'!$B$4:$K$1500,10,FALSE)),IF(AA21=Runoff_duration_hr_block/2,2*CONVERT($H$4,"L","gal")/(Runoff_duration_hr_block*60),VLOOKUP('Block Calcs'!AA21,'Block Calcs'!$B$4:$K$1500,10,FALSE))),2),"")</f>
        <v/>
      </c>
      <c r="AC21" s="68" t="str">
        <f t="shared" si="16"/>
        <v/>
      </c>
      <c r="AD21" s="67" t="str">
        <f>IF(A21="","",(SUM($R$4:R21)+(O21*P21*Q21*Number_of_chem_blocks_block)))</f>
        <v/>
      </c>
      <c r="AE21" s="67" t="str">
        <f>IF(A21="","",(SUM($S$4:S21)+(O21*P21*Q21*Chem_block_density_block*2.54^3*Number_of_chem_blocks_block)))</f>
        <v/>
      </c>
    </row>
    <row r="22" spans="1:31" x14ac:dyDescent="0.3">
      <c r="A22" s="23" t="str">
        <f t="shared" si="17"/>
        <v/>
      </c>
      <c r="B22" s="23" t="str">
        <f t="shared" si="0"/>
        <v/>
      </c>
      <c r="C22" s="23" t="str">
        <f t="shared" si="1"/>
        <v/>
      </c>
      <c r="D22" s="261" t="str">
        <f t="shared" si="18"/>
        <v/>
      </c>
      <c r="E22" s="261" t="str">
        <f t="shared" si="2"/>
        <v/>
      </c>
      <c r="F22" s="261" t="str">
        <f>IF(E22="","",SUM(E$4:E22))</f>
        <v/>
      </c>
      <c r="G22" s="261" t="str">
        <f t="shared" si="3"/>
        <v/>
      </c>
      <c r="H22" s="24" t="str">
        <f t="shared" si="4"/>
        <v/>
      </c>
      <c r="I22" s="24" t="str">
        <f t="shared" si="5"/>
        <v/>
      </c>
      <c r="J22" s="24" t="str">
        <f>IF(I22="","",SUM(I$4:I22))</f>
        <v/>
      </c>
      <c r="K22" s="24" t="str">
        <f t="shared" si="6"/>
        <v/>
      </c>
      <c r="L22" s="37" t="str">
        <f t="shared" si="20"/>
        <v/>
      </c>
      <c r="M22" s="37" t="str">
        <f t="shared" si="21"/>
        <v/>
      </c>
      <c r="N22" s="37" t="str">
        <f t="shared" si="22"/>
        <v/>
      </c>
      <c r="O22" s="37" t="str">
        <f t="shared" si="7"/>
        <v/>
      </c>
      <c r="P22" s="37" t="str">
        <f t="shared" si="8"/>
        <v/>
      </c>
      <c r="Q22" s="37" t="str">
        <f t="shared" si="9"/>
        <v/>
      </c>
      <c r="R22" s="25" t="str">
        <f t="shared" si="10"/>
        <v/>
      </c>
      <c r="S22" s="25" t="str">
        <f t="shared" si="11"/>
        <v/>
      </c>
      <c r="T22" s="25" t="str">
        <f t="shared" si="12"/>
        <v/>
      </c>
      <c r="U22" s="27" t="str">
        <f t="shared" si="13"/>
        <v/>
      </c>
      <c r="V22" s="26" t="str">
        <f t="shared" si="19"/>
        <v/>
      </c>
      <c r="W22" s="31" t="str">
        <f t="shared" si="14"/>
        <v/>
      </c>
      <c r="X22" s="88" t="str">
        <f>IF(U22="","",SUM($T$4:T22)*1000/J22*(1-Percent_bound_block))</f>
        <v/>
      </c>
      <c r="Y22" s="88" t="str">
        <f>IF(U22="","",SUM($T$4:T22)*1000/F22*(1-Percent_bound_block))</f>
        <v/>
      </c>
      <c r="Z22" s="90" t="str">
        <f t="shared" si="15"/>
        <v/>
      </c>
      <c r="AA22" s="68" t="str">
        <f>IF(AND(B21&lt;Runoff_duration_hr_block/2,B22&gt;Runoff_duration_hr_block/2),Runoff_duration_hr_block/2,INDEX($B$4:$B$1500,IF(B22&gt;Runoff_duration_hr_block/2,ROWS($AA$4:AA22)-1,ROWS($AA$4:AA22))))</f>
        <v/>
      </c>
      <c r="AB22" s="66" t="str">
        <f>IFERROR(ROUND(IF(HG_shape_block="Constant flow",IF(AA22=Runoff_duration_hr_block/2,CONVERT($H$4,"L","gal")/(Runoff_duration_hr_block*60),VLOOKUP('Block Calcs'!AA22,'Block Calcs'!$B$4:$K$1500,10,FALSE)),IF(AA22=Runoff_duration_hr_block/2,2*CONVERT($H$4,"L","gal")/(Runoff_duration_hr_block*60),VLOOKUP('Block Calcs'!AA22,'Block Calcs'!$B$4:$K$1500,10,FALSE))),2),"")</f>
        <v/>
      </c>
      <c r="AC22" s="68" t="str">
        <f t="shared" si="16"/>
        <v/>
      </c>
      <c r="AD22" s="67" t="str">
        <f>IF(A22="","",(SUM($R$4:R22)+(O22*P22*Q22*Number_of_chem_blocks_block)))</f>
        <v/>
      </c>
      <c r="AE22" s="67" t="str">
        <f>IF(A22="","",(SUM($S$4:S22)+(O22*P22*Q22*Chem_block_density_block*2.54^3*Number_of_chem_blocks_block)))</f>
        <v/>
      </c>
    </row>
    <row r="23" spans="1:31" x14ac:dyDescent="0.3">
      <c r="A23" s="23" t="str">
        <f t="shared" si="17"/>
        <v/>
      </c>
      <c r="B23" s="23" t="str">
        <f t="shared" si="0"/>
        <v/>
      </c>
      <c r="C23" s="23" t="str">
        <f t="shared" si="1"/>
        <v/>
      </c>
      <c r="D23" s="261" t="str">
        <f t="shared" si="18"/>
        <v/>
      </c>
      <c r="E23" s="261" t="str">
        <f t="shared" si="2"/>
        <v/>
      </c>
      <c r="F23" s="261" t="str">
        <f>IF(E23="","",SUM(E$4:E23))</f>
        <v/>
      </c>
      <c r="G23" s="261" t="str">
        <f t="shared" si="3"/>
        <v/>
      </c>
      <c r="H23" s="24" t="str">
        <f t="shared" si="4"/>
        <v/>
      </c>
      <c r="I23" s="24" t="str">
        <f t="shared" si="5"/>
        <v/>
      </c>
      <c r="J23" s="24" t="str">
        <f>IF(I23="","",SUM(I$4:I23))</f>
        <v/>
      </c>
      <c r="K23" s="24" t="str">
        <f t="shared" si="6"/>
        <v/>
      </c>
      <c r="L23" s="37" t="str">
        <f t="shared" si="20"/>
        <v/>
      </c>
      <c r="M23" s="37" t="str">
        <f t="shared" si="21"/>
        <v/>
      </c>
      <c r="N23" s="37" t="str">
        <f t="shared" si="22"/>
        <v/>
      </c>
      <c r="O23" s="37" t="str">
        <f t="shared" si="7"/>
        <v/>
      </c>
      <c r="P23" s="37" t="str">
        <f t="shared" si="8"/>
        <v/>
      </c>
      <c r="Q23" s="37" t="str">
        <f t="shared" si="9"/>
        <v/>
      </c>
      <c r="R23" s="25" t="str">
        <f t="shared" si="10"/>
        <v/>
      </c>
      <c r="S23" s="25" t="str">
        <f t="shared" si="11"/>
        <v/>
      </c>
      <c r="T23" s="25" t="str">
        <f t="shared" si="12"/>
        <v/>
      </c>
      <c r="U23" s="27" t="str">
        <f t="shared" si="13"/>
        <v/>
      </c>
      <c r="V23" s="26" t="str">
        <f t="shared" si="19"/>
        <v/>
      </c>
      <c r="W23" s="31" t="str">
        <f t="shared" si="14"/>
        <v/>
      </c>
      <c r="X23" s="88" t="str">
        <f>IF(U23="","",SUM($T$4:T23)*1000/J23*(1-Percent_bound_block))</f>
        <v/>
      </c>
      <c r="Y23" s="88" t="str">
        <f>IF(U23="","",SUM($T$4:T23)*1000/F23*(1-Percent_bound_block))</f>
        <v/>
      </c>
      <c r="Z23" s="90" t="str">
        <f t="shared" si="15"/>
        <v/>
      </c>
      <c r="AA23" s="68" t="str">
        <f>IF(AND(B22&lt;Runoff_duration_hr_block/2,B23&gt;Runoff_duration_hr_block/2),Runoff_duration_hr_block/2,INDEX($B$4:$B$1500,IF(B23&gt;Runoff_duration_hr_block/2,ROWS($AA$4:AA23)-1,ROWS($AA$4:AA23))))</f>
        <v/>
      </c>
      <c r="AB23" s="66" t="str">
        <f>IFERROR(ROUND(IF(HG_shape_block="Constant flow",IF(AA23=Runoff_duration_hr_block/2,CONVERT($H$4,"L","gal")/(Runoff_duration_hr_block*60),VLOOKUP('Block Calcs'!AA23,'Block Calcs'!$B$4:$K$1500,10,FALSE)),IF(AA23=Runoff_duration_hr_block/2,2*CONVERT($H$4,"L","gal")/(Runoff_duration_hr_block*60),VLOOKUP('Block Calcs'!AA23,'Block Calcs'!$B$4:$K$1500,10,FALSE))),2),"")</f>
        <v/>
      </c>
      <c r="AC23" s="68" t="str">
        <f t="shared" si="16"/>
        <v/>
      </c>
      <c r="AD23" s="67" t="str">
        <f>IF(A23="","",(SUM($R$4:R23)+(O23*P23*Q23*Number_of_chem_blocks_block)))</f>
        <v/>
      </c>
      <c r="AE23" s="67" t="str">
        <f>IF(A23="","",(SUM($S$4:S23)+(O23*P23*Q23*Chem_block_density_block*2.54^3*Number_of_chem_blocks_block)))</f>
        <v/>
      </c>
    </row>
    <row r="24" spans="1:31" x14ac:dyDescent="0.3">
      <c r="A24" s="23" t="str">
        <f t="shared" si="17"/>
        <v/>
      </c>
      <c r="B24" s="23" t="str">
        <f t="shared" si="0"/>
        <v/>
      </c>
      <c r="C24" s="23" t="str">
        <f t="shared" si="1"/>
        <v/>
      </c>
      <c r="D24" s="261" t="str">
        <f t="shared" si="18"/>
        <v/>
      </c>
      <c r="E24" s="261" t="str">
        <f t="shared" si="2"/>
        <v/>
      </c>
      <c r="F24" s="261" t="str">
        <f>IF(E24="","",SUM(E$4:E24))</f>
        <v/>
      </c>
      <c r="G24" s="261" t="str">
        <f t="shared" si="3"/>
        <v/>
      </c>
      <c r="H24" s="24" t="str">
        <f t="shared" si="4"/>
        <v/>
      </c>
      <c r="I24" s="24" t="str">
        <f t="shared" si="5"/>
        <v/>
      </c>
      <c r="J24" s="24" t="str">
        <f>IF(I24="","",SUM(I$4:I24))</f>
        <v/>
      </c>
      <c r="K24" s="24" t="str">
        <f t="shared" si="6"/>
        <v/>
      </c>
      <c r="L24" s="37" t="str">
        <f t="shared" si="20"/>
        <v/>
      </c>
      <c r="M24" s="37" t="str">
        <f t="shared" si="21"/>
        <v/>
      </c>
      <c r="N24" s="37" t="str">
        <f t="shared" si="22"/>
        <v/>
      </c>
      <c r="O24" s="37" t="str">
        <f t="shared" si="7"/>
        <v/>
      </c>
      <c r="P24" s="37" t="str">
        <f t="shared" si="8"/>
        <v/>
      </c>
      <c r="Q24" s="37" t="str">
        <f t="shared" si="9"/>
        <v/>
      </c>
      <c r="R24" s="25" t="str">
        <f t="shared" si="10"/>
        <v/>
      </c>
      <c r="S24" s="25" t="str">
        <f t="shared" si="11"/>
        <v/>
      </c>
      <c r="T24" s="25" t="str">
        <f t="shared" si="12"/>
        <v/>
      </c>
      <c r="U24" s="27" t="str">
        <f t="shared" si="13"/>
        <v/>
      </c>
      <c r="V24" s="26" t="str">
        <f t="shared" si="19"/>
        <v/>
      </c>
      <c r="W24" s="31" t="str">
        <f t="shared" si="14"/>
        <v/>
      </c>
      <c r="X24" s="88" t="str">
        <f>IF(U24="","",SUM($T$4:T24)*1000/J24*(1-Percent_bound_block))</f>
        <v/>
      </c>
      <c r="Y24" s="88" t="str">
        <f>IF(U24="","",SUM($T$4:T24)*1000/F24*(1-Percent_bound_block))</f>
        <v/>
      </c>
      <c r="Z24" s="90" t="str">
        <f t="shared" si="15"/>
        <v/>
      </c>
      <c r="AA24" s="68" t="str">
        <f>IF(AND(B23&lt;Runoff_duration_hr_block/2,B24&gt;Runoff_duration_hr_block/2),Runoff_duration_hr_block/2,INDEX($B$4:$B$1500,IF(B24&gt;Runoff_duration_hr_block/2,ROWS($AA$4:AA24)-1,ROWS($AA$4:AA24))))</f>
        <v/>
      </c>
      <c r="AB24" s="66" t="str">
        <f>IFERROR(ROUND(IF(HG_shape_block="Constant flow",IF(AA24=Runoff_duration_hr_block/2,CONVERT($H$4,"L","gal")/(Runoff_duration_hr_block*60),VLOOKUP('Block Calcs'!AA24,'Block Calcs'!$B$4:$K$1500,10,FALSE)),IF(AA24=Runoff_duration_hr_block/2,2*CONVERT($H$4,"L","gal")/(Runoff_duration_hr_block*60),VLOOKUP('Block Calcs'!AA24,'Block Calcs'!$B$4:$K$1500,10,FALSE))),2),"")</f>
        <v/>
      </c>
      <c r="AC24" s="68" t="str">
        <f t="shared" si="16"/>
        <v/>
      </c>
      <c r="AD24" s="67" t="str">
        <f>IF(A24="","",(SUM($R$4:R24)+(O24*P24*Q24*Number_of_chem_blocks_block)))</f>
        <v/>
      </c>
      <c r="AE24" s="67" t="str">
        <f>IF(A24="","",(SUM($S$4:S24)+(O24*P24*Q24*Chem_block_density_block*2.54^3*Number_of_chem_blocks_block)))</f>
        <v/>
      </c>
    </row>
    <row r="25" spans="1:31" x14ac:dyDescent="0.3">
      <c r="A25" s="23" t="str">
        <f t="shared" si="17"/>
        <v/>
      </c>
      <c r="B25" s="23" t="str">
        <f t="shared" si="0"/>
        <v/>
      </c>
      <c r="C25" s="23" t="str">
        <f t="shared" si="1"/>
        <v/>
      </c>
      <c r="D25" s="261" t="str">
        <f t="shared" si="18"/>
        <v/>
      </c>
      <c r="E25" s="261" t="str">
        <f t="shared" si="2"/>
        <v/>
      </c>
      <c r="F25" s="261" t="str">
        <f>IF(E25="","",SUM(E$4:E25))</f>
        <v/>
      </c>
      <c r="G25" s="261" t="str">
        <f t="shared" si="3"/>
        <v/>
      </c>
      <c r="H25" s="24" t="str">
        <f t="shared" si="4"/>
        <v/>
      </c>
      <c r="I25" s="24" t="str">
        <f t="shared" si="5"/>
        <v/>
      </c>
      <c r="J25" s="24" t="str">
        <f>IF(I25="","",SUM(I$4:I25))</f>
        <v/>
      </c>
      <c r="K25" s="24" t="str">
        <f t="shared" si="6"/>
        <v/>
      </c>
      <c r="L25" s="37" t="str">
        <f t="shared" si="20"/>
        <v/>
      </c>
      <c r="M25" s="37" t="str">
        <f t="shared" si="21"/>
        <v/>
      </c>
      <c r="N25" s="37" t="str">
        <f t="shared" si="22"/>
        <v/>
      </c>
      <c r="O25" s="37" t="str">
        <f t="shared" si="7"/>
        <v/>
      </c>
      <c r="P25" s="37" t="str">
        <f t="shared" si="8"/>
        <v/>
      </c>
      <c r="Q25" s="37" t="str">
        <f t="shared" si="9"/>
        <v/>
      </c>
      <c r="R25" s="25" t="str">
        <f t="shared" si="10"/>
        <v/>
      </c>
      <c r="S25" s="25" t="str">
        <f t="shared" si="11"/>
        <v/>
      </c>
      <c r="T25" s="25" t="str">
        <f t="shared" si="12"/>
        <v/>
      </c>
      <c r="U25" s="27" t="str">
        <f t="shared" si="13"/>
        <v/>
      </c>
      <c r="V25" s="26" t="str">
        <f t="shared" si="19"/>
        <v/>
      </c>
      <c r="W25" s="31" t="str">
        <f t="shared" si="14"/>
        <v/>
      </c>
      <c r="X25" s="88" t="str">
        <f>IF(U25="","",SUM($T$4:T25)*1000/J25*(1-Percent_bound_block))</f>
        <v/>
      </c>
      <c r="Y25" s="88" t="str">
        <f>IF(U25="","",SUM($T$4:T25)*1000/F25*(1-Percent_bound_block))</f>
        <v/>
      </c>
      <c r="Z25" s="90" t="str">
        <f t="shared" si="15"/>
        <v/>
      </c>
      <c r="AA25" s="68" t="str">
        <f>IF(AND(B24&lt;Runoff_duration_hr_block/2,B25&gt;Runoff_duration_hr_block/2),Runoff_duration_hr_block/2,INDEX($B$4:$B$1500,IF(B25&gt;Runoff_duration_hr_block/2,ROWS($AA$4:AA25)-1,ROWS($AA$4:AA25))))</f>
        <v/>
      </c>
      <c r="AB25" s="66" t="str">
        <f>IFERROR(ROUND(IF(HG_shape_block="Constant flow",IF(AA25=Runoff_duration_hr_block/2,CONVERT($H$4,"L","gal")/(Runoff_duration_hr_block*60),VLOOKUP('Block Calcs'!AA25,'Block Calcs'!$B$4:$K$1500,10,FALSE)),IF(AA25=Runoff_duration_hr_block/2,2*CONVERT($H$4,"L","gal")/(Runoff_duration_hr_block*60),VLOOKUP('Block Calcs'!AA25,'Block Calcs'!$B$4:$K$1500,10,FALSE))),2),"")</f>
        <v/>
      </c>
      <c r="AC25" s="68" t="str">
        <f t="shared" si="16"/>
        <v/>
      </c>
      <c r="AD25" s="67" t="str">
        <f>IF(A25="","",(SUM($R$4:R25)+(O25*P25*Q25*Number_of_chem_blocks_block)))</f>
        <v/>
      </c>
      <c r="AE25" s="67" t="str">
        <f>IF(A25="","",(SUM($S$4:S25)+(O25*P25*Q25*Chem_block_density_block*2.54^3*Number_of_chem_blocks_block)))</f>
        <v/>
      </c>
    </row>
    <row r="26" spans="1:31" x14ac:dyDescent="0.3">
      <c r="A26" s="23" t="str">
        <f t="shared" si="17"/>
        <v/>
      </c>
      <c r="B26" s="23" t="str">
        <f t="shared" si="0"/>
        <v/>
      </c>
      <c r="C26" s="23" t="str">
        <f t="shared" si="1"/>
        <v/>
      </c>
      <c r="D26" s="261" t="str">
        <f t="shared" si="18"/>
        <v/>
      </c>
      <c r="E26" s="261" t="str">
        <f t="shared" si="2"/>
        <v/>
      </c>
      <c r="F26" s="261" t="str">
        <f>IF(E26="","",SUM(E$4:E26))</f>
        <v/>
      </c>
      <c r="G26" s="261" t="str">
        <f t="shared" si="3"/>
        <v/>
      </c>
      <c r="H26" s="24" t="str">
        <f t="shared" si="4"/>
        <v/>
      </c>
      <c r="I26" s="24" t="str">
        <f t="shared" si="5"/>
        <v/>
      </c>
      <c r="J26" s="24" t="str">
        <f>IF(I26="","",SUM(I$4:I26))</f>
        <v/>
      </c>
      <c r="K26" s="24" t="str">
        <f t="shared" si="6"/>
        <v/>
      </c>
      <c r="L26" s="37" t="str">
        <f t="shared" si="20"/>
        <v/>
      </c>
      <c r="M26" s="37" t="str">
        <f t="shared" si="21"/>
        <v/>
      </c>
      <c r="N26" s="37" t="str">
        <f t="shared" si="22"/>
        <v/>
      </c>
      <c r="O26" s="37" t="str">
        <f t="shared" si="7"/>
        <v/>
      </c>
      <c r="P26" s="37" t="str">
        <f t="shared" si="8"/>
        <v/>
      </c>
      <c r="Q26" s="37" t="str">
        <f t="shared" si="9"/>
        <v/>
      </c>
      <c r="R26" s="25" t="str">
        <f t="shared" si="10"/>
        <v/>
      </c>
      <c r="S26" s="25" t="str">
        <f t="shared" si="11"/>
        <v/>
      </c>
      <c r="T26" s="25" t="str">
        <f t="shared" si="12"/>
        <v/>
      </c>
      <c r="U26" s="27" t="str">
        <f t="shared" si="13"/>
        <v/>
      </c>
      <c r="V26" s="26" t="str">
        <f t="shared" si="19"/>
        <v/>
      </c>
      <c r="W26" s="31" t="str">
        <f t="shared" si="14"/>
        <v/>
      </c>
      <c r="X26" s="88" t="str">
        <f>IF(U26="","",SUM($T$4:T26)*1000/J26*(1-Percent_bound_block))</f>
        <v/>
      </c>
      <c r="Y26" s="88" t="str">
        <f>IF(U26="","",SUM($T$4:T26)*1000/F26*(1-Percent_bound_block))</f>
        <v/>
      </c>
      <c r="Z26" s="90" t="str">
        <f t="shared" si="15"/>
        <v/>
      </c>
      <c r="AA26" s="68" t="str">
        <f>IF(AND(B25&lt;Runoff_duration_hr_block/2,B26&gt;Runoff_duration_hr_block/2),Runoff_duration_hr_block/2,INDEX($B$4:$B$1500,IF(B26&gt;Runoff_duration_hr_block/2,ROWS($AA$4:AA26)-1,ROWS($AA$4:AA26))))</f>
        <v/>
      </c>
      <c r="AB26" s="66" t="str">
        <f>IFERROR(ROUND(IF(HG_shape_block="Constant flow",IF(AA26=Runoff_duration_hr_block/2,CONVERT($H$4,"L","gal")/(Runoff_duration_hr_block*60),VLOOKUP('Block Calcs'!AA26,'Block Calcs'!$B$4:$K$1500,10,FALSE)),IF(AA26=Runoff_duration_hr_block/2,2*CONVERT($H$4,"L","gal")/(Runoff_duration_hr_block*60),VLOOKUP('Block Calcs'!AA26,'Block Calcs'!$B$4:$K$1500,10,FALSE))),2),"")</f>
        <v/>
      </c>
      <c r="AC26" s="68" t="str">
        <f t="shared" si="16"/>
        <v/>
      </c>
      <c r="AD26" s="67" t="str">
        <f>IF(A26="","",(SUM($R$4:R26)+(O26*P26*Q26*Number_of_chem_blocks_block)))</f>
        <v/>
      </c>
      <c r="AE26" s="67" t="str">
        <f>IF(A26="","",(SUM($S$4:S26)+(O26*P26*Q26*Chem_block_density_block*2.54^3*Number_of_chem_blocks_block)))</f>
        <v/>
      </c>
    </row>
    <row r="27" spans="1:31" x14ac:dyDescent="0.3">
      <c r="A27" s="23" t="str">
        <f t="shared" si="17"/>
        <v/>
      </c>
      <c r="B27" s="23" t="str">
        <f t="shared" si="0"/>
        <v/>
      </c>
      <c r="C27" s="23" t="str">
        <f t="shared" si="1"/>
        <v/>
      </c>
      <c r="D27" s="261" t="str">
        <f t="shared" si="18"/>
        <v/>
      </c>
      <c r="E27" s="261" t="str">
        <f t="shared" si="2"/>
        <v/>
      </c>
      <c r="F27" s="261" t="str">
        <f>IF(E27="","",SUM(E$4:E27))</f>
        <v/>
      </c>
      <c r="G27" s="261" t="str">
        <f t="shared" si="3"/>
        <v/>
      </c>
      <c r="H27" s="24" t="str">
        <f t="shared" si="4"/>
        <v/>
      </c>
      <c r="I27" s="24" t="str">
        <f t="shared" si="5"/>
        <v/>
      </c>
      <c r="J27" s="24" t="str">
        <f>IF(I27="","",SUM(I$4:I27))</f>
        <v/>
      </c>
      <c r="K27" s="24" t="str">
        <f t="shared" si="6"/>
        <v/>
      </c>
      <c r="L27" s="37" t="str">
        <f t="shared" si="20"/>
        <v/>
      </c>
      <c r="M27" s="37" t="str">
        <f t="shared" si="21"/>
        <v/>
      </c>
      <c r="N27" s="37" t="str">
        <f t="shared" si="22"/>
        <v/>
      </c>
      <c r="O27" s="37" t="str">
        <f t="shared" si="7"/>
        <v/>
      </c>
      <c r="P27" s="37" t="str">
        <f t="shared" si="8"/>
        <v/>
      </c>
      <c r="Q27" s="37" t="str">
        <f t="shared" si="9"/>
        <v/>
      </c>
      <c r="R27" s="25" t="str">
        <f t="shared" si="10"/>
        <v/>
      </c>
      <c r="S27" s="25" t="str">
        <f t="shared" si="11"/>
        <v/>
      </c>
      <c r="T27" s="25" t="str">
        <f t="shared" si="12"/>
        <v/>
      </c>
      <c r="U27" s="27" t="str">
        <f t="shared" si="13"/>
        <v/>
      </c>
      <c r="V27" s="26" t="str">
        <f t="shared" si="19"/>
        <v/>
      </c>
      <c r="W27" s="31" t="str">
        <f t="shared" si="14"/>
        <v/>
      </c>
      <c r="X27" s="88" t="str">
        <f>IF(U27="","",SUM($T$4:T27)*1000/J27*(1-Percent_bound_block))</f>
        <v/>
      </c>
      <c r="Y27" s="88" t="str">
        <f>IF(U27="","",SUM($T$4:T27)*1000/F27*(1-Percent_bound_block))</f>
        <v/>
      </c>
      <c r="Z27" s="90" t="str">
        <f t="shared" si="15"/>
        <v/>
      </c>
      <c r="AA27" s="68" t="str">
        <f>IF(AND(B26&lt;Runoff_duration_hr_block/2,B27&gt;Runoff_duration_hr_block/2),Runoff_duration_hr_block/2,INDEX($B$4:$B$1500,IF(B27&gt;Runoff_duration_hr_block/2,ROWS($AA$4:AA27)-1,ROWS($AA$4:AA27))))</f>
        <v/>
      </c>
      <c r="AB27" s="66" t="str">
        <f>IFERROR(ROUND(IF(HG_shape_block="Constant flow",IF(AA27=Runoff_duration_hr_block/2,CONVERT($H$4,"L","gal")/(Runoff_duration_hr_block*60),VLOOKUP('Block Calcs'!AA27,'Block Calcs'!$B$4:$K$1500,10,FALSE)),IF(AA27=Runoff_duration_hr_block/2,2*CONVERT($H$4,"L","gal")/(Runoff_duration_hr_block*60),VLOOKUP('Block Calcs'!AA27,'Block Calcs'!$B$4:$K$1500,10,FALSE))),2),"")</f>
        <v/>
      </c>
      <c r="AC27" s="68" t="str">
        <f t="shared" si="16"/>
        <v/>
      </c>
      <c r="AD27" s="67" t="str">
        <f>IF(A27="","",(SUM($R$4:R27)+(O27*P27*Q27*Number_of_chem_blocks_block)))</f>
        <v/>
      </c>
      <c r="AE27" s="67" t="str">
        <f>IF(A27="","",(SUM($S$4:S27)+(O27*P27*Q27*Chem_block_density_block*2.54^3*Number_of_chem_blocks_block)))</f>
        <v/>
      </c>
    </row>
    <row r="28" spans="1:31" x14ac:dyDescent="0.3">
      <c r="A28" s="23" t="str">
        <f t="shared" si="17"/>
        <v/>
      </c>
      <c r="B28" s="23" t="str">
        <f t="shared" si="0"/>
        <v/>
      </c>
      <c r="C28" s="23" t="str">
        <f t="shared" si="1"/>
        <v/>
      </c>
      <c r="D28" s="261" t="str">
        <f t="shared" si="18"/>
        <v/>
      </c>
      <c r="E28" s="261" t="str">
        <f t="shared" si="2"/>
        <v/>
      </c>
      <c r="F28" s="261" t="str">
        <f>IF(E28="","",SUM(E$4:E28))</f>
        <v/>
      </c>
      <c r="G28" s="261" t="str">
        <f t="shared" si="3"/>
        <v/>
      </c>
      <c r="H28" s="24" t="str">
        <f t="shared" si="4"/>
        <v/>
      </c>
      <c r="I28" s="24" t="str">
        <f t="shared" si="5"/>
        <v/>
      </c>
      <c r="J28" s="24" t="str">
        <f>IF(I28="","",SUM(I$4:I28))</f>
        <v/>
      </c>
      <c r="K28" s="24" t="str">
        <f t="shared" si="6"/>
        <v/>
      </c>
      <c r="L28" s="37" t="str">
        <f t="shared" si="20"/>
        <v/>
      </c>
      <c r="M28" s="37" t="str">
        <f t="shared" si="21"/>
        <v/>
      </c>
      <c r="N28" s="37" t="str">
        <f t="shared" si="22"/>
        <v/>
      </c>
      <c r="O28" s="37" t="str">
        <f t="shared" si="7"/>
        <v/>
      </c>
      <c r="P28" s="37" t="str">
        <f t="shared" si="8"/>
        <v/>
      </c>
      <c r="Q28" s="37" t="str">
        <f t="shared" si="9"/>
        <v/>
      </c>
      <c r="R28" s="25" t="str">
        <f t="shared" si="10"/>
        <v/>
      </c>
      <c r="S28" s="25" t="str">
        <f t="shared" si="11"/>
        <v/>
      </c>
      <c r="T28" s="25" t="str">
        <f t="shared" si="12"/>
        <v/>
      </c>
      <c r="U28" s="27" t="str">
        <f t="shared" si="13"/>
        <v/>
      </c>
      <c r="V28" s="26" t="str">
        <f t="shared" si="19"/>
        <v/>
      </c>
      <c r="W28" s="31" t="str">
        <f t="shared" si="14"/>
        <v/>
      </c>
      <c r="X28" s="88" t="str">
        <f>IF(U28="","",SUM($T$4:T28)*1000/J28*(1-Percent_bound_block))</f>
        <v/>
      </c>
      <c r="Y28" s="88" t="str">
        <f>IF(U28="","",SUM($T$4:T28)*1000/F28*(1-Percent_bound_block))</f>
        <v/>
      </c>
      <c r="Z28" s="90" t="str">
        <f t="shared" si="15"/>
        <v/>
      </c>
      <c r="AA28" s="68" t="str">
        <f>IF(AND(B27&lt;Runoff_duration_hr_block/2,B28&gt;Runoff_duration_hr_block/2),Runoff_duration_hr_block/2,INDEX($B$4:$B$1500,IF(B28&gt;Runoff_duration_hr_block/2,ROWS($AA$4:AA28)-1,ROWS($AA$4:AA28))))</f>
        <v/>
      </c>
      <c r="AB28" s="66" t="str">
        <f>IFERROR(ROUND(IF(HG_shape_block="Constant flow",IF(AA28=Runoff_duration_hr_block/2,CONVERT($H$4,"L","gal")/(Runoff_duration_hr_block*60),VLOOKUP('Block Calcs'!AA28,'Block Calcs'!$B$4:$K$1500,10,FALSE)),IF(AA28=Runoff_duration_hr_block/2,2*CONVERT($H$4,"L","gal")/(Runoff_duration_hr_block*60),VLOOKUP('Block Calcs'!AA28,'Block Calcs'!$B$4:$K$1500,10,FALSE))),2),"")</f>
        <v/>
      </c>
      <c r="AC28" s="68" t="str">
        <f t="shared" si="16"/>
        <v/>
      </c>
      <c r="AD28" s="67" t="str">
        <f>IF(A28="","",(SUM($R$4:R28)+(O28*P28*Q28*Number_of_chem_blocks_block)))</f>
        <v/>
      </c>
      <c r="AE28" s="67" t="str">
        <f>IF(A28="","",(SUM($S$4:S28)+(O28*P28*Q28*Chem_block_density_block*2.54^3*Number_of_chem_blocks_block)))</f>
        <v/>
      </c>
    </row>
    <row r="29" spans="1:31" x14ac:dyDescent="0.3">
      <c r="A29" s="23" t="str">
        <f t="shared" si="17"/>
        <v/>
      </c>
      <c r="B29" s="23" t="str">
        <f t="shared" si="0"/>
        <v/>
      </c>
      <c r="C29" s="23" t="str">
        <f t="shared" si="1"/>
        <v/>
      </c>
      <c r="D29" s="261" t="str">
        <f t="shared" si="18"/>
        <v/>
      </c>
      <c r="E29" s="261" t="str">
        <f t="shared" si="2"/>
        <v/>
      </c>
      <c r="F29" s="261" t="str">
        <f>IF(E29="","",SUM(E$4:E29))</f>
        <v/>
      </c>
      <c r="G29" s="261" t="str">
        <f t="shared" si="3"/>
        <v/>
      </c>
      <c r="H29" s="24" t="str">
        <f t="shared" si="4"/>
        <v/>
      </c>
      <c r="I29" s="24" t="str">
        <f t="shared" si="5"/>
        <v/>
      </c>
      <c r="J29" s="24" t="str">
        <f>IF(I29="","",SUM(I$4:I29))</f>
        <v/>
      </c>
      <c r="K29" s="24" t="str">
        <f t="shared" si="6"/>
        <v/>
      </c>
      <c r="L29" s="37" t="str">
        <f t="shared" si="20"/>
        <v/>
      </c>
      <c r="M29" s="37" t="str">
        <f t="shared" si="21"/>
        <v/>
      </c>
      <c r="N29" s="37" t="str">
        <f t="shared" si="22"/>
        <v/>
      </c>
      <c r="O29" s="37" t="str">
        <f t="shared" si="7"/>
        <v/>
      </c>
      <c r="P29" s="37" t="str">
        <f t="shared" si="8"/>
        <v/>
      </c>
      <c r="Q29" s="37" t="str">
        <f t="shared" si="9"/>
        <v/>
      </c>
      <c r="R29" s="25" t="str">
        <f t="shared" si="10"/>
        <v/>
      </c>
      <c r="S29" s="25" t="str">
        <f t="shared" si="11"/>
        <v/>
      </c>
      <c r="T29" s="25" t="str">
        <f t="shared" si="12"/>
        <v/>
      </c>
      <c r="U29" s="27" t="str">
        <f t="shared" si="13"/>
        <v/>
      </c>
      <c r="V29" s="26" t="str">
        <f t="shared" si="19"/>
        <v/>
      </c>
      <c r="W29" s="31" t="str">
        <f t="shared" si="14"/>
        <v/>
      </c>
      <c r="X29" s="88" t="str">
        <f>IF(U29="","",SUM($T$4:T29)*1000/J29*(1-Percent_bound_block))</f>
        <v/>
      </c>
      <c r="Y29" s="88" t="str">
        <f>IF(U29="","",SUM($T$4:T29)*1000/F29*(1-Percent_bound_block))</f>
        <v/>
      </c>
      <c r="Z29" s="90" t="str">
        <f t="shared" si="15"/>
        <v/>
      </c>
      <c r="AA29" s="68" t="str">
        <f>IF(AND(B28&lt;Runoff_duration_hr_block/2,B29&gt;Runoff_duration_hr_block/2),Runoff_duration_hr_block/2,INDEX($B$4:$B$1500,IF(B29&gt;Runoff_duration_hr_block/2,ROWS($AA$4:AA29)-1,ROWS($AA$4:AA29))))</f>
        <v/>
      </c>
      <c r="AB29" s="66" t="str">
        <f>IFERROR(ROUND(IF(HG_shape_block="Constant flow",IF(AA29=Runoff_duration_hr_block/2,CONVERT($H$4,"L","gal")/(Runoff_duration_hr_block*60),VLOOKUP('Block Calcs'!AA29,'Block Calcs'!$B$4:$K$1500,10,FALSE)),IF(AA29=Runoff_duration_hr_block/2,2*CONVERT($H$4,"L","gal")/(Runoff_duration_hr_block*60),VLOOKUP('Block Calcs'!AA29,'Block Calcs'!$B$4:$K$1500,10,FALSE))),2),"")</f>
        <v/>
      </c>
      <c r="AC29" s="68" t="str">
        <f t="shared" si="16"/>
        <v/>
      </c>
      <c r="AD29" s="67" t="str">
        <f>IF(A29="","",(SUM($R$4:R29)+(O29*P29*Q29*Number_of_chem_blocks_block)))</f>
        <v/>
      </c>
      <c r="AE29" s="67" t="str">
        <f>IF(A29="","",(SUM($S$4:S29)+(O29*P29*Q29*Chem_block_density_block*2.54^3*Number_of_chem_blocks_block)))</f>
        <v/>
      </c>
    </row>
    <row r="30" spans="1:31" x14ac:dyDescent="0.3">
      <c r="A30" s="23" t="str">
        <f t="shared" si="17"/>
        <v/>
      </c>
      <c r="B30" s="23" t="str">
        <f t="shared" si="0"/>
        <v/>
      </c>
      <c r="C30" s="23" t="str">
        <f t="shared" si="1"/>
        <v/>
      </c>
      <c r="D30" s="261" t="str">
        <f t="shared" si="18"/>
        <v/>
      </c>
      <c r="E30" s="261" t="str">
        <f t="shared" si="2"/>
        <v/>
      </c>
      <c r="F30" s="261" t="str">
        <f>IF(E30="","",SUM(E$4:E30))</f>
        <v/>
      </c>
      <c r="G30" s="261" t="str">
        <f t="shared" si="3"/>
        <v/>
      </c>
      <c r="H30" s="24" t="str">
        <f t="shared" si="4"/>
        <v/>
      </c>
      <c r="I30" s="24" t="str">
        <f t="shared" si="5"/>
        <v/>
      </c>
      <c r="J30" s="24" t="str">
        <f>IF(I30="","",SUM(I$4:I30))</f>
        <v/>
      </c>
      <c r="K30" s="24" t="str">
        <f t="shared" si="6"/>
        <v/>
      </c>
      <c r="L30" s="37" t="str">
        <f t="shared" si="20"/>
        <v/>
      </c>
      <c r="M30" s="37" t="str">
        <f t="shared" si="21"/>
        <v/>
      </c>
      <c r="N30" s="37" t="str">
        <f t="shared" si="22"/>
        <v/>
      </c>
      <c r="O30" s="37" t="str">
        <f t="shared" si="7"/>
        <v/>
      </c>
      <c r="P30" s="37" t="str">
        <f t="shared" si="8"/>
        <v/>
      </c>
      <c r="Q30" s="37" t="str">
        <f t="shared" si="9"/>
        <v/>
      </c>
      <c r="R30" s="25" t="str">
        <f t="shared" si="10"/>
        <v/>
      </c>
      <c r="S30" s="25" t="str">
        <f t="shared" si="11"/>
        <v/>
      </c>
      <c r="T30" s="25" t="str">
        <f t="shared" si="12"/>
        <v/>
      </c>
      <c r="U30" s="27" t="str">
        <f t="shared" si="13"/>
        <v/>
      </c>
      <c r="V30" s="26" t="str">
        <f t="shared" si="19"/>
        <v/>
      </c>
      <c r="W30" s="31" t="str">
        <f t="shared" si="14"/>
        <v/>
      </c>
      <c r="X30" s="88" t="str">
        <f>IF(U30="","",SUM($T$4:T30)*1000/J30*(1-Percent_bound_block))</f>
        <v/>
      </c>
      <c r="Y30" s="88" t="str">
        <f>IF(U30="","",SUM($T$4:T30)*1000/F30*(1-Percent_bound_block))</f>
        <v/>
      </c>
      <c r="Z30" s="90" t="str">
        <f t="shared" si="15"/>
        <v/>
      </c>
      <c r="AA30" s="68" t="str">
        <f>IF(AND(B29&lt;Runoff_duration_hr_block/2,B30&gt;Runoff_duration_hr_block/2),Runoff_duration_hr_block/2,INDEX($B$4:$B$1500,IF(B30&gt;Runoff_duration_hr_block/2,ROWS($AA$4:AA30)-1,ROWS($AA$4:AA30))))</f>
        <v/>
      </c>
      <c r="AB30" s="66" t="str">
        <f>IFERROR(ROUND(IF(HG_shape_block="Constant flow",IF(AA30=Runoff_duration_hr_block/2,CONVERT($H$4,"L","gal")/(Runoff_duration_hr_block*60),VLOOKUP('Block Calcs'!AA30,'Block Calcs'!$B$4:$K$1500,10,FALSE)),IF(AA30=Runoff_duration_hr_block/2,2*CONVERT($H$4,"L","gal")/(Runoff_duration_hr_block*60),VLOOKUP('Block Calcs'!AA30,'Block Calcs'!$B$4:$K$1500,10,FALSE))),2),"")</f>
        <v/>
      </c>
      <c r="AC30" s="68" t="str">
        <f t="shared" si="16"/>
        <v/>
      </c>
      <c r="AD30" s="67" t="str">
        <f>IF(A30="","",(SUM($R$4:R30)+(O30*P30*Q30*Number_of_chem_blocks_block)))</f>
        <v/>
      </c>
      <c r="AE30" s="67" t="str">
        <f>IF(A30="","",(SUM($S$4:S30)+(O30*P30*Q30*Chem_block_density_block*2.54^3*Number_of_chem_blocks_block)))</f>
        <v/>
      </c>
    </row>
    <row r="31" spans="1:31" x14ac:dyDescent="0.3">
      <c r="A31" s="23" t="str">
        <f t="shared" si="17"/>
        <v/>
      </c>
      <c r="B31" s="23" t="str">
        <f t="shared" si="0"/>
        <v/>
      </c>
      <c r="C31" s="23" t="str">
        <f t="shared" si="1"/>
        <v/>
      </c>
      <c r="D31" s="261" t="str">
        <f t="shared" si="18"/>
        <v/>
      </c>
      <c r="E31" s="261" t="str">
        <f t="shared" si="2"/>
        <v/>
      </c>
      <c r="F31" s="261" t="str">
        <f>IF(E31="","",SUM(E$4:E31))</f>
        <v/>
      </c>
      <c r="G31" s="261" t="str">
        <f t="shared" si="3"/>
        <v/>
      </c>
      <c r="H31" s="24" t="str">
        <f t="shared" si="4"/>
        <v/>
      </c>
      <c r="I31" s="24" t="str">
        <f t="shared" si="5"/>
        <v/>
      </c>
      <c r="J31" s="24" t="str">
        <f>IF(I31="","",SUM(I$4:I31))</f>
        <v/>
      </c>
      <c r="K31" s="24" t="str">
        <f t="shared" si="6"/>
        <v/>
      </c>
      <c r="L31" s="37" t="str">
        <f t="shared" si="20"/>
        <v/>
      </c>
      <c r="M31" s="37" t="str">
        <f t="shared" si="21"/>
        <v/>
      </c>
      <c r="N31" s="37" t="str">
        <f t="shared" si="22"/>
        <v/>
      </c>
      <c r="O31" s="37" t="str">
        <f t="shared" si="7"/>
        <v/>
      </c>
      <c r="P31" s="37" t="str">
        <f t="shared" si="8"/>
        <v/>
      </c>
      <c r="Q31" s="37" t="str">
        <f t="shared" si="9"/>
        <v/>
      </c>
      <c r="R31" s="25" t="str">
        <f t="shared" si="10"/>
        <v/>
      </c>
      <c r="S31" s="25" t="str">
        <f t="shared" si="11"/>
        <v/>
      </c>
      <c r="T31" s="25" t="str">
        <f t="shared" si="12"/>
        <v/>
      </c>
      <c r="U31" s="27" t="str">
        <f t="shared" si="13"/>
        <v/>
      </c>
      <c r="V31" s="26" t="str">
        <f t="shared" si="19"/>
        <v/>
      </c>
      <c r="W31" s="31" t="str">
        <f t="shared" si="14"/>
        <v/>
      </c>
      <c r="X31" s="88" t="str">
        <f>IF(U31="","",SUM($T$4:T31)*1000/J31*(1-Percent_bound_block))</f>
        <v/>
      </c>
      <c r="Y31" s="88" t="str">
        <f>IF(U31="","",SUM($T$4:T31)*1000/F31*(1-Percent_bound_block))</f>
        <v/>
      </c>
      <c r="Z31" s="90" t="str">
        <f t="shared" si="15"/>
        <v/>
      </c>
      <c r="AA31" s="68" t="str">
        <f>IF(AND(B30&lt;Runoff_duration_hr_block/2,B31&gt;Runoff_duration_hr_block/2),Runoff_duration_hr_block/2,INDEX($B$4:$B$1500,IF(B31&gt;Runoff_duration_hr_block/2,ROWS($AA$4:AA31)-1,ROWS($AA$4:AA31))))</f>
        <v/>
      </c>
      <c r="AB31" s="66" t="str">
        <f>IFERROR(ROUND(IF(HG_shape_block="Constant flow",IF(AA31=Runoff_duration_hr_block/2,CONVERT($H$4,"L","gal")/(Runoff_duration_hr_block*60),VLOOKUP('Block Calcs'!AA31,'Block Calcs'!$B$4:$K$1500,10,FALSE)),IF(AA31=Runoff_duration_hr_block/2,2*CONVERT($H$4,"L","gal")/(Runoff_duration_hr_block*60),VLOOKUP('Block Calcs'!AA31,'Block Calcs'!$B$4:$K$1500,10,FALSE))),2),"")</f>
        <v/>
      </c>
      <c r="AC31" s="68" t="str">
        <f t="shared" si="16"/>
        <v/>
      </c>
      <c r="AD31" s="67" t="str">
        <f>IF(A31="","",(SUM($R$4:R31)+(O31*P31*Q31*Number_of_chem_blocks_block)))</f>
        <v/>
      </c>
      <c r="AE31" s="67" t="str">
        <f>IF(A31="","",(SUM($S$4:S31)+(O31*P31*Q31*Chem_block_density_block*2.54^3*Number_of_chem_blocks_block)))</f>
        <v/>
      </c>
    </row>
    <row r="32" spans="1:31" x14ac:dyDescent="0.3">
      <c r="A32" s="23" t="str">
        <f t="shared" si="17"/>
        <v/>
      </c>
      <c r="B32" s="23" t="str">
        <f t="shared" si="0"/>
        <v/>
      </c>
      <c r="C32" s="23" t="str">
        <f t="shared" si="1"/>
        <v/>
      </c>
      <c r="D32" s="261" t="str">
        <f t="shared" si="18"/>
        <v/>
      </c>
      <c r="E32" s="261" t="str">
        <f t="shared" si="2"/>
        <v/>
      </c>
      <c r="F32" s="261" t="str">
        <f>IF(E32="","",SUM(E$4:E32))</f>
        <v/>
      </c>
      <c r="G32" s="261" t="str">
        <f t="shared" si="3"/>
        <v/>
      </c>
      <c r="H32" s="24" t="str">
        <f t="shared" si="4"/>
        <v/>
      </c>
      <c r="I32" s="24" t="str">
        <f t="shared" si="5"/>
        <v/>
      </c>
      <c r="J32" s="24" t="str">
        <f>IF(I32="","",SUM(I$4:I32))</f>
        <v/>
      </c>
      <c r="K32" s="24" t="str">
        <f t="shared" si="6"/>
        <v/>
      </c>
      <c r="L32" s="37" t="str">
        <f t="shared" si="20"/>
        <v/>
      </c>
      <c r="M32" s="37" t="str">
        <f t="shared" si="21"/>
        <v/>
      </c>
      <c r="N32" s="37" t="str">
        <f t="shared" si="22"/>
        <v/>
      </c>
      <c r="O32" s="37" t="str">
        <f t="shared" si="7"/>
        <v/>
      </c>
      <c r="P32" s="37" t="str">
        <f t="shared" si="8"/>
        <v/>
      </c>
      <c r="Q32" s="37" t="str">
        <f t="shared" si="9"/>
        <v/>
      </c>
      <c r="R32" s="25" t="str">
        <f t="shared" si="10"/>
        <v/>
      </c>
      <c r="S32" s="25" t="str">
        <f t="shared" si="11"/>
        <v/>
      </c>
      <c r="T32" s="25" t="str">
        <f t="shared" si="12"/>
        <v/>
      </c>
      <c r="U32" s="27" t="str">
        <f t="shared" si="13"/>
        <v/>
      </c>
      <c r="V32" s="26" t="str">
        <f t="shared" si="19"/>
        <v/>
      </c>
      <c r="W32" s="31" t="str">
        <f t="shared" si="14"/>
        <v/>
      </c>
      <c r="X32" s="88" t="str">
        <f>IF(U32="","",SUM($T$4:T32)*1000/J32*(1-Percent_bound_block))</f>
        <v/>
      </c>
      <c r="Y32" s="88" t="str">
        <f>IF(U32="","",SUM($T$4:T32)*1000/F32*(1-Percent_bound_block))</f>
        <v/>
      </c>
      <c r="Z32" s="90" t="str">
        <f t="shared" si="15"/>
        <v/>
      </c>
      <c r="AA32" s="68" t="str">
        <f>IF(AND(B31&lt;Runoff_duration_hr_block/2,B32&gt;Runoff_duration_hr_block/2),Runoff_duration_hr_block/2,INDEX($B$4:$B$1500,IF(B32&gt;Runoff_duration_hr_block/2,ROWS($AA$4:AA32)-1,ROWS($AA$4:AA32))))</f>
        <v/>
      </c>
      <c r="AB32" s="66" t="str">
        <f>IFERROR(ROUND(IF(HG_shape_block="Constant flow",IF(AA32=Runoff_duration_hr_block/2,CONVERT($H$4,"L","gal")/(Runoff_duration_hr_block*60),VLOOKUP('Block Calcs'!AA32,'Block Calcs'!$B$4:$K$1500,10,FALSE)),IF(AA32=Runoff_duration_hr_block/2,2*CONVERT($H$4,"L","gal")/(Runoff_duration_hr_block*60),VLOOKUP('Block Calcs'!AA32,'Block Calcs'!$B$4:$K$1500,10,FALSE))),2),"")</f>
        <v/>
      </c>
      <c r="AC32" s="68" t="str">
        <f t="shared" si="16"/>
        <v/>
      </c>
      <c r="AD32" s="67" t="str">
        <f>IF(A32="","",(SUM($R$4:R32)+(O32*P32*Q32*Number_of_chem_blocks_block)))</f>
        <v/>
      </c>
      <c r="AE32" s="67" t="str">
        <f>IF(A32="","",(SUM($S$4:S32)+(O32*P32*Q32*Chem_block_density_block*2.54^3*Number_of_chem_blocks_block)))</f>
        <v/>
      </c>
    </row>
    <row r="33" spans="1:31" x14ac:dyDescent="0.3">
      <c r="A33" s="23" t="str">
        <f t="shared" si="17"/>
        <v/>
      </c>
      <c r="B33" s="23" t="str">
        <f t="shared" si="0"/>
        <v/>
      </c>
      <c r="C33" s="23" t="str">
        <f t="shared" si="1"/>
        <v/>
      </c>
      <c r="D33" s="261" t="str">
        <f t="shared" si="18"/>
        <v/>
      </c>
      <c r="E33" s="261" t="str">
        <f t="shared" si="2"/>
        <v/>
      </c>
      <c r="F33" s="261" t="str">
        <f>IF(E33="","",SUM(E$4:E33))</f>
        <v/>
      </c>
      <c r="G33" s="261" t="str">
        <f t="shared" si="3"/>
        <v/>
      </c>
      <c r="H33" s="24" t="str">
        <f t="shared" si="4"/>
        <v/>
      </c>
      <c r="I33" s="24" t="str">
        <f t="shared" si="5"/>
        <v/>
      </c>
      <c r="J33" s="24" t="str">
        <f>IF(I33="","",SUM(I$4:I33))</f>
        <v/>
      </c>
      <c r="K33" s="24" t="str">
        <f t="shared" si="6"/>
        <v/>
      </c>
      <c r="L33" s="37" t="str">
        <f t="shared" si="20"/>
        <v/>
      </c>
      <c r="M33" s="37" t="str">
        <f t="shared" si="21"/>
        <v/>
      </c>
      <c r="N33" s="37" t="str">
        <f t="shared" si="22"/>
        <v/>
      </c>
      <c r="O33" s="37" t="str">
        <f t="shared" si="7"/>
        <v/>
      </c>
      <c r="P33" s="37" t="str">
        <f t="shared" si="8"/>
        <v/>
      </c>
      <c r="Q33" s="37" t="str">
        <f t="shared" si="9"/>
        <v/>
      </c>
      <c r="R33" s="25" t="str">
        <f t="shared" si="10"/>
        <v/>
      </c>
      <c r="S33" s="25" t="str">
        <f t="shared" si="11"/>
        <v/>
      </c>
      <c r="T33" s="25" t="str">
        <f t="shared" si="12"/>
        <v/>
      </c>
      <c r="U33" s="27" t="str">
        <f t="shared" si="13"/>
        <v/>
      </c>
      <c r="V33" s="26" t="str">
        <f t="shared" si="19"/>
        <v/>
      </c>
      <c r="W33" s="31" t="str">
        <f t="shared" si="14"/>
        <v/>
      </c>
      <c r="X33" s="88" t="str">
        <f>IF(U33="","",SUM($T$4:T33)*1000/J33*(1-Percent_bound_block))</f>
        <v/>
      </c>
      <c r="Y33" s="88" t="str">
        <f>IF(U33="","",SUM($T$4:T33)*1000/F33*(1-Percent_bound_block))</f>
        <v/>
      </c>
      <c r="Z33" s="90" t="str">
        <f t="shared" si="15"/>
        <v/>
      </c>
      <c r="AA33" s="68" t="str">
        <f>IF(AND(B32&lt;Runoff_duration_hr_block/2,B33&gt;Runoff_duration_hr_block/2),Runoff_duration_hr_block/2,INDEX($B$4:$B$1500,IF(B33&gt;Runoff_duration_hr_block/2,ROWS($AA$4:AA33)-1,ROWS($AA$4:AA33))))</f>
        <v/>
      </c>
      <c r="AB33" s="66" t="str">
        <f>IFERROR(ROUND(IF(HG_shape_block="Constant flow",IF(AA33=Runoff_duration_hr_block/2,CONVERT($H$4,"L","gal")/(Runoff_duration_hr_block*60),VLOOKUP('Block Calcs'!AA33,'Block Calcs'!$B$4:$K$1500,10,FALSE)),IF(AA33=Runoff_duration_hr_block/2,2*CONVERT($H$4,"L","gal")/(Runoff_duration_hr_block*60),VLOOKUP('Block Calcs'!AA33,'Block Calcs'!$B$4:$K$1500,10,FALSE))),2),"")</f>
        <v/>
      </c>
      <c r="AC33" s="68" t="str">
        <f t="shared" si="16"/>
        <v/>
      </c>
      <c r="AD33" s="67" t="str">
        <f>IF(A33="","",(SUM($R$4:R33)+(O33*P33*Q33*Number_of_chem_blocks_block)))</f>
        <v/>
      </c>
      <c r="AE33" s="67" t="str">
        <f>IF(A33="","",(SUM($S$4:S33)+(O33*P33*Q33*Chem_block_density_block*2.54^3*Number_of_chem_blocks_block)))</f>
        <v/>
      </c>
    </row>
    <row r="34" spans="1:31" x14ac:dyDescent="0.3">
      <c r="A34" s="23" t="str">
        <f t="shared" si="17"/>
        <v/>
      </c>
      <c r="B34" s="23" t="str">
        <f t="shared" si="0"/>
        <v/>
      </c>
      <c r="C34" s="23" t="str">
        <f t="shared" si="1"/>
        <v/>
      </c>
      <c r="D34" s="261" t="str">
        <f t="shared" si="18"/>
        <v/>
      </c>
      <c r="E34" s="261" t="str">
        <f t="shared" si="2"/>
        <v/>
      </c>
      <c r="F34" s="261" t="str">
        <f>IF(E34="","",SUM(E$4:E34))</f>
        <v/>
      </c>
      <c r="G34" s="261" t="str">
        <f t="shared" si="3"/>
        <v/>
      </c>
      <c r="H34" s="24" t="str">
        <f t="shared" si="4"/>
        <v/>
      </c>
      <c r="I34" s="24" t="str">
        <f t="shared" si="5"/>
        <v/>
      </c>
      <c r="J34" s="24" t="str">
        <f>IF(I34="","",SUM(I$4:I34))</f>
        <v/>
      </c>
      <c r="K34" s="24" t="str">
        <f t="shared" si="6"/>
        <v/>
      </c>
      <c r="L34" s="37" t="str">
        <f t="shared" si="20"/>
        <v/>
      </c>
      <c r="M34" s="37" t="str">
        <f t="shared" si="21"/>
        <v/>
      </c>
      <c r="N34" s="37" t="str">
        <f t="shared" si="22"/>
        <v/>
      </c>
      <c r="O34" s="37" t="str">
        <f t="shared" si="7"/>
        <v/>
      </c>
      <c r="P34" s="37" t="str">
        <f t="shared" si="8"/>
        <v/>
      </c>
      <c r="Q34" s="37" t="str">
        <f t="shared" si="9"/>
        <v/>
      </c>
      <c r="R34" s="25" t="str">
        <f t="shared" si="10"/>
        <v/>
      </c>
      <c r="S34" s="25" t="str">
        <f t="shared" si="11"/>
        <v/>
      </c>
      <c r="T34" s="25" t="str">
        <f t="shared" si="12"/>
        <v/>
      </c>
      <c r="U34" s="27" t="str">
        <f t="shared" si="13"/>
        <v/>
      </c>
      <c r="V34" s="26" t="str">
        <f t="shared" si="19"/>
        <v/>
      </c>
      <c r="W34" s="31" t="str">
        <f t="shared" si="14"/>
        <v/>
      </c>
      <c r="X34" s="88" t="str">
        <f>IF(U34="","",SUM($T$4:T34)*1000/J34*(1-Percent_bound_block))</f>
        <v/>
      </c>
      <c r="Y34" s="88" t="str">
        <f>IF(U34="","",SUM($T$4:T34)*1000/F34*(1-Percent_bound_block))</f>
        <v/>
      </c>
      <c r="Z34" s="90" t="str">
        <f t="shared" si="15"/>
        <v/>
      </c>
      <c r="AA34" s="68" t="str">
        <f>IF(AND(B33&lt;Runoff_duration_hr_block/2,B34&gt;Runoff_duration_hr_block/2),Runoff_duration_hr_block/2,INDEX($B$4:$B$1500,IF(B34&gt;Runoff_duration_hr_block/2,ROWS($AA$4:AA34)-1,ROWS($AA$4:AA34))))</f>
        <v/>
      </c>
      <c r="AB34" s="66" t="str">
        <f>IFERROR(ROUND(IF(HG_shape_block="Constant flow",IF(AA34=Runoff_duration_hr_block/2,CONVERT($H$4,"L","gal")/(Runoff_duration_hr_block*60),VLOOKUP('Block Calcs'!AA34,'Block Calcs'!$B$4:$K$1500,10,FALSE)),IF(AA34=Runoff_duration_hr_block/2,2*CONVERT($H$4,"L","gal")/(Runoff_duration_hr_block*60),VLOOKUP('Block Calcs'!AA34,'Block Calcs'!$B$4:$K$1500,10,FALSE))),2),"")</f>
        <v/>
      </c>
      <c r="AC34" s="68" t="str">
        <f t="shared" si="16"/>
        <v/>
      </c>
      <c r="AD34" s="67" t="str">
        <f>IF(A34="","",(SUM($R$4:R34)+(O34*P34*Q34*Number_of_chem_blocks_block)))</f>
        <v/>
      </c>
      <c r="AE34" s="67" t="str">
        <f>IF(A34="","",(SUM($S$4:S34)+(O34*P34*Q34*Chem_block_density_block*2.54^3*Number_of_chem_blocks_block)))</f>
        <v/>
      </c>
    </row>
    <row r="35" spans="1:31" x14ac:dyDescent="0.3">
      <c r="A35" s="23" t="str">
        <f t="shared" si="17"/>
        <v/>
      </c>
      <c r="B35" s="23" t="str">
        <f t="shared" si="0"/>
        <v/>
      </c>
      <c r="C35" s="23" t="str">
        <f t="shared" si="1"/>
        <v/>
      </c>
      <c r="D35" s="261" t="str">
        <f t="shared" si="18"/>
        <v/>
      </c>
      <c r="E35" s="261" t="str">
        <f t="shared" si="2"/>
        <v/>
      </c>
      <c r="F35" s="261" t="str">
        <f>IF(E35="","",SUM(E$4:E35))</f>
        <v/>
      </c>
      <c r="G35" s="261" t="str">
        <f t="shared" si="3"/>
        <v/>
      </c>
      <c r="H35" s="24" t="str">
        <f t="shared" si="4"/>
        <v/>
      </c>
      <c r="I35" s="24" t="str">
        <f t="shared" si="5"/>
        <v/>
      </c>
      <c r="J35" s="24" t="str">
        <f>IF(I35="","",SUM(I$4:I35))</f>
        <v/>
      </c>
      <c r="K35" s="24" t="str">
        <f t="shared" si="6"/>
        <v/>
      </c>
      <c r="L35" s="37" t="str">
        <f t="shared" si="20"/>
        <v/>
      </c>
      <c r="M35" s="37" t="str">
        <f t="shared" si="21"/>
        <v/>
      </c>
      <c r="N35" s="37" t="str">
        <f t="shared" si="22"/>
        <v/>
      </c>
      <c r="O35" s="37" t="str">
        <f t="shared" si="7"/>
        <v/>
      </c>
      <c r="P35" s="37" t="str">
        <f t="shared" si="8"/>
        <v/>
      </c>
      <c r="Q35" s="37" t="str">
        <f t="shared" si="9"/>
        <v/>
      </c>
      <c r="R35" s="25" t="str">
        <f t="shared" si="10"/>
        <v/>
      </c>
      <c r="S35" s="25" t="str">
        <f t="shared" si="11"/>
        <v/>
      </c>
      <c r="T35" s="25" t="str">
        <f t="shared" si="12"/>
        <v/>
      </c>
      <c r="U35" s="27" t="str">
        <f t="shared" si="13"/>
        <v/>
      </c>
      <c r="V35" s="26" t="str">
        <f t="shared" si="19"/>
        <v/>
      </c>
      <c r="W35" s="31" t="str">
        <f t="shared" si="14"/>
        <v/>
      </c>
      <c r="X35" s="88" t="str">
        <f>IF(U35="","",SUM($T$4:T35)*1000/J35*(1-Percent_bound_block))</f>
        <v/>
      </c>
      <c r="Y35" s="88" t="str">
        <f>IF(U35="","",SUM($T$4:T35)*1000/F35*(1-Percent_bound_block))</f>
        <v/>
      </c>
      <c r="Z35" s="90" t="str">
        <f t="shared" si="15"/>
        <v/>
      </c>
      <c r="AA35" s="68" t="str">
        <f>IF(AND(B34&lt;Runoff_duration_hr_block/2,B35&gt;Runoff_duration_hr_block/2),Runoff_duration_hr_block/2,INDEX($B$4:$B$1500,IF(B35&gt;Runoff_duration_hr_block/2,ROWS($AA$4:AA35)-1,ROWS($AA$4:AA35))))</f>
        <v/>
      </c>
      <c r="AB35" s="66" t="str">
        <f>IFERROR(ROUND(IF(HG_shape_block="Constant flow",IF(AA35=Runoff_duration_hr_block/2,CONVERT($H$4,"L","gal")/(Runoff_duration_hr_block*60),VLOOKUP('Block Calcs'!AA35,'Block Calcs'!$B$4:$K$1500,10,FALSE)),IF(AA35=Runoff_duration_hr_block/2,2*CONVERT($H$4,"L","gal")/(Runoff_duration_hr_block*60),VLOOKUP('Block Calcs'!AA35,'Block Calcs'!$B$4:$K$1500,10,FALSE))),2),"")</f>
        <v/>
      </c>
      <c r="AC35" s="68" t="str">
        <f t="shared" si="16"/>
        <v/>
      </c>
      <c r="AD35" s="67" t="str">
        <f>IF(A35="","",(SUM($R$4:R35)+(O35*P35*Q35*Number_of_chem_blocks_block)))</f>
        <v/>
      </c>
      <c r="AE35" s="67" t="str">
        <f>IF(A35="","",(SUM($S$4:S35)+(O35*P35*Q35*Chem_block_density_block*2.54^3*Number_of_chem_blocks_block)))</f>
        <v/>
      </c>
    </row>
    <row r="36" spans="1:31" x14ac:dyDescent="0.3">
      <c r="A36" s="23" t="str">
        <f t="shared" si="17"/>
        <v/>
      </c>
      <c r="B36" s="23" t="str">
        <f t="shared" si="0"/>
        <v/>
      </c>
      <c r="C36" s="23" t="str">
        <f t="shared" si="1"/>
        <v/>
      </c>
      <c r="D36" s="261" t="str">
        <f t="shared" si="18"/>
        <v/>
      </c>
      <c r="E36" s="261" t="str">
        <f t="shared" si="2"/>
        <v/>
      </c>
      <c r="F36" s="261" t="str">
        <f>IF(E36="","",SUM(E$4:E36))</f>
        <v/>
      </c>
      <c r="G36" s="261" t="str">
        <f t="shared" si="3"/>
        <v/>
      </c>
      <c r="H36" s="24" t="str">
        <f t="shared" si="4"/>
        <v/>
      </c>
      <c r="I36" s="24" t="str">
        <f t="shared" si="5"/>
        <v/>
      </c>
      <c r="J36" s="24" t="str">
        <f>IF(I36="","",SUM(I$4:I36))</f>
        <v/>
      </c>
      <c r="K36" s="24" t="str">
        <f t="shared" si="6"/>
        <v/>
      </c>
      <c r="L36" s="37" t="str">
        <f t="shared" si="20"/>
        <v/>
      </c>
      <c r="M36" s="37" t="str">
        <f t="shared" si="21"/>
        <v/>
      </c>
      <c r="N36" s="37" t="str">
        <f t="shared" si="22"/>
        <v/>
      </c>
      <c r="O36" s="37" t="str">
        <f t="shared" si="7"/>
        <v/>
      </c>
      <c r="P36" s="37" t="str">
        <f t="shared" si="8"/>
        <v/>
      </c>
      <c r="Q36" s="37" t="str">
        <f t="shared" si="9"/>
        <v/>
      </c>
      <c r="R36" s="25" t="str">
        <f t="shared" si="10"/>
        <v/>
      </c>
      <c r="S36" s="25" t="str">
        <f t="shared" si="11"/>
        <v/>
      </c>
      <c r="T36" s="25" t="str">
        <f t="shared" si="12"/>
        <v/>
      </c>
      <c r="U36" s="27" t="str">
        <f t="shared" si="13"/>
        <v/>
      </c>
      <c r="V36" s="26" t="str">
        <f t="shared" si="19"/>
        <v/>
      </c>
      <c r="W36" s="31" t="str">
        <f t="shared" si="14"/>
        <v/>
      </c>
      <c r="X36" s="88" t="str">
        <f>IF(U36="","",SUM($T$4:T36)*1000/J36*(1-Percent_bound_block))</f>
        <v/>
      </c>
      <c r="Y36" s="88" t="str">
        <f>IF(U36="","",SUM($T$4:T36)*1000/F36*(1-Percent_bound_block))</f>
        <v/>
      </c>
      <c r="Z36" s="90" t="str">
        <f t="shared" si="15"/>
        <v/>
      </c>
      <c r="AA36" s="68" t="str">
        <f>IF(AND(B35&lt;Runoff_duration_hr_block/2,B36&gt;Runoff_duration_hr_block/2),Runoff_duration_hr_block/2,INDEX($B$4:$B$1500,IF(B36&gt;Runoff_duration_hr_block/2,ROWS($AA$4:AA36)-1,ROWS($AA$4:AA36))))</f>
        <v/>
      </c>
      <c r="AB36" s="66" t="str">
        <f>IFERROR(ROUND(IF(HG_shape_block="Constant flow",IF(AA36=Runoff_duration_hr_block/2,CONVERT($H$4,"L","gal")/(Runoff_duration_hr_block*60),VLOOKUP('Block Calcs'!AA36,'Block Calcs'!$B$4:$K$1500,10,FALSE)),IF(AA36=Runoff_duration_hr_block/2,2*CONVERT($H$4,"L","gal")/(Runoff_duration_hr_block*60),VLOOKUP('Block Calcs'!AA36,'Block Calcs'!$B$4:$K$1500,10,FALSE))),2),"")</f>
        <v/>
      </c>
      <c r="AC36" s="68" t="str">
        <f t="shared" si="16"/>
        <v/>
      </c>
      <c r="AD36" s="67" t="str">
        <f>IF(A36="","",(SUM($R$4:R36)+(O36*P36*Q36*Number_of_chem_blocks_block)))</f>
        <v/>
      </c>
      <c r="AE36" s="67" t="str">
        <f>IF(A36="","",(SUM($S$4:S36)+(O36*P36*Q36*Chem_block_density_block*2.54^3*Number_of_chem_blocks_block)))</f>
        <v/>
      </c>
    </row>
    <row r="37" spans="1:31" x14ac:dyDescent="0.3">
      <c r="A37" s="23" t="str">
        <f t="shared" si="17"/>
        <v/>
      </c>
      <c r="B37" s="23" t="str">
        <f t="shared" si="0"/>
        <v/>
      </c>
      <c r="C37" s="23" t="str">
        <f t="shared" si="1"/>
        <v/>
      </c>
      <c r="D37" s="261" t="str">
        <f t="shared" si="18"/>
        <v/>
      </c>
      <c r="E37" s="261" t="str">
        <f t="shared" si="2"/>
        <v/>
      </c>
      <c r="F37" s="261" t="str">
        <f>IF(E37="","",SUM(E$4:E37))</f>
        <v/>
      </c>
      <c r="G37" s="261" t="str">
        <f t="shared" si="3"/>
        <v/>
      </c>
      <c r="H37" s="24" t="str">
        <f t="shared" si="4"/>
        <v/>
      </c>
      <c r="I37" s="24" t="str">
        <f t="shared" si="5"/>
        <v/>
      </c>
      <c r="J37" s="24" t="str">
        <f>IF(I37="","",SUM(I$4:I37))</f>
        <v/>
      </c>
      <c r="K37" s="24" t="str">
        <f t="shared" si="6"/>
        <v/>
      </c>
      <c r="L37" s="37" t="str">
        <f t="shared" si="20"/>
        <v/>
      </c>
      <c r="M37" s="37" t="str">
        <f t="shared" si="21"/>
        <v/>
      </c>
      <c r="N37" s="37" t="str">
        <f t="shared" si="22"/>
        <v/>
      </c>
      <c r="O37" s="37" t="str">
        <f t="shared" si="7"/>
        <v/>
      </c>
      <c r="P37" s="37" t="str">
        <f t="shared" si="8"/>
        <v/>
      </c>
      <c r="Q37" s="37" t="str">
        <f t="shared" si="9"/>
        <v/>
      </c>
      <c r="R37" s="25" t="str">
        <f t="shared" si="10"/>
        <v/>
      </c>
      <c r="S37" s="25" t="str">
        <f t="shared" si="11"/>
        <v/>
      </c>
      <c r="T37" s="25" t="str">
        <f t="shared" si="12"/>
        <v/>
      </c>
      <c r="U37" s="27" t="str">
        <f t="shared" si="13"/>
        <v/>
      </c>
      <c r="V37" s="26" t="str">
        <f t="shared" si="19"/>
        <v/>
      </c>
      <c r="W37" s="31" t="str">
        <f t="shared" si="14"/>
        <v/>
      </c>
      <c r="X37" s="88" t="str">
        <f>IF(U37="","",SUM($T$4:T37)*1000/J37*(1-Percent_bound_block))</f>
        <v/>
      </c>
      <c r="Y37" s="88" t="str">
        <f>IF(U37="","",SUM($T$4:T37)*1000/F37*(1-Percent_bound_block))</f>
        <v/>
      </c>
      <c r="Z37" s="90" t="str">
        <f t="shared" si="15"/>
        <v/>
      </c>
      <c r="AA37" s="68" t="str">
        <f>IF(AND(B36&lt;Runoff_duration_hr_block/2,B37&gt;Runoff_duration_hr_block/2),Runoff_duration_hr_block/2,INDEX($B$4:$B$1500,IF(B37&gt;Runoff_duration_hr_block/2,ROWS($AA$4:AA37)-1,ROWS($AA$4:AA37))))</f>
        <v/>
      </c>
      <c r="AB37" s="66" t="str">
        <f>IFERROR(ROUND(IF(HG_shape_block="Constant flow",IF(AA37=Runoff_duration_hr_block/2,CONVERT($H$4,"L","gal")/(Runoff_duration_hr_block*60),VLOOKUP('Block Calcs'!AA37,'Block Calcs'!$B$4:$K$1500,10,FALSE)),IF(AA37=Runoff_duration_hr_block/2,2*CONVERT($H$4,"L","gal")/(Runoff_duration_hr_block*60),VLOOKUP('Block Calcs'!AA37,'Block Calcs'!$B$4:$K$1500,10,FALSE))),2),"")</f>
        <v/>
      </c>
      <c r="AC37" s="68" t="str">
        <f t="shared" si="16"/>
        <v/>
      </c>
      <c r="AD37" s="67" t="str">
        <f>IF(A37="","",(SUM($R$4:R37)+(O37*P37*Q37*Number_of_chem_blocks_block)))</f>
        <v/>
      </c>
      <c r="AE37" s="67" t="str">
        <f>IF(A37="","",(SUM($S$4:S37)+(O37*P37*Q37*Chem_block_density_block*2.54^3*Number_of_chem_blocks_block)))</f>
        <v/>
      </c>
    </row>
    <row r="38" spans="1:31" x14ac:dyDescent="0.3">
      <c r="A38" s="23" t="str">
        <f t="shared" si="17"/>
        <v/>
      </c>
      <c r="B38" s="23" t="str">
        <f t="shared" si="0"/>
        <v/>
      </c>
      <c r="C38" s="23" t="str">
        <f t="shared" si="1"/>
        <v/>
      </c>
      <c r="D38" s="261" t="str">
        <f t="shared" si="18"/>
        <v/>
      </c>
      <c r="E38" s="261" t="str">
        <f t="shared" si="2"/>
        <v/>
      </c>
      <c r="F38" s="261" t="str">
        <f>IF(E38="","",SUM(E$4:E38))</f>
        <v/>
      </c>
      <c r="G38" s="261" t="str">
        <f t="shared" si="3"/>
        <v/>
      </c>
      <c r="H38" s="24" t="str">
        <f t="shared" si="4"/>
        <v/>
      </c>
      <c r="I38" s="24" t="str">
        <f t="shared" si="5"/>
        <v/>
      </c>
      <c r="J38" s="24" t="str">
        <f>IF(I38="","",SUM(I$4:I38))</f>
        <v/>
      </c>
      <c r="K38" s="24" t="str">
        <f t="shared" si="6"/>
        <v/>
      </c>
      <c r="L38" s="37" t="str">
        <f t="shared" si="20"/>
        <v/>
      </c>
      <c r="M38" s="37" t="str">
        <f t="shared" si="21"/>
        <v/>
      </c>
      <c r="N38" s="37" t="str">
        <f t="shared" si="22"/>
        <v/>
      </c>
      <c r="O38" s="37" t="str">
        <f t="shared" si="7"/>
        <v/>
      </c>
      <c r="P38" s="37" t="str">
        <f t="shared" si="8"/>
        <v/>
      </c>
      <c r="Q38" s="37" t="str">
        <f t="shared" si="9"/>
        <v/>
      </c>
      <c r="R38" s="25" t="str">
        <f t="shared" si="10"/>
        <v/>
      </c>
      <c r="S38" s="25" t="str">
        <f t="shared" si="11"/>
        <v/>
      </c>
      <c r="T38" s="25" t="str">
        <f t="shared" si="12"/>
        <v/>
      </c>
      <c r="U38" s="27" t="str">
        <f t="shared" si="13"/>
        <v/>
      </c>
      <c r="V38" s="26" t="str">
        <f t="shared" si="19"/>
        <v/>
      </c>
      <c r="W38" s="31" t="str">
        <f t="shared" si="14"/>
        <v/>
      </c>
      <c r="X38" s="88" t="str">
        <f>IF(U38="","",SUM($T$4:T38)*1000/J38*(1-Percent_bound_block))</f>
        <v/>
      </c>
      <c r="Y38" s="88" t="str">
        <f>IF(U38="","",SUM($T$4:T38)*1000/F38*(1-Percent_bound_block))</f>
        <v/>
      </c>
      <c r="Z38" s="90" t="str">
        <f t="shared" si="15"/>
        <v/>
      </c>
      <c r="AA38" s="68" t="str">
        <f>IF(AND(B37&lt;Runoff_duration_hr_block/2,B38&gt;Runoff_duration_hr_block/2),Runoff_duration_hr_block/2,INDEX($B$4:$B$1500,IF(B38&gt;Runoff_duration_hr_block/2,ROWS($AA$4:AA38)-1,ROWS($AA$4:AA38))))</f>
        <v/>
      </c>
      <c r="AB38" s="66" t="str">
        <f>IFERROR(ROUND(IF(HG_shape_block="Constant flow",IF(AA38=Runoff_duration_hr_block/2,CONVERT($H$4,"L","gal")/(Runoff_duration_hr_block*60),VLOOKUP('Block Calcs'!AA38,'Block Calcs'!$B$4:$K$1500,10,FALSE)),IF(AA38=Runoff_duration_hr_block/2,2*CONVERT($H$4,"L","gal")/(Runoff_duration_hr_block*60),VLOOKUP('Block Calcs'!AA38,'Block Calcs'!$B$4:$K$1500,10,FALSE))),2),"")</f>
        <v/>
      </c>
      <c r="AC38" s="68" t="str">
        <f t="shared" si="16"/>
        <v/>
      </c>
      <c r="AD38" s="67" t="str">
        <f>IF(A38="","",(SUM($R$4:R38)+(O38*P38*Q38*Number_of_chem_blocks_block)))</f>
        <v/>
      </c>
      <c r="AE38" s="67" t="str">
        <f>IF(A38="","",(SUM($S$4:S38)+(O38*P38*Q38*Chem_block_density_block*2.54^3*Number_of_chem_blocks_block)))</f>
        <v/>
      </c>
    </row>
    <row r="39" spans="1:31" x14ac:dyDescent="0.3">
      <c r="A39" s="23" t="str">
        <f t="shared" si="17"/>
        <v/>
      </c>
      <c r="B39" s="23" t="str">
        <f t="shared" si="0"/>
        <v/>
      </c>
      <c r="C39" s="23" t="str">
        <f t="shared" si="1"/>
        <v/>
      </c>
      <c r="D39" s="261" t="str">
        <f t="shared" si="18"/>
        <v/>
      </c>
      <c r="E39" s="261" t="str">
        <f t="shared" si="2"/>
        <v/>
      </c>
      <c r="F39" s="261" t="str">
        <f>IF(E39="","",SUM(E$4:E39))</f>
        <v/>
      </c>
      <c r="G39" s="261" t="str">
        <f t="shared" si="3"/>
        <v/>
      </c>
      <c r="H39" s="24" t="str">
        <f t="shared" si="4"/>
        <v/>
      </c>
      <c r="I39" s="24" t="str">
        <f t="shared" si="5"/>
        <v/>
      </c>
      <c r="J39" s="24" t="str">
        <f>IF(I39="","",SUM(I$4:I39))</f>
        <v/>
      </c>
      <c r="K39" s="24" t="str">
        <f t="shared" si="6"/>
        <v/>
      </c>
      <c r="L39" s="37" t="str">
        <f t="shared" si="20"/>
        <v/>
      </c>
      <c r="M39" s="37" t="str">
        <f t="shared" si="21"/>
        <v/>
      </c>
      <c r="N39" s="37" t="str">
        <f t="shared" si="22"/>
        <v/>
      </c>
      <c r="O39" s="37" t="str">
        <f t="shared" si="7"/>
        <v/>
      </c>
      <c r="P39" s="37" t="str">
        <f t="shared" si="8"/>
        <v/>
      </c>
      <c r="Q39" s="37" t="str">
        <f t="shared" si="9"/>
        <v/>
      </c>
      <c r="R39" s="25" t="str">
        <f t="shared" si="10"/>
        <v/>
      </c>
      <c r="S39" s="25" t="str">
        <f t="shared" si="11"/>
        <v/>
      </c>
      <c r="T39" s="25" t="str">
        <f t="shared" si="12"/>
        <v/>
      </c>
      <c r="U39" s="27" t="str">
        <f t="shared" si="13"/>
        <v/>
      </c>
      <c r="V39" s="26" t="str">
        <f t="shared" si="19"/>
        <v/>
      </c>
      <c r="W39" s="31" t="str">
        <f t="shared" si="14"/>
        <v/>
      </c>
      <c r="X39" s="88" t="str">
        <f>IF(U39="","",SUM($T$4:T39)*1000/J39*(1-Percent_bound_block))</f>
        <v/>
      </c>
      <c r="Y39" s="88" t="str">
        <f>IF(U39="","",SUM($T$4:T39)*1000/F39*(1-Percent_bound_block))</f>
        <v/>
      </c>
      <c r="Z39" s="90" t="str">
        <f t="shared" si="15"/>
        <v/>
      </c>
      <c r="AA39" s="68" t="str">
        <f>IF(AND(B38&lt;Runoff_duration_hr_block/2,B39&gt;Runoff_duration_hr_block/2),Runoff_duration_hr_block/2,INDEX($B$4:$B$1500,IF(B39&gt;Runoff_duration_hr_block/2,ROWS($AA$4:AA39)-1,ROWS($AA$4:AA39))))</f>
        <v/>
      </c>
      <c r="AB39" s="66" t="str">
        <f>IFERROR(ROUND(IF(HG_shape_block="Constant flow",IF(AA39=Runoff_duration_hr_block/2,CONVERT($H$4,"L","gal")/(Runoff_duration_hr_block*60),VLOOKUP('Block Calcs'!AA39,'Block Calcs'!$B$4:$K$1500,10,FALSE)),IF(AA39=Runoff_duration_hr_block/2,2*CONVERT($H$4,"L","gal")/(Runoff_duration_hr_block*60),VLOOKUP('Block Calcs'!AA39,'Block Calcs'!$B$4:$K$1500,10,FALSE))),2),"")</f>
        <v/>
      </c>
      <c r="AC39" s="68" t="str">
        <f t="shared" si="16"/>
        <v/>
      </c>
      <c r="AD39" s="67" t="str">
        <f>IF(A39="","",(SUM($R$4:R39)+(O39*P39*Q39*Number_of_chem_blocks_block)))</f>
        <v/>
      </c>
      <c r="AE39" s="67" t="str">
        <f>IF(A39="","",(SUM($S$4:S39)+(O39*P39*Q39*Chem_block_density_block*2.54^3*Number_of_chem_blocks_block)))</f>
        <v/>
      </c>
    </row>
    <row r="40" spans="1:31" x14ac:dyDescent="0.3">
      <c r="A40" s="23" t="str">
        <f t="shared" si="17"/>
        <v/>
      </c>
      <c r="B40" s="23" t="str">
        <f t="shared" si="0"/>
        <v/>
      </c>
      <c r="C40" s="23" t="str">
        <f t="shared" si="1"/>
        <v/>
      </c>
      <c r="D40" s="261" t="str">
        <f t="shared" si="18"/>
        <v/>
      </c>
      <c r="E40" s="261" t="str">
        <f t="shared" si="2"/>
        <v/>
      </c>
      <c r="F40" s="261" t="str">
        <f>IF(E40="","",SUM(E$4:E40))</f>
        <v/>
      </c>
      <c r="G40" s="261" t="str">
        <f t="shared" si="3"/>
        <v/>
      </c>
      <c r="H40" s="24" t="str">
        <f t="shared" si="4"/>
        <v/>
      </c>
      <c r="I40" s="24" t="str">
        <f t="shared" si="5"/>
        <v/>
      </c>
      <c r="J40" s="24" t="str">
        <f>IF(I40="","",SUM(I$4:I40))</f>
        <v/>
      </c>
      <c r="K40" s="24" t="str">
        <f t="shared" si="6"/>
        <v/>
      </c>
      <c r="L40" s="37" t="str">
        <f t="shared" si="20"/>
        <v/>
      </c>
      <c r="M40" s="37" t="str">
        <f t="shared" si="21"/>
        <v/>
      </c>
      <c r="N40" s="37" t="str">
        <f t="shared" si="22"/>
        <v/>
      </c>
      <c r="O40" s="37" t="str">
        <f t="shared" si="7"/>
        <v/>
      </c>
      <c r="P40" s="37" t="str">
        <f t="shared" si="8"/>
        <v/>
      </c>
      <c r="Q40" s="37" t="str">
        <f t="shared" si="9"/>
        <v/>
      </c>
      <c r="R40" s="25" t="str">
        <f t="shared" si="10"/>
        <v/>
      </c>
      <c r="S40" s="25" t="str">
        <f t="shared" si="11"/>
        <v/>
      </c>
      <c r="T40" s="25" t="str">
        <f t="shared" si="12"/>
        <v/>
      </c>
      <c r="U40" s="27" t="str">
        <f t="shared" si="13"/>
        <v/>
      </c>
      <c r="V40" s="26" t="str">
        <f t="shared" si="19"/>
        <v/>
      </c>
      <c r="W40" s="31" t="str">
        <f t="shared" si="14"/>
        <v/>
      </c>
      <c r="X40" s="88" t="str">
        <f>IF(U40="","",SUM($T$4:T40)*1000/J40*(1-Percent_bound_block))</f>
        <v/>
      </c>
      <c r="Y40" s="88" t="str">
        <f>IF(U40="","",SUM($T$4:T40)*1000/F40*(1-Percent_bound_block))</f>
        <v/>
      </c>
      <c r="Z40" s="90" t="str">
        <f t="shared" si="15"/>
        <v/>
      </c>
      <c r="AA40" s="68" t="str">
        <f>IF(AND(B39&lt;Runoff_duration_hr_block/2,B40&gt;Runoff_duration_hr_block/2),Runoff_duration_hr_block/2,INDEX($B$4:$B$1500,IF(B40&gt;Runoff_duration_hr_block/2,ROWS($AA$4:AA40)-1,ROWS($AA$4:AA40))))</f>
        <v/>
      </c>
      <c r="AB40" s="66" t="str">
        <f>IFERROR(ROUND(IF(HG_shape_block="Constant flow",IF(AA40=Runoff_duration_hr_block/2,CONVERT($H$4,"L","gal")/(Runoff_duration_hr_block*60),VLOOKUP('Block Calcs'!AA40,'Block Calcs'!$B$4:$K$1500,10,FALSE)),IF(AA40=Runoff_duration_hr_block/2,2*CONVERT($H$4,"L","gal")/(Runoff_duration_hr_block*60),VLOOKUP('Block Calcs'!AA40,'Block Calcs'!$B$4:$K$1500,10,FALSE))),2),"")</f>
        <v/>
      </c>
      <c r="AC40" s="68" t="str">
        <f t="shared" si="16"/>
        <v/>
      </c>
      <c r="AD40" s="67" t="str">
        <f>IF(A40="","",(SUM($R$4:R40)+(O40*P40*Q40*Number_of_chem_blocks_block)))</f>
        <v/>
      </c>
      <c r="AE40" s="67" t="str">
        <f>IF(A40="","",(SUM($S$4:S40)+(O40*P40*Q40*Chem_block_density_block*2.54^3*Number_of_chem_blocks_block)))</f>
        <v/>
      </c>
    </row>
    <row r="41" spans="1:31" x14ac:dyDescent="0.3">
      <c r="A41" s="23" t="str">
        <f t="shared" si="17"/>
        <v/>
      </c>
      <c r="B41" s="23" t="str">
        <f t="shared" si="0"/>
        <v/>
      </c>
      <c r="C41" s="23" t="str">
        <f t="shared" si="1"/>
        <v/>
      </c>
      <c r="D41" s="261" t="str">
        <f t="shared" si="18"/>
        <v/>
      </c>
      <c r="E41" s="261" t="str">
        <f t="shared" si="2"/>
        <v/>
      </c>
      <c r="F41" s="261" t="str">
        <f>IF(E41="","",SUM(E$4:E41))</f>
        <v/>
      </c>
      <c r="G41" s="261" t="str">
        <f t="shared" si="3"/>
        <v/>
      </c>
      <c r="H41" s="24" t="str">
        <f t="shared" si="4"/>
        <v/>
      </c>
      <c r="I41" s="24" t="str">
        <f t="shared" si="5"/>
        <v/>
      </c>
      <c r="J41" s="24" t="str">
        <f>IF(I41="","",SUM(I$4:I41))</f>
        <v/>
      </c>
      <c r="K41" s="24" t="str">
        <f t="shared" si="6"/>
        <v/>
      </c>
      <c r="L41" s="37" t="str">
        <f t="shared" si="20"/>
        <v/>
      </c>
      <c r="M41" s="37" t="str">
        <f t="shared" si="21"/>
        <v/>
      </c>
      <c r="N41" s="37" t="str">
        <f t="shared" si="22"/>
        <v/>
      </c>
      <c r="O41" s="37" t="str">
        <f t="shared" si="7"/>
        <v/>
      </c>
      <c r="P41" s="37" t="str">
        <f t="shared" si="8"/>
        <v/>
      </c>
      <c r="Q41" s="37" t="str">
        <f t="shared" si="9"/>
        <v/>
      </c>
      <c r="R41" s="25" t="str">
        <f t="shared" si="10"/>
        <v/>
      </c>
      <c r="S41" s="25" t="str">
        <f t="shared" si="11"/>
        <v/>
      </c>
      <c r="T41" s="25" t="str">
        <f t="shared" si="12"/>
        <v/>
      </c>
      <c r="U41" s="27" t="str">
        <f t="shared" si="13"/>
        <v/>
      </c>
      <c r="V41" s="26" t="str">
        <f t="shared" si="19"/>
        <v/>
      </c>
      <c r="W41" s="31" t="str">
        <f t="shared" si="14"/>
        <v/>
      </c>
      <c r="X41" s="88" t="str">
        <f>IF(U41="","",SUM($T$4:T41)*1000/J41*(1-Percent_bound_block))</f>
        <v/>
      </c>
      <c r="Y41" s="88" t="str">
        <f>IF(U41="","",SUM($T$4:T41)*1000/F41*(1-Percent_bound_block))</f>
        <v/>
      </c>
      <c r="Z41" s="90" t="str">
        <f t="shared" si="15"/>
        <v/>
      </c>
      <c r="AA41" s="68" t="str">
        <f>IF(AND(B40&lt;Runoff_duration_hr_block/2,B41&gt;Runoff_duration_hr_block/2),Runoff_duration_hr_block/2,INDEX($B$4:$B$1500,IF(B41&gt;Runoff_duration_hr_block/2,ROWS($AA$4:AA41)-1,ROWS($AA$4:AA41))))</f>
        <v/>
      </c>
      <c r="AB41" s="66" t="str">
        <f>IFERROR(ROUND(IF(HG_shape_block="Constant flow",IF(AA41=Runoff_duration_hr_block/2,CONVERT($H$4,"L","gal")/(Runoff_duration_hr_block*60),VLOOKUP('Block Calcs'!AA41,'Block Calcs'!$B$4:$K$1500,10,FALSE)),IF(AA41=Runoff_duration_hr_block/2,2*CONVERT($H$4,"L","gal")/(Runoff_duration_hr_block*60),VLOOKUP('Block Calcs'!AA41,'Block Calcs'!$B$4:$K$1500,10,FALSE))),2),"")</f>
        <v/>
      </c>
      <c r="AC41" s="68" t="str">
        <f t="shared" si="16"/>
        <v/>
      </c>
      <c r="AD41" s="67" t="str">
        <f>IF(A41="","",(SUM($R$4:R41)+(O41*P41*Q41*Number_of_chem_blocks_block)))</f>
        <v/>
      </c>
      <c r="AE41" s="67" t="str">
        <f>IF(A41="","",(SUM($S$4:S41)+(O41*P41*Q41*Chem_block_density_block*2.54^3*Number_of_chem_blocks_block)))</f>
        <v/>
      </c>
    </row>
    <row r="42" spans="1:31" x14ac:dyDescent="0.3">
      <c r="A42" s="23" t="str">
        <f t="shared" si="17"/>
        <v/>
      </c>
      <c r="B42" s="23" t="str">
        <f t="shared" si="0"/>
        <v/>
      </c>
      <c r="C42" s="23" t="str">
        <f t="shared" si="1"/>
        <v/>
      </c>
      <c r="D42" s="261" t="str">
        <f t="shared" si="18"/>
        <v/>
      </c>
      <c r="E42" s="261" t="str">
        <f t="shared" si="2"/>
        <v/>
      </c>
      <c r="F42" s="261" t="str">
        <f>IF(E42="","",SUM(E$4:E42))</f>
        <v/>
      </c>
      <c r="G42" s="261" t="str">
        <f t="shared" si="3"/>
        <v/>
      </c>
      <c r="H42" s="24" t="str">
        <f t="shared" si="4"/>
        <v/>
      </c>
      <c r="I42" s="24" t="str">
        <f t="shared" si="5"/>
        <v/>
      </c>
      <c r="J42" s="24" t="str">
        <f>IF(I42="","",SUM(I$4:I42))</f>
        <v/>
      </c>
      <c r="K42" s="24" t="str">
        <f t="shared" si="6"/>
        <v/>
      </c>
      <c r="L42" s="37" t="str">
        <f t="shared" si="20"/>
        <v/>
      </c>
      <c r="M42" s="37" t="str">
        <f t="shared" si="21"/>
        <v/>
      </c>
      <c r="N42" s="37" t="str">
        <f t="shared" si="22"/>
        <v/>
      </c>
      <c r="O42" s="37" t="str">
        <f t="shared" si="7"/>
        <v/>
      </c>
      <c r="P42" s="37" t="str">
        <f t="shared" si="8"/>
        <v/>
      </c>
      <c r="Q42" s="37" t="str">
        <f t="shared" si="9"/>
        <v/>
      </c>
      <c r="R42" s="25" t="str">
        <f t="shared" si="10"/>
        <v/>
      </c>
      <c r="S42" s="25" t="str">
        <f t="shared" si="11"/>
        <v/>
      </c>
      <c r="T42" s="25" t="str">
        <f t="shared" si="12"/>
        <v/>
      </c>
      <c r="U42" s="27" t="str">
        <f t="shared" si="13"/>
        <v/>
      </c>
      <c r="V42" s="26" t="str">
        <f t="shared" si="19"/>
        <v/>
      </c>
      <c r="W42" s="31" t="str">
        <f t="shared" si="14"/>
        <v/>
      </c>
      <c r="X42" s="88" t="str">
        <f>IF(U42="","",SUM($T$4:T42)*1000/J42*(1-Percent_bound_block))</f>
        <v/>
      </c>
      <c r="Y42" s="88" t="str">
        <f>IF(U42="","",SUM($T$4:T42)*1000/F42*(1-Percent_bound_block))</f>
        <v/>
      </c>
      <c r="Z42" s="90" t="str">
        <f t="shared" si="15"/>
        <v/>
      </c>
      <c r="AA42" s="68" t="str">
        <f>IF(AND(B41&lt;Runoff_duration_hr_block/2,B42&gt;Runoff_duration_hr_block/2),Runoff_duration_hr_block/2,INDEX($B$4:$B$1500,IF(B42&gt;Runoff_duration_hr_block/2,ROWS($AA$4:AA42)-1,ROWS($AA$4:AA42))))</f>
        <v/>
      </c>
      <c r="AB42" s="66" t="str">
        <f>IFERROR(ROUND(IF(HG_shape_block="Constant flow",IF(AA42=Runoff_duration_hr_block/2,CONVERT($H$4,"L","gal")/(Runoff_duration_hr_block*60),VLOOKUP('Block Calcs'!AA42,'Block Calcs'!$B$4:$K$1500,10,FALSE)),IF(AA42=Runoff_duration_hr_block/2,2*CONVERT($H$4,"L","gal")/(Runoff_duration_hr_block*60),VLOOKUP('Block Calcs'!AA42,'Block Calcs'!$B$4:$K$1500,10,FALSE))),2),"")</f>
        <v/>
      </c>
      <c r="AC42" s="68" t="str">
        <f t="shared" si="16"/>
        <v/>
      </c>
      <c r="AD42" s="67" t="str">
        <f>IF(A42="","",(SUM($R$4:R42)+(O42*P42*Q42*Number_of_chem_blocks_block)))</f>
        <v/>
      </c>
      <c r="AE42" s="67" t="str">
        <f>IF(A42="","",(SUM($S$4:S42)+(O42*P42*Q42*Chem_block_density_block*2.54^3*Number_of_chem_blocks_block)))</f>
        <v/>
      </c>
    </row>
    <row r="43" spans="1:31" x14ac:dyDescent="0.3">
      <c r="A43" s="23" t="str">
        <f t="shared" si="17"/>
        <v/>
      </c>
      <c r="B43" s="23" t="str">
        <f t="shared" si="0"/>
        <v/>
      </c>
      <c r="C43" s="23" t="str">
        <f t="shared" si="1"/>
        <v/>
      </c>
      <c r="D43" s="261" t="str">
        <f t="shared" si="18"/>
        <v/>
      </c>
      <c r="E43" s="261" t="str">
        <f t="shared" si="2"/>
        <v/>
      </c>
      <c r="F43" s="261" t="str">
        <f>IF(E43="","",SUM(E$4:E43))</f>
        <v/>
      </c>
      <c r="G43" s="261" t="str">
        <f t="shared" si="3"/>
        <v/>
      </c>
      <c r="H43" s="24" t="str">
        <f t="shared" si="4"/>
        <v/>
      </c>
      <c r="I43" s="24" t="str">
        <f t="shared" si="5"/>
        <v/>
      </c>
      <c r="J43" s="24" t="str">
        <f>IF(I43="","",SUM(I$4:I43))</f>
        <v/>
      </c>
      <c r="K43" s="24" t="str">
        <f t="shared" si="6"/>
        <v/>
      </c>
      <c r="L43" s="37" t="str">
        <f t="shared" si="20"/>
        <v/>
      </c>
      <c r="M43" s="37" t="str">
        <f t="shared" si="21"/>
        <v/>
      </c>
      <c r="N43" s="37" t="str">
        <f t="shared" si="22"/>
        <v/>
      </c>
      <c r="O43" s="37" t="str">
        <f t="shared" si="7"/>
        <v/>
      </c>
      <c r="P43" s="37" t="str">
        <f t="shared" si="8"/>
        <v/>
      </c>
      <c r="Q43" s="37" t="str">
        <f t="shared" si="9"/>
        <v/>
      </c>
      <c r="R43" s="25" t="str">
        <f t="shared" si="10"/>
        <v/>
      </c>
      <c r="S43" s="25" t="str">
        <f t="shared" si="11"/>
        <v/>
      </c>
      <c r="T43" s="25" t="str">
        <f t="shared" si="12"/>
        <v/>
      </c>
      <c r="U43" s="27" t="str">
        <f t="shared" si="13"/>
        <v/>
      </c>
      <c r="V43" s="26" t="str">
        <f t="shared" si="19"/>
        <v/>
      </c>
      <c r="W43" s="31" t="str">
        <f t="shared" si="14"/>
        <v/>
      </c>
      <c r="X43" s="88" t="str">
        <f>IF(U43="","",SUM($T$4:T43)*1000/J43*(1-Percent_bound_block))</f>
        <v/>
      </c>
      <c r="Y43" s="88" t="str">
        <f>IF(U43="","",SUM($T$4:T43)*1000/F43*(1-Percent_bound_block))</f>
        <v/>
      </c>
      <c r="Z43" s="90" t="str">
        <f t="shared" si="15"/>
        <v/>
      </c>
      <c r="AA43" s="68" t="str">
        <f>IF(AND(B42&lt;Runoff_duration_hr_block/2,B43&gt;Runoff_duration_hr_block/2),Runoff_duration_hr_block/2,INDEX($B$4:$B$1500,IF(B43&gt;Runoff_duration_hr_block/2,ROWS($AA$4:AA43)-1,ROWS($AA$4:AA43))))</f>
        <v/>
      </c>
      <c r="AB43" s="66" t="str">
        <f>IFERROR(ROUND(IF(HG_shape_block="Constant flow",IF(AA43=Runoff_duration_hr_block/2,CONVERT($H$4,"L","gal")/(Runoff_duration_hr_block*60),VLOOKUP('Block Calcs'!AA43,'Block Calcs'!$B$4:$K$1500,10,FALSE)),IF(AA43=Runoff_duration_hr_block/2,2*CONVERT($H$4,"L","gal")/(Runoff_duration_hr_block*60),VLOOKUP('Block Calcs'!AA43,'Block Calcs'!$B$4:$K$1500,10,FALSE))),2),"")</f>
        <v/>
      </c>
      <c r="AC43" s="68" t="str">
        <f t="shared" si="16"/>
        <v/>
      </c>
      <c r="AD43" s="67" t="str">
        <f>IF(A43="","",(SUM($R$4:R43)+(O43*P43*Q43*Number_of_chem_blocks_block)))</f>
        <v/>
      </c>
      <c r="AE43" s="67" t="str">
        <f>IF(A43="","",(SUM($S$4:S43)+(O43*P43*Q43*Chem_block_density_block*2.54^3*Number_of_chem_blocks_block)))</f>
        <v/>
      </c>
    </row>
    <row r="44" spans="1:31" x14ac:dyDescent="0.3">
      <c r="A44" s="23" t="str">
        <f t="shared" si="17"/>
        <v/>
      </c>
      <c r="B44" s="23" t="str">
        <f t="shared" si="0"/>
        <v/>
      </c>
      <c r="C44" s="23" t="str">
        <f t="shared" si="1"/>
        <v/>
      </c>
      <c r="D44" s="261" t="str">
        <f t="shared" si="18"/>
        <v/>
      </c>
      <c r="E44" s="261" t="str">
        <f t="shared" si="2"/>
        <v/>
      </c>
      <c r="F44" s="261" t="str">
        <f>IF(E44="","",SUM(E$4:E44))</f>
        <v/>
      </c>
      <c r="G44" s="261" t="str">
        <f t="shared" si="3"/>
        <v/>
      </c>
      <c r="H44" s="24" t="str">
        <f t="shared" si="4"/>
        <v/>
      </c>
      <c r="I44" s="24" t="str">
        <f t="shared" si="5"/>
        <v/>
      </c>
      <c r="J44" s="24" t="str">
        <f>IF(I44="","",SUM(I$4:I44))</f>
        <v/>
      </c>
      <c r="K44" s="24" t="str">
        <f t="shared" si="6"/>
        <v/>
      </c>
      <c r="L44" s="37" t="str">
        <f t="shared" si="20"/>
        <v/>
      </c>
      <c r="M44" s="37" t="str">
        <f t="shared" si="21"/>
        <v/>
      </c>
      <c r="N44" s="37" t="str">
        <f t="shared" si="22"/>
        <v/>
      </c>
      <c r="O44" s="37" t="str">
        <f t="shared" si="7"/>
        <v/>
      </c>
      <c r="P44" s="37" t="str">
        <f t="shared" si="8"/>
        <v/>
      </c>
      <c r="Q44" s="37" t="str">
        <f t="shared" si="9"/>
        <v/>
      </c>
      <c r="R44" s="25" t="str">
        <f t="shared" si="10"/>
        <v/>
      </c>
      <c r="S44" s="25" t="str">
        <f t="shared" si="11"/>
        <v/>
      </c>
      <c r="T44" s="25" t="str">
        <f t="shared" si="12"/>
        <v/>
      </c>
      <c r="U44" s="27" t="str">
        <f t="shared" si="13"/>
        <v/>
      </c>
      <c r="V44" s="26" t="str">
        <f t="shared" si="19"/>
        <v/>
      </c>
      <c r="W44" s="31" t="str">
        <f t="shared" si="14"/>
        <v/>
      </c>
      <c r="X44" s="88" t="str">
        <f>IF(U44="","",SUM($T$4:T44)*1000/J44*(1-Percent_bound_block))</f>
        <v/>
      </c>
      <c r="Y44" s="88" t="str">
        <f>IF(U44="","",SUM($T$4:T44)*1000/F44*(1-Percent_bound_block))</f>
        <v/>
      </c>
      <c r="Z44" s="90" t="str">
        <f t="shared" si="15"/>
        <v/>
      </c>
      <c r="AA44" s="68" t="str">
        <f>IF(AND(B43&lt;Runoff_duration_hr_block/2,B44&gt;Runoff_duration_hr_block/2),Runoff_duration_hr_block/2,INDEX($B$4:$B$1500,IF(B44&gt;Runoff_duration_hr_block/2,ROWS($AA$4:AA44)-1,ROWS($AA$4:AA44))))</f>
        <v/>
      </c>
      <c r="AB44" s="66" t="str">
        <f>IFERROR(ROUND(IF(HG_shape_block="Constant flow",IF(AA44=Runoff_duration_hr_block/2,CONVERT($H$4,"L","gal")/(Runoff_duration_hr_block*60),VLOOKUP('Block Calcs'!AA44,'Block Calcs'!$B$4:$K$1500,10,FALSE)),IF(AA44=Runoff_duration_hr_block/2,2*CONVERT($H$4,"L","gal")/(Runoff_duration_hr_block*60),VLOOKUP('Block Calcs'!AA44,'Block Calcs'!$B$4:$K$1500,10,FALSE))),2),"")</f>
        <v/>
      </c>
      <c r="AC44" s="68" t="str">
        <f t="shared" si="16"/>
        <v/>
      </c>
      <c r="AD44" s="67" t="str">
        <f>IF(A44="","",(SUM($R$4:R44)+(O44*P44*Q44*Number_of_chem_blocks_block)))</f>
        <v/>
      </c>
      <c r="AE44" s="67" t="str">
        <f>IF(A44="","",(SUM($S$4:S44)+(O44*P44*Q44*Chem_block_density_block*2.54^3*Number_of_chem_blocks_block)))</f>
        <v/>
      </c>
    </row>
    <row r="45" spans="1:31" x14ac:dyDescent="0.3">
      <c r="A45" s="23" t="str">
        <f t="shared" si="17"/>
        <v/>
      </c>
      <c r="B45" s="23" t="str">
        <f t="shared" si="0"/>
        <v/>
      </c>
      <c r="C45" s="23" t="str">
        <f t="shared" si="1"/>
        <v/>
      </c>
      <c r="D45" s="261" t="str">
        <f t="shared" si="18"/>
        <v/>
      </c>
      <c r="E45" s="261" t="str">
        <f t="shared" si="2"/>
        <v/>
      </c>
      <c r="F45" s="261" t="str">
        <f>IF(E45="","",SUM(E$4:E45))</f>
        <v/>
      </c>
      <c r="G45" s="261" t="str">
        <f t="shared" si="3"/>
        <v/>
      </c>
      <c r="H45" s="24" t="str">
        <f t="shared" si="4"/>
        <v/>
      </c>
      <c r="I45" s="24" t="str">
        <f t="shared" si="5"/>
        <v/>
      </c>
      <c r="J45" s="24" t="str">
        <f>IF(I45="","",SUM(I$4:I45))</f>
        <v/>
      </c>
      <c r="K45" s="24" t="str">
        <f t="shared" si="6"/>
        <v/>
      </c>
      <c r="L45" s="37" t="str">
        <f t="shared" si="20"/>
        <v/>
      </c>
      <c r="M45" s="37" t="str">
        <f t="shared" si="21"/>
        <v/>
      </c>
      <c r="N45" s="37" t="str">
        <f t="shared" si="22"/>
        <v/>
      </c>
      <c r="O45" s="37" t="str">
        <f t="shared" si="7"/>
        <v/>
      </c>
      <c r="P45" s="37" t="str">
        <f t="shared" si="8"/>
        <v/>
      </c>
      <c r="Q45" s="37" t="str">
        <f t="shared" si="9"/>
        <v/>
      </c>
      <c r="R45" s="25" t="str">
        <f t="shared" si="10"/>
        <v/>
      </c>
      <c r="S45" s="25" t="str">
        <f t="shared" si="11"/>
        <v/>
      </c>
      <c r="T45" s="25" t="str">
        <f t="shared" si="12"/>
        <v/>
      </c>
      <c r="U45" s="27" t="str">
        <f t="shared" si="13"/>
        <v/>
      </c>
      <c r="V45" s="26" t="str">
        <f t="shared" si="19"/>
        <v/>
      </c>
      <c r="W45" s="31" t="str">
        <f t="shared" si="14"/>
        <v/>
      </c>
      <c r="X45" s="88" t="str">
        <f>IF(U45="","",SUM($T$4:T45)*1000/J45*(1-Percent_bound_block))</f>
        <v/>
      </c>
      <c r="Y45" s="88" t="str">
        <f>IF(U45="","",SUM($T$4:T45)*1000/F45*(1-Percent_bound_block))</f>
        <v/>
      </c>
      <c r="Z45" s="90" t="str">
        <f t="shared" si="15"/>
        <v/>
      </c>
      <c r="AA45" s="68" t="str">
        <f>IF(AND(B44&lt;Runoff_duration_hr_block/2,B45&gt;Runoff_duration_hr_block/2),Runoff_duration_hr_block/2,INDEX($B$4:$B$1500,IF(B45&gt;Runoff_duration_hr_block/2,ROWS($AA$4:AA45)-1,ROWS($AA$4:AA45))))</f>
        <v/>
      </c>
      <c r="AB45" s="66" t="str">
        <f>IFERROR(ROUND(IF(HG_shape_block="Constant flow",IF(AA45=Runoff_duration_hr_block/2,CONVERT($H$4,"L","gal")/(Runoff_duration_hr_block*60),VLOOKUP('Block Calcs'!AA45,'Block Calcs'!$B$4:$K$1500,10,FALSE)),IF(AA45=Runoff_duration_hr_block/2,2*CONVERT($H$4,"L","gal")/(Runoff_duration_hr_block*60),VLOOKUP('Block Calcs'!AA45,'Block Calcs'!$B$4:$K$1500,10,FALSE))),2),"")</f>
        <v/>
      </c>
      <c r="AC45" s="68" t="str">
        <f t="shared" si="16"/>
        <v/>
      </c>
      <c r="AD45" s="67" t="str">
        <f>IF(A45="","",(SUM($R$4:R45)+(O45*P45*Q45*Number_of_chem_blocks_block)))</f>
        <v/>
      </c>
      <c r="AE45" s="67" t="str">
        <f>IF(A45="","",(SUM($S$4:S45)+(O45*P45*Q45*Chem_block_density_block*2.54^3*Number_of_chem_blocks_block)))</f>
        <v/>
      </c>
    </row>
    <row r="46" spans="1:31" x14ac:dyDescent="0.3">
      <c r="A46" s="23" t="str">
        <f t="shared" si="17"/>
        <v/>
      </c>
      <c r="B46" s="23" t="str">
        <f t="shared" si="0"/>
        <v/>
      </c>
      <c r="C46" s="23" t="str">
        <f t="shared" si="1"/>
        <v/>
      </c>
      <c r="D46" s="261" t="str">
        <f t="shared" si="18"/>
        <v/>
      </c>
      <c r="E46" s="261" t="str">
        <f t="shared" si="2"/>
        <v/>
      </c>
      <c r="F46" s="261" t="str">
        <f>IF(E46="","",SUM(E$4:E46))</f>
        <v/>
      </c>
      <c r="G46" s="261" t="str">
        <f t="shared" si="3"/>
        <v/>
      </c>
      <c r="H46" s="24" t="str">
        <f t="shared" si="4"/>
        <v/>
      </c>
      <c r="I46" s="24" t="str">
        <f t="shared" si="5"/>
        <v/>
      </c>
      <c r="J46" s="24" t="str">
        <f>IF(I46="","",SUM(I$4:I46))</f>
        <v/>
      </c>
      <c r="K46" s="24" t="str">
        <f t="shared" si="6"/>
        <v/>
      </c>
      <c r="L46" s="37" t="str">
        <f t="shared" si="20"/>
        <v/>
      </c>
      <c r="M46" s="37" t="str">
        <f t="shared" si="21"/>
        <v/>
      </c>
      <c r="N46" s="37" t="str">
        <f t="shared" si="22"/>
        <v/>
      </c>
      <c r="O46" s="37" t="str">
        <f t="shared" si="7"/>
        <v/>
      </c>
      <c r="P46" s="37" t="str">
        <f t="shared" si="8"/>
        <v/>
      </c>
      <c r="Q46" s="37" t="str">
        <f t="shared" si="9"/>
        <v/>
      </c>
      <c r="R46" s="25" t="str">
        <f t="shared" si="10"/>
        <v/>
      </c>
      <c r="S46" s="25" t="str">
        <f t="shared" si="11"/>
        <v/>
      </c>
      <c r="T46" s="25" t="str">
        <f t="shared" si="12"/>
        <v/>
      </c>
      <c r="U46" s="27" t="str">
        <f t="shared" si="13"/>
        <v/>
      </c>
      <c r="V46" s="26" t="str">
        <f t="shared" si="19"/>
        <v/>
      </c>
      <c r="W46" s="31" t="str">
        <f t="shared" si="14"/>
        <v/>
      </c>
      <c r="X46" s="88" t="str">
        <f>IF(U46="","",SUM($T$4:T46)*1000/J46*(1-Percent_bound_block))</f>
        <v/>
      </c>
      <c r="Y46" s="88" t="str">
        <f>IF(U46="","",SUM($T$4:T46)*1000/F46*(1-Percent_bound_block))</f>
        <v/>
      </c>
      <c r="Z46" s="90" t="str">
        <f t="shared" si="15"/>
        <v/>
      </c>
      <c r="AA46" s="68" t="str">
        <f>IF(AND(B45&lt;Runoff_duration_hr_block/2,B46&gt;Runoff_duration_hr_block/2),Runoff_duration_hr_block/2,INDEX($B$4:$B$1500,IF(B46&gt;Runoff_duration_hr_block/2,ROWS($AA$4:AA46)-1,ROWS($AA$4:AA46))))</f>
        <v/>
      </c>
      <c r="AB46" s="66" t="str">
        <f>IFERROR(ROUND(IF(HG_shape_block="Constant flow",IF(AA46=Runoff_duration_hr_block/2,CONVERT($H$4,"L","gal")/(Runoff_duration_hr_block*60),VLOOKUP('Block Calcs'!AA46,'Block Calcs'!$B$4:$K$1500,10,FALSE)),IF(AA46=Runoff_duration_hr_block/2,2*CONVERT($H$4,"L","gal")/(Runoff_duration_hr_block*60),VLOOKUP('Block Calcs'!AA46,'Block Calcs'!$B$4:$K$1500,10,FALSE))),2),"")</f>
        <v/>
      </c>
      <c r="AC46" s="68" t="str">
        <f t="shared" si="16"/>
        <v/>
      </c>
      <c r="AD46" s="67" t="str">
        <f>IF(A46="","",(SUM($R$4:R46)+(O46*P46*Q46*Number_of_chem_blocks_block)))</f>
        <v/>
      </c>
      <c r="AE46" s="67" t="str">
        <f>IF(A46="","",(SUM($S$4:S46)+(O46*P46*Q46*Chem_block_density_block*2.54^3*Number_of_chem_blocks_block)))</f>
        <v/>
      </c>
    </row>
    <row r="47" spans="1:31" x14ac:dyDescent="0.3">
      <c r="A47" s="23" t="str">
        <f t="shared" si="17"/>
        <v/>
      </c>
      <c r="B47" s="23" t="str">
        <f t="shared" si="0"/>
        <v/>
      </c>
      <c r="C47" s="23" t="str">
        <f t="shared" si="1"/>
        <v/>
      </c>
      <c r="D47" s="261" t="str">
        <f t="shared" si="18"/>
        <v/>
      </c>
      <c r="E47" s="261" t="str">
        <f t="shared" si="2"/>
        <v/>
      </c>
      <c r="F47" s="261" t="str">
        <f>IF(E47="","",SUM(E$4:E47))</f>
        <v/>
      </c>
      <c r="G47" s="261" t="str">
        <f t="shared" si="3"/>
        <v/>
      </c>
      <c r="H47" s="24" t="str">
        <f t="shared" si="4"/>
        <v/>
      </c>
      <c r="I47" s="24" t="str">
        <f t="shared" si="5"/>
        <v/>
      </c>
      <c r="J47" s="24" t="str">
        <f>IF(I47="","",SUM(I$4:I47))</f>
        <v/>
      </c>
      <c r="K47" s="24" t="str">
        <f t="shared" si="6"/>
        <v/>
      </c>
      <c r="L47" s="37" t="str">
        <f t="shared" si="20"/>
        <v/>
      </c>
      <c r="M47" s="37" t="str">
        <f t="shared" si="21"/>
        <v/>
      </c>
      <c r="N47" s="37" t="str">
        <f t="shared" si="22"/>
        <v/>
      </c>
      <c r="O47" s="37" t="str">
        <f t="shared" si="7"/>
        <v/>
      </c>
      <c r="P47" s="37" t="str">
        <f t="shared" si="8"/>
        <v/>
      </c>
      <c r="Q47" s="37" t="str">
        <f t="shared" si="9"/>
        <v/>
      </c>
      <c r="R47" s="25" t="str">
        <f t="shared" si="10"/>
        <v/>
      </c>
      <c r="S47" s="25" t="str">
        <f t="shared" si="11"/>
        <v/>
      </c>
      <c r="T47" s="25" t="str">
        <f t="shared" si="12"/>
        <v/>
      </c>
      <c r="U47" s="27" t="str">
        <f t="shared" si="13"/>
        <v/>
      </c>
      <c r="V47" s="26" t="str">
        <f t="shared" si="19"/>
        <v/>
      </c>
      <c r="W47" s="31" t="str">
        <f t="shared" si="14"/>
        <v/>
      </c>
      <c r="X47" s="88" t="str">
        <f>IF(U47="","",SUM($T$4:T47)*1000/J47*(1-Percent_bound_block))</f>
        <v/>
      </c>
      <c r="Y47" s="88" t="str">
        <f>IF(U47="","",SUM($T$4:T47)*1000/F47*(1-Percent_bound_block))</f>
        <v/>
      </c>
      <c r="Z47" s="90" t="str">
        <f t="shared" si="15"/>
        <v/>
      </c>
      <c r="AA47" s="68" t="str">
        <f>IF(AND(B46&lt;Runoff_duration_hr_block/2,B47&gt;Runoff_duration_hr_block/2),Runoff_duration_hr_block/2,INDEX($B$4:$B$1500,IF(B47&gt;Runoff_duration_hr_block/2,ROWS($AA$4:AA47)-1,ROWS($AA$4:AA47))))</f>
        <v/>
      </c>
      <c r="AB47" s="66" t="str">
        <f>IFERROR(ROUND(IF(HG_shape_block="Constant flow",IF(AA47=Runoff_duration_hr_block/2,CONVERT($H$4,"L","gal")/(Runoff_duration_hr_block*60),VLOOKUP('Block Calcs'!AA47,'Block Calcs'!$B$4:$K$1500,10,FALSE)),IF(AA47=Runoff_duration_hr_block/2,2*CONVERT($H$4,"L","gal")/(Runoff_duration_hr_block*60),VLOOKUP('Block Calcs'!AA47,'Block Calcs'!$B$4:$K$1500,10,FALSE))),2),"")</f>
        <v/>
      </c>
      <c r="AC47" s="68" t="str">
        <f t="shared" si="16"/>
        <v/>
      </c>
      <c r="AD47" s="67" t="str">
        <f>IF(A47="","",(SUM($R$4:R47)+(O47*P47*Q47*Number_of_chem_blocks_block)))</f>
        <v/>
      </c>
      <c r="AE47" s="67" t="str">
        <f>IF(A47="","",(SUM($S$4:S47)+(O47*P47*Q47*Chem_block_density_block*2.54^3*Number_of_chem_blocks_block)))</f>
        <v/>
      </c>
    </row>
    <row r="48" spans="1:31" x14ac:dyDescent="0.3">
      <c r="A48" s="23" t="str">
        <f t="shared" si="17"/>
        <v/>
      </c>
      <c r="B48" s="23" t="str">
        <f t="shared" si="0"/>
        <v/>
      </c>
      <c r="C48" s="23" t="str">
        <f t="shared" si="1"/>
        <v/>
      </c>
      <c r="D48" s="261" t="str">
        <f t="shared" si="18"/>
        <v/>
      </c>
      <c r="E48" s="261" t="str">
        <f t="shared" si="2"/>
        <v/>
      </c>
      <c r="F48" s="261" t="str">
        <f>IF(E48="","",SUM(E$4:E48))</f>
        <v/>
      </c>
      <c r="G48" s="261" t="str">
        <f t="shared" si="3"/>
        <v/>
      </c>
      <c r="H48" s="24" t="str">
        <f t="shared" si="4"/>
        <v/>
      </c>
      <c r="I48" s="24" t="str">
        <f t="shared" si="5"/>
        <v/>
      </c>
      <c r="J48" s="24" t="str">
        <f>IF(I48="","",SUM(I$4:I48))</f>
        <v/>
      </c>
      <c r="K48" s="24" t="str">
        <f t="shared" si="6"/>
        <v/>
      </c>
      <c r="L48" s="37" t="str">
        <f t="shared" si="20"/>
        <v/>
      </c>
      <c r="M48" s="37" t="str">
        <f t="shared" si="21"/>
        <v/>
      </c>
      <c r="N48" s="37" t="str">
        <f t="shared" si="22"/>
        <v/>
      </c>
      <c r="O48" s="37" t="str">
        <f t="shared" si="7"/>
        <v/>
      </c>
      <c r="P48" s="37" t="str">
        <f t="shared" si="8"/>
        <v/>
      </c>
      <c r="Q48" s="37" t="str">
        <f t="shared" si="9"/>
        <v/>
      </c>
      <c r="R48" s="25" t="str">
        <f t="shared" si="10"/>
        <v/>
      </c>
      <c r="S48" s="25" t="str">
        <f t="shared" si="11"/>
        <v/>
      </c>
      <c r="T48" s="25" t="str">
        <f t="shared" si="12"/>
        <v/>
      </c>
      <c r="U48" s="27" t="str">
        <f t="shared" si="13"/>
        <v/>
      </c>
      <c r="V48" s="26" t="str">
        <f t="shared" si="19"/>
        <v/>
      </c>
      <c r="W48" s="31" t="str">
        <f t="shared" si="14"/>
        <v/>
      </c>
      <c r="X48" s="88" t="str">
        <f>IF(U48="","",SUM($T$4:T48)*1000/J48*(1-Percent_bound_block))</f>
        <v/>
      </c>
      <c r="Y48" s="88" t="str">
        <f>IF(U48="","",SUM($T$4:T48)*1000/F48*(1-Percent_bound_block))</f>
        <v/>
      </c>
      <c r="Z48" s="90" t="str">
        <f t="shared" si="15"/>
        <v/>
      </c>
      <c r="AA48" s="68" t="str">
        <f>IF(AND(B47&lt;Runoff_duration_hr_block/2,B48&gt;Runoff_duration_hr_block/2),Runoff_duration_hr_block/2,INDEX($B$4:$B$1500,IF(B48&gt;Runoff_duration_hr_block/2,ROWS($AA$4:AA48)-1,ROWS($AA$4:AA48))))</f>
        <v/>
      </c>
      <c r="AB48" s="66" t="str">
        <f>IFERROR(ROUND(IF(HG_shape_block="Constant flow",IF(AA48=Runoff_duration_hr_block/2,CONVERT($H$4,"L","gal")/(Runoff_duration_hr_block*60),VLOOKUP('Block Calcs'!AA48,'Block Calcs'!$B$4:$K$1500,10,FALSE)),IF(AA48=Runoff_duration_hr_block/2,2*CONVERT($H$4,"L","gal")/(Runoff_duration_hr_block*60),VLOOKUP('Block Calcs'!AA48,'Block Calcs'!$B$4:$K$1500,10,FALSE))),2),"")</f>
        <v/>
      </c>
      <c r="AC48" s="68" t="str">
        <f t="shared" si="16"/>
        <v/>
      </c>
      <c r="AD48" s="67" t="str">
        <f>IF(A48="","",(SUM($R$4:R48)+(O48*P48*Q48*Number_of_chem_blocks_block)))</f>
        <v/>
      </c>
      <c r="AE48" s="67" t="str">
        <f>IF(A48="","",(SUM($S$4:S48)+(O48*P48*Q48*Chem_block_density_block*2.54^3*Number_of_chem_blocks_block)))</f>
        <v/>
      </c>
    </row>
    <row r="49" spans="1:31" x14ac:dyDescent="0.3">
      <c r="A49" s="23" t="str">
        <f t="shared" si="17"/>
        <v/>
      </c>
      <c r="B49" s="23" t="str">
        <f t="shared" si="0"/>
        <v/>
      </c>
      <c r="C49" s="23" t="str">
        <f t="shared" si="1"/>
        <v/>
      </c>
      <c r="D49" s="261" t="str">
        <f t="shared" si="18"/>
        <v/>
      </c>
      <c r="E49" s="261" t="str">
        <f t="shared" si="2"/>
        <v/>
      </c>
      <c r="F49" s="261" t="str">
        <f>IF(E49="","",SUM(E$4:E49))</f>
        <v/>
      </c>
      <c r="G49" s="261" t="str">
        <f t="shared" si="3"/>
        <v/>
      </c>
      <c r="H49" s="24" t="str">
        <f t="shared" si="4"/>
        <v/>
      </c>
      <c r="I49" s="24" t="str">
        <f t="shared" si="5"/>
        <v/>
      </c>
      <c r="J49" s="24" t="str">
        <f>IF(I49="","",SUM(I$4:I49))</f>
        <v/>
      </c>
      <c r="K49" s="24" t="str">
        <f t="shared" si="6"/>
        <v/>
      </c>
      <c r="L49" s="37" t="str">
        <f t="shared" si="20"/>
        <v/>
      </c>
      <c r="M49" s="37" t="str">
        <f t="shared" si="21"/>
        <v/>
      </c>
      <c r="N49" s="37" t="str">
        <f t="shared" si="22"/>
        <v/>
      </c>
      <c r="O49" s="37" t="str">
        <f t="shared" si="7"/>
        <v/>
      </c>
      <c r="P49" s="37" t="str">
        <f t="shared" si="8"/>
        <v/>
      </c>
      <c r="Q49" s="37" t="str">
        <f t="shared" si="9"/>
        <v/>
      </c>
      <c r="R49" s="25" t="str">
        <f t="shared" si="10"/>
        <v/>
      </c>
      <c r="S49" s="25" t="str">
        <f t="shared" si="11"/>
        <v/>
      </c>
      <c r="T49" s="25" t="str">
        <f t="shared" si="12"/>
        <v/>
      </c>
      <c r="U49" s="27" t="str">
        <f t="shared" si="13"/>
        <v/>
      </c>
      <c r="V49" s="26" t="str">
        <f t="shared" si="19"/>
        <v/>
      </c>
      <c r="W49" s="31" t="str">
        <f t="shared" si="14"/>
        <v/>
      </c>
      <c r="X49" s="88" t="str">
        <f>IF(U49="","",SUM($T$4:T49)*1000/J49*(1-Percent_bound_block))</f>
        <v/>
      </c>
      <c r="Y49" s="88" t="str">
        <f>IF(U49="","",SUM($T$4:T49)*1000/F49*(1-Percent_bound_block))</f>
        <v/>
      </c>
      <c r="Z49" s="90" t="str">
        <f t="shared" si="15"/>
        <v/>
      </c>
      <c r="AA49" s="68" t="str">
        <f>IF(AND(B48&lt;Runoff_duration_hr_block/2,B49&gt;Runoff_duration_hr_block/2),Runoff_duration_hr_block/2,INDEX($B$4:$B$1500,IF(B49&gt;Runoff_duration_hr_block/2,ROWS($AA$4:AA49)-1,ROWS($AA$4:AA49))))</f>
        <v/>
      </c>
      <c r="AB49" s="66" t="str">
        <f>IFERROR(ROUND(IF(HG_shape_block="Constant flow",IF(AA49=Runoff_duration_hr_block/2,CONVERT($H$4,"L","gal")/(Runoff_duration_hr_block*60),VLOOKUP('Block Calcs'!AA49,'Block Calcs'!$B$4:$K$1500,10,FALSE)),IF(AA49=Runoff_duration_hr_block/2,2*CONVERT($H$4,"L","gal")/(Runoff_duration_hr_block*60),VLOOKUP('Block Calcs'!AA49,'Block Calcs'!$B$4:$K$1500,10,FALSE))),2),"")</f>
        <v/>
      </c>
      <c r="AC49" s="68" t="str">
        <f t="shared" si="16"/>
        <v/>
      </c>
      <c r="AD49" s="67" t="str">
        <f>IF(A49="","",(SUM($R$4:R49)+(O49*P49*Q49*Number_of_chem_blocks_block)))</f>
        <v/>
      </c>
      <c r="AE49" s="67" t="str">
        <f>IF(A49="","",(SUM($S$4:S49)+(O49*P49*Q49*Chem_block_density_block*2.54^3*Number_of_chem_blocks_block)))</f>
        <v/>
      </c>
    </row>
    <row r="50" spans="1:31" x14ac:dyDescent="0.3">
      <c r="A50" s="23" t="str">
        <f t="shared" si="17"/>
        <v/>
      </c>
      <c r="B50" s="23" t="str">
        <f t="shared" si="0"/>
        <v/>
      </c>
      <c r="C50" s="23" t="str">
        <f t="shared" si="1"/>
        <v/>
      </c>
      <c r="D50" s="261" t="str">
        <f t="shared" si="18"/>
        <v/>
      </c>
      <c r="E50" s="261" t="str">
        <f t="shared" si="2"/>
        <v/>
      </c>
      <c r="F50" s="261" t="str">
        <f>IF(E50="","",SUM(E$4:E50))</f>
        <v/>
      </c>
      <c r="G50" s="261" t="str">
        <f t="shared" si="3"/>
        <v/>
      </c>
      <c r="H50" s="24" t="str">
        <f t="shared" si="4"/>
        <v/>
      </c>
      <c r="I50" s="24" t="str">
        <f t="shared" si="5"/>
        <v/>
      </c>
      <c r="J50" s="24" t="str">
        <f>IF(I50="","",SUM(I$4:I50))</f>
        <v/>
      </c>
      <c r="K50" s="24" t="str">
        <f t="shared" si="6"/>
        <v/>
      </c>
      <c r="L50" s="37" t="str">
        <f t="shared" si="20"/>
        <v/>
      </c>
      <c r="M50" s="37" t="str">
        <f t="shared" si="21"/>
        <v/>
      </c>
      <c r="N50" s="37" t="str">
        <f t="shared" si="22"/>
        <v/>
      </c>
      <c r="O50" s="37" t="str">
        <f t="shared" si="7"/>
        <v/>
      </c>
      <c r="P50" s="37" t="str">
        <f t="shared" si="8"/>
        <v/>
      </c>
      <c r="Q50" s="37" t="str">
        <f t="shared" si="9"/>
        <v/>
      </c>
      <c r="R50" s="25" t="str">
        <f t="shared" si="10"/>
        <v/>
      </c>
      <c r="S50" s="25" t="str">
        <f t="shared" si="11"/>
        <v/>
      </c>
      <c r="T50" s="25" t="str">
        <f t="shared" si="12"/>
        <v/>
      </c>
      <c r="U50" s="27" t="str">
        <f t="shared" si="13"/>
        <v/>
      </c>
      <c r="V50" s="26" t="str">
        <f t="shared" si="19"/>
        <v/>
      </c>
      <c r="W50" s="31" t="str">
        <f t="shared" si="14"/>
        <v/>
      </c>
      <c r="X50" s="88" t="str">
        <f>IF(U50="","",SUM($T$4:T50)*1000/J50*(1-Percent_bound_block))</f>
        <v/>
      </c>
      <c r="Y50" s="88" t="str">
        <f>IF(U50="","",SUM($T$4:T50)*1000/F50*(1-Percent_bound_block))</f>
        <v/>
      </c>
      <c r="Z50" s="90" t="str">
        <f t="shared" si="15"/>
        <v/>
      </c>
      <c r="AA50" s="68" t="str">
        <f>IF(AND(B49&lt;Runoff_duration_hr_block/2,B50&gt;Runoff_duration_hr_block/2),Runoff_duration_hr_block/2,INDEX($B$4:$B$1500,IF(B50&gt;Runoff_duration_hr_block/2,ROWS($AA$4:AA50)-1,ROWS($AA$4:AA50))))</f>
        <v/>
      </c>
      <c r="AB50" s="66" t="str">
        <f>IFERROR(ROUND(IF(HG_shape_block="Constant flow",IF(AA50=Runoff_duration_hr_block/2,CONVERT($H$4,"L","gal")/(Runoff_duration_hr_block*60),VLOOKUP('Block Calcs'!AA50,'Block Calcs'!$B$4:$K$1500,10,FALSE)),IF(AA50=Runoff_duration_hr_block/2,2*CONVERT($H$4,"L","gal")/(Runoff_duration_hr_block*60),VLOOKUP('Block Calcs'!AA50,'Block Calcs'!$B$4:$K$1500,10,FALSE))),2),"")</f>
        <v/>
      </c>
      <c r="AC50" s="68" t="str">
        <f t="shared" si="16"/>
        <v/>
      </c>
      <c r="AD50" s="67" t="str">
        <f>IF(A50="","",(SUM($R$4:R50)+(O50*P50*Q50*Number_of_chem_blocks_block)))</f>
        <v/>
      </c>
      <c r="AE50" s="67" t="str">
        <f>IF(A50="","",(SUM($S$4:S50)+(O50*P50*Q50*Chem_block_density_block*2.54^3*Number_of_chem_blocks_block)))</f>
        <v/>
      </c>
    </row>
    <row r="51" spans="1:31" x14ac:dyDescent="0.3">
      <c r="A51" s="23" t="str">
        <f t="shared" si="17"/>
        <v/>
      </c>
      <c r="B51" s="23" t="str">
        <f t="shared" si="0"/>
        <v/>
      </c>
      <c r="C51" s="23" t="str">
        <f t="shared" si="1"/>
        <v/>
      </c>
      <c r="D51" s="261" t="str">
        <f t="shared" si="18"/>
        <v/>
      </c>
      <c r="E51" s="261" t="str">
        <f t="shared" si="2"/>
        <v/>
      </c>
      <c r="F51" s="261" t="str">
        <f>IF(E51="","",SUM(E$4:E51))</f>
        <v/>
      </c>
      <c r="G51" s="261" t="str">
        <f t="shared" si="3"/>
        <v/>
      </c>
      <c r="H51" s="24" t="str">
        <f t="shared" si="4"/>
        <v/>
      </c>
      <c r="I51" s="24" t="str">
        <f t="shared" si="5"/>
        <v/>
      </c>
      <c r="J51" s="24" t="str">
        <f>IF(I51="","",SUM(I$4:I51))</f>
        <v/>
      </c>
      <c r="K51" s="24" t="str">
        <f t="shared" si="6"/>
        <v/>
      </c>
      <c r="L51" s="37" t="str">
        <f t="shared" si="20"/>
        <v/>
      </c>
      <c r="M51" s="37" t="str">
        <f t="shared" si="21"/>
        <v/>
      </c>
      <c r="N51" s="37" t="str">
        <f t="shared" si="22"/>
        <v/>
      </c>
      <c r="O51" s="37" t="str">
        <f t="shared" si="7"/>
        <v/>
      </c>
      <c r="P51" s="37" t="str">
        <f t="shared" si="8"/>
        <v/>
      </c>
      <c r="Q51" s="37" t="str">
        <f t="shared" si="9"/>
        <v/>
      </c>
      <c r="R51" s="25" t="str">
        <f t="shared" si="10"/>
        <v/>
      </c>
      <c r="S51" s="25" t="str">
        <f t="shared" si="11"/>
        <v/>
      </c>
      <c r="T51" s="25" t="str">
        <f t="shared" si="12"/>
        <v/>
      </c>
      <c r="U51" s="27" t="str">
        <f t="shared" si="13"/>
        <v/>
      </c>
      <c r="V51" s="26" t="str">
        <f t="shared" si="19"/>
        <v/>
      </c>
      <c r="W51" s="31" t="str">
        <f t="shared" si="14"/>
        <v/>
      </c>
      <c r="X51" s="88" t="str">
        <f>IF(U51="","",SUM($T$4:T51)*1000/J51*(1-Percent_bound_block))</f>
        <v/>
      </c>
      <c r="Y51" s="88" t="str">
        <f>IF(U51="","",SUM($T$4:T51)*1000/F51*(1-Percent_bound_block))</f>
        <v/>
      </c>
      <c r="Z51" s="90" t="str">
        <f t="shared" si="15"/>
        <v/>
      </c>
      <c r="AA51" s="68" t="str">
        <f>IF(AND(B50&lt;Runoff_duration_hr_block/2,B51&gt;Runoff_duration_hr_block/2),Runoff_duration_hr_block/2,INDEX($B$4:$B$1500,IF(B51&gt;Runoff_duration_hr_block/2,ROWS($AA$4:AA51)-1,ROWS($AA$4:AA51))))</f>
        <v/>
      </c>
      <c r="AB51" s="66" t="str">
        <f>IFERROR(ROUND(IF(HG_shape_block="Constant flow",IF(AA51=Runoff_duration_hr_block/2,CONVERT($H$4,"L","gal")/(Runoff_duration_hr_block*60),VLOOKUP('Block Calcs'!AA51,'Block Calcs'!$B$4:$K$1500,10,FALSE)),IF(AA51=Runoff_duration_hr_block/2,2*CONVERT($H$4,"L","gal")/(Runoff_duration_hr_block*60),VLOOKUP('Block Calcs'!AA51,'Block Calcs'!$B$4:$K$1500,10,FALSE))),2),"")</f>
        <v/>
      </c>
      <c r="AC51" s="68" t="str">
        <f t="shared" si="16"/>
        <v/>
      </c>
      <c r="AD51" s="67" t="str">
        <f>IF(A51="","",(SUM($R$4:R51)+(O51*P51*Q51*Number_of_chem_blocks_block)))</f>
        <v/>
      </c>
      <c r="AE51" s="67" t="str">
        <f>IF(A51="","",(SUM($S$4:S51)+(O51*P51*Q51*Chem_block_density_block*2.54^3*Number_of_chem_blocks_block)))</f>
        <v/>
      </c>
    </row>
    <row r="52" spans="1:31" x14ac:dyDescent="0.3">
      <c r="A52" s="23" t="str">
        <f t="shared" si="17"/>
        <v/>
      </c>
      <c r="B52" s="23" t="str">
        <f t="shared" si="0"/>
        <v/>
      </c>
      <c r="C52" s="23" t="str">
        <f t="shared" si="1"/>
        <v/>
      </c>
      <c r="D52" s="261" t="str">
        <f t="shared" si="18"/>
        <v/>
      </c>
      <c r="E52" s="261" t="str">
        <f t="shared" si="2"/>
        <v/>
      </c>
      <c r="F52" s="261" t="str">
        <f>IF(E52="","",SUM(E$4:E52))</f>
        <v/>
      </c>
      <c r="G52" s="261" t="str">
        <f t="shared" si="3"/>
        <v/>
      </c>
      <c r="H52" s="24" t="str">
        <f t="shared" si="4"/>
        <v/>
      </c>
      <c r="I52" s="24" t="str">
        <f t="shared" si="5"/>
        <v/>
      </c>
      <c r="J52" s="24" t="str">
        <f>IF(I52="","",SUM(I$4:I52))</f>
        <v/>
      </c>
      <c r="K52" s="24" t="str">
        <f t="shared" si="6"/>
        <v/>
      </c>
      <c r="L52" s="37" t="str">
        <f t="shared" si="20"/>
        <v/>
      </c>
      <c r="M52" s="37" t="str">
        <f t="shared" si="21"/>
        <v/>
      </c>
      <c r="N52" s="37" t="str">
        <f t="shared" si="22"/>
        <v/>
      </c>
      <c r="O52" s="37" t="str">
        <f t="shared" si="7"/>
        <v/>
      </c>
      <c r="P52" s="37" t="str">
        <f t="shared" si="8"/>
        <v/>
      </c>
      <c r="Q52" s="37" t="str">
        <f t="shared" si="9"/>
        <v/>
      </c>
      <c r="R52" s="25" t="str">
        <f t="shared" si="10"/>
        <v/>
      </c>
      <c r="S52" s="25" t="str">
        <f t="shared" si="11"/>
        <v/>
      </c>
      <c r="T52" s="25" t="str">
        <f t="shared" si="12"/>
        <v/>
      </c>
      <c r="U52" s="27" t="str">
        <f t="shared" si="13"/>
        <v/>
      </c>
      <c r="V52" s="26" t="str">
        <f t="shared" si="19"/>
        <v/>
      </c>
      <c r="W52" s="31" t="str">
        <f t="shared" si="14"/>
        <v/>
      </c>
      <c r="X52" s="88" t="str">
        <f>IF(U52="","",SUM($T$4:T52)*1000/J52*(1-Percent_bound_block))</f>
        <v/>
      </c>
      <c r="Y52" s="88" t="str">
        <f>IF(U52="","",SUM($T$4:T52)*1000/F52*(1-Percent_bound_block))</f>
        <v/>
      </c>
      <c r="Z52" s="90" t="str">
        <f t="shared" si="15"/>
        <v/>
      </c>
      <c r="AA52" s="68" t="str">
        <f>IF(AND(B51&lt;Runoff_duration_hr_block/2,B52&gt;Runoff_duration_hr_block/2),Runoff_duration_hr_block/2,INDEX($B$4:$B$1500,IF(B52&gt;Runoff_duration_hr_block/2,ROWS($AA$4:AA52)-1,ROWS($AA$4:AA52))))</f>
        <v/>
      </c>
      <c r="AB52" s="66" t="str">
        <f>IFERROR(ROUND(IF(HG_shape_block="Constant flow",IF(AA52=Runoff_duration_hr_block/2,CONVERT($H$4,"L","gal")/(Runoff_duration_hr_block*60),VLOOKUP('Block Calcs'!AA52,'Block Calcs'!$B$4:$K$1500,10,FALSE)),IF(AA52=Runoff_duration_hr_block/2,2*CONVERT($H$4,"L","gal")/(Runoff_duration_hr_block*60),VLOOKUP('Block Calcs'!AA52,'Block Calcs'!$B$4:$K$1500,10,FALSE))),2),"")</f>
        <v/>
      </c>
      <c r="AC52" s="68" t="str">
        <f t="shared" si="16"/>
        <v/>
      </c>
      <c r="AD52" s="67" t="str">
        <f>IF(A52="","",(SUM($R$4:R52)+(O52*P52*Q52*Number_of_chem_blocks_block)))</f>
        <v/>
      </c>
      <c r="AE52" s="67" t="str">
        <f>IF(A52="","",(SUM($S$4:S52)+(O52*P52*Q52*Chem_block_density_block*2.54^3*Number_of_chem_blocks_block)))</f>
        <v/>
      </c>
    </row>
    <row r="53" spans="1:31" x14ac:dyDescent="0.3">
      <c r="A53" s="23" t="str">
        <f t="shared" si="17"/>
        <v/>
      </c>
      <c r="B53" s="23" t="str">
        <f t="shared" si="0"/>
        <v/>
      </c>
      <c r="C53" s="23" t="str">
        <f t="shared" si="1"/>
        <v/>
      </c>
      <c r="D53" s="261" t="str">
        <f t="shared" si="18"/>
        <v/>
      </c>
      <c r="E53" s="261" t="str">
        <f t="shared" si="2"/>
        <v/>
      </c>
      <c r="F53" s="261" t="str">
        <f>IF(E53="","",SUM(E$4:E53))</f>
        <v/>
      </c>
      <c r="G53" s="261" t="str">
        <f t="shared" si="3"/>
        <v/>
      </c>
      <c r="H53" s="24" t="str">
        <f t="shared" si="4"/>
        <v/>
      </c>
      <c r="I53" s="24" t="str">
        <f t="shared" si="5"/>
        <v/>
      </c>
      <c r="J53" s="24" t="str">
        <f>IF(I53="","",SUM(I$4:I53))</f>
        <v/>
      </c>
      <c r="K53" s="24" t="str">
        <f t="shared" si="6"/>
        <v/>
      </c>
      <c r="L53" s="37" t="str">
        <f t="shared" si="20"/>
        <v/>
      </c>
      <c r="M53" s="37" t="str">
        <f t="shared" si="21"/>
        <v/>
      </c>
      <c r="N53" s="37" t="str">
        <f t="shared" si="22"/>
        <v/>
      </c>
      <c r="O53" s="37" t="str">
        <f t="shared" si="7"/>
        <v/>
      </c>
      <c r="P53" s="37" t="str">
        <f t="shared" si="8"/>
        <v/>
      </c>
      <c r="Q53" s="37" t="str">
        <f t="shared" si="9"/>
        <v/>
      </c>
      <c r="R53" s="25" t="str">
        <f t="shared" si="10"/>
        <v/>
      </c>
      <c r="S53" s="25" t="str">
        <f t="shared" si="11"/>
        <v/>
      </c>
      <c r="T53" s="25" t="str">
        <f t="shared" si="12"/>
        <v/>
      </c>
      <c r="U53" s="27" t="str">
        <f t="shared" si="13"/>
        <v/>
      </c>
      <c r="V53" s="26" t="str">
        <f t="shared" si="19"/>
        <v/>
      </c>
      <c r="W53" s="31" t="str">
        <f t="shared" si="14"/>
        <v/>
      </c>
      <c r="X53" s="88" t="str">
        <f>IF(U53="","",SUM($T$4:T53)*1000/J53*(1-Percent_bound_block))</f>
        <v/>
      </c>
      <c r="Y53" s="88" t="str">
        <f>IF(U53="","",SUM($T$4:T53)*1000/F53*(1-Percent_bound_block))</f>
        <v/>
      </c>
      <c r="Z53" s="90" t="str">
        <f t="shared" si="15"/>
        <v/>
      </c>
      <c r="AA53" s="68" t="str">
        <f>IF(AND(B52&lt;Runoff_duration_hr_block/2,B53&gt;Runoff_duration_hr_block/2),Runoff_duration_hr_block/2,INDEX($B$4:$B$1500,IF(B53&gt;Runoff_duration_hr_block/2,ROWS($AA$4:AA53)-1,ROWS($AA$4:AA53))))</f>
        <v/>
      </c>
      <c r="AB53" s="66" t="str">
        <f>IFERROR(ROUND(IF(HG_shape_block="Constant flow",IF(AA53=Runoff_duration_hr_block/2,CONVERT($H$4,"L","gal")/(Runoff_duration_hr_block*60),VLOOKUP('Block Calcs'!AA53,'Block Calcs'!$B$4:$K$1500,10,FALSE)),IF(AA53=Runoff_duration_hr_block/2,2*CONVERT($H$4,"L","gal")/(Runoff_duration_hr_block*60),VLOOKUP('Block Calcs'!AA53,'Block Calcs'!$B$4:$K$1500,10,FALSE))),2),"")</f>
        <v/>
      </c>
      <c r="AC53" s="68" t="str">
        <f t="shared" si="16"/>
        <v/>
      </c>
      <c r="AD53" s="67" t="str">
        <f>IF(A53="","",(SUM($R$4:R53)+(O53*P53*Q53*Number_of_chem_blocks_block)))</f>
        <v/>
      </c>
      <c r="AE53" s="67" t="str">
        <f>IF(A53="","",(SUM($S$4:S53)+(O53*P53*Q53*Chem_block_density_block*2.54^3*Number_of_chem_blocks_block)))</f>
        <v/>
      </c>
    </row>
    <row r="54" spans="1:31" x14ac:dyDescent="0.3">
      <c r="A54" s="23" t="str">
        <f t="shared" si="17"/>
        <v/>
      </c>
      <c r="B54" s="23" t="str">
        <f t="shared" si="0"/>
        <v/>
      </c>
      <c r="C54" s="23" t="str">
        <f t="shared" si="1"/>
        <v/>
      </c>
      <c r="D54" s="261" t="str">
        <f t="shared" si="18"/>
        <v/>
      </c>
      <c r="E54" s="261" t="str">
        <f t="shared" si="2"/>
        <v/>
      </c>
      <c r="F54" s="261" t="str">
        <f>IF(E54="","",SUM(E$4:E54))</f>
        <v/>
      </c>
      <c r="G54" s="261" t="str">
        <f t="shared" si="3"/>
        <v/>
      </c>
      <c r="H54" s="24" t="str">
        <f t="shared" si="4"/>
        <v/>
      </c>
      <c r="I54" s="24" t="str">
        <f t="shared" si="5"/>
        <v/>
      </c>
      <c r="J54" s="24" t="str">
        <f>IF(I54="","",SUM(I$4:I54))</f>
        <v/>
      </c>
      <c r="K54" s="24" t="str">
        <f t="shared" si="6"/>
        <v/>
      </c>
      <c r="L54" s="37" t="str">
        <f t="shared" si="20"/>
        <v/>
      </c>
      <c r="M54" s="37" t="str">
        <f t="shared" si="21"/>
        <v/>
      </c>
      <c r="N54" s="37" t="str">
        <f t="shared" si="22"/>
        <v/>
      </c>
      <c r="O54" s="37" t="str">
        <f t="shared" si="7"/>
        <v/>
      </c>
      <c r="P54" s="37" t="str">
        <f t="shared" si="8"/>
        <v/>
      </c>
      <c r="Q54" s="37" t="str">
        <f t="shared" si="9"/>
        <v/>
      </c>
      <c r="R54" s="25" t="str">
        <f t="shared" si="10"/>
        <v/>
      </c>
      <c r="S54" s="25" t="str">
        <f t="shared" si="11"/>
        <v/>
      </c>
      <c r="T54" s="25" t="str">
        <f t="shared" si="12"/>
        <v/>
      </c>
      <c r="U54" s="27" t="str">
        <f t="shared" si="13"/>
        <v/>
      </c>
      <c r="V54" s="26" t="str">
        <f t="shared" si="19"/>
        <v/>
      </c>
      <c r="W54" s="31" t="str">
        <f t="shared" si="14"/>
        <v/>
      </c>
      <c r="X54" s="88" t="str">
        <f>IF(U54="","",SUM($T$4:T54)*1000/J54*(1-Percent_bound_block))</f>
        <v/>
      </c>
      <c r="Y54" s="88" t="str">
        <f>IF(U54="","",SUM($T$4:T54)*1000/F54*(1-Percent_bound_block))</f>
        <v/>
      </c>
      <c r="Z54" s="90" t="str">
        <f t="shared" si="15"/>
        <v/>
      </c>
      <c r="AA54" s="68" t="str">
        <f>IF(AND(B53&lt;Runoff_duration_hr_block/2,B54&gt;Runoff_duration_hr_block/2),Runoff_duration_hr_block/2,INDEX($B$4:$B$1500,IF(B54&gt;Runoff_duration_hr_block/2,ROWS($AA$4:AA54)-1,ROWS($AA$4:AA54))))</f>
        <v/>
      </c>
      <c r="AB54" s="66" t="str">
        <f>IFERROR(ROUND(IF(HG_shape_block="Constant flow",IF(AA54=Runoff_duration_hr_block/2,CONVERT($H$4,"L","gal")/(Runoff_duration_hr_block*60),VLOOKUP('Block Calcs'!AA54,'Block Calcs'!$B$4:$K$1500,10,FALSE)),IF(AA54=Runoff_duration_hr_block/2,2*CONVERT($H$4,"L","gal")/(Runoff_duration_hr_block*60),VLOOKUP('Block Calcs'!AA54,'Block Calcs'!$B$4:$K$1500,10,FALSE))),2),"")</f>
        <v/>
      </c>
      <c r="AC54" s="68" t="str">
        <f t="shared" si="16"/>
        <v/>
      </c>
      <c r="AD54" s="67" t="str">
        <f>IF(A54="","",(SUM($R$4:R54)+(O54*P54*Q54*Number_of_chem_blocks_block)))</f>
        <v/>
      </c>
      <c r="AE54" s="67" t="str">
        <f>IF(A54="","",(SUM($S$4:S54)+(O54*P54*Q54*Chem_block_density_block*2.54^3*Number_of_chem_blocks_block)))</f>
        <v/>
      </c>
    </row>
    <row r="55" spans="1:31" x14ac:dyDescent="0.3">
      <c r="A55" s="23" t="str">
        <f t="shared" si="17"/>
        <v/>
      </c>
      <c r="B55" s="23" t="str">
        <f t="shared" si="0"/>
        <v/>
      </c>
      <c r="C55" s="23" t="str">
        <f t="shared" si="1"/>
        <v/>
      </c>
      <c r="D55" s="261" t="str">
        <f t="shared" si="18"/>
        <v/>
      </c>
      <c r="E55" s="261" t="str">
        <f t="shared" si="2"/>
        <v/>
      </c>
      <c r="F55" s="261" t="str">
        <f>IF(E55="","",SUM(E$4:E55))</f>
        <v/>
      </c>
      <c r="G55" s="261" t="str">
        <f t="shared" si="3"/>
        <v/>
      </c>
      <c r="H55" s="24" t="str">
        <f t="shared" si="4"/>
        <v/>
      </c>
      <c r="I55" s="24" t="str">
        <f t="shared" si="5"/>
        <v/>
      </c>
      <c r="J55" s="24" t="str">
        <f>IF(I55="","",SUM(I$4:I55))</f>
        <v/>
      </c>
      <c r="K55" s="24" t="str">
        <f t="shared" si="6"/>
        <v/>
      </c>
      <c r="L55" s="37" t="str">
        <f t="shared" si="20"/>
        <v/>
      </c>
      <c r="M55" s="37" t="str">
        <f t="shared" si="21"/>
        <v/>
      </c>
      <c r="N55" s="37" t="str">
        <f t="shared" si="22"/>
        <v/>
      </c>
      <c r="O55" s="37" t="str">
        <f t="shared" si="7"/>
        <v/>
      </c>
      <c r="P55" s="37" t="str">
        <f t="shared" si="8"/>
        <v/>
      </c>
      <c r="Q55" s="37" t="str">
        <f t="shared" si="9"/>
        <v/>
      </c>
      <c r="R55" s="25" t="str">
        <f t="shared" si="10"/>
        <v/>
      </c>
      <c r="S55" s="25" t="str">
        <f t="shared" si="11"/>
        <v/>
      </c>
      <c r="T55" s="25" t="str">
        <f t="shared" si="12"/>
        <v/>
      </c>
      <c r="U55" s="27" t="str">
        <f t="shared" si="13"/>
        <v/>
      </c>
      <c r="V55" s="26" t="str">
        <f t="shared" si="19"/>
        <v/>
      </c>
      <c r="W55" s="31" t="str">
        <f t="shared" si="14"/>
        <v/>
      </c>
      <c r="X55" s="88" t="str">
        <f>IF(U55="","",SUM($T$4:T55)*1000/J55*(1-Percent_bound_block))</f>
        <v/>
      </c>
      <c r="Y55" s="88" t="str">
        <f>IF(U55="","",SUM($T$4:T55)*1000/F55*(1-Percent_bound_block))</f>
        <v/>
      </c>
      <c r="Z55" s="90" t="str">
        <f t="shared" si="15"/>
        <v/>
      </c>
      <c r="AA55" s="68" t="str">
        <f>IF(AND(B54&lt;Runoff_duration_hr_block/2,B55&gt;Runoff_duration_hr_block/2),Runoff_duration_hr_block/2,INDEX($B$4:$B$1500,IF(B55&gt;Runoff_duration_hr_block/2,ROWS($AA$4:AA55)-1,ROWS($AA$4:AA55))))</f>
        <v/>
      </c>
      <c r="AB55" s="66" t="str">
        <f>IFERROR(ROUND(IF(HG_shape_block="Constant flow",IF(AA55=Runoff_duration_hr_block/2,CONVERT($H$4,"L","gal")/(Runoff_duration_hr_block*60),VLOOKUP('Block Calcs'!AA55,'Block Calcs'!$B$4:$K$1500,10,FALSE)),IF(AA55=Runoff_duration_hr_block/2,2*CONVERT($H$4,"L","gal")/(Runoff_duration_hr_block*60),VLOOKUP('Block Calcs'!AA55,'Block Calcs'!$B$4:$K$1500,10,FALSE))),2),"")</f>
        <v/>
      </c>
      <c r="AC55" s="68" t="str">
        <f t="shared" si="16"/>
        <v/>
      </c>
      <c r="AD55" s="67" t="str">
        <f>IF(A55="","",(SUM($R$4:R55)+(O55*P55*Q55*Number_of_chem_blocks_block)))</f>
        <v/>
      </c>
      <c r="AE55" s="67" t="str">
        <f>IF(A55="","",(SUM($S$4:S55)+(O55*P55*Q55*Chem_block_density_block*2.54^3*Number_of_chem_blocks_block)))</f>
        <v/>
      </c>
    </row>
    <row r="56" spans="1:31" x14ac:dyDescent="0.3">
      <c r="A56" s="23" t="str">
        <f t="shared" si="17"/>
        <v/>
      </c>
      <c r="B56" s="23" t="str">
        <f t="shared" si="0"/>
        <v/>
      </c>
      <c r="C56" s="23" t="str">
        <f t="shared" si="1"/>
        <v/>
      </c>
      <c r="D56" s="261" t="str">
        <f t="shared" si="18"/>
        <v/>
      </c>
      <c r="E56" s="261" t="str">
        <f t="shared" si="2"/>
        <v/>
      </c>
      <c r="F56" s="261" t="str">
        <f>IF(E56="","",SUM(E$4:E56))</f>
        <v/>
      </c>
      <c r="G56" s="261" t="str">
        <f t="shared" si="3"/>
        <v/>
      </c>
      <c r="H56" s="24" t="str">
        <f t="shared" si="4"/>
        <v/>
      </c>
      <c r="I56" s="24" t="str">
        <f t="shared" si="5"/>
        <v/>
      </c>
      <c r="J56" s="24" t="str">
        <f>IF(I56="","",SUM(I$4:I56))</f>
        <v/>
      </c>
      <c r="K56" s="24" t="str">
        <f t="shared" si="6"/>
        <v/>
      </c>
      <c r="L56" s="37" t="str">
        <f t="shared" si="20"/>
        <v/>
      </c>
      <c r="M56" s="37" t="str">
        <f t="shared" si="21"/>
        <v/>
      </c>
      <c r="N56" s="37" t="str">
        <f t="shared" si="22"/>
        <v/>
      </c>
      <c r="O56" s="37" t="str">
        <f t="shared" si="7"/>
        <v/>
      </c>
      <c r="P56" s="37" t="str">
        <f t="shared" si="8"/>
        <v/>
      </c>
      <c r="Q56" s="37" t="str">
        <f t="shared" si="9"/>
        <v/>
      </c>
      <c r="R56" s="25" t="str">
        <f t="shared" si="10"/>
        <v/>
      </c>
      <c r="S56" s="25" t="str">
        <f t="shared" si="11"/>
        <v/>
      </c>
      <c r="T56" s="25" t="str">
        <f t="shared" si="12"/>
        <v/>
      </c>
      <c r="U56" s="27" t="str">
        <f t="shared" si="13"/>
        <v/>
      </c>
      <c r="V56" s="26" t="str">
        <f t="shared" si="19"/>
        <v/>
      </c>
      <c r="W56" s="31" t="str">
        <f t="shared" si="14"/>
        <v/>
      </c>
      <c r="X56" s="88" t="str">
        <f>IF(U56="","",SUM($T$4:T56)*1000/J56*(1-Percent_bound_block))</f>
        <v/>
      </c>
      <c r="Y56" s="88" t="str">
        <f>IF(U56="","",SUM($T$4:T56)*1000/F56*(1-Percent_bound_block))</f>
        <v/>
      </c>
      <c r="Z56" s="90" t="str">
        <f t="shared" si="15"/>
        <v/>
      </c>
      <c r="AA56" s="68" t="str">
        <f>IF(AND(B55&lt;Runoff_duration_hr_block/2,B56&gt;Runoff_duration_hr_block/2),Runoff_duration_hr_block/2,INDEX($B$4:$B$1500,IF(B56&gt;Runoff_duration_hr_block/2,ROWS($AA$4:AA56)-1,ROWS($AA$4:AA56))))</f>
        <v/>
      </c>
      <c r="AB56" s="66" t="str">
        <f>IFERROR(ROUND(IF(HG_shape_block="Constant flow",IF(AA56=Runoff_duration_hr_block/2,CONVERT($H$4,"L","gal")/(Runoff_duration_hr_block*60),VLOOKUP('Block Calcs'!AA56,'Block Calcs'!$B$4:$K$1500,10,FALSE)),IF(AA56=Runoff_duration_hr_block/2,2*CONVERT($H$4,"L","gal")/(Runoff_duration_hr_block*60),VLOOKUP('Block Calcs'!AA56,'Block Calcs'!$B$4:$K$1500,10,FALSE))),2),"")</f>
        <v/>
      </c>
      <c r="AC56" s="68" t="str">
        <f t="shared" si="16"/>
        <v/>
      </c>
      <c r="AD56" s="67" t="str">
        <f>IF(A56="","",(SUM($R$4:R56)+(O56*P56*Q56*Number_of_chem_blocks_block)))</f>
        <v/>
      </c>
      <c r="AE56" s="67" t="str">
        <f>IF(A56="","",(SUM($S$4:S56)+(O56*P56*Q56*Chem_block_density_block*2.54^3*Number_of_chem_blocks_block)))</f>
        <v/>
      </c>
    </row>
    <row r="57" spans="1:31" x14ac:dyDescent="0.3">
      <c r="A57" s="23" t="str">
        <f t="shared" si="17"/>
        <v/>
      </c>
      <c r="B57" s="23" t="str">
        <f t="shared" si="0"/>
        <v/>
      </c>
      <c r="C57" s="23" t="str">
        <f t="shared" si="1"/>
        <v/>
      </c>
      <c r="D57" s="261" t="str">
        <f t="shared" si="18"/>
        <v/>
      </c>
      <c r="E57" s="261" t="str">
        <f t="shared" si="2"/>
        <v/>
      </c>
      <c r="F57" s="261" t="str">
        <f>IF(E57="","",SUM(E$4:E57))</f>
        <v/>
      </c>
      <c r="G57" s="261" t="str">
        <f t="shared" si="3"/>
        <v/>
      </c>
      <c r="H57" s="24" t="str">
        <f t="shared" si="4"/>
        <v/>
      </c>
      <c r="I57" s="24" t="str">
        <f t="shared" si="5"/>
        <v/>
      </c>
      <c r="J57" s="24" t="str">
        <f>IF(I57="","",SUM(I$4:I57))</f>
        <v/>
      </c>
      <c r="K57" s="24" t="str">
        <f t="shared" si="6"/>
        <v/>
      </c>
      <c r="L57" s="37" t="str">
        <f t="shared" si="20"/>
        <v/>
      </c>
      <c r="M57" s="37" t="str">
        <f t="shared" si="21"/>
        <v/>
      </c>
      <c r="N57" s="37" t="str">
        <f t="shared" si="22"/>
        <v/>
      </c>
      <c r="O57" s="37" t="str">
        <f t="shared" si="7"/>
        <v/>
      </c>
      <c r="P57" s="37" t="str">
        <f t="shared" si="8"/>
        <v/>
      </c>
      <c r="Q57" s="37" t="str">
        <f t="shared" si="9"/>
        <v/>
      </c>
      <c r="R57" s="25" t="str">
        <f t="shared" si="10"/>
        <v/>
      </c>
      <c r="S57" s="25" t="str">
        <f t="shared" si="11"/>
        <v/>
      </c>
      <c r="T57" s="25" t="str">
        <f t="shared" si="12"/>
        <v/>
      </c>
      <c r="U57" s="27" t="str">
        <f t="shared" si="13"/>
        <v/>
      </c>
      <c r="V57" s="26" t="str">
        <f t="shared" si="19"/>
        <v/>
      </c>
      <c r="W57" s="31" t="str">
        <f t="shared" si="14"/>
        <v/>
      </c>
      <c r="X57" s="88" t="str">
        <f>IF(U57="","",SUM($T$4:T57)*1000/J57*(1-Percent_bound_block))</f>
        <v/>
      </c>
      <c r="Y57" s="88" t="str">
        <f>IF(U57="","",SUM($T$4:T57)*1000/F57*(1-Percent_bound_block))</f>
        <v/>
      </c>
      <c r="Z57" s="90" t="str">
        <f t="shared" si="15"/>
        <v/>
      </c>
      <c r="AA57" s="68" t="str">
        <f>IF(AND(B56&lt;Runoff_duration_hr_block/2,B57&gt;Runoff_duration_hr_block/2),Runoff_duration_hr_block/2,INDEX($B$4:$B$1500,IF(B57&gt;Runoff_duration_hr_block/2,ROWS($AA$4:AA57)-1,ROWS($AA$4:AA57))))</f>
        <v/>
      </c>
      <c r="AB57" s="66" t="str">
        <f>IFERROR(ROUND(IF(HG_shape_block="Constant flow",IF(AA57=Runoff_duration_hr_block/2,CONVERT($H$4,"L","gal")/(Runoff_duration_hr_block*60),VLOOKUP('Block Calcs'!AA57,'Block Calcs'!$B$4:$K$1500,10,FALSE)),IF(AA57=Runoff_duration_hr_block/2,2*CONVERT($H$4,"L","gal")/(Runoff_duration_hr_block*60),VLOOKUP('Block Calcs'!AA57,'Block Calcs'!$B$4:$K$1500,10,FALSE))),2),"")</f>
        <v/>
      </c>
      <c r="AC57" s="68" t="str">
        <f t="shared" si="16"/>
        <v/>
      </c>
      <c r="AD57" s="67" t="str">
        <f>IF(A57="","",(SUM($R$4:R57)+(O57*P57*Q57*Number_of_chem_blocks_block)))</f>
        <v/>
      </c>
      <c r="AE57" s="67" t="str">
        <f>IF(A57="","",(SUM($S$4:S57)+(O57*P57*Q57*Chem_block_density_block*2.54^3*Number_of_chem_blocks_block)))</f>
        <v/>
      </c>
    </row>
    <row r="58" spans="1:31" x14ac:dyDescent="0.3">
      <c r="A58" s="23" t="str">
        <f t="shared" si="17"/>
        <v/>
      </c>
      <c r="B58" s="23" t="str">
        <f t="shared" si="0"/>
        <v/>
      </c>
      <c r="C58" s="23" t="str">
        <f t="shared" si="1"/>
        <v/>
      </c>
      <c r="D58" s="261" t="str">
        <f t="shared" si="18"/>
        <v/>
      </c>
      <c r="E58" s="261" t="str">
        <f t="shared" si="2"/>
        <v/>
      </c>
      <c r="F58" s="261" t="str">
        <f>IF(E58="","",SUM(E$4:E58))</f>
        <v/>
      </c>
      <c r="G58" s="261" t="str">
        <f t="shared" si="3"/>
        <v/>
      </c>
      <c r="H58" s="24" t="str">
        <f t="shared" si="4"/>
        <v/>
      </c>
      <c r="I58" s="24" t="str">
        <f t="shared" si="5"/>
        <v/>
      </c>
      <c r="J58" s="24" t="str">
        <f>IF(I58="","",SUM(I$4:I58))</f>
        <v/>
      </c>
      <c r="K58" s="24" t="str">
        <f t="shared" si="6"/>
        <v/>
      </c>
      <c r="L58" s="37" t="str">
        <f t="shared" si="20"/>
        <v/>
      </c>
      <c r="M58" s="37" t="str">
        <f t="shared" si="21"/>
        <v/>
      </c>
      <c r="N58" s="37" t="str">
        <f t="shared" si="22"/>
        <v/>
      </c>
      <c r="O58" s="37" t="str">
        <f t="shared" si="7"/>
        <v/>
      </c>
      <c r="P58" s="37" t="str">
        <f t="shared" si="8"/>
        <v/>
      </c>
      <c r="Q58" s="37" t="str">
        <f t="shared" si="9"/>
        <v/>
      </c>
      <c r="R58" s="25" t="str">
        <f t="shared" si="10"/>
        <v/>
      </c>
      <c r="S58" s="25" t="str">
        <f t="shared" si="11"/>
        <v/>
      </c>
      <c r="T58" s="25" t="str">
        <f t="shared" si="12"/>
        <v/>
      </c>
      <c r="U58" s="27" t="str">
        <f t="shared" si="13"/>
        <v/>
      </c>
      <c r="V58" s="26" t="str">
        <f t="shared" si="19"/>
        <v/>
      </c>
      <c r="W58" s="31" t="str">
        <f t="shared" si="14"/>
        <v/>
      </c>
      <c r="X58" s="88" t="str">
        <f>IF(U58="","",SUM($T$4:T58)*1000/J58*(1-Percent_bound_block))</f>
        <v/>
      </c>
      <c r="Y58" s="88" t="str">
        <f>IF(U58="","",SUM($T$4:T58)*1000/F58*(1-Percent_bound_block))</f>
        <v/>
      </c>
      <c r="Z58" s="90" t="str">
        <f t="shared" si="15"/>
        <v/>
      </c>
      <c r="AA58" s="68" t="str">
        <f>IF(AND(B57&lt;Runoff_duration_hr_block/2,B58&gt;Runoff_duration_hr_block/2),Runoff_duration_hr_block/2,INDEX($B$4:$B$1500,IF(B58&gt;Runoff_duration_hr_block/2,ROWS($AA$4:AA58)-1,ROWS($AA$4:AA58))))</f>
        <v/>
      </c>
      <c r="AB58" s="66" t="str">
        <f>IFERROR(ROUND(IF(HG_shape_block="Constant flow",IF(AA58=Runoff_duration_hr_block/2,CONVERT($H$4,"L","gal")/(Runoff_duration_hr_block*60),VLOOKUP('Block Calcs'!AA58,'Block Calcs'!$B$4:$K$1500,10,FALSE)),IF(AA58=Runoff_duration_hr_block/2,2*CONVERT($H$4,"L","gal")/(Runoff_duration_hr_block*60),VLOOKUP('Block Calcs'!AA58,'Block Calcs'!$B$4:$K$1500,10,FALSE))),2),"")</f>
        <v/>
      </c>
      <c r="AC58" s="68" t="str">
        <f t="shared" si="16"/>
        <v/>
      </c>
      <c r="AD58" s="67" t="str">
        <f>IF(A58="","",(SUM($R$4:R58)+(O58*P58*Q58*Number_of_chem_blocks_block)))</f>
        <v/>
      </c>
      <c r="AE58" s="67" t="str">
        <f>IF(A58="","",(SUM($S$4:S58)+(O58*P58*Q58*Chem_block_density_block*2.54^3*Number_of_chem_blocks_block)))</f>
        <v/>
      </c>
    </row>
    <row r="59" spans="1:31" x14ac:dyDescent="0.3">
      <c r="A59" s="23" t="str">
        <f t="shared" si="17"/>
        <v/>
      </c>
      <c r="B59" s="23" t="str">
        <f t="shared" si="0"/>
        <v/>
      </c>
      <c r="C59" s="23" t="str">
        <f t="shared" si="1"/>
        <v/>
      </c>
      <c r="D59" s="261" t="str">
        <f t="shared" si="18"/>
        <v/>
      </c>
      <c r="E59" s="261" t="str">
        <f t="shared" si="2"/>
        <v/>
      </c>
      <c r="F59" s="261" t="str">
        <f>IF(E59="","",SUM(E$4:E59))</f>
        <v/>
      </c>
      <c r="G59" s="261" t="str">
        <f t="shared" si="3"/>
        <v/>
      </c>
      <c r="H59" s="24" t="str">
        <f t="shared" si="4"/>
        <v/>
      </c>
      <c r="I59" s="24" t="str">
        <f t="shared" si="5"/>
        <v/>
      </c>
      <c r="J59" s="24" t="str">
        <f>IF(I59="","",SUM(I$4:I59))</f>
        <v/>
      </c>
      <c r="K59" s="24" t="str">
        <f t="shared" si="6"/>
        <v/>
      </c>
      <c r="L59" s="37" t="str">
        <f t="shared" si="20"/>
        <v/>
      </c>
      <c r="M59" s="37" t="str">
        <f t="shared" si="21"/>
        <v/>
      </c>
      <c r="N59" s="37" t="str">
        <f t="shared" si="22"/>
        <v/>
      </c>
      <c r="O59" s="37" t="str">
        <f t="shared" si="7"/>
        <v/>
      </c>
      <c r="P59" s="37" t="str">
        <f t="shared" si="8"/>
        <v/>
      </c>
      <c r="Q59" s="37" t="str">
        <f t="shared" si="9"/>
        <v/>
      </c>
      <c r="R59" s="25" t="str">
        <f t="shared" si="10"/>
        <v/>
      </c>
      <c r="S59" s="25" t="str">
        <f t="shared" si="11"/>
        <v/>
      </c>
      <c r="T59" s="25" t="str">
        <f t="shared" si="12"/>
        <v/>
      </c>
      <c r="U59" s="27" t="str">
        <f t="shared" si="13"/>
        <v/>
      </c>
      <c r="V59" s="26" t="str">
        <f t="shared" si="19"/>
        <v/>
      </c>
      <c r="W59" s="31" t="str">
        <f t="shared" si="14"/>
        <v/>
      </c>
      <c r="X59" s="88" t="str">
        <f>IF(U59="","",SUM($T$4:T59)*1000/J59*(1-Percent_bound_block))</f>
        <v/>
      </c>
      <c r="Y59" s="88" t="str">
        <f>IF(U59="","",SUM($T$4:T59)*1000/F59*(1-Percent_bound_block))</f>
        <v/>
      </c>
      <c r="Z59" s="90" t="str">
        <f t="shared" si="15"/>
        <v/>
      </c>
      <c r="AA59" s="68" t="str">
        <f>IF(AND(B58&lt;Runoff_duration_hr_block/2,B59&gt;Runoff_duration_hr_block/2),Runoff_duration_hr_block/2,INDEX($B$4:$B$1500,IF(B59&gt;Runoff_duration_hr_block/2,ROWS($AA$4:AA59)-1,ROWS($AA$4:AA59))))</f>
        <v/>
      </c>
      <c r="AB59" s="66" t="str">
        <f>IFERROR(ROUND(IF(HG_shape_block="Constant flow",IF(AA59=Runoff_duration_hr_block/2,CONVERT($H$4,"L","gal")/(Runoff_duration_hr_block*60),VLOOKUP('Block Calcs'!AA59,'Block Calcs'!$B$4:$K$1500,10,FALSE)),IF(AA59=Runoff_duration_hr_block/2,2*CONVERT($H$4,"L","gal")/(Runoff_duration_hr_block*60),VLOOKUP('Block Calcs'!AA59,'Block Calcs'!$B$4:$K$1500,10,FALSE))),2),"")</f>
        <v/>
      </c>
      <c r="AC59" s="68" t="str">
        <f t="shared" si="16"/>
        <v/>
      </c>
      <c r="AD59" s="67" t="str">
        <f>IF(A59="","",(SUM($R$4:R59)+(O59*P59*Q59*Number_of_chem_blocks_block)))</f>
        <v/>
      </c>
      <c r="AE59" s="67" t="str">
        <f>IF(A59="","",(SUM($S$4:S59)+(O59*P59*Q59*Chem_block_density_block*2.54^3*Number_of_chem_blocks_block)))</f>
        <v/>
      </c>
    </row>
    <row r="60" spans="1:31" x14ac:dyDescent="0.3">
      <c r="A60" s="23" t="str">
        <f t="shared" si="17"/>
        <v/>
      </c>
      <c r="B60" s="23" t="str">
        <f t="shared" si="0"/>
        <v/>
      </c>
      <c r="C60" s="23" t="str">
        <f t="shared" si="1"/>
        <v/>
      </c>
      <c r="D60" s="261" t="str">
        <f t="shared" si="18"/>
        <v/>
      </c>
      <c r="E60" s="261" t="str">
        <f t="shared" si="2"/>
        <v/>
      </c>
      <c r="F60" s="261" t="str">
        <f>IF(E60="","",SUM(E$4:E60))</f>
        <v/>
      </c>
      <c r="G60" s="261" t="str">
        <f t="shared" si="3"/>
        <v/>
      </c>
      <c r="H60" s="24" t="str">
        <f t="shared" si="4"/>
        <v/>
      </c>
      <c r="I60" s="24" t="str">
        <f t="shared" si="5"/>
        <v/>
      </c>
      <c r="J60" s="24" t="str">
        <f>IF(I60="","",SUM(I$4:I60))</f>
        <v/>
      </c>
      <c r="K60" s="24" t="str">
        <f t="shared" si="6"/>
        <v/>
      </c>
      <c r="L60" s="37" t="str">
        <f t="shared" si="20"/>
        <v/>
      </c>
      <c r="M60" s="37" t="str">
        <f t="shared" si="21"/>
        <v/>
      </c>
      <c r="N60" s="37" t="str">
        <f t="shared" si="22"/>
        <v/>
      </c>
      <c r="O60" s="37" t="str">
        <f t="shared" si="7"/>
        <v/>
      </c>
      <c r="P60" s="37" t="str">
        <f t="shared" si="8"/>
        <v/>
      </c>
      <c r="Q60" s="37" t="str">
        <f t="shared" si="9"/>
        <v/>
      </c>
      <c r="R60" s="25" t="str">
        <f t="shared" si="10"/>
        <v/>
      </c>
      <c r="S60" s="25" t="str">
        <f t="shared" si="11"/>
        <v/>
      </c>
      <c r="T60" s="25" t="str">
        <f t="shared" si="12"/>
        <v/>
      </c>
      <c r="U60" s="27" t="str">
        <f t="shared" si="13"/>
        <v/>
      </c>
      <c r="V60" s="26" t="str">
        <f t="shared" si="19"/>
        <v/>
      </c>
      <c r="W60" s="31" t="str">
        <f t="shared" si="14"/>
        <v/>
      </c>
      <c r="X60" s="88" t="str">
        <f>IF(U60="","",SUM($T$4:T60)*1000/J60*(1-Percent_bound_block))</f>
        <v/>
      </c>
      <c r="Y60" s="88" t="str">
        <f>IF(U60="","",SUM($T$4:T60)*1000/F60*(1-Percent_bound_block))</f>
        <v/>
      </c>
      <c r="Z60" s="90" t="str">
        <f t="shared" si="15"/>
        <v/>
      </c>
      <c r="AA60" s="68" t="str">
        <f>IF(AND(B59&lt;Runoff_duration_hr_block/2,B60&gt;Runoff_duration_hr_block/2),Runoff_duration_hr_block/2,INDEX($B$4:$B$1500,IF(B60&gt;Runoff_duration_hr_block/2,ROWS($AA$4:AA60)-1,ROWS($AA$4:AA60))))</f>
        <v/>
      </c>
      <c r="AB60" s="66" t="str">
        <f>IFERROR(ROUND(IF(HG_shape_block="Constant flow",IF(AA60=Runoff_duration_hr_block/2,CONVERT($H$4,"L","gal")/(Runoff_duration_hr_block*60),VLOOKUP('Block Calcs'!AA60,'Block Calcs'!$B$4:$K$1500,10,FALSE)),IF(AA60=Runoff_duration_hr_block/2,2*CONVERT($H$4,"L","gal")/(Runoff_duration_hr_block*60),VLOOKUP('Block Calcs'!AA60,'Block Calcs'!$B$4:$K$1500,10,FALSE))),2),"")</f>
        <v/>
      </c>
      <c r="AC60" s="68" t="str">
        <f t="shared" si="16"/>
        <v/>
      </c>
      <c r="AD60" s="67" t="str">
        <f>IF(A60="","",(SUM($R$4:R60)+(O60*P60*Q60*Number_of_chem_blocks_block)))</f>
        <v/>
      </c>
      <c r="AE60" s="67" t="str">
        <f>IF(A60="","",(SUM($S$4:S60)+(O60*P60*Q60*Chem_block_density_block*2.54^3*Number_of_chem_blocks_block)))</f>
        <v/>
      </c>
    </row>
    <row r="61" spans="1:31" x14ac:dyDescent="0.3">
      <c r="A61" s="23" t="str">
        <f t="shared" si="17"/>
        <v/>
      </c>
      <c r="B61" s="23" t="str">
        <f t="shared" si="0"/>
        <v/>
      </c>
      <c r="C61" s="23" t="str">
        <f t="shared" si="1"/>
        <v/>
      </c>
      <c r="D61" s="261" t="str">
        <f t="shared" si="18"/>
        <v/>
      </c>
      <c r="E61" s="261" t="str">
        <f t="shared" si="2"/>
        <v/>
      </c>
      <c r="F61" s="261" t="str">
        <f>IF(E61="","",SUM(E$4:E61))</f>
        <v/>
      </c>
      <c r="G61" s="261" t="str">
        <f t="shared" si="3"/>
        <v/>
      </c>
      <c r="H61" s="24" t="str">
        <f t="shared" si="4"/>
        <v/>
      </c>
      <c r="I61" s="24" t="str">
        <f t="shared" si="5"/>
        <v/>
      </c>
      <c r="J61" s="24" t="str">
        <f>IF(I61="","",SUM(I$4:I61))</f>
        <v/>
      </c>
      <c r="K61" s="24" t="str">
        <f t="shared" si="6"/>
        <v/>
      </c>
      <c r="L61" s="37" t="str">
        <f t="shared" si="20"/>
        <v/>
      </c>
      <c r="M61" s="37" t="str">
        <f t="shared" si="21"/>
        <v/>
      </c>
      <c r="N61" s="37" t="str">
        <f t="shared" si="22"/>
        <v/>
      </c>
      <c r="O61" s="37" t="str">
        <f t="shared" si="7"/>
        <v/>
      </c>
      <c r="P61" s="37" t="str">
        <f t="shared" si="8"/>
        <v/>
      </c>
      <c r="Q61" s="37" t="str">
        <f t="shared" si="9"/>
        <v/>
      </c>
      <c r="R61" s="25" t="str">
        <f t="shared" si="10"/>
        <v/>
      </c>
      <c r="S61" s="25" t="str">
        <f t="shared" si="11"/>
        <v/>
      </c>
      <c r="T61" s="25" t="str">
        <f t="shared" si="12"/>
        <v/>
      </c>
      <c r="U61" s="27" t="str">
        <f t="shared" si="13"/>
        <v/>
      </c>
      <c r="V61" s="26" t="str">
        <f t="shared" si="19"/>
        <v/>
      </c>
      <c r="W61" s="31" t="str">
        <f t="shared" si="14"/>
        <v/>
      </c>
      <c r="X61" s="88" t="str">
        <f>IF(U61="","",SUM($T$4:T61)*1000/J61*(1-Percent_bound_block))</f>
        <v/>
      </c>
      <c r="Y61" s="88" t="str">
        <f>IF(U61="","",SUM($T$4:T61)*1000/F61*(1-Percent_bound_block))</f>
        <v/>
      </c>
      <c r="Z61" s="90" t="str">
        <f t="shared" si="15"/>
        <v/>
      </c>
      <c r="AA61" s="68" t="str">
        <f>IF(AND(B60&lt;Runoff_duration_hr_block/2,B61&gt;Runoff_duration_hr_block/2),Runoff_duration_hr_block/2,INDEX($B$4:$B$1500,IF(B61&gt;Runoff_duration_hr_block/2,ROWS($AA$4:AA61)-1,ROWS($AA$4:AA61))))</f>
        <v/>
      </c>
      <c r="AB61" s="66" t="str">
        <f>IFERROR(ROUND(IF(HG_shape_block="Constant flow",IF(AA61=Runoff_duration_hr_block/2,CONVERT($H$4,"L","gal")/(Runoff_duration_hr_block*60),VLOOKUP('Block Calcs'!AA61,'Block Calcs'!$B$4:$K$1500,10,FALSE)),IF(AA61=Runoff_duration_hr_block/2,2*CONVERT($H$4,"L","gal")/(Runoff_duration_hr_block*60),VLOOKUP('Block Calcs'!AA61,'Block Calcs'!$B$4:$K$1500,10,FALSE))),2),"")</f>
        <v/>
      </c>
      <c r="AC61" s="68" t="str">
        <f t="shared" si="16"/>
        <v/>
      </c>
      <c r="AD61" s="67" t="str">
        <f>IF(A61="","",(SUM($R$4:R61)+(O61*P61*Q61*Number_of_chem_blocks_block)))</f>
        <v/>
      </c>
      <c r="AE61" s="67" t="str">
        <f>IF(A61="","",(SUM($S$4:S61)+(O61*P61*Q61*Chem_block_density_block*2.54^3*Number_of_chem_blocks_block)))</f>
        <v/>
      </c>
    </row>
    <row r="62" spans="1:31" x14ac:dyDescent="0.3">
      <c r="A62" s="23" t="str">
        <f t="shared" si="17"/>
        <v/>
      </c>
      <c r="B62" s="23" t="str">
        <f t="shared" si="0"/>
        <v/>
      </c>
      <c r="C62" s="23" t="str">
        <f t="shared" si="1"/>
        <v/>
      </c>
      <c r="D62" s="261" t="str">
        <f t="shared" si="18"/>
        <v/>
      </c>
      <c r="E62" s="261" t="str">
        <f t="shared" si="2"/>
        <v/>
      </c>
      <c r="F62" s="261" t="str">
        <f>IF(E62="","",SUM(E$4:E62))</f>
        <v/>
      </c>
      <c r="G62" s="261" t="str">
        <f t="shared" si="3"/>
        <v/>
      </c>
      <c r="H62" s="24" t="str">
        <f t="shared" si="4"/>
        <v/>
      </c>
      <c r="I62" s="24" t="str">
        <f t="shared" si="5"/>
        <v/>
      </c>
      <c r="J62" s="24" t="str">
        <f>IF(I62="","",SUM(I$4:I62))</f>
        <v/>
      </c>
      <c r="K62" s="24" t="str">
        <f t="shared" si="6"/>
        <v/>
      </c>
      <c r="L62" s="37" t="str">
        <f t="shared" si="20"/>
        <v/>
      </c>
      <c r="M62" s="37" t="str">
        <f t="shared" si="21"/>
        <v/>
      </c>
      <c r="N62" s="37" t="str">
        <f t="shared" si="22"/>
        <v/>
      </c>
      <c r="O62" s="37" t="str">
        <f t="shared" si="7"/>
        <v/>
      </c>
      <c r="P62" s="37" t="str">
        <f t="shared" si="8"/>
        <v/>
      </c>
      <c r="Q62" s="37" t="str">
        <f t="shared" si="9"/>
        <v/>
      </c>
      <c r="R62" s="25" t="str">
        <f t="shared" si="10"/>
        <v/>
      </c>
      <c r="S62" s="25" t="str">
        <f t="shared" si="11"/>
        <v/>
      </c>
      <c r="T62" s="25" t="str">
        <f t="shared" si="12"/>
        <v/>
      </c>
      <c r="U62" s="27" t="str">
        <f t="shared" si="13"/>
        <v/>
      </c>
      <c r="V62" s="26" t="str">
        <f t="shared" si="19"/>
        <v/>
      </c>
      <c r="W62" s="31" t="str">
        <f t="shared" si="14"/>
        <v/>
      </c>
      <c r="X62" s="88" t="str">
        <f>IF(U62="","",SUM($T$4:T62)*1000/J62*(1-Percent_bound_block))</f>
        <v/>
      </c>
      <c r="Y62" s="88" t="str">
        <f>IF(U62="","",SUM($T$4:T62)*1000/F62*(1-Percent_bound_block))</f>
        <v/>
      </c>
      <c r="Z62" s="90" t="str">
        <f t="shared" si="15"/>
        <v/>
      </c>
      <c r="AA62" s="68" t="str">
        <f>IF(AND(B61&lt;Runoff_duration_hr_block/2,B62&gt;Runoff_duration_hr_block/2),Runoff_duration_hr_block/2,INDEX($B$4:$B$1500,IF(B62&gt;Runoff_duration_hr_block/2,ROWS($AA$4:AA62)-1,ROWS($AA$4:AA62))))</f>
        <v/>
      </c>
      <c r="AB62" s="66" t="str">
        <f>IFERROR(ROUND(IF(HG_shape_block="Constant flow",IF(AA62=Runoff_duration_hr_block/2,CONVERT($H$4,"L","gal")/(Runoff_duration_hr_block*60),VLOOKUP('Block Calcs'!AA62,'Block Calcs'!$B$4:$K$1500,10,FALSE)),IF(AA62=Runoff_duration_hr_block/2,2*CONVERT($H$4,"L","gal")/(Runoff_duration_hr_block*60),VLOOKUP('Block Calcs'!AA62,'Block Calcs'!$B$4:$K$1500,10,FALSE))),2),"")</f>
        <v/>
      </c>
      <c r="AC62" s="68" t="str">
        <f t="shared" si="16"/>
        <v/>
      </c>
      <c r="AD62" s="67" t="str">
        <f>IF(A62="","",(SUM($R$4:R62)+(O62*P62*Q62*Number_of_chem_blocks_block)))</f>
        <v/>
      </c>
      <c r="AE62" s="67" t="str">
        <f>IF(A62="","",(SUM($S$4:S62)+(O62*P62*Q62*Chem_block_density_block*2.54^3*Number_of_chem_blocks_block)))</f>
        <v/>
      </c>
    </row>
    <row r="63" spans="1:31" x14ac:dyDescent="0.3">
      <c r="A63" s="23" t="str">
        <f t="shared" si="17"/>
        <v/>
      </c>
      <c r="B63" s="23" t="str">
        <f t="shared" si="0"/>
        <v/>
      </c>
      <c r="C63" s="23" t="str">
        <f t="shared" si="1"/>
        <v/>
      </c>
      <c r="D63" s="261" t="str">
        <f t="shared" si="18"/>
        <v/>
      </c>
      <c r="E63" s="261" t="str">
        <f t="shared" si="2"/>
        <v/>
      </c>
      <c r="F63" s="261" t="str">
        <f>IF(E63="","",SUM(E$4:E63))</f>
        <v/>
      </c>
      <c r="G63" s="261" t="str">
        <f t="shared" si="3"/>
        <v/>
      </c>
      <c r="H63" s="24" t="str">
        <f t="shared" si="4"/>
        <v/>
      </c>
      <c r="I63" s="24" t="str">
        <f t="shared" si="5"/>
        <v/>
      </c>
      <c r="J63" s="24" t="str">
        <f>IF(I63="","",SUM(I$4:I63))</f>
        <v/>
      </c>
      <c r="K63" s="24" t="str">
        <f t="shared" si="6"/>
        <v/>
      </c>
      <c r="L63" s="37" t="str">
        <f t="shared" si="20"/>
        <v/>
      </c>
      <c r="M63" s="37" t="str">
        <f t="shared" si="21"/>
        <v/>
      </c>
      <c r="N63" s="37" t="str">
        <f t="shared" si="22"/>
        <v/>
      </c>
      <c r="O63" s="37" t="str">
        <f t="shared" si="7"/>
        <v/>
      </c>
      <c r="P63" s="37" t="str">
        <f t="shared" si="8"/>
        <v/>
      </c>
      <c r="Q63" s="37" t="str">
        <f t="shared" si="9"/>
        <v/>
      </c>
      <c r="R63" s="25" t="str">
        <f t="shared" si="10"/>
        <v/>
      </c>
      <c r="S63" s="25" t="str">
        <f t="shared" si="11"/>
        <v/>
      </c>
      <c r="T63" s="25" t="str">
        <f t="shared" si="12"/>
        <v/>
      </c>
      <c r="U63" s="27" t="str">
        <f t="shared" si="13"/>
        <v/>
      </c>
      <c r="V63" s="26" t="str">
        <f t="shared" si="19"/>
        <v/>
      </c>
      <c r="W63" s="31" t="str">
        <f t="shared" si="14"/>
        <v/>
      </c>
      <c r="X63" s="88" t="str">
        <f>IF(U63="","",SUM($T$4:T63)*1000/J63*(1-Percent_bound_block))</f>
        <v/>
      </c>
      <c r="Y63" s="88" t="str">
        <f>IF(U63="","",SUM($T$4:T63)*1000/F63*(1-Percent_bound_block))</f>
        <v/>
      </c>
      <c r="Z63" s="90" t="str">
        <f t="shared" si="15"/>
        <v/>
      </c>
      <c r="AA63" s="68" t="str">
        <f>IF(AND(B62&lt;Runoff_duration_hr_block/2,B63&gt;Runoff_duration_hr_block/2),Runoff_duration_hr_block/2,INDEX($B$4:$B$1500,IF(B63&gt;Runoff_duration_hr_block/2,ROWS($AA$4:AA63)-1,ROWS($AA$4:AA63))))</f>
        <v/>
      </c>
      <c r="AB63" s="66" t="str">
        <f>IFERROR(ROUND(IF(HG_shape_block="Constant flow",IF(AA63=Runoff_duration_hr_block/2,CONVERT($H$4,"L","gal")/(Runoff_duration_hr_block*60),VLOOKUP('Block Calcs'!AA63,'Block Calcs'!$B$4:$K$1500,10,FALSE)),IF(AA63=Runoff_duration_hr_block/2,2*CONVERT($H$4,"L","gal")/(Runoff_duration_hr_block*60),VLOOKUP('Block Calcs'!AA63,'Block Calcs'!$B$4:$K$1500,10,FALSE))),2),"")</f>
        <v/>
      </c>
      <c r="AC63" s="68" t="str">
        <f t="shared" si="16"/>
        <v/>
      </c>
      <c r="AD63" s="67" t="str">
        <f>IF(A63="","",(SUM($R$4:R63)+(O63*P63*Q63*Number_of_chem_blocks_block)))</f>
        <v/>
      </c>
      <c r="AE63" s="67" t="str">
        <f>IF(A63="","",(SUM($S$4:S63)+(O63*P63*Q63*Chem_block_density_block*2.54^3*Number_of_chem_blocks_block)))</f>
        <v/>
      </c>
    </row>
    <row r="64" spans="1:31" x14ac:dyDescent="0.3">
      <c r="A64" s="23" t="str">
        <f t="shared" si="17"/>
        <v/>
      </c>
      <c r="B64" s="23" t="str">
        <f t="shared" si="0"/>
        <v/>
      </c>
      <c r="C64" s="23" t="str">
        <f t="shared" si="1"/>
        <v/>
      </c>
      <c r="D64" s="261" t="str">
        <f t="shared" si="18"/>
        <v/>
      </c>
      <c r="E64" s="261" t="str">
        <f t="shared" si="2"/>
        <v/>
      </c>
      <c r="F64" s="261" t="str">
        <f>IF(E64="","",SUM(E$4:E64))</f>
        <v/>
      </c>
      <c r="G64" s="261" t="str">
        <f t="shared" si="3"/>
        <v/>
      </c>
      <c r="H64" s="24" t="str">
        <f t="shared" si="4"/>
        <v/>
      </c>
      <c r="I64" s="24" t="str">
        <f t="shared" si="5"/>
        <v/>
      </c>
      <c r="J64" s="24" t="str">
        <f>IF(I64="","",SUM(I$4:I64))</f>
        <v/>
      </c>
      <c r="K64" s="24" t="str">
        <f t="shared" si="6"/>
        <v/>
      </c>
      <c r="L64" s="37" t="str">
        <f t="shared" si="20"/>
        <v/>
      </c>
      <c r="M64" s="37" t="str">
        <f t="shared" si="21"/>
        <v/>
      </c>
      <c r="N64" s="37" t="str">
        <f t="shared" si="22"/>
        <v/>
      </c>
      <c r="O64" s="37" t="str">
        <f t="shared" si="7"/>
        <v/>
      </c>
      <c r="P64" s="37" t="str">
        <f t="shared" si="8"/>
        <v/>
      </c>
      <c r="Q64" s="37" t="str">
        <f t="shared" si="9"/>
        <v/>
      </c>
      <c r="R64" s="25" t="str">
        <f t="shared" si="10"/>
        <v/>
      </c>
      <c r="S64" s="25" t="str">
        <f t="shared" si="11"/>
        <v/>
      </c>
      <c r="T64" s="25" t="str">
        <f t="shared" si="12"/>
        <v/>
      </c>
      <c r="U64" s="27" t="str">
        <f t="shared" si="13"/>
        <v/>
      </c>
      <c r="V64" s="26" t="str">
        <f t="shared" si="19"/>
        <v/>
      </c>
      <c r="W64" s="31" t="str">
        <f t="shared" si="14"/>
        <v/>
      </c>
      <c r="X64" s="88" t="str">
        <f>IF(U64="","",SUM($T$4:T64)*1000/J64*(1-Percent_bound_block))</f>
        <v/>
      </c>
      <c r="Y64" s="88" t="str">
        <f>IF(U64="","",SUM($T$4:T64)*1000/F64*(1-Percent_bound_block))</f>
        <v/>
      </c>
      <c r="Z64" s="90" t="str">
        <f t="shared" si="15"/>
        <v/>
      </c>
      <c r="AA64" s="68" t="str">
        <f>IF(AND(B63&lt;Runoff_duration_hr_block/2,B64&gt;Runoff_duration_hr_block/2),Runoff_duration_hr_block/2,INDEX($B$4:$B$1500,IF(B64&gt;Runoff_duration_hr_block/2,ROWS($AA$4:AA64)-1,ROWS($AA$4:AA64))))</f>
        <v/>
      </c>
      <c r="AB64" s="66" t="str">
        <f>IFERROR(ROUND(IF(HG_shape_block="Constant flow",IF(AA64=Runoff_duration_hr_block/2,CONVERT($H$4,"L","gal")/(Runoff_duration_hr_block*60),VLOOKUP('Block Calcs'!AA64,'Block Calcs'!$B$4:$K$1500,10,FALSE)),IF(AA64=Runoff_duration_hr_block/2,2*CONVERT($H$4,"L","gal")/(Runoff_duration_hr_block*60),VLOOKUP('Block Calcs'!AA64,'Block Calcs'!$B$4:$K$1500,10,FALSE))),2),"")</f>
        <v/>
      </c>
      <c r="AC64" s="68" t="str">
        <f t="shared" si="16"/>
        <v/>
      </c>
      <c r="AD64" s="67" t="str">
        <f>IF(A64="","",(SUM($R$4:R64)+(O64*P64*Q64*Number_of_chem_blocks_block)))</f>
        <v/>
      </c>
      <c r="AE64" s="67" t="str">
        <f>IF(A64="","",(SUM($S$4:S64)+(O64*P64*Q64*Chem_block_density_block*2.54^3*Number_of_chem_blocks_block)))</f>
        <v/>
      </c>
    </row>
    <row r="65" spans="1:31" x14ac:dyDescent="0.3">
      <c r="A65" s="23" t="str">
        <f t="shared" si="17"/>
        <v/>
      </c>
      <c r="B65" s="23" t="str">
        <f t="shared" si="0"/>
        <v/>
      </c>
      <c r="C65" s="23" t="str">
        <f t="shared" si="1"/>
        <v/>
      </c>
      <c r="D65" s="261" t="str">
        <f t="shared" si="18"/>
        <v/>
      </c>
      <c r="E65" s="261" t="str">
        <f t="shared" si="2"/>
        <v/>
      </c>
      <c r="F65" s="261" t="str">
        <f>IF(E65="","",SUM(E$4:E65))</f>
        <v/>
      </c>
      <c r="G65" s="261" t="str">
        <f t="shared" si="3"/>
        <v/>
      </c>
      <c r="H65" s="24" t="str">
        <f t="shared" si="4"/>
        <v/>
      </c>
      <c r="I65" s="24" t="str">
        <f t="shared" si="5"/>
        <v/>
      </c>
      <c r="J65" s="24" t="str">
        <f>IF(I65="","",SUM(I$4:I65))</f>
        <v/>
      </c>
      <c r="K65" s="24" t="str">
        <f t="shared" si="6"/>
        <v/>
      </c>
      <c r="L65" s="37" t="str">
        <f t="shared" si="20"/>
        <v/>
      </c>
      <c r="M65" s="37" t="str">
        <f t="shared" si="21"/>
        <v/>
      </c>
      <c r="N65" s="37" t="str">
        <f t="shared" si="22"/>
        <v/>
      </c>
      <c r="O65" s="37" t="str">
        <f t="shared" si="7"/>
        <v/>
      </c>
      <c r="P65" s="37" t="str">
        <f t="shared" si="8"/>
        <v/>
      </c>
      <c r="Q65" s="37" t="str">
        <f t="shared" si="9"/>
        <v/>
      </c>
      <c r="R65" s="25" t="str">
        <f t="shared" si="10"/>
        <v/>
      </c>
      <c r="S65" s="25" t="str">
        <f t="shared" si="11"/>
        <v/>
      </c>
      <c r="T65" s="25" t="str">
        <f t="shared" si="12"/>
        <v/>
      </c>
      <c r="U65" s="27" t="str">
        <f t="shared" si="13"/>
        <v/>
      </c>
      <c r="V65" s="26" t="str">
        <f t="shared" si="19"/>
        <v/>
      </c>
      <c r="W65" s="31" t="str">
        <f t="shared" si="14"/>
        <v/>
      </c>
      <c r="X65" s="88" t="str">
        <f>IF(U65="","",SUM($T$4:T65)*1000/J65*(1-Percent_bound_block))</f>
        <v/>
      </c>
      <c r="Y65" s="88" t="str">
        <f>IF(U65="","",SUM($T$4:T65)*1000/F65*(1-Percent_bound_block))</f>
        <v/>
      </c>
      <c r="Z65" s="90" t="str">
        <f t="shared" si="15"/>
        <v/>
      </c>
      <c r="AA65" s="68" t="str">
        <f>IF(AND(B64&lt;Runoff_duration_hr_block/2,B65&gt;Runoff_duration_hr_block/2),Runoff_duration_hr_block/2,INDEX($B$4:$B$1500,IF(B65&gt;Runoff_duration_hr_block/2,ROWS($AA$4:AA65)-1,ROWS($AA$4:AA65))))</f>
        <v/>
      </c>
      <c r="AB65" s="66" t="str">
        <f>IFERROR(ROUND(IF(HG_shape_block="Constant flow",IF(AA65=Runoff_duration_hr_block/2,CONVERT($H$4,"L","gal")/(Runoff_duration_hr_block*60),VLOOKUP('Block Calcs'!AA65,'Block Calcs'!$B$4:$K$1500,10,FALSE)),IF(AA65=Runoff_duration_hr_block/2,2*CONVERT($H$4,"L","gal")/(Runoff_duration_hr_block*60),VLOOKUP('Block Calcs'!AA65,'Block Calcs'!$B$4:$K$1500,10,FALSE))),2),"")</f>
        <v/>
      </c>
      <c r="AC65" s="68" t="str">
        <f t="shared" si="16"/>
        <v/>
      </c>
      <c r="AD65" s="67" t="str">
        <f>IF(A65="","",(SUM($R$4:R65)+(O65*P65*Q65*Number_of_chem_blocks_block)))</f>
        <v/>
      </c>
      <c r="AE65" s="67" t="str">
        <f>IF(A65="","",(SUM($S$4:S65)+(O65*P65*Q65*Chem_block_density_block*2.54^3*Number_of_chem_blocks_block)))</f>
        <v/>
      </c>
    </row>
    <row r="66" spans="1:31" x14ac:dyDescent="0.3">
      <c r="A66" s="23" t="str">
        <f t="shared" si="17"/>
        <v/>
      </c>
      <c r="B66" s="23" t="str">
        <f t="shared" si="0"/>
        <v/>
      </c>
      <c r="C66" s="23" t="str">
        <f t="shared" si="1"/>
        <v/>
      </c>
      <c r="D66" s="261" t="str">
        <f t="shared" si="18"/>
        <v/>
      </c>
      <c r="E66" s="261" t="str">
        <f t="shared" si="2"/>
        <v/>
      </c>
      <c r="F66" s="261" t="str">
        <f>IF(E66="","",SUM(E$4:E66))</f>
        <v/>
      </c>
      <c r="G66" s="261" t="str">
        <f t="shared" si="3"/>
        <v/>
      </c>
      <c r="H66" s="24" t="str">
        <f t="shared" si="4"/>
        <v/>
      </c>
      <c r="I66" s="24" t="str">
        <f t="shared" si="5"/>
        <v/>
      </c>
      <c r="J66" s="24" t="str">
        <f>IF(I66="","",SUM(I$4:I66))</f>
        <v/>
      </c>
      <c r="K66" s="24" t="str">
        <f t="shared" si="6"/>
        <v/>
      </c>
      <c r="L66" s="37" t="str">
        <f t="shared" si="20"/>
        <v/>
      </c>
      <c r="M66" s="37" t="str">
        <f t="shared" si="21"/>
        <v/>
      </c>
      <c r="N66" s="37" t="str">
        <f t="shared" si="22"/>
        <v/>
      </c>
      <c r="O66" s="37" t="str">
        <f t="shared" si="7"/>
        <v/>
      </c>
      <c r="P66" s="37" t="str">
        <f t="shared" si="8"/>
        <v/>
      </c>
      <c r="Q66" s="37" t="str">
        <f t="shared" si="9"/>
        <v/>
      </c>
      <c r="R66" s="25" t="str">
        <f t="shared" si="10"/>
        <v/>
      </c>
      <c r="S66" s="25" t="str">
        <f t="shared" si="11"/>
        <v/>
      </c>
      <c r="T66" s="25" t="str">
        <f t="shared" si="12"/>
        <v/>
      </c>
      <c r="U66" s="27" t="str">
        <f t="shared" si="13"/>
        <v/>
      </c>
      <c r="V66" s="26" t="str">
        <f t="shared" si="19"/>
        <v/>
      </c>
      <c r="W66" s="31" t="str">
        <f t="shared" si="14"/>
        <v/>
      </c>
      <c r="X66" s="88" t="str">
        <f>IF(U66="","",SUM($T$4:T66)*1000/J66*(1-Percent_bound_block))</f>
        <v/>
      </c>
      <c r="Y66" s="88" t="str">
        <f>IF(U66="","",SUM($T$4:T66)*1000/F66*(1-Percent_bound_block))</f>
        <v/>
      </c>
      <c r="Z66" s="90" t="str">
        <f t="shared" si="15"/>
        <v/>
      </c>
      <c r="AA66" s="68" t="str">
        <f>IF(AND(B65&lt;Runoff_duration_hr_block/2,B66&gt;Runoff_duration_hr_block/2),Runoff_duration_hr_block/2,INDEX($B$4:$B$1500,IF(B66&gt;Runoff_duration_hr_block/2,ROWS($AA$4:AA66)-1,ROWS($AA$4:AA66))))</f>
        <v/>
      </c>
      <c r="AB66" s="66" t="str">
        <f>IFERROR(ROUND(IF(HG_shape_block="Constant flow",IF(AA66=Runoff_duration_hr_block/2,CONVERT($H$4,"L","gal")/(Runoff_duration_hr_block*60),VLOOKUP('Block Calcs'!AA66,'Block Calcs'!$B$4:$K$1500,10,FALSE)),IF(AA66=Runoff_duration_hr_block/2,2*CONVERT($H$4,"L","gal")/(Runoff_duration_hr_block*60),VLOOKUP('Block Calcs'!AA66,'Block Calcs'!$B$4:$K$1500,10,FALSE))),2),"")</f>
        <v/>
      </c>
      <c r="AC66" s="68" t="str">
        <f t="shared" si="16"/>
        <v/>
      </c>
      <c r="AD66" s="67" t="str">
        <f>IF(A66="","",(SUM($R$4:R66)+(O66*P66*Q66*Number_of_chem_blocks_block)))</f>
        <v/>
      </c>
      <c r="AE66" s="67" t="str">
        <f>IF(A66="","",(SUM($S$4:S66)+(O66*P66*Q66*Chem_block_density_block*2.54^3*Number_of_chem_blocks_block)))</f>
        <v/>
      </c>
    </row>
    <row r="67" spans="1:31" x14ac:dyDescent="0.3">
      <c r="A67" s="23" t="str">
        <f t="shared" si="17"/>
        <v/>
      </c>
      <c r="B67" s="23" t="str">
        <f t="shared" si="0"/>
        <v/>
      </c>
      <c r="C67" s="23" t="str">
        <f t="shared" si="1"/>
        <v/>
      </c>
      <c r="D67" s="261" t="str">
        <f t="shared" si="18"/>
        <v/>
      </c>
      <c r="E67" s="261" t="str">
        <f t="shared" si="2"/>
        <v/>
      </c>
      <c r="F67" s="261" t="str">
        <f>IF(E67="","",SUM(E$4:E67))</f>
        <v/>
      </c>
      <c r="G67" s="261" t="str">
        <f t="shared" si="3"/>
        <v/>
      </c>
      <c r="H67" s="24" t="str">
        <f t="shared" si="4"/>
        <v/>
      </c>
      <c r="I67" s="24" t="str">
        <f t="shared" si="5"/>
        <v/>
      </c>
      <c r="J67" s="24" t="str">
        <f>IF(I67="","",SUM(I$4:I67))</f>
        <v/>
      </c>
      <c r="K67" s="24" t="str">
        <f t="shared" si="6"/>
        <v/>
      </c>
      <c r="L67" s="37" t="str">
        <f t="shared" si="20"/>
        <v/>
      </c>
      <c r="M67" s="37" t="str">
        <f t="shared" si="21"/>
        <v/>
      </c>
      <c r="N67" s="37" t="str">
        <f t="shared" si="22"/>
        <v/>
      </c>
      <c r="O67" s="37" t="str">
        <f t="shared" si="7"/>
        <v/>
      </c>
      <c r="P67" s="37" t="str">
        <f t="shared" si="8"/>
        <v/>
      </c>
      <c r="Q67" s="37" t="str">
        <f t="shared" si="9"/>
        <v/>
      </c>
      <c r="R67" s="25" t="str">
        <f t="shared" si="10"/>
        <v/>
      </c>
      <c r="S67" s="25" t="str">
        <f t="shared" si="11"/>
        <v/>
      </c>
      <c r="T67" s="25" t="str">
        <f t="shared" si="12"/>
        <v/>
      </c>
      <c r="U67" s="27" t="str">
        <f t="shared" si="13"/>
        <v/>
      </c>
      <c r="V67" s="26" t="str">
        <f t="shared" si="19"/>
        <v/>
      </c>
      <c r="W67" s="31" t="str">
        <f t="shared" si="14"/>
        <v/>
      </c>
      <c r="X67" s="88" t="str">
        <f>IF(U67="","",SUM($T$4:T67)*1000/J67*(1-Percent_bound_block))</f>
        <v/>
      </c>
      <c r="Y67" s="88" t="str">
        <f>IF(U67="","",SUM($T$4:T67)*1000/F67*(1-Percent_bound_block))</f>
        <v/>
      </c>
      <c r="Z67" s="90" t="str">
        <f t="shared" si="15"/>
        <v/>
      </c>
      <c r="AA67" s="68" t="str">
        <f>IF(AND(B66&lt;Runoff_duration_hr_block/2,B67&gt;Runoff_duration_hr_block/2),Runoff_duration_hr_block/2,INDEX($B$4:$B$1500,IF(B67&gt;Runoff_duration_hr_block/2,ROWS($AA$4:AA67)-1,ROWS($AA$4:AA67))))</f>
        <v/>
      </c>
      <c r="AB67" s="66" t="str">
        <f>IFERROR(ROUND(IF(HG_shape_block="Constant flow",IF(AA67=Runoff_duration_hr_block/2,CONVERT($H$4,"L","gal")/(Runoff_duration_hr_block*60),VLOOKUP('Block Calcs'!AA67,'Block Calcs'!$B$4:$K$1500,10,FALSE)),IF(AA67=Runoff_duration_hr_block/2,2*CONVERT($H$4,"L","gal")/(Runoff_duration_hr_block*60),VLOOKUP('Block Calcs'!AA67,'Block Calcs'!$B$4:$K$1500,10,FALSE))),2),"")</f>
        <v/>
      </c>
      <c r="AC67" s="68" t="str">
        <f t="shared" si="16"/>
        <v/>
      </c>
      <c r="AD67" s="67" t="str">
        <f>IF(A67="","",(SUM($R$4:R67)+(O67*P67*Q67*Number_of_chem_blocks_block)))</f>
        <v/>
      </c>
      <c r="AE67" s="67" t="str">
        <f>IF(A67="","",(SUM($S$4:S67)+(O67*P67*Q67*Chem_block_density_block*2.54^3*Number_of_chem_blocks_block)))</f>
        <v/>
      </c>
    </row>
    <row r="68" spans="1:31" x14ac:dyDescent="0.3">
      <c r="A68" s="23" t="str">
        <f t="shared" si="17"/>
        <v/>
      </c>
      <c r="B68" s="23" t="str">
        <f t="shared" ref="B68:B131" si="23">IF(A68="","",AVERAGE(A68,C68))</f>
        <v/>
      </c>
      <c r="C68" s="23" t="str">
        <f t="shared" ref="C68:C131" si="24">IFERROR(IF((A68+timestep_block/60)&gt;=Runoff_duration_hr_block,Runoff_duration_hr_block,A68+timestep_block/60),"")</f>
        <v/>
      </c>
      <c r="D68" s="261" t="str">
        <f t="shared" ref="D68:D131" si="25">IF(A68="","",IF(Flow_vol_option_block="SCS Curve Number Method",SCS_Q_vol_block,User_Q_vol_block))</f>
        <v/>
      </c>
      <c r="E68" s="261" t="str">
        <f t="shared" ref="E68:E131" si="26">IFERROR(IF(HG_shape_block="Constant flow",D68/Runoff_duration_hr_block*(C68-A68),IF(HG_shape_block="Triangular (Rational Method)",IF((C68/Runoff_duration_hr_block)&lt;=0.5,AVERAGE(A68,C68)*((2*D68/(Runoff_duration_hr_block))/(0.5*Runoff_duration_hr_block))*timestep_block/60,((2*D68/(Runoff_duration_hr_block))-(AVERAGE(A68,C68)-Runoff_duration_hr_block/2)*((2*D68/(Runoff_duration_hr_block))/(0.5*Runoff_duration_hr_block)))*timestep_block/60))),"")</f>
        <v/>
      </c>
      <c r="F68" s="261" t="str">
        <f>IF(E68="","",SUM(E$4:E68))</f>
        <v/>
      </c>
      <c r="G68" s="261" t="str">
        <f t="shared" ref="G68:G131" si="27">IF(A68="","",CONVERT(E68,"L","gal")/timestep_block)</f>
        <v/>
      </c>
      <c r="H68" s="24" t="str">
        <f t="shared" ref="H68:H131" si="28">IF(A68="","",Treated_vol_block)</f>
        <v/>
      </c>
      <c r="I68" s="24" t="str">
        <f t="shared" ref="I68:I131" si="29">IFERROR(IF(HG_shape_block="Constant flow",H68/Runoff_duration_hr_block*(C68-A68),IF(HG_shape_block="Triangular (Rational Method)",IF((C68/Runoff_duration_hr_block)&lt;=0.5,AVERAGE(A68,C68)*((2*H68/(Runoff_duration_hr_block))/(0.5*Runoff_duration_hr_block))*timestep_block/60,((2*H68/(Runoff_duration_hr_block))-(AVERAGE(A68,C68)-Runoff_duration_hr_block/2)*((2*H68/(Runoff_duration_hr_block))/(0.5*Runoff_duration_hr_block)))*timestep_block/60))),"")</f>
        <v/>
      </c>
      <c r="J68" s="24" t="str">
        <f>IF(I68="","",SUM(I$4:I68))</f>
        <v/>
      </c>
      <c r="K68" s="24" t="str">
        <f t="shared" ref="K68:K131" si="30">IF(A68="","",CONVERT(I68,"L","gal")/timestep_block)</f>
        <v/>
      </c>
      <c r="L68" s="37" t="str">
        <f t="shared" si="20"/>
        <v/>
      </c>
      <c r="M68" s="37" t="str">
        <f t="shared" si="21"/>
        <v/>
      </c>
      <c r="N68" s="37" t="str">
        <f t="shared" si="22"/>
        <v/>
      </c>
      <c r="O68" s="37" t="str">
        <f t="shared" ref="O68:O131" si="31">IFERROR(IF(A68="","",IF((L68-2*Erosion_rate_length_block*(C68-A68))&lt;0,0,L68-2*Erosion_rate_length_block*(C68-A68))),"")</f>
        <v/>
      </c>
      <c r="P68" s="37" t="str">
        <f t="shared" ref="P68:P131" si="32">IFERROR(IF(A68="","",IF((M68-2*Erosion_rate_width_block*(C68-A68))&lt;0,0,M68-2*Erosion_rate_width_block*(C68-A68))),"")</f>
        <v/>
      </c>
      <c r="Q68" s="37" t="str">
        <f t="shared" ref="Q68:Q131" si="33">IFERROR(IF(A68="","",IF((N68-2*Erosion_rate_height_block*(C68-A68))&lt;0,0,N68-2*Erosion_rate_height_block*(C68-A68))),"")</f>
        <v/>
      </c>
      <c r="R68" s="25" t="str">
        <f t="shared" ref="R68:R131" si="34">IFERROR(IF(A68="","",((L68*M68*N68)-(O68*P68*Q68))*Number_of_chem_blocks_block),"")</f>
        <v/>
      </c>
      <c r="S68" s="25" t="str">
        <f t="shared" ref="S68:S131" si="35">IFERROR(IF(A68="","",Chem_block_density_block*2.54^3*R68),"")</f>
        <v/>
      </c>
      <c r="T68" s="25" t="str">
        <f t="shared" ref="T68:T131" si="36">IFERROR(IF(A68="","",S68*Percent_chem_block),"")</f>
        <v/>
      </c>
      <c r="U68" s="27" t="str">
        <f t="shared" ref="U68:U131" si="37">IFERROR(IF(A68="","",1-(Chem_length_block*Chem_width_block*Chem_height_block-O68*P68*Q68)/(Chem_length_block*Chem_width_block*Chem_height_block)),"")</f>
        <v/>
      </c>
      <c r="V68" s="26" t="str">
        <f t="shared" si="19"/>
        <v/>
      </c>
      <c r="W68" s="31" t="str">
        <f t="shared" ref="W68:W131" si="38">IFERROR(IF(A68="","",V68*(1-Percent_bound_block)),"")</f>
        <v/>
      </c>
      <c r="X68" s="88" t="str">
        <f>IF(U68="","",SUM($T$4:T68)*1000/J68*(1-Percent_bound_block))</f>
        <v/>
      </c>
      <c r="Y68" s="88" t="str">
        <f>IF(U68="","",SUM($T$4:T68)*1000/F68*(1-Percent_bound_block))</f>
        <v/>
      </c>
      <c r="Z68" s="90" t="str">
        <f t="shared" ref="Z68:Z131" si="39">IF(A68="","",Toxicity_block)</f>
        <v/>
      </c>
      <c r="AA68" s="68" t="str">
        <f>IF(AND(B67&lt;Runoff_duration_hr_block/2,B68&gt;Runoff_duration_hr_block/2),Runoff_duration_hr_block/2,INDEX($B$4:$B$1500,IF(B68&gt;Runoff_duration_hr_block/2,ROWS($AA$4:AA68)-1,ROWS($AA$4:AA68))))</f>
        <v/>
      </c>
      <c r="AB68" s="66" t="str">
        <f>IFERROR(ROUND(IF(HG_shape_block="Constant flow",IF(AA68=Runoff_duration_hr_block/2,CONVERT($H$4,"L","gal")/(Runoff_duration_hr_block*60),VLOOKUP('Block Calcs'!AA68,'Block Calcs'!$B$4:$K$1500,10,FALSE)),IF(AA68=Runoff_duration_hr_block/2,2*CONVERT($H$4,"L","gal")/(Runoff_duration_hr_block*60),VLOOKUP('Block Calcs'!AA68,'Block Calcs'!$B$4:$K$1500,10,FALSE))),2),"")</f>
        <v/>
      </c>
      <c r="AC68" s="68" t="str">
        <f t="shared" ref="AC68:AC131" si="40">IFERROR(ROUND(S68/(C68-A68)/AVERAGE(2*(L68*M68+L68*N68+M68*N68),2*(O68*P68+O68*Q68+P68*Q68))/Number_of_chem_blocks_block,3),"")</f>
        <v/>
      </c>
      <c r="AD68" s="67" t="str">
        <f>IF(A68="","",(SUM($R$4:R68)+(O68*P68*Q68*Number_of_chem_blocks_block)))</f>
        <v/>
      </c>
      <c r="AE68" s="67" t="str">
        <f>IF(A68="","",(SUM($S$4:S68)+(O68*P68*Q68*Chem_block_density_block*2.54^3*Number_of_chem_blocks_block)))</f>
        <v/>
      </c>
    </row>
    <row r="69" spans="1:31" x14ac:dyDescent="0.3">
      <c r="A69" s="23" t="str">
        <f t="shared" ref="A69:A132" si="41">IFERROR(IF(ROUND(C68,3)=Runoff_duration_hr_block,"",C68),"")</f>
        <v/>
      </c>
      <c r="B69" s="23" t="str">
        <f t="shared" si="23"/>
        <v/>
      </c>
      <c r="C69" s="23" t="str">
        <f t="shared" si="24"/>
        <v/>
      </c>
      <c r="D69" s="261" t="str">
        <f t="shared" si="25"/>
        <v/>
      </c>
      <c r="E69" s="261" t="str">
        <f t="shared" si="26"/>
        <v/>
      </c>
      <c r="F69" s="261" t="str">
        <f>IF(E69="","",SUM(E$4:E69))</f>
        <v/>
      </c>
      <c r="G69" s="261" t="str">
        <f t="shared" si="27"/>
        <v/>
      </c>
      <c r="H69" s="24" t="str">
        <f t="shared" si="28"/>
        <v/>
      </c>
      <c r="I69" s="24" t="str">
        <f t="shared" si="29"/>
        <v/>
      </c>
      <c r="J69" s="24" t="str">
        <f>IF(I69="","",SUM(I$4:I69))</f>
        <v/>
      </c>
      <c r="K69" s="24" t="str">
        <f t="shared" si="30"/>
        <v/>
      </c>
      <c r="L69" s="37" t="str">
        <f t="shared" si="20"/>
        <v/>
      </c>
      <c r="M69" s="37" t="str">
        <f t="shared" si="21"/>
        <v/>
      </c>
      <c r="N69" s="37" t="str">
        <f t="shared" si="22"/>
        <v/>
      </c>
      <c r="O69" s="37" t="str">
        <f t="shared" si="31"/>
        <v/>
      </c>
      <c r="P69" s="37" t="str">
        <f t="shared" si="32"/>
        <v/>
      </c>
      <c r="Q69" s="37" t="str">
        <f t="shared" si="33"/>
        <v/>
      </c>
      <c r="R69" s="25" t="str">
        <f t="shared" si="34"/>
        <v/>
      </c>
      <c r="S69" s="25" t="str">
        <f t="shared" si="35"/>
        <v/>
      </c>
      <c r="T69" s="25" t="str">
        <f t="shared" si="36"/>
        <v/>
      </c>
      <c r="U69" s="27" t="str">
        <f t="shared" si="37"/>
        <v/>
      </c>
      <c r="V69" s="26" t="str">
        <f t="shared" ref="V69:V132" si="42">IFERROR(IF(A69="","",(T69*1000)/I69),"")</f>
        <v/>
      </c>
      <c r="W69" s="31" t="str">
        <f t="shared" si="38"/>
        <v/>
      </c>
      <c r="X69" s="88" t="str">
        <f>IF(U69="","",SUM($T$4:T69)*1000/J69*(1-Percent_bound_block))</f>
        <v/>
      </c>
      <c r="Y69" s="88" t="str">
        <f>IF(U69="","",SUM($T$4:T69)*1000/F69*(1-Percent_bound_block))</f>
        <v/>
      </c>
      <c r="Z69" s="90" t="str">
        <f t="shared" si="39"/>
        <v/>
      </c>
      <c r="AA69" s="68" t="str">
        <f>IF(AND(B68&lt;Runoff_duration_hr_block/2,B69&gt;Runoff_duration_hr_block/2),Runoff_duration_hr_block/2,INDEX($B$4:$B$1500,IF(B69&gt;Runoff_duration_hr_block/2,ROWS($AA$4:AA69)-1,ROWS($AA$4:AA69))))</f>
        <v/>
      </c>
      <c r="AB69" s="66" t="str">
        <f>IFERROR(ROUND(IF(HG_shape_block="Constant flow",IF(AA69=Runoff_duration_hr_block/2,CONVERT($H$4,"L","gal")/(Runoff_duration_hr_block*60),VLOOKUP('Block Calcs'!AA69,'Block Calcs'!$B$4:$K$1500,10,FALSE)),IF(AA69=Runoff_duration_hr_block/2,2*CONVERT($H$4,"L","gal")/(Runoff_duration_hr_block*60),VLOOKUP('Block Calcs'!AA69,'Block Calcs'!$B$4:$K$1500,10,FALSE))),2),"")</f>
        <v/>
      </c>
      <c r="AC69" s="68" t="str">
        <f t="shared" si="40"/>
        <v/>
      </c>
      <c r="AD69" s="67" t="str">
        <f>IF(A69="","",(SUM($R$4:R69)+(O69*P69*Q69*Number_of_chem_blocks_block)))</f>
        <v/>
      </c>
      <c r="AE69" s="67" t="str">
        <f>IF(A69="","",(SUM($S$4:S69)+(O69*P69*Q69*Chem_block_density_block*2.54^3*Number_of_chem_blocks_block)))</f>
        <v/>
      </c>
    </row>
    <row r="70" spans="1:31" x14ac:dyDescent="0.3">
      <c r="A70" s="23" t="str">
        <f t="shared" si="41"/>
        <v/>
      </c>
      <c r="B70" s="23" t="str">
        <f t="shared" si="23"/>
        <v/>
      </c>
      <c r="C70" s="23" t="str">
        <f t="shared" si="24"/>
        <v/>
      </c>
      <c r="D70" s="261" t="str">
        <f t="shared" si="25"/>
        <v/>
      </c>
      <c r="E70" s="261" t="str">
        <f t="shared" si="26"/>
        <v/>
      </c>
      <c r="F70" s="261" t="str">
        <f>IF(E70="","",SUM(E$4:E70))</f>
        <v/>
      </c>
      <c r="G70" s="261" t="str">
        <f t="shared" si="27"/>
        <v/>
      </c>
      <c r="H70" s="24" t="str">
        <f t="shared" si="28"/>
        <v/>
      </c>
      <c r="I70" s="24" t="str">
        <f t="shared" si="29"/>
        <v/>
      </c>
      <c r="J70" s="24" t="str">
        <f>IF(I70="","",SUM(I$4:I70))</f>
        <v/>
      </c>
      <c r="K70" s="24" t="str">
        <f t="shared" si="30"/>
        <v/>
      </c>
      <c r="L70" s="37" t="str">
        <f t="shared" ref="L70:L133" si="43">IF($A70="","",O69)</f>
        <v/>
      </c>
      <c r="M70" s="37" t="str">
        <f t="shared" ref="M70:M133" si="44">IF($A70="","",P69)</f>
        <v/>
      </c>
      <c r="N70" s="37" t="str">
        <f t="shared" ref="N70:N133" si="45">IF($A70="","",Q69)</f>
        <v/>
      </c>
      <c r="O70" s="37" t="str">
        <f t="shared" si="31"/>
        <v/>
      </c>
      <c r="P70" s="37" t="str">
        <f t="shared" si="32"/>
        <v/>
      </c>
      <c r="Q70" s="37" t="str">
        <f t="shared" si="33"/>
        <v/>
      </c>
      <c r="R70" s="25" t="str">
        <f t="shared" si="34"/>
        <v/>
      </c>
      <c r="S70" s="25" t="str">
        <f t="shared" si="35"/>
        <v/>
      </c>
      <c r="T70" s="25" t="str">
        <f t="shared" si="36"/>
        <v/>
      </c>
      <c r="U70" s="27" t="str">
        <f t="shared" si="37"/>
        <v/>
      </c>
      <c r="V70" s="26" t="str">
        <f t="shared" si="42"/>
        <v/>
      </c>
      <c r="W70" s="31" t="str">
        <f t="shared" si="38"/>
        <v/>
      </c>
      <c r="X70" s="88" t="str">
        <f>IF(U70="","",SUM($T$4:T70)*1000/J70*(1-Percent_bound_block))</f>
        <v/>
      </c>
      <c r="Y70" s="88" t="str">
        <f>IF(U70="","",SUM($T$4:T70)*1000/F70*(1-Percent_bound_block))</f>
        <v/>
      </c>
      <c r="Z70" s="90" t="str">
        <f t="shared" si="39"/>
        <v/>
      </c>
      <c r="AA70" s="68" t="str">
        <f>IF(AND(B69&lt;Runoff_duration_hr_block/2,B70&gt;Runoff_duration_hr_block/2),Runoff_duration_hr_block/2,INDEX($B$4:$B$1500,IF(B70&gt;Runoff_duration_hr_block/2,ROWS($AA$4:AA70)-1,ROWS($AA$4:AA70))))</f>
        <v/>
      </c>
      <c r="AB70" s="66" t="str">
        <f>IFERROR(ROUND(IF(HG_shape_block="Constant flow",IF(AA70=Runoff_duration_hr_block/2,CONVERT($H$4,"L","gal")/(Runoff_duration_hr_block*60),VLOOKUP('Block Calcs'!AA70,'Block Calcs'!$B$4:$K$1500,10,FALSE)),IF(AA70=Runoff_duration_hr_block/2,2*CONVERT($H$4,"L","gal")/(Runoff_duration_hr_block*60),VLOOKUP('Block Calcs'!AA70,'Block Calcs'!$B$4:$K$1500,10,FALSE))),2),"")</f>
        <v/>
      </c>
      <c r="AC70" s="68" t="str">
        <f t="shared" si="40"/>
        <v/>
      </c>
      <c r="AD70" s="67" t="str">
        <f>IF(A70="","",(SUM($R$4:R70)+(O70*P70*Q70*Number_of_chem_blocks_block)))</f>
        <v/>
      </c>
      <c r="AE70" s="67" t="str">
        <f>IF(A70="","",(SUM($S$4:S70)+(O70*P70*Q70*Chem_block_density_block*2.54^3*Number_of_chem_blocks_block)))</f>
        <v/>
      </c>
    </row>
    <row r="71" spans="1:31" x14ac:dyDescent="0.3">
      <c r="A71" s="23" t="str">
        <f t="shared" si="41"/>
        <v/>
      </c>
      <c r="B71" s="23" t="str">
        <f t="shared" si="23"/>
        <v/>
      </c>
      <c r="C71" s="23" t="str">
        <f t="shared" si="24"/>
        <v/>
      </c>
      <c r="D71" s="261" t="str">
        <f t="shared" si="25"/>
        <v/>
      </c>
      <c r="E71" s="261" t="str">
        <f t="shared" si="26"/>
        <v/>
      </c>
      <c r="F71" s="261" t="str">
        <f>IF(E71="","",SUM(E$4:E71))</f>
        <v/>
      </c>
      <c r="G71" s="261" t="str">
        <f t="shared" si="27"/>
        <v/>
      </c>
      <c r="H71" s="24" t="str">
        <f t="shared" si="28"/>
        <v/>
      </c>
      <c r="I71" s="24" t="str">
        <f t="shared" si="29"/>
        <v/>
      </c>
      <c r="J71" s="24" t="str">
        <f>IF(I71="","",SUM(I$4:I71))</f>
        <v/>
      </c>
      <c r="K71" s="24" t="str">
        <f t="shared" si="30"/>
        <v/>
      </c>
      <c r="L71" s="37" t="str">
        <f t="shared" si="43"/>
        <v/>
      </c>
      <c r="M71" s="37" t="str">
        <f t="shared" si="44"/>
        <v/>
      </c>
      <c r="N71" s="37" t="str">
        <f t="shared" si="45"/>
        <v/>
      </c>
      <c r="O71" s="37" t="str">
        <f t="shared" si="31"/>
        <v/>
      </c>
      <c r="P71" s="37" t="str">
        <f t="shared" si="32"/>
        <v/>
      </c>
      <c r="Q71" s="37" t="str">
        <f t="shared" si="33"/>
        <v/>
      </c>
      <c r="R71" s="25" t="str">
        <f t="shared" si="34"/>
        <v/>
      </c>
      <c r="S71" s="25" t="str">
        <f t="shared" si="35"/>
        <v/>
      </c>
      <c r="T71" s="25" t="str">
        <f t="shared" si="36"/>
        <v/>
      </c>
      <c r="U71" s="27" t="str">
        <f t="shared" si="37"/>
        <v/>
      </c>
      <c r="V71" s="26" t="str">
        <f t="shared" si="42"/>
        <v/>
      </c>
      <c r="W71" s="31" t="str">
        <f t="shared" si="38"/>
        <v/>
      </c>
      <c r="X71" s="88" t="str">
        <f>IF(U71="","",SUM($T$4:T71)*1000/J71*(1-Percent_bound_block))</f>
        <v/>
      </c>
      <c r="Y71" s="88" t="str">
        <f>IF(U71="","",SUM($T$4:T71)*1000/F71*(1-Percent_bound_block))</f>
        <v/>
      </c>
      <c r="Z71" s="90" t="str">
        <f t="shared" si="39"/>
        <v/>
      </c>
      <c r="AA71" s="68" t="str">
        <f>IF(AND(B70&lt;Runoff_duration_hr_block/2,B71&gt;Runoff_duration_hr_block/2),Runoff_duration_hr_block/2,INDEX($B$4:$B$1500,IF(B71&gt;Runoff_duration_hr_block/2,ROWS($AA$4:AA71)-1,ROWS($AA$4:AA71))))</f>
        <v/>
      </c>
      <c r="AB71" s="66" t="str">
        <f>IFERROR(ROUND(IF(HG_shape_block="Constant flow",IF(AA71=Runoff_duration_hr_block/2,CONVERT($H$4,"L","gal")/(Runoff_duration_hr_block*60),VLOOKUP('Block Calcs'!AA71,'Block Calcs'!$B$4:$K$1500,10,FALSE)),IF(AA71=Runoff_duration_hr_block/2,2*CONVERT($H$4,"L","gal")/(Runoff_duration_hr_block*60),VLOOKUP('Block Calcs'!AA71,'Block Calcs'!$B$4:$K$1500,10,FALSE))),2),"")</f>
        <v/>
      </c>
      <c r="AC71" s="68" t="str">
        <f t="shared" si="40"/>
        <v/>
      </c>
      <c r="AD71" s="67" t="str">
        <f>IF(A71="","",(SUM($R$4:R71)+(O71*P71*Q71*Number_of_chem_blocks_block)))</f>
        <v/>
      </c>
      <c r="AE71" s="67" t="str">
        <f>IF(A71="","",(SUM($S$4:S71)+(O71*P71*Q71*Chem_block_density_block*2.54^3*Number_of_chem_blocks_block)))</f>
        <v/>
      </c>
    </row>
    <row r="72" spans="1:31" x14ac:dyDescent="0.3">
      <c r="A72" s="23" t="str">
        <f t="shared" si="41"/>
        <v/>
      </c>
      <c r="B72" s="23" t="str">
        <f t="shared" si="23"/>
        <v/>
      </c>
      <c r="C72" s="23" t="str">
        <f t="shared" si="24"/>
        <v/>
      </c>
      <c r="D72" s="261" t="str">
        <f t="shared" si="25"/>
        <v/>
      </c>
      <c r="E72" s="261" t="str">
        <f t="shared" si="26"/>
        <v/>
      </c>
      <c r="F72" s="261" t="str">
        <f>IF(E72="","",SUM(E$4:E72))</f>
        <v/>
      </c>
      <c r="G72" s="261" t="str">
        <f t="shared" si="27"/>
        <v/>
      </c>
      <c r="H72" s="24" t="str">
        <f t="shared" si="28"/>
        <v/>
      </c>
      <c r="I72" s="24" t="str">
        <f t="shared" si="29"/>
        <v/>
      </c>
      <c r="J72" s="24" t="str">
        <f>IF(I72="","",SUM(I$4:I72))</f>
        <v/>
      </c>
      <c r="K72" s="24" t="str">
        <f t="shared" si="30"/>
        <v/>
      </c>
      <c r="L72" s="37" t="str">
        <f t="shared" si="43"/>
        <v/>
      </c>
      <c r="M72" s="37" t="str">
        <f t="shared" si="44"/>
        <v/>
      </c>
      <c r="N72" s="37" t="str">
        <f t="shared" si="45"/>
        <v/>
      </c>
      <c r="O72" s="37" t="str">
        <f t="shared" si="31"/>
        <v/>
      </c>
      <c r="P72" s="37" t="str">
        <f t="shared" si="32"/>
        <v/>
      </c>
      <c r="Q72" s="37" t="str">
        <f t="shared" si="33"/>
        <v/>
      </c>
      <c r="R72" s="25" t="str">
        <f t="shared" si="34"/>
        <v/>
      </c>
      <c r="S72" s="25" t="str">
        <f t="shared" si="35"/>
        <v/>
      </c>
      <c r="T72" s="25" t="str">
        <f t="shared" si="36"/>
        <v/>
      </c>
      <c r="U72" s="27" t="str">
        <f t="shared" si="37"/>
        <v/>
      </c>
      <c r="V72" s="26" t="str">
        <f t="shared" si="42"/>
        <v/>
      </c>
      <c r="W72" s="31" t="str">
        <f t="shared" si="38"/>
        <v/>
      </c>
      <c r="X72" s="88" t="str">
        <f>IF(U72="","",SUM($T$4:T72)*1000/J72*(1-Percent_bound_block))</f>
        <v/>
      </c>
      <c r="Y72" s="88" t="str">
        <f>IF(U72="","",SUM($T$4:T72)*1000/F72*(1-Percent_bound_block))</f>
        <v/>
      </c>
      <c r="Z72" s="90" t="str">
        <f t="shared" si="39"/>
        <v/>
      </c>
      <c r="AA72" s="68" t="str">
        <f>IF(AND(B71&lt;Runoff_duration_hr_block/2,B72&gt;Runoff_duration_hr_block/2),Runoff_duration_hr_block/2,INDEX($B$4:$B$1500,IF(B72&gt;Runoff_duration_hr_block/2,ROWS($AA$4:AA72)-1,ROWS($AA$4:AA72))))</f>
        <v/>
      </c>
      <c r="AB72" s="66" t="str">
        <f>IFERROR(ROUND(IF(HG_shape_block="Constant flow",IF(AA72=Runoff_duration_hr_block/2,CONVERT($H$4,"L","gal")/(Runoff_duration_hr_block*60),VLOOKUP('Block Calcs'!AA72,'Block Calcs'!$B$4:$K$1500,10,FALSE)),IF(AA72=Runoff_duration_hr_block/2,2*CONVERT($H$4,"L","gal")/(Runoff_duration_hr_block*60),VLOOKUP('Block Calcs'!AA72,'Block Calcs'!$B$4:$K$1500,10,FALSE))),2),"")</f>
        <v/>
      </c>
      <c r="AC72" s="68" t="str">
        <f t="shared" si="40"/>
        <v/>
      </c>
      <c r="AD72" s="67" t="str">
        <f>IF(A72="","",(SUM($R$4:R72)+(O72*P72*Q72*Number_of_chem_blocks_block)))</f>
        <v/>
      </c>
      <c r="AE72" s="67" t="str">
        <f>IF(A72="","",(SUM($S$4:S72)+(O72*P72*Q72*Chem_block_density_block*2.54^3*Number_of_chem_blocks_block)))</f>
        <v/>
      </c>
    </row>
    <row r="73" spans="1:31" x14ac:dyDescent="0.3">
      <c r="A73" s="23" t="str">
        <f t="shared" si="41"/>
        <v/>
      </c>
      <c r="B73" s="23" t="str">
        <f t="shared" si="23"/>
        <v/>
      </c>
      <c r="C73" s="23" t="str">
        <f t="shared" si="24"/>
        <v/>
      </c>
      <c r="D73" s="261" t="str">
        <f t="shared" si="25"/>
        <v/>
      </c>
      <c r="E73" s="261" t="str">
        <f t="shared" si="26"/>
        <v/>
      </c>
      <c r="F73" s="261" t="str">
        <f>IF(E73="","",SUM(E$4:E73))</f>
        <v/>
      </c>
      <c r="G73" s="261" t="str">
        <f t="shared" si="27"/>
        <v/>
      </c>
      <c r="H73" s="24" t="str">
        <f t="shared" si="28"/>
        <v/>
      </c>
      <c r="I73" s="24" t="str">
        <f t="shared" si="29"/>
        <v/>
      </c>
      <c r="J73" s="24" t="str">
        <f>IF(I73="","",SUM(I$4:I73))</f>
        <v/>
      </c>
      <c r="K73" s="24" t="str">
        <f t="shared" si="30"/>
        <v/>
      </c>
      <c r="L73" s="37" t="str">
        <f t="shared" si="43"/>
        <v/>
      </c>
      <c r="M73" s="37" t="str">
        <f t="shared" si="44"/>
        <v/>
      </c>
      <c r="N73" s="37" t="str">
        <f t="shared" si="45"/>
        <v/>
      </c>
      <c r="O73" s="37" t="str">
        <f t="shared" si="31"/>
        <v/>
      </c>
      <c r="P73" s="37" t="str">
        <f t="shared" si="32"/>
        <v/>
      </c>
      <c r="Q73" s="37" t="str">
        <f t="shared" si="33"/>
        <v/>
      </c>
      <c r="R73" s="25" t="str">
        <f t="shared" si="34"/>
        <v/>
      </c>
      <c r="S73" s="25" t="str">
        <f t="shared" si="35"/>
        <v/>
      </c>
      <c r="T73" s="25" t="str">
        <f t="shared" si="36"/>
        <v/>
      </c>
      <c r="U73" s="27" t="str">
        <f t="shared" si="37"/>
        <v/>
      </c>
      <c r="V73" s="26" t="str">
        <f t="shared" si="42"/>
        <v/>
      </c>
      <c r="W73" s="31" t="str">
        <f t="shared" si="38"/>
        <v/>
      </c>
      <c r="X73" s="88" t="str">
        <f>IF(U73="","",SUM($T$4:T73)*1000/J73*(1-Percent_bound_block))</f>
        <v/>
      </c>
      <c r="Y73" s="88" t="str">
        <f>IF(U73="","",SUM($T$4:T73)*1000/F73*(1-Percent_bound_block))</f>
        <v/>
      </c>
      <c r="Z73" s="90" t="str">
        <f t="shared" si="39"/>
        <v/>
      </c>
      <c r="AA73" s="68" t="str">
        <f>IF(AND(B72&lt;Runoff_duration_hr_block/2,B73&gt;Runoff_duration_hr_block/2),Runoff_duration_hr_block/2,INDEX($B$4:$B$1500,IF(B73&gt;Runoff_duration_hr_block/2,ROWS($AA$4:AA73)-1,ROWS($AA$4:AA73))))</f>
        <v/>
      </c>
      <c r="AB73" s="66" t="str">
        <f>IFERROR(ROUND(IF(HG_shape_block="Constant flow",IF(AA73=Runoff_duration_hr_block/2,CONVERT($H$4,"L","gal")/(Runoff_duration_hr_block*60),VLOOKUP('Block Calcs'!AA73,'Block Calcs'!$B$4:$K$1500,10,FALSE)),IF(AA73=Runoff_duration_hr_block/2,2*CONVERT($H$4,"L","gal")/(Runoff_duration_hr_block*60),VLOOKUP('Block Calcs'!AA73,'Block Calcs'!$B$4:$K$1500,10,FALSE))),2),"")</f>
        <v/>
      </c>
      <c r="AC73" s="68" t="str">
        <f t="shared" si="40"/>
        <v/>
      </c>
      <c r="AD73" s="67" t="str">
        <f>IF(A73="","",(SUM($R$4:R73)+(O73*P73*Q73*Number_of_chem_blocks_block)))</f>
        <v/>
      </c>
      <c r="AE73" s="67" t="str">
        <f>IF(A73="","",(SUM($S$4:S73)+(O73*P73*Q73*Chem_block_density_block*2.54^3*Number_of_chem_blocks_block)))</f>
        <v/>
      </c>
    </row>
    <row r="74" spans="1:31" x14ac:dyDescent="0.3">
      <c r="A74" s="23" t="str">
        <f t="shared" si="41"/>
        <v/>
      </c>
      <c r="B74" s="23" t="str">
        <f t="shared" si="23"/>
        <v/>
      </c>
      <c r="C74" s="23" t="str">
        <f t="shared" si="24"/>
        <v/>
      </c>
      <c r="D74" s="261" t="str">
        <f t="shared" si="25"/>
        <v/>
      </c>
      <c r="E74" s="261" t="str">
        <f t="shared" si="26"/>
        <v/>
      </c>
      <c r="F74" s="261" t="str">
        <f>IF(E74="","",SUM(E$4:E74))</f>
        <v/>
      </c>
      <c r="G74" s="261" t="str">
        <f t="shared" si="27"/>
        <v/>
      </c>
      <c r="H74" s="24" t="str">
        <f t="shared" si="28"/>
        <v/>
      </c>
      <c r="I74" s="24" t="str">
        <f t="shared" si="29"/>
        <v/>
      </c>
      <c r="J74" s="24" t="str">
        <f>IF(I74="","",SUM(I$4:I74))</f>
        <v/>
      </c>
      <c r="K74" s="24" t="str">
        <f t="shared" si="30"/>
        <v/>
      </c>
      <c r="L74" s="37" t="str">
        <f t="shared" si="43"/>
        <v/>
      </c>
      <c r="M74" s="37" t="str">
        <f t="shared" si="44"/>
        <v/>
      </c>
      <c r="N74" s="37" t="str">
        <f t="shared" si="45"/>
        <v/>
      </c>
      <c r="O74" s="37" t="str">
        <f t="shared" si="31"/>
        <v/>
      </c>
      <c r="P74" s="37" t="str">
        <f t="shared" si="32"/>
        <v/>
      </c>
      <c r="Q74" s="37" t="str">
        <f t="shared" si="33"/>
        <v/>
      </c>
      <c r="R74" s="25" t="str">
        <f t="shared" si="34"/>
        <v/>
      </c>
      <c r="S74" s="25" t="str">
        <f t="shared" si="35"/>
        <v/>
      </c>
      <c r="T74" s="25" t="str">
        <f t="shared" si="36"/>
        <v/>
      </c>
      <c r="U74" s="27" t="str">
        <f t="shared" si="37"/>
        <v/>
      </c>
      <c r="V74" s="26" t="str">
        <f t="shared" si="42"/>
        <v/>
      </c>
      <c r="W74" s="31" t="str">
        <f t="shared" si="38"/>
        <v/>
      </c>
      <c r="X74" s="88" t="str">
        <f>IF(U74="","",SUM($T$4:T74)*1000/J74*(1-Percent_bound_block))</f>
        <v/>
      </c>
      <c r="Y74" s="88" t="str">
        <f>IF(U74="","",SUM($T$4:T74)*1000/F74*(1-Percent_bound_block))</f>
        <v/>
      </c>
      <c r="Z74" s="90" t="str">
        <f t="shared" si="39"/>
        <v/>
      </c>
      <c r="AA74" s="68" t="str">
        <f>IF(AND(B73&lt;Runoff_duration_hr_block/2,B74&gt;Runoff_duration_hr_block/2),Runoff_duration_hr_block/2,INDEX($B$4:$B$1500,IF(B74&gt;Runoff_duration_hr_block/2,ROWS($AA$4:AA74)-1,ROWS($AA$4:AA74))))</f>
        <v/>
      </c>
      <c r="AB74" s="66" t="str">
        <f>IFERROR(ROUND(IF(HG_shape_block="Constant flow",IF(AA74=Runoff_duration_hr_block/2,CONVERT($H$4,"L","gal")/(Runoff_duration_hr_block*60),VLOOKUP('Block Calcs'!AA74,'Block Calcs'!$B$4:$K$1500,10,FALSE)),IF(AA74=Runoff_duration_hr_block/2,2*CONVERT($H$4,"L","gal")/(Runoff_duration_hr_block*60),VLOOKUP('Block Calcs'!AA74,'Block Calcs'!$B$4:$K$1500,10,FALSE))),2),"")</f>
        <v/>
      </c>
      <c r="AC74" s="68" t="str">
        <f t="shared" si="40"/>
        <v/>
      </c>
      <c r="AD74" s="67" t="str">
        <f>IF(A74="","",(SUM($R$4:R74)+(O74*P74*Q74*Number_of_chem_blocks_block)))</f>
        <v/>
      </c>
      <c r="AE74" s="67" t="str">
        <f>IF(A74="","",(SUM($S$4:S74)+(O74*P74*Q74*Chem_block_density_block*2.54^3*Number_of_chem_blocks_block)))</f>
        <v/>
      </c>
    </row>
    <row r="75" spans="1:31" x14ac:dyDescent="0.3">
      <c r="A75" s="23" t="str">
        <f t="shared" si="41"/>
        <v/>
      </c>
      <c r="B75" s="23" t="str">
        <f t="shared" si="23"/>
        <v/>
      </c>
      <c r="C75" s="23" t="str">
        <f t="shared" si="24"/>
        <v/>
      </c>
      <c r="D75" s="261" t="str">
        <f t="shared" si="25"/>
        <v/>
      </c>
      <c r="E75" s="261" t="str">
        <f t="shared" si="26"/>
        <v/>
      </c>
      <c r="F75" s="261" t="str">
        <f>IF(E75="","",SUM(E$4:E75))</f>
        <v/>
      </c>
      <c r="G75" s="261" t="str">
        <f t="shared" si="27"/>
        <v/>
      </c>
      <c r="H75" s="24" t="str">
        <f t="shared" si="28"/>
        <v/>
      </c>
      <c r="I75" s="24" t="str">
        <f t="shared" si="29"/>
        <v/>
      </c>
      <c r="J75" s="24" t="str">
        <f>IF(I75="","",SUM(I$4:I75))</f>
        <v/>
      </c>
      <c r="K75" s="24" t="str">
        <f t="shared" si="30"/>
        <v/>
      </c>
      <c r="L75" s="37" t="str">
        <f t="shared" si="43"/>
        <v/>
      </c>
      <c r="M75" s="37" t="str">
        <f t="shared" si="44"/>
        <v/>
      </c>
      <c r="N75" s="37" t="str">
        <f t="shared" si="45"/>
        <v/>
      </c>
      <c r="O75" s="37" t="str">
        <f t="shared" si="31"/>
        <v/>
      </c>
      <c r="P75" s="37" t="str">
        <f t="shared" si="32"/>
        <v/>
      </c>
      <c r="Q75" s="37" t="str">
        <f t="shared" si="33"/>
        <v/>
      </c>
      <c r="R75" s="25" t="str">
        <f t="shared" si="34"/>
        <v/>
      </c>
      <c r="S75" s="25" t="str">
        <f t="shared" si="35"/>
        <v/>
      </c>
      <c r="T75" s="25" t="str">
        <f t="shared" si="36"/>
        <v/>
      </c>
      <c r="U75" s="27" t="str">
        <f t="shared" si="37"/>
        <v/>
      </c>
      <c r="V75" s="26" t="str">
        <f t="shared" si="42"/>
        <v/>
      </c>
      <c r="W75" s="31" t="str">
        <f t="shared" si="38"/>
        <v/>
      </c>
      <c r="X75" s="88" t="str">
        <f>IF(U75="","",SUM($T$4:T75)*1000/J75*(1-Percent_bound_block))</f>
        <v/>
      </c>
      <c r="Y75" s="88" t="str">
        <f>IF(U75="","",SUM($T$4:T75)*1000/F75*(1-Percent_bound_block))</f>
        <v/>
      </c>
      <c r="Z75" s="90" t="str">
        <f t="shared" si="39"/>
        <v/>
      </c>
      <c r="AA75" s="68" t="str">
        <f>IF(AND(B74&lt;Runoff_duration_hr_block/2,B75&gt;Runoff_duration_hr_block/2),Runoff_duration_hr_block/2,INDEX($B$4:$B$1500,IF(B75&gt;Runoff_duration_hr_block/2,ROWS($AA$4:AA75)-1,ROWS($AA$4:AA75))))</f>
        <v/>
      </c>
      <c r="AB75" s="66" t="str">
        <f>IFERROR(ROUND(IF(HG_shape_block="Constant flow",IF(AA75=Runoff_duration_hr_block/2,CONVERT($H$4,"L","gal")/(Runoff_duration_hr_block*60),VLOOKUP('Block Calcs'!AA75,'Block Calcs'!$B$4:$K$1500,10,FALSE)),IF(AA75=Runoff_duration_hr_block/2,2*CONVERT($H$4,"L","gal")/(Runoff_duration_hr_block*60),VLOOKUP('Block Calcs'!AA75,'Block Calcs'!$B$4:$K$1500,10,FALSE))),2),"")</f>
        <v/>
      </c>
      <c r="AC75" s="68" t="str">
        <f t="shared" si="40"/>
        <v/>
      </c>
      <c r="AD75" s="67" t="str">
        <f>IF(A75="","",(SUM($R$4:R75)+(O75*P75*Q75*Number_of_chem_blocks_block)))</f>
        <v/>
      </c>
      <c r="AE75" s="67" t="str">
        <f>IF(A75="","",(SUM($S$4:S75)+(O75*P75*Q75*Chem_block_density_block*2.54^3*Number_of_chem_blocks_block)))</f>
        <v/>
      </c>
    </row>
    <row r="76" spans="1:31" x14ac:dyDescent="0.3">
      <c r="A76" s="23" t="str">
        <f t="shared" si="41"/>
        <v/>
      </c>
      <c r="B76" s="23" t="str">
        <f t="shared" si="23"/>
        <v/>
      </c>
      <c r="C76" s="23" t="str">
        <f t="shared" si="24"/>
        <v/>
      </c>
      <c r="D76" s="261" t="str">
        <f t="shared" si="25"/>
        <v/>
      </c>
      <c r="E76" s="261" t="str">
        <f t="shared" si="26"/>
        <v/>
      </c>
      <c r="F76" s="261" t="str">
        <f>IF(E76="","",SUM(E$4:E76))</f>
        <v/>
      </c>
      <c r="G76" s="261" t="str">
        <f t="shared" si="27"/>
        <v/>
      </c>
      <c r="H76" s="24" t="str">
        <f t="shared" si="28"/>
        <v/>
      </c>
      <c r="I76" s="24" t="str">
        <f t="shared" si="29"/>
        <v/>
      </c>
      <c r="J76" s="24" t="str">
        <f>IF(I76="","",SUM(I$4:I76))</f>
        <v/>
      </c>
      <c r="K76" s="24" t="str">
        <f t="shared" si="30"/>
        <v/>
      </c>
      <c r="L76" s="37" t="str">
        <f t="shared" si="43"/>
        <v/>
      </c>
      <c r="M76" s="37" t="str">
        <f t="shared" si="44"/>
        <v/>
      </c>
      <c r="N76" s="37" t="str">
        <f t="shared" si="45"/>
        <v/>
      </c>
      <c r="O76" s="37" t="str">
        <f t="shared" si="31"/>
        <v/>
      </c>
      <c r="P76" s="37" t="str">
        <f t="shared" si="32"/>
        <v/>
      </c>
      <c r="Q76" s="37" t="str">
        <f t="shared" si="33"/>
        <v/>
      </c>
      <c r="R76" s="25" t="str">
        <f t="shared" si="34"/>
        <v/>
      </c>
      <c r="S76" s="25" t="str">
        <f t="shared" si="35"/>
        <v/>
      </c>
      <c r="T76" s="25" t="str">
        <f t="shared" si="36"/>
        <v/>
      </c>
      <c r="U76" s="27" t="str">
        <f t="shared" si="37"/>
        <v/>
      </c>
      <c r="V76" s="26" t="str">
        <f t="shared" si="42"/>
        <v/>
      </c>
      <c r="W76" s="31" t="str">
        <f t="shared" si="38"/>
        <v/>
      </c>
      <c r="X76" s="88" t="str">
        <f>IF(U76="","",SUM($T$4:T76)*1000/J76*(1-Percent_bound_block))</f>
        <v/>
      </c>
      <c r="Y76" s="88" t="str">
        <f>IF(U76="","",SUM($T$4:T76)*1000/F76*(1-Percent_bound_block))</f>
        <v/>
      </c>
      <c r="Z76" s="90" t="str">
        <f t="shared" si="39"/>
        <v/>
      </c>
      <c r="AA76" s="68" t="str">
        <f>IF(AND(B75&lt;Runoff_duration_hr_block/2,B76&gt;Runoff_duration_hr_block/2),Runoff_duration_hr_block/2,INDEX($B$4:$B$1500,IF(B76&gt;Runoff_duration_hr_block/2,ROWS($AA$4:AA76)-1,ROWS($AA$4:AA76))))</f>
        <v/>
      </c>
      <c r="AB76" s="66" t="str">
        <f>IFERROR(ROUND(IF(HG_shape_block="Constant flow",IF(AA76=Runoff_duration_hr_block/2,CONVERT($H$4,"L","gal")/(Runoff_duration_hr_block*60),VLOOKUP('Block Calcs'!AA76,'Block Calcs'!$B$4:$K$1500,10,FALSE)),IF(AA76=Runoff_duration_hr_block/2,2*CONVERT($H$4,"L","gal")/(Runoff_duration_hr_block*60),VLOOKUP('Block Calcs'!AA76,'Block Calcs'!$B$4:$K$1500,10,FALSE))),2),"")</f>
        <v/>
      </c>
      <c r="AC76" s="68" t="str">
        <f t="shared" si="40"/>
        <v/>
      </c>
      <c r="AD76" s="67" t="str">
        <f>IF(A76="","",(SUM($R$4:R76)+(O76*P76*Q76*Number_of_chem_blocks_block)))</f>
        <v/>
      </c>
      <c r="AE76" s="67" t="str">
        <f>IF(A76="","",(SUM($S$4:S76)+(O76*P76*Q76*Chem_block_density_block*2.54^3*Number_of_chem_blocks_block)))</f>
        <v/>
      </c>
    </row>
    <row r="77" spans="1:31" x14ac:dyDescent="0.3">
      <c r="A77" s="23" t="str">
        <f t="shared" si="41"/>
        <v/>
      </c>
      <c r="B77" s="23" t="str">
        <f t="shared" si="23"/>
        <v/>
      </c>
      <c r="C77" s="23" t="str">
        <f t="shared" si="24"/>
        <v/>
      </c>
      <c r="D77" s="261" t="str">
        <f t="shared" si="25"/>
        <v/>
      </c>
      <c r="E77" s="261" t="str">
        <f t="shared" si="26"/>
        <v/>
      </c>
      <c r="F77" s="261" t="str">
        <f>IF(E77="","",SUM(E$4:E77))</f>
        <v/>
      </c>
      <c r="G77" s="261" t="str">
        <f t="shared" si="27"/>
        <v/>
      </c>
      <c r="H77" s="24" t="str">
        <f t="shared" si="28"/>
        <v/>
      </c>
      <c r="I77" s="24" t="str">
        <f t="shared" si="29"/>
        <v/>
      </c>
      <c r="J77" s="24" t="str">
        <f>IF(I77="","",SUM(I$4:I77))</f>
        <v/>
      </c>
      <c r="K77" s="24" t="str">
        <f t="shared" si="30"/>
        <v/>
      </c>
      <c r="L77" s="37" t="str">
        <f t="shared" si="43"/>
        <v/>
      </c>
      <c r="M77" s="37" t="str">
        <f t="shared" si="44"/>
        <v/>
      </c>
      <c r="N77" s="37" t="str">
        <f t="shared" si="45"/>
        <v/>
      </c>
      <c r="O77" s="37" t="str">
        <f t="shared" si="31"/>
        <v/>
      </c>
      <c r="P77" s="37" t="str">
        <f t="shared" si="32"/>
        <v/>
      </c>
      <c r="Q77" s="37" t="str">
        <f t="shared" si="33"/>
        <v/>
      </c>
      <c r="R77" s="25" t="str">
        <f t="shared" si="34"/>
        <v/>
      </c>
      <c r="S77" s="25" t="str">
        <f t="shared" si="35"/>
        <v/>
      </c>
      <c r="T77" s="25" t="str">
        <f t="shared" si="36"/>
        <v/>
      </c>
      <c r="U77" s="27" t="str">
        <f t="shared" si="37"/>
        <v/>
      </c>
      <c r="V77" s="26" t="str">
        <f t="shared" si="42"/>
        <v/>
      </c>
      <c r="W77" s="31" t="str">
        <f t="shared" si="38"/>
        <v/>
      </c>
      <c r="X77" s="88" t="str">
        <f>IF(U77="","",SUM($T$4:T77)*1000/J77*(1-Percent_bound_block))</f>
        <v/>
      </c>
      <c r="Y77" s="88" t="str">
        <f>IF(U77="","",SUM($T$4:T77)*1000/F77*(1-Percent_bound_block))</f>
        <v/>
      </c>
      <c r="Z77" s="90" t="str">
        <f t="shared" si="39"/>
        <v/>
      </c>
      <c r="AA77" s="68" t="str">
        <f>IF(AND(B76&lt;Runoff_duration_hr_block/2,B77&gt;Runoff_duration_hr_block/2),Runoff_duration_hr_block/2,INDEX($B$4:$B$1500,IF(B77&gt;Runoff_duration_hr_block/2,ROWS($AA$4:AA77)-1,ROWS($AA$4:AA77))))</f>
        <v/>
      </c>
      <c r="AB77" s="66" t="str">
        <f>IFERROR(ROUND(IF(HG_shape_block="Constant flow",IF(AA77=Runoff_duration_hr_block/2,CONVERT($H$4,"L","gal")/(Runoff_duration_hr_block*60),VLOOKUP('Block Calcs'!AA77,'Block Calcs'!$B$4:$K$1500,10,FALSE)),IF(AA77=Runoff_duration_hr_block/2,2*CONVERT($H$4,"L","gal")/(Runoff_duration_hr_block*60),VLOOKUP('Block Calcs'!AA77,'Block Calcs'!$B$4:$K$1500,10,FALSE))),2),"")</f>
        <v/>
      </c>
      <c r="AC77" s="68" t="str">
        <f t="shared" si="40"/>
        <v/>
      </c>
      <c r="AD77" s="67" t="str">
        <f>IF(A77="","",(SUM($R$4:R77)+(O77*P77*Q77*Number_of_chem_blocks_block)))</f>
        <v/>
      </c>
      <c r="AE77" s="67" t="str">
        <f>IF(A77="","",(SUM($S$4:S77)+(O77*P77*Q77*Chem_block_density_block*2.54^3*Number_of_chem_blocks_block)))</f>
        <v/>
      </c>
    </row>
    <row r="78" spans="1:31" x14ac:dyDescent="0.3">
      <c r="A78" s="23" t="str">
        <f t="shared" si="41"/>
        <v/>
      </c>
      <c r="B78" s="23" t="str">
        <f t="shared" si="23"/>
        <v/>
      </c>
      <c r="C78" s="23" t="str">
        <f t="shared" si="24"/>
        <v/>
      </c>
      <c r="D78" s="261" t="str">
        <f t="shared" si="25"/>
        <v/>
      </c>
      <c r="E78" s="261" t="str">
        <f t="shared" si="26"/>
        <v/>
      </c>
      <c r="F78" s="261" t="str">
        <f>IF(E78="","",SUM(E$4:E78))</f>
        <v/>
      </c>
      <c r="G78" s="261" t="str">
        <f t="shared" si="27"/>
        <v/>
      </c>
      <c r="H78" s="24" t="str">
        <f t="shared" si="28"/>
        <v/>
      </c>
      <c r="I78" s="24" t="str">
        <f t="shared" si="29"/>
        <v/>
      </c>
      <c r="J78" s="24" t="str">
        <f>IF(I78="","",SUM(I$4:I78))</f>
        <v/>
      </c>
      <c r="K78" s="24" t="str">
        <f t="shared" si="30"/>
        <v/>
      </c>
      <c r="L78" s="37" t="str">
        <f t="shared" si="43"/>
        <v/>
      </c>
      <c r="M78" s="37" t="str">
        <f t="shared" si="44"/>
        <v/>
      </c>
      <c r="N78" s="37" t="str">
        <f t="shared" si="45"/>
        <v/>
      </c>
      <c r="O78" s="37" t="str">
        <f t="shared" si="31"/>
        <v/>
      </c>
      <c r="P78" s="37" t="str">
        <f t="shared" si="32"/>
        <v/>
      </c>
      <c r="Q78" s="37" t="str">
        <f t="shared" si="33"/>
        <v/>
      </c>
      <c r="R78" s="25" t="str">
        <f t="shared" si="34"/>
        <v/>
      </c>
      <c r="S78" s="25" t="str">
        <f t="shared" si="35"/>
        <v/>
      </c>
      <c r="T78" s="25" t="str">
        <f t="shared" si="36"/>
        <v/>
      </c>
      <c r="U78" s="27" t="str">
        <f t="shared" si="37"/>
        <v/>
      </c>
      <c r="V78" s="26" t="str">
        <f t="shared" si="42"/>
        <v/>
      </c>
      <c r="W78" s="31" t="str">
        <f t="shared" si="38"/>
        <v/>
      </c>
      <c r="X78" s="88" t="str">
        <f>IF(U78="","",SUM($T$4:T78)*1000/J78*(1-Percent_bound_block))</f>
        <v/>
      </c>
      <c r="Y78" s="88" t="str">
        <f>IF(U78="","",SUM($T$4:T78)*1000/F78*(1-Percent_bound_block))</f>
        <v/>
      </c>
      <c r="Z78" s="90" t="str">
        <f t="shared" si="39"/>
        <v/>
      </c>
      <c r="AA78" s="68" t="str">
        <f>IF(AND(B77&lt;Runoff_duration_hr_block/2,B78&gt;Runoff_duration_hr_block/2),Runoff_duration_hr_block/2,INDEX($B$4:$B$1500,IF(B78&gt;Runoff_duration_hr_block/2,ROWS($AA$4:AA78)-1,ROWS($AA$4:AA78))))</f>
        <v/>
      </c>
      <c r="AB78" s="66" t="str">
        <f>IFERROR(ROUND(IF(HG_shape_block="Constant flow",IF(AA78=Runoff_duration_hr_block/2,CONVERT($H$4,"L","gal")/(Runoff_duration_hr_block*60),VLOOKUP('Block Calcs'!AA78,'Block Calcs'!$B$4:$K$1500,10,FALSE)),IF(AA78=Runoff_duration_hr_block/2,2*CONVERT($H$4,"L","gal")/(Runoff_duration_hr_block*60),VLOOKUP('Block Calcs'!AA78,'Block Calcs'!$B$4:$K$1500,10,FALSE))),2),"")</f>
        <v/>
      </c>
      <c r="AC78" s="68" t="str">
        <f t="shared" si="40"/>
        <v/>
      </c>
      <c r="AD78" s="67" t="str">
        <f>IF(A78="","",(SUM($R$4:R78)+(O78*P78*Q78*Number_of_chem_blocks_block)))</f>
        <v/>
      </c>
      <c r="AE78" s="67" t="str">
        <f>IF(A78="","",(SUM($S$4:S78)+(O78*P78*Q78*Chem_block_density_block*2.54^3*Number_of_chem_blocks_block)))</f>
        <v/>
      </c>
    </row>
    <row r="79" spans="1:31" x14ac:dyDescent="0.3">
      <c r="A79" s="23" t="str">
        <f t="shared" si="41"/>
        <v/>
      </c>
      <c r="B79" s="23" t="str">
        <f t="shared" si="23"/>
        <v/>
      </c>
      <c r="C79" s="23" t="str">
        <f t="shared" si="24"/>
        <v/>
      </c>
      <c r="D79" s="261" t="str">
        <f t="shared" si="25"/>
        <v/>
      </c>
      <c r="E79" s="261" t="str">
        <f t="shared" si="26"/>
        <v/>
      </c>
      <c r="F79" s="261" t="str">
        <f>IF(E79="","",SUM(E$4:E79))</f>
        <v/>
      </c>
      <c r="G79" s="261" t="str">
        <f t="shared" si="27"/>
        <v/>
      </c>
      <c r="H79" s="24" t="str">
        <f t="shared" si="28"/>
        <v/>
      </c>
      <c r="I79" s="24" t="str">
        <f t="shared" si="29"/>
        <v/>
      </c>
      <c r="J79" s="24" t="str">
        <f>IF(I79="","",SUM(I$4:I79))</f>
        <v/>
      </c>
      <c r="K79" s="24" t="str">
        <f t="shared" si="30"/>
        <v/>
      </c>
      <c r="L79" s="37" t="str">
        <f t="shared" si="43"/>
        <v/>
      </c>
      <c r="M79" s="37" t="str">
        <f t="shared" si="44"/>
        <v/>
      </c>
      <c r="N79" s="37" t="str">
        <f t="shared" si="45"/>
        <v/>
      </c>
      <c r="O79" s="37" t="str">
        <f t="shared" si="31"/>
        <v/>
      </c>
      <c r="P79" s="37" t="str">
        <f t="shared" si="32"/>
        <v/>
      </c>
      <c r="Q79" s="37" t="str">
        <f t="shared" si="33"/>
        <v/>
      </c>
      <c r="R79" s="25" t="str">
        <f t="shared" si="34"/>
        <v/>
      </c>
      <c r="S79" s="25" t="str">
        <f t="shared" si="35"/>
        <v/>
      </c>
      <c r="T79" s="25" t="str">
        <f t="shared" si="36"/>
        <v/>
      </c>
      <c r="U79" s="27" t="str">
        <f t="shared" si="37"/>
        <v/>
      </c>
      <c r="V79" s="26" t="str">
        <f t="shared" si="42"/>
        <v/>
      </c>
      <c r="W79" s="31" t="str">
        <f t="shared" si="38"/>
        <v/>
      </c>
      <c r="X79" s="88" t="str">
        <f>IF(U79="","",SUM($T$4:T79)*1000/J79*(1-Percent_bound_block))</f>
        <v/>
      </c>
      <c r="Y79" s="88" t="str">
        <f>IF(U79="","",SUM($T$4:T79)*1000/F79*(1-Percent_bound_block))</f>
        <v/>
      </c>
      <c r="Z79" s="90" t="str">
        <f t="shared" si="39"/>
        <v/>
      </c>
      <c r="AA79" s="68" t="str">
        <f>IF(AND(B78&lt;Runoff_duration_hr_block/2,B79&gt;Runoff_duration_hr_block/2),Runoff_duration_hr_block/2,INDEX($B$4:$B$1500,IF(B79&gt;Runoff_duration_hr_block/2,ROWS($AA$4:AA79)-1,ROWS($AA$4:AA79))))</f>
        <v/>
      </c>
      <c r="AB79" s="66" t="str">
        <f>IFERROR(ROUND(IF(HG_shape_block="Constant flow",IF(AA79=Runoff_duration_hr_block/2,CONVERT($H$4,"L","gal")/(Runoff_duration_hr_block*60),VLOOKUP('Block Calcs'!AA79,'Block Calcs'!$B$4:$K$1500,10,FALSE)),IF(AA79=Runoff_duration_hr_block/2,2*CONVERT($H$4,"L","gal")/(Runoff_duration_hr_block*60),VLOOKUP('Block Calcs'!AA79,'Block Calcs'!$B$4:$K$1500,10,FALSE))),2),"")</f>
        <v/>
      </c>
      <c r="AC79" s="68" t="str">
        <f t="shared" si="40"/>
        <v/>
      </c>
      <c r="AD79" s="67" t="str">
        <f>IF(A79="","",(SUM($R$4:R79)+(O79*P79*Q79*Number_of_chem_blocks_block)))</f>
        <v/>
      </c>
      <c r="AE79" s="67" t="str">
        <f>IF(A79="","",(SUM($S$4:S79)+(O79*P79*Q79*Chem_block_density_block*2.54^3*Number_of_chem_blocks_block)))</f>
        <v/>
      </c>
    </row>
    <row r="80" spans="1:31" x14ac:dyDescent="0.3">
      <c r="A80" s="23" t="str">
        <f t="shared" si="41"/>
        <v/>
      </c>
      <c r="B80" s="23" t="str">
        <f t="shared" si="23"/>
        <v/>
      </c>
      <c r="C80" s="23" t="str">
        <f t="shared" si="24"/>
        <v/>
      </c>
      <c r="D80" s="261" t="str">
        <f t="shared" si="25"/>
        <v/>
      </c>
      <c r="E80" s="261" t="str">
        <f t="shared" si="26"/>
        <v/>
      </c>
      <c r="F80" s="261" t="str">
        <f>IF(E80="","",SUM(E$4:E80))</f>
        <v/>
      </c>
      <c r="G80" s="261" t="str">
        <f t="shared" si="27"/>
        <v/>
      </c>
      <c r="H80" s="24" t="str">
        <f t="shared" si="28"/>
        <v/>
      </c>
      <c r="I80" s="24" t="str">
        <f t="shared" si="29"/>
        <v/>
      </c>
      <c r="J80" s="24" t="str">
        <f>IF(I80="","",SUM(I$4:I80))</f>
        <v/>
      </c>
      <c r="K80" s="24" t="str">
        <f t="shared" si="30"/>
        <v/>
      </c>
      <c r="L80" s="37" t="str">
        <f t="shared" si="43"/>
        <v/>
      </c>
      <c r="M80" s="37" t="str">
        <f t="shared" si="44"/>
        <v/>
      </c>
      <c r="N80" s="37" t="str">
        <f t="shared" si="45"/>
        <v/>
      </c>
      <c r="O80" s="37" t="str">
        <f t="shared" si="31"/>
        <v/>
      </c>
      <c r="P80" s="37" t="str">
        <f t="shared" si="32"/>
        <v/>
      </c>
      <c r="Q80" s="37" t="str">
        <f t="shared" si="33"/>
        <v/>
      </c>
      <c r="R80" s="25" t="str">
        <f t="shared" si="34"/>
        <v/>
      </c>
      <c r="S80" s="25" t="str">
        <f t="shared" si="35"/>
        <v/>
      </c>
      <c r="T80" s="25" t="str">
        <f t="shared" si="36"/>
        <v/>
      </c>
      <c r="U80" s="27" t="str">
        <f t="shared" si="37"/>
        <v/>
      </c>
      <c r="V80" s="26" t="str">
        <f t="shared" si="42"/>
        <v/>
      </c>
      <c r="W80" s="31" t="str">
        <f t="shared" si="38"/>
        <v/>
      </c>
      <c r="X80" s="88" t="str">
        <f>IF(U80="","",SUM($T$4:T80)*1000/J80*(1-Percent_bound_block))</f>
        <v/>
      </c>
      <c r="Y80" s="88" t="str">
        <f>IF(U80="","",SUM($T$4:T80)*1000/F80*(1-Percent_bound_block))</f>
        <v/>
      </c>
      <c r="Z80" s="90" t="str">
        <f t="shared" si="39"/>
        <v/>
      </c>
      <c r="AA80" s="68" t="str">
        <f>IF(AND(B79&lt;Runoff_duration_hr_block/2,B80&gt;Runoff_duration_hr_block/2),Runoff_duration_hr_block/2,INDEX($B$4:$B$1500,IF(B80&gt;Runoff_duration_hr_block/2,ROWS($AA$4:AA80)-1,ROWS($AA$4:AA80))))</f>
        <v/>
      </c>
      <c r="AB80" s="66" t="str">
        <f>IFERROR(ROUND(IF(HG_shape_block="Constant flow",IF(AA80=Runoff_duration_hr_block/2,CONVERT($H$4,"L","gal")/(Runoff_duration_hr_block*60),VLOOKUP('Block Calcs'!AA80,'Block Calcs'!$B$4:$K$1500,10,FALSE)),IF(AA80=Runoff_duration_hr_block/2,2*CONVERT($H$4,"L","gal")/(Runoff_duration_hr_block*60),VLOOKUP('Block Calcs'!AA80,'Block Calcs'!$B$4:$K$1500,10,FALSE))),2),"")</f>
        <v/>
      </c>
      <c r="AC80" s="68" t="str">
        <f t="shared" si="40"/>
        <v/>
      </c>
      <c r="AD80" s="67" t="str">
        <f>IF(A80="","",(SUM($R$4:R80)+(O80*P80*Q80*Number_of_chem_blocks_block)))</f>
        <v/>
      </c>
      <c r="AE80" s="67" t="str">
        <f>IF(A80="","",(SUM($S$4:S80)+(O80*P80*Q80*Chem_block_density_block*2.54^3*Number_of_chem_blocks_block)))</f>
        <v/>
      </c>
    </row>
    <row r="81" spans="1:31" x14ac:dyDescent="0.3">
      <c r="A81" s="23" t="str">
        <f t="shared" si="41"/>
        <v/>
      </c>
      <c r="B81" s="23" t="str">
        <f t="shared" si="23"/>
        <v/>
      </c>
      <c r="C81" s="23" t="str">
        <f t="shared" si="24"/>
        <v/>
      </c>
      <c r="D81" s="261" t="str">
        <f t="shared" si="25"/>
        <v/>
      </c>
      <c r="E81" s="261" t="str">
        <f t="shared" si="26"/>
        <v/>
      </c>
      <c r="F81" s="261" t="str">
        <f>IF(E81="","",SUM(E$4:E81))</f>
        <v/>
      </c>
      <c r="G81" s="261" t="str">
        <f t="shared" si="27"/>
        <v/>
      </c>
      <c r="H81" s="24" t="str">
        <f t="shared" si="28"/>
        <v/>
      </c>
      <c r="I81" s="24" t="str">
        <f t="shared" si="29"/>
        <v/>
      </c>
      <c r="J81" s="24" t="str">
        <f>IF(I81="","",SUM(I$4:I81))</f>
        <v/>
      </c>
      <c r="K81" s="24" t="str">
        <f t="shared" si="30"/>
        <v/>
      </c>
      <c r="L81" s="37" t="str">
        <f t="shared" si="43"/>
        <v/>
      </c>
      <c r="M81" s="37" t="str">
        <f t="shared" si="44"/>
        <v/>
      </c>
      <c r="N81" s="37" t="str">
        <f t="shared" si="45"/>
        <v/>
      </c>
      <c r="O81" s="37" t="str">
        <f t="shared" si="31"/>
        <v/>
      </c>
      <c r="P81" s="37" t="str">
        <f t="shared" si="32"/>
        <v/>
      </c>
      <c r="Q81" s="37" t="str">
        <f t="shared" si="33"/>
        <v/>
      </c>
      <c r="R81" s="25" t="str">
        <f t="shared" si="34"/>
        <v/>
      </c>
      <c r="S81" s="25" t="str">
        <f t="shared" si="35"/>
        <v/>
      </c>
      <c r="T81" s="25" t="str">
        <f t="shared" si="36"/>
        <v/>
      </c>
      <c r="U81" s="27" t="str">
        <f t="shared" si="37"/>
        <v/>
      </c>
      <c r="V81" s="26" t="str">
        <f t="shared" si="42"/>
        <v/>
      </c>
      <c r="W81" s="31" t="str">
        <f t="shared" si="38"/>
        <v/>
      </c>
      <c r="X81" s="88" t="str">
        <f>IF(U81="","",SUM($T$4:T81)*1000/J81*(1-Percent_bound_block))</f>
        <v/>
      </c>
      <c r="Y81" s="88" t="str">
        <f>IF(U81="","",SUM($T$4:T81)*1000/F81*(1-Percent_bound_block))</f>
        <v/>
      </c>
      <c r="Z81" s="90" t="str">
        <f t="shared" si="39"/>
        <v/>
      </c>
      <c r="AA81" s="68" t="str">
        <f>IF(AND(B80&lt;Runoff_duration_hr_block/2,B81&gt;Runoff_duration_hr_block/2),Runoff_duration_hr_block/2,INDEX($B$4:$B$1500,IF(B81&gt;Runoff_duration_hr_block/2,ROWS($AA$4:AA81)-1,ROWS($AA$4:AA81))))</f>
        <v/>
      </c>
      <c r="AB81" s="66" t="str">
        <f>IFERROR(ROUND(IF(HG_shape_block="Constant flow",IF(AA81=Runoff_duration_hr_block/2,CONVERT($H$4,"L","gal")/(Runoff_duration_hr_block*60),VLOOKUP('Block Calcs'!AA81,'Block Calcs'!$B$4:$K$1500,10,FALSE)),IF(AA81=Runoff_duration_hr_block/2,2*CONVERT($H$4,"L","gal")/(Runoff_duration_hr_block*60),VLOOKUP('Block Calcs'!AA81,'Block Calcs'!$B$4:$K$1500,10,FALSE))),2),"")</f>
        <v/>
      </c>
      <c r="AC81" s="68" t="str">
        <f t="shared" si="40"/>
        <v/>
      </c>
      <c r="AD81" s="67" t="str">
        <f>IF(A81="","",(SUM($R$4:R81)+(O81*P81*Q81*Number_of_chem_blocks_block)))</f>
        <v/>
      </c>
      <c r="AE81" s="67" t="str">
        <f>IF(A81="","",(SUM($S$4:S81)+(O81*P81*Q81*Chem_block_density_block*2.54^3*Number_of_chem_blocks_block)))</f>
        <v/>
      </c>
    </row>
    <row r="82" spans="1:31" x14ac:dyDescent="0.3">
      <c r="A82" s="23" t="str">
        <f t="shared" si="41"/>
        <v/>
      </c>
      <c r="B82" s="23" t="str">
        <f t="shared" si="23"/>
        <v/>
      </c>
      <c r="C82" s="23" t="str">
        <f t="shared" si="24"/>
        <v/>
      </c>
      <c r="D82" s="261" t="str">
        <f t="shared" si="25"/>
        <v/>
      </c>
      <c r="E82" s="261" t="str">
        <f t="shared" si="26"/>
        <v/>
      </c>
      <c r="F82" s="261" t="str">
        <f>IF(E82="","",SUM(E$4:E82))</f>
        <v/>
      </c>
      <c r="G82" s="261" t="str">
        <f t="shared" si="27"/>
        <v/>
      </c>
      <c r="H82" s="24" t="str">
        <f t="shared" si="28"/>
        <v/>
      </c>
      <c r="I82" s="24" t="str">
        <f t="shared" si="29"/>
        <v/>
      </c>
      <c r="J82" s="24" t="str">
        <f>IF(I82="","",SUM(I$4:I82))</f>
        <v/>
      </c>
      <c r="K82" s="24" t="str">
        <f t="shared" si="30"/>
        <v/>
      </c>
      <c r="L82" s="37" t="str">
        <f t="shared" si="43"/>
        <v/>
      </c>
      <c r="M82" s="37" t="str">
        <f t="shared" si="44"/>
        <v/>
      </c>
      <c r="N82" s="37" t="str">
        <f t="shared" si="45"/>
        <v/>
      </c>
      <c r="O82" s="37" t="str">
        <f t="shared" si="31"/>
        <v/>
      </c>
      <c r="P82" s="37" t="str">
        <f t="shared" si="32"/>
        <v/>
      </c>
      <c r="Q82" s="37" t="str">
        <f t="shared" si="33"/>
        <v/>
      </c>
      <c r="R82" s="25" t="str">
        <f t="shared" si="34"/>
        <v/>
      </c>
      <c r="S82" s="25" t="str">
        <f t="shared" si="35"/>
        <v/>
      </c>
      <c r="T82" s="25" t="str">
        <f t="shared" si="36"/>
        <v/>
      </c>
      <c r="U82" s="27" t="str">
        <f t="shared" si="37"/>
        <v/>
      </c>
      <c r="V82" s="26" t="str">
        <f t="shared" si="42"/>
        <v/>
      </c>
      <c r="W82" s="31" t="str">
        <f t="shared" si="38"/>
        <v/>
      </c>
      <c r="X82" s="88" t="str">
        <f>IF(U82="","",SUM($T$4:T82)*1000/J82*(1-Percent_bound_block))</f>
        <v/>
      </c>
      <c r="Y82" s="88" t="str">
        <f>IF(U82="","",SUM($T$4:T82)*1000/F82*(1-Percent_bound_block))</f>
        <v/>
      </c>
      <c r="Z82" s="90" t="str">
        <f t="shared" si="39"/>
        <v/>
      </c>
      <c r="AA82" s="68" t="str">
        <f>IF(AND(B81&lt;Runoff_duration_hr_block/2,B82&gt;Runoff_duration_hr_block/2),Runoff_duration_hr_block/2,INDEX($B$4:$B$1500,IF(B82&gt;Runoff_duration_hr_block/2,ROWS($AA$4:AA82)-1,ROWS($AA$4:AA82))))</f>
        <v/>
      </c>
      <c r="AB82" s="66" t="str">
        <f>IFERROR(ROUND(IF(HG_shape_block="Constant flow",IF(AA82=Runoff_duration_hr_block/2,CONVERT($H$4,"L","gal")/(Runoff_duration_hr_block*60),VLOOKUP('Block Calcs'!AA82,'Block Calcs'!$B$4:$K$1500,10,FALSE)),IF(AA82=Runoff_duration_hr_block/2,2*CONVERT($H$4,"L","gal")/(Runoff_duration_hr_block*60),VLOOKUP('Block Calcs'!AA82,'Block Calcs'!$B$4:$K$1500,10,FALSE))),2),"")</f>
        <v/>
      </c>
      <c r="AC82" s="68" t="str">
        <f t="shared" si="40"/>
        <v/>
      </c>
      <c r="AD82" s="67" t="str">
        <f>IF(A82="","",(SUM($R$4:R82)+(O82*P82*Q82*Number_of_chem_blocks_block)))</f>
        <v/>
      </c>
      <c r="AE82" s="67" t="str">
        <f>IF(A82="","",(SUM($S$4:S82)+(O82*P82*Q82*Chem_block_density_block*2.54^3*Number_of_chem_blocks_block)))</f>
        <v/>
      </c>
    </row>
    <row r="83" spans="1:31" x14ac:dyDescent="0.3">
      <c r="A83" s="23" t="str">
        <f t="shared" si="41"/>
        <v/>
      </c>
      <c r="B83" s="23" t="str">
        <f t="shared" si="23"/>
        <v/>
      </c>
      <c r="C83" s="23" t="str">
        <f t="shared" si="24"/>
        <v/>
      </c>
      <c r="D83" s="261" t="str">
        <f t="shared" si="25"/>
        <v/>
      </c>
      <c r="E83" s="261" t="str">
        <f t="shared" si="26"/>
        <v/>
      </c>
      <c r="F83" s="261" t="str">
        <f>IF(E83="","",SUM(E$4:E83))</f>
        <v/>
      </c>
      <c r="G83" s="261" t="str">
        <f t="shared" si="27"/>
        <v/>
      </c>
      <c r="H83" s="24" t="str">
        <f t="shared" si="28"/>
        <v/>
      </c>
      <c r="I83" s="24" t="str">
        <f t="shared" si="29"/>
        <v/>
      </c>
      <c r="J83" s="24" t="str">
        <f>IF(I83="","",SUM(I$4:I83))</f>
        <v/>
      </c>
      <c r="K83" s="24" t="str">
        <f t="shared" si="30"/>
        <v/>
      </c>
      <c r="L83" s="37" t="str">
        <f t="shared" si="43"/>
        <v/>
      </c>
      <c r="M83" s="37" t="str">
        <f t="shared" si="44"/>
        <v/>
      </c>
      <c r="N83" s="37" t="str">
        <f t="shared" si="45"/>
        <v/>
      </c>
      <c r="O83" s="37" t="str">
        <f t="shared" si="31"/>
        <v/>
      </c>
      <c r="P83" s="37" t="str">
        <f t="shared" si="32"/>
        <v/>
      </c>
      <c r="Q83" s="37" t="str">
        <f t="shared" si="33"/>
        <v/>
      </c>
      <c r="R83" s="25" t="str">
        <f t="shared" si="34"/>
        <v/>
      </c>
      <c r="S83" s="25" t="str">
        <f t="shared" si="35"/>
        <v/>
      </c>
      <c r="T83" s="25" t="str">
        <f t="shared" si="36"/>
        <v/>
      </c>
      <c r="U83" s="27" t="str">
        <f t="shared" si="37"/>
        <v/>
      </c>
      <c r="V83" s="26" t="str">
        <f t="shared" si="42"/>
        <v/>
      </c>
      <c r="W83" s="31" t="str">
        <f t="shared" si="38"/>
        <v/>
      </c>
      <c r="X83" s="88" t="str">
        <f>IF(U83="","",SUM($T$4:T83)*1000/J83*(1-Percent_bound_block))</f>
        <v/>
      </c>
      <c r="Y83" s="88" t="str">
        <f>IF(U83="","",SUM($T$4:T83)*1000/F83*(1-Percent_bound_block))</f>
        <v/>
      </c>
      <c r="Z83" s="90" t="str">
        <f t="shared" si="39"/>
        <v/>
      </c>
      <c r="AA83" s="68" t="str">
        <f>IF(AND(B82&lt;Runoff_duration_hr_block/2,B83&gt;Runoff_duration_hr_block/2),Runoff_duration_hr_block/2,INDEX($B$4:$B$1500,IF(B83&gt;Runoff_duration_hr_block/2,ROWS($AA$4:AA83)-1,ROWS($AA$4:AA83))))</f>
        <v/>
      </c>
      <c r="AB83" s="66" t="str">
        <f>IFERROR(ROUND(IF(HG_shape_block="Constant flow",IF(AA83=Runoff_duration_hr_block/2,CONVERT($H$4,"L","gal")/(Runoff_duration_hr_block*60),VLOOKUP('Block Calcs'!AA83,'Block Calcs'!$B$4:$K$1500,10,FALSE)),IF(AA83=Runoff_duration_hr_block/2,2*CONVERT($H$4,"L","gal")/(Runoff_duration_hr_block*60),VLOOKUP('Block Calcs'!AA83,'Block Calcs'!$B$4:$K$1500,10,FALSE))),2),"")</f>
        <v/>
      </c>
      <c r="AC83" s="68" t="str">
        <f t="shared" si="40"/>
        <v/>
      </c>
      <c r="AD83" s="67" t="str">
        <f>IF(A83="","",(SUM($R$4:R83)+(O83*P83*Q83*Number_of_chem_blocks_block)))</f>
        <v/>
      </c>
      <c r="AE83" s="67" t="str">
        <f>IF(A83="","",(SUM($S$4:S83)+(O83*P83*Q83*Chem_block_density_block*2.54^3*Number_of_chem_blocks_block)))</f>
        <v/>
      </c>
    </row>
    <row r="84" spans="1:31" x14ac:dyDescent="0.3">
      <c r="A84" s="23" t="str">
        <f t="shared" si="41"/>
        <v/>
      </c>
      <c r="B84" s="23" t="str">
        <f t="shared" si="23"/>
        <v/>
      </c>
      <c r="C84" s="23" t="str">
        <f t="shared" si="24"/>
        <v/>
      </c>
      <c r="D84" s="261" t="str">
        <f t="shared" si="25"/>
        <v/>
      </c>
      <c r="E84" s="261" t="str">
        <f t="shared" si="26"/>
        <v/>
      </c>
      <c r="F84" s="261" t="str">
        <f>IF(E84="","",SUM(E$4:E84))</f>
        <v/>
      </c>
      <c r="G84" s="261" t="str">
        <f t="shared" si="27"/>
        <v/>
      </c>
      <c r="H84" s="24" t="str">
        <f t="shared" si="28"/>
        <v/>
      </c>
      <c r="I84" s="24" t="str">
        <f t="shared" si="29"/>
        <v/>
      </c>
      <c r="J84" s="24" t="str">
        <f>IF(I84="","",SUM(I$4:I84))</f>
        <v/>
      </c>
      <c r="K84" s="24" t="str">
        <f t="shared" si="30"/>
        <v/>
      </c>
      <c r="L84" s="37" t="str">
        <f t="shared" si="43"/>
        <v/>
      </c>
      <c r="M84" s="37" t="str">
        <f t="shared" si="44"/>
        <v/>
      </c>
      <c r="N84" s="37" t="str">
        <f t="shared" si="45"/>
        <v/>
      </c>
      <c r="O84" s="37" t="str">
        <f t="shared" si="31"/>
        <v/>
      </c>
      <c r="P84" s="37" t="str">
        <f t="shared" si="32"/>
        <v/>
      </c>
      <c r="Q84" s="37" t="str">
        <f t="shared" si="33"/>
        <v/>
      </c>
      <c r="R84" s="25" t="str">
        <f t="shared" si="34"/>
        <v/>
      </c>
      <c r="S84" s="25" t="str">
        <f t="shared" si="35"/>
        <v/>
      </c>
      <c r="T84" s="25" t="str">
        <f t="shared" si="36"/>
        <v/>
      </c>
      <c r="U84" s="27" t="str">
        <f t="shared" si="37"/>
        <v/>
      </c>
      <c r="V84" s="26" t="str">
        <f t="shared" si="42"/>
        <v/>
      </c>
      <c r="W84" s="31" t="str">
        <f t="shared" si="38"/>
        <v/>
      </c>
      <c r="X84" s="88" t="str">
        <f>IF(U84="","",SUM($T$4:T84)*1000/J84*(1-Percent_bound_block))</f>
        <v/>
      </c>
      <c r="Y84" s="88" t="str">
        <f>IF(U84="","",SUM($T$4:T84)*1000/F84*(1-Percent_bound_block))</f>
        <v/>
      </c>
      <c r="Z84" s="90" t="str">
        <f t="shared" si="39"/>
        <v/>
      </c>
      <c r="AA84" s="68" t="str">
        <f>IF(AND(B83&lt;Runoff_duration_hr_block/2,B84&gt;Runoff_duration_hr_block/2),Runoff_duration_hr_block/2,INDEX($B$4:$B$1500,IF(B84&gt;Runoff_duration_hr_block/2,ROWS($AA$4:AA84)-1,ROWS($AA$4:AA84))))</f>
        <v/>
      </c>
      <c r="AB84" s="66" t="str">
        <f>IFERROR(ROUND(IF(HG_shape_block="Constant flow",IF(AA84=Runoff_duration_hr_block/2,CONVERT($H$4,"L","gal")/(Runoff_duration_hr_block*60),VLOOKUP('Block Calcs'!AA84,'Block Calcs'!$B$4:$K$1500,10,FALSE)),IF(AA84=Runoff_duration_hr_block/2,2*CONVERT($H$4,"L","gal")/(Runoff_duration_hr_block*60),VLOOKUP('Block Calcs'!AA84,'Block Calcs'!$B$4:$K$1500,10,FALSE))),2),"")</f>
        <v/>
      </c>
      <c r="AC84" s="68" t="str">
        <f t="shared" si="40"/>
        <v/>
      </c>
      <c r="AD84" s="67" t="str">
        <f>IF(A84="","",(SUM($R$4:R84)+(O84*P84*Q84*Number_of_chem_blocks_block)))</f>
        <v/>
      </c>
      <c r="AE84" s="67" t="str">
        <f>IF(A84="","",(SUM($S$4:S84)+(O84*P84*Q84*Chem_block_density_block*2.54^3*Number_of_chem_blocks_block)))</f>
        <v/>
      </c>
    </row>
    <row r="85" spans="1:31" x14ac:dyDescent="0.3">
      <c r="A85" s="23" t="str">
        <f t="shared" si="41"/>
        <v/>
      </c>
      <c r="B85" s="23" t="str">
        <f t="shared" si="23"/>
        <v/>
      </c>
      <c r="C85" s="23" t="str">
        <f t="shared" si="24"/>
        <v/>
      </c>
      <c r="D85" s="261" t="str">
        <f t="shared" si="25"/>
        <v/>
      </c>
      <c r="E85" s="261" t="str">
        <f t="shared" si="26"/>
        <v/>
      </c>
      <c r="F85" s="261" t="str">
        <f>IF(E85="","",SUM(E$4:E85))</f>
        <v/>
      </c>
      <c r="G85" s="261" t="str">
        <f t="shared" si="27"/>
        <v/>
      </c>
      <c r="H85" s="24" t="str">
        <f t="shared" si="28"/>
        <v/>
      </c>
      <c r="I85" s="24" t="str">
        <f t="shared" si="29"/>
        <v/>
      </c>
      <c r="J85" s="24" t="str">
        <f>IF(I85="","",SUM(I$4:I85))</f>
        <v/>
      </c>
      <c r="K85" s="24" t="str">
        <f t="shared" si="30"/>
        <v/>
      </c>
      <c r="L85" s="37" t="str">
        <f t="shared" si="43"/>
        <v/>
      </c>
      <c r="M85" s="37" t="str">
        <f t="shared" si="44"/>
        <v/>
      </c>
      <c r="N85" s="37" t="str">
        <f t="shared" si="45"/>
        <v/>
      </c>
      <c r="O85" s="37" t="str">
        <f t="shared" si="31"/>
        <v/>
      </c>
      <c r="P85" s="37" t="str">
        <f t="shared" si="32"/>
        <v/>
      </c>
      <c r="Q85" s="37" t="str">
        <f t="shared" si="33"/>
        <v/>
      </c>
      <c r="R85" s="25" t="str">
        <f t="shared" si="34"/>
        <v/>
      </c>
      <c r="S85" s="25" t="str">
        <f t="shared" si="35"/>
        <v/>
      </c>
      <c r="T85" s="25" t="str">
        <f t="shared" si="36"/>
        <v/>
      </c>
      <c r="U85" s="27" t="str">
        <f t="shared" si="37"/>
        <v/>
      </c>
      <c r="V85" s="26" t="str">
        <f t="shared" si="42"/>
        <v/>
      </c>
      <c r="W85" s="31" t="str">
        <f t="shared" si="38"/>
        <v/>
      </c>
      <c r="X85" s="88" t="str">
        <f>IF(U85="","",SUM($T$4:T85)*1000/J85*(1-Percent_bound_block))</f>
        <v/>
      </c>
      <c r="Y85" s="88" t="str">
        <f>IF(U85="","",SUM($T$4:T85)*1000/F85*(1-Percent_bound_block))</f>
        <v/>
      </c>
      <c r="Z85" s="90" t="str">
        <f t="shared" si="39"/>
        <v/>
      </c>
      <c r="AA85" s="68" t="str">
        <f>IF(AND(B84&lt;Runoff_duration_hr_block/2,B85&gt;Runoff_duration_hr_block/2),Runoff_duration_hr_block/2,INDEX($B$4:$B$1500,IF(B85&gt;Runoff_duration_hr_block/2,ROWS($AA$4:AA85)-1,ROWS($AA$4:AA85))))</f>
        <v/>
      </c>
      <c r="AB85" s="66" t="str">
        <f>IFERROR(ROUND(IF(HG_shape_block="Constant flow",IF(AA85=Runoff_duration_hr_block/2,CONVERT($H$4,"L","gal")/(Runoff_duration_hr_block*60),VLOOKUP('Block Calcs'!AA85,'Block Calcs'!$B$4:$K$1500,10,FALSE)),IF(AA85=Runoff_duration_hr_block/2,2*CONVERT($H$4,"L","gal")/(Runoff_duration_hr_block*60),VLOOKUP('Block Calcs'!AA85,'Block Calcs'!$B$4:$K$1500,10,FALSE))),2),"")</f>
        <v/>
      </c>
      <c r="AC85" s="68" t="str">
        <f t="shared" si="40"/>
        <v/>
      </c>
      <c r="AD85" s="67" t="str">
        <f>IF(A85="","",(SUM($R$4:R85)+(O85*P85*Q85*Number_of_chem_blocks_block)))</f>
        <v/>
      </c>
      <c r="AE85" s="67" t="str">
        <f>IF(A85="","",(SUM($S$4:S85)+(O85*P85*Q85*Chem_block_density_block*2.54^3*Number_of_chem_blocks_block)))</f>
        <v/>
      </c>
    </row>
    <row r="86" spans="1:31" x14ac:dyDescent="0.3">
      <c r="A86" s="23" t="str">
        <f t="shared" si="41"/>
        <v/>
      </c>
      <c r="B86" s="23" t="str">
        <f t="shared" si="23"/>
        <v/>
      </c>
      <c r="C86" s="23" t="str">
        <f t="shared" si="24"/>
        <v/>
      </c>
      <c r="D86" s="261" t="str">
        <f t="shared" si="25"/>
        <v/>
      </c>
      <c r="E86" s="261" t="str">
        <f t="shared" si="26"/>
        <v/>
      </c>
      <c r="F86" s="261" t="str">
        <f>IF(E86="","",SUM(E$4:E86))</f>
        <v/>
      </c>
      <c r="G86" s="261" t="str">
        <f t="shared" si="27"/>
        <v/>
      </c>
      <c r="H86" s="24" t="str">
        <f t="shared" si="28"/>
        <v/>
      </c>
      <c r="I86" s="24" t="str">
        <f t="shared" si="29"/>
        <v/>
      </c>
      <c r="J86" s="24" t="str">
        <f>IF(I86="","",SUM(I$4:I86))</f>
        <v/>
      </c>
      <c r="K86" s="24" t="str">
        <f t="shared" si="30"/>
        <v/>
      </c>
      <c r="L86" s="37" t="str">
        <f t="shared" si="43"/>
        <v/>
      </c>
      <c r="M86" s="37" t="str">
        <f t="shared" si="44"/>
        <v/>
      </c>
      <c r="N86" s="37" t="str">
        <f t="shared" si="45"/>
        <v/>
      </c>
      <c r="O86" s="37" t="str">
        <f t="shared" si="31"/>
        <v/>
      </c>
      <c r="P86" s="37" t="str">
        <f t="shared" si="32"/>
        <v/>
      </c>
      <c r="Q86" s="37" t="str">
        <f t="shared" si="33"/>
        <v/>
      </c>
      <c r="R86" s="25" t="str">
        <f t="shared" si="34"/>
        <v/>
      </c>
      <c r="S86" s="25" t="str">
        <f t="shared" si="35"/>
        <v/>
      </c>
      <c r="T86" s="25" t="str">
        <f t="shared" si="36"/>
        <v/>
      </c>
      <c r="U86" s="27" t="str">
        <f t="shared" si="37"/>
        <v/>
      </c>
      <c r="V86" s="26" t="str">
        <f t="shared" si="42"/>
        <v/>
      </c>
      <c r="W86" s="31" t="str">
        <f t="shared" si="38"/>
        <v/>
      </c>
      <c r="X86" s="88" t="str">
        <f>IF(U86="","",SUM($T$4:T86)*1000/J86*(1-Percent_bound_block))</f>
        <v/>
      </c>
      <c r="Y86" s="88" t="str">
        <f>IF(U86="","",SUM($T$4:T86)*1000/F86*(1-Percent_bound_block))</f>
        <v/>
      </c>
      <c r="Z86" s="90" t="str">
        <f t="shared" si="39"/>
        <v/>
      </c>
      <c r="AA86" s="68" t="str">
        <f>IF(AND(B85&lt;Runoff_duration_hr_block/2,B86&gt;Runoff_duration_hr_block/2),Runoff_duration_hr_block/2,INDEX($B$4:$B$1500,IF(B86&gt;Runoff_duration_hr_block/2,ROWS($AA$4:AA86)-1,ROWS($AA$4:AA86))))</f>
        <v/>
      </c>
      <c r="AB86" s="66" t="str">
        <f>IFERROR(ROUND(IF(HG_shape_block="Constant flow",IF(AA86=Runoff_duration_hr_block/2,CONVERT($H$4,"L","gal")/(Runoff_duration_hr_block*60),VLOOKUP('Block Calcs'!AA86,'Block Calcs'!$B$4:$K$1500,10,FALSE)),IF(AA86=Runoff_duration_hr_block/2,2*CONVERT($H$4,"L","gal")/(Runoff_duration_hr_block*60),VLOOKUP('Block Calcs'!AA86,'Block Calcs'!$B$4:$K$1500,10,FALSE))),2),"")</f>
        <v/>
      </c>
      <c r="AC86" s="68" t="str">
        <f t="shared" si="40"/>
        <v/>
      </c>
      <c r="AD86" s="67" t="str">
        <f>IF(A86="","",(SUM($R$4:R86)+(O86*P86*Q86*Number_of_chem_blocks_block)))</f>
        <v/>
      </c>
      <c r="AE86" s="67" t="str">
        <f>IF(A86="","",(SUM($S$4:S86)+(O86*P86*Q86*Chem_block_density_block*2.54^3*Number_of_chem_blocks_block)))</f>
        <v/>
      </c>
    </row>
    <row r="87" spans="1:31" x14ac:dyDescent="0.3">
      <c r="A87" s="23" t="str">
        <f t="shared" si="41"/>
        <v/>
      </c>
      <c r="B87" s="23" t="str">
        <f t="shared" si="23"/>
        <v/>
      </c>
      <c r="C87" s="23" t="str">
        <f t="shared" si="24"/>
        <v/>
      </c>
      <c r="D87" s="261" t="str">
        <f t="shared" si="25"/>
        <v/>
      </c>
      <c r="E87" s="261" t="str">
        <f t="shared" si="26"/>
        <v/>
      </c>
      <c r="F87" s="261" t="str">
        <f>IF(E87="","",SUM(E$4:E87))</f>
        <v/>
      </c>
      <c r="G87" s="261" t="str">
        <f t="shared" si="27"/>
        <v/>
      </c>
      <c r="H87" s="24" t="str">
        <f t="shared" si="28"/>
        <v/>
      </c>
      <c r="I87" s="24" t="str">
        <f t="shared" si="29"/>
        <v/>
      </c>
      <c r="J87" s="24" t="str">
        <f>IF(I87="","",SUM(I$4:I87))</f>
        <v/>
      </c>
      <c r="K87" s="24" t="str">
        <f t="shared" si="30"/>
        <v/>
      </c>
      <c r="L87" s="37" t="str">
        <f t="shared" si="43"/>
        <v/>
      </c>
      <c r="M87" s="37" t="str">
        <f t="shared" si="44"/>
        <v/>
      </c>
      <c r="N87" s="37" t="str">
        <f t="shared" si="45"/>
        <v/>
      </c>
      <c r="O87" s="37" t="str">
        <f t="shared" si="31"/>
        <v/>
      </c>
      <c r="P87" s="37" t="str">
        <f t="shared" si="32"/>
        <v/>
      </c>
      <c r="Q87" s="37" t="str">
        <f t="shared" si="33"/>
        <v/>
      </c>
      <c r="R87" s="25" t="str">
        <f t="shared" si="34"/>
        <v/>
      </c>
      <c r="S87" s="25" t="str">
        <f t="shared" si="35"/>
        <v/>
      </c>
      <c r="T87" s="25" t="str">
        <f t="shared" si="36"/>
        <v/>
      </c>
      <c r="U87" s="27" t="str">
        <f t="shared" si="37"/>
        <v/>
      </c>
      <c r="V87" s="26" t="str">
        <f t="shared" si="42"/>
        <v/>
      </c>
      <c r="W87" s="31" t="str">
        <f t="shared" si="38"/>
        <v/>
      </c>
      <c r="X87" s="88" t="str">
        <f>IF(U87="","",SUM($T$4:T87)*1000/J87*(1-Percent_bound_block))</f>
        <v/>
      </c>
      <c r="Y87" s="88" t="str">
        <f>IF(U87="","",SUM($T$4:T87)*1000/F87*(1-Percent_bound_block))</f>
        <v/>
      </c>
      <c r="Z87" s="90" t="str">
        <f t="shared" si="39"/>
        <v/>
      </c>
      <c r="AA87" s="68" t="str">
        <f>IF(AND(B86&lt;Runoff_duration_hr_block/2,B87&gt;Runoff_duration_hr_block/2),Runoff_duration_hr_block/2,INDEX($B$4:$B$1500,IF(B87&gt;Runoff_duration_hr_block/2,ROWS($AA$4:AA87)-1,ROWS($AA$4:AA87))))</f>
        <v/>
      </c>
      <c r="AB87" s="66" t="str">
        <f>IFERROR(ROUND(IF(HG_shape_block="Constant flow",IF(AA87=Runoff_duration_hr_block/2,CONVERT($H$4,"L","gal")/(Runoff_duration_hr_block*60),VLOOKUP('Block Calcs'!AA87,'Block Calcs'!$B$4:$K$1500,10,FALSE)),IF(AA87=Runoff_duration_hr_block/2,2*CONVERT($H$4,"L","gal")/(Runoff_duration_hr_block*60),VLOOKUP('Block Calcs'!AA87,'Block Calcs'!$B$4:$K$1500,10,FALSE))),2),"")</f>
        <v/>
      </c>
      <c r="AC87" s="68" t="str">
        <f t="shared" si="40"/>
        <v/>
      </c>
      <c r="AD87" s="67" t="str">
        <f>IF(A87="","",(SUM($R$4:R87)+(O87*P87*Q87*Number_of_chem_blocks_block)))</f>
        <v/>
      </c>
      <c r="AE87" s="67" t="str">
        <f>IF(A87="","",(SUM($S$4:S87)+(O87*P87*Q87*Chem_block_density_block*2.54^3*Number_of_chem_blocks_block)))</f>
        <v/>
      </c>
    </row>
    <row r="88" spans="1:31" x14ac:dyDescent="0.3">
      <c r="A88" s="23" t="str">
        <f t="shared" si="41"/>
        <v/>
      </c>
      <c r="B88" s="23" t="str">
        <f t="shared" si="23"/>
        <v/>
      </c>
      <c r="C88" s="23" t="str">
        <f t="shared" si="24"/>
        <v/>
      </c>
      <c r="D88" s="261" t="str">
        <f t="shared" si="25"/>
        <v/>
      </c>
      <c r="E88" s="261" t="str">
        <f t="shared" si="26"/>
        <v/>
      </c>
      <c r="F88" s="261" t="str">
        <f>IF(E88="","",SUM(E$4:E88))</f>
        <v/>
      </c>
      <c r="G88" s="261" t="str">
        <f t="shared" si="27"/>
        <v/>
      </c>
      <c r="H88" s="24" t="str">
        <f t="shared" si="28"/>
        <v/>
      </c>
      <c r="I88" s="24" t="str">
        <f t="shared" si="29"/>
        <v/>
      </c>
      <c r="J88" s="24" t="str">
        <f>IF(I88="","",SUM(I$4:I88))</f>
        <v/>
      </c>
      <c r="K88" s="24" t="str">
        <f t="shared" si="30"/>
        <v/>
      </c>
      <c r="L88" s="37" t="str">
        <f t="shared" si="43"/>
        <v/>
      </c>
      <c r="M88" s="37" t="str">
        <f t="shared" si="44"/>
        <v/>
      </c>
      <c r="N88" s="37" t="str">
        <f t="shared" si="45"/>
        <v/>
      </c>
      <c r="O88" s="37" t="str">
        <f t="shared" si="31"/>
        <v/>
      </c>
      <c r="P88" s="37" t="str">
        <f t="shared" si="32"/>
        <v/>
      </c>
      <c r="Q88" s="37" t="str">
        <f t="shared" si="33"/>
        <v/>
      </c>
      <c r="R88" s="25" t="str">
        <f t="shared" si="34"/>
        <v/>
      </c>
      <c r="S88" s="25" t="str">
        <f t="shared" si="35"/>
        <v/>
      </c>
      <c r="T88" s="25" t="str">
        <f t="shared" si="36"/>
        <v/>
      </c>
      <c r="U88" s="27" t="str">
        <f t="shared" si="37"/>
        <v/>
      </c>
      <c r="V88" s="26" t="str">
        <f t="shared" si="42"/>
        <v/>
      </c>
      <c r="W88" s="31" t="str">
        <f t="shared" si="38"/>
        <v/>
      </c>
      <c r="X88" s="88" t="str">
        <f>IF(U88="","",SUM($T$4:T88)*1000/J88*(1-Percent_bound_block))</f>
        <v/>
      </c>
      <c r="Y88" s="88" t="str">
        <f>IF(U88="","",SUM($T$4:T88)*1000/F88*(1-Percent_bound_block))</f>
        <v/>
      </c>
      <c r="Z88" s="90" t="str">
        <f t="shared" si="39"/>
        <v/>
      </c>
      <c r="AA88" s="68" t="str">
        <f>IF(AND(B87&lt;Runoff_duration_hr_block/2,B88&gt;Runoff_duration_hr_block/2),Runoff_duration_hr_block/2,INDEX($B$4:$B$1500,IF(B88&gt;Runoff_duration_hr_block/2,ROWS($AA$4:AA88)-1,ROWS($AA$4:AA88))))</f>
        <v/>
      </c>
      <c r="AB88" s="66" t="str">
        <f>IFERROR(ROUND(IF(HG_shape_block="Constant flow",IF(AA88=Runoff_duration_hr_block/2,CONVERT($H$4,"L","gal")/(Runoff_duration_hr_block*60),VLOOKUP('Block Calcs'!AA88,'Block Calcs'!$B$4:$K$1500,10,FALSE)),IF(AA88=Runoff_duration_hr_block/2,2*CONVERT($H$4,"L","gal")/(Runoff_duration_hr_block*60),VLOOKUP('Block Calcs'!AA88,'Block Calcs'!$B$4:$K$1500,10,FALSE))),2),"")</f>
        <v/>
      </c>
      <c r="AC88" s="68" t="str">
        <f t="shared" si="40"/>
        <v/>
      </c>
      <c r="AD88" s="67" t="str">
        <f>IF(A88="","",(SUM($R$4:R88)+(O88*P88*Q88*Number_of_chem_blocks_block)))</f>
        <v/>
      </c>
      <c r="AE88" s="67" t="str">
        <f>IF(A88="","",(SUM($S$4:S88)+(O88*P88*Q88*Chem_block_density_block*2.54^3*Number_of_chem_blocks_block)))</f>
        <v/>
      </c>
    </row>
    <row r="89" spans="1:31" x14ac:dyDescent="0.3">
      <c r="A89" s="23" t="str">
        <f t="shared" si="41"/>
        <v/>
      </c>
      <c r="B89" s="23" t="str">
        <f t="shared" si="23"/>
        <v/>
      </c>
      <c r="C89" s="23" t="str">
        <f t="shared" si="24"/>
        <v/>
      </c>
      <c r="D89" s="261" t="str">
        <f t="shared" si="25"/>
        <v/>
      </c>
      <c r="E89" s="261" t="str">
        <f t="shared" si="26"/>
        <v/>
      </c>
      <c r="F89" s="261" t="str">
        <f>IF(E89="","",SUM(E$4:E89))</f>
        <v/>
      </c>
      <c r="G89" s="261" t="str">
        <f t="shared" si="27"/>
        <v/>
      </c>
      <c r="H89" s="24" t="str">
        <f t="shared" si="28"/>
        <v/>
      </c>
      <c r="I89" s="24" t="str">
        <f t="shared" si="29"/>
        <v/>
      </c>
      <c r="J89" s="24" t="str">
        <f>IF(I89="","",SUM(I$4:I89))</f>
        <v/>
      </c>
      <c r="K89" s="24" t="str">
        <f t="shared" si="30"/>
        <v/>
      </c>
      <c r="L89" s="37" t="str">
        <f t="shared" si="43"/>
        <v/>
      </c>
      <c r="M89" s="37" t="str">
        <f t="shared" si="44"/>
        <v/>
      </c>
      <c r="N89" s="37" t="str">
        <f t="shared" si="45"/>
        <v/>
      </c>
      <c r="O89" s="37" t="str">
        <f t="shared" si="31"/>
        <v/>
      </c>
      <c r="P89" s="37" t="str">
        <f t="shared" si="32"/>
        <v/>
      </c>
      <c r="Q89" s="37" t="str">
        <f t="shared" si="33"/>
        <v/>
      </c>
      <c r="R89" s="25" t="str">
        <f t="shared" si="34"/>
        <v/>
      </c>
      <c r="S89" s="25" t="str">
        <f t="shared" si="35"/>
        <v/>
      </c>
      <c r="T89" s="25" t="str">
        <f t="shared" si="36"/>
        <v/>
      </c>
      <c r="U89" s="27" t="str">
        <f t="shared" si="37"/>
        <v/>
      </c>
      <c r="V89" s="26" t="str">
        <f t="shared" si="42"/>
        <v/>
      </c>
      <c r="W89" s="31" t="str">
        <f t="shared" si="38"/>
        <v/>
      </c>
      <c r="X89" s="88" t="str">
        <f>IF(U89="","",SUM($T$4:T89)*1000/J89*(1-Percent_bound_block))</f>
        <v/>
      </c>
      <c r="Y89" s="88" t="str">
        <f>IF(U89="","",SUM($T$4:T89)*1000/F89*(1-Percent_bound_block))</f>
        <v/>
      </c>
      <c r="Z89" s="90" t="str">
        <f t="shared" si="39"/>
        <v/>
      </c>
      <c r="AA89" s="68" t="str">
        <f>IF(AND(B88&lt;Runoff_duration_hr_block/2,B89&gt;Runoff_duration_hr_block/2),Runoff_duration_hr_block/2,INDEX($B$4:$B$1500,IF(B89&gt;Runoff_duration_hr_block/2,ROWS($AA$4:AA89)-1,ROWS($AA$4:AA89))))</f>
        <v/>
      </c>
      <c r="AB89" s="66" t="str">
        <f>IFERROR(ROUND(IF(HG_shape_block="Constant flow",IF(AA89=Runoff_duration_hr_block/2,CONVERT($H$4,"L","gal")/(Runoff_duration_hr_block*60),VLOOKUP('Block Calcs'!AA89,'Block Calcs'!$B$4:$K$1500,10,FALSE)),IF(AA89=Runoff_duration_hr_block/2,2*CONVERT($H$4,"L","gal")/(Runoff_duration_hr_block*60),VLOOKUP('Block Calcs'!AA89,'Block Calcs'!$B$4:$K$1500,10,FALSE))),2),"")</f>
        <v/>
      </c>
      <c r="AC89" s="68" t="str">
        <f t="shared" si="40"/>
        <v/>
      </c>
      <c r="AD89" s="67" t="str">
        <f>IF(A89="","",(SUM($R$4:R89)+(O89*P89*Q89*Number_of_chem_blocks_block)))</f>
        <v/>
      </c>
      <c r="AE89" s="67" t="str">
        <f>IF(A89="","",(SUM($S$4:S89)+(O89*P89*Q89*Chem_block_density_block*2.54^3*Number_of_chem_blocks_block)))</f>
        <v/>
      </c>
    </row>
    <row r="90" spans="1:31" x14ac:dyDescent="0.3">
      <c r="A90" s="23" t="str">
        <f t="shared" si="41"/>
        <v/>
      </c>
      <c r="B90" s="23" t="str">
        <f t="shared" si="23"/>
        <v/>
      </c>
      <c r="C90" s="23" t="str">
        <f t="shared" si="24"/>
        <v/>
      </c>
      <c r="D90" s="261" t="str">
        <f t="shared" si="25"/>
        <v/>
      </c>
      <c r="E90" s="261" t="str">
        <f t="shared" si="26"/>
        <v/>
      </c>
      <c r="F90" s="261" t="str">
        <f>IF(E90="","",SUM(E$4:E90))</f>
        <v/>
      </c>
      <c r="G90" s="261" t="str">
        <f t="shared" si="27"/>
        <v/>
      </c>
      <c r="H90" s="24" t="str">
        <f t="shared" si="28"/>
        <v/>
      </c>
      <c r="I90" s="24" t="str">
        <f t="shared" si="29"/>
        <v/>
      </c>
      <c r="J90" s="24" t="str">
        <f>IF(I90="","",SUM(I$4:I90))</f>
        <v/>
      </c>
      <c r="K90" s="24" t="str">
        <f t="shared" si="30"/>
        <v/>
      </c>
      <c r="L90" s="37" t="str">
        <f t="shared" si="43"/>
        <v/>
      </c>
      <c r="M90" s="37" t="str">
        <f t="shared" si="44"/>
        <v/>
      </c>
      <c r="N90" s="37" t="str">
        <f t="shared" si="45"/>
        <v/>
      </c>
      <c r="O90" s="37" t="str">
        <f t="shared" si="31"/>
        <v/>
      </c>
      <c r="P90" s="37" t="str">
        <f t="shared" si="32"/>
        <v/>
      </c>
      <c r="Q90" s="37" t="str">
        <f t="shared" si="33"/>
        <v/>
      </c>
      <c r="R90" s="25" t="str">
        <f t="shared" si="34"/>
        <v/>
      </c>
      <c r="S90" s="25" t="str">
        <f t="shared" si="35"/>
        <v/>
      </c>
      <c r="T90" s="25" t="str">
        <f t="shared" si="36"/>
        <v/>
      </c>
      <c r="U90" s="27" t="str">
        <f t="shared" si="37"/>
        <v/>
      </c>
      <c r="V90" s="26" t="str">
        <f t="shared" si="42"/>
        <v/>
      </c>
      <c r="W90" s="31" t="str">
        <f t="shared" si="38"/>
        <v/>
      </c>
      <c r="X90" s="88" t="str">
        <f>IF(U90="","",SUM($T$4:T90)*1000/J90*(1-Percent_bound_block))</f>
        <v/>
      </c>
      <c r="Y90" s="88" t="str">
        <f>IF(U90="","",SUM($T$4:T90)*1000/F90*(1-Percent_bound_block))</f>
        <v/>
      </c>
      <c r="Z90" s="90" t="str">
        <f t="shared" si="39"/>
        <v/>
      </c>
      <c r="AA90" s="68" t="str">
        <f>IF(AND(B89&lt;Runoff_duration_hr_block/2,B90&gt;Runoff_duration_hr_block/2),Runoff_duration_hr_block/2,INDEX($B$4:$B$1500,IF(B90&gt;Runoff_duration_hr_block/2,ROWS($AA$4:AA90)-1,ROWS($AA$4:AA90))))</f>
        <v/>
      </c>
      <c r="AB90" s="66" t="str">
        <f>IFERROR(ROUND(IF(HG_shape_block="Constant flow",IF(AA90=Runoff_duration_hr_block/2,CONVERT($H$4,"L","gal")/(Runoff_duration_hr_block*60),VLOOKUP('Block Calcs'!AA90,'Block Calcs'!$B$4:$K$1500,10,FALSE)),IF(AA90=Runoff_duration_hr_block/2,2*CONVERT($H$4,"L","gal")/(Runoff_duration_hr_block*60),VLOOKUP('Block Calcs'!AA90,'Block Calcs'!$B$4:$K$1500,10,FALSE))),2),"")</f>
        <v/>
      </c>
      <c r="AC90" s="68" t="str">
        <f t="shared" si="40"/>
        <v/>
      </c>
      <c r="AD90" s="67" t="str">
        <f>IF(A90="","",(SUM($R$4:R90)+(O90*P90*Q90*Number_of_chem_blocks_block)))</f>
        <v/>
      </c>
      <c r="AE90" s="67" t="str">
        <f>IF(A90="","",(SUM($S$4:S90)+(O90*P90*Q90*Chem_block_density_block*2.54^3*Number_of_chem_blocks_block)))</f>
        <v/>
      </c>
    </row>
    <row r="91" spans="1:31" x14ac:dyDescent="0.3">
      <c r="A91" s="23" t="str">
        <f t="shared" si="41"/>
        <v/>
      </c>
      <c r="B91" s="23" t="str">
        <f t="shared" si="23"/>
        <v/>
      </c>
      <c r="C91" s="23" t="str">
        <f t="shared" si="24"/>
        <v/>
      </c>
      <c r="D91" s="261" t="str">
        <f t="shared" si="25"/>
        <v/>
      </c>
      <c r="E91" s="261" t="str">
        <f t="shared" si="26"/>
        <v/>
      </c>
      <c r="F91" s="261" t="str">
        <f>IF(E91="","",SUM(E$4:E91))</f>
        <v/>
      </c>
      <c r="G91" s="261" t="str">
        <f t="shared" si="27"/>
        <v/>
      </c>
      <c r="H91" s="24" t="str">
        <f t="shared" si="28"/>
        <v/>
      </c>
      <c r="I91" s="24" t="str">
        <f t="shared" si="29"/>
        <v/>
      </c>
      <c r="J91" s="24" t="str">
        <f>IF(I91="","",SUM(I$4:I91))</f>
        <v/>
      </c>
      <c r="K91" s="24" t="str">
        <f t="shared" si="30"/>
        <v/>
      </c>
      <c r="L91" s="37" t="str">
        <f t="shared" si="43"/>
        <v/>
      </c>
      <c r="M91" s="37" t="str">
        <f t="shared" si="44"/>
        <v/>
      </c>
      <c r="N91" s="37" t="str">
        <f t="shared" si="45"/>
        <v/>
      </c>
      <c r="O91" s="37" t="str">
        <f t="shared" si="31"/>
        <v/>
      </c>
      <c r="P91" s="37" t="str">
        <f t="shared" si="32"/>
        <v/>
      </c>
      <c r="Q91" s="37" t="str">
        <f t="shared" si="33"/>
        <v/>
      </c>
      <c r="R91" s="25" t="str">
        <f t="shared" si="34"/>
        <v/>
      </c>
      <c r="S91" s="25" t="str">
        <f t="shared" si="35"/>
        <v/>
      </c>
      <c r="T91" s="25" t="str">
        <f t="shared" si="36"/>
        <v/>
      </c>
      <c r="U91" s="27" t="str">
        <f t="shared" si="37"/>
        <v/>
      </c>
      <c r="V91" s="26" t="str">
        <f t="shared" si="42"/>
        <v/>
      </c>
      <c r="W91" s="31" t="str">
        <f t="shared" si="38"/>
        <v/>
      </c>
      <c r="X91" s="88" t="str">
        <f>IF(U91="","",SUM($T$4:T91)*1000/J91*(1-Percent_bound_block))</f>
        <v/>
      </c>
      <c r="Y91" s="88" t="str">
        <f>IF(U91="","",SUM($T$4:T91)*1000/F91*(1-Percent_bound_block))</f>
        <v/>
      </c>
      <c r="Z91" s="90" t="str">
        <f t="shared" si="39"/>
        <v/>
      </c>
      <c r="AA91" s="68" t="str">
        <f>IF(AND(B90&lt;Runoff_duration_hr_block/2,B91&gt;Runoff_duration_hr_block/2),Runoff_duration_hr_block/2,INDEX($B$4:$B$1500,IF(B91&gt;Runoff_duration_hr_block/2,ROWS($AA$4:AA91)-1,ROWS($AA$4:AA91))))</f>
        <v/>
      </c>
      <c r="AB91" s="66" t="str">
        <f>IFERROR(ROUND(IF(HG_shape_block="Constant flow",IF(AA91=Runoff_duration_hr_block/2,CONVERT($H$4,"L","gal")/(Runoff_duration_hr_block*60),VLOOKUP('Block Calcs'!AA91,'Block Calcs'!$B$4:$K$1500,10,FALSE)),IF(AA91=Runoff_duration_hr_block/2,2*CONVERT($H$4,"L","gal")/(Runoff_duration_hr_block*60),VLOOKUP('Block Calcs'!AA91,'Block Calcs'!$B$4:$K$1500,10,FALSE))),2),"")</f>
        <v/>
      </c>
      <c r="AC91" s="68" t="str">
        <f t="shared" si="40"/>
        <v/>
      </c>
      <c r="AD91" s="67" t="str">
        <f>IF(A91="","",(SUM($R$4:R91)+(O91*P91*Q91*Number_of_chem_blocks_block)))</f>
        <v/>
      </c>
      <c r="AE91" s="67" t="str">
        <f>IF(A91="","",(SUM($S$4:S91)+(O91*P91*Q91*Chem_block_density_block*2.54^3*Number_of_chem_blocks_block)))</f>
        <v/>
      </c>
    </row>
    <row r="92" spans="1:31" x14ac:dyDescent="0.3">
      <c r="A92" s="23" t="str">
        <f t="shared" si="41"/>
        <v/>
      </c>
      <c r="B92" s="23" t="str">
        <f t="shared" si="23"/>
        <v/>
      </c>
      <c r="C92" s="23" t="str">
        <f t="shared" si="24"/>
        <v/>
      </c>
      <c r="D92" s="261" t="str">
        <f t="shared" si="25"/>
        <v/>
      </c>
      <c r="E92" s="261" t="str">
        <f t="shared" si="26"/>
        <v/>
      </c>
      <c r="F92" s="261" t="str">
        <f>IF(E92="","",SUM(E$4:E92))</f>
        <v/>
      </c>
      <c r="G92" s="261" t="str">
        <f t="shared" si="27"/>
        <v/>
      </c>
      <c r="H92" s="24" t="str">
        <f t="shared" si="28"/>
        <v/>
      </c>
      <c r="I92" s="24" t="str">
        <f t="shared" si="29"/>
        <v/>
      </c>
      <c r="J92" s="24" t="str">
        <f>IF(I92="","",SUM(I$4:I92))</f>
        <v/>
      </c>
      <c r="K92" s="24" t="str">
        <f t="shared" si="30"/>
        <v/>
      </c>
      <c r="L92" s="37" t="str">
        <f t="shared" si="43"/>
        <v/>
      </c>
      <c r="M92" s="37" t="str">
        <f t="shared" si="44"/>
        <v/>
      </c>
      <c r="N92" s="37" t="str">
        <f t="shared" si="45"/>
        <v/>
      </c>
      <c r="O92" s="37" t="str">
        <f t="shared" si="31"/>
        <v/>
      </c>
      <c r="P92" s="37" t="str">
        <f t="shared" si="32"/>
        <v/>
      </c>
      <c r="Q92" s="37" t="str">
        <f t="shared" si="33"/>
        <v/>
      </c>
      <c r="R92" s="25" t="str">
        <f t="shared" si="34"/>
        <v/>
      </c>
      <c r="S92" s="25" t="str">
        <f t="shared" si="35"/>
        <v/>
      </c>
      <c r="T92" s="25" t="str">
        <f t="shared" si="36"/>
        <v/>
      </c>
      <c r="U92" s="27" t="str">
        <f t="shared" si="37"/>
        <v/>
      </c>
      <c r="V92" s="26" t="str">
        <f t="shared" si="42"/>
        <v/>
      </c>
      <c r="W92" s="31" t="str">
        <f t="shared" si="38"/>
        <v/>
      </c>
      <c r="X92" s="88" t="str">
        <f>IF(U92="","",SUM($T$4:T92)*1000/J92*(1-Percent_bound_block))</f>
        <v/>
      </c>
      <c r="Y92" s="88" t="str">
        <f>IF(U92="","",SUM($T$4:T92)*1000/F92*(1-Percent_bound_block))</f>
        <v/>
      </c>
      <c r="Z92" s="90" t="str">
        <f t="shared" si="39"/>
        <v/>
      </c>
      <c r="AA92" s="68" t="str">
        <f>IF(AND(B91&lt;Runoff_duration_hr_block/2,B92&gt;Runoff_duration_hr_block/2),Runoff_duration_hr_block/2,INDEX($B$4:$B$1500,IF(B92&gt;Runoff_duration_hr_block/2,ROWS($AA$4:AA92)-1,ROWS($AA$4:AA92))))</f>
        <v/>
      </c>
      <c r="AB92" s="66" t="str">
        <f>IFERROR(ROUND(IF(HG_shape_block="Constant flow",IF(AA92=Runoff_duration_hr_block/2,CONVERT($H$4,"L","gal")/(Runoff_duration_hr_block*60),VLOOKUP('Block Calcs'!AA92,'Block Calcs'!$B$4:$K$1500,10,FALSE)),IF(AA92=Runoff_duration_hr_block/2,2*CONVERT($H$4,"L","gal")/(Runoff_duration_hr_block*60),VLOOKUP('Block Calcs'!AA92,'Block Calcs'!$B$4:$K$1500,10,FALSE))),2),"")</f>
        <v/>
      </c>
      <c r="AC92" s="68" t="str">
        <f t="shared" si="40"/>
        <v/>
      </c>
      <c r="AD92" s="67" t="str">
        <f>IF(A92="","",(SUM($R$4:R92)+(O92*P92*Q92*Number_of_chem_blocks_block)))</f>
        <v/>
      </c>
      <c r="AE92" s="67" t="str">
        <f>IF(A92="","",(SUM($S$4:S92)+(O92*P92*Q92*Chem_block_density_block*2.54^3*Number_of_chem_blocks_block)))</f>
        <v/>
      </c>
    </row>
    <row r="93" spans="1:31" x14ac:dyDescent="0.3">
      <c r="A93" s="23" t="str">
        <f t="shared" si="41"/>
        <v/>
      </c>
      <c r="B93" s="23" t="str">
        <f t="shared" si="23"/>
        <v/>
      </c>
      <c r="C93" s="23" t="str">
        <f t="shared" si="24"/>
        <v/>
      </c>
      <c r="D93" s="261" t="str">
        <f t="shared" si="25"/>
        <v/>
      </c>
      <c r="E93" s="261" t="str">
        <f t="shared" si="26"/>
        <v/>
      </c>
      <c r="F93" s="261" t="str">
        <f>IF(E93="","",SUM(E$4:E93))</f>
        <v/>
      </c>
      <c r="G93" s="261" t="str">
        <f t="shared" si="27"/>
        <v/>
      </c>
      <c r="H93" s="24" t="str">
        <f t="shared" si="28"/>
        <v/>
      </c>
      <c r="I93" s="24" t="str">
        <f t="shared" si="29"/>
        <v/>
      </c>
      <c r="J93" s="24" t="str">
        <f>IF(I93="","",SUM(I$4:I93))</f>
        <v/>
      </c>
      <c r="K93" s="24" t="str">
        <f t="shared" si="30"/>
        <v/>
      </c>
      <c r="L93" s="37" t="str">
        <f t="shared" si="43"/>
        <v/>
      </c>
      <c r="M93" s="37" t="str">
        <f t="shared" si="44"/>
        <v/>
      </c>
      <c r="N93" s="37" t="str">
        <f t="shared" si="45"/>
        <v/>
      </c>
      <c r="O93" s="37" t="str">
        <f t="shared" si="31"/>
        <v/>
      </c>
      <c r="P93" s="37" t="str">
        <f t="shared" si="32"/>
        <v/>
      </c>
      <c r="Q93" s="37" t="str">
        <f t="shared" si="33"/>
        <v/>
      </c>
      <c r="R93" s="25" t="str">
        <f t="shared" si="34"/>
        <v/>
      </c>
      <c r="S93" s="25" t="str">
        <f t="shared" si="35"/>
        <v/>
      </c>
      <c r="T93" s="25" t="str">
        <f t="shared" si="36"/>
        <v/>
      </c>
      <c r="U93" s="27" t="str">
        <f t="shared" si="37"/>
        <v/>
      </c>
      <c r="V93" s="26" t="str">
        <f t="shared" si="42"/>
        <v/>
      </c>
      <c r="W93" s="31" t="str">
        <f t="shared" si="38"/>
        <v/>
      </c>
      <c r="X93" s="88" t="str">
        <f>IF(U93="","",SUM($T$4:T93)*1000/J93*(1-Percent_bound_block))</f>
        <v/>
      </c>
      <c r="Y93" s="88" t="str">
        <f>IF(U93="","",SUM($T$4:T93)*1000/F93*(1-Percent_bound_block))</f>
        <v/>
      </c>
      <c r="Z93" s="90" t="str">
        <f t="shared" si="39"/>
        <v/>
      </c>
      <c r="AA93" s="68" t="str">
        <f>IF(AND(B92&lt;Runoff_duration_hr_block/2,B93&gt;Runoff_duration_hr_block/2),Runoff_duration_hr_block/2,INDEX($B$4:$B$1500,IF(B93&gt;Runoff_duration_hr_block/2,ROWS($AA$4:AA93)-1,ROWS($AA$4:AA93))))</f>
        <v/>
      </c>
      <c r="AB93" s="66" t="str">
        <f>IFERROR(ROUND(IF(HG_shape_block="Constant flow",IF(AA93=Runoff_duration_hr_block/2,CONVERT($H$4,"L","gal")/(Runoff_duration_hr_block*60),VLOOKUP('Block Calcs'!AA93,'Block Calcs'!$B$4:$K$1500,10,FALSE)),IF(AA93=Runoff_duration_hr_block/2,2*CONVERT($H$4,"L","gal")/(Runoff_duration_hr_block*60),VLOOKUP('Block Calcs'!AA93,'Block Calcs'!$B$4:$K$1500,10,FALSE))),2),"")</f>
        <v/>
      </c>
      <c r="AC93" s="68" t="str">
        <f t="shared" si="40"/>
        <v/>
      </c>
      <c r="AD93" s="67" t="str">
        <f>IF(A93="","",(SUM($R$4:R93)+(O93*P93*Q93*Number_of_chem_blocks_block)))</f>
        <v/>
      </c>
      <c r="AE93" s="67" t="str">
        <f>IF(A93="","",(SUM($S$4:S93)+(O93*P93*Q93*Chem_block_density_block*2.54^3*Number_of_chem_blocks_block)))</f>
        <v/>
      </c>
    </row>
    <row r="94" spans="1:31" x14ac:dyDescent="0.3">
      <c r="A94" s="23" t="str">
        <f t="shared" si="41"/>
        <v/>
      </c>
      <c r="B94" s="23" t="str">
        <f t="shared" si="23"/>
        <v/>
      </c>
      <c r="C94" s="23" t="str">
        <f t="shared" si="24"/>
        <v/>
      </c>
      <c r="D94" s="261" t="str">
        <f t="shared" si="25"/>
        <v/>
      </c>
      <c r="E94" s="261" t="str">
        <f t="shared" si="26"/>
        <v/>
      </c>
      <c r="F94" s="261" t="str">
        <f>IF(E94="","",SUM(E$4:E94))</f>
        <v/>
      </c>
      <c r="G94" s="261" t="str">
        <f t="shared" si="27"/>
        <v/>
      </c>
      <c r="H94" s="24" t="str">
        <f t="shared" si="28"/>
        <v/>
      </c>
      <c r="I94" s="24" t="str">
        <f t="shared" si="29"/>
        <v/>
      </c>
      <c r="J94" s="24" t="str">
        <f>IF(I94="","",SUM(I$4:I94))</f>
        <v/>
      </c>
      <c r="K94" s="24" t="str">
        <f t="shared" si="30"/>
        <v/>
      </c>
      <c r="L94" s="37" t="str">
        <f t="shared" si="43"/>
        <v/>
      </c>
      <c r="M94" s="37" t="str">
        <f t="shared" si="44"/>
        <v/>
      </c>
      <c r="N94" s="37" t="str">
        <f t="shared" si="45"/>
        <v/>
      </c>
      <c r="O94" s="37" t="str">
        <f t="shared" si="31"/>
        <v/>
      </c>
      <c r="P94" s="37" t="str">
        <f t="shared" si="32"/>
        <v/>
      </c>
      <c r="Q94" s="37" t="str">
        <f t="shared" si="33"/>
        <v/>
      </c>
      <c r="R94" s="25" t="str">
        <f t="shared" si="34"/>
        <v/>
      </c>
      <c r="S94" s="25" t="str">
        <f t="shared" si="35"/>
        <v/>
      </c>
      <c r="T94" s="25" t="str">
        <f t="shared" si="36"/>
        <v/>
      </c>
      <c r="U94" s="27" t="str">
        <f t="shared" si="37"/>
        <v/>
      </c>
      <c r="V94" s="26" t="str">
        <f t="shared" si="42"/>
        <v/>
      </c>
      <c r="W94" s="31" t="str">
        <f t="shared" si="38"/>
        <v/>
      </c>
      <c r="X94" s="88" t="str">
        <f>IF(U94="","",SUM($T$4:T94)*1000/J94*(1-Percent_bound_block))</f>
        <v/>
      </c>
      <c r="Y94" s="88" t="str">
        <f>IF(U94="","",SUM($T$4:T94)*1000/F94*(1-Percent_bound_block))</f>
        <v/>
      </c>
      <c r="Z94" s="90" t="str">
        <f t="shared" si="39"/>
        <v/>
      </c>
      <c r="AA94" s="68" t="str">
        <f>IF(AND(B93&lt;Runoff_duration_hr_block/2,B94&gt;Runoff_duration_hr_block/2),Runoff_duration_hr_block/2,INDEX($B$4:$B$1500,IF(B94&gt;Runoff_duration_hr_block/2,ROWS($AA$4:AA94)-1,ROWS($AA$4:AA94))))</f>
        <v/>
      </c>
      <c r="AB94" s="66" t="str">
        <f>IFERROR(ROUND(IF(HG_shape_block="Constant flow",IF(AA94=Runoff_duration_hr_block/2,CONVERT($H$4,"L","gal")/(Runoff_duration_hr_block*60),VLOOKUP('Block Calcs'!AA94,'Block Calcs'!$B$4:$K$1500,10,FALSE)),IF(AA94=Runoff_duration_hr_block/2,2*CONVERT($H$4,"L","gal")/(Runoff_duration_hr_block*60),VLOOKUP('Block Calcs'!AA94,'Block Calcs'!$B$4:$K$1500,10,FALSE))),2),"")</f>
        <v/>
      </c>
      <c r="AC94" s="68" t="str">
        <f t="shared" si="40"/>
        <v/>
      </c>
      <c r="AD94" s="67" t="str">
        <f>IF(A94="","",(SUM($R$4:R94)+(O94*P94*Q94*Number_of_chem_blocks_block)))</f>
        <v/>
      </c>
      <c r="AE94" s="67" t="str">
        <f>IF(A94="","",(SUM($S$4:S94)+(O94*P94*Q94*Chem_block_density_block*2.54^3*Number_of_chem_blocks_block)))</f>
        <v/>
      </c>
    </row>
    <row r="95" spans="1:31" x14ac:dyDescent="0.3">
      <c r="A95" s="23" t="str">
        <f t="shared" si="41"/>
        <v/>
      </c>
      <c r="B95" s="23" t="str">
        <f t="shared" si="23"/>
        <v/>
      </c>
      <c r="C95" s="23" t="str">
        <f t="shared" si="24"/>
        <v/>
      </c>
      <c r="D95" s="261" t="str">
        <f t="shared" si="25"/>
        <v/>
      </c>
      <c r="E95" s="261" t="str">
        <f t="shared" si="26"/>
        <v/>
      </c>
      <c r="F95" s="261" t="str">
        <f>IF(E95="","",SUM(E$4:E95))</f>
        <v/>
      </c>
      <c r="G95" s="261" t="str">
        <f t="shared" si="27"/>
        <v/>
      </c>
      <c r="H95" s="24" t="str">
        <f t="shared" si="28"/>
        <v/>
      </c>
      <c r="I95" s="24" t="str">
        <f t="shared" si="29"/>
        <v/>
      </c>
      <c r="J95" s="24" t="str">
        <f>IF(I95="","",SUM(I$4:I95))</f>
        <v/>
      </c>
      <c r="K95" s="24" t="str">
        <f t="shared" si="30"/>
        <v/>
      </c>
      <c r="L95" s="37" t="str">
        <f t="shared" si="43"/>
        <v/>
      </c>
      <c r="M95" s="37" t="str">
        <f t="shared" si="44"/>
        <v/>
      </c>
      <c r="N95" s="37" t="str">
        <f t="shared" si="45"/>
        <v/>
      </c>
      <c r="O95" s="37" t="str">
        <f t="shared" si="31"/>
        <v/>
      </c>
      <c r="P95" s="37" t="str">
        <f t="shared" si="32"/>
        <v/>
      </c>
      <c r="Q95" s="37" t="str">
        <f t="shared" si="33"/>
        <v/>
      </c>
      <c r="R95" s="25" t="str">
        <f t="shared" si="34"/>
        <v/>
      </c>
      <c r="S95" s="25" t="str">
        <f t="shared" si="35"/>
        <v/>
      </c>
      <c r="T95" s="25" t="str">
        <f t="shared" si="36"/>
        <v/>
      </c>
      <c r="U95" s="27" t="str">
        <f t="shared" si="37"/>
        <v/>
      </c>
      <c r="V95" s="26" t="str">
        <f t="shared" si="42"/>
        <v/>
      </c>
      <c r="W95" s="31" t="str">
        <f t="shared" si="38"/>
        <v/>
      </c>
      <c r="X95" s="88" t="str">
        <f>IF(U95="","",SUM($T$4:T95)*1000/J95*(1-Percent_bound_block))</f>
        <v/>
      </c>
      <c r="Y95" s="88" t="str">
        <f>IF(U95="","",SUM($T$4:T95)*1000/F95*(1-Percent_bound_block))</f>
        <v/>
      </c>
      <c r="Z95" s="90" t="str">
        <f t="shared" si="39"/>
        <v/>
      </c>
      <c r="AA95" s="68" t="str">
        <f>IF(AND(B94&lt;Runoff_duration_hr_block/2,B95&gt;Runoff_duration_hr_block/2),Runoff_duration_hr_block/2,INDEX($B$4:$B$1500,IF(B95&gt;Runoff_duration_hr_block/2,ROWS($AA$4:AA95)-1,ROWS($AA$4:AA95))))</f>
        <v/>
      </c>
      <c r="AB95" s="66" t="str">
        <f>IFERROR(ROUND(IF(HG_shape_block="Constant flow",IF(AA95=Runoff_duration_hr_block/2,CONVERT($H$4,"L","gal")/(Runoff_duration_hr_block*60),VLOOKUP('Block Calcs'!AA95,'Block Calcs'!$B$4:$K$1500,10,FALSE)),IF(AA95=Runoff_duration_hr_block/2,2*CONVERT($H$4,"L","gal")/(Runoff_duration_hr_block*60),VLOOKUP('Block Calcs'!AA95,'Block Calcs'!$B$4:$K$1500,10,FALSE))),2),"")</f>
        <v/>
      </c>
      <c r="AC95" s="68" t="str">
        <f t="shared" si="40"/>
        <v/>
      </c>
      <c r="AD95" s="67" t="str">
        <f>IF(A95="","",(SUM($R$4:R95)+(O95*P95*Q95*Number_of_chem_blocks_block)))</f>
        <v/>
      </c>
      <c r="AE95" s="67" t="str">
        <f>IF(A95="","",(SUM($S$4:S95)+(O95*P95*Q95*Chem_block_density_block*2.54^3*Number_of_chem_blocks_block)))</f>
        <v/>
      </c>
    </row>
    <row r="96" spans="1:31" x14ac:dyDescent="0.3">
      <c r="A96" s="23" t="str">
        <f t="shared" si="41"/>
        <v/>
      </c>
      <c r="B96" s="23" t="str">
        <f t="shared" si="23"/>
        <v/>
      </c>
      <c r="C96" s="23" t="str">
        <f t="shared" si="24"/>
        <v/>
      </c>
      <c r="D96" s="261" t="str">
        <f t="shared" si="25"/>
        <v/>
      </c>
      <c r="E96" s="261" t="str">
        <f t="shared" si="26"/>
        <v/>
      </c>
      <c r="F96" s="261" t="str">
        <f>IF(E96="","",SUM(E$4:E96))</f>
        <v/>
      </c>
      <c r="G96" s="261" t="str">
        <f t="shared" si="27"/>
        <v/>
      </c>
      <c r="H96" s="24" t="str">
        <f t="shared" si="28"/>
        <v/>
      </c>
      <c r="I96" s="24" t="str">
        <f t="shared" si="29"/>
        <v/>
      </c>
      <c r="J96" s="24" t="str">
        <f>IF(I96="","",SUM(I$4:I96))</f>
        <v/>
      </c>
      <c r="K96" s="24" t="str">
        <f t="shared" si="30"/>
        <v/>
      </c>
      <c r="L96" s="37" t="str">
        <f t="shared" si="43"/>
        <v/>
      </c>
      <c r="M96" s="37" t="str">
        <f t="shared" si="44"/>
        <v/>
      </c>
      <c r="N96" s="37" t="str">
        <f t="shared" si="45"/>
        <v/>
      </c>
      <c r="O96" s="37" t="str">
        <f t="shared" si="31"/>
        <v/>
      </c>
      <c r="P96" s="37" t="str">
        <f t="shared" si="32"/>
        <v/>
      </c>
      <c r="Q96" s="37" t="str">
        <f t="shared" si="33"/>
        <v/>
      </c>
      <c r="R96" s="25" t="str">
        <f t="shared" si="34"/>
        <v/>
      </c>
      <c r="S96" s="25" t="str">
        <f t="shared" si="35"/>
        <v/>
      </c>
      <c r="T96" s="25" t="str">
        <f t="shared" si="36"/>
        <v/>
      </c>
      <c r="U96" s="27" t="str">
        <f t="shared" si="37"/>
        <v/>
      </c>
      <c r="V96" s="26" t="str">
        <f t="shared" si="42"/>
        <v/>
      </c>
      <c r="W96" s="31" t="str">
        <f t="shared" si="38"/>
        <v/>
      </c>
      <c r="X96" s="88" t="str">
        <f>IF(U96="","",SUM($T$4:T96)*1000/J96*(1-Percent_bound_block))</f>
        <v/>
      </c>
      <c r="Y96" s="88" t="str">
        <f>IF(U96="","",SUM($T$4:T96)*1000/F96*(1-Percent_bound_block))</f>
        <v/>
      </c>
      <c r="Z96" s="90" t="str">
        <f t="shared" si="39"/>
        <v/>
      </c>
      <c r="AA96" s="68" t="str">
        <f>IF(AND(B95&lt;Runoff_duration_hr_block/2,B96&gt;Runoff_duration_hr_block/2),Runoff_duration_hr_block/2,INDEX($B$4:$B$1500,IF(B96&gt;Runoff_duration_hr_block/2,ROWS($AA$4:AA96)-1,ROWS($AA$4:AA96))))</f>
        <v/>
      </c>
      <c r="AB96" s="66" t="str">
        <f>IFERROR(ROUND(IF(HG_shape_block="Constant flow",IF(AA96=Runoff_duration_hr_block/2,CONVERT($H$4,"L","gal")/(Runoff_duration_hr_block*60),VLOOKUP('Block Calcs'!AA96,'Block Calcs'!$B$4:$K$1500,10,FALSE)),IF(AA96=Runoff_duration_hr_block/2,2*CONVERT($H$4,"L","gal")/(Runoff_duration_hr_block*60),VLOOKUP('Block Calcs'!AA96,'Block Calcs'!$B$4:$K$1500,10,FALSE))),2),"")</f>
        <v/>
      </c>
      <c r="AC96" s="68" t="str">
        <f t="shared" si="40"/>
        <v/>
      </c>
      <c r="AD96" s="67" t="str">
        <f>IF(A96="","",(SUM($R$4:R96)+(O96*P96*Q96*Number_of_chem_blocks_block)))</f>
        <v/>
      </c>
      <c r="AE96" s="67" t="str">
        <f>IF(A96="","",(SUM($S$4:S96)+(O96*P96*Q96*Chem_block_density_block*2.54^3*Number_of_chem_blocks_block)))</f>
        <v/>
      </c>
    </row>
    <row r="97" spans="1:31" x14ac:dyDescent="0.3">
      <c r="A97" s="23" t="str">
        <f t="shared" si="41"/>
        <v/>
      </c>
      <c r="B97" s="23" t="str">
        <f t="shared" si="23"/>
        <v/>
      </c>
      <c r="C97" s="23" t="str">
        <f t="shared" si="24"/>
        <v/>
      </c>
      <c r="D97" s="261" t="str">
        <f t="shared" si="25"/>
        <v/>
      </c>
      <c r="E97" s="261" t="str">
        <f t="shared" si="26"/>
        <v/>
      </c>
      <c r="F97" s="261" t="str">
        <f>IF(E97="","",SUM(E$4:E97))</f>
        <v/>
      </c>
      <c r="G97" s="261" t="str">
        <f t="shared" si="27"/>
        <v/>
      </c>
      <c r="H97" s="24" t="str">
        <f t="shared" si="28"/>
        <v/>
      </c>
      <c r="I97" s="24" t="str">
        <f t="shared" si="29"/>
        <v/>
      </c>
      <c r="J97" s="24" t="str">
        <f>IF(I97="","",SUM(I$4:I97))</f>
        <v/>
      </c>
      <c r="K97" s="24" t="str">
        <f t="shared" si="30"/>
        <v/>
      </c>
      <c r="L97" s="37" t="str">
        <f t="shared" si="43"/>
        <v/>
      </c>
      <c r="M97" s="37" t="str">
        <f t="shared" si="44"/>
        <v/>
      </c>
      <c r="N97" s="37" t="str">
        <f t="shared" si="45"/>
        <v/>
      </c>
      <c r="O97" s="37" t="str">
        <f t="shared" si="31"/>
        <v/>
      </c>
      <c r="P97" s="37" t="str">
        <f t="shared" si="32"/>
        <v/>
      </c>
      <c r="Q97" s="37" t="str">
        <f t="shared" si="33"/>
        <v/>
      </c>
      <c r="R97" s="25" t="str">
        <f t="shared" si="34"/>
        <v/>
      </c>
      <c r="S97" s="25" t="str">
        <f t="shared" si="35"/>
        <v/>
      </c>
      <c r="T97" s="25" t="str">
        <f t="shared" si="36"/>
        <v/>
      </c>
      <c r="U97" s="27" t="str">
        <f t="shared" si="37"/>
        <v/>
      </c>
      <c r="V97" s="26" t="str">
        <f t="shared" si="42"/>
        <v/>
      </c>
      <c r="W97" s="31" t="str">
        <f t="shared" si="38"/>
        <v/>
      </c>
      <c r="X97" s="88" t="str">
        <f>IF(U97="","",SUM($T$4:T97)*1000/J97*(1-Percent_bound_block))</f>
        <v/>
      </c>
      <c r="Y97" s="88" t="str">
        <f>IF(U97="","",SUM($T$4:T97)*1000/F97*(1-Percent_bound_block))</f>
        <v/>
      </c>
      <c r="Z97" s="90" t="str">
        <f t="shared" si="39"/>
        <v/>
      </c>
      <c r="AA97" s="68" t="str">
        <f>IF(AND(B96&lt;Runoff_duration_hr_block/2,B97&gt;Runoff_duration_hr_block/2),Runoff_duration_hr_block/2,INDEX($B$4:$B$1500,IF(B97&gt;Runoff_duration_hr_block/2,ROWS($AA$4:AA97)-1,ROWS($AA$4:AA97))))</f>
        <v/>
      </c>
      <c r="AB97" s="66" t="str">
        <f>IFERROR(ROUND(IF(HG_shape_block="Constant flow",IF(AA97=Runoff_duration_hr_block/2,CONVERT($H$4,"L","gal")/(Runoff_duration_hr_block*60),VLOOKUP('Block Calcs'!AA97,'Block Calcs'!$B$4:$K$1500,10,FALSE)),IF(AA97=Runoff_duration_hr_block/2,2*CONVERT($H$4,"L","gal")/(Runoff_duration_hr_block*60),VLOOKUP('Block Calcs'!AA97,'Block Calcs'!$B$4:$K$1500,10,FALSE))),2),"")</f>
        <v/>
      </c>
      <c r="AC97" s="68" t="str">
        <f t="shared" si="40"/>
        <v/>
      </c>
      <c r="AD97" s="67" t="str">
        <f>IF(A97="","",(SUM($R$4:R97)+(O97*P97*Q97*Number_of_chem_blocks_block)))</f>
        <v/>
      </c>
      <c r="AE97" s="67" t="str">
        <f>IF(A97="","",(SUM($S$4:S97)+(O97*P97*Q97*Chem_block_density_block*2.54^3*Number_of_chem_blocks_block)))</f>
        <v/>
      </c>
    </row>
    <row r="98" spans="1:31" x14ac:dyDescent="0.3">
      <c r="A98" s="23" t="str">
        <f t="shared" si="41"/>
        <v/>
      </c>
      <c r="B98" s="23" t="str">
        <f t="shared" si="23"/>
        <v/>
      </c>
      <c r="C98" s="23" t="str">
        <f t="shared" si="24"/>
        <v/>
      </c>
      <c r="D98" s="261" t="str">
        <f t="shared" si="25"/>
        <v/>
      </c>
      <c r="E98" s="261" t="str">
        <f t="shared" si="26"/>
        <v/>
      </c>
      <c r="F98" s="261" t="str">
        <f>IF(E98="","",SUM(E$4:E98))</f>
        <v/>
      </c>
      <c r="G98" s="261" t="str">
        <f t="shared" si="27"/>
        <v/>
      </c>
      <c r="H98" s="24" t="str">
        <f t="shared" si="28"/>
        <v/>
      </c>
      <c r="I98" s="24" t="str">
        <f t="shared" si="29"/>
        <v/>
      </c>
      <c r="J98" s="24" t="str">
        <f>IF(I98="","",SUM(I$4:I98))</f>
        <v/>
      </c>
      <c r="K98" s="24" t="str">
        <f t="shared" si="30"/>
        <v/>
      </c>
      <c r="L98" s="37" t="str">
        <f t="shared" si="43"/>
        <v/>
      </c>
      <c r="M98" s="37" t="str">
        <f t="shared" si="44"/>
        <v/>
      </c>
      <c r="N98" s="37" t="str">
        <f t="shared" si="45"/>
        <v/>
      </c>
      <c r="O98" s="37" t="str">
        <f t="shared" si="31"/>
        <v/>
      </c>
      <c r="P98" s="37" t="str">
        <f t="shared" si="32"/>
        <v/>
      </c>
      <c r="Q98" s="37" t="str">
        <f t="shared" si="33"/>
        <v/>
      </c>
      <c r="R98" s="25" t="str">
        <f t="shared" si="34"/>
        <v/>
      </c>
      <c r="S98" s="25" t="str">
        <f t="shared" si="35"/>
        <v/>
      </c>
      <c r="T98" s="25" t="str">
        <f t="shared" si="36"/>
        <v/>
      </c>
      <c r="U98" s="27" t="str">
        <f t="shared" si="37"/>
        <v/>
      </c>
      <c r="V98" s="26" t="str">
        <f t="shared" si="42"/>
        <v/>
      </c>
      <c r="W98" s="31" t="str">
        <f t="shared" si="38"/>
        <v/>
      </c>
      <c r="X98" s="88" t="str">
        <f>IF(U98="","",SUM($T$4:T98)*1000/J98*(1-Percent_bound_block))</f>
        <v/>
      </c>
      <c r="Y98" s="88" t="str">
        <f>IF(U98="","",SUM($T$4:T98)*1000/F98*(1-Percent_bound_block))</f>
        <v/>
      </c>
      <c r="Z98" s="90" t="str">
        <f t="shared" si="39"/>
        <v/>
      </c>
      <c r="AA98" s="68" t="str">
        <f>IF(AND(B97&lt;Runoff_duration_hr_block/2,B98&gt;Runoff_duration_hr_block/2),Runoff_duration_hr_block/2,INDEX($B$4:$B$1500,IF(B98&gt;Runoff_duration_hr_block/2,ROWS($AA$4:AA98)-1,ROWS($AA$4:AA98))))</f>
        <v/>
      </c>
      <c r="AB98" s="66" t="str">
        <f>IFERROR(ROUND(IF(HG_shape_block="Constant flow",IF(AA98=Runoff_duration_hr_block/2,CONVERT($H$4,"L","gal")/(Runoff_duration_hr_block*60),VLOOKUP('Block Calcs'!AA98,'Block Calcs'!$B$4:$K$1500,10,FALSE)),IF(AA98=Runoff_duration_hr_block/2,2*CONVERT($H$4,"L","gal")/(Runoff_duration_hr_block*60),VLOOKUP('Block Calcs'!AA98,'Block Calcs'!$B$4:$K$1500,10,FALSE))),2),"")</f>
        <v/>
      </c>
      <c r="AC98" s="68" t="str">
        <f t="shared" si="40"/>
        <v/>
      </c>
      <c r="AD98" s="67" t="str">
        <f>IF(A98="","",(SUM($R$4:R98)+(O98*P98*Q98*Number_of_chem_blocks_block)))</f>
        <v/>
      </c>
      <c r="AE98" s="67" t="str">
        <f>IF(A98="","",(SUM($S$4:S98)+(O98*P98*Q98*Chem_block_density_block*2.54^3*Number_of_chem_blocks_block)))</f>
        <v/>
      </c>
    </row>
    <row r="99" spans="1:31" x14ac:dyDescent="0.3">
      <c r="A99" s="23" t="str">
        <f t="shared" si="41"/>
        <v/>
      </c>
      <c r="B99" s="23" t="str">
        <f t="shared" si="23"/>
        <v/>
      </c>
      <c r="C99" s="23" t="str">
        <f t="shared" si="24"/>
        <v/>
      </c>
      <c r="D99" s="261" t="str">
        <f t="shared" si="25"/>
        <v/>
      </c>
      <c r="E99" s="261" t="str">
        <f t="shared" si="26"/>
        <v/>
      </c>
      <c r="F99" s="261" t="str">
        <f>IF(E99="","",SUM(E$4:E99))</f>
        <v/>
      </c>
      <c r="G99" s="261" t="str">
        <f t="shared" si="27"/>
        <v/>
      </c>
      <c r="H99" s="24" t="str">
        <f t="shared" si="28"/>
        <v/>
      </c>
      <c r="I99" s="24" t="str">
        <f t="shared" si="29"/>
        <v/>
      </c>
      <c r="J99" s="24" t="str">
        <f>IF(I99="","",SUM(I$4:I99))</f>
        <v/>
      </c>
      <c r="K99" s="24" t="str">
        <f t="shared" si="30"/>
        <v/>
      </c>
      <c r="L99" s="37" t="str">
        <f t="shared" si="43"/>
        <v/>
      </c>
      <c r="M99" s="37" t="str">
        <f t="shared" si="44"/>
        <v/>
      </c>
      <c r="N99" s="37" t="str">
        <f t="shared" si="45"/>
        <v/>
      </c>
      <c r="O99" s="37" t="str">
        <f t="shared" si="31"/>
        <v/>
      </c>
      <c r="P99" s="37" t="str">
        <f t="shared" si="32"/>
        <v/>
      </c>
      <c r="Q99" s="37" t="str">
        <f t="shared" si="33"/>
        <v/>
      </c>
      <c r="R99" s="25" t="str">
        <f t="shared" si="34"/>
        <v/>
      </c>
      <c r="S99" s="25" t="str">
        <f t="shared" si="35"/>
        <v/>
      </c>
      <c r="T99" s="25" t="str">
        <f t="shared" si="36"/>
        <v/>
      </c>
      <c r="U99" s="27" t="str">
        <f t="shared" si="37"/>
        <v/>
      </c>
      <c r="V99" s="26" t="str">
        <f t="shared" si="42"/>
        <v/>
      </c>
      <c r="W99" s="31" t="str">
        <f t="shared" si="38"/>
        <v/>
      </c>
      <c r="X99" s="88" t="str">
        <f>IF(U99="","",SUM($T$4:T99)*1000/J99*(1-Percent_bound_block))</f>
        <v/>
      </c>
      <c r="Y99" s="88" t="str">
        <f>IF(U99="","",SUM($T$4:T99)*1000/F99*(1-Percent_bound_block))</f>
        <v/>
      </c>
      <c r="Z99" s="90" t="str">
        <f t="shared" si="39"/>
        <v/>
      </c>
      <c r="AA99" s="68" t="str">
        <f>IF(AND(B98&lt;Runoff_duration_hr_block/2,B99&gt;Runoff_duration_hr_block/2),Runoff_duration_hr_block/2,INDEX($B$4:$B$1500,IF(B99&gt;Runoff_duration_hr_block/2,ROWS($AA$4:AA99)-1,ROWS($AA$4:AA99))))</f>
        <v/>
      </c>
      <c r="AB99" s="66" t="str">
        <f>IFERROR(ROUND(IF(HG_shape_block="Constant flow",IF(AA99=Runoff_duration_hr_block/2,CONVERT($H$4,"L","gal")/(Runoff_duration_hr_block*60),VLOOKUP('Block Calcs'!AA99,'Block Calcs'!$B$4:$K$1500,10,FALSE)),IF(AA99=Runoff_duration_hr_block/2,2*CONVERT($H$4,"L","gal")/(Runoff_duration_hr_block*60),VLOOKUP('Block Calcs'!AA99,'Block Calcs'!$B$4:$K$1500,10,FALSE))),2),"")</f>
        <v/>
      </c>
      <c r="AC99" s="68" t="str">
        <f t="shared" si="40"/>
        <v/>
      </c>
      <c r="AD99" s="67" t="str">
        <f>IF(A99="","",(SUM($R$4:R99)+(O99*P99*Q99*Number_of_chem_blocks_block)))</f>
        <v/>
      </c>
      <c r="AE99" s="67" t="str">
        <f>IF(A99="","",(SUM($S$4:S99)+(O99*P99*Q99*Chem_block_density_block*2.54^3*Number_of_chem_blocks_block)))</f>
        <v/>
      </c>
    </row>
    <row r="100" spans="1:31" x14ac:dyDescent="0.3">
      <c r="A100" s="23" t="str">
        <f t="shared" si="41"/>
        <v/>
      </c>
      <c r="B100" s="23" t="str">
        <f t="shared" si="23"/>
        <v/>
      </c>
      <c r="C100" s="23" t="str">
        <f t="shared" si="24"/>
        <v/>
      </c>
      <c r="D100" s="261" t="str">
        <f t="shared" si="25"/>
        <v/>
      </c>
      <c r="E100" s="261" t="str">
        <f t="shared" si="26"/>
        <v/>
      </c>
      <c r="F100" s="261" t="str">
        <f>IF(E100="","",SUM(E$4:E100))</f>
        <v/>
      </c>
      <c r="G100" s="261" t="str">
        <f t="shared" si="27"/>
        <v/>
      </c>
      <c r="H100" s="24" t="str">
        <f t="shared" si="28"/>
        <v/>
      </c>
      <c r="I100" s="24" t="str">
        <f t="shared" si="29"/>
        <v/>
      </c>
      <c r="J100" s="24" t="str">
        <f>IF(I100="","",SUM(I$4:I100))</f>
        <v/>
      </c>
      <c r="K100" s="24" t="str">
        <f t="shared" si="30"/>
        <v/>
      </c>
      <c r="L100" s="37" t="str">
        <f t="shared" si="43"/>
        <v/>
      </c>
      <c r="M100" s="37" t="str">
        <f t="shared" si="44"/>
        <v/>
      </c>
      <c r="N100" s="37" t="str">
        <f t="shared" si="45"/>
        <v/>
      </c>
      <c r="O100" s="37" t="str">
        <f t="shared" si="31"/>
        <v/>
      </c>
      <c r="P100" s="37" t="str">
        <f t="shared" si="32"/>
        <v/>
      </c>
      <c r="Q100" s="37" t="str">
        <f t="shared" si="33"/>
        <v/>
      </c>
      <c r="R100" s="25" t="str">
        <f t="shared" si="34"/>
        <v/>
      </c>
      <c r="S100" s="25" t="str">
        <f t="shared" si="35"/>
        <v/>
      </c>
      <c r="T100" s="25" t="str">
        <f t="shared" si="36"/>
        <v/>
      </c>
      <c r="U100" s="27" t="str">
        <f t="shared" si="37"/>
        <v/>
      </c>
      <c r="V100" s="26" t="str">
        <f t="shared" si="42"/>
        <v/>
      </c>
      <c r="W100" s="31" t="str">
        <f t="shared" si="38"/>
        <v/>
      </c>
      <c r="X100" s="88" t="str">
        <f>IF(U100="","",SUM($T$4:T100)*1000/J100*(1-Percent_bound_block))</f>
        <v/>
      </c>
      <c r="Y100" s="88" t="str">
        <f>IF(U100="","",SUM($T$4:T100)*1000/F100*(1-Percent_bound_block))</f>
        <v/>
      </c>
      <c r="Z100" s="90" t="str">
        <f t="shared" si="39"/>
        <v/>
      </c>
      <c r="AA100" s="68" t="str">
        <f>IF(AND(B99&lt;Runoff_duration_hr_block/2,B100&gt;Runoff_duration_hr_block/2),Runoff_duration_hr_block/2,INDEX($B$4:$B$1500,IF(B100&gt;Runoff_duration_hr_block/2,ROWS($AA$4:AA100)-1,ROWS($AA$4:AA100))))</f>
        <v/>
      </c>
      <c r="AB100" s="66" t="str">
        <f>IFERROR(ROUND(IF(HG_shape_block="Constant flow",IF(AA100=Runoff_duration_hr_block/2,CONVERT($H$4,"L","gal")/(Runoff_duration_hr_block*60),VLOOKUP('Block Calcs'!AA100,'Block Calcs'!$B$4:$K$1500,10,FALSE)),IF(AA100=Runoff_duration_hr_block/2,2*CONVERT($H$4,"L","gal")/(Runoff_duration_hr_block*60),VLOOKUP('Block Calcs'!AA100,'Block Calcs'!$B$4:$K$1500,10,FALSE))),2),"")</f>
        <v/>
      </c>
      <c r="AC100" s="68" t="str">
        <f t="shared" si="40"/>
        <v/>
      </c>
      <c r="AD100" s="67" t="str">
        <f>IF(A100="","",(SUM($R$4:R100)+(O100*P100*Q100*Number_of_chem_blocks_block)))</f>
        <v/>
      </c>
      <c r="AE100" s="67" t="str">
        <f>IF(A100="","",(SUM($S$4:S100)+(O100*P100*Q100*Chem_block_density_block*2.54^3*Number_of_chem_blocks_block)))</f>
        <v/>
      </c>
    </row>
    <row r="101" spans="1:31" x14ac:dyDescent="0.3">
      <c r="A101" s="23" t="str">
        <f t="shared" si="41"/>
        <v/>
      </c>
      <c r="B101" s="23" t="str">
        <f t="shared" si="23"/>
        <v/>
      </c>
      <c r="C101" s="23" t="str">
        <f t="shared" si="24"/>
        <v/>
      </c>
      <c r="D101" s="261" t="str">
        <f t="shared" si="25"/>
        <v/>
      </c>
      <c r="E101" s="261" t="str">
        <f t="shared" si="26"/>
        <v/>
      </c>
      <c r="F101" s="261" t="str">
        <f>IF(E101="","",SUM(E$4:E101))</f>
        <v/>
      </c>
      <c r="G101" s="261" t="str">
        <f t="shared" si="27"/>
        <v/>
      </c>
      <c r="H101" s="24" t="str">
        <f t="shared" si="28"/>
        <v/>
      </c>
      <c r="I101" s="24" t="str">
        <f t="shared" si="29"/>
        <v/>
      </c>
      <c r="J101" s="24" t="str">
        <f>IF(I101="","",SUM(I$4:I101))</f>
        <v/>
      </c>
      <c r="K101" s="24" t="str">
        <f t="shared" si="30"/>
        <v/>
      </c>
      <c r="L101" s="37" t="str">
        <f t="shared" si="43"/>
        <v/>
      </c>
      <c r="M101" s="37" t="str">
        <f t="shared" si="44"/>
        <v/>
      </c>
      <c r="N101" s="37" t="str">
        <f t="shared" si="45"/>
        <v/>
      </c>
      <c r="O101" s="37" t="str">
        <f t="shared" si="31"/>
        <v/>
      </c>
      <c r="P101" s="37" t="str">
        <f t="shared" si="32"/>
        <v/>
      </c>
      <c r="Q101" s="37" t="str">
        <f t="shared" si="33"/>
        <v/>
      </c>
      <c r="R101" s="25" t="str">
        <f t="shared" si="34"/>
        <v/>
      </c>
      <c r="S101" s="25" t="str">
        <f t="shared" si="35"/>
        <v/>
      </c>
      <c r="T101" s="25" t="str">
        <f t="shared" si="36"/>
        <v/>
      </c>
      <c r="U101" s="27" t="str">
        <f t="shared" si="37"/>
        <v/>
      </c>
      <c r="V101" s="26" t="str">
        <f t="shared" si="42"/>
        <v/>
      </c>
      <c r="W101" s="31" t="str">
        <f t="shared" si="38"/>
        <v/>
      </c>
      <c r="X101" s="88" t="str">
        <f>IF(U101="","",SUM($T$4:T101)*1000/J101*(1-Percent_bound_block))</f>
        <v/>
      </c>
      <c r="Y101" s="88" t="str">
        <f>IF(U101="","",SUM($T$4:T101)*1000/F101*(1-Percent_bound_block))</f>
        <v/>
      </c>
      <c r="Z101" s="90" t="str">
        <f t="shared" si="39"/>
        <v/>
      </c>
      <c r="AA101" s="68" t="str">
        <f>IF(AND(B100&lt;Runoff_duration_hr_block/2,B101&gt;Runoff_duration_hr_block/2),Runoff_duration_hr_block/2,INDEX($B$4:$B$1500,IF(B101&gt;Runoff_duration_hr_block/2,ROWS($AA$4:AA101)-1,ROWS($AA$4:AA101))))</f>
        <v/>
      </c>
      <c r="AB101" s="66" t="str">
        <f>IFERROR(ROUND(IF(HG_shape_block="Constant flow",IF(AA101=Runoff_duration_hr_block/2,CONVERT($H$4,"L","gal")/(Runoff_duration_hr_block*60),VLOOKUP('Block Calcs'!AA101,'Block Calcs'!$B$4:$K$1500,10,FALSE)),IF(AA101=Runoff_duration_hr_block/2,2*CONVERT($H$4,"L","gal")/(Runoff_duration_hr_block*60),VLOOKUP('Block Calcs'!AA101,'Block Calcs'!$B$4:$K$1500,10,FALSE))),2),"")</f>
        <v/>
      </c>
      <c r="AC101" s="68" t="str">
        <f t="shared" si="40"/>
        <v/>
      </c>
      <c r="AD101" s="67" t="str">
        <f>IF(A101="","",(SUM($R$4:R101)+(O101*P101*Q101*Number_of_chem_blocks_block)))</f>
        <v/>
      </c>
      <c r="AE101" s="67" t="str">
        <f>IF(A101="","",(SUM($S$4:S101)+(O101*P101*Q101*Chem_block_density_block*2.54^3*Number_of_chem_blocks_block)))</f>
        <v/>
      </c>
    </row>
    <row r="102" spans="1:31" x14ac:dyDescent="0.3">
      <c r="A102" s="23" t="str">
        <f t="shared" si="41"/>
        <v/>
      </c>
      <c r="B102" s="23" t="str">
        <f t="shared" si="23"/>
        <v/>
      </c>
      <c r="C102" s="23" t="str">
        <f t="shared" si="24"/>
        <v/>
      </c>
      <c r="D102" s="261" t="str">
        <f t="shared" si="25"/>
        <v/>
      </c>
      <c r="E102" s="261" t="str">
        <f t="shared" si="26"/>
        <v/>
      </c>
      <c r="F102" s="261" t="str">
        <f>IF(E102="","",SUM(E$4:E102))</f>
        <v/>
      </c>
      <c r="G102" s="261" t="str">
        <f t="shared" si="27"/>
        <v/>
      </c>
      <c r="H102" s="24" t="str">
        <f t="shared" si="28"/>
        <v/>
      </c>
      <c r="I102" s="24" t="str">
        <f t="shared" si="29"/>
        <v/>
      </c>
      <c r="J102" s="24" t="str">
        <f>IF(I102="","",SUM(I$4:I102))</f>
        <v/>
      </c>
      <c r="K102" s="24" t="str">
        <f t="shared" si="30"/>
        <v/>
      </c>
      <c r="L102" s="37" t="str">
        <f t="shared" si="43"/>
        <v/>
      </c>
      <c r="M102" s="37" t="str">
        <f t="shared" si="44"/>
        <v/>
      </c>
      <c r="N102" s="37" t="str">
        <f t="shared" si="45"/>
        <v/>
      </c>
      <c r="O102" s="37" t="str">
        <f t="shared" si="31"/>
        <v/>
      </c>
      <c r="P102" s="37" t="str">
        <f t="shared" si="32"/>
        <v/>
      </c>
      <c r="Q102" s="37" t="str">
        <f t="shared" si="33"/>
        <v/>
      </c>
      <c r="R102" s="25" t="str">
        <f t="shared" si="34"/>
        <v/>
      </c>
      <c r="S102" s="25" t="str">
        <f t="shared" si="35"/>
        <v/>
      </c>
      <c r="T102" s="25" t="str">
        <f t="shared" si="36"/>
        <v/>
      </c>
      <c r="U102" s="27" t="str">
        <f t="shared" si="37"/>
        <v/>
      </c>
      <c r="V102" s="26" t="str">
        <f t="shared" si="42"/>
        <v/>
      </c>
      <c r="W102" s="31" t="str">
        <f t="shared" si="38"/>
        <v/>
      </c>
      <c r="X102" s="88" t="str">
        <f>IF(U102="","",SUM($T$4:T102)*1000/J102*(1-Percent_bound_block))</f>
        <v/>
      </c>
      <c r="Y102" s="88" t="str">
        <f>IF(U102="","",SUM($T$4:T102)*1000/F102*(1-Percent_bound_block))</f>
        <v/>
      </c>
      <c r="Z102" s="90" t="str">
        <f t="shared" si="39"/>
        <v/>
      </c>
      <c r="AA102" s="68" t="str">
        <f>IF(AND(B101&lt;Runoff_duration_hr_block/2,B102&gt;Runoff_duration_hr_block/2),Runoff_duration_hr_block/2,INDEX($B$4:$B$1500,IF(B102&gt;Runoff_duration_hr_block/2,ROWS($AA$4:AA102)-1,ROWS($AA$4:AA102))))</f>
        <v/>
      </c>
      <c r="AB102" s="66" t="str">
        <f>IFERROR(ROUND(IF(HG_shape_block="Constant flow",IF(AA102=Runoff_duration_hr_block/2,CONVERT($H$4,"L","gal")/(Runoff_duration_hr_block*60),VLOOKUP('Block Calcs'!AA102,'Block Calcs'!$B$4:$K$1500,10,FALSE)),IF(AA102=Runoff_duration_hr_block/2,2*CONVERT($H$4,"L","gal")/(Runoff_duration_hr_block*60),VLOOKUP('Block Calcs'!AA102,'Block Calcs'!$B$4:$K$1500,10,FALSE))),2),"")</f>
        <v/>
      </c>
      <c r="AC102" s="68" t="str">
        <f t="shared" si="40"/>
        <v/>
      </c>
      <c r="AD102" s="67" t="str">
        <f>IF(A102="","",(SUM($R$4:R102)+(O102*P102*Q102*Number_of_chem_blocks_block)))</f>
        <v/>
      </c>
      <c r="AE102" s="67" t="str">
        <f>IF(A102="","",(SUM($S$4:S102)+(O102*P102*Q102*Chem_block_density_block*2.54^3*Number_of_chem_blocks_block)))</f>
        <v/>
      </c>
    </row>
    <row r="103" spans="1:31" x14ac:dyDescent="0.3">
      <c r="A103" s="23" t="str">
        <f t="shared" si="41"/>
        <v/>
      </c>
      <c r="B103" s="23" t="str">
        <f t="shared" si="23"/>
        <v/>
      </c>
      <c r="C103" s="23" t="str">
        <f t="shared" si="24"/>
        <v/>
      </c>
      <c r="D103" s="261" t="str">
        <f t="shared" si="25"/>
        <v/>
      </c>
      <c r="E103" s="261" t="str">
        <f t="shared" si="26"/>
        <v/>
      </c>
      <c r="F103" s="261" t="str">
        <f>IF(E103="","",SUM(E$4:E103))</f>
        <v/>
      </c>
      <c r="G103" s="261" t="str">
        <f t="shared" si="27"/>
        <v/>
      </c>
      <c r="H103" s="24" t="str">
        <f t="shared" si="28"/>
        <v/>
      </c>
      <c r="I103" s="24" t="str">
        <f t="shared" si="29"/>
        <v/>
      </c>
      <c r="J103" s="24" t="str">
        <f>IF(I103="","",SUM(I$4:I103))</f>
        <v/>
      </c>
      <c r="K103" s="24" t="str">
        <f t="shared" si="30"/>
        <v/>
      </c>
      <c r="L103" s="37" t="str">
        <f t="shared" si="43"/>
        <v/>
      </c>
      <c r="M103" s="37" t="str">
        <f t="shared" si="44"/>
        <v/>
      </c>
      <c r="N103" s="37" t="str">
        <f t="shared" si="45"/>
        <v/>
      </c>
      <c r="O103" s="37" t="str">
        <f t="shared" si="31"/>
        <v/>
      </c>
      <c r="P103" s="37" t="str">
        <f t="shared" si="32"/>
        <v/>
      </c>
      <c r="Q103" s="37" t="str">
        <f t="shared" si="33"/>
        <v/>
      </c>
      <c r="R103" s="25" t="str">
        <f t="shared" si="34"/>
        <v/>
      </c>
      <c r="S103" s="25" t="str">
        <f t="shared" si="35"/>
        <v/>
      </c>
      <c r="T103" s="25" t="str">
        <f t="shared" si="36"/>
        <v/>
      </c>
      <c r="U103" s="27" t="str">
        <f t="shared" si="37"/>
        <v/>
      </c>
      <c r="V103" s="26" t="str">
        <f t="shared" si="42"/>
        <v/>
      </c>
      <c r="W103" s="31" t="str">
        <f t="shared" si="38"/>
        <v/>
      </c>
      <c r="X103" s="88" t="str">
        <f>IF(U103="","",SUM($T$4:T103)*1000/J103*(1-Percent_bound_block))</f>
        <v/>
      </c>
      <c r="Y103" s="88" t="str">
        <f>IF(U103="","",SUM($T$4:T103)*1000/F103*(1-Percent_bound_block))</f>
        <v/>
      </c>
      <c r="Z103" s="90" t="str">
        <f t="shared" si="39"/>
        <v/>
      </c>
      <c r="AA103" s="68" t="str">
        <f>IF(AND(B102&lt;Runoff_duration_hr_block/2,B103&gt;Runoff_duration_hr_block/2),Runoff_duration_hr_block/2,INDEX($B$4:$B$1500,IF(B103&gt;Runoff_duration_hr_block/2,ROWS($AA$4:AA103)-1,ROWS($AA$4:AA103))))</f>
        <v/>
      </c>
      <c r="AB103" s="66" t="str">
        <f>IFERROR(ROUND(IF(HG_shape_block="Constant flow",IF(AA103=Runoff_duration_hr_block/2,CONVERT($H$4,"L","gal")/(Runoff_duration_hr_block*60),VLOOKUP('Block Calcs'!AA103,'Block Calcs'!$B$4:$K$1500,10,FALSE)),IF(AA103=Runoff_duration_hr_block/2,2*CONVERT($H$4,"L","gal")/(Runoff_duration_hr_block*60),VLOOKUP('Block Calcs'!AA103,'Block Calcs'!$B$4:$K$1500,10,FALSE))),2),"")</f>
        <v/>
      </c>
      <c r="AC103" s="68" t="str">
        <f t="shared" si="40"/>
        <v/>
      </c>
      <c r="AD103" s="67" t="str">
        <f>IF(A103="","",(SUM($R$4:R103)+(O103*P103*Q103*Number_of_chem_blocks_block)))</f>
        <v/>
      </c>
      <c r="AE103" s="67" t="str">
        <f>IF(A103="","",(SUM($S$4:S103)+(O103*P103*Q103*Chem_block_density_block*2.54^3*Number_of_chem_blocks_block)))</f>
        <v/>
      </c>
    </row>
    <row r="104" spans="1:31" x14ac:dyDescent="0.3">
      <c r="A104" s="23" t="str">
        <f t="shared" si="41"/>
        <v/>
      </c>
      <c r="B104" s="23" t="str">
        <f t="shared" si="23"/>
        <v/>
      </c>
      <c r="C104" s="23" t="str">
        <f t="shared" si="24"/>
        <v/>
      </c>
      <c r="D104" s="261" t="str">
        <f t="shared" si="25"/>
        <v/>
      </c>
      <c r="E104" s="261" t="str">
        <f t="shared" si="26"/>
        <v/>
      </c>
      <c r="F104" s="261" t="str">
        <f>IF(E104="","",SUM(E$4:E104))</f>
        <v/>
      </c>
      <c r="G104" s="261" t="str">
        <f t="shared" si="27"/>
        <v/>
      </c>
      <c r="H104" s="24" t="str">
        <f t="shared" si="28"/>
        <v/>
      </c>
      <c r="I104" s="24" t="str">
        <f t="shared" si="29"/>
        <v/>
      </c>
      <c r="J104" s="24" t="str">
        <f>IF(I104="","",SUM(I$4:I104))</f>
        <v/>
      </c>
      <c r="K104" s="24" t="str">
        <f t="shared" si="30"/>
        <v/>
      </c>
      <c r="L104" s="37" t="str">
        <f t="shared" si="43"/>
        <v/>
      </c>
      <c r="M104" s="37" t="str">
        <f t="shared" si="44"/>
        <v/>
      </c>
      <c r="N104" s="37" t="str">
        <f t="shared" si="45"/>
        <v/>
      </c>
      <c r="O104" s="37" t="str">
        <f t="shared" si="31"/>
        <v/>
      </c>
      <c r="P104" s="37" t="str">
        <f t="shared" si="32"/>
        <v/>
      </c>
      <c r="Q104" s="37" t="str">
        <f t="shared" si="33"/>
        <v/>
      </c>
      <c r="R104" s="25" t="str">
        <f t="shared" si="34"/>
        <v/>
      </c>
      <c r="S104" s="25" t="str">
        <f t="shared" si="35"/>
        <v/>
      </c>
      <c r="T104" s="25" t="str">
        <f t="shared" si="36"/>
        <v/>
      </c>
      <c r="U104" s="27" t="str">
        <f t="shared" si="37"/>
        <v/>
      </c>
      <c r="V104" s="26" t="str">
        <f t="shared" si="42"/>
        <v/>
      </c>
      <c r="W104" s="31" t="str">
        <f t="shared" si="38"/>
        <v/>
      </c>
      <c r="X104" s="88" t="str">
        <f>IF(U104="","",SUM($T$4:T104)*1000/J104*(1-Percent_bound_block))</f>
        <v/>
      </c>
      <c r="Y104" s="88" t="str">
        <f>IF(U104="","",SUM($T$4:T104)*1000/F104*(1-Percent_bound_block))</f>
        <v/>
      </c>
      <c r="Z104" s="90" t="str">
        <f t="shared" si="39"/>
        <v/>
      </c>
      <c r="AA104" s="68" t="str">
        <f>IF(AND(B103&lt;Runoff_duration_hr_block/2,B104&gt;Runoff_duration_hr_block/2),Runoff_duration_hr_block/2,INDEX($B$4:$B$1500,IF(B104&gt;Runoff_duration_hr_block/2,ROWS($AA$4:AA104)-1,ROWS($AA$4:AA104))))</f>
        <v/>
      </c>
      <c r="AB104" s="66" t="str">
        <f>IFERROR(ROUND(IF(HG_shape_block="Constant flow",IF(AA104=Runoff_duration_hr_block/2,CONVERT($H$4,"L","gal")/(Runoff_duration_hr_block*60),VLOOKUP('Block Calcs'!AA104,'Block Calcs'!$B$4:$K$1500,10,FALSE)),IF(AA104=Runoff_duration_hr_block/2,2*CONVERT($H$4,"L","gal")/(Runoff_duration_hr_block*60),VLOOKUP('Block Calcs'!AA104,'Block Calcs'!$B$4:$K$1500,10,FALSE))),2),"")</f>
        <v/>
      </c>
      <c r="AC104" s="68" t="str">
        <f t="shared" si="40"/>
        <v/>
      </c>
      <c r="AD104" s="67" t="str">
        <f>IF(A104="","",(SUM($R$4:R104)+(O104*P104*Q104*Number_of_chem_blocks_block)))</f>
        <v/>
      </c>
      <c r="AE104" s="67" t="str">
        <f>IF(A104="","",(SUM($S$4:S104)+(O104*P104*Q104*Chem_block_density_block*2.54^3*Number_of_chem_blocks_block)))</f>
        <v/>
      </c>
    </row>
    <row r="105" spans="1:31" x14ac:dyDescent="0.3">
      <c r="A105" s="23" t="str">
        <f t="shared" si="41"/>
        <v/>
      </c>
      <c r="B105" s="23" t="str">
        <f t="shared" si="23"/>
        <v/>
      </c>
      <c r="C105" s="23" t="str">
        <f t="shared" si="24"/>
        <v/>
      </c>
      <c r="D105" s="261" t="str">
        <f t="shared" si="25"/>
        <v/>
      </c>
      <c r="E105" s="261" t="str">
        <f t="shared" si="26"/>
        <v/>
      </c>
      <c r="F105" s="261" t="str">
        <f>IF(E105="","",SUM(E$4:E105))</f>
        <v/>
      </c>
      <c r="G105" s="261" t="str">
        <f t="shared" si="27"/>
        <v/>
      </c>
      <c r="H105" s="24" t="str">
        <f t="shared" si="28"/>
        <v/>
      </c>
      <c r="I105" s="24" t="str">
        <f t="shared" si="29"/>
        <v/>
      </c>
      <c r="J105" s="24" t="str">
        <f>IF(I105="","",SUM(I$4:I105))</f>
        <v/>
      </c>
      <c r="K105" s="24" t="str">
        <f t="shared" si="30"/>
        <v/>
      </c>
      <c r="L105" s="37" t="str">
        <f t="shared" si="43"/>
        <v/>
      </c>
      <c r="M105" s="37" t="str">
        <f t="shared" si="44"/>
        <v/>
      </c>
      <c r="N105" s="37" t="str">
        <f t="shared" si="45"/>
        <v/>
      </c>
      <c r="O105" s="37" t="str">
        <f t="shared" si="31"/>
        <v/>
      </c>
      <c r="P105" s="37" t="str">
        <f t="shared" si="32"/>
        <v/>
      </c>
      <c r="Q105" s="37" t="str">
        <f t="shared" si="33"/>
        <v/>
      </c>
      <c r="R105" s="25" t="str">
        <f t="shared" si="34"/>
        <v/>
      </c>
      <c r="S105" s="25" t="str">
        <f t="shared" si="35"/>
        <v/>
      </c>
      <c r="T105" s="25" t="str">
        <f t="shared" si="36"/>
        <v/>
      </c>
      <c r="U105" s="27" t="str">
        <f t="shared" si="37"/>
        <v/>
      </c>
      <c r="V105" s="26" t="str">
        <f t="shared" si="42"/>
        <v/>
      </c>
      <c r="W105" s="31" t="str">
        <f t="shared" si="38"/>
        <v/>
      </c>
      <c r="X105" s="88" t="str">
        <f>IF(U105="","",SUM($T$4:T105)*1000/J105*(1-Percent_bound_block))</f>
        <v/>
      </c>
      <c r="Y105" s="88" t="str">
        <f>IF(U105="","",SUM($T$4:T105)*1000/F105*(1-Percent_bound_block))</f>
        <v/>
      </c>
      <c r="Z105" s="90" t="str">
        <f t="shared" si="39"/>
        <v/>
      </c>
      <c r="AA105" s="68" t="str">
        <f>IF(AND(B104&lt;Runoff_duration_hr_block/2,B105&gt;Runoff_duration_hr_block/2),Runoff_duration_hr_block/2,INDEX($B$4:$B$1500,IF(B105&gt;Runoff_duration_hr_block/2,ROWS($AA$4:AA105)-1,ROWS($AA$4:AA105))))</f>
        <v/>
      </c>
      <c r="AB105" s="66" t="str">
        <f>IFERROR(ROUND(IF(HG_shape_block="Constant flow",IF(AA105=Runoff_duration_hr_block/2,CONVERT($H$4,"L","gal")/(Runoff_duration_hr_block*60),VLOOKUP('Block Calcs'!AA105,'Block Calcs'!$B$4:$K$1500,10,FALSE)),IF(AA105=Runoff_duration_hr_block/2,2*CONVERT($H$4,"L","gal")/(Runoff_duration_hr_block*60),VLOOKUP('Block Calcs'!AA105,'Block Calcs'!$B$4:$K$1500,10,FALSE))),2),"")</f>
        <v/>
      </c>
      <c r="AC105" s="68" t="str">
        <f t="shared" si="40"/>
        <v/>
      </c>
      <c r="AD105" s="67" t="str">
        <f>IF(A105="","",(SUM($R$4:R105)+(O105*P105*Q105*Number_of_chem_blocks_block)))</f>
        <v/>
      </c>
      <c r="AE105" s="67" t="str">
        <f>IF(A105="","",(SUM($S$4:S105)+(O105*P105*Q105*Chem_block_density_block*2.54^3*Number_of_chem_blocks_block)))</f>
        <v/>
      </c>
    </row>
    <row r="106" spans="1:31" x14ac:dyDescent="0.3">
      <c r="A106" s="23" t="str">
        <f t="shared" si="41"/>
        <v/>
      </c>
      <c r="B106" s="23" t="str">
        <f t="shared" si="23"/>
        <v/>
      </c>
      <c r="C106" s="23" t="str">
        <f t="shared" si="24"/>
        <v/>
      </c>
      <c r="D106" s="261" t="str">
        <f t="shared" si="25"/>
        <v/>
      </c>
      <c r="E106" s="261" t="str">
        <f t="shared" si="26"/>
        <v/>
      </c>
      <c r="F106" s="261" t="str">
        <f>IF(E106="","",SUM(E$4:E106))</f>
        <v/>
      </c>
      <c r="G106" s="261" t="str">
        <f t="shared" si="27"/>
        <v/>
      </c>
      <c r="H106" s="24" t="str">
        <f t="shared" si="28"/>
        <v/>
      </c>
      <c r="I106" s="24" t="str">
        <f t="shared" si="29"/>
        <v/>
      </c>
      <c r="J106" s="24" t="str">
        <f>IF(I106="","",SUM(I$4:I106))</f>
        <v/>
      </c>
      <c r="K106" s="24" t="str">
        <f t="shared" si="30"/>
        <v/>
      </c>
      <c r="L106" s="37" t="str">
        <f t="shared" si="43"/>
        <v/>
      </c>
      <c r="M106" s="37" t="str">
        <f t="shared" si="44"/>
        <v/>
      </c>
      <c r="N106" s="37" t="str">
        <f t="shared" si="45"/>
        <v/>
      </c>
      <c r="O106" s="37" t="str">
        <f t="shared" si="31"/>
        <v/>
      </c>
      <c r="P106" s="37" t="str">
        <f t="shared" si="32"/>
        <v/>
      </c>
      <c r="Q106" s="37" t="str">
        <f t="shared" si="33"/>
        <v/>
      </c>
      <c r="R106" s="25" t="str">
        <f t="shared" si="34"/>
        <v/>
      </c>
      <c r="S106" s="25" t="str">
        <f t="shared" si="35"/>
        <v/>
      </c>
      <c r="T106" s="25" t="str">
        <f t="shared" si="36"/>
        <v/>
      </c>
      <c r="U106" s="27" t="str">
        <f t="shared" si="37"/>
        <v/>
      </c>
      <c r="V106" s="26" t="str">
        <f t="shared" si="42"/>
        <v/>
      </c>
      <c r="W106" s="31" t="str">
        <f t="shared" si="38"/>
        <v/>
      </c>
      <c r="X106" s="88" t="str">
        <f>IF(U106="","",SUM($T$4:T106)*1000/J106*(1-Percent_bound_block))</f>
        <v/>
      </c>
      <c r="Y106" s="88" t="str">
        <f>IF(U106="","",SUM($T$4:T106)*1000/F106*(1-Percent_bound_block))</f>
        <v/>
      </c>
      <c r="Z106" s="90" t="str">
        <f t="shared" si="39"/>
        <v/>
      </c>
      <c r="AA106" s="68" t="str">
        <f>IF(AND(B105&lt;Runoff_duration_hr_block/2,B106&gt;Runoff_duration_hr_block/2),Runoff_duration_hr_block/2,INDEX($B$4:$B$1500,IF(B106&gt;Runoff_duration_hr_block/2,ROWS($AA$4:AA106)-1,ROWS($AA$4:AA106))))</f>
        <v/>
      </c>
      <c r="AB106" s="66" t="str">
        <f>IFERROR(ROUND(IF(HG_shape_block="Constant flow",IF(AA106=Runoff_duration_hr_block/2,CONVERT($H$4,"L","gal")/(Runoff_duration_hr_block*60),VLOOKUP('Block Calcs'!AA106,'Block Calcs'!$B$4:$K$1500,10,FALSE)),IF(AA106=Runoff_duration_hr_block/2,2*CONVERT($H$4,"L","gal")/(Runoff_duration_hr_block*60),VLOOKUP('Block Calcs'!AA106,'Block Calcs'!$B$4:$K$1500,10,FALSE))),2),"")</f>
        <v/>
      </c>
      <c r="AC106" s="68" t="str">
        <f t="shared" si="40"/>
        <v/>
      </c>
      <c r="AD106" s="67" t="str">
        <f>IF(A106="","",(SUM($R$4:R106)+(O106*P106*Q106*Number_of_chem_blocks_block)))</f>
        <v/>
      </c>
      <c r="AE106" s="67" t="str">
        <f>IF(A106="","",(SUM($S$4:S106)+(O106*P106*Q106*Chem_block_density_block*2.54^3*Number_of_chem_blocks_block)))</f>
        <v/>
      </c>
    </row>
    <row r="107" spans="1:31" x14ac:dyDescent="0.3">
      <c r="A107" s="23" t="str">
        <f t="shared" si="41"/>
        <v/>
      </c>
      <c r="B107" s="23" t="str">
        <f t="shared" si="23"/>
        <v/>
      </c>
      <c r="C107" s="23" t="str">
        <f t="shared" si="24"/>
        <v/>
      </c>
      <c r="D107" s="261" t="str">
        <f t="shared" si="25"/>
        <v/>
      </c>
      <c r="E107" s="261" t="str">
        <f t="shared" si="26"/>
        <v/>
      </c>
      <c r="F107" s="261" t="str">
        <f>IF(E107="","",SUM(E$4:E107))</f>
        <v/>
      </c>
      <c r="G107" s="261" t="str">
        <f t="shared" si="27"/>
        <v/>
      </c>
      <c r="H107" s="24" t="str">
        <f t="shared" si="28"/>
        <v/>
      </c>
      <c r="I107" s="24" t="str">
        <f t="shared" si="29"/>
        <v/>
      </c>
      <c r="J107" s="24" t="str">
        <f>IF(I107="","",SUM(I$4:I107))</f>
        <v/>
      </c>
      <c r="K107" s="24" t="str">
        <f t="shared" si="30"/>
        <v/>
      </c>
      <c r="L107" s="37" t="str">
        <f t="shared" si="43"/>
        <v/>
      </c>
      <c r="M107" s="37" t="str">
        <f t="shared" si="44"/>
        <v/>
      </c>
      <c r="N107" s="37" t="str">
        <f t="shared" si="45"/>
        <v/>
      </c>
      <c r="O107" s="37" t="str">
        <f t="shared" si="31"/>
        <v/>
      </c>
      <c r="P107" s="37" t="str">
        <f t="shared" si="32"/>
        <v/>
      </c>
      <c r="Q107" s="37" t="str">
        <f t="shared" si="33"/>
        <v/>
      </c>
      <c r="R107" s="25" t="str">
        <f t="shared" si="34"/>
        <v/>
      </c>
      <c r="S107" s="25" t="str">
        <f t="shared" si="35"/>
        <v/>
      </c>
      <c r="T107" s="25" t="str">
        <f t="shared" si="36"/>
        <v/>
      </c>
      <c r="U107" s="27" t="str">
        <f t="shared" si="37"/>
        <v/>
      </c>
      <c r="V107" s="26" t="str">
        <f t="shared" si="42"/>
        <v/>
      </c>
      <c r="W107" s="31" t="str">
        <f t="shared" si="38"/>
        <v/>
      </c>
      <c r="X107" s="88" t="str">
        <f>IF(U107="","",SUM($T$4:T107)*1000/J107*(1-Percent_bound_block))</f>
        <v/>
      </c>
      <c r="Y107" s="88" t="str">
        <f>IF(U107="","",SUM($T$4:T107)*1000/F107*(1-Percent_bound_block))</f>
        <v/>
      </c>
      <c r="Z107" s="90" t="str">
        <f t="shared" si="39"/>
        <v/>
      </c>
      <c r="AA107" s="68" t="str">
        <f>IF(AND(B106&lt;Runoff_duration_hr_block/2,B107&gt;Runoff_duration_hr_block/2),Runoff_duration_hr_block/2,INDEX($B$4:$B$1500,IF(B107&gt;Runoff_duration_hr_block/2,ROWS($AA$4:AA107)-1,ROWS($AA$4:AA107))))</f>
        <v/>
      </c>
      <c r="AB107" s="66" t="str">
        <f>IFERROR(ROUND(IF(HG_shape_block="Constant flow",IF(AA107=Runoff_duration_hr_block/2,CONVERT($H$4,"L","gal")/(Runoff_duration_hr_block*60),VLOOKUP('Block Calcs'!AA107,'Block Calcs'!$B$4:$K$1500,10,FALSE)),IF(AA107=Runoff_duration_hr_block/2,2*CONVERT($H$4,"L","gal")/(Runoff_duration_hr_block*60),VLOOKUP('Block Calcs'!AA107,'Block Calcs'!$B$4:$K$1500,10,FALSE))),2),"")</f>
        <v/>
      </c>
      <c r="AC107" s="68" t="str">
        <f t="shared" si="40"/>
        <v/>
      </c>
      <c r="AD107" s="67" t="str">
        <f>IF(A107="","",(SUM($R$4:R107)+(O107*P107*Q107*Number_of_chem_blocks_block)))</f>
        <v/>
      </c>
      <c r="AE107" s="67" t="str">
        <f>IF(A107="","",(SUM($S$4:S107)+(O107*P107*Q107*Chem_block_density_block*2.54^3*Number_of_chem_blocks_block)))</f>
        <v/>
      </c>
    </row>
    <row r="108" spans="1:31" x14ac:dyDescent="0.3">
      <c r="A108" s="23" t="str">
        <f t="shared" si="41"/>
        <v/>
      </c>
      <c r="B108" s="23" t="str">
        <f t="shared" si="23"/>
        <v/>
      </c>
      <c r="C108" s="23" t="str">
        <f t="shared" si="24"/>
        <v/>
      </c>
      <c r="D108" s="261" t="str">
        <f t="shared" si="25"/>
        <v/>
      </c>
      <c r="E108" s="261" t="str">
        <f t="shared" si="26"/>
        <v/>
      </c>
      <c r="F108" s="261" t="str">
        <f>IF(E108="","",SUM(E$4:E108))</f>
        <v/>
      </c>
      <c r="G108" s="261" t="str">
        <f t="shared" si="27"/>
        <v/>
      </c>
      <c r="H108" s="24" t="str">
        <f t="shared" si="28"/>
        <v/>
      </c>
      <c r="I108" s="24" t="str">
        <f t="shared" si="29"/>
        <v/>
      </c>
      <c r="J108" s="24" t="str">
        <f>IF(I108="","",SUM(I$4:I108))</f>
        <v/>
      </c>
      <c r="K108" s="24" t="str">
        <f t="shared" si="30"/>
        <v/>
      </c>
      <c r="L108" s="37" t="str">
        <f t="shared" si="43"/>
        <v/>
      </c>
      <c r="M108" s="37" t="str">
        <f t="shared" si="44"/>
        <v/>
      </c>
      <c r="N108" s="37" t="str">
        <f t="shared" si="45"/>
        <v/>
      </c>
      <c r="O108" s="37" t="str">
        <f t="shared" si="31"/>
        <v/>
      </c>
      <c r="P108" s="37" t="str">
        <f t="shared" si="32"/>
        <v/>
      </c>
      <c r="Q108" s="37" t="str">
        <f t="shared" si="33"/>
        <v/>
      </c>
      <c r="R108" s="25" t="str">
        <f t="shared" si="34"/>
        <v/>
      </c>
      <c r="S108" s="25" t="str">
        <f t="shared" si="35"/>
        <v/>
      </c>
      <c r="T108" s="25" t="str">
        <f t="shared" si="36"/>
        <v/>
      </c>
      <c r="U108" s="27" t="str">
        <f t="shared" si="37"/>
        <v/>
      </c>
      <c r="V108" s="26" t="str">
        <f t="shared" si="42"/>
        <v/>
      </c>
      <c r="W108" s="31" t="str">
        <f t="shared" si="38"/>
        <v/>
      </c>
      <c r="X108" s="88" t="str">
        <f>IF(U108="","",SUM($T$4:T108)*1000/J108*(1-Percent_bound_block))</f>
        <v/>
      </c>
      <c r="Y108" s="88" t="str">
        <f>IF(U108="","",SUM($T$4:T108)*1000/F108*(1-Percent_bound_block))</f>
        <v/>
      </c>
      <c r="Z108" s="90" t="str">
        <f t="shared" si="39"/>
        <v/>
      </c>
      <c r="AA108" s="68" t="str">
        <f>IF(AND(B107&lt;Runoff_duration_hr_block/2,B108&gt;Runoff_duration_hr_block/2),Runoff_duration_hr_block/2,INDEX($B$4:$B$1500,IF(B108&gt;Runoff_duration_hr_block/2,ROWS($AA$4:AA108)-1,ROWS($AA$4:AA108))))</f>
        <v/>
      </c>
      <c r="AB108" s="66" t="str">
        <f>IFERROR(ROUND(IF(HG_shape_block="Constant flow",IF(AA108=Runoff_duration_hr_block/2,CONVERT($H$4,"L","gal")/(Runoff_duration_hr_block*60),VLOOKUP('Block Calcs'!AA108,'Block Calcs'!$B$4:$K$1500,10,FALSE)),IF(AA108=Runoff_duration_hr_block/2,2*CONVERT($H$4,"L","gal")/(Runoff_duration_hr_block*60),VLOOKUP('Block Calcs'!AA108,'Block Calcs'!$B$4:$K$1500,10,FALSE))),2),"")</f>
        <v/>
      </c>
      <c r="AC108" s="68" t="str">
        <f t="shared" si="40"/>
        <v/>
      </c>
      <c r="AD108" s="67" t="str">
        <f>IF(A108="","",(SUM($R$4:R108)+(O108*P108*Q108*Number_of_chem_blocks_block)))</f>
        <v/>
      </c>
      <c r="AE108" s="67" t="str">
        <f>IF(A108="","",(SUM($S$4:S108)+(O108*P108*Q108*Chem_block_density_block*2.54^3*Number_of_chem_blocks_block)))</f>
        <v/>
      </c>
    </row>
    <row r="109" spans="1:31" x14ac:dyDescent="0.3">
      <c r="A109" s="23" t="str">
        <f t="shared" si="41"/>
        <v/>
      </c>
      <c r="B109" s="23" t="str">
        <f t="shared" si="23"/>
        <v/>
      </c>
      <c r="C109" s="23" t="str">
        <f t="shared" si="24"/>
        <v/>
      </c>
      <c r="D109" s="261" t="str">
        <f t="shared" si="25"/>
        <v/>
      </c>
      <c r="E109" s="261" t="str">
        <f t="shared" si="26"/>
        <v/>
      </c>
      <c r="F109" s="261" t="str">
        <f>IF(E109="","",SUM(E$4:E109))</f>
        <v/>
      </c>
      <c r="G109" s="261" t="str">
        <f t="shared" si="27"/>
        <v/>
      </c>
      <c r="H109" s="24" t="str">
        <f t="shared" si="28"/>
        <v/>
      </c>
      <c r="I109" s="24" t="str">
        <f t="shared" si="29"/>
        <v/>
      </c>
      <c r="J109" s="24" t="str">
        <f>IF(I109="","",SUM(I$4:I109))</f>
        <v/>
      </c>
      <c r="K109" s="24" t="str">
        <f t="shared" si="30"/>
        <v/>
      </c>
      <c r="L109" s="37" t="str">
        <f t="shared" si="43"/>
        <v/>
      </c>
      <c r="M109" s="37" t="str">
        <f t="shared" si="44"/>
        <v/>
      </c>
      <c r="N109" s="37" t="str">
        <f t="shared" si="45"/>
        <v/>
      </c>
      <c r="O109" s="37" t="str">
        <f t="shared" si="31"/>
        <v/>
      </c>
      <c r="P109" s="37" t="str">
        <f t="shared" si="32"/>
        <v/>
      </c>
      <c r="Q109" s="37" t="str">
        <f t="shared" si="33"/>
        <v/>
      </c>
      <c r="R109" s="25" t="str">
        <f t="shared" si="34"/>
        <v/>
      </c>
      <c r="S109" s="25" t="str">
        <f t="shared" si="35"/>
        <v/>
      </c>
      <c r="T109" s="25" t="str">
        <f t="shared" si="36"/>
        <v/>
      </c>
      <c r="U109" s="27" t="str">
        <f t="shared" si="37"/>
        <v/>
      </c>
      <c r="V109" s="26" t="str">
        <f t="shared" si="42"/>
        <v/>
      </c>
      <c r="W109" s="31" t="str">
        <f t="shared" si="38"/>
        <v/>
      </c>
      <c r="X109" s="88" t="str">
        <f>IF(U109="","",SUM($T$4:T109)*1000/J109*(1-Percent_bound_block))</f>
        <v/>
      </c>
      <c r="Y109" s="88" t="str">
        <f>IF(U109="","",SUM($T$4:T109)*1000/F109*(1-Percent_bound_block))</f>
        <v/>
      </c>
      <c r="Z109" s="90" t="str">
        <f t="shared" si="39"/>
        <v/>
      </c>
      <c r="AA109" s="68" t="str">
        <f>IF(AND(B108&lt;Runoff_duration_hr_block/2,B109&gt;Runoff_duration_hr_block/2),Runoff_duration_hr_block/2,INDEX($B$4:$B$1500,IF(B109&gt;Runoff_duration_hr_block/2,ROWS($AA$4:AA109)-1,ROWS($AA$4:AA109))))</f>
        <v/>
      </c>
      <c r="AB109" s="66" t="str">
        <f>IFERROR(ROUND(IF(HG_shape_block="Constant flow",IF(AA109=Runoff_duration_hr_block/2,CONVERT($H$4,"L","gal")/(Runoff_duration_hr_block*60),VLOOKUP('Block Calcs'!AA109,'Block Calcs'!$B$4:$K$1500,10,FALSE)),IF(AA109=Runoff_duration_hr_block/2,2*CONVERT($H$4,"L","gal")/(Runoff_duration_hr_block*60),VLOOKUP('Block Calcs'!AA109,'Block Calcs'!$B$4:$K$1500,10,FALSE))),2),"")</f>
        <v/>
      </c>
      <c r="AC109" s="68" t="str">
        <f t="shared" si="40"/>
        <v/>
      </c>
      <c r="AD109" s="67" t="str">
        <f>IF(A109="","",(SUM($R$4:R109)+(O109*P109*Q109*Number_of_chem_blocks_block)))</f>
        <v/>
      </c>
      <c r="AE109" s="67" t="str">
        <f>IF(A109="","",(SUM($S$4:S109)+(O109*P109*Q109*Chem_block_density_block*2.54^3*Number_of_chem_blocks_block)))</f>
        <v/>
      </c>
    </row>
    <row r="110" spans="1:31" x14ac:dyDescent="0.3">
      <c r="A110" s="23" t="str">
        <f t="shared" si="41"/>
        <v/>
      </c>
      <c r="B110" s="23" t="str">
        <f t="shared" si="23"/>
        <v/>
      </c>
      <c r="C110" s="23" t="str">
        <f t="shared" si="24"/>
        <v/>
      </c>
      <c r="D110" s="261" t="str">
        <f t="shared" si="25"/>
        <v/>
      </c>
      <c r="E110" s="261" t="str">
        <f t="shared" si="26"/>
        <v/>
      </c>
      <c r="F110" s="261" t="str">
        <f>IF(E110="","",SUM(E$4:E110))</f>
        <v/>
      </c>
      <c r="G110" s="261" t="str">
        <f t="shared" si="27"/>
        <v/>
      </c>
      <c r="H110" s="24" t="str">
        <f t="shared" si="28"/>
        <v/>
      </c>
      <c r="I110" s="24" t="str">
        <f t="shared" si="29"/>
        <v/>
      </c>
      <c r="J110" s="24" t="str">
        <f>IF(I110="","",SUM(I$4:I110))</f>
        <v/>
      </c>
      <c r="K110" s="24" t="str">
        <f t="shared" si="30"/>
        <v/>
      </c>
      <c r="L110" s="37" t="str">
        <f t="shared" si="43"/>
        <v/>
      </c>
      <c r="M110" s="37" t="str">
        <f t="shared" si="44"/>
        <v/>
      </c>
      <c r="N110" s="37" t="str">
        <f t="shared" si="45"/>
        <v/>
      </c>
      <c r="O110" s="37" t="str">
        <f t="shared" si="31"/>
        <v/>
      </c>
      <c r="P110" s="37" t="str">
        <f t="shared" si="32"/>
        <v/>
      </c>
      <c r="Q110" s="37" t="str">
        <f t="shared" si="33"/>
        <v/>
      </c>
      <c r="R110" s="25" t="str">
        <f t="shared" si="34"/>
        <v/>
      </c>
      <c r="S110" s="25" t="str">
        <f t="shared" si="35"/>
        <v/>
      </c>
      <c r="T110" s="25" t="str">
        <f t="shared" si="36"/>
        <v/>
      </c>
      <c r="U110" s="27" t="str">
        <f t="shared" si="37"/>
        <v/>
      </c>
      <c r="V110" s="26" t="str">
        <f t="shared" si="42"/>
        <v/>
      </c>
      <c r="W110" s="31" t="str">
        <f t="shared" si="38"/>
        <v/>
      </c>
      <c r="X110" s="88" t="str">
        <f>IF(U110="","",SUM($T$4:T110)*1000/J110*(1-Percent_bound_block))</f>
        <v/>
      </c>
      <c r="Y110" s="88" t="str">
        <f>IF(U110="","",SUM($T$4:T110)*1000/F110*(1-Percent_bound_block))</f>
        <v/>
      </c>
      <c r="Z110" s="90" t="str">
        <f t="shared" si="39"/>
        <v/>
      </c>
      <c r="AA110" s="68" t="str">
        <f>IF(AND(B109&lt;Runoff_duration_hr_block/2,B110&gt;Runoff_duration_hr_block/2),Runoff_duration_hr_block/2,INDEX($B$4:$B$1500,IF(B110&gt;Runoff_duration_hr_block/2,ROWS($AA$4:AA110)-1,ROWS($AA$4:AA110))))</f>
        <v/>
      </c>
      <c r="AB110" s="66" t="str">
        <f>IFERROR(ROUND(IF(HG_shape_block="Constant flow",IF(AA110=Runoff_duration_hr_block/2,CONVERT($H$4,"L","gal")/(Runoff_duration_hr_block*60),VLOOKUP('Block Calcs'!AA110,'Block Calcs'!$B$4:$K$1500,10,FALSE)),IF(AA110=Runoff_duration_hr_block/2,2*CONVERT($H$4,"L","gal")/(Runoff_duration_hr_block*60),VLOOKUP('Block Calcs'!AA110,'Block Calcs'!$B$4:$K$1500,10,FALSE))),2),"")</f>
        <v/>
      </c>
      <c r="AC110" s="68" t="str">
        <f t="shared" si="40"/>
        <v/>
      </c>
      <c r="AD110" s="67" t="str">
        <f>IF(A110="","",(SUM($R$4:R110)+(O110*P110*Q110*Number_of_chem_blocks_block)))</f>
        <v/>
      </c>
      <c r="AE110" s="67" t="str">
        <f>IF(A110="","",(SUM($S$4:S110)+(O110*P110*Q110*Chem_block_density_block*2.54^3*Number_of_chem_blocks_block)))</f>
        <v/>
      </c>
    </row>
    <row r="111" spans="1:31" x14ac:dyDescent="0.3">
      <c r="A111" s="23" t="str">
        <f t="shared" si="41"/>
        <v/>
      </c>
      <c r="B111" s="23" t="str">
        <f t="shared" si="23"/>
        <v/>
      </c>
      <c r="C111" s="23" t="str">
        <f t="shared" si="24"/>
        <v/>
      </c>
      <c r="D111" s="261" t="str">
        <f t="shared" si="25"/>
        <v/>
      </c>
      <c r="E111" s="261" t="str">
        <f t="shared" si="26"/>
        <v/>
      </c>
      <c r="F111" s="261" t="str">
        <f>IF(E111="","",SUM(E$4:E111))</f>
        <v/>
      </c>
      <c r="G111" s="261" t="str">
        <f t="shared" si="27"/>
        <v/>
      </c>
      <c r="H111" s="24" t="str">
        <f t="shared" si="28"/>
        <v/>
      </c>
      <c r="I111" s="24" t="str">
        <f t="shared" si="29"/>
        <v/>
      </c>
      <c r="J111" s="24" t="str">
        <f>IF(I111="","",SUM(I$4:I111))</f>
        <v/>
      </c>
      <c r="K111" s="24" t="str">
        <f t="shared" si="30"/>
        <v/>
      </c>
      <c r="L111" s="37" t="str">
        <f t="shared" si="43"/>
        <v/>
      </c>
      <c r="M111" s="37" t="str">
        <f t="shared" si="44"/>
        <v/>
      </c>
      <c r="N111" s="37" t="str">
        <f t="shared" si="45"/>
        <v/>
      </c>
      <c r="O111" s="37" t="str">
        <f t="shared" si="31"/>
        <v/>
      </c>
      <c r="P111" s="37" t="str">
        <f t="shared" si="32"/>
        <v/>
      </c>
      <c r="Q111" s="37" t="str">
        <f t="shared" si="33"/>
        <v/>
      </c>
      <c r="R111" s="25" t="str">
        <f t="shared" si="34"/>
        <v/>
      </c>
      <c r="S111" s="25" t="str">
        <f t="shared" si="35"/>
        <v/>
      </c>
      <c r="T111" s="25" t="str">
        <f t="shared" si="36"/>
        <v/>
      </c>
      <c r="U111" s="27" t="str">
        <f t="shared" si="37"/>
        <v/>
      </c>
      <c r="V111" s="26" t="str">
        <f t="shared" si="42"/>
        <v/>
      </c>
      <c r="W111" s="31" t="str">
        <f t="shared" si="38"/>
        <v/>
      </c>
      <c r="X111" s="88" t="str">
        <f>IF(U111="","",SUM($T$4:T111)*1000/J111*(1-Percent_bound_block))</f>
        <v/>
      </c>
      <c r="Y111" s="88" t="str">
        <f>IF(U111="","",SUM($T$4:T111)*1000/F111*(1-Percent_bound_block))</f>
        <v/>
      </c>
      <c r="Z111" s="90" t="str">
        <f t="shared" si="39"/>
        <v/>
      </c>
      <c r="AA111" s="68" t="str">
        <f>IF(AND(B110&lt;Runoff_duration_hr_block/2,B111&gt;Runoff_duration_hr_block/2),Runoff_duration_hr_block/2,INDEX($B$4:$B$1500,IF(B111&gt;Runoff_duration_hr_block/2,ROWS($AA$4:AA111)-1,ROWS($AA$4:AA111))))</f>
        <v/>
      </c>
      <c r="AB111" s="66" t="str">
        <f>IFERROR(ROUND(IF(HG_shape_block="Constant flow",IF(AA111=Runoff_duration_hr_block/2,CONVERT($H$4,"L","gal")/(Runoff_duration_hr_block*60),VLOOKUP('Block Calcs'!AA111,'Block Calcs'!$B$4:$K$1500,10,FALSE)),IF(AA111=Runoff_duration_hr_block/2,2*CONVERT($H$4,"L","gal")/(Runoff_duration_hr_block*60),VLOOKUP('Block Calcs'!AA111,'Block Calcs'!$B$4:$K$1500,10,FALSE))),2),"")</f>
        <v/>
      </c>
      <c r="AC111" s="68" t="str">
        <f t="shared" si="40"/>
        <v/>
      </c>
      <c r="AD111" s="67" t="str">
        <f>IF(A111="","",(SUM($R$4:R111)+(O111*P111*Q111*Number_of_chem_blocks_block)))</f>
        <v/>
      </c>
      <c r="AE111" s="67" t="str">
        <f>IF(A111="","",(SUM($S$4:S111)+(O111*P111*Q111*Chem_block_density_block*2.54^3*Number_of_chem_blocks_block)))</f>
        <v/>
      </c>
    </row>
    <row r="112" spans="1:31" x14ac:dyDescent="0.3">
      <c r="A112" s="23" t="str">
        <f t="shared" si="41"/>
        <v/>
      </c>
      <c r="B112" s="23" t="str">
        <f t="shared" si="23"/>
        <v/>
      </c>
      <c r="C112" s="23" t="str">
        <f t="shared" si="24"/>
        <v/>
      </c>
      <c r="D112" s="261" t="str">
        <f t="shared" si="25"/>
        <v/>
      </c>
      <c r="E112" s="261" t="str">
        <f t="shared" si="26"/>
        <v/>
      </c>
      <c r="F112" s="261" t="str">
        <f>IF(E112="","",SUM(E$4:E112))</f>
        <v/>
      </c>
      <c r="G112" s="261" t="str">
        <f t="shared" si="27"/>
        <v/>
      </c>
      <c r="H112" s="24" t="str">
        <f t="shared" si="28"/>
        <v/>
      </c>
      <c r="I112" s="24" t="str">
        <f t="shared" si="29"/>
        <v/>
      </c>
      <c r="J112" s="24" t="str">
        <f>IF(I112="","",SUM(I$4:I112))</f>
        <v/>
      </c>
      <c r="K112" s="24" t="str">
        <f t="shared" si="30"/>
        <v/>
      </c>
      <c r="L112" s="37" t="str">
        <f t="shared" si="43"/>
        <v/>
      </c>
      <c r="M112" s="37" t="str">
        <f t="shared" si="44"/>
        <v/>
      </c>
      <c r="N112" s="37" t="str">
        <f t="shared" si="45"/>
        <v/>
      </c>
      <c r="O112" s="37" t="str">
        <f t="shared" si="31"/>
        <v/>
      </c>
      <c r="P112" s="37" t="str">
        <f t="shared" si="32"/>
        <v/>
      </c>
      <c r="Q112" s="37" t="str">
        <f t="shared" si="33"/>
        <v/>
      </c>
      <c r="R112" s="25" t="str">
        <f t="shared" si="34"/>
        <v/>
      </c>
      <c r="S112" s="25" t="str">
        <f t="shared" si="35"/>
        <v/>
      </c>
      <c r="T112" s="25" t="str">
        <f t="shared" si="36"/>
        <v/>
      </c>
      <c r="U112" s="27" t="str">
        <f t="shared" si="37"/>
        <v/>
      </c>
      <c r="V112" s="26" t="str">
        <f t="shared" si="42"/>
        <v/>
      </c>
      <c r="W112" s="31" t="str">
        <f t="shared" si="38"/>
        <v/>
      </c>
      <c r="X112" s="88" t="str">
        <f>IF(U112="","",SUM($T$4:T112)*1000/J112*(1-Percent_bound_block))</f>
        <v/>
      </c>
      <c r="Y112" s="88" t="str">
        <f>IF(U112="","",SUM($T$4:T112)*1000/F112*(1-Percent_bound_block))</f>
        <v/>
      </c>
      <c r="Z112" s="90" t="str">
        <f t="shared" si="39"/>
        <v/>
      </c>
      <c r="AA112" s="68" t="str">
        <f>IF(AND(B111&lt;Runoff_duration_hr_block/2,B112&gt;Runoff_duration_hr_block/2),Runoff_duration_hr_block/2,INDEX($B$4:$B$1500,IF(B112&gt;Runoff_duration_hr_block/2,ROWS($AA$4:AA112)-1,ROWS($AA$4:AA112))))</f>
        <v/>
      </c>
      <c r="AB112" s="66" t="str">
        <f>IFERROR(ROUND(IF(HG_shape_block="Constant flow",IF(AA112=Runoff_duration_hr_block/2,CONVERT($H$4,"L","gal")/(Runoff_duration_hr_block*60),VLOOKUP('Block Calcs'!AA112,'Block Calcs'!$B$4:$K$1500,10,FALSE)),IF(AA112=Runoff_duration_hr_block/2,2*CONVERT($H$4,"L","gal")/(Runoff_duration_hr_block*60),VLOOKUP('Block Calcs'!AA112,'Block Calcs'!$B$4:$K$1500,10,FALSE))),2),"")</f>
        <v/>
      </c>
      <c r="AC112" s="68" t="str">
        <f t="shared" si="40"/>
        <v/>
      </c>
      <c r="AD112" s="67" t="str">
        <f>IF(A112="","",(SUM($R$4:R112)+(O112*P112*Q112*Number_of_chem_blocks_block)))</f>
        <v/>
      </c>
      <c r="AE112" s="67" t="str">
        <f>IF(A112="","",(SUM($S$4:S112)+(O112*P112*Q112*Chem_block_density_block*2.54^3*Number_of_chem_blocks_block)))</f>
        <v/>
      </c>
    </row>
    <row r="113" spans="1:31" x14ac:dyDescent="0.3">
      <c r="A113" s="23" t="str">
        <f t="shared" si="41"/>
        <v/>
      </c>
      <c r="B113" s="23" t="str">
        <f t="shared" si="23"/>
        <v/>
      </c>
      <c r="C113" s="23" t="str">
        <f t="shared" si="24"/>
        <v/>
      </c>
      <c r="D113" s="261" t="str">
        <f t="shared" si="25"/>
        <v/>
      </c>
      <c r="E113" s="261" t="str">
        <f t="shared" si="26"/>
        <v/>
      </c>
      <c r="F113" s="261" t="str">
        <f>IF(E113="","",SUM(E$4:E113))</f>
        <v/>
      </c>
      <c r="G113" s="261" t="str">
        <f t="shared" si="27"/>
        <v/>
      </c>
      <c r="H113" s="24" t="str">
        <f t="shared" si="28"/>
        <v/>
      </c>
      <c r="I113" s="24" t="str">
        <f t="shared" si="29"/>
        <v/>
      </c>
      <c r="J113" s="24" t="str">
        <f>IF(I113="","",SUM(I$4:I113))</f>
        <v/>
      </c>
      <c r="K113" s="24" t="str">
        <f t="shared" si="30"/>
        <v/>
      </c>
      <c r="L113" s="37" t="str">
        <f t="shared" si="43"/>
        <v/>
      </c>
      <c r="M113" s="37" t="str">
        <f t="shared" si="44"/>
        <v/>
      </c>
      <c r="N113" s="37" t="str">
        <f t="shared" si="45"/>
        <v/>
      </c>
      <c r="O113" s="37" t="str">
        <f t="shared" si="31"/>
        <v/>
      </c>
      <c r="P113" s="37" t="str">
        <f t="shared" si="32"/>
        <v/>
      </c>
      <c r="Q113" s="37" t="str">
        <f t="shared" si="33"/>
        <v/>
      </c>
      <c r="R113" s="25" t="str">
        <f t="shared" si="34"/>
        <v/>
      </c>
      <c r="S113" s="25" t="str">
        <f t="shared" si="35"/>
        <v/>
      </c>
      <c r="T113" s="25" t="str">
        <f t="shared" si="36"/>
        <v/>
      </c>
      <c r="U113" s="27" t="str">
        <f t="shared" si="37"/>
        <v/>
      </c>
      <c r="V113" s="26" t="str">
        <f t="shared" si="42"/>
        <v/>
      </c>
      <c r="W113" s="31" t="str">
        <f t="shared" si="38"/>
        <v/>
      </c>
      <c r="X113" s="88" t="str">
        <f>IF(U113="","",SUM($T$4:T113)*1000/J113*(1-Percent_bound_block))</f>
        <v/>
      </c>
      <c r="Y113" s="88" t="str">
        <f>IF(U113="","",SUM($T$4:T113)*1000/F113*(1-Percent_bound_block))</f>
        <v/>
      </c>
      <c r="Z113" s="90" t="str">
        <f t="shared" si="39"/>
        <v/>
      </c>
      <c r="AA113" s="68" t="str">
        <f>IF(AND(B112&lt;Runoff_duration_hr_block/2,B113&gt;Runoff_duration_hr_block/2),Runoff_duration_hr_block/2,INDEX($B$4:$B$1500,IF(B113&gt;Runoff_duration_hr_block/2,ROWS($AA$4:AA113)-1,ROWS($AA$4:AA113))))</f>
        <v/>
      </c>
      <c r="AB113" s="66" t="str">
        <f>IFERROR(ROUND(IF(HG_shape_block="Constant flow",IF(AA113=Runoff_duration_hr_block/2,CONVERT($H$4,"L","gal")/(Runoff_duration_hr_block*60),VLOOKUP('Block Calcs'!AA113,'Block Calcs'!$B$4:$K$1500,10,FALSE)),IF(AA113=Runoff_duration_hr_block/2,2*CONVERT($H$4,"L","gal")/(Runoff_duration_hr_block*60),VLOOKUP('Block Calcs'!AA113,'Block Calcs'!$B$4:$K$1500,10,FALSE))),2),"")</f>
        <v/>
      </c>
      <c r="AC113" s="68" t="str">
        <f t="shared" si="40"/>
        <v/>
      </c>
      <c r="AD113" s="67" t="str">
        <f>IF(A113="","",(SUM($R$4:R113)+(O113*P113*Q113*Number_of_chem_blocks_block)))</f>
        <v/>
      </c>
      <c r="AE113" s="67" t="str">
        <f>IF(A113="","",(SUM($S$4:S113)+(O113*P113*Q113*Chem_block_density_block*2.54^3*Number_of_chem_blocks_block)))</f>
        <v/>
      </c>
    </row>
    <row r="114" spans="1:31" x14ac:dyDescent="0.3">
      <c r="A114" s="23" t="str">
        <f t="shared" si="41"/>
        <v/>
      </c>
      <c r="B114" s="23" t="str">
        <f t="shared" si="23"/>
        <v/>
      </c>
      <c r="C114" s="23" t="str">
        <f t="shared" si="24"/>
        <v/>
      </c>
      <c r="D114" s="261" t="str">
        <f t="shared" si="25"/>
        <v/>
      </c>
      <c r="E114" s="261" t="str">
        <f t="shared" si="26"/>
        <v/>
      </c>
      <c r="F114" s="261" t="str">
        <f>IF(E114="","",SUM(E$4:E114))</f>
        <v/>
      </c>
      <c r="G114" s="261" t="str">
        <f t="shared" si="27"/>
        <v/>
      </c>
      <c r="H114" s="24" t="str">
        <f t="shared" si="28"/>
        <v/>
      </c>
      <c r="I114" s="24" t="str">
        <f t="shared" si="29"/>
        <v/>
      </c>
      <c r="J114" s="24" t="str">
        <f>IF(I114="","",SUM(I$4:I114))</f>
        <v/>
      </c>
      <c r="K114" s="24" t="str">
        <f t="shared" si="30"/>
        <v/>
      </c>
      <c r="L114" s="37" t="str">
        <f t="shared" si="43"/>
        <v/>
      </c>
      <c r="M114" s="37" t="str">
        <f t="shared" si="44"/>
        <v/>
      </c>
      <c r="N114" s="37" t="str">
        <f t="shared" si="45"/>
        <v/>
      </c>
      <c r="O114" s="37" t="str">
        <f t="shared" si="31"/>
        <v/>
      </c>
      <c r="P114" s="37" t="str">
        <f t="shared" si="32"/>
        <v/>
      </c>
      <c r="Q114" s="37" t="str">
        <f t="shared" si="33"/>
        <v/>
      </c>
      <c r="R114" s="25" t="str">
        <f t="shared" si="34"/>
        <v/>
      </c>
      <c r="S114" s="25" t="str">
        <f t="shared" si="35"/>
        <v/>
      </c>
      <c r="T114" s="25" t="str">
        <f t="shared" si="36"/>
        <v/>
      </c>
      <c r="U114" s="27" t="str">
        <f t="shared" si="37"/>
        <v/>
      </c>
      <c r="V114" s="26" t="str">
        <f t="shared" si="42"/>
        <v/>
      </c>
      <c r="W114" s="31" t="str">
        <f t="shared" si="38"/>
        <v/>
      </c>
      <c r="X114" s="88" t="str">
        <f>IF(U114="","",SUM($T$4:T114)*1000/J114*(1-Percent_bound_block))</f>
        <v/>
      </c>
      <c r="Y114" s="88" t="str">
        <f>IF(U114="","",SUM($T$4:T114)*1000/F114*(1-Percent_bound_block))</f>
        <v/>
      </c>
      <c r="Z114" s="90" t="str">
        <f t="shared" si="39"/>
        <v/>
      </c>
      <c r="AA114" s="68" t="str">
        <f>IF(AND(B113&lt;Runoff_duration_hr_block/2,B114&gt;Runoff_duration_hr_block/2),Runoff_duration_hr_block/2,INDEX($B$4:$B$1500,IF(B114&gt;Runoff_duration_hr_block/2,ROWS($AA$4:AA114)-1,ROWS($AA$4:AA114))))</f>
        <v/>
      </c>
      <c r="AB114" s="66" t="str">
        <f>IFERROR(ROUND(IF(HG_shape_block="Constant flow",IF(AA114=Runoff_duration_hr_block/2,CONVERT($H$4,"L","gal")/(Runoff_duration_hr_block*60),VLOOKUP('Block Calcs'!AA114,'Block Calcs'!$B$4:$K$1500,10,FALSE)),IF(AA114=Runoff_duration_hr_block/2,2*CONVERT($H$4,"L","gal")/(Runoff_duration_hr_block*60),VLOOKUP('Block Calcs'!AA114,'Block Calcs'!$B$4:$K$1500,10,FALSE))),2),"")</f>
        <v/>
      </c>
      <c r="AC114" s="68" t="str">
        <f t="shared" si="40"/>
        <v/>
      </c>
      <c r="AD114" s="67" t="str">
        <f>IF(A114="","",(SUM($R$4:R114)+(O114*P114*Q114*Number_of_chem_blocks_block)))</f>
        <v/>
      </c>
      <c r="AE114" s="67" t="str">
        <f>IF(A114="","",(SUM($S$4:S114)+(O114*P114*Q114*Chem_block_density_block*2.54^3*Number_of_chem_blocks_block)))</f>
        <v/>
      </c>
    </row>
    <row r="115" spans="1:31" x14ac:dyDescent="0.3">
      <c r="A115" s="23" t="str">
        <f t="shared" si="41"/>
        <v/>
      </c>
      <c r="B115" s="23" t="str">
        <f t="shared" si="23"/>
        <v/>
      </c>
      <c r="C115" s="23" t="str">
        <f t="shared" si="24"/>
        <v/>
      </c>
      <c r="D115" s="261" t="str">
        <f t="shared" si="25"/>
        <v/>
      </c>
      <c r="E115" s="261" t="str">
        <f t="shared" si="26"/>
        <v/>
      </c>
      <c r="F115" s="261" t="str">
        <f>IF(E115="","",SUM(E$4:E115))</f>
        <v/>
      </c>
      <c r="G115" s="261" t="str">
        <f t="shared" si="27"/>
        <v/>
      </c>
      <c r="H115" s="24" t="str">
        <f t="shared" si="28"/>
        <v/>
      </c>
      <c r="I115" s="24" t="str">
        <f t="shared" si="29"/>
        <v/>
      </c>
      <c r="J115" s="24" t="str">
        <f>IF(I115="","",SUM(I$4:I115))</f>
        <v/>
      </c>
      <c r="K115" s="24" t="str">
        <f t="shared" si="30"/>
        <v/>
      </c>
      <c r="L115" s="37" t="str">
        <f t="shared" si="43"/>
        <v/>
      </c>
      <c r="M115" s="37" t="str">
        <f t="shared" si="44"/>
        <v/>
      </c>
      <c r="N115" s="37" t="str">
        <f t="shared" si="45"/>
        <v/>
      </c>
      <c r="O115" s="37" t="str">
        <f t="shared" si="31"/>
        <v/>
      </c>
      <c r="P115" s="37" t="str">
        <f t="shared" si="32"/>
        <v/>
      </c>
      <c r="Q115" s="37" t="str">
        <f t="shared" si="33"/>
        <v/>
      </c>
      <c r="R115" s="25" t="str">
        <f t="shared" si="34"/>
        <v/>
      </c>
      <c r="S115" s="25" t="str">
        <f t="shared" si="35"/>
        <v/>
      </c>
      <c r="T115" s="25" t="str">
        <f t="shared" si="36"/>
        <v/>
      </c>
      <c r="U115" s="27" t="str">
        <f t="shared" si="37"/>
        <v/>
      </c>
      <c r="V115" s="26" t="str">
        <f t="shared" si="42"/>
        <v/>
      </c>
      <c r="W115" s="31" t="str">
        <f t="shared" si="38"/>
        <v/>
      </c>
      <c r="X115" s="88" t="str">
        <f>IF(U115="","",SUM($T$4:T115)*1000/J115*(1-Percent_bound_block))</f>
        <v/>
      </c>
      <c r="Y115" s="88" t="str">
        <f>IF(U115="","",SUM($T$4:T115)*1000/F115*(1-Percent_bound_block))</f>
        <v/>
      </c>
      <c r="Z115" s="90" t="str">
        <f t="shared" si="39"/>
        <v/>
      </c>
      <c r="AA115" s="68" t="str">
        <f>IF(AND(B114&lt;Runoff_duration_hr_block/2,B115&gt;Runoff_duration_hr_block/2),Runoff_duration_hr_block/2,INDEX($B$4:$B$1500,IF(B115&gt;Runoff_duration_hr_block/2,ROWS($AA$4:AA115)-1,ROWS($AA$4:AA115))))</f>
        <v/>
      </c>
      <c r="AB115" s="66" t="str">
        <f>IFERROR(ROUND(IF(HG_shape_block="Constant flow",IF(AA115=Runoff_duration_hr_block/2,CONVERT($H$4,"L","gal")/(Runoff_duration_hr_block*60),VLOOKUP('Block Calcs'!AA115,'Block Calcs'!$B$4:$K$1500,10,FALSE)),IF(AA115=Runoff_duration_hr_block/2,2*CONVERT($H$4,"L","gal")/(Runoff_duration_hr_block*60),VLOOKUP('Block Calcs'!AA115,'Block Calcs'!$B$4:$K$1500,10,FALSE))),2),"")</f>
        <v/>
      </c>
      <c r="AC115" s="68" t="str">
        <f t="shared" si="40"/>
        <v/>
      </c>
      <c r="AD115" s="67" t="str">
        <f>IF(A115="","",(SUM($R$4:R115)+(O115*P115*Q115*Number_of_chem_blocks_block)))</f>
        <v/>
      </c>
      <c r="AE115" s="67" t="str">
        <f>IF(A115="","",(SUM($S$4:S115)+(O115*P115*Q115*Chem_block_density_block*2.54^3*Number_of_chem_blocks_block)))</f>
        <v/>
      </c>
    </row>
    <row r="116" spans="1:31" x14ac:dyDescent="0.3">
      <c r="A116" s="23" t="str">
        <f t="shared" si="41"/>
        <v/>
      </c>
      <c r="B116" s="23" t="str">
        <f t="shared" si="23"/>
        <v/>
      </c>
      <c r="C116" s="23" t="str">
        <f t="shared" si="24"/>
        <v/>
      </c>
      <c r="D116" s="261" t="str">
        <f t="shared" si="25"/>
        <v/>
      </c>
      <c r="E116" s="261" t="str">
        <f t="shared" si="26"/>
        <v/>
      </c>
      <c r="F116" s="261" t="str">
        <f>IF(E116="","",SUM(E$4:E116))</f>
        <v/>
      </c>
      <c r="G116" s="261" t="str">
        <f t="shared" si="27"/>
        <v/>
      </c>
      <c r="H116" s="24" t="str">
        <f t="shared" si="28"/>
        <v/>
      </c>
      <c r="I116" s="24" t="str">
        <f t="shared" si="29"/>
        <v/>
      </c>
      <c r="J116" s="24" t="str">
        <f>IF(I116="","",SUM(I$4:I116))</f>
        <v/>
      </c>
      <c r="K116" s="24" t="str">
        <f t="shared" si="30"/>
        <v/>
      </c>
      <c r="L116" s="37" t="str">
        <f t="shared" si="43"/>
        <v/>
      </c>
      <c r="M116" s="37" t="str">
        <f t="shared" si="44"/>
        <v/>
      </c>
      <c r="N116" s="37" t="str">
        <f t="shared" si="45"/>
        <v/>
      </c>
      <c r="O116" s="37" t="str">
        <f t="shared" si="31"/>
        <v/>
      </c>
      <c r="P116" s="37" t="str">
        <f t="shared" si="32"/>
        <v/>
      </c>
      <c r="Q116" s="37" t="str">
        <f t="shared" si="33"/>
        <v/>
      </c>
      <c r="R116" s="25" t="str">
        <f t="shared" si="34"/>
        <v/>
      </c>
      <c r="S116" s="25" t="str">
        <f t="shared" si="35"/>
        <v/>
      </c>
      <c r="T116" s="25" t="str">
        <f t="shared" si="36"/>
        <v/>
      </c>
      <c r="U116" s="27" t="str">
        <f t="shared" si="37"/>
        <v/>
      </c>
      <c r="V116" s="26" t="str">
        <f t="shared" si="42"/>
        <v/>
      </c>
      <c r="W116" s="31" t="str">
        <f t="shared" si="38"/>
        <v/>
      </c>
      <c r="X116" s="88" t="str">
        <f>IF(U116="","",SUM($T$4:T116)*1000/J116*(1-Percent_bound_block))</f>
        <v/>
      </c>
      <c r="Y116" s="88" t="str">
        <f>IF(U116="","",SUM($T$4:T116)*1000/F116*(1-Percent_bound_block))</f>
        <v/>
      </c>
      <c r="Z116" s="90" t="str">
        <f t="shared" si="39"/>
        <v/>
      </c>
      <c r="AA116" s="68" t="str">
        <f>IF(AND(B115&lt;Runoff_duration_hr_block/2,B116&gt;Runoff_duration_hr_block/2),Runoff_duration_hr_block/2,INDEX($B$4:$B$1500,IF(B116&gt;Runoff_duration_hr_block/2,ROWS($AA$4:AA116)-1,ROWS($AA$4:AA116))))</f>
        <v/>
      </c>
      <c r="AB116" s="66" t="str">
        <f>IFERROR(ROUND(IF(HG_shape_block="Constant flow",IF(AA116=Runoff_duration_hr_block/2,CONVERT($H$4,"L","gal")/(Runoff_duration_hr_block*60),VLOOKUP('Block Calcs'!AA116,'Block Calcs'!$B$4:$K$1500,10,FALSE)),IF(AA116=Runoff_duration_hr_block/2,2*CONVERT($H$4,"L","gal")/(Runoff_duration_hr_block*60),VLOOKUP('Block Calcs'!AA116,'Block Calcs'!$B$4:$K$1500,10,FALSE))),2),"")</f>
        <v/>
      </c>
      <c r="AC116" s="68" t="str">
        <f t="shared" si="40"/>
        <v/>
      </c>
      <c r="AD116" s="67" t="str">
        <f>IF(A116="","",(SUM($R$4:R116)+(O116*P116*Q116*Number_of_chem_blocks_block)))</f>
        <v/>
      </c>
      <c r="AE116" s="67" t="str">
        <f>IF(A116="","",(SUM($S$4:S116)+(O116*P116*Q116*Chem_block_density_block*2.54^3*Number_of_chem_blocks_block)))</f>
        <v/>
      </c>
    </row>
    <row r="117" spans="1:31" x14ac:dyDescent="0.3">
      <c r="A117" s="23" t="str">
        <f t="shared" si="41"/>
        <v/>
      </c>
      <c r="B117" s="23" t="str">
        <f t="shared" si="23"/>
        <v/>
      </c>
      <c r="C117" s="23" t="str">
        <f t="shared" si="24"/>
        <v/>
      </c>
      <c r="D117" s="261" t="str">
        <f t="shared" si="25"/>
        <v/>
      </c>
      <c r="E117" s="261" t="str">
        <f t="shared" si="26"/>
        <v/>
      </c>
      <c r="F117" s="261" t="str">
        <f>IF(E117="","",SUM(E$4:E117))</f>
        <v/>
      </c>
      <c r="G117" s="261" t="str">
        <f t="shared" si="27"/>
        <v/>
      </c>
      <c r="H117" s="24" t="str">
        <f t="shared" si="28"/>
        <v/>
      </c>
      <c r="I117" s="24" t="str">
        <f t="shared" si="29"/>
        <v/>
      </c>
      <c r="J117" s="24" t="str">
        <f>IF(I117="","",SUM(I$4:I117))</f>
        <v/>
      </c>
      <c r="K117" s="24" t="str">
        <f t="shared" si="30"/>
        <v/>
      </c>
      <c r="L117" s="37" t="str">
        <f t="shared" si="43"/>
        <v/>
      </c>
      <c r="M117" s="37" t="str">
        <f t="shared" si="44"/>
        <v/>
      </c>
      <c r="N117" s="37" t="str">
        <f t="shared" si="45"/>
        <v/>
      </c>
      <c r="O117" s="37" t="str">
        <f t="shared" si="31"/>
        <v/>
      </c>
      <c r="P117" s="37" t="str">
        <f t="shared" si="32"/>
        <v/>
      </c>
      <c r="Q117" s="37" t="str">
        <f t="shared" si="33"/>
        <v/>
      </c>
      <c r="R117" s="25" t="str">
        <f t="shared" si="34"/>
        <v/>
      </c>
      <c r="S117" s="25" t="str">
        <f t="shared" si="35"/>
        <v/>
      </c>
      <c r="T117" s="25" t="str">
        <f t="shared" si="36"/>
        <v/>
      </c>
      <c r="U117" s="27" t="str">
        <f t="shared" si="37"/>
        <v/>
      </c>
      <c r="V117" s="26" t="str">
        <f t="shared" si="42"/>
        <v/>
      </c>
      <c r="W117" s="31" t="str">
        <f t="shared" si="38"/>
        <v/>
      </c>
      <c r="X117" s="88" t="str">
        <f>IF(U117="","",SUM($T$4:T117)*1000/J117*(1-Percent_bound_block))</f>
        <v/>
      </c>
      <c r="Y117" s="88" t="str">
        <f>IF(U117="","",SUM($T$4:T117)*1000/F117*(1-Percent_bound_block))</f>
        <v/>
      </c>
      <c r="Z117" s="90" t="str">
        <f t="shared" si="39"/>
        <v/>
      </c>
      <c r="AA117" s="68" t="str">
        <f>IF(AND(B116&lt;Runoff_duration_hr_block/2,B117&gt;Runoff_duration_hr_block/2),Runoff_duration_hr_block/2,INDEX($B$4:$B$1500,IF(B117&gt;Runoff_duration_hr_block/2,ROWS($AA$4:AA117)-1,ROWS($AA$4:AA117))))</f>
        <v/>
      </c>
      <c r="AB117" s="66" t="str">
        <f>IFERROR(ROUND(IF(HG_shape_block="Constant flow",IF(AA117=Runoff_duration_hr_block/2,CONVERT($H$4,"L","gal")/(Runoff_duration_hr_block*60),VLOOKUP('Block Calcs'!AA117,'Block Calcs'!$B$4:$K$1500,10,FALSE)),IF(AA117=Runoff_duration_hr_block/2,2*CONVERT($H$4,"L","gal")/(Runoff_duration_hr_block*60),VLOOKUP('Block Calcs'!AA117,'Block Calcs'!$B$4:$K$1500,10,FALSE))),2),"")</f>
        <v/>
      </c>
      <c r="AC117" s="68" t="str">
        <f t="shared" si="40"/>
        <v/>
      </c>
      <c r="AD117" s="67" t="str">
        <f>IF(A117="","",(SUM($R$4:R117)+(O117*P117*Q117*Number_of_chem_blocks_block)))</f>
        <v/>
      </c>
      <c r="AE117" s="67" t="str">
        <f>IF(A117="","",(SUM($S$4:S117)+(O117*P117*Q117*Chem_block_density_block*2.54^3*Number_of_chem_blocks_block)))</f>
        <v/>
      </c>
    </row>
    <row r="118" spans="1:31" x14ac:dyDescent="0.3">
      <c r="A118" s="23" t="str">
        <f t="shared" si="41"/>
        <v/>
      </c>
      <c r="B118" s="23" t="str">
        <f t="shared" si="23"/>
        <v/>
      </c>
      <c r="C118" s="23" t="str">
        <f t="shared" si="24"/>
        <v/>
      </c>
      <c r="D118" s="261" t="str">
        <f t="shared" si="25"/>
        <v/>
      </c>
      <c r="E118" s="261" t="str">
        <f t="shared" si="26"/>
        <v/>
      </c>
      <c r="F118" s="261" t="str">
        <f>IF(E118="","",SUM(E$4:E118))</f>
        <v/>
      </c>
      <c r="G118" s="261" t="str">
        <f t="shared" si="27"/>
        <v/>
      </c>
      <c r="H118" s="24" t="str">
        <f t="shared" si="28"/>
        <v/>
      </c>
      <c r="I118" s="24" t="str">
        <f t="shared" si="29"/>
        <v/>
      </c>
      <c r="J118" s="24" t="str">
        <f>IF(I118="","",SUM(I$4:I118))</f>
        <v/>
      </c>
      <c r="K118" s="24" t="str">
        <f t="shared" si="30"/>
        <v/>
      </c>
      <c r="L118" s="37" t="str">
        <f t="shared" si="43"/>
        <v/>
      </c>
      <c r="M118" s="37" t="str">
        <f t="shared" si="44"/>
        <v/>
      </c>
      <c r="N118" s="37" t="str">
        <f t="shared" si="45"/>
        <v/>
      </c>
      <c r="O118" s="37" t="str">
        <f t="shared" si="31"/>
        <v/>
      </c>
      <c r="P118" s="37" t="str">
        <f t="shared" si="32"/>
        <v/>
      </c>
      <c r="Q118" s="37" t="str">
        <f t="shared" si="33"/>
        <v/>
      </c>
      <c r="R118" s="25" t="str">
        <f t="shared" si="34"/>
        <v/>
      </c>
      <c r="S118" s="25" t="str">
        <f t="shared" si="35"/>
        <v/>
      </c>
      <c r="T118" s="25" t="str">
        <f t="shared" si="36"/>
        <v/>
      </c>
      <c r="U118" s="27" t="str">
        <f t="shared" si="37"/>
        <v/>
      </c>
      <c r="V118" s="26" t="str">
        <f t="shared" si="42"/>
        <v/>
      </c>
      <c r="W118" s="31" t="str">
        <f t="shared" si="38"/>
        <v/>
      </c>
      <c r="X118" s="88" t="str">
        <f>IF(U118="","",SUM($T$4:T118)*1000/J118*(1-Percent_bound_block))</f>
        <v/>
      </c>
      <c r="Y118" s="88" t="str">
        <f>IF(U118="","",SUM($T$4:T118)*1000/F118*(1-Percent_bound_block))</f>
        <v/>
      </c>
      <c r="Z118" s="90" t="str">
        <f t="shared" si="39"/>
        <v/>
      </c>
      <c r="AA118" s="68" t="str">
        <f>IF(AND(B117&lt;Runoff_duration_hr_block/2,B118&gt;Runoff_duration_hr_block/2),Runoff_duration_hr_block/2,INDEX($B$4:$B$1500,IF(B118&gt;Runoff_duration_hr_block/2,ROWS($AA$4:AA118)-1,ROWS($AA$4:AA118))))</f>
        <v/>
      </c>
      <c r="AB118" s="66" t="str">
        <f>IFERROR(ROUND(IF(HG_shape_block="Constant flow",IF(AA118=Runoff_duration_hr_block/2,CONVERT($H$4,"L","gal")/(Runoff_duration_hr_block*60),VLOOKUP('Block Calcs'!AA118,'Block Calcs'!$B$4:$K$1500,10,FALSE)),IF(AA118=Runoff_duration_hr_block/2,2*CONVERT($H$4,"L","gal")/(Runoff_duration_hr_block*60),VLOOKUP('Block Calcs'!AA118,'Block Calcs'!$B$4:$K$1500,10,FALSE))),2),"")</f>
        <v/>
      </c>
      <c r="AC118" s="68" t="str">
        <f t="shared" si="40"/>
        <v/>
      </c>
      <c r="AD118" s="67" t="str">
        <f>IF(A118="","",(SUM($R$4:R118)+(O118*P118*Q118*Number_of_chem_blocks_block)))</f>
        <v/>
      </c>
      <c r="AE118" s="67" t="str">
        <f>IF(A118="","",(SUM($S$4:S118)+(O118*P118*Q118*Chem_block_density_block*2.54^3*Number_of_chem_blocks_block)))</f>
        <v/>
      </c>
    </row>
    <row r="119" spans="1:31" x14ac:dyDescent="0.3">
      <c r="A119" s="23" t="str">
        <f t="shared" si="41"/>
        <v/>
      </c>
      <c r="B119" s="23" t="str">
        <f t="shared" si="23"/>
        <v/>
      </c>
      <c r="C119" s="23" t="str">
        <f t="shared" si="24"/>
        <v/>
      </c>
      <c r="D119" s="261" t="str">
        <f t="shared" si="25"/>
        <v/>
      </c>
      <c r="E119" s="261" t="str">
        <f t="shared" si="26"/>
        <v/>
      </c>
      <c r="F119" s="261" t="str">
        <f>IF(E119="","",SUM(E$4:E119))</f>
        <v/>
      </c>
      <c r="G119" s="261" t="str">
        <f t="shared" si="27"/>
        <v/>
      </c>
      <c r="H119" s="24" t="str">
        <f t="shared" si="28"/>
        <v/>
      </c>
      <c r="I119" s="24" t="str">
        <f t="shared" si="29"/>
        <v/>
      </c>
      <c r="J119" s="24" t="str">
        <f>IF(I119="","",SUM(I$4:I119))</f>
        <v/>
      </c>
      <c r="K119" s="24" t="str">
        <f t="shared" si="30"/>
        <v/>
      </c>
      <c r="L119" s="37" t="str">
        <f t="shared" si="43"/>
        <v/>
      </c>
      <c r="M119" s="37" t="str">
        <f t="shared" si="44"/>
        <v/>
      </c>
      <c r="N119" s="37" t="str">
        <f t="shared" si="45"/>
        <v/>
      </c>
      <c r="O119" s="37" t="str">
        <f t="shared" si="31"/>
        <v/>
      </c>
      <c r="P119" s="37" t="str">
        <f t="shared" si="32"/>
        <v/>
      </c>
      <c r="Q119" s="37" t="str">
        <f t="shared" si="33"/>
        <v/>
      </c>
      <c r="R119" s="25" t="str">
        <f t="shared" si="34"/>
        <v/>
      </c>
      <c r="S119" s="25" t="str">
        <f t="shared" si="35"/>
        <v/>
      </c>
      <c r="T119" s="25" t="str">
        <f t="shared" si="36"/>
        <v/>
      </c>
      <c r="U119" s="27" t="str">
        <f t="shared" si="37"/>
        <v/>
      </c>
      <c r="V119" s="26" t="str">
        <f t="shared" si="42"/>
        <v/>
      </c>
      <c r="W119" s="31" t="str">
        <f t="shared" si="38"/>
        <v/>
      </c>
      <c r="X119" s="88" t="str">
        <f>IF(U119="","",SUM($T$4:T119)*1000/J119*(1-Percent_bound_block))</f>
        <v/>
      </c>
      <c r="Y119" s="88" t="str">
        <f>IF(U119="","",SUM($T$4:T119)*1000/F119*(1-Percent_bound_block))</f>
        <v/>
      </c>
      <c r="Z119" s="90" t="str">
        <f t="shared" si="39"/>
        <v/>
      </c>
      <c r="AA119" s="68" t="str">
        <f>IF(AND(B118&lt;Runoff_duration_hr_block/2,B119&gt;Runoff_duration_hr_block/2),Runoff_duration_hr_block/2,INDEX($B$4:$B$1500,IF(B119&gt;Runoff_duration_hr_block/2,ROWS($AA$4:AA119)-1,ROWS($AA$4:AA119))))</f>
        <v/>
      </c>
      <c r="AB119" s="66" t="str">
        <f>IFERROR(ROUND(IF(HG_shape_block="Constant flow",IF(AA119=Runoff_duration_hr_block/2,CONVERT($H$4,"L","gal")/(Runoff_duration_hr_block*60),VLOOKUP('Block Calcs'!AA119,'Block Calcs'!$B$4:$K$1500,10,FALSE)),IF(AA119=Runoff_duration_hr_block/2,2*CONVERT($H$4,"L","gal")/(Runoff_duration_hr_block*60),VLOOKUP('Block Calcs'!AA119,'Block Calcs'!$B$4:$K$1500,10,FALSE))),2),"")</f>
        <v/>
      </c>
      <c r="AC119" s="68" t="str">
        <f t="shared" si="40"/>
        <v/>
      </c>
      <c r="AD119" s="67" t="str">
        <f>IF(A119="","",(SUM($R$4:R119)+(O119*P119*Q119*Number_of_chem_blocks_block)))</f>
        <v/>
      </c>
      <c r="AE119" s="67" t="str">
        <f>IF(A119="","",(SUM($S$4:S119)+(O119*P119*Q119*Chem_block_density_block*2.54^3*Number_of_chem_blocks_block)))</f>
        <v/>
      </c>
    </row>
    <row r="120" spans="1:31" x14ac:dyDescent="0.3">
      <c r="A120" s="23" t="str">
        <f t="shared" si="41"/>
        <v/>
      </c>
      <c r="B120" s="23" t="str">
        <f t="shared" si="23"/>
        <v/>
      </c>
      <c r="C120" s="23" t="str">
        <f t="shared" si="24"/>
        <v/>
      </c>
      <c r="D120" s="261" t="str">
        <f t="shared" si="25"/>
        <v/>
      </c>
      <c r="E120" s="261" t="str">
        <f t="shared" si="26"/>
        <v/>
      </c>
      <c r="F120" s="261" t="str">
        <f>IF(E120="","",SUM(E$4:E120))</f>
        <v/>
      </c>
      <c r="G120" s="261" t="str">
        <f t="shared" si="27"/>
        <v/>
      </c>
      <c r="H120" s="24" t="str">
        <f t="shared" si="28"/>
        <v/>
      </c>
      <c r="I120" s="24" t="str">
        <f t="shared" si="29"/>
        <v/>
      </c>
      <c r="J120" s="24" t="str">
        <f>IF(I120="","",SUM(I$4:I120))</f>
        <v/>
      </c>
      <c r="K120" s="24" t="str">
        <f t="shared" si="30"/>
        <v/>
      </c>
      <c r="L120" s="37" t="str">
        <f t="shared" si="43"/>
        <v/>
      </c>
      <c r="M120" s="37" t="str">
        <f t="shared" si="44"/>
        <v/>
      </c>
      <c r="N120" s="37" t="str">
        <f t="shared" si="45"/>
        <v/>
      </c>
      <c r="O120" s="37" t="str">
        <f t="shared" si="31"/>
        <v/>
      </c>
      <c r="P120" s="37" t="str">
        <f t="shared" si="32"/>
        <v/>
      </c>
      <c r="Q120" s="37" t="str">
        <f t="shared" si="33"/>
        <v/>
      </c>
      <c r="R120" s="25" t="str">
        <f t="shared" si="34"/>
        <v/>
      </c>
      <c r="S120" s="25" t="str">
        <f t="shared" si="35"/>
        <v/>
      </c>
      <c r="T120" s="25" t="str">
        <f t="shared" si="36"/>
        <v/>
      </c>
      <c r="U120" s="27" t="str">
        <f t="shared" si="37"/>
        <v/>
      </c>
      <c r="V120" s="26" t="str">
        <f t="shared" si="42"/>
        <v/>
      </c>
      <c r="W120" s="31" t="str">
        <f t="shared" si="38"/>
        <v/>
      </c>
      <c r="X120" s="88" t="str">
        <f>IF(U120="","",SUM($T$4:T120)*1000/J120*(1-Percent_bound_block))</f>
        <v/>
      </c>
      <c r="Y120" s="88" t="str">
        <f>IF(U120="","",SUM($T$4:T120)*1000/F120*(1-Percent_bound_block))</f>
        <v/>
      </c>
      <c r="Z120" s="90" t="str">
        <f t="shared" si="39"/>
        <v/>
      </c>
      <c r="AA120" s="68" t="str">
        <f>IF(AND(B119&lt;Runoff_duration_hr_block/2,B120&gt;Runoff_duration_hr_block/2),Runoff_duration_hr_block/2,INDEX($B$4:$B$1500,IF(B120&gt;Runoff_duration_hr_block/2,ROWS($AA$4:AA120)-1,ROWS($AA$4:AA120))))</f>
        <v/>
      </c>
      <c r="AB120" s="66" t="str">
        <f>IFERROR(ROUND(IF(HG_shape_block="Constant flow",IF(AA120=Runoff_duration_hr_block/2,CONVERT($H$4,"L","gal")/(Runoff_duration_hr_block*60),VLOOKUP('Block Calcs'!AA120,'Block Calcs'!$B$4:$K$1500,10,FALSE)),IF(AA120=Runoff_duration_hr_block/2,2*CONVERT($H$4,"L","gal")/(Runoff_duration_hr_block*60),VLOOKUP('Block Calcs'!AA120,'Block Calcs'!$B$4:$K$1500,10,FALSE))),2),"")</f>
        <v/>
      </c>
      <c r="AC120" s="68" t="str">
        <f t="shared" si="40"/>
        <v/>
      </c>
      <c r="AD120" s="67" t="str">
        <f>IF(A120="","",(SUM($R$4:R120)+(O120*P120*Q120*Number_of_chem_blocks_block)))</f>
        <v/>
      </c>
      <c r="AE120" s="67" t="str">
        <f>IF(A120="","",(SUM($S$4:S120)+(O120*P120*Q120*Chem_block_density_block*2.54^3*Number_of_chem_blocks_block)))</f>
        <v/>
      </c>
    </row>
    <row r="121" spans="1:31" x14ac:dyDescent="0.3">
      <c r="A121" s="23" t="str">
        <f t="shared" si="41"/>
        <v/>
      </c>
      <c r="B121" s="23" t="str">
        <f t="shared" si="23"/>
        <v/>
      </c>
      <c r="C121" s="23" t="str">
        <f t="shared" si="24"/>
        <v/>
      </c>
      <c r="D121" s="261" t="str">
        <f t="shared" si="25"/>
        <v/>
      </c>
      <c r="E121" s="261" t="str">
        <f t="shared" si="26"/>
        <v/>
      </c>
      <c r="F121" s="261" t="str">
        <f>IF(E121="","",SUM(E$4:E121))</f>
        <v/>
      </c>
      <c r="G121" s="261" t="str">
        <f t="shared" si="27"/>
        <v/>
      </c>
      <c r="H121" s="24" t="str">
        <f t="shared" si="28"/>
        <v/>
      </c>
      <c r="I121" s="24" t="str">
        <f t="shared" si="29"/>
        <v/>
      </c>
      <c r="J121" s="24" t="str">
        <f>IF(I121="","",SUM(I$4:I121))</f>
        <v/>
      </c>
      <c r="K121" s="24" t="str">
        <f t="shared" si="30"/>
        <v/>
      </c>
      <c r="L121" s="37" t="str">
        <f t="shared" si="43"/>
        <v/>
      </c>
      <c r="M121" s="37" t="str">
        <f t="shared" si="44"/>
        <v/>
      </c>
      <c r="N121" s="37" t="str">
        <f t="shared" si="45"/>
        <v/>
      </c>
      <c r="O121" s="37" t="str">
        <f t="shared" si="31"/>
        <v/>
      </c>
      <c r="P121" s="37" t="str">
        <f t="shared" si="32"/>
        <v/>
      </c>
      <c r="Q121" s="37" t="str">
        <f t="shared" si="33"/>
        <v/>
      </c>
      <c r="R121" s="25" t="str">
        <f t="shared" si="34"/>
        <v/>
      </c>
      <c r="S121" s="25" t="str">
        <f t="shared" si="35"/>
        <v/>
      </c>
      <c r="T121" s="25" t="str">
        <f t="shared" si="36"/>
        <v/>
      </c>
      <c r="U121" s="27" t="str">
        <f t="shared" si="37"/>
        <v/>
      </c>
      <c r="V121" s="26" t="str">
        <f t="shared" si="42"/>
        <v/>
      </c>
      <c r="W121" s="31" t="str">
        <f t="shared" si="38"/>
        <v/>
      </c>
      <c r="X121" s="88" t="str">
        <f>IF(U121="","",SUM($T$4:T121)*1000/J121*(1-Percent_bound_block))</f>
        <v/>
      </c>
      <c r="Y121" s="88" t="str">
        <f>IF(U121="","",SUM($T$4:T121)*1000/F121*(1-Percent_bound_block))</f>
        <v/>
      </c>
      <c r="Z121" s="90" t="str">
        <f t="shared" si="39"/>
        <v/>
      </c>
      <c r="AA121" s="68" t="str">
        <f>IF(AND(B120&lt;Runoff_duration_hr_block/2,B121&gt;Runoff_duration_hr_block/2),Runoff_duration_hr_block/2,INDEX($B$4:$B$1500,IF(B121&gt;Runoff_duration_hr_block/2,ROWS($AA$4:AA121)-1,ROWS($AA$4:AA121))))</f>
        <v/>
      </c>
      <c r="AB121" s="66" t="str">
        <f>IFERROR(ROUND(IF(HG_shape_block="Constant flow",IF(AA121=Runoff_duration_hr_block/2,CONVERT($H$4,"L","gal")/(Runoff_duration_hr_block*60),VLOOKUP('Block Calcs'!AA121,'Block Calcs'!$B$4:$K$1500,10,FALSE)),IF(AA121=Runoff_duration_hr_block/2,2*CONVERT($H$4,"L","gal")/(Runoff_duration_hr_block*60),VLOOKUP('Block Calcs'!AA121,'Block Calcs'!$B$4:$K$1500,10,FALSE))),2),"")</f>
        <v/>
      </c>
      <c r="AC121" s="68" t="str">
        <f t="shared" si="40"/>
        <v/>
      </c>
      <c r="AD121" s="67" t="str">
        <f>IF(A121="","",(SUM($R$4:R121)+(O121*P121*Q121*Number_of_chem_blocks_block)))</f>
        <v/>
      </c>
      <c r="AE121" s="67" t="str">
        <f>IF(A121="","",(SUM($S$4:S121)+(O121*P121*Q121*Chem_block_density_block*2.54^3*Number_of_chem_blocks_block)))</f>
        <v/>
      </c>
    </row>
    <row r="122" spans="1:31" x14ac:dyDescent="0.3">
      <c r="A122" s="23" t="str">
        <f t="shared" si="41"/>
        <v/>
      </c>
      <c r="B122" s="23" t="str">
        <f t="shared" si="23"/>
        <v/>
      </c>
      <c r="C122" s="23" t="str">
        <f t="shared" si="24"/>
        <v/>
      </c>
      <c r="D122" s="261" t="str">
        <f t="shared" si="25"/>
        <v/>
      </c>
      <c r="E122" s="261" t="str">
        <f t="shared" si="26"/>
        <v/>
      </c>
      <c r="F122" s="261" t="str">
        <f>IF(E122="","",SUM(E$4:E122))</f>
        <v/>
      </c>
      <c r="G122" s="261" t="str">
        <f t="shared" si="27"/>
        <v/>
      </c>
      <c r="H122" s="24" t="str">
        <f t="shared" si="28"/>
        <v/>
      </c>
      <c r="I122" s="24" t="str">
        <f t="shared" si="29"/>
        <v/>
      </c>
      <c r="J122" s="24" t="str">
        <f>IF(I122="","",SUM(I$4:I122))</f>
        <v/>
      </c>
      <c r="K122" s="24" t="str">
        <f t="shared" si="30"/>
        <v/>
      </c>
      <c r="L122" s="37" t="str">
        <f t="shared" si="43"/>
        <v/>
      </c>
      <c r="M122" s="37" t="str">
        <f t="shared" si="44"/>
        <v/>
      </c>
      <c r="N122" s="37" t="str">
        <f t="shared" si="45"/>
        <v/>
      </c>
      <c r="O122" s="37" t="str">
        <f t="shared" si="31"/>
        <v/>
      </c>
      <c r="P122" s="37" t="str">
        <f t="shared" si="32"/>
        <v/>
      </c>
      <c r="Q122" s="37" t="str">
        <f t="shared" si="33"/>
        <v/>
      </c>
      <c r="R122" s="25" t="str">
        <f t="shared" si="34"/>
        <v/>
      </c>
      <c r="S122" s="25" t="str">
        <f t="shared" si="35"/>
        <v/>
      </c>
      <c r="T122" s="25" t="str">
        <f t="shared" si="36"/>
        <v/>
      </c>
      <c r="U122" s="27" t="str">
        <f t="shared" si="37"/>
        <v/>
      </c>
      <c r="V122" s="26" t="str">
        <f t="shared" si="42"/>
        <v/>
      </c>
      <c r="W122" s="31" t="str">
        <f t="shared" si="38"/>
        <v/>
      </c>
      <c r="X122" s="88" t="str">
        <f>IF(U122="","",SUM($T$4:T122)*1000/J122*(1-Percent_bound_block))</f>
        <v/>
      </c>
      <c r="Y122" s="88" t="str">
        <f>IF(U122="","",SUM($T$4:T122)*1000/F122*(1-Percent_bound_block))</f>
        <v/>
      </c>
      <c r="Z122" s="90" t="str">
        <f t="shared" si="39"/>
        <v/>
      </c>
      <c r="AA122" s="68" t="str">
        <f>IF(AND(B121&lt;Runoff_duration_hr_block/2,B122&gt;Runoff_duration_hr_block/2),Runoff_duration_hr_block/2,INDEX($B$4:$B$1500,IF(B122&gt;Runoff_duration_hr_block/2,ROWS($AA$4:AA122)-1,ROWS($AA$4:AA122))))</f>
        <v/>
      </c>
      <c r="AB122" s="66" t="str">
        <f>IFERROR(ROUND(IF(HG_shape_block="Constant flow",IF(AA122=Runoff_duration_hr_block/2,CONVERT($H$4,"L","gal")/(Runoff_duration_hr_block*60),VLOOKUP('Block Calcs'!AA122,'Block Calcs'!$B$4:$K$1500,10,FALSE)),IF(AA122=Runoff_duration_hr_block/2,2*CONVERT($H$4,"L","gal")/(Runoff_duration_hr_block*60),VLOOKUP('Block Calcs'!AA122,'Block Calcs'!$B$4:$K$1500,10,FALSE))),2),"")</f>
        <v/>
      </c>
      <c r="AC122" s="68" t="str">
        <f t="shared" si="40"/>
        <v/>
      </c>
      <c r="AD122" s="67" t="str">
        <f>IF(A122="","",(SUM($R$4:R122)+(O122*P122*Q122*Number_of_chem_blocks_block)))</f>
        <v/>
      </c>
      <c r="AE122" s="67" t="str">
        <f>IF(A122="","",(SUM($S$4:S122)+(O122*P122*Q122*Chem_block_density_block*2.54^3*Number_of_chem_blocks_block)))</f>
        <v/>
      </c>
    </row>
    <row r="123" spans="1:31" x14ac:dyDescent="0.3">
      <c r="A123" s="23" t="str">
        <f t="shared" si="41"/>
        <v/>
      </c>
      <c r="B123" s="23" t="str">
        <f t="shared" si="23"/>
        <v/>
      </c>
      <c r="C123" s="23" t="str">
        <f t="shared" si="24"/>
        <v/>
      </c>
      <c r="D123" s="261" t="str">
        <f t="shared" si="25"/>
        <v/>
      </c>
      <c r="E123" s="261" t="str">
        <f t="shared" si="26"/>
        <v/>
      </c>
      <c r="F123" s="261" t="str">
        <f>IF(E123="","",SUM(E$4:E123))</f>
        <v/>
      </c>
      <c r="G123" s="261" t="str">
        <f t="shared" si="27"/>
        <v/>
      </c>
      <c r="H123" s="24" t="str">
        <f t="shared" si="28"/>
        <v/>
      </c>
      <c r="I123" s="24" t="str">
        <f t="shared" si="29"/>
        <v/>
      </c>
      <c r="J123" s="24" t="str">
        <f>IF(I123="","",SUM(I$4:I123))</f>
        <v/>
      </c>
      <c r="K123" s="24" t="str">
        <f t="shared" si="30"/>
        <v/>
      </c>
      <c r="L123" s="37" t="str">
        <f t="shared" si="43"/>
        <v/>
      </c>
      <c r="M123" s="37" t="str">
        <f t="shared" si="44"/>
        <v/>
      </c>
      <c r="N123" s="37" t="str">
        <f t="shared" si="45"/>
        <v/>
      </c>
      <c r="O123" s="37" t="str">
        <f t="shared" si="31"/>
        <v/>
      </c>
      <c r="P123" s="37" t="str">
        <f t="shared" si="32"/>
        <v/>
      </c>
      <c r="Q123" s="37" t="str">
        <f t="shared" si="33"/>
        <v/>
      </c>
      <c r="R123" s="25" t="str">
        <f t="shared" si="34"/>
        <v/>
      </c>
      <c r="S123" s="25" t="str">
        <f t="shared" si="35"/>
        <v/>
      </c>
      <c r="T123" s="25" t="str">
        <f t="shared" si="36"/>
        <v/>
      </c>
      <c r="U123" s="27" t="str">
        <f t="shared" si="37"/>
        <v/>
      </c>
      <c r="V123" s="26" t="str">
        <f t="shared" si="42"/>
        <v/>
      </c>
      <c r="W123" s="31" t="str">
        <f t="shared" si="38"/>
        <v/>
      </c>
      <c r="X123" s="88" t="str">
        <f>IF(U123="","",SUM($T$4:T123)*1000/J123*(1-Percent_bound_block))</f>
        <v/>
      </c>
      <c r="Y123" s="88" t="str">
        <f>IF(U123="","",SUM($T$4:T123)*1000/F123*(1-Percent_bound_block))</f>
        <v/>
      </c>
      <c r="Z123" s="90" t="str">
        <f t="shared" si="39"/>
        <v/>
      </c>
      <c r="AA123" s="68" t="str">
        <f>IF(AND(B122&lt;Runoff_duration_hr_block/2,B123&gt;Runoff_duration_hr_block/2),Runoff_duration_hr_block/2,INDEX($B$4:$B$1500,IF(B123&gt;Runoff_duration_hr_block/2,ROWS($AA$4:AA123)-1,ROWS($AA$4:AA123))))</f>
        <v/>
      </c>
      <c r="AB123" s="66" t="str">
        <f>IFERROR(ROUND(IF(HG_shape_block="Constant flow",IF(AA123=Runoff_duration_hr_block/2,CONVERT($H$4,"L","gal")/(Runoff_duration_hr_block*60),VLOOKUP('Block Calcs'!AA123,'Block Calcs'!$B$4:$K$1500,10,FALSE)),IF(AA123=Runoff_duration_hr_block/2,2*CONVERT($H$4,"L","gal")/(Runoff_duration_hr_block*60),VLOOKUP('Block Calcs'!AA123,'Block Calcs'!$B$4:$K$1500,10,FALSE))),2),"")</f>
        <v/>
      </c>
      <c r="AC123" s="68" t="str">
        <f t="shared" si="40"/>
        <v/>
      </c>
      <c r="AD123" s="67" t="str">
        <f>IF(A123="","",(SUM($R$4:R123)+(O123*P123*Q123*Number_of_chem_blocks_block)))</f>
        <v/>
      </c>
      <c r="AE123" s="67" t="str">
        <f>IF(A123="","",(SUM($S$4:S123)+(O123*P123*Q123*Chem_block_density_block*2.54^3*Number_of_chem_blocks_block)))</f>
        <v/>
      </c>
    </row>
    <row r="124" spans="1:31" x14ac:dyDescent="0.3">
      <c r="A124" s="23" t="str">
        <f t="shared" si="41"/>
        <v/>
      </c>
      <c r="B124" s="23" t="str">
        <f t="shared" si="23"/>
        <v/>
      </c>
      <c r="C124" s="23" t="str">
        <f t="shared" si="24"/>
        <v/>
      </c>
      <c r="D124" s="261" t="str">
        <f t="shared" si="25"/>
        <v/>
      </c>
      <c r="E124" s="261" t="str">
        <f t="shared" si="26"/>
        <v/>
      </c>
      <c r="F124" s="261" t="str">
        <f>IF(E124="","",SUM(E$4:E124))</f>
        <v/>
      </c>
      <c r="G124" s="261" t="str">
        <f t="shared" si="27"/>
        <v/>
      </c>
      <c r="H124" s="24" t="str">
        <f t="shared" si="28"/>
        <v/>
      </c>
      <c r="I124" s="24" t="str">
        <f t="shared" si="29"/>
        <v/>
      </c>
      <c r="J124" s="24" t="str">
        <f>IF(I124="","",SUM(I$4:I124))</f>
        <v/>
      </c>
      <c r="K124" s="24" t="str">
        <f t="shared" si="30"/>
        <v/>
      </c>
      <c r="L124" s="37" t="str">
        <f t="shared" si="43"/>
        <v/>
      </c>
      <c r="M124" s="37" t="str">
        <f t="shared" si="44"/>
        <v/>
      </c>
      <c r="N124" s="37" t="str">
        <f t="shared" si="45"/>
        <v/>
      </c>
      <c r="O124" s="37" t="str">
        <f t="shared" si="31"/>
        <v/>
      </c>
      <c r="P124" s="37" t="str">
        <f t="shared" si="32"/>
        <v/>
      </c>
      <c r="Q124" s="37" t="str">
        <f t="shared" si="33"/>
        <v/>
      </c>
      <c r="R124" s="25" t="str">
        <f t="shared" si="34"/>
        <v/>
      </c>
      <c r="S124" s="25" t="str">
        <f t="shared" si="35"/>
        <v/>
      </c>
      <c r="T124" s="25" t="str">
        <f t="shared" si="36"/>
        <v/>
      </c>
      <c r="U124" s="27" t="str">
        <f t="shared" si="37"/>
        <v/>
      </c>
      <c r="V124" s="26" t="str">
        <f t="shared" si="42"/>
        <v/>
      </c>
      <c r="W124" s="31" t="str">
        <f t="shared" si="38"/>
        <v/>
      </c>
      <c r="X124" s="88" t="str">
        <f>IF(U124="","",SUM($T$4:T124)*1000/J124*(1-Percent_bound_block))</f>
        <v/>
      </c>
      <c r="Y124" s="88" t="str">
        <f>IF(U124="","",SUM($T$4:T124)*1000/F124*(1-Percent_bound_block))</f>
        <v/>
      </c>
      <c r="Z124" s="90" t="str">
        <f t="shared" si="39"/>
        <v/>
      </c>
      <c r="AA124" s="68" t="str">
        <f>IF(AND(B123&lt;Runoff_duration_hr_block/2,B124&gt;Runoff_duration_hr_block/2),Runoff_duration_hr_block/2,INDEX($B$4:$B$1500,IF(B124&gt;Runoff_duration_hr_block/2,ROWS($AA$4:AA124)-1,ROWS($AA$4:AA124))))</f>
        <v/>
      </c>
      <c r="AB124" s="66" t="str">
        <f>IFERROR(ROUND(IF(HG_shape_block="Constant flow",IF(AA124=Runoff_duration_hr_block/2,CONVERT($H$4,"L","gal")/(Runoff_duration_hr_block*60),VLOOKUP('Block Calcs'!AA124,'Block Calcs'!$B$4:$K$1500,10,FALSE)),IF(AA124=Runoff_duration_hr_block/2,2*CONVERT($H$4,"L","gal")/(Runoff_duration_hr_block*60),VLOOKUP('Block Calcs'!AA124,'Block Calcs'!$B$4:$K$1500,10,FALSE))),2),"")</f>
        <v/>
      </c>
      <c r="AC124" s="68" t="str">
        <f t="shared" si="40"/>
        <v/>
      </c>
      <c r="AD124" s="67" t="str">
        <f>IF(A124="","",(SUM($R$4:R124)+(O124*P124*Q124*Number_of_chem_blocks_block)))</f>
        <v/>
      </c>
      <c r="AE124" s="67" t="str">
        <f>IF(A124="","",(SUM($S$4:S124)+(O124*P124*Q124*Chem_block_density_block*2.54^3*Number_of_chem_blocks_block)))</f>
        <v/>
      </c>
    </row>
    <row r="125" spans="1:31" x14ac:dyDescent="0.3">
      <c r="A125" s="23" t="str">
        <f t="shared" si="41"/>
        <v/>
      </c>
      <c r="B125" s="23" t="str">
        <f t="shared" si="23"/>
        <v/>
      </c>
      <c r="C125" s="23" t="str">
        <f t="shared" si="24"/>
        <v/>
      </c>
      <c r="D125" s="261" t="str">
        <f t="shared" si="25"/>
        <v/>
      </c>
      <c r="E125" s="261" t="str">
        <f t="shared" si="26"/>
        <v/>
      </c>
      <c r="F125" s="261" t="str">
        <f>IF(E125="","",SUM(E$4:E125))</f>
        <v/>
      </c>
      <c r="G125" s="261" t="str">
        <f t="shared" si="27"/>
        <v/>
      </c>
      <c r="H125" s="24" t="str">
        <f t="shared" si="28"/>
        <v/>
      </c>
      <c r="I125" s="24" t="str">
        <f t="shared" si="29"/>
        <v/>
      </c>
      <c r="J125" s="24" t="str">
        <f>IF(I125="","",SUM(I$4:I125))</f>
        <v/>
      </c>
      <c r="K125" s="24" t="str">
        <f t="shared" si="30"/>
        <v/>
      </c>
      <c r="L125" s="37" t="str">
        <f t="shared" si="43"/>
        <v/>
      </c>
      <c r="M125" s="37" t="str">
        <f t="shared" si="44"/>
        <v/>
      </c>
      <c r="N125" s="37" t="str">
        <f t="shared" si="45"/>
        <v/>
      </c>
      <c r="O125" s="37" t="str">
        <f t="shared" si="31"/>
        <v/>
      </c>
      <c r="P125" s="37" t="str">
        <f t="shared" si="32"/>
        <v/>
      </c>
      <c r="Q125" s="37" t="str">
        <f t="shared" si="33"/>
        <v/>
      </c>
      <c r="R125" s="25" t="str">
        <f t="shared" si="34"/>
        <v/>
      </c>
      <c r="S125" s="25" t="str">
        <f t="shared" si="35"/>
        <v/>
      </c>
      <c r="T125" s="25" t="str">
        <f t="shared" si="36"/>
        <v/>
      </c>
      <c r="U125" s="27" t="str">
        <f t="shared" si="37"/>
        <v/>
      </c>
      <c r="V125" s="26" t="str">
        <f t="shared" si="42"/>
        <v/>
      </c>
      <c r="W125" s="31" t="str">
        <f t="shared" si="38"/>
        <v/>
      </c>
      <c r="X125" s="88" t="str">
        <f>IF(U125="","",SUM($T$4:T125)*1000/J125*(1-Percent_bound_block))</f>
        <v/>
      </c>
      <c r="Y125" s="88" t="str">
        <f>IF(U125="","",SUM($T$4:T125)*1000/F125*(1-Percent_bound_block))</f>
        <v/>
      </c>
      <c r="Z125" s="90" t="str">
        <f t="shared" si="39"/>
        <v/>
      </c>
      <c r="AA125" s="68" t="str">
        <f>IF(AND(B124&lt;Runoff_duration_hr_block/2,B125&gt;Runoff_duration_hr_block/2),Runoff_duration_hr_block/2,INDEX($B$4:$B$1500,IF(B125&gt;Runoff_duration_hr_block/2,ROWS($AA$4:AA125)-1,ROWS($AA$4:AA125))))</f>
        <v/>
      </c>
      <c r="AB125" s="66" t="str">
        <f>IFERROR(ROUND(IF(HG_shape_block="Constant flow",IF(AA125=Runoff_duration_hr_block/2,CONVERT($H$4,"L","gal")/(Runoff_duration_hr_block*60),VLOOKUP('Block Calcs'!AA125,'Block Calcs'!$B$4:$K$1500,10,FALSE)),IF(AA125=Runoff_duration_hr_block/2,2*CONVERT($H$4,"L","gal")/(Runoff_duration_hr_block*60),VLOOKUP('Block Calcs'!AA125,'Block Calcs'!$B$4:$K$1500,10,FALSE))),2),"")</f>
        <v/>
      </c>
      <c r="AC125" s="68" t="str">
        <f t="shared" si="40"/>
        <v/>
      </c>
      <c r="AD125" s="67" t="str">
        <f>IF(A125="","",(SUM($R$4:R125)+(O125*P125*Q125*Number_of_chem_blocks_block)))</f>
        <v/>
      </c>
      <c r="AE125" s="67" t="str">
        <f>IF(A125="","",(SUM($S$4:S125)+(O125*P125*Q125*Chem_block_density_block*2.54^3*Number_of_chem_blocks_block)))</f>
        <v/>
      </c>
    </row>
    <row r="126" spans="1:31" x14ac:dyDescent="0.3">
      <c r="A126" s="23" t="str">
        <f t="shared" si="41"/>
        <v/>
      </c>
      <c r="B126" s="23" t="str">
        <f t="shared" si="23"/>
        <v/>
      </c>
      <c r="C126" s="23" t="str">
        <f t="shared" si="24"/>
        <v/>
      </c>
      <c r="D126" s="261" t="str">
        <f t="shared" si="25"/>
        <v/>
      </c>
      <c r="E126" s="261" t="str">
        <f t="shared" si="26"/>
        <v/>
      </c>
      <c r="F126" s="261" t="str">
        <f>IF(E126="","",SUM(E$4:E126))</f>
        <v/>
      </c>
      <c r="G126" s="261" t="str">
        <f t="shared" si="27"/>
        <v/>
      </c>
      <c r="H126" s="24" t="str">
        <f t="shared" si="28"/>
        <v/>
      </c>
      <c r="I126" s="24" t="str">
        <f t="shared" si="29"/>
        <v/>
      </c>
      <c r="J126" s="24" t="str">
        <f>IF(I126="","",SUM(I$4:I126))</f>
        <v/>
      </c>
      <c r="K126" s="24" t="str">
        <f t="shared" si="30"/>
        <v/>
      </c>
      <c r="L126" s="37" t="str">
        <f t="shared" si="43"/>
        <v/>
      </c>
      <c r="M126" s="37" t="str">
        <f t="shared" si="44"/>
        <v/>
      </c>
      <c r="N126" s="37" t="str">
        <f t="shared" si="45"/>
        <v/>
      </c>
      <c r="O126" s="37" t="str">
        <f t="shared" si="31"/>
        <v/>
      </c>
      <c r="P126" s="37" t="str">
        <f t="shared" si="32"/>
        <v/>
      </c>
      <c r="Q126" s="37" t="str">
        <f t="shared" si="33"/>
        <v/>
      </c>
      <c r="R126" s="25" t="str">
        <f t="shared" si="34"/>
        <v/>
      </c>
      <c r="S126" s="25" t="str">
        <f t="shared" si="35"/>
        <v/>
      </c>
      <c r="T126" s="25" t="str">
        <f t="shared" si="36"/>
        <v/>
      </c>
      <c r="U126" s="27" t="str">
        <f t="shared" si="37"/>
        <v/>
      </c>
      <c r="V126" s="26" t="str">
        <f t="shared" si="42"/>
        <v/>
      </c>
      <c r="W126" s="31" t="str">
        <f t="shared" si="38"/>
        <v/>
      </c>
      <c r="X126" s="88" t="str">
        <f>IF(U126="","",SUM($T$4:T126)*1000/J126*(1-Percent_bound_block))</f>
        <v/>
      </c>
      <c r="Y126" s="88" t="str">
        <f>IF(U126="","",SUM($T$4:T126)*1000/F126*(1-Percent_bound_block))</f>
        <v/>
      </c>
      <c r="Z126" s="90" t="str">
        <f t="shared" si="39"/>
        <v/>
      </c>
      <c r="AA126" s="68" t="str">
        <f>IF(AND(B125&lt;Runoff_duration_hr_block/2,B126&gt;Runoff_duration_hr_block/2),Runoff_duration_hr_block/2,INDEX($B$4:$B$1500,IF(B126&gt;Runoff_duration_hr_block/2,ROWS($AA$4:AA126)-1,ROWS($AA$4:AA126))))</f>
        <v/>
      </c>
      <c r="AB126" s="66" t="str">
        <f>IFERROR(ROUND(IF(HG_shape_block="Constant flow",IF(AA126=Runoff_duration_hr_block/2,CONVERT($H$4,"L","gal")/(Runoff_duration_hr_block*60),VLOOKUP('Block Calcs'!AA126,'Block Calcs'!$B$4:$K$1500,10,FALSE)),IF(AA126=Runoff_duration_hr_block/2,2*CONVERT($H$4,"L","gal")/(Runoff_duration_hr_block*60),VLOOKUP('Block Calcs'!AA126,'Block Calcs'!$B$4:$K$1500,10,FALSE))),2),"")</f>
        <v/>
      </c>
      <c r="AC126" s="68" t="str">
        <f t="shared" si="40"/>
        <v/>
      </c>
      <c r="AD126" s="67" t="str">
        <f>IF(A126="","",(SUM($R$4:R126)+(O126*P126*Q126*Number_of_chem_blocks_block)))</f>
        <v/>
      </c>
      <c r="AE126" s="67" t="str">
        <f>IF(A126="","",(SUM($S$4:S126)+(O126*P126*Q126*Chem_block_density_block*2.54^3*Number_of_chem_blocks_block)))</f>
        <v/>
      </c>
    </row>
    <row r="127" spans="1:31" x14ac:dyDescent="0.3">
      <c r="A127" s="23" t="str">
        <f t="shared" si="41"/>
        <v/>
      </c>
      <c r="B127" s="23" t="str">
        <f t="shared" si="23"/>
        <v/>
      </c>
      <c r="C127" s="23" t="str">
        <f t="shared" si="24"/>
        <v/>
      </c>
      <c r="D127" s="261" t="str">
        <f t="shared" si="25"/>
        <v/>
      </c>
      <c r="E127" s="261" t="str">
        <f t="shared" si="26"/>
        <v/>
      </c>
      <c r="F127" s="261" t="str">
        <f>IF(E127="","",SUM(E$4:E127))</f>
        <v/>
      </c>
      <c r="G127" s="261" t="str">
        <f t="shared" si="27"/>
        <v/>
      </c>
      <c r="H127" s="24" t="str">
        <f t="shared" si="28"/>
        <v/>
      </c>
      <c r="I127" s="24" t="str">
        <f t="shared" si="29"/>
        <v/>
      </c>
      <c r="J127" s="24" t="str">
        <f>IF(I127="","",SUM(I$4:I127))</f>
        <v/>
      </c>
      <c r="K127" s="24" t="str">
        <f t="shared" si="30"/>
        <v/>
      </c>
      <c r="L127" s="37" t="str">
        <f t="shared" si="43"/>
        <v/>
      </c>
      <c r="M127" s="37" t="str">
        <f t="shared" si="44"/>
        <v/>
      </c>
      <c r="N127" s="37" t="str">
        <f t="shared" si="45"/>
        <v/>
      </c>
      <c r="O127" s="37" t="str">
        <f t="shared" si="31"/>
        <v/>
      </c>
      <c r="P127" s="37" t="str">
        <f t="shared" si="32"/>
        <v/>
      </c>
      <c r="Q127" s="37" t="str">
        <f t="shared" si="33"/>
        <v/>
      </c>
      <c r="R127" s="25" t="str">
        <f t="shared" si="34"/>
        <v/>
      </c>
      <c r="S127" s="25" t="str">
        <f t="shared" si="35"/>
        <v/>
      </c>
      <c r="T127" s="25" t="str">
        <f t="shared" si="36"/>
        <v/>
      </c>
      <c r="U127" s="27" t="str">
        <f t="shared" si="37"/>
        <v/>
      </c>
      <c r="V127" s="26" t="str">
        <f t="shared" si="42"/>
        <v/>
      </c>
      <c r="W127" s="31" t="str">
        <f t="shared" si="38"/>
        <v/>
      </c>
      <c r="X127" s="88" t="str">
        <f>IF(U127="","",SUM($T$4:T127)*1000/J127*(1-Percent_bound_block))</f>
        <v/>
      </c>
      <c r="Y127" s="88" t="str">
        <f>IF(U127="","",SUM($T$4:T127)*1000/F127*(1-Percent_bound_block))</f>
        <v/>
      </c>
      <c r="Z127" s="90" t="str">
        <f t="shared" si="39"/>
        <v/>
      </c>
      <c r="AA127" s="68" t="str">
        <f>IF(AND(B126&lt;Runoff_duration_hr_block/2,B127&gt;Runoff_duration_hr_block/2),Runoff_duration_hr_block/2,INDEX($B$4:$B$1500,IF(B127&gt;Runoff_duration_hr_block/2,ROWS($AA$4:AA127)-1,ROWS($AA$4:AA127))))</f>
        <v/>
      </c>
      <c r="AB127" s="66" t="str">
        <f>IFERROR(ROUND(IF(HG_shape_block="Constant flow",IF(AA127=Runoff_duration_hr_block/2,CONVERT($H$4,"L","gal")/(Runoff_duration_hr_block*60),VLOOKUP('Block Calcs'!AA127,'Block Calcs'!$B$4:$K$1500,10,FALSE)),IF(AA127=Runoff_duration_hr_block/2,2*CONVERT($H$4,"L","gal")/(Runoff_duration_hr_block*60),VLOOKUP('Block Calcs'!AA127,'Block Calcs'!$B$4:$K$1500,10,FALSE))),2),"")</f>
        <v/>
      </c>
      <c r="AC127" s="68" t="str">
        <f t="shared" si="40"/>
        <v/>
      </c>
      <c r="AD127" s="67" t="str">
        <f>IF(A127="","",(SUM($R$4:R127)+(O127*P127*Q127*Number_of_chem_blocks_block)))</f>
        <v/>
      </c>
      <c r="AE127" s="67" t="str">
        <f>IF(A127="","",(SUM($S$4:S127)+(O127*P127*Q127*Chem_block_density_block*2.54^3*Number_of_chem_blocks_block)))</f>
        <v/>
      </c>
    </row>
    <row r="128" spans="1:31" x14ac:dyDescent="0.3">
      <c r="A128" s="23" t="str">
        <f t="shared" si="41"/>
        <v/>
      </c>
      <c r="B128" s="23" t="str">
        <f t="shared" si="23"/>
        <v/>
      </c>
      <c r="C128" s="23" t="str">
        <f t="shared" si="24"/>
        <v/>
      </c>
      <c r="D128" s="261" t="str">
        <f t="shared" si="25"/>
        <v/>
      </c>
      <c r="E128" s="261" t="str">
        <f t="shared" si="26"/>
        <v/>
      </c>
      <c r="F128" s="261" t="str">
        <f>IF(E128="","",SUM(E$4:E128))</f>
        <v/>
      </c>
      <c r="G128" s="261" t="str">
        <f t="shared" si="27"/>
        <v/>
      </c>
      <c r="H128" s="24" t="str">
        <f t="shared" si="28"/>
        <v/>
      </c>
      <c r="I128" s="24" t="str">
        <f t="shared" si="29"/>
        <v/>
      </c>
      <c r="J128" s="24" t="str">
        <f>IF(I128="","",SUM(I$4:I128))</f>
        <v/>
      </c>
      <c r="K128" s="24" t="str">
        <f t="shared" si="30"/>
        <v/>
      </c>
      <c r="L128" s="37" t="str">
        <f t="shared" si="43"/>
        <v/>
      </c>
      <c r="M128" s="37" t="str">
        <f t="shared" si="44"/>
        <v/>
      </c>
      <c r="N128" s="37" t="str">
        <f t="shared" si="45"/>
        <v/>
      </c>
      <c r="O128" s="37" t="str">
        <f t="shared" si="31"/>
        <v/>
      </c>
      <c r="P128" s="37" t="str">
        <f t="shared" si="32"/>
        <v/>
      </c>
      <c r="Q128" s="37" t="str">
        <f t="shared" si="33"/>
        <v/>
      </c>
      <c r="R128" s="25" t="str">
        <f t="shared" si="34"/>
        <v/>
      </c>
      <c r="S128" s="25" t="str">
        <f t="shared" si="35"/>
        <v/>
      </c>
      <c r="T128" s="25" t="str">
        <f t="shared" si="36"/>
        <v/>
      </c>
      <c r="U128" s="27" t="str">
        <f t="shared" si="37"/>
        <v/>
      </c>
      <c r="V128" s="26" t="str">
        <f t="shared" si="42"/>
        <v/>
      </c>
      <c r="W128" s="31" t="str">
        <f t="shared" si="38"/>
        <v/>
      </c>
      <c r="X128" s="88" t="str">
        <f>IF(U128="","",SUM($T$4:T128)*1000/J128*(1-Percent_bound_block))</f>
        <v/>
      </c>
      <c r="Y128" s="88" t="str">
        <f>IF(U128="","",SUM($T$4:T128)*1000/F128*(1-Percent_bound_block))</f>
        <v/>
      </c>
      <c r="Z128" s="90" t="str">
        <f t="shared" si="39"/>
        <v/>
      </c>
      <c r="AA128" s="68" t="str">
        <f>IF(AND(B127&lt;Runoff_duration_hr_block/2,B128&gt;Runoff_duration_hr_block/2),Runoff_duration_hr_block/2,INDEX($B$4:$B$1500,IF(B128&gt;Runoff_duration_hr_block/2,ROWS($AA$4:AA128)-1,ROWS($AA$4:AA128))))</f>
        <v/>
      </c>
      <c r="AB128" s="66" t="str">
        <f>IFERROR(ROUND(IF(HG_shape_block="Constant flow",IF(AA128=Runoff_duration_hr_block/2,CONVERT($H$4,"L","gal")/(Runoff_duration_hr_block*60),VLOOKUP('Block Calcs'!AA128,'Block Calcs'!$B$4:$K$1500,10,FALSE)),IF(AA128=Runoff_duration_hr_block/2,2*CONVERT($H$4,"L","gal")/(Runoff_duration_hr_block*60),VLOOKUP('Block Calcs'!AA128,'Block Calcs'!$B$4:$K$1500,10,FALSE))),2),"")</f>
        <v/>
      </c>
      <c r="AC128" s="68" t="str">
        <f t="shared" si="40"/>
        <v/>
      </c>
      <c r="AD128" s="67" t="str">
        <f>IF(A128="","",(SUM($R$4:R128)+(O128*P128*Q128*Number_of_chem_blocks_block)))</f>
        <v/>
      </c>
      <c r="AE128" s="67" t="str">
        <f>IF(A128="","",(SUM($S$4:S128)+(O128*P128*Q128*Chem_block_density_block*2.54^3*Number_of_chem_blocks_block)))</f>
        <v/>
      </c>
    </row>
    <row r="129" spans="1:31" x14ac:dyDescent="0.3">
      <c r="A129" s="23" t="str">
        <f t="shared" si="41"/>
        <v/>
      </c>
      <c r="B129" s="23" t="str">
        <f t="shared" si="23"/>
        <v/>
      </c>
      <c r="C129" s="23" t="str">
        <f t="shared" si="24"/>
        <v/>
      </c>
      <c r="D129" s="261" t="str">
        <f t="shared" si="25"/>
        <v/>
      </c>
      <c r="E129" s="261" t="str">
        <f t="shared" si="26"/>
        <v/>
      </c>
      <c r="F129" s="261" t="str">
        <f>IF(E129="","",SUM(E$4:E129))</f>
        <v/>
      </c>
      <c r="G129" s="261" t="str">
        <f t="shared" si="27"/>
        <v/>
      </c>
      <c r="H129" s="24" t="str">
        <f t="shared" si="28"/>
        <v/>
      </c>
      <c r="I129" s="24" t="str">
        <f t="shared" si="29"/>
        <v/>
      </c>
      <c r="J129" s="24" t="str">
        <f>IF(I129="","",SUM(I$4:I129))</f>
        <v/>
      </c>
      <c r="K129" s="24" t="str">
        <f t="shared" si="30"/>
        <v/>
      </c>
      <c r="L129" s="37" t="str">
        <f t="shared" si="43"/>
        <v/>
      </c>
      <c r="M129" s="37" t="str">
        <f t="shared" si="44"/>
        <v/>
      </c>
      <c r="N129" s="37" t="str">
        <f t="shared" si="45"/>
        <v/>
      </c>
      <c r="O129" s="37" t="str">
        <f t="shared" si="31"/>
        <v/>
      </c>
      <c r="P129" s="37" t="str">
        <f t="shared" si="32"/>
        <v/>
      </c>
      <c r="Q129" s="37" t="str">
        <f t="shared" si="33"/>
        <v/>
      </c>
      <c r="R129" s="25" t="str">
        <f t="shared" si="34"/>
        <v/>
      </c>
      <c r="S129" s="25" t="str">
        <f t="shared" si="35"/>
        <v/>
      </c>
      <c r="T129" s="25" t="str">
        <f t="shared" si="36"/>
        <v/>
      </c>
      <c r="U129" s="27" t="str">
        <f t="shared" si="37"/>
        <v/>
      </c>
      <c r="V129" s="26" t="str">
        <f t="shared" si="42"/>
        <v/>
      </c>
      <c r="W129" s="31" t="str">
        <f t="shared" si="38"/>
        <v/>
      </c>
      <c r="X129" s="88" t="str">
        <f>IF(U129="","",SUM($T$4:T129)*1000/J129*(1-Percent_bound_block))</f>
        <v/>
      </c>
      <c r="Y129" s="88" t="str">
        <f>IF(U129="","",SUM($T$4:T129)*1000/F129*(1-Percent_bound_block))</f>
        <v/>
      </c>
      <c r="Z129" s="90" t="str">
        <f t="shared" si="39"/>
        <v/>
      </c>
      <c r="AA129" s="68" t="str">
        <f>IF(AND(B128&lt;Runoff_duration_hr_block/2,B129&gt;Runoff_duration_hr_block/2),Runoff_duration_hr_block/2,INDEX($B$4:$B$1500,IF(B129&gt;Runoff_duration_hr_block/2,ROWS($AA$4:AA129)-1,ROWS($AA$4:AA129))))</f>
        <v/>
      </c>
      <c r="AB129" s="66" t="str">
        <f>IFERROR(ROUND(IF(HG_shape_block="Constant flow",IF(AA129=Runoff_duration_hr_block/2,CONVERT($H$4,"L","gal")/(Runoff_duration_hr_block*60),VLOOKUP('Block Calcs'!AA129,'Block Calcs'!$B$4:$K$1500,10,FALSE)),IF(AA129=Runoff_duration_hr_block/2,2*CONVERT($H$4,"L","gal")/(Runoff_duration_hr_block*60),VLOOKUP('Block Calcs'!AA129,'Block Calcs'!$B$4:$K$1500,10,FALSE))),2),"")</f>
        <v/>
      </c>
      <c r="AC129" s="68" t="str">
        <f t="shared" si="40"/>
        <v/>
      </c>
      <c r="AD129" s="67" t="str">
        <f>IF(A129="","",(SUM($R$4:R129)+(O129*P129*Q129*Number_of_chem_blocks_block)))</f>
        <v/>
      </c>
      <c r="AE129" s="67" t="str">
        <f>IF(A129="","",(SUM($S$4:S129)+(O129*P129*Q129*Chem_block_density_block*2.54^3*Number_of_chem_blocks_block)))</f>
        <v/>
      </c>
    </row>
    <row r="130" spans="1:31" x14ac:dyDescent="0.3">
      <c r="A130" s="23" t="str">
        <f t="shared" si="41"/>
        <v/>
      </c>
      <c r="B130" s="23" t="str">
        <f t="shared" si="23"/>
        <v/>
      </c>
      <c r="C130" s="23" t="str">
        <f t="shared" si="24"/>
        <v/>
      </c>
      <c r="D130" s="261" t="str">
        <f t="shared" si="25"/>
        <v/>
      </c>
      <c r="E130" s="261" t="str">
        <f t="shared" si="26"/>
        <v/>
      </c>
      <c r="F130" s="261" t="str">
        <f>IF(E130="","",SUM(E$4:E130))</f>
        <v/>
      </c>
      <c r="G130" s="261" t="str">
        <f t="shared" si="27"/>
        <v/>
      </c>
      <c r="H130" s="24" t="str">
        <f t="shared" si="28"/>
        <v/>
      </c>
      <c r="I130" s="24" t="str">
        <f t="shared" si="29"/>
        <v/>
      </c>
      <c r="J130" s="24" t="str">
        <f>IF(I130="","",SUM(I$4:I130))</f>
        <v/>
      </c>
      <c r="K130" s="24" t="str">
        <f t="shared" si="30"/>
        <v/>
      </c>
      <c r="L130" s="37" t="str">
        <f t="shared" si="43"/>
        <v/>
      </c>
      <c r="M130" s="37" t="str">
        <f t="shared" si="44"/>
        <v/>
      </c>
      <c r="N130" s="37" t="str">
        <f t="shared" si="45"/>
        <v/>
      </c>
      <c r="O130" s="37" t="str">
        <f t="shared" si="31"/>
        <v/>
      </c>
      <c r="P130" s="37" t="str">
        <f t="shared" si="32"/>
        <v/>
      </c>
      <c r="Q130" s="37" t="str">
        <f t="shared" si="33"/>
        <v/>
      </c>
      <c r="R130" s="25" t="str">
        <f t="shared" si="34"/>
        <v/>
      </c>
      <c r="S130" s="25" t="str">
        <f t="shared" si="35"/>
        <v/>
      </c>
      <c r="T130" s="25" t="str">
        <f t="shared" si="36"/>
        <v/>
      </c>
      <c r="U130" s="27" t="str">
        <f t="shared" si="37"/>
        <v/>
      </c>
      <c r="V130" s="26" t="str">
        <f t="shared" si="42"/>
        <v/>
      </c>
      <c r="W130" s="31" t="str">
        <f t="shared" si="38"/>
        <v/>
      </c>
      <c r="X130" s="88" t="str">
        <f>IF(U130="","",SUM($T$4:T130)*1000/J130*(1-Percent_bound_block))</f>
        <v/>
      </c>
      <c r="Y130" s="88" t="str">
        <f>IF(U130="","",SUM($T$4:T130)*1000/F130*(1-Percent_bound_block))</f>
        <v/>
      </c>
      <c r="Z130" s="90" t="str">
        <f t="shared" si="39"/>
        <v/>
      </c>
      <c r="AA130" s="68" t="str">
        <f>IF(AND(B129&lt;Runoff_duration_hr_block/2,B130&gt;Runoff_duration_hr_block/2),Runoff_duration_hr_block/2,INDEX($B$4:$B$1500,IF(B130&gt;Runoff_duration_hr_block/2,ROWS($AA$4:AA130)-1,ROWS($AA$4:AA130))))</f>
        <v/>
      </c>
      <c r="AB130" s="66" t="str">
        <f>IFERROR(ROUND(IF(HG_shape_block="Constant flow",IF(AA130=Runoff_duration_hr_block/2,CONVERT($H$4,"L","gal")/(Runoff_duration_hr_block*60),VLOOKUP('Block Calcs'!AA130,'Block Calcs'!$B$4:$K$1500,10,FALSE)),IF(AA130=Runoff_duration_hr_block/2,2*CONVERT($H$4,"L","gal")/(Runoff_duration_hr_block*60),VLOOKUP('Block Calcs'!AA130,'Block Calcs'!$B$4:$K$1500,10,FALSE))),2),"")</f>
        <v/>
      </c>
      <c r="AC130" s="68" t="str">
        <f t="shared" si="40"/>
        <v/>
      </c>
      <c r="AD130" s="67" t="str">
        <f>IF(A130="","",(SUM($R$4:R130)+(O130*P130*Q130*Number_of_chem_blocks_block)))</f>
        <v/>
      </c>
      <c r="AE130" s="67" t="str">
        <f>IF(A130="","",(SUM($S$4:S130)+(O130*P130*Q130*Chem_block_density_block*2.54^3*Number_of_chem_blocks_block)))</f>
        <v/>
      </c>
    </row>
    <row r="131" spans="1:31" x14ac:dyDescent="0.3">
      <c r="A131" s="23" t="str">
        <f t="shared" si="41"/>
        <v/>
      </c>
      <c r="B131" s="23" t="str">
        <f t="shared" si="23"/>
        <v/>
      </c>
      <c r="C131" s="23" t="str">
        <f t="shared" si="24"/>
        <v/>
      </c>
      <c r="D131" s="261" t="str">
        <f t="shared" si="25"/>
        <v/>
      </c>
      <c r="E131" s="261" t="str">
        <f t="shared" si="26"/>
        <v/>
      </c>
      <c r="F131" s="261" t="str">
        <f>IF(E131="","",SUM(E$4:E131))</f>
        <v/>
      </c>
      <c r="G131" s="261" t="str">
        <f t="shared" si="27"/>
        <v/>
      </c>
      <c r="H131" s="24" t="str">
        <f t="shared" si="28"/>
        <v/>
      </c>
      <c r="I131" s="24" t="str">
        <f t="shared" si="29"/>
        <v/>
      </c>
      <c r="J131" s="24" t="str">
        <f>IF(I131="","",SUM(I$4:I131))</f>
        <v/>
      </c>
      <c r="K131" s="24" t="str">
        <f t="shared" si="30"/>
        <v/>
      </c>
      <c r="L131" s="37" t="str">
        <f t="shared" si="43"/>
        <v/>
      </c>
      <c r="M131" s="37" t="str">
        <f t="shared" si="44"/>
        <v/>
      </c>
      <c r="N131" s="37" t="str">
        <f t="shared" si="45"/>
        <v/>
      </c>
      <c r="O131" s="37" t="str">
        <f t="shared" si="31"/>
        <v/>
      </c>
      <c r="P131" s="37" t="str">
        <f t="shared" si="32"/>
        <v/>
      </c>
      <c r="Q131" s="37" t="str">
        <f t="shared" si="33"/>
        <v/>
      </c>
      <c r="R131" s="25" t="str">
        <f t="shared" si="34"/>
        <v/>
      </c>
      <c r="S131" s="25" t="str">
        <f t="shared" si="35"/>
        <v/>
      </c>
      <c r="T131" s="25" t="str">
        <f t="shared" si="36"/>
        <v/>
      </c>
      <c r="U131" s="27" t="str">
        <f t="shared" si="37"/>
        <v/>
      </c>
      <c r="V131" s="26" t="str">
        <f t="shared" si="42"/>
        <v/>
      </c>
      <c r="W131" s="31" t="str">
        <f t="shared" si="38"/>
        <v/>
      </c>
      <c r="X131" s="88" t="str">
        <f>IF(U131="","",SUM($T$4:T131)*1000/J131*(1-Percent_bound_block))</f>
        <v/>
      </c>
      <c r="Y131" s="88" t="str">
        <f>IF(U131="","",SUM($T$4:T131)*1000/F131*(1-Percent_bound_block))</f>
        <v/>
      </c>
      <c r="Z131" s="90" t="str">
        <f t="shared" si="39"/>
        <v/>
      </c>
      <c r="AA131" s="68" t="str">
        <f>IF(AND(B130&lt;Runoff_duration_hr_block/2,B131&gt;Runoff_duration_hr_block/2),Runoff_duration_hr_block/2,INDEX($B$4:$B$1500,IF(B131&gt;Runoff_duration_hr_block/2,ROWS($AA$4:AA131)-1,ROWS($AA$4:AA131))))</f>
        <v/>
      </c>
      <c r="AB131" s="66" t="str">
        <f>IFERROR(ROUND(IF(HG_shape_block="Constant flow",IF(AA131=Runoff_duration_hr_block/2,CONVERT($H$4,"L","gal")/(Runoff_duration_hr_block*60),VLOOKUP('Block Calcs'!AA131,'Block Calcs'!$B$4:$K$1500,10,FALSE)),IF(AA131=Runoff_duration_hr_block/2,2*CONVERT($H$4,"L","gal")/(Runoff_duration_hr_block*60),VLOOKUP('Block Calcs'!AA131,'Block Calcs'!$B$4:$K$1500,10,FALSE))),2),"")</f>
        <v/>
      </c>
      <c r="AC131" s="68" t="str">
        <f t="shared" si="40"/>
        <v/>
      </c>
      <c r="AD131" s="67" t="str">
        <f>IF(A131="","",(SUM($R$4:R131)+(O131*P131*Q131*Number_of_chem_blocks_block)))</f>
        <v/>
      </c>
      <c r="AE131" s="67" t="str">
        <f>IF(A131="","",(SUM($S$4:S131)+(O131*P131*Q131*Chem_block_density_block*2.54^3*Number_of_chem_blocks_block)))</f>
        <v/>
      </c>
    </row>
    <row r="132" spans="1:31" x14ac:dyDescent="0.3">
      <c r="A132" s="23" t="str">
        <f t="shared" si="41"/>
        <v/>
      </c>
      <c r="B132" s="23" t="str">
        <f t="shared" ref="B132:B195" si="46">IF(A132="","",AVERAGE(A132,C132))</f>
        <v/>
      </c>
      <c r="C132" s="23" t="str">
        <f t="shared" ref="C132:C195" si="47">IFERROR(IF((A132+timestep_block/60)&gt;=Runoff_duration_hr_block,Runoff_duration_hr_block,A132+timestep_block/60),"")</f>
        <v/>
      </c>
      <c r="D132" s="261" t="str">
        <f t="shared" ref="D132:D195" si="48">IF(A132="","",IF(Flow_vol_option_block="SCS Curve Number Method",SCS_Q_vol_block,User_Q_vol_block))</f>
        <v/>
      </c>
      <c r="E132" s="261" t="str">
        <f t="shared" ref="E132:E195" si="49">IFERROR(IF(HG_shape_block="Constant flow",D132/Runoff_duration_hr_block*(C132-A132),IF(HG_shape_block="Triangular (Rational Method)",IF((C132/Runoff_duration_hr_block)&lt;=0.5,AVERAGE(A132,C132)*((2*D132/(Runoff_duration_hr_block))/(0.5*Runoff_duration_hr_block))*timestep_block/60,((2*D132/(Runoff_duration_hr_block))-(AVERAGE(A132,C132)-Runoff_duration_hr_block/2)*((2*D132/(Runoff_duration_hr_block))/(0.5*Runoff_duration_hr_block)))*timestep_block/60))),"")</f>
        <v/>
      </c>
      <c r="F132" s="261" t="str">
        <f>IF(E132="","",SUM(E$4:E132))</f>
        <v/>
      </c>
      <c r="G132" s="261" t="str">
        <f t="shared" ref="G132:G195" si="50">IF(A132="","",CONVERT(E132,"L","gal")/timestep_block)</f>
        <v/>
      </c>
      <c r="H132" s="24" t="str">
        <f t="shared" ref="H132:H195" si="51">IF(A132="","",Treated_vol_block)</f>
        <v/>
      </c>
      <c r="I132" s="24" t="str">
        <f t="shared" ref="I132:I195" si="52">IFERROR(IF(HG_shape_block="Constant flow",H132/Runoff_duration_hr_block*(C132-A132),IF(HG_shape_block="Triangular (Rational Method)",IF((C132/Runoff_duration_hr_block)&lt;=0.5,AVERAGE(A132,C132)*((2*H132/(Runoff_duration_hr_block))/(0.5*Runoff_duration_hr_block))*timestep_block/60,((2*H132/(Runoff_duration_hr_block))-(AVERAGE(A132,C132)-Runoff_duration_hr_block/2)*((2*H132/(Runoff_duration_hr_block))/(0.5*Runoff_duration_hr_block)))*timestep_block/60))),"")</f>
        <v/>
      </c>
      <c r="J132" s="24" t="str">
        <f>IF(I132="","",SUM(I$4:I132))</f>
        <v/>
      </c>
      <c r="K132" s="24" t="str">
        <f t="shared" ref="K132:K195" si="53">IF(A132="","",CONVERT(I132,"L","gal")/timestep_block)</f>
        <v/>
      </c>
      <c r="L132" s="37" t="str">
        <f t="shared" si="43"/>
        <v/>
      </c>
      <c r="M132" s="37" t="str">
        <f t="shared" si="44"/>
        <v/>
      </c>
      <c r="N132" s="37" t="str">
        <f t="shared" si="45"/>
        <v/>
      </c>
      <c r="O132" s="37" t="str">
        <f t="shared" ref="O132:O195" si="54">IFERROR(IF(A132="","",IF((L132-2*Erosion_rate_length_block*(C132-A132))&lt;0,0,L132-2*Erosion_rate_length_block*(C132-A132))),"")</f>
        <v/>
      </c>
      <c r="P132" s="37" t="str">
        <f t="shared" ref="P132:P195" si="55">IFERROR(IF(A132="","",IF((M132-2*Erosion_rate_width_block*(C132-A132))&lt;0,0,M132-2*Erosion_rate_width_block*(C132-A132))),"")</f>
        <v/>
      </c>
      <c r="Q132" s="37" t="str">
        <f t="shared" ref="Q132:Q195" si="56">IFERROR(IF(A132="","",IF((N132-2*Erosion_rate_height_block*(C132-A132))&lt;0,0,N132-2*Erosion_rate_height_block*(C132-A132))),"")</f>
        <v/>
      </c>
      <c r="R132" s="25" t="str">
        <f t="shared" ref="R132:R195" si="57">IFERROR(IF(A132="","",((L132*M132*N132)-(O132*P132*Q132))*Number_of_chem_blocks_block),"")</f>
        <v/>
      </c>
      <c r="S132" s="25" t="str">
        <f t="shared" ref="S132:S195" si="58">IFERROR(IF(A132="","",Chem_block_density_block*2.54^3*R132),"")</f>
        <v/>
      </c>
      <c r="T132" s="25" t="str">
        <f t="shared" ref="T132:T195" si="59">IFERROR(IF(A132="","",S132*Percent_chem_block),"")</f>
        <v/>
      </c>
      <c r="U132" s="27" t="str">
        <f t="shared" ref="U132:U195" si="60">IFERROR(IF(A132="","",1-(Chem_length_block*Chem_width_block*Chem_height_block-O132*P132*Q132)/(Chem_length_block*Chem_width_block*Chem_height_block)),"")</f>
        <v/>
      </c>
      <c r="V132" s="26" t="str">
        <f t="shared" si="42"/>
        <v/>
      </c>
      <c r="W132" s="31" t="str">
        <f t="shared" ref="W132:W195" si="61">IFERROR(IF(A132="","",V132*(1-Percent_bound_block)),"")</f>
        <v/>
      </c>
      <c r="X132" s="88" t="str">
        <f>IF(U132="","",SUM($T$4:T132)*1000/J132*(1-Percent_bound_block))</f>
        <v/>
      </c>
      <c r="Y132" s="88" t="str">
        <f>IF(U132="","",SUM($T$4:T132)*1000/F132*(1-Percent_bound_block))</f>
        <v/>
      </c>
      <c r="Z132" s="90" t="str">
        <f t="shared" ref="Z132:Z195" si="62">IF(A132="","",Toxicity_block)</f>
        <v/>
      </c>
      <c r="AA132" s="68" t="str">
        <f>IF(AND(B131&lt;Runoff_duration_hr_block/2,B132&gt;Runoff_duration_hr_block/2),Runoff_duration_hr_block/2,INDEX($B$4:$B$1500,IF(B132&gt;Runoff_duration_hr_block/2,ROWS($AA$4:AA132)-1,ROWS($AA$4:AA132))))</f>
        <v/>
      </c>
      <c r="AB132" s="66" t="str">
        <f>IFERROR(ROUND(IF(HG_shape_block="Constant flow",IF(AA132=Runoff_duration_hr_block/2,CONVERT($H$4,"L","gal")/(Runoff_duration_hr_block*60),VLOOKUP('Block Calcs'!AA132,'Block Calcs'!$B$4:$K$1500,10,FALSE)),IF(AA132=Runoff_duration_hr_block/2,2*CONVERT($H$4,"L","gal")/(Runoff_duration_hr_block*60),VLOOKUP('Block Calcs'!AA132,'Block Calcs'!$B$4:$K$1500,10,FALSE))),2),"")</f>
        <v/>
      </c>
      <c r="AC132" s="68" t="str">
        <f t="shared" ref="AC132:AC195" si="63">IFERROR(ROUND(S132/(C132-A132)/AVERAGE(2*(L132*M132+L132*N132+M132*N132),2*(O132*P132+O132*Q132+P132*Q132))/Number_of_chem_blocks_block,3),"")</f>
        <v/>
      </c>
      <c r="AD132" s="67" t="str">
        <f>IF(A132="","",(SUM($R$4:R132)+(O132*P132*Q132*Number_of_chem_blocks_block)))</f>
        <v/>
      </c>
      <c r="AE132" s="67" t="str">
        <f>IF(A132="","",(SUM($S$4:S132)+(O132*P132*Q132*Chem_block_density_block*2.54^3*Number_of_chem_blocks_block)))</f>
        <v/>
      </c>
    </row>
    <row r="133" spans="1:31" x14ac:dyDescent="0.3">
      <c r="A133" s="23" t="str">
        <f t="shared" ref="A133:A196" si="64">IFERROR(IF(ROUND(C132,3)=Runoff_duration_hr_block,"",C132),"")</f>
        <v/>
      </c>
      <c r="B133" s="23" t="str">
        <f t="shared" si="46"/>
        <v/>
      </c>
      <c r="C133" s="23" t="str">
        <f t="shared" si="47"/>
        <v/>
      </c>
      <c r="D133" s="261" t="str">
        <f t="shared" si="48"/>
        <v/>
      </c>
      <c r="E133" s="261" t="str">
        <f t="shared" si="49"/>
        <v/>
      </c>
      <c r="F133" s="261" t="str">
        <f>IF(E133="","",SUM(E$4:E133))</f>
        <v/>
      </c>
      <c r="G133" s="261" t="str">
        <f t="shared" si="50"/>
        <v/>
      </c>
      <c r="H133" s="24" t="str">
        <f t="shared" si="51"/>
        <v/>
      </c>
      <c r="I133" s="24" t="str">
        <f t="shared" si="52"/>
        <v/>
      </c>
      <c r="J133" s="24" t="str">
        <f>IF(I133="","",SUM(I$4:I133))</f>
        <v/>
      </c>
      <c r="K133" s="24" t="str">
        <f t="shared" si="53"/>
        <v/>
      </c>
      <c r="L133" s="37" t="str">
        <f t="shared" si="43"/>
        <v/>
      </c>
      <c r="M133" s="37" t="str">
        <f t="shared" si="44"/>
        <v/>
      </c>
      <c r="N133" s="37" t="str">
        <f t="shared" si="45"/>
        <v/>
      </c>
      <c r="O133" s="37" t="str">
        <f t="shared" si="54"/>
        <v/>
      </c>
      <c r="P133" s="37" t="str">
        <f t="shared" si="55"/>
        <v/>
      </c>
      <c r="Q133" s="37" t="str">
        <f t="shared" si="56"/>
        <v/>
      </c>
      <c r="R133" s="25" t="str">
        <f t="shared" si="57"/>
        <v/>
      </c>
      <c r="S133" s="25" t="str">
        <f t="shared" si="58"/>
        <v/>
      </c>
      <c r="T133" s="25" t="str">
        <f t="shared" si="59"/>
        <v/>
      </c>
      <c r="U133" s="27" t="str">
        <f t="shared" si="60"/>
        <v/>
      </c>
      <c r="V133" s="26" t="str">
        <f t="shared" ref="V133:V196" si="65">IFERROR(IF(A133="","",(T133*1000)/I133),"")</f>
        <v/>
      </c>
      <c r="W133" s="31" t="str">
        <f t="shared" si="61"/>
        <v/>
      </c>
      <c r="X133" s="88" t="str">
        <f>IF(U133="","",SUM($T$4:T133)*1000/J133*(1-Percent_bound_block))</f>
        <v/>
      </c>
      <c r="Y133" s="88" t="str">
        <f>IF(U133="","",SUM($T$4:T133)*1000/F133*(1-Percent_bound_block))</f>
        <v/>
      </c>
      <c r="Z133" s="90" t="str">
        <f t="shared" si="62"/>
        <v/>
      </c>
      <c r="AA133" s="68" t="str">
        <f>IF(AND(B132&lt;Runoff_duration_hr_block/2,B133&gt;Runoff_duration_hr_block/2),Runoff_duration_hr_block/2,INDEX($B$4:$B$1500,IF(B133&gt;Runoff_duration_hr_block/2,ROWS($AA$4:AA133)-1,ROWS($AA$4:AA133))))</f>
        <v/>
      </c>
      <c r="AB133" s="66" t="str">
        <f>IFERROR(ROUND(IF(HG_shape_block="Constant flow",IF(AA133=Runoff_duration_hr_block/2,CONVERT($H$4,"L","gal")/(Runoff_duration_hr_block*60),VLOOKUP('Block Calcs'!AA133,'Block Calcs'!$B$4:$K$1500,10,FALSE)),IF(AA133=Runoff_duration_hr_block/2,2*CONVERT($H$4,"L","gal")/(Runoff_duration_hr_block*60),VLOOKUP('Block Calcs'!AA133,'Block Calcs'!$B$4:$K$1500,10,FALSE))),2),"")</f>
        <v/>
      </c>
      <c r="AC133" s="68" t="str">
        <f t="shared" si="63"/>
        <v/>
      </c>
      <c r="AD133" s="67" t="str">
        <f>IF(A133="","",(SUM($R$4:R133)+(O133*P133*Q133*Number_of_chem_blocks_block)))</f>
        <v/>
      </c>
      <c r="AE133" s="67" t="str">
        <f>IF(A133="","",(SUM($S$4:S133)+(O133*P133*Q133*Chem_block_density_block*2.54^3*Number_of_chem_blocks_block)))</f>
        <v/>
      </c>
    </row>
    <row r="134" spans="1:31" x14ac:dyDescent="0.3">
      <c r="A134" s="23" t="str">
        <f t="shared" si="64"/>
        <v/>
      </c>
      <c r="B134" s="23" t="str">
        <f t="shared" si="46"/>
        <v/>
      </c>
      <c r="C134" s="23" t="str">
        <f t="shared" si="47"/>
        <v/>
      </c>
      <c r="D134" s="261" t="str">
        <f t="shared" si="48"/>
        <v/>
      </c>
      <c r="E134" s="261" t="str">
        <f t="shared" si="49"/>
        <v/>
      </c>
      <c r="F134" s="261" t="str">
        <f>IF(E134="","",SUM(E$4:E134))</f>
        <v/>
      </c>
      <c r="G134" s="261" t="str">
        <f t="shared" si="50"/>
        <v/>
      </c>
      <c r="H134" s="24" t="str">
        <f t="shared" si="51"/>
        <v/>
      </c>
      <c r="I134" s="24" t="str">
        <f t="shared" si="52"/>
        <v/>
      </c>
      <c r="J134" s="24" t="str">
        <f>IF(I134="","",SUM(I$4:I134))</f>
        <v/>
      </c>
      <c r="K134" s="24" t="str">
        <f t="shared" si="53"/>
        <v/>
      </c>
      <c r="L134" s="37" t="str">
        <f t="shared" ref="L134:L197" si="66">IF($A134="","",O133)</f>
        <v/>
      </c>
      <c r="M134" s="37" t="str">
        <f t="shared" ref="M134:M197" si="67">IF($A134="","",P133)</f>
        <v/>
      </c>
      <c r="N134" s="37" t="str">
        <f t="shared" ref="N134:N197" si="68">IF($A134="","",Q133)</f>
        <v/>
      </c>
      <c r="O134" s="37" t="str">
        <f t="shared" si="54"/>
        <v/>
      </c>
      <c r="P134" s="37" t="str">
        <f t="shared" si="55"/>
        <v/>
      </c>
      <c r="Q134" s="37" t="str">
        <f t="shared" si="56"/>
        <v/>
      </c>
      <c r="R134" s="25" t="str">
        <f t="shared" si="57"/>
        <v/>
      </c>
      <c r="S134" s="25" t="str">
        <f t="shared" si="58"/>
        <v/>
      </c>
      <c r="T134" s="25" t="str">
        <f t="shared" si="59"/>
        <v/>
      </c>
      <c r="U134" s="27" t="str">
        <f t="shared" si="60"/>
        <v/>
      </c>
      <c r="V134" s="26" t="str">
        <f t="shared" si="65"/>
        <v/>
      </c>
      <c r="W134" s="31" t="str">
        <f t="shared" si="61"/>
        <v/>
      </c>
      <c r="X134" s="88" t="str">
        <f>IF(U134="","",SUM($T$4:T134)*1000/J134*(1-Percent_bound_block))</f>
        <v/>
      </c>
      <c r="Y134" s="88" t="str">
        <f>IF(U134="","",SUM($T$4:T134)*1000/F134*(1-Percent_bound_block))</f>
        <v/>
      </c>
      <c r="Z134" s="90" t="str">
        <f t="shared" si="62"/>
        <v/>
      </c>
      <c r="AA134" s="68" t="str">
        <f>IF(AND(B133&lt;Runoff_duration_hr_block/2,B134&gt;Runoff_duration_hr_block/2),Runoff_duration_hr_block/2,INDEX($B$4:$B$1500,IF(B134&gt;Runoff_duration_hr_block/2,ROWS($AA$4:AA134)-1,ROWS($AA$4:AA134))))</f>
        <v/>
      </c>
      <c r="AB134" s="66" t="str">
        <f>IFERROR(ROUND(IF(HG_shape_block="Constant flow",IF(AA134=Runoff_duration_hr_block/2,CONVERT($H$4,"L","gal")/(Runoff_duration_hr_block*60),VLOOKUP('Block Calcs'!AA134,'Block Calcs'!$B$4:$K$1500,10,FALSE)),IF(AA134=Runoff_duration_hr_block/2,2*CONVERT($H$4,"L","gal")/(Runoff_duration_hr_block*60),VLOOKUP('Block Calcs'!AA134,'Block Calcs'!$B$4:$K$1500,10,FALSE))),2),"")</f>
        <v/>
      </c>
      <c r="AC134" s="68" t="str">
        <f t="shared" si="63"/>
        <v/>
      </c>
      <c r="AD134" s="67" t="str">
        <f>IF(A134="","",(SUM($R$4:R134)+(O134*P134*Q134*Number_of_chem_blocks_block)))</f>
        <v/>
      </c>
      <c r="AE134" s="67" t="str">
        <f>IF(A134="","",(SUM($S$4:S134)+(O134*P134*Q134*Chem_block_density_block*2.54^3*Number_of_chem_blocks_block)))</f>
        <v/>
      </c>
    </row>
    <row r="135" spans="1:31" x14ac:dyDescent="0.3">
      <c r="A135" s="23" t="str">
        <f t="shared" si="64"/>
        <v/>
      </c>
      <c r="B135" s="23" t="str">
        <f t="shared" si="46"/>
        <v/>
      </c>
      <c r="C135" s="23" t="str">
        <f t="shared" si="47"/>
        <v/>
      </c>
      <c r="D135" s="261" t="str">
        <f t="shared" si="48"/>
        <v/>
      </c>
      <c r="E135" s="261" t="str">
        <f t="shared" si="49"/>
        <v/>
      </c>
      <c r="F135" s="261" t="str">
        <f>IF(E135="","",SUM(E$4:E135))</f>
        <v/>
      </c>
      <c r="G135" s="261" t="str">
        <f t="shared" si="50"/>
        <v/>
      </c>
      <c r="H135" s="24" t="str">
        <f t="shared" si="51"/>
        <v/>
      </c>
      <c r="I135" s="24" t="str">
        <f t="shared" si="52"/>
        <v/>
      </c>
      <c r="J135" s="24" t="str">
        <f>IF(I135="","",SUM(I$4:I135))</f>
        <v/>
      </c>
      <c r="K135" s="24" t="str">
        <f t="shared" si="53"/>
        <v/>
      </c>
      <c r="L135" s="37" t="str">
        <f t="shared" si="66"/>
        <v/>
      </c>
      <c r="M135" s="37" t="str">
        <f t="shared" si="67"/>
        <v/>
      </c>
      <c r="N135" s="37" t="str">
        <f t="shared" si="68"/>
        <v/>
      </c>
      <c r="O135" s="37" t="str">
        <f t="shared" si="54"/>
        <v/>
      </c>
      <c r="P135" s="37" t="str">
        <f t="shared" si="55"/>
        <v/>
      </c>
      <c r="Q135" s="37" t="str">
        <f t="shared" si="56"/>
        <v/>
      </c>
      <c r="R135" s="25" t="str">
        <f t="shared" si="57"/>
        <v/>
      </c>
      <c r="S135" s="25" t="str">
        <f t="shared" si="58"/>
        <v/>
      </c>
      <c r="T135" s="25" t="str">
        <f t="shared" si="59"/>
        <v/>
      </c>
      <c r="U135" s="27" t="str">
        <f t="shared" si="60"/>
        <v/>
      </c>
      <c r="V135" s="26" t="str">
        <f t="shared" si="65"/>
        <v/>
      </c>
      <c r="W135" s="31" t="str">
        <f t="shared" si="61"/>
        <v/>
      </c>
      <c r="X135" s="88" t="str">
        <f>IF(U135="","",SUM($T$4:T135)*1000/J135*(1-Percent_bound_block))</f>
        <v/>
      </c>
      <c r="Y135" s="88" t="str">
        <f>IF(U135="","",SUM($T$4:T135)*1000/F135*(1-Percent_bound_block))</f>
        <v/>
      </c>
      <c r="Z135" s="90" t="str">
        <f t="shared" si="62"/>
        <v/>
      </c>
      <c r="AA135" s="68" t="str">
        <f>IF(AND(B134&lt;Runoff_duration_hr_block/2,B135&gt;Runoff_duration_hr_block/2),Runoff_duration_hr_block/2,INDEX($B$4:$B$1500,IF(B135&gt;Runoff_duration_hr_block/2,ROWS($AA$4:AA135)-1,ROWS($AA$4:AA135))))</f>
        <v/>
      </c>
      <c r="AB135" s="66" t="str">
        <f>IFERROR(ROUND(IF(HG_shape_block="Constant flow",IF(AA135=Runoff_duration_hr_block/2,CONVERT($H$4,"L","gal")/(Runoff_duration_hr_block*60),VLOOKUP('Block Calcs'!AA135,'Block Calcs'!$B$4:$K$1500,10,FALSE)),IF(AA135=Runoff_duration_hr_block/2,2*CONVERT($H$4,"L","gal")/(Runoff_duration_hr_block*60),VLOOKUP('Block Calcs'!AA135,'Block Calcs'!$B$4:$K$1500,10,FALSE))),2),"")</f>
        <v/>
      </c>
      <c r="AC135" s="68" t="str">
        <f t="shared" si="63"/>
        <v/>
      </c>
      <c r="AD135" s="67" t="str">
        <f>IF(A135="","",(SUM($R$4:R135)+(O135*P135*Q135*Number_of_chem_blocks_block)))</f>
        <v/>
      </c>
      <c r="AE135" s="67" t="str">
        <f>IF(A135="","",(SUM($S$4:S135)+(O135*P135*Q135*Chem_block_density_block*2.54^3*Number_of_chem_blocks_block)))</f>
        <v/>
      </c>
    </row>
    <row r="136" spans="1:31" x14ac:dyDescent="0.3">
      <c r="A136" s="23" t="str">
        <f t="shared" si="64"/>
        <v/>
      </c>
      <c r="B136" s="23" t="str">
        <f t="shared" si="46"/>
        <v/>
      </c>
      <c r="C136" s="23" t="str">
        <f t="shared" si="47"/>
        <v/>
      </c>
      <c r="D136" s="261" t="str">
        <f t="shared" si="48"/>
        <v/>
      </c>
      <c r="E136" s="261" t="str">
        <f t="shared" si="49"/>
        <v/>
      </c>
      <c r="F136" s="261" t="str">
        <f>IF(E136="","",SUM(E$4:E136))</f>
        <v/>
      </c>
      <c r="G136" s="261" t="str">
        <f t="shared" si="50"/>
        <v/>
      </c>
      <c r="H136" s="24" t="str">
        <f t="shared" si="51"/>
        <v/>
      </c>
      <c r="I136" s="24" t="str">
        <f t="shared" si="52"/>
        <v/>
      </c>
      <c r="J136" s="24" t="str">
        <f>IF(I136="","",SUM(I$4:I136))</f>
        <v/>
      </c>
      <c r="K136" s="24" t="str">
        <f t="shared" si="53"/>
        <v/>
      </c>
      <c r="L136" s="37" t="str">
        <f t="shared" si="66"/>
        <v/>
      </c>
      <c r="M136" s="37" t="str">
        <f t="shared" si="67"/>
        <v/>
      </c>
      <c r="N136" s="37" t="str">
        <f t="shared" si="68"/>
        <v/>
      </c>
      <c r="O136" s="37" t="str">
        <f t="shared" si="54"/>
        <v/>
      </c>
      <c r="P136" s="37" t="str">
        <f t="shared" si="55"/>
        <v/>
      </c>
      <c r="Q136" s="37" t="str">
        <f t="shared" si="56"/>
        <v/>
      </c>
      <c r="R136" s="25" t="str">
        <f t="shared" si="57"/>
        <v/>
      </c>
      <c r="S136" s="25" t="str">
        <f t="shared" si="58"/>
        <v/>
      </c>
      <c r="T136" s="25" t="str">
        <f t="shared" si="59"/>
        <v/>
      </c>
      <c r="U136" s="27" t="str">
        <f t="shared" si="60"/>
        <v/>
      </c>
      <c r="V136" s="26" t="str">
        <f t="shared" si="65"/>
        <v/>
      </c>
      <c r="W136" s="31" t="str">
        <f t="shared" si="61"/>
        <v/>
      </c>
      <c r="X136" s="88" t="str">
        <f>IF(U136="","",SUM($T$4:T136)*1000/J136*(1-Percent_bound_block))</f>
        <v/>
      </c>
      <c r="Y136" s="88" t="str">
        <f>IF(U136="","",SUM($T$4:T136)*1000/F136*(1-Percent_bound_block))</f>
        <v/>
      </c>
      <c r="Z136" s="90" t="str">
        <f t="shared" si="62"/>
        <v/>
      </c>
      <c r="AA136" s="68" t="str">
        <f>IF(AND(B135&lt;Runoff_duration_hr_block/2,B136&gt;Runoff_duration_hr_block/2),Runoff_duration_hr_block/2,INDEX($B$4:$B$1500,IF(B136&gt;Runoff_duration_hr_block/2,ROWS($AA$4:AA136)-1,ROWS($AA$4:AA136))))</f>
        <v/>
      </c>
      <c r="AB136" s="66" t="str">
        <f>IFERROR(ROUND(IF(HG_shape_block="Constant flow",IF(AA136=Runoff_duration_hr_block/2,CONVERT($H$4,"L","gal")/(Runoff_duration_hr_block*60),VLOOKUP('Block Calcs'!AA136,'Block Calcs'!$B$4:$K$1500,10,FALSE)),IF(AA136=Runoff_duration_hr_block/2,2*CONVERT($H$4,"L","gal")/(Runoff_duration_hr_block*60),VLOOKUP('Block Calcs'!AA136,'Block Calcs'!$B$4:$K$1500,10,FALSE))),2),"")</f>
        <v/>
      </c>
      <c r="AC136" s="68" t="str">
        <f t="shared" si="63"/>
        <v/>
      </c>
      <c r="AD136" s="67" t="str">
        <f>IF(A136="","",(SUM($R$4:R136)+(O136*P136*Q136*Number_of_chem_blocks_block)))</f>
        <v/>
      </c>
      <c r="AE136" s="67" t="str">
        <f>IF(A136="","",(SUM($S$4:S136)+(O136*P136*Q136*Chem_block_density_block*2.54^3*Number_of_chem_blocks_block)))</f>
        <v/>
      </c>
    </row>
    <row r="137" spans="1:31" x14ac:dyDescent="0.3">
      <c r="A137" s="23" t="str">
        <f t="shared" si="64"/>
        <v/>
      </c>
      <c r="B137" s="23" t="str">
        <f t="shared" si="46"/>
        <v/>
      </c>
      <c r="C137" s="23" t="str">
        <f t="shared" si="47"/>
        <v/>
      </c>
      <c r="D137" s="261" t="str">
        <f t="shared" si="48"/>
        <v/>
      </c>
      <c r="E137" s="261" t="str">
        <f t="shared" si="49"/>
        <v/>
      </c>
      <c r="F137" s="261" t="str">
        <f>IF(E137="","",SUM(E$4:E137))</f>
        <v/>
      </c>
      <c r="G137" s="261" t="str">
        <f t="shared" si="50"/>
        <v/>
      </c>
      <c r="H137" s="24" t="str">
        <f t="shared" si="51"/>
        <v/>
      </c>
      <c r="I137" s="24" t="str">
        <f t="shared" si="52"/>
        <v/>
      </c>
      <c r="J137" s="24" t="str">
        <f>IF(I137="","",SUM(I$4:I137))</f>
        <v/>
      </c>
      <c r="K137" s="24" t="str">
        <f t="shared" si="53"/>
        <v/>
      </c>
      <c r="L137" s="37" t="str">
        <f t="shared" si="66"/>
        <v/>
      </c>
      <c r="M137" s="37" t="str">
        <f t="shared" si="67"/>
        <v/>
      </c>
      <c r="N137" s="37" t="str">
        <f t="shared" si="68"/>
        <v/>
      </c>
      <c r="O137" s="37" t="str">
        <f t="shared" si="54"/>
        <v/>
      </c>
      <c r="P137" s="37" t="str">
        <f t="shared" si="55"/>
        <v/>
      </c>
      <c r="Q137" s="37" t="str">
        <f t="shared" si="56"/>
        <v/>
      </c>
      <c r="R137" s="25" t="str">
        <f t="shared" si="57"/>
        <v/>
      </c>
      <c r="S137" s="25" t="str">
        <f t="shared" si="58"/>
        <v/>
      </c>
      <c r="T137" s="25" t="str">
        <f t="shared" si="59"/>
        <v/>
      </c>
      <c r="U137" s="27" t="str">
        <f t="shared" si="60"/>
        <v/>
      </c>
      <c r="V137" s="26" t="str">
        <f t="shared" si="65"/>
        <v/>
      </c>
      <c r="W137" s="31" t="str">
        <f t="shared" si="61"/>
        <v/>
      </c>
      <c r="X137" s="88" t="str">
        <f>IF(U137="","",SUM($T$4:T137)*1000/J137*(1-Percent_bound_block))</f>
        <v/>
      </c>
      <c r="Y137" s="88" t="str">
        <f>IF(U137="","",SUM($T$4:T137)*1000/F137*(1-Percent_bound_block))</f>
        <v/>
      </c>
      <c r="Z137" s="90" t="str">
        <f t="shared" si="62"/>
        <v/>
      </c>
      <c r="AA137" s="68" t="str">
        <f>IF(AND(B136&lt;Runoff_duration_hr_block/2,B137&gt;Runoff_duration_hr_block/2),Runoff_duration_hr_block/2,INDEX($B$4:$B$1500,IF(B137&gt;Runoff_duration_hr_block/2,ROWS($AA$4:AA137)-1,ROWS($AA$4:AA137))))</f>
        <v/>
      </c>
      <c r="AB137" s="66" t="str">
        <f>IFERROR(ROUND(IF(HG_shape_block="Constant flow",IF(AA137=Runoff_duration_hr_block/2,CONVERT($H$4,"L","gal")/(Runoff_duration_hr_block*60),VLOOKUP('Block Calcs'!AA137,'Block Calcs'!$B$4:$K$1500,10,FALSE)),IF(AA137=Runoff_duration_hr_block/2,2*CONVERT($H$4,"L","gal")/(Runoff_duration_hr_block*60),VLOOKUP('Block Calcs'!AA137,'Block Calcs'!$B$4:$K$1500,10,FALSE))),2),"")</f>
        <v/>
      </c>
      <c r="AC137" s="68" t="str">
        <f t="shared" si="63"/>
        <v/>
      </c>
      <c r="AD137" s="67" t="str">
        <f>IF(A137="","",(SUM($R$4:R137)+(O137*P137*Q137*Number_of_chem_blocks_block)))</f>
        <v/>
      </c>
      <c r="AE137" s="67" t="str">
        <f>IF(A137="","",(SUM($S$4:S137)+(O137*P137*Q137*Chem_block_density_block*2.54^3*Number_of_chem_blocks_block)))</f>
        <v/>
      </c>
    </row>
    <row r="138" spans="1:31" x14ac:dyDescent="0.3">
      <c r="A138" s="23" t="str">
        <f t="shared" si="64"/>
        <v/>
      </c>
      <c r="B138" s="23" t="str">
        <f t="shared" si="46"/>
        <v/>
      </c>
      <c r="C138" s="23" t="str">
        <f t="shared" si="47"/>
        <v/>
      </c>
      <c r="D138" s="261" t="str">
        <f t="shared" si="48"/>
        <v/>
      </c>
      <c r="E138" s="261" t="str">
        <f t="shared" si="49"/>
        <v/>
      </c>
      <c r="F138" s="261" t="str">
        <f>IF(E138="","",SUM(E$4:E138))</f>
        <v/>
      </c>
      <c r="G138" s="261" t="str">
        <f t="shared" si="50"/>
        <v/>
      </c>
      <c r="H138" s="24" t="str">
        <f t="shared" si="51"/>
        <v/>
      </c>
      <c r="I138" s="24" t="str">
        <f t="shared" si="52"/>
        <v/>
      </c>
      <c r="J138" s="24" t="str">
        <f>IF(I138="","",SUM(I$4:I138))</f>
        <v/>
      </c>
      <c r="K138" s="24" t="str">
        <f t="shared" si="53"/>
        <v/>
      </c>
      <c r="L138" s="37" t="str">
        <f t="shared" si="66"/>
        <v/>
      </c>
      <c r="M138" s="37" t="str">
        <f t="shared" si="67"/>
        <v/>
      </c>
      <c r="N138" s="37" t="str">
        <f t="shared" si="68"/>
        <v/>
      </c>
      <c r="O138" s="37" t="str">
        <f t="shared" si="54"/>
        <v/>
      </c>
      <c r="P138" s="37" t="str">
        <f t="shared" si="55"/>
        <v/>
      </c>
      <c r="Q138" s="37" t="str">
        <f t="shared" si="56"/>
        <v/>
      </c>
      <c r="R138" s="25" t="str">
        <f t="shared" si="57"/>
        <v/>
      </c>
      <c r="S138" s="25" t="str">
        <f t="shared" si="58"/>
        <v/>
      </c>
      <c r="T138" s="25" t="str">
        <f t="shared" si="59"/>
        <v/>
      </c>
      <c r="U138" s="27" t="str">
        <f t="shared" si="60"/>
        <v/>
      </c>
      <c r="V138" s="26" t="str">
        <f t="shared" si="65"/>
        <v/>
      </c>
      <c r="W138" s="31" t="str">
        <f t="shared" si="61"/>
        <v/>
      </c>
      <c r="X138" s="88" t="str">
        <f>IF(U138="","",SUM($T$4:T138)*1000/J138*(1-Percent_bound_block))</f>
        <v/>
      </c>
      <c r="Y138" s="88" t="str">
        <f>IF(U138="","",SUM($T$4:T138)*1000/F138*(1-Percent_bound_block))</f>
        <v/>
      </c>
      <c r="Z138" s="90" t="str">
        <f t="shared" si="62"/>
        <v/>
      </c>
      <c r="AA138" s="68" t="str">
        <f>IF(AND(B137&lt;Runoff_duration_hr_block/2,B138&gt;Runoff_duration_hr_block/2),Runoff_duration_hr_block/2,INDEX($B$4:$B$1500,IF(B138&gt;Runoff_duration_hr_block/2,ROWS($AA$4:AA138)-1,ROWS($AA$4:AA138))))</f>
        <v/>
      </c>
      <c r="AB138" s="66" t="str">
        <f>IFERROR(ROUND(IF(HG_shape_block="Constant flow",IF(AA138=Runoff_duration_hr_block/2,CONVERT($H$4,"L","gal")/(Runoff_duration_hr_block*60),VLOOKUP('Block Calcs'!AA138,'Block Calcs'!$B$4:$K$1500,10,FALSE)),IF(AA138=Runoff_duration_hr_block/2,2*CONVERT($H$4,"L","gal")/(Runoff_duration_hr_block*60),VLOOKUP('Block Calcs'!AA138,'Block Calcs'!$B$4:$K$1500,10,FALSE))),2),"")</f>
        <v/>
      </c>
      <c r="AC138" s="68" t="str">
        <f t="shared" si="63"/>
        <v/>
      </c>
      <c r="AD138" s="67" t="str">
        <f>IF(A138="","",(SUM($R$4:R138)+(O138*P138*Q138*Number_of_chem_blocks_block)))</f>
        <v/>
      </c>
      <c r="AE138" s="67" t="str">
        <f>IF(A138="","",(SUM($S$4:S138)+(O138*P138*Q138*Chem_block_density_block*2.54^3*Number_of_chem_blocks_block)))</f>
        <v/>
      </c>
    </row>
    <row r="139" spans="1:31" x14ac:dyDescent="0.3">
      <c r="A139" s="23" t="str">
        <f t="shared" si="64"/>
        <v/>
      </c>
      <c r="B139" s="23" t="str">
        <f t="shared" si="46"/>
        <v/>
      </c>
      <c r="C139" s="23" t="str">
        <f t="shared" si="47"/>
        <v/>
      </c>
      <c r="D139" s="261" t="str">
        <f t="shared" si="48"/>
        <v/>
      </c>
      <c r="E139" s="261" t="str">
        <f t="shared" si="49"/>
        <v/>
      </c>
      <c r="F139" s="261" t="str">
        <f>IF(E139="","",SUM(E$4:E139))</f>
        <v/>
      </c>
      <c r="G139" s="261" t="str">
        <f t="shared" si="50"/>
        <v/>
      </c>
      <c r="H139" s="24" t="str">
        <f t="shared" si="51"/>
        <v/>
      </c>
      <c r="I139" s="24" t="str">
        <f t="shared" si="52"/>
        <v/>
      </c>
      <c r="J139" s="24" t="str">
        <f>IF(I139="","",SUM(I$4:I139))</f>
        <v/>
      </c>
      <c r="K139" s="24" t="str">
        <f t="shared" si="53"/>
        <v/>
      </c>
      <c r="L139" s="37" t="str">
        <f t="shared" si="66"/>
        <v/>
      </c>
      <c r="M139" s="37" t="str">
        <f t="shared" si="67"/>
        <v/>
      </c>
      <c r="N139" s="37" t="str">
        <f t="shared" si="68"/>
        <v/>
      </c>
      <c r="O139" s="37" t="str">
        <f t="shared" si="54"/>
        <v/>
      </c>
      <c r="P139" s="37" t="str">
        <f t="shared" si="55"/>
        <v/>
      </c>
      <c r="Q139" s="37" t="str">
        <f t="shared" si="56"/>
        <v/>
      </c>
      <c r="R139" s="25" t="str">
        <f t="shared" si="57"/>
        <v/>
      </c>
      <c r="S139" s="25" t="str">
        <f t="shared" si="58"/>
        <v/>
      </c>
      <c r="T139" s="25" t="str">
        <f t="shared" si="59"/>
        <v/>
      </c>
      <c r="U139" s="27" t="str">
        <f t="shared" si="60"/>
        <v/>
      </c>
      <c r="V139" s="26" t="str">
        <f t="shared" si="65"/>
        <v/>
      </c>
      <c r="W139" s="31" t="str">
        <f t="shared" si="61"/>
        <v/>
      </c>
      <c r="X139" s="88" t="str">
        <f>IF(U139="","",SUM($T$4:T139)*1000/J139*(1-Percent_bound_block))</f>
        <v/>
      </c>
      <c r="Y139" s="88" t="str">
        <f>IF(U139="","",SUM($T$4:T139)*1000/F139*(1-Percent_bound_block))</f>
        <v/>
      </c>
      <c r="Z139" s="90" t="str">
        <f t="shared" si="62"/>
        <v/>
      </c>
      <c r="AA139" s="68" t="str">
        <f>IF(AND(B138&lt;Runoff_duration_hr_block/2,B139&gt;Runoff_duration_hr_block/2),Runoff_duration_hr_block/2,INDEX($B$4:$B$1500,IF(B139&gt;Runoff_duration_hr_block/2,ROWS($AA$4:AA139)-1,ROWS($AA$4:AA139))))</f>
        <v/>
      </c>
      <c r="AB139" s="66" t="str">
        <f>IFERROR(ROUND(IF(HG_shape_block="Constant flow",IF(AA139=Runoff_duration_hr_block/2,CONVERT($H$4,"L","gal")/(Runoff_duration_hr_block*60),VLOOKUP('Block Calcs'!AA139,'Block Calcs'!$B$4:$K$1500,10,FALSE)),IF(AA139=Runoff_duration_hr_block/2,2*CONVERT($H$4,"L","gal")/(Runoff_duration_hr_block*60),VLOOKUP('Block Calcs'!AA139,'Block Calcs'!$B$4:$K$1500,10,FALSE))),2),"")</f>
        <v/>
      </c>
      <c r="AC139" s="68" t="str">
        <f t="shared" si="63"/>
        <v/>
      </c>
      <c r="AD139" s="67" t="str">
        <f>IF(A139="","",(SUM($R$4:R139)+(O139*P139*Q139*Number_of_chem_blocks_block)))</f>
        <v/>
      </c>
      <c r="AE139" s="67" t="str">
        <f>IF(A139="","",(SUM($S$4:S139)+(O139*P139*Q139*Chem_block_density_block*2.54^3*Number_of_chem_blocks_block)))</f>
        <v/>
      </c>
    </row>
    <row r="140" spans="1:31" x14ac:dyDescent="0.3">
      <c r="A140" s="23" t="str">
        <f t="shared" si="64"/>
        <v/>
      </c>
      <c r="B140" s="23" t="str">
        <f t="shared" si="46"/>
        <v/>
      </c>
      <c r="C140" s="23" t="str">
        <f t="shared" si="47"/>
        <v/>
      </c>
      <c r="D140" s="261" t="str">
        <f t="shared" si="48"/>
        <v/>
      </c>
      <c r="E140" s="261" t="str">
        <f t="shared" si="49"/>
        <v/>
      </c>
      <c r="F140" s="261" t="str">
        <f>IF(E140="","",SUM(E$4:E140))</f>
        <v/>
      </c>
      <c r="G140" s="261" t="str">
        <f t="shared" si="50"/>
        <v/>
      </c>
      <c r="H140" s="24" t="str">
        <f t="shared" si="51"/>
        <v/>
      </c>
      <c r="I140" s="24" t="str">
        <f t="shared" si="52"/>
        <v/>
      </c>
      <c r="J140" s="24" t="str">
        <f>IF(I140="","",SUM(I$4:I140))</f>
        <v/>
      </c>
      <c r="K140" s="24" t="str">
        <f t="shared" si="53"/>
        <v/>
      </c>
      <c r="L140" s="37" t="str">
        <f t="shared" si="66"/>
        <v/>
      </c>
      <c r="M140" s="37" t="str">
        <f t="shared" si="67"/>
        <v/>
      </c>
      <c r="N140" s="37" t="str">
        <f t="shared" si="68"/>
        <v/>
      </c>
      <c r="O140" s="37" t="str">
        <f t="shared" si="54"/>
        <v/>
      </c>
      <c r="P140" s="37" t="str">
        <f t="shared" si="55"/>
        <v/>
      </c>
      <c r="Q140" s="37" t="str">
        <f t="shared" si="56"/>
        <v/>
      </c>
      <c r="R140" s="25" t="str">
        <f t="shared" si="57"/>
        <v/>
      </c>
      <c r="S140" s="25" t="str">
        <f t="shared" si="58"/>
        <v/>
      </c>
      <c r="T140" s="25" t="str">
        <f t="shared" si="59"/>
        <v/>
      </c>
      <c r="U140" s="27" t="str">
        <f t="shared" si="60"/>
        <v/>
      </c>
      <c r="V140" s="26" t="str">
        <f t="shared" si="65"/>
        <v/>
      </c>
      <c r="W140" s="31" t="str">
        <f t="shared" si="61"/>
        <v/>
      </c>
      <c r="X140" s="88" t="str">
        <f>IF(U140="","",SUM($T$4:T140)*1000/J140*(1-Percent_bound_block))</f>
        <v/>
      </c>
      <c r="Y140" s="88" t="str">
        <f>IF(U140="","",SUM($T$4:T140)*1000/F140*(1-Percent_bound_block))</f>
        <v/>
      </c>
      <c r="Z140" s="90" t="str">
        <f t="shared" si="62"/>
        <v/>
      </c>
      <c r="AA140" s="68" t="str">
        <f>IF(AND(B139&lt;Runoff_duration_hr_block/2,B140&gt;Runoff_duration_hr_block/2),Runoff_duration_hr_block/2,INDEX($B$4:$B$1500,IF(B140&gt;Runoff_duration_hr_block/2,ROWS($AA$4:AA140)-1,ROWS($AA$4:AA140))))</f>
        <v/>
      </c>
      <c r="AB140" s="66" t="str">
        <f>IFERROR(ROUND(IF(HG_shape_block="Constant flow",IF(AA140=Runoff_duration_hr_block/2,CONVERT($H$4,"L","gal")/(Runoff_duration_hr_block*60),VLOOKUP('Block Calcs'!AA140,'Block Calcs'!$B$4:$K$1500,10,FALSE)),IF(AA140=Runoff_duration_hr_block/2,2*CONVERT($H$4,"L","gal")/(Runoff_duration_hr_block*60),VLOOKUP('Block Calcs'!AA140,'Block Calcs'!$B$4:$K$1500,10,FALSE))),2),"")</f>
        <v/>
      </c>
      <c r="AC140" s="68" t="str">
        <f t="shared" si="63"/>
        <v/>
      </c>
      <c r="AD140" s="67" t="str">
        <f>IF(A140="","",(SUM($R$4:R140)+(O140*P140*Q140*Number_of_chem_blocks_block)))</f>
        <v/>
      </c>
      <c r="AE140" s="67" t="str">
        <f>IF(A140="","",(SUM($S$4:S140)+(O140*P140*Q140*Chem_block_density_block*2.54^3*Number_of_chem_blocks_block)))</f>
        <v/>
      </c>
    </row>
    <row r="141" spans="1:31" x14ac:dyDescent="0.3">
      <c r="A141" s="23" t="str">
        <f t="shared" si="64"/>
        <v/>
      </c>
      <c r="B141" s="23" t="str">
        <f t="shared" si="46"/>
        <v/>
      </c>
      <c r="C141" s="23" t="str">
        <f t="shared" si="47"/>
        <v/>
      </c>
      <c r="D141" s="261" t="str">
        <f t="shared" si="48"/>
        <v/>
      </c>
      <c r="E141" s="261" t="str">
        <f t="shared" si="49"/>
        <v/>
      </c>
      <c r="F141" s="261" t="str">
        <f>IF(E141="","",SUM(E$4:E141))</f>
        <v/>
      </c>
      <c r="G141" s="261" t="str">
        <f t="shared" si="50"/>
        <v/>
      </c>
      <c r="H141" s="24" t="str">
        <f t="shared" si="51"/>
        <v/>
      </c>
      <c r="I141" s="24" t="str">
        <f t="shared" si="52"/>
        <v/>
      </c>
      <c r="J141" s="24" t="str">
        <f>IF(I141="","",SUM(I$4:I141))</f>
        <v/>
      </c>
      <c r="K141" s="24" t="str">
        <f t="shared" si="53"/>
        <v/>
      </c>
      <c r="L141" s="37" t="str">
        <f t="shared" si="66"/>
        <v/>
      </c>
      <c r="M141" s="37" t="str">
        <f t="shared" si="67"/>
        <v/>
      </c>
      <c r="N141" s="37" t="str">
        <f t="shared" si="68"/>
        <v/>
      </c>
      <c r="O141" s="37" t="str">
        <f t="shared" si="54"/>
        <v/>
      </c>
      <c r="P141" s="37" t="str">
        <f t="shared" si="55"/>
        <v/>
      </c>
      <c r="Q141" s="37" t="str">
        <f t="shared" si="56"/>
        <v/>
      </c>
      <c r="R141" s="25" t="str">
        <f t="shared" si="57"/>
        <v/>
      </c>
      <c r="S141" s="25" t="str">
        <f t="shared" si="58"/>
        <v/>
      </c>
      <c r="T141" s="25" t="str">
        <f t="shared" si="59"/>
        <v/>
      </c>
      <c r="U141" s="27" t="str">
        <f t="shared" si="60"/>
        <v/>
      </c>
      <c r="V141" s="26" t="str">
        <f t="shared" si="65"/>
        <v/>
      </c>
      <c r="W141" s="31" t="str">
        <f t="shared" si="61"/>
        <v/>
      </c>
      <c r="X141" s="88" t="str">
        <f>IF(U141="","",SUM($T$4:T141)*1000/J141*(1-Percent_bound_block))</f>
        <v/>
      </c>
      <c r="Y141" s="88" t="str">
        <f>IF(U141="","",SUM($T$4:T141)*1000/F141*(1-Percent_bound_block))</f>
        <v/>
      </c>
      <c r="Z141" s="90" t="str">
        <f t="shared" si="62"/>
        <v/>
      </c>
      <c r="AA141" s="68" t="str">
        <f>IF(AND(B140&lt;Runoff_duration_hr_block/2,B141&gt;Runoff_duration_hr_block/2),Runoff_duration_hr_block/2,INDEX($B$4:$B$1500,IF(B141&gt;Runoff_duration_hr_block/2,ROWS($AA$4:AA141)-1,ROWS($AA$4:AA141))))</f>
        <v/>
      </c>
      <c r="AB141" s="66" t="str">
        <f>IFERROR(ROUND(IF(HG_shape_block="Constant flow",IF(AA141=Runoff_duration_hr_block/2,CONVERT($H$4,"L","gal")/(Runoff_duration_hr_block*60),VLOOKUP('Block Calcs'!AA141,'Block Calcs'!$B$4:$K$1500,10,FALSE)),IF(AA141=Runoff_duration_hr_block/2,2*CONVERT($H$4,"L","gal")/(Runoff_duration_hr_block*60),VLOOKUP('Block Calcs'!AA141,'Block Calcs'!$B$4:$K$1500,10,FALSE))),2),"")</f>
        <v/>
      </c>
      <c r="AC141" s="68" t="str">
        <f t="shared" si="63"/>
        <v/>
      </c>
      <c r="AD141" s="67" t="str">
        <f>IF(A141="","",(SUM($R$4:R141)+(O141*P141*Q141*Number_of_chem_blocks_block)))</f>
        <v/>
      </c>
      <c r="AE141" s="67" t="str">
        <f>IF(A141="","",(SUM($S$4:S141)+(O141*P141*Q141*Chem_block_density_block*2.54^3*Number_of_chem_blocks_block)))</f>
        <v/>
      </c>
    </row>
    <row r="142" spans="1:31" x14ac:dyDescent="0.3">
      <c r="A142" s="23" t="str">
        <f t="shared" si="64"/>
        <v/>
      </c>
      <c r="B142" s="23" t="str">
        <f t="shared" si="46"/>
        <v/>
      </c>
      <c r="C142" s="23" t="str">
        <f t="shared" si="47"/>
        <v/>
      </c>
      <c r="D142" s="261" t="str">
        <f t="shared" si="48"/>
        <v/>
      </c>
      <c r="E142" s="261" t="str">
        <f t="shared" si="49"/>
        <v/>
      </c>
      <c r="F142" s="261" t="str">
        <f>IF(E142="","",SUM(E$4:E142))</f>
        <v/>
      </c>
      <c r="G142" s="261" t="str">
        <f t="shared" si="50"/>
        <v/>
      </c>
      <c r="H142" s="24" t="str">
        <f t="shared" si="51"/>
        <v/>
      </c>
      <c r="I142" s="24" t="str">
        <f t="shared" si="52"/>
        <v/>
      </c>
      <c r="J142" s="24" t="str">
        <f>IF(I142="","",SUM(I$4:I142))</f>
        <v/>
      </c>
      <c r="K142" s="24" t="str">
        <f t="shared" si="53"/>
        <v/>
      </c>
      <c r="L142" s="37" t="str">
        <f t="shared" si="66"/>
        <v/>
      </c>
      <c r="M142" s="37" t="str">
        <f t="shared" si="67"/>
        <v/>
      </c>
      <c r="N142" s="37" t="str">
        <f t="shared" si="68"/>
        <v/>
      </c>
      <c r="O142" s="37" t="str">
        <f t="shared" si="54"/>
        <v/>
      </c>
      <c r="P142" s="37" t="str">
        <f t="shared" si="55"/>
        <v/>
      </c>
      <c r="Q142" s="37" t="str">
        <f t="shared" si="56"/>
        <v/>
      </c>
      <c r="R142" s="25" t="str">
        <f t="shared" si="57"/>
        <v/>
      </c>
      <c r="S142" s="25" t="str">
        <f t="shared" si="58"/>
        <v/>
      </c>
      <c r="T142" s="25" t="str">
        <f t="shared" si="59"/>
        <v/>
      </c>
      <c r="U142" s="27" t="str">
        <f t="shared" si="60"/>
        <v/>
      </c>
      <c r="V142" s="26" t="str">
        <f t="shared" si="65"/>
        <v/>
      </c>
      <c r="W142" s="31" t="str">
        <f t="shared" si="61"/>
        <v/>
      </c>
      <c r="X142" s="88" t="str">
        <f>IF(U142="","",SUM($T$4:T142)*1000/J142*(1-Percent_bound_block))</f>
        <v/>
      </c>
      <c r="Y142" s="88" t="str">
        <f>IF(U142="","",SUM($T$4:T142)*1000/F142*(1-Percent_bound_block))</f>
        <v/>
      </c>
      <c r="Z142" s="90" t="str">
        <f t="shared" si="62"/>
        <v/>
      </c>
      <c r="AA142" s="68" t="str">
        <f>IF(AND(B141&lt;Runoff_duration_hr_block/2,B142&gt;Runoff_duration_hr_block/2),Runoff_duration_hr_block/2,INDEX($B$4:$B$1500,IF(B142&gt;Runoff_duration_hr_block/2,ROWS($AA$4:AA142)-1,ROWS($AA$4:AA142))))</f>
        <v/>
      </c>
      <c r="AB142" s="66" t="str">
        <f>IFERROR(ROUND(IF(HG_shape_block="Constant flow",IF(AA142=Runoff_duration_hr_block/2,CONVERT($H$4,"L","gal")/(Runoff_duration_hr_block*60),VLOOKUP('Block Calcs'!AA142,'Block Calcs'!$B$4:$K$1500,10,FALSE)),IF(AA142=Runoff_duration_hr_block/2,2*CONVERT($H$4,"L","gal")/(Runoff_duration_hr_block*60),VLOOKUP('Block Calcs'!AA142,'Block Calcs'!$B$4:$K$1500,10,FALSE))),2),"")</f>
        <v/>
      </c>
      <c r="AC142" s="68" t="str">
        <f t="shared" si="63"/>
        <v/>
      </c>
      <c r="AD142" s="67" t="str">
        <f>IF(A142="","",(SUM($R$4:R142)+(O142*P142*Q142*Number_of_chem_blocks_block)))</f>
        <v/>
      </c>
      <c r="AE142" s="67" t="str">
        <f>IF(A142="","",(SUM($S$4:S142)+(O142*P142*Q142*Chem_block_density_block*2.54^3*Number_of_chem_blocks_block)))</f>
        <v/>
      </c>
    </row>
    <row r="143" spans="1:31" x14ac:dyDescent="0.3">
      <c r="A143" s="23" t="str">
        <f t="shared" si="64"/>
        <v/>
      </c>
      <c r="B143" s="23" t="str">
        <f t="shared" si="46"/>
        <v/>
      </c>
      <c r="C143" s="23" t="str">
        <f t="shared" si="47"/>
        <v/>
      </c>
      <c r="D143" s="261" t="str">
        <f t="shared" si="48"/>
        <v/>
      </c>
      <c r="E143" s="261" t="str">
        <f t="shared" si="49"/>
        <v/>
      </c>
      <c r="F143" s="261" t="str">
        <f>IF(E143="","",SUM(E$4:E143))</f>
        <v/>
      </c>
      <c r="G143" s="261" t="str">
        <f t="shared" si="50"/>
        <v/>
      </c>
      <c r="H143" s="24" t="str">
        <f t="shared" si="51"/>
        <v/>
      </c>
      <c r="I143" s="24" t="str">
        <f t="shared" si="52"/>
        <v/>
      </c>
      <c r="J143" s="24" t="str">
        <f>IF(I143="","",SUM(I$4:I143))</f>
        <v/>
      </c>
      <c r="K143" s="24" t="str">
        <f t="shared" si="53"/>
        <v/>
      </c>
      <c r="L143" s="37" t="str">
        <f t="shared" si="66"/>
        <v/>
      </c>
      <c r="M143" s="37" t="str">
        <f t="shared" si="67"/>
        <v/>
      </c>
      <c r="N143" s="37" t="str">
        <f t="shared" si="68"/>
        <v/>
      </c>
      <c r="O143" s="37" t="str">
        <f t="shared" si="54"/>
        <v/>
      </c>
      <c r="P143" s="37" t="str">
        <f t="shared" si="55"/>
        <v/>
      </c>
      <c r="Q143" s="37" t="str">
        <f t="shared" si="56"/>
        <v/>
      </c>
      <c r="R143" s="25" t="str">
        <f t="shared" si="57"/>
        <v/>
      </c>
      <c r="S143" s="25" t="str">
        <f t="shared" si="58"/>
        <v/>
      </c>
      <c r="T143" s="25" t="str">
        <f t="shared" si="59"/>
        <v/>
      </c>
      <c r="U143" s="27" t="str">
        <f t="shared" si="60"/>
        <v/>
      </c>
      <c r="V143" s="26" t="str">
        <f t="shared" si="65"/>
        <v/>
      </c>
      <c r="W143" s="31" t="str">
        <f t="shared" si="61"/>
        <v/>
      </c>
      <c r="X143" s="88" t="str">
        <f>IF(U143="","",SUM($T$4:T143)*1000/J143*(1-Percent_bound_block))</f>
        <v/>
      </c>
      <c r="Y143" s="88" t="str">
        <f>IF(U143="","",SUM($T$4:T143)*1000/F143*(1-Percent_bound_block))</f>
        <v/>
      </c>
      <c r="Z143" s="90" t="str">
        <f t="shared" si="62"/>
        <v/>
      </c>
      <c r="AA143" s="68" t="str">
        <f>IF(AND(B142&lt;Runoff_duration_hr_block/2,B143&gt;Runoff_duration_hr_block/2),Runoff_duration_hr_block/2,INDEX($B$4:$B$1500,IF(B143&gt;Runoff_duration_hr_block/2,ROWS($AA$4:AA143)-1,ROWS($AA$4:AA143))))</f>
        <v/>
      </c>
      <c r="AB143" s="66" t="str">
        <f>IFERROR(ROUND(IF(HG_shape_block="Constant flow",IF(AA143=Runoff_duration_hr_block/2,CONVERT($H$4,"L","gal")/(Runoff_duration_hr_block*60),VLOOKUP('Block Calcs'!AA143,'Block Calcs'!$B$4:$K$1500,10,FALSE)),IF(AA143=Runoff_duration_hr_block/2,2*CONVERT($H$4,"L","gal")/(Runoff_duration_hr_block*60),VLOOKUP('Block Calcs'!AA143,'Block Calcs'!$B$4:$K$1500,10,FALSE))),2),"")</f>
        <v/>
      </c>
      <c r="AC143" s="68" t="str">
        <f t="shared" si="63"/>
        <v/>
      </c>
      <c r="AD143" s="67" t="str">
        <f>IF(A143="","",(SUM($R$4:R143)+(O143*P143*Q143*Number_of_chem_blocks_block)))</f>
        <v/>
      </c>
      <c r="AE143" s="67" t="str">
        <f>IF(A143="","",(SUM($S$4:S143)+(O143*P143*Q143*Chem_block_density_block*2.54^3*Number_of_chem_blocks_block)))</f>
        <v/>
      </c>
    </row>
    <row r="144" spans="1:31" x14ac:dyDescent="0.3">
      <c r="A144" s="23" t="str">
        <f t="shared" si="64"/>
        <v/>
      </c>
      <c r="B144" s="23" t="str">
        <f t="shared" si="46"/>
        <v/>
      </c>
      <c r="C144" s="23" t="str">
        <f t="shared" si="47"/>
        <v/>
      </c>
      <c r="D144" s="261" t="str">
        <f t="shared" si="48"/>
        <v/>
      </c>
      <c r="E144" s="261" t="str">
        <f t="shared" si="49"/>
        <v/>
      </c>
      <c r="F144" s="261" t="str">
        <f>IF(E144="","",SUM(E$4:E144))</f>
        <v/>
      </c>
      <c r="G144" s="261" t="str">
        <f t="shared" si="50"/>
        <v/>
      </c>
      <c r="H144" s="24" t="str">
        <f t="shared" si="51"/>
        <v/>
      </c>
      <c r="I144" s="24" t="str">
        <f t="shared" si="52"/>
        <v/>
      </c>
      <c r="J144" s="24" t="str">
        <f>IF(I144="","",SUM(I$4:I144))</f>
        <v/>
      </c>
      <c r="K144" s="24" t="str">
        <f t="shared" si="53"/>
        <v/>
      </c>
      <c r="L144" s="37" t="str">
        <f t="shared" si="66"/>
        <v/>
      </c>
      <c r="M144" s="37" t="str">
        <f t="shared" si="67"/>
        <v/>
      </c>
      <c r="N144" s="37" t="str">
        <f t="shared" si="68"/>
        <v/>
      </c>
      <c r="O144" s="37" t="str">
        <f t="shared" si="54"/>
        <v/>
      </c>
      <c r="P144" s="37" t="str">
        <f t="shared" si="55"/>
        <v/>
      </c>
      <c r="Q144" s="37" t="str">
        <f t="shared" si="56"/>
        <v/>
      </c>
      <c r="R144" s="25" t="str">
        <f t="shared" si="57"/>
        <v/>
      </c>
      <c r="S144" s="25" t="str">
        <f t="shared" si="58"/>
        <v/>
      </c>
      <c r="T144" s="25" t="str">
        <f t="shared" si="59"/>
        <v/>
      </c>
      <c r="U144" s="27" t="str">
        <f t="shared" si="60"/>
        <v/>
      </c>
      <c r="V144" s="26" t="str">
        <f t="shared" si="65"/>
        <v/>
      </c>
      <c r="W144" s="31" t="str">
        <f t="shared" si="61"/>
        <v/>
      </c>
      <c r="X144" s="88" t="str">
        <f>IF(U144="","",SUM($T$4:T144)*1000/J144*(1-Percent_bound_block))</f>
        <v/>
      </c>
      <c r="Y144" s="88" t="str">
        <f>IF(U144="","",SUM($T$4:T144)*1000/F144*(1-Percent_bound_block))</f>
        <v/>
      </c>
      <c r="Z144" s="90" t="str">
        <f t="shared" si="62"/>
        <v/>
      </c>
      <c r="AA144" s="68" t="str">
        <f>IF(AND(B143&lt;Runoff_duration_hr_block/2,B144&gt;Runoff_duration_hr_block/2),Runoff_duration_hr_block/2,INDEX($B$4:$B$1500,IF(B144&gt;Runoff_duration_hr_block/2,ROWS($AA$4:AA144)-1,ROWS($AA$4:AA144))))</f>
        <v/>
      </c>
      <c r="AB144" s="66" t="str">
        <f>IFERROR(ROUND(IF(HG_shape_block="Constant flow",IF(AA144=Runoff_duration_hr_block/2,CONVERT($H$4,"L","gal")/(Runoff_duration_hr_block*60),VLOOKUP('Block Calcs'!AA144,'Block Calcs'!$B$4:$K$1500,10,FALSE)),IF(AA144=Runoff_duration_hr_block/2,2*CONVERT($H$4,"L","gal")/(Runoff_duration_hr_block*60),VLOOKUP('Block Calcs'!AA144,'Block Calcs'!$B$4:$K$1500,10,FALSE))),2),"")</f>
        <v/>
      </c>
      <c r="AC144" s="68" t="str">
        <f t="shared" si="63"/>
        <v/>
      </c>
      <c r="AD144" s="67" t="str">
        <f>IF(A144="","",(SUM($R$4:R144)+(O144*P144*Q144*Number_of_chem_blocks_block)))</f>
        <v/>
      </c>
      <c r="AE144" s="67" t="str">
        <f>IF(A144="","",(SUM($S$4:S144)+(O144*P144*Q144*Chem_block_density_block*2.54^3*Number_of_chem_blocks_block)))</f>
        <v/>
      </c>
    </row>
    <row r="145" spans="1:31" x14ac:dyDescent="0.3">
      <c r="A145" s="23" t="str">
        <f t="shared" si="64"/>
        <v/>
      </c>
      <c r="B145" s="23" t="str">
        <f t="shared" si="46"/>
        <v/>
      </c>
      <c r="C145" s="23" t="str">
        <f t="shared" si="47"/>
        <v/>
      </c>
      <c r="D145" s="261" t="str">
        <f t="shared" si="48"/>
        <v/>
      </c>
      <c r="E145" s="261" t="str">
        <f t="shared" si="49"/>
        <v/>
      </c>
      <c r="F145" s="261" t="str">
        <f>IF(E145="","",SUM(E$4:E145))</f>
        <v/>
      </c>
      <c r="G145" s="261" t="str">
        <f t="shared" si="50"/>
        <v/>
      </c>
      <c r="H145" s="24" t="str">
        <f t="shared" si="51"/>
        <v/>
      </c>
      <c r="I145" s="24" t="str">
        <f t="shared" si="52"/>
        <v/>
      </c>
      <c r="J145" s="24" t="str">
        <f>IF(I145="","",SUM(I$4:I145))</f>
        <v/>
      </c>
      <c r="K145" s="24" t="str">
        <f t="shared" si="53"/>
        <v/>
      </c>
      <c r="L145" s="37" t="str">
        <f t="shared" si="66"/>
        <v/>
      </c>
      <c r="M145" s="37" t="str">
        <f t="shared" si="67"/>
        <v/>
      </c>
      <c r="N145" s="37" t="str">
        <f t="shared" si="68"/>
        <v/>
      </c>
      <c r="O145" s="37" t="str">
        <f t="shared" si="54"/>
        <v/>
      </c>
      <c r="P145" s="37" t="str">
        <f t="shared" si="55"/>
        <v/>
      </c>
      <c r="Q145" s="37" t="str">
        <f t="shared" si="56"/>
        <v/>
      </c>
      <c r="R145" s="25" t="str">
        <f t="shared" si="57"/>
        <v/>
      </c>
      <c r="S145" s="25" t="str">
        <f t="shared" si="58"/>
        <v/>
      </c>
      <c r="T145" s="25" t="str">
        <f t="shared" si="59"/>
        <v/>
      </c>
      <c r="U145" s="27" t="str">
        <f t="shared" si="60"/>
        <v/>
      </c>
      <c r="V145" s="26" t="str">
        <f t="shared" si="65"/>
        <v/>
      </c>
      <c r="W145" s="31" t="str">
        <f t="shared" si="61"/>
        <v/>
      </c>
      <c r="X145" s="88" t="str">
        <f>IF(U145="","",SUM($T$4:T145)*1000/J145*(1-Percent_bound_block))</f>
        <v/>
      </c>
      <c r="Y145" s="88" t="str">
        <f>IF(U145="","",SUM($T$4:T145)*1000/F145*(1-Percent_bound_block))</f>
        <v/>
      </c>
      <c r="Z145" s="90" t="str">
        <f t="shared" si="62"/>
        <v/>
      </c>
      <c r="AA145" s="68" t="str">
        <f>IF(AND(B144&lt;Runoff_duration_hr_block/2,B145&gt;Runoff_duration_hr_block/2),Runoff_duration_hr_block/2,INDEX($B$4:$B$1500,IF(B145&gt;Runoff_duration_hr_block/2,ROWS($AA$4:AA145)-1,ROWS($AA$4:AA145))))</f>
        <v/>
      </c>
      <c r="AB145" s="66" t="str">
        <f>IFERROR(ROUND(IF(HG_shape_block="Constant flow",IF(AA145=Runoff_duration_hr_block/2,CONVERT($H$4,"L","gal")/(Runoff_duration_hr_block*60),VLOOKUP('Block Calcs'!AA145,'Block Calcs'!$B$4:$K$1500,10,FALSE)),IF(AA145=Runoff_duration_hr_block/2,2*CONVERT($H$4,"L","gal")/(Runoff_duration_hr_block*60),VLOOKUP('Block Calcs'!AA145,'Block Calcs'!$B$4:$K$1500,10,FALSE))),2),"")</f>
        <v/>
      </c>
      <c r="AC145" s="68" t="str">
        <f t="shared" si="63"/>
        <v/>
      </c>
      <c r="AD145" s="67" t="str">
        <f>IF(A145="","",(SUM($R$4:R145)+(O145*P145*Q145*Number_of_chem_blocks_block)))</f>
        <v/>
      </c>
      <c r="AE145" s="67" t="str">
        <f>IF(A145="","",(SUM($S$4:S145)+(O145*P145*Q145*Chem_block_density_block*2.54^3*Number_of_chem_blocks_block)))</f>
        <v/>
      </c>
    </row>
    <row r="146" spans="1:31" x14ac:dyDescent="0.3">
      <c r="A146" s="23" t="str">
        <f t="shared" si="64"/>
        <v/>
      </c>
      <c r="B146" s="23" t="str">
        <f t="shared" si="46"/>
        <v/>
      </c>
      <c r="C146" s="23" t="str">
        <f t="shared" si="47"/>
        <v/>
      </c>
      <c r="D146" s="261" t="str">
        <f t="shared" si="48"/>
        <v/>
      </c>
      <c r="E146" s="261" t="str">
        <f t="shared" si="49"/>
        <v/>
      </c>
      <c r="F146" s="261" t="str">
        <f>IF(E146="","",SUM(E$4:E146))</f>
        <v/>
      </c>
      <c r="G146" s="261" t="str">
        <f t="shared" si="50"/>
        <v/>
      </c>
      <c r="H146" s="24" t="str">
        <f t="shared" si="51"/>
        <v/>
      </c>
      <c r="I146" s="24" t="str">
        <f t="shared" si="52"/>
        <v/>
      </c>
      <c r="J146" s="24" t="str">
        <f>IF(I146="","",SUM(I$4:I146))</f>
        <v/>
      </c>
      <c r="K146" s="24" t="str">
        <f t="shared" si="53"/>
        <v/>
      </c>
      <c r="L146" s="37" t="str">
        <f t="shared" si="66"/>
        <v/>
      </c>
      <c r="M146" s="37" t="str">
        <f t="shared" si="67"/>
        <v/>
      </c>
      <c r="N146" s="37" t="str">
        <f t="shared" si="68"/>
        <v/>
      </c>
      <c r="O146" s="37" t="str">
        <f t="shared" si="54"/>
        <v/>
      </c>
      <c r="P146" s="37" t="str">
        <f t="shared" si="55"/>
        <v/>
      </c>
      <c r="Q146" s="37" t="str">
        <f t="shared" si="56"/>
        <v/>
      </c>
      <c r="R146" s="25" t="str">
        <f t="shared" si="57"/>
        <v/>
      </c>
      <c r="S146" s="25" t="str">
        <f t="shared" si="58"/>
        <v/>
      </c>
      <c r="T146" s="25" t="str">
        <f t="shared" si="59"/>
        <v/>
      </c>
      <c r="U146" s="27" t="str">
        <f t="shared" si="60"/>
        <v/>
      </c>
      <c r="V146" s="26" t="str">
        <f t="shared" si="65"/>
        <v/>
      </c>
      <c r="W146" s="31" t="str">
        <f t="shared" si="61"/>
        <v/>
      </c>
      <c r="X146" s="88" t="str">
        <f>IF(U146="","",SUM($T$4:T146)*1000/J146*(1-Percent_bound_block))</f>
        <v/>
      </c>
      <c r="Y146" s="88" t="str">
        <f>IF(U146="","",SUM($T$4:T146)*1000/F146*(1-Percent_bound_block))</f>
        <v/>
      </c>
      <c r="Z146" s="90" t="str">
        <f t="shared" si="62"/>
        <v/>
      </c>
      <c r="AA146" s="68" t="str">
        <f>IF(AND(B145&lt;Runoff_duration_hr_block/2,B146&gt;Runoff_duration_hr_block/2),Runoff_duration_hr_block/2,INDEX($B$4:$B$1500,IF(B146&gt;Runoff_duration_hr_block/2,ROWS($AA$4:AA146)-1,ROWS($AA$4:AA146))))</f>
        <v/>
      </c>
      <c r="AB146" s="66" t="str">
        <f>IFERROR(ROUND(IF(HG_shape_block="Constant flow",IF(AA146=Runoff_duration_hr_block/2,CONVERT($H$4,"L","gal")/(Runoff_duration_hr_block*60),VLOOKUP('Block Calcs'!AA146,'Block Calcs'!$B$4:$K$1500,10,FALSE)),IF(AA146=Runoff_duration_hr_block/2,2*CONVERT($H$4,"L","gal")/(Runoff_duration_hr_block*60),VLOOKUP('Block Calcs'!AA146,'Block Calcs'!$B$4:$K$1500,10,FALSE))),2),"")</f>
        <v/>
      </c>
      <c r="AC146" s="68" t="str">
        <f t="shared" si="63"/>
        <v/>
      </c>
      <c r="AD146" s="67" t="str">
        <f>IF(A146="","",(SUM($R$4:R146)+(O146*P146*Q146*Number_of_chem_blocks_block)))</f>
        <v/>
      </c>
      <c r="AE146" s="67" t="str">
        <f>IF(A146="","",(SUM($S$4:S146)+(O146*P146*Q146*Chem_block_density_block*2.54^3*Number_of_chem_blocks_block)))</f>
        <v/>
      </c>
    </row>
    <row r="147" spans="1:31" x14ac:dyDescent="0.3">
      <c r="A147" s="23" t="str">
        <f t="shared" si="64"/>
        <v/>
      </c>
      <c r="B147" s="23" t="str">
        <f t="shared" si="46"/>
        <v/>
      </c>
      <c r="C147" s="23" t="str">
        <f t="shared" si="47"/>
        <v/>
      </c>
      <c r="D147" s="261" t="str">
        <f t="shared" si="48"/>
        <v/>
      </c>
      <c r="E147" s="261" t="str">
        <f t="shared" si="49"/>
        <v/>
      </c>
      <c r="F147" s="261" t="str">
        <f>IF(E147="","",SUM(E$4:E147))</f>
        <v/>
      </c>
      <c r="G147" s="261" t="str">
        <f t="shared" si="50"/>
        <v/>
      </c>
      <c r="H147" s="24" t="str">
        <f t="shared" si="51"/>
        <v/>
      </c>
      <c r="I147" s="24" t="str">
        <f t="shared" si="52"/>
        <v/>
      </c>
      <c r="J147" s="24" t="str">
        <f>IF(I147="","",SUM(I$4:I147))</f>
        <v/>
      </c>
      <c r="K147" s="24" t="str">
        <f t="shared" si="53"/>
        <v/>
      </c>
      <c r="L147" s="37" t="str">
        <f t="shared" si="66"/>
        <v/>
      </c>
      <c r="M147" s="37" t="str">
        <f t="shared" si="67"/>
        <v/>
      </c>
      <c r="N147" s="37" t="str">
        <f t="shared" si="68"/>
        <v/>
      </c>
      <c r="O147" s="37" t="str">
        <f t="shared" si="54"/>
        <v/>
      </c>
      <c r="P147" s="37" t="str">
        <f t="shared" si="55"/>
        <v/>
      </c>
      <c r="Q147" s="37" t="str">
        <f t="shared" si="56"/>
        <v/>
      </c>
      <c r="R147" s="25" t="str">
        <f t="shared" si="57"/>
        <v/>
      </c>
      <c r="S147" s="25" t="str">
        <f t="shared" si="58"/>
        <v/>
      </c>
      <c r="T147" s="25" t="str">
        <f t="shared" si="59"/>
        <v/>
      </c>
      <c r="U147" s="27" t="str">
        <f t="shared" si="60"/>
        <v/>
      </c>
      <c r="V147" s="26" t="str">
        <f t="shared" si="65"/>
        <v/>
      </c>
      <c r="W147" s="31" t="str">
        <f t="shared" si="61"/>
        <v/>
      </c>
      <c r="X147" s="88" t="str">
        <f>IF(U147="","",SUM($T$4:T147)*1000/J147*(1-Percent_bound_block))</f>
        <v/>
      </c>
      <c r="Y147" s="88" t="str">
        <f>IF(U147="","",SUM($T$4:T147)*1000/F147*(1-Percent_bound_block))</f>
        <v/>
      </c>
      <c r="Z147" s="90" t="str">
        <f t="shared" si="62"/>
        <v/>
      </c>
      <c r="AA147" s="68" t="str">
        <f>IF(AND(B146&lt;Runoff_duration_hr_block/2,B147&gt;Runoff_duration_hr_block/2),Runoff_duration_hr_block/2,INDEX($B$4:$B$1500,IF(B147&gt;Runoff_duration_hr_block/2,ROWS($AA$4:AA147)-1,ROWS($AA$4:AA147))))</f>
        <v/>
      </c>
      <c r="AB147" s="66" t="str">
        <f>IFERROR(ROUND(IF(HG_shape_block="Constant flow",IF(AA147=Runoff_duration_hr_block/2,CONVERT($H$4,"L","gal")/(Runoff_duration_hr_block*60),VLOOKUP('Block Calcs'!AA147,'Block Calcs'!$B$4:$K$1500,10,FALSE)),IF(AA147=Runoff_duration_hr_block/2,2*CONVERT($H$4,"L","gal")/(Runoff_duration_hr_block*60),VLOOKUP('Block Calcs'!AA147,'Block Calcs'!$B$4:$K$1500,10,FALSE))),2),"")</f>
        <v/>
      </c>
      <c r="AC147" s="68" t="str">
        <f t="shared" si="63"/>
        <v/>
      </c>
      <c r="AD147" s="67" t="str">
        <f>IF(A147="","",(SUM($R$4:R147)+(O147*P147*Q147*Number_of_chem_blocks_block)))</f>
        <v/>
      </c>
      <c r="AE147" s="67" t="str">
        <f>IF(A147="","",(SUM($S$4:S147)+(O147*P147*Q147*Chem_block_density_block*2.54^3*Number_of_chem_blocks_block)))</f>
        <v/>
      </c>
    </row>
    <row r="148" spans="1:31" x14ac:dyDescent="0.3">
      <c r="A148" s="23" t="str">
        <f t="shared" si="64"/>
        <v/>
      </c>
      <c r="B148" s="23" t="str">
        <f t="shared" si="46"/>
        <v/>
      </c>
      <c r="C148" s="23" t="str">
        <f t="shared" si="47"/>
        <v/>
      </c>
      <c r="D148" s="261" t="str">
        <f t="shared" si="48"/>
        <v/>
      </c>
      <c r="E148" s="261" t="str">
        <f t="shared" si="49"/>
        <v/>
      </c>
      <c r="F148" s="261" t="str">
        <f>IF(E148="","",SUM(E$4:E148))</f>
        <v/>
      </c>
      <c r="G148" s="261" t="str">
        <f t="shared" si="50"/>
        <v/>
      </c>
      <c r="H148" s="24" t="str">
        <f t="shared" si="51"/>
        <v/>
      </c>
      <c r="I148" s="24" t="str">
        <f t="shared" si="52"/>
        <v/>
      </c>
      <c r="J148" s="24" t="str">
        <f>IF(I148="","",SUM(I$4:I148))</f>
        <v/>
      </c>
      <c r="K148" s="24" t="str">
        <f t="shared" si="53"/>
        <v/>
      </c>
      <c r="L148" s="37" t="str">
        <f t="shared" si="66"/>
        <v/>
      </c>
      <c r="M148" s="37" t="str">
        <f t="shared" si="67"/>
        <v/>
      </c>
      <c r="N148" s="37" t="str">
        <f t="shared" si="68"/>
        <v/>
      </c>
      <c r="O148" s="37" t="str">
        <f t="shared" si="54"/>
        <v/>
      </c>
      <c r="P148" s="37" t="str">
        <f t="shared" si="55"/>
        <v/>
      </c>
      <c r="Q148" s="37" t="str">
        <f t="shared" si="56"/>
        <v/>
      </c>
      <c r="R148" s="25" t="str">
        <f t="shared" si="57"/>
        <v/>
      </c>
      <c r="S148" s="25" t="str">
        <f t="shared" si="58"/>
        <v/>
      </c>
      <c r="T148" s="25" t="str">
        <f t="shared" si="59"/>
        <v/>
      </c>
      <c r="U148" s="27" t="str">
        <f t="shared" si="60"/>
        <v/>
      </c>
      <c r="V148" s="26" t="str">
        <f t="shared" si="65"/>
        <v/>
      </c>
      <c r="W148" s="31" t="str">
        <f t="shared" si="61"/>
        <v/>
      </c>
      <c r="X148" s="88" t="str">
        <f>IF(U148="","",SUM($T$4:T148)*1000/J148*(1-Percent_bound_block))</f>
        <v/>
      </c>
      <c r="Y148" s="88" t="str">
        <f>IF(U148="","",SUM($T$4:T148)*1000/F148*(1-Percent_bound_block))</f>
        <v/>
      </c>
      <c r="Z148" s="90" t="str">
        <f t="shared" si="62"/>
        <v/>
      </c>
      <c r="AA148" s="68" t="str">
        <f>IF(AND(B147&lt;Runoff_duration_hr_block/2,B148&gt;Runoff_duration_hr_block/2),Runoff_duration_hr_block/2,INDEX($B$4:$B$1500,IF(B148&gt;Runoff_duration_hr_block/2,ROWS($AA$4:AA148)-1,ROWS($AA$4:AA148))))</f>
        <v/>
      </c>
      <c r="AB148" s="66" t="str">
        <f>IFERROR(ROUND(IF(HG_shape_block="Constant flow",IF(AA148=Runoff_duration_hr_block/2,CONVERT($H$4,"L","gal")/(Runoff_duration_hr_block*60),VLOOKUP('Block Calcs'!AA148,'Block Calcs'!$B$4:$K$1500,10,FALSE)),IF(AA148=Runoff_duration_hr_block/2,2*CONVERT($H$4,"L","gal")/(Runoff_duration_hr_block*60),VLOOKUP('Block Calcs'!AA148,'Block Calcs'!$B$4:$K$1500,10,FALSE))),2),"")</f>
        <v/>
      </c>
      <c r="AC148" s="68" t="str">
        <f t="shared" si="63"/>
        <v/>
      </c>
      <c r="AD148" s="67" t="str">
        <f>IF(A148="","",(SUM($R$4:R148)+(O148*P148*Q148*Number_of_chem_blocks_block)))</f>
        <v/>
      </c>
      <c r="AE148" s="67" t="str">
        <f>IF(A148="","",(SUM($S$4:S148)+(O148*P148*Q148*Chem_block_density_block*2.54^3*Number_of_chem_blocks_block)))</f>
        <v/>
      </c>
    </row>
    <row r="149" spans="1:31" x14ac:dyDescent="0.3">
      <c r="A149" s="23" t="str">
        <f t="shared" si="64"/>
        <v/>
      </c>
      <c r="B149" s="23" t="str">
        <f t="shared" si="46"/>
        <v/>
      </c>
      <c r="C149" s="23" t="str">
        <f t="shared" si="47"/>
        <v/>
      </c>
      <c r="D149" s="261" t="str">
        <f t="shared" si="48"/>
        <v/>
      </c>
      <c r="E149" s="261" t="str">
        <f t="shared" si="49"/>
        <v/>
      </c>
      <c r="F149" s="261" t="str">
        <f>IF(E149="","",SUM(E$4:E149))</f>
        <v/>
      </c>
      <c r="G149" s="261" t="str">
        <f t="shared" si="50"/>
        <v/>
      </c>
      <c r="H149" s="24" t="str">
        <f t="shared" si="51"/>
        <v/>
      </c>
      <c r="I149" s="24" t="str">
        <f t="shared" si="52"/>
        <v/>
      </c>
      <c r="J149" s="24" t="str">
        <f>IF(I149="","",SUM(I$4:I149))</f>
        <v/>
      </c>
      <c r="K149" s="24" t="str">
        <f t="shared" si="53"/>
        <v/>
      </c>
      <c r="L149" s="37" t="str">
        <f t="shared" si="66"/>
        <v/>
      </c>
      <c r="M149" s="37" t="str">
        <f t="shared" si="67"/>
        <v/>
      </c>
      <c r="N149" s="37" t="str">
        <f t="shared" si="68"/>
        <v/>
      </c>
      <c r="O149" s="37" t="str">
        <f t="shared" si="54"/>
        <v/>
      </c>
      <c r="P149" s="37" t="str">
        <f t="shared" si="55"/>
        <v/>
      </c>
      <c r="Q149" s="37" t="str">
        <f t="shared" si="56"/>
        <v/>
      </c>
      <c r="R149" s="25" t="str">
        <f t="shared" si="57"/>
        <v/>
      </c>
      <c r="S149" s="25" t="str">
        <f t="shared" si="58"/>
        <v/>
      </c>
      <c r="T149" s="25" t="str">
        <f t="shared" si="59"/>
        <v/>
      </c>
      <c r="U149" s="27" t="str">
        <f t="shared" si="60"/>
        <v/>
      </c>
      <c r="V149" s="26" t="str">
        <f t="shared" si="65"/>
        <v/>
      </c>
      <c r="W149" s="31" t="str">
        <f t="shared" si="61"/>
        <v/>
      </c>
      <c r="X149" s="88" t="str">
        <f>IF(U149="","",SUM($T$4:T149)*1000/J149*(1-Percent_bound_block))</f>
        <v/>
      </c>
      <c r="Y149" s="88" t="str">
        <f>IF(U149="","",SUM($T$4:T149)*1000/F149*(1-Percent_bound_block))</f>
        <v/>
      </c>
      <c r="Z149" s="90" t="str">
        <f t="shared" si="62"/>
        <v/>
      </c>
      <c r="AA149" s="68" t="str">
        <f>IF(AND(B148&lt;Runoff_duration_hr_block/2,B149&gt;Runoff_duration_hr_block/2),Runoff_duration_hr_block/2,INDEX($B$4:$B$1500,IF(B149&gt;Runoff_duration_hr_block/2,ROWS($AA$4:AA149)-1,ROWS($AA$4:AA149))))</f>
        <v/>
      </c>
      <c r="AB149" s="66" t="str">
        <f>IFERROR(ROUND(IF(HG_shape_block="Constant flow",IF(AA149=Runoff_duration_hr_block/2,CONVERT($H$4,"L","gal")/(Runoff_duration_hr_block*60),VLOOKUP('Block Calcs'!AA149,'Block Calcs'!$B$4:$K$1500,10,FALSE)),IF(AA149=Runoff_duration_hr_block/2,2*CONVERT($H$4,"L","gal")/(Runoff_duration_hr_block*60),VLOOKUP('Block Calcs'!AA149,'Block Calcs'!$B$4:$K$1500,10,FALSE))),2),"")</f>
        <v/>
      </c>
      <c r="AC149" s="68" t="str">
        <f t="shared" si="63"/>
        <v/>
      </c>
      <c r="AD149" s="67" t="str">
        <f>IF(A149="","",(SUM($R$4:R149)+(O149*P149*Q149*Number_of_chem_blocks_block)))</f>
        <v/>
      </c>
      <c r="AE149" s="67" t="str">
        <f>IF(A149="","",(SUM($S$4:S149)+(O149*P149*Q149*Chem_block_density_block*2.54^3*Number_of_chem_blocks_block)))</f>
        <v/>
      </c>
    </row>
    <row r="150" spans="1:31" x14ac:dyDescent="0.3">
      <c r="A150" s="23" t="str">
        <f t="shared" si="64"/>
        <v/>
      </c>
      <c r="B150" s="23" t="str">
        <f t="shared" si="46"/>
        <v/>
      </c>
      <c r="C150" s="23" t="str">
        <f t="shared" si="47"/>
        <v/>
      </c>
      <c r="D150" s="261" t="str">
        <f t="shared" si="48"/>
        <v/>
      </c>
      <c r="E150" s="261" t="str">
        <f t="shared" si="49"/>
        <v/>
      </c>
      <c r="F150" s="261" t="str">
        <f>IF(E150="","",SUM(E$4:E150))</f>
        <v/>
      </c>
      <c r="G150" s="261" t="str">
        <f t="shared" si="50"/>
        <v/>
      </c>
      <c r="H150" s="24" t="str">
        <f t="shared" si="51"/>
        <v/>
      </c>
      <c r="I150" s="24" t="str">
        <f t="shared" si="52"/>
        <v/>
      </c>
      <c r="J150" s="24" t="str">
        <f>IF(I150="","",SUM(I$4:I150))</f>
        <v/>
      </c>
      <c r="K150" s="24" t="str">
        <f t="shared" si="53"/>
        <v/>
      </c>
      <c r="L150" s="37" t="str">
        <f t="shared" si="66"/>
        <v/>
      </c>
      <c r="M150" s="37" t="str">
        <f t="shared" si="67"/>
        <v/>
      </c>
      <c r="N150" s="37" t="str">
        <f t="shared" si="68"/>
        <v/>
      </c>
      <c r="O150" s="37" t="str">
        <f t="shared" si="54"/>
        <v/>
      </c>
      <c r="P150" s="37" t="str">
        <f t="shared" si="55"/>
        <v/>
      </c>
      <c r="Q150" s="37" t="str">
        <f t="shared" si="56"/>
        <v/>
      </c>
      <c r="R150" s="25" t="str">
        <f t="shared" si="57"/>
        <v/>
      </c>
      <c r="S150" s="25" t="str">
        <f t="shared" si="58"/>
        <v/>
      </c>
      <c r="T150" s="25" t="str">
        <f t="shared" si="59"/>
        <v/>
      </c>
      <c r="U150" s="27" t="str">
        <f t="shared" si="60"/>
        <v/>
      </c>
      <c r="V150" s="26" t="str">
        <f t="shared" si="65"/>
        <v/>
      </c>
      <c r="W150" s="31" t="str">
        <f t="shared" si="61"/>
        <v/>
      </c>
      <c r="X150" s="88" t="str">
        <f>IF(U150="","",SUM($T$4:T150)*1000/J150*(1-Percent_bound_block))</f>
        <v/>
      </c>
      <c r="Y150" s="88" t="str">
        <f>IF(U150="","",SUM($T$4:T150)*1000/F150*(1-Percent_bound_block))</f>
        <v/>
      </c>
      <c r="Z150" s="90" t="str">
        <f t="shared" si="62"/>
        <v/>
      </c>
      <c r="AA150" s="68" t="str">
        <f>IF(AND(B149&lt;Runoff_duration_hr_block/2,B150&gt;Runoff_duration_hr_block/2),Runoff_duration_hr_block/2,INDEX($B$4:$B$1500,IF(B150&gt;Runoff_duration_hr_block/2,ROWS($AA$4:AA150)-1,ROWS($AA$4:AA150))))</f>
        <v/>
      </c>
      <c r="AB150" s="66" t="str">
        <f>IFERROR(ROUND(IF(HG_shape_block="Constant flow",IF(AA150=Runoff_duration_hr_block/2,CONVERT($H$4,"L","gal")/(Runoff_duration_hr_block*60),VLOOKUP('Block Calcs'!AA150,'Block Calcs'!$B$4:$K$1500,10,FALSE)),IF(AA150=Runoff_duration_hr_block/2,2*CONVERT($H$4,"L","gal")/(Runoff_duration_hr_block*60),VLOOKUP('Block Calcs'!AA150,'Block Calcs'!$B$4:$K$1500,10,FALSE))),2),"")</f>
        <v/>
      </c>
      <c r="AC150" s="68" t="str">
        <f t="shared" si="63"/>
        <v/>
      </c>
      <c r="AD150" s="67" t="str">
        <f>IF(A150="","",(SUM($R$4:R150)+(O150*P150*Q150*Number_of_chem_blocks_block)))</f>
        <v/>
      </c>
      <c r="AE150" s="67" t="str">
        <f>IF(A150="","",(SUM($S$4:S150)+(O150*P150*Q150*Chem_block_density_block*2.54^3*Number_of_chem_blocks_block)))</f>
        <v/>
      </c>
    </row>
    <row r="151" spans="1:31" x14ac:dyDescent="0.3">
      <c r="A151" s="23" t="str">
        <f t="shared" si="64"/>
        <v/>
      </c>
      <c r="B151" s="23" t="str">
        <f t="shared" si="46"/>
        <v/>
      </c>
      <c r="C151" s="23" t="str">
        <f t="shared" si="47"/>
        <v/>
      </c>
      <c r="D151" s="261" t="str">
        <f t="shared" si="48"/>
        <v/>
      </c>
      <c r="E151" s="261" t="str">
        <f t="shared" si="49"/>
        <v/>
      </c>
      <c r="F151" s="261" t="str">
        <f>IF(E151="","",SUM(E$4:E151))</f>
        <v/>
      </c>
      <c r="G151" s="261" t="str">
        <f t="shared" si="50"/>
        <v/>
      </c>
      <c r="H151" s="24" t="str">
        <f t="shared" si="51"/>
        <v/>
      </c>
      <c r="I151" s="24" t="str">
        <f t="shared" si="52"/>
        <v/>
      </c>
      <c r="J151" s="24" t="str">
        <f>IF(I151="","",SUM(I$4:I151))</f>
        <v/>
      </c>
      <c r="K151" s="24" t="str">
        <f t="shared" si="53"/>
        <v/>
      </c>
      <c r="L151" s="37" t="str">
        <f t="shared" si="66"/>
        <v/>
      </c>
      <c r="M151" s="37" t="str">
        <f t="shared" si="67"/>
        <v/>
      </c>
      <c r="N151" s="37" t="str">
        <f t="shared" si="68"/>
        <v/>
      </c>
      <c r="O151" s="37" t="str">
        <f t="shared" si="54"/>
        <v/>
      </c>
      <c r="P151" s="37" t="str">
        <f t="shared" si="55"/>
        <v/>
      </c>
      <c r="Q151" s="37" t="str">
        <f t="shared" si="56"/>
        <v/>
      </c>
      <c r="R151" s="25" t="str">
        <f t="shared" si="57"/>
        <v/>
      </c>
      <c r="S151" s="25" t="str">
        <f t="shared" si="58"/>
        <v/>
      </c>
      <c r="T151" s="25" t="str">
        <f t="shared" si="59"/>
        <v/>
      </c>
      <c r="U151" s="27" t="str">
        <f t="shared" si="60"/>
        <v/>
      </c>
      <c r="V151" s="26" t="str">
        <f t="shared" si="65"/>
        <v/>
      </c>
      <c r="W151" s="31" t="str">
        <f t="shared" si="61"/>
        <v/>
      </c>
      <c r="X151" s="88" t="str">
        <f>IF(U151="","",SUM($T$4:T151)*1000/J151*(1-Percent_bound_block))</f>
        <v/>
      </c>
      <c r="Y151" s="88" t="str">
        <f>IF(U151="","",SUM($T$4:T151)*1000/F151*(1-Percent_bound_block))</f>
        <v/>
      </c>
      <c r="Z151" s="90" t="str">
        <f t="shared" si="62"/>
        <v/>
      </c>
      <c r="AA151" s="68" t="str">
        <f>IF(AND(B150&lt;Runoff_duration_hr_block/2,B151&gt;Runoff_duration_hr_block/2),Runoff_duration_hr_block/2,INDEX($B$4:$B$1500,IF(B151&gt;Runoff_duration_hr_block/2,ROWS($AA$4:AA151)-1,ROWS($AA$4:AA151))))</f>
        <v/>
      </c>
      <c r="AB151" s="66" t="str">
        <f>IFERROR(ROUND(IF(HG_shape_block="Constant flow",IF(AA151=Runoff_duration_hr_block/2,CONVERT($H$4,"L","gal")/(Runoff_duration_hr_block*60),VLOOKUP('Block Calcs'!AA151,'Block Calcs'!$B$4:$K$1500,10,FALSE)),IF(AA151=Runoff_duration_hr_block/2,2*CONVERT($H$4,"L","gal")/(Runoff_duration_hr_block*60),VLOOKUP('Block Calcs'!AA151,'Block Calcs'!$B$4:$K$1500,10,FALSE))),2),"")</f>
        <v/>
      </c>
      <c r="AC151" s="68" t="str">
        <f t="shared" si="63"/>
        <v/>
      </c>
      <c r="AD151" s="67" t="str">
        <f>IF(A151="","",(SUM($R$4:R151)+(O151*P151*Q151*Number_of_chem_blocks_block)))</f>
        <v/>
      </c>
      <c r="AE151" s="67" t="str">
        <f>IF(A151="","",(SUM($S$4:S151)+(O151*P151*Q151*Chem_block_density_block*2.54^3*Number_of_chem_blocks_block)))</f>
        <v/>
      </c>
    </row>
    <row r="152" spans="1:31" x14ac:dyDescent="0.3">
      <c r="A152" s="23" t="str">
        <f t="shared" si="64"/>
        <v/>
      </c>
      <c r="B152" s="23" t="str">
        <f t="shared" si="46"/>
        <v/>
      </c>
      <c r="C152" s="23" t="str">
        <f t="shared" si="47"/>
        <v/>
      </c>
      <c r="D152" s="261" t="str">
        <f t="shared" si="48"/>
        <v/>
      </c>
      <c r="E152" s="261" t="str">
        <f t="shared" si="49"/>
        <v/>
      </c>
      <c r="F152" s="261" t="str">
        <f>IF(E152="","",SUM(E$4:E152))</f>
        <v/>
      </c>
      <c r="G152" s="261" t="str">
        <f t="shared" si="50"/>
        <v/>
      </c>
      <c r="H152" s="24" t="str">
        <f t="shared" si="51"/>
        <v/>
      </c>
      <c r="I152" s="24" t="str">
        <f t="shared" si="52"/>
        <v/>
      </c>
      <c r="J152" s="24" t="str">
        <f>IF(I152="","",SUM(I$4:I152))</f>
        <v/>
      </c>
      <c r="K152" s="24" t="str">
        <f t="shared" si="53"/>
        <v/>
      </c>
      <c r="L152" s="37" t="str">
        <f t="shared" si="66"/>
        <v/>
      </c>
      <c r="M152" s="37" t="str">
        <f t="shared" si="67"/>
        <v/>
      </c>
      <c r="N152" s="37" t="str">
        <f t="shared" si="68"/>
        <v/>
      </c>
      <c r="O152" s="37" t="str">
        <f t="shared" si="54"/>
        <v/>
      </c>
      <c r="P152" s="37" t="str">
        <f t="shared" si="55"/>
        <v/>
      </c>
      <c r="Q152" s="37" t="str">
        <f t="shared" si="56"/>
        <v/>
      </c>
      <c r="R152" s="25" t="str">
        <f t="shared" si="57"/>
        <v/>
      </c>
      <c r="S152" s="25" t="str">
        <f t="shared" si="58"/>
        <v/>
      </c>
      <c r="T152" s="25" t="str">
        <f t="shared" si="59"/>
        <v/>
      </c>
      <c r="U152" s="27" t="str">
        <f t="shared" si="60"/>
        <v/>
      </c>
      <c r="V152" s="26" t="str">
        <f t="shared" si="65"/>
        <v/>
      </c>
      <c r="W152" s="31" t="str">
        <f t="shared" si="61"/>
        <v/>
      </c>
      <c r="X152" s="88" t="str">
        <f>IF(U152="","",SUM($T$4:T152)*1000/J152*(1-Percent_bound_block))</f>
        <v/>
      </c>
      <c r="Y152" s="88" t="str">
        <f>IF(U152="","",SUM($T$4:T152)*1000/F152*(1-Percent_bound_block))</f>
        <v/>
      </c>
      <c r="Z152" s="90" t="str">
        <f t="shared" si="62"/>
        <v/>
      </c>
      <c r="AA152" s="68" t="str">
        <f>IF(AND(B151&lt;Runoff_duration_hr_block/2,B152&gt;Runoff_duration_hr_block/2),Runoff_duration_hr_block/2,INDEX($B$4:$B$1500,IF(B152&gt;Runoff_duration_hr_block/2,ROWS($AA$4:AA152)-1,ROWS($AA$4:AA152))))</f>
        <v/>
      </c>
      <c r="AB152" s="66" t="str">
        <f>IFERROR(ROUND(IF(HG_shape_block="Constant flow",IF(AA152=Runoff_duration_hr_block/2,CONVERT($H$4,"L","gal")/(Runoff_duration_hr_block*60),VLOOKUP('Block Calcs'!AA152,'Block Calcs'!$B$4:$K$1500,10,FALSE)),IF(AA152=Runoff_duration_hr_block/2,2*CONVERT($H$4,"L","gal")/(Runoff_duration_hr_block*60),VLOOKUP('Block Calcs'!AA152,'Block Calcs'!$B$4:$K$1500,10,FALSE))),2),"")</f>
        <v/>
      </c>
      <c r="AC152" s="68" t="str">
        <f t="shared" si="63"/>
        <v/>
      </c>
      <c r="AD152" s="67" t="str">
        <f>IF(A152="","",(SUM($R$4:R152)+(O152*P152*Q152*Number_of_chem_blocks_block)))</f>
        <v/>
      </c>
      <c r="AE152" s="67" t="str">
        <f>IF(A152="","",(SUM($S$4:S152)+(O152*P152*Q152*Chem_block_density_block*2.54^3*Number_of_chem_blocks_block)))</f>
        <v/>
      </c>
    </row>
    <row r="153" spans="1:31" x14ac:dyDescent="0.3">
      <c r="A153" s="23" t="str">
        <f t="shared" si="64"/>
        <v/>
      </c>
      <c r="B153" s="23" t="str">
        <f t="shared" si="46"/>
        <v/>
      </c>
      <c r="C153" s="23" t="str">
        <f t="shared" si="47"/>
        <v/>
      </c>
      <c r="D153" s="261" t="str">
        <f t="shared" si="48"/>
        <v/>
      </c>
      <c r="E153" s="261" t="str">
        <f t="shared" si="49"/>
        <v/>
      </c>
      <c r="F153" s="261" t="str">
        <f>IF(E153="","",SUM(E$4:E153))</f>
        <v/>
      </c>
      <c r="G153" s="261" t="str">
        <f t="shared" si="50"/>
        <v/>
      </c>
      <c r="H153" s="24" t="str">
        <f t="shared" si="51"/>
        <v/>
      </c>
      <c r="I153" s="24" t="str">
        <f t="shared" si="52"/>
        <v/>
      </c>
      <c r="J153" s="24" t="str">
        <f>IF(I153="","",SUM(I$4:I153))</f>
        <v/>
      </c>
      <c r="K153" s="24" t="str">
        <f t="shared" si="53"/>
        <v/>
      </c>
      <c r="L153" s="37" t="str">
        <f t="shared" si="66"/>
        <v/>
      </c>
      <c r="M153" s="37" t="str">
        <f t="shared" si="67"/>
        <v/>
      </c>
      <c r="N153" s="37" t="str">
        <f t="shared" si="68"/>
        <v/>
      </c>
      <c r="O153" s="37" t="str">
        <f t="shared" si="54"/>
        <v/>
      </c>
      <c r="P153" s="37" t="str">
        <f t="shared" si="55"/>
        <v/>
      </c>
      <c r="Q153" s="37" t="str">
        <f t="shared" si="56"/>
        <v/>
      </c>
      <c r="R153" s="25" t="str">
        <f t="shared" si="57"/>
        <v/>
      </c>
      <c r="S153" s="25" t="str">
        <f t="shared" si="58"/>
        <v/>
      </c>
      <c r="T153" s="25" t="str">
        <f t="shared" si="59"/>
        <v/>
      </c>
      <c r="U153" s="27" t="str">
        <f t="shared" si="60"/>
        <v/>
      </c>
      <c r="V153" s="26" t="str">
        <f t="shared" si="65"/>
        <v/>
      </c>
      <c r="W153" s="31" t="str">
        <f t="shared" si="61"/>
        <v/>
      </c>
      <c r="X153" s="88" t="str">
        <f>IF(U153="","",SUM($T$4:T153)*1000/J153*(1-Percent_bound_block))</f>
        <v/>
      </c>
      <c r="Y153" s="88" t="str">
        <f>IF(U153="","",SUM($T$4:T153)*1000/F153*(1-Percent_bound_block))</f>
        <v/>
      </c>
      <c r="Z153" s="90" t="str">
        <f t="shared" si="62"/>
        <v/>
      </c>
      <c r="AA153" s="68" t="str">
        <f>IF(AND(B152&lt;Runoff_duration_hr_block/2,B153&gt;Runoff_duration_hr_block/2),Runoff_duration_hr_block/2,INDEX($B$4:$B$1500,IF(B153&gt;Runoff_duration_hr_block/2,ROWS($AA$4:AA153)-1,ROWS($AA$4:AA153))))</f>
        <v/>
      </c>
      <c r="AB153" s="66" t="str">
        <f>IFERROR(ROUND(IF(HG_shape_block="Constant flow",IF(AA153=Runoff_duration_hr_block/2,CONVERT($H$4,"L","gal")/(Runoff_duration_hr_block*60),VLOOKUP('Block Calcs'!AA153,'Block Calcs'!$B$4:$K$1500,10,FALSE)),IF(AA153=Runoff_duration_hr_block/2,2*CONVERT($H$4,"L","gal")/(Runoff_duration_hr_block*60),VLOOKUP('Block Calcs'!AA153,'Block Calcs'!$B$4:$K$1500,10,FALSE))),2),"")</f>
        <v/>
      </c>
      <c r="AC153" s="68" t="str">
        <f t="shared" si="63"/>
        <v/>
      </c>
      <c r="AD153" s="67" t="str">
        <f>IF(A153="","",(SUM($R$4:R153)+(O153*P153*Q153*Number_of_chem_blocks_block)))</f>
        <v/>
      </c>
      <c r="AE153" s="67" t="str">
        <f>IF(A153="","",(SUM($S$4:S153)+(O153*P153*Q153*Chem_block_density_block*2.54^3*Number_of_chem_blocks_block)))</f>
        <v/>
      </c>
    </row>
    <row r="154" spans="1:31" x14ac:dyDescent="0.3">
      <c r="A154" s="23" t="str">
        <f t="shared" si="64"/>
        <v/>
      </c>
      <c r="B154" s="23" t="str">
        <f t="shared" si="46"/>
        <v/>
      </c>
      <c r="C154" s="23" t="str">
        <f t="shared" si="47"/>
        <v/>
      </c>
      <c r="D154" s="261" t="str">
        <f t="shared" si="48"/>
        <v/>
      </c>
      <c r="E154" s="261" t="str">
        <f t="shared" si="49"/>
        <v/>
      </c>
      <c r="F154" s="261" t="str">
        <f>IF(E154="","",SUM(E$4:E154))</f>
        <v/>
      </c>
      <c r="G154" s="261" t="str">
        <f t="shared" si="50"/>
        <v/>
      </c>
      <c r="H154" s="24" t="str">
        <f t="shared" si="51"/>
        <v/>
      </c>
      <c r="I154" s="24" t="str">
        <f t="shared" si="52"/>
        <v/>
      </c>
      <c r="J154" s="24" t="str">
        <f>IF(I154="","",SUM(I$4:I154))</f>
        <v/>
      </c>
      <c r="K154" s="24" t="str">
        <f t="shared" si="53"/>
        <v/>
      </c>
      <c r="L154" s="37" t="str">
        <f t="shared" si="66"/>
        <v/>
      </c>
      <c r="M154" s="37" t="str">
        <f t="shared" si="67"/>
        <v/>
      </c>
      <c r="N154" s="37" t="str">
        <f t="shared" si="68"/>
        <v/>
      </c>
      <c r="O154" s="37" t="str">
        <f t="shared" si="54"/>
        <v/>
      </c>
      <c r="P154" s="37" t="str">
        <f t="shared" si="55"/>
        <v/>
      </c>
      <c r="Q154" s="37" t="str">
        <f t="shared" si="56"/>
        <v/>
      </c>
      <c r="R154" s="25" t="str">
        <f t="shared" si="57"/>
        <v/>
      </c>
      <c r="S154" s="25" t="str">
        <f t="shared" si="58"/>
        <v/>
      </c>
      <c r="T154" s="25" t="str">
        <f t="shared" si="59"/>
        <v/>
      </c>
      <c r="U154" s="27" t="str">
        <f t="shared" si="60"/>
        <v/>
      </c>
      <c r="V154" s="26" t="str">
        <f t="shared" si="65"/>
        <v/>
      </c>
      <c r="W154" s="31" t="str">
        <f t="shared" si="61"/>
        <v/>
      </c>
      <c r="X154" s="88" t="str">
        <f>IF(U154="","",SUM($T$4:T154)*1000/J154*(1-Percent_bound_block))</f>
        <v/>
      </c>
      <c r="Y154" s="88" t="str">
        <f>IF(U154="","",SUM($T$4:T154)*1000/F154*(1-Percent_bound_block))</f>
        <v/>
      </c>
      <c r="Z154" s="90" t="str">
        <f t="shared" si="62"/>
        <v/>
      </c>
      <c r="AA154" s="68" t="str">
        <f>IF(AND(B153&lt;Runoff_duration_hr_block/2,B154&gt;Runoff_duration_hr_block/2),Runoff_duration_hr_block/2,INDEX($B$4:$B$1500,IF(B154&gt;Runoff_duration_hr_block/2,ROWS($AA$4:AA154)-1,ROWS($AA$4:AA154))))</f>
        <v/>
      </c>
      <c r="AB154" s="66" t="str">
        <f>IFERROR(ROUND(IF(HG_shape_block="Constant flow",IF(AA154=Runoff_duration_hr_block/2,CONVERT($H$4,"L","gal")/(Runoff_duration_hr_block*60),VLOOKUP('Block Calcs'!AA154,'Block Calcs'!$B$4:$K$1500,10,FALSE)),IF(AA154=Runoff_duration_hr_block/2,2*CONVERT($H$4,"L","gal")/(Runoff_duration_hr_block*60),VLOOKUP('Block Calcs'!AA154,'Block Calcs'!$B$4:$K$1500,10,FALSE))),2),"")</f>
        <v/>
      </c>
      <c r="AC154" s="68" t="str">
        <f t="shared" si="63"/>
        <v/>
      </c>
      <c r="AD154" s="67" t="str">
        <f>IF(A154="","",(SUM($R$4:R154)+(O154*P154*Q154*Number_of_chem_blocks_block)))</f>
        <v/>
      </c>
      <c r="AE154" s="67" t="str">
        <f>IF(A154="","",(SUM($S$4:S154)+(O154*P154*Q154*Chem_block_density_block*2.54^3*Number_of_chem_blocks_block)))</f>
        <v/>
      </c>
    </row>
    <row r="155" spans="1:31" x14ac:dyDescent="0.3">
      <c r="A155" s="23" t="str">
        <f t="shared" si="64"/>
        <v/>
      </c>
      <c r="B155" s="23" t="str">
        <f t="shared" si="46"/>
        <v/>
      </c>
      <c r="C155" s="23" t="str">
        <f t="shared" si="47"/>
        <v/>
      </c>
      <c r="D155" s="261" t="str">
        <f t="shared" si="48"/>
        <v/>
      </c>
      <c r="E155" s="261" t="str">
        <f t="shared" si="49"/>
        <v/>
      </c>
      <c r="F155" s="261" t="str">
        <f>IF(E155="","",SUM(E$4:E155))</f>
        <v/>
      </c>
      <c r="G155" s="261" t="str">
        <f t="shared" si="50"/>
        <v/>
      </c>
      <c r="H155" s="24" t="str">
        <f t="shared" si="51"/>
        <v/>
      </c>
      <c r="I155" s="24" t="str">
        <f t="shared" si="52"/>
        <v/>
      </c>
      <c r="J155" s="24" t="str">
        <f>IF(I155="","",SUM(I$4:I155))</f>
        <v/>
      </c>
      <c r="K155" s="24" t="str">
        <f t="shared" si="53"/>
        <v/>
      </c>
      <c r="L155" s="37" t="str">
        <f t="shared" si="66"/>
        <v/>
      </c>
      <c r="M155" s="37" t="str">
        <f t="shared" si="67"/>
        <v/>
      </c>
      <c r="N155" s="37" t="str">
        <f t="shared" si="68"/>
        <v/>
      </c>
      <c r="O155" s="37" t="str">
        <f t="shared" si="54"/>
        <v/>
      </c>
      <c r="P155" s="37" t="str">
        <f t="shared" si="55"/>
        <v/>
      </c>
      <c r="Q155" s="37" t="str">
        <f t="shared" si="56"/>
        <v/>
      </c>
      <c r="R155" s="25" t="str">
        <f t="shared" si="57"/>
        <v/>
      </c>
      <c r="S155" s="25" t="str">
        <f t="shared" si="58"/>
        <v/>
      </c>
      <c r="T155" s="25" t="str">
        <f t="shared" si="59"/>
        <v/>
      </c>
      <c r="U155" s="27" t="str">
        <f t="shared" si="60"/>
        <v/>
      </c>
      <c r="V155" s="26" t="str">
        <f t="shared" si="65"/>
        <v/>
      </c>
      <c r="W155" s="31" t="str">
        <f t="shared" si="61"/>
        <v/>
      </c>
      <c r="X155" s="88" t="str">
        <f>IF(U155="","",SUM($T$4:T155)*1000/J155*(1-Percent_bound_block))</f>
        <v/>
      </c>
      <c r="Y155" s="88" t="str">
        <f>IF(U155="","",SUM($T$4:T155)*1000/F155*(1-Percent_bound_block))</f>
        <v/>
      </c>
      <c r="Z155" s="90" t="str">
        <f t="shared" si="62"/>
        <v/>
      </c>
      <c r="AA155" s="68" t="str">
        <f>IF(AND(B154&lt;Runoff_duration_hr_block/2,B155&gt;Runoff_duration_hr_block/2),Runoff_duration_hr_block/2,INDEX($B$4:$B$1500,IF(B155&gt;Runoff_duration_hr_block/2,ROWS($AA$4:AA155)-1,ROWS($AA$4:AA155))))</f>
        <v/>
      </c>
      <c r="AB155" s="66" t="str">
        <f>IFERROR(ROUND(IF(HG_shape_block="Constant flow",IF(AA155=Runoff_duration_hr_block/2,CONVERT($H$4,"L","gal")/(Runoff_duration_hr_block*60),VLOOKUP('Block Calcs'!AA155,'Block Calcs'!$B$4:$K$1500,10,FALSE)),IF(AA155=Runoff_duration_hr_block/2,2*CONVERT($H$4,"L","gal")/(Runoff_duration_hr_block*60),VLOOKUP('Block Calcs'!AA155,'Block Calcs'!$B$4:$K$1500,10,FALSE))),2),"")</f>
        <v/>
      </c>
      <c r="AC155" s="68" t="str">
        <f t="shared" si="63"/>
        <v/>
      </c>
      <c r="AD155" s="67" t="str">
        <f>IF(A155="","",(SUM($R$4:R155)+(O155*P155*Q155*Number_of_chem_blocks_block)))</f>
        <v/>
      </c>
      <c r="AE155" s="67" t="str">
        <f>IF(A155="","",(SUM($S$4:S155)+(O155*P155*Q155*Chem_block_density_block*2.54^3*Number_of_chem_blocks_block)))</f>
        <v/>
      </c>
    </row>
    <row r="156" spans="1:31" x14ac:dyDescent="0.3">
      <c r="A156" s="23" t="str">
        <f t="shared" si="64"/>
        <v/>
      </c>
      <c r="B156" s="23" t="str">
        <f t="shared" si="46"/>
        <v/>
      </c>
      <c r="C156" s="23" t="str">
        <f t="shared" si="47"/>
        <v/>
      </c>
      <c r="D156" s="261" t="str">
        <f t="shared" si="48"/>
        <v/>
      </c>
      <c r="E156" s="261" t="str">
        <f t="shared" si="49"/>
        <v/>
      </c>
      <c r="F156" s="261" t="str">
        <f>IF(E156="","",SUM(E$4:E156))</f>
        <v/>
      </c>
      <c r="G156" s="261" t="str">
        <f t="shared" si="50"/>
        <v/>
      </c>
      <c r="H156" s="24" t="str">
        <f t="shared" si="51"/>
        <v/>
      </c>
      <c r="I156" s="24" t="str">
        <f t="shared" si="52"/>
        <v/>
      </c>
      <c r="J156" s="24" t="str">
        <f>IF(I156="","",SUM(I$4:I156))</f>
        <v/>
      </c>
      <c r="K156" s="24" t="str">
        <f t="shared" si="53"/>
        <v/>
      </c>
      <c r="L156" s="37" t="str">
        <f t="shared" si="66"/>
        <v/>
      </c>
      <c r="M156" s="37" t="str">
        <f t="shared" si="67"/>
        <v/>
      </c>
      <c r="N156" s="37" t="str">
        <f t="shared" si="68"/>
        <v/>
      </c>
      <c r="O156" s="37" t="str">
        <f t="shared" si="54"/>
        <v/>
      </c>
      <c r="P156" s="37" t="str">
        <f t="shared" si="55"/>
        <v/>
      </c>
      <c r="Q156" s="37" t="str">
        <f t="shared" si="56"/>
        <v/>
      </c>
      <c r="R156" s="25" t="str">
        <f t="shared" si="57"/>
        <v/>
      </c>
      <c r="S156" s="25" t="str">
        <f t="shared" si="58"/>
        <v/>
      </c>
      <c r="T156" s="25" t="str">
        <f t="shared" si="59"/>
        <v/>
      </c>
      <c r="U156" s="27" t="str">
        <f t="shared" si="60"/>
        <v/>
      </c>
      <c r="V156" s="26" t="str">
        <f t="shared" si="65"/>
        <v/>
      </c>
      <c r="W156" s="31" t="str">
        <f t="shared" si="61"/>
        <v/>
      </c>
      <c r="X156" s="88" t="str">
        <f>IF(U156="","",SUM($T$4:T156)*1000/J156*(1-Percent_bound_block))</f>
        <v/>
      </c>
      <c r="Y156" s="88" t="str">
        <f>IF(U156="","",SUM($T$4:T156)*1000/F156*(1-Percent_bound_block))</f>
        <v/>
      </c>
      <c r="Z156" s="90" t="str">
        <f t="shared" si="62"/>
        <v/>
      </c>
      <c r="AA156" s="68" t="str">
        <f>IF(AND(B155&lt;Runoff_duration_hr_block/2,B156&gt;Runoff_duration_hr_block/2),Runoff_duration_hr_block/2,INDEX($B$4:$B$1500,IF(B156&gt;Runoff_duration_hr_block/2,ROWS($AA$4:AA156)-1,ROWS($AA$4:AA156))))</f>
        <v/>
      </c>
      <c r="AB156" s="66" t="str">
        <f>IFERROR(ROUND(IF(HG_shape_block="Constant flow",IF(AA156=Runoff_duration_hr_block/2,CONVERT($H$4,"L","gal")/(Runoff_duration_hr_block*60),VLOOKUP('Block Calcs'!AA156,'Block Calcs'!$B$4:$K$1500,10,FALSE)),IF(AA156=Runoff_duration_hr_block/2,2*CONVERT($H$4,"L","gal")/(Runoff_duration_hr_block*60),VLOOKUP('Block Calcs'!AA156,'Block Calcs'!$B$4:$K$1500,10,FALSE))),2),"")</f>
        <v/>
      </c>
      <c r="AC156" s="68" t="str">
        <f t="shared" si="63"/>
        <v/>
      </c>
      <c r="AD156" s="67" t="str">
        <f>IF(A156="","",(SUM($R$4:R156)+(O156*P156*Q156*Number_of_chem_blocks_block)))</f>
        <v/>
      </c>
      <c r="AE156" s="67" t="str">
        <f>IF(A156="","",(SUM($S$4:S156)+(O156*P156*Q156*Chem_block_density_block*2.54^3*Number_of_chem_blocks_block)))</f>
        <v/>
      </c>
    </row>
    <row r="157" spans="1:31" x14ac:dyDescent="0.3">
      <c r="A157" s="23" t="str">
        <f t="shared" si="64"/>
        <v/>
      </c>
      <c r="B157" s="23" t="str">
        <f t="shared" si="46"/>
        <v/>
      </c>
      <c r="C157" s="23" t="str">
        <f t="shared" si="47"/>
        <v/>
      </c>
      <c r="D157" s="261" t="str">
        <f t="shared" si="48"/>
        <v/>
      </c>
      <c r="E157" s="261" t="str">
        <f t="shared" si="49"/>
        <v/>
      </c>
      <c r="F157" s="261" t="str">
        <f>IF(E157="","",SUM(E$4:E157))</f>
        <v/>
      </c>
      <c r="G157" s="261" t="str">
        <f t="shared" si="50"/>
        <v/>
      </c>
      <c r="H157" s="24" t="str">
        <f t="shared" si="51"/>
        <v/>
      </c>
      <c r="I157" s="24" t="str">
        <f t="shared" si="52"/>
        <v/>
      </c>
      <c r="J157" s="24" t="str">
        <f>IF(I157="","",SUM(I$4:I157))</f>
        <v/>
      </c>
      <c r="K157" s="24" t="str">
        <f t="shared" si="53"/>
        <v/>
      </c>
      <c r="L157" s="37" t="str">
        <f t="shared" si="66"/>
        <v/>
      </c>
      <c r="M157" s="37" t="str">
        <f t="shared" si="67"/>
        <v/>
      </c>
      <c r="N157" s="37" t="str">
        <f t="shared" si="68"/>
        <v/>
      </c>
      <c r="O157" s="37" t="str">
        <f t="shared" si="54"/>
        <v/>
      </c>
      <c r="P157" s="37" t="str">
        <f t="shared" si="55"/>
        <v/>
      </c>
      <c r="Q157" s="37" t="str">
        <f t="shared" si="56"/>
        <v/>
      </c>
      <c r="R157" s="25" t="str">
        <f t="shared" si="57"/>
        <v/>
      </c>
      <c r="S157" s="25" t="str">
        <f t="shared" si="58"/>
        <v/>
      </c>
      <c r="T157" s="25" t="str">
        <f t="shared" si="59"/>
        <v/>
      </c>
      <c r="U157" s="27" t="str">
        <f t="shared" si="60"/>
        <v/>
      </c>
      <c r="V157" s="26" t="str">
        <f t="shared" si="65"/>
        <v/>
      </c>
      <c r="W157" s="31" t="str">
        <f t="shared" si="61"/>
        <v/>
      </c>
      <c r="X157" s="88" t="str">
        <f>IF(U157="","",SUM($T$4:T157)*1000/J157*(1-Percent_bound_block))</f>
        <v/>
      </c>
      <c r="Y157" s="88" t="str">
        <f>IF(U157="","",SUM($T$4:T157)*1000/F157*(1-Percent_bound_block))</f>
        <v/>
      </c>
      <c r="Z157" s="90" t="str">
        <f t="shared" si="62"/>
        <v/>
      </c>
      <c r="AA157" s="68" t="str">
        <f>IF(AND(B156&lt;Runoff_duration_hr_block/2,B157&gt;Runoff_duration_hr_block/2),Runoff_duration_hr_block/2,INDEX($B$4:$B$1500,IF(B157&gt;Runoff_duration_hr_block/2,ROWS($AA$4:AA157)-1,ROWS($AA$4:AA157))))</f>
        <v/>
      </c>
      <c r="AB157" s="66" t="str">
        <f>IFERROR(ROUND(IF(HG_shape_block="Constant flow",IF(AA157=Runoff_duration_hr_block/2,CONVERT($H$4,"L","gal")/(Runoff_duration_hr_block*60),VLOOKUP('Block Calcs'!AA157,'Block Calcs'!$B$4:$K$1500,10,FALSE)),IF(AA157=Runoff_duration_hr_block/2,2*CONVERT($H$4,"L","gal")/(Runoff_duration_hr_block*60),VLOOKUP('Block Calcs'!AA157,'Block Calcs'!$B$4:$K$1500,10,FALSE))),2),"")</f>
        <v/>
      </c>
      <c r="AC157" s="68" t="str">
        <f t="shared" si="63"/>
        <v/>
      </c>
      <c r="AD157" s="67" t="str">
        <f>IF(A157="","",(SUM($R$4:R157)+(O157*P157*Q157*Number_of_chem_blocks_block)))</f>
        <v/>
      </c>
      <c r="AE157" s="67" t="str">
        <f>IF(A157="","",(SUM($S$4:S157)+(O157*P157*Q157*Chem_block_density_block*2.54^3*Number_of_chem_blocks_block)))</f>
        <v/>
      </c>
    </row>
    <row r="158" spans="1:31" x14ac:dyDescent="0.3">
      <c r="A158" s="23" t="str">
        <f t="shared" si="64"/>
        <v/>
      </c>
      <c r="B158" s="23" t="str">
        <f t="shared" si="46"/>
        <v/>
      </c>
      <c r="C158" s="23" t="str">
        <f t="shared" si="47"/>
        <v/>
      </c>
      <c r="D158" s="261" t="str">
        <f t="shared" si="48"/>
        <v/>
      </c>
      <c r="E158" s="261" t="str">
        <f t="shared" si="49"/>
        <v/>
      </c>
      <c r="F158" s="261" t="str">
        <f>IF(E158="","",SUM(E$4:E158))</f>
        <v/>
      </c>
      <c r="G158" s="261" t="str">
        <f t="shared" si="50"/>
        <v/>
      </c>
      <c r="H158" s="24" t="str">
        <f t="shared" si="51"/>
        <v/>
      </c>
      <c r="I158" s="24" t="str">
        <f t="shared" si="52"/>
        <v/>
      </c>
      <c r="J158" s="24" t="str">
        <f>IF(I158="","",SUM(I$4:I158))</f>
        <v/>
      </c>
      <c r="K158" s="24" t="str">
        <f t="shared" si="53"/>
        <v/>
      </c>
      <c r="L158" s="37" t="str">
        <f t="shared" si="66"/>
        <v/>
      </c>
      <c r="M158" s="37" t="str">
        <f t="shared" si="67"/>
        <v/>
      </c>
      <c r="N158" s="37" t="str">
        <f t="shared" si="68"/>
        <v/>
      </c>
      <c r="O158" s="37" t="str">
        <f t="shared" si="54"/>
        <v/>
      </c>
      <c r="P158" s="37" t="str">
        <f t="shared" si="55"/>
        <v/>
      </c>
      <c r="Q158" s="37" t="str">
        <f t="shared" si="56"/>
        <v/>
      </c>
      <c r="R158" s="25" t="str">
        <f t="shared" si="57"/>
        <v/>
      </c>
      <c r="S158" s="25" t="str">
        <f t="shared" si="58"/>
        <v/>
      </c>
      <c r="T158" s="25" t="str">
        <f t="shared" si="59"/>
        <v/>
      </c>
      <c r="U158" s="27" t="str">
        <f t="shared" si="60"/>
        <v/>
      </c>
      <c r="V158" s="26" t="str">
        <f t="shared" si="65"/>
        <v/>
      </c>
      <c r="W158" s="31" t="str">
        <f t="shared" si="61"/>
        <v/>
      </c>
      <c r="X158" s="88" t="str">
        <f>IF(U158="","",SUM($T$4:T158)*1000/J158*(1-Percent_bound_block))</f>
        <v/>
      </c>
      <c r="Y158" s="88" t="str">
        <f>IF(U158="","",SUM($T$4:T158)*1000/F158*(1-Percent_bound_block))</f>
        <v/>
      </c>
      <c r="Z158" s="90" t="str">
        <f t="shared" si="62"/>
        <v/>
      </c>
      <c r="AA158" s="68" t="str">
        <f>IF(AND(B157&lt;Runoff_duration_hr_block/2,B158&gt;Runoff_duration_hr_block/2),Runoff_duration_hr_block/2,INDEX($B$4:$B$1500,IF(B158&gt;Runoff_duration_hr_block/2,ROWS($AA$4:AA158)-1,ROWS($AA$4:AA158))))</f>
        <v/>
      </c>
      <c r="AB158" s="66" t="str">
        <f>IFERROR(ROUND(IF(HG_shape_block="Constant flow",IF(AA158=Runoff_duration_hr_block/2,CONVERT($H$4,"L","gal")/(Runoff_duration_hr_block*60),VLOOKUP('Block Calcs'!AA158,'Block Calcs'!$B$4:$K$1500,10,FALSE)),IF(AA158=Runoff_duration_hr_block/2,2*CONVERT($H$4,"L","gal")/(Runoff_duration_hr_block*60),VLOOKUP('Block Calcs'!AA158,'Block Calcs'!$B$4:$K$1500,10,FALSE))),2),"")</f>
        <v/>
      </c>
      <c r="AC158" s="68" t="str">
        <f t="shared" si="63"/>
        <v/>
      </c>
      <c r="AD158" s="67" t="str">
        <f>IF(A158="","",(SUM($R$4:R158)+(O158*P158*Q158*Number_of_chem_blocks_block)))</f>
        <v/>
      </c>
      <c r="AE158" s="67" t="str">
        <f>IF(A158="","",(SUM($S$4:S158)+(O158*P158*Q158*Chem_block_density_block*2.54^3*Number_of_chem_blocks_block)))</f>
        <v/>
      </c>
    </row>
    <row r="159" spans="1:31" x14ac:dyDescent="0.3">
      <c r="A159" s="23" t="str">
        <f t="shared" si="64"/>
        <v/>
      </c>
      <c r="B159" s="23" t="str">
        <f t="shared" si="46"/>
        <v/>
      </c>
      <c r="C159" s="23" t="str">
        <f t="shared" si="47"/>
        <v/>
      </c>
      <c r="D159" s="261" t="str">
        <f t="shared" si="48"/>
        <v/>
      </c>
      <c r="E159" s="261" t="str">
        <f t="shared" si="49"/>
        <v/>
      </c>
      <c r="F159" s="261" t="str">
        <f>IF(E159="","",SUM(E$4:E159))</f>
        <v/>
      </c>
      <c r="G159" s="261" t="str">
        <f t="shared" si="50"/>
        <v/>
      </c>
      <c r="H159" s="24" t="str">
        <f t="shared" si="51"/>
        <v/>
      </c>
      <c r="I159" s="24" t="str">
        <f t="shared" si="52"/>
        <v/>
      </c>
      <c r="J159" s="24" t="str">
        <f>IF(I159="","",SUM(I$4:I159))</f>
        <v/>
      </c>
      <c r="K159" s="24" t="str">
        <f t="shared" si="53"/>
        <v/>
      </c>
      <c r="L159" s="37" t="str">
        <f t="shared" si="66"/>
        <v/>
      </c>
      <c r="M159" s="37" t="str">
        <f t="shared" si="67"/>
        <v/>
      </c>
      <c r="N159" s="37" t="str">
        <f t="shared" si="68"/>
        <v/>
      </c>
      <c r="O159" s="37" t="str">
        <f t="shared" si="54"/>
        <v/>
      </c>
      <c r="P159" s="37" t="str">
        <f t="shared" si="55"/>
        <v/>
      </c>
      <c r="Q159" s="37" t="str">
        <f t="shared" si="56"/>
        <v/>
      </c>
      <c r="R159" s="25" t="str">
        <f t="shared" si="57"/>
        <v/>
      </c>
      <c r="S159" s="25" t="str">
        <f t="shared" si="58"/>
        <v/>
      </c>
      <c r="T159" s="25" t="str">
        <f t="shared" si="59"/>
        <v/>
      </c>
      <c r="U159" s="27" t="str">
        <f t="shared" si="60"/>
        <v/>
      </c>
      <c r="V159" s="26" t="str">
        <f t="shared" si="65"/>
        <v/>
      </c>
      <c r="W159" s="31" t="str">
        <f t="shared" si="61"/>
        <v/>
      </c>
      <c r="X159" s="88" t="str">
        <f>IF(U159="","",SUM($T$4:T159)*1000/J159*(1-Percent_bound_block))</f>
        <v/>
      </c>
      <c r="Y159" s="88" t="str">
        <f>IF(U159="","",SUM($T$4:T159)*1000/F159*(1-Percent_bound_block))</f>
        <v/>
      </c>
      <c r="Z159" s="90" t="str">
        <f t="shared" si="62"/>
        <v/>
      </c>
      <c r="AA159" s="68" t="str">
        <f>IF(AND(B158&lt;Runoff_duration_hr_block/2,B159&gt;Runoff_duration_hr_block/2),Runoff_duration_hr_block/2,INDEX($B$4:$B$1500,IF(B159&gt;Runoff_duration_hr_block/2,ROWS($AA$4:AA159)-1,ROWS($AA$4:AA159))))</f>
        <v/>
      </c>
      <c r="AB159" s="66" t="str">
        <f>IFERROR(ROUND(IF(HG_shape_block="Constant flow",IF(AA159=Runoff_duration_hr_block/2,CONVERT($H$4,"L","gal")/(Runoff_duration_hr_block*60),VLOOKUP('Block Calcs'!AA159,'Block Calcs'!$B$4:$K$1500,10,FALSE)),IF(AA159=Runoff_duration_hr_block/2,2*CONVERT($H$4,"L","gal")/(Runoff_duration_hr_block*60),VLOOKUP('Block Calcs'!AA159,'Block Calcs'!$B$4:$K$1500,10,FALSE))),2),"")</f>
        <v/>
      </c>
      <c r="AC159" s="68" t="str">
        <f t="shared" si="63"/>
        <v/>
      </c>
      <c r="AD159" s="67" t="str">
        <f>IF(A159="","",(SUM($R$4:R159)+(O159*P159*Q159*Number_of_chem_blocks_block)))</f>
        <v/>
      </c>
      <c r="AE159" s="67" t="str">
        <f>IF(A159="","",(SUM($S$4:S159)+(O159*P159*Q159*Chem_block_density_block*2.54^3*Number_of_chem_blocks_block)))</f>
        <v/>
      </c>
    </row>
    <row r="160" spans="1:31" x14ac:dyDescent="0.3">
      <c r="A160" s="23" t="str">
        <f t="shared" si="64"/>
        <v/>
      </c>
      <c r="B160" s="23" t="str">
        <f t="shared" si="46"/>
        <v/>
      </c>
      <c r="C160" s="23" t="str">
        <f t="shared" si="47"/>
        <v/>
      </c>
      <c r="D160" s="261" t="str">
        <f t="shared" si="48"/>
        <v/>
      </c>
      <c r="E160" s="261" t="str">
        <f t="shared" si="49"/>
        <v/>
      </c>
      <c r="F160" s="261" t="str">
        <f>IF(E160="","",SUM(E$4:E160))</f>
        <v/>
      </c>
      <c r="G160" s="261" t="str">
        <f t="shared" si="50"/>
        <v/>
      </c>
      <c r="H160" s="24" t="str">
        <f t="shared" si="51"/>
        <v/>
      </c>
      <c r="I160" s="24" t="str">
        <f t="shared" si="52"/>
        <v/>
      </c>
      <c r="J160" s="24" t="str">
        <f>IF(I160="","",SUM(I$4:I160))</f>
        <v/>
      </c>
      <c r="K160" s="24" t="str">
        <f t="shared" si="53"/>
        <v/>
      </c>
      <c r="L160" s="37" t="str">
        <f t="shared" si="66"/>
        <v/>
      </c>
      <c r="M160" s="37" t="str">
        <f t="shared" si="67"/>
        <v/>
      </c>
      <c r="N160" s="37" t="str">
        <f t="shared" si="68"/>
        <v/>
      </c>
      <c r="O160" s="37" t="str">
        <f t="shared" si="54"/>
        <v/>
      </c>
      <c r="P160" s="37" t="str">
        <f t="shared" si="55"/>
        <v/>
      </c>
      <c r="Q160" s="37" t="str">
        <f t="shared" si="56"/>
        <v/>
      </c>
      <c r="R160" s="25" t="str">
        <f t="shared" si="57"/>
        <v/>
      </c>
      <c r="S160" s="25" t="str">
        <f t="shared" si="58"/>
        <v/>
      </c>
      <c r="T160" s="25" t="str">
        <f t="shared" si="59"/>
        <v/>
      </c>
      <c r="U160" s="27" t="str">
        <f t="shared" si="60"/>
        <v/>
      </c>
      <c r="V160" s="26" t="str">
        <f t="shared" si="65"/>
        <v/>
      </c>
      <c r="W160" s="31" t="str">
        <f t="shared" si="61"/>
        <v/>
      </c>
      <c r="X160" s="88" t="str">
        <f>IF(U160="","",SUM($T$4:T160)*1000/J160*(1-Percent_bound_block))</f>
        <v/>
      </c>
      <c r="Y160" s="88" t="str">
        <f>IF(U160="","",SUM($T$4:T160)*1000/F160*(1-Percent_bound_block))</f>
        <v/>
      </c>
      <c r="Z160" s="90" t="str">
        <f t="shared" si="62"/>
        <v/>
      </c>
      <c r="AA160" s="68" t="str">
        <f>IF(AND(B159&lt;Runoff_duration_hr_block/2,B160&gt;Runoff_duration_hr_block/2),Runoff_duration_hr_block/2,INDEX($B$4:$B$1500,IF(B160&gt;Runoff_duration_hr_block/2,ROWS($AA$4:AA160)-1,ROWS($AA$4:AA160))))</f>
        <v/>
      </c>
      <c r="AB160" s="66" t="str">
        <f>IFERROR(ROUND(IF(HG_shape_block="Constant flow",IF(AA160=Runoff_duration_hr_block/2,CONVERT($H$4,"L","gal")/(Runoff_duration_hr_block*60),VLOOKUP('Block Calcs'!AA160,'Block Calcs'!$B$4:$K$1500,10,FALSE)),IF(AA160=Runoff_duration_hr_block/2,2*CONVERT($H$4,"L","gal")/(Runoff_duration_hr_block*60),VLOOKUP('Block Calcs'!AA160,'Block Calcs'!$B$4:$K$1500,10,FALSE))),2),"")</f>
        <v/>
      </c>
      <c r="AC160" s="68" t="str">
        <f t="shared" si="63"/>
        <v/>
      </c>
      <c r="AD160" s="67" t="str">
        <f>IF(A160="","",(SUM($R$4:R160)+(O160*P160*Q160*Number_of_chem_blocks_block)))</f>
        <v/>
      </c>
      <c r="AE160" s="67" t="str">
        <f>IF(A160="","",(SUM($S$4:S160)+(O160*P160*Q160*Chem_block_density_block*2.54^3*Number_of_chem_blocks_block)))</f>
        <v/>
      </c>
    </row>
    <row r="161" spans="1:31" x14ac:dyDescent="0.3">
      <c r="A161" s="23" t="str">
        <f t="shared" si="64"/>
        <v/>
      </c>
      <c r="B161" s="23" t="str">
        <f t="shared" si="46"/>
        <v/>
      </c>
      <c r="C161" s="23" t="str">
        <f t="shared" si="47"/>
        <v/>
      </c>
      <c r="D161" s="261" t="str">
        <f t="shared" si="48"/>
        <v/>
      </c>
      <c r="E161" s="261" t="str">
        <f t="shared" si="49"/>
        <v/>
      </c>
      <c r="F161" s="261" t="str">
        <f>IF(E161="","",SUM(E$4:E161))</f>
        <v/>
      </c>
      <c r="G161" s="261" t="str">
        <f t="shared" si="50"/>
        <v/>
      </c>
      <c r="H161" s="24" t="str">
        <f t="shared" si="51"/>
        <v/>
      </c>
      <c r="I161" s="24" t="str">
        <f t="shared" si="52"/>
        <v/>
      </c>
      <c r="J161" s="24" t="str">
        <f>IF(I161="","",SUM(I$4:I161))</f>
        <v/>
      </c>
      <c r="K161" s="24" t="str">
        <f t="shared" si="53"/>
        <v/>
      </c>
      <c r="L161" s="37" t="str">
        <f t="shared" si="66"/>
        <v/>
      </c>
      <c r="M161" s="37" t="str">
        <f t="shared" si="67"/>
        <v/>
      </c>
      <c r="N161" s="37" t="str">
        <f t="shared" si="68"/>
        <v/>
      </c>
      <c r="O161" s="37" t="str">
        <f t="shared" si="54"/>
        <v/>
      </c>
      <c r="P161" s="37" t="str">
        <f t="shared" si="55"/>
        <v/>
      </c>
      <c r="Q161" s="37" t="str">
        <f t="shared" si="56"/>
        <v/>
      </c>
      <c r="R161" s="25" t="str">
        <f t="shared" si="57"/>
        <v/>
      </c>
      <c r="S161" s="25" t="str">
        <f t="shared" si="58"/>
        <v/>
      </c>
      <c r="T161" s="25" t="str">
        <f t="shared" si="59"/>
        <v/>
      </c>
      <c r="U161" s="27" t="str">
        <f t="shared" si="60"/>
        <v/>
      </c>
      <c r="V161" s="26" t="str">
        <f t="shared" si="65"/>
        <v/>
      </c>
      <c r="W161" s="31" t="str">
        <f t="shared" si="61"/>
        <v/>
      </c>
      <c r="X161" s="88" t="str">
        <f>IF(U161="","",SUM($T$4:T161)*1000/J161*(1-Percent_bound_block))</f>
        <v/>
      </c>
      <c r="Y161" s="88" t="str">
        <f>IF(U161="","",SUM($T$4:T161)*1000/F161*(1-Percent_bound_block))</f>
        <v/>
      </c>
      <c r="Z161" s="90" t="str">
        <f t="shared" si="62"/>
        <v/>
      </c>
      <c r="AA161" s="68" t="str">
        <f>IF(AND(B160&lt;Runoff_duration_hr_block/2,B161&gt;Runoff_duration_hr_block/2),Runoff_duration_hr_block/2,INDEX($B$4:$B$1500,IF(B161&gt;Runoff_duration_hr_block/2,ROWS($AA$4:AA161)-1,ROWS($AA$4:AA161))))</f>
        <v/>
      </c>
      <c r="AB161" s="66" t="str">
        <f>IFERROR(ROUND(IF(HG_shape_block="Constant flow",IF(AA161=Runoff_duration_hr_block/2,CONVERT($H$4,"L","gal")/(Runoff_duration_hr_block*60),VLOOKUP('Block Calcs'!AA161,'Block Calcs'!$B$4:$K$1500,10,FALSE)),IF(AA161=Runoff_duration_hr_block/2,2*CONVERT($H$4,"L","gal")/(Runoff_duration_hr_block*60),VLOOKUP('Block Calcs'!AA161,'Block Calcs'!$B$4:$K$1500,10,FALSE))),2),"")</f>
        <v/>
      </c>
      <c r="AC161" s="68" t="str">
        <f t="shared" si="63"/>
        <v/>
      </c>
      <c r="AD161" s="67" t="str">
        <f>IF(A161="","",(SUM($R$4:R161)+(O161*P161*Q161*Number_of_chem_blocks_block)))</f>
        <v/>
      </c>
      <c r="AE161" s="67" t="str">
        <f>IF(A161="","",(SUM($S$4:S161)+(O161*P161*Q161*Chem_block_density_block*2.54^3*Number_of_chem_blocks_block)))</f>
        <v/>
      </c>
    </row>
    <row r="162" spans="1:31" x14ac:dyDescent="0.3">
      <c r="A162" s="23" t="str">
        <f t="shared" si="64"/>
        <v/>
      </c>
      <c r="B162" s="23" t="str">
        <f t="shared" si="46"/>
        <v/>
      </c>
      <c r="C162" s="23" t="str">
        <f t="shared" si="47"/>
        <v/>
      </c>
      <c r="D162" s="261" t="str">
        <f t="shared" si="48"/>
        <v/>
      </c>
      <c r="E162" s="261" t="str">
        <f t="shared" si="49"/>
        <v/>
      </c>
      <c r="F162" s="261" t="str">
        <f>IF(E162="","",SUM(E$4:E162))</f>
        <v/>
      </c>
      <c r="G162" s="261" t="str">
        <f t="shared" si="50"/>
        <v/>
      </c>
      <c r="H162" s="24" t="str">
        <f t="shared" si="51"/>
        <v/>
      </c>
      <c r="I162" s="24" t="str">
        <f t="shared" si="52"/>
        <v/>
      </c>
      <c r="J162" s="24" t="str">
        <f>IF(I162="","",SUM(I$4:I162))</f>
        <v/>
      </c>
      <c r="K162" s="24" t="str">
        <f t="shared" si="53"/>
        <v/>
      </c>
      <c r="L162" s="37" t="str">
        <f t="shared" si="66"/>
        <v/>
      </c>
      <c r="M162" s="37" t="str">
        <f t="shared" si="67"/>
        <v/>
      </c>
      <c r="N162" s="37" t="str">
        <f t="shared" si="68"/>
        <v/>
      </c>
      <c r="O162" s="37" t="str">
        <f t="shared" si="54"/>
        <v/>
      </c>
      <c r="P162" s="37" t="str">
        <f t="shared" si="55"/>
        <v/>
      </c>
      <c r="Q162" s="37" t="str">
        <f t="shared" si="56"/>
        <v/>
      </c>
      <c r="R162" s="25" t="str">
        <f t="shared" si="57"/>
        <v/>
      </c>
      <c r="S162" s="25" t="str">
        <f t="shared" si="58"/>
        <v/>
      </c>
      <c r="T162" s="25" t="str">
        <f t="shared" si="59"/>
        <v/>
      </c>
      <c r="U162" s="27" t="str">
        <f t="shared" si="60"/>
        <v/>
      </c>
      <c r="V162" s="26" t="str">
        <f t="shared" si="65"/>
        <v/>
      </c>
      <c r="W162" s="31" t="str">
        <f t="shared" si="61"/>
        <v/>
      </c>
      <c r="X162" s="88" t="str">
        <f>IF(U162="","",SUM($T$4:T162)*1000/J162*(1-Percent_bound_block))</f>
        <v/>
      </c>
      <c r="Y162" s="88" t="str">
        <f>IF(U162="","",SUM($T$4:T162)*1000/F162*(1-Percent_bound_block))</f>
        <v/>
      </c>
      <c r="Z162" s="90" t="str">
        <f t="shared" si="62"/>
        <v/>
      </c>
      <c r="AA162" s="68" t="str">
        <f>IF(AND(B161&lt;Runoff_duration_hr_block/2,B162&gt;Runoff_duration_hr_block/2),Runoff_duration_hr_block/2,INDEX($B$4:$B$1500,IF(B162&gt;Runoff_duration_hr_block/2,ROWS($AA$4:AA162)-1,ROWS($AA$4:AA162))))</f>
        <v/>
      </c>
      <c r="AB162" s="66" t="str">
        <f>IFERROR(ROUND(IF(HG_shape_block="Constant flow",IF(AA162=Runoff_duration_hr_block/2,CONVERT($H$4,"L","gal")/(Runoff_duration_hr_block*60),VLOOKUP('Block Calcs'!AA162,'Block Calcs'!$B$4:$K$1500,10,FALSE)),IF(AA162=Runoff_duration_hr_block/2,2*CONVERT($H$4,"L","gal")/(Runoff_duration_hr_block*60),VLOOKUP('Block Calcs'!AA162,'Block Calcs'!$B$4:$K$1500,10,FALSE))),2),"")</f>
        <v/>
      </c>
      <c r="AC162" s="68" t="str">
        <f t="shared" si="63"/>
        <v/>
      </c>
      <c r="AD162" s="67" t="str">
        <f>IF(A162="","",(SUM($R$4:R162)+(O162*P162*Q162*Number_of_chem_blocks_block)))</f>
        <v/>
      </c>
      <c r="AE162" s="67" t="str">
        <f>IF(A162="","",(SUM($S$4:S162)+(O162*P162*Q162*Chem_block_density_block*2.54^3*Number_of_chem_blocks_block)))</f>
        <v/>
      </c>
    </row>
    <row r="163" spans="1:31" x14ac:dyDescent="0.3">
      <c r="A163" s="23" t="str">
        <f t="shared" si="64"/>
        <v/>
      </c>
      <c r="B163" s="23" t="str">
        <f t="shared" si="46"/>
        <v/>
      </c>
      <c r="C163" s="23" t="str">
        <f t="shared" si="47"/>
        <v/>
      </c>
      <c r="D163" s="261" t="str">
        <f t="shared" si="48"/>
        <v/>
      </c>
      <c r="E163" s="261" t="str">
        <f t="shared" si="49"/>
        <v/>
      </c>
      <c r="F163" s="261" t="str">
        <f>IF(E163="","",SUM(E$4:E163))</f>
        <v/>
      </c>
      <c r="G163" s="261" t="str">
        <f t="shared" si="50"/>
        <v/>
      </c>
      <c r="H163" s="24" t="str">
        <f t="shared" si="51"/>
        <v/>
      </c>
      <c r="I163" s="24" t="str">
        <f t="shared" si="52"/>
        <v/>
      </c>
      <c r="J163" s="24" t="str">
        <f>IF(I163="","",SUM(I$4:I163))</f>
        <v/>
      </c>
      <c r="K163" s="24" t="str">
        <f t="shared" si="53"/>
        <v/>
      </c>
      <c r="L163" s="37" t="str">
        <f t="shared" si="66"/>
        <v/>
      </c>
      <c r="M163" s="37" t="str">
        <f t="shared" si="67"/>
        <v/>
      </c>
      <c r="N163" s="37" t="str">
        <f t="shared" si="68"/>
        <v/>
      </c>
      <c r="O163" s="37" t="str">
        <f t="shared" si="54"/>
        <v/>
      </c>
      <c r="P163" s="37" t="str">
        <f t="shared" si="55"/>
        <v/>
      </c>
      <c r="Q163" s="37" t="str">
        <f t="shared" si="56"/>
        <v/>
      </c>
      <c r="R163" s="25" t="str">
        <f t="shared" si="57"/>
        <v/>
      </c>
      <c r="S163" s="25" t="str">
        <f t="shared" si="58"/>
        <v/>
      </c>
      <c r="T163" s="25" t="str">
        <f t="shared" si="59"/>
        <v/>
      </c>
      <c r="U163" s="27" t="str">
        <f t="shared" si="60"/>
        <v/>
      </c>
      <c r="V163" s="26" t="str">
        <f t="shared" si="65"/>
        <v/>
      </c>
      <c r="W163" s="31" t="str">
        <f t="shared" si="61"/>
        <v/>
      </c>
      <c r="X163" s="88" t="str">
        <f>IF(U163="","",SUM($T$4:T163)*1000/J163*(1-Percent_bound_block))</f>
        <v/>
      </c>
      <c r="Y163" s="88" t="str">
        <f>IF(U163="","",SUM($T$4:T163)*1000/F163*(1-Percent_bound_block))</f>
        <v/>
      </c>
      <c r="Z163" s="90" t="str">
        <f t="shared" si="62"/>
        <v/>
      </c>
      <c r="AA163" s="68" t="str">
        <f>IF(AND(B162&lt;Runoff_duration_hr_block/2,B163&gt;Runoff_duration_hr_block/2),Runoff_duration_hr_block/2,INDEX($B$4:$B$1500,IF(B163&gt;Runoff_duration_hr_block/2,ROWS($AA$4:AA163)-1,ROWS($AA$4:AA163))))</f>
        <v/>
      </c>
      <c r="AB163" s="66" t="str">
        <f>IFERROR(ROUND(IF(HG_shape_block="Constant flow",IF(AA163=Runoff_duration_hr_block/2,CONVERT($H$4,"L","gal")/(Runoff_duration_hr_block*60),VLOOKUP('Block Calcs'!AA163,'Block Calcs'!$B$4:$K$1500,10,FALSE)),IF(AA163=Runoff_duration_hr_block/2,2*CONVERT($H$4,"L","gal")/(Runoff_duration_hr_block*60),VLOOKUP('Block Calcs'!AA163,'Block Calcs'!$B$4:$K$1500,10,FALSE))),2),"")</f>
        <v/>
      </c>
      <c r="AC163" s="68" t="str">
        <f t="shared" si="63"/>
        <v/>
      </c>
      <c r="AD163" s="67" t="str">
        <f>IF(A163="","",(SUM($R$4:R163)+(O163*P163*Q163*Number_of_chem_blocks_block)))</f>
        <v/>
      </c>
      <c r="AE163" s="67" t="str">
        <f>IF(A163="","",(SUM($S$4:S163)+(O163*P163*Q163*Chem_block_density_block*2.54^3*Number_of_chem_blocks_block)))</f>
        <v/>
      </c>
    </row>
    <row r="164" spans="1:31" x14ac:dyDescent="0.3">
      <c r="A164" s="23" t="str">
        <f t="shared" si="64"/>
        <v/>
      </c>
      <c r="B164" s="23" t="str">
        <f t="shared" si="46"/>
        <v/>
      </c>
      <c r="C164" s="23" t="str">
        <f t="shared" si="47"/>
        <v/>
      </c>
      <c r="D164" s="261" t="str">
        <f t="shared" si="48"/>
        <v/>
      </c>
      <c r="E164" s="261" t="str">
        <f t="shared" si="49"/>
        <v/>
      </c>
      <c r="F164" s="261" t="str">
        <f>IF(E164="","",SUM(E$4:E164))</f>
        <v/>
      </c>
      <c r="G164" s="261" t="str">
        <f t="shared" si="50"/>
        <v/>
      </c>
      <c r="H164" s="24" t="str">
        <f t="shared" si="51"/>
        <v/>
      </c>
      <c r="I164" s="24" t="str">
        <f t="shared" si="52"/>
        <v/>
      </c>
      <c r="J164" s="24" t="str">
        <f>IF(I164="","",SUM(I$4:I164))</f>
        <v/>
      </c>
      <c r="K164" s="24" t="str">
        <f t="shared" si="53"/>
        <v/>
      </c>
      <c r="L164" s="37" t="str">
        <f t="shared" si="66"/>
        <v/>
      </c>
      <c r="M164" s="37" t="str">
        <f t="shared" si="67"/>
        <v/>
      </c>
      <c r="N164" s="37" t="str">
        <f t="shared" si="68"/>
        <v/>
      </c>
      <c r="O164" s="37" t="str">
        <f t="shared" si="54"/>
        <v/>
      </c>
      <c r="P164" s="37" t="str">
        <f t="shared" si="55"/>
        <v/>
      </c>
      <c r="Q164" s="37" t="str">
        <f t="shared" si="56"/>
        <v/>
      </c>
      <c r="R164" s="25" t="str">
        <f t="shared" si="57"/>
        <v/>
      </c>
      <c r="S164" s="25" t="str">
        <f t="shared" si="58"/>
        <v/>
      </c>
      <c r="T164" s="25" t="str">
        <f t="shared" si="59"/>
        <v/>
      </c>
      <c r="U164" s="27" t="str">
        <f t="shared" si="60"/>
        <v/>
      </c>
      <c r="V164" s="26" t="str">
        <f t="shared" si="65"/>
        <v/>
      </c>
      <c r="W164" s="31" t="str">
        <f t="shared" si="61"/>
        <v/>
      </c>
      <c r="X164" s="88" t="str">
        <f>IF(U164="","",SUM($T$4:T164)*1000/J164*(1-Percent_bound_block))</f>
        <v/>
      </c>
      <c r="Y164" s="88" t="str">
        <f>IF(U164="","",SUM($T$4:T164)*1000/F164*(1-Percent_bound_block))</f>
        <v/>
      </c>
      <c r="Z164" s="90" t="str">
        <f t="shared" si="62"/>
        <v/>
      </c>
      <c r="AA164" s="68" t="str">
        <f>IF(AND(B163&lt;Runoff_duration_hr_block/2,B164&gt;Runoff_duration_hr_block/2),Runoff_duration_hr_block/2,INDEX($B$4:$B$1500,IF(B164&gt;Runoff_duration_hr_block/2,ROWS($AA$4:AA164)-1,ROWS($AA$4:AA164))))</f>
        <v/>
      </c>
      <c r="AB164" s="66" t="str">
        <f>IFERROR(ROUND(IF(HG_shape_block="Constant flow",IF(AA164=Runoff_duration_hr_block/2,CONVERT($H$4,"L","gal")/(Runoff_duration_hr_block*60),VLOOKUP('Block Calcs'!AA164,'Block Calcs'!$B$4:$K$1500,10,FALSE)),IF(AA164=Runoff_duration_hr_block/2,2*CONVERT($H$4,"L","gal")/(Runoff_duration_hr_block*60),VLOOKUP('Block Calcs'!AA164,'Block Calcs'!$B$4:$K$1500,10,FALSE))),2),"")</f>
        <v/>
      </c>
      <c r="AC164" s="68" t="str">
        <f t="shared" si="63"/>
        <v/>
      </c>
      <c r="AD164" s="67" t="str">
        <f>IF(A164="","",(SUM($R$4:R164)+(O164*P164*Q164*Number_of_chem_blocks_block)))</f>
        <v/>
      </c>
      <c r="AE164" s="67" t="str">
        <f>IF(A164="","",(SUM($S$4:S164)+(O164*P164*Q164*Chem_block_density_block*2.54^3*Number_of_chem_blocks_block)))</f>
        <v/>
      </c>
    </row>
    <row r="165" spans="1:31" x14ac:dyDescent="0.3">
      <c r="A165" s="23" t="str">
        <f t="shared" si="64"/>
        <v/>
      </c>
      <c r="B165" s="23" t="str">
        <f t="shared" si="46"/>
        <v/>
      </c>
      <c r="C165" s="23" t="str">
        <f t="shared" si="47"/>
        <v/>
      </c>
      <c r="D165" s="261" t="str">
        <f t="shared" si="48"/>
        <v/>
      </c>
      <c r="E165" s="261" t="str">
        <f t="shared" si="49"/>
        <v/>
      </c>
      <c r="F165" s="261" t="str">
        <f>IF(E165="","",SUM(E$4:E165))</f>
        <v/>
      </c>
      <c r="G165" s="261" t="str">
        <f t="shared" si="50"/>
        <v/>
      </c>
      <c r="H165" s="24" t="str">
        <f t="shared" si="51"/>
        <v/>
      </c>
      <c r="I165" s="24" t="str">
        <f t="shared" si="52"/>
        <v/>
      </c>
      <c r="J165" s="24" t="str">
        <f>IF(I165="","",SUM(I$4:I165))</f>
        <v/>
      </c>
      <c r="K165" s="24" t="str">
        <f t="shared" si="53"/>
        <v/>
      </c>
      <c r="L165" s="37" t="str">
        <f t="shared" si="66"/>
        <v/>
      </c>
      <c r="M165" s="37" t="str">
        <f t="shared" si="67"/>
        <v/>
      </c>
      <c r="N165" s="37" t="str">
        <f t="shared" si="68"/>
        <v/>
      </c>
      <c r="O165" s="37" t="str">
        <f t="shared" si="54"/>
        <v/>
      </c>
      <c r="P165" s="37" t="str">
        <f t="shared" si="55"/>
        <v/>
      </c>
      <c r="Q165" s="37" t="str">
        <f t="shared" si="56"/>
        <v/>
      </c>
      <c r="R165" s="25" t="str">
        <f t="shared" si="57"/>
        <v/>
      </c>
      <c r="S165" s="25" t="str">
        <f t="shared" si="58"/>
        <v/>
      </c>
      <c r="T165" s="25" t="str">
        <f t="shared" si="59"/>
        <v/>
      </c>
      <c r="U165" s="27" t="str">
        <f t="shared" si="60"/>
        <v/>
      </c>
      <c r="V165" s="26" t="str">
        <f t="shared" si="65"/>
        <v/>
      </c>
      <c r="W165" s="31" t="str">
        <f t="shared" si="61"/>
        <v/>
      </c>
      <c r="X165" s="88" t="str">
        <f>IF(U165="","",SUM($T$4:T165)*1000/J165*(1-Percent_bound_block))</f>
        <v/>
      </c>
      <c r="Y165" s="88" t="str">
        <f>IF(U165="","",SUM($T$4:T165)*1000/F165*(1-Percent_bound_block))</f>
        <v/>
      </c>
      <c r="Z165" s="90" t="str">
        <f t="shared" si="62"/>
        <v/>
      </c>
      <c r="AA165" s="68" t="str">
        <f>IF(AND(B164&lt;Runoff_duration_hr_block/2,B165&gt;Runoff_duration_hr_block/2),Runoff_duration_hr_block/2,INDEX($B$4:$B$1500,IF(B165&gt;Runoff_duration_hr_block/2,ROWS($AA$4:AA165)-1,ROWS($AA$4:AA165))))</f>
        <v/>
      </c>
      <c r="AB165" s="66" t="str">
        <f>IFERROR(ROUND(IF(HG_shape_block="Constant flow",IF(AA165=Runoff_duration_hr_block/2,CONVERT($H$4,"L","gal")/(Runoff_duration_hr_block*60),VLOOKUP('Block Calcs'!AA165,'Block Calcs'!$B$4:$K$1500,10,FALSE)),IF(AA165=Runoff_duration_hr_block/2,2*CONVERT($H$4,"L","gal")/(Runoff_duration_hr_block*60),VLOOKUP('Block Calcs'!AA165,'Block Calcs'!$B$4:$K$1500,10,FALSE))),2),"")</f>
        <v/>
      </c>
      <c r="AC165" s="68" t="str">
        <f t="shared" si="63"/>
        <v/>
      </c>
      <c r="AD165" s="67" t="str">
        <f>IF(A165="","",(SUM($R$4:R165)+(O165*P165*Q165*Number_of_chem_blocks_block)))</f>
        <v/>
      </c>
      <c r="AE165" s="67" t="str">
        <f>IF(A165="","",(SUM($S$4:S165)+(O165*P165*Q165*Chem_block_density_block*2.54^3*Number_of_chem_blocks_block)))</f>
        <v/>
      </c>
    </row>
    <row r="166" spans="1:31" x14ac:dyDescent="0.3">
      <c r="A166" s="23" t="str">
        <f t="shared" si="64"/>
        <v/>
      </c>
      <c r="B166" s="23" t="str">
        <f t="shared" si="46"/>
        <v/>
      </c>
      <c r="C166" s="23" t="str">
        <f t="shared" si="47"/>
        <v/>
      </c>
      <c r="D166" s="261" t="str">
        <f t="shared" si="48"/>
        <v/>
      </c>
      <c r="E166" s="261" t="str">
        <f t="shared" si="49"/>
        <v/>
      </c>
      <c r="F166" s="261" t="str">
        <f>IF(E166="","",SUM(E$4:E166))</f>
        <v/>
      </c>
      <c r="G166" s="261" t="str">
        <f t="shared" si="50"/>
        <v/>
      </c>
      <c r="H166" s="24" t="str">
        <f t="shared" si="51"/>
        <v/>
      </c>
      <c r="I166" s="24" t="str">
        <f t="shared" si="52"/>
        <v/>
      </c>
      <c r="J166" s="24" t="str">
        <f>IF(I166="","",SUM(I$4:I166))</f>
        <v/>
      </c>
      <c r="K166" s="24" t="str">
        <f t="shared" si="53"/>
        <v/>
      </c>
      <c r="L166" s="37" t="str">
        <f t="shared" si="66"/>
        <v/>
      </c>
      <c r="M166" s="37" t="str">
        <f t="shared" si="67"/>
        <v/>
      </c>
      <c r="N166" s="37" t="str">
        <f t="shared" si="68"/>
        <v/>
      </c>
      <c r="O166" s="37" t="str">
        <f t="shared" si="54"/>
        <v/>
      </c>
      <c r="P166" s="37" t="str">
        <f t="shared" si="55"/>
        <v/>
      </c>
      <c r="Q166" s="37" t="str">
        <f t="shared" si="56"/>
        <v/>
      </c>
      <c r="R166" s="25" t="str">
        <f t="shared" si="57"/>
        <v/>
      </c>
      <c r="S166" s="25" t="str">
        <f t="shared" si="58"/>
        <v/>
      </c>
      <c r="T166" s="25" t="str">
        <f t="shared" si="59"/>
        <v/>
      </c>
      <c r="U166" s="27" t="str">
        <f t="shared" si="60"/>
        <v/>
      </c>
      <c r="V166" s="26" t="str">
        <f t="shared" si="65"/>
        <v/>
      </c>
      <c r="W166" s="31" t="str">
        <f t="shared" si="61"/>
        <v/>
      </c>
      <c r="X166" s="88" t="str">
        <f>IF(U166="","",SUM($T$4:T166)*1000/J166*(1-Percent_bound_block))</f>
        <v/>
      </c>
      <c r="Y166" s="88" t="str">
        <f>IF(U166="","",SUM($T$4:T166)*1000/F166*(1-Percent_bound_block))</f>
        <v/>
      </c>
      <c r="Z166" s="90" t="str">
        <f t="shared" si="62"/>
        <v/>
      </c>
      <c r="AA166" s="68" t="str">
        <f>IF(AND(B165&lt;Runoff_duration_hr_block/2,B166&gt;Runoff_duration_hr_block/2),Runoff_duration_hr_block/2,INDEX($B$4:$B$1500,IF(B166&gt;Runoff_duration_hr_block/2,ROWS($AA$4:AA166)-1,ROWS($AA$4:AA166))))</f>
        <v/>
      </c>
      <c r="AB166" s="66" t="str">
        <f>IFERROR(ROUND(IF(HG_shape_block="Constant flow",IF(AA166=Runoff_duration_hr_block/2,CONVERT($H$4,"L","gal")/(Runoff_duration_hr_block*60),VLOOKUP('Block Calcs'!AA166,'Block Calcs'!$B$4:$K$1500,10,FALSE)),IF(AA166=Runoff_duration_hr_block/2,2*CONVERT($H$4,"L","gal")/(Runoff_duration_hr_block*60),VLOOKUP('Block Calcs'!AA166,'Block Calcs'!$B$4:$K$1500,10,FALSE))),2),"")</f>
        <v/>
      </c>
      <c r="AC166" s="68" t="str">
        <f t="shared" si="63"/>
        <v/>
      </c>
      <c r="AD166" s="67" t="str">
        <f>IF(A166="","",(SUM($R$4:R166)+(O166*P166*Q166*Number_of_chem_blocks_block)))</f>
        <v/>
      </c>
      <c r="AE166" s="67" t="str">
        <f>IF(A166="","",(SUM($S$4:S166)+(O166*P166*Q166*Chem_block_density_block*2.54^3*Number_of_chem_blocks_block)))</f>
        <v/>
      </c>
    </row>
    <row r="167" spans="1:31" x14ac:dyDescent="0.3">
      <c r="A167" s="23" t="str">
        <f t="shared" si="64"/>
        <v/>
      </c>
      <c r="B167" s="23" t="str">
        <f t="shared" si="46"/>
        <v/>
      </c>
      <c r="C167" s="23" t="str">
        <f t="shared" si="47"/>
        <v/>
      </c>
      <c r="D167" s="261" t="str">
        <f t="shared" si="48"/>
        <v/>
      </c>
      <c r="E167" s="261" t="str">
        <f t="shared" si="49"/>
        <v/>
      </c>
      <c r="F167" s="261" t="str">
        <f>IF(E167="","",SUM(E$4:E167))</f>
        <v/>
      </c>
      <c r="G167" s="261" t="str">
        <f t="shared" si="50"/>
        <v/>
      </c>
      <c r="H167" s="24" t="str">
        <f t="shared" si="51"/>
        <v/>
      </c>
      <c r="I167" s="24" t="str">
        <f t="shared" si="52"/>
        <v/>
      </c>
      <c r="J167" s="24" t="str">
        <f>IF(I167="","",SUM(I$4:I167))</f>
        <v/>
      </c>
      <c r="K167" s="24" t="str">
        <f t="shared" si="53"/>
        <v/>
      </c>
      <c r="L167" s="37" t="str">
        <f t="shared" si="66"/>
        <v/>
      </c>
      <c r="M167" s="37" t="str">
        <f t="shared" si="67"/>
        <v/>
      </c>
      <c r="N167" s="37" t="str">
        <f t="shared" si="68"/>
        <v/>
      </c>
      <c r="O167" s="37" t="str">
        <f t="shared" si="54"/>
        <v/>
      </c>
      <c r="P167" s="37" t="str">
        <f t="shared" si="55"/>
        <v/>
      </c>
      <c r="Q167" s="37" t="str">
        <f t="shared" si="56"/>
        <v/>
      </c>
      <c r="R167" s="25" t="str">
        <f t="shared" si="57"/>
        <v/>
      </c>
      <c r="S167" s="25" t="str">
        <f t="shared" si="58"/>
        <v/>
      </c>
      <c r="T167" s="25" t="str">
        <f t="shared" si="59"/>
        <v/>
      </c>
      <c r="U167" s="27" t="str">
        <f t="shared" si="60"/>
        <v/>
      </c>
      <c r="V167" s="26" t="str">
        <f t="shared" si="65"/>
        <v/>
      </c>
      <c r="W167" s="31" t="str">
        <f t="shared" si="61"/>
        <v/>
      </c>
      <c r="X167" s="88" t="str">
        <f>IF(U167="","",SUM($T$4:T167)*1000/J167*(1-Percent_bound_block))</f>
        <v/>
      </c>
      <c r="Y167" s="88" t="str">
        <f>IF(U167="","",SUM($T$4:T167)*1000/F167*(1-Percent_bound_block))</f>
        <v/>
      </c>
      <c r="Z167" s="90" t="str">
        <f t="shared" si="62"/>
        <v/>
      </c>
      <c r="AA167" s="68" t="str">
        <f>IF(AND(B166&lt;Runoff_duration_hr_block/2,B167&gt;Runoff_duration_hr_block/2),Runoff_duration_hr_block/2,INDEX($B$4:$B$1500,IF(B167&gt;Runoff_duration_hr_block/2,ROWS($AA$4:AA167)-1,ROWS($AA$4:AA167))))</f>
        <v/>
      </c>
      <c r="AB167" s="66" t="str">
        <f>IFERROR(ROUND(IF(HG_shape_block="Constant flow",IF(AA167=Runoff_duration_hr_block/2,CONVERT($H$4,"L","gal")/(Runoff_duration_hr_block*60),VLOOKUP('Block Calcs'!AA167,'Block Calcs'!$B$4:$K$1500,10,FALSE)),IF(AA167=Runoff_duration_hr_block/2,2*CONVERT($H$4,"L","gal")/(Runoff_duration_hr_block*60),VLOOKUP('Block Calcs'!AA167,'Block Calcs'!$B$4:$K$1500,10,FALSE))),2),"")</f>
        <v/>
      </c>
      <c r="AC167" s="68" t="str">
        <f t="shared" si="63"/>
        <v/>
      </c>
      <c r="AD167" s="67" t="str">
        <f>IF(A167="","",(SUM($R$4:R167)+(O167*P167*Q167*Number_of_chem_blocks_block)))</f>
        <v/>
      </c>
      <c r="AE167" s="67" t="str">
        <f>IF(A167="","",(SUM($S$4:S167)+(O167*P167*Q167*Chem_block_density_block*2.54^3*Number_of_chem_blocks_block)))</f>
        <v/>
      </c>
    </row>
    <row r="168" spans="1:31" x14ac:dyDescent="0.3">
      <c r="A168" s="23" t="str">
        <f t="shared" si="64"/>
        <v/>
      </c>
      <c r="B168" s="23" t="str">
        <f t="shared" si="46"/>
        <v/>
      </c>
      <c r="C168" s="23" t="str">
        <f t="shared" si="47"/>
        <v/>
      </c>
      <c r="D168" s="261" t="str">
        <f t="shared" si="48"/>
        <v/>
      </c>
      <c r="E168" s="261" t="str">
        <f t="shared" si="49"/>
        <v/>
      </c>
      <c r="F168" s="261" t="str">
        <f>IF(E168="","",SUM(E$4:E168))</f>
        <v/>
      </c>
      <c r="G168" s="261" t="str">
        <f t="shared" si="50"/>
        <v/>
      </c>
      <c r="H168" s="24" t="str">
        <f t="shared" si="51"/>
        <v/>
      </c>
      <c r="I168" s="24" t="str">
        <f t="shared" si="52"/>
        <v/>
      </c>
      <c r="J168" s="24" t="str">
        <f>IF(I168="","",SUM(I$4:I168))</f>
        <v/>
      </c>
      <c r="K168" s="24" t="str">
        <f t="shared" si="53"/>
        <v/>
      </c>
      <c r="L168" s="37" t="str">
        <f t="shared" si="66"/>
        <v/>
      </c>
      <c r="M168" s="37" t="str">
        <f t="shared" si="67"/>
        <v/>
      </c>
      <c r="N168" s="37" t="str">
        <f t="shared" si="68"/>
        <v/>
      </c>
      <c r="O168" s="37" t="str">
        <f t="shared" si="54"/>
        <v/>
      </c>
      <c r="P168" s="37" t="str">
        <f t="shared" si="55"/>
        <v/>
      </c>
      <c r="Q168" s="37" t="str">
        <f t="shared" si="56"/>
        <v/>
      </c>
      <c r="R168" s="25" t="str">
        <f t="shared" si="57"/>
        <v/>
      </c>
      <c r="S168" s="25" t="str">
        <f t="shared" si="58"/>
        <v/>
      </c>
      <c r="T168" s="25" t="str">
        <f t="shared" si="59"/>
        <v/>
      </c>
      <c r="U168" s="27" t="str">
        <f t="shared" si="60"/>
        <v/>
      </c>
      <c r="V168" s="26" t="str">
        <f t="shared" si="65"/>
        <v/>
      </c>
      <c r="W168" s="31" t="str">
        <f t="shared" si="61"/>
        <v/>
      </c>
      <c r="X168" s="88" t="str">
        <f>IF(U168="","",SUM($T$4:T168)*1000/J168*(1-Percent_bound_block))</f>
        <v/>
      </c>
      <c r="Y168" s="88" t="str">
        <f>IF(U168="","",SUM($T$4:T168)*1000/F168*(1-Percent_bound_block))</f>
        <v/>
      </c>
      <c r="Z168" s="90" t="str">
        <f t="shared" si="62"/>
        <v/>
      </c>
      <c r="AA168" s="68" t="str">
        <f>IF(AND(B167&lt;Runoff_duration_hr_block/2,B168&gt;Runoff_duration_hr_block/2),Runoff_duration_hr_block/2,INDEX($B$4:$B$1500,IF(B168&gt;Runoff_duration_hr_block/2,ROWS($AA$4:AA168)-1,ROWS($AA$4:AA168))))</f>
        <v/>
      </c>
      <c r="AB168" s="66" t="str">
        <f>IFERROR(ROUND(IF(HG_shape_block="Constant flow",IF(AA168=Runoff_duration_hr_block/2,CONVERT($H$4,"L","gal")/(Runoff_duration_hr_block*60),VLOOKUP('Block Calcs'!AA168,'Block Calcs'!$B$4:$K$1500,10,FALSE)),IF(AA168=Runoff_duration_hr_block/2,2*CONVERT($H$4,"L","gal")/(Runoff_duration_hr_block*60),VLOOKUP('Block Calcs'!AA168,'Block Calcs'!$B$4:$K$1500,10,FALSE))),2),"")</f>
        <v/>
      </c>
      <c r="AC168" s="68" t="str">
        <f t="shared" si="63"/>
        <v/>
      </c>
      <c r="AD168" s="67" t="str">
        <f>IF(A168="","",(SUM($R$4:R168)+(O168*P168*Q168*Number_of_chem_blocks_block)))</f>
        <v/>
      </c>
      <c r="AE168" s="67" t="str">
        <f>IF(A168="","",(SUM($S$4:S168)+(O168*P168*Q168*Chem_block_density_block*2.54^3*Number_of_chem_blocks_block)))</f>
        <v/>
      </c>
    </row>
    <row r="169" spans="1:31" x14ac:dyDescent="0.3">
      <c r="A169" s="23" t="str">
        <f t="shared" si="64"/>
        <v/>
      </c>
      <c r="B169" s="23" t="str">
        <f t="shared" si="46"/>
        <v/>
      </c>
      <c r="C169" s="23" t="str">
        <f t="shared" si="47"/>
        <v/>
      </c>
      <c r="D169" s="261" t="str">
        <f t="shared" si="48"/>
        <v/>
      </c>
      <c r="E169" s="261" t="str">
        <f t="shared" si="49"/>
        <v/>
      </c>
      <c r="F169" s="261" t="str">
        <f>IF(E169="","",SUM(E$4:E169))</f>
        <v/>
      </c>
      <c r="G169" s="261" t="str">
        <f t="shared" si="50"/>
        <v/>
      </c>
      <c r="H169" s="24" t="str">
        <f t="shared" si="51"/>
        <v/>
      </c>
      <c r="I169" s="24" t="str">
        <f t="shared" si="52"/>
        <v/>
      </c>
      <c r="J169" s="24" t="str">
        <f>IF(I169="","",SUM(I$4:I169))</f>
        <v/>
      </c>
      <c r="K169" s="24" t="str">
        <f t="shared" si="53"/>
        <v/>
      </c>
      <c r="L169" s="37" t="str">
        <f t="shared" si="66"/>
        <v/>
      </c>
      <c r="M169" s="37" t="str">
        <f t="shared" si="67"/>
        <v/>
      </c>
      <c r="N169" s="37" t="str">
        <f t="shared" si="68"/>
        <v/>
      </c>
      <c r="O169" s="37" t="str">
        <f t="shared" si="54"/>
        <v/>
      </c>
      <c r="P169" s="37" t="str">
        <f t="shared" si="55"/>
        <v/>
      </c>
      <c r="Q169" s="37" t="str">
        <f t="shared" si="56"/>
        <v/>
      </c>
      <c r="R169" s="25" t="str">
        <f t="shared" si="57"/>
        <v/>
      </c>
      <c r="S169" s="25" t="str">
        <f t="shared" si="58"/>
        <v/>
      </c>
      <c r="T169" s="25" t="str">
        <f t="shared" si="59"/>
        <v/>
      </c>
      <c r="U169" s="27" t="str">
        <f t="shared" si="60"/>
        <v/>
      </c>
      <c r="V169" s="26" t="str">
        <f t="shared" si="65"/>
        <v/>
      </c>
      <c r="W169" s="31" t="str">
        <f t="shared" si="61"/>
        <v/>
      </c>
      <c r="X169" s="88" t="str">
        <f>IF(U169="","",SUM($T$4:T169)*1000/J169*(1-Percent_bound_block))</f>
        <v/>
      </c>
      <c r="Y169" s="88" t="str">
        <f>IF(U169="","",SUM($T$4:T169)*1000/F169*(1-Percent_bound_block))</f>
        <v/>
      </c>
      <c r="Z169" s="90" t="str">
        <f t="shared" si="62"/>
        <v/>
      </c>
      <c r="AA169" s="68" t="str">
        <f>IF(AND(B168&lt;Runoff_duration_hr_block/2,B169&gt;Runoff_duration_hr_block/2),Runoff_duration_hr_block/2,INDEX($B$4:$B$1500,IF(B169&gt;Runoff_duration_hr_block/2,ROWS($AA$4:AA169)-1,ROWS($AA$4:AA169))))</f>
        <v/>
      </c>
      <c r="AB169" s="66" t="str">
        <f>IFERROR(ROUND(IF(HG_shape_block="Constant flow",IF(AA169=Runoff_duration_hr_block/2,CONVERT($H$4,"L","gal")/(Runoff_duration_hr_block*60),VLOOKUP('Block Calcs'!AA169,'Block Calcs'!$B$4:$K$1500,10,FALSE)),IF(AA169=Runoff_duration_hr_block/2,2*CONVERT($H$4,"L","gal")/(Runoff_duration_hr_block*60),VLOOKUP('Block Calcs'!AA169,'Block Calcs'!$B$4:$K$1500,10,FALSE))),2),"")</f>
        <v/>
      </c>
      <c r="AC169" s="68" t="str">
        <f t="shared" si="63"/>
        <v/>
      </c>
      <c r="AD169" s="67" t="str">
        <f>IF(A169="","",(SUM($R$4:R169)+(O169*P169*Q169*Number_of_chem_blocks_block)))</f>
        <v/>
      </c>
      <c r="AE169" s="67" t="str">
        <f>IF(A169="","",(SUM($S$4:S169)+(O169*P169*Q169*Chem_block_density_block*2.54^3*Number_of_chem_blocks_block)))</f>
        <v/>
      </c>
    </row>
    <row r="170" spans="1:31" x14ac:dyDescent="0.3">
      <c r="A170" s="23" t="str">
        <f t="shared" si="64"/>
        <v/>
      </c>
      <c r="B170" s="23" t="str">
        <f t="shared" si="46"/>
        <v/>
      </c>
      <c r="C170" s="23" t="str">
        <f t="shared" si="47"/>
        <v/>
      </c>
      <c r="D170" s="261" t="str">
        <f t="shared" si="48"/>
        <v/>
      </c>
      <c r="E170" s="261" t="str">
        <f t="shared" si="49"/>
        <v/>
      </c>
      <c r="F170" s="261" t="str">
        <f>IF(E170="","",SUM(E$4:E170))</f>
        <v/>
      </c>
      <c r="G170" s="261" t="str">
        <f t="shared" si="50"/>
        <v/>
      </c>
      <c r="H170" s="24" t="str">
        <f t="shared" si="51"/>
        <v/>
      </c>
      <c r="I170" s="24" t="str">
        <f t="shared" si="52"/>
        <v/>
      </c>
      <c r="J170" s="24" t="str">
        <f>IF(I170="","",SUM(I$4:I170))</f>
        <v/>
      </c>
      <c r="K170" s="24" t="str">
        <f t="shared" si="53"/>
        <v/>
      </c>
      <c r="L170" s="37" t="str">
        <f t="shared" si="66"/>
        <v/>
      </c>
      <c r="M170" s="37" t="str">
        <f t="shared" si="67"/>
        <v/>
      </c>
      <c r="N170" s="37" t="str">
        <f t="shared" si="68"/>
        <v/>
      </c>
      <c r="O170" s="37" t="str">
        <f t="shared" si="54"/>
        <v/>
      </c>
      <c r="P170" s="37" t="str">
        <f t="shared" si="55"/>
        <v/>
      </c>
      <c r="Q170" s="37" t="str">
        <f t="shared" si="56"/>
        <v/>
      </c>
      <c r="R170" s="25" t="str">
        <f t="shared" si="57"/>
        <v/>
      </c>
      <c r="S170" s="25" t="str">
        <f t="shared" si="58"/>
        <v/>
      </c>
      <c r="T170" s="25" t="str">
        <f t="shared" si="59"/>
        <v/>
      </c>
      <c r="U170" s="27" t="str">
        <f t="shared" si="60"/>
        <v/>
      </c>
      <c r="V170" s="26" t="str">
        <f t="shared" si="65"/>
        <v/>
      </c>
      <c r="W170" s="31" t="str">
        <f t="shared" si="61"/>
        <v/>
      </c>
      <c r="X170" s="88" t="str">
        <f>IF(U170="","",SUM($T$4:T170)*1000/J170*(1-Percent_bound_block))</f>
        <v/>
      </c>
      <c r="Y170" s="88" t="str">
        <f>IF(U170="","",SUM($T$4:T170)*1000/F170*(1-Percent_bound_block))</f>
        <v/>
      </c>
      <c r="Z170" s="90" t="str">
        <f t="shared" si="62"/>
        <v/>
      </c>
      <c r="AA170" s="68" t="str">
        <f>IF(AND(B169&lt;Runoff_duration_hr_block/2,B170&gt;Runoff_duration_hr_block/2),Runoff_duration_hr_block/2,INDEX($B$4:$B$1500,IF(B170&gt;Runoff_duration_hr_block/2,ROWS($AA$4:AA170)-1,ROWS($AA$4:AA170))))</f>
        <v/>
      </c>
      <c r="AB170" s="66" t="str">
        <f>IFERROR(ROUND(IF(HG_shape_block="Constant flow",IF(AA170=Runoff_duration_hr_block/2,CONVERT($H$4,"L","gal")/(Runoff_duration_hr_block*60),VLOOKUP('Block Calcs'!AA170,'Block Calcs'!$B$4:$K$1500,10,FALSE)),IF(AA170=Runoff_duration_hr_block/2,2*CONVERT($H$4,"L","gal")/(Runoff_duration_hr_block*60),VLOOKUP('Block Calcs'!AA170,'Block Calcs'!$B$4:$K$1500,10,FALSE))),2),"")</f>
        <v/>
      </c>
      <c r="AC170" s="68" t="str">
        <f t="shared" si="63"/>
        <v/>
      </c>
      <c r="AD170" s="67" t="str">
        <f>IF(A170="","",(SUM($R$4:R170)+(O170*P170*Q170*Number_of_chem_blocks_block)))</f>
        <v/>
      </c>
      <c r="AE170" s="67" t="str">
        <f>IF(A170="","",(SUM($S$4:S170)+(O170*P170*Q170*Chem_block_density_block*2.54^3*Number_of_chem_blocks_block)))</f>
        <v/>
      </c>
    </row>
    <row r="171" spans="1:31" x14ac:dyDescent="0.3">
      <c r="A171" s="23" t="str">
        <f t="shared" si="64"/>
        <v/>
      </c>
      <c r="B171" s="23" t="str">
        <f t="shared" si="46"/>
        <v/>
      </c>
      <c r="C171" s="23" t="str">
        <f t="shared" si="47"/>
        <v/>
      </c>
      <c r="D171" s="261" t="str">
        <f t="shared" si="48"/>
        <v/>
      </c>
      <c r="E171" s="261" t="str">
        <f t="shared" si="49"/>
        <v/>
      </c>
      <c r="F171" s="261" t="str">
        <f>IF(E171="","",SUM(E$4:E171))</f>
        <v/>
      </c>
      <c r="G171" s="261" t="str">
        <f t="shared" si="50"/>
        <v/>
      </c>
      <c r="H171" s="24" t="str">
        <f t="shared" si="51"/>
        <v/>
      </c>
      <c r="I171" s="24" t="str">
        <f t="shared" si="52"/>
        <v/>
      </c>
      <c r="J171" s="24" t="str">
        <f>IF(I171="","",SUM(I$4:I171))</f>
        <v/>
      </c>
      <c r="K171" s="24" t="str">
        <f t="shared" si="53"/>
        <v/>
      </c>
      <c r="L171" s="37" t="str">
        <f t="shared" si="66"/>
        <v/>
      </c>
      <c r="M171" s="37" t="str">
        <f t="shared" si="67"/>
        <v/>
      </c>
      <c r="N171" s="37" t="str">
        <f t="shared" si="68"/>
        <v/>
      </c>
      <c r="O171" s="37" t="str">
        <f t="shared" si="54"/>
        <v/>
      </c>
      <c r="P171" s="37" t="str">
        <f t="shared" si="55"/>
        <v/>
      </c>
      <c r="Q171" s="37" t="str">
        <f t="shared" si="56"/>
        <v/>
      </c>
      <c r="R171" s="25" t="str">
        <f t="shared" si="57"/>
        <v/>
      </c>
      <c r="S171" s="25" t="str">
        <f t="shared" si="58"/>
        <v/>
      </c>
      <c r="T171" s="25" t="str">
        <f t="shared" si="59"/>
        <v/>
      </c>
      <c r="U171" s="27" t="str">
        <f t="shared" si="60"/>
        <v/>
      </c>
      <c r="V171" s="26" t="str">
        <f t="shared" si="65"/>
        <v/>
      </c>
      <c r="W171" s="31" t="str">
        <f t="shared" si="61"/>
        <v/>
      </c>
      <c r="X171" s="88" t="str">
        <f>IF(U171="","",SUM($T$4:T171)*1000/J171*(1-Percent_bound_block))</f>
        <v/>
      </c>
      <c r="Y171" s="88" t="str">
        <f>IF(U171="","",SUM($T$4:T171)*1000/F171*(1-Percent_bound_block))</f>
        <v/>
      </c>
      <c r="Z171" s="90" t="str">
        <f t="shared" si="62"/>
        <v/>
      </c>
      <c r="AA171" s="68" t="str">
        <f>IF(AND(B170&lt;Runoff_duration_hr_block/2,B171&gt;Runoff_duration_hr_block/2),Runoff_duration_hr_block/2,INDEX($B$4:$B$1500,IF(B171&gt;Runoff_duration_hr_block/2,ROWS($AA$4:AA171)-1,ROWS($AA$4:AA171))))</f>
        <v/>
      </c>
      <c r="AB171" s="66" t="str">
        <f>IFERROR(ROUND(IF(HG_shape_block="Constant flow",IF(AA171=Runoff_duration_hr_block/2,CONVERT($H$4,"L","gal")/(Runoff_duration_hr_block*60),VLOOKUP('Block Calcs'!AA171,'Block Calcs'!$B$4:$K$1500,10,FALSE)),IF(AA171=Runoff_duration_hr_block/2,2*CONVERT($H$4,"L","gal")/(Runoff_duration_hr_block*60),VLOOKUP('Block Calcs'!AA171,'Block Calcs'!$B$4:$K$1500,10,FALSE))),2),"")</f>
        <v/>
      </c>
      <c r="AC171" s="68" t="str">
        <f t="shared" si="63"/>
        <v/>
      </c>
      <c r="AD171" s="67" t="str">
        <f>IF(A171="","",(SUM($R$4:R171)+(O171*P171*Q171*Number_of_chem_blocks_block)))</f>
        <v/>
      </c>
      <c r="AE171" s="67" t="str">
        <f>IF(A171="","",(SUM($S$4:S171)+(O171*P171*Q171*Chem_block_density_block*2.54^3*Number_of_chem_blocks_block)))</f>
        <v/>
      </c>
    </row>
    <row r="172" spans="1:31" x14ac:dyDescent="0.3">
      <c r="A172" s="23" t="str">
        <f t="shared" si="64"/>
        <v/>
      </c>
      <c r="B172" s="23" t="str">
        <f t="shared" si="46"/>
        <v/>
      </c>
      <c r="C172" s="23" t="str">
        <f t="shared" si="47"/>
        <v/>
      </c>
      <c r="D172" s="261" t="str">
        <f t="shared" si="48"/>
        <v/>
      </c>
      <c r="E172" s="261" t="str">
        <f t="shared" si="49"/>
        <v/>
      </c>
      <c r="F172" s="261" t="str">
        <f>IF(E172="","",SUM(E$4:E172))</f>
        <v/>
      </c>
      <c r="G172" s="261" t="str">
        <f t="shared" si="50"/>
        <v/>
      </c>
      <c r="H172" s="24" t="str">
        <f t="shared" si="51"/>
        <v/>
      </c>
      <c r="I172" s="24" t="str">
        <f t="shared" si="52"/>
        <v/>
      </c>
      <c r="J172" s="24" t="str">
        <f>IF(I172="","",SUM(I$4:I172))</f>
        <v/>
      </c>
      <c r="K172" s="24" t="str">
        <f t="shared" si="53"/>
        <v/>
      </c>
      <c r="L172" s="37" t="str">
        <f t="shared" si="66"/>
        <v/>
      </c>
      <c r="M172" s="37" t="str">
        <f t="shared" si="67"/>
        <v/>
      </c>
      <c r="N172" s="37" t="str">
        <f t="shared" si="68"/>
        <v/>
      </c>
      <c r="O172" s="37" t="str">
        <f t="shared" si="54"/>
        <v/>
      </c>
      <c r="P172" s="37" t="str">
        <f t="shared" si="55"/>
        <v/>
      </c>
      <c r="Q172" s="37" t="str">
        <f t="shared" si="56"/>
        <v/>
      </c>
      <c r="R172" s="25" t="str">
        <f t="shared" si="57"/>
        <v/>
      </c>
      <c r="S172" s="25" t="str">
        <f t="shared" si="58"/>
        <v/>
      </c>
      <c r="T172" s="25" t="str">
        <f t="shared" si="59"/>
        <v/>
      </c>
      <c r="U172" s="27" t="str">
        <f t="shared" si="60"/>
        <v/>
      </c>
      <c r="V172" s="26" t="str">
        <f t="shared" si="65"/>
        <v/>
      </c>
      <c r="W172" s="31" t="str">
        <f t="shared" si="61"/>
        <v/>
      </c>
      <c r="X172" s="88" t="str">
        <f>IF(U172="","",SUM($T$4:T172)*1000/J172*(1-Percent_bound_block))</f>
        <v/>
      </c>
      <c r="Y172" s="88" t="str">
        <f>IF(U172="","",SUM($T$4:T172)*1000/F172*(1-Percent_bound_block))</f>
        <v/>
      </c>
      <c r="Z172" s="90" t="str">
        <f t="shared" si="62"/>
        <v/>
      </c>
      <c r="AA172" s="68" t="str">
        <f>IF(AND(B171&lt;Runoff_duration_hr_block/2,B172&gt;Runoff_duration_hr_block/2),Runoff_duration_hr_block/2,INDEX($B$4:$B$1500,IF(B172&gt;Runoff_duration_hr_block/2,ROWS($AA$4:AA172)-1,ROWS($AA$4:AA172))))</f>
        <v/>
      </c>
      <c r="AB172" s="66" t="str">
        <f>IFERROR(ROUND(IF(HG_shape_block="Constant flow",IF(AA172=Runoff_duration_hr_block/2,CONVERT($H$4,"L","gal")/(Runoff_duration_hr_block*60),VLOOKUP('Block Calcs'!AA172,'Block Calcs'!$B$4:$K$1500,10,FALSE)),IF(AA172=Runoff_duration_hr_block/2,2*CONVERT($H$4,"L","gal")/(Runoff_duration_hr_block*60),VLOOKUP('Block Calcs'!AA172,'Block Calcs'!$B$4:$K$1500,10,FALSE))),2),"")</f>
        <v/>
      </c>
      <c r="AC172" s="68" t="str">
        <f t="shared" si="63"/>
        <v/>
      </c>
      <c r="AD172" s="67" t="str">
        <f>IF(A172="","",(SUM($R$4:R172)+(O172*P172*Q172*Number_of_chem_blocks_block)))</f>
        <v/>
      </c>
      <c r="AE172" s="67" t="str">
        <f>IF(A172="","",(SUM($S$4:S172)+(O172*P172*Q172*Chem_block_density_block*2.54^3*Number_of_chem_blocks_block)))</f>
        <v/>
      </c>
    </row>
    <row r="173" spans="1:31" x14ac:dyDescent="0.3">
      <c r="A173" s="23" t="str">
        <f t="shared" si="64"/>
        <v/>
      </c>
      <c r="B173" s="23" t="str">
        <f t="shared" si="46"/>
        <v/>
      </c>
      <c r="C173" s="23" t="str">
        <f t="shared" si="47"/>
        <v/>
      </c>
      <c r="D173" s="261" t="str">
        <f t="shared" si="48"/>
        <v/>
      </c>
      <c r="E173" s="261" t="str">
        <f t="shared" si="49"/>
        <v/>
      </c>
      <c r="F173" s="261" t="str">
        <f>IF(E173="","",SUM(E$4:E173))</f>
        <v/>
      </c>
      <c r="G173" s="261" t="str">
        <f t="shared" si="50"/>
        <v/>
      </c>
      <c r="H173" s="24" t="str">
        <f t="shared" si="51"/>
        <v/>
      </c>
      <c r="I173" s="24" t="str">
        <f t="shared" si="52"/>
        <v/>
      </c>
      <c r="J173" s="24" t="str">
        <f>IF(I173="","",SUM(I$4:I173))</f>
        <v/>
      </c>
      <c r="K173" s="24" t="str">
        <f t="shared" si="53"/>
        <v/>
      </c>
      <c r="L173" s="37" t="str">
        <f t="shared" si="66"/>
        <v/>
      </c>
      <c r="M173" s="37" t="str">
        <f t="shared" si="67"/>
        <v/>
      </c>
      <c r="N173" s="37" t="str">
        <f t="shared" si="68"/>
        <v/>
      </c>
      <c r="O173" s="37" t="str">
        <f t="shared" si="54"/>
        <v/>
      </c>
      <c r="P173" s="37" t="str">
        <f t="shared" si="55"/>
        <v/>
      </c>
      <c r="Q173" s="37" t="str">
        <f t="shared" si="56"/>
        <v/>
      </c>
      <c r="R173" s="25" t="str">
        <f t="shared" si="57"/>
        <v/>
      </c>
      <c r="S173" s="25" t="str">
        <f t="shared" si="58"/>
        <v/>
      </c>
      <c r="T173" s="25" t="str">
        <f t="shared" si="59"/>
        <v/>
      </c>
      <c r="U173" s="27" t="str">
        <f t="shared" si="60"/>
        <v/>
      </c>
      <c r="V173" s="26" t="str">
        <f t="shared" si="65"/>
        <v/>
      </c>
      <c r="W173" s="31" t="str">
        <f t="shared" si="61"/>
        <v/>
      </c>
      <c r="X173" s="88" t="str">
        <f>IF(U173="","",SUM($T$4:T173)*1000/J173*(1-Percent_bound_block))</f>
        <v/>
      </c>
      <c r="Y173" s="88" t="str">
        <f>IF(U173="","",SUM($T$4:T173)*1000/F173*(1-Percent_bound_block))</f>
        <v/>
      </c>
      <c r="Z173" s="90" t="str">
        <f t="shared" si="62"/>
        <v/>
      </c>
      <c r="AA173" s="68" t="str">
        <f>IF(AND(B172&lt;Runoff_duration_hr_block/2,B173&gt;Runoff_duration_hr_block/2),Runoff_duration_hr_block/2,INDEX($B$4:$B$1500,IF(B173&gt;Runoff_duration_hr_block/2,ROWS($AA$4:AA173)-1,ROWS($AA$4:AA173))))</f>
        <v/>
      </c>
      <c r="AB173" s="66" t="str">
        <f>IFERROR(ROUND(IF(HG_shape_block="Constant flow",IF(AA173=Runoff_duration_hr_block/2,CONVERT($H$4,"L","gal")/(Runoff_duration_hr_block*60),VLOOKUP('Block Calcs'!AA173,'Block Calcs'!$B$4:$K$1500,10,FALSE)),IF(AA173=Runoff_duration_hr_block/2,2*CONVERT($H$4,"L","gal")/(Runoff_duration_hr_block*60),VLOOKUP('Block Calcs'!AA173,'Block Calcs'!$B$4:$K$1500,10,FALSE))),2),"")</f>
        <v/>
      </c>
      <c r="AC173" s="68" t="str">
        <f t="shared" si="63"/>
        <v/>
      </c>
      <c r="AD173" s="67" t="str">
        <f>IF(A173="","",(SUM($R$4:R173)+(O173*P173*Q173*Number_of_chem_blocks_block)))</f>
        <v/>
      </c>
      <c r="AE173" s="67" t="str">
        <f>IF(A173="","",(SUM($S$4:S173)+(O173*P173*Q173*Chem_block_density_block*2.54^3*Number_of_chem_blocks_block)))</f>
        <v/>
      </c>
    </row>
    <row r="174" spans="1:31" x14ac:dyDescent="0.3">
      <c r="A174" s="23" t="str">
        <f t="shared" si="64"/>
        <v/>
      </c>
      <c r="B174" s="23" t="str">
        <f t="shared" si="46"/>
        <v/>
      </c>
      <c r="C174" s="23" t="str">
        <f t="shared" si="47"/>
        <v/>
      </c>
      <c r="D174" s="261" t="str">
        <f t="shared" si="48"/>
        <v/>
      </c>
      <c r="E174" s="261" t="str">
        <f t="shared" si="49"/>
        <v/>
      </c>
      <c r="F174" s="261" t="str">
        <f>IF(E174="","",SUM(E$4:E174))</f>
        <v/>
      </c>
      <c r="G174" s="261" t="str">
        <f t="shared" si="50"/>
        <v/>
      </c>
      <c r="H174" s="24" t="str">
        <f t="shared" si="51"/>
        <v/>
      </c>
      <c r="I174" s="24" t="str">
        <f t="shared" si="52"/>
        <v/>
      </c>
      <c r="J174" s="24" t="str">
        <f>IF(I174="","",SUM(I$4:I174))</f>
        <v/>
      </c>
      <c r="K174" s="24" t="str">
        <f t="shared" si="53"/>
        <v/>
      </c>
      <c r="L174" s="37" t="str">
        <f t="shared" si="66"/>
        <v/>
      </c>
      <c r="M174" s="37" t="str">
        <f t="shared" si="67"/>
        <v/>
      </c>
      <c r="N174" s="37" t="str">
        <f t="shared" si="68"/>
        <v/>
      </c>
      <c r="O174" s="37" t="str">
        <f t="shared" si="54"/>
        <v/>
      </c>
      <c r="P174" s="37" t="str">
        <f t="shared" si="55"/>
        <v/>
      </c>
      <c r="Q174" s="37" t="str">
        <f t="shared" si="56"/>
        <v/>
      </c>
      <c r="R174" s="25" t="str">
        <f t="shared" si="57"/>
        <v/>
      </c>
      <c r="S174" s="25" t="str">
        <f t="shared" si="58"/>
        <v/>
      </c>
      <c r="T174" s="25" t="str">
        <f t="shared" si="59"/>
        <v/>
      </c>
      <c r="U174" s="27" t="str">
        <f t="shared" si="60"/>
        <v/>
      </c>
      <c r="V174" s="26" t="str">
        <f t="shared" si="65"/>
        <v/>
      </c>
      <c r="W174" s="31" t="str">
        <f t="shared" si="61"/>
        <v/>
      </c>
      <c r="X174" s="88" t="str">
        <f>IF(U174="","",SUM($T$4:T174)*1000/J174*(1-Percent_bound_block))</f>
        <v/>
      </c>
      <c r="Y174" s="88" t="str">
        <f>IF(U174="","",SUM($T$4:T174)*1000/F174*(1-Percent_bound_block))</f>
        <v/>
      </c>
      <c r="Z174" s="90" t="str">
        <f t="shared" si="62"/>
        <v/>
      </c>
      <c r="AA174" s="68" t="str">
        <f>IF(AND(B173&lt;Runoff_duration_hr_block/2,B174&gt;Runoff_duration_hr_block/2),Runoff_duration_hr_block/2,INDEX($B$4:$B$1500,IF(B174&gt;Runoff_duration_hr_block/2,ROWS($AA$4:AA174)-1,ROWS($AA$4:AA174))))</f>
        <v/>
      </c>
      <c r="AB174" s="66" t="str">
        <f>IFERROR(ROUND(IF(HG_shape_block="Constant flow",IF(AA174=Runoff_duration_hr_block/2,CONVERT($H$4,"L","gal")/(Runoff_duration_hr_block*60),VLOOKUP('Block Calcs'!AA174,'Block Calcs'!$B$4:$K$1500,10,FALSE)),IF(AA174=Runoff_duration_hr_block/2,2*CONVERT($H$4,"L","gal")/(Runoff_duration_hr_block*60),VLOOKUP('Block Calcs'!AA174,'Block Calcs'!$B$4:$K$1500,10,FALSE))),2),"")</f>
        <v/>
      </c>
      <c r="AC174" s="68" t="str">
        <f t="shared" si="63"/>
        <v/>
      </c>
      <c r="AD174" s="67" t="str">
        <f>IF(A174="","",(SUM($R$4:R174)+(O174*P174*Q174*Number_of_chem_blocks_block)))</f>
        <v/>
      </c>
      <c r="AE174" s="67" t="str">
        <f>IF(A174="","",(SUM($S$4:S174)+(O174*P174*Q174*Chem_block_density_block*2.54^3*Number_of_chem_blocks_block)))</f>
        <v/>
      </c>
    </row>
    <row r="175" spans="1:31" x14ac:dyDescent="0.3">
      <c r="A175" s="23" t="str">
        <f t="shared" si="64"/>
        <v/>
      </c>
      <c r="B175" s="23" t="str">
        <f t="shared" si="46"/>
        <v/>
      </c>
      <c r="C175" s="23" t="str">
        <f t="shared" si="47"/>
        <v/>
      </c>
      <c r="D175" s="261" t="str">
        <f t="shared" si="48"/>
        <v/>
      </c>
      <c r="E175" s="261" t="str">
        <f t="shared" si="49"/>
        <v/>
      </c>
      <c r="F175" s="261" t="str">
        <f>IF(E175="","",SUM(E$4:E175))</f>
        <v/>
      </c>
      <c r="G175" s="261" t="str">
        <f t="shared" si="50"/>
        <v/>
      </c>
      <c r="H175" s="24" t="str">
        <f t="shared" si="51"/>
        <v/>
      </c>
      <c r="I175" s="24" t="str">
        <f t="shared" si="52"/>
        <v/>
      </c>
      <c r="J175" s="24" t="str">
        <f>IF(I175="","",SUM(I$4:I175))</f>
        <v/>
      </c>
      <c r="K175" s="24" t="str">
        <f t="shared" si="53"/>
        <v/>
      </c>
      <c r="L175" s="37" t="str">
        <f t="shared" si="66"/>
        <v/>
      </c>
      <c r="M175" s="37" t="str">
        <f t="shared" si="67"/>
        <v/>
      </c>
      <c r="N175" s="37" t="str">
        <f t="shared" si="68"/>
        <v/>
      </c>
      <c r="O175" s="37" t="str">
        <f t="shared" si="54"/>
        <v/>
      </c>
      <c r="P175" s="37" t="str">
        <f t="shared" si="55"/>
        <v/>
      </c>
      <c r="Q175" s="37" t="str">
        <f t="shared" si="56"/>
        <v/>
      </c>
      <c r="R175" s="25" t="str">
        <f t="shared" si="57"/>
        <v/>
      </c>
      <c r="S175" s="25" t="str">
        <f t="shared" si="58"/>
        <v/>
      </c>
      <c r="T175" s="25" t="str">
        <f t="shared" si="59"/>
        <v/>
      </c>
      <c r="U175" s="27" t="str">
        <f t="shared" si="60"/>
        <v/>
      </c>
      <c r="V175" s="26" t="str">
        <f t="shared" si="65"/>
        <v/>
      </c>
      <c r="W175" s="31" t="str">
        <f t="shared" si="61"/>
        <v/>
      </c>
      <c r="X175" s="88" t="str">
        <f>IF(U175="","",SUM($T$4:T175)*1000/J175*(1-Percent_bound_block))</f>
        <v/>
      </c>
      <c r="Y175" s="88" t="str">
        <f>IF(U175="","",SUM($T$4:T175)*1000/F175*(1-Percent_bound_block))</f>
        <v/>
      </c>
      <c r="Z175" s="90" t="str">
        <f t="shared" si="62"/>
        <v/>
      </c>
      <c r="AA175" s="68" t="str">
        <f>IF(AND(B174&lt;Runoff_duration_hr_block/2,B175&gt;Runoff_duration_hr_block/2),Runoff_duration_hr_block/2,INDEX($B$4:$B$1500,IF(B175&gt;Runoff_duration_hr_block/2,ROWS($AA$4:AA175)-1,ROWS($AA$4:AA175))))</f>
        <v/>
      </c>
      <c r="AB175" s="66" t="str">
        <f>IFERROR(ROUND(IF(HG_shape_block="Constant flow",IF(AA175=Runoff_duration_hr_block/2,CONVERT($H$4,"L","gal")/(Runoff_duration_hr_block*60),VLOOKUP('Block Calcs'!AA175,'Block Calcs'!$B$4:$K$1500,10,FALSE)),IF(AA175=Runoff_duration_hr_block/2,2*CONVERT($H$4,"L","gal")/(Runoff_duration_hr_block*60),VLOOKUP('Block Calcs'!AA175,'Block Calcs'!$B$4:$K$1500,10,FALSE))),2),"")</f>
        <v/>
      </c>
      <c r="AC175" s="68" t="str">
        <f t="shared" si="63"/>
        <v/>
      </c>
      <c r="AD175" s="67" t="str">
        <f>IF(A175="","",(SUM($R$4:R175)+(O175*P175*Q175*Number_of_chem_blocks_block)))</f>
        <v/>
      </c>
      <c r="AE175" s="67" t="str">
        <f>IF(A175="","",(SUM($S$4:S175)+(O175*P175*Q175*Chem_block_density_block*2.54^3*Number_of_chem_blocks_block)))</f>
        <v/>
      </c>
    </row>
    <row r="176" spans="1:31" x14ac:dyDescent="0.3">
      <c r="A176" s="23" t="str">
        <f t="shared" si="64"/>
        <v/>
      </c>
      <c r="B176" s="23" t="str">
        <f t="shared" si="46"/>
        <v/>
      </c>
      <c r="C176" s="23" t="str">
        <f t="shared" si="47"/>
        <v/>
      </c>
      <c r="D176" s="261" t="str">
        <f t="shared" si="48"/>
        <v/>
      </c>
      <c r="E176" s="261" t="str">
        <f t="shared" si="49"/>
        <v/>
      </c>
      <c r="F176" s="261" t="str">
        <f>IF(E176="","",SUM(E$4:E176))</f>
        <v/>
      </c>
      <c r="G176" s="261" t="str">
        <f t="shared" si="50"/>
        <v/>
      </c>
      <c r="H176" s="24" t="str">
        <f t="shared" si="51"/>
        <v/>
      </c>
      <c r="I176" s="24" t="str">
        <f t="shared" si="52"/>
        <v/>
      </c>
      <c r="J176" s="24" t="str">
        <f>IF(I176="","",SUM(I$4:I176))</f>
        <v/>
      </c>
      <c r="K176" s="24" t="str">
        <f t="shared" si="53"/>
        <v/>
      </c>
      <c r="L176" s="37" t="str">
        <f t="shared" si="66"/>
        <v/>
      </c>
      <c r="M176" s="37" t="str">
        <f t="shared" si="67"/>
        <v/>
      </c>
      <c r="N176" s="37" t="str">
        <f t="shared" si="68"/>
        <v/>
      </c>
      <c r="O176" s="37" t="str">
        <f t="shared" si="54"/>
        <v/>
      </c>
      <c r="P176" s="37" t="str">
        <f t="shared" si="55"/>
        <v/>
      </c>
      <c r="Q176" s="37" t="str">
        <f t="shared" si="56"/>
        <v/>
      </c>
      <c r="R176" s="25" t="str">
        <f t="shared" si="57"/>
        <v/>
      </c>
      <c r="S176" s="25" t="str">
        <f t="shared" si="58"/>
        <v/>
      </c>
      <c r="T176" s="25" t="str">
        <f t="shared" si="59"/>
        <v/>
      </c>
      <c r="U176" s="27" t="str">
        <f t="shared" si="60"/>
        <v/>
      </c>
      <c r="V176" s="26" t="str">
        <f t="shared" si="65"/>
        <v/>
      </c>
      <c r="W176" s="31" t="str">
        <f t="shared" si="61"/>
        <v/>
      </c>
      <c r="X176" s="88" t="str">
        <f>IF(U176="","",SUM($T$4:T176)*1000/J176*(1-Percent_bound_block))</f>
        <v/>
      </c>
      <c r="Y176" s="88" t="str">
        <f>IF(U176="","",SUM($T$4:T176)*1000/F176*(1-Percent_bound_block))</f>
        <v/>
      </c>
      <c r="Z176" s="90" t="str">
        <f t="shared" si="62"/>
        <v/>
      </c>
      <c r="AA176" s="68" t="str">
        <f>IF(AND(B175&lt;Runoff_duration_hr_block/2,B176&gt;Runoff_duration_hr_block/2),Runoff_duration_hr_block/2,INDEX($B$4:$B$1500,IF(B176&gt;Runoff_duration_hr_block/2,ROWS($AA$4:AA176)-1,ROWS($AA$4:AA176))))</f>
        <v/>
      </c>
      <c r="AB176" s="66" t="str">
        <f>IFERROR(ROUND(IF(HG_shape_block="Constant flow",IF(AA176=Runoff_duration_hr_block/2,CONVERT($H$4,"L","gal")/(Runoff_duration_hr_block*60),VLOOKUP('Block Calcs'!AA176,'Block Calcs'!$B$4:$K$1500,10,FALSE)),IF(AA176=Runoff_duration_hr_block/2,2*CONVERT($H$4,"L","gal")/(Runoff_duration_hr_block*60),VLOOKUP('Block Calcs'!AA176,'Block Calcs'!$B$4:$K$1500,10,FALSE))),2),"")</f>
        <v/>
      </c>
      <c r="AC176" s="68" t="str">
        <f t="shared" si="63"/>
        <v/>
      </c>
      <c r="AD176" s="67" t="str">
        <f>IF(A176="","",(SUM($R$4:R176)+(O176*P176*Q176*Number_of_chem_blocks_block)))</f>
        <v/>
      </c>
      <c r="AE176" s="67" t="str">
        <f>IF(A176="","",(SUM($S$4:S176)+(O176*P176*Q176*Chem_block_density_block*2.54^3*Number_of_chem_blocks_block)))</f>
        <v/>
      </c>
    </row>
    <row r="177" spans="1:31" x14ac:dyDescent="0.3">
      <c r="A177" s="23" t="str">
        <f t="shared" si="64"/>
        <v/>
      </c>
      <c r="B177" s="23" t="str">
        <f t="shared" si="46"/>
        <v/>
      </c>
      <c r="C177" s="23" t="str">
        <f t="shared" si="47"/>
        <v/>
      </c>
      <c r="D177" s="261" t="str">
        <f t="shared" si="48"/>
        <v/>
      </c>
      <c r="E177" s="261" t="str">
        <f t="shared" si="49"/>
        <v/>
      </c>
      <c r="F177" s="261" t="str">
        <f>IF(E177="","",SUM(E$4:E177))</f>
        <v/>
      </c>
      <c r="G177" s="261" t="str">
        <f t="shared" si="50"/>
        <v/>
      </c>
      <c r="H177" s="24" t="str">
        <f t="shared" si="51"/>
        <v/>
      </c>
      <c r="I177" s="24" t="str">
        <f t="shared" si="52"/>
        <v/>
      </c>
      <c r="J177" s="24" t="str">
        <f>IF(I177="","",SUM(I$4:I177))</f>
        <v/>
      </c>
      <c r="K177" s="24" t="str">
        <f t="shared" si="53"/>
        <v/>
      </c>
      <c r="L177" s="37" t="str">
        <f t="shared" si="66"/>
        <v/>
      </c>
      <c r="M177" s="37" t="str">
        <f t="shared" si="67"/>
        <v/>
      </c>
      <c r="N177" s="37" t="str">
        <f t="shared" si="68"/>
        <v/>
      </c>
      <c r="O177" s="37" t="str">
        <f t="shared" si="54"/>
        <v/>
      </c>
      <c r="P177" s="37" t="str">
        <f t="shared" si="55"/>
        <v/>
      </c>
      <c r="Q177" s="37" t="str">
        <f t="shared" si="56"/>
        <v/>
      </c>
      <c r="R177" s="25" t="str">
        <f t="shared" si="57"/>
        <v/>
      </c>
      <c r="S177" s="25" t="str">
        <f t="shared" si="58"/>
        <v/>
      </c>
      <c r="T177" s="25" t="str">
        <f t="shared" si="59"/>
        <v/>
      </c>
      <c r="U177" s="27" t="str">
        <f t="shared" si="60"/>
        <v/>
      </c>
      <c r="V177" s="26" t="str">
        <f t="shared" si="65"/>
        <v/>
      </c>
      <c r="W177" s="31" t="str">
        <f t="shared" si="61"/>
        <v/>
      </c>
      <c r="X177" s="88" t="str">
        <f>IF(U177="","",SUM($T$4:T177)*1000/J177*(1-Percent_bound_block))</f>
        <v/>
      </c>
      <c r="Y177" s="88" t="str">
        <f>IF(U177="","",SUM($T$4:T177)*1000/F177*(1-Percent_bound_block))</f>
        <v/>
      </c>
      <c r="Z177" s="90" t="str">
        <f t="shared" si="62"/>
        <v/>
      </c>
      <c r="AA177" s="68" t="str">
        <f>IF(AND(B176&lt;Runoff_duration_hr_block/2,B177&gt;Runoff_duration_hr_block/2),Runoff_duration_hr_block/2,INDEX($B$4:$B$1500,IF(B177&gt;Runoff_duration_hr_block/2,ROWS($AA$4:AA177)-1,ROWS($AA$4:AA177))))</f>
        <v/>
      </c>
      <c r="AB177" s="66" t="str">
        <f>IFERROR(ROUND(IF(HG_shape_block="Constant flow",IF(AA177=Runoff_duration_hr_block/2,CONVERT($H$4,"L","gal")/(Runoff_duration_hr_block*60),VLOOKUP('Block Calcs'!AA177,'Block Calcs'!$B$4:$K$1500,10,FALSE)),IF(AA177=Runoff_duration_hr_block/2,2*CONVERT($H$4,"L","gal")/(Runoff_duration_hr_block*60),VLOOKUP('Block Calcs'!AA177,'Block Calcs'!$B$4:$K$1500,10,FALSE))),2),"")</f>
        <v/>
      </c>
      <c r="AC177" s="68" t="str">
        <f t="shared" si="63"/>
        <v/>
      </c>
      <c r="AD177" s="67" t="str">
        <f>IF(A177="","",(SUM($R$4:R177)+(O177*P177*Q177*Number_of_chem_blocks_block)))</f>
        <v/>
      </c>
      <c r="AE177" s="67" t="str">
        <f>IF(A177="","",(SUM($S$4:S177)+(O177*P177*Q177*Chem_block_density_block*2.54^3*Number_of_chem_blocks_block)))</f>
        <v/>
      </c>
    </row>
    <row r="178" spans="1:31" x14ac:dyDescent="0.3">
      <c r="A178" s="23" t="str">
        <f t="shared" si="64"/>
        <v/>
      </c>
      <c r="B178" s="23" t="str">
        <f t="shared" si="46"/>
        <v/>
      </c>
      <c r="C178" s="23" t="str">
        <f t="shared" si="47"/>
        <v/>
      </c>
      <c r="D178" s="261" t="str">
        <f t="shared" si="48"/>
        <v/>
      </c>
      <c r="E178" s="261" t="str">
        <f t="shared" si="49"/>
        <v/>
      </c>
      <c r="F178" s="261" t="str">
        <f>IF(E178="","",SUM(E$4:E178))</f>
        <v/>
      </c>
      <c r="G178" s="261" t="str">
        <f t="shared" si="50"/>
        <v/>
      </c>
      <c r="H178" s="24" t="str">
        <f t="shared" si="51"/>
        <v/>
      </c>
      <c r="I178" s="24" t="str">
        <f t="shared" si="52"/>
        <v/>
      </c>
      <c r="J178" s="24" t="str">
        <f>IF(I178="","",SUM(I$4:I178))</f>
        <v/>
      </c>
      <c r="K178" s="24" t="str">
        <f t="shared" si="53"/>
        <v/>
      </c>
      <c r="L178" s="37" t="str">
        <f t="shared" si="66"/>
        <v/>
      </c>
      <c r="M178" s="37" t="str">
        <f t="shared" si="67"/>
        <v/>
      </c>
      <c r="N178" s="37" t="str">
        <f t="shared" si="68"/>
        <v/>
      </c>
      <c r="O178" s="37" t="str">
        <f t="shared" si="54"/>
        <v/>
      </c>
      <c r="P178" s="37" t="str">
        <f t="shared" si="55"/>
        <v/>
      </c>
      <c r="Q178" s="37" t="str">
        <f t="shared" si="56"/>
        <v/>
      </c>
      <c r="R178" s="25" t="str">
        <f t="shared" si="57"/>
        <v/>
      </c>
      <c r="S178" s="25" t="str">
        <f t="shared" si="58"/>
        <v/>
      </c>
      <c r="T178" s="25" t="str">
        <f t="shared" si="59"/>
        <v/>
      </c>
      <c r="U178" s="27" t="str">
        <f t="shared" si="60"/>
        <v/>
      </c>
      <c r="V178" s="26" t="str">
        <f t="shared" si="65"/>
        <v/>
      </c>
      <c r="W178" s="31" t="str">
        <f t="shared" si="61"/>
        <v/>
      </c>
      <c r="X178" s="88" t="str">
        <f>IF(U178="","",SUM($T$4:T178)*1000/J178*(1-Percent_bound_block))</f>
        <v/>
      </c>
      <c r="Y178" s="88" t="str">
        <f>IF(U178="","",SUM($T$4:T178)*1000/F178*(1-Percent_bound_block))</f>
        <v/>
      </c>
      <c r="Z178" s="90" t="str">
        <f t="shared" si="62"/>
        <v/>
      </c>
      <c r="AA178" s="68" t="str">
        <f>IF(AND(B177&lt;Runoff_duration_hr_block/2,B178&gt;Runoff_duration_hr_block/2),Runoff_duration_hr_block/2,INDEX($B$4:$B$1500,IF(B178&gt;Runoff_duration_hr_block/2,ROWS($AA$4:AA178)-1,ROWS($AA$4:AA178))))</f>
        <v/>
      </c>
      <c r="AB178" s="66" t="str">
        <f>IFERROR(ROUND(IF(HG_shape_block="Constant flow",IF(AA178=Runoff_duration_hr_block/2,CONVERT($H$4,"L","gal")/(Runoff_duration_hr_block*60),VLOOKUP('Block Calcs'!AA178,'Block Calcs'!$B$4:$K$1500,10,FALSE)),IF(AA178=Runoff_duration_hr_block/2,2*CONVERT($H$4,"L","gal")/(Runoff_duration_hr_block*60),VLOOKUP('Block Calcs'!AA178,'Block Calcs'!$B$4:$K$1500,10,FALSE))),2),"")</f>
        <v/>
      </c>
      <c r="AC178" s="68" t="str">
        <f t="shared" si="63"/>
        <v/>
      </c>
      <c r="AD178" s="67" t="str">
        <f>IF(A178="","",(SUM($R$4:R178)+(O178*P178*Q178*Number_of_chem_blocks_block)))</f>
        <v/>
      </c>
      <c r="AE178" s="67" t="str">
        <f>IF(A178="","",(SUM($S$4:S178)+(O178*P178*Q178*Chem_block_density_block*2.54^3*Number_of_chem_blocks_block)))</f>
        <v/>
      </c>
    </row>
    <row r="179" spans="1:31" x14ac:dyDescent="0.3">
      <c r="A179" s="23" t="str">
        <f t="shared" si="64"/>
        <v/>
      </c>
      <c r="B179" s="23" t="str">
        <f t="shared" si="46"/>
        <v/>
      </c>
      <c r="C179" s="23" t="str">
        <f t="shared" si="47"/>
        <v/>
      </c>
      <c r="D179" s="261" t="str">
        <f t="shared" si="48"/>
        <v/>
      </c>
      <c r="E179" s="261" t="str">
        <f t="shared" si="49"/>
        <v/>
      </c>
      <c r="F179" s="261" t="str">
        <f>IF(E179="","",SUM(E$4:E179))</f>
        <v/>
      </c>
      <c r="G179" s="261" t="str">
        <f t="shared" si="50"/>
        <v/>
      </c>
      <c r="H179" s="24" t="str">
        <f t="shared" si="51"/>
        <v/>
      </c>
      <c r="I179" s="24" t="str">
        <f t="shared" si="52"/>
        <v/>
      </c>
      <c r="J179" s="24" t="str">
        <f>IF(I179="","",SUM(I$4:I179))</f>
        <v/>
      </c>
      <c r="K179" s="24" t="str">
        <f t="shared" si="53"/>
        <v/>
      </c>
      <c r="L179" s="37" t="str">
        <f t="shared" si="66"/>
        <v/>
      </c>
      <c r="M179" s="37" t="str">
        <f t="shared" si="67"/>
        <v/>
      </c>
      <c r="N179" s="37" t="str">
        <f t="shared" si="68"/>
        <v/>
      </c>
      <c r="O179" s="37" t="str">
        <f t="shared" si="54"/>
        <v/>
      </c>
      <c r="P179" s="37" t="str">
        <f t="shared" si="55"/>
        <v/>
      </c>
      <c r="Q179" s="37" t="str">
        <f t="shared" si="56"/>
        <v/>
      </c>
      <c r="R179" s="25" t="str">
        <f t="shared" si="57"/>
        <v/>
      </c>
      <c r="S179" s="25" t="str">
        <f t="shared" si="58"/>
        <v/>
      </c>
      <c r="T179" s="25" t="str">
        <f t="shared" si="59"/>
        <v/>
      </c>
      <c r="U179" s="27" t="str">
        <f t="shared" si="60"/>
        <v/>
      </c>
      <c r="V179" s="26" t="str">
        <f t="shared" si="65"/>
        <v/>
      </c>
      <c r="W179" s="31" t="str">
        <f t="shared" si="61"/>
        <v/>
      </c>
      <c r="X179" s="88" t="str">
        <f>IF(U179="","",SUM($T$4:T179)*1000/J179*(1-Percent_bound_block))</f>
        <v/>
      </c>
      <c r="Y179" s="88" t="str">
        <f>IF(U179="","",SUM($T$4:T179)*1000/F179*(1-Percent_bound_block))</f>
        <v/>
      </c>
      <c r="Z179" s="90" t="str">
        <f t="shared" si="62"/>
        <v/>
      </c>
      <c r="AA179" s="68" t="str">
        <f>IF(AND(B178&lt;Runoff_duration_hr_block/2,B179&gt;Runoff_duration_hr_block/2),Runoff_duration_hr_block/2,INDEX($B$4:$B$1500,IF(B179&gt;Runoff_duration_hr_block/2,ROWS($AA$4:AA179)-1,ROWS($AA$4:AA179))))</f>
        <v/>
      </c>
      <c r="AB179" s="66" t="str">
        <f>IFERROR(ROUND(IF(HG_shape_block="Constant flow",IF(AA179=Runoff_duration_hr_block/2,CONVERT($H$4,"L","gal")/(Runoff_duration_hr_block*60),VLOOKUP('Block Calcs'!AA179,'Block Calcs'!$B$4:$K$1500,10,FALSE)),IF(AA179=Runoff_duration_hr_block/2,2*CONVERT($H$4,"L","gal")/(Runoff_duration_hr_block*60),VLOOKUP('Block Calcs'!AA179,'Block Calcs'!$B$4:$K$1500,10,FALSE))),2),"")</f>
        <v/>
      </c>
      <c r="AC179" s="68" t="str">
        <f t="shared" si="63"/>
        <v/>
      </c>
      <c r="AD179" s="67" t="str">
        <f>IF(A179="","",(SUM($R$4:R179)+(O179*P179*Q179*Number_of_chem_blocks_block)))</f>
        <v/>
      </c>
      <c r="AE179" s="67" t="str">
        <f>IF(A179="","",(SUM($S$4:S179)+(O179*P179*Q179*Chem_block_density_block*2.54^3*Number_of_chem_blocks_block)))</f>
        <v/>
      </c>
    </row>
    <row r="180" spans="1:31" x14ac:dyDescent="0.3">
      <c r="A180" s="23" t="str">
        <f t="shared" si="64"/>
        <v/>
      </c>
      <c r="B180" s="23" t="str">
        <f t="shared" si="46"/>
        <v/>
      </c>
      <c r="C180" s="23" t="str">
        <f t="shared" si="47"/>
        <v/>
      </c>
      <c r="D180" s="261" t="str">
        <f t="shared" si="48"/>
        <v/>
      </c>
      <c r="E180" s="261" t="str">
        <f t="shared" si="49"/>
        <v/>
      </c>
      <c r="F180" s="261" t="str">
        <f>IF(E180="","",SUM(E$4:E180))</f>
        <v/>
      </c>
      <c r="G180" s="261" t="str">
        <f t="shared" si="50"/>
        <v/>
      </c>
      <c r="H180" s="24" t="str">
        <f t="shared" si="51"/>
        <v/>
      </c>
      <c r="I180" s="24" t="str">
        <f t="shared" si="52"/>
        <v/>
      </c>
      <c r="J180" s="24" t="str">
        <f>IF(I180="","",SUM(I$4:I180))</f>
        <v/>
      </c>
      <c r="K180" s="24" t="str">
        <f t="shared" si="53"/>
        <v/>
      </c>
      <c r="L180" s="37" t="str">
        <f t="shared" si="66"/>
        <v/>
      </c>
      <c r="M180" s="37" t="str">
        <f t="shared" si="67"/>
        <v/>
      </c>
      <c r="N180" s="37" t="str">
        <f t="shared" si="68"/>
        <v/>
      </c>
      <c r="O180" s="37" t="str">
        <f t="shared" si="54"/>
        <v/>
      </c>
      <c r="P180" s="37" t="str">
        <f t="shared" si="55"/>
        <v/>
      </c>
      <c r="Q180" s="37" t="str">
        <f t="shared" si="56"/>
        <v/>
      </c>
      <c r="R180" s="25" t="str">
        <f t="shared" si="57"/>
        <v/>
      </c>
      <c r="S180" s="25" t="str">
        <f t="shared" si="58"/>
        <v/>
      </c>
      <c r="T180" s="25" t="str">
        <f t="shared" si="59"/>
        <v/>
      </c>
      <c r="U180" s="27" t="str">
        <f t="shared" si="60"/>
        <v/>
      </c>
      <c r="V180" s="26" t="str">
        <f t="shared" si="65"/>
        <v/>
      </c>
      <c r="W180" s="31" t="str">
        <f t="shared" si="61"/>
        <v/>
      </c>
      <c r="X180" s="88" t="str">
        <f>IF(U180="","",SUM($T$4:T180)*1000/J180*(1-Percent_bound_block))</f>
        <v/>
      </c>
      <c r="Y180" s="88" t="str">
        <f>IF(U180="","",SUM($T$4:T180)*1000/F180*(1-Percent_bound_block))</f>
        <v/>
      </c>
      <c r="Z180" s="90" t="str">
        <f t="shared" si="62"/>
        <v/>
      </c>
      <c r="AA180" s="68" t="str">
        <f>IF(AND(B179&lt;Runoff_duration_hr_block/2,B180&gt;Runoff_duration_hr_block/2),Runoff_duration_hr_block/2,INDEX($B$4:$B$1500,IF(B180&gt;Runoff_duration_hr_block/2,ROWS($AA$4:AA180)-1,ROWS($AA$4:AA180))))</f>
        <v/>
      </c>
      <c r="AB180" s="66" t="str">
        <f>IFERROR(ROUND(IF(HG_shape_block="Constant flow",IF(AA180=Runoff_duration_hr_block/2,CONVERT($H$4,"L","gal")/(Runoff_duration_hr_block*60),VLOOKUP('Block Calcs'!AA180,'Block Calcs'!$B$4:$K$1500,10,FALSE)),IF(AA180=Runoff_duration_hr_block/2,2*CONVERT($H$4,"L","gal")/(Runoff_duration_hr_block*60),VLOOKUP('Block Calcs'!AA180,'Block Calcs'!$B$4:$K$1500,10,FALSE))),2),"")</f>
        <v/>
      </c>
      <c r="AC180" s="68" t="str">
        <f t="shared" si="63"/>
        <v/>
      </c>
      <c r="AD180" s="67" t="str">
        <f>IF(A180="","",(SUM($R$4:R180)+(O180*P180*Q180*Number_of_chem_blocks_block)))</f>
        <v/>
      </c>
      <c r="AE180" s="67" t="str">
        <f>IF(A180="","",(SUM($S$4:S180)+(O180*P180*Q180*Chem_block_density_block*2.54^3*Number_of_chem_blocks_block)))</f>
        <v/>
      </c>
    </row>
    <row r="181" spans="1:31" x14ac:dyDescent="0.3">
      <c r="A181" s="23" t="str">
        <f t="shared" si="64"/>
        <v/>
      </c>
      <c r="B181" s="23" t="str">
        <f t="shared" si="46"/>
        <v/>
      </c>
      <c r="C181" s="23" t="str">
        <f t="shared" si="47"/>
        <v/>
      </c>
      <c r="D181" s="261" t="str">
        <f t="shared" si="48"/>
        <v/>
      </c>
      <c r="E181" s="261" t="str">
        <f t="shared" si="49"/>
        <v/>
      </c>
      <c r="F181" s="261" t="str">
        <f>IF(E181="","",SUM(E$4:E181))</f>
        <v/>
      </c>
      <c r="G181" s="261" t="str">
        <f t="shared" si="50"/>
        <v/>
      </c>
      <c r="H181" s="24" t="str">
        <f t="shared" si="51"/>
        <v/>
      </c>
      <c r="I181" s="24" t="str">
        <f t="shared" si="52"/>
        <v/>
      </c>
      <c r="J181" s="24" t="str">
        <f>IF(I181="","",SUM(I$4:I181))</f>
        <v/>
      </c>
      <c r="K181" s="24" t="str">
        <f t="shared" si="53"/>
        <v/>
      </c>
      <c r="L181" s="37" t="str">
        <f t="shared" si="66"/>
        <v/>
      </c>
      <c r="M181" s="37" t="str">
        <f t="shared" si="67"/>
        <v/>
      </c>
      <c r="N181" s="37" t="str">
        <f t="shared" si="68"/>
        <v/>
      </c>
      <c r="O181" s="37" t="str">
        <f t="shared" si="54"/>
        <v/>
      </c>
      <c r="P181" s="37" t="str">
        <f t="shared" si="55"/>
        <v/>
      </c>
      <c r="Q181" s="37" t="str">
        <f t="shared" si="56"/>
        <v/>
      </c>
      <c r="R181" s="25" t="str">
        <f t="shared" si="57"/>
        <v/>
      </c>
      <c r="S181" s="25" t="str">
        <f t="shared" si="58"/>
        <v/>
      </c>
      <c r="T181" s="25" t="str">
        <f t="shared" si="59"/>
        <v/>
      </c>
      <c r="U181" s="27" t="str">
        <f t="shared" si="60"/>
        <v/>
      </c>
      <c r="V181" s="26" t="str">
        <f t="shared" si="65"/>
        <v/>
      </c>
      <c r="W181" s="31" t="str">
        <f t="shared" si="61"/>
        <v/>
      </c>
      <c r="X181" s="88" t="str">
        <f>IF(U181="","",SUM($T$4:T181)*1000/J181*(1-Percent_bound_block))</f>
        <v/>
      </c>
      <c r="Y181" s="88" t="str">
        <f>IF(U181="","",SUM($T$4:T181)*1000/F181*(1-Percent_bound_block))</f>
        <v/>
      </c>
      <c r="Z181" s="90" t="str">
        <f t="shared" si="62"/>
        <v/>
      </c>
      <c r="AA181" s="68" t="str">
        <f>IF(AND(B180&lt;Runoff_duration_hr_block/2,B181&gt;Runoff_duration_hr_block/2),Runoff_duration_hr_block/2,INDEX($B$4:$B$1500,IF(B181&gt;Runoff_duration_hr_block/2,ROWS($AA$4:AA181)-1,ROWS($AA$4:AA181))))</f>
        <v/>
      </c>
      <c r="AB181" s="66" t="str">
        <f>IFERROR(ROUND(IF(HG_shape_block="Constant flow",IF(AA181=Runoff_duration_hr_block/2,CONVERT($H$4,"L","gal")/(Runoff_duration_hr_block*60),VLOOKUP('Block Calcs'!AA181,'Block Calcs'!$B$4:$K$1500,10,FALSE)),IF(AA181=Runoff_duration_hr_block/2,2*CONVERT($H$4,"L","gal")/(Runoff_duration_hr_block*60),VLOOKUP('Block Calcs'!AA181,'Block Calcs'!$B$4:$K$1500,10,FALSE))),2),"")</f>
        <v/>
      </c>
      <c r="AC181" s="68" t="str">
        <f t="shared" si="63"/>
        <v/>
      </c>
      <c r="AD181" s="67" t="str">
        <f>IF(A181="","",(SUM($R$4:R181)+(O181*P181*Q181*Number_of_chem_blocks_block)))</f>
        <v/>
      </c>
      <c r="AE181" s="67" t="str">
        <f>IF(A181="","",(SUM($S$4:S181)+(O181*P181*Q181*Chem_block_density_block*2.54^3*Number_of_chem_blocks_block)))</f>
        <v/>
      </c>
    </row>
    <row r="182" spans="1:31" x14ac:dyDescent="0.3">
      <c r="A182" s="23" t="str">
        <f t="shared" si="64"/>
        <v/>
      </c>
      <c r="B182" s="23" t="str">
        <f t="shared" si="46"/>
        <v/>
      </c>
      <c r="C182" s="23" t="str">
        <f t="shared" si="47"/>
        <v/>
      </c>
      <c r="D182" s="261" t="str">
        <f t="shared" si="48"/>
        <v/>
      </c>
      <c r="E182" s="261" t="str">
        <f t="shared" si="49"/>
        <v/>
      </c>
      <c r="F182" s="261" t="str">
        <f>IF(E182="","",SUM(E$4:E182))</f>
        <v/>
      </c>
      <c r="G182" s="261" t="str">
        <f t="shared" si="50"/>
        <v/>
      </c>
      <c r="H182" s="24" t="str">
        <f t="shared" si="51"/>
        <v/>
      </c>
      <c r="I182" s="24" t="str">
        <f t="shared" si="52"/>
        <v/>
      </c>
      <c r="J182" s="24" t="str">
        <f>IF(I182="","",SUM(I$4:I182))</f>
        <v/>
      </c>
      <c r="K182" s="24" t="str">
        <f t="shared" si="53"/>
        <v/>
      </c>
      <c r="L182" s="37" t="str">
        <f t="shared" si="66"/>
        <v/>
      </c>
      <c r="M182" s="37" t="str">
        <f t="shared" si="67"/>
        <v/>
      </c>
      <c r="N182" s="37" t="str">
        <f t="shared" si="68"/>
        <v/>
      </c>
      <c r="O182" s="37" t="str">
        <f t="shared" si="54"/>
        <v/>
      </c>
      <c r="P182" s="37" t="str">
        <f t="shared" si="55"/>
        <v/>
      </c>
      <c r="Q182" s="37" t="str">
        <f t="shared" si="56"/>
        <v/>
      </c>
      <c r="R182" s="25" t="str">
        <f t="shared" si="57"/>
        <v/>
      </c>
      <c r="S182" s="25" t="str">
        <f t="shared" si="58"/>
        <v/>
      </c>
      <c r="T182" s="25" t="str">
        <f t="shared" si="59"/>
        <v/>
      </c>
      <c r="U182" s="27" t="str">
        <f t="shared" si="60"/>
        <v/>
      </c>
      <c r="V182" s="26" t="str">
        <f t="shared" si="65"/>
        <v/>
      </c>
      <c r="W182" s="31" t="str">
        <f t="shared" si="61"/>
        <v/>
      </c>
      <c r="X182" s="88" t="str">
        <f>IF(U182="","",SUM($T$4:T182)*1000/J182*(1-Percent_bound_block))</f>
        <v/>
      </c>
      <c r="Y182" s="88" t="str">
        <f>IF(U182="","",SUM($T$4:T182)*1000/F182*(1-Percent_bound_block))</f>
        <v/>
      </c>
      <c r="Z182" s="90" t="str">
        <f t="shared" si="62"/>
        <v/>
      </c>
      <c r="AA182" s="68" t="str">
        <f>IF(AND(B181&lt;Runoff_duration_hr_block/2,B182&gt;Runoff_duration_hr_block/2),Runoff_duration_hr_block/2,INDEX($B$4:$B$1500,IF(B182&gt;Runoff_duration_hr_block/2,ROWS($AA$4:AA182)-1,ROWS($AA$4:AA182))))</f>
        <v/>
      </c>
      <c r="AB182" s="66" t="str">
        <f>IFERROR(ROUND(IF(HG_shape_block="Constant flow",IF(AA182=Runoff_duration_hr_block/2,CONVERT($H$4,"L","gal")/(Runoff_duration_hr_block*60),VLOOKUP('Block Calcs'!AA182,'Block Calcs'!$B$4:$K$1500,10,FALSE)),IF(AA182=Runoff_duration_hr_block/2,2*CONVERT($H$4,"L","gal")/(Runoff_duration_hr_block*60),VLOOKUP('Block Calcs'!AA182,'Block Calcs'!$B$4:$K$1500,10,FALSE))),2),"")</f>
        <v/>
      </c>
      <c r="AC182" s="68" t="str">
        <f t="shared" si="63"/>
        <v/>
      </c>
      <c r="AD182" s="67" t="str">
        <f>IF(A182="","",(SUM($R$4:R182)+(O182*P182*Q182*Number_of_chem_blocks_block)))</f>
        <v/>
      </c>
      <c r="AE182" s="67" t="str">
        <f>IF(A182="","",(SUM($S$4:S182)+(O182*P182*Q182*Chem_block_density_block*2.54^3*Number_of_chem_blocks_block)))</f>
        <v/>
      </c>
    </row>
    <row r="183" spans="1:31" x14ac:dyDescent="0.3">
      <c r="A183" s="23" t="str">
        <f t="shared" si="64"/>
        <v/>
      </c>
      <c r="B183" s="23" t="str">
        <f t="shared" si="46"/>
        <v/>
      </c>
      <c r="C183" s="23" t="str">
        <f t="shared" si="47"/>
        <v/>
      </c>
      <c r="D183" s="261" t="str">
        <f t="shared" si="48"/>
        <v/>
      </c>
      <c r="E183" s="261" t="str">
        <f t="shared" si="49"/>
        <v/>
      </c>
      <c r="F183" s="261" t="str">
        <f>IF(E183="","",SUM(E$4:E183))</f>
        <v/>
      </c>
      <c r="G183" s="261" t="str">
        <f t="shared" si="50"/>
        <v/>
      </c>
      <c r="H183" s="24" t="str">
        <f t="shared" si="51"/>
        <v/>
      </c>
      <c r="I183" s="24" t="str">
        <f t="shared" si="52"/>
        <v/>
      </c>
      <c r="J183" s="24" t="str">
        <f>IF(I183="","",SUM(I$4:I183))</f>
        <v/>
      </c>
      <c r="K183" s="24" t="str">
        <f t="shared" si="53"/>
        <v/>
      </c>
      <c r="L183" s="37" t="str">
        <f t="shared" si="66"/>
        <v/>
      </c>
      <c r="M183" s="37" t="str">
        <f t="shared" si="67"/>
        <v/>
      </c>
      <c r="N183" s="37" t="str">
        <f t="shared" si="68"/>
        <v/>
      </c>
      <c r="O183" s="37" t="str">
        <f t="shared" si="54"/>
        <v/>
      </c>
      <c r="P183" s="37" t="str">
        <f t="shared" si="55"/>
        <v/>
      </c>
      <c r="Q183" s="37" t="str">
        <f t="shared" si="56"/>
        <v/>
      </c>
      <c r="R183" s="25" t="str">
        <f t="shared" si="57"/>
        <v/>
      </c>
      <c r="S183" s="25" t="str">
        <f t="shared" si="58"/>
        <v/>
      </c>
      <c r="T183" s="25" t="str">
        <f t="shared" si="59"/>
        <v/>
      </c>
      <c r="U183" s="27" t="str">
        <f t="shared" si="60"/>
        <v/>
      </c>
      <c r="V183" s="26" t="str">
        <f t="shared" si="65"/>
        <v/>
      </c>
      <c r="W183" s="31" t="str">
        <f t="shared" si="61"/>
        <v/>
      </c>
      <c r="X183" s="88" t="str">
        <f>IF(U183="","",SUM($T$4:T183)*1000/J183*(1-Percent_bound_block))</f>
        <v/>
      </c>
      <c r="Y183" s="88" t="str">
        <f>IF(U183="","",SUM($T$4:T183)*1000/F183*(1-Percent_bound_block))</f>
        <v/>
      </c>
      <c r="Z183" s="90" t="str">
        <f t="shared" si="62"/>
        <v/>
      </c>
      <c r="AA183" s="68" t="str">
        <f>IF(AND(B182&lt;Runoff_duration_hr_block/2,B183&gt;Runoff_duration_hr_block/2),Runoff_duration_hr_block/2,INDEX($B$4:$B$1500,IF(B183&gt;Runoff_duration_hr_block/2,ROWS($AA$4:AA183)-1,ROWS($AA$4:AA183))))</f>
        <v/>
      </c>
      <c r="AB183" s="66" t="str">
        <f>IFERROR(ROUND(IF(HG_shape_block="Constant flow",IF(AA183=Runoff_duration_hr_block/2,CONVERT($H$4,"L","gal")/(Runoff_duration_hr_block*60),VLOOKUP('Block Calcs'!AA183,'Block Calcs'!$B$4:$K$1500,10,FALSE)),IF(AA183=Runoff_duration_hr_block/2,2*CONVERT($H$4,"L","gal")/(Runoff_duration_hr_block*60),VLOOKUP('Block Calcs'!AA183,'Block Calcs'!$B$4:$K$1500,10,FALSE))),2),"")</f>
        <v/>
      </c>
      <c r="AC183" s="68" t="str">
        <f t="shared" si="63"/>
        <v/>
      </c>
      <c r="AD183" s="67" t="str">
        <f>IF(A183="","",(SUM($R$4:R183)+(O183*P183*Q183*Number_of_chem_blocks_block)))</f>
        <v/>
      </c>
      <c r="AE183" s="67" t="str">
        <f>IF(A183="","",(SUM($S$4:S183)+(O183*P183*Q183*Chem_block_density_block*2.54^3*Number_of_chem_blocks_block)))</f>
        <v/>
      </c>
    </row>
    <row r="184" spans="1:31" x14ac:dyDescent="0.3">
      <c r="A184" s="23" t="str">
        <f t="shared" si="64"/>
        <v/>
      </c>
      <c r="B184" s="23" t="str">
        <f t="shared" si="46"/>
        <v/>
      </c>
      <c r="C184" s="23" t="str">
        <f t="shared" si="47"/>
        <v/>
      </c>
      <c r="D184" s="261" t="str">
        <f t="shared" si="48"/>
        <v/>
      </c>
      <c r="E184" s="261" t="str">
        <f t="shared" si="49"/>
        <v/>
      </c>
      <c r="F184" s="261" t="str">
        <f>IF(E184="","",SUM(E$4:E184))</f>
        <v/>
      </c>
      <c r="G184" s="261" t="str">
        <f t="shared" si="50"/>
        <v/>
      </c>
      <c r="H184" s="24" t="str">
        <f t="shared" si="51"/>
        <v/>
      </c>
      <c r="I184" s="24" t="str">
        <f t="shared" si="52"/>
        <v/>
      </c>
      <c r="J184" s="24" t="str">
        <f>IF(I184="","",SUM(I$4:I184))</f>
        <v/>
      </c>
      <c r="K184" s="24" t="str">
        <f t="shared" si="53"/>
        <v/>
      </c>
      <c r="L184" s="37" t="str">
        <f t="shared" si="66"/>
        <v/>
      </c>
      <c r="M184" s="37" t="str">
        <f t="shared" si="67"/>
        <v/>
      </c>
      <c r="N184" s="37" t="str">
        <f t="shared" si="68"/>
        <v/>
      </c>
      <c r="O184" s="37" t="str">
        <f t="shared" si="54"/>
        <v/>
      </c>
      <c r="P184" s="37" t="str">
        <f t="shared" si="55"/>
        <v/>
      </c>
      <c r="Q184" s="37" t="str">
        <f t="shared" si="56"/>
        <v/>
      </c>
      <c r="R184" s="25" t="str">
        <f t="shared" si="57"/>
        <v/>
      </c>
      <c r="S184" s="25" t="str">
        <f t="shared" si="58"/>
        <v/>
      </c>
      <c r="T184" s="25" t="str">
        <f t="shared" si="59"/>
        <v/>
      </c>
      <c r="U184" s="27" t="str">
        <f t="shared" si="60"/>
        <v/>
      </c>
      <c r="V184" s="26" t="str">
        <f t="shared" si="65"/>
        <v/>
      </c>
      <c r="W184" s="31" t="str">
        <f t="shared" si="61"/>
        <v/>
      </c>
      <c r="X184" s="88" t="str">
        <f>IF(U184="","",SUM($T$4:T184)*1000/J184*(1-Percent_bound_block))</f>
        <v/>
      </c>
      <c r="Y184" s="88" t="str">
        <f>IF(U184="","",SUM($T$4:T184)*1000/F184*(1-Percent_bound_block))</f>
        <v/>
      </c>
      <c r="Z184" s="90" t="str">
        <f t="shared" si="62"/>
        <v/>
      </c>
      <c r="AA184" s="68" t="str">
        <f>IF(AND(B183&lt;Runoff_duration_hr_block/2,B184&gt;Runoff_duration_hr_block/2),Runoff_duration_hr_block/2,INDEX($B$4:$B$1500,IF(B184&gt;Runoff_duration_hr_block/2,ROWS($AA$4:AA184)-1,ROWS($AA$4:AA184))))</f>
        <v/>
      </c>
      <c r="AB184" s="66" t="str">
        <f>IFERROR(ROUND(IF(HG_shape_block="Constant flow",IF(AA184=Runoff_duration_hr_block/2,CONVERT($H$4,"L","gal")/(Runoff_duration_hr_block*60),VLOOKUP('Block Calcs'!AA184,'Block Calcs'!$B$4:$K$1500,10,FALSE)),IF(AA184=Runoff_duration_hr_block/2,2*CONVERT($H$4,"L","gal")/(Runoff_duration_hr_block*60),VLOOKUP('Block Calcs'!AA184,'Block Calcs'!$B$4:$K$1500,10,FALSE))),2),"")</f>
        <v/>
      </c>
      <c r="AC184" s="68" t="str">
        <f t="shared" si="63"/>
        <v/>
      </c>
      <c r="AD184" s="67" t="str">
        <f>IF(A184="","",(SUM($R$4:R184)+(O184*P184*Q184*Number_of_chem_blocks_block)))</f>
        <v/>
      </c>
      <c r="AE184" s="67" t="str">
        <f>IF(A184="","",(SUM($S$4:S184)+(O184*P184*Q184*Chem_block_density_block*2.54^3*Number_of_chem_blocks_block)))</f>
        <v/>
      </c>
    </row>
    <row r="185" spans="1:31" x14ac:dyDescent="0.3">
      <c r="A185" s="23" t="str">
        <f t="shared" si="64"/>
        <v/>
      </c>
      <c r="B185" s="23" t="str">
        <f t="shared" si="46"/>
        <v/>
      </c>
      <c r="C185" s="23" t="str">
        <f t="shared" si="47"/>
        <v/>
      </c>
      <c r="D185" s="261" t="str">
        <f t="shared" si="48"/>
        <v/>
      </c>
      <c r="E185" s="261" t="str">
        <f t="shared" si="49"/>
        <v/>
      </c>
      <c r="F185" s="261" t="str">
        <f>IF(E185="","",SUM(E$4:E185))</f>
        <v/>
      </c>
      <c r="G185" s="261" t="str">
        <f t="shared" si="50"/>
        <v/>
      </c>
      <c r="H185" s="24" t="str">
        <f t="shared" si="51"/>
        <v/>
      </c>
      <c r="I185" s="24" t="str">
        <f t="shared" si="52"/>
        <v/>
      </c>
      <c r="J185" s="24" t="str">
        <f>IF(I185="","",SUM(I$4:I185))</f>
        <v/>
      </c>
      <c r="K185" s="24" t="str">
        <f t="shared" si="53"/>
        <v/>
      </c>
      <c r="L185" s="37" t="str">
        <f t="shared" si="66"/>
        <v/>
      </c>
      <c r="M185" s="37" t="str">
        <f t="shared" si="67"/>
        <v/>
      </c>
      <c r="N185" s="37" t="str">
        <f t="shared" si="68"/>
        <v/>
      </c>
      <c r="O185" s="37" t="str">
        <f t="shared" si="54"/>
        <v/>
      </c>
      <c r="P185" s="37" t="str">
        <f t="shared" si="55"/>
        <v/>
      </c>
      <c r="Q185" s="37" t="str">
        <f t="shared" si="56"/>
        <v/>
      </c>
      <c r="R185" s="25" t="str">
        <f t="shared" si="57"/>
        <v/>
      </c>
      <c r="S185" s="25" t="str">
        <f t="shared" si="58"/>
        <v/>
      </c>
      <c r="T185" s="25" t="str">
        <f t="shared" si="59"/>
        <v/>
      </c>
      <c r="U185" s="27" t="str">
        <f t="shared" si="60"/>
        <v/>
      </c>
      <c r="V185" s="26" t="str">
        <f t="shared" si="65"/>
        <v/>
      </c>
      <c r="W185" s="31" t="str">
        <f t="shared" si="61"/>
        <v/>
      </c>
      <c r="X185" s="88" t="str">
        <f>IF(U185="","",SUM($T$4:T185)*1000/J185*(1-Percent_bound_block))</f>
        <v/>
      </c>
      <c r="Y185" s="88" t="str">
        <f>IF(U185="","",SUM($T$4:T185)*1000/F185*(1-Percent_bound_block))</f>
        <v/>
      </c>
      <c r="Z185" s="90" t="str">
        <f t="shared" si="62"/>
        <v/>
      </c>
      <c r="AA185" s="68" t="str">
        <f>IF(AND(B184&lt;Runoff_duration_hr_block/2,B185&gt;Runoff_duration_hr_block/2),Runoff_duration_hr_block/2,INDEX($B$4:$B$1500,IF(B185&gt;Runoff_duration_hr_block/2,ROWS($AA$4:AA185)-1,ROWS($AA$4:AA185))))</f>
        <v/>
      </c>
      <c r="AB185" s="66" t="str">
        <f>IFERROR(ROUND(IF(HG_shape_block="Constant flow",IF(AA185=Runoff_duration_hr_block/2,CONVERT($H$4,"L","gal")/(Runoff_duration_hr_block*60),VLOOKUP('Block Calcs'!AA185,'Block Calcs'!$B$4:$K$1500,10,FALSE)),IF(AA185=Runoff_duration_hr_block/2,2*CONVERT($H$4,"L","gal")/(Runoff_duration_hr_block*60),VLOOKUP('Block Calcs'!AA185,'Block Calcs'!$B$4:$K$1500,10,FALSE))),2),"")</f>
        <v/>
      </c>
      <c r="AC185" s="68" t="str">
        <f t="shared" si="63"/>
        <v/>
      </c>
      <c r="AD185" s="67" t="str">
        <f>IF(A185="","",(SUM($R$4:R185)+(O185*P185*Q185*Number_of_chem_blocks_block)))</f>
        <v/>
      </c>
      <c r="AE185" s="67" t="str">
        <f>IF(A185="","",(SUM($S$4:S185)+(O185*P185*Q185*Chem_block_density_block*2.54^3*Number_of_chem_blocks_block)))</f>
        <v/>
      </c>
    </row>
    <row r="186" spans="1:31" x14ac:dyDescent="0.3">
      <c r="A186" s="23" t="str">
        <f t="shared" si="64"/>
        <v/>
      </c>
      <c r="B186" s="23" t="str">
        <f t="shared" si="46"/>
        <v/>
      </c>
      <c r="C186" s="23" t="str">
        <f t="shared" si="47"/>
        <v/>
      </c>
      <c r="D186" s="261" t="str">
        <f t="shared" si="48"/>
        <v/>
      </c>
      <c r="E186" s="261" t="str">
        <f t="shared" si="49"/>
        <v/>
      </c>
      <c r="F186" s="261" t="str">
        <f>IF(E186="","",SUM(E$4:E186))</f>
        <v/>
      </c>
      <c r="G186" s="261" t="str">
        <f t="shared" si="50"/>
        <v/>
      </c>
      <c r="H186" s="24" t="str">
        <f t="shared" si="51"/>
        <v/>
      </c>
      <c r="I186" s="24" t="str">
        <f t="shared" si="52"/>
        <v/>
      </c>
      <c r="J186" s="24" t="str">
        <f>IF(I186="","",SUM(I$4:I186))</f>
        <v/>
      </c>
      <c r="K186" s="24" t="str">
        <f t="shared" si="53"/>
        <v/>
      </c>
      <c r="L186" s="37" t="str">
        <f t="shared" si="66"/>
        <v/>
      </c>
      <c r="M186" s="37" t="str">
        <f t="shared" si="67"/>
        <v/>
      </c>
      <c r="N186" s="37" t="str">
        <f t="shared" si="68"/>
        <v/>
      </c>
      <c r="O186" s="37" t="str">
        <f t="shared" si="54"/>
        <v/>
      </c>
      <c r="P186" s="37" t="str">
        <f t="shared" si="55"/>
        <v/>
      </c>
      <c r="Q186" s="37" t="str">
        <f t="shared" si="56"/>
        <v/>
      </c>
      <c r="R186" s="25" t="str">
        <f t="shared" si="57"/>
        <v/>
      </c>
      <c r="S186" s="25" t="str">
        <f t="shared" si="58"/>
        <v/>
      </c>
      <c r="T186" s="25" t="str">
        <f t="shared" si="59"/>
        <v/>
      </c>
      <c r="U186" s="27" t="str">
        <f t="shared" si="60"/>
        <v/>
      </c>
      <c r="V186" s="26" t="str">
        <f t="shared" si="65"/>
        <v/>
      </c>
      <c r="W186" s="31" t="str">
        <f t="shared" si="61"/>
        <v/>
      </c>
      <c r="X186" s="88" t="str">
        <f>IF(U186="","",SUM($T$4:T186)*1000/J186*(1-Percent_bound_block))</f>
        <v/>
      </c>
      <c r="Y186" s="88" t="str">
        <f>IF(U186="","",SUM($T$4:T186)*1000/F186*(1-Percent_bound_block))</f>
        <v/>
      </c>
      <c r="Z186" s="90" t="str">
        <f t="shared" si="62"/>
        <v/>
      </c>
      <c r="AA186" s="68" t="str">
        <f>IF(AND(B185&lt;Runoff_duration_hr_block/2,B186&gt;Runoff_duration_hr_block/2),Runoff_duration_hr_block/2,INDEX($B$4:$B$1500,IF(B186&gt;Runoff_duration_hr_block/2,ROWS($AA$4:AA186)-1,ROWS($AA$4:AA186))))</f>
        <v/>
      </c>
      <c r="AB186" s="66" t="str">
        <f>IFERROR(ROUND(IF(HG_shape_block="Constant flow",IF(AA186=Runoff_duration_hr_block/2,CONVERT($H$4,"L","gal")/(Runoff_duration_hr_block*60),VLOOKUP('Block Calcs'!AA186,'Block Calcs'!$B$4:$K$1500,10,FALSE)),IF(AA186=Runoff_duration_hr_block/2,2*CONVERT($H$4,"L","gal")/(Runoff_duration_hr_block*60),VLOOKUP('Block Calcs'!AA186,'Block Calcs'!$B$4:$K$1500,10,FALSE))),2),"")</f>
        <v/>
      </c>
      <c r="AC186" s="68" t="str">
        <f t="shared" si="63"/>
        <v/>
      </c>
      <c r="AD186" s="67" t="str">
        <f>IF(A186="","",(SUM($R$4:R186)+(O186*P186*Q186*Number_of_chem_blocks_block)))</f>
        <v/>
      </c>
      <c r="AE186" s="67" t="str">
        <f>IF(A186="","",(SUM($S$4:S186)+(O186*P186*Q186*Chem_block_density_block*2.54^3*Number_of_chem_blocks_block)))</f>
        <v/>
      </c>
    </row>
    <row r="187" spans="1:31" x14ac:dyDescent="0.3">
      <c r="A187" s="23" t="str">
        <f t="shared" si="64"/>
        <v/>
      </c>
      <c r="B187" s="23" t="str">
        <f t="shared" si="46"/>
        <v/>
      </c>
      <c r="C187" s="23" t="str">
        <f t="shared" si="47"/>
        <v/>
      </c>
      <c r="D187" s="261" t="str">
        <f t="shared" si="48"/>
        <v/>
      </c>
      <c r="E187" s="261" t="str">
        <f t="shared" si="49"/>
        <v/>
      </c>
      <c r="F187" s="261" t="str">
        <f>IF(E187="","",SUM(E$4:E187))</f>
        <v/>
      </c>
      <c r="G187" s="261" t="str">
        <f t="shared" si="50"/>
        <v/>
      </c>
      <c r="H187" s="24" t="str">
        <f t="shared" si="51"/>
        <v/>
      </c>
      <c r="I187" s="24" t="str">
        <f t="shared" si="52"/>
        <v/>
      </c>
      <c r="J187" s="24" t="str">
        <f>IF(I187="","",SUM(I$4:I187))</f>
        <v/>
      </c>
      <c r="K187" s="24" t="str">
        <f t="shared" si="53"/>
        <v/>
      </c>
      <c r="L187" s="37" t="str">
        <f t="shared" si="66"/>
        <v/>
      </c>
      <c r="M187" s="37" t="str">
        <f t="shared" si="67"/>
        <v/>
      </c>
      <c r="N187" s="37" t="str">
        <f t="shared" si="68"/>
        <v/>
      </c>
      <c r="O187" s="37" t="str">
        <f t="shared" si="54"/>
        <v/>
      </c>
      <c r="P187" s="37" t="str">
        <f t="shared" si="55"/>
        <v/>
      </c>
      <c r="Q187" s="37" t="str">
        <f t="shared" si="56"/>
        <v/>
      </c>
      <c r="R187" s="25" t="str">
        <f t="shared" si="57"/>
        <v/>
      </c>
      <c r="S187" s="25" t="str">
        <f t="shared" si="58"/>
        <v/>
      </c>
      <c r="T187" s="25" t="str">
        <f t="shared" si="59"/>
        <v/>
      </c>
      <c r="U187" s="27" t="str">
        <f t="shared" si="60"/>
        <v/>
      </c>
      <c r="V187" s="26" t="str">
        <f t="shared" si="65"/>
        <v/>
      </c>
      <c r="W187" s="31" t="str">
        <f t="shared" si="61"/>
        <v/>
      </c>
      <c r="X187" s="88" t="str">
        <f>IF(U187="","",SUM($T$4:T187)*1000/J187*(1-Percent_bound_block))</f>
        <v/>
      </c>
      <c r="Y187" s="88" t="str">
        <f>IF(U187="","",SUM($T$4:T187)*1000/F187*(1-Percent_bound_block))</f>
        <v/>
      </c>
      <c r="Z187" s="90" t="str">
        <f t="shared" si="62"/>
        <v/>
      </c>
      <c r="AA187" s="68" t="str">
        <f>IF(AND(B186&lt;Runoff_duration_hr_block/2,B187&gt;Runoff_duration_hr_block/2),Runoff_duration_hr_block/2,INDEX($B$4:$B$1500,IF(B187&gt;Runoff_duration_hr_block/2,ROWS($AA$4:AA187)-1,ROWS($AA$4:AA187))))</f>
        <v/>
      </c>
      <c r="AB187" s="66" t="str">
        <f>IFERROR(ROUND(IF(HG_shape_block="Constant flow",IF(AA187=Runoff_duration_hr_block/2,CONVERT($H$4,"L","gal")/(Runoff_duration_hr_block*60),VLOOKUP('Block Calcs'!AA187,'Block Calcs'!$B$4:$K$1500,10,FALSE)),IF(AA187=Runoff_duration_hr_block/2,2*CONVERT($H$4,"L","gal")/(Runoff_duration_hr_block*60),VLOOKUP('Block Calcs'!AA187,'Block Calcs'!$B$4:$K$1500,10,FALSE))),2),"")</f>
        <v/>
      </c>
      <c r="AC187" s="68" t="str">
        <f t="shared" si="63"/>
        <v/>
      </c>
      <c r="AD187" s="67" t="str">
        <f>IF(A187="","",(SUM($R$4:R187)+(O187*P187*Q187*Number_of_chem_blocks_block)))</f>
        <v/>
      </c>
      <c r="AE187" s="67" t="str">
        <f>IF(A187="","",(SUM($S$4:S187)+(O187*P187*Q187*Chem_block_density_block*2.54^3*Number_of_chem_blocks_block)))</f>
        <v/>
      </c>
    </row>
    <row r="188" spans="1:31" x14ac:dyDescent="0.3">
      <c r="A188" s="23" t="str">
        <f t="shared" si="64"/>
        <v/>
      </c>
      <c r="B188" s="23" t="str">
        <f t="shared" si="46"/>
        <v/>
      </c>
      <c r="C188" s="23" t="str">
        <f t="shared" si="47"/>
        <v/>
      </c>
      <c r="D188" s="261" t="str">
        <f t="shared" si="48"/>
        <v/>
      </c>
      <c r="E188" s="261" t="str">
        <f t="shared" si="49"/>
        <v/>
      </c>
      <c r="F188" s="261" t="str">
        <f>IF(E188="","",SUM(E$4:E188))</f>
        <v/>
      </c>
      <c r="G188" s="261" t="str">
        <f t="shared" si="50"/>
        <v/>
      </c>
      <c r="H188" s="24" t="str">
        <f t="shared" si="51"/>
        <v/>
      </c>
      <c r="I188" s="24" t="str">
        <f t="shared" si="52"/>
        <v/>
      </c>
      <c r="J188" s="24" t="str">
        <f>IF(I188="","",SUM(I$4:I188))</f>
        <v/>
      </c>
      <c r="K188" s="24" t="str">
        <f t="shared" si="53"/>
        <v/>
      </c>
      <c r="L188" s="37" t="str">
        <f t="shared" si="66"/>
        <v/>
      </c>
      <c r="M188" s="37" t="str">
        <f t="shared" si="67"/>
        <v/>
      </c>
      <c r="N188" s="37" t="str">
        <f t="shared" si="68"/>
        <v/>
      </c>
      <c r="O188" s="37" t="str">
        <f t="shared" si="54"/>
        <v/>
      </c>
      <c r="P188" s="37" t="str">
        <f t="shared" si="55"/>
        <v/>
      </c>
      <c r="Q188" s="37" t="str">
        <f t="shared" si="56"/>
        <v/>
      </c>
      <c r="R188" s="25" t="str">
        <f t="shared" si="57"/>
        <v/>
      </c>
      <c r="S188" s="25" t="str">
        <f t="shared" si="58"/>
        <v/>
      </c>
      <c r="T188" s="25" t="str">
        <f t="shared" si="59"/>
        <v/>
      </c>
      <c r="U188" s="27" t="str">
        <f t="shared" si="60"/>
        <v/>
      </c>
      <c r="V188" s="26" t="str">
        <f t="shared" si="65"/>
        <v/>
      </c>
      <c r="W188" s="31" t="str">
        <f t="shared" si="61"/>
        <v/>
      </c>
      <c r="X188" s="88" t="str">
        <f>IF(U188="","",SUM($T$4:T188)*1000/J188*(1-Percent_bound_block))</f>
        <v/>
      </c>
      <c r="Y188" s="88" t="str">
        <f>IF(U188="","",SUM($T$4:T188)*1000/F188*(1-Percent_bound_block))</f>
        <v/>
      </c>
      <c r="Z188" s="90" t="str">
        <f t="shared" si="62"/>
        <v/>
      </c>
      <c r="AA188" s="68" t="str">
        <f>IF(AND(B187&lt;Runoff_duration_hr_block/2,B188&gt;Runoff_duration_hr_block/2),Runoff_duration_hr_block/2,INDEX($B$4:$B$1500,IF(B188&gt;Runoff_duration_hr_block/2,ROWS($AA$4:AA188)-1,ROWS($AA$4:AA188))))</f>
        <v/>
      </c>
      <c r="AB188" s="66" t="str">
        <f>IFERROR(ROUND(IF(HG_shape_block="Constant flow",IF(AA188=Runoff_duration_hr_block/2,CONVERT($H$4,"L","gal")/(Runoff_duration_hr_block*60),VLOOKUP('Block Calcs'!AA188,'Block Calcs'!$B$4:$K$1500,10,FALSE)),IF(AA188=Runoff_duration_hr_block/2,2*CONVERT($H$4,"L","gal")/(Runoff_duration_hr_block*60),VLOOKUP('Block Calcs'!AA188,'Block Calcs'!$B$4:$K$1500,10,FALSE))),2),"")</f>
        <v/>
      </c>
      <c r="AC188" s="68" t="str">
        <f t="shared" si="63"/>
        <v/>
      </c>
      <c r="AD188" s="67" t="str">
        <f>IF(A188="","",(SUM($R$4:R188)+(O188*P188*Q188*Number_of_chem_blocks_block)))</f>
        <v/>
      </c>
      <c r="AE188" s="67" t="str">
        <f>IF(A188="","",(SUM($S$4:S188)+(O188*P188*Q188*Chem_block_density_block*2.54^3*Number_of_chem_blocks_block)))</f>
        <v/>
      </c>
    </row>
    <row r="189" spans="1:31" x14ac:dyDescent="0.3">
      <c r="A189" s="23" t="str">
        <f t="shared" si="64"/>
        <v/>
      </c>
      <c r="B189" s="23" t="str">
        <f t="shared" si="46"/>
        <v/>
      </c>
      <c r="C189" s="23" t="str">
        <f t="shared" si="47"/>
        <v/>
      </c>
      <c r="D189" s="261" t="str">
        <f t="shared" si="48"/>
        <v/>
      </c>
      <c r="E189" s="261" t="str">
        <f t="shared" si="49"/>
        <v/>
      </c>
      <c r="F189" s="261" t="str">
        <f>IF(E189="","",SUM(E$4:E189))</f>
        <v/>
      </c>
      <c r="G189" s="261" t="str">
        <f t="shared" si="50"/>
        <v/>
      </c>
      <c r="H189" s="24" t="str">
        <f t="shared" si="51"/>
        <v/>
      </c>
      <c r="I189" s="24" t="str">
        <f t="shared" si="52"/>
        <v/>
      </c>
      <c r="J189" s="24" t="str">
        <f>IF(I189="","",SUM(I$4:I189))</f>
        <v/>
      </c>
      <c r="K189" s="24" t="str">
        <f t="shared" si="53"/>
        <v/>
      </c>
      <c r="L189" s="37" t="str">
        <f t="shared" si="66"/>
        <v/>
      </c>
      <c r="M189" s="37" t="str">
        <f t="shared" si="67"/>
        <v/>
      </c>
      <c r="N189" s="37" t="str">
        <f t="shared" si="68"/>
        <v/>
      </c>
      <c r="O189" s="37" t="str">
        <f t="shared" si="54"/>
        <v/>
      </c>
      <c r="P189" s="37" t="str">
        <f t="shared" si="55"/>
        <v/>
      </c>
      <c r="Q189" s="37" t="str">
        <f t="shared" si="56"/>
        <v/>
      </c>
      <c r="R189" s="25" t="str">
        <f t="shared" si="57"/>
        <v/>
      </c>
      <c r="S189" s="25" t="str">
        <f t="shared" si="58"/>
        <v/>
      </c>
      <c r="T189" s="25" t="str">
        <f t="shared" si="59"/>
        <v/>
      </c>
      <c r="U189" s="27" t="str">
        <f t="shared" si="60"/>
        <v/>
      </c>
      <c r="V189" s="26" t="str">
        <f t="shared" si="65"/>
        <v/>
      </c>
      <c r="W189" s="31" t="str">
        <f t="shared" si="61"/>
        <v/>
      </c>
      <c r="X189" s="88" t="str">
        <f>IF(U189="","",SUM($T$4:T189)*1000/J189*(1-Percent_bound_block))</f>
        <v/>
      </c>
      <c r="Y189" s="88" t="str">
        <f>IF(U189="","",SUM($T$4:T189)*1000/F189*(1-Percent_bound_block))</f>
        <v/>
      </c>
      <c r="Z189" s="90" t="str">
        <f t="shared" si="62"/>
        <v/>
      </c>
      <c r="AA189" s="68" t="str">
        <f>IF(AND(B188&lt;Runoff_duration_hr_block/2,B189&gt;Runoff_duration_hr_block/2),Runoff_duration_hr_block/2,INDEX($B$4:$B$1500,IF(B189&gt;Runoff_duration_hr_block/2,ROWS($AA$4:AA189)-1,ROWS($AA$4:AA189))))</f>
        <v/>
      </c>
      <c r="AB189" s="66" t="str">
        <f>IFERROR(ROUND(IF(HG_shape_block="Constant flow",IF(AA189=Runoff_duration_hr_block/2,CONVERT($H$4,"L","gal")/(Runoff_duration_hr_block*60),VLOOKUP('Block Calcs'!AA189,'Block Calcs'!$B$4:$K$1500,10,FALSE)),IF(AA189=Runoff_duration_hr_block/2,2*CONVERT($H$4,"L","gal")/(Runoff_duration_hr_block*60),VLOOKUP('Block Calcs'!AA189,'Block Calcs'!$B$4:$K$1500,10,FALSE))),2),"")</f>
        <v/>
      </c>
      <c r="AC189" s="68" t="str">
        <f t="shared" si="63"/>
        <v/>
      </c>
      <c r="AD189" s="67" t="str">
        <f>IF(A189="","",(SUM($R$4:R189)+(O189*P189*Q189*Number_of_chem_blocks_block)))</f>
        <v/>
      </c>
      <c r="AE189" s="67" t="str">
        <f>IF(A189="","",(SUM($S$4:S189)+(O189*P189*Q189*Chem_block_density_block*2.54^3*Number_of_chem_blocks_block)))</f>
        <v/>
      </c>
    </row>
    <row r="190" spans="1:31" x14ac:dyDescent="0.3">
      <c r="A190" s="23" t="str">
        <f t="shared" si="64"/>
        <v/>
      </c>
      <c r="B190" s="23" t="str">
        <f t="shared" si="46"/>
        <v/>
      </c>
      <c r="C190" s="23" t="str">
        <f t="shared" si="47"/>
        <v/>
      </c>
      <c r="D190" s="261" t="str">
        <f t="shared" si="48"/>
        <v/>
      </c>
      <c r="E190" s="261" t="str">
        <f t="shared" si="49"/>
        <v/>
      </c>
      <c r="F190" s="261" t="str">
        <f>IF(E190="","",SUM(E$4:E190))</f>
        <v/>
      </c>
      <c r="G190" s="261" t="str">
        <f t="shared" si="50"/>
        <v/>
      </c>
      <c r="H190" s="24" t="str">
        <f t="shared" si="51"/>
        <v/>
      </c>
      <c r="I190" s="24" t="str">
        <f t="shared" si="52"/>
        <v/>
      </c>
      <c r="J190" s="24" t="str">
        <f>IF(I190="","",SUM(I$4:I190))</f>
        <v/>
      </c>
      <c r="K190" s="24" t="str">
        <f t="shared" si="53"/>
        <v/>
      </c>
      <c r="L190" s="37" t="str">
        <f t="shared" si="66"/>
        <v/>
      </c>
      <c r="M190" s="37" t="str">
        <f t="shared" si="67"/>
        <v/>
      </c>
      <c r="N190" s="37" t="str">
        <f t="shared" si="68"/>
        <v/>
      </c>
      <c r="O190" s="37" t="str">
        <f t="shared" si="54"/>
        <v/>
      </c>
      <c r="P190" s="37" t="str">
        <f t="shared" si="55"/>
        <v/>
      </c>
      <c r="Q190" s="37" t="str">
        <f t="shared" si="56"/>
        <v/>
      </c>
      <c r="R190" s="25" t="str">
        <f t="shared" si="57"/>
        <v/>
      </c>
      <c r="S190" s="25" t="str">
        <f t="shared" si="58"/>
        <v/>
      </c>
      <c r="T190" s="25" t="str">
        <f t="shared" si="59"/>
        <v/>
      </c>
      <c r="U190" s="27" t="str">
        <f t="shared" si="60"/>
        <v/>
      </c>
      <c r="V190" s="26" t="str">
        <f t="shared" si="65"/>
        <v/>
      </c>
      <c r="W190" s="31" t="str">
        <f t="shared" si="61"/>
        <v/>
      </c>
      <c r="X190" s="88" t="str">
        <f>IF(U190="","",SUM($T$4:T190)*1000/J190*(1-Percent_bound_block))</f>
        <v/>
      </c>
      <c r="Y190" s="88" t="str">
        <f>IF(U190="","",SUM($T$4:T190)*1000/F190*(1-Percent_bound_block))</f>
        <v/>
      </c>
      <c r="Z190" s="90" t="str">
        <f t="shared" si="62"/>
        <v/>
      </c>
      <c r="AA190" s="68" t="str">
        <f>IF(AND(B189&lt;Runoff_duration_hr_block/2,B190&gt;Runoff_duration_hr_block/2),Runoff_duration_hr_block/2,INDEX($B$4:$B$1500,IF(B190&gt;Runoff_duration_hr_block/2,ROWS($AA$4:AA190)-1,ROWS($AA$4:AA190))))</f>
        <v/>
      </c>
      <c r="AB190" s="66" t="str">
        <f>IFERROR(ROUND(IF(HG_shape_block="Constant flow",IF(AA190=Runoff_duration_hr_block/2,CONVERT($H$4,"L","gal")/(Runoff_duration_hr_block*60),VLOOKUP('Block Calcs'!AA190,'Block Calcs'!$B$4:$K$1500,10,FALSE)),IF(AA190=Runoff_duration_hr_block/2,2*CONVERT($H$4,"L","gal")/(Runoff_duration_hr_block*60),VLOOKUP('Block Calcs'!AA190,'Block Calcs'!$B$4:$K$1500,10,FALSE))),2),"")</f>
        <v/>
      </c>
      <c r="AC190" s="68" t="str">
        <f t="shared" si="63"/>
        <v/>
      </c>
      <c r="AD190" s="67" t="str">
        <f>IF(A190="","",(SUM($R$4:R190)+(O190*P190*Q190*Number_of_chem_blocks_block)))</f>
        <v/>
      </c>
      <c r="AE190" s="67" t="str">
        <f>IF(A190="","",(SUM($S$4:S190)+(O190*P190*Q190*Chem_block_density_block*2.54^3*Number_of_chem_blocks_block)))</f>
        <v/>
      </c>
    </row>
    <row r="191" spans="1:31" x14ac:dyDescent="0.3">
      <c r="A191" s="23" t="str">
        <f t="shared" si="64"/>
        <v/>
      </c>
      <c r="B191" s="23" t="str">
        <f t="shared" si="46"/>
        <v/>
      </c>
      <c r="C191" s="23" t="str">
        <f t="shared" si="47"/>
        <v/>
      </c>
      <c r="D191" s="261" t="str">
        <f t="shared" si="48"/>
        <v/>
      </c>
      <c r="E191" s="261" t="str">
        <f t="shared" si="49"/>
        <v/>
      </c>
      <c r="F191" s="261" t="str">
        <f>IF(E191="","",SUM(E$4:E191))</f>
        <v/>
      </c>
      <c r="G191" s="261" t="str">
        <f t="shared" si="50"/>
        <v/>
      </c>
      <c r="H191" s="24" t="str">
        <f t="shared" si="51"/>
        <v/>
      </c>
      <c r="I191" s="24" t="str">
        <f t="shared" si="52"/>
        <v/>
      </c>
      <c r="J191" s="24" t="str">
        <f>IF(I191="","",SUM(I$4:I191))</f>
        <v/>
      </c>
      <c r="K191" s="24" t="str">
        <f t="shared" si="53"/>
        <v/>
      </c>
      <c r="L191" s="37" t="str">
        <f t="shared" si="66"/>
        <v/>
      </c>
      <c r="M191" s="37" t="str">
        <f t="shared" si="67"/>
        <v/>
      </c>
      <c r="N191" s="37" t="str">
        <f t="shared" si="68"/>
        <v/>
      </c>
      <c r="O191" s="37" t="str">
        <f t="shared" si="54"/>
        <v/>
      </c>
      <c r="P191" s="37" t="str">
        <f t="shared" si="55"/>
        <v/>
      </c>
      <c r="Q191" s="37" t="str">
        <f t="shared" si="56"/>
        <v/>
      </c>
      <c r="R191" s="25" t="str">
        <f t="shared" si="57"/>
        <v/>
      </c>
      <c r="S191" s="25" t="str">
        <f t="shared" si="58"/>
        <v/>
      </c>
      <c r="T191" s="25" t="str">
        <f t="shared" si="59"/>
        <v/>
      </c>
      <c r="U191" s="27" t="str">
        <f t="shared" si="60"/>
        <v/>
      </c>
      <c r="V191" s="26" t="str">
        <f t="shared" si="65"/>
        <v/>
      </c>
      <c r="W191" s="31" t="str">
        <f t="shared" si="61"/>
        <v/>
      </c>
      <c r="X191" s="88" t="str">
        <f>IF(U191="","",SUM($T$4:T191)*1000/J191*(1-Percent_bound_block))</f>
        <v/>
      </c>
      <c r="Y191" s="88" t="str">
        <f>IF(U191="","",SUM($T$4:T191)*1000/F191*(1-Percent_bound_block))</f>
        <v/>
      </c>
      <c r="Z191" s="90" t="str">
        <f t="shared" si="62"/>
        <v/>
      </c>
      <c r="AA191" s="68" t="str">
        <f>IF(AND(B190&lt;Runoff_duration_hr_block/2,B191&gt;Runoff_duration_hr_block/2),Runoff_duration_hr_block/2,INDEX($B$4:$B$1500,IF(B191&gt;Runoff_duration_hr_block/2,ROWS($AA$4:AA191)-1,ROWS($AA$4:AA191))))</f>
        <v/>
      </c>
      <c r="AB191" s="66" t="str">
        <f>IFERROR(ROUND(IF(HG_shape_block="Constant flow",IF(AA191=Runoff_duration_hr_block/2,CONVERT($H$4,"L","gal")/(Runoff_duration_hr_block*60),VLOOKUP('Block Calcs'!AA191,'Block Calcs'!$B$4:$K$1500,10,FALSE)),IF(AA191=Runoff_duration_hr_block/2,2*CONVERT($H$4,"L","gal")/(Runoff_duration_hr_block*60),VLOOKUP('Block Calcs'!AA191,'Block Calcs'!$B$4:$K$1500,10,FALSE))),2),"")</f>
        <v/>
      </c>
      <c r="AC191" s="68" t="str">
        <f t="shared" si="63"/>
        <v/>
      </c>
      <c r="AD191" s="67" t="str">
        <f>IF(A191="","",(SUM($R$4:R191)+(O191*P191*Q191*Number_of_chem_blocks_block)))</f>
        <v/>
      </c>
      <c r="AE191" s="67" t="str">
        <f>IF(A191="","",(SUM($S$4:S191)+(O191*P191*Q191*Chem_block_density_block*2.54^3*Number_of_chem_blocks_block)))</f>
        <v/>
      </c>
    </row>
    <row r="192" spans="1:31" x14ac:dyDescent="0.3">
      <c r="A192" s="23" t="str">
        <f t="shared" si="64"/>
        <v/>
      </c>
      <c r="B192" s="23" t="str">
        <f t="shared" si="46"/>
        <v/>
      </c>
      <c r="C192" s="23" t="str">
        <f t="shared" si="47"/>
        <v/>
      </c>
      <c r="D192" s="261" t="str">
        <f t="shared" si="48"/>
        <v/>
      </c>
      <c r="E192" s="261" t="str">
        <f t="shared" si="49"/>
        <v/>
      </c>
      <c r="F192" s="261" t="str">
        <f>IF(E192="","",SUM(E$4:E192))</f>
        <v/>
      </c>
      <c r="G192" s="261" t="str">
        <f t="shared" si="50"/>
        <v/>
      </c>
      <c r="H192" s="24" t="str">
        <f t="shared" si="51"/>
        <v/>
      </c>
      <c r="I192" s="24" t="str">
        <f t="shared" si="52"/>
        <v/>
      </c>
      <c r="J192" s="24" t="str">
        <f>IF(I192="","",SUM(I$4:I192))</f>
        <v/>
      </c>
      <c r="K192" s="24" t="str">
        <f t="shared" si="53"/>
        <v/>
      </c>
      <c r="L192" s="37" t="str">
        <f t="shared" si="66"/>
        <v/>
      </c>
      <c r="M192" s="37" t="str">
        <f t="shared" si="67"/>
        <v/>
      </c>
      <c r="N192" s="37" t="str">
        <f t="shared" si="68"/>
        <v/>
      </c>
      <c r="O192" s="37" t="str">
        <f t="shared" si="54"/>
        <v/>
      </c>
      <c r="P192" s="37" t="str">
        <f t="shared" si="55"/>
        <v/>
      </c>
      <c r="Q192" s="37" t="str">
        <f t="shared" si="56"/>
        <v/>
      </c>
      <c r="R192" s="25" t="str">
        <f t="shared" si="57"/>
        <v/>
      </c>
      <c r="S192" s="25" t="str">
        <f t="shared" si="58"/>
        <v/>
      </c>
      <c r="T192" s="25" t="str">
        <f t="shared" si="59"/>
        <v/>
      </c>
      <c r="U192" s="27" t="str">
        <f t="shared" si="60"/>
        <v/>
      </c>
      <c r="V192" s="26" t="str">
        <f t="shared" si="65"/>
        <v/>
      </c>
      <c r="W192" s="31" t="str">
        <f t="shared" si="61"/>
        <v/>
      </c>
      <c r="X192" s="88" t="str">
        <f>IF(U192="","",SUM($T$4:T192)*1000/J192*(1-Percent_bound_block))</f>
        <v/>
      </c>
      <c r="Y192" s="88" t="str">
        <f>IF(U192="","",SUM($T$4:T192)*1000/F192*(1-Percent_bound_block))</f>
        <v/>
      </c>
      <c r="Z192" s="90" t="str">
        <f t="shared" si="62"/>
        <v/>
      </c>
      <c r="AA192" s="68" t="str">
        <f>IF(AND(B191&lt;Runoff_duration_hr_block/2,B192&gt;Runoff_duration_hr_block/2),Runoff_duration_hr_block/2,INDEX($B$4:$B$1500,IF(B192&gt;Runoff_duration_hr_block/2,ROWS($AA$4:AA192)-1,ROWS($AA$4:AA192))))</f>
        <v/>
      </c>
      <c r="AB192" s="66" t="str">
        <f>IFERROR(ROUND(IF(HG_shape_block="Constant flow",IF(AA192=Runoff_duration_hr_block/2,CONVERT($H$4,"L","gal")/(Runoff_duration_hr_block*60),VLOOKUP('Block Calcs'!AA192,'Block Calcs'!$B$4:$K$1500,10,FALSE)),IF(AA192=Runoff_duration_hr_block/2,2*CONVERT($H$4,"L","gal")/(Runoff_duration_hr_block*60),VLOOKUP('Block Calcs'!AA192,'Block Calcs'!$B$4:$K$1500,10,FALSE))),2),"")</f>
        <v/>
      </c>
      <c r="AC192" s="68" t="str">
        <f t="shared" si="63"/>
        <v/>
      </c>
      <c r="AD192" s="67" t="str">
        <f>IF(A192="","",(SUM($R$4:R192)+(O192*P192*Q192*Number_of_chem_blocks_block)))</f>
        <v/>
      </c>
      <c r="AE192" s="67" t="str">
        <f>IF(A192="","",(SUM($S$4:S192)+(O192*P192*Q192*Chem_block_density_block*2.54^3*Number_of_chem_blocks_block)))</f>
        <v/>
      </c>
    </row>
    <row r="193" spans="1:31" x14ac:dyDescent="0.3">
      <c r="A193" s="23" t="str">
        <f t="shared" si="64"/>
        <v/>
      </c>
      <c r="B193" s="23" t="str">
        <f t="shared" si="46"/>
        <v/>
      </c>
      <c r="C193" s="23" t="str">
        <f t="shared" si="47"/>
        <v/>
      </c>
      <c r="D193" s="261" t="str">
        <f t="shared" si="48"/>
        <v/>
      </c>
      <c r="E193" s="261" t="str">
        <f t="shared" si="49"/>
        <v/>
      </c>
      <c r="F193" s="261" t="str">
        <f>IF(E193="","",SUM(E$4:E193))</f>
        <v/>
      </c>
      <c r="G193" s="261" t="str">
        <f t="shared" si="50"/>
        <v/>
      </c>
      <c r="H193" s="24" t="str">
        <f t="shared" si="51"/>
        <v/>
      </c>
      <c r="I193" s="24" t="str">
        <f t="shared" si="52"/>
        <v/>
      </c>
      <c r="J193" s="24" t="str">
        <f>IF(I193="","",SUM(I$4:I193))</f>
        <v/>
      </c>
      <c r="K193" s="24" t="str">
        <f t="shared" si="53"/>
        <v/>
      </c>
      <c r="L193" s="37" t="str">
        <f t="shared" si="66"/>
        <v/>
      </c>
      <c r="M193" s="37" t="str">
        <f t="shared" si="67"/>
        <v/>
      </c>
      <c r="N193" s="37" t="str">
        <f t="shared" si="68"/>
        <v/>
      </c>
      <c r="O193" s="37" t="str">
        <f t="shared" si="54"/>
        <v/>
      </c>
      <c r="P193" s="37" t="str">
        <f t="shared" si="55"/>
        <v/>
      </c>
      <c r="Q193" s="37" t="str">
        <f t="shared" si="56"/>
        <v/>
      </c>
      <c r="R193" s="25" t="str">
        <f t="shared" si="57"/>
        <v/>
      </c>
      <c r="S193" s="25" t="str">
        <f t="shared" si="58"/>
        <v/>
      </c>
      <c r="T193" s="25" t="str">
        <f t="shared" si="59"/>
        <v/>
      </c>
      <c r="U193" s="27" t="str">
        <f t="shared" si="60"/>
        <v/>
      </c>
      <c r="V193" s="26" t="str">
        <f t="shared" si="65"/>
        <v/>
      </c>
      <c r="W193" s="31" t="str">
        <f t="shared" si="61"/>
        <v/>
      </c>
      <c r="X193" s="88" t="str">
        <f>IF(U193="","",SUM($T$4:T193)*1000/J193*(1-Percent_bound_block))</f>
        <v/>
      </c>
      <c r="Y193" s="88" t="str">
        <f>IF(U193="","",SUM($T$4:T193)*1000/F193*(1-Percent_bound_block))</f>
        <v/>
      </c>
      <c r="Z193" s="90" t="str">
        <f t="shared" si="62"/>
        <v/>
      </c>
      <c r="AA193" s="68" t="str">
        <f>IF(AND(B192&lt;Runoff_duration_hr_block/2,B193&gt;Runoff_duration_hr_block/2),Runoff_duration_hr_block/2,INDEX($B$4:$B$1500,IF(B193&gt;Runoff_duration_hr_block/2,ROWS($AA$4:AA193)-1,ROWS($AA$4:AA193))))</f>
        <v/>
      </c>
      <c r="AB193" s="66" t="str">
        <f>IFERROR(ROUND(IF(HG_shape_block="Constant flow",IF(AA193=Runoff_duration_hr_block/2,CONVERT($H$4,"L","gal")/(Runoff_duration_hr_block*60),VLOOKUP('Block Calcs'!AA193,'Block Calcs'!$B$4:$K$1500,10,FALSE)),IF(AA193=Runoff_duration_hr_block/2,2*CONVERT($H$4,"L","gal")/(Runoff_duration_hr_block*60),VLOOKUP('Block Calcs'!AA193,'Block Calcs'!$B$4:$K$1500,10,FALSE))),2),"")</f>
        <v/>
      </c>
      <c r="AC193" s="68" t="str">
        <f t="shared" si="63"/>
        <v/>
      </c>
      <c r="AD193" s="67" t="str">
        <f>IF(A193="","",(SUM($R$4:R193)+(O193*P193*Q193*Number_of_chem_blocks_block)))</f>
        <v/>
      </c>
      <c r="AE193" s="67" t="str">
        <f>IF(A193="","",(SUM($S$4:S193)+(O193*P193*Q193*Chem_block_density_block*2.54^3*Number_of_chem_blocks_block)))</f>
        <v/>
      </c>
    </row>
    <row r="194" spans="1:31" x14ac:dyDescent="0.3">
      <c r="A194" s="23" t="str">
        <f t="shared" si="64"/>
        <v/>
      </c>
      <c r="B194" s="23" t="str">
        <f t="shared" si="46"/>
        <v/>
      </c>
      <c r="C194" s="23" t="str">
        <f t="shared" si="47"/>
        <v/>
      </c>
      <c r="D194" s="261" t="str">
        <f t="shared" si="48"/>
        <v/>
      </c>
      <c r="E194" s="261" t="str">
        <f t="shared" si="49"/>
        <v/>
      </c>
      <c r="F194" s="261" t="str">
        <f>IF(E194="","",SUM(E$4:E194))</f>
        <v/>
      </c>
      <c r="G194" s="261" t="str">
        <f t="shared" si="50"/>
        <v/>
      </c>
      <c r="H194" s="24" t="str">
        <f t="shared" si="51"/>
        <v/>
      </c>
      <c r="I194" s="24" t="str">
        <f t="shared" si="52"/>
        <v/>
      </c>
      <c r="J194" s="24" t="str">
        <f>IF(I194="","",SUM(I$4:I194))</f>
        <v/>
      </c>
      <c r="K194" s="24" t="str">
        <f t="shared" si="53"/>
        <v/>
      </c>
      <c r="L194" s="37" t="str">
        <f t="shared" si="66"/>
        <v/>
      </c>
      <c r="M194" s="37" t="str">
        <f t="shared" si="67"/>
        <v/>
      </c>
      <c r="N194" s="37" t="str">
        <f t="shared" si="68"/>
        <v/>
      </c>
      <c r="O194" s="37" t="str">
        <f t="shared" si="54"/>
        <v/>
      </c>
      <c r="P194" s="37" t="str">
        <f t="shared" si="55"/>
        <v/>
      </c>
      <c r="Q194" s="37" t="str">
        <f t="shared" si="56"/>
        <v/>
      </c>
      <c r="R194" s="25" t="str">
        <f t="shared" si="57"/>
        <v/>
      </c>
      <c r="S194" s="25" t="str">
        <f t="shared" si="58"/>
        <v/>
      </c>
      <c r="T194" s="25" t="str">
        <f t="shared" si="59"/>
        <v/>
      </c>
      <c r="U194" s="27" t="str">
        <f t="shared" si="60"/>
        <v/>
      </c>
      <c r="V194" s="26" t="str">
        <f t="shared" si="65"/>
        <v/>
      </c>
      <c r="W194" s="31" t="str">
        <f t="shared" si="61"/>
        <v/>
      </c>
      <c r="X194" s="88" t="str">
        <f>IF(U194="","",SUM($T$4:T194)*1000/J194*(1-Percent_bound_block))</f>
        <v/>
      </c>
      <c r="Y194" s="88" t="str">
        <f>IF(U194="","",SUM($T$4:T194)*1000/F194*(1-Percent_bound_block))</f>
        <v/>
      </c>
      <c r="Z194" s="90" t="str">
        <f t="shared" si="62"/>
        <v/>
      </c>
      <c r="AA194" s="68" t="str">
        <f>IF(AND(B193&lt;Runoff_duration_hr_block/2,B194&gt;Runoff_duration_hr_block/2),Runoff_duration_hr_block/2,INDEX($B$4:$B$1500,IF(B194&gt;Runoff_duration_hr_block/2,ROWS($AA$4:AA194)-1,ROWS($AA$4:AA194))))</f>
        <v/>
      </c>
      <c r="AB194" s="66" t="str">
        <f>IFERROR(ROUND(IF(HG_shape_block="Constant flow",IF(AA194=Runoff_duration_hr_block/2,CONVERT($H$4,"L","gal")/(Runoff_duration_hr_block*60),VLOOKUP('Block Calcs'!AA194,'Block Calcs'!$B$4:$K$1500,10,FALSE)),IF(AA194=Runoff_duration_hr_block/2,2*CONVERT($H$4,"L","gal")/(Runoff_duration_hr_block*60),VLOOKUP('Block Calcs'!AA194,'Block Calcs'!$B$4:$K$1500,10,FALSE))),2),"")</f>
        <v/>
      </c>
      <c r="AC194" s="68" t="str">
        <f t="shared" si="63"/>
        <v/>
      </c>
      <c r="AD194" s="67" t="str">
        <f>IF(A194="","",(SUM($R$4:R194)+(O194*P194*Q194*Number_of_chem_blocks_block)))</f>
        <v/>
      </c>
      <c r="AE194" s="67" t="str">
        <f>IF(A194="","",(SUM($S$4:S194)+(O194*P194*Q194*Chem_block_density_block*2.54^3*Number_of_chem_blocks_block)))</f>
        <v/>
      </c>
    </row>
    <row r="195" spans="1:31" x14ac:dyDescent="0.3">
      <c r="A195" s="23" t="str">
        <f t="shared" si="64"/>
        <v/>
      </c>
      <c r="B195" s="23" t="str">
        <f t="shared" si="46"/>
        <v/>
      </c>
      <c r="C195" s="23" t="str">
        <f t="shared" si="47"/>
        <v/>
      </c>
      <c r="D195" s="261" t="str">
        <f t="shared" si="48"/>
        <v/>
      </c>
      <c r="E195" s="261" t="str">
        <f t="shared" si="49"/>
        <v/>
      </c>
      <c r="F195" s="261" t="str">
        <f>IF(E195="","",SUM(E$4:E195))</f>
        <v/>
      </c>
      <c r="G195" s="261" t="str">
        <f t="shared" si="50"/>
        <v/>
      </c>
      <c r="H195" s="24" t="str">
        <f t="shared" si="51"/>
        <v/>
      </c>
      <c r="I195" s="24" t="str">
        <f t="shared" si="52"/>
        <v/>
      </c>
      <c r="J195" s="24" t="str">
        <f>IF(I195="","",SUM(I$4:I195))</f>
        <v/>
      </c>
      <c r="K195" s="24" t="str">
        <f t="shared" si="53"/>
        <v/>
      </c>
      <c r="L195" s="37" t="str">
        <f t="shared" si="66"/>
        <v/>
      </c>
      <c r="M195" s="37" t="str">
        <f t="shared" si="67"/>
        <v/>
      </c>
      <c r="N195" s="37" t="str">
        <f t="shared" si="68"/>
        <v/>
      </c>
      <c r="O195" s="37" t="str">
        <f t="shared" si="54"/>
        <v/>
      </c>
      <c r="P195" s="37" t="str">
        <f t="shared" si="55"/>
        <v/>
      </c>
      <c r="Q195" s="37" t="str">
        <f t="shared" si="56"/>
        <v/>
      </c>
      <c r="R195" s="25" t="str">
        <f t="shared" si="57"/>
        <v/>
      </c>
      <c r="S195" s="25" t="str">
        <f t="shared" si="58"/>
        <v/>
      </c>
      <c r="T195" s="25" t="str">
        <f t="shared" si="59"/>
        <v/>
      </c>
      <c r="U195" s="27" t="str">
        <f t="shared" si="60"/>
        <v/>
      </c>
      <c r="V195" s="26" t="str">
        <f t="shared" si="65"/>
        <v/>
      </c>
      <c r="W195" s="31" t="str">
        <f t="shared" si="61"/>
        <v/>
      </c>
      <c r="X195" s="88" t="str">
        <f>IF(U195="","",SUM($T$4:T195)*1000/J195*(1-Percent_bound_block))</f>
        <v/>
      </c>
      <c r="Y195" s="88" t="str">
        <f>IF(U195="","",SUM($T$4:T195)*1000/F195*(1-Percent_bound_block))</f>
        <v/>
      </c>
      <c r="Z195" s="90" t="str">
        <f t="shared" si="62"/>
        <v/>
      </c>
      <c r="AA195" s="68" t="str">
        <f>IF(AND(B194&lt;Runoff_duration_hr_block/2,B195&gt;Runoff_duration_hr_block/2),Runoff_duration_hr_block/2,INDEX($B$4:$B$1500,IF(B195&gt;Runoff_duration_hr_block/2,ROWS($AA$4:AA195)-1,ROWS($AA$4:AA195))))</f>
        <v/>
      </c>
      <c r="AB195" s="66" t="str">
        <f>IFERROR(ROUND(IF(HG_shape_block="Constant flow",IF(AA195=Runoff_duration_hr_block/2,CONVERT($H$4,"L","gal")/(Runoff_duration_hr_block*60),VLOOKUP('Block Calcs'!AA195,'Block Calcs'!$B$4:$K$1500,10,FALSE)),IF(AA195=Runoff_duration_hr_block/2,2*CONVERT($H$4,"L","gal")/(Runoff_duration_hr_block*60),VLOOKUP('Block Calcs'!AA195,'Block Calcs'!$B$4:$K$1500,10,FALSE))),2),"")</f>
        <v/>
      </c>
      <c r="AC195" s="68" t="str">
        <f t="shared" si="63"/>
        <v/>
      </c>
      <c r="AD195" s="67" t="str">
        <f>IF(A195="","",(SUM($R$4:R195)+(O195*P195*Q195*Number_of_chem_blocks_block)))</f>
        <v/>
      </c>
      <c r="AE195" s="67" t="str">
        <f>IF(A195="","",(SUM($S$4:S195)+(O195*P195*Q195*Chem_block_density_block*2.54^3*Number_of_chem_blocks_block)))</f>
        <v/>
      </c>
    </row>
    <row r="196" spans="1:31" x14ac:dyDescent="0.3">
      <c r="A196" s="23" t="str">
        <f t="shared" si="64"/>
        <v/>
      </c>
      <c r="B196" s="23" t="str">
        <f t="shared" ref="B196:B259" si="69">IF(A196="","",AVERAGE(A196,C196))</f>
        <v/>
      </c>
      <c r="C196" s="23" t="str">
        <f t="shared" ref="C196:C259" si="70">IFERROR(IF((A196+timestep_block/60)&gt;=Runoff_duration_hr_block,Runoff_duration_hr_block,A196+timestep_block/60),"")</f>
        <v/>
      </c>
      <c r="D196" s="261" t="str">
        <f t="shared" ref="D196:D259" si="71">IF(A196="","",IF(Flow_vol_option_block="SCS Curve Number Method",SCS_Q_vol_block,User_Q_vol_block))</f>
        <v/>
      </c>
      <c r="E196" s="261" t="str">
        <f t="shared" ref="E196:E259" si="72">IFERROR(IF(HG_shape_block="Constant flow",D196/Runoff_duration_hr_block*(C196-A196),IF(HG_shape_block="Triangular (Rational Method)",IF((C196/Runoff_duration_hr_block)&lt;=0.5,AVERAGE(A196,C196)*((2*D196/(Runoff_duration_hr_block))/(0.5*Runoff_duration_hr_block))*timestep_block/60,((2*D196/(Runoff_duration_hr_block))-(AVERAGE(A196,C196)-Runoff_duration_hr_block/2)*((2*D196/(Runoff_duration_hr_block))/(0.5*Runoff_duration_hr_block)))*timestep_block/60))),"")</f>
        <v/>
      </c>
      <c r="F196" s="261" t="str">
        <f>IF(E196="","",SUM(E$4:E196))</f>
        <v/>
      </c>
      <c r="G196" s="261" t="str">
        <f t="shared" ref="G196:G259" si="73">IF(A196="","",CONVERT(E196,"L","gal")/timestep_block)</f>
        <v/>
      </c>
      <c r="H196" s="24" t="str">
        <f t="shared" ref="H196:H259" si="74">IF(A196="","",Treated_vol_block)</f>
        <v/>
      </c>
      <c r="I196" s="24" t="str">
        <f t="shared" ref="I196:I259" si="75">IFERROR(IF(HG_shape_block="Constant flow",H196/Runoff_duration_hr_block*(C196-A196),IF(HG_shape_block="Triangular (Rational Method)",IF((C196/Runoff_duration_hr_block)&lt;=0.5,AVERAGE(A196,C196)*((2*H196/(Runoff_duration_hr_block))/(0.5*Runoff_duration_hr_block))*timestep_block/60,((2*H196/(Runoff_duration_hr_block))-(AVERAGE(A196,C196)-Runoff_duration_hr_block/2)*((2*H196/(Runoff_duration_hr_block))/(0.5*Runoff_duration_hr_block)))*timestep_block/60))),"")</f>
        <v/>
      </c>
      <c r="J196" s="24" t="str">
        <f>IF(I196="","",SUM(I$4:I196))</f>
        <v/>
      </c>
      <c r="K196" s="24" t="str">
        <f t="shared" ref="K196:K259" si="76">IF(A196="","",CONVERT(I196,"L","gal")/timestep_block)</f>
        <v/>
      </c>
      <c r="L196" s="37" t="str">
        <f t="shared" si="66"/>
        <v/>
      </c>
      <c r="M196" s="37" t="str">
        <f t="shared" si="67"/>
        <v/>
      </c>
      <c r="N196" s="37" t="str">
        <f t="shared" si="68"/>
        <v/>
      </c>
      <c r="O196" s="37" t="str">
        <f t="shared" ref="O196:O259" si="77">IFERROR(IF(A196="","",IF((L196-2*Erosion_rate_length_block*(C196-A196))&lt;0,0,L196-2*Erosion_rate_length_block*(C196-A196))),"")</f>
        <v/>
      </c>
      <c r="P196" s="37" t="str">
        <f t="shared" ref="P196:P259" si="78">IFERROR(IF(A196="","",IF((M196-2*Erosion_rate_width_block*(C196-A196))&lt;0,0,M196-2*Erosion_rate_width_block*(C196-A196))),"")</f>
        <v/>
      </c>
      <c r="Q196" s="37" t="str">
        <f t="shared" ref="Q196:Q259" si="79">IFERROR(IF(A196="","",IF((N196-2*Erosion_rate_height_block*(C196-A196))&lt;0,0,N196-2*Erosion_rate_height_block*(C196-A196))),"")</f>
        <v/>
      </c>
      <c r="R196" s="25" t="str">
        <f t="shared" ref="R196:R259" si="80">IFERROR(IF(A196="","",((L196*M196*N196)-(O196*P196*Q196))*Number_of_chem_blocks_block),"")</f>
        <v/>
      </c>
      <c r="S196" s="25" t="str">
        <f t="shared" ref="S196:S259" si="81">IFERROR(IF(A196="","",Chem_block_density_block*2.54^3*R196),"")</f>
        <v/>
      </c>
      <c r="T196" s="25" t="str">
        <f t="shared" ref="T196:T259" si="82">IFERROR(IF(A196="","",S196*Percent_chem_block),"")</f>
        <v/>
      </c>
      <c r="U196" s="27" t="str">
        <f t="shared" ref="U196:U259" si="83">IFERROR(IF(A196="","",1-(Chem_length_block*Chem_width_block*Chem_height_block-O196*P196*Q196)/(Chem_length_block*Chem_width_block*Chem_height_block)),"")</f>
        <v/>
      </c>
      <c r="V196" s="26" t="str">
        <f t="shared" si="65"/>
        <v/>
      </c>
      <c r="W196" s="31" t="str">
        <f t="shared" ref="W196:W259" si="84">IFERROR(IF(A196="","",V196*(1-Percent_bound_block)),"")</f>
        <v/>
      </c>
      <c r="X196" s="88" t="str">
        <f>IF(U196="","",SUM($T$4:T196)*1000/J196*(1-Percent_bound_block))</f>
        <v/>
      </c>
      <c r="Y196" s="88" t="str">
        <f>IF(U196="","",SUM($T$4:T196)*1000/F196*(1-Percent_bound_block))</f>
        <v/>
      </c>
      <c r="Z196" s="90" t="str">
        <f t="shared" ref="Z196:Z259" si="85">IF(A196="","",Toxicity_block)</f>
        <v/>
      </c>
      <c r="AA196" s="68" t="str">
        <f>IF(AND(B195&lt;Runoff_duration_hr_block/2,B196&gt;Runoff_duration_hr_block/2),Runoff_duration_hr_block/2,INDEX($B$4:$B$1500,IF(B196&gt;Runoff_duration_hr_block/2,ROWS($AA$4:AA196)-1,ROWS($AA$4:AA196))))</f>
        <v/>
      </c>
      <c r="AB196" s="66" t="str">
        <f>IFERROR(ROUND(IF(HG_shape_block="Constant flow",IF(AA196=Runoff_duration_hr_block/2,CONVERT($H$4,"L","gal")/(Runoff_duration_hr_block*60),VLOOKUP('Block Calcs'!AA196,'Block Calcs'!$B$4:$K$1500,10,FALSE)),IF(AA196=Runoff_duration_hr_block/2,2*CONVERT($H$4,"L","gal")/(Runoff_duration_hr_block*60),VLOOKUP('Block Calcs'!AA196,'Block Calcs'!$B$4:$K$1500,10,FALSE))),2),"")</f>
        <v/>
      </c>
      <c r="AC196" s="68" t="str">
        <f t="shared" ref="AC196:AC259" si="86">IFERROR(ROUND(S196/(C196-A196)/AVERAGE(2*(L196*M196+L196*N196+M196*N196),2*(O196*P196+O196*Q196+P196*Q196))/Number_of_chem_blocks_block,3),"")</f>
        <v/>
      </c>
      <c r="AD196" s="67" t="str">
        <f>IF(A196="","",(SUM($R$4:R196)+(O196*P196*Q196*Number_of_chem_blocks_block)))</f>
        <v/>
      </c>
      <c r="AE196" s="67" t="str">
        <f>IF(A196="","",(SUM($S$4:S196)+(O196*P196*Q196*Chem_block_density_block*2.54^3*Number_of_chem_blocks_block)))</f>
        <v/>
      </c>
    </row>
    <row r="197" spans="1:31" x14ac:dyDescent="0.3">
      <c r="A197" s="23" t="str">
        <f t="shared" ref="A197:A260" si="87">IFERROR(IF(ROUND(C196,3)=Runoff_duration_hr_block,"",C196),"")</f>
        <v/>
      </c>
      <c r="B197" s="23" t="str">
        <f t="shared" si="69"/>
        <v/>
      </c>
      <c r="C197" s="23" t="str">
        <f t="shared" si="70"/>
        <v/>
      </c>
      <c r="D197" s="261" t="str">
        <f t="shared" si="71"/>
        <v/>
      </c>
      <c r="E197" s="261" t="str">
        <f t="shared" si="72"/>
        <v/>
      </c>
      <c r="F197" s="261" t="str">
        <f>IF(E197="","",SUM(E$4:E197))</f>
        <v/>
      </c>
      <c r="G197" s="261" t="str">
        <f t="shared" si="73"/>
        <v/>
      </c>
      <c r="H197" s="24" t="str">
        <f t="shared" si="74"/>
        <v/>
      </c>
      <c r="I197" s="24" t="str">
        <f t="shared" si="75"/>
        <v/>
      </c>
      <c r="J197" s="24" t="str">
        <f>IF(I197="","",SUM(I$4:I197))</f>
        <v/>
      </c>
      <c r="K197" s="24" t="str">
        <f t="shared" si="76"/>
        <v/>
      </c>
      <c r="L197" s="37" t="str">
        <f t="shared" si="66"/>
        <v/>
      </c>
      <c r="M197" s="37" t="str">
        <f t="shared" si="67"/>
        <v/>
      </c>
      <c r="N197" s="37" t="str">
        <f t="shared" si="68"/>
        <v/>
      </c>
      <c r="O197" s="37" t="str">
        <f t="shared" si="77"/>
        <v/>
      </c>
      <c r="P197" s="37" t="str">
        <f t="shared" si="78"/>
        <v/>
      </c>
      <c r="Q197" s="37" t="str">
        <f t="shared" si="79"/>
        <v/>
      </c>
      <c r="R197" s="25" t="str">
        <f t="shared" si="80"/>
        <v/>
      </c>
      <c r="S197" s="25" t="str">
        <f t="shared" si="81"/>
        <v/>
      </c>
      <c r="T197" s="25" t="str">
        <f t="shared" si="82"/>
        <v/>
      </c>
      <c r="U197" s="27" t="str">
        <f t="shared" si="83"/>
        <v/>
      </c>
      <c r="V197" s="26" t="str">
        <f t="shared" ref="V197:V260" si="88">IFERROR(IF(A197="","",(T197*1000)/I197),"")</f>
        <v/>
      </c>
      <c r="W197" s="31" t="str">
        <f t="shared" si="84"/>
        <v/>
      </c>
      <c r="X197" s="88" t="str">
        <f>IF(U197="","",SUM($T$4:T197)*1000/J197*(1-Percent_bound_block))</f>
        <v/>
      </c>
      <c r="Y197" s="88" t="str">
        <f>IF(U197="","",SUM($T$4:T197)*1000/F197*(1-Percent_bound_block))</f>
        <v/>
      </c>
      <c r="Z197" s="90" t="str">
        <f t="shared" si="85"/>
        <v/>
      </c>
      <c r="AA197" s="68" t="str">
        <f>IF(AND(B196&lt;Runoff_duration_hr_block/2,B197&gt;Runoff_duration_hr_block/2),Runoff_duration_hr_block/2,INDEX($B$4:$B$1500,IF(B197&gt;Runoff_duration_hr_block/2,ROWS($AA$4:AA197)-1,ROWS($AA$4:AA197))))</f>
        <v/>
      </c>
      <c r="AB197" s="66" t="str">
        <f>IFERROR(ROUND(IF(HG_shape_block="Constant flow",IF(AA197=Runoff_duration_hr_block/2,CONVERT($H$4,"L","gal")/(Runoff_duration_hr_block*60),VLOOKUP('Block Calcs'!AA197,'Block Calcs'!$B$4:$K$1500,10,FALSE)),IF(AA197=Runoff_duration_hr_block/2,2*CONVERT($H$4,"L","gal")/(Runoff_duration_hr_block*60),VLOOKUP('Block Calcs'!AA197,'Block Calcs'!$B$4:$K$1500,10,FALSE))),2),"")</f>
        <v/>
      </c>
      <c r="AC197" s="68" t="str">
        <f t="shared" si="86"/>
        <v/>
      </c>
      <c r="AD197" s="67" t="str">
        <f>IF(A197="","",(SUM($R$4:R197)+(O197*P197*Q197*Number_of_chem_blocks_block)))</f>
        <v/>
      </c>
      <c r="AE197" s="67" t="str">
        <f>IF(A197="","",(SUM($S$4:S197)+(O197*P197*Q197*Chem_block_density_block*2.54^3*Number_of_chem_blocks_block)))</f>
        <v/>
      </c>
    </row>
    <row r="198" spans="1:31" x14ac:dyDescent="0.3">
      <c r="A198" s="23" t="str">
        <f t="shared" si="87"/>
        <v/>
      </c>
      <c r="B198" s="23" t="str">
        <f t="shared" si="69"/>
        <v/>
      </c>
      <c r="C198" s="23" t="str">
        <f t="shared" si="70"/>
        <v/>
      </c>
      <c r="D198" s="261" t="str">
        <f t="shared" si="71"/>
        <v/>
      </c>
      <c r="E198" s="261" t="str">
        <f t="shared" si="72"/>
        <v/>
      </c>
      <c r="F198" s="261" t="str">
        <f>IF(E198="","",SUM(E$4:E198))</f>
        <v/>
      </c>
      <c r="G198" s="261" t="str">
        <f t="shared" si="73"/>
        <v/>
      </c>
      <c r="H198" s="24" t="str">
        <f t="shared" si="74"/>
        <v/>
      </c>
      <c r="I198" s="24" t="str">
        <f t="shared" si="75"/>
        <v/>
      </c>
      <c r="J198" s="24" t="str">
        <f>IF(I198="","",SUM(I$4:I198))</f>
        <v/>
      </c>
      <c r="K198" s="24" t="str">
        <f t="shared" si="76"/>
        <v/>
      </c>
      <c r="L198" s="37" t="str">
        <f t="shared" ref="L198:L261" si="89">IF($A198="","",O197)</f>
        <v/>
      </c>
      <c r="M198" s="37" t="str">
        <f t="shared" ref="M198:M261" si="90">IF($A198="","",P197)</f>
        <v/>
      </c>
      <c r="N198" s="37" t="str">
        <f t="shared" ref="N198:N261" si="91">IF($A198="","",Q197)</f>
        <v/>
      </c>
      <c r="O198" s="37" t="str">
        <f t="shared" si="77"/>
        <v/>
      </c>
      <c r="P198" s="37" t="str">
        <f t="shared" si="78"/>
        <v/>
      </c>
      <c r="Q198" s="37" t="str">
        <f t="shared" si="79"/>
        <v/>
      </c>
      <c r="R198" s="25" t="str">
        <f t="shared" si="80"/>
        <v/>
      </c>
      <c r="S198" s="25" t="str">
        <f t="shared" si="81"/>
        <v/>
      </c>
      <c r="T198" s="25" t="str">
        <f t="shared" si="82"/>
        <v/>
      </c>
      <c r="U198" s="27" t="str">
        <f t="shared" si="83"/>
        <v/>
      </c>
      <c r="V198" s="26" t="str">
        <f t="shared" si="88"/>
        <v/>
      </c>
      <c r="W198" s="31" t="str">
        <f t="shared" si="84"/>
        <v/>
      </c>
      <c r="X198" s="88" t="str">
        <f>IF(U198="","",SUM($T$4:T198)*1000/J198*(1-Percent_bound_block))</f>
        <v/>
      </c>
      <c r="Y198" s="88" t="str">
        <f>IF(U198="","",SUM($T$4:T198)*1000/F198*(1-Percent_bound_block))</f>
        <v/>
      </c>
      <c r="Z198" s="90" t="str">
        <f t="shared" si="85"/>
        <v/>
      </c>
      <c r="AA198" s="68" t="str">
        <f>IF(AND(B197&lt;Runoff_duration_hr_block/2,B198&gt;Runoff_duration_hr_block/2),Runoff_duration_hr_block/2,INDEX($B$4:$B$1500,IF(B198&gt;Runoff_duration_hr_block/2,ROWS($AA$4:AA198)-1,ROWS($AA$4:AA198))))</f>
        <v/>
      </c>
      <c r="AB198" s="66" t="str">
        <f>IFERROR(ROUND(IF(HG_shape_block="Constant flow",IF(AA198=Runoff_duration_hr_block/2,CONVERT($H$4,"L","gal")/(Runoff_duration_hr_block*60),VLOOKUP('Block Calcs'!AA198,'Block Calcs'!$B$4:$K$1500,10,FALSE)),IF(AA198=Runoff_duration_hr_block/2,2*CONVERT($H$4,"L","gal")/(Runoff_duration_hr_block*60),VLOOKUP('Block Calcs'!AA198,'Block Calcs'!$B$4:$K$1500,10,FALSE))),2),"")</f>
        <v/>
      </c>
      <c r="AC198" s="68" t="str">
        <f t="shared" si="86"/>
        <v/>
      </c>
      <c r="AD198" s="67" t="str">
        <f>IF(A198="","",(SUM($R$4:R198)+(O198*P198*Q198*Number_of_chem_blocks_block)))</f>
        <v/>
      </c>
      <c r="AE198" s="67" t="str">
        <f>IF(A198="","",(SUM($S$4:S198)+(O198*P198*Q198*Chem_block_density_block*2.54^3*Number_of_chem_blocks_block)))</f>
        <v/>
      </c>
    </row>
    <row r="199" spans="1:31" x14ac:dyDescent="0.3">
      <c r="A199" s="23" t="str">
        <f t="shared" si="87"/>
        <v/>
      </c>
      <c r="B199" s="23" t="str">
        <f t="shared" si="69"/>
        <v/>
      </c>
      <c r="C199" s="23" t="str">
        <f t="shared" si="70"/>
        <v/>
      </c>
      <c r="D199" s="261" t="str">
        <f t="shared" si="71"/>
        <v/>
      </c>
      <c r="E199" s="261" t="str">
        <f t="shared" si="72"/>
        <v/>
      </c>
      <c r="F199" s="261" t="str">
        <f>IF(E199="","",SUM(E$4:E199))</f>
        <v/>
      </c>
      <c r="G199" s="261" t="str">
        <f t="shared" si="73"/>
        <v/>
      </c>
      <c r="H199" s="24" t="str">
        <f t="shared" si="74"/>
        <v/>
      </c>
      <c r="I199" s="24" t="str">
        <f t="shared" si="75"/>
        <v/>
      </c>
      <c r="J199" s="24" t="str">
        <f>IF(I199="","",SUM(I$4:I199))</f>
        <v/>
      </c>
      <c r="K199" s="24" t="str">
        <f t="shared" si="76"/>
        <v/>
      </c>
      <c r="L199" s="37" t="str">
        <f t="shared" si="89"/>
        <v/>
      </c>
      <c r="M199" s="37" t="str">
        <f t="shared" si="90"/>
        <v/>
      </c>
      <c r="N199" s="37" t="str">
        <f t="shared" si="91"/>
        <v/>
      </c>
      <c r="O199" s="37" t="str">
        <f t="shared" si="77"/>
        <v/>
      </c>
      <c r="P199" s="37" t="str">
        <f t="shared" si="78"/>
        <v/>
      </c>
      <c r="Q199" s="37" t="str">
        <f t="shared" si="79"/>
        <v/>
      </c>
      <c r="R199" s="25" t="str">
        <f t="shared" si="80"/>
        <v/>
      </c>
      <c r="S199" s="25" t="str">
        <f t="shared" si="81"/>
        <v/>
      </c>
      <c r="T199" s="25" t="str">
        <f t="shared" si="82"/>
        <v/>
      </c>
      <c r="U199" s="27" t="str">
        <f t="shared" si="83"/>
        <v/>
      </c>
      <c r="V199" s="26" t="str">
        <f t="shared" si="88"/>
        <v/>
      </c>
      <c r="W199" s="31" t="str">
        <f t="shared" si="84"/>
        <v/>
      </c>
      <c r="X199" s="88" t="str">
        <f>IF(U199="","",SUM($T$4:T199)*1000/J199*(1-Percent_bound_block))</f>
        <v/>
      </c>
      <c r="Y199" s="88" t="str">
        <f>IF(U199="","",SUM($T$4:T199)*1000/F199*(1-Percent_bound_block))</f>
        <v/>
      </c>
      <c r="Z199" s="90" t="str">
        <f t="shared" si="85"/>
        <v/>
      </c>
      <c r="AA199" s="68" t="str">
        <f>IF(AND(B198&lt;Runoff_duration_hr_block/2,B199&gt;Runoff_duration_hr_block/2),Runoff_duration_hr_block/2,INDEX($B$4:$B$1500,IF(B199&gt;Runoff_duration_hr_block/2,ROWS($AA$4:AA199)-1,ROWS($AA$4:AA199))))</f>
        <v/>
      </c>
      <c r="AB199" s="66" t="str">
        <f>IFERROR(ROUND(IF(HG_shape_block="Constant flow",IF(AA199=Runoff_duration_hr_block/2,CONVERT($H$4,"L","gal")/(Runoff_duration_hr_block*60),VLOOKUP('Block Calcs'!AA199,'Block Calcs'!$B$4:$K$1500,10,FALSE)),IF(AA199=Runoff_duration_hr_block/2,2*CONVERT($H$4,"L","gal")/(Runoff_duration_hr_block*60),VLOOKUP('Block Calcs'!AA199,'Block Calcs'!$B$4:$K$1500,10,FALSE))),2),"")</f>
        <v/>
      </c>
      <c r="AC199" s="68" t="str">
        <f t="shared" si="86"/>
        <v/>
      </c>
      <c r="AD199" s="67" t="str">
        <f>IF(A199="","",(SUM($R$4:R199)+(O199*P199*Q199*Number_of_chem_blocks_block)))</f>
        <v/>
      </c>
      <c r="AE199" s="67" t="str">
        <f>IF(A199="","",(SUM($S$4:S199)+(O199*P199*Q199*Chem_block_density_block*2.54^3*Number_of_chem_blocks_block)))</f>
        <v/>
      </c>
    </row>
    <row r="200" spans="1:31" x14ac:dyDescent="0.3">
      <c r="A200" s="23" t="str">
        <f t="shared" si="87"/>
        <v/>
      </c>
      <c r="B200" s="23" t="str">
        <f t="shared" si="69"/>
        <v/>
      </c>
      <c r="C200" s="23" t="str">
        <f t="shared" si="70"/>
        <v/>
      </c>
      <c r="D200" s="261" t="str">
        <f t="shared" si="71"/>
        <v/>
      </c>
      <c r="E200" s="261" t="str">
        <f t="shared" si="72"/>
        <v/>
      </c>
      <c r="F200" s="261" t="str">
        <f>IF(E200="","",SUM(E$4:E200))</f>
        <v/>
      </c>
      <c r="G200" s="261" t="str">
        <f t="shared" si="73"/>
        <v/>
      </c>
      <c r="H200" s="24" t="str">
        <f t="shared" si="74"/>
        <v/>
      </c>
      <c r="I200" s="24" t="str">
        <f t="shared" si="75"/>
        <v/>
      </c>
      <c r="J200" s="24" t="str">
        <f>IF(I200="","",SUM(I$4:I200))</f>
        <v/>
      </c>
      <c r="K200" s="24" t="str">
        <f t="shared" si="76"/>
        <v/>
      </c>
      <c r="L200" s="37" t="str">
        <f t="shared" si="89"/>
        <v/>
      </c>
      <c r="M200" s="37" t="str">
        <f t="shared" si="90"/>
        <v/>
      </c>
      <c r="N200" s="37" t="str">
        <f t="shared" si="91"/>
        <v/>
      </c>
      <c r="O200" s="37" t="str">
        <f t="shared" si="77"/>
        <v/>
      </c>
      <c r="P200" s="37" t="str">
        <f t="shared" si="78"/>
        <v/>
      </c>
      <c r="Q200" s="37" t="str">
        <f t="shared" si="79"/>
        <v/>
      </c>
      <c r="R200" s="25" t="str">
        <f t="shared" si="80"/>
        <v/>
      </c>
      <c r="S200" s="25" t="str">
        <f t="shared" si="81"/>
        <v/>
      </c>
      <c r="T200" s="25" t="str">
        <f t="shared" si="82"/>
        <v/>
      </c>
      <c r="U200" s="27" t="str">
        <f t="shared" si="83"/>
        <v/>
      </c>
      <c r="V200" s="26" t="str">
        <f t="shared" si="88"/>
        <v/>
      </c>
      <c r="W200" s="31" t="str">
        <f t="shared" si="84"/>
        <v/>
      </c>
      <c r="X200" s="88" t="str">
        <f>IF(U200="","",SUM($T$4:T200)*1000/J200*(1-Percent_bound_block))</f>
        <v/>
      </c>
      <c r="Y200" s="88" t="str">
        <f>IF(U200="","",SUM($T$4:T200)*1000/F200*(1-Percent_bound_block))</f>
        <v/>
      </c>
      <c r="Z200" s="90" t="str">
        <f t="shared" si="85"/>
        <v/>
      </c>
      <c r="AA200" s="68" t="str">
        <f>IF(AND(B199&lt;Runoff_duration_hr_block/2,B200&gt;Runoff_duration_hr_block/2),Runoff_duration_hr_block/2,INDEX($B$4:$B$1500,IF(B200&gt;Runoff_duration_hr_block/2,ROWS($AA$4:AA200)-1,ROWS($AA$4:AA200))))</f>
        <v/>
      </c>
      <c r="AB200" s="66" t="str">
        <f>IFERROR(ROUND(IF(HG_shape_block="Constant flow",IF(AA200=Runoff_duration_hr_block/2,CONVERT($H$4,"L","gal")/(Runoff_duration_hr_block*60),VLOOKUP('Block Calcs'!AA200,'Block Calcs'!$B$4:$K$1500,10,FALSE)),IF(AA200=Runoff_duration_hr_block/2,2*CONVERT($H$4,"L","gal")/(Runoff_duration_hr_block*60),VLOOKUP('Block Calcs'!AA200,'Block Calcs'!$B$4:$K$1500,10,FALSE))),2),"")</f>
        <v/>
      </c>
      <c r="AC200" s="68" t="str">
        <f t="shared" si="86"/>
        <v/>
      </c>
      <c r="AD200" s="67" t="str">
        <f>IF(A200="","",(SUM($R$4:R200)+(O200*P200*Q200*Number_of_chem_blocks_block)))</f>
        <v/>
      </c>
      <c r="AE200" s="67" t="str">
        <f>IF(A200="","",(SUM($S$4:S200)+(O200*P200*Q200*Chem_block_density_block*2.54^3*Number_of_chem_blocks_block)))</f>
        <v/>
      </c>
    </row>
    <row r="201" spans="1:31" x14ac:dyDescent="0.3">
      <c r="A201" s="23" t="str">
        <f t="shared" si="87"/>
        <v/>
      </c>
      <c r="B201" s="23" t="str">
        <f t="shared" si="69"/>
        <v/>
      </c>
      <c r="C201" s="23" t="str">
        <f t="shared" si="70"/>
        <v/>
      </c>
      <c r="D201" s="261" t="str">
        <f t="shared" si="71"/>
        <v/>
      </c>
      <c r="E201" s="261" t="str">
        <f t="shared" si="72"/>
        <v/>
      </c>
      <c r="F201" s="261" t="str">
        <f>IF(E201="","",SUM(E$4:E201))</f>
        <v/>
      </c>
      <c r="G201" s="261" t="str">
        <f t="shared" si="73"/>
        <v/>
      </c>
      <c r="H201" s="24" t="str">
        <f t="shared" si="74"/>
        <v/>
      </c>
      <c r="I201" s="24" t="str">
        <f t="shared" si="75"/>
        <v/>
      </c>
      <c r="J201" s="24" t="str">
        <f>IF(I201="","",SUM(I$4:I201))</f>
        <v/>
      </c>
      <c r="K201" s="24" t="str">
        <f t="shared" si="76"/>
        <v/>
      </c>
      <c r="L201" s="37" t="str">
        <f t="shared" si="89"/>
        <v/>
      </c>
      <c r="M201" s="37" t="str">
        <f t="shared" si="90"/>
        <v/>
      </c>
      <c r="N201" s="37" t="str">
        <f t="shared" si="91"/>
        <v/>
      </c>
      <c r="O201" s="37" t="str">
        <f t="shared" si="77"/>
        <v/>
      </c>
      <c r="P201" s="37" t="str">
        <f t="shared" si="78"/>
        <v/>
      </c>
      <c r="Q201" s="37" t="str">
        <f t="shared" si="79"/>
        <v/>
      </c>
      <c r="R201" s="25" t="str">
        <f t="shared" si="80"/>
        <v/>
      </c>
      <c r="S201" s="25" t="str">
        <f t="shared" si="81"/>
        <v/>
      </c>
      <c r="T201" s="25" t="str">
        <f t="shared" si="82"/>
        <v/>
      </c>
      <c r="U201" s="27" t="str">
        <f t="shared" si="83"/>
        <v/>
      </c>
      <c r="V201" s="26" t="str">
        <f t="shared" si="88"/>
        <v/>
      </c>
      <c r="W201" s="31" t="str">
        <f t="shared" si="84"/>
        <v/>
      </c>
      <c r="X201" s="88" t="str">
        <f>IF(U201="","",SUM($T$4:T201)*1000/J201*(1-Percent_bound_block))</f>
        <v/>
      </c>
      <c r="Y201" s="88" t="str">
        <f>IF(U201="","",SUM($T$4:T201)*1000/F201*(1-Percent_bound_block))</f>
        <v/>
      </c>
      <c r="Z201" s="90" t="str">
        <f t="shared" si="85"/>
        <v/>
      </c>
      <c r="AA201" s="68" t="str">
        <f>IF(AND(B200&lt;Runoff_duration_hr_block/2,B201&gt;Runoff_duration_hr_block/2),Runoff_duration_hr_block/2,INDEX($B$4:$B$1500,IF(B201&gt;Runoff_duration_hr_block/2,ROWS($AA$4:AA201)-1,ROWS($AA$4:AA201))))</f>
        <v/>
      </c>
      <c r="AB201" s="66" t="str">
        <f>IFERROR(ROUND(IF(HG_shape_block="Constant flow",IF(AA201=Runoff_duration_hr_block/2,CONVERT($H$4,"L","gal")/(Runoff_duration_hr_block*60),VLOOKUP('Block Calcs'!AA201,'Block Calcs'!$B$4:$K$1500,10,FALSE)),IF(AA201=Runoff_duration_hr_block/2,2*CONVERT($H$4,"L","gal")/(Runoff_duration_hr_block*60),VLOOKUP('Block Calcs'!AA201,'Block Calcs'!$B$4:$K$1500,10,FALSE))),2),"")</f>
        <v/>
      </c>
      <c r="AC201" s="68" t="str">
        <f t="shared" si="86"/>
        <v/>
      </c>
      <c r="AD201" s="67" t="str">
        <f>IF(A201="","",(SUM($R$4:R201)+(O201*P201*Q201*Number_of_chem_blocks_block)))</f>
        <v/>
      </c>
      <c r="AE201" s="67" t="str">
        <f>IF(A201="","",(SUM($S$4:S201)+(O201*P201*Q201*Chem_block_density_block*2.54^3*Number_of_chem_blocks_block)))</f>
        <v/>
      </c>
    </row>
    <row r="202" spans="1:31" x14ac:dyDescent="0.3">
      <c r="A202" s="23" t="str">
        <f t="shared" si="87"/>
        <v/>
      </c>
      <c r="B202" s="23" t="str">
        <f t="shared" si="69"/>
        <v/>
      </c>
      <c r="C202" s="23" t="str">
        <f t="shared" si="70"/>
        <v/>
      </c>
      <c r="D202" s="261" t="str">
        <f t="shared" si="71"/>
        <v/>
      </c>
      <c r="E202" s="261" t="str">
        <f t="shared" si="72"/>
        <v/>
      </c>
      <c r="F202" s="261" t="str">
        <f>IF(E202="","",SUM(E$4:E202))</f>
        <v/>
      </c>
      <c r="G202" s="261" t="str">
        <f t="shared" si="73"/>
        <v/>
      </c>
      <c r="H202" s="24" t="str">
        <f t="shared" si="74"/>
        <v/>
      </c>
      <c r="I202" s="24" t="str">
        <f t="shared" si="75"/>
        <v/>
      </c>
      <c r="J202" s="24" t="str">
        <f>IF(I202="","",SUM(I$4:I202))</f>
        <v/>
      </c>
      <c r="K202" s="24" t="str">
        <f t="shared" si="76"/>
        <v/>
      </c>
      <c r="L202" s="37" t="str">
        <f t="shared" si="89"/>
        <v/>
      </c>
      <c r="M202" s="37" t="str">
        <f t="shared" si="90"/>
        <v/>
      </c>
      <c r="N202" s="37" t="str">
        <f t="shared" si="91"/>
        <v/>
      </c>
      <c r="O202" s="37" t="str">
        <f t="shared" si="77"/>
        <v/>
      </c>
      <c r="P202" s="37" t="str">
        <f t="shared" si="78"/>
        <v/>
      </c>
      <c r="Q202" s="37" t="str">
        <f t="shared" si="79"/>
        <v/>
      </c>
      <c r="R202" s="25" t="str">
        <f t="shared" si="80"/>
        <v/>
      </c>
      <c r="S202" s="25" t="str">
        <f t="shared" si="81"/>
        <v/>
      </c>
      <c r="T202" s="25" t="str">
        <f t="shared" si="82"/>
        <v/>
      </c>
      <c r="U202" s="27" t="str">
        <f t="shared" si="83"/>
        <v/>
      </c>
      <c r="V202" s="26" t="str">
        <f t="shared" si="88"/>
        <v/>
      </c>
      <c r="W202" s="31" t="str">
        <f t="shared" si="84"/>
        <v/>
      </c>
      <c r="X202" s="88" t="str">
        <f>IF(U202="","",SUM($T$4:T202)*1000/J202*(1-Percent_bound_block))</f>
        <v/>
      </c>
      <c r="Y202" s="88" t="str">
        <f>IF(U202="","",SUM($T$4:T202)*1000/F202*(1-Percent_bound_block))</f>
        <v/>
      </c>
      <c r="Z202" s="90" t="str">
        <f t="shared" si="85"/>
        <v/>
      </c>
      <c r="AA202" s="68" t="str">
        <f>IF(AND(B201&lt;Runoff_duration_hr_block/2,B202&gt;Runoff_duration_hr_block/2),Runoff_duration_hr_block/2,INDEX($B$4:$B$1500,IF(B202&gt;Runoff_duration_hr_block/2,ROWS($AA$4:AA202)-1,ROWS($AA$4:AA202))))</f>
        <v/>
      </c>
      <c r="AB202" s="66" t="str">
        <f>IFERROR(ROUND(IF(HG_shape_block="Constant flow",IF(AA202=Runoff_duration_hr_block/2,CONVERT($H$4,"L","gal")/(Runoff_duration_hr_block*60),VLOOKUP('Block Calcs'!AA202,'Block Calcs'!$B$4:$K$1500,10,FALSE)),IF(AA202=Runoff_duration_hr_block/2,2*CONVERT($H$4,"L","gal")/(Runoff_duration_hr_block*60),VLOOKUP('Block Calcs'!AA202,'Block Calcs'!$B$4:$K$1500,10,FALSE))),2),"")</f>
        <v/>
      </c>
      <c r="AC202" s="68" t="str">
        <f t="shared" si="86"/>
        <v/>
      </c>
      <c r="AD202" s="67" t="str">
        <f>IF(A202="","",(SUM($R$4:R202)+(O202*P202*Q202*Number_of_chem_blocks_block)))</f>
        <v/>
      </c>
      <c r="AE202" s="67" t="str">
        <f>IF(A202="","",(SUM($S$4:S202)+(O202*P202*Q202*Chem_block_density_block*2.54^3*Number_of_chem_blocks_block)))</f>
        <v/>
      </c>
    </row>
    <row r="203" spans="1:31" x14ac:dyDescent="0.3">
      <c r="A203" s="23" t="str">
        <f t="shared" si="87"/>
        <v/>
      </c>
      <c r="B203" s="23" t="str">
        <f t="shared" si="69"/>
        <v/>
      </c>
      <c r="C203" s="23" t="str">
        <f t="shared" si="70"/>
        <v/>
      </c>
      <c r="D203" s="261" t="str">
        <f t="shared" si="71"/>
        <v/>
      </c>
      <c r="E203" s="261" t="str">
        <f t="shared" si="72"/>
        <v/>
      </c>
      <c r="F203" s="261" t="str">
        <f>IF(E203="","",SUM(E$4:E203))</f>
        <v/>
      </c>
      <c r="G203" s="261" t="str">
        <f t="shared" si="73"/>
        <v/>
      </c>
      <c r="H203" s="24" t="str">
        <f t="shared" si="74"/>
        <v/>
      </c>
      <c r="I203" s="24" t="str">
        <f t="shared" si="75"/>
        <v/>
      </c>
      <c r="J203" s="24" t="str">
        <f>IF(I203="","",SUM(I$4:I203))</f>
        <v/>
      </c>
      <c r="K203" s="24" t="str">
        <f t="shared" si="76"/>
        <v/>
      </c>
      <c r="L203" s="37" t="str">
        <f t="shared" si="89"/>
        <v/>
      </c>
      <c r="M203" s="37" t="str">
        <f t="shared" si="90"/>
        <v/>
      </c>
      <c r="N203" s="37" t="str">
        <f t="shared" si="91"/>
        <v/>
      </c>
      <c r="O203" s="37" t="str">
        <f t="shared" si="77"/>
        <v/>
      </c>
      <c r="P203" s="37" t="str">
        <f t="shared" si="78"/>
        <v/>
      </c>
      <c r="Q203" s="37" t="str">
        <f t="shared" si="79"/>
        <v/>
      </c>
      <c r="R203" s="25" t="str">
        <f t="shared" si="80"/>
        <v/>
      </c>
      <c r="S203" s="25" t="str">
        <f t="shared" si="81"/>
        <v/>
      </c>
      <c r="T203" s="25" t="str">
        <f t="shared" si="82"/>
        <v/>
      </c>
      <c r="U203" s="27" t="str">
        <f t="shared" si="83"/>
        <v/>
      </c>
      <c r="V203" s="26" t="str">
        <f t="shared" si="88"/>
        <v/>
      </c>
      <c r="W203" s="31" t="str">
        <f t="shared" si="84"/>
        <v/>
      </c>
      <c r="X203" s="88" t="str">
        <f>IF(U203="","",SUM($T$4:T203)*1000/J203*(1-Percent_bound_block))</f>
        <v/>
      </c>
      <c r="Y203" s="88" t="str">
        <f>IF(U203="","",SUM($T$4:T203)*1000/F203*(1-Percent_bound_block))</f>
        <v/>
      </c>
      <c r="Z203" s="90" t="str">
        <f t="shared" si="85"/>
        <v/>
      </c>
      <c r="AA203" s="68" t="str">
        <f>IF(AND(B202&lt;Runoff_duration_hr_block/2,B203&gt;Runoff_duration_hr_block/2),Runoff_duration_hr_block/2,INDEX($B$4:$B$1500,IF(B203&gt;Runoff_duration_hr_block/2,ROWS($AA$4:AA203)-1,ROWS($AA$4:AA203))))</f>
        <v/>
      </c>
      <c r="AB203" s="66" t="str">
        <f>IFERROR(ROUND(IF(HG_shape_block="Constant flow",IF(AA203=Runoff_duration_hr_block/2,CONVERT($H$4,"L","gal")/(Runoff_duration_hr_block*60),VLOOKUP('Block Calcs'!AA203,'Block Calcs'!$B$4:$K$1500,10,FALSE)),IF(AA203=Runoff_duration_hr_block/2,2*CONVERT($H$4,"L","gal")/(Runoff_duration_hr_block*60),VLOOKUP('Block Calcs'!AA203,'Block Calcs'!$B$4:$K$1500,10,FALSE))),2),"")</f>
        <v/>
      </c>
      <c r="AC203" s="68" t="str">
        <f t="shared" si="86"/>
        <v/>
      </c>
      <c r="AD203" s="67" t="str">
        <f>IF(A203="","",(SUM($R$4:R203)+(O203*P203*Q203*Number_of_chem_blocks_block)))</f>
        <v/>
      </c>
      <c r="AE203" s="67" t="str">
        <f>IF(A203="","",(SUM($S$4:S203)+(O203*P203*Q203*Chem_block_density_block*2.54^3*Number_of_chem_blocks_block)))</f>
        <v/>
      </c>
    </row>
    <row r="204" spans="1:31" x14ac:dyDescent="0.3">
      <c r="A204" s="23" t="str">
        <f t="shared" si="87"/>
        <v/>
      </c>
      <c r="B204" s="23" t="str">
        <f t="shared" si="69"/>
        <v/>
      </c>
      <c r="C204" s="23" t="str">
        <f t="shared" si="70"/>
        <v/>
      </c>
      <c r="D204" s="261" t="str">
        <f t="shared" si="71"/>
        <v/>
      </c>
      <c r="E204" s="261" t="str">
        <f t="shared" si="72"/>
        <v/>
      </c>
      <c r="F204" s="261" t="str">
        <f>IF(E204="","",SUM(E$4:E204))</f>
        <v/>
      </c>
      <c r="G204" s="261" t="str">
        <f t="shared" si="73"/>
        <v/>
      </c>
      <c r="H204" s="24" t="str">
        <f t="shared" si="74"/>
        <v/>
      </c>
      <c r="I204" s="24" t="str">
        <f t="shared" si="75"/>
        <v/>
      </c>
      <c r="J204" s="24" t="str">
        <f>IF(I204="","",SUM(I$4:I204))</f>
        <v/>
      </c>
      <c r="K204" s="24" t="str">
        <f t="shared" si="76"/>
        <v/>
      </c>
      <c r="L204" s="37" t="str">
        <f t="shared" si="89"/>
        <v/>
      </c>
      <c r="M204" s="37" t="str">
        <f t="shared" si="90"/>
        <v/>
      </c>
      <c r="N204" s="37" t="str">
        <f t="shared" si="91"/>
        <v/>
      </c>
      <c r="O204" s="37" t="str">
        <f t="shared" si="77"/>
        <v/>
      </c>
      <c r="P204" s="37" t="str">
        <f t="shared" si="78"/>
        <v/>
      </c>
      <c r="Q204" s="37" t="str">
        <f t="shared" si="79"/>
        <v/>
      </c>
      <c r="R204" s="25" t="str">
        <f t="shared" si="80"/>
        <v/>
      </c>
      <c r="S204" s="25" t="str">
        <f t="shared" si="81"/>
        <v/>
      </c>
      <c r="T204" s="25" t="str">
        <f t="shared" si="82"/>
        <v/>
      </c>
      <c r="U204" s="27" t="str">
        <f t="shared" si="83"/>
        <v/>
      </c>
      <c r="V204" s="26" t="str">
        <f t="shared" si="88"/>
        <v/>
      </c>
      <c r="W204" s="31" t="str">
        <f t="shared" si="84"/>
        <v/>
      </c>
      <c r="X204" s="88" t="str">
        <f>IF(U204="","",SUM($T$4:T204)*1000/J204*(1-Percent_bound_block))</f>
        <v/>
      </c>
      <c r="Y204" s="88" t="str">
        <f>IF(U204="","",SUM($T$4:T204)*1000/F204*(1-Percent_bound_block))</f>
        <v/>
      </c>
      <c r="Z204" s="90" t="str">
        <f t="shared" si="85"/>
        <v/>
      </c>
      <c r="AA204" s="68" t="str">
        <f>IF(AND(B203&lt;Runoff_duration_hr_block/2,B204&gt;Runoff_duration_hr_block/2),Runoff_duration_hr_block/2,INDEX($B$4:$B$1500,IF(B204&gt;Runoff_duration_hr_block/2,ROWS($AA$4:AA204)-1,ROWS($AA$4:AA204))))</f>
        <v/>
      </c>
      <c r="AB204" s="66" t="str">
        <f>IFERROR(ROUND(IF(HG_shape_block="Constant flow",IF(AA204=Runoff_duration_hr_block/2,CONVERT($H$4,"L","gal")/(Runoff_duration_hr_block*60),VLOOKUP('Block Calcs'!AA204,'Block Calcs'!$B$4:$K$1500,10,FALSE)),IF(AA204=Runoff_duration_hr_block/2,2*CONVERT($H$4,"L","gal")/(Runoff_duration_hr_block*60),VLOOKUP('Block Calcs'!AA204,'Block Calcs'!$B$4:$K$1500,10,FALSE))),2),"")</f>
        <v/>
      </c>
      <c r="AC204" s="68" t="str">
        <f t="shared" si="86"/>
        <v/>
      </c>
      <c r="AD204" s="67" t="str">
        <f>IF(A204="","",(SUM($R$4:R204)+(O204*P204*Q204*Number_of_chem_blocks_block)))</f>
        <v/>
      </c>
      <c r="AE204" s="67" t="str">
        <f>IF(A204="","",(SUM($S$4:S204)+(O204*P204*Q204*Chem_block_density_block*2.54^3*Number_of_chem_blocks_block)))</f>
        <v/>
      </c>
    </row>
    <row r="205" spans="1:31" x14ac:dyDescent="0.3">
      <c r="A205" s="23" t="str">
        <f t="shared" si="87"/>
        <v/>
      </c>
      <c r="B205" s="23" t="str">
        <f t="shared" si="69"/>
        <v/>
      </c>
      <c r="C205" s="23" t="str">
        <f t="shared" si="70"/>
        <v/>
      </c>
      <c r="D205" s="261" t="str">
        <f t="shared" si="71"/>
        <v/>
      </c>
      <c r="E205" s="261" t="str">
        <f t="shared" si="72"/>
        <v/>
      </c>
      <c r="F205" s="261" t="str">
        <f>IF(E205="","",SUM(E$4:E205))</f>
        <v/>
      </c>
      <c r="G205" s="261" t="str">
        <f t="shared" si="73"/>
        <v/>
      </c>
      <c r="H205" s="24" t="str">
        <f t="shared" si="74"/>
        <v/>
      </c>
      <c r="I205" s="24" t="str">
        <f t="shared" si="75"/>
        <v/>
      </c>
      <c r="J205" s="24" t="str">
        <f>IF(I205="","",SUM(I$4:I205))</f>
        <v/>
      </c>
      <c r="K205" s="24" t="str">
        <f t="shared" si="76"/>
        <v/>
      </c>
      <c r="L205" s="37" t="str">
        <f t="shared" si="89"/>
        <v/>
      </c>
      <c r="M205" s="37" t="str">
        <f t="shared" si="90"/>
        <v/>
      </c>
      <c r="N205" s="37" t="str">
        <f t="shared" si="91"/>
        <v/>
      </c>
      <c r="O205" s="37" t="str">
        <f t="shared" si="77"/>
        <v/>
      </c>
      <c r="P205" s="37" t="str">
        <f t="shared" si="78"/>
        <v/>
      </c>
      <c r="Q205" s="37" t="str">
        <f t="shared" si="79"/>
        <v/>
      </c>
      <c r="R205" s="25" t="str">
        <f t="shared" si="80"/>
        <v/>
      </c>
      <c r="S205" s="25" t="str">
        <f t="shared" si="81"/>
        <v/>
      </c>
      <c r="T205" s="25" t="str">
        <f t="shared" si="82"/>
        <v/>
      </c>
      <c r="U205" s="27" t="str">
        <f t="shared" si="83"/>
        <v/>
      </c>
      <c r="V205" s="26" t="str">
        <f t="shared" si="88"/>
        <v/>
      </c>
      <c r="W205" s="31" t="str">
        <f t="shared" si="84"/>
        <v/>
      </c>
      <c r="X205" s="88" t="str">
        <f>IF(U205="","",SUM($T$4:T205)*1000/J205*(1-Percent_bound_block))</f>
        <v/>
      </c>
      <c r="Y205" s="88" t="str">
        <f>IF(U205="","",SUM($T$4:T205)*1000/F205*(1-Percent_bound_block))</f>
        <v/>
      </c>
      <c r="Z205" s="90" t="str">
        <f t="shared" si="85"/>
        <v/>
      </c>
      <c r="AA205" s="68" t="str">
        <f>IF(AND(B204&lt;Runoff_duration_hr_block/2,B205&gt;Runoff_duration_hr_block/2),Runoff_duration_hr_block/2,INDEX($B$4:$B$1500,IF(B205&gt;Runoff_duration_hr_block/2,ROWS($AA$4:AA205)-1,ROWS($AA$4:AA205))))</f>
        <v/>
      </c>
      <c r="AB205" s="66" t="str">
        <f>IFERROR(ROUND(IF(HG_shape_block="Constant flow",IF(AA205=Runoff_duration_hr_block/2,CONVERT($H$4,"L","gal")/(Runoff_duration_hr_block*60),VLOOKUP('Block Calcs'!AA205,'Block Calcs'!$B$4:$K$1500,10,FALSE)),IF(AA205=Runoff_duration_hr_block/2,2*CONVERT($H$4,"L","gal")/(Runoff_duration_hr_block*60),VLOOKUP('Block Calcs'!AA205,'Block Calcs'!$B$4:$K$1500,10,FALSE))),2),"")</f>
        <v/>
      </c>
      <c r="AC205" s="68" t="str">
        <f t="shared" si="86"/>
        <v/>
      </c>
      <c r="AD205" s="67" t="str">
        <f>IF(A205="","",(SUM($R$4:R205)+(O205*P205*Q205*Number_of_chem_blocks_block)))</f>
        <v/>
      </c>
      <c r="AE205" s="67" t="str">
        <f>IF(A205="","",(SUM($S$4:S205)+(O205*P205*Q205*Chem_block_density_block*2.54^3*Number_of_chem_blocks_block)))</f>
        <v/>
      </c>
    </row>
    <row r="206" spans="1:31" x14ac:dyDescent="0.3">
      <c r="A206" s="23" t="str">
        <f t="shared" si="87"/>
        <v/>
      </c>
      <c r="B206" s="23" t="str">
        <f t="shared" si="69"/>
        <v/>
      </c>
      <c r="C206" s="23" t="str">
        <f t="shared" si="70"/>
        <v/>
      </c>
      <c r="D206" s="261" t="str">
        <f t="shared" si="71"/>
        <v/>
      </c>
      <c r="E206" s="261" t="str">
        <f t="shared" si="72"/>
        <v/>
      </c>
      <c r="F206" s="261" t="str">
        <f>IF(E206="","",SUM(E$4:E206))</f>
        <v/>
      </c>
      <c r="G206" s="261" t="str">
        <f t="shared" si="73"/>
        <v/>
      </c>
      <c r="H206" s="24" t="str">
        <f t="shared" si="74"/>
        <v/>
      </c>
      <c r="I206" s="24" t="str">
        <f t="shared" si="75"/>
        <v/>
      </c>
      <c r="J206" s="24" t="str">
        <f>IF(I206="","",SUM(I$4:I206))</f>
        <v/>
      </c>
      <c r="K206" s="24" t="str">
        <f t="shared" si="76"/>
        <v/>
      </c>
      <c r="L206" s="37" t="str">
        <f t="shared" si="89"/>
        <v/>
      </c>
      <c r="M206" s="37" t="str">
        <f t="shared" si="90"/>
        <v/>
      </c>
      <c r="N206" s="37" t="str">
        <f t="shared" si="91"/>
        <v/>
      </c>
      <c r="O206" s="37" t="str">
        <f t="shared" si="77"/>
        <v/>
      </c>
      <c r="P206" s="37" t="str">
        <f t="shared" si="78"/>
        <v/>
      </c>
      <c r="Q206" s="37" t="str">
        <f t="shared" si="79"/>
        <v/>
      </c>
      <c r="R206" s="25" t="str">
        <f t="shared" si="80"/>
        <v/>
      </c>
      <c r="S206" s="25" t="str">
        <f t="shared" si="81"/>
        <v/>
      </c>
      <c r="T206" s="25" t="str">
        <f t="shared" si="82"/>
        <v/>
      </c>
      <c r="U206" s="27" t="str">
        <f t="shared" si="83"/>
        <v/>
      </c>
      <c r="V206" s="26" t="str">
        <f t="shared" si="88"/>
        <v/>
      </c>
      <c r="W206" s="31" t="str">
        <f t="shared" si="84"/>
        <v/>
      </c>
      <c r="X206" s="88" t="str">
        <f>IF(U206="","",SUM($T$4:T206)*1000/J206*(1-Percent_bound_block))</f>
        <v/>
      </c>
      <c r="Y206" s="88" t="str">
        <f>IF(U206="","",SUM($T$4:T206)*1000/F206*(1-Percent_bound_block))</f>
        <v/>
      </c>
      <c r="Z206" s="90" t="str">
        <f t="shared" si="85"/>
        <v/>
      </c>
      <c r="AA206" s="68" t="str">
        <f>IF(AND(B205&lt;Runoff_duration_hr_block/2,B206&gt;Runoff_duration_hr_block/2),Runoff_duration_hr_block/2,INDEX($B$4:$B$1500,IF(B206&gt;Runoff_duration_hr_block/2,ROWS($AA$4:AA206)-1,ROWS($AA$4:AA206))))</f>
        <v/>
      </c>
      <c r="AB206" s="66" t="str">
        <f>IFERROR(ROUND(IF(HG_shape_block="Constant flow",IF(AA206=Runoff_duration_hr_block/2,CONVERT($H$4,"L","gal")/(Runoff_duration_hr_block*60),VLOOKUP('Block Calcs'!AA206,'Block Calcs'!$B$4:$K$1500,10,FALSE)),IF(AA206=Runoff_duration_hr_block/2,2*CONVERT($H$4,"L","gal")/(Runoff_duration_hr_block*60),VLOOKUP('Block Calcs'!AA206,'Block Calcs'!$B$4:$K$1500,10,FALSE))),2),"")</f>
        <v/>
      </c>
      <c r="AC206" s="68" t="str">
        <f t="shared" si="86"/>
        <v/>
      </c>
      <c r="AD206" s="67" t="str">
        <f>IF(A206="","",(SUM($R$4:R206)+(O206*P206*Q206*Number_of_chem_blocks_block)))</f>
        <v/>
      </c>
      <c r="AE206" s="67" t="str">
        <f>IF(A206="","",(SUM($S$4:S206)+(O206*P206*Q206*Chem_block_density_block*2.54^3*Number_of_chem_blocks_block)))</f>
        <v/>
      </c>
    </row>
    <row r="207" spans="1:31" x14ac:dyDescent="0.3">
      <c r="A207" s="23" t="str">
        <f t="shared" si="87"/>
        <v/>
      </c>
      <c r="B207" s="23" t="str">
        <f t="shared" si="69"/>
        <v/>
      </c>
      <c r="C207" s="23" t="str">
        <f t="shared" si="70"/>
        <v/>
      </c>
      <c r="D207" s="261" t="str">
        <f t="shared" si="71"/>
        <v/>
      </c>
      <c r="E207" s="261" t="str">
        <f t="shared" si="72"/>
        <v/>
      </c>
      <c r="F207" s="261" t="str">
        <f>IF(E207="","",SUM(E$4:E207))</f>
        <v/>
      </c>
      <c r="G207" s="261" t="str">
        <f t="shared" si="73"/>
        <v/>
      </c>
      <c r="H207" s="24" t="str">
        <f t="shared" si="74"/>
        <v/>
      </c>
      <c r="I207" s="24" t="str">
        <f t="shared" si="75"/>
        <v/>
      </c>
      <c r="J207" s="24" t="str">
        <f>IF(I207="","",SUM(I$4:I207))</f>
        <v/>
      </c>
      <c r="K207" s="24" t="str">
        <f t="shared" si="76"/>
        <v/>
      </c>
      <c r="L207" s="37" t="str">
        <f t="shared" si="89"/>
        <v/>
      </c>
      <c r="M207" s="37" t="str">
        <f t="shared" si="90"/>
        <v/>
      </c>
      <c r="N207" s="37" t="str">
        <f t="shared" si="91"/>
        <v/>
      </c>
      <c r="O207" s="37" t="str">
        <f t="shared" si="77"/>
        <v/>
      </c>
      <c r="P207" s="37" t="str">
        <f t="shared" si="78"/>
        <v/>
      </c>
      <c r="Q207" s="37" t="str">
        <f t="shared" si="79"/>
        <v/>
      </c>
      <c r="R207" s="25" t="str">
        <f t="shared" si="80"/>
        <v/>
      </c>
      <c r="S207" s="25" t="str">
        <f t="shared" si="81"/>
        <v/>
      </c>
      <c r="T207" s="25" t="str">
        <f t="shared" si="82"/>
        <v/>
      </c>
      <c r="U207" s="27" t="str">
        <f t="shared" si="83"/>
        <v/>
      </c>
      <c r="V207" s="26" t="str">
        <f t="shared" si="88"/>
        <v/>
      </c>
      <c r="W207" s="31" t="str">
        <f t="shared" si="84"/>
        <v/>
      </c>
      <c r="X207" s="88" t="str">
        <f>IF(U207="","",SUM($T$4:T207)*1000/J207*(1-Percent_bound_block))</f>
        <v/>
      </c>
      <c r="Y207" s="88" t="str">
        <f>IF(U207="","",SUM($T$4:T207)*1000/F207*(1-Percent_bound_block))</f>
        <v/>
      </c>
      <c r="Z207" s="90" t="str">
        <f t="shared" si="85"/>
        <v/>
      </c>
      <c r="AA207" s="68" t="str">
        <f>IF(AND(B206&lt;Runoff_duration_hr_block/2,B207&gt;Runoff_duration_hr_block/2),Runoff_duration_hr_block/2,INDEX($B$4:$B$1500,IF(B207&gt;Runoff_duration_hr_block/2,ROWS($AA$4:AA207)-1,ROWS($AA$4:AA207))))</f>
        <v/>
      </c>
      <c r="AB207" s="66" t="str">
        <f>IFERROR(ROUND(IF(HG_shape_block="Constant flow",IF(AA207=Runoff_duration_hr_block/2,CONVERT($H$4,"L","gal")/(Runoff_duration_hr_block*60),VLOOKUP('Block Calcs'!AA207,'Block Calcs'!$B$4:$K$1500,10,FALSE)),IF(AA207=Runoff_duration_hr_block/2,2*CONVERT($H$4,"L","gal")/(Runoff_duration_hr_block*60),VLOOKUP('Block Calcs'!AA207,'Block Calcs'!$B$4:$K$1500,10,FALSE))),2),"")</f>
        <v/>
      </c>
      <c r="AC207" s="68" t="str">
        <f t="shared" si="86"/>
        <v/>
      </c>
      <c r="AD207" s="67" t="str">
        <f>IF(A207="","",(SUM($R$4:R207)+(O207*P207*Q207*Number_of_chem_blocks_block)))</f>
        <v/>
      </c>
      <c r="AE207" s="67" t="str">
        <f>IF(A207="","",(SUM($S$4:S207)+(O207*P207*Q207*Chem_block_density_block*2.54^3*Number_of_chem_blocks_block)))</f>
        <v/>
      </c>
    </row>
    <row r="208" spans="1:31" x14ac:dyDescent="0.3">
      <c r="A208" s="23" t="str">
        <f t="shared" si="87"/>
        <v/>
      </c>
      <c r="B208" s="23" t="str">
        <f t="shared" si="69"/>
        <v/>
      </c>
      <c r="C208" s="23" t="str">
        <f t="shared" si="70"/>
        <v/>
      </c>
      <c r="D208" s="261" t="str">
        <f t="shared" si="71"/>
        <v/>
      </c>
      <c r="E208" s="261" t="str">
        <f t="shared" si="72"/>
        <v/>
      </c>
      <c r="F208" s="261" t="str">
        <f>IF(E208="","",SUM(E$4:E208))</f>
        <v/>
      </c>
      <c r="G208" s="261" t="str">
        <f t="shared" si="73"/>
        <v/>
      </c>
      <c r="H208" s="24" t="str">
        <f t="shared" si="74"/>
        <v/>
      </c>
      <c r="I208" s="24" t="str">
        <f t="shared" si="75"/>
        <v/>
      </c>
      <c r="J208" s="24" t="str">
        <f>IF(I208="","",SUM(I$4:I208))</f>
        <v/>
      </c>
      <c r="K208" s="24" t="str">
        <f t="shared" si="76"/>
        <v/>
      </c>
      <c r="L208" s="37" t="str">
        <f t="shared" si="89"/>
        <v/>
      </c>
      <c r="M208" s="37" t="str">
        <f t="shared" si="90"/>
        <v/>
      </c>
      <c r="N208" s="37" t="str">
        <f t="shared" si="91"/>
        <v/>
      </c>
      <c r="O208" s="37" t="str">
        <f t="shared" si="77"/>
        <v/>
      </c>
      <c r="P208" s="37" t="str">
        <f t="shared" si="78"/>
        <v/>
      </c>
      <c r="Q208" s="37" t="str">
        <f t="shared" si="79"/>
        <v/>
      </c>
      <c r="R208" s="25" t="str">
        <f t="shared" si="80"/>
        <v/>
      </c>
      <c r="S208" s="25" t="str">
        <f t="shared" si="81"/>
        <v/>
      </c>
      <c r="T208" s="25" t="str">
        <f t="shared" si="82"/>
        <v/>
      </c>
      <c r="U208" s="27" t="str">
        <f t="shared" si="83"/>
        <v/>
      </c>
      <c r="V208" s="26" t="str">
        <f t="shared" si="88"/>
        <v/>
      </c>
      <c r="W208" s="31" t="str">
        <f t="shared" si="84"/>
        <v/>
      </c>
      <c r="X208" s="88" t="str">
        <f>IF(U208="","",SUM($T$4:T208)*1000/J208*(1-Percent_bound_block))</f>
        <v/>
      </c>
      <c r="Y208" s="88" t="str">
        <f>IF(U208="","",SUM($T$4:T208)*1000/F208*(1-Percent_bound_block))</f>
        <v/>
      </c>
      <c r="Z208" s="90" t="str">
        <f t="shared" si="85"/>
        <v/>
      </c>
      <c r="AA208" s="68" t="str">
        <f>IF(AND(B207&lt;Runoff_duration_hr_block/2,B208&gt;Runoff_duration_hr_block/2),Runoff_duration_hr_block/2,INDEX($B$4:$B$1500,IF(B208&gt;Runoff_duration_hr_block/2,ROWS($AA$4:AA208)-1,ROWS($AA$4:AA208))))</f>
        <v/>
      </c>
      <c r="AB208" s="66" t="str">
        <f>IFERROR(ROUND(IF(HG_shape_block="Constant flow",IF(AA208=Runoff_duration_hr_block/2,CONVERT($H$4,"L","gal")/(Runoff_duration_hr_block*60),VLOOKUP('Block Calcs'!AA208,'Block Calcs'!$B$4:$K$1500,10,FALSE)),IF(AA208=Runoff_duration_hr_block/2,2*CONVERT($H$4,"L","gal")/(Runoff_duration_hr_block*60),VLOOKUP('Block Calcs'!AA208,'Block Calcs'!$B$4:$K$1500,10,FALSE))),2),"")</f>
        <v/>
      </c>
      <c r="AC208" s="68" t="str">
        <f t="shared" si="86"/>
        <v/>
      </c>
      <c r="AD208" s="67" t="str">
        <f>IF(A208="","",(SUM($R$4:R208)+(O208*P208*Q208*Number_of_chem_blocks_block)))</f>
        <v/>
      </c>
      <c r="AE208" s="67" t="str">
        <f>IF(A208="","",(SUM($S$4:S208)+(O208*P208*Q208*Chem_block_density_block*2.54^3*Number_of_chem_blocks_block)))</f>
        <v/>
      </c>
    </row>
    <row r="209" spans="1:31" x14ac:dyDescent="0.3">
      <c r="A209" s="23" t="str">
        <f t="shared" si="87"/>
        <v/>
      </c>
      <c r="B209" s="23" t="str">
        <f t="shared" si="69"/>
        <v/>
      </c>
      <c r="C209" s="23" t="str">
        <f t="shared" si="70"/>
        <v/>
      </c>
      <c r="D209" s="261" t="str">
        <f t="shared" si="71"/>
        <v/>
      </c>
      <c r="E209" s="261" t="str">
        <f t="shared" si="72"/>
        <v/>
      </c>
      <c r="F209" s="261" t="str">
        <f>IF(E209="","",SUM(E$4:E209))</f>
        <v/>
      </c>
      <c r="G209" s="261" t="str">
        <f t="shared" si="73"/>
        <v/>
      </c>
      <c r="H209" s="24" t="str">
        <f t="shared" si="74"/>
        <v/>
      </c>
      <c r="I209" s="24" t="str">
        <f t="shared" si="75"/>
        <v/>
      </c>
      <c r="J209" s="24" t="str">
        <f>IF(I209="","",SUM(I$4:I209))</f>
        <v/>
      </c>
      <c r="K209" s="24" t="str">
        <f t="shared" si="76"/>
        <v/>
      </c>
      <c r="L209" s="37" t="str">
        <f t="shared" si="89"/>
        <v/>
      </c>
      <c r="M209" s="37" t="str">
        <f t="shared" si="90"/>
        <v/>
      </c>
      <c r="N209" s="37" t="str">
        <f t="shared" si="91"/>
        <v/>
      </c>
      <c r="O209" s="37" t="str">
        <f t="shared" si="77"/>
        <v/>
      </c>
      <c r="P209" s="37" t="str">
        <f t="shared" si="78"/>
        <v/>
      </c>
      <c r="Q209" s="37" t="str">
        <f t="shared" si="79"/>
        <v/>
      </c>
      <c r="R209" s="25" t="str">
        <f t="shared" si="80"/>
        <v/>
      </c>
      <c r="S209" s="25" t="str">
        <f t="shared" si="81"/>
        <v/>
      </c>
      <c r="T209" s="25" t="str">
        <f t="shared" si="82"/>
        <v/>
      </c>
      <c r="U209" s="27" t="str">
        <f t="shared" si="83"/>
        <v/>
      </c>
      <c r="V209" s="26" t="str">
        <f t="shared" si="88"/>
        <v/>
      </c>
      <c r="W209" s="31" t="str">
        <f t="shared" si="84"/>
        <v/>
      </c>
      <c r="X209" s="88" t="str">
        <f>IF(U209="","",SUM($T$4:T209)*1000/J209*(1-Percent_bound_block))</f>
        <v/>
      </c>
      <c r="Y209" s="88" t="str">
        <f>IF(U209="","",SUM($T$4:T209)*1000/F209*(1-Percent_bound_block))</f>
        <v/>
      </c>
      <c r="Z209" s="90" t="str">
        <f t="shared" si="85"/>
        <v/>
      </c>
      <c r="AA209" s="68" t="str">
        <f>IF(AND(B208&lt;Runoff_duration_hr_block/2,B209&gt;Runoff_duration_hr_block/2),Runoff_duration_hr_block/2,INDEX($B$4:$B$1500,IF(B209&gt;Runoff_duration_hr_block/2,ROWS($AA$4:AA209)-1,ROWS($AA$4:AA209))))</f>
        <v/>
      </c>
      <c r="AB209" s="66" t="str">
        <f>IFERROR(ROUND(IF(HG_shape_block="Constant flow",IF(AA209=Runoff_duration_hr_block/2,CONVERT($H$4,"L","gal")/(Runoff_duration_hr_block*60),VLOOKUP('Block Calcs'!AA209,'Block Calcs'!$B$4:$K$1500,10,FALSE)),IF(AA209=Runoff_duration_hr_block/2,2*CONVERT($H$4,"L","gal")/(Runoff_duration_hr_block*60),VLOOKUP('Block Calcs'!AA209,'Block Calcs'!$B$4:$K$1500,10,FALSE))),2),"")</f>
        <v/>
      </c>
      <c r="AC209" s="68" t="str">
        <f t="shared" si="86"/>
        <v/>
      </c>
      <c r="AD209" s="67" t="str">
        <f>IF(A209="","",(SUM($R$4:R209)+(O209*P209*Q209*Number_of_chem_blocks_block)))</f>
        <v/>
      </c>
      <c r="AE209" s="67" t="str">
        <f>IF(A209="","",(SUM($S$4:S209)+(O209*P209*Q209*Chem_block_density_block*2.54^3*Number_of_chem_blocks_block)))</f>
        <v/>
      </c>
    </row>
    <row r="210" spans="1:31" x14ac:dyDescent="0.3">
      <c r="A210" s="23" t="str">
        <f t="shared" si="87"/>
        <v/>
      </c>
      <c r="B210" s="23" t="str">
        <f t="shared" si="69"/>
        <v/>
      </c>
      <c r="C210" s="23" t="str">
        <f t="shared" si="70"/>
        <v/>
      </c>
      <c r="D210" s="261" t="str">
        <f t="shared" si="71"/>
        <v/>
      </c>
      <c r="E210" s="261" t="str">
        <f t="shared" si="72"/>
        <v/>
      </c>
      <c r="F210" s="261" t="str">
        <f>IF(E210="","",SUM(E$4:E210))</f>
        <v/>
      </c>
      <c r="G210" s="261" t="str">
        <f t="shared" si="73"/>
        <v/>
      </c>
      <c r="H210" s="24" t="str">
        <f t="shared" si="74"/>
        <v/>
      </c>
      <c r="I210" s="24" t="str">
        <f t="shared" si="75"/>
        <v/>
      </c>
      <c r="J210" s="24" t="str">
        <f>IF(I210="","",SUM(I$4:I210))</f>
        <v/>
      </c>
      <c r="K210" s="24" t="str">
        <f t="shared" si="76"/>
        <v/>
      </c>
      <c r="L210" s="37" t="str">
        <f t="shared" si="89"/>
        <v/>
      </c>
      <c r="M210" s="37" t="str">
        <f t="shared" si="90"/>
        <v/>
      </c>
      <c r="N210" s="37" t="str">
        <f t="shared" si="91"/>
        <v/>
      </c>
      <c r="O210" s="37" t="str">
        <f t="shared" si="77"/>
        <v/>
      </c>
      <c r="P210" s="37" t="str">
        <f t="shared" si="78"/>
        <v/>
      </c>
      <c r="Q210" s="37" t="str">
        <f t="shared" si="79"/>
        <v/>
      </c>
      <c r="R210" s="25" t="str">
        <f t="shared" si="80"/>
        <v/>
      </c>
      <c r="S210" s="25" t="str">
        <f t="shared" si="81"/>
        <v/>
      </c>
      <c r="T210" s="25" t="str">
        <f t="shared" si="82"/>
        <v/>
      </c>
      <c r="U210" s="27" t="str">
        <f t="shared" si="83"/>
        <v/>
      </c>
      <c r="V210" s="26" t="str">
        <f t="shared" si="88"/>
        <v/>
      </c>
      <c r="W210" s="31" t="str">
        <f t="shared" si="84"/>
        <v/>
      </c>
      <c r="X210" s="88" t="str">
        <f>IF(U210="","",SUM($T$4:T210)*1000/J210*(1-Percent_bound_block))</f>
        <v/>
      </c>
      <c r="Y210" s="88" t="str">
        <f>IF(U210="","",SUM($T$4:T210)*1000/F210*(1-Percent_bound_block))</f>
        <v/>
      </c>
      <c r="Z210" s="90" t="str">
        <f t="shared" si="85"/>
        <v/>
      </c>
      <c r="AA210" s="68" t="str">
        <f>IF(AND(B209&lt;Runoff_duration_hr_block/2,B210&gt;Runoff_duration_hr_block/2),Runoff_duration_hr_block/2,INDEX($B$4:$B$1500,IF(B210&gt;Runoff_duration_hr_block/2,ROWS($AA$4:AA210)-1,ROWS($AA$4:AA210))))</f>
        <v/>
      </c>
      <c r="AB210" s="66" t="str">
        <f>IFERROR(ROUND(IF(HG_shape_block="Constant flow",IF(AA210=Runoff_duration_hr_block/2,CONVERT($H$4,"L","gal")/(Runoff_duration_hr_block*60),VLOOKUP('Block Calcs'!AA210,'Block Calcs'!$B$4:$K$1500,10,FALSE)),IF(AA210=Runoff_duration_hr_block/2,2*CONVERT($H$4,"L","gal")/(Runoff_duration_hr_block*60),VLOOKUP('Block Calcs'!AA210,'Block Calcs'!$B$4:$K$1500,10,FALSE))),2),"")</f>
        <v/>
      </c>
      <c r="AC210" s="68" t="str">
        <f t="shared" si="86"/>
        <v/>
      </c>
      <c r="AD210" s="67" t="str">
        <f>IF(A210="","",(SUM($R$4:R210)+(O210*P210*Q210*Number_of_chem_blocks_block)))</f>
        <v/>
      </c>
      <c r="AE210" s="67" t="str">
        <f>IF(A210="","",(SUM($S$4:S210)+(O210*P210*Q210*Chem_block_density_block*2.54^3*Number_of_chem_blocks_block)))</f>
        <v/>
      </c>
    </row>
    <row r="211" spans="1:31" x14ac:dyDescent="0.3">
      <c r="A211" s="23" t="str">
        <f t="shared" si="87"/>
        <v/>
      </c>
      <c r="B211" s="23" t="str">
        <f t="shared" si="69"/>
        <v/>
      </c>
      <c r="C211" s="23" t="str">
        <f t="shared" si="70"/>
        <v/>
      </c>
      <c r="D211" s="261" t="str">
        <f t="shared" si="71"/>
        <v/>
      </c>
      <c r="E211" s="261" t="str">
        <f t="shared" si="72"/>
        <v/>
      </c>
      <c r="F211" s="261" t="str">
        <f>IF(E211="","",SUM(E$4:E211))</f>
        <v/>
      </c>
      <c r="G211" s="261" t="str">
        <f t="shared" si="73"/>
        <v/>
      </c>
      <c r="H211" s="24" t="str">
        <f t="shared" si="74"/>
        <v/>
      </c>
      <c r="I211" s="24" t="str">
        <f t="shared" si="75"/>
        <v/>
      </c>
      <c r="J211" s="24" t="str">
        <f>IF(I211="","",SUM(I$4:I211))</f>
        <v/>
      </c>
      <c r="K211" s="24" t="str">
        <f t="shared" si="76"/>
        <v/>
      </c>
      <c r="L211" s="37" t="str">
        <f t="shared" si="89"/>
        <v/>
      </c>
      <c r="M211" s="37" t="str">
        <f t="shared" si="90"/>
        <v/>
      </c>
      <c r="N211" s="37" t="str">
        <f t="shared" si="91"/>
        <v/>
      </c>
      <c r="O211" s="37" t="str">
        <f t="shared" si="77"/>
        <v/>
      </c>
      <c r="P211" s="37" t="str">
        <f t="shared" si="78"/>
        <v/>
      </c>
      <c r="Q211" s="37" t="str">
        <f t="shared" si="79"/>
        <v/>
      </c>
      <c r="R211" s="25" t="str">
        <f t="shared" si="80"/>
        <v/>
      </c>
      <c r="S211" s="25" t="str">
        <f t="shared" si="81"/>
        <v/>
      </c>
      <c r="T211" s="25" t="str">
        <f t="shared" si="82"/>
        <v/>
      </c>
      <c r="U211" s="27" t="str">
        <f t="shared" si="83"/>
        <v/>
      </c>
      <c r="V211" s="26" t="str">
        <f t="shared" si="88"/>
        <v/>
      </c>
      <c r="W211" s="31" t="str">
        <f t="shared" si="84"/>
        <v/>
      </c>
      <c r="X211" s="88" t="str">
        <f>IF(U211="","",SUM($T$4:T211)*1000/J211*(1-Percent_bound_block))</f>
        <v/>
      </c>
      <c r="Y211" s="88" t="str">
        <f>IF(U211="","",SUM($T$4:T211)*1000/F211*(1-Percent_bound_block))</f>
        <v/>
      </c>
      <c r="Z211" s="90" t="str">
        <f t="shared" si="85"/>
        <v/>
      </c>
      <c r="AA211" s="68" t="str">
        <f>IF(AND(B210&lt;Runoff_duration_hr_block/2,B211&gt;Runoff_duration_hr_block/2),Runoff_duration_hr_block/2,INDEX($B$4:$B$1500,IF(B211&gt;Runoff_duration_hr_block/2,ROWS($AA$4:AA211)-1,ROWS($AA$4:AA211))))</f>
        <v/>
      </c>
      <c r="AB211" s="66" t="str">
        <f>IFERROR(ROUND(IF(HG_shape_block="Constant flow",IF(AA211=Runoff_duration_hr_block/2,CONVERT($H$4,"L","gal")/(Runoff_duration_hr_block*60),VLOOKUP('Block Calcs'!AA211,'Block Calcs'!$B$4:$K$1500,10,FALSE)),IF(AA211=Runoff_duration_hr_block/2,2*CONVERT($H$4,"L","gal")/(Runoff_duration_hr_block*60),VLOOKUP('Block Calcs'!AA211,'Block Calcs'!$B$4:$K$1500,10,FALSE))),2),"")</f>
        <v/>
      </c>
      <c r="AC211" s="68" t="str">
        <f t="shared" si="86"/>
        <v/>
      </c>
      <c r="AD211" s="67" t="str">
        <f>IF(A211="","",(SUM($R$4:R211)+(O211*P211*Q211*Number_of_chem_blocks_block)))</f>
        <v/>
      </c>
      <c r="AE211" s="67" t="str">
        <f>IF(A211="","",(SUM($S$4:S211)+(O211*P211*Q211*Chem_block_density_block*2.54^3*Number_of_chem_blocks_block)))</f>
        <v/>
      </c>
    </row>
    <row r="212" spans="1:31" x14ac:dyDescent="0.3">
      <c r="A212" s="23" t="str">
        <f t="shared" si="87"/>
        <v/>
      </c>
      <c r="B212" s="23" t="str">
        <f t="shared" si="69"/>
        <v/>
      </c>
      <c r="C212" s="23" t="str">
        <f t="shared" si="70"/>
        <v/>
      </c>
      <c r="D212" s="261" t="str">
        <f t="shared" si="71"/>
        <v/>
      </c>
      <c r="E212" s="261" t="str">
        <f t="shared" si="72"/>
        <v/>
      </c>
      <c r="F212" s="261" t="str">
        <f>IF(E212="","",SUM(E$4:E212))</f>
        <v/>
      </c>
      <c r="G212" s="261" t="str">
        <f t="shared" si="73"/>
        <v/>
      </c>
      <c r="H212" s="24" t="str">
        <f t="shared" si="74"/>
        <v/>
      </c>
      <c r="I212" s="24" t="str">
        <f t="shared" si="75"/>
        <v/>
      </c>
      <c r="J212" s="24" t="str">
        <f>IF(I212="","",SUM(I$4:I212))</f>
        <v/>
      </c>
      <c r="K212" s="24" t="str">
        <f t="shared" si="76"/>
        <v/>
      </c>
      <c r="L212" s="37" t="str">
        <f t="shared" si="89"/>
        <v/>
      </c>
      <c r="M212" s="37" t="str">
        <f t="shared" si="90"/>
        <v/>
      </c>
      <c r="N212" s="37" t="str">
        <f t="shared" si="91"/>
        <v/>
      </c>
      <c r="O212" s="37" t="str">
        <f t="shared" si="77"/>
        <v/>
      </c>
      <c r="P212" s="37" t="str">
        <f t="shared" si="78"/>
        <v/>
      </c>
      <c r="Q212" s="37" t="str">
        <f t="shared" si="79"/>
        <v/>
      </c>
      <c r="R212" s="25" t="str">
        <f t="shared" si="80"/>
        <v/>
      </c>
      <c r="S212" s="25" t="str">
        <f t="shared" si="81"/>
        <v/>
      </c>
      <c r="T212" s="25" t="str">
        <f t="shared" si="82"/>
        <v/>
      </c>
      <c r="U212" s="27" t="str">
        <f t="shared" si="83"/>
        <v/>
      </c>
      <c r="V212" s="26" t="str">
        <f t="shared" si="88"/>
        <v/>
      </c>
      <c r="W212" s="31" t="str">
        <f t="shared" si="84"/>
        <v/>
      </c>
      <c r="X212" s="88" t="str">
        <f>IF(U212="","",SUM($T$4:T212)*1000/J212*(1-Percent_bound_block))</f>
        <v/>
      </c>
      <c r="Y212" s="88" t="str">
        <f>IF(U212="","",SUM($T$4:T212)*1000/F212*(1-Percent_bound_block))</f>
        <v/>
      </c>
      <c r="Z212" s="90" t="str">
        <f t="shared" si="85"/>
        <v/>
      </c>
      <c r="AA212" s="68" t="str">
        <f>IF(AND(B211&lt;Runoff_duration_hr_block/2,B212&gt;Runoff_duration_hr_block/2),Runoff_duration_hr_block/2,INDEX($B$4:$B$1500,IF(B212&gt;Runoff_duration_hr_block/2,ROWS($AA$4:AA212)-1,ROWS($AA$4:AA212))))</f>
        <v/>
      </c>
      <c r="AB212" s="66" t="str">
        <f>IFERROR(ROUND(IF(HG_shape_block="Constant flow",IF(AA212=Runoff_duration_hr_block/2,CONVERT($H$4,"L","gal")/(Runoff_duration_hr_block*60),VLOOKUP('Block Calcs'!AA212,'Block Calcs'!$B$4:$K$1500,10,FALSE)),IF(AA212=Runoff_duration_hr_block/2,2*CONVERT($H$4,"L","gal")/(Runoff_duration_hr_block*60),VLOOKUP('Block Calcs'!AA212,'Block Calcs'!$B$4:$K$1500,10,FALSE))),2),"")</f>
        <v/>
      </c>
      <c r="AC212" s="68" t="str">
        <f t="shared" si="86"/>
        <v/>
      </c>
      <c r="AD212" s="67" t="str">
        <f>IF(A212="","",(SUM($R$4:R212)+(O212*P212*Q212*Number_of_chem_blocks_block)))</f>
        <v/>
      </c>
      <c r="AE212" s="67" t="str">
        <f>IF(A212="","",(SUM($S$4:S212)+(O212*P212*Q212*Chem_block_density_block*2.54^3*Number_of_chem_blocks_block)))</f>
        <v/>
      </c>
    </row>
    <row r="213" spans="1:31" x14ac:dyDescent="0.3">
      <c r="A213" s="23" t="str">
        <f t="shared" si="87"/>
        <v/>
      </c>
      <c r="B213" s="23" t="str">
        <f t="shared" si="69"/>
        <v/>
      </c>
      <c r="C213" s="23" t="str">
        <f t="shared" si="70"/>
        <v/>
      </c>
      <c r="D213" s="261" t="str">
        <f t="shared" si="71"/>
        <v/>
      </c>
      <c r="E213" s="261" t="str">
        <f t="shared" si="72"/>
        <v/>
      </c>
      <c r="F213" s="261" t="str">
        <f>IF(E213="","",SUM(E$4:E213))</f>
        <v/>
      </c>
      <c r="G213" s="261" t="str">
        <f t="shared" si="73"/>
        <v/>
      </c>
      <c r="H213" s="24" t="str">
        <f t="shared" si="74"/>
        <v/>
      </c>
      <c r="I213" s="24" t="str">
        <f t="shared" si="75"/>
        <v/>
      </c>
      <c r="J213" s="24" t="str">
        <f>IF(I213="","",SUM(I$4:I213))</f>
        <v/>
      </c>
      <c r="K213" s="24" t="str">
        <f t="shared" si="76"/>
        <v/>
      </c>
      <c r="L213" s="37" t="str">
        <f t="shared" si="89"/>
        <v/>
      </c>
      <c r="M213" s="37" t="str">
        <f t="shared" si="90"/>
        <v/>
      </c>
      <c r="N213" s="37" t="str">
        <f t="shared" si="91"/>
        <v/>
      </c>
      <c r="O213" s="37" t="str">
        <f t="shared" si="77"/>
        <v/>
      </c>
      <c r="P213" s="37" t="str">
        <f t="shared" si="78"/>
        <v/>
      </c>
      <c r="Q213" s="37" t="str">
        <f t="shared" si="79"/>
        <v/>
      </c>
      <c r="R213" s="25" t="str">
        <f t="shared" si="80"/>
        <v/>
      </c>
      <c r="S213" s="25" t="str">
        <f t="shared" si="81"/>
        <v/>
      </c>
      <c r="T213" s="25" t="str">
        <f t="shared" si="82"/>
        <v/>
      </c>
      <c r="U213" s="27" t="str">
        <f t="shared" si="83"/>
        <v/>
      </c>
      <c r="V213" s="26" t="str">
        <f t="shared" si="88"/>
        <v/>
      </c>
      <c r="W213" s="31" t="str">
        <f t="shared" si="84"/>
        <v/>
      </c>
      <c r="X213" s="88" t="str">
        <f>IF(U213="","",SUM($T$4:T213)*1000/J213*(1-Percent_bound_block))</f>
        <v/>
      </c>
      <c r="Y213" s="88" t="str">
        <f>IF(U213="","",SUM($T$4:T213)*1000/F213*(1-Percent_bound_block))</f>
        <v/>
      </c>
      <c r="Z213" s="90" t="str">
        <f t="shared" si="85"/>
        <v/>
      </c>
      <c r="AA213" s="68" t="str">
        <f>IF(AND(B212&lt;Runoff_duration_hr_block/2,B213&gt;Runoff_duration_hr_block/2),Runoff_duration_hr_block/2,INDEX($B$4:$B$1500,IF(B213&gt;Runoff_duration_hr_block/2,ROWS($AA$4:AA213)-1,ROWS($AA$4:AA213))))</f>
        <v/>
      </c>
      <c r="AB213" s="66" t="str">
        <f>IFERROR(ROUND(IF(HG_shape_block="Constant flow",IF(AA213=Runoff_duration_hr_block/2,CONVERT($H$4,"L","gal")/(Runoff_duration_hr_block*60),VLOOKUP('Block Calcs'!AA213,'Block Calcs'!$B$4:$K$1500,10,FALSE)),IF(AA213=Runoff_duration_hr_block/2,2*CONVERT($H$4,"L","gal")/(Runoff_duration_hr_block*60),VLOOKUP('Block Calcs'!AA213,'Block Calcs'!$B$4:$K$1500,10,FALSE))),2),"")</f>
        <v/>
      </c>
      <c r="AC213" s="68" t="str">
        <f t="shared" si="86"/>
        <v/>
      </c>
      <c r="AD213" s="67" t="str">
        <f>IF(A213="","",(SUM($R$4:R213)+(O213*P213*Q213*Number_of_chem_blocks_block)))</f>
        <v/>
      </c>
      <c r="AE213" s="67" t="str">
        <f>IF(A213="","",(SUM($S$4:S213)+(O213*P213*Q213*Chem_block_density_block*2.54^3*Number_of_chem_blocks_block)))</f>
        <v/>
      </c>
    </row>
    <row r="214" spans="1:31" x14ac:dyDescent="0.3">
      <c r="A214" s="23" t="str">
        <f t="shared" si="87"/>
        <v/>
      </c>
      <c r="B214" s="23" t="str">
        <f t="shared" si="69"/>
        <v/>
      </c>
      <c r="C214" s="23" t="str">
        <f t="shared" si="70"/>
        <v/>
      </c>
      <c r="D214" s="261" t="str">
        <f t="shared" si="71"/>
        <v/>
      </c>
      <c r="E214" s="261" t="str">
        <f t="shared" si="72"/>
        <v/>
      </c>
      <c r="F214" s="261" t="str">
        <f>IF(E214="","",SUM(E$4:E214))</f>
        <v/>
      </c>
      <c r="G214" s="261" t="str">
        <f t="shared" si="73"/>
        <v/>
      </c>
      <c r="H214" s="24" t="str">
        <f t="shared" si="74"/>
        <v/>
      </c>
      <c r="I214" s="24" t="str">
        <f t="shared" si="75"/>
        <v/>
      </c>
      <c r="J214" s="24" t="str">
        <f>IF(I214="","",SUM(I$4:I214))</f>
        <v/>
      </c>
      <c r="K214" s="24" t="str">
        <f t="shared" si="76"/>
        <v/>
      </c>
      <c r="L214" s="37" t="str">
        <f t="shared" si="89"/>
        <v/>
      </c>
      <c r="M214" s="37" t="str">
        <f t="shared" si="90"/>
        <v/>
      </c>
      <c r="N214" s="37" t="str">
        <f t="shared" si="91"/>
        <v/>
      </c>
      <c r="O214" s="37" t="str">
        <f t="shared" si="77"/>
        <v/>
      </c>
      <c r="P214" s="37" t="str">
        <f t="shared" si="78"/>
        <v/>
      </c>
      <c r="Q214" s="37" t="str">
        <f t="shared" si="79"/>
        <v/>
      </c>
      <c r="R214" s="25" t="str">
        <f t="shared" si="80"/>
        <v/>
      </c>
      <c r="S214" s="25" t="str">
        <f t="shared" si="81"/>
        <v/>
      </c>
      <c r="T214" s="25" t="str">
        <f t="shared" si="82"/>
        <v/>
      </c>
      <c r="U214" s="27" t="str">
        <f t="shared" si="83"/>
        <v/>
      </c>
      <c r="V214" s="26" t="str">
        <f t="shared" si="88"/>
        <v/>
      </c>
      <c r="W214" s="31" t="str">
        <f t="shared" si="84"/>
        <v/>
      </c>
      <c r="X214" s="88" t="str">
        <f>IF(U214="","",SUM($T$4:T214)*1000/J214*(1-Percent_bound_block))</f>
        <v/>
      </c>
      <c r="Y214" s="88" t="str">
        <f>IF(U214="","",SUM($T$4:T214)*1000/F214*(1-Percent_bound_block))</f>
        <v/>
      </c>
      <c r="Z214" s="90" t="str">
        <f t="shared" si="85"/>
        <v/>
      </c>
      <c r="AA214" s="68" t="str">
        <f>IF(AND(B213&lt;Runoff_duration_hr_block/2,B214&gt;Runoff_duration_hr_block/2),Runoff_duration_hr_block/2,INDEX($B$4:$B$1500,IF(B214&gt;Runoff_duration_hr_block/2,ROWS($AA$4:AA214)-1,ROWS($AA$4:AA214))))</f>
        <v/>
      </c>
      <c r="AB214" s="66" t="str">
        <f>IFERROR(ROUND(IF(HG_shape_block="Constant flow",IF(AA214=Runoff_duration_hr_block/2,CONVERT($H$4,"L","gal")/(Runoff_duration_hr_block*60),VLOOKUP('Block Calcs'!AA214,'Block Calcs'!$B$4:$K$1500,10,FALSE)),IF(AA214=Runoff_duration_hr_block/2,2*CONVERT($H$4,"L","gal")/(Runoff_duration_hr_block*60),VLOOKUP('Block Calcs'!AA214,'Block Calcs'!$B$4:$K$1500,10,FALSE))),2),"")</f>
        <v/>
      </c>
      <c r="AC214" s="68" t="str">
        <f t="shared" si="86"/>
        <v/>
      </c>
      <c r="AD214" s="67" t="str">
        <f>IF(A214="","",(SUM($R$4:R214)+(O214*P214*Q214*Number_of_chem_blocks_block)))</f>
        <v/>
      </c>
      <c r="AE214" s="67" t="str">
        <f>IF(A214="","",(SUM($S$4:S214)+(O214*P214*Q214*Chem_block_density_block*2.54^3*Number_of_chem_blocks_block)))</f>
        <v/>
      </c>
    </row>
    <row r="215" spans="1:31" x14ac:dyDescent="0.3">
      <c r="A215" s="23" t="str">
        <f t="shared" si="87"/>
        <v/>
      </c>
      <c r="B215" s="23" t="str">
        <f t="shared" si="69"/>
        <v/>
      </c>
      <c r="C215" s="23" t="str">
        <f t="shared" si="70"/>
        <v/>
      </c>
      <c r="D215" s="261" t="str">
        <f t="shared" si="71"/>
        <v/>
      </c>
      <c r="E215" s="261" t="str">
        <f t="shared" si="72"/>
        <v/>
      </c>
      <c r="F215" s="261" t="str">
        <f>IF(E215="","",SUM(E$4:E215))</f>
        <v/>
      </c>
      <c r="G215" s="261" t="str">
        <f t="shared" si="73"/>
        <v/>
      </c>
      <c r="H215" s="24" t="str">
        <f t="shared" si="74"/>
        <v/>
      </c>
      <c r="I215" s="24" t="str">
        <f t="shared" si="75"/>
        <v/>
      </c>
      <c r="J215" s="24" t="str">
        <f>IF(I215="","",SUM(I$4:I215))</f>
        <v/>
      </c>
      <c r="K215" s="24" t="str">
        <f t="shared" si="76"/>
        <v/>
      </c>
      <c r="L215" s="37" t="str">
        <f t="shared" si="89"/>
        <v/>
      </c>
      <c r="M215" s="37" t="str">
        <f t="shared" si="90"/>
        <v/>
      </c>
      <c r="N215" s="37" t="str">
        <f t="shared" si="91"/>
        <v/>
      </c>
      <c r="O215" s="37" t="str">
        <f t="shared" si="77"/>
        <v/>
      </c>
      <c r="P215" s="37" t="str">
        <f t="shared" si="78"/>
        <v/>
      </c>
      <c r="Q215" s="37" t="str">
        <f t="shared" si="79"/>
        <v/>
      </c>
      <c r="R215" s="25" t="str">
        <f t="shared" si="80"/>
        <v/>
      </c>
      <c r="S215" s="25" t="str">
        <f t="shared" si="81"/>
        <v/>
      </c>
      <c r="T215" s="25" t="str">
        <f t="shared" si="82"/>
        <v/>
      </c>
      <c r="U215" s="27" t="str">
        <f t="shared" si="83"/>
        <v/>
      </c>
      <c r="V215" s="26" t="str">
        <f t="shared" si="88"/>
        <v/>
      </c>
      <c r="W215" s="31" t="str">
        <f t="shared" si="84"/>
        <v/>
      </c>
      <c r="X215" s="88" t="str">
        <f>IF(U215="","",SUM($T$4:T215)*1000/J215*(1-Percent_bound_block))</f>
        <v/>
      </c>
      <c r="Y215" s="88" t="str">
        <f>IF(U215="","",SUM($T$4:T215)*1000/F215*(1-Percent_bound_block))</f>
        <v/>
      </c>
      <c r="Z215" s="90" t="str">
        <f t="shared" si="85"/>
        <v/>
      </c>
      <c r="AA215" s="68" t="str">
        <f>IF(AND(B214&lt;Runoff_duration_hr_block/2,B215&gt;Runoff_duration_hr_block/2),Runoff_duration_hr_block/2,INDEX($B$4:$B$1500,IF(B215&gt;Runoff_duration_hr_block/2,ROWS($AA$4:AA215)-1,ROWS($AA$4:AA215))))</f>
        <v/>
      </c>
      <c r="AB215" s="66" t="str">
        <f>IFERROR(ROUND(IF(HG_shape_block="Constant flow",IF(AA215=Runoff_duration_hr_block/2,CONVERT($H$4,"L","gal")/(Runoff_duration_hr_block*60),VLOOKUP('Block Calcs'!AA215,'Block Calcs'!$B$4:$K$1500,10,FALSE)),IF(AA215=Runoff_duration_hr_block/2,2*CONVERT($H$4,"L","gal")/(Runoff_duration_hr_block*60),VLOOKUP('Block Calcs'!AA215,'Block Calcs'!$B$4:$K$1500,10,FALSE))),2),"")</f>
        <v/>
      </c>
      <c r="AC215" s="68" t="str">
        <f t="shared" si="86"/>
        <v/>
      </c>
      <c r="AD215" s="67" t="str">
        <f>IF(A215="","",(SUM($R$4:R215)+(O215*P215*Q215*Number_of_chem_blocks_block)))</f>
        <v/>
      </c>
      <c r="AE215" s="67" t="str">
        <f>IF(A215="","",(SUM($S$4:S215)+(O215*P215*Q215*Chem_block_density_block*2.54^3*Number_of_chem_blocks_block)))</f>
        <v/>
      </c>
    </row>
    <row r="216" spans="1:31" x14ac:dyDescent="0.3">
      <c r="A216" s="23" t="str">
        <f t="shared" si="87"/>
        <v/>
      </c>
      <c r="B216" s="23" t="str">
        <f t="shared" si="69"/>
        <v/>
      </c>
      <c r="C216" s="23" t="str">
        <f t="shared" si="70"/>
        <v/>
      </c>
      <c r="D216" s="261" t="str">
        <f t="shared" si="71"/>
        <v/>
      </c>
      <c r="E216" s="261" t="str">
        <f t="shared" si="72"/>
        <v/>
      </c>
      <c r="F216" s="261" t="str">
        <f>IF(E216="","",SUM(E$4:E216))</f>
        <v/>
      </c>
      <c r="G216" s="261" t="str">
        <f t="shared" si="73"/>
        <v/>
      </c>
      <c r="H216" s="24" t="str">
        <f t="shared" si="74"/>
        <v/>
      </c>
      <c r="I216" s="24" t="str">
        <f t="shared" si="75"/>
        <v/>
      </c>
      <c r="J216" s="24" t="str">
        <f>IF(I216="","",SUM(I$4:I216))</f>
        <v/>
      </c>
      <c r="K216" s="24" t="str">
        <f t="shared" si="76"/>
        <v/>
      </c>
      <c r="L216" s="37" t="str">
        <f t="shared" si="89"/>
        <v/>
      </c>
      <c r="M216" s="37" t="str">
        <f t="shared" si="90"/>
        <v/>
      </c>
      <c r="N216" s="37" t="str">
        <f t="shared" si="91"/>
        <v/>
      </c>
      <c r="O216" s="37" t="str">
        <f t="shared" si="77"/>
        <v/>
      </c>
      <c r="P216" s="37" t="str">
        <f t="shared" si="78"/>
        <v/>
      </c>
      <c r="Q216" s="37" t="str">
        <f t="shared" si="79"/>
        <v/>
      </c>
      <c r="R216" s="25" t="str">
        <f t="shared" si="80"/>
        <v/>
      </c>
      <c r="S216" s="25" t="str">
        <f t="shared" si="81"/>
        <v/>
      </c>
      <c r="T216" s="25" t="str">
        <f t="shared" si="82"/>
        <v/>
      </c>
      <c r="U216" s="27" t="str">
        <f t="shared" si="83"/>
        <v/>
      </c>
      <c r="V216" s="26" t="str">
        <f t="shared" si="88"/>
        <v/>
      </c>
      <c r="W216" s="31" t="str">
        <f t="shared" si="84"/>
        <v/>
      </c>
      <c r="X216" s="88" t="str">
        <f>IF(U216="","",SUM($T$4:T216)*1000/J216*(1-Percent_bound_block))</f>
        <v/>
      </c>
      <c r="Y216" s="88" t="str">
        <f>IF(U216="","",SUM($T$4:T216)*1000/F216*(1-Percent_bound_block))</f>
        <v/>
      </c>
      <c r="Z216" s="90" t="str">
        <f t="shared" si="85"/>
        <v/>
      </c>
      <c r="AA216" s="68" t="str">
        <f>IF(AND(B215&lt;Runoff_duration_hr_block/2,B216&gt;Runoff_duration_hr_block/2),Runoff_duration_hr_block/2,INDEX($B$4:$B$1500,IF(B216&gt;Runoff_duration_hr_block/2,ROWS($AA$4:AA216)-1,ROWS($AA$4:AA216))))</f>
        <v/>
      </c>
      <c r="AB216" s="66" t="str">
        <f>IFERROR(ROUND(IF(HG_shape_block="Constant flow",IF(AA216=Runoff_duration_hr_block/2,CONVERT($H$4,"L","gal")/(Runoff_duration_hr_block*60),VLOOKUP('Block Calcs'!AA216,'Block Calcs'!$B$4:$K$1500,10,FALSE)),IF(AA216=Runoff_duration_hr_block/2,2*CONVERT($H$4,"L","gal")/(Runoff_duration_hr_block*60),VLOOKUP('Block Calcs'!AA216,'Block Calcs'!$B$4:$K$1500,10,FALSE))),2),"")</f>
        <v/>
      </c>
      <c r="AC216" s="68" t="str">
        <f t="shared" si="86"/>
        <v/>
      </c>
      <c r="AD216" s="67" t="str">
        <f>IF(A216="","",(SUM($R$4:R216)+(O216*P216*Q216*Number_of_chem_blocks_block)))</f>
        <v/>
      </c>
      <c r="AE216" s="67" t="str">
        <f>IF(A216="","",(SUM($S$4:S216)+(O216*P216*Q216*Chem_block_density_block*2.54^3*Number_of_chem_blocks_block)))</f>
        <v/>
      </c>
    </row>
    <row r="217" spans="1:31" x14ac:dyDescent="0.3">
      <c r="A217" s="23" t="str">
        <f t="shared" si="87"/>
        <v/>
      </c>
      <c r="B217" s="23" t="str">
        <f t="shared" si="69"/>
        <v/>
      </c>
      <c r="C217" s="23" t="str">
        <f t="shared" si="70"/>
        <v/>
      </c>
      <c r="D217" s="261" t="str">
        <f t="shared" si="71"/>
        <v/>
      </c>
      <c r="E217" s="261" t="str">
        <f t="shared" si="72"/>
        <v/>
      </c>
      <c r="F217" s="261" t="str">
        <f>IF(E217="","",SUM(E$4:E217))</f>
        <v/>
      </c>
      <c r="G217" s="261" t="str">
        <f t="shared" si="73"/>
        <v/>
      </c>
      <c r="H217" s="24" t="str">
        <f t="shared" si="74"/>
        <v/>
      </c>
      <c r="I217" s="24" t="str">
        <f t="shared" si="75"/>
        <v/>
      </c>
      <c r="J217" s="24" t="str">
        <f>IF(I217="","",SUM(I$4:I217))</f>
        <v/>
      </c>
      <c r="K217" s="24" t="str">
        <f t="shared" si="76"/>
        <v/>
      </c>
      <c r="L217" s="37" t="str">
        <f t="shared" si="89"/>
        <v/>
      </c>
      <c r="M217" s="37" t="str">
        <f t="shared" si="90"/>
        <v/>
      </c>
      <c r="N217" s="37" t="str">
        <f t="shared" si="91"/>
        <v/>
      </c>
      <c r="O217" s="37" t="str">
        <f t="shared" si="77"/>
        <v/>
      </c>
      <c r="P217" s="37" t="str">
        <f t="shared" si="78"/>
        <v/>
      </c>
      <c r="Q217" s="37" t="str">
        <f t="shared" si="79"/>
        <v/>
      </c>
      <c r="R217" s="25" t="str">
        <f t="shared" si="80"/>
        <v/>
      </c>
      <c r="S217" s="25" t="str">
        <f t="shared" si="81"/>
        <v/>
      </c>
      <c r="T217" s="25" t="str">
        <f t="shared" si="82"/>
        <v/>
      </c>
      <c r="U217" s="27" t="str">
        <f t="shared" si="83"/>
        <v/>
      </c>
      <c r="V217" s="26" t="str">
        <f t="shared" si="88"/>
        <v/>
      </c>
      <c r="W217" s="31" t="str">
        <f t="shared" si="84"/>
        <v/>
      </c>
      <c r="X217" s="88" t="str">
        <f>IF(U217="","",SUM($T$4:T217)*1000/J217*(1-Percent_bound_block))</f>
        <v/>
      </c>
      <c r="Y217" s="88" t="str">
        <f>IF(U217="","",SUM($T$4:T217)*1000/F217*(1-Percent_bound_block))</f>
        <v/>
      </c>
      <c r="Z217" s="90" t="str">
        <f t="shared" si="85"/>
        <v/>
      </c>
      <c r="AA217" s="68" t="str">
        <f>IF(AND(B216&lt;Runoff_duration_hr_block/2,B217&gt;Runoff_duration_hr_block/2),Runoff_duration_hr_block/2,INDEX($B$4:$B$1500,IF(B217&gt;Runoff_duration_hr_block/2,ROWS($AA$4:AA217)-1,ROWS($AA$4:AA217))))</f>
        <v/>
      </c>
      <c r="AB217" s="66" t="str">
        <f>IFERROR(ROUND(IF(HG_shape_block="Constant flow",IF(AA217=Runoff_duration_hr_block/2,CONVERT($H$4,"L","gal")/(Runoff_duration_hr_block*60),VLOOKUP('Block Calcs'!AA217,'Block Calcs'!$B$4:$K$1500,10,FALSE)),IF(AA217=Runoff_duration_hr_block/2,2*CONVERT($H$4,"L","gal")/(Runoff_duration_hr_block*60),VLOOKUP('Block Calcs'!AA217,'Block Calcs'!$B$4:$K$1500,10,FALSE))),2),"")</f>
        <v/>
      </c>
      <c r="AC217" s="68" t="str">
        <f t="shared" si="86"/>
        <v/>
      </c>
      <c r="AD217" s="67" t="str">
        <f>IF(A217="","",(SUM($R$4:R217)+(O217*P217*Q217*Number_of_chem_blocks_block)))</f>
        <v/>
      </c>
      <c r="AE217" s="67" t="str">
        <f>IF(A217="","",(SUM($S$4:S217)+(O217*P217*Q217*Chem_block_density_block*2.54^3*Number_of_chem_blocks_block)))</f>
        <v/>
      </c>
    </row>
    <row r="218" spans="1:31" x14ac:dyDescent="0.3">
      <c r="A218" s="23" t="str">
        <f t="shared" si="87"/>
        <v/>
      </c>
      <c r="B218" s="23" t="str">
        <f t="shared" si="69"/>
        <v/>
      </c>
      <c r="C218" s="23" t="str">
        <f t="shared" si="70"/>
        <v/>
      </c>
      <c r="D218" s="261" t="str">
        <f t="shared" si="71"/>
        <v/>
      </c>
      <c r="E218" s="261" t="str">
        <f t="shared" si="72"/>
        <v/>
      </c>
      <c r="F218" s="261" t="str">
        <f>IF(E218="","",SUM(E$4:E218))</f>
        <v/>
      </c>
      <c r="G218" s="261" t="str">
        <f t="shared" si="73"/>
        <v/>
      </c>
      <c r="H218" s="24" t="str">
        <f t="shared" si="74"/>
        <v/>
      </c>
      <c r="I218" s="24" t="str">
        <f t="shared" si="75"/>
        <v/>
      </c>
      <c r="J218" s="24" t="str">
        <f>IF(I218="","",SUM(I$4:I218))</f>
        <v/>
      </c>
      <c r="K218" s="24" t="str">
        <f t="shared" si="76"/>
        <v/>
      </c>
      <c r="L218" s="37" t="str">
        <f t="shared" si="89"/>
        <v/>
      </c>
      <c r="M218" s="37" t="str">
        <f t="shared" si="90"/>
        <v/>
      </c>
      <c r="N218" s="37" t="str">
        <f t="shared" si="91"/>
        <v/>
      </c>
      <c r="O218" s="37" t="str">
        <f t="shared" si="77"/>
        <v/>
      </c>
      <c r="P218" s="37" t="str">
        <f t="shared" si="78"/>
        <v/>
      </c>
      <c r="Q218" s="37" t="str">
        <f t="shared" si="79"/>
        <v/>
      </c>
      <c r="R218" s="25" t="str">
        <f t="shared" si="80"/>
        <v/>
      </c>
      <c r="S218" s="25" t="str">
        <f t="shared" si="81"/>
        <v/>
      </c>
      <c r="T218" s="25" t="str">
        <f t="shared" si="82"/>
        <v/>
      </c>
      <c r="U218" s="27" t="str">
        <f t="shared" si="83"/>
        <v/>
      </c>
      <c r="V218" s="26" t="str">
        <f t="shared" si="88"/>
        <v/>
      </c>
      <c r="W218" s="31" t="str">
        <f t="shared" si="84"/>
        <v/>
      </c>
      <c r="X218" s="88" t="str">
        <f>IF(U218="","",SUM($T$4:T218)*1000/J218*(1-Percent_bound_block))</f>
        <v/>
      </c>
      <c r="Y218" s="88" t="str">
        <f>IF(U218="","",SUM($T$4:T218)*1000/F218*(1-Percent_bound_block))</f>
        <v/>
      </c>
      <c r="Z218" s="90" t="str">
        <f t="shared" si="85"/>
        <v/>
      </c>
      <c r="AA218" s="68" t="str">
        <f>IF(AND(B217&lt;Runoff_duration_hr_block/2,B218&gt;Runoff_duration_hr_block/2),Runoff_duration_hr_block/2,INDEX($B$4:$B$1500,IF(B218&gt;Runoff_duration_hr_block/2,ROWS($AA$4:AA218)-1,ROWS($AA$4:AA218))))</f>
        <v/>
      </c>
      <c r="AB218" s="66" t="str">
        <f>IFERROR(ROUND(IF(HG_shape_block="Constant flow",IF(AA218=Runoff_duration_hr_block/2,CONVERT($H$4,"L","gal")/(Runoff_duration_hr_block*60),VLOOKUP('Block Calcs'!AA218,'Block Calcs'!$B$4:$K$1500,10,FALSE)),IF(AA218=Runoff_duration_hr_block/2,2*CONVERT($H$4,"L","gal")/(Runoff_duration_hr_block*60),VLOOKUP('Block Calcs'!AA218,'Block Calcs'!$B$4:$K$1500,10,FALSE))),2),"")</f>
        <v/>
      </c>
      <c r="AC218" s="68" t="str">
        <f t="shared" si="86"/>
        <v/>
      </c>
      <c r="AD218" s="67" t="str">
        <f>IF(A218="","",(SUM($R$4:R218)+(O218*P218*Q218*Number_of_chem_blocks_block)))</f>
        <v/>
      </c>
      <c r="AE218" s="67" t="str">
        <f>IF(A218="","",(SUM($S$4:S218)+(O218*P218*Q218*Chem_block_density_block*2.54^3*Number_of_chem_blocks_block)))</f>
        <v/>
      </c>
    </row>
    <row r="219" spans="1:31" x14ac:dyDescent="0.3">
      <c r="A219" s="23" t="str">
        <f t="shared" si="87"/>
        <v/>
      </c>
      <c r="B219" s="23" t="str">
        <f t="shared" si="69"/>
        <v/>
      </c>
      <c r="C219" s="23" t="str">
        <f t="shared" si="70"/>
        <v/>
      </c>
      <c r="D219" s="261" t="str">
        <f t="shared" si="71"/>
        <v/>
      </c>
      <c r="E219" s="261" t="str">
        <f t="shared" si="72"/>
        <v/>
      </c>
      <c r="F219" s="261" t="str">
        <f>IF(E219="","",SUM(E$4:E219))</f>
        <v/>
      </c>
      <c r="G219" s="261" t="str">
        <f t="shared" si="73"/>
        <v/>
      </c>
      <c r="H219" s="24" t="str">
        <f t="shared" si="74"/>
        <v/>
      </c>
      <c r="I219" s="24" t="str">
        <f t="shared" si="75"/>
        <v/>
      </c>
      <c r="J219" s="24" t="str">
        <f>IF(I219="","",SUM(I$4:I219))</f>
        <v/>
      </c>
      <c r="K219" s="24" t="str">
        <f t="shared" si="76"/>
        <v/>
      </c>
      <c r="L219" s="37" t="str">
        <f t="shared" si="89"/>
        <v/>
      </c>
      <c r="M219" s="37" t="str">
        <f t="shared" si="90"/>
        <v/>
      </c>
      <c r="N219" s="37" t="str">
        <f t="shared" si="91"/>
        <v/>
      </c>
      <c r="O219" s="37" t="str">
        <f t="shared" si="77"/>
        <v/>
      </c>
      <c r="P219" s="37" t="str">
        <f t="shared" si="78"/>
        <v/>
      </c>
      <c r="Q219" s="37" t="str">
        <f t="shared" si="79"/>
        <v/>
      </c>
      <c r="R219" s="25" t="str">
        <f t="shared" si="80"/>
        <v/>
      </c>
      <c r="S219" s="25" t="str">
        <f t="shared" si="81"/>
        <v/>
      </c>
      <c r="T219" s="25" t="str">
        <f t="shared" si="82"/>
        <v/>
      </c>
      <c r="U219" s="27" t="str">
        <f t="shared" si="83"/>
        <v/>
      </c>
      <c r="V219" s="26" t="str">
        <f t="shared" si="88"/>
        <v/>
      </c>
      <c r="W219" s="31" t="str">
        <f t="shared" si="84"/>
        <v/>
      </c>
      <c r="X219" s="88" t="str">
        <f>IF(U219="","",SUM($T$4:T219)*1000/J219*(1-Percent_bound_block))</f>
        <v/>
      </c>
      <c r="Y219" s="88" t="str">
        <f>IF(U219="","",SUM($T$4:T219)*1000/F219*(1-Percent_bound_block))</f>
        <v/>
      </c>
      <c r="Z219" s="90" t="str">
        <f t="shared" si="85"/>
        <v/>
      </c>
      <c r="AA219" s="68" t="str">
        <f>IF(AND(B218&lt;Runoff_duration_hr_block/2,B219&gt;Runoff_duration_hr_block/2),Runoff_duration_hr_block/2,INDEX($B$4:$B$1500,IF(B219&gt;Runoff_duration_hr_block/2,ROWS($AA$4:AA219)-1,ROWS($AA$4:AA219))))</f>
        <v/>
      </c>
      <c r="AB219" s="66" t="str">
        <f>IFERROR(ROUND(IF(HG_shape_block="Constant flow",IF(AA219=Runoff_duration_hr_block/2,CONVERT($H$4,"L","gal")/(Runoff_duration_hr_block*60),VLOOKUP('Block Calcs'!AA219,'Block Calcs'!$B$4:$K$1500,10,FALSE)),IF(AA219=Runoff_duration_hr_block/2,2*CONVERT($H$4,"L","gal")/(Runoff_duration_hr_block*60),VLOOKUP('Block Calcs'!AA219,'Block Calcs'!$B$4:$K$1500,10,FALSE))),2),"")</f>
        <v/>
      </c>
      <c r="AC219" s="68" t="str">
        <f t="shared" si="86"/>
        <v/>
      </c>
      <c r="AD219" s="67" t="str">
        <f>IF(A219="","",(SUM($R$4:R219)+(O219*P219*Q219*Number_of_chem_blocks_block)))</f>
        <v/>
      </c>
      <c r="AE219" s="67" t="str">
        <f>IF(A219="","",(SUM($S$4:S219)+(O219*P219*Q219*Chem_block_density_block*2.54^3*Number_of_chem_blocks_block)))</f>
        <v/>
      </c>
    </row>
    <row r="220" spans="1:31" x14ac:dyDescent="0.3">
      <c r="A220" s="23" t="str">
        <f t="shared" si="87"/>
        <v/>
      </c>
      <c r="B220" s="23" t="str">
        <f t="shared" si="69"/>
        <v/>
      </c>
      <c r="C220" s="23" t="str">
        <f t="shared" si="70"/>
        <v/>
      </c>
      <c r="D220" s="261" t="str">
        <f t="shared" si="71"/>
        <v/>
      </c>
      <c r="E220" s="261" t="str">
        <f t="shared" si="72"/>
        <v/>
      </c>
      <c r="F220" s="261" t="str">
        <f>IF(E220="","",SUM(E$4:E220))</f>
        <v/>
      </c>
      <c r="G220" s="261" t="str">
        <f t="shared" si="73"/>
        <v/>
      </c>
      <c r="H220" s="24" t="str">
        <f t="shared" si="74"/>
        <v/>
      </c>
      <c r="I220" s="24" t="str">
        <f t="shared" si="75"/>
        <v/>
      </c>
      <c r="J220" s="24" t="str">
        <f>IF(I220="","",SUM(I$4:I220))</f>
        <v/>
      </c>
      <c r="K220" s="24" t="str">
        <f t="shared" si="76"/>
        <v/>
      </c>
      <c r="L220" s="37" t="str">
        <f t="shared" si="89"/>
        <v/>
      </c>
      <c r="M220" s="37" t="str">
        <f t="shared" si="90"/>
        <v/>
      </c>
      <c r="N220" s="37" t="str">
        <f t="shared" si="91"/>
        <v/>
      </c>
      <c r="O220" s="37" t="str">
        <f t="shared" si="77"/>
        <v/>
      </c>
      <c r="P220" s="37" t="str">
        <f t="shared" si="78"/>
        <v/>
      </c>
      <c r="Q220" s="37" t="str">
        <f t="shared" si="79"/>
        <v/>
      </c>
      <c r="R220" s="25" t="str">
        <f t="shared" si="80"/>
        <v/>
      </c>
      <c r="S220" s="25" t="str">
        <f t="shared" si="81"/>
        <v/>
      </c>
      <c r="T220" s="25" t="str">
        <f t="shared" si="82"/>
        <v/>
      </c>
      <c r="U220" s="27" t="str">
        <f t="shared" si="83"/>
        <v/>
      </c>
      <c r="V220" s="26" t="str">
        <f t="shared" si="88"/>
        <v/>
      </c>
      <c r="W220" s="31" t="str">
        <f t="shared" si="84"/>
        <v/>
      </c>
      <c r="X220" s="88" t="str">
        <f>IF(U220="","",SUM($T$4:T220)*1000/J220*(1-Percent_bound_block))</f>
        <v/>
      </c>
      <c r="Y220" s="88" t="str">
        <f>IF(U220="","",SUM($T$4:T220)*1000/F220*(1-Percent_bound_block))</f>
        <v/>
      </c>
      <c r="Z220" s="90" t="str">
        <f t="shared" si="85"/>
        <v/>
      </c>
      <c r="AA220" s="68" t="str">
        <f>IF(AND(B219&lt;Runoff_duration_hr_block/2,B220&gt;Runoff_duration_hr_block/2),Runoff_duration_hr_block/2,INDEX($B$4:$B$1500,IF(B220&gt;Runoff_duration_hr_block/2,ROWS($AA$4:AA220)-1,ROWS($AA$4:AA220))))</f>
        <v/>
      </c>
      <c r="AB220" s="66" t="str">
        <f>IFERROR(ROUND(IF(HG_shape_block="Constant flow",IF(AA220=Runoff_duration_hr_block/2,CONVERT($H$4,"L","gal")/(Runoff_duration_hr_block*60),VLOOKUP('Block Calcs'!AA220,'Block Calcs'!$B$4:$K$1500,10,FALSE)),IF(AA220=Runoff_duration_hr_block/2,2*CONVERT($H$4,"L","gal")/(Runoff_duration_hr_block*60),VLOOKUP('Block Calcs'!AA220,'Block Calcs'!$B$4:$K$1500,10,FALSE))),2),"")</f>
        <v/>
      </c>
      <c r="AC220" s="68" t="str">
        <f t="shared" si="86"/>
        <v/>
      </c>
      <c r="AD220" s="67" t="str">
        <f>IF(A220="","",(SUM($R$4:R220)+(O220*P220*Q220*Number_of_chem_blocks_block)))</f>
        <v/>
      </c>
      <c r="AE220" s="67" t="str">
        <f>IF(A220="","",(SUM($S$4:S220)+(O220*P220*Q220*Chem_block_density_block*2.54^3*Number_of_chem_blocks_block)))</f>
        <v/>
      </c>
    </row>
    <row r="221" spans="1:31" x14ac:dyDescent="0.3">
      <c r="A221" s="23" t="str">
        <f t="shared" si="87"/>
        <v/>
      </c>
      <c r="B221" s="23" t="str">
        <f t="shared" si="69"/>
        <v/>
      </c>
      <c r="C221" s="23" t="str">
        <f t="shared" si="70"/>
        <v/>
      </c>
      <c r="D221" s="261" t="str">
        <f t="shared" si="71"/>
        <v/>
      </c>
      <c r="E221" s="261" t="str">
        <f t="shared" si="72"/>
        <v/>
      </c>
      <c r="F221" s="261" t="str">
        <f>IF(E221="","",SUM(E$4:E221))</f>
        <v/>
      </c>
      <c r="G221" s="261" t="str">
        <f t="shared" si="73"/>
        <v/>
      </c>
      <c r="H221" s="24" t="str">
        <f t="shared" si="74"/>
        <v/>
      </c>
      <c r="I221" s="24" t="str">
        <f t="shared" si="75"/>
        <v/>
      </c>
      <c r="J221" s="24" t="str">
        <f>IF(I221="","",SUM(I$4:I221))</f>
        <v/>
      </c>
      <c r="K221" s="24" t="str">
        <f t="shared" si="76"/>
        <v/>
      </c>
      <c r="L221" s="37" t="str">
        <f t="shared" si="89"/>
        <v/>
      </c>
      <c r="M221" s="37" t="str">
        <f t="shared" si="90"/>
        <v/>
      </c>
      <c r="N221" s="37" t="str">
        <f t="shared" si="91"/>
        <v/>
      </c>
      <c r="O221" s="37" t="str">
        <f t="shared" si="77"/>
        <v/>
      </c>
      <c r="P221" s="37" t="str">
        <f t="shared" si="78"/>
        <v/>
      </c>
      <c r="Q221" s="37" t="str">
        <f t="shared" si="79"/>
        <v/>
      </c>
      <c r="R221" s="25" t="str">
        <f t="shared" si="80"/>
        <v/>
      </c>
      <c r="S221" s="25" t="str">
        <f t="shared" si="81"/>
        <v/>
      </c>
      <c r="T221" s="25" t="str">
        <f t="shared" si="82"/>
        <v/>
      </c>
      <c r="U221" s="27" t="str">
        <f t="shared" si="83"/>
        <v/>
      </c>
      <c r="V221" s="26" t="str">
        <f t="shared" si="88"/>
        <v/>
      </c>
      <c r="W221" s="31" t="str">
        <f t="shared" si="84"/>
        <v/>
      </c>
      <c r="X221" s="88" t="str">
        <f>IF(U221="","",SUM($T$4:T221)*1000/J221*(1-Percent_bound_block))</f>
        <v/>
      </c>
      <c r="Y221" s="88" t="str">
        <f>IF(U221="","",SUM($T$4:T221)*1000/F221*(1-Percent_bound_block))</f>
        <v/>
      </c>
      <c r="Z221" s="90" t="str">
        <f t="shared" si="85"/>
        <v/>
      </c>
      <c r="AA221" s="68" t="str">
        <f>IF(AND(B220&lt;Runoff_duration_hr_block/2,B221&gt;Runoff_duration_hr_block/2),Runoff_duration_hr_block/2,INDEX($B$4:$B$1500,IF(B221&gt;Runoff_duration_hr_block/2,ROWS($AA$4:AA221)-1,ROWS($AA$4:AA221))))</f>
        <v/>
      </c>
      <c r="AB221" s="66" t="str">
        <f>IFERROR(ROUND(IF(HG_shape_block="Constant flow",IF(AA221=Runoff_duration_hr_block/2,CONVERT($H$4,"L","gal")/(Runoff_duration_hr_block*60),VLOOKUP('Block Calcs'!AA221,'Block Calcs'!$B$4:$K$1500,10,FALSE)),IF(AA221=Runoff_duration_hr_block/2,2*CONVERT($H$4,"L","gal")/(Runoff_duration_hr_block*60),VLOOKUP('Block Calcs'!AA221,'Block Calcs'!$B$4:$K$1500,10,FALSE))),2),"")</f>
        <v/>
      </c>
      <c r="AC221" s="68" t="str">
        <f t="shared" si="86"/>
        <v/>
      </c>
      <c r="AD221" s="67" t="str">
        <f>IF(A221="","",(SUM($R$4:R221)+(O221*P221*Q221*Number_of_chem_blocks_block)))</f>
        <v/>
      </c>
      <c r="AE221" s="67" t="str">
        <f>IF(A221="","",(SUM($S$4:S221)+(O221*P221*Q221*Chem_block_density_block*2.54^3*Number_of_chem_blocks_block)))</f>
        <v/>
      </c>
    </row>
    <row r="222" spans="1:31" x14ac:dyDescent="0.3">
      <c r="A222" s="23" t="str">
        <f t="shared" si="87"/>
        <v/>
      </c>
      <c r="B222" s="23" t="str">
        <f t="shared" si="69"/>
        <v/>
      </c>
      <c r="C222" s="23" t="str">
        <f t="shared" si="70"/>
        <v/>
      </c>
      <c r="D222" s="261" t="str">
        <f t="shared" si="71"/>
        <v/>
      </c>
      <c r="E222" s="261" t="str">
        <f t="shared" si="72"/>
        <v/>
      </c>
      <c r="F222" s="261" t="str">
        <f>IF(E222="","",SUM(E$4:E222))</f>
        <v/>
      </c>
      <c r="G222" s="261" t="str">
        <f t="shared" si="73"/>
        <v/>
      </c>
      <c r="H222" s="24" t="str">
        <f t="shared" si="74"/>
        <v/>
      </c>
      <c r="I222" s="24" t="str">
        <f t="shared" si="75"/>
        <v/>
      </c>
      <c r="J222" s="24" t="str">
        <f>IF(I222="","",SUM(I$4:I222))</f>
        <v/>
      </c>
      <c r="K222" s="24" t="str">
        <f t="shared" si="76"/>
        <v/>
      </c>
      <c r="L222" s="37" t="str">
        <f t="shared" si="89"/>
        <v/>
      </c>
      <c r="M222" s="37" t="str">
        <f t="shared" si="90"/>
        <v/>
      </c>
      <c r="N222" s="37" t="str">
        <f t="shared" si="91"/>
        <v/>
      </c>
      <c r="O222" s="37" t="str">
        <f t="shared" si="77"/>
        <v/>
      </c>
      <c r="P222" s="37" t="str">
        <f t="shared" si="78"/>
        <v/>
      </c>
      <c r="Q222" s="37" t="str">
        <f t="shared" si="79"/>
        <v/>
      </c>
      <c r="R222" s="25" t="str">
        <f t="shared" si="80"/>
        <v/>
      </c>
      <c r="S222" s="25" t="str">
        <f t="shared" si="81"/>
        <v/>
      </c>
      <c r="T222" s="25" t="str">
        <f t="shared" si="82"/>
        <v/>
      </c>
      <c r="U222" s="27" t="str">
        <f t="shared" si="83"/>
        <v/>
      </c>
      <c r="V222" s="26" t="str">
        <f t="shared" si="88"/>
        <v/>
      </c>
      <c r="W222" s="31" t="str">
        <f t="shared" si="84"/>
        <v/>
      </c>
      <c r="X222" s="88" t="str">
        <f>IF(U222="","",SUM($T$4:T222)*1000/J222*(1-Percent_bound_block))</f>
        <v/>
      </c>
      <c r="Y222" s="88" t="str">
        <f>IF(U222="","",SUM($T$4:T222)*1000/F222*(1-Percent_bound_block))</f>
        <v/>
      </c>
      <c r="Z222" s="90" t="str">
        <f t="shared" si="85"/>
        <v/>
      </c>
      <c r="AA222" s="68" t="str">
        <f>IF(AND(B221&lt;Runoff_duration_hr_block/2,B222&gt;Runoff_duration_hr_block/2),Runoff_duration_hr_block/2,INDEX($B$4:$B$1500,IF(B222&gt;Runoff_duration_hr_block/2,ROWS($AA$4:AA222)-1,ROWS($AA$4:AA222))))</f>
        <v/>
      </c>
      <c r="AB222" s="66" t="str">
        <f>IFERROR(ROUND(IF(HG_shape_block="Constant flow",IF(AA222=Runoff_duration_hr_block/2,CONVERT($H$4,"L","gal")/(Runoff_duration_hr_block*60),VLOOKUP('Block Calcs'!AA222,'Block Calcs'!$B$4:$K$1500,10,FALSE)),IF(AA222=Runoff_duration_hr_block/2,2*CONVERT($H$4,"L","gal")/(Runoff_duration_hr_block*60),VLOOKUP('Block Calcs'!AA222,'Block Calcs'!$B$4:$K$1500,10,FALSE))),2),"")</f>
        <v/>
      </c>
      <c r="AC222" s="68" t="str">
        <f t="shared" si="86"/>
        <v/>
      </c>
      <c r="AD222" s="67" t="str">
        <f>IF(A222="","",(SUM($R$4:R222)+(O222*P222*Q222*Number_of_chem_blocks_block)))</f>
        <v/>
      </c>
      <c r="AE222" s="67" t="str">
        <f>IF(A222="","",(SUM($S$4:S222)+(O222*P222*Q222*Chem_block_density_block*2.54^3*Number_of_chem_blocks_block)))</f>
        <v/>
      </c>
    </row>
    <row r="223" spans="1:31" x14ac:dyDescent="0.3">
      <c r="A223" s="23" t="str">
        <f t="shared" si="87"/>
        <v/>
      </c>
      <c r="B223" s="23" t="str">
        <f t="shared" si="69"/>
        <v/>
      </c>
      <c r="C223" s="23" t="str">
        <f t="shared" si="70"/>
        <v/>
      </c>
      <c r="D223" s="261" t="str">
        <f t="shared" si="71"/>
        <v/>
      </c>
      <c r="E223" s="261" t="str">
        <f t="shared" si="72"/>
        <v/>
      </c>
      <c r="F223" s="261" t="str">
        <f>IF(E223="","",SUM(E$4:E223))</f>
        <v/>
      </c>
      <c r="G223" s="261" t="str">
        <f t="shared" si="73"/>
        <v/>
      </c>
      <c r="H223" s="24" t="str">
        <f t="shared" si="74"/>
        <v/>
      </c>
      <c r="I223" s="24" t="str">
        <f t="shared" si="75"/>
        <v/>
      </c>
      <c r="J223" s="24" t="str">
        <f>IF(I223="","",SUM(I$4:I223))</f>
        <v/>
      </c>
      <c r="K223" s="24" t="str">
        <f t="shared" si="76"/>
        <v/>
      </c>
      <c r="L223" s="37" t="str">
        <f t="shared" si="89"/>
        <v/>
      </c>
      <c r="M223" s="37" t="str">
        <f t="shared" si="90"/>
        <v/>
      </c>
      <c r="N223" s="37" t="str">
        <f t="shared" si="91"/>
        <v/>
      </c>
      <c r="O223" s="37" t="str">
        <f t="shared" si="77"/>
        <v/>
      </c>
      <c r="P223" s="37" t="str">
        <f t="shared" si="78"/>
        <v/>
      </c>
      <c r="Q223" s="37" t="str">
        <f t="shared" si="79"/>
        <v/>
      </c>
      <c r="R223" s="25" t="str">
        <f t="shared" si="80"/>
        <v/>
      </c>
      <c r="S223" s="25" t="str">
        <f t="shared" si="81"/>
        <v/>
      </c>
      <c r="T223" s="25" t="str">
        <f t="shared" si="82"/>
        <v/>
      </c>
      <c r="U223" s="27" t="str">
        <f t="shared" si="83"/>
        <v/>
      </c>
      <c r="V223" s="26" t="str">
        <f t="shared" si="88"/>
        <v/>
      </c>
      <c r="W223" s="31" t="str">
        <f t="shared" si="84"/>
        <v/>
      </c>
      <c r="X223" s="88" t="str">
        <f>IF(U223="","",SUM($T$4:T223)*1000/J223*(1-Percent_bound_block))</f>
        <v/>
      </c>
      <c r="Y223" s="88" t="str">
        <f>IF(U223="","",SUM($T$4:T223)*1000/F223*(1-Percent_bound_block))</f>
        <v/>
      </c>
      <c r="Z223" s="90" t="str">
        <f t="shared" si="85"/>
        <v/>
      </c>
      <c r="AA223" s="68" t="str">
        <f>IF(AND(B222&lt;Runoff_duration_hr_block/2,B223&gt;Runoff_duration_hr_block/2),Runoff_duration_hr_block/2,INDEX($B$4:$B$1500,IF(B223&gt;Runoff_duration_hr_block/2,ROWS($AA$4:AA223)-1,ROWS($AA$4:AA223))))</f>
        <v/>
      </c>
      <c r="AB223" s="66" t="str">
        <f>IFERROR(ROUND(IF(HG_shape_block="Constant flow",IF(AA223=Runoff_duration_hr_block/2,CONVERT($H$4,"L","gal")/(Runoff_duration_hr_block*60),VLOOKUP('Block Calcs'!AA223,'Block Calcs'!$B$4:$K$1500,10,FALSE)),IF(AA223=Runoff_duration_hr_block/2,2*CONVERT($H$4,"L","gal")/(Runoff_duration_hr_block*60),VLOOKUP('Block Calcs'!AA223,'Block Calcs'!$B$4:$K$1500,10,FALSE))),2),"")</f>
        <v/>
      </c>
      <c r="AC223" s="68" t="str">
        <f t="shared" si="86"/>
        <v/>
      </c>
      <c r="AD223" s="67" t="str">
        <f>IF(A223="","",(SUM($R$4:R223)+(O223*P223*Q223*Number_of_chem_blocks_block)))</f>
        <v/>
      </c>
      <c r="AE223" s="67" t="str">
        <f>IF(A223="","",(SUM($S$4:S223)+(O223*P223*Q223*Chem_block_density_block*2.54^3*Number_of_chem_blocks_block)))</f>
        <v/>
      </c>
    </row>
    <row r="224" spans="1:31" x14ac:dyDescent="0.3">
      <c r="A224" s="23" t="str">
        <f t="shared" si="87"/>
        <v/>
      </c>
      <c r="B224" s="23" t="str">
        <f t="shared" si="69"/>
        <v/>
      </c>
      <c r="C224" s="23" t="str">
        <f t="shared" si="70"/>
        <v/>
      </c>
      <c r="D224" s="261" t="str">
        <f t="shared" si="71"/>
        <v/>
      </c>
      <c r="E224" s="261" t="str">
        <f t="shared" si="72"/>
        <v/>
      </c>
      <c r="F224" s="261" t="str">
        <f>IF(E224="","",SUM(E$4:E224))</f>
        <v/>
      </c>
      <c r="G224" s="261" t="str">
        <f t="shared" si="73"/>
        <v/>
      </c>
      <c r="H224" s="24" t="str">
        <f t="shared" si="74"/>
        <v/>
      </c>
      <c r="I224" s="24" t="str">
        <f t="shared" si="75"/>
        <v/>
      </c>
      <c r="J224" s="24" t="str">
        <f>IF(I224="","",SUM(I$4:I224))</f>
        <v/>
      </c>
      <c r="K224" s="24" t="str">
        <f t="shared" si="76"/>
        <v/>
      </c>
      <c r="L224" s="37" t="str">
        <f t="shared" si="89"/>
        <v/>
      </c>
      <c r="M224" s="37" t="str">
        <f t="shared" si="90"/>
        <v/>
      </c>
      <c r="N224" s="37" t="str">
        <f t="shared" si="91"/>
        <v/>
      </c>
      <c r="O224" s="37" t="str">
        <f t="shared" si="77"/>
        <v/>
      </c>
      <c r="P224" s="37" t="str">
        <f t="shared" si="78"/>
        <v/>
      </c>
      <c r="Q224" s="37" t="str">
        <f t="shared" si="79"/>
        <v/>
      </c>
      <c r="R224" s="25" t="str">
        <f t="shared" si="80"/>
        <v/>
      </c>
      <c r="S224" s="25" t="str">
        <f t="shared" si="81"/>
        <v/>
      </c>
      <c r="T224" s="25" t="str">
        <f t="shared" si="82"/>
        <v/>
      </c>
      <c r="U224" s="27" t="str">
        <f t="shared" si="83"/>
        <v/>
      </c>
      <c r="V224" s="26" t="str">
        <f t="shared" si="88"/>
        <v/>
      </c>
      <c r="W224" s="31" t="str">
        <f t="shared" si="84"/>
        <v/>
      </c>
      <c r="X224" s="88" t="str">
        <f>IF(U224="","",SUM($T$4:T224)*1000/J224*(1-Percent_bound_block))</f>
        <v/>
      </c>
      <c r="Y224" s="88" t="str">
        <f>IF(U224="","",SUM($T$4:T224)*1000/F224*(1-Percent_bound_block))</f>
        <v/>
      </c>
      <c r="Z224" s="90" t="str">
        <f t="shared" si="85"/>
        <v/>
      </c>
      <c r="AA224" s="68" t="str">
        <f>IF(AND(B223&lt;Runoff_duration_hr_block/2,B224&gt;Runoff_duration_hr_block/2),Runoff_duration_hr_block/2,INDEX($B$4:$B$1500,IF(B224&gt;Runoff_duration_hr_block/2,ROWS($AA$4:AA224)-1,ROWS($AA$4:AA224))))</f>
        <v/>
      </c>
      <c r="AB224" s="66" t="str">
        <f>IFERROR(ROUND(IF(HG_shape_block="Constant flow",IF(AA224=Runoff_duration_hr_block/2,CONVERT($H$4,"L","gal")/(Runoff_duration_hr_block*60),VLOOKUP('Block Calcs'!AA224,'Block Calcs'!$B$4:$K$1500,10,FALSE)),IF(AA224=Runoff_duration_hr_block/2,2*CONVERT($H$4,"L","gal")/(Runoff_duration_hr_block*60),VLOOKUP('Block Calcs'!AA224,'Block Calcs'!$B$4:$K$1500,10,FALSE))),2),"")</f>
        <v/>
      </c>
      <c r="AC224" s="68" t="str">
        <f t="shared" si="86"/>
        <v/>
      </c>
      <c r="AD224" s="67" t="str">
        <f>IF(A224="","",(SUM($R$4:R224)+(O224*P224*Q224*Number_of_chem_blocks_block)))</f>
        <v/>
      </c>
      <c r="AE224" s="67" t="str">
        <f>IF(A224="","",(SUM($S$4:S224)+(O224*P224*Q224*Chem_block_density_block*2.54^3*Number_of_chem_blocks_block)))</f>
        <v/>
      </c>
    </row>
    <row r="225" spans="1:31" x14ac:dyDescent="0.3">
      <c r="A225" s="23" t="str">
        <f t="shared" si="87"/>
        <v/>
      </c>
      <c r="B225" s="23" t="str">
        <f t="shared" si="69"/>
        <v/>
      </c>
      <c r="C225" s="23" t="str">
        <f t="shared" si="70"/>
        <v/>
      </c>
      <c r="D225" s="261" t="str">
        <f t="shared" si="71"/>
        <v/>
      </c>
      <c r="E225" s="261" t="str">
        <f t="shared" si="72"/>
        <v/>
      </c>
      <c r="F225" s="261" t="str">
        <f>IF(E225="","",SUM(E$4:E225))</f>
        <v/>
      </c>
      <c r="G225" s="261" t="str">
        <f t="shared" si="73"/>
        <v/>
      </c>
      <c r="H225" s="24" t="str">
        <f t="shared" si="74"/>
        <v/>
      </c>
      <c r="I225" s="24" t="str">
        <f t="shared" si="75"/>
        <v/>
      </c>
      <c r="J225" s="24" t="str">
        <f>IF(I225="","",SUM(I$4:I225))</f>
        <v/>
      </c>
      <c r="K225" s="24" t="str">
        <f t="shared" si="76"/>
        <v/>
      </c>
      <c r="L225" s="37" t="str">
        <f t="shared" si="89"/>
        <v/>
      </c>
      <c r="M225" s="37" t="str">
        <f t="shared" si="90"/>
        <v/>
      </c>
      <c r="N225" s="37" t="str">
        <f t="shared" si="91"/>
        <v/>
      </c>
      <c r="O225" s="37" t="str">
        <f t="shared" si="77"/>
        <v/>
      </c>
      <c r="P225" s="37" t="str">
        <f t="shared" si="78"/>
        <v/>
      </c>
      <c r="Q225" s="37" t="str">
        <f t="shared" si="79"/>
        <v/>
      </c>
      <c r="R225" s="25" t="str">
        <f t="shared" si="80"/>
        <v/>
      </c>
      <c r="S225" s="25" t="str">
        <f t="shared" si="81"/>
        <v/>
      </c>
      <c r="T225" s="25" t="str">
        <f t="shared" si="82"/>
        <v/>
      </c>
      <c r="U225" s="27" t="str">
        <f t="shared" si="83"/>
        <v/>
      </c>
      <c r="V225" s="26" t="str">
        <f t="shared" si="88"/>
        <v/>
      </c>
      <c r="W225" s="31" t="str">
        <f t="shared" si="84"/>
        <v/>
      </c>
      <c r="X225" s="88" t="str">
        <f>IF(U225="","",SUM($T$4:T225)*1000/J225*(1-Percent_bound_block))</f>
        <v/>
      </c>
      <c r="Y225" s="88" t="str">
        <f>IF(U225="","",SUM($T$4:T225)*1000/F225*(1-Percent_bound_block))</f>
        <v/>
      </c>
      <c r="Z225" s="90" t="str">
        <f t="shared" si="85"/>
        <v/>
      </c>
      <c r="AA225" s="68" t="str">
        <f>IF(AND(B224&lt;Runoff_duration_hr_block/2,B225&gt;Runoff_duration_hr_block/2),Runoff_duration_hr_block/2,INDEX($B$4:$B$1500,IF(B225&gt;Runoff_duration_hr_block/2,ROWS($AA$4:AA225)-1,ROWS($AA$4:AA225))))</f>
        <v/>
      </c>
      <c r="AB225" s="66" t="str">
        <f>IFERROR(ROUND(IF(HG_shape_block="Constant flow",IF(AA225=Runoff_duration_hr_block/2,CONVERT($H$4,"L","gal")/(Runoff_duration_hr_block*60),VLOOKUP('Block Calcs'!AA225,'Block Calcs'!$B$4:$K$1500,10,FALSE)),IF(AA225=Runoff_duration_hr_block/2,2*CONVERT($H$4,"L","gal")/(Runoff_duration_hr_block*60),VLOOKUP('Block Calcs'!AA225,'Block Calcs'!$B$4:$K$1500,10,FALSE))),2),"")</f>
        <v/>
      </c>
      <c r="AC225" s="68" t="str">
        <f t="shared" si="86"/>
        <v/>
      </c>
      <c r="AD225" s="67" t="str">
        <f>IF(A225="","",(SUM($R$4:R225)+(O225*P225*Q225*Number_of_chem_blocks_block)))</f>
        <v/>
      </c>
      <c r="AE225" s="67" t="str">
        <f>IF(A225="","",(SUM($S$4:S225)+(O225*P225*Q225*Chem_block_density_block*2.54^3*Number_of_chem_blocks_block)))</f>
        <v/>
      </c>
    </row>
    <row r="226" spans="1:31" x14ac:dyDescent="0.3">
      <c r="A226" s="23" t="str">
        <f t="shared" si="87"/>
        <v/>
      </c>
      <c r="B226" s="23" t="str">
        <f t="shared" si="69"/>
        <v/>
      </c>
      <c r="C226" s="23" t="str">
        <f t="shared" si="70"/>
        <v/>
      </c>
      <c r="D226" s="261" t="str">
        <f t="shared" si="71"/>
        <v/>
      </c>
      <c r="E226" s="261" t="str">
        <f t="shared" si="72"/>
        <v/>
      </c>
      <c r="F226" s="261" t="str">
        <f>IF(E226="","",SUM(E$4:E226))</f>
        <v/>
      </c>
      <c r="G226" s="261" t="str">
        <f t="shared" si="73"/>
        <v/>
      </c>
      <c r="H226" s="24" t="str">
        <f t="shared" si="74"/>
        <v/>
      </c>
      <c r="I226" s="24" t="str">
        <f t="shared" si="75"/>
        <v/>
      </c>
      <c r="J226" s="24" t="str">
        <f>IF(I226="","",SUM(I$4:I226))</f>
        <v/>
      </c>
      <c r="K226" s="24" t="str">
        <f t="shared" si="76"/>
        <v/>
      </c>
      <c r="L226" s="37" t="str">
        <f t="shared" si="89"/>
        <v/>
      </c>
      <c r="M226" s="37" t="str">
        <f t="shared" si="90"/>
        <v/>
      </c>
      <c r="N226" s="37" t="str">
        <f t="shared" si="91"/>
        <v/>
      </c>
      <c r="O226" s="37" t="str">
        <f t="shared" si="77"/>
        <v/>
      </c>
      <c r="P226" s="37" t="str">
        <f t="shared" si="78"/>
        <v/>
      </c>
      <c r="Q226" s="37" t="str">
        <f t="shared" si="79"/>
        <v/>
      </c>
      <c r="R226" s="25" t="str">
        <f t="shared" si="80"/>
        <v/>
      </c>
      <c r="S226" s="25" t="str">
        <f t="shared" si="81"/>
        <v/>
      </c>
      <c r="T226" s="25" t="str">
        <f t="shared" si="82"/>
        <v/>
      </c>
      <c r="U226" s="27" t="str">
        <f t="shared" si="83"/>
        <v/>
      </c>
      <c r="V226" s="26" t="str">
        <f t="shared" si="88"/>
        <v/>
      </c>
      <c r="W226" s="31" t="str">
        <f t="shared" si="84"/>
        <v/>
      </c>
      <c r="X226" s="88" t="str">
        <f>IF(U226="","",SUM($T$4:T226)*1000/J226*(1-Percent_bound_block))</f>
        <v/>
      </c>
      <c r="Y226" s="88" t="str">
        <f>IF(U226="","",SUM($T$4:T226)*1000/F226*(1-Percent_bound_block))</f>
        <v/>
      </c>
      <c r="Z226" s="90" t="str">
        <f t="shared" si="85"/>
        <v/>
      </c>
      <c r="AA226" s="68" t="str">
        <f>IF(AND(B225&lt;Runoff_duration_hr_block/2,B226&gt;Runoff_duration_hr_block/2),Runoff_duration_hr_block/2,INDEX($B$4:$B$1500,IF(B226&gt;Runoff_duration_hr_block/2,ROWS($AA$4:AA226)-1,ROWS($AA$4:AA226))))</f>
        <v/>
      </c>
      <c r="AB226" s="66" t="str">
        <f>IFERROR(ROUND(IF(HG_shape_block="Constant flow",IF(AA226=Runoff_duration_hr_block/2,CONVERT($H$4,"L","gal")/(Runoff_duration_hr_block*60),VLOOKUP('Block Calcs'!AA226,'Block Calcs'!$B$4:$K$1500,10,FALSE)),IF(AA226=Runoff_duration_hr_block/2,2*CONVERT($H$4,"L","gal")/(Runoff_duration_hr_block*60),VLOOKUP('Block Calcs'!AA226,'Block Calcs'!$B$4:$K$1500,10,FALSE))),2),"")</f>
        <v/>
      </c>
      <c r="AC226" s="68" t="str">
        <f t="shared" si="86"/>
        <v/>
      </c>
      <c r="AD226" s="67" t="str">
        <f>IF(A226="","",(SUM($R$4:R226)+(O226*P226*Q226*Number_of_chem_blocks_block)))</f>
        <v/>
      </c>
      <c r="AE226" s="67" t="str">
        <f>IF(A226="","",(SUM($S$4:S226)+(O226*P226*Q226*Chem_block_density_block*2.54^3*Number_of_chem_blocks_block)))</f>
        <v/>
      </c>
    </row>
    <row r="227" spans="1:31" x14ac:dyDescent="0.3">
      <c r="A227" s="23" t="str">
        <f t="shared" si="87"/>
        <v/>
      </c>
      <c r="B227" s="23" t="str">
        <f t="shared" si="69"/>
        <v/>
      </c>
      <c r="C227" s="23" t="str">
        <f t="shared" si="70"/>
        <v/>
      </c>
      <c r="D227" s="261" t="str">
        <f t="shared" si="71"/>
        <v/>
      </c>
      <c r="E227" s="261" t="str">
        <f t="shared" si="72"/>
        <v/>
      </c>
      <c r="F227" s="261" t="str">
        <f>IF(E227="","",SUM(E$4:E227))</f>
        <v/>
      </c>
      <c r="G227" s="261" t="str">
        <f t="shared" si="73"/>
        <v/>
      </c>
      <c r="H227" s="24" t="str">
        <f t="shared" si="74"/>
        <v/>
      </c>
      <c r="I227" s="24" t="str">
        <f t="shared" si="75"/>
        <v/>
      </c>
      <c r="J227" s="24" t="str">
        <f>IF(I227="","",SUM(I$4:I227))</f>
        <v/>
      </c>
      <c r="K227" s="24" t="str">
        <f t="shared" si="76"/>
        <v/>
      </c>
      <c r="L227" s="37" t="str">
        <f t="shared" si="89"/>
        <v/>
      </c>
      <c r="M227" s="37" t="str">
        <f t="shared" si="90"/>
        <v/>
      </c>
      <c r="N227" s="37" t="str">
        <f t="shared" si="91"/>
        <v/>
      </c>
      <c r="O227" s="37" t="str">
        <f t="shared" si="77"/>
        <v/>
      </c>
      <c r="P227" s="37" t="str">
        <f t="shared" si="78"/>
        <v/>
      </c>
      <c r="Q227" s="37" t="str">
        <f t="shared" si="79"/>
        <v/>
      </c>
      <c r="R227" s="25" t="str">
        <f t="shared" si="80"/>
        <v/>
      </c>
      <c r="S227" s="25" t="str">
        <f t="shared" si="81"/>
        <v/>
      </c>
      <c r="T227" s="25" t="str">
        <f t="shared" si="82"/>
        <v/>
      </c>
      <c r="U227" s="27" t="str">
        <f t="shared" si="83"/>
        <v/>
      </c>
      <c r="V227" s="26" t="str">
        <f t="shared" si="88"/>
        <v/>
      </c>
      <c r="W227" s="31" t="str">
        <f t="shared" si="84"/>
        <v/>
      </c>
      <c r="X227" s="88" t="str">
        <f>IF(U227="","",SUM($T$4:T227)*1000/J227*(1-Percent_bound_block))</f>
        <v/>
      </c>
      <c r="Y227" s="88" t="str">
        <f>IF(U227="","",SUM($T$4:T227)*1000/F227*(1-Percent_bound_block))</f>
        <v/>
      </c>
      <c r="Z227" s="90" t="str">
        <f t="shared" si="85"/>
        <v/>
      </c>
      <c r="AA227" s="68" t="str">
        <f>IF(AND(B226&lt;Runoff_duration_hr_block/2,B227&gt;Runoff_duration_hr_block/2),Runoff_duration_hr_block/2,INDEX($B$4:$B$1500,IF(B227&gt;Runoff_duration_hr_block/2,ROWS($AA$4:AA227)-1,ROWS($AA$4:AA227))))</f>
        <v/>
      </c>
      <c r="AB227" s="66" t="str">
        <f>IFERROR(ROUND(IF(HG_shape_block="Constant flow",IF(AA227=Runoff_duration_hr_block/2,CONVERT($H$4,"L","gal")/(Runoff_duration_hr_block*60),VLOOKUP('Block Calcs'!AA227,'Block Calcs'!$B$4:$K$1500,10,FALSE)),IF(AA227=Runoff_duration_hr_block/2,2*CONVERT($H$4,"L","gal")/(Runoff_duration_hr_block*60),VLOOKUP('Block Calcs'!AA227,'Block Calcs'!$B$4:$K$1500,10,FALSE))),2),"")</f>
        <v/>
      </c>
      <c r="AC227" s="68" t="str">
        <f t="shared" si="86"/>
        <v/>
      </c>
      <c r="AD227" s="67" t="str">
        <f>IF(A227="","",(SUM($R$4:R227)+(O227*P227*Q227*Number_of_chem_blocks_block)))</f>
        <v/>
      </c>
      <c r="AE227" s="67" t="str">
        <f>IF(A227="","",(SUM($S$4:S227)+(O227*P227*Q227*Chem_block_density_block*2.54^3*Number_of_chem_blocks_block)))</f>
        <v/>
      </c>
    </row>
    <row r="228" spans="1:31" x14ac:dyDescent="0.3">
      <c r="A228" s="23" t="str">
        <f t="shared" si="87"/>
        <v/>
      </c>
      <c r="B228" s="23" t="str">
        <f t="shared" si="69"/>
        <v/>
      </c>
      <c r="C228" s="23" t="str">
        <f t="shared" si="70"/>
        <v/>
      </c>
      <c r="D228" s="261" t="str">
        <f t="shared" si="71"/>
        <v/>
      </c>
      <c r="E228" s="261" t="str">
        <f t="shared" si="72"/>
        <v/>
      </c>
      <c r="F228" s="261" t="str">
        <f>IF(E228="","",SUM(E$4:E228))</f>
        <v/>
      </c>
      <c r="G228" s="261" t="str">
        <f t="shared" si="73"/>
        <v/>
      </c>
      <c r="H228" s="24" t="str">
        <f t="shared" si="74"/>
        <v/>
      </c>
      <c r="I228" s="24" t="str">
        <f t="shared" si="75"/>
        <v/>
      </c>
      <c r="J228" s="24" t="str">
        <f>IF(I228="","",SUM(I$4:I228))</f>
        <v/>
      </c>
      <c r="K228" s="24" t="str">
        <f t="shared" si="76"/>
        <v/>
      </c>
      <c r="L228" s="37" t="str">
        <f t="shared" si="89"/>
        <v/>
      </c>
      <c r="M228" s="37" t="str">
        <f t="shared" si="90"/>
        <v/>
      </c>
      <c r="N228" s="37" t="str">
        <f t="shared" si="91"/>
        <v/>
      </c>
      <c r="O228" s="37" t="str">
        <f t="shared" si="77"/>
        <v/>
      </c>
      <c r="P228" s="37" t="str">
        <f t="shared" si="78"/>
        <v/>
      </c>
      <c r="Q228" s="37" t="str">
        <f t="shared" si="79"/>
        <v/>
      </c>
      <c r="R228" s="25" t="str">
        <f t="shared" si="80"/>
        <v/>
      </c>
      <c r="S228" s="25" t="str">
        <f t="shared" si="81"/>
        <v/>
      </c>
      <c r="T228" s="25" t="str">
        <f t="shared" si="82"/>
        <v/>
      </c>
      <c r="U228" s="27" t="str">
        <f t="shared" si="83"/>
        <v/>
      </c>
      <c r="V228" s="26" t="str">
        <f t="shared" si="88"/>
        <v/>
      </c>
      <c r="W228" s="31" t="str">
        <f t="shared" si="84"/>
        <v/>
      </c>
      <c r="X228" s="88" t="str">
        <f>IF(U228="","",SUM($T$4:T228)*1000/J228*(1-Percent_bound_block))</f>
        <v/>
      </c>
      <c r="Y228" s="88" t="str">
        <f>IF(U228="","",SUM($T$4:T228)*1000/F228*(1-Percent_bound_block))</f>
        <v/>
      </c>
      <c r="Z228" s="90" t="str">
        <f t="shared" si="85"/>
        <v/>
      </c>
      <c r="AA228" s="68" t="str">
        <f>IF(AND(B227&lt;Runoff_duration_hr_block/2,B228&gt;Runoff_duration_hr_block/2),Runoff_duration_hr_block/2,INDEX($B$4:$B$1500,IF(B228&gt;Runoff_duration_hr_block/2,ROWS($AA$4:AA228)-1,ROWS($AA$4:AA228))))</f>
        <v/>
      </c>
      <c r="AB228" s="66" t="str">
        <f>IFERROR(ROUND(IF(HG_shape_block="Constant flow",IF(AA228=Runoff_duration_hr_block/2,CONVERT($H$4,"L","gal")/(Runoff_duration_hr_block*60),VLOOKUP('Block Calcs'!AA228,'Block Calcs'!$B$4:$K$1500,10,FALSE)),IF(AA228=Runoff_duration_hr_block/2,2*CONVERT($H$4,"L","gal")/(Runoff_duration_hr_block*60),VLOOKUP('Block Calcs'!AA228,'Block Calcs'!$B$4:$K$1500,10,FALSE))),2),"")</f>
        <v/>
      </c>
      <c r="AC228" s="68" t="str">
        <f t="shared" si="86"/>
        <v/>
      </c>
      <c r="AD228" s="67" t="str">
        <f>IF(A228="","",(SUM($R$4:R228)+(O228*P228*Q228*Number_of_chem_blocks_block)))</f>
        <v/>
      </c>
      <c r="AE228" s="67" t="str">
        <f>IF(A228="","",(SUM($S$4:S228)+(O228*P228*Q228*Chem_block_density_block*2.54^3*Number_of_chem_blocks_block)))</f>
        <v/>
      </c>
    </row>
    <row r="229" spans="1:31" x14ac:dyDescent="0.3">
      <c r="A229" s="23" t="str">
        <f t="shared" si="87"/>
        <v/>
      </c>
      <c r="B229" s="23" t="str">
        <f t="shared" si="69"/>
        <v/>
      </c>
      <c r="C229" s="23" t="str">
        <f t="shared" si="70"/>
        <v/>
      </c>
      <c r="D229" s="261" t="str">
        <f t="shared" si="71"/>
        <v/>
      </c>
      <c r="E229" s="261" t="str">
        <f t="shared" si="72"/>
        <v/>
      </c>
      <c r="F229" s="261" t="str">
        <f>IF(E229="","",SUM(E$4:E229))</f>
        <v/>
      </c>
      <c r="G229" s="261" t="str">
        <f t="shared" si="73"/>
        <v/>
      </c>
      <c r="H229" s="24" t="str">
        <f t="shared" si="74"/>
        <v/>
      </c>
      <c r="I229" s="24" t="str">
        <f t="shared" si="75"/>
        <v/>
      </c>
      <c r="J229" s="24" t="str">
        <f>IF(I229="","",SUM(I$4:I229))</f>
        <v/>
      </c>
      <c r="K229" s="24" t="str">
        <f t="shared" si="76"/>
        <v/>
      </c>
      <c r="L229" s="37" t="str">
        <f t="shared" si="89"/>
        <v/>
      </c>
      <c r="M229" s="37" t="str">
        <f t="shared" si="90"/>
        <v/>
      </c>
      <c r="N229" s="37" t="str">
        <f t="shared" si="91"/>
        <v/>
      </c>
      <c r="O229" s="37" t="str">
        <f t="shared" si="77"/>
        <v/>
      </c>
      <c r="P229" s="37" t="str">
        <f t="shared" si="78"/>
        <v/>
      </c>
      <c r="Q229" s="37" t="str">
        <f t="shared" si="79"/>
        <v/>
      </c>
      <c r="R229" s="25" t="str">
        <f t="shared" si="80"/>
        <v/>
      </c>
      <c r="S229" s="25" t="str">
        <f t="shared" si="81"/>
        <v/>
      </c>
      <c r="T229" s="25" t="str">
        <f t="shared" si="82"/>
        <v/>
      </c>
      <c r="U229" s="27" t="str">
        <f t="shared" si="83"/>
        <v/>
      </c>
      <c r="V229" s="26" t="str">
        <f t="shared" si="88"/>
        <v/>
      </c>
      <c r="W229" s="31" t="str">
        <f t="shared" si="84"/>
        <v/>
      </c>
      <c r="X229" s="88" t="str">
        <f>IF(U229="","",SUM($T$4:T229)*1000/J229*(1-Percent_bound_block))</f>
        <v/>
      </c>
      <c r="Y229" s="88" t="str">
        <f>IF(U229="","",SUM($T$4:T229)*1000/F229*(1-Percent_bound_block))</f>
        <v/>
      </c>
      <c r="Z229" s="90" t="str">
        <f t="shared" si="85"/>
        <v/>
      </c>
      <c r="AA229" s="68" t="str">
        <f>IF(AND(B228&lt;Runoff_duration_hr_block/2,B229&gt;Runoff_duration_hr_block/2),Runoff_duration_hr_block/2,INDEX($B$4:$B$1500,IF(B229&gt;Runoff_duration_hr_block/2,ROWS($AA$4:AA229)-1,ROWS($AA$4:AA229))))</f>
        <v/>
      </c>
      <c r="AB229" s="66" t="str">
        <f>IFERROR(ROUND(IF(HG_shape_block="Constant flow",IF(AA229=Runoff_duration_hr_block/2,CONVERT($H$4,"L","gal")/(Runoff_duration_hr_block*60),VLOOKUP('Block Calcs'!AA229,'Block Calcs'!$B$4:$K$1500,10,FALSE)),IF(AA229=Runoff_duration_hr_block/2,2*CONVERT($H$4,"L","gal")/(Runoff_duration_hr_block*60),VLOOKUP('Block Calcs'!AA229,'Block Calcs'!$B$4:$K$1500,10,FALSE))),2),"")</f>
        <v/>
      </c>
      <c r="AC229" s="68" t="str">
        <f t="shared" si="86"/>
        <v/>
      </c>
      <c r="AD229" s="67" t="str">
        <f>IF(A229="","",(SUM($R$4:R229)+(O229*P229*Q229*Number_of_chem_blocks_block)))</f>
        <v/>
      </c>
      <c r="AE229" s="67" t="str">
        <f>IF(A229="","",(SUM($S$4:S229)+(O229*P229*Q229*Chem_block_density_block*2.54^3*Number_of_chem_blocks_block)))</f>
        <v/>
      </c>
    </row>
    <row r="230" spans="1:31" x14ac:dyDescent="0.3">
      <c r="A230" s="23" t="str">
        <f t="shared" si="87"/>
        <v/>
      </c>
      <c r="B230" s="23" t="str">
        <f t="shared" si="69"/>
        <v/>
      </c>
      <c r="C230" s="23" t="str">
        <f t="shared" si="70"/>
        <v/>
      </c>
      <c r="D230" s="261" t="str">
        <f t="shared" si="71"/>
        <v/>
      </c>
      <c r="E230" s="261" t="str">
        <f t="shared" si="72"/>
        <v/>
      </c>
      <c r="F230" s="261" t="str">
        <f>IF(E230="","",SUM(E$4:E230))</f>
        <v/>
      </c>
      <c r="G230" s="261" t="str">
        <f t="shared" si="73"/>
        <v/>
      </c>
      <c r="H230" s="24" t="str">
        <f t="shared" si="74"/>
        <v/>
      </c>
      <c r="I230" s="24" t="str">
        <f t="shared" si="75"/>
        <v/>
      </c>
      <c r="J230" s="24" t="str">
        <f>IF(I230="","",SUM(I$4:I230))</f>
        <v/>
      </c>
      <c r="K230" s="24" t="str">
        <f t="shared" si="76"/>
        <v/>
      </c>
      <c r="L230" s="37" t="str">
        <f t="shared" si="89"/>
        <v/>
      </c>
      <c r="M230" s="37" t="str">
        <f t="shared" si="90"/>
        <v/>
      </c>
      <c r="N230" s="37" t="str">
        <f t="shared" si="91"/>
        <v/>
      </c>
      <c r="O230" s="37" t="str">
        <f t="shared" si="77"/>
        <v/>
      </c>
      <c r="P230" s="37" t="str">
        <f t="shared" si="78"/>
        <v/>
      </c>
      <c r="Q230" s="37" t="str">
        <f t="shared" si="79"/>
        <v/>
      </c>
      <c r="R230" s="25" t="str">
        <f t="shared" si="80"/>
        <v/>
      </c>
      <c r="S230" s="25" t="str">
        <f t="shared" si="81"/>
        <v/>
      </c>
      <c r="T230" s="25" t="str">
        <f t="shared" si="82"/>
        <v/>
      </c>
      <c r="U230" s="27" t="str">
        <f t="shared" si="83"/>
        <v/>
      </c>
      <c r="V230" s="26" t="str">
        <f t="shared" si="88"/>
        <v/>
      </c>
      <c r="W230" s="31" t="str">
        <f t="shared" si="84"/>
        <v/>
      </c>
      <c r="X230" s="88" t="str">
        <f>IF(U230="","",SUM($T$4:T230)*1000/J230*(1-Percent_bound_block))</f>
        <v/>
      </c>
      <c r="Y230" s="88" t="str">
        <f>IF(U230="","",SUM($T$4:T230)*1000/F230*(1-Percent_bound_block))</f>
        <v/>
      </c>
      <c r="Z230" s="90" t="str">
        <f t="shared" si="85"/>
        <v/>
      </c>
      <c r="AA230" s="68" t="str">
        <f>IF(AND(B229&lt;Runoff_duration_hr_block/2,B230&gt;Runoff_duration_hr_block/2),Runoff_duration_hr_block/2,INDEX($B$4:$B$1500,IF(B230&gt;Runoff_duration_hr_block/2,ROWS($AA$4:AA230)-1,ROWS($AA$4:AA230))))</f>
        <v/>
      </c>
      <c r="AB230" s="66" t="str">
        <f>IFERROR(ROUND(IF(HG_shape_block="Constant flow",IF(AA230=Runoff_duration_hr_block/2,CONVERT($H$4,"L","gal")/(Runoff_duration_hr_block*60),VLOOKUP('Block Calcs'!AA230,'Block Calcs'!$B$4:$K$1500,10,FALSE)),IF(AA230=Runoff_duration_hr_block/2,2*CONVERT($H$4,"L","gal")/(Runoff_duration_hr_block*60),VLOOKUP('Block Calcs'!AA230,'Block Calcs'!$B$4:$K$1500,10,FALSE))),2),"")</f>
        <v/>
      </c>
      <c r="AC230" s="68" t="str">
        <f t="shared" si="86"/>
        <v/>
      </c>
      <c r="AD230" s="67" t="str">
        <f>IF(A230="","",(SUM($R$4:R230)+(O230*P230*Q230*Number_of_chem_blocks_block)))</f>
        <v/>
      </c>
      <c r="AE230" s="67" t="str">
        <f>IF(A230="","",(SUM($S$4:S230)+(O230*P230*Q230*Chem_block_density_block*2.54^3*Number_of_chem_blocks_block)))</f>
        <v/>
      </c>
    </row>
    <row r="231" spans="1:31" x14ac:dyDescent="0.3">
      <c r="A231" s="23" t="str">
        <f t="shared" si="87"/>
        <v/>
      </c>
      <c r="B231" s="23" t="str">
        <f t="shared" si="69"/>
        <v/>
      </c>
      <c r="C231" s="23" t="str">
        <f t="shared" si="70"/>
        <v/>
      </c>
      <c r="D231" s="261" t="str">
        <f t="shared" si="71"/>
        <v/>
      </c>
      <c r="E231" s="261" t="str">
        <f t="shared" si="72"/>
        <v/>
      </c>
      <c r="F231" s="261" t="str">
        <f>IF(E231="","",SUM(E$4:E231))</f>
        <v/>
      </c>
      <c r="G231" s="261" t="str">
        <f t="shared" si="73"/>
        <v/>
      </c>
      <c r="H231" s="24" t="str">
        <f t="shared" si="74"/>
        <v/>
      </c>
      <c r="I231" s="24" t="str">
        <f t="shared" si="75"/>
        <v/>
      </c>
      <c r="J231" s="24" t="str">
        <f>IF(I231="","",SUM(I$4:I231))</f>
        <v/>
      </c>
      <c r="K231" s="24" t="str">
        <f t="shared" si="76"/>
        <v/>
      </c>
      <c r="L231" s="37" t="str">
        <f t="shared" si="89"/>
        <v/>
      </c>
      <c r="M231" s="37" t="str">
        <f t="shared" si="90"/>
        <v/>
      </c>
      <c r="N231" s="37" t="str">
        <f t="shared" si="91"/>
        <v/>
      </c>
      <c r="O231" s="37" t="str">
        <f t="shared" si="77"/>
        <v/>
      </c>
      <c r="P231" s="37" t="str">
        <f t="shared" si="78"/>
        <v/>
      </c>
      <c r="Q231" s="37" t="str">
        <f t="shared" si="79"/>
        <v/>
      </c>
      <c r="R231" s="25" t="str">
        <f t="shared" si="80"/>
        <v/>
      </c>
      <c r="S231" s="25" t="str">
        <f t="shared" si="81"/>
        <v/>
      </c>
      <c r="T231" s="25" t="str">
        <f t="shared" si="82"/>
        <v/>
      </c>
      <c r="U231" s="27" t="str">
        <f t="shared" si="83"/>
        <v/>
      </c>
      <c r="V231" s="26" t="str">
        <f t="shared" si="88"/>
        <v/>
      </c>
      <c r="W231" s="31" t="str">
        <f t="shared" si="84"/>
        <v/>
      </c>
      <c r="X231" s="88" t="str">
        <f>IF(U231="","",SUM($T$4:T231)*1000/J231*(1-Percent_bound_block))</f>
        <v/>
      </c>
      <c r="Y231" s="88" t="str">
        <f>IF(U231="","",SUM($T$4:T231)*1000/F231*(1-Percent_bound_block))</f>
        <v/>
      </c>
      <c r="Z231" s="90" t="str">
        <f t="shared" si="85"/>
        <v/>
      </c>
      <c r="AA231" s="68" t="str">
        <f>IF(AND(B230&lt;Runoff_duration_hr_block/2,B231&gt;Runoff_duration_hr_block/2),Runoff_duration_hr_block/2,INDEX($B$4:$B$1500,IF(B231&gt;Runoff_duration_hr_block/2,ROWS($AA$4:AA231)-1,ROWS($AA$4:AA231))))</f>
        <v/>
      </c>
      <c r="AB231" s="66" t="str">
        <f>IFERROR(ROUND(IF(HG_shape_block="Constant flow",IF(AA231=Runoff_duration_hr_block/2,CONVERT($H$4,"L","gal")/(Runoff_duration_hr_block*60),VLOOKUP('Block Calcs'!AA231,'Block Calcs'!$B$4:$K$1500,10,FALSE)),IF(AA231=Runoff_duration_hr_block/2,2*CONVERT($H$4,"L","gal")/(Runoff_duration_hr_block*60),VLOOKUP('Block Calcs'!AA231,'Block Calcs'!$B$4:$K$1500,10,FALSE))),2),"")</f>
        <v/>
      </c>
      <c r="AC231" s="68" t="str">
        <f t="shared" si="86"/>
        <v/>
      </c>
      <c r="AD231" s="67" t="str">
        <f>IF(A231="","",(SUM($R$4:R231)+(O231*P231*Q231*Number_of_chem_blocks_block)))</f>
        <v/>
      </c>
      <c r="AE231" s="67" t="str">
        <f>IF(A231="","",(SUM($S$4:S231)+(O231*P231*Q231*Chem_block_density_block*2.54^3*Number_of_chem_blocks_block)))</f>
        <v/>
      </c>
    </row>
    <row r="232" spans="1:31" x14ac:dyDescent="0.3">
      <c r="A232" s="23" t="str">
        <f t="shared" si="87"/>
        <v/>
      </c>
      <c r="B232" s="23" t="str">
        <f t="shared" si="69"/>
        <v/>
      </c>
      <c r="C232" s="23" t="str">
        <f t="shared" si="70"/>
        <v/>
      </c>
      <c r="D232" s="261" t="str">
        <f t="shared" si="71"/>
        <v/>
      </c>
      <c r="E232" s="261" t="str">
        <f t="shared" si="72"/>
        <v/>
      </c>
      <c r="F232" s="261" t="str">
        <f>IF(E232="","",SUM(E$4:E232))</f>
        <v/>
      </c>
      <c r="G232" s="261" t="str">
        <f t="shared" si="73"/>
        <v/>
      </c>
      <c r="H232" s="24" t="str">
        <f t="shared" si="74"/>
        <v/>
      </c>
      <c r="I232" s="24" t="str">
        <f t="shared" si="75"/>
        <v/>
      </c>
      <c r="J232" s="24" t="str">
        <f>IF(I232="","",SUM(I$4:I232))</f>
        <v/>
      </c>
      <c r="K232" s="24" t="str">
        <f t="shared" si="76"/>
        <v/>
      </c>
      <c r="L232" s="37" t="str">
        <f t="shared" si="89"/>
        <v/>
      </c>
      <c r="M232" s="37" t="str">
        <f t="shared" si="90"/>
        <v/>
      </c>
      <c r="N232" s="37" t="str">
        <f t="shared" si="91"/>
        <v/>
      </c>
      <c r="O232" s="37" t="str">
        <f t="shared" si="77"/>
        <v/>
      </c>
      <c r="P232" s="37" t="str">
        <f t="shared" si="78"/>
        <v/>
      </c>
      <c r="Q232" s="37" t="str">
        <f t="shared" si="79"/>
        <v/>
      </c>
      <c r="R232" s="25" t="str">
        <f t="shared" si="80"/>
        <v/>
      </c>
      <c r="S232" s="25" t="str">
        <f t="shared" si="81"/>
        <v/>
      </c>
      <c r="T232" s="25" t="str">
        <f t="shared" si="82"/>
        <v/>
      </c>
      <c r="U232" s="27" t="str">
        <f t="shared" si="83"/>
        <v/>
      </c>
      <c r="V232" s="26" t="str">
        <f t="shared" si="88"/>
        <v/>
      </c>
      <c r="W232" s="31" t="str">
        <f t="shared" si="84"/>
        <v/>
      </c>
      <c r="X232" s="88" t="str">
        <f>IF(U232="","",SUM($T$4:T232)*1000/J232*(1-Percent_bound_block))</f>
        <v/>
      </c>
      <c r="Y232" s="88" t="str">
        <f>IF(U232="","",SUM($T$4:T232)*1000/F232*(1-Percent_bound_block))</f>
        <v/>
      </c>
      <c r="Z232" s="90" t="str">
        <f t="shared" si="85"/>
        <v/>
      </c>
      <c r="AA232" s="68" t="str">
        <f>IF(AND(B231&lt;Runoff_duration_hr_block/2,B232&gt;Runoff_duration_hr_block/2),Runoff_duration_hr_block/2,INDEX($B$4:$B$1500,IF(B232&gt;Runoff_duration_hr_block/2,ROWS($AA$4:AA232)-1,ROWS($AA$4:AA232))))</f>
        <v/>
      </c>
      <c r="AB232" s="66" t="str">
        <f>IFERROR(ROUND(IF(HG_shape_block="Constant flow",IF(AA232=Runoff_duration_hr_block/2,CONVERT($H$4,"L","gal")/(Runoff_duration_hr_block*60),VLOOKUP('Block Calcs'!AA232,'Block Calcs'!$B$4:$K$1500,10,FALSE)),IF(AA232=Runoff_duration_hr_block/2,2*CONVERT($H$4,"L","gal")/(Runoff_duration_hr_block*60),VLOOKUP('Block Calcs'!AA232,'Block Calcs'!$B$4:$K$1500,10,FALSE))),2),"")</f>
        <v/>
      </c>
      <c r="AC232" s="68" t="str">
        <f t="shared" si="86"/>
        <v/>
      </c>
      <c r="AD232" s="67" t="str">
        <f>IF(A232="","",(SUM($R$4:R232)+(O232*P232*Q232*Number_of_chem_blocks_block)))</f>
        <v/>
      </c>
      <c r="AE232" s="67" t="str">
        <f>IF(A232="","",(SUM($S$4:S232)+(O232*P232*Q232*Chem_block_density_block*2.54^3*Number_of_chem_blocks_block)))</f>
        <v/>
      </c>
    </row>
    <row r="233" spans="1:31" x14ac:dyDescent="0.3">
      <c r="A233" s="23" t="str">
        <f t="shared" si="87"/>
        <v/>
      </c>
      <c r="B233" s="23" t="str">
        <f t="shared" si="69"/>
        <v/>
      </c>
      <c r="C233" s="23" t="str">
        <f t="shared" si="70"/>
        <v/>
      </c>
      <c r="D233" s="261" t="str">
        <f t="shared" si="71"/>
        <v/>
      </c>
      <c r="E233" s="261" t="str">
        <f t="shared" si="72"/>
        <v/>
      </c>
      <c r="F233" s="261" t="str">
        <f>IF(E233="","",SUM(E$4:E233))</f>
        <v/>
      </c>
      <c r="G233" s="261" t="str">
        <f t="shared" si="73"/>
        <v/>
      </c>
      <c r="H233" s="24" t="str">
        <f t="shared" si="74"/>
        <v/>
      </c>
      <c r="I233" s="24" t="str">
        <f t="shared" si="75"/>
        <v/>
      </c>
      <c r="J233" s="24" t="str">
        <f>IF(I233="","",SUM(I$4:I233))</f>
        <v/>
      </c>
      <c r="K233" s="24" t="str">
        <f t="shared" si="76"/>
        <v/>
      </c>
      <c r="L233" s="37" t="str">
        <f t="shared" si="89"/>
        <v/>
      </c>
      <c r="M233" s="37" t="str">
        <f t="shared" si="90"/>
        <v/>
      </c>
      <c r="N233" s="37" t="str">
        <f t="shared" si="91"/>
        <v/>
      </c>
      <c r="O233" s="37" t="str">
        <f t="shared" si="77"/>
        <v/>
      </c>
      <c r="P233" s="37" t="str">
        <f t="shared" si="78"/>
        <v/>
      </c>
      <c r="Q233" s="37" t="str">
        <f t="shared" si="79"/>
        <v/>
      </c>
      <c r="R233" s="25" t="str">
        <f t="shared" si="80"/>
        <v/>
      </c>
      <c r="S233" s="25" t="str">
        <f t="shared" si="81"/>
        <v/>
      </c>
      <c r="T233" s="25" t="str">
        <f t="shared" si="82"/>
        <v/>
      </c>
      <c r="U233" s="27" t="str">
        <f t="shared" si="83"/>
        <v/>
      </c>
      <c r="V233" s="26" t="str">
        <f t="shared" si="88"/>
        <v/>
      </c>
      <c r="W233" s="31" t="str">
        <f t="shared" si="84"/>
        <v/>
      </c>
      <c r="X233" s="88" t="str">
        <f>IF(U233="","",SUM($T$4:T233)*1000/J233*(1-Percent_bound_block))</f>
        <v/>
      </c>
      <c r="Y233" s="88" t="str">
        <f>IF(U233="","",SUM($T$4:T233)*1000/F233*(1-Percent_bound_block))</f>
        <v/>
      </c>
      <c r="Z233" s="90" t="str">
        <f t="shared" si="85"/>
        <v/>
      </c>
      <c r="AA233" s="68" t="str">
        <f>IF(AND(B232&lt;Runoff_duration_hr_block/2,B233&gt;Runoff_duration_hr_block/2),Runoff_duration_hr_block/2,INDEX($B$4:$B$1500,IF(B233&gt;Runoff_duration_hr_block/2,ROWS($AA$4:AA233)-1,ROWS($AA$4:AA233))))</f>
        <v/>
      </c>
      <c r="AB233" s="66" t="str">
        <f>IFERROR(ROUND(IF(HG_shape_block="Constant flow",IF(AA233=Runoff_duration_hr_block/2,CONVERT($H$4,"L","gal")/(Runoff_duration_hr_block*60),VLOOKUP('Block Calcs'!AA233,'Block Calcs'!$B$4:$K$1500,10,FALSE)),IF(AA233=Runoff_duration_hr_block/2,2*CONVERT($H$4,"L","gal")/(Runoff_duration_hr_block*60),VLOOKUP('Block Calcs'!AA233,'Block Calcs'!$B$4:$K$1500,10,FALSE))),2),"")</f>
        <v/>
      </c>
      <c r="AC233" s="68" t="str">
        <f t="shared" si="86"/>
        <v/>
      </c>
      <c r="AD233" s="67" t="str">
        <f>IF(A233="","",(SUM($R$4:R233)+(O233*P233*Q233*Number_of_chem_blocks_block)))</f>
        <v/>
      </c>
      <c r="AE233" s="67" t="str">
        <f>IF(A233="","",(SUM($S$4:S233)+(O233*P233*Q233*Chem_block_density_block*2.54^3*Number_of_chem_blocks_block)))</f>
        <v/>
      </c>
    </row>
    <row r="234" spans="1:31" x14ac:dyDescent="0.3">
      <c r="A234" s="23" t="str">
        <f t="shared" si="87"/>
        <v/>
      </c>
      <c r="B234" s="23" t="str">
        <f t="shared" si="69"/>
        <v/>
      </c>
      <c r="C234" s="23" t="str">
        <f t="shared" si="70"/>
        <v/>
      </c>
      <c r="D234" s="261" t="str">
        <f t="shared" si="71"/>
        <v/>
      </c>
      <c r="E234" s="261" t="str">
        <f t="shared" si="72"/>
        <v/>
      </c>
      <c r="F234" s="261" t="str">
        <f>IF(E234="","",SUM(E$4:E234))</f>
        <v/>
      </c>
      <c r="G234" s="261" t="str">
        <f t="shared" si="73"/>
        <v/>
      </c>
      <c r="H234" s="24" t="str">
        <f t="shared" si="74"/>
        <v/>
      </c>
      <c r="I234" s="24" t="str">
        <f t="shared" si="75"/>
        <v/>
      </c>
      <c r="J234" s="24" t="str">
        <f>IF(I234="","",SUM(I$4:I234))</f>
        <v/>
      </c>
      <c r="K234" s="24" t="str">
        <f t="shared" si="76"/>
        <v/>
      </c>
      <c r="L234" s="37" t="str">
        <f t="shared" si="89"/>
        <v/>
      </c>
      <c r="M234" s="37" t="str">
        <f t="shared" si="90"/>
        <v/>
      </c>
      <c r="N234" s="37" t="str">
        <f t="shared" si="91"/>
        <v/>
      </c>
      <c r="O234" s="37" t="str">
        <f t="shared" si="77"/>
        <v/>
      </c>
      <c r="P234" s="37" t="str">
        <f t="shared" si="78"/>
        <v/>
      </c>
      <c r="Q234" s="37" t="str">
        <f t="shared" si="79"/>
        <v/>
      </c>
      <c r="R234" s="25" t="str">
        <f t="shared" si="80"/>
        <v/>
      </c>
      <c r="S234" s="25" t="str">
        <f t="shared" si="81"/>
        <v/>
      </c>
      <c r="T234" s="25" t="str">
        <f t="shared" si="82"/>
        <v/>
      </c>
      <c r="U234" s="27" t="str">
        <f t="shared" si="83"/>
        <v/>
      </c>
      <c r="V234" s="26" t="str">
        <f t="shared" si="88"/>
        <v/>
      </c>
      <c r="W234" s="31" t="str">
        <f t="shared" si="84"/>
        <v/>
      </c>
      <c r="X234" s="88" t="str">
        <f>IF(U234="","",SUM($T$4:T234)*1000/J234*(1-Percent_bound_block))</f>
        <v/>
      </c>
      <c r="Y234" s="88" t="str">
        <f>IF(U234="","",SUM($T$4:T234)*1000/F234*(1-Percent_bound_block))</f>
        <v/>
      </c>
      <c r="Z234" s="90" t="str">
        <f t="shared" si="85"/>
        <v/>
      </c>
      <c r="AA234" s="68" t="str">
        <f>IF(AND(B233&lt;Runoff_duration_hr_block/2,B234&gt;Runoff_duration_hr_block/2),Runoff_duration_hr_block/2,INDEX($B$4:$B$1500,IF(B234&gt;Runoff_duration_hr_block/2,ROWS($AA$4:AA234)-1,ROWS($AA$4:AA234))))</f>
        <v/>
      </c>
      <c r="AB234" s="66" t="str">
        <f>IFERROR(ROUND(IF(HG_shape_block="Constant flow",IF(AA234=Runoff_duration_hr_block/2,CONVERT($H$4,"L","gal")/(Runoff_duration_hr_block*60),VLOOKUP('Block Calcs'!AA234,'Block Calcs'!$B$4:$K$1500,10,FALSE)),IF(AA234=Runoff_duration_hr_block/2,2*CONVERT($H$4,"L","gal")/(Runoff_duration_hr_block*60),VLOOKUP('Block Calcs'!AA234,'Block Calcs'!$B$4:$K$1500,10,FALSE))),2),"")</f>
        <v/>
      </c>
      <c r="AC234" s="68" t="str">
        <f t="shared" si="86"/>
        <v/>
      </c>
      <c r="AD234" s="67" t="str">
        <f>IF(A234="","",(SUM($R$4:R234)+(O234*P234*Q234*Number_of_chem_blocks_block)))</f>
        <v/>
      </c>
      <c r="AE234" s="67" t="str">
        <f>IF(A234="","",(SUM($S$4:S234)+(O234*P234*Q234*Chem_block_density_block*2.54^3*Number_of_chem_blocks_block)))</f>
        <v/>
      </c>
    </row>
    <row r="235" spans="1:31" x14ac:dyDescent="0.3">
      <c r="A235" s="23" t="str">
        <f t="shared" si="87"/>
        <v/>
      </c>
      <c r="B235" s="23" t="str">
        <f t="shared" si="69"/>
        <v/>
      </c>
      <c r="C235" s="23" t="str">
        <f t="shared" si="70"/>
        <v/>
      </c>
      <c r="D235" s="261" t="str">
        <f t="shared" si="71"/>
        <v/>
      </c>
      <c r="E235" s="261" t="str">
        <f t="shared" si="72"/>
        <v/>
      </c>
      <c r="F235" s="261" t="str">
        <f>IF(E235="","",SUM(E$4:E235))</f>
        <v/>
      </c>
      <c r="G235" s="261" t="str">
        <f t="shared" si="73"/>
        <v/>
      </c>
      <c r="H235" s="24" t="str">
        <f t="shared" si="74"/>
        <v/>
      </c>
      <c r="I235" s="24" t="str">
        <f t="shared" si="75"/>
        <v/>
      </c>
      <c r="J235" s="24" t="str">
        <f>IF(I235="","",SUM(I$4:I235))</f>
        <v/>
      </c>
      <c r="K235" s="24" t="str">
        <f t="shared" si="76"/>
        <v/>
      </c>
      <c r="L235" s="37" t="str">
        <f t="shared" si="89"/>
        <v/>
      </c>
      <c r="M235" s="37" t="str">
        <f t="shared" si="90"/>
        <v/>
      </c>
      <c r="N235" s="37" t="str">
        <f t="shared" si="91"/>
        <v/>
      </c>
      <c r="O235" s="37" t="str">
        <f t="shared" si="77"/>
        <v/>
      </c>
      <c r="P235" s="37" t="str">
        <f t="shared" si="78"/>
        <v/>
      </c>
      <c r="Q235" s="37" t="str">
        <f t="shared" si="79"/>
        <v/>
      </c>
      <c r="R235" s="25" t="str">
        <f t="shared" si="80"/>
        <v/>
      </c>
      <c r="S235" s="25" t="str">
        <f t="shared" si="81"/>
        <v/>
      </c>
      <c r="T235" s="25" t="str">
        <f t="shared" si="82"/>
        <v/>
      </c>
      <c r="U235" s="27" t="str">
        <f t="shared" si="83"/>
        <v/>
      </c>
      <c r="V235" s="26" t="str">
        <f t="shared" si="88"/>
        <v/>
      </c>
      <c r="W235" s="31" t="str">
        <f t="shared" si="84"/>
        <v/>
      </c>
      <c r="X235" s="88" t="str">
        <f>IF(U235="","",SUM($T$4:T235)*1000/J235*(1-Percent_bound_block))</f>
        <v/>
      </c>
      <c r="Y235" s="88" t="str">
        <f>IF(U235="","",SUM($T$4:T235)*1000/F235*(1-Percent_bound_block))</f>
        <v/>
      </c>
      <c r="Z235" s="90" t="str">
        <f t="shared" si="85"/>
        <v/>
      </c>
      <c r="AA235" s="68" t="str">
        <f>IF(AND(B234&lt;Runoff_duration_hr_block/2,B235&gt;Runoff_duration_hr_block/2),Runoff_duration_hr_block/2,INDEX($B$4:$B$1500,IF(B235&gt;Runoff_duration_hr_block/2,ROWS($AA$4:AA235)-1,ROWS($AA$4:AA235))))</f>
        <v/>
      </c>
      <c r="AB235" s="66" t="str">
        <f>IFERROR(ROUND(IF(HG_shape_block="Constant flow",IF(AA235=Runoff_duration_hr_block/2,CONVERT($H$4,"L","gal")/(Runoff_duration_hr_block*60),VLOOKUP('Block Calcs'!AA235,'Block Calcs'!$B$4:$K$1500,10,FALSE)),IF(AA235=Runoff_duration_hr_block/2,2*CONVERT($H$4,"L","gal")/(Runoff_duration_hr_block*60),VLOOKUP('Block Calcs'!AA235,'Block Calcs'!$B$4:$K$1500,10,FALSE))),2),"")</f>
        <v/>
      </c>
      <c r="AC235" s="68" t="str">
        <f t="shared" si="86"/>
        <v/>
      </c>
      <c r="AD235" s="67" t="str">
        <f>IF(A235="","",(SUM($R$4:R235)+(O235*P235*Q235*Number_of_chem_blocks_block)))</f>
        <v/>
      </c>
      <c r="AE235" s="67" t="str">
        <f>IF(A235="","",(SUM($S$4:S235)+(O235*P235*Q235*Chem_block_density_block*2.54^3*Number_of_chem_blocks_block)))</f>
        <v/>
      </c>
    </row>
    <row r="236" spans="1:31" x14ac:dyDescent="0.3">
      <c r="A236" s="23" t="str">
        <f t="shared" si="87"/>
        <v/>
      </c>
      <c r="B236" s="23" t="str">
        <f t="shared" si="69"/>
        <v/>
      </c>
      <c r="C236" s="23" t="str">
        <f t="shared" si="70"/>
        <v/>
      </c>
      <c r="D236" s="261" t="str">
        <f t="shared" si="71"/>
        <v/>
      </c>
      <c r="E236" s="261" t="str">
        <f t="shared" si="72"/>
        <v/>
      </c>
      <c r="F236" s="261" t="str">
        <f>IF(E236="","",SUM(E$4:E236))</f>
        <v/>
      </c>
      <c r="G236" s="261" t="str">
        <f t="shared" si="73"/>
        <v/>
      </c>
      <c r="H236" s="24" t="str">
        <f t="shared" si="74"/>
        <v/>
      </c>
      <c r="I236" s="24" t="str">
        <f t="shared" si="75"/>
        <v/>
      </c>
      <c r="J236" s="24" t="str">
        <f>IF(I236="","",SUM(I$4:I236))</f>
        <v/>
      </c>
      <c r="K236" s="24" t="str">
        <f t="shared" si="76"/>
        <v/>
      </c>
      <c r="L236" s="37" t="str">
        <f t="shared" si="89"/>
        <v/>
      </c>
      <c r="M236" s="37" t="str">
        <f t="shared" si="90"/>
        <v/>
      </c>
      <c r="N236" s="37" t="str">
        <f t="shared" si="91"/>
        <v/>
      </c>
      <c r="O236" s="37" t="str">
        <f t="shared" si="77"/>
        <v/>
      </c>
      <c r="P236" s="37" t="str">
        <f t="shared" si="78"/>
        <v/>
      </c>
      <c r="Q236" s="37" t="str">
        <f t="shared" si="79"/>
        <v/>
      </c>
      <c r="R236" s="25" t="str">
        <f t="shared" si="80"/>
        <v/>
      </c>
      <c r="S236" s="25" t="str">
        <f t="shared" si="81"/>
        <v/>
      </c>
      <c r="T236" s="25" t="str">
        <f t="shared" si="82"/>
        <v/>
      </c>
      <c r="U236" s="27" t="str">
        <f t="shared" si="83"/>
        <v/>
      </c>
      <c r="V236" s="26" t="str">
        <f t="shared" si="88"/>
        <v/>
      </c>
      <c r="W236" s="31" t="str">
        <f t="shared" si="84"/>
        <v/>
      </c>
      <c r="X236" s="88" t="str">
        <f>IF(U236="","",SUM($T$4:T236)*1000/J236*(1-Percent_bound_block))</f>
        <v/>
      </c>
      <c r="Y236" s="88" t="str">
        <f>IF(U236="","",SUM($T$4:T236)*1000/F236*(1-Percent_bound_block))</f>
        <v/>
      </c>
      <c r="Z236" s="90" t="str">
        <f t="shared" si="85"/>
        <v/>
      </c>
      <c r="AA236" s="68" t="str">
        <f>IF(AND(B235&lt;Runoff_duration_hr_block/2,B236&gt;Runoff_duration_hr_block/2),Runoff_duration_hr_block/2,INDEX($B$4:$B$1500,IF(B236&gt;Runoff_duration_hr_block/2,ROWS($AA$4:AA236)-1,ROWS($AA$4:AA236))))</f>
        <v/>
      </c>
      <c r="AB236" s="66" t="str">
        <f>IFERROR(ROUND(IF(HG_shape_block="Constant flow",IF(AA236=Runoff_duration_hr_block/2,CONVERT($H$4,"L","gal")/(Runoff_duration_hr_block*60),VLOOKUP('Block Calcs'!AA236,'Block Calcs'!$B$4:$K$1500,10,FALSE)),IF(AA236=Runoff_duration_hr_block/2,2*CONVERT($H$4,"L","gal")/(Runoff_duration_hr_block*60),VLOOKUP('Block Calcs'!AA236,'Block Calcs'!$B$4:$K$1500,10,FALSE))),2),"")</f>
        <v/>
      </c>
      <c r="AC236" s="68" t="str">
        <f t="shared" si="86"/>
        <v/>
      </c>
      <c r="AD236" s="67" t="str">
        <f>IF(A236="","",(SUM($R$4:R236)+(O236*P236*Q236*Number_of_chem_blocks_block)))</f>
        <v/>
      </c>
      <c r="AE236" s="67" t="str">
        <f>IF(A236="","",(SUM($S$4:S236)+(O236*P236*Q236*Chem_block_density_block*2.54^3*Number_of_chem_blocks_block)))</f>
        <v/>
      </c>
    </row>
    <row r="237" spans="1:31" x14ac:dyDescent="0.3">
      <c r="A237" s="23" t="str">
        <f t="shared" si="87"/>
        <v/>
      </c>
      <c r="B237" s="23" t="str">
        <f t="shared" si="69"/>
        <v/>
      </c>
      <c r="C237" s="23" t="str">
        <f t="shared" si="70"/>
        <v/>
      </c>
      <c r="D237" s="261" t="str">
        <f t="shared" si="71"/>
        <v/>
      </c>
      <c r="E237" s="261" t="str">
        <f t="shared" si="72"/>
        <v/>
      </c>
      <c r="F237" s="261" t="str">
        <f>IF(E237="","",SUM(E$4:E237))</f>
        <v/>
      </c>
      <c r="G237" s="261" t="str">
        <f t="shared" si="73"/>
        <v/>
      </c>
      <c r="H237" s="24" t="str">
        <f t="shared" si="74"/>
        <v/>
      </c>
      <c r="I237" s="24" t="str">
        <f t="shared" si="75"/>
        <v/>
      </c>
      <c r="J237" s="24" t="str">
        <f>IF(I237="","",SUM(I$4:I237))</f>
        <v/>
      </c>
      <c r="K237" s="24" t="str">
        <f t="shared" si="76"/>
        <v/>
      </c>
      <c r="L237" s="37" t="str">
        <f t="shared" si="89"/>
        <v/>
      </c>
      <c r="M237" s="37" t="str">
        <f t="shared" si="90"/>
        <v/>
      </c>
      <c r="N237" s="37" t="str">
        <f t="shared" si="91"/>
        <v/>
      </c>
      <c r="O237" s="37" t="str">
        <f t="shared" si="77"/>
        <v/>
      </c>
      <c r="P237" s="37" t="str">
        <f t="shared" si="78"/>
        <v/>
      </c>
      <c r="Q237" s="37" t="str">
        <f t="shared" si="79"/>
        <v/>
      </c>
      <c r="R237" s="25" t="str">
        <f t="shared" si="80"/>
        <v/>
      </c>
      <c r="S237" s="25" t="str">
        <f t="shared" si="81"/>
        <v/>
      </c>
      <c r="T237" s="25" t="str">
        <f t="shared" si="82"/>
        <v/>
      </c>
      <c r="U237" s="27" t="str">
        <f t="shared" si="83"/>
        <v/>
      </c>
      <c r="V237" s="26" t="str">
        <f t="shared" si="88"/>
        <v/>
      </c>
      <c r="W237" s="31" t="str">
        <f t="shared" si="84"/>
        <v/>
      </c>
      <c r="X237" s="88" t="str">
        <f>IF(U237="","",SUM($T$4:T237)*1000/J237*(1-Percent_bound_block))</f>
        <v/>
      </c>
      <c r="Y237" s="88" t="str">
        <f>IF(U237="","",SUM($T$4:T237)*1000/F237*(1-Percent_bound_block))</f>
        <v/>
      </c>
      <c r="Z237" s="90" t="str">
        <f t="shared" si="85"/>
        <v/>
      </c>
      <c r="AA237" s="68" t="str">
        <f>IF(AND(B236&lt;Runoff_duration_hr_block/2,B237&gt;Runoff_duration_hr_block/2),Runoff_duration_hr_block/2,INDEX($B$4:$B$1500,IF(B237&gt;Runoff_duration_hr_block/2,ROWS($AA$4:AA237)-1,ROWS($AA$4:AA237))))</f>
        <v/>
      </c>
      <c r="AB237" s="66" t="str">
        <f>IFERROR(ROUND(IF(HG_shape_block="Constant flow",IF(AA237=Runoff_duration_hr_block/2,CONVERT($H$4,"L","gal")/(Runoff_duration_hr_block*60),VLOOKUP('Block Calcs'!AA237,'Block Calcs'!$B$4:$K$1500,10,FALSE)),IF(AA237=Runoff_duration_hr_block/2,2*CONVERT($H$4,"L","gal")/(Runoff_duration_hr_block*60),VLOOKUP('Block Calcs'!AA237,'Block Calcs'!$B$4:$K$1500,10,FALSE))),2),"")</f>
        <v/>
      </c>
      <c r="AC237" s="68" t="str">
        <f t="shared" si="86"/>
        <v/>
      </c>
      <c r="AD237" s="67" t="str">
        <f>IF(A237="","",(SUM($R$4:R237)+(O237*P237*Q237*Number_of_chem_blocks_block)))</f>
        <v/>
      </c>
      <c r="AE237" s="67" t="str">
        <f>IF(A237="","",(SUM($S$4:S237)+(O237*P237*Q237*Chem_block_density_block*2.54^3*Number_of_chem_blocks_block)))</f>
        <v/>
      </c>
    </row>
    <row r="238" spans="1:31" x14ac:dyDescent="0.3">
      <c r="A238" s="23" t="str">
        <f t="shared" si="87"/>
        <v/>
      </c>
      <c r="B238" s="23" t="str">
        <f t="shared" si="69"/>
        <v/>
      </c>
      <c r="C238" s="23" t="str">
        <f t="shared" si="70"/>
        <v/>
      </c>
      <c r="D238" s="261" t="str">
        <f t="shared" si="71"/>
        <v/>
      </c>
      <c r="E238" s="261" t="str">
        <f t="shared" si="72"/>
        <v/>
      </c>
      <c r="F238" s="261" t="str">
        <f>IF(E238="","",SUM(E$4:E238))</f>
        <v/>
      </c>
      <c r="G238" s="261" t="str">
        <f t="shared" si="73"/>
        <v/>
      </c>
      <c r="H238" s="24" t="str">
        <f t="shared" si="74"/>
        <v/>
      </c>
      <c r="I238" s="24" t="str">
        <f t="shared" si="75"/>
        <v/>
      </c>
      <c r="J238" s="24" t="str">
        <f>IF(I238="","",SUM(I$4:I238))</f>
        <v/>
      </c>
      <c r="K238" s="24" t="str">
        <f t="shared" si="76"/>
        <v/>
      </c>
      <c r="L238" s="37" t="str">
        <f t="shared" si="89"/>
        <v/>
      </c>
      <c r="M238" s="37" t="str">
        <f t="shared" si="90"/>
        <v/>
      </c>
      <c r="N238" s="37" t="str">
        <f t="shared" si="91"/>
        <v/>
      </c>
      <c r="O238" s="37" t="str">
        <f t="shared" si="77"/>
        <v/>
      </c>
      <c r="P238" s="37" t="str">
        <f t="shared" si="78"/>
        <v/>
      </c>
      <c r="Q238" s="37" t="str">
        <f t="shared" si="79"/>
        <v/>
      </c>
      <c r="R238" s="25" t="str">
        <f t="shared" si="80"/>
        <v/>
      </c>
      <c r="S238" s="25" t="str">
        <f t="shared" si="81"/>
        <v/>
      </c>
      <c r="T238" s="25" t="str">
        <f t="shared" si="82"/>
        <v/>
      </c>
      <c r="U238" s="27" t="str">
        <f t="shared" si="83"/>
        <v/>
      </c>
      <c r="V238" s="26" t="str">
        <f t="shared" si="88"/>
        <v/>
      </c>
      <c r="W238" s="31" t="str">
        <f t="shared" si="84"/>
        <v/>
      </c>
      <c r="X238" s="88" t="str">
        <f>IF(U238="","",SUM($T$4:T238)*1000/J238*(1-Percent_bound_block))</f>
        <v/>
      </c>
      <c r="Y238" s="88" t="str">
        <f>IF(U238="","",SUM($T$4:T238)*1000/F238*(1-Percent_bound_block))</f>
        <v/>
      </c>
      <c r="Z238" s="90" t="str">
        <f t="shared" si="85"/>
        <v/>
      </c>
      <c r="AA238" s="68" t="str">
        <f>IF(AND(B237&lt;Runoff_duration_hr_block/2,B238&gt;Runoff_duration_hr_block/2),Runoff_duration_hr_block/2,INDEX($B$4:$B$1500,IF(B238&gt;Runoff_duration_hr_block/2,ROWS($AA$4:AA238)-1,ROWS($AA$4:AA238))))</f>
        <v/>
      </c>
      <c r="AB238" s="66" t="str">
        <f>IFERROR(ROUND(IF(HG_shape_block="Constant flow",IF(AA238=Runoff_duration_hr_block/2,CONVERT($H$4,"L","gal")/(Runoff_duration_hr_block*60),VLOOKUP('Block Calcs'!AA238,'Block Calcs'!$B$4:$K$1500,10,FALSE)),IF(AA238=Runoff_duration_hr_block/2,2*CONVERT($H$4,"L","gal")/(Runoff_duration_hr_block*60),VLOOKUP('Block Calcs'!AA238,'Block Calcs'!$B$4:$K$1500,10,FALSE))),2),"")</f>
        <v/>
      </c>
      <c r="AC238" s="68" t="str">
        <f t="shared" si="86"/>
        <v/>
      </c>
      <c r="AD238" s="67" t="str">
        <f>IF(A238="","",(SUM($R$4:R238)+(O238*P238*Q238*Number_of_chem_blocks_block)))</f>
        <v/>
      </c>
      <c r="AE238" s="67" t="str">
        <f>IF(A238="","",(SUM($S$4:S238)+(O238*P238*Q238*Chem_block_density_block*2.54^3*Number_of_chem_blocks_block)))</f>
        <v/>
      </c>
    </row>
    <row r="239" spans="1:31" x14ac:dyDescent="0.3">
      <c r="A239" s="23" t="str">
        <f t="shared" si="87"/>
        <v/>
      </c>
      <c r="B239" s="23" t="str">
        <f t="shared" si="69"/>
        <v/>
      </c>
      <c r="C239" s="23" t="str">
        <f t="shared" si="70"/>
        <v/>
      </c>
      <c r="D239" s="261" t="str">
        <f t="shared" si="71"/>
        <v/>
      </c>
      <c r="E239" s="261" t="str">
        <f t="shared" si="72"/>
        <v/>
      </c>
      <c r="F239" s="261" t="str">
        <f>IF(E239="","",SUM(E$4:E239))</f>
        <v/>
      </c>
      <c r="G239" s="261" t="str">
        <f t="shared" si="73"/>
        <v/>
      </c>
      <c r="H239" s="24" t="str">
        <f t="shared" si="74"/>
        <v/>
      </c>
      <c r="I239" s="24" t="str">
        <f t="shared" si="75"/>
        <v/>
      </c>
      <c r="J239" s="24" t="str">
        <f>IF(I239="","",SUM(I$4:I239))</f>
        <v/>
      </c>
      <c r="K239" s="24" t="str">
        <f t="shared" si="76"/>
        <v/>
      </c>
      <c r="L239" s="37" t="str">
        <f t="shared" si="89"/>
        <v/>
      </c>
      <c r="M239" s="37" t="str">
        <f t="shared" si="90"/>
        <v/>
      </c>
      <c r="N239" s="37" t="str">
        <f t="shared" si="91"/>
        <v/>
      </c>
      <c r="O239" s="37" t="str">
        <f t="shared" si="77"/>
        <v/>
      </c>
      <c r="P239" s="37" t="str">
        <f t="shared" si="78"/>
        <v/>
      </c>
      <c r="Q239" s="37" t="str">
        <f t="shared" si="79"/>
        <v/>
      </c>
      <c r="R239" s="25" t="str">
        <f t="shared" si="80"/>
        <v/>
      </c>
      <c r="S239" s="25" t="str">
        <f t="shared" si="81"/>
        <v/>
      </c>
      <c r="T239" s="25" t="str">
        <f t="shared" si="82"/>
        <v/>
      </c>
      <c r="U239" s="27" t="str">
        <f t="shared" si="83"/>
        <v/>
      </c>
      <c r="V239" s="26" t="str">
        <f t="shared" si="88"/>
        <v/>
      </c>
      <c r="W239" s="31" t="str">
        <f t="shared" si="84"/>
        <v/>
      </c>
      <c r="X239" s="88" t="str">
        <f>IF(U239="","",SUM($T$4:T239)*1000/J239*(1-Percent_bound_block))</f>
        <v/>
      </c>
      <c r="Y239" s="88" t="str">
        <f>IF(U239="","",SUM($T$4:T239)*1000/F239*(1-Percent_bound_block))</f>
        <v/>
      </c>
      <c r="Z239" s="90" t="str">
        <f t="shared" si="85"/>
        <v/>
      </c>
      <c r="AA239" s="68" t="str">
        <f>IF(AND(B238&lt;Runoff_duration_hr_block/2,B239&gt;Runoff_duration_hr_block/2),Runoff_duration_hr_block/2,INDEX($B$4:$B$1500,IF(B239&gt;Runoff_duration_hr_block/2,ROWS($AA$4:AA239)-1,ROWS($AA$4:AA239))))</f>
        <v/>
      </c>
      <c r="AB239" s="66" t="str">
        <f>IFERROR(ROUND(IF(HG_shape_block="Constant flow",IF(AA239=Runoff_duration_hr_block/2,CONVERT($H$4,"L","gal")/(Runoff_duration_hr_block*60),VLOOKUP('Block Calcs'!AA239,'Block Calcs'!$B$4:$K$1500,10,FALSE)),IF(AA239=Runoff_duration_hr_block/2,2*CONVERT($H$4,"L","gal")/(Runoff_duration_hr_block*60),VLOOKUP('Block Calcs'!AA239,'Block Calcs'!$B$4:$K$1500,10,FALSE))),2),"")</f>
        <v/>
      </c>
      <c r="AC239" s="68" t="str">
        <f t="shared" si="86"/>
        <v/>
      </c>
      <c r="AD239" s="67" t="str">
        <f>IF(A239="","",(SUM($R$4:R239)+(O239*P239*Q239*Number_of_chem_blocks_block)))</f>
        <v/>
      </c>
      <c r="AE239" s="67" t="str">
        <f>IF(A239="","",(SUM($S$4:S239)+(O239*P239*Q239*Chem_block_density_block*2.54^3*Number_of_chem_blocks_block)))</f>
        <v/>
      </c>
    </row>
    <row r="240" spans="1:31" x14ac:dyDescent="0.3">
      <c r="A240" s="23" t="str">
        <f t="shared" si="87"/>
        <v/>
      </c>
      <c r="B240" s="23" t="str">
        <f t="shared" si="69"/>
        <v/>
      </c>
      <c r="C240" s="23" t="str">
        <f t="shared" si="70"/>
        <v/>
      </c>
      <c r="D240" s="261" t="str">
        <f t="shared" si="71"/>
        <v/>
      </c>
      <c r="E240" s="261" t="str">
        <f t="shared" si="72"/>
        <v/>
      </c>
      <c r="F240" s="261" t="str">
        <f>IF(E240="","",SUM(E$4:E240))</f>
        <v/>
      </c>
      <c r="G240" s="261" t="str">
        <f t="shared" si="73"/>
        <v/>
      </c>
      <c r="H240" s="24" t="str">
        <f t="shared" si="74"/>
        <v/>
      </c>
      <c r="I240" s="24" t="str">
        <f t="shared" si="75"/>
        <v/>
      </c>
      <c r="J240" s="24" t="str">
        <f>IF(I240="","",SUM(I$4:I240))</f>
        <v/>
      </c>
      <c r="K240" s="24" t="str">
        <f t="shared" si="76"/>
        <v/>
      </c>
      <c r="L240" s="37" t="str">
        <f t="shared" si="89"/>
        <v/>
      </c>
      <c r="M240" s="37" t="str">
        <f t="shared" si="90"/>
        <v/>
      </c>
      <c r="N240" s="37" t="str">
        <f t="shared" si="91"/>
        <v/>
      </c>
      <c r="O240" s="37" t="str">
        <f t="shared" si="77"/>
        <v/>
      </c>
      <c r="P240" s="37" t="str">
        <f t="shared" si="78"/>
        <v/>
      </c>
      <c r="Q240" s="37" t="str">
        <f t="shared" si="79"/>
        <v/>
      </c>
      <c r="R240" s="25" t="str">
        <f t="shared" si="80"/>
        <v/>
      </c>
      <c r="S240" s="25" t="str">
        <f t="shared" si="81"/>
        <v/>
      </c>
      <c r="T240" s="25" t="str">
        <f t="shared" si="82"/>
        <v/>
      </c>
      <c r="U240" s="27" t="str">
        <f t="shared" si="83"/>
        <v/>
      </c>
      <c r="V240" s="26" t="str">
        <f t="shared" si="88"/>
        <v/>
      </c>
      <c r="W240" s="31" t="str">
        <f t="shared" si="84"/>
        <v/>
      </c>
      <c r="X240" s="88" t="str">
        <f>IF(U240="","",SUM($T$4:T240)*1000/J240*(1-Percent_bound_block))</f>
        <v/>
      </c>
      <c r="Y240" s="88" t="str">
        <f>IF(U240="","",SUM($T$4:T240)*1000/F240*(1-Percent_bound_block))</f>
        <v/>
      </c>
      <c r="Z240" s="90" t="str">
        <f t="shared" si="85"/>
        <v/>
      </c>
      <c r="AA240" s="68" t="str">
        <f>IF(AND(B239&lt;Runoff_duration_hr_block/2,B240&gt;Runoff_duration_hr_block/2),Runoff_duration_hr_block/2,INDEX($B$4:$B$1500,IF(B240&gt;Runoff_duration_hr_block/2,ROWS($AA$4:AA240)-1,ROWS($AA$4:AA240))))</f>
        <v/>
      </c>
      <c r="AB240" s="66" t="str">
        <f>IFERROR(ROUND(IF(HG_shape_block="Constant flow",IF(AA240=Runoff_duration_hr_block/2,CONVERT($H$4,"L","gal")/(Runoff_duration_hr_block*60),VLOOKUP('Block Calcs'!AA240,'Block Calcs'!$B$4:$K$1500,10,FALSE)),IF(AA240=Runoff_duration_hr_block/2,2*CONVERT($H$4,"L","gal")/(Runoff_duration_hr_block*60),VLOOKUP('Block Calcs'!AA240,'Block Calcs'!$B$4:$K$1500,10,FALSE))),2),"")</f>
        <v/>
      </c>
      <c r="AC240" s="68" t="str">
        <f t="shared" si="86"/>
        <v/>
      </c>
      <c r="AD240" s="67" t="str">
        <f>IF(A240="","",(SUM($R$4:R240)+(O240*P240*Q240*Number_of_chem_blocks_block)))</f>
        <v/>
      </c>
      <c r="AE240" s="67" t="str">
        <f>IF(A240="","",(SUM($S$4:S240)+(O240*P240*Q240*Chem_block_density_block*2.54^3*Number_of_chem_blocks_block)))</f>
        <v/>
      </c>
    </row>
    <row r="241" spans="1:31" x14ac:dyDescent="0.3">
      <c r="A241" s="23" t="str">
        <f t="shared" si="87"/>
        <v/>
      </c>
      <c r="B241" s="23" t="str">
        <f t="shared" si="69"/>
        <v/>
      </c>
      <c r="C241" s="23" t="str">
        <f t="shared" si="70"/>
        <v/>
      </c>
      <c r="D241" s="261" t="str">
        <f t="shared" si="71"/>
        <v/>
      </c>
      <c r="E241" s="261" t="str">
        <f t="shared" si="72"/>
        <v/>
      </c>
      <c r="F241" s="261" t="str">
        <f>IF(E241="","",SUM(E$4:E241))</f>
        <v/>
      </c>
      <c r="G241" s="261" t="str">
        <f t="shared" si="73"/>
        <v/>
      </c>
      <c r="H241" s="24" t="str">
        <f t="shared" si="74"/>
        <v/>
      </c>
      <c r="I241" s="24" t="str">
        <f t="shared" si="75"/>
        <v/>
      </c>
      <c r="J241" s="24" t="str">
        <f>IF(I241="","",SUM(I$4:I241))</f>
        <v/>
      </c>
      <c r="K241" s="24" t="str">
        <f t="shared" si="76"/>
        <v/>
      </c>
      <c r="L241" s="37" t="str">
        <f t="shared" si="89"/>
        <v/>
      </c>
      <c r="M241" s="37" t="str">
        <f t="shared" si="90"/>
        <v/>
      </c>
      <c r="N241" s="37" t="str">
        <f t="shared" si="91"/>
        <v/>
      </c>
      <c r="O241" s="37" t="str">
        <f t="shared" si="77"/>
        <v/>
      </c>
      <c r="P241" s="37" t="str">
        <f t="shared" si="78"/>
        <v/>
      </c>
      <c r="Q241" s="37" t="str">
        <f t="shared" si="79"/>
        <v/>
      </c>
      <c r="R241" s="25" t="str">
        <f t="shared" si="80"/>
        <v/>
      </c>
      <c r="S241" s="25" t="str">
        <f t="shared" si="81"/>
        <v/>
      </c>
      <c r="T241" s="25" t="str">
        <f t="shared" si="82"/>
        <v/>
      </c>
      <c r="U241" s="27" t="str">
        <f t="shared" si="83"/>
        <v/>
      </c>
      <c r="V241" s="26" t="str">
        <f t="shared" si="88"/>
        <v/>
      </c>
      <c r="W241" s="31" t="str">
        <f t="shared" si="84"/>
        <v/>
      </c>
      <c r="X241" s="88" t="str">
        <f>IF(U241="","",SUM($T$4:T241)*1000/J241*(1-Percent_bound_block))</f>
        <v/>
      </c>
      <c r="Y241" s="88" t="str">
        <f>IF(U241="","",SUM($T$4:T241)*1000/F241*(1-Percent_bound_block))</f>
        <v/>
      </c>
      <c r="Z241" s="90" t="str">
        <f t="shared" si="85"/>
        <v/>
      </c>
      <c r="AA241" s="68" t="str">
        <f>IF(AND(B240&lt;Runoff_duration_hr_block/2,B241&gt;Runoff_duration_hr_block/2),Runoff_duration_hr_block/2,INDEX($B$4:$B$1500,IF(B241&gt;Runoff_duration_hr_block/2,ROWS($AA$4:AA241)-1,ROWS($AA$4:AA241))))</f>
        <v/>
      </c>
      <c r="AB241" s="66" t="str">
        <f>IFERROR(ROUND(IF(HG_shape_block="Constant flow",IF(AA241=Runoff_duration_hr_block/2,CONVERT($H$4,"L","gal")/(Runoff_duration_hr_block*60),VLOOKUP('Block Calcs'!AA241,'Block Calcs'!$B$4:$K$1500,10,FALSE)),IF(AA241=Runoff_duration_hr_block/2,2*CONVERT($H$4,"L","gal")/(Runoff_duration_hr_block*60),VLOOKUP('Block Calcs'!AA241,'Block Calcs'!$B$4:$K$1500,10,FALSE))),2),"")</f>
        <v/>
      </c>
      <c r="AC241" s="68" t="str">
        <f t="shared" si="86"/>
        <v/>
      </c>
      <c r="AD241" s="67" t="str">
        <f>IF(A241="","",(SUM($R$4:R241)+(O241*P241*Q241*Number_of_chem_blocks_block)))</f>
        <v/>
      </c>
      <c r="AE241" s="67" t="str">
        <f>IF(A241="","",(SUM($S$4:S241)+(O241*P241*Q241*Chem_block_density_block*2.54^3*Number_of_chem_blocks_block)))</f>
        <v/>
      </c>
    </row>
    <row r="242" spans="1:31" x14ac:dyDescent="0.3">
      <c r="A242" s="23" t="str">
        <f t="shared" si="87"/>
        <v/>
      </c>
      <c r="B242" s="23" t="str">
        <f t="shared" si="69"/>
        <v/>
      </c>
      <c r="C242" s="23" t="str">
        <f t="shared" si="70"/>
        <v/>
      </c>
      <c r="D242" s="261" t="str">
        <f t="shared" si="71"/>
        <v/>
      </c>
      <c r="E242" s="261" t="str">
        <f t="shared" si="72"/>
        <v/>
      </c>
      <c r="F242" s="261" t="str">
        <f>IF(E242="","",SUM(E$4:E242))</f>
        <v/>
      </c>
      <c r="G242" s="261" t="str">
        <f t="shared" si="73"/>
        <v/>
      </c>
      <c r="H242" s="24" t="str">
        <f t="shared" si="74"/>
        <v/>
      </c>
      <c r="I242" s="24" t="str">
        <f t="shared" si="75"/>
        <v/>
      </c>
      <c r="J242" s="24" t="str">
        <f>IF(I242="","",SUM(I$4:I242))</f>
        <v/>
      </c>
      <c r="K242" s="24" t="str">
        <f t="shared" si="76"/>
        <v/>
      </c>
      <c r="L242" s="37" t="str">
        <f t="shared" si="89"/>
        <v/>
      </c>
      <c r="M242" s="37" t="str">
        <f t="shared" si="90"/>
        <v/>
      </c>
      <c r="N242" s="37" t="str">
        <f t="shared" si="91"/>
        <v/>
      </c>
      <c r="O242" s="37" t="str">
        <f t="shared" si="77"/>
        <v/>
      </c>
      <c r="P242" s="37" t="str">
        <f t="shared" si="78"/>
        <v/>
      </c>
      <c r="Q242" s="37" t="str">
        <f t="shared" si="79"/>
        <v/>
      </c>
      <c r="R242" s="25" t="str">
        <f t="shared" si="80"/>
        <v/>
      </c>
      <c r="S242" s="25" t="str">
        <f t="shared" si="81"/>
        <v/>
      </c>
      <c r="T242" s="25" t="str">
        <f t="shared" si="82"/>
        <v/>
      </c>
      <c r="U242" s="27" t="str">
        <f t="shared" si="83"/>
        <v/>
      </c>
      <c r="V242" s="26" t="str">
        <f t="shared" si="88"/>
        <v/>
      </c>
      <c r="W242" s="31" t="str">
        <f t="shared" si="84"/>
        <v/>
      </c>
      <c r="X242" s="88" t="str">
        <f>IF(U242="","",SUM($T$4:T242)*1000/J242*(1-Percent_bound_block))</f>
        <v/>
      </c>
      <c r="Y242" s="88" t="str">
        <f>IF(U242="","",SUM($T$4:T242)*1000/F242*(1-Percent_bound_block))</f>
        <v/>
      </c>
      <c r="Z242" s="90" t="str">
        <f t="shared" si="85"/>
        <v/>
      </c>
      <c r="AA242" s="68" t="str">
        <f>IF(AND(B241&lt;Runoff_duration_hr_block/2,B242&gt;Runoff_duration_hr_block/2),Runoff_duration_hr_block/2,INDEX($B$4:$B$1500,IF(B242&gt;Runoff_duration_hr_block/2,ROWS($AA$4:AA242)-1,ROWS($AA$4:AA242))))</f>
        <v/>
      </c>
      <c r="AB242" s="66" t="str">
        <f>IFERROR(ROUND(IF(HG_shape_block="Constant flow",IF(AA242=Runoff_duration_hr_block/2,CONVERT($H$4,"L","gal")/(Runoff_duration_hr_block*60),VLOOKUP('Block Calcs'!AA242,'Block Calcs'!$B$4:$K$1500,10,FALSE)),IF(AA242=Runoff_duration_hr_block/2,2*CONVERT($H$4,"L","gal")/(Runoff_duration_hr_block*60),VLOOKUP('Block Calcs'!AA242,'Block Calcs'!$B$4:$K$1500,10,FALSE))),2),"")</f>
        <v/>
      </c>
      <c r="AC242" s="68" t="str">
        <f t="shared" si="86"/>
        <v/>
      </c>
      <c r="AD242" s="67" t="str">
        <f>IF(A242="","",(SUM($R$4:R242)+(O242*P242*Q242*Number_of_chem_blocks_block)))</f>
        <v/>
      </c>
      <c r="AE242" s="67" t="str">
        <f>IF(A242="","",(SUM($S$4:S242)+(O242*P242*Q242*Chem_block_density_block*2.54^3*Number_of_chem_blocks_block)))</f>
        <v/>
      </c>
    </row>
    <row r="243" spans="1:31" x14ac:dyDescent="0.3">
      <c r="A243" s="23" t="str">
        <f t="shared" si="87"/>
        <v/>
      </c>
      <c r="B243" s="23" t="str">
        <f t="shared" si="69"/>
        <v/>
      </c>
      <c r="C243" s="23" t="str">
        <f t="shared" si="70"/>
        <v/>
      </c>
      <c r="D243" s="261" t="str">
        <f t="shared" si="71"/>
        <v/>
      </c>
      <c r="E243" s="261" t="str">
        <f t="shared" si="72"/>
        <v/>
      </c>
      <c r="F243" s="261" t="str">
        <f>IF(E243="","",SUM(E$4:E243))</f>
        <v/>
      </c>
      <c r="G243" s="261" t="str">
        <f t="shared" si="73"/>
        <v/>
      </c>
      <c r="H243" s="24" t="str">
        <f t="shared" si="74"/>
        <v/>
      </c>
      <c r="I243" s="24" t="str">
        <f t="shared" si="75"/>
        <v/>
      </c>
      <c r="J243" s="24" t="str">
        <f>IF(I243="","",SUM(I$4:I243))</f>
        <v/>
      </c>
      <c r="K243" s="24" t="str">
        <f t="shared" si="76"/>
        <v/>
      </c>
      <c r="L243" s="37" t="str">
        <f t="shared" si="89"/>
        <v/>
      </c>
      <c r="M243" s="37" t="str">
        <f t="shared" si="90"/>
        <v/>
      </c>
      <c r="N243" s="37" t="str">
        <f t="shared" si="91"/>
        <v/>
      </c>
      <c r="O243" s="37" t="str">
        <f t="shared" si="77"/>
        <v/>
      </c>
      <c r="P243" s="37" t="str">
        <f t="shared" si="78"/>
        <v/>
      </c>
      <c r="Q243" s="37" t="str">
        <f t="shared" si="79"/>
        <v/>
      </c>
      <c r="R243" s="25" t="str">
        <f t="shared" si="80"/>
        <v/>
      </c>
      <c r="S243" s="25" t="str">
        <f t="shared" si="81"/>
        <v/>
      </c>
      <c r="T243" s="25" t="str">
        <f t="shared" si="82"/>
        <v/>
      </c>
      <c r="U243" s="27" t="str">
        <f t="shared" si="83"/>
        <v/>
      </c>
      <c r="V243" s="26" t="str">
        <f t="shared" si="88"/>
        <v/>
      </c>
      <c r="W243" s="31" t="str">
        <f t="shared" si="84"/>
        <v/>
      </c>
      <c r="X243" s="88" t="str">
        <f>IF(U243="","",SUM($T$4:T243)*1000/J243*(1-Percent_bound_block))</f>
        <v/>
      </c>
      <c r="Y243" s="88" t="str">
        <f>IF(U243="","",SUM($T$4:T243)*1000/F243*(1-Percent_bound_block))</f>
        <v/>
      </c>
      <c r="Z243" s="90" t="str">
        <f t="shared" si="85"/>
        <v/>
      </c>
      <c r="AA243" s="68" t="str">
        <f>IF(AND(B242&lt;Runoff_duration_hr_block/2,B243&gt;Runoff_duration_hr_block/2),Runoff_duration_hr_block/2,INDEX($B$4:$B$1500,IF(B243&gt;Runoff_duration_hr_block/2,ROWS($AA$4:AA243)-1,ROWS($AA$4:AA243))))</f>
        <v/>
      </c>
      <c r="AB243" s="66" t="str">
        <f>IFERROR(ROUND(IF(HG_shape_block="Constant flow",IF(AA243=Runoff_duration_hr_block/2,CONVERT($H$4,"L","gal")/(Runoff_duration_hr_block*60),VLOOKUP('Block Calcs'!AA243,'Block Calcs'!$B$4:$K$1500,10,FALSE)),IF(AA243=Runoff_duration_hr_block/2,2*CONVERT($H$4,"L","gal")/(Runoff_duration_hr_block*60),VLOOKUP('Block Calcs'!AA243,'Block Calcs'!$B$4:$K$1500,10,FALSE))),2),"")</f>
        <v/>
      </c>
      <c r="AC243" s="68" t="str">
        <f t="shared" si="86"/>
        <v/>
      </c>
      <c r="AD243" s="67" t="str">
        <f>IF(A243="","",(SUM($R$4:R243)+(O243*P243*Q243*Number_of_chem_blocks_block)))</f>
        <v/>
      </c>
      <c r="AE243" s="67" t="str">
        <f>IF(A243="","",(SUM($S$4:S243)+(O243*P243*Q243*Chem_block_density_block*2.54^3*Number_of_chem_blocks_block)))</f>
        <v/>
      </c>
    </row>
    <row r="244" spans="1:31" x14ac:dyDescent="0.3">
      <c r="A244" s="23" t="str">
        <f t="shared" si="87"/>
        <v/>
      </c>
      <c r="B244" s="23" t="str">
        <f t="shared" si="69"/>
        <v/>
      </c>
      <c r="C244" s="23" t="str">
        <f t="shared" si="70"/>
        <v/>
      </c>
      <c r="D244" s="261" t="str">
        <f t="shared" si="71"/>
        <v/>
      </c>
      <c r="E244" s="261" t="str">
        <f t="shared" si="72"/>
        <v/>
      </c>
      <c r="F244" s="261" t="str">
        <f>IF(E244="","",SUM(E$4:E244))</f>
        <v/>
      </c>
      <c r="G244" s="261" t="str">
        <f t="shared" si="73"/>
        <v/>
      </c>
      <c r="H244" s="24" t="str">
        <f t="shared" si="74"/>
        <v/>
      </c>
      <c r="I244" s="24" t="str">
        <f t="shared" si="75"/>
        <v/>
      </c>
      <c r="J244" s="24" t="str">
        <f>IF(I244="","",SUM(I$4:I244))</f>
        <v/>
      </c>
      <c r="K244" s="24" t="str">
        <f t="shared" si="76"/>
        <v/>
      </c>
      <c r="L244" s="37" t="str">
        <f t="shared" si="89"/>
        <v/>
      </c>
      <c r="M244" s="37" t="str">
        <f t="shared" si="90"/>
        <v/>
      </c>
      <c r="N244" s="37" t="str">
        <f t="shared" si="91"/>
        <v/>
      </c>
      <c r="O244" s="37" t="str">
        <f t="shared" si="77"/>
        <v/>
      </c>
      <c r="P244" s="37" t="str">
        <f t="shared" si="78"/>
        <v/>
      </c>
      <c r="Q244" s="37" t="str">
        <f t="shared" si="79"/>
        <v/>
      </c>
      <c r="R244" s="25" t="str">
        <f t="shared" si="80"/>
        <v/>
      </c>
      <c r="S244" s="25" t="str">
        <f t="shared" si="81"/>
        <v/>
      </c>
      <c r="T244" s="25" t="str">
        <f t="shared" si="82"/>
        <v/>
      </c>
      <c r="U244" s="27" t="str">
        <f t="shared" si="83"/>
        <v/>
      </c>
      <c r="V244" s="26" t="str">
        <f t="shared" si="88"/>
        <v/>
      </c>
      <c r="W244" s="31" t="str">
        <f t="shared" si="84"/>
        <v/>
      </c>
      <c r="X244" s="88" t="str">
        <f>IF(U244="","",SUM($T$4:T244)*1000/J244*(1-Percent_bound_block))</f>
        <v/>
      </c>
      <c r="Y244" s="88" t="str">
        <f>IF(U244="","",SUM($T$4:T244)*1000/F244*(1-Percent_bound_block))</f>
        <v/>
      </c>
      <c r="Z244" s="90" t="str">
        <f t="shared" si="85"/>
        <v/>
      </c>
      <c r="AA244" s="68" t="str">
        <f>IF(AND(B243&lt;Runoff_duration_hr_block/2,B244&gt;Runoff_duration_hr_block/2),Runoff_duration_hr_block/2,INDEX($B$4:$B$1500,IF(B244&gt;Runoff_duration_hr_block/2,ROWS($AA$4:AA244)-1,ROWS($AA$4:AA244))))</f>
        <v/>
      </c>
      <c r="AB244" s="66" t="str">
        <f>IFERROR(ROUND(IF(HG_shape_block="Constant flow",IF(AA244=Runoff_duration_hr_block/2,CONVERT($H$4,"L","gal")/(Runoff_duration_hr_block*60),VLOOKUP('Block Calcs'!AA244,'Block Calcs'!$B$4:$K$1500,10,FALSE)),IF(AA244=Runoff_duration_hr_block/2,2*CONVERT($H$4,"L","gal")/(Runoff_duration_hr_block*60),VLOOKUP('Block Calcs'!AA244,'Block Calcs'!$B$4:$K$1500,10,FALSE))),2),"")</f>
        <v/>
      </c>
      <c r="AC244" s="68" t="str">
        <f t="shared" si="86"/>
        <v/>
      </c>
      <c r="AD244" s="67" t="str">
        <f>IF(A244="","",(SUM($R$4:R244)+(O244*P244*Q244*Number_of_chem_blocks_block)))</f>
        <v/>
      </c>
      <c r="AE244" s="67" t="str">
        <f>IF(A244="","",(SUM($S$4:S244)+(O244*P244*Q244*Chem_block_density_block*2.54^3*Number_of_chem_blocks_block)))</f>
        <v/>
      </c>
    </row>
    <row r="245" spans="1:31" x14ac:dyDescent="0.3">
      <c r="A245" s="23" t="str">
        <f t="shared" si="87"/>
        <v/>
      </c>
      <c r="B245" s="23" t="str">
        <f t="shared" si="69"/>
        <v/>
      </c>
      <c r="C245" s="23" t="str">
        <f t="shared" si="70"/>
        <v/>
      </c>
      <c r="D245" s="261" t="str">
        <f t="shared" si="71"/>
        <v/>
      </c>
      <c r="E245" s="261" t="str">
        <f t="shared" si="72"/>
        <v/>
      </c>
      <c r="F245" s="261" t="str">
        <f>IF(E245="","",SUM(E$4:E245))</f>
        <v/>
      </c>
      <c r="G245" s="261" t="str">
        <f t="shared" si="73"/>
        <v/>
      </c>
      <c r="H245" s="24" t="str">
        <f t="shared" si="74"/>
        <v/>
      </c>
      <c r="I245" s="24" t="str">
        <f t="shared" si="75"/>
        <v/>
      </c>
      <c r="J245" s="24" t="str">
        <f>IF(I245="","",SUM(I$4:I245))</f>
        <v/>
      </c>
      <c r="K245" s="24" t="str">
        <f t="shared" si="76"/>
        <v/>
      </c>
      <c r="L245" s="37" t="str">
        <f t="shared" si="89"/>
        <v/>
      </c>
      <c r="M245" s="37" t="str">
        <f t="shared" si="90"/>
        <v/>
      </c>
      <c r="N245" s="37" t="str">
        <f t="shared" si="91"/>
        <v/>
      </c>
      <c r="O245" s="37" t="str">
        <f t="shared" si="77"/>
        <v/>
      </c>
      <c r="P245" s="37" t="str">
        <f t="shared" si="78"/>
        <v/>
      </c>
      <c r="Q245" s="37" t="str">
        <f t="shared" si="79"/>
        <v/>
      </c>
      <c r="R245" s="25" t="str">
        <f t="shared" si="80"/>
        <v/>
      </c>
      <c r="S245" s="25" t="str">
        <f t="shared" si="81"/>
        <v/>
      </c>
      <c r="T245" s="25" t="str">
        <f t="shared" si="82"/>
        <v/>
      </c>
      <c r="U245" s="27" t="str">
        <f t="shared" si="83"/>
        <v/>
      </c>
      <c r="V245" s="26" t="str">
        <f t="shared" si="88"/>
        <v/>
      </c>
      <c r="W245" s="31" t="str">
        <f t="shared" si="84"/>
        <v/>
      </c>
      <c r="X245" s="88" t="str">
        <f>IF(U245="","",SUM($T$4:T245)*1000/J245*(1-Percent_bound_block))</f>
        <v/>
      </c>
      <c r="Y245" s="88" t="str">
        <f>IF(U245="","",SUM($T$4:T245)*1000/F245*(1-Percent_bound_block))</f>
        <v/>
      </c>
      <c r="Z245" s="90" t="str">
        <f t="shared" si="85"/>
        <v/>
      </c>
      <c r="AA245" s="68" t="str">
        <f>IF(AND(B244&lt;Runoff_duration_hr_block/2,B245&gt;Runoff_duration_hr_block/2),Runoff_duration_hr_block/2,INDEX($B$4:$B$1500,IF(B245&gt;Runoff_duration_hr_block/2,ROWS($AA$4:AA245)-1,ROWS($AA$4:AA245))))</f>
        <v/>
      </c>
      <c r="AB245" s="66" t="str">
        <f>IFERROR(ROUND(IF(HG_shape_block="Constant flow",IF(AA245=Runoff_duration_hr_block/2,CONVERT($H$4,"L","gal")/(Runoff_duration_hr_block*60),VLOOKUP('Block Calcs'!AA245,'Block Calcs'!$B$4:$K$1500,10,FALSE)),IF(AA245=Runoff_duration_hr_block/2,2*CONVERT($H$4,"L","gal")/(Runoff_duration_hr_block*60),VLOOKUP('Block Calcs'!AA245,'Block Calcs'!$B$4:$K$1500,10,FALSE))),2),"")</f>
        <v/>
      </c>
      <c r="AC245" s="68" t="str">
        <f t="shared" si="86"/>
        <v/>
      </c>
      <c r="AD245" s="67" t="str">
        <f>IF(A245="","",(SUM($R$4:R245)+(O245*P245*Q245*Number_of_chem_blocks_block)))</f>
        <v/>
      </c>
      <c r="AE245" s="67" t="str">
        <f>IF(A245="","",(SUM($S$4:S245)+(O245*P245*Q245*Chem_block_density_block*2.54^3*Number_of_chem_blocks_block)))</f>
        <v/>
      </c>
    </row>
    <row r="246" spans="1:31" x14ac:dyDescent="0.3">
      <c r="A246" s="23" t="str">
        <f t="shared" si="87"/>
        <v/>
      </c>
      <c r="B246" s="23" t="str">
        <f t="shared" si="69"/>
        <v/>
      </c>
      <c r="C246" s="23" t="str">
        <f t="shared" si="70"/>
        <v/>
      </c>
      <c r="D246" s="261" t="str">
        <f t="shared" si="71"/>
        <v/>
      </c>
      <c r="E246" s="261" t="str">
        <f t="shared" si="72"/>
        <v/>
      </c>
      <c r="F246" s="261" t="str">
        <f>IF(E246="","",SUM(E$4:E246))</f>
        <v/>
      </c>
      <c r="G246" s="261" t="str">
        <f t="shared" si="73"/>
        <v/>
      </c>
      <c r="H246" s="24" t="str">
        <f t="shared" si="74"/>
        <v/>
      </c>
      <c r="I246" s="24" t="str">
        <f t="shared" si="75"/>
        <v/>
      </c>
      <c r="J246" s="24" t="str">
        <f>IF(I246="","",SUM(I$4:I246))</f>
        <v/>
      </c>
      <c r="K246" s="24" t="str">
        <f t="shared" si="76"/>
        <v/>
      </c>
      <c r="L246" s="37" t="str">
        <f t="shared" si="89"/>
        <v/>
      </c>
      <c r="M246" s="37" t="str">
        <f t="shared" si="90"/>
        <v/>
      </c>
      <c r="N246" s="37" t="str">
        <f t="shared" si="91"/>
        <v/>
      </c>
      <c r="O246" s="37" t="str">
        <f t="shared" si="77"/>
        <v/>
      </c>
      <c r="P246" s="37" t="str">
        <f t="shared" si="78"/>
        <v/>
      </c>
      <c r="Q246" s="37" t="str">
        <f t="shared" si="79"/>
        <v/>
      </c>
      <c r="R246" s="25" t="str">
        <f t="shared" si="80"/>
        <v/>
      </c>
      <c r="S246" s="25" t="str">
        <f t="shared" si="81"/>
        <v/>
      </c>
      <c r="T246" s="25" t="str">
        <f t="shared" si="82"/>
        <v/>
      </c>
      <c r="U246" s="27" t="str">
        <f t="shared" si="83"/>
        <v/>
      </c>
      <c r="V246" s="26" t="str">
        <f t="shared" si="88"/>
        <v/>
      </c>
      <c r="W246" s="31" t="str">
        <f t="shared" si="84"/>
        <v/>
      </c>
      <c r="X246" s="88" t="str">
        <f>IF(U246="","",SUM($T$4:T246)*1000/J246*(1-Percent_bound_block))</f>
        <v/>
      </c>
      <c r="Y246" s="88" t="str">
        <f>IF(U246="","",SUM($T$4:T246)*1000/F246*(1-Percent_bound_block))</f>
        <v/>
      </c>
      <c r="Z246" s="90" t="str">
        <f t="shared" si="85"/>
        <v/>
      </c>
      <c r="AA246" s="68" t="str">
        <f>IF(AND(B245&lt;Runoff_duration_hr_block/2,B246&gt;Runoff_duration_hr_block/2),Runoff_duration_hr_block/2,INDEX($B$4:$B$1500,IF(B246&gt;Runoff_duration_hr_block/2,ROWS($AA$4:AA246)-1,ROWS($AA$4:AA246))))</f>
        <v/>
      </c>
      <c r="AB246" s="66" t="str">
        <f>IFERROR(ROUND(IF(HG_shape_block="Constant flow",IF(AA246=Runoff_duration_hr_block/2,CONVERT($H$4,"L","gal")/(Runoff_duration_hr_block*60),VLOOKUP('Block Calcs'!AA246,'Block Calcs'!$B$4:$K$1500,10,FALSE)),IF(AA246=Runoff_duration_hr_block/2,2*CONVERT($H$4,"L","gal")/(Runoff_duration_hr_block*60),VLOOKUP('Block Calcs'!AA246,'Block Calcs'!$B$4:$K$1500,10,FALSE))),2),"")</f>
        <v/>
      </c>
      <c r="AC246" s="68" t="str">
        <f t="shared" si="86"/>
        <v/>
      </c>
      <c r="AD246" s="67" t="str">
        <f>IF(A246="","",(SUM($R$4:R246)+(O246*P246*Q246*Number_of_chem_blocks_block)))</f>
        <v/>
      </c>
      <c r="AE246" s="67" t="str">
        <f>IF(A246="","",(SUM($S$4:S246)+(O246*P246*Q246*Chem_block_density_block*2.54^3*Number_of_chem_blocks_block)))</f>
        <v/>
      </c>
    </row>
    <row r="247" spans="1:31" x14ac:dyDescent="0.3">
      <c r="A247" s="23" t="str">
        <f t="shared" si="87"/>
        <v/>
      </c>
      <c r="B247" s="23" t="str">
        <f t="shared" si="69"/>
        <v/>
      </c>
      <c r="C247" s="23" t="str">
        <f t="shared" si="70"/>
        <v/>
      </c>
      <c r="D247" s="261" t="str">
        <f t="shared" si="71"/>
        <v/>
      </c>
      <c r="E247" s="261" t="str">
        <f t="shared" si="72"/>
        <v/>
      </c>
      <c r="F247" s="261" t="str">
        <f>IF(E247="","",SUM(E$4:E247))</f>
        <v/>
      </c>
      <c r="G247" s="261" t="str">
        <f t="shared" si="73"/>
        <v/>
      </c>
      <c r="H247" s="24" t="str">
        <f t="shared" si="74"/>
        <v/>
      </c>
      <c r="I247" s="24" t="str">
        <f t="shared" si="75"/>
        <v/>
      </c>
      <c r="J247" s="24" t="str">
        <f>IF(I247="","",SUM(I$4:I247))</f>
        <v/>
      </c>
      <c r="K247" s="24" t="str">
        <f t="shared" si="76"/>
        <v/>
      </c>
      <c r="L247" s="37" t="str">
        <f t="shared" si="89"/>
        <v/>
      </c>
      <c r="M247" s="37" t="str">
        <f t="shared" si="90"/>
        <v/>
      </c>
      <c r="N247" s="37" t="str">
        <f t="shared" si="91"/>
        <v/>
      </c>
      <c r="O247" s="37" t="str">
        <f t="shared" si="77"/>
        <v/>
      </c>
      <c r="P247" s="37" t="str">
        <f t="shared" si="78"/>
        <v/>
      </c>
      <c r="Q247" s="37" t="str">
        <f t="shared" si="79"/>
        <v/>
      </c>
      <c r="R247" s="25" t="str">
        <f t="shared" si="80"/>
        <v/>
      </c>
      <c r="S247" s="25" t="str">
        <f t="shared" si="81"/>
        <v/>
      </c>
      <c r="T247" s="25" t="str">
        <f t="shared" si="82"/>
        <v/>
      </c>
      <c r="U247" s="27" t="str">
        <f t="shared" si="83"/>
        <v/>
      </c>
      <c r="V247" s="26" t="str">
        <f t="shared" si="88"/>
        <v/>
      </c>
      <c r="W247" s="31" t="str">
        <f t="shared" si="84"/>
        <v/>
      </c>
      <c r="X247" s="88" t="str">
        <f>IF(U247="","",SUM($T$4:T247)*1000/J247*(1-Percent_bound_block))</f>
        <v/>
      </c>
      <c r="Y247" s="88" t="str">
        <f>IF(U247="","",SUM($T$4:T247)*1000/F247*(1-Percent_bound_block))</f>
        <v/>
      </c>
      <c r="Z247" s="90" t="str">
        <f t="shared" si="85"/>
        <v/>
      </c>
      <c r="AA247" s="68" t="str">
        <f>IF(AND(B246&lt;Runoff_duration_hr_block/2,B247&gt;Runoff_duration_hr_block/2),Runoff_duration_hr_block/2,INDEX($B$4:$B$1500,IF(B247&gt;Runoff_duration_hr_block/2,ROWS($AA$4:AA247)-1,ROWS($AA$4:AA247))))</f>
        <v/>
      </c>
      <c r="AB247" s="66" t="str">
        <f>IFERROR(ROUND(IF(HG_shape_block="Constant flow",IF(AA247=Runoff_duration_hr_block/2,CONVERT($H$4,"L","gal")/(Runoff_duration_hr_block*60),VLOOKUP('Block Calcs'!AA247,'Block Calcs'!$B$4:$K$1500,10,FALSE)),IF(AA247=Runoff_duration_hr_block/2,2*CONVERT($H$4,"L","gal")/(Runoff_duration_hr_block*60),VLOOKUP('Block Calcs'!AA247,'Block Calcs'!$B$4:$K$1500,10,FALSE))),2),"")</f>
        <v/>
      </c>
      <c r="AC247" s="68" t="str">
        <f t="shared" si="86"/>
        <v/>
      </c>
      <c r="AD247" s="67" t="str">
        <f>IF(A247="","",(SUM($R$4:R247)+(O247*P247*Q247*Number_of_chem_blocks_block)))</f>
        <v/>
      </c>
      <c r="AE247" s="67" t="str">
        <f>IF(A247="","",(SUM($S$4:S247)+(O247*P247*Q247*Chem_block_density_block*2.54^3*Number_of_chem_blocks_block)))</f>
        <v/>
      </c>
    </row>
    <row r="248" spans="1:31" x14ac:dyDescent="0.3">
      <c r="A248" s="23" t="str">
        <f t="shared" si="87"/>
        <v/>
      </c>
      <c r="B248" s="23" t="str">
        <f t="shared" si="69"/>
        <v/>
      </c>
      <c r="C248" s="23" t="str">
        <f t="shared" si="70"/>
        <v/>
      </c>
      <c r="D248" s="261" t="str">
        <f t="shared" si="71"/>
        <v/>
      </c>
      <c r="E248" s="261" t="str">
        <f t="shared" si="72"/>
        <v/>
      </c>
      <c r="F248" s="261" t="str">
        <f>IF(E248="","",SUM(E$4:E248))</f>
        <v/>
      </c>
      <c r="G248" s="261" t="str">
        <f t="shared" si="73"/>
        <v/>
      </c>
      <c r="H248" s="24" t="str">
        <f t="shared" si="74"/>
        <v/>
      </c>
      <c r="I248" s="24" t="str">
        <f t="shared" si="75"/>
        <v/>
      </c>
      <c r="J248" s="24" t="str">
        <f>IF(I248="","",SUM(I$4:I248))</f>
        <v/>
      </c>
      <c r="K248" s="24" t="str">
        <f t="shared" si="76"/>
        <v/>
      </c>
      <c r="L248" s="37" t="str">
        <f t="shared" si="89"/>
        <v/>
      </c>
      <c r="M248" s="37" t="str">
        <f t="shared" si="90"/>
        <v/>
      </c>
      <c r="N248" s="37" t="str">
        <f t="shared" si="91"/>
        <v/>
      </c>
      <c r="O248" s="37" t="str">
        <f t="shared" si="77"/>
        <v/>
      </c>
      <c r="P248" s="37" t="str">
        <f t="shared" si="78"/>
        <v/>
      </c>
      <c r="Q248" s="37" t="str">
        <f t="shared" si="79"/>
        <v/>
      </c>
      <c r="R248" s="25" t="str">
        <f t="shared" si="80"/>
        <v/>
      </c>
      <c r="S248" s="25" t="str">
        <f t="shared" si="81"/>
        <v/>
      </c>
      <c r="T248" s="25" t="str">
        <f t="shared" si="82"/>
        <v/>
      </c>
      <c r="U248" s="27" t="str">
        <f t="shared" si="83"/>
        <v/>
      </c>
      <c r="V248" s="26" t="str">
        <f t="shared" si="88"/>
        <v/>
      </c>
      <c r="W248" s="31" t="str">
        <f t="shared" si="84"/>
        <v/>
      </c>
      <c r="X248" s="88" t="str">
        <f>IF(U248="","",SUM($T$4:T248)*1000/J248*(1-Percent_bound_block))</f>
        <v/>
      </c>
      <c r="Y248" s="88" t="str">
        <f>IF(U248="","",SUM($T$4:T248)*1000/F248*(1-Percent_bound_block))</f>
        <v/>
      </c>
      <c r="Z248" s="90" t="str">
        <f t="shared" si="85"/>
        <v/>
      </c>
      <c r="AA248" s="68" t="str">
        <f>IF(AND(B247&lt;Runoff_duration_hr_block/2,B248&gt;Runoff_duration_hr_block/2),Runoff_duration_hr_block/2,INDEX($B$4:$B$1500,IF(B248&gt;Runoff_duration_hr_block/2,ROWS($AA$4:AA248)-1,ROWS($AA$4:AA248))))</f>
        <v/>
      </c>
      <c r="AB248" s="66" t="str">
        <f>IFERROR(ROUND(IF(HG_shape_block="Constant flow",IF(AA248=Runoff_duration_hr_block/2,CONVERT($H$4,"L","gal")/(Runoff_duration_hr_block*60),VLOOKUP('Block Calcs'!AA248,'Block Calcs'!$B$4:$K$1500,10,FALSE)),IF(AA248=Runoff_duration_hr_block/2,2*CONVERT($H$4,"L","gal")/(Runoff_duration_hr_block*60),VLOOKUP('Block Calcs'!AA248,'Block Calcs'!$B$4:$K$1500,10,FALSE))),2),"")</f>
        <v/>
      </c>
      <c r="AC248" s="68" t="str">
        <f t="shared" si="86"/>
        <v/>
      </c>
      <c r="AD248" s="67" t="str">
        <f>IF(A248="","",(SUM($R$4:R248)+(O248*P248*Q248*Number_of_chem_blocks_block)))</f>
        <v/>
      </c>
      <c r="AE248" s="67" t="str">
        <f>IF(A248="","",(SUM($S$4:S248)+(O248*P248*Q248*Chem_block_density_block*2.54^3*Number_of_chem_blocks_block)))</f>
        <v/>
      </c>
    </row>
    <row r="249" spans="1:31" x14ac:dyDescent="0.3">
      <c r="A249" s="23" t="str">
        <f t="shared" si="87"/>
        <v/>
      </c>
      <c r="B249" s="23" t="str">
        <f t="shared" si="69"/>
        <v/>
      </c>
      <c r="C249" s="23" t="str">
        <f t="shared" si="70"/>
        <v/>
      </c>
      <c r="D249" s="261" t="str">
        <f t="shared" si="71"/>
        <v/>
      </c>
      <c r="E249" s="261" t="str">
        <f t="shared" si="72"/>
        <v/>
      </c>
      <c r="F249" s="261" t="str">
        <f>IF(E249="","",SUM(E$4:E249))</f>
        <v/>
      </c>
      <c r="G249" s="261" t="str">
        <f t="shared" si="73"/>
        <v/>
      </c>
      <c r="H249" s="24" t="str">
        <f t="shared" si="74"/>
        <v/>
      </c>
      <c r="I249" s="24" t="str">
        <f t="shared" si="75"/>
        <v/>
      </c>
      <c r="J249" s="24" t="str">
        <f>IF(I249="","",SUM(I$4:I249))</f>
        <v/>
      </c>
      <c r="K249" s="24" t="str">
        <f t="shared" si="76"/>
        <v/>
      </c>
      <c r="L249" s="37" t="str">
        <f t="shared" si="89"/>
        <v/>
      </c>
      <c r="M249" s="37" t="str">
        <f t="shared" si="90"/>
        <v/>
      </c>
      <c r="N249" s="37" t="str">
        <f t="shared" si="91"/>
        <v/>
      </c>
      <c r="O249" s="37" t="str">
        <f t="shared" si="77"/>
        <v/>
      </c>
      <c r="P249" s="37" t="str">
        <f t="shared" si="78"/>
        <v/>
      </c>
      <c r="Q249" s="37" t="str">
        <f t="shared" si="79"/>
        <v/>
      </c>
      <c r="R249" s="25" t="str">
        <f t="shared" si="80"/>
        <v/>
      </c>
      <c r="S249" s="25" t="str">
        <f t="shared" si="81"/>
        <v/>
      </c>
      <c r="T249" s="25" t="str">
        <f t="shared" si="82"/>
        <v/>
      </c>
      <c r="U249" s="27" t="str">
        <f t="shared" si="83"/>
        <v/>
      </c>
      <c r="V249" s="26" t="str">
        <f t="shared" si="88"/>
        <v/>
      </c>
      <c r="W249" s="31" t="str">
        <f t="shared" si="84"/>
        <v/>
      </c>
      <c r="X249" s="88" t="str">
        <f>IF(U249="","",SUM($T$4:T249)*1000/J249*(1-Percent_bound_block))</f>
        <v/>
      </c>
      <c r="Y249" s="88" t="str">
        <f>IF(U249="","",SUM($T$4:T249)*1000/F249*(1-Percent_bound_block))</f>
        <v/>
      </c>
      <c r="Z249" s="90" t="str">
        <f t="shared" si="85"/>
        <v/>
      </c>
      <c r="AA249" s="68" t="str">
        <f>IF(AND(B248&lt;Runoff_duration_hr_block/2,B249&gt;Runoff_duration_hr_block/2),Runoff_duration_hr_block/2,INDEX($B$4:$B$1500,IF(B249&gt;Runoff_duration_hr_block/2,ROWS($AA$4:AA249)-1,ROWS($AA$4:AA249))))</f>
        <v/>
      </c>
      <c r="AB249" s="66" t="str">
        <f>IFERROR(ROUND(IF(HG_shape_block="Constant flow",IF(AA249=Runoff_duration_hr_block/2,CONVERT($H$4,"L","gal")/(Runoff_duration_hr_block*60),VLOOKUP('Block Calcs'!AA249,'Block Calcs'!$B$4:$K$1500,10,FALSE)),IF(AA249=Runoff_duration_hr_block/2,2*CONVERT($H$4,"L","gal")/(Runoff_duration_hr_block*60),VLOOKUP('Block Calcs'!AA249,'Block Calcs'!$B$4:$K$1500,10,FALSE))),2),"")</f>
        <v/>
      </c>
      <c r="AC249" s="68" t="str">
        <f t="shared" si="86"/>
        <v/>
      </c>
      <c r="AD249" s="67" t="str">
        <f>IF(A249="","",(SUM($R$4:R249)+(O249*P249*Q249*Number_of_chem_blocks_block)))</f>
        <v/>
      </c>
      <c r="AE249" s="67" t="str">
        <f>IF(A249="","",(SUM($S$4:S249)+(O249*P249*Q249*Chem_block_density_block*2.54^3*Number_of_chem_blocks_block)))</f>
        <v/>
      </c>
    </row>
    <row r="250" spans="1:31" x14ac:dyDescent="0.3">
      <c r="A250" s="23" t="str">
        <f t="shared" si="87"/>
        <v/>
      </c>
      <c r="B250" s="23" t="str">
        <f t="shared" si="69"/>
        <v/>
      </c>
      <c r="C250" s="23" t="str">
        <f t="shared" si="70"/>
        <v/>
      </c>
      <c r="D250" s="261" t="str">
        <f t="shared" si="71"/>
        <v/>
      </c>
      <c r="E250" s="261" t="str">
        <f t="shared" si="72"/>
        <v/>
      </c>
      <c r="F250" s="261" t="str">
        <f>IF(E250="","",SUM(E$4:E250))</f>
        <v/>
      </c>
      <c r="G250" s="261" t="str">
        <f t="shared" si="73"/>
        <v/>
      </c>
      <c r="H250" s="24" t="str">
        <f t="shared" si="74"/>
        <v/>
      </c>
      <c r="I250" s="24" t="str">
        <f t="shared" si="75"/>
        <v/>
      </c>
      <c r="J250" s="24" t="str">
        <f>IF(I250="","",SUM(I$4:I250))</f>
        <v/>
      </c>
      <c r="K250" s="24" t="str">
        <f t="shared" si="76"/>
        <v/>
      </c>
      <c r="L250" s="37" t="str">
        <f t="shared" si="89"/>
        <v/>
      </c>
      <c r="M250" s="37" t="str">
        <f t="shared" si="90"/>
        <v/>
      </c>
      <c r="N250" s="37" t="str">
        <f t="shared" si="91"/>
        <v/>
      </c>
      <c r="O250" s="37" t="str">
        <f t="shared" si="77"/>
        <v/>
      </c>
      <c r="P250" s="37" t="str">
        <f t="shared" si="78"/>
        <v/>
      </c>
      <c r="Q250" s="37" t="str">
        <f t="shared" si="79"/>
        <v/>
      </c>
      <c r="R250" s="25" t="str">
        <f t="shared" si="80"/>
        <v/>
      </c>
      <c r="S250" s="25" t="str">
        <f t="shared" si="81"/>
        <v/>
      </c>
      <c r="T250" s="25" t="str">
        <f t="shared" si="82"/>
        <v/>
      </c>
      <c r="U250" s="27" t="str">
        <f t="shared" si="83"/>
        <v/>
      </c>
      <c r="V250" s="26" t="str">
        <f t="shared" si="88"/>
        <v/>
      </c>
      <c r="W250" s="31" t="str">
        <f t="shared" si="84"/>
        <v/>
      </c>
      <c r="X250" s="88" t="str">
        <f>IF(U250="","",SUM($T$4:T250)*1000/J250*(1-Percent_bound_block))</f>
        <v/>
      </c>
      <c r="Y250" s="88" t="str">
        <f>IF(U250="","",SUM($T$4:T250)*1000/F250*(1-Percent_bound_block))</f>
        <v/>
      </c>
      <c r="Z250" s="90" t="str">
        <f t="shared" si="85"/>
        <v/>
      </c>
      <c r="AA250" s="68" t="str">
        <f>IF(AND(B249&lt;Runoff_duration_hr_block/2,B250&gt;Runoff_duration_hr_block/2),Runoff_duration_hr_block/2,INDEX($B$4:$B$1500,IF(B250&gt;Runoff_duration_hr_block/2,ROWS($AA$4:AA250)-1,ROWS($AA$4:AA250))))</f>
        <v/>
      </c>
      <c r="AB250" s="66" t="str">
        <f>IFERROR(ROUND(IF(HG_shape_block="Constant flow",IF(AA250=Runoff_duration_hr_block/2,CONVERT($H$4,"L","gal")/(Runoff_duration_hr_block*60),VLOOKUP('Block Calcs'!AA250,'Block Calcs'!$B$4:$K$1500,10,FALSE)),IF(AA250=Runoff_duration_hr_block/2,2*CONVERT($H$4,"L","gal")/(Runoff_duration_hr_block*60),VLOOKUP('Block Calcs'!AA250,'Block Calcs'!$B$4:$K$1500,10,FALSE))),2),"")</f>
        <v/>
      </c>
      <c r="AC250" s="68" t="str">
        <f t="shared" si="86"/>
        <v/>
      </c>
      <c r="AD250" s="67" t="str">
        <f>IF(A250="","",(SUM($R$4:R250)+(O250*P250*Q250*Number_of_chem_blocks_block)))</f>
        <v/>
      </c>
      <c r="AE250" s="67" t="str">
        <f>IF(A250="","",(SUM($S$4:S250)+(O250*P250*Q250*Chem_block_density_block*2.54^3*Number_of_chem_blocks_block)))</f>
        <v/>
      </c>
    </row>
    <row r="251" spans="1:31" x14ac:dyDescent="0.3">
      <c r="A251" s="23" t="str">
        <f t="shared" si="87"/>
        <v/>
      </c>
      <c r="B251" s="23" t="str">
        <f t="shared" si="69"/>
        <v/>
      </c>
      <c r="C251" s="23" t="str">
        <f t="shared" si="70"/>
        <v/>
      </c>
      <c r="D251" s="261" t="str">
        <f t="shared" si="71"/>
        <v/>
      </c>
      <c r="E251" s="261" t="str">
        <f t="shared" si="72"/>
        <v/>
      </c>
      <c r="F251" s="261" t="str">
        <f>IF(E251="","",SUM(E$4:E251))</f>
        <v/>
      </c>
      <c r="G251" s="261" t="str">
        <f t="shared" si="73"/>
        <v/>
      </c>
      <c r="H251" s="24" t="str">
        <f t="shared" si="74"/>
        <v/>
      </c>
      <c r="I251" s="24" t="str">
        <f t="shared" si="75"/>
        <v/>
      </c>
      <c r="J251" s="24" t="str">
        <f>IF(I251="","",SUM(I$4:I251))</f>
        <v/>
      </c>
      <c r="K251" s="24" t="str">
        <f t="shared" si="76"/>
        <v/>
      </c>
      <c r="L251" s="37" t="str">
        <f t="shared" si="89"/>
        <v/>
      </c>
      <c r="M251" s="37" t="str">
        <f t="shared" si="90"/>
        <v/>
      </c>
      <c r="N251" s="37" t="str">
        <f t="shared" si="91"/>
        <v/>
      </c>
      <c r="O251" s="37" t="str">
        <f t="shared" si="77"/>
        <v/>
      </c>
      <c r="P251" s="37" t="str">
        <f t="shared" si="78"/>
        <v/>
      </c>
      <c r="Q251" s="37" t="str">
        <f t="shared" si="79"/>
        <v/>
      </c>
      <c r="R251" s="25" t="str">
        <f t="shared" si="80"/>
        <v/>
      </c>
      <c r="S251" s="25" t="str">
        <f t="shared" si="81"/>
        <v/>
      </c>
      <c r="T251" s="25" t="str">
        <f t="shared" si="82"/>
        <v/>
      </c>
      <c r="U251" s="27" t="str">
        <f t="shared" si="83"/>
        <v/>
      </c>
      <c r="V251" s="26" t="str">
        <f t="shared" si="88"/>
        <v/>
      </c>
      <c r="W251" s="31" t="str">
        <f t="shared" si="84"/>
        <v/>
      </c>
      <c r="X251" s="88" t="str">
        <f>IF(U251="","",SUM($T$4:T251)*1000/J251*(1-Percent_bound_block))</f>
        <v/>
      </c>
      <c r="Y251" s="88" t="str">
        <f>IF(U251="","",SUM($T$4:T251)*1000/F251*(1-Percent_bound_block))</f>
        <v/>
      </c>
      <c r="Z251" s="90" t="str">
        <f t="shared" si="85"/>
        <v/>
      </c>
      <c r="AA251" s="68" t="str">
        <f>IF(AND(B250&lt;Runoff_duration_hr_block/2,B251&gt;Runoff_duration_hr_block/2),Runoff_duration_hr_block/2,INDEX($B$4:$B$1500,IF(B251&gt;Runoff_duration_hr_block/2,ROWS($AA$4:AA251)-1,ROWS($AA$4:AA251))))</f>
        <v/>
      </c>
      <c r="AB251" s="66" t="str">
        <f>IFERROR(ROUND(IF(HG_shape_block="Constant flow",IF(AA251=Runoff_duration_hr_block/2,CONVERT($H$4,"L","gal")/(Runoff_duration_hr_block*60),VLOOKUP('Block Calcs'!AA251,'Block Calcs'!$B$4:$K$1500,10,FALSE)),IF(AA251=Runoff_duration_hr_block/2,2*CONVERT($H$4,"L","gal")/(Runoff_duration_hr_block*60),VLOOKUP('Block Calcs'!AA251,'Block Calcs'!$B$4:$K$1500,10,FALSE))),2),"")</f>
        <v/>
      </c>
      <c r="AC251" s="68" t="str">
        <f t="shared" si="86"/>
        <v/>
      </c>
      <c r="AD251" s="67" t="str">
        <f>IF(A251="","",(SUM($R$4:R251)+(O251*P251*Q251*Number_of_chem_blocks_block)))</f>
        <v/>
      </c>
      <c r="AE251" s="67" t="str">
        <f>IF(A251="","",(SUM($S$4:S251)+(O251*P251*Q251*Chem_block_density_block*2.54^3*Number_of_chem_blocks_block)))</f>
        <v/>
      </c>
    </row>
    <row r="252" spans="1:31" x14ac:dyDescent="0.3">
      <c r="A252" s="23" t="str">
        <f t="shared" si="87"/>
        <v/>
      </c>
      <c r="B252" s="23" t="str">
        <f t="shared" si="69"/>
        <v/>
      </c>
      <c r="C252" s="23" t="str">
        <f t="shared" si="70"/>
        <v/>
      </c>
      <c r="D252" s="261" t="str">
        <f t="shared" si="71"/>
        <v/>
      </c>
      <c r="E252" s="261" t="str">
        <f t="shared" si="72"/>
        <v/>
      </c>
      <c r="F252" s="261" t="str">
        <f>IF(E252="","",SUM(E$4:E252))</f>
        <v/>
      </c>
      <c r="G252" s="261" t="str">
        <f t="shared" si="73"/>
        <v/>
      </c>
      <c r="H252" s="24" t="str">
        <f t="shared" si="74"/>
        <v/>
      </c>
      <c r="I252" s="24" t="str">
        <f t="shared" si="75"/>
        <v/>
      </c>
      <c r="J252" s="24" t="str">
        <f>IF(I252="","",SUM(I$4:I252))</f>
        <v/>
      </c>
      <c r="K252" s="24" t="str">
        <f t="shared" si="76"/>
        <v/>
      </c>
      <c r="L252" s="37" t="str">
        <f t="shared" si="89"/>
        <v/>
      </c>
      <c r="M252" s="37" t="str">
        <f t="shared" si="90"/>
        <v/>
      </c>
      <c r="N252" s="37" t="str">
        <f t="shared" si="91"/>
        <v/>
      </c>
      <c r="O252" s="37" t="str">
        <f t="shared" si="77"/>
        <v/>
      </c>
      <c r="P252" s="37" t="str">
        <f t="shared" si="78"/>
        <v/>
      </c>
      <c r="Q252" s="37" t="str">
        <f t="shared" si="79"/>
        <v/>
      </c>
      <c r="R252" s="25" t="str">
        <f t="shared" si="80"/>
        <v/>
      </c>
      <c r="S252" s="25" t="str">
        <f t="shared" si="81"/>
        <v/>
      </c>
      <c r="T252" s="25" t="str">
        <f t="shared" si="82"/>
        <v/>
      </c>
      <c r="U252" s="27" t="str">
        <f t="shared" si="83"/>
        <v/>
      </c>
      <c r="V252" s="26" t="str">
        <f t="shared" si="88"/>
        <v/>
      </c>
      <c r="W252" s="31" t="str">
        <f t="shared" si="84"/>
        <v/>
      </c>
      <c r="X252" s="88" t="str">
        <f>IF(U252="","",SUM($T$4:T252)*1000/J252*(1-Percent_bound_block))</f>
        <v/>
      </c>
      <c r="Y252" s="88" t="str">
        <f>IF(U252="","",SUM($T$4:T252)*1000/F252*(1-Percent_bound_block))</f>
        <v/>
      </c>
      <c r="Z252" s="90" t="str">
        <f t="shared" si="85"/>
        <v/>
      </c>
      <c r="AA252" s="68" t="str">
        <f>IF(AND(B251&lt;Runoff_duration_hr_block/2,B252&gt;Runoff_duration_hr_block/2),Runoff_duration_hr_block/2,INDEX($B$4:$B$1500,IF(B252&gt;Runoff_duration_hr_block/2,ROWS($AA$4:AA252)-1,ROWS($AA$4:AA252))))</f>
        <v/>
      </c>
      <c r="AB252" s="66" t="str">
        <f>IFERROR(ROUND(IF(HG_shape_block="Constant flow",IF(AA252=Runoff_duration_hr_block/2,CONVERT($H$4,"L","gal")/(Runoff_duration_hr_block*60),VLOOKUP('Block Calcs'!AA252,'Block Calcs'!$B$4:$K$1500,10,FALSE)),IF(AA252=Runoff_duration_hr_block/2,2*CONVERT($H$4,"L","gal")/(Runoff_duration_hr_block*60),VLOOKUP('Block Calcs'!AA252,'Block Calcs'!$B$4:$K$1500,10,FALSE))),2),"")</f>
        <v/>
      </c>
      <c r="AC252" s="68" t="str">
        <f t="shared" si="86"/>
        <v/>
      </c>
      <c r="AD252" s="67" t="str">
        <f>IF(A252="","",(SUM($R$4:R252)+(O252*P252*Q252*Number_of_chem_blocks_block)))</f>
        <v/>
      </c>
      <c r="AE252" s="67" t="str">
        <f>IF(A252="","",(SUM($S$4:S252)+(O252*P252*Q252*Chem_block_density_block*2.54^3*Number_of_chem_blocks_block)))</f>
        <v/>
      </c>
    </row>
    <row r="253" spans="1:31" x14ac:dyDescent="0.3">
      <c r="A253" s="23" t="str">
        <f t="shared" si="87"/>
        <v/>
      </c>
      <c r="B253" s="23" t="str">
        <f t="shared" si="69"/>
        <v/>
      </c>
      <c r="C253" s="23" t="str">
        <f t="shared" si="70"/>
        <v/>
      </c>
      <c r="D253" s="261" t="str">
        <f t="shared" si="71"/>
        <v/>
      </c>
      <c r="E253" s="261" t="str">
        <f t="shared" si="72"/>
        <v/>
      </c>
      <c r="F253" s="261" t="str">
        <f>IF(E253="","",SUM(E$4:E253))</f>
        <v/>
      </c>
      <c r="G253" s="261" t="str">
        <f t="shared" si="73"/>
        <v/>
      </c>
      <c r="H253" s="24" t="str">
        <f t="shared" si="74"/>
        <v/>
      </c>
      <c r="I253" s="24" t="str">
        <f t="shared" si="75"/>
        <v/>
      </c>
      <c r="J253" s="24" t="str">
        <f>IF(I253="","",SUM(I$4:I253))</f>
        <v/>
      </c>
      <c r="K253" s="24" t="str">
        <f t="shared" si="76"/>
        <v/>
      </c>
      <c r="L253" s="37" t="str">
        <f t="shared" si="89"/>
        <v/>
      </c>
      <c r="M253" s="37" t="str">
        <f t="shared" si="90"/>
        <v/>
      </c>
      <c r="N253" s="37" t="str">
        <f t="shared" si="91"/>
        <v/>
      </c>
      <c r="O253" s="37" t="str">
        <f t="shared" si="77"/>
        <v/>
      </c>
      <c r="P253" s="37" t="str">
        <f t="shared" si="78"/>
        <v/>
      </c>
      <c r="Q253" s="37" t="str">
        <f t="shared" si="79"/>
        <v/>
      </c>
      <c r="R253" s="25" t="str">
        <f t="shared" si="80"/>
        <v/>
      </c>
      <c r="S253" s="25" t="str">
        <f t="shared" si="81"/>
        <v/>
      </c>
      <c r="T253" s="25" t="str">
        <f t="shared" si="82"/>
        <v/>
      </c>
      <c r="U253" s="27" t="str">
        <f t="shared" si="83"/>
        <v/>
      </c>
      <c r="V253" s="26" t="str">
        <f t="shared" si="88"/>
        <v/>
      </c>
      <c r="W253" s="31" t="str">
        <f t="shared" si="84"/>
        <v/>
      </c>
      <c r="X253" s="88" t="str">
        <f>IF(U253="","",SUM($T$4:T253)*1000/J253*(1-Percent_bound_block))</f>
        <v/>
      </c>
      <c r="Y253" s="88" t="str">
        <f>IF(U253="","",SUM($T$4:T253)*1000/F253*(1-Percent_bound_block))</f>
        <v/>
      </c>
      <c r="Z253" s="90" t="str">
        <f t="shared" si="85"/>
        <v/>
      </c>
      <c r="AA253" s="68" t="str">
        <f>IF(AND(B252&lt;Runoff_duration_hr_block/2,B253&gt;Runoff_duration_hr_block/2),Runoff_duration_hr_block/2,INDEX($B$4:$B$1500,IF(B253&gt;Runoff_duration_hr_block/2,ROWS($AA$4:AA253)-1,ROWS($AA$4:AA253))))</f>
        <v/>
      </c>
      <c r="AB253" s="66" t="str">
        <f>IFERROR(ROUND(IF(HG_shape_block="Constant flow",IF(AA253=Runoff_duration_hr_block/2,CONVERT($H$4,"L","gal")/(Runoff_duration_hr_block*60),VLOOKUP('Block Calcs'!AA253,'Block Calcs'!$B$4:$K$1500,10,FALSE)),IF(AA253=Runoff_duration_hr_block/2,2*CONVERT($H$4,"L","gal")/(Runoff_duration_hr_block*60),VLOOKUP('Block Calcs'!AA253,'Block Calcs'!$B$4:$K$1500,10,FALSE))),2),"")</f>
        <v/>
      </c>
      <c r="AC253" s="68" t="str">
        <f t="shared" si="86"/>
        <v/>
      </c>
      <c r="AD253" s="67" t="str">
        <f>IF(A253="","",(SUM($R$4:R253)+(O253*P253*Q253*Number_of_chem_blocks_block)))</f>
        <v/>
      </c>
      <c r="AE253" s="67" t="str">
        <f>IF(A253="","",(SUM($S$4:S253)+(O253*P253*Q253*Chem_block_density_block*2.54^3*Number_of_chem_blocks_block)))</f>
        <v/>
      </c>
    </row>
    <row r="254" spans="1:31" x14ac:dyDescent="0.3">
      <c r="A254" s="23" t="str">
        <f t="shared" si="87"/>
        <v/>
      </c>
      <c r="B254" s="23" t="str">
        <f t="shared" si="69"/>
        <v/>
      </c>
      <c r="C254" s="23" t="str">
        <f t="shared" si="70"/>
        <v/>
      </c>
      <c r="D254" s="261" t="str">
        <f t="shared" si="71"/>
        <v/>
      </c>
      <c r="E254" s="261" t="str">
        <f t="shared" si="72"/>
        <v/>
      </c>
      <c r="F254" s="261" t="str">
        <f>IF(E254="","",SUM(E$4:E254))</f>
        <v/>
      </c>
      <c r="G254" s="261" t="str">
        <f t="shared" si="73"/>
        <v/>
      </c>
      <c r="H254" s="24" t="str">
        <f t="shared" si="74"/>
        <v/>
      </c>
      <c r="I254" s="24" t="str">
        <f t="shared" si="75"/>
        <v/>
      </c>
      <c r="J254" s="24" t="str">
        <f>IF(I254="","",SUM(I$4:I254))</f>
        <v/>
      </c>
      <c r="K254" s="24" t="str">
        <f t="shared" si="76"/>
        <v/>
      </c>
      <c r="L254" s="37" t="str">
        <f t="shared" si="89"/>
        <v/>
      </c>
      <c r="M254" s="37" t="str">
        <f t="shared" si="90"/>
        <v/>
      </c>
      <c r="N254" s="37" t="str">
        <f t="shared" si="91"/>
        <v/>
      </c>
      <c r="O254" s="37" t="str">
        <f t="shared" si="77"/>
        <v/>
      </c>
      <c r="P254" s="37" t="str">
        <f t="shared" si="78"/>
        <v/>
      </c>
      <c r="Q254" s="37" t="str">
        <f t="shared" si="79"/>
        <v/>
      </c>
      <c r="R254" s="25" t="str">
        <f t="shared" si="80"/>
        <v/>
      </c>
      <c r="S254" s="25" t="str">
        <f t="shared" si="81"/>
        <v/>
      </c>
      <c r="T254" s="25" t="str">
        <f t="shared" si="82"/>
        <v/>
      </c>
      <c r="U254" s="27" t="str">
        <f t="shared" si="83"/>
        <v/>
      </c>
      <c r="V254" s="26" t="str">
        <f t="shared" si="88"/>
        <v/>
      </c>
      <c r="W254" s="31" t="str">
        <f t="shared" si="84"/>
        <v/>
      </c>
      <c r="X254" s="88" t="str">
        <f>IF(U254="","",SUM($T$4:T254)*1000/J254*(1-Percent_bound_block))</f>
        <v/>
      </c>
      <c r="Y254" s="88" t="str">
        <f>IF(U254="","",SUM($T$4:T254)*1000/F254*(1-Percent_bound_block))</f>
        <v/>
      </c>
      <c r="Z254" s="90" t="str">
        <f t="shared" si="85"/>
        <v/>
      </c>
      <c r="AA254" s="68" t="str">
        <f>IF(AND(B253&lt;Runoff_duration_hr_block/2,B254&gt;Runoff_duration_hr_block/2),Runoff_duration_hr_block/2,INDEX($B$4:$B$1500,IF(B254&gt;Runoff_duration_hr_block/2,ROWS($AA$4:AA254)-1,ROWS($AA$4:AA254))))</f>
        <v/>
      </c>
      <c r="AB254" s="66" t="str">
        <f>IFERROR(ROUND(IF(HG_shape_block="Constant flow",IF(AA254=Runoff_duration_hr_block/2,CONVERT($H$4,"L","gal")/(Runoff_duration_hr_block*60),VLOOKUP('Block Calcs'!AA254,'Block Calcs'!$B$4:$K$1500,10,FALSE)),IF(AA254=Runoff_duration_hr_block/2,2*CONVERT($H$4,"L","gal")/(Runoff_duration_hr_block*60),VLOOKUP('Block Calcs'!AA254,'Block Calcs'!$B$4:$K$1500,10,FALSE))),2),"")</f>
        <v/>
      </c>
      <c r="AC254" s="68" t="str">
        <f t="shared" si="86"/>
        <v/>
      </c>
      <c r="AD254" s="67" t="str">
        <f>IF(A254="","",(SUM($R$4:R254)+(O254*P254*Q254*Number_of_chem_blocks_block)))</f>
        <v/>
      </c>
      <c r="AE254" s="67" t="str">
        <f>IF(A254="","",(SUM($S$4:S254)+(O254*P254*Q254*Chem_block_density_block*2.54^3*Number_of_chem_blocks_block)))</f>
        <v/>
      </c>
    </row>
    <row r="255" spans="1:31" x14ac:dyDescent="0.3">
      <c r="A255" s="23" t="str">
        <f t="shared" si="87"/>
        <v/>
      </c>
      <c r="B255" s="23" t="str">
        <f t="shared" si="69"/>
        <v/>
      </c>
      <c r="C255" s="23" t="str">
        <f t="shared" si="70"/>
        <v/>
      </c>
      <c r="D255" s="261" t="str">
        <f t="shared" si="71"/>
        <v/>
      </c>
      <c r="E255" s="261" t="str">
        <f t="shared" si="72"/>
        <v/>
      </c>
      <c r="F255" s="261" t="str">
        <f>IF(E255="","",SUM(E$4:E255))</f>
        <v/>
      </c>
      <c r="G255" s="261" t="str">
        <f t="shared" si="73"/>
        <v/>
      </c>
      <c r="H255" s="24" t="str">
        <f t="shared" si="74"/>
        <v/>
      </c>
      <c r="I255" s="24" t="str">
        <f t="shared" si="75"/>
        <v/>
      </c>
      <c r="J255" s="24" t="str">
        <f>IF(I255="","",SUM(I$4:I255))</f>
        <v/>
      </c>
      <c r="K255" s="24" t="str">
        <f t="shared" si="76"/>
        <v/>
      </c>
      <c r="L255" s="37" t="str">
        <f t="shared" si="89"/>
        <v/>
      </c>
      <c r="M255" s="37" t="str">
        <f t="shared" si="90"/>
        <v/>
      </c>
      <c r="N255" s="37" t="str">
        <f t="shared" si="91"/>
        <v/>
      </c>
      <c r="O255" s="37" t="str">
        <f t="shared" si="77"/>
        <v/>
      </c>
      <c r="P255" s="37" t="str">
        <f t="shared" si="78"/>
        <v/>
      </c>
      <c r="Q255" s="37" t="str">
        <f t="shared" si="79"/>
        <v/>
      </c>
      <c r="R255" s="25" t="str">
        <f t="shared" si="80"/>
        <v/>
      </c>
      <c r="S255" s="25" t="str">
        <f t="shared" si="81"/>
        <v/>
      </c>
      <c r="T255" s="25" t="str">
        <f t="shared" si="82"/>
        <v/>
      </c>
      <c r="U255" s="27" t="str">
        <f t="shared" si="83"/>
        <v/>
      </c>
      <c r="V255" s="26" t="str">
        <f t="shared" si="88"/>
        <v/>
      </c>
      <c r="W255" s="31" t="str">
        <f t="shared" si="84"/>
        <v/>
      </c>
      <c r="X255" s="88" t="str">
        <f>IF(U255="","",SUM($T$4:T255)*1000/J255*(1-Percent_bound_block))</f>
        <v/>
      </c>
      <c r="Y255" s="88" t="str">
        <f>IF(U255="","",SUM($T$4:T255)*1000/F255*(1-Percent_bound_block))</f>
        <v/>
      </c>
      <c r="Z255" s="90" t="str">
        <f t="shared" si="85"/>
        <v/>
      </c>
      <c r="AA255" s="68" t="str">
        <f>IF(AND(B254&lt;Runoff_duration_hr_block/2,B255&gt;Runoff_duration_hr_block/2),Runoff_duration_hr_block/2,INDEX($B$4:$B$1500,IF(B255&gt;Runoff_duration_hr_block/2,ROWS($AA$4:AA255)-1,ROWS($AA$4:AA255))))</f>
        <v/>
      </c>
      <c r="AB255" s="66" t="str">
        <f>IFERROR(ROUND(IF(HG_shape_block="Constant flow",IF(AA255=Runoff_duration_hr_block/2,CONVERT($H$4,"L","gal")/(Runoff_duration_hr_block*60),VLOOKUP('Block Calcs'!AA255,'Block Calcs'!$B$4:$K$1500,10,FALSE)),IF(AA255=Runoff_duration_hr_block/2,2*CONVERT($H$4,"L","gal")/(Runoff_duration_hr_block*60),VLOOKUP('Block Calcs'!AA255,'Block Calcs'!$B$4:$K$1500,10,FALSE))),2),"")</f>
        <v/>
      </c>
      <c r="AC255" s="68" t="str">
        <f t="shared" si="86"/>
        <v/>
      </c>
      <c r="AD255" s="67" t="str">
        <f>IF(A255="","",(SUM($R$4:R255)+(O255*P255*Q255*Number_of_chem_blocks_block)))</f>
        <v/>
      </c>
      <c r="AE255" s="67" t="str">
        <f>IF(A255="","",(SUM($S$4:S255)+(O255*P255*Q255*Chem_block_density_block*2.54^3*Number_of_chem_blocks_block)))</f>
        <v/>
      </c>
    </row>
    <row r="256" spans="1:31" x14ac:dyDescent="0.3">
      <c r="A256" s="23" t="str">
        <f t="shared" si="87"/>
        <v/>
      </c>
      <c r="B256" s="23" t="str">
        <f t="shared" si="69"/>
        <v/>
      </c>
      <c r="C256" s="23" t="str">
        <f t="shared" si="70"/>
        <v/>
      </c>
      <c r="D256" s="261" t="str">
        <f t="shared" si="71"/>
        <v/>
      </c>
      <c r="E256" s="261" t="str">
        <f t="shared" si="72"/>
        <v/>
      </c>
      <c r="F256" s="261" t="str">
        <f>IF(E256="","",SUM(E$4:E256))</f>
        <v/>
      </c>
      <c r="G256" s="261" t="str">
        <f t="shared" si="73"/>
        <v/>
      </c>
      <c r="H256" s="24" t="str">
        <f t="shared" si="74"/>
        <v/>
      </c>
      <c r="I256" s="24" t="str">
        <f t="shared" si="75"/>
        <v/>
      </c>
      <c r="J256" s="24" t="str">
        <f>IF(I256="","",SUM(I$4:I256))</f>
        <v/>
      </c>
      <c r="K256" s="24" t="str">
        <f t="shared" si="76"/>
        <v/>
      </c>
      <c r="L256" s="37" t="str">
        <f t="shared" si="89"/>
        <v/>
      </c>
      <c r="M256" s="37" t="str">
        <f t="shared" si="90"/>
        <v/>
      </c>
      <c r="N256" s="37" t="str">
        <f t="shared" si="91"/>
        <v/>
      </c>
      <c r="O256" s="37" t="str">
        <f t="shared" si="77"/>
        <v/>
      </c>
      <c r="P256" s="37" t="str">
        <f t="shared" si="78"/>
        <v/>
      </c>
      <c r="Q256" s="37" t="str">
        <f t="shared" si="79"/>
        <v/>
      </c>
      <c r="R256" s="25" t="str">
        <f t="shared" si="80"/>
        <v/>
      </c>
      <c r="S256" s="25" t="str">
        <f t="shared" si="81"/>
        <v/>
      </c>
      <c r="T256" s="25" t="str">
        <f t="shared" si="82"/>
        <v/>
      </c>
      <c r="U256" s="27" t="str">
        <f t="shared" si="83"/>
        <v/>
      </c>
      <c r="V256" s="26" t="str">
        <f t="shared" si="88"/>
        <v/>
      </c>
      <c r="W256" s="31" t="str">
        <f t="shared" si="84"/>
        <v/>
      </c>
      <c r="X256" s="88" t="str">
        <f>IF(U256="","",SUM($T$4:T256)*1000/J256*(1-Percent_bound_block))</f>
        <v/>
      </c>
      <c r="Y256" s="88" t="str">
        <f>IF(U256="","",SUM($T$4:T256)*1000/F256*(1-Percent_bound_block))</f>
        <v/>
      </c>
      <c r="Z256" s="90" t="str">
        <f t="shared" si="85"/>
        <v/>
      </c>
      <c r="AA256" s="68" t="str">
        <f>IF(AND(B255&lt;Runoff_duration_hr_block/2,B256&gt;Runoff_duration_hr_block/2),Runoff_duration_hr_block/2,INDEX($B$4:$B$1500,IF(B256&gt;Runoff_duration_hr_block/2,ROWS($AA$4:AA256)-1,ROWS($AA$4:AA256))))</f>
        <v/>
      </c>
      <c r="AB256" s="66" t="str">
        <f>IFERROR(ROUND(IF(HG_shape_block="Constant flow",IF(AA256=Runoff_duration_hr_block/2,CONVERT($H$4,"L","gal")/(Runoff_duration_hr_block*60),VLOOKUP('Block Calcs'!AA256,'Block Calcs'!$B$4:$K$1500,10,FALSE)),IF(AA256=Runoff_duration_hr_block/2,2*CONVERT($H$4,"L","gal")/(Runoff_duration_hr_block*60),VLOOKUP('Block Calcs'!AA256,'Block Calcs'!$B$4:$K$1500,10,FALSE))),2),"")</f>
        <v/>
      </c>
      <c r="AC256" s="68" t="str">
        <f t="shared" si="86"/>
        <v/>
      </c>
      <c r="AD256" s="67" t="str">
        <f>IF(A256="","",(SUM($R$4:R256)+(O256*P256*Q256*Number_of_chem_blocks_block)))</f>
        <v/>
      </c>
      <c r="AE256" s="67" t="str">
        <f>IF(A256="","",(SUM($S$4:S256)+(O256*P256*Q256*Chem_block_density_block*2.54^3*Number_of_chem_blocks_block)))</f>
        <v/>
      </c>
    </row>
    <row r="257" spans="1:31" x14ac:dyDescent="0.3">
      <c r="A257" s="23" t="str">
        <f t="shared" si="87"/>
        <v/>
      </c>
      <c r="B257" s="23" t="str">
        <f t="shared" si="69"/>
        <v/>
      </c>
      <c r="C257" s="23" t="str">
        <f t="shared" si="70"/>
        <v/>
      </c>
      <c r="D257" s="261" t="str">
        <f t="shared" si="71"/>
        <v/>
      </c>
      <c r="E257" s="261" t="str">
        <f t="shared" si="72"/>
        <v/>
      </c>
      <c r="F257" s="261" t="str">
        <f>IF(E257="","",SUM(E$4:E257))</f>
        <v/>
      </c>
      <c r="G257" s="261" t="str">
        <f t="shared" si="73"/>
        <v/>
      </c>
      <c r="H257" s="24" t="str">
        <f t="shared" si="74"/>
        <v/>
      </c>
      <c r="I257" s="24" t="str">
        <f t="shared" si="75"/>
        <v/>
      </c>
      <c r="J257" s="24" t="str">
        <f>IF(I257="","",SUM(I$4:I257))</f>
        <v/>
      </c>
      <c r="K257" s="24" t="str">
        <f t="shared" si="76"/>
        <v/>
      </c>
      <c r="L257" s="37" t="str">
        <f t="shared" si="89"/>
        <v/>
      </c>
      <c r="M257" s="37" t="str">
        <f t="shared" si="90"/>
        <v/>
      </c>
      <c r="N257" s="37" t="str">
        <f t="shared" si="91"/>
        <v/>
      </c>
      <c r="O257" s="37" t="str">
        <f t="shared" si="77"/>
        <v/>
      </c>
      <c r="P257" s="37" t="str">
        <f t="shared" si="78"/>
        <v/>
      </c>
      <c r="Q257" s="37" t="str">
        <f t="shared" si="79"/>
        <v/>
      </c>
      <c r="R257" s="25" t="str">
        <f t="shared" si="80"/>
        <v/>
      </c>
      <c r="S257" s="25" t="str">
        <f t="shared" si="81"/>
        <v/>
      </c>
      <c r="T257" s="25" t="str">
        <f t="shared" si="82"/>
        <v/>
      </c>
      <c r="U257" s="27" t="str">
        <f t="shared" si="83"/>
        <v/>
      </c>
      <c r="V257" s="26" t="str">
        <f t="shared" si="88"/>
        <v/>
      </c>
      <c r="W257" s="31" t="str">
        <f t="shared" si="84"/>
        <v/>
      </c>
      <c r="X257" s="88" t="str">
        <f>IF(U257="","",SUM($T$4:T257)*1000/J257*(1-Percent_bound_block))</f>
        <v/>
      </c>
      <c r="Y257" s="88" t="str">
        <f>IF(U257="","",SUM($T$4:T257)*1000/F257*(1-Percent_bound_block))</f>
        <v/>
      </c>
      <c r="Z257" s="90" t="str">
        <f t="shared" si="85"/>
        <v/>
      </c>
      <c r="AA257" s="68" t="str">
        <f>IF(AND(B256&lt;Runoff_duration_hr_block/2,B257&gt;Runoff_duration_hr_block/2),Runoff_duration_hr_block/2,INDEX($B$4:$B$1500,IF(B257&gt;Runoff_duration_hr_block/2,ROWS($AA$4:AA257)-1,ROWS($AA$4:AA257))))</f>
        <v/>
      </c>
      <c r="AB257" s="66" t="str">
        <f>IFERROR(ROUND(IF(HG_shape_block="Constant flow",IF(AA257=Runoff_duration_hr_block/2,CONVERT($H$4,"L","gal")/(Runoff_duration_hr_block*60),VLOOKUP('Block Calcs'!AA257,'Block Calcs'!$B$4:$K$1500,10,FALSE)),IF(AA257=Runoff_duration_hr_block/2,2*CONVERT($H$4,"L","gal")/(Runoff_duration_hr_block*60),VLOOKUP('Block Calcs'!AA257,'Block Calcs'!$B$4:$K$1500,10,FALSE))),2),"")</f>
        <v/>
      </c>
      <c r="AC257" s="68" t="str">
        <f t="shared" si="86"/>
        <v/>
      </c>
      <c r="AD257" s="67" t="str">
        <f>IF(A257="","",(SUM($R$4:R257)+(O257*P257*Q257*Number_of_chem_blocks_block)))</f>
        <v/>
      </c>
      <c r="AE257" s="67" t="str">
        <f>IF(A257="","",(SUM($S$4:S257)+(O257*P257*Q257*Chem_block_density_block*2.54^3*Number_of_chem_blocks_block)))</f>
        <v/>
      </c>
    </row>
    <row r="258" spans="1:31" x14ac:dyDescent="0.3">
      <c r="A258" s="23" t="str">
        <f t="shared" si="87"/>
        <v/>
      </c>
      <c r="B258" s="23" t="str">
        <f t="shared" si="69"/>
        <v/>
      </c>
      <c r="C258" s="23" t="str">
        <f t="shared" si="70"/>
        <v/>
      </c>
      <c r="D258" s="261" t="str">
        <f t="shared" si="71"/>
        <v/>
      </c>
      <c r="E258" s="261" t="str">
        <f t="shared" si="72"/>
        <v/>
      </c>
      <c r="F258" s="261" t="str">
        <f>IF(E258="","",SUM(E$4:E258))</f>
        <v/>
      </c>
      <c r="G258" s="261" t="str">
        <f t="shared" si="73"/>
        <v/>
      </c>
      <c r="H258" s="24" t="str">
        <f t="shared" si="74"/>
        <v/>
      </c>
      <c r="I258" s="24" t="str">
        <f t="shared" si="75"/>
        <v/>
      </c>
      <c r="J258" s="24" t="str">
        <f>IF(I258="","",SUM(I$4:I258))</f>
        <v/>
      </c>
      <c r="K258" s="24" t="str">
        <f t="shared" si="76"/>
        <v/>
      </c>
      <c r="L258" s="37" t="str">
        <f t="shared" si="89"/>
        <v/>
      </c>
      <c r="M258" s="37" t="str">
        <f t="shared" si="90"/>
        <v/>
      </c>
      <c r="N258" s="37" t="str">
        <f t="shared" si="91"/>
        <v/>
      </c>
      <c r="O258" s="37" t="str">
        <f t="shared" si="77"/>
        <v/>
      </c>
      <c r="P258" s="37" t="str">
        <f t="shared" si="78"/>
        <v/>
      </c>
      <c r="Q258" s="37" t="str">
        <f t="shared" si="79"/>
        <v/>
      </c>
      <c r="R258" s="25" t="str">
        <f t="shared" si="80"/>
        <v/>
      </c>
      <c r="S258" s="25" t="str">
        <f t="shared" si="81"/>
        <v/>
      </c>
      <c r="T258" s="25" t="str">
        <f t="shared" si="82"/>
        <v/>
      </c>
      <c r="U258" s="27" t="str">
        <f t="shared" si="83"/>
        <v/>
      </c>
      <c r="V258" s="26" t="str">
        <f t="shared" si="88"/>
        <v/>
      </c>
      <c r="W258" s="31" t="str">
        <f t="shared" si="84"/>
        <v/>
      </c>
      <c r="X258" s="88" t="str">
        <f>IF(U258="","",SUM($T$4:T258)*1000/J258*(1-Percent_bound_block))</f>
        <v/>
      </c>
      <c r="Y258" s="88" t="str">
        <f>IF(U258="","",SUM($T$4:T258)*1000/F258*(1-Percent_bound_block))</f>
        <v/>
      </c>
      <c r="Z258" s="90" t="str">
        <f t="shared" si="85"/>
        <v/>
      </c>
      <c r="AA258" s="68" t="str">
        <f>IF(AND(B257&lt;Runoff_duration_hr_block/2,B258&gt;Runoff_duration_hr_block/2),Runoff_duration_hr_block/2,INDEX($B$4:$B$1500,IF(B258&gt;Runoff_duration_hr_block/2,ROWS($AA$4:AA258)-1,ROWS($AA$4:AA258))))</f>
        <v/>
      </c>
      <c r="AB258" s="66" t="str">
        <f>IFERROR(ROUND(IF(HG_shape_block="Constant flow",IF(AA258=Runoff_duration_hr_block/2,CONVERT($H$4,"L","gal")/(Runoff_duration_hr_block*60),VLOOKUP('Block Calcs'!AA258,'Block Calcs'!$B$4:$K$1500,10,FALSE)),IF(AA258=Runoff_duration_hr_block/2,2*CONVERT($H$4,"L","gal")/(Runoff_duration_hr_block*60),VLOOKUP('Block Calcs'!AA258,'Block Calcs'!$B$4:$K$1500,10,FALSE))),2),"")</f>
        <v/>
      </c>
      <c r="AC258" s="68" t="str">
        <f t="shared" si="86"/>
        <v/>
      </c>
      <c r="AD258" s="67" t="str">
        <f>IF(A258="","",(SUM($R$4:R258)+(O258*P258*Q258*Number_of_chem_blocks_block)))</f>
        <v/>
      </c>
      <c r="AE258" s="67" t="str">
        <f>IF(A258="","",(SUM($S$4:S258)+(O258*P258*Q258*Chem_block_density_block*2.54^3*Number_of_chem_blocks_block)))</f>
        <v/>
      </c>
    </row>
    <row r="259" spans="1:31" x14ac:dyDescent="0.3">
      <c r="A259" s="23" t="str">
        <f t="shared" si="87"/>
        <v/>
      </c>
      <c r="B259" s="23" t="str">
        <f t="shared" si="69"/>
        <v/>
      </c>
      <c r="C259" s="23" t="str">
        <f t="shared" si="70"/>
        <v/>
      </c>
      <c r="D259" s="261" t="str">
        <f t="shared" si="71"/>
        <v/>
      </c>
      <c r="E259" s="261" t="str">
        <f t="shared" si="72"/>
        <v/>
      </c>
      <c r="F259" s="261" t="str">
        <f>IF(E259="","",SUM(E$4:E259))</f>
        <v/>
      </c>
      <c r="G259" s="261" t="str">
        <f t="shared" si="73"/>
        <v/>
      </c>
      <c r="H259" s="24" t="str">
        <f t="shared" si="74"/>
        <v/>
      </c>
      <c r="I259" s="24" t="str">
        <f t="shared" si="75"/>
        <v/>
      </c>
      <c r="J259" s="24" t="str">
        <f>IF(I259="","",SUM(I$4:I259))</f>
        <v/>
      </c>
      <c r="K259" s="24" t="str">
        <f t="shared" si="76"/>
        <v/>
      </c>
      <c r="L259" s="37" t="str">
        <f t="shared" si="89"/>
        <v/>
      </c>
      <c r="M259" s="37" t="str">
        <f t="shared" si="90"/>
        <v/>
      </c>
      <c r="N259" s="37" t="str">
        <f t="shared" si="91"/>
        <v/>
      </c>
      <c r="O259" s="37" t="str">
        <f t="shared" si="77"/>
        <v/>
      </c>
      <c r="P259" s="37" t="str">
        <f t="shared" si="78"/>
        <v/>
      </c>
      <c r="Q259" s="37" t="str">
        <f t="shared" si="79"/>
        <v/>
      </c>
      <c r="R259" s="25" t="str">
        <f t="shared" si="80"/>
        <v/>
      </c>
      <c r="S259" s="25" t="str">
        <f t="shared" si="81"/>
        <v/>
      </c>
      <c r="T259" s="25" t="str">
        <f t="shared" si="82"/>
        <v/>
      </c>
      <c r="U259" s="27" t="str">
        <f t="shared" si="83"/>
        <v/>
      </c>
      <c r="V259" s="26" t="str">
        <f t="shared" si="88"/>
        <v/>
      </c>
      <c r="W259" s="31" t="str">
        <f t="shared" si="84"/>
        <v/>
      </c>
      <c r="X259" s="88" t="str">
        <f>IF(U259="","",SUM($T$4:T259)*1000/J259*(1-Percent_bound_block))</f>
        <v/>
      </c>
      <c r="Y259" s="88" t="str">
        <f>IF(U259="","",SUM($T$4:T259)*1000/F259*(1-Percent_bound_block))</f>
        <v/>
      </c>
      <c r="Z259" s="90" t="str">
        <f t="shared" si="85"/>
        <v/>
      </c>
      <c r="AA259" s="68" t="str">
        <f>IF(AND(B258&lt;Runoff_duration_hr_block/2,B259&gt;Runoff_duration_hr_block/2),Runoff_duration_hr_block/2,INDEX($B$4:$B$1500,IF(B259&gt;Runoff_duration_hr_block/2,ROWS($AA$4:AA259)-1,ROWS($AA$4:AA259))))</f>
        <v/>
      </c>
      <c r="AB259" s="66" t="str">
        <f>IFERROR(ROUND(IF(HG_shape_block="Constant flow",IF(AA259=Runoff_duration_hr_block/2,CONVERT($H$4,"L","gal")/(Runoff_duration_hr_block*60),VLOOKUP('Block Calcs'!AA259,'Block Calcs'!$B$4:$K$1500,10,FALSE)),IF(AA259=Runoff_duration_hr_block/2,2*CONVERT($H$4,"L","gal")/(Runoff_duration_hr_block*60),VLOOKUP('Block Calcs'!AA259,'Block Calcs'!$B$4:$K$1500,10,FALSE))),2),"")</f>
        <v/>
      </c>
      <c r="AC259" s="68" t="str">
        <f t="shared" si="86"/>
        <v/>
      </c>
      <c r="AD259" s="67" t="str">
        <f>IF(A259="","",(SUM($R$4:R259)+(O259*P259*Q259*Number_of_chem_blocks_block)))</f>
        <v/>
      </c>
      <c r="AE259" s="67" t="str">
        <f>IF(A259="","",(SUM($S$4:S259)+(O259*P259*Q259*Chem_block_density_block*2.54^3*Number_of_chem_blocks_block)))</f>
        <v/>
      </c>
    </row>
    <row r="260" spans="1:31" x14ac:dyDescent="0.3">
      <c r="A260" s="23" t="str">
        <f t="shared" si="87"/>
        <v/>
      </c>
      <c r="B260" s="23" t="str">
        <f t="shared" ref="B260:B323" si="92">IF(A260="","",AVERAGE(A260,C260))</f>
        <v/>
      </c>
      <c r="C260" s="23" t="str">
        <f t="shared" ref="C260:C323" si="93">IFERROR(IF((A260+timestep_block/60)&gt;=Runoff_duration_hr_block,Runoff_duration_hr_block,A260+timestep_block/60),"")</f>
        <v/>
      </c>
      <c r="D260" s="261" t="str">
        <f t="shared" ref="D260:D323" si="94">IF(A260="","",IF(Flow_vol_option_block="SCS Curve Number Method",SCS_Q_vol_block,User_Q_vol_block))</f>
        <v/>
      </c>
      <c r="E260" s="261" t="str">
        <f t="shared" ref="E260:E323" si="95">IFERROR(IF(HG_shape_block="Constant flow",D260/Runoff_duration_hr_block*(C260-A260),IF(HG_shape_block="Triangular (Rational Method)",IF((C260/Runoff_duration_hr_block)&lt;=0.5,AVERAGE(A260,C260)*((2*D260/(Runoff_duration_hr_block))/(0.5*Runoff_duration_hr_block))*timestep_block/60,((2*D260/(Runoff_duration_hr_block))-(AVERAGE(A260,C260)-Runoff_duration_hr_block/2)*((2*D260/(Runoff_duration_hr_block))/(0.5*Runoff_duration_hr_block)))*timestep_block/60))),"")</f>
        <v/>
      </c>
      <c r="F260" s="261" t="str">
        <f>IF(E260="","",SUM(E$4:E260))</f>
        <v/>
      </c>
      <c r="G260" s="261" t="str">
        <f t="shared" ref="G260:G323" si="96">IF(A260="","",CONVERT(E260,"L","gal")/timestep_block)</f>
        <v/>
      </c>
      <c r="H260" s="24" t="str">
        <f t="shared" ref="H260:H323" si="97">IF(A260="","",Treated_vol_block)</f>
        <v/>
      </c>
      <c r="I260" s="24" t="str">
        <f t="shared" ref="I260:I323" si="98">IFERROR(IF(HG_shape_block="Constant flow",H260/Runoff_duration_hr_block*(C260-A260),IF(HG_shape_block="Triangular (Rational Method)",IF((C260/Runoff_duration_hr_block)&lt;=0.5,AVERAGE(A260,C260)*((2*H260/(Runoff_duration_hr_block))/(0.5*Runoff_duration_hr_block))*timestep_block/60,((2*H260/(Runoff_duration_hr_block))-(AVERAGE(A260,C260)-Runoff_duration_hr_block/2)*((2*H260/(Runoff_duration_hr_block))/(0.5*Runoff_duration_hr_block)))*timestep_block/60))),"")</f>
        <v/>
      </c>
      <c r="J260" s="24" t="str">
        <f>IF(I260="","",SUM(I$4:I260))</f>
        <v/>
      </c>
      <c r="K260" s="24" t="str">
        <f t="shared" ref="K260:K323" si="99">IF(A260="","",CONVERT(I260,"L","gal")/timestep_block)</f>
        <v/>
      </c>
      <c r="L260" s="37" t="str">
        <f t="shared" si="89"/>
        <v/>
      </c>
      <c r="M260" s="37" t="str">
        <f t="shared" si="90"/>
        <v/>
      </c>
      <c r="N260" s="37" t="str">
        <f t="shared" si="91"/>
        <v/>
      </c>
      <c r="O260" s="37" t="str">
        <f t="shared" ref="O260:O323" si="100">IFERROR(IF(A260="","",IF((L260-2*Erosion_rate_length_block*(C260-A260))&lt;0,0,L260-2*Erosion_rate_length_block*(C260-A260))),"")</f>
        <v/>
      </c>
      <c r="P260" s="37" t="str">
        <f t="shared" ref="P260:P323" si="101">IFERROR(IF(A260="","",IF((M260-2*Erosion_rate_width_block*(C260-A260))&lt;0,0,M260-2*Erosion_rate_width_block*(C260-A260))),"")</f>
        <v/>
      </c>
      <c r="Q260" s="37" t="str">
        <f t="shared" ref="Q260:Q323" si="102">IFERROR(IF(A260="","",IF((N260-2*Erosion_rate_height_block*(C260-A260))&lt;0,0,N260-2*Erosion_rate_height_block*(C260-A260))),"")</f>
        <v/>
      </c>
      <c r="R260" s="25" t="str">
        <f t="shared" ref="R260:R323" si="103">IFERROR(IF(A260="","",((L260*M260*N260)-(O260*P260*Q260))*Number_of_chem_blocks_block),"")</f>
        <v/>
      </c>
      <c r="S260" s="25" t="str">
        <f t="shared" ref="S260:S323" si="104">IFERROR(IF(A260="","",Chem_block_density_block*2.54^3*R260),"")</f>
        <v/>
      </c>
      <c r="T260" s="25" t="str">
        <f t="shared" ref="T260:T323" si="105">IFERROR(IF(A260="","",S260*Percent_chem_block),"")</f>
        <v/>
      </c>
      <c r="U260" s="27" t="str">
        <f t="shared" ref="U260:U323" si="106">IFERROR(IF(A260="","",1-(Chem_length_block*Chem_width_block*Chem_height_block-O260*P260*Q260)/(Chem_length_block*Chem_width_block*Chem_height_block)),"")</f>
        <v/>
      </c>
      <c r="V260" s="26" t="str">
        <f t="shared" si="88"/>
        <v/>
      </c>
      <c r="W260" s="31" t="str">
        <f t="shared" ref="W260:W323" si="107">IFERROR(IF(A260="","",V260*(1-Percent_bound_block)),"")</f>
        <v/>
      </c>
      <c r="X260" s="88" t="str">
        <f>IF(U260="","",SUM($T$4:T260)*1000/J260*(1-Percent_bound_block))</f>
        <v/>
      </c>
      <c r="Y260" s="88" t="str">
        <f>IF(U260="","",SUM($T$4:T260)*1000/F260*(1-Percent_bound_block))</f>
        <v/>
      </c>
      <c r="Z260" s="90" t="str">
        <f t="shared" ref="Z260:Z323" si="108">IF(A260="","",Toxicity_block)</f>
        <v/>
      </c>
      <c r="AA260" s="68" t="str">
        <f>IF(AND(B259&lt;Runoff_duration_hr_block/2,B260&gt;Runoff_duration_hr_block/2),Runoff_duration_hr_block/2,INDEX($B$4:$B$1500,IF(B260&gt;Runoff_duration_hr_block/2,ROWS($AA$4:AA260)-1,ROWS($AA$4:AA260))))</f>
        <v/>
      </c>
      <c r="AB260" s="66" t="str">
        <f>IFERROR(ROUND(IF(HG_shape_block="Constant flow",IF(AA260=Runoff_duration_hr_block/2,CONVERT($H$4,"L","gal")/(Runoff_duration_hr_block*60),VLOOKUP('Block Calcs'!AA260,'Block Calcs'!$B$4:$K$1500,10,FALSE)),IF(AA260=Runoff_duration_hr_block/2,2*CONVERT($H$4,"L","gal")/(Runoff_duration_hr_block*60),VLOOKUP('Block Calcs'!AA260,'Block Calcs'!$B$4:$K$1500,10,FALSE))),2),"")</f>
        <v/>
      </c>
      <c r="AC260" s="68" t="str">
        <f t="shared" ref="AC260:AC323" si="109">IFERROR(ROUND(S260/(C260-A260)/AVERAGE(2*(L260*M260+L260*N260+M260*N260),2*(O260*P260+O260*Q260+P260*Q260))/Number_of_chem_blocks_block,3),"")</f>
        <v/>
      </c>
      <c r="AD260" s="67" t="str">
        <f>IF(A260="","",(SUM($R$4:R260)+(O260*P260*Q260*Number_of_chem_blocks_block)))</f>
        <v/>
      </c>
      <c r="AE260" s="67" t="str">
        <f>IF(A260="","",(SUM($S$4:S260)+(O260*P260*Q260*Chem_block_density_block*2.54^3*Number_of_chem_blocks_block)))</f>
        <v/>
      </c>
    </row>
    <row r="261" spans="1:31" x14ac:dyDescent="0.3">
      <c r="A261" s="23" t="str">
        <f t="shared" ref="A261:A324" si="110">IFERROR(IF(ROUND(C260,3)=Runoff_duration_hr_block,"",C260),"")</f>
        <v/>
      </c>
      <c r="B261" s="23" t="str">
        <f t="shared" si="92"/>
        <v/>
      </c>
      <c r="C261" s="23" t="str">
        <f t="shared" si="93"/>
        <v/>
      </c>
      <c r="D261" s="261" t="str">
        <f t="shared" si="94"/>
        <v/>
      </c>
      <c r="E261" s="261" t="str">
        <f t="shared" si="95"/>
        <v/>
      </c>
      <c r="F261" s="261" t="str">
        <f>IF(E261="","",SUM(E$4:E261))</f>
        <v/>
      </c>
      <c r="G261" s="261" t="str">
        <f t="shared" si="96"/>
        <v/>
      </c>
      <c r="H261" s="24" t="str">
        <f t="shared" si="97"/>
        <v/>
      </c>
      <c r="I261" s="24" t="str">
        <f t="shared" si="98"/>
        <v/>
      </c>
      <c r="J261" s="24" t="str">
        <f>IF(I261="","",SUM(I$4:I261))</f>
        <v/>
      </c>
      <c r="K261" s="24" t="str">
        <f t="shared" si="99"/>
        <v/>
      </c>
      <c r="L261" s="37" t="str">
        <f t="shared" si="89"/>
        <v/>
      </c>
      <c r="M261" s="37" t="str">
        <f t="shared" si="90"/>
        <v/>
      </c>
      <c r="N261" s="37" t="str">
        <f t="shared" si="91"/>
        <v/>
      </c>
      <c r="O261" s="37" t="str">
        <f t="shared" si="100"/>
        <v/>
      </c>
      <c r="P261" s="37" t="str">
        <f t="shared" si="101"/>
        <v/>
      </c>
      <c r="Q261" s="37" t="str">
        <f t="shared" si="102"/>
        <v/>
      </c>
      <c r="R261" s="25" t="str">
        <f t="shared" si="103"/>
        <v/>
      </c>
      <c r="S261" s="25" t="str">
        <f t="shared" si="104"/>
        <v/>
      </c>
      <c r="T261" s="25" t="str">
        <f t="shared" si="105"/>
        <v/>
      </c>
      <c r="U261" s="27" t="str">
        <f t="shared" si="106"/>
        <v/>
      </c>
      <c r="V261" s="26" t="str">
        <f t="shared" ref="V261:V324" si="111">IFERROR(IF(A261="","",(T261*1000)/I261),"")</f>
        <v/>
      </c>
      <c r="W261" s="31" t="str">
        <f t="shared" si="107"/>
        <v/>
      </c>
      <c r="X261" s="88" t="str">
        <f>IF(U261="","",SUM($T$4:T261)*1000/J261*(1-Percent_bound_block))</f>
        <v/>
      </c>
      <c r="Y261" s="88" t="str">
        <f>IF(U261="","",SUM($T$4:T261)*1000/F261*(1-Percent_bound_block))</f>
        <v/>
      </c>
      <c r="Z261" s="90" t="str">
        <f t="shared" si="108"/>
        <v/>
      </c>
      <c r="AA261" s="68" t="str">
        <f>IF(AND(B260&lt;Runoff_duration_hr_block/2,B261&gt;Runoff_duration_hr_block/2),Runoff_duration_hr_block/2,INDEX($B$4:$B$1500,IF(B261&gt;Runoff_duration_hr_block/2,ROWS($AA$4:AA261)-1,ROWS($AA$4:AA261))))</f>
        <v/>
      </c>
      <c r="AB261" s="66" t="str">
        <f>IFERROR(ROUND(IF(HG_shape_block="Constant flow",IF(AA261=Runoff_duration_hr_block/2,CONVERT($H$4,"L","gal")/(Runoff_duration_hr_block*60),VLOOKUP('Block Calcs'!AA261,'Block Calcs'!$B$4:$K$1500,10,FALSE)),IF(AA261=Runoff_duration_hr_block/2,2*CONVERT($H$4,"L","gal")/(Runoff_duration_hr_block*60),VLOOKUP('Block Calcs'!AA261,'Block Calcs'!$B$4:$K$1500,10,FALSE))),2),"")</f>
        <v/>
      </c>
      <c r="AC261" s="68" t="str">
        <f t="shared" si="109"/>
        <v/>
      </c>
      <c r="AD261" s="67" t="str">
        <f>IF(A261="","",(SUM($R$4:R261)+(O261*P261*Q261*Number_of_chem_blocks_block)))</f>
        <v/>
      </c>
      <c r="AE261" s="67" t="str">
        <f>IF(A261="","",(SUM($S$4:S261)+(O261*P261*Q261*Chem_block_density_block*2.54^3*Number_of_chem_blocks_block)))</f>
        <v/>
      </c>
    </row>
    <row r="262" spans="1:31" x14ac:dyDescent="0.3">
      <c r="A262" s="23" t="str">
        <f t="shared" si="110"/>
        <v/>
      </c>
      <c r="B262" s="23" t="str">
        <f t="shared" si="92"/>
        <v/>
      </c>
      <c r="C262" s="23" t="str">
        <f t="shared" si="93"/>
        <v/>
      </c>
      <c r="D262" s="261" t="str">
        <f t="shared" si="94"/>
        <v/>
      </c>
      <c r="E262" s="261" t="str">
        <f t="shared" si="95"/>
        <v/>
      </c>
      <c r="F262" s="261" t="str">
        <f>IF(E262="","",SUM(E$4:E262))</f>
        <v/>
      </c>
      <c r="G262" s="261" t="str">
        <f t="shared" si="96"/>
        <v/>
      </c>
      <c r="H262" s="24" t="str">
        <f t="shared" si="97"/>
        <v/>
      </c>
      <c r="I262" s="24" t="str">
        <f t="shared" si="98"/>
        <v/>
      </c>
      <c r="J262" s="24" t="str">
        <f>IF(I262="","",SUM(I$4:I262))</f>
        <v/>
      </c>
      <c r="K262" s="24" t="str">
        <f t="shared" si="99"/>
        <v/>
      </c>
      <c r="L262" s="37" t="str">
        <f t="shared" ref="L262:L325" si="112">IF($A262="","",O261)</f>
        <v/>
      </c>
      <c r="M262" s="37" t="str">
        <f t="shared" ref="M262:M325" si="113">IF($A262="","",P261)</f>
        <v/>
      </c>
      <c r="N262" s="37" t="str">
        <f t="shared" ref="N262:N325" si="114">IF($A262="","",Q261)</f>
        <v/>
      </c>
      <c r="O262" s="37" t="str">
        <f t="shared" si="100"/>
        <v/>
      </c>
      <c r="P262" s="37" t="str">
        <f t="shared" si="101"/>
        <v/>
      </c>
      <c r="Q262" s="37" t="str">
        <f t="shared" si="102"/>
        <v/>
      </c>
      <c r="R262" s="25" t="str">
        <f t="shared" si="103"/>
        <v/>
      </c>
      <c r="S262" s="25" t="str">
        <f t="shared" si="104"/>
        <v/>
      </c>
      <c r="T262" s="25" t="str">
        <f t="shared" si="105"/>
        <v/>
      </c>
      <c r="U262" s="27" t="str">
        <f t="shared" si="106"/>
        <v/>
      </c>
      <c r="V262" s="26" t="str">
        <f t="shared" si="111"/>
        <v/>
      </c>
      <c r="W262" s="31" t="str">
        <f t="shared" si="107"/>
        <v/>
      </c>
      <c r="X262" s="88" t="str">
        <f>IF(U262="","",SUM($T$4:T262)*1000/J262*(1-Percent_bound_block))</f>
        <v/>
      </c>
      <c r="Y262" s="88" t="str">
        <f>IF(U262="","",SUM($T$4:T262)*1000/F262*(1-Percent_bound_block))</f>
        <v/>
      </c>
      <c r="Z262" s="90" t="str">
        <f t="shared" si="108"/>
        <v/>
      </c>
      <c r="AA262" s="68" t="str">
        <f>IF(AND(B261&lt;Runoff_duration_hr_block/2,B262&gt;Runoff_duration_hr_block/2),Runoff_duration_hr_block/2,INDEX($B$4:$B$1500,IF(B262&gt;Runoff_duration_hr_block/2,ROWS($AA$4:AA262)-1,ROWS($AA$4:AA262))))</f>
        <v/>
      </c>
      <c r="AB262" s="66" t="str">
        <f>IFERROR(ROUND(IF(HG_shape_block="Constant flow",IF(AA262=Runoff_duration_hr_block/2,CONVERT($H$4,"L","gal")/(Runoff_duration_hr_block*60),VLOOKUP('Block Calcs'!AA262,'Block Calcs'!$B$4:$K$1500,10,FALSE)),IF(AA262=Runoff_duration_hr_block/2,2*CONVERT($H$4,"L","gal")/(Runoff_duration_hr_block*60),VLOOKUP('Block Calcs'!AA262,'Block Calcs'!$B$4:$K$1500,10,FALSE))),2),"")</f>
        <v/>
      </c>
      <c r="AC262" s="68" t="str">
        <f t="shared" si="109"/>
        <v/>
      </c>
      <c r="AD262" s="67" t="str">
        <f>IF(A262="","",(SUM($R$4:R262)+(O262*P262*Q262*Number_of_chem_blocks_block)))</f>
        <v/>
      </c>
      <c r="AE262" s="67" t="str">
        <f>IF(A262="","",(SUM($S$4:S262)+(O262*P262*Q262*Chem_block_density_block*2.54^3*Number_of_chem_blocks_block)))</f>
        <v/>
      </c>
    </row>
    <row r="263" spans="1:31" x14ac:dyDescent="0.3">
      <c r="A263" s="23" t="str">
        <f t="shared" si="110"/>
        <v/>
      </c>
      <c r="B263" s="23" t="str">
        <f t="shared" si="92"/>
        <v/>
      </c>
      <c r="C263" s="23" t="str">
        <f t="shared" si="93"/>
        <v/>
      </c>
      <c r="D263" s="261" t="str">
        <f t="shared" si="94"/>
        <v/>
      </c>
      <c r="E263" s="261" t="str">
        <f t="shared" si="95"/>
        <v/>
      </c>
      <c r="F263" s="261" t="str">
        <f>IF(E263="","",SUM(E$4:E263))</f>
        <v/>
      </c>
      <c r="G263" s="261" t="str">
        <f t="shared" si="96"/>
        <v/>
      </c>
      <c r="H263" s="24" t="str">
        <f t="shared" si="97"/>
        <v/>
      </c>
      <c r="I263" s="24" t="str">
        <f t="shared" si="98"/>
        <v/>
      </c>
      <c r="J263" s="24" t="str">
        <f>IF(I263="","",SUM(I$4:I263))</f>
        <v/>
      </c>
      <c r="K263" s="24" t="str">
        <f t="shared" si="99"/>
        <v/>
      </c>
      <c r="L263" s="37" t="str">
        <f t="shared" si="112"/>
        <v/>
      </c>
      <c r="M263" s="37" t="str">
        <f t="shared" si="113"/>
        <v/>
      </c>
      <c r="N263" s="37" t="str">
        <f t="shared" si="114"/>
        <v/>
      </c>
      <c r="O263" s="37" t="str">
        <f t="shared" si="100"/>
        <v/>
      </c>
      <c r="P263" s="37" t="str">
        <f t="shared" si="101"/>
        <v/>
      </c>
      <c r="Q263" s="37" t="str">
        <f t="shared" si="102"/>
        <v/>
      </c>
      <c r="R263" s="25" t="str">
        <f t="shared" si="103"/>
        <v/>
      </c>
      <c r="S263" s="25" t="str">
        <f t="shared" si="104"/>
        <v/>
      </c>
      <c r="T263" s="25" t="str">
        <f t="shared" si="105"/>
        <v/>
      </c>
      <c r="U263" s="27" t="str">
        <f t="shared" si="106"/>
        <v/>
      </c>
      <c r="V263" s="26" t="str">
        <f t="shared" si="111"/>
        <v/>
      </c>
      <c r="W263" s="31" t="str">
        <f t="shared" si="107"/>
        <v/>
      </c>
      <c r="X263" s="88" t="str">
        <f>IF(U263="","",SUM($T$4:T263)*1000/J263*(1-Percent_bound_block))</f>
        <v/>
      </c>
      <c r="Y263" s="88" t="str">
        <f>IF(U263="","",SUM($T$4:T263)*1000/F263*(1-Percent_bound_block))</f>
        <v/>
      </c>
      <c r="Z263" s="90" t="str">
        <f t="shared" si="108"/>
        <v/>
      </c>
      <c r="AA263" s="68" t="str">
        <f>IF(AND(B262&lt;Runoff_duration_hr_block/2,B263&gt;Runoff_duration_hr_block/2),Runoff_duration_hr_block/2,INDEX($B$4:$B$1500,IF(B263&gt;Runoff_duration_hr_block/2,ROWS($AA$4:AA263)-1,ROWS($AA$4:AA263))))</f>
        <v/>
      </c>
      <c r="AB263" s="66" t="str">
        <f>IFERROR(ROUND(IF(HG_shape_block="Constant flow",IF(AA263=Runoff_duration_hr_block/2,CONVERT($H$4,"L","gal")/(Runoff_duration_hr_block*60),VLOOKUP('Block Calcs'!AA263,'Block Calcs'!$B$4:$K$1500,10,FALSE)),IF(AA263=Runoff_duration_hr_block/2,2*CONVERT($H$4,"L","gal")/(Runoff_duration_hr_block*60),VLOOKUP('Block Calcs'!AA263,'Block Calcs'!$B$4:$K$1500,10,FALSE))),2),"")</f>
        <v/>
      </c>
      <c r="AC263" s="68" t="str">
        <f t="shared" si="109"/>
        <v/>
      </c>
      <c r="AD263" s="67" t="str">
        <f>IF(A263="","",(SUM($R$4:R263)+(O263*P263*Q263*Number_of_chem_blocks_block)))</f>
        <v/>
      </c>
      <c r="AE263" s="67" t="str">
        <f>IF(A263="","",(SUM($S$4:S263)+(O263*P263*Q263*Chem_block_density_block*2.54^3*Number_of_chem_blocks_block)))</f>
        <v/>
      </c>
    </row>
    <row r="264" spans="1:31" x14ac:dyDescent="0.3">
      <c r="A264" s="23" t="str">
        <f t="shared" si="110"/>
        <v/>
      </c>
      <c r="B264" s="23" t="str">
        <f t="shared" si="92"/>
        <v/>
      </c>
      <c r="C264" s="23" t="str">
        <f t="shared" si="93"/>
        <v/>
      </c>
      <c r="D264" s="261" t="str">
        <f t="shared" si="94"/>
        <v/>
      </c>
      <c r="E264" s="261" t="str">
        <f t="shared" si="95"/>
        <v/>
      </c>
      <c r="F264" s="261" t="str">
        <f>IF(E264="","",SUM(E$4:E264))</f>
        <v/>
      </c>
      <c r="G264" s="261" t="str">
        <f t="shared" si="96"/>
        <v/>
      </c>
      <c r="H264" s="24" t="str">
        <f t="shared" si="97"/>
        <v/>
      </c>
      <c r="I264" s="24" t="str">
        <f t="shared" si="98"/>
        <v/>
      </c>
      <c r="J264" s="24" t="str">
        <f>IF(I264="","",SUM(I$4:I264))</f>
        <v/>
      </c>
      <c r="K264" s="24" t="str">
        <f t="shared" si="99"/>
        <v/>
      </c>
      <c r="L264" s="37" t="str">
        <f t="shared" si="112"/>
        <v/>
      </c>
      <c r="M264" s="37" t="str">
        <f t="shared" si="113"/>
        <v/>
      </c>
      <c r="N264" s="37" t="str">
        <f t="shared" si="114"/>
        <v/>
      </c>
      <c r="O264" s="37" t="str">
        <f t="shared" si="100"/>
        <v/>
      </c>
      <c r="P264" s="37" t="str">
        <f t="shared" si="101"/>
        <v/>
      </c>
      <c r="Q264" s="37" t="str">
        <f t="shared" si="102"/>
        <v/>
      </c>
      <c r="R264" s="25" t="str">
        <f t="shared" si="103"/>
        <v/>
      </c>
      <c r="S264" s="25" t="str">
        <f t="shared" si="104"/>
        <v/>
      </c>
      <c r="T264" s="25" t="str">
        <f t="shared" si="105"/>
        <v/>
      </c>
      <c r="U264" s="27" t="str">
        <f t="shared" si="106"/>
        <v/>
      </c>
      <c r="V264" s="26" t="str">
        <f t="shared" si="111"/>
        <v/>
      </c>
      <c r="W264" s="31" t="str">
        <f t="shared" si="107"/>
        <v/>
      </c>
      <c r="X264" s="88" t="str">
        <f>IF(U264="","",SUM($T$4:T264)*1000/J264*(1-Percent_bound_block))</f>
        <v/>
      </c>
      <c r="Y264" s="88" t="str">
        <f>IF(U264="","",SUM($T$4:T264)*1000/F264*(1-Percent_bound_block))</f>
        <v/>
      </c>
      <c r="Z264" s="90" t="str">
        <f t="shared" si="108"/>
        <v/>
      </c>
      <c r="AA264" s="68" t="str">
        <f>IF(AND(B263&lt;Runoff_duration_hr_block/2,B264&gt;Runoff_duration_hr_block/2),Runoff_duration_hr_block/2,INDEX($B$4:$B$1500,IF(B264&gt;Runoff_duration_hr_block/2,ROWS($AA$4:AA264)-1,ROWS($AA$4:AA264))))</f>
        <v/>
      </c>
      <c r="AB264" s="66" t="str">
        <f>IFERROR(ROUND(IF(HG_shape_block="Constant flow",IF(AA264=Runoff_duration_hr_block/2,CONVERT($H$4,"L","gal")/(Runoff_duration_hr_block*60),VLOOKUP('Block Calcs'!AA264,'Block Calcs'!$B$4:$K$1500,10,FALSE)),IF(AA264=Runoff_duration_hr_block/2,2*CONVERT($H$4,"L","gal")/(Runoff_duration_hr_block*60),VLOOKUP('Block Calcs'!AA264,'Block Calcs'!$B$4:$K$1500,10,FALSE))),2),"")</f>
        <v/>
      </c>
      <c r="AC264" s="68" t="str">
        <f t="shared" si="109"/>
        <v/>
      </c>
      <c r="AD264" s="67" t="str">
        <f>IF(A264="","",(SUM($R$4:R264)+(O264*P264*Q264*Number_of_chem_blocks_block)))</f>
        <v/>
      </c>
      <c r="AE264" s="67" t="str">
        <f>IF(A264="","",(SUM($S$4:S264)+(O264*P264*Q264*Chem_block_density_block*2.54^3*Number_of_chem_blocks_block)))</f>
        <v/>
      </c>
    </row>
    <row r="265" spans="1:31" x14ac:dyDescent="0.3">
      <c r="A265" s="23" t="str">
        <f t="shared" si="110"/>
        <v/>
      </c>
      <c r="B265" s="23" t="str">
        <f t="shared" si="92"/>
        <v/>
      </c>
      <c r="C265" s="23" t="str">
        <f t="shared" si="93"/>
        <v/>
      </c>
      <c r="D265" s="261" t="str">
        <f t="shared" si="94"/>
        <v/>
      </c>
      <c r="E265" s="261" t="str">
        <f t="shared" si="95"/>
        <v/>
      </c>
      <c r="F265" s="261" t="str">
        <f>IF(E265="","",SUM(E$4:E265))</f>
        <v/>
      </c>
      <c r="G265" s="261" t="str">
        <f t="shared" si="96"/>
        <v/>
      </c>
      <c r="H265" s="24" t="str">
        <f t="shared" si="97"/>
        <v/>
      </c>
      <c r="I265" s="24" t="str">
        <f t="shared" si="98"/>
        <v/>
      </c>
      <c r="J265" s="24" t="str">
        <f>IF(I265="","",SUM(I$4:I265))</f>
        <v/>
      </c>
      <c r="K265" s="24" t="str">
        <f t="shared" si="99"/>
        <v/>
      </c>
      <c r="L265" s="37" t="str">
        <f t="shared" si="112"/>
        <v/>
      </c>
      <c r="M265" s="37" t="str">
        <f t="shared" si="113"/>
        <v/>
      </c>
      <c r="N265" s="37" t="str">
        <f t="shared" si="114"/>
        <v/>
      </c>
      <c r="O265" s="37" t="str">
        <f t="shared" si="100"/>
        <v/>
      </c>
      <c r="P265" s="37" t="str">
        <f t="shared" si="101"/>
        <v/>
      </c>
      <c r="Q265" s="37" t="str">
        <f t="shared" si="102"/>
        <v/>
      </c>
      <c r="R265" s="25" t="str">
        <f t="shared" si="103"/>
        <v/>
      </c>
      <c r="S265" s="25" t="str">
        <f t="shared" si="104"/>
        <v/>
      </c>
      <c r="T265" s="25" t="str">
        <f t="shared" si="105"/>
        <v/>
      </c>
      <c r="U265" s="27" t="str">
        <f t="shared" si="106"/>
        <v/>
      </c>
      <c r="V265" s="26" t="str">
        <f t="shared" si="111"/>
        <v/>
      </c>
      <c r="W265" s="31" t="str">
        <f t="shared" si="107"/>
        <v/>
      </c>
      <c r="X265" s="88" t="str">
        <f>IF(U265="","",SUM($T$4:T265)*1000/J265*(1-Percent_bound_block))</f>
        <v/>
      </c>
      <c r="Y265" s="88" t="str">
        <f>IF(U265="","",SUM($T$4:T265)*1000/F265*(1-Percent_bound_block))</f>
        <v/>
      </c>
      <c r="Z265" s="90" t="str">
        <f t="shared" si="108"/>
        <v/>
      </c>
      <c r="AA265" s="68" t="str">
        <f>IF(AND(B264&lt;Runoff_duration_hr_block/2,B265&gt;Runoff_duration_hr_block/2),Runoff_duration_hr_block/2,INDEX($B$4:$B$1500,IF(B265&gt;Runoff_duration_hr_block/2,ROWS($AA$4:AA265)-1,ROWS($AA$4:AA265))))</f>
        <v/>
      </c>
      <c r="AB265" s="66" t="str">
        <f>IFERROR(ROUND(IF(HG_shape_block="Constant flow",IF(AA265=Runoff_duration_hr_block/2,CONVERT($H$4,"L","gal")/(Runoff_duration_hr_block*60),VLOOKUP('Block Calcs'!AA265,'Block Calcs'!$B$4:$K$1500,10,FALSE)),IF(AA265=Runoff_duration_hr_block/2,2*CONVERT($H$4,"L","gal")/(Runoff_duration_hr_block*60),VLOOKUP('Block Calcs'!AA265,'Block Calcs'!$B$4:$K$1500,10,FALSE))),2),"")</f>
        <v/>
      </c>
      <c r="AC265" s="68" t="str">
        <f t="shared" si="109"/>
        <v/>
      </c>
      <c r="AD265" s="67" t="str">
        <f>IF(A265="","",(SUM($R$4:R265)+(O265*P265*Q265*Number_of_chem_blocks_block)))</f>
        <v/>
      </c>
      <c r="AE265" s="67" t="str">
        <f>IF(A265="","",(SUM($S$4:S265)+(O265*P265*Q265*Chem_block_density_block*2.54^3*Number_of_chem_blocks_block)))</f>
        <v/>
      </c>
    </row>
    <row r="266" spans="1:31" x14ac:dyDescent="0.3">
      <c r="A266" s="23" t="str">
        <f t="shared" si="110"/>
        <v/>
      </c>
      <c r="B266" s="23" t="str">
        <f t="shared" si="92"/>
        <v/>
      </c>
      <c r="C266" s="23" t="str">
        <f t="shared" si="93"/>
        <v/>
      </c>
      <c r="D266" s="261" t="str">
        <f t="shared" si="94"/>
        <v/>
      </c>
      <c r="E266" s="261" t="str">
        <f t="shared" si="95"/>
        <v/>
      </c>
      <c r="F266" s="261" t="str">
        <f>IF(E266="","",SUM(E$4:E266))</f>
        <v/>
      </c>
      <c r="G266" s="261" t="str">
        <f t="shared" si="96"/>
        <v/>
      </c>
      <c r="H266" s="24" t="str">
        <f t="shared" si="97"/>
        <v/>
      </c>
      <c r="I266" s="24" t="str">
        <f t="shared" si="98"/>
        <v/>
      </c>
      <c r="J266" s="24" t="str">
        <f>IF(I266="","",SUM(I$4:I266))</f>
        <v/>
      </c>
      <c r="K266" s="24" t="str">
        <f t="shared" si="99"/>
        <v/>
      </c>
      <c r="L266" s="37" t="str">
        <f t="shared" si="112"/>
        <v/>
      </c>
      <c r="M266" s="37" t="str">
        <f t="shared" si="113"/>
        <v/>
      </c>
      <c r="N266" s="37" t="str">
        <f t="shared" si="114"/>
        <v/>
      </c>
      <c r="O266" s="37" t="str">
        <f t="shared" si="100"/>
        <v/>
      </c>
      <c r="P266" s="37" t="str">
        <f t="shared" si="101"/>
        <v/>
      </c>
      <c r="Q266" s="37" t="str">
        <f t="shared" si="102"/>
        <v/>
      </c>
      <c r="R266" s="25" t="str">
        <f t="shared" si="103"/>
        <v/>
      </c>
      <c r="S266" s="25" t="str">
        <f t="shared" si="104"/>
        <v/>
      </c>
      <c r="T266" s="25" t="str">
        <f t="shared" si="105"/>
        <v/>
      </c>
      <c r="U266" s="27" t="str">
        <f t="shared" si="106"/>
        <v/>
      </c>
      <c r="V266" s="26" t="str">
        <f t="shared" si="111"/>
        <v/>
      </c>
      <c r="W266" s="31" t="str">
        <f t="shared" si="107"/>
        <v/>
      </c>
      <c r="X266" s="88" t="str">
        <f>IF(U266="","",SUM($T$4:T266)*1000/J266*(1-Percent_bound_block))</f>
        <v/>
      </c>
      <c r="Y266" s="88" t="str">
        <f>IF(U266="","",SUM($T$4:T266)*1000/F266*(1-Percent_bound_block))</f>
        <v/>
      </c>
      <c r="Z266" s="90" t="str">
        <f t="shared" si="108"/>
        <v/>
      </c>
      <c r="AA266" s="68" t="str">
        <f>IF(AND(B265&lt;Runoff_duration_hr_block/2,B266&gt;Runoff_duration_hr_block/2),Runoff_duration_hr_block/2,INDEX($B$4:$B$1500,IF(B266&gt;Runoff_duration_hr_block/2,ROWS($AA$4:AA266)-1,ROWS($AA$4:AA266))))</f>
        <v/>
      </c>
      <c r="AB266" s="66" t="str">
        <f>IFERROR(ROUND(IF(HG_shape_block="Constant flow",IF(AA266=Runoff_duration_hr_block/2,CONVERT($H$4,"L","gal")/(Runoff_duration_hr_block*60),VLOOKUP('Block Calcs'!AA266,'Block Calcs'!$B$4:$K$1500,10,FALSE)),IF(AA266=Runoff_duration_hr_block/2,2*CONVERT($H$4,"L","gal")/(Runoff_duration_hr_block*60),VLOOKUP('Block Calcs'!AA266,'Block Calcs'!$B$4:$K$1500,10,FALSE))),2),"")</f>
        <v/>
      </c>
      <c r="AC266" s="68" t="str">
        <f t="shared" si="109"/>
        <v/>
      </c>
      <c r="AD266" s="67" t="str">
        <f>IF(A266="","",(SUM($R$4:R266)+(O266*P266*Q266*Number_of_chem_blocks_block)))</f>
        <v/>
      </c>
      <c r="AE266" s="67" t="str">
        <f>IF(A266="","",(SUM($S$4:S266)+(O266*P266*Q266*Chem_block_density_block*2.54^3*Number_of_chem_blocks_block)))</f>
        <v/>
      </c>
    </row>
    <row r="267" spans="1:31" x14ac:dyDescent="0.3">
      <c r="A267" s="23" t="str">
        <f t="shared" si="110"/>
        <v/>
      </c>
      <c r="B267" s="23" t="str">
        <f t="shared" si="92"/>
        <v/>
      </c>
      <c r="C267" s="23" t="str">
        <f t="shared" si="93"/>
        <v/>
      </c>
      <c r="D267" s="261" t="str">
        <f t="shared" si="94"/>
        <v/>
      </c>
      <c r="E267" s="261" t="str">
        <f t="shared" si="95"/>
        <v/>
      </c>
      <c r="F267" s="261" t="str">
        <f>IF(E267="","",SUM(E$4:E267))</f>
        <v/>
      </c>
      <c r="G267" s="261" t="str">
        <f t="shared" si="96"/>
        <v/>
      </c>
      <c r="H267" s="24" t="str">
        <f t="shared" si="97"/>
        <v/>
      </c>
      <c r="I267" s="24" t="str">
        <f t="shared" si="98"/>
        <v/>
      </c>
      <c r="J267" s="24" t="str">
        <f>IF(I267="","",SUM(I$4:I267))</f>
        <v/>
      </c>
      <c r="K267" s="24" t="str">
        <f t="shared" si="99"/>
        <v/>
      </c>
      <c r="L267" s="37" t="str">
        <f t="shared" si="112"/>
        <v/>
      </c>
      <c r="M267" s="37" t="str">
        <f t="shared" si="113"/>
        <v/>
      </c>
      <c r="N267" s="37" t="str">
        <f t="shared" si="114"/>
        <v/>
      </c>
      <c r="O267" s="37" t="str">
        <f t="shared" si="100"/>
        <v/>
      </c>
      <c r="P267" s="37" t="str">
        <f t="shared" si="101"/>
        <v/>
      </c>
      <c r="Q267" s="37" t="str">
        <f t="shared" si="102"/>
        <v/>
      </c>
      <c r="R267" s="25" t="str">
        <f t="shared" si="103"/>
        <v/>
      </c>
      <c r="S267" s="25" t="str">
        <f t="shared" si="104"/>
        <v/>
      </c>
      <c r="T267" s="25" t="str">
        <f t="shared" si="105"/>
        <v/>
      </c>
      <c r="U267" s="27" t="str">
        <f t="shared" si="106"/>
        <v/>
      </c>
      <c r="V267" s="26" t="str">
        <f t="shared" si="111"/>
        <v/>
      </c>
      <c r="W267" s="31" t="str">
        <f t="shared" si="107"/>
        <v/>
      </c>
      <c r="X267" s="88" t="str">
        <f>IF(U267="","",SUM($T$4:T267)*1000/J267*(1-Percent_bound_block))</f>
        <v/>
      </c>
      <c r="Y267" s="88" t="str">
        <f>IF(U267="","",SUM($T$4:T267)*1000/F267*(1-Percent_bound_block))</f>
        <v/>
      </c>
      <c r="Z267" s="90" t="str">
        <f t="shared" si="108"/>
        <v/>
      </c>
      <c r="AA267" s="68" t="str">
        <f>IF(AND(B266&lt;Runoff_duration_hr_block/2,B267&gt;Runoff_duration_hr_block/2),Runoff_duration_hr_block/2,INDEX($B$4:$B$1500,IF(B267&gt;Runoff_duration_hr_block/2,ROWS($AA$4:AA267)-1,ROWS($AA$4:AA267))))</f>
        <v/>
      </c>
      <c r="AB267" s="66" t="str">
        <f>IFERROR(ROUND(IF(HG_shape_block="Constant flow",IF(AA267=Runoff_duration_hr_block/2,CONVERT($H$4,"L","gal")/(Runoff_duration_hr_block*60),VLOOKUP('Block Calcs'!AA267,'Block Calcs'!$B$4:$K$1500,10,FALSE)),IF(AA267=Runoff_duration_hr_block/2,2*CONVERT($H$4,"L","gal")/(Runoff_duration_hr_block*60),VLOOKUP('Block Calcs'!AA267,'Block Calcs'!$B$4:$K$1500,10,FALSE))),2),"")</f>
        <v/>
      </c>
      <c r="AC267" s="68" t="str">
        <f t="shared" si="109"/>
        <v/>
      </c>
      <c r="AD267" s="67" t="str">
        <f>IF(A267="","",(SUM($R$4:R267)+(O267*P267*Q267*Number_of_chem_blocks_block)))</f>
        <v/>
      </c>
      <c r="AE267" s="67" t="str">
        <f>IF(A267="","",(SUM($S$4:S267)+(O267*P267*Q267*Chem_block_density_block*2.54^3*Number_of_chem_blocks_block)))</f>
        <v/>
      </c>
    </row>
    <row r="268" spans="1:31" x14ac:dyDescent="0.3">
      <c r="A268" s="23" t="str">
        <f t="shared" si="110"/>
        <v/>
      </c>
      <c r="B268" s="23" t="str">
        <f t="shared" si="92"/>
        <v/>
      </c>
      <c r="C268" s="23" t="str">
        <f t="shared" si="93"/>
        <v/>
      </c>
      <c r="D268" s="261" t="str">
        <f t="shared" si="94"/>
        <v/>
      </c>
      <c r="E268" s="261" t="str">
        <f t="shared" si="95"/>
        <v/>
      </c>
      <c r="F268" s="261" t="str">
        <f>IF(E268="","",SUM(E$4:E268))</f>
        <v/>
      </c>
      <c r="G268" s="261" t="str">
        <f t="shared" si="96"/>
        <v/>
      </c>
      <c r="H268" s="24" t="str">
        <f t="shared" si="97"/>
        <v/>
      </c>
      <c r="I268" s="24" t="str">
        <f t="shared" si="98"/>
        <v/>
      </c>
      <c r="J268" s="24" t="str">
        <f>IF(I268="","",SUM(I$4:I268))</f>
        <v/>
      </c>
      <c r="K268" s="24" t="str">
        <f t="shared" si="99"/>
        <v/>
      </c>
      <c r="L268" s="37" t="str">
        <f t="shared" si="112"/>
        <v/>
      </c>
      <c r="M268" s="37" t="str">
        <f t="shared" si="113"/>
        <v/>
      </c>
      <c r="N268" s="37" t="str">
        <f t="shared" si="114"/>
        <v/>
      </c>
      <c r="O268" s="37" t="str">
        <f t="shared" si="100"/>
        <v/>
      </c>
      <c r="P268" s="37" t="str">
        <f t="shared" si="101"/>
        <v/>
      </c>
      <c r="Q268" s="37" t="str">
        <f t="shared" si="102"/>
        <v/>
      </c>
      <c r="R268" s="25" t="str">
        <f t="shared" si="103"/>
        <v/>
      </c>
      <c r="S268" s="25" t="str">
        <f t="shared" si="104"/>
        <v/>
      </c>
      <c r="T268" s="25" t="str">
        <f t="shared" si="105"/>
        <v/>
      </c>
      <c r="U268" s="27" t="str">
        <f t="shared" si="106"/>
        <v/>
      </c>
      <c r="V268" s="26" t="str">
        <f t="shared" si="111"/>
        <v/>
      </c>
      <c r="W268" s="31" t="str">
        <f t="shared" si="107"/>
        <v/>
      </c>
      <c r="X268" s="88" t="str">
        <f>IF(U268="","",SUM($T$4:T268)*1000/J268*(1-Percent_bound_block))</f>
        <v/>
      </c>
      <c r="Y268" s="88" t="str">
        <f>IF(U268="","",SUM($T$4:T268)*1000/F268*(1-Percent_bound_block))</f>
        <v/>
      </c>
      <c r="Z268" s="90" t="str">
        <f t="shared" si="108"/>
        <v/>
      </c>
      <c r="AA268" s="68" t="str">
        <f>IF(AND(B267&lt;Runoff_duration_hr_block/2,B268&gt;Runoff_duration_hr_block/2),Runoff_duration_hr_block/2,INDEX($B$4:$B$1500,IF(B268&gt;Runoff_duration_hr_block/2,ROWS($AA$4:AA268)-1,ROWS($AA$4:AA268))))</f>
        <v/>
      </c>
      <c r="AB268" s="66" t="str">
        <f>IFERROR(ROUND(IF(HG_shape_block="Constant flow",IF(AA268=Runoff_duration_hr_block/2,CONVERT($H$4,"L","gal")/(Runoff_duration_hr_block*60),VLOOKUP('Block Calcs'!AA268,'Block Calcs'!$B$4:$K$1500,10,FALSE)),IF(AA268=Runoff_duration_hr_block/2,2*CONVERT($H$4,"L","gal")/(Runoff_duration_hr_block*60),VLOOKUP('Block Calcs'!AA268,'Block Calcs'!$B$4:$K$1500,10,FALSE))),2),"")</f>
        <v/>
      </c>
      <c r="AC268" s="68" t="str">
        <f t="shared" si="109"/>
        <v/>
      </c>
      <c r="AD268" s="67" t="str">
        <f>IF(A268="","",(SUM($R$4:R268)+(O268*P268*Q268*Number_of_chem_blocks_block)))</f>
        <v/>
      </c>
      <c r="AE268" s="67" t="str">
        <f>IF(A268="","",(SUM($S$4:S268)+(O268*P268*Q268*Chem_block_density_block*2.54^3*Number_of_chem_blocks_block)))</f>
        <v/>
      </c>
    </row>
    <row r="269" spans="1:31" x14ac:dyDescent="0.3">
      <c r="A269" s="23" t="str">
        <f t="shared" si="110"/>
        <v/>
      </c>
      <c r="B269" s="23" t="str">
        <f t="shared" si="92"/>
        <v/>
      </c>
      <c r="C269" s="23" t="str">
        <f t="shared" si="93"/>
        <v/>
      </c>
      <c r="D269" s="261" t="str">
        <f t="shared" si="94"/>
        <v/>
      </c>
      <c r="E269" s="261" t="str">
        <f t="shared" si="95"/>
        <v/>
      </c>
      <c r="F269" s="261" t="str">
        <f>IF(E269="","",SUM(E$4:E269))</f>
        <v/>
      </c>
      <c r="G269" s="261" t="str">
        <f t="shared" si="96"/>
        <v/>
      </c>
      <c r="H269" s="24" t="str">
        <f t="shared" si="97"/>
        <v/>
      </c>
      <c r="I269" s="24" t="str">
        <f t="shared" si="98"/>
        <v/>
      </c>
      <c r="J269" s="24" t="str">
        <f>IF(I269="","",SUM(I$4:I269))</f>
        <v/>
      </c>
      <c r="K269" s="24" t="str">
        <f t="shared" si="99"/>
        <v/>
      </c>
      <c r="L269" s="37" t="str">
        <f t="shared" si="112"/>
        <v/>
      </c>
      <c r="M269" s="37" t="str">
        <f t="shared" si="113"/>
        <v/>
      </c>
      <c r="N269" s="37" t="str">
        <f t="shared" si="114"/>
        <v/>
      </c>
      <c r="O269" s="37" t="str">
        <f t="shared" si="100"/>
        <v/>
      </c>
      <c r="P269" s="37" t="str">
        <f t="shared" si="101"/>
        <v/>
      </c>
      <c r="Q269" s="37" t="str">
        <f t="shared" si="102"/>
        <v/>
      </c>
      <c r="R269" s="25" t="str">
        <f t="shared" si="103"/>
        <v/>
      </c>
      <c r="S269" s="25" t="str">
        <f t="shared" si="104"/>
        <v/>
      </c>
      <c r="T269" s="25" t="str">
        <f t="shared" si="105"/>
        <v/>
      </c>
      <c r="U269" s="27" t="str">
        <f t="shared" si="106"/>
        <v/>
      </c>
      <c r="V269" s="26" t="str">
        <f t="shared" si="111"/>
        <v/>
      </c>
      <c r="W269" s="31" t="str">
        <f t="shared" si="107"/>
        <v/>
      </c>
      <c r="X269" s="88" t="str">
        <f>IF(U269="","",SUM($T$4:T269)*1000/J269*(1-Percent_bound_block))</f>
        <v/>
      </c>
      <c r="Y269" s="88" t="str">
        <f>IF(U269="","",SUM($T$4:T269)*1000/F269*(1-Percent_bound_block))</f>
        <v/>
      </c>
      <c r="Z269" s="90" t="str">
        <f t="shared" si="108"/>
        <v/>
      </c>
      <c r="AA269" s="68" t="str">
        <f>IF(AND(B268&lt;Runoff_duration_hr_block/2,B269&gt;Runoff_duration_hr_block/2),Runoff_duration_hr_block/2,INDEX($B$4:$B$1500,IF(B269&gt;Runoff_duration_hr_block/2,ROWS($AA$4:AA269)-1,ROWS($AA$4:AA269))))</f>
        <v/>
      </c>
      <c r="AB269" s="66" t="str">
        <f>IFERROR(ROUND(IF(HG_shape_block="Constant flow",IF(AA269=Runoff_duration_hr_block/2,CONVERT($H$4,"L","gal")/(Runoff_duration_hr_block*60),VLOOKUP('Block Calcs'!AA269,'Block Calcs'!$B$4:$K$1500,10,FALSE)),IF(AA269=Runoff_duration_hr_block/2,2*CONVERT($H$4,"L","gal")/(Runoff_duration_hr_block*60),VLOOKUP('Block Calcs'!AA269,'Block Calcs'!$B$4:$K$1500,10,FALSE))),2),"")</f>
        <v/>
      </c>
      <c r="AC269" s="68" t="str">
        <f t="shared" si="109"/>
        <v/>
      </c>
      <c r="AD269" s="67" t="str">
        <f>IF(A269="","",(SUM($R$4:R269)+(O269*P269*Q269*Number_of_chem_blocks_block)))</f>
        <v/>
      </c>
      <c r="AE269" s="67" t="str">
        <f>IF(A269="","",(SUM($S$4:S269)+(O269*P269*Q269*Chem_block_density_block*2.54^3*Number_of_chem_blocks_block)))</f>
        <v/>
      </c>
    </row>
    <row r="270" spans="1:31" x14ac:dyDescent="0.3">
      <c r="A270" s="23" t="str">
        <f t="shared" si="110"/>
        <v/>
      </c>
      <c r="B270" s="23" t="str">
        <f t="shared" si="92"/>
        <v/>
      </c>
      <c r="C270" s="23" t="str">
        <f t="shared" si="93"/>
        <v/>
      </c>
      <c r="D270" s="261" t="str">
        <f t="shared" si="94"/>
        <v/>
      </c>
      <c r="E270" s="261" t="str">
        <f t="shared" si="95"/>
        <v/>
      </c>
      <c r="F270" s="261" t="str">
        <f>IF(E270="","",SUM(E$4:E270))</f>
        <v/>
      </c>
      <c r="G270" s="261" t="str">
        <f t="shared" si="96"/>
        <v/>
      </c>
      <c r="H270" s="24" t="str">
        <f t="shared" si="97"/>
        <v/>
      </c>
      <c r="I270" s="24" t="str">
        <f t="shared" si="98"/>
        <v/>
      </c>
      <c r="J270" s="24" t="str">
        <f>IF(I270="","",SUM(I$4:I270))</f>
        <v/>
      </c>
      <c r="K270" s="24" t="str">
        <f t="shared" si="99"/>
        <v/>
      </c>
      <c r="L270" s="37" t="str">
        <f t="shared" si="112"/>
        <v/>
      </c>
      <c r="M270" s="37" t="str">
        <f t="shared" si="113"/>
        <v/>
      </c>
      <c r="N270" s="37" t="str">
        <f t="shared" si="114"/>
        <v/>
      </c>
      <c r="O270" s="37" t="str">
        <f t="shared" si="100"/>
        <v/>
      </c>
      <c r="P270" s="37" t="str">
        <f t="shared" si="101"/>
        <v/>
      </c>
      <c r="Q270" s="37" t="str">
        <f t="shared" si="102"/>
        <v/>
      </c>
      <c r="R270" s="25" t="str">
        <f t="shared" si="103"/>
        <v/>
      </c>
      <c r="S270" s="25" t="str">
        <f t="shared" si="104"/>
        <v/>
      </c>
      <c r="T270" s="25" t="str">
        <f t="shared" si="105"/>
        <v/>
      </c>
      <c r="U270" s="27" t="str">
        <f t="shared" si="106"/>
        <v/>
      </c>
      <c r="V270" s="26" t="str">
        <f t="shared" si="111"/>
        <v/>
      </c>
      <c r="W270" s="31" t="str">
        <f t="shared" si="107"/>
        <v/>
      </c>
      <c r="X270" s="88" t="str">
        <f>IF(U270="","",SUM($T$4:T270)*1000/J270*(1-Percent_bound_block))</f>
        <v/>
      </c>
      <c r="Y270" s="88" t="str">
        <f>IF(U270="","",SUM($T$4:T270)*1000/F270*(1-Percent_bound_block))</f>
        <v/>
      </c>
      <c r="Z270" s="90" t="str">
        <f t="shared" si="108"/>
        <v/>
      </c>
      <c r="AA270" s="68" t="str">
        <f>IF(AND(B269&lt;Runoff_duration_hr_block/2,B270&gt;Runoff_duration_hr_block/2),Runoff_duration_hr_block/2,INDEX($B$4:$B$1500,IF(B270&gt;Runoff_duration_hr_block/2,ROWS($AA$4:AA270)-1,ROWS($AA$4:AA270))))</f>
        <v/>
      </c>
      <c r="AB270" s="66" t="str">
        <f>IFERROR(ROUND(IF(HG_shape_block="Constant flow",IF(AA270=Runoff_duration_hr_block/2,CONVERT($H$4,"L","gal")/(Runoff_duration_hr_block*60),VLOOKUP('Block Calcs'!AA270,'Block Calcs'!$B$4:$K$1500,10,FALSE)),IF(AA270=Runoff_duration_hr_block/2,2*CONVERT($H$4,"L","gal")/(Runoff_duration_hr_block*60),VLOOKUP('Block Calcs'!AA270,'Block Calcs'!$B$4:$K$1500,10,FALSE))),2),"")</f>
        <v/>
      </c>
      <c r="AC270" s="68" t="str">
        <f t="shared" si="109"/>
        <v/>
      </c>
      <c r="AD270" s="67" t="str">
        <f>IF(A270="","",(SUM($R$4:R270)+(O270*P270*Q270*Number_of_chem_blocks_block)))</f>
        <v/>
      </c>
      <c r="AE270" s="67" t="str">
        <f>IF(A270="","",(SUM($S$4:S270)+(O270*P270*Q270*Chem_block_density_block*2.54^3*Number_of_chem_blocks_block)))</f>
        <v/>
      </c>
    </row>
    <row r="271" spans="1:31" x14ac:dyDescent="0.3">
      <c r="A271" s="23" t="str">
        <f t="shared" si="110"/>
        <v/>
      </c>
      <c r="B271" s="23" t="str">
        <f t="shared" si="92"/>
        <v/>
      </c>
      <c r="C271" s="23" t="str">
        <f t="shared" si="93"/>
        <v/>
      </c>
      <c r="D271" s="261" t="str">
        <f t="shared" si="94"/>
        <v/>
      </c>
      <c r="E271" s="261" t="str">
        <f t="shared" si="95"/>
        <v/>
      </c>
      <c r="F271" s="261" t="str">
        <f>IF(E271="","",SUM(E$4:E271))</f>
        <v/>
      </c>
      <c r="G271" s="261" t="str">
        <f t="shared" si="96"/>
        <v/>
      </c>
      <c r="H271" s="24" t="str">
        <f t="shared" si="97"/>
        <v/>
      </c>
      <c r="I271" s="24" t="str">
        <f t="shared" si="98"/>
        <v/>
      </c>
      <c r="J271" s="24" t="str">
        <f>IF(I271="","",SUM(I$4:I271))</f>
        <v/>
      </c>
      <c r="K271" s="24" t="str">
        <f t="shared" si="99"/>
        <v/>
      </c>
      <c r="L271" s="37" t="str">
        <f t="shared" si="112"/>
        <v/>
      </c>
      <c r="M271" s="37" t="str">
        <f t="shared" si="113"/>
        <v/>
      </c>
      <c r="N271" s="37" t="str">
        <f t="shared" si="114"/>
        <v/>
      </c>
      <c r="O271" s="37" t="str">
        <f t="shared" si="100"/>
        <v/>
      </c>
      <c r="P271" s="37" t="str">
        <f t="shared" si="101"/>
        <v/>
      </c>
      <c r="Q271" s="37" t="str">
        <f t="shared" si="102"/>
        <v/>
      </c>
      <c r="R271" s="25" t="str">
        <f t="shared" si="103"/>
        <v/>
      </c>
      <c r="S271" s="25" t="str">
        <f t="shared" si="104"/>
        <v/>
      </c>
      <c r="T271" s="25" t="str">
        <f t="shared" si="105"/>
        <v/>
      </c>
      <c r="U271" s="27" t="str">
        <f t="shared" si="106"/>
        <v/>
      </c>
      <c r="V271" s="26" t="str">
        <f t="shared" si="111"/>
        <v/>
      </c>
      <c r="W271" s="31" t="str">
        <f t="shared" si="107"/>
        <v/>
      </c>
      <c r="X271" s="88" t="str">
        <f>IF(U271="","",SUM($T$4:T271)*1000/J271*(1-Percent_bound_block))</f>
        <v/>
      </c>
      <c r="Y271" s="88" t="str">
        <f>IF(U271="","",SUM($T$4:T271)*1000/F271*(1-Percent_bound_block))</f>
        <v/>
      </c>
      <c r="Z271" s="90" t="str">
        <f t="shared" si="108"/>
        <v/>
      </c>
      <c r="AA271" s="68" t="str">
        <f>IF(AND(B270&lt;Runoff_duration_hr_block/2,B271&gt;Runoff_duration_hr_block/2),Runoff_duration_hr_block/2,INDEX($B$4:$B$1500,IF(B271&gt;Runoff_duration_hr_block/2,ROWS($AA$4:AA271)-1,ROWS($AA$4:AA271))))</f>
        <v/>
      </c>
      <c r="AB271" s="66" t="str">
        <f>IFERROR(ROUND(IF(HG_shape_block="Constant flow",IF(AA271=Runoff_duration_hr_block/2,CONVERT($H$4,"L","gal")/(Runoff_duration_hr_block*60),VLOOKUP('Block Calcs'!AA271,'Block Calcs'!$B$4:$K$1500,10,FALSE)),IF(AA271=Runoff_duration_hr_block/2,2*CONVERT($H$4,"L","gal")/(Runoff_duration_hr_block*60),VLOOKUP('Block Calcs'!AA271,'Block Calcs'!$B$4:$K$1500,10,FALSE))),2),"")</f>
        <v/>
      </c>
      <c r="AC271" s="68" t="str">
        <f t="shared" si="109"/>
        <v/>
      </c>
      <c r="AD271" s="67" t="str">
        <f>IF(A271="","",(SUM($R$4:R271)+(O271*P271*Q271*Number_of_chem_blocks_block)))</f>
        <v/>
      </c>
      <c r="AE271" s="67" t="str">
        <f>IF(A271="","",(SUM($S$4:S271)+(O271*P271*Q271*Chem_block_density_block*2.54^3*Number_of_chem_blocks_block)))</f>
        <v/>
      </c>
    </row>
    <row r="272" spans="1:31" x14ac:dyDescent="0.3">
      <c r="A272" s="23" t="str">
        <f t="shared" si="110"/>
        <v/>
      </c>
      <c r="B272" s="23" t="str">
        <f t="shared" si="92"/>
        <v/>
      </c>
      <c r="C272" s="23" t="str">
        <f t="shared" si="93"/>
        <v/>
      </c>
      <c r="D272" s="261" t="str">
        <f t="shared" si="94"/>
        <v/>
      </c>
      <c r="E272" s="261" t="str">
        <f t="shared" si="95"/>
        <v/>
      </c>
      <c r="F272" s="261" t="str">
        <f>IF(E272="","",SUM(E$4:E272))</f>
        <v/>
      </c>
      <c r="G272" s="261" t="str">
        <f t="shared" si="96"/>
        <v/>
      </c>
      <c r="H272" s="24" t="str">
        <f t="shared" si="97"/>
        <v/>
      </c>
      <c r="I272" s="24" t="str">
        <f t="shared" si="98"/>
        <v/>
      </c>
      <c r="J272" s="24" t="str">
        <f>IF(I272="","",SUM(I$4:I272))</f>
        <v/>
      </c>
      <c r="K272" s="24" t="str">
        <f t="shared" si="99"/>
        <v/>
      </c>
      <c r="L272" s="37" t="str">
        <f t="shared" si="112"/>
        <v/>
      </c>
      <c r="M272" s="37" t="str">
        <f t="shared" si="113"/>
        <v/>
      </c>
      <c r="N272" s="37" t="str">
        <f t="shared" si="114"/>
        <v/>
      </c>
      <c r="O272" s="37" t="str">
        <f t="shared" si="100"/>
        <v/>
      </c>
      <c r="P272" s="37" t="str">
        <f t="shared" si="101"/>
        <v/>
      </c>
      <c r="Q272" s="37" t="str">
        <f t="shared" si="102"/>
        <v/>
      </c>
      <c r="R272" s="25" t="str">
        <f t="shared" si="103"/>
        <v/>
      </c>
      <c r="S272" s="25" t="str">
        <f t="shared" si="104"/>
        <v/>
      </c>
      <c r="T272" s="25" t="str">
        <f t="shared" si="105"/>
        <v/>
      </c>
      <c r="U272" s="27" t="str">
        <f t="shared" si="106"/>
        <v/>
      </c>
      <c r="V272" s="26" t="str">
        <f t="shared" si="111"/>
        <v/>
      </c>
      <c r="W272" s="31" t="str">
        <f t="shared" si="107"/>
        <v/>
      </c>
      <c r="X272" s="88" t="str">
        <f>IF(U272="","",SUM($T$4:T272)*1000/J272*(1-Percent_bound_block))</f>
        <v/>
      </c>
      <c r="Y272" s="88" t="str">
        <f>IF(U272="","",SUM($T$4:T272)*1000/F272*(1-Percent_bound_block))</f>
        <v/>
      </c>
      <c r="Z272" s="90" t="str">
        <f t="shared" si="108"/>
        <v/>
      </c>
      <c r="AA272" s="68" t="str">
        <f>IF(AND(B271&lt;Runoff_duration_hr_block/2,B272&gt;Runoff_duration_hr_block/2),Runoff_duration_hr_block/2,INDEX($B$4:$B$1500,IF(B272&gt;Runoff_duration_hr_block/2,ROWS($AA$4:AA272)-1,ROWS($AA$4:AA272))))</f>
        <v/>
      </c>
      <c r="AB272" s="66" t="str">
        <f>IFERROR(ROUND(IF(HG_shape_block="Constant flow",IF(AA272=Runoff_duration_hr_block/2,CONVERT($H$4,"L","gal")/(Runoff_duration_hr_block*60),VLOOKUP('Block Calcs'!AA272,'Block Calcs'!$B$4:$K$1500,10,FALSE)),IF(AA272=Runoff_duration_hr_block/2,2*CONVERT($H$4,"L","gal")/(Runoff_duration_hr_block*60),VLOOKUP('Block Calcs'!AA272,'Block Calcs'!$B$4:$K$1500,10,FALSE))),2),"")</f>
        <v/>
      </c>
      <c r="AC272" s="68" t="str">
        <f t="shared" si="109"/>
        <v/>
      </c>
      <c r="AD272" s="67" t="str">
        <f>IF(A272="","",(SUM($R$4:R272)+(O272*P272*Q272*Number_of_chem_blocks_block)))</f>
        <v/>
      </c>
      <c r="AE272" s="67" t="str">
        <f>IF(A272="","",(SUM($S$4:S272)+(O272*P272*Q272*Chem_block_density_block*2.54^3*Number_of_chem_blocks_block)))</f>
        <v/>
      </c>
    </row>
    <row r="273" spans="1:31" x14ac:dyDescent="0.3">
      <c r="A273" s="23" t="str">
        <f t="shared" si="110"/>
        <v/>
      </c>
      <c r="B273" s="23" t="str">
        <f t="shared" si="92"/>
        <v/>
      </c>
      <c r="C273" s="23" t="str">
        <f t="shared" si="93"/>
        <v/>
      </c>
      <c r="D273" s="261" t="str">
        <f t="shared" si="94"/>
        <v/>
      </c>
      <c r="E273" s="261" t="str">
        <f t="shared" si="95"/>
        <v/>
      </c>
      <c r="F273" s="261" t="str">
        <f>IF(E273="","",SUM(E$4:E273))</f>
        <v/>
      </c>
      <c r="G273" s="261" t="str">
        <f t="shared" si="96"/>
        <v/>
      </c>
      <c r="H273" s="24" t="str">
        <f t="shared" si="97"/>
        <v/>
      </c>
      <c r="I273" s="24" t="str">
        <f t="shared" si="98"/>
        <v/>
      </c>
      <c r="J273" s="24" t="str">
        <f>IF(I273="","",SUM(I$4:I273))</f>
        <v/>
      </c>
      <c r="K273" s="24" t="str">
        <f t="shared" si="99"/>
        <v/>
      </c>
      <c r="L273" s="37" t="str">
        <f t="shared" si="112"/>
        <v/>
      </c>
      <c r="M273" s="37" t="str">
        <f t="shared" si="113"/>
        <v/>
      </c>
      <c r="N273" s="37" t="str">
        <f t="shared" si="114"/>
        <v/>
      </c>
      <c r="O273" s="37" t="str">
        <f t="shared" si="100"/>
        <v/>
      </c>
      <c r="P273" s="37" t="str">
        <f t="shared" si="101"/>
        <v/>
      </c>
      <c r="Q273" s="37" t="str">
        <f t="shared" si="102"/>
        <v/>
      </c>
      <c r="R273" s="25" t="str">
        <f t="shared" si="103"/>
        <v/>
      </c>
      <c r="S273" s="25" t="str">
        <f t="shared" si="104"/>
        <v/>
      </c>
      <c r="T273" s="25" t="str">
        <f t="shared" si="105"/>
        <v/>
      </c>
      <c r="U273" s="27" t="str">
        <f t="shared" si="106"/>
        <v/>
      </c>
      <c r="V273" s="26" t="str">
        <f t="shared" si="111"/>
        <v/>
      </c>
      <c r="W273" s="31" t="str">
        <f t="shared" si="107"/>
        <v/>
      </c>
      <c r="X273" s="88" t="str">
        <f>IF(U273="","",SUM($T$4:T273)*1000/J273*(1-Percent_bound_block))</f>
        <v/>
      </c>
      <c r="Y273" s="88" t="str">
        <f>IF(U273="","",SUM($T$4:T273)*1000/F273*(1-Percent_bound_block))</f>
        <v/>
      </c>
      <c r="Z273" s="90" t="str">
        <f t="shared" si="108"/>
        <v/>
      </c>
      <c r="AA273" s="68" t="str">
        <f>IF(AND(B272&lt;Runoff_duration_hr_block/2,B273&gt;Runoff_duration_hr_block/2),Runoff_duration_hr_block/2,INDEX($B$4:$B$1500,IF(B273&gt;Runoff_duration_hr_block/2,ROWS($AA$4:AA273)-1,ROWS($AA$4:AA273))))</f>
        <v/>
      </c>
      <c r="AB273" s="66" t="str">
        <f>IFERROR(ROUND(IF(HG_shape_block="Constant flow",IF(AA273=Runoff_duration_hr_block/2,CONVERT($H$4,"L","gal")/(Runoff_duration_hr_block*60),VLOOKUP('Block Calcs'!AA273,'Block Calcs'!$B$4:$K$1500,10,FALSE)),IF(AA273=Runoff_duration_hr_block/2,2*CONVERT($H$4,"L","gal")/(Runoff_duration_hr_block*60),VLOOKUP('Block Calcs'!AA273,'Block Calcs'!$B$4:$K$1500,10,FALSE))),2),"")</f>
        <v/>
      </c>
      <c r="AC273" s="68" t="str">
        <f t="shared" si="109"/>
        <v/>
      </c>
      <c r="AD273" s="67" t="str">
        <f>IF(A273="","",(SUM($R$4:R273)+(O273*P273*Q273*Number_of_chem_blocks_block)))</f>
        <v/>
      </c>
      <c r="AE273" s="67" t="str">
        <f>IF(A273="","",(SUM($S$4:S273)+(O273*P273*Q273*Chem_block_density_block*2.54^3*Number_of_chem_blocks_block)))</f>
        <v/>
      </c>
    </row>
    <row r="274" spans="1:31" x14ac:dyDescent="0.3">
      <c r="A274" s="23" t="str">
        <f t="shared" si="110"/>
        <v/>
      </c>
      <c r="B274" s="23" t="str">
        <f t="shared" si="92"/>
        <v/>
      </c>
      <c r="C274" s="23" t="str">
        <f t="shared" si="93"/>
        <v/>
      </c>
      <c r="D274" s="261" t="str">
        <f t="shared" si="94"/>
        <v/>
      </c>
      <c r="E274" s="261" t="str">
        <f t="shared" si="95"/>
        <v/>
      </c>
      <c r="F274" s="261" t="str">
        <f>IF(E274="","",SUM(E$4:E274))</f>
        <v/>
      </c>
      <c r="G274" s="261" t="str">
        <f t="shared" si="96"/>
        <v/>
      </c>
      <c r="H274" s="24" t="str">
        <f t="shared" si="97"/>
        <v/>
      </c>
      <c r="I274" s="24" t="str">
        <f t="shared" si="98"/>
        <v/>
      </c>
      <c r="J274" s="24" t="str">
        <f>IF(I274="","",SUM(I$4:I274))</f>
        <v/>
      </c>
      <c r="K274" s="24" t="str">
        <f t="shared" si="99"/>
        <v/>
      </c>
      <c r="L274" s="37" t="str">
        <f t="shared" si="112"/>
        <v/>
      </c>
      <c r="M274" s="37" t="str">
        <f t="shared" si="113"/>
        <v/>
      </c>
      <c r="N274" s="37" t="str">
        <f t="shared" si="114"/>
        <v/>
      </c>
      <c r="O274" s="37" t="str">
        <f t="shared" si="100"/>
        <v/>
      </c>
      <c r="P274" s="37" t="str">
        <f t="shared" si="101"/>
        <v/>
      </c>
      <c r="Q274" s="37" t="str">
        <f t="shared" si="102"/>
        <v/>
      </c>
      <c r="R274" s="25" t="str">
        <f t="shared" si="103"/>
        <v/>
      </c>
      <c r="S274" s="25" t="str">
        <f t="shared" si="104"/>
        <v/>
      </c>
      <c r="T274" s="25" t="str">
        <f t="shared" si="105"/>
        <v/>
      </c>
      <c r="U274" s="27" t="str">
        <f t="shared" si="106"/>
        <v/>
      </c>
      <c r="V274" s="26" t="str">
        <f t="shared" si="111"/>
        <v/>
      </c>
      <c r="W274" s="31" t="str">
        <f t="shared" si="107"/>
        <v/>
      </c>
      <c r="X274" s="88" t="str">
        <f>IF(U274="","",SUM($T$4:T274)*1000/J274*(1-Percent_bound_block))</f>
        <v/>
      </c>
      <c r="Y274" s="88" t="str">
        <f>IF(U274="","",SUM($T$4:T274)*1000/F274*(1-Percent_bound_block))</f>
        <v/>
      </c>
      <c r="Z274" s="90" t="str">
        <f t="shared" si="108"/>
        <v/>
      </c>
      <c r="AA274" s="68" t="str">
        <f>IF(AND(B273&lt;Runoff_duration_hr_block/2,B274&gt;Runoff_duration_hr_block/2),Runoff_duration_hr_block/2,INDEX($B$4:$B$1500,IF(B274&gt;Runoff_duration_hr_block/2,ROWS($AA$4:AA274)-1,ROWS($AA$4:AA274))))</f>
        <v/>
      </c>
      <c r="AB274" s="66" t="str">
        <f>IFERROR(ROUND(IF(HG_shape_block="Constant flow",IF(AA274=Runoff_duration_hr_block/2,CONVERT($H$4,"L","gal")/(Runoff_duration_hr_block*60),VLOOKUP('Block Calcs'!AA274,'Block Calcs'!$B$4:$K$1500,10,FALSE)),IF(AA274=Runoff_duration_hr_block/2,2*CONVERT($H$4,"L","gal")/(Runoff_duration_hr_block*60),VLOOKUP('Block Calcs'!AA274,'Block Calcs'!$B$4:$K$1500,10,FALSE))),2),"")</f>
        <v/>
      </c>
      <c r="AC274" s="68" t="str">
        <f t="shared" si="109"/>
        <v/>
      </c>
      <c r="AD274" s="67" t="str">
        <f>IF(A274="","",(SUM($R$4:R274)+(O274*P274*Q274*Number_of_chem_blocks_block)))</f>
        <v/>
      </c>
      <c r="AE274" s="67" t="str">
        <f>IF(A274="","",(SUM($S$4:S274)+(O274*P274*Q274*Chem_block_density_block*2.54^3*Number_of_chem_blocks_block)))</f>
        <v/>
      </c>
    </row>
    <row r="275" spans="1:31" x14ac:dyDescent="0.3">
      <c r="A275" s="23" t="str">
        <f t="shared" si="110"/>
        <v/>
      </c>
      <c r="B275" s="23" t="str">
        <f t="shared" si="92"/>
        <v/>
      </c>
      <c r="C275" s="23" t="str">
        <f t="shared" si="93"/>
        <v/>
      </c>
      <c r="D275" s="261" t="str">
        <f t="shared" si="94"/>
        <v/>
      </c>
      <c r="E275" s="261" t="str">
        <f t="shared" si="95"/>
        <v/>
      </c>
      <c r="F275" s="261" t="str">
        <f>IF(E275="","",SUM(E$4:E275))</f>
        <v/>
      </c>
      <c r="G275" s="261" t="str">
        <f t="shared" si="96"/>
        <v/>
      </c>
      <c r="H275" s="24" t="str">
        <f t="shared" si="97"/>
        <v/>
      </c>
      <c r="I275" s="24" t="str">
        <f t="shared" si="98"/>
        <v/>
      </c>
      <c r="J275" s="24" t="str">
        <f>IF(I275="","",SUM(I$4:I275))</f>
        <v/>
      </c>
      <c r="K275" s="24" t="str">
        <f t="shared" si="99"/>
        <v/>
      </c>
      <c r="L275" s="37" t="str">
        <f t="shared" si="112"/>
        <v/>
      </c>
      <c r="M275" s="37" t="str">
        <f t="shared" si="113"/>
        <v/>
      </c>
      <c r="N275" s="37" t="str">
        <f t="shared" si="114"/>
        <v/>
      </c>
      <c r="O275" s="37" t="str">
        <f t="shared" si="100"/>
        <v/>
      </c>
      <c r="P275" s="37" t="str">
        <f t="shared" si="101"/>
        <v/>
      </c>
      <c r="Q275" s="37" t="str">
        <f t="shared" si="102"/>
        <v/>
      </c>
      <c r="R275" s="25" t="str">
        <f t="shared" si="103"/>
        <v/>
      </c>
      <c r="S275" s="25" t="str">
        <f t="shared" si="104"/>
        <v/>
      </c>
      <c r="T275" s="25" t="str">
        <f t="shared" si="105"/>
        <v/>
      </c>
      <c r="U275" s="27" t="str">
        <f t="shared" si="106"/>
        <v/>
      </c>
      <c r="V275" s="26" t="str">
        <f t="shared" si="111"/>
        <v/>
      </c>
      <c r="W275" s="31" t="str">
        <f t="shared" si="107"/>
        <v/>
      </c>
      <c r="X275" s="88" t="str">
        <f>IF(U275="","",SUM($T$4:T275)*1000/J275*(1-Percent_bound_block))</f>
        <v/>
      </c>
      <c r="Y275" s="88" t="str">
        <f>IF(U275="","",SUM($T$4:T275)*1000/F275*(1-Percent_bound_block))</f>
        <v/>
      </c>
      <c r="Z275" s="90" t="str">
        <f t="shared" si="108"/>
        <v/>
      </c>
      <c r="AA275" s="68" t="str">
        <f>IF(AND(B274&lt;Runoff_duration_hr_block/2,B275&gt;Runoff_duration_hr_block/2),Runoff_duration_hr_block/2,INDEX($B$4:$B$1500,IF(B275&gt;Runoff_duration_hr_block/2,ROWS($AA$4:AA275)-1,ROWS($AA$4:AA275))))</f>
        <v/>
      </c>
      <c r="AB275" s="66" t="str">
        <f>IFERROR(ROUND(IF(HG_shape_block="Constant flow",IF(AA275=Runoff_duration_hr_block/2,CONVERT($H$4,"L","gal")/(Runoff_duration_hr_block*60),VLOOKUP('Block Calcs'!AA275,'Block Calcs'!$B$4:$K$1500,10,FALSE)),IF(AA275=Runoff_duration_hr_block/2,2*CONVERT($H$4,"L","gal")/(Runoff_duration_hr_block*60),VLOOKUP('Block Calcs'!AA275,'Block Calcs'!$B$4:$K$1500,10,FALSE))),2),"")</f>
        <v/>
      </c>
      <c r="AC275" s="68" t="str">
        <f t="shared" si="109"/>
        <v/>
      </c>
      <c r="AD275" s="67" t="str">
        <f>IF(A275="","",(SUM($R$4:R275)+(O275*P275*Q275*Number_of_chem_blocks_block)))</f>
        <v/>
      </c>
      <c r="AE275" s="67" t="str">
        <f>IF(A275="","",(SUM($S$4:S275)+(O275*P275*Q275*Chem_block_density_block*2.54^3*Number_of_chem_blocks_block)))</f>
        <v/>
      </c>
    </row>
    <row r="276" spans="1:31" x14ac:dyDescent="0.3">
      <c r="A276" s="23" t="str">
        <f t="shared" si="110"/>
        <v/>
      </c>
      <c r="B276" s="23" t="str">
        <f t="shared" si="92"/>
        <v/>
      </c>
      <c r="C276" s="23" t="str">
        <f t="shared" si="93"/>
        <v/>
      </c>
      <c r="D276" s="261" t="str">
        <f t="shared" si="94"/>
        <v/>
      </c>
      <c r="E276" s="261" t="str">
        <f t="shared" si="95"/>
        <v/>
      </c>
      <c r="F276" s="261" t="str">
        <f>IF(E276="","",SUM(E$4:E276))</f>
        <v/>
      </c>
      <c r="G276" s="261" t="str">
        <f t="shared" si="96"/>
        <v/>
      </c>
      <c r="H276" s="24" t="str">
        <f t="shared" si="97"/>
        <v/>
      </c>
      <c r="I276" s="24" t="str">
        <f t="shared" si="98"/>
        <v/>
      </c>
      <c r="J276" s="24" t="str">
        <f>IF(I276="","",SUM(I$4:I276))</f>
        <v/>
      </c>
      <c r="K276" s="24" t="str">
        <f t="shared" si="99"/>
        <v/>
      </c>
      <c r="L276" s="37" t="str">
        <f t="shared" si="112"/>
        <v/>
      </c>
      <c r="M276" s="37" t="str">
        <f t="shared" si="113"/>
        <v/>
      </c>
      <c r="N276" s="37" t="str">
        <f t="shared" si="114"/>
        <v/>
      </c>
      <c r="O276" s="37" t="str">
        <f t="shared" si="100"/>
        <v/>
      </c>
      <c r="P276" s="37" t="str">
        <f t="shared" si="101"/>
        <v/>
      </c>
      <c r="Q276" s="37" t="str">
        <f t="shared" si="102"/>
        <v/>
      </c>
      <c r="R276" s="25" t="str">
        <f t="shared" si="103"/>
        <v/>
      </c>
      <c r="S276" s="25" t="str">
        <f t="shared" si="104"/>
        <v/>
      </c>
      <c r="T276" s="25" t="str">
        <f t="shared" si="105"/>
        <v/>
      </c>
      <c r="U276" s="27" t="str">
        <f t="shared" si="106"/>
        <v/>
      </c>
      <c r="V276" s="26" t="str">
        <f t="shared" si="111"/>
        <v/>
      </c>
      <c r="W276" s="31" t="str">
        <f t="shared" si="107"/>
        <v/>
      </c>
      <c r="X276" s="88" t="str">
        <f>IF(U276="","",SUM($T$4:T276)*1000/J276*(1-Percent_bound_block))</f>
        <v/>
      </c>
      <c r="Y276" s="88" t="str">
        <f>IF(U276="","",SUM($T$4:T276)*1000/F276*(1-Percent_bound_block))</f>
        <v/>
      </c>
      <c r="Z276" s="90" t="str">
        <f t="shared" si="108"/>
        <v/>
      </c>
      <c r="AA276" s="68" t="str">
        <f>IF(AND(B275&lt;Runoff_duration_hr_block/2,B276&gt;Runoff_duration_hr_block/2),Runoff_duration_hr_block/2,INDEX($B$4:$B$1500,IF(B276&gt;Runoff_duration_hr_block/2,ROWS($AA$4:AA276)-1,ROWS($AA$4:AA276))))</f>
        <v/>
      </c>
      <c r="AB276" s="66" t="str">
        <f>IFERROR(ROUND(IF(HG_shape_block="Constant flow",IF(AA276=Runoff_duration_hr_block/2,CONVERT($H$4,"L","gal")/(Runoff_duration_hr_block*60),VLOOKUP('Block Calcs'!AA276,'Block Calcs'!$B$4:$K$1500,10,FALSE)),IF(AA276=Runoff_duration_hr_block/2,2*CONVERT($H$4,"L","gal")/(Runoff_duration_hr_block*60),VLOOKUP('Block Calcs'!AA276,'Block Calcs'!$B$4:$K$1500,10,FALSE))),2),"")</f>
        <v/>
      </c>
      <c r="AC276" s="68" t="str">
        <f t="shared" si="109"/>
        <v/>
      </c>
      <c r="AD276" s="67" t="str">
        <f>IF(A276="","",(SUM($R$4:R276)+(O276*P276*Q276*Number_of_chem_blocks_block)))</f>
        <v/>
      </c>
      <c r="AE276" s="67" t="str">
        <f>IF(A276="","",(SUM($S$4:S276)+(O276*P276*Q276*Chem_block_density_block*2.54^3*Number_of_chem_blocks_block)))</f>
        <v/>
      </c>
    </row>
    <row r="277" spans="1:31" x14ac:dyDescent="0.3">
      <c r="A277" s="23" t="str">
        <f t="shared" si="110"/>
        <v/>
      </c>
      <c r="B277" s="23" t="str">
        <f t="shared" si="92"/>
        <v/>
      </c>
      <c r="C277" s="23" t="str">
        <f t="shared" si="93"/>
        <v/>
      </c>
      <c r="D277" s="261" t="str">
        <f t="shared" si="94"/>
        <v/>
      </c>
      <c r="E277" s="261" t="str">
        <f t="shared" si="95"/>
        <v/>
      </c>
      <c r="F277" s="261" t="str">
        <f>IF(E277="","",SUM(E$4:E277))</f>
        <v/>
      </c>
      <c r="G277" s="261" t="str">
        <f t="shared" si="96"/>
        <v/>
      </c>
      <c r="H277" s="24" t="str">
        <f t="shared" si="97"/>
        <v/>
      </c>
      <c r="I277" s="24" t="str">
        <f t="shared" si="98"/>
        <v/>
      </c>
      <c r="J277" s="24" t="str">
        <f>IF(I277="","",SUM(I$4:I277))</f>
        <v/>
      </c>
      <c r="K277" s="24" t="str">
        <f t="shared" si="99"/>
        <v/>
      </c>
      <c r="L277" s="37" t="str">
        <f t="shared" si="112"/>
        <v/>
      </c>
      <c r="M277" s="37" t="str">
        <f t="shared" si="113"/>
        <v/>
      </c>
      <c r="N277" s="37" t="str">
        <f t="shared" si="114"/>
        <v/>
      </c>
      <c r="O277" s="37" t="str">
        <f t="shared" si="100"/>
        <v/>
      </c>
      <c r="P277" s="37" t="str">
        <f t="shared" si="101"/>
        <v/>
      </c>
      <c r="Q277" s="37" t="str">
        <f t="shared" si="102"/>
        <v/>
      </c>
      <c r="R277" s="25" t="str">
        <f t="shared" si="103"/>
        <v/>
      </c>
      <c r="S277" s="25" t="str">
        <f t="shared" si="104"/>
        <v/>
      </c>
      <c r="T277" s="25" t="str">
        <f t="shared" si="105"/>
        <v/>
      </c>
      <c r="U277" s="27" t="str">
        <f t="shared" si="106"/>
        <v/>
      </c>
      <c r="V277" s="26" t="str">
        <f t="shared" si="111"/>
        <v/>
      </c>
      <c r="W277" s="31" t="str">
        <f t="shared" si="107"/>
        <v/>
      </c>
      <c r="X277" s="88" t="str">
        <f>IF(U277="","",SUM($T$4:T277)*1000/J277*(1-Percent_bound_block))</f>
        <v/>
      </c>
      <c r="Y277" s="88" t="str">
        <f>IF(U277="","",SUM($T$4:T277)*1000/F277*(1-Percent_bound_block))</f>
        <v/>
      </c>
      <c r="Z277" s="90" t="str">
        <f t="shared" si="108"/>
        <v/>
      </c>
      <c r="AA277" s="68" t="str">
        <f>IF(AND(B276&lt;Runoff_duration_hr_block/2,B277&gt;Runoff_duration_hr_block/2),Runoff_duration_hr_block/2,INDEX($B$4:$B$1500,IF(B277&gt;Runoff_duration_hr_block/2,ROWS($AA$4:AA277)-1,ROWS($AA$4:AA277))))</f>
        <v/>
      </c>
      <c r="AB277" s="66" t="str">
        <f>IFERROR(ROUND(IF(HG_shape_block="Constant flow",IF(AA277=Runoff_duration_hr_block/2,CONVERT($H$4,"L","gal")/(Runoff_duration_hr_block*60),VLOOKUP('Block Calcs'!AA277,'Block Calcs'!$B$4:$K$1500,10,FALSE)),IF(AA277=Runoff_duration_hr_block/2,2*CONVERT($H$4,"L","gal")/(Runoff_duration_hr_block*60),VLOOKUP('Block Calcs'!AA277,'Block Calcs'!$B$4:$K$1500,10,FALSE))),2),"")</f>
        <v/>
      </c>
      <c r="AC277" s="68" t="str">
        <f t="shared" si="109"/>
        <v/>
      </c>
      <c r="AD277" s="67" t="str">
        <f>IF(A277="","",(SUM($R$4:R277)+(O277*P277*Q277*Number_of_chem_blocks_block)))</f>
        <v/>
      </c>
      <c r="AE277" s="67" t="str">
        <f>IF(A277="","",(SUM($S$4:S277)+(O277*P277*Q277*Chem_block_density_block*2.54^3*Number_of_chem_blocks_block)))</f>
        <v/>
      </c>
    </row>
    <row r="278" spans="1:31" x14ac:dyDescent="0.3">
      <c r="A278" s="23" t="str">
        <f t="shared" si="110"/>
        <v/>
      </c>
      <c r="B278" s="23" t="str">
        <f t="shared" si="92"/>
        <v/>
      </c>
      <c r="C278" s="23" t="str">
        <f t="shared" si="93"/>
        <v/>
      </c>
      <c r="D278" s="261" t="str">
        <f t="shared" si="94"/>
        <v/>
      </c>
      <c r="E278" s="261" t="str">
        <f t="shared" si="95"/>
        <v/>
      </c>
      <c r="F278" s="261" t="str">
        <f>IF(E278="","",SUM(E$4:E278))</f>
        <v/>
      </c>
      <c r="G278" s="261" t="str">
        <f t="shared" si="96"/>
        <v/>
      </c>
      <c r="H278" s="24" t="str">
        <f t="shared" si="97"/>
        <v/>
      </c>
      <c r="I278" s="24" t="str">
        <f t="shared" si="98"/>
        <v/>
      </c>
      <c r="J278" s="24" t="str">
        <f>IF(I278="","",SUM(I$4:I278))</f>
        <v/>
      </c>
      <c r="K278" s="24" t="str">
        <f t="shared" si="99"/>
        <v/>
      </c>
      <c r="L278" s="37" t="str">
        <f t="shared" si="112"/>
        <v/>
      </c>
      <c r="M278" s="37" t="str">
        <f t="shared" si="113"/>
        <v/>
      </c>
      <c r="N278" s="37" t="str">
        <f t="shared" si="114"/>
        <v/>
      </c>
      <c r="O278" s="37" t="str">
        <f t="shared" si="100"/>
        <v/>
      </c>
      <c r="P278" s="37" t="str">
        <f t="shared" si="101"/>
        <v/>
      </c>
      <c r="Q278" s="37" t="str">
        <f t="shared" si="102"/>
        <v/>
      </c>
      <c r="R278" s="25" t="str">
        <f t="shared" si="103"/>
        <v/>
      </c>
      <c r="S278" s="25" t="str">
        <f t="shared" si="104"/>
        <v/>
      </c>
      <c r="T278" s="25" t="str">
        <f t="shared" si="105"/>
        <v/>
      </c>
      <c r="U278" s="27" t="str">
        <f t="shared" si="106"/>
        <v/>
      </c>
      <c r="V278" s="26" t="str">
        <f t="shared" si="111"/>
        <v/>
      </c>
      <c r="W278" s="31" t="str">
        <f t="shared" si="107"/>
        <v/>
      </c>
      <c r="X278" s="88" t="str">
        <f>IF(U278="","",SUM($T$4:T278)*1000/J278*(1-Percent_bound_block))</f>
        <v/>
      </c>
      <c r="Y278" s="88" t="str">
        <f>IF(U278="","",SUM($T$4:T278)*1000/F278*(1-Percent_bound_block))</f>
        <v/>
      </c>
      <c r="Z278" s="90" t="str">
        <f t="shared" si="108"/>
        <v/>
      </c>
      <c r="AA278" s="68" t="str">
        <f>IF(AND(B277&lt;Runoff_duration_hr_block/2,B278&gt;Runoff_duration_hr_block/2),Runoff_duration_hr_block/2,INDEX($B$4:$B$1500,IF(B278&gt;Runoff_duration_hr_block/2,ROWS($AA$4:AA278)-1,ROWS($AA$4:AA278))))</f>
        <v/>
      </c>
      <c r="AB278" s="66" t="str">
        <f>IFERROR(ROUND(IF(HG_shape_block="Constant flow",IF(AA278=Runoff_duration_hr_block/2,CONVERT($H$4,"L","gal")/(Runoff_duration_hr_block*60),VLOOKUP('Block Calcs'!AA278,'Block Calcs'!$B$4:$K$1500,10,FALSE)),IF(AA278=Runoff_duration_hr_block/2,2*CONVERT($H$4,"L","gal")/(Runoff_duration_hr_block*60),VLOOKUP('Block Calcs'!AA278,'Block Calcs'!$B$4:$K$1500,10,FALSE))),2),"")</f>
        <v/>
      </c>
      <c r="AC278" s="68" t="str">
        <f t="shared" si="109"/>
        <v/>
      </c>
      <c r="AD278" s="67" t="str">
        <f>IF(A278="","",(SUM($R$4:R278)+(O278*P278*Q278*Number_of_chem_blocks_block)))</f>
        <v/>
      </c>
      <c r="AE278" s="67" t="str">
        <f>IF(A278="","",(SUM($S$4:S278)+(O278*P278*Q278*Chem_block_density_block*2.54^3*Number_of_chem_blocks_block)))</f>
        <v/>
      </c>
    </row>
    <row r="279" spans="1:31" x14ac:dyDescent="0.3">
      <c r="A279" s="23" t="str">
        <f t="shared" si="110"/>
        <v/>
      </c>
      <c r="B279" s="23" t="str">
        <f t="shared" si="92"/>
        <v/>
      </c>
      <c r="C279" s="23" t="str">
        <f t="shared" si="93"/>
        <v/>
      </c>
      <c r="D279" s="261" t="str">
        <f t="shared" si="94"/>
        <v/>
      </c>
      <c r="E279" s="261" t="str">
        <f t="shared" si="95"/>
        <v/>
      </c>
      <c r="F279" s="261" t="str">
        <f>IF(E279="","",SUM(E$4:E279))</f>
        <v/>
      </c>
      <c r="G279" s="261" t="str">
        <f t="shared" si="96"/>
        <v/>
      </c>
      <c r="H279" s="24" t="str">
        <f t="shared" si="97"/>
        <v/>
      </c>
      <c r="I279" s="24" t="str">
        <f t="shared" si="98"/>
        <v/>
      </c>
      <c r="J279" s="24" t="str">
        <f>IF(I279="","",SUM(I$4:I279))</f>
        <v/>
      </c>
      <c r="K279" s="24" t="str">
        <f t="shared" si="99"/>
        <v/>
      </c>
      <c r="L279" s="37" t="str">
        <f t="shared" si="112"/>
        <v/>
      </c>
      <c r="M279" s="37" t="str">
        <f t="shared" si="113"/>
        <v/>
      </c>
      <c r="N279" s="37" t="str">
        <f t="shared" si="114"/>
        <v/>
      </c>
      <c r="O279" s="37" t="str">
        <f t="shared" si="100"/>
        <v/>
      </c>
      <c r="P279" s="37" t="str">
        <f t="shared" si="101"/>
        <v/>
      </c>
      <c r="Q279" s="37" t="str">
        <f t="shared" si="102"/>
        <v/>
      </c>
      <c r="R279" s="25" t="str">
        <f t="shared" si="103"/>
        <v/>
      </c>
      <c r="S279" s="25" t="str">
        <f t="shared" si="104"/>
        <v/>
      </c>
      <c r="T279" s="25" t="str">
        <f t="shared" si="105"/>
        <v/>
      </c>
      <c r="U279" s="27" t="str">
        <f t="shared" si="106"/>
        <v/>
      </c>
      <c r="V279" s="26" t="str">
        <f t="shared" si="111"/>
        <v/>
      </c>
      <c r="W279" s="31" t="str">
        <f t="shared" si="107"/>
        <v/>
      </c>
      <c r="X279" s="88" t="str">
        <f>IF(U279="","",SUM($T$4:T279)*1000/J279*(1-Percent_bound_block))</f>
        <v/>
      </c>
      <c r="Y279" s="88" t="str">
        <f>IF(U279="","",SUM($T$4:T279)*1000/F279*(1-Percent_bound_block))</f>
        <v/>
      </c>
      <c r="Z279" s="90" t="str">
        <f t="shared" si="108"/>
        <v/>
      </c>
      <c r="AA279" s="68" t="str">
        <f>IF(AND(B278&lt;Runoff_duration_hr_block/2,B279&gt;Runoff_duration_hr_block/2),Runoff_duration_hr_block/2,INDEX($B$4:$B$1500,IF(B279&gt;Runoff_duration_hr_block/2,ROWS($AA$4:AA279)-1,ROWS($AA$4:AA279))))</f>
        <v/>
      </c>
      <c r="AB279" s="66" t="str">
        <f>IFERROR(ROUND(IF(HG_shape_block="Constant flow",IF(AA279=Runoff_duration_hr_block/2,CONVERT($H$4,"L","gal")/(Runoff_duration_hr_block*60),VLOOKUP('Block Calcs'!AA279,'Block Calcs'!$B$4:$K$1500,10,FALSE)),IF(AA279=Runoff_duration_hr_block/2,2*CONVERT($H$4,"L","gal")/(Runoff_duration_hr_block*60),VLOOKUP('Block Calcs'!AA279,'Block Calcs'!$B$4:$K$1500,10,FALSE))),2),"")</f>
        <v/>
      </c>
      <c r="AC279" s="68" t="str">
        <f t="shared" si="109"/>
        <v/>
      </c>
      <c r="AD279" s="67" t="str">
        <f>IF(A279="","",(SUM($R$4:R279)+(O279*P279*Q279*Number_of_chem_blocks_block)))</f>
        <v/>
      </c>
      <c r="AE279" s="67" t="str">
        <f>IF(A279="","",(SUM($S$4:S279)+(O279*P279*Q279*Chem_block_density_block*2.54^3*Number_of_chem_blocks_block)))</f>
        <v/>
      </c>
    </row>
    <row r="280" spans="1:31" x14ac:dyDescent="0.3">
      <c r="A280" s="23" t="str">
        <f t="shared" si="110"/>
        <v/>
      </c>
      <c r="B280" s="23" t="str">
        <f t="shared" si="92"/>
        <v/>
      </c>
      <c r="C280" s="23" t="str">
        <f t="shared" si="93"/>
        <v/>
      </c>
      <c r="D280" s="261" t="str">
        <f t="shared" si="94"/>
        <v/>
      </c>
      <c r="E280" s="261" t="str">
        <f t="shared" si="95"/>
        <v/>
      </c>
      <c r="F280" s="261" t="str">
        <f>IF(E280="","",SUM(E$4:E280))</f>
        <v/>
      </c>
      <c r="G280" s="261" t="str">
        <f t="shared" si="96"/>
        <v/>
      </c>
      <c r="H280" s="24" t="str">
        <f t="shared" si="97"/>
        <v/>
      </c>
      <c r="I280" s="24" t="str">
        <f t="shared" si="98"/>
        <v/>
      </c>
      <c r="J280" s="24" t="str">
        <f>IF(I280="","",SUM(I$4:I280))</f>
        <v/>
      </c>
      <c r="K280" s="24" t="str">
        <f t="shared" si="99"/>
        <v/>
      </c>
      <c r="L280" s="37" t="str">
        <f t="shared" si="112"/>
        <v/>
      </c>
      <c r="M280" s="37" t="str">
        <f t="shared" si="113"/>
        <v/>
      </c>
      <c r="N280" s="37" t="str">
        <f t="shared" si="114"/>
        <v/>
      </c>
      <c r="O280" s="37" t="str">
        <f t="shared" si="100"/>
        <v/>
      </c>
      <c r="P280" s="37" t="str">
        <f t="shared" si="101"/>
        <v/>
      </c>
      <c r="Q280" s="37" t="str">
        <f t="shared" si="102"/>
        <v/>
      </c>
      <c r="R280" s="25" t="str">
        <f t="shared" si="103"/>
        <v/>
      </c>
      <c r="S280" s="25" t="str">
        <f t="shared" si="104"/>
        <v/>
      </c>
      <c r="T280" s="25" t="str">
        <f t="shared" si="105"/>
        <v/>
      </c>
      <c r="U280" s="27" t="str">
        <f t="shared" si="106"/>
        <v/>
      </c>
      <c r="V280" s="26" t="str">
        <f t="shared" si="111"/>
        <v/>
      </c>
      <c r="W280" s="31" t="str">
        <f t="shared" si="107"/>
        <v/>
      </c>
      <c r="X280" s="88" t="str">
        <f>IF(U280="","",SUM($T$4:T280)*1000/J280*(1-Percent_bound_block))</f>
        <v/>
      </c>
      <c r="Y280" s="88" t="str">
        <f>IF(U280="","",SUM($T$4:T280)*1000/F280*(1-Percent_bound_block))</f>
        <v/>
      </c>
      <c r="Z280" s="90" t="str">
        <f t="shared" si="108"/>
        <v/>
      </c>
      <c r="AA280" s="68" t="str">
        <f>IF(AND(B279&lt;Runoff_duration_hr_block/2,B280&gt;Runoff_duration_hr_block/2),Runoff_duration_hr_block/2,INDEX($B$4:$B$1500,IF(B280&gt;Runoff_duration_hr_block/2,ROWS($AA$4:AA280)-1,ROWS($AA$4:AA280))))</f>
        <v/>
      </c>
      <c r="AB280" s="66" t="str">
        <f>IFERROR(ROUND(IF(HG_shape_block="Constant flow",IF(AA280=Runoff_duration_hr_block/2,CONVERT($H$4,"L","gal")/(Runoff_duration_hr_block*60),VLOOKUP('Block Calcs'!AA280,'Block Calcs'!$B$4:$K$1500,10,FALSE)),IF(AA280=Runoff_duration_hr_block/2,2*CONVERT($H$4,"L","gal")/(Runoff_duration_hr_block*60),VLOOKUP('Block Calcs'!AA280,'Block Calcs'!$B$4:$K$1500,10,FALSE))),2),"")</f>
        <v/>
      </c>
      <c r="AC280" s="68" t="str">
        <f t="shared" si="109"/>
        <v/>
      </c>
      <c r="AD280" s="67" t="str">
        <f>IF(A280="","",(SUM($R$4:R280)+(O280*P280*Q280*Number_of_chem_blocks_block)))</f>
        <v/>
      </c>
      <c r="AE280" s="67" t="str">
        <f>IF(A280="","",(SUM($S$4:S280)+(O280*P280*Q280*Chem_block_density_block*2.54^3*Number_of_chem_blocks_block)))</f>
        <v/>
      </c>
    </row>
    <row r="281" spans="1:31" x14ac:dyDescent="0.3">
      <c r="A281" s="23" t="str">
        <f t="shared" si="110"/>
        <v/>
      </c>
      <c r="B281" s="23" t="str">
        <f t="shared" si="92"/>
        <v/>
      </c>
      <c r="C281" s="23" t="str">
        <f t="shared" si="93"/>
        <v/>
      </c>
      <c r="D281" s="261" t="str">
        <f t="shared" si="94"/>
        <v/>
      </c>
      <c r="E281" s="261" t="str">
        <f t="shared" si="95"/>
        <v/>
      </c>
      <c r="F281" s="261" t="str">
        <f>IF(E281="","",SUM(E$4:E281))</f>
        <v/>
      </c>
      <c r="G281" s="261" t="str">
        <f t="shared" si="96"/>
        <v/>
      </c>
      <c r="H281" s="24" t="str">
        <f t="shared" si="97"/>
        <v/>
      </c>
      <c r="I281" s="24" t="str">
        <f t="shared" si="98"/>
        <v/>
      </c>
      <c r="J281" s="24" t="str">
        <f>IF(I281="","",SUM(I$4:I281))</f>
        <v/>
      </c>
      <c r="K281" s="24" t="str">
        <f t="shared" si="99"/>
        <v/>
      </c>
      <c r="L281" s="37" t="str">
        <f t="shared" si="112"/>
        <v/>
      </c>
      <c r="M281" s="37" t="str">
        <f t="shared" si="113"/>
        <v/>
      </c>
      <c r="N281" s="37" t="str">
        <f t="shared" si="114"/>
        <v/>
      </c>
      <c r="O281" s="37" t="str">
        <f t="shared" si="100"/>
        <v/>
      </c>
      <c r="P281" s="37" t="str">
        <f t="shared" si="101"/>
        <v/>
      </c>
      <c r="Q281" s="37" t="str">
        <f t="shared" si="102"/>
        <v/>
      </c>
      <c r="R281" s="25" t="str">
        <f t="shared" si="103"/>
        <v/>
      </c>
      <c r="S281" s="25" t="str">
        <f t="shared" si="104"/>
        <v/>
      </c>
      <c r="T281" s="25" t="str">
        <f t="shared" si="105"/>
        <v/>
      </c>
      <c r="U281" s="27" t="str">
        <f t="shared" si="106"/>
        <v/>
      </c>
      <c r="V281" s="26" t="str">
        <f t="shared" si="111"/>
        <v/>
      </c>
      <c r="W281" s="31" t="str">
        <f t="shared" si="107"/>
        <v/>
      </c>
      <c r="X281" s="88" t="str">
        <f>IF(U281="","",SUM($T$4:T281)*1000/J281*(1-Percent_bound_block))</f>
        <v/>
      </c>
      <c r="Y281" s="88" t="str">
        <f>IF(U281="","",SUM($T$4:T281)*1000/F281*(1-Percent_bound_block))</f>
        <v/>
      </c>
      <c r="Z281" s="90" t="str">
        <f t="shared" si="108"/>
        <v/>
      </c>
      <c r="AA281" s="68" t="str">
        <f>IF(AND(B280&lt;Runoff_duration_hr_block/2,B281&gt;Runoff_duration_hr_block/2),Runoff_duration_hr_block/2,INDEX($B$4:$B$1500,IF(B281&gt;Runoff_duration_hr_block/2,ROWS($AA$4:AA281)-1,ROWS($AA$4:AA281))))</f>
        <v/>
      </c>
      <c r="AB281" s="66" t="str">
        <f>IFERROR(ROUND(IF(HG_shape_block="Constant flow",IF(AA281=Runoff_duration_hr_block/2,CONVERT($H$4,"L","gal")/(Runoff_duration_hr_block*60),VLOOKUP('Block Calcs'!AA281,'Block Calcs'!$B$4:$K$1500,10,FALSE)),IF(AA281=Runoff_duration_hr_block/2,2*CONVERT($H$4,"L","gal")/(Runoff_duration_hr_block*60),VLOOKUP('Block Calcs'!AA281,'Block Calcs'!$B$4:$K$1500,10,FALSE))),2),"")</f>
        <v/>
      </c>
      <c r="AC281" s="68" t="str">
        <f t="shared" si="109"/>
        <v/>
      </c>
      <c r="AD281" s="67" t="str">
        <f>IF(A281="","",(SUM($R$4:R281)+(O281*P281*Q281*Number_of_chem_blocks_block)))</f>
        <v/>
      </c>
      <c r="AE281" s="67" t="str">
        <f>IF(A281="","",(SUM($S$4:S281)+(O281*P281*Q281*Chem_block_density_block*2.54^3*Number_of_chem_blocks_block)))</f>
        <v/>
      </c>
    </row>
    <row r="282" spans="1:31" x14ac:dyDescent="0.3">
      <c r="A282" s="23" t="str">
        <f t="shared" si="110"/>
        <v/>
      </c>
      <c r="B282" s="23" t="str">
        <f t="shared" si="92"/>
        <v/>
      </c>
      <c r="C282" s="23" t="str">
        <f t="shared" si="93"/>
        <v/>
      </c>
      <c r="D282" s="261" t="str">
        <f t="shared" si="94"/>
        <v/>
      </c>
      <c r="E282" s="261" t="str">
        <f t="shared" si="95"/>
        <v/>
      </c>
      <c r="F282" s="261" t="str">
        <f>IF(E282="","",SUM(E$4:E282))</f>
        <v/>
      </c>
      <c r="G282" s="261" t="str">
        <f t="shared" si="96"/>
        <v/>
      </c>
      <c r="H282" s="24" t="str">
        <f t="shared" si="97"/>
        <v/>
      </c>
      <c r="I282" s="24" t="str">
        <f t="shared" si="98"/>
        <v/>
      </c>
      <c r="J282" s="24" t="str">
        <f>IF(I282="","",SUM(I$4:I282))</f>
        <v/>
      </c>
      <c r="K282" s="24" t="str">
        <f t="shared" si="99"/>
        <v/>
      </c>
      <c r="L282" s="37" t="str">
        <f t="shared" si="112"/>
        <v/>
      </c>
      <c r="M282" s="37" t="str">
        <f t="shared" si="113"/>
        <v/>
      </c>
      <c r="N282" s="37" t="str">
        <f t="shared" si="114"/>
        <v/>
      </c>
      <c r="O282" s="37" t="str">
        <f t="shared" si="100"/>
        <v/>
      </c>
      <c r="P282" s="37" t="str">
        <f t="shared" si="101"/>
        <v/>
      </c>
      <c r="Q282" s="37" t="str">
        <f t="shared" si="102"/>
        <v/>
      </c>
      <c r="R282" s="25" t="str">
        <f t="shared" si="103"/>
        <v/>
      </c>
      <c r="S282" s="25" t="str">
        <f t="shared" si="104"/>
        <v/>
      </c>
      <c r="T282" s="25" t="str">
        <f t="shared" si="105"/>
        <v/>
      </c>
      <c r="U282" s="27" t="str">
        <f t="shared" si="106"/>
        <v/>
      </c>
      <c r="V282" s="26" t="str">
        <f t="shared" si="111"/>
        <v/>
      </c>
      <c r="W282" s="31" t="str">
        <f t="shared" si="107"/>
        <v/>
      </c>
      <c r="X282" s="88" t="str">
        <f>IF(U282="","",SUM($T$4:T282)*1000/J282*(1-Percent_bound_block))</f>
        <v/>
      </c>
      <c r="Y282" s="88" t="str">
        <f>IF(U282="","",SUM($T$4:T282)*1000/F282*(1-Percent_bound_block))</f>
        <v/>
      </c>
      <c r="Z282" s="90" t="str">
        <f t="shared" si="108"/>
        <v/>
      </c>
      <c r="AA282" s="68" t="str">
        <f>IF(AND(B281&lt;Runoff_duration_hr_block/2,B282&gt;Runoff_duration_hr_block/2),Runoff_duration_hr_block/2,INDEX($B$4:$B$1500,IF(B282&gt;Runoff_duration_hr_block/2,ROWS($AA$4:AA282)-1,ROWS($AA$4:AA282))))</f>
        <v/>
      </c>
      <c r="AB282" s="66" t="str">
        <f>IFERROR(ROUND(IF(HG_shape_block="Constant flow",IF(AA282=Runoff_duration_hr_block/2,CONVERT($H$4,"L","gal")/(Runoff_duration_hr_block*60),VLOOKUP('Block Calcs'!AA282,'Block Calcs'!$B$4:$K$1500,10,FALSE)),IF(AA282=Runoff_duration_hr_block/2,2*CONVERT($H$4,"L","gal")/(Runoff_duration_hr_block*60),VLOOKUP('Block Calcs'!AA282,'Block Calcs'!$B$4:$K$1500,10,FALSE))),2),"")</f>
        <v/>
      </c>
      <c r="AC282" s="68" t="str">
        <f t="shared" si="109"/>
        <v/>
      </c>
      <c r="AD282" s="67" t="str">
        <f>IF(A282="","",(SUM($R$4:R282)+(O282*P282*Q282*Number_of_chem_blocks_block)))</f>
        <v/>
      </c>
      <c r="AE282" s="67" t="str">
        <f>IF(A282="","",(SUM($S$4:S282)+(O282*P282*Q282*Chem_block_density_block*2.54^3*Number_of_chem_blocks_block)))</f>
        <v/>
      </c>
    </row>
    <row r="283" spans="1:31" x14ac:dyDescent="0.3">
      <c r="A283" s="23" t="str">
        <f t="shared" si="110"/>
        <v/>
      </c>
      <c r="B283" s="23" t="str">
        <f t="shared" si="92"/>
        <v/>
      </c>
      <c r="C283" s="23" t="str">
        <f t="shared" si="93"/>
        <v/>
      </c>
      <c r="D283" s="261" t="str">
        <f t="shared" si="94"/>
        <v/>
      </c>
      <c r="E283" s="261" t="str">
        <f t="shared" si="95"/>
        <v/>
      </c>
      <c r="F283" s="261" t="str">
        <f>IF(E283="","",SUM(E$4:E283))</f>
        <v/>
      </c>
      <c r="G283" s="261" t="str">
        <f t="shared" si="96"/>
        <v/>
      </c>
      <c r="H283" s="24" t="str">
        <f t="shared" si="97"/>
        <v/>
      </c>
      <c r="I283" s="24" t="str">
        <f t="shared" si="98"/>
        <v/>
      </c>
      <c r="J283" s="24" t="str">
        <f>IF(I283="","",SUM(I$4:I283))</f>
        <v/>
      </c>
      <c r="K283" s="24" t="str">
        <f t="shared" si="99"/>
        <v/>
      </c>
      <c r="L283" s="37" t="str">
        <f t="shared" si="112"/>
        <v/>
      </c>
      <c r="M283" s="37" t="str">
        <f t="shared" si="113"/>
        <v/>
      </c>
      <c r="N283" s="37" t="str">
        <f t="shared" si="114"/>
        <v/>
      </c>
      <c r="O283" s="37" t="str">
        <f t="shared" si="100"/>
        <v/>
      </c>
      <c r="P283" s="37" t="str">
        <f t="shared" si="101"/>
        <v/>
      </c>
      <c r="Q283" s="37" t="str">
        <f t="shared" si="102"/>
        <v/>
      </c>
      <c r="R283" s="25" t="str">
        <f t="shared" si="103"/>
        <v/>
      </c>
      <c r="S283" s="25" t="str">
        <f t="shared" si="104"/>
        <v/>
      </c>
      <c r="T283" s="25" t="str">
        <f t="shared" si="105"/>
        <v/>
      </c>
      <c r="U283" s="27" t="str">
        <f t="shared" si="106"/>
        <v/>
      </c>
      <c r="V283" s="26" t="str">
        <f t="shared" si="111"/>
        <v/>
      </c>
      <c r="W283" s="31" t="str">
        <f t="shared" si="107"/>
        <v/>
      </c>
      <c r="X283" s="88" t="str">
        <f>IF(U283="","",SUM($T$4:T283)*1000/J283*(1-Percent_bound_block))</f>
        <v/>
      </c>
      <c r="Y283" s="88" t="str">
        <f>IF(U283="","",SUM($T$4:T283)*1000/F283*(1-Percent_bound_block))</f>
        <v/>
      </c>
      <c r="Z283" s="90" t="str">
        <f t="shared" si="108"/>
        <v/>
      </c>
      <c r="AA283" s="68" t="str">
        <f>IF(AND(B282&lt;Runoff_duration_hr_block/2,B283&gt;Runoff_duration_hr_block/2),Runoff_duration_hr_block/2,INDEX($B$4:$B$1500,IF(B283&gt;Runoff_duration_hr_block/2,ROWS($AA$4:AA283)-1,ROWS($AA$4:AA283))))</f>
        <v/>
      </c>
      <c r="AB283" s="66" t="str">
        <f>IFERROR(ROUND(IF(HG_shape_block="Constant flow",IF(AA283=Runoff_duration_hr_block/2,CONVERT($H$4,"L","gal")/(Runoff_duration_hr_block*60),VLOOKUP('Block Calcs'!AA283,'Block Calcs'!$B$4:$K$1500,10,FALSE)),IF(AA283=Runoff_duration_hr_block/2,2*CONVERT($H$4,"L","gal")/(Runoff_duration_hr_block*60),VLOOKUP('Block Calcs'!AA283,'Block Calcs'!$B$4:$K$1500,10,FALSE))),2),"")</f>
        <v/>
      </c>
      <c r="AC283" s="68" t="str">
        <f t="shared" si="109"/>
        <v/>
      </c>
      <c r="AD283" s="67" t="str">
        <f>IF(A283="","",(SUM($R$4:R283)+(O283*P283*Q283*Number_of_chem_blocks_block)))</f>
        <v/>
      </c>
      <c r="AE283" s="67" t="str">
        <f>IF(A283="","",(SUM($S$4:S283)+(O283*P283*Q283*Chem_block_density_block*2.54^3*Number_of_chem_blocks_block)))</f>
        <v/>
      </c>
    </row>
    <row r="284" spans="1:31" x14ac:dyDescent="0.3">
      <c r="A284" s="23" t="str">
        <f t="shared" si="110"/>
        <v/>
      </c>
      <c r="B284" s="23" t="str">
        <f t="shared" si="92"/>
        <v/>
      </c>
      <c r="C284" s="23" t="str">
        <f t="shared" si="93"/>
        <v/>
      </c>
      <c r="D284" s="261" t="str">
        <f t="shared" si="94"/>
        <v/>
      </c>
      <c r="E284" s="261" t="str">
        <f t="shared" si="95"/>
        <v/>
      </c>
      <c r="F284" s="261" t="str">
        <f>IF(E284="","",SUM(E$4:E284))</f>
        <v/>
      </c>
      <c r="G284" s="261" t="str">
        <f t="shared" si="96"/>
        <v/>
      </c>
      <c r="H284" s="24" t="str">
        <f t="shared" si="97"/>
        <v/>
      </c>
      <c r="I284" s="24" t="str">
        <f t="shared" si="98"/>
        <v/>
      </c>
      <c r="J284" s="24" t="str">
        <f>IF(I284="","",SUM(I$4:I284))</f>
        <v/>
      </c>
      <c r="K284" s="24" t="str">
        <f t="shared" si="99"/>
        <v/>
      </c>
      <c r="L284" s="37" t="str">
        <f t="shared" si="112"/>
        <v/>
      </c>
      <c r="M284" s="37" t="str">
        <f t="shared" si="113"/>
        <v/>
      </c>
      <c r="N284" s="37" t="str">
        <f t="shared" si="114"/>
        <v/>
      </c>
      <c r="O284" s="37" t="str">
        <f t="shared" si="100"/>
        <v/>
      </c>
      <c r="P284" s="37" t="str">
        <f t="shared" si="101"/>
        <v/>
      </c>
      <c r="Q284" s="37" t="str">
        <f t="shared" si="102"/>
        <v/>
      </c>
      <c r="R284" s="25" t="str">
        <f t="shared" si="103"/>
        <v/>
      </c>
      <c r="S284" s="25" t="str">
        <f t="shared" si="104"/>
        <v/>
      </c>
      <c r="T284" s="25" t="str">
        <f t="shared" si="105"/>
        <v/>
      </c>
      <c r="U284" s="27" t="str">
        <f t="shared" si="106"/>
        <v/>
      </c>
      <c r="V284" s="26" t="str">
        <f t="shared" si="111"/>
        <v/>
      </c>
      <c r="W284" s="31" t="str">
        <f t="shared" si="107"/>
        <v/>
      </c>
      <c r="X284" s="88" t="str">
        <f>IF(U284="","",SUM($T$4:T284)*1000/J284*(1-Percent_bound_block))</f>
        <v/>
      </c>
      <c r="Y284" s="88" t="str">
        <f>IF(U284="","",SUM($T$4:T284)*1000/F284*(1-Percent_bound_block))</f>
        <v/>
      </c>
      <c r="Z284" s="90" t="str">
        <f t="shared" si="108"/>
        <v/>
      </c>
      <c r="AA284" s="68" t="str">
        <f>IF(AND(B283&lt;Runoff_duration_hr_block/2,B284&gt;Runoff_duration_hr_block/2),Runoff_duration_hr_block/2,INDEX($B$4:$B$1500,IF(B284&gt;Runoff_duration_hr_block/2,ROWS($AA$4:AA284)-1,ROWS($AA$4:AA284))))</f>
        <v/>
      </c>
      <c r="AB284" s="66" t="str">
        <f>IFERROR(ROUND(IF(HG_shape_block="Constant flow",IF(AA284=Runoff_duration_hr_block/2,CONVERT($H$4,"L","gal")/(Runoff_duration_hr_block*60),VLOOKUP('Block Calcs'!AA284,'Block Calcs'!$B$4:$K$1500,10,FALSE)),IF(AA284=Runoff_duration_hr_block/2,2*CONVERT($H$4,"L","gal")/(Runoff_duration_hr_block*60),VLOOKUP('Block Calcs'!AA284,'Block Calcs'!$B$4:$K$1500,10,FALSE))),2),"")</f>
        <v/>
      </c>
      <c r="AC284" s="68" t="str">
        <f t="shared" si="109"/>
        <v/>
      </c>
      <c r="AD284" s="67" t="str">
        <f>IF(A284="","",(SUM($R$4:R284)+(O284*P284*Q284*Number_of_chem_blocks_block)))</f>
        <v/>
      </c>
      <c r="AE284" s="67" t="str">
        <f>IF(A284="","",(SUM($S$4:S284)+(O284*P284*Q284*Chem_block_density_block*2.54^3*Number_of_chem_blocks_block)))</f>
        <v/>
      </c>
    </row>
    <row r="285" spans="1:31" x14ac:dyDescent="0.3">
      <c r="A285" s="23" t="str">
        <f t="shared" si="110"/>
        <v/>
      </c>
      <c r="B285" s="23" t="str">
        <f t="shared" si="92"/>
        <v/>
      </c>
      <c r="C285" s="23" t="str">
        <f t="shared" si="93"/>
        <v/>
      </c>
      <c r="D285" s="261" t="str">
        <f t="shared" si="94"/>
        <v/>
      </c>
      <c r="E285" s="261" t="str">
        <f t="shared" si="95"/>
        <v/>
      </c>
      <c r="F285" s="261" t="str">
        <f>IF(E285="","",SUM(E$4:E285))</f>
        <v/>
      </c>
      <c r="G285" s="261" t="str">
        <f t="shared" si="96"/>
        <v/>
      </c>
      <c r="H285" s="24" t="str">
        <f t="shared" si="97"/>
        <v/>
      </c>
      <c r="I285" s="24" t="str">
        <f t="shared" si="98"/>
        <v/>
      </c>
      <c r="J285" s="24" t="str">
        <f>IF(I285="","",SUM(I$4:I285))</f>
        <v/>
      </c>
      <c r="K285" s="24" t="str">
        <f t="shared" si="99"/>
        <v/>
      </c>
      <c r="L285" s="37" t="str">
        <f t="shared" si="112"/>
        <v/>
      </c>
      <c r="M285" s="37" t="str">
        <f t="shared" si="113"/>
        <v/>
      </c>
      <c r="N285" s="37" t="str">
        <f t="shared" si="114"/>
        <v/>
      </c>
      <c r="O285" s="37" t="str">
        <f t="shared" si="100"/>
        <v/>
      </c>
      <c r="P285" s="37" t="str">
        <f t="shared" si="101"/>
        <v/>
      </c>
      <c r="Q285" s="37" t="str">
        <f t="shared" si="102"/>
        <v/>
      </c>
      <c r="R285" s="25" t="str">
        <f t="shared" si="103"/>
        <v/>
      </c>
      <c r="S285" s="25" t="str">
        <f t="shared" si="104"/>
        <v/>
      </c>
      <c r="T285" s="25" t="str">
        <f t="shared" si="105"/>
        <v/>
      </c>
      <c r="U285" s="27" t="str">
        <f t="shared" si="106"/>
        <v/>
      </c>
      <c r="V285" s="26" t="str">
        <f t="shared" si="111"/>
        <v/>
      </c>
      <c r="W285" s="31" t="str">
        <f t="shared" si="107"/>
        <v/>
      </c>
      <c r="X285" s="88" t="str">
        <f>IF(U285="","",SUM($T$4:T285)*1000/J285*(1-Percent_bound_block))</f>
        <v/>
      </c>
      <c r="Y285" s="88" t="str">
        <f>IF(U285="","",SUM($T$4:T285)*1000/F285*(1-Percent_bound_block))</f>
        <v/>
      </c>
      <c r="Z285" s="90" t="str">
        <f t="shared" si="108"/>
        <v/>
      </c>
      <c r="AA285" s="68" t="str">
        <f>IF(AND(B284&lt;Runoff_duration_hr_block/2,B285&gt;Runoff_duration_hr_block/2),Runoff_duration_hr_block/2,INDEX($B$4:$B$1500,IF(B285&gt;Runoff_duration_hr_block/2,ROWS($AA$4:AA285)-1,ROWS($AA$4:AA285))))</f>
        <v/>
      </c>
      <c r="AB285" s="66" t="str">
        <f>IFERROR(ROUND(IF(HG_shape_block="Constant flow",IF(AA285=Runoff_duration_hr_block/2,CONVERT($H$4,"L","gal")/(Runoff_duration_hr_block*60),VLOOKUP('Block Calcs'!AA285,'Block Calcs'!$B$4:$K$1500,10,FALSE)),IF(AA285=Runoff_duration_hr_block/2,2*CONVERT($H$4,"L","gal")/(Runoff_duration_hr_block*60),VLOOKUP('Block Calcs'!AA285,'Block Calcs'!$B$4:$K$1500,10,FALSE))),2),"")</f>
        <v/>
      </c>
      <c r="AC285" s="68" t="str">
        <f t="shared" si="109"/>
        <v/>
      </c>
      <c r="AD285" s="67" t="str">
        <f>IF(A285="","",(SUM($R$4:R285)+(O285*P285*Q285*Number_of_chem_blocks_block)))</f>
        <v/>
      </c>
      <c r="AE285" s="67" t="str">
        <f>IF(A285="","",(SUM($S$4:S285)+(O285*P285*Q285*Chem_block_density_block*2.54^3*Number_of_chem_blocks_block)))</f>
        <v/>
      </c>
    </row>
    <row r="286" spans="1:31" x14ac:dyDescent="0.3">
      <c r="A286" s="23" t="str">
        <f t="shared" si="110"/>
        <v/>
      </c>
      <c r="B286" s="23" t="str">
        <f t="shared" si="92"/>
        <v/>
      </c>
      <c r="C286" s="23" t="str">
        <f t="shared" si="93"/>
        <v/>
      </c>
      <c r="D286" s="261" t="str">
        <f t="shared" si="94"/>
        <v/>
      </c>
      <c r="E286" s="261" t="str">
        <f t="shared" si="95"/>
        <v/>
      </c>
      <c r="F286" s="261" t="str">
        <f>IF(E286="","",SUM(E$4:E286))</f>
        <v/>
      </c>
      <c r="G286" s="261" t="str">
        <f t="shared" si="96"/>
        <v/>
      </c>
      <c r="H286" s="24" t="str">
        <f t="shared" si="97"/>
        <v/>
      </c>
      <c r="I286" s="24" t="str">
        <f t="shared" si="98"/>
        <v/>
      </c>
      <c r="J286" s="24" t="str">
        <f>IF(I286="","",SUM(I$4:I286))</f>
        <v/>
      </c>
      <c r="K286" s="24" t="str">
        <f t="shared" si="99"/>
        <v/>
      </c>
      <c r="L286" s="37" t="str">
        <f t="shared" si="112"/>
        <v/>
      </c>
      <c r="M286" s="37" t="str">
        <f t="shared" si="113"/>
        <v/>
      </c>
      <c r="N286" s="37" t="str">
        <f t="shared" si="114"/>
        <v/>
      </c>
      <c r="O286" s="37" t="str">
        <f t="shared" si="100"/>
        <v/>
      </c>
      <c r="P286" s="37" t="str">
        <f t="shared" si="101"/>
        <v/>
      </c>
      <c r="Q286" s="37" t="str">
        <f t="shared" si="102"/>
        <v/>
      </c>
      <c r="R286" s="25" t="str">
        <f t="shared" si="103"/>
        <v/>
      </c>
      <c r="S286" s="25" t="str">
        <f t="shared" si="104"/>
        <v/>
      </c>
      <c r="T286" s="25" t="str">
        <f t="shared" si="105"/>
        <v/>
      </c>
      <c r="U286" s="27" t="str">
        <f t="shared" si="106"/>
        <v/>
      </c>
      <c r="V286" s="26" t="str">
        <f t="shared" si="111"/>
        <v/>
      </c>
      <c r="W286" s="31" t="str">
        <f t="shared" si="107"/>
        <v/>
      </c>
      <c r="X286" s="88" t="str">
        <f>IF(U286="","",SUM($T$4:T286)*1000/J286*(1-Percent_bound_block))</f>
        <v/>
      </c>
      <c r="Y286" s="88" t="str">
        <f>IF(U286="","",SUM($T$4:T286)*1000/F286*(1-Percent_bound_block))</f>
        <v/>
      </c>
      <c r="Z286" s="90" t="str">
        <f t="shared" si="108"/>
        <v/>
      </c>
      <c r="AA286" s="68" t="str">
        <f>IF(AND(B285&lt;Runoff_duration_hr_block/2,B286&gt;Runoff_duration_hr_block/2),Runoff_duration_hr_block/2,INDEX($B$4:$B$1500,IF(B286&gt;Runoff_duration_hr_block/2,ROWS($AA$4:AA286)-1,ROWS($AA$4:AA286))))</f>
        <v/>
      </c>
      <c r="AB286" s="66" t="str">
        <f>IFERROR(ROUND(IF(HG_shape_block="Constant flow",IF(AA286=Runoff_duration_hr_block/2,CONVERT($H$4,"L","gal")/(Runoff_duration_hr_block*60),VLOOKUP('Block Calcs'!AA286,'Block Calcs'!$B$4:$K$1500,10,FALSE)),IF(AA286=Runoff_duration_hr_block/2,2*CONVERT($H$4,"L","gal")/(Runoff_duration_hr_block*60),VLOOKUP('Block Calcs'!AA286,'Block Calcs'!$B$4:$K$1500,10,FALSE))),2),"")</f>
        <v/>
      </c>
      <c r="AC286" s="68" t="str">
        <f t="shared" si="109"/>
        <v/>
      </c>
      <c r="AD286" s="67" t="str">
        <f>IF(A286="","",(SUM($R$4:R286)+(O286*P286*Q286*Number_of_chem_blocks_block)))</f>
        <v/>
      </c>
      <c r="AE286" s="67" t="str">
        <f>IF(A286="","",(SUM($S$4:S286)+(O286*P286*Q286*Chem_block_density_block*2.54^3*Number_of_chem_blocks_block)))</f>
        <v/>
      </c>
    </row>
    <row r="287" spans="1:31" x14ac:dyDescent="0.3">
      <c r="A287" s="23" t="str">
        <f t="shared" si="110"/>
        <v/>
      </c>
      <c r="B287" s="23" t="str">
        <f t="shared" si="92"/>
        <v/>
      </c>
      <c r="C287" s="23" t="str">
        <f t="shared" si="93"/>
        <v/>
      </c>
      <c r="D287" s="261" t="str">
        <f t="shared" si="94"/>
        <v/>
      </c>
      <c r="E287" s="261" t="str">
        <f t="shared" si="95"/>
        <v/>
      </c>
      <c r="F287" s="261" t="str">
        <f>IF(E287="","",SUM(E$4:E287))</f>
        <v/>
      </c>
      <c r="G287" s="261" t="str">
        <f t="shared" si="96"/>
        <v/>
      </c>
      <c r="H287" s="24" t="str">
        <f t="shared" si="97"/>
        <v/>
      </c>
      <c r="I287" s="24" t="str">
        <f t="shared" si="98"/>
        <v/>
      </c>
      <c r="J287" s="24" t="str">
        <f>IF(I287="","",SUM(I$4:I287))</f>
        <v/>
      </c>
      <c r="K287" s="24" t="str">
        <f t="shared" si="99"/>
        <v/>
      </c>
      <c r="L287" s="37" t="str">
        <f t="shared" si="112"/>
        <v/>
      </c>
      <c r="M287" s="37" t="str">
        <f t="shared" si="113"/>
        <v/>
      </c>
      <c r="N287" s="37" t="str">
        <f t="shared" si="114"/>
        <v/>
      </c>
      <c r="O287" s="37" t="str">
        <f t="shared" si="100"/>
        <v/>
      </c>
      <c r="P287" s="37" t="str">
        <f t="shared" si="101"/>
        <v/>
      </c>
      <c r="Q287" s="37" t="str">
        <f t="shared" si="102"/>
        <v/>
      </c>
      <c r="R287" s="25" t="str">
        <f t="shared" si="103"/>
        <v/>
      </c>
      <c r="S287" s="25" t="str">
        <f t="shared" si="104"/>
        <v/>
      </c>
      <c r="T287" s="25" t="str">
        <f t="shared" si="105"/>
        <v/>
      </c>
      <c r="U287" s="27" t="str">
        <f t="shared" si="106"/>
        <v/>
      </c>
      <c r="V287" s="26" t="str">
        <f t="shared" si="111"/>
        <v/>
      </c>
      <c r="W287" s="31" t="str">
        <f t="shared" si="107"/>
        <v/>
      </c>
      <c r="X287" s="88" t="str">
        <f>IF(U287="","",SUM($T$4:T287)*1000/J287*(1-Percent_bound_block))</f>
        <v/>
      </c>
      <c r="Y287" s="88" t="str">
        <f>IF(U287="","",SUM($T$4:T287)*1000/F287*(1-Percent_bound_block))</f>
        <v/>
      </c>
      <c r="Z287" s="90" t="str">
        <f t="shared" si="108"/>
        <v/>
      </c>
      <c r="AA287" s="68" t="str">
        <f>IF(AND(B286&lt;Runoff_duration_hr_block/2,B287&gt;Runoff_duration_hr_block/2),Runoff_duration_hr_block/2,INDEX($B$4:$B$1500,IF(B287&gt;Runoff_duration_hr_block/2,ROWS($AA$4:AA287)-1,ROWS($AA$4:AA287))))</f>
        <v/>
      </c>
      <c r="AB287" s="66" t="str">
        <f>IFERROR(ROUND(IF(HG_shape_block="Constant flow",IF(AA287=Runoff_duration_hr_block/2,CONVERT($H$4,"L","gal")/(Runoff_duration_hr_block*60),VLOOKUP('Block Calcs'!AA287,'Block Calcs'!$B$4:$K$1500,10,FALSE)),IF(AA287=Runoff_duration_hr_block/2,2*CONVERT($H$4,"L","gal")/(Runoff_duration_hr_block*60),VLOOKUP('Block Calcs'!AA287,'Block Calcs'!$B$4:$K$1500,10,FALSE))),2),"")</f>
        <v/>
      </c>
      <c r="AC287" s="68" t="str">
        <f t="shared" si="109"/>
        <v/>
      </c>
      <c r="AD287" s="67" t="str">
        <f>IF(A287="","",(SUM($R$4:R287)+(O287*P287*Q287*Number_of_chem_blocks_block)))</f>
        <v/>
      </c>
      <c r="AE287" s="67" t="str">
        <f>IF(A287="","",(SUM($S$4:S287)+(O287*P287*Q287*Chem_block_density_block*2.54^3*Number_of_chem_blocks_block)))</f>
        <v/>
      </c>
    </row>
    <row r="288" spans="1:31" x14ac:dyDescent="0.3">
      <c r="A288" s="23" t="str">
        <f t="shared" si="110"/>
        <v/>
      </c>
      <c r="B288" s="23" t="str">
        <f t="shared" si="92"/>
        <v/>
      </c>
      <c r="C288" s="23" t="str">
        <f t="shared" si="93"/>
        <v/>
      </c>
      <c r="D288" s="261" t="str">
        <f t="shared" si="94"/>
        <v/>
      </c>
      <c r="E288" s="261" t="str">
        <f t="shared" si="95"/>
        <v/>
      </c>
      <c r="F288" s="261" t="str">
        <f>IF(E288="","",SUM(E$4:E288))</f>
        <v/>
      </c>
      <c r="G288" s="261" t="str">
        <f t="shared" si="96"/>
        <v/>
      </c>
      <c r="H288" s="24" t="str">
        <f t="shared" si="97"/>
        <v/>
      </c>
      <c r="I288" s="24" t="str">
        <f t="shared" si="98"/>
        <v/>
      </c>
      <c r="J288" s="24" t="str">
        <f>IF(I288="","",SUM(I$4:I288))</f>
        <v/>
      </c>
      <c r="K288" s="24" t="str">
        <f t="shared" si="99"/>
        <v/>
      </c>
      <c r="L288" s="37" t="str">
        <f t="shared" si="112"/>
        <v/>
      </c>
      <c r="M288" s="37" t="str">
        <f t="shared" si="113"/>
        <v/>
      </c>
      <c r="N288" s="37" t="str">
        <f t="shared" si="114"/>
        <v/>
      </c>
      <c r="O288" s="37" t="str">
        <f t="shared" si="100"/>
        <v/>
      </c>
      <c r="P288" s="37" t="str">
        <f t="shared" si="101"/>
        <v/>
      </c>
      <c r="Q288" s="37" t="str">
        <f t="shared" si="102"/>
        <v/>
      </c>
      <c r="R288" s="25" t="str">
        <f t="shared" si="103"/>
        <v/>
      </c>
      <c r="S288" s="25" t="str">
        <f t="shared" si="104"/>
        <v/>
      </c>
      <c r="T288" s="25" t="str">
        <f t="shared" si="105"/>
        <v/>
      </c>
      <c r="U288" s="27" t="str">
        <f t="shared" si="106"/>
        <v/>
      </c>
      <c r="V288" s="26" t="str">
        <f t="shared" si="111"/>
        <v/>
      </c>
      <c r="W288" s="31" t="str">
        <f t="shared" si="107"/>
        <v/>
      </c>
      <c r="X288" s="88" t="str">
        <f>IF(U288="","",SUM($T$4:T288)*1000/J288*(1-Percent_bound_block))</f>
        <v/>
      </c>
      <c r="Y288" s="88" t="str">
        <f>IF(U288="","",SUM($T$4:T288)*1000/F288*(1-Percent_bound_block))</f>
        <v/>
      </c>
      <c r="Z288" s="90" t="str">
        <f t="shared" si="108"/>
        <v/>
      </c>
      <c r="AA288" s="68" t="str">
        <f>IF(AND(B287&lt;Runoff_duration_hr_block/2,B288&gt;Runoff_duration_hr_block/2),Runoff_duration_hr_block/2,INDEX($B$4:$B$1500,IF(B288&gt;Runoff_duration_hr_block/2,ROWS($AA$4:AA288)-1,ROWS($AA$4:AA288))))</f>
        <v/>
      </c>
      <c r="AB288" s="66" t="str">
        <f>IFERROR(ROUND(IF(HG_shape_block="Constant flow",IF(AA288=Runoff_duration_hr_block/2,CONVERT($H$4,"L","gal")/(Runoff_duration_hr_block*60),VLOOKUP('Block Calcs'!AA288,'Block Calcs'!$B$4:$K$1500,10,FALSE)),IF(AA288=Runoff_duration_hr_block/2,2*CONVERT($H$4,"L","gal")/(Runoff_duration_hr_block*60),VLOOKUP('Block Calcs'!AA288,'Block Calcs'!$B$4:$K$1500,10,FALSE))),2),"")</f>
        <v/>
      </c>
      <c r="AC288" s="68" t="str">
        <f t="shared" si="109"/>
        <v/>
      </c>
      <c r="AD288" s="67" t="str">
        <f>IF(A288="","",(SUM($R$4:R288)+(O288*P288*Q288*Number_of_chem_blocks_block)))</f>
        <v/>
      </c>
      <c r="AE288" s="67" t="str">
        <f>IF(A288="","",(SUM($S$4:S288)+(O288*P288*Q288*Chem_block_density_block*2.54^3*Number_of_chem_blocks_block)))</f>
        <v/>
      </c>
    </row>
    <row r="289" spans="1:31" x14ac:dyDescent="0.3">
      <c r="A289" s="23" t="str">
        <f t="shared" si="110"/>
        <v/>
      </c>
      <c r="B289" s="23" t="str">
        <f t="shared" si="92"/>
        <v/>
      </c>
      <c r="C289" s="23" t="str">
        <f t="shared" si="93"/>
        <v/>
      </c>
      <c r="D289" s="261" t="str">
        <f t="shared" si="94"/>
        <v/>
      </c>
      <c r="E289" s="261" t="str">
        <f t="shared" si="95"/>
        <v/>
      </c>
      <c r="F289" s="261" t="str">
        <f>IF(E289="","",SUM(E$4:E289))</f>
        <v/>
      </c>
      <c r="G289" s="261" t="str">
        <f t="shared" si="96"/>
        <v/>
      </c>
      <c r="H289" s="24" t="str">
        <f t="shared" si="97"/>
        <v/>
      </c>
      <c r="I289" s="24" t="str">
        <f t="shared" si="98"/>
        <v/>
      </c>
      <c r="J289" s="24" t="str">
        <f>IF(I289="","",SUM(I$4:I289))</f>
        <v/>
      </c>
      <c r="K289" s="24" t="str">
        <f t="shared" si="99"/>
        <v/>
      </c>
      <c r="L289" s="37" t="str">
        <f t="shared" si="112"/>
        <v/>
      </c>
      <c r="M289" s="37" t="str">
        <f t="shared" si="113"/>
        <v/>
      </c>
      <c r="N289" s="37" t="str">
        <f t="shared" si="114"/>
        <v/>
      </c>
      <c r="O289" s="37" t="str">
        <f t="shared" si="100"/>
        <v/>
      </c>
      <c r="P289" s="37" t="str">
        <f t="shared" si="101"/>
        <v/>
      </c>
      <c r="Q289" s="37" t="str">
        <f t="shared" si="102"/>
        <v/>
      </c>
      <c r="R289" s="25" t="str">
        <f t="shared" si="103"/>
        <v/>
      </c>
      <c r="S289" s="25" t="str">
        <f t="shared" si="104"/>
        <v/>
      </c>
      <c r="T289" s="25" t="str">
        <f t="shared" si="105"/>
        <v/>
      </c>
      <c r="U289" s="27" t="str">
        <f t="shared" si="106"/>
        <v/>
      </c>
      <c r="V289" s="26" t="str">
        <f t="shared" si="111"/>
        <v/>
      </c>
      <c r="W289" s="31" t="str">
        <f t="shared" si="107"/>
        <v/>
      </c>
      <c r="X289" s="88" t="str">
        <f>IF(U289="","",SUM($T$4:T289)*1000/J289*(1-Percent_bound_block))</f>
        <v/>
      </c>
      <c r="Y289" s="88" t="str">
        <f>IF(U289="","",SUM($T$4:T289)*1000/F289*(1-Percent_bound_block))</f>
        <v/>
      </c>
      <c r="Z289" s="90" t="str">
        <f t="shared" si="108"/>
        <v/>
      </c>
      <c r="AA289" s="68" t="str">
        <f>IF(AND(B288&lt;Runoff_duration_hr_block/2,B289&gt;Runoff_duration_hr_block/2),Runoff_duration_hr_block/2,INDEX($B$4:$B$1500,IF(B289&gt;Runoff_duration_hr_block/2,ROWS($AA$4:AA289)-1,ROWS($AA$4:AA289))))</f>
        <v/>
      </c>
      <c r="AB289" s="66" t="str">
        <f>IFERROR(ROUND(IF(HG_shape_block="Constant flow",IF(AA289=Runoff_duration_hr_block/2,CONVERT($H$4,"L","gal")/(Runoff_duration_hr_block*60),VLOOKUP('Block Calcs'!AA289,'Block Calcs'!$B$4:$K$1500,10,FALSE)),IF(AA289=Runoff_duration_hr_block/2,2*CONVERT($H$4,"L","gal")/(Runoff_duration_hr_block*60),VLOOKUP('Block Calcs'!AA289,'Block Calcs'!$B$4:$K$1500,10,FALSE))),2),"")</f>
        <v/>
      </c>
      <c r="AC289" s="68" t="str">
        <f t="shared" si="109"/>
        <v/>
      </c>
      <c r="AD289" s="67" t="str">
        <f>IF(A289="","",(SUM($R$4:R289)+(O289*P289*Q289*Number_of_chem_blocks_block)))</f>
        <v/>
      </c>
      <c r="AE289" s="67" t="str">
        <f>IF(A289="","",(SUM($S$4:S289)+(O289*P289*Q289*Chem_block_density_block*2.54^3*Number_of_chem_blocks_block)))</f>
        <v/>
      </c>
    </row>
    <row r="290" spans="1:31" x14ac:dyDescent="0.3">
      <c r="A290" s="23" t="str">
        <f t="shared" si="110"/>
        <v/>
      </c>
      <c r="B290" s="23" t="str">
        <f t="shared" si="92"/>
        <v/>
      </c>
      <c r="C290" s="23" t="str">
        <f t="shared" si="93"/>
        <v/>
      </c>
      <c r="D290" s="261" t="str">
        <f t="shared" si="94"/>
        <v/>
      </c>
      <c r="E290" s="261" t="str">
        <f t="shared" si="95"/>
        <v/>
      </c>
      <c r="F290" s="261" t="str">
        <f>IF(E290="","",SUM(E$4:E290))</f>
        <v/>
      </c>
      <c r="G290" s="261" t="str">
        <f t="shared" si="96"/>
        <v/>
      </c>
      <c r="H290" s="24" t="str">
        <f t="shared" si="97"/>
        <v/>
      </c>
      <c r="I290" s="24" t="str">
        <f t="shared" si="98"/>
        <v/>
      </c>
      <c r="J290" s="24" t="str">
        <f>IF(I290="","",SUM(I$4:I290))</f>
        <v/>
      </c>
      <c r="K290" s="24" t="str">
        <f t="shared" si="99"/>
        <v/>
      </c>
      <c r="L290" s="37" t="str">
        <f t="shared" si="112"/>
        <v/>
      </c>
      <c r="M290" s="37" t="str">
        <f t="shared" si="113"/>
        <v/>
      </c>
      <c r="N290" s="37" t="str">
        <f t="shared" si="114"/>
        <v/>
      </c>
      <c r="O290" s="37" t="str">
        <f t="shared" si="100"/>
        <v/>
      </c>
      <c r="P290" s="37" t="str">
        <f t="shared" si="101"/>
        <v/>
      </c>
      <c r="Q290" s="37" t="str">
        <f t="shared" si="102"/>
        <v/>
      </c>
      <c r="R290" s="25" t="str">
        <f t="shared" si="103"/>
        <v/>
      </c>
      <c r="S290" s="25" t="str">
        <f t="shared" si="104"/>
        <v/>
      </c>
      <c r="T290" s="25" t="str">
        <f t="shared" si="105"/>
        <v/>
      </c>
      <c r="U290" s="27" t="str">
        <f t="shared" si="106"/>
        <v/>
      </c>
      <c r="V290" s="26" t="str">
        <f t="shared" si="111"/>
        <v/>
      </c>
      <c r="W290" s="31" t="str">
        <f t="shared" si="107"/>
        <v/>
      </c>
      <c r="X290" s="88" t="str">
        <f>IF(U290="","",SUM($T$4:T290)*1000/J290*(1-Percent_bound_block))</f>
        <v/>
      </c>
      <c r="Y290" s="88" t="str">
        <f>IF(U290="","",SUM($T$4:T290)*1000/F290*(1-Percent_bound_block))</f>
        <v/>
      </c>
      <c r="Z290" s="90" t="str">
        <f t="shared" si="108"/>
        <v/>
      </c>
      <c r="AA290" s="68" t="str">
        <f>IF(AND(B289&lt;Runoff_duration_hr_block/2,B290&gt;Runoff_duration_hr_block/2),Runoff_duration_hr_block/2,INDEX($B$4:$B$1500,IF(B290&gt;Runoff_duration_hr_block/2,ROWS($AA$4:AA290)-1,ROWS($AA$4:AA290))))</f>
        <v/>
      </c>
      <c r="AB290" s="66" t="str">
        <f>IFERROR(ROUND(IF(HG_shape_block="Constant flow",IF(AA290=Runoff_duration_hr_block/2,CONVERT($H$4,"L","gal")/(Runoff_duration_hr_block*60),VLOOKUP('Block Calcs'!AA290,'Block Calcs'!$B$4:$K$1500,10,FALSE)),IF(AA290=Runoff_duration_hr_block/2,2*CONVERT($H$4,"L","gal")/(Runoff_duration_hr_block*60),VLOOKUP('Block Calcs'!AA290,'Block Calcs'!$B$4:$K$1500,10,FALSE))),2),"")</f>
        <v/>
      </c>
      <c r="AC290" s="68" t="str">
        <f t="shared" si="109"/>
        <v/>
      </c>
      <c r="AD290" s="67" t="str">
        <f>IF(A290="","",(SUM($R$4:R290)+(O290*P290*Q290*Number_of_chem_blocks_block)))</f>
        <v/>
      </c>
      <c r="AE290" s="67" t="str">
        <f>IF(A290="","",(SUM($S$4:S290)+(O290*P290*Q290*Chem_block_density_block*2.54^3*Number_of_chem_blocks_block)))</f>
        <v/>
      </c>
    </row>
    <row r="291" spans="1:31" x14ac:dyDescent="0.3">
      <c r="A291" s="23" t="str">
        <f t="shared" si="110"/>
        <v/>
      </c>
      <c r="B291" s="23" t="str">
        <f t="shared" si="92"/>
        <v/>
      </c>
      <c r="C291" s="23" t="str">
        <f t="shared" si="93"/>
        <v/>
      </c>
      <c r="D291" s="261" t="str">
        <f t="shared" si="94"/>
        <v/>
      </c>
      <c r="E291" s="261" t="str">
        <f t="shared" si="95"/>
        <v/>
      </c>
      <c r="F291" s="261" t="str">
        <f>IF(E291="","",SUM(E$4:E291))</f>
        <v/>
      </c>
      <c r="G291" s="261" t="str">
        <f t="shared" si="96"/>
        <v/>
      </c>
      <c r="H291" s="24" t="str">
        <f t="shared" si="97"/>
        <v/>
      </c>
      <c r="I291" s="24" t="str">
        <f t="shared" si="98"/>
        <v/>
      </c>
      <c r="J291" s="24" t="str">
        <f>IF(I291="","",SUM(I$4:I291))</f>
        <v/>
      </c>
      <c r="K291" s="24" t="str">
        <f t="shared" si="99"/>
        <v/>
      </c>
      <c r="L291" s="37" t="str">
        <f t="shared" si="112"/>
        <v/>
      </c>
      <c r="M291" s="37" t="str">
        <f t="shared" si="113"/>
        <v/>
      </c>
      <c r="N291" s="37" t="str">
        <f t="shared" si="114"/>
        <v/>
      </c>
      <c r="O291" s="37" t="str">
        <f t="shared" si="100"/>
        <v/>
      </c>
      <c r="P291" s="37" t="str">
        <f t="shared" si="101"/>
        <v/>
      </c>
      <c r="Q291" s="37" t="str">
        <f t="shared" si="102"/>
        <v/>
      </c>
      <c r="R291" s="25" t="str">
        <f t="shared" si="103"/>
        <v/>
      </c>
      <c r="S291" s="25" t="str">
        <f t="shared" si="104"/>
        <v/>
      </c>
      <c r="T291" s="25" t="str">
        <f t="shared" si="105"/>
        <v/>
      </c>
      <c r="U291" s="27" t="str">
        <f t="shared" si="106"/>
        <v/>
      </c>
      <c r="V291" s="26" t="str">
        <f t="shared" si="111"/>
        <v/>
      </c>
      <c r="W291" s="31" t="str">
        <f t="shared" si="107"/>
        <v/>
      </c>
      <c r="X291" s="88" t="str">
        <f>IF(U291="","",SUM($T$4:T291)*1000/J291*(1-Percent_bound_block))</f>
        <v/>
      </c>
      <c r="Y291" s="88" t="str">
        <f>IF(U291="","",SUM($T$4:T291)*1000/F291*(1-Percent_bound_block))</f>
        <v/>
      </c>
      <c r="Z291" s="90" t="str">
        <f t="shared" si="108"/>
        <v/>
      </c>
      <c r="AA291" s="68" t="str">
        <f>IF(AND(B290&lt;Runoff_duration_hr_block/2,B291&gt;Runoff_duration_hr_block/2),Runoff_duration_hr_block/2,INDEX($B$4:$B$1500,IF(B291&gt;Runoff_duration_hr_block/2,ROWS($AA$4:AA291)-1,ROWS($AA$4:AA291))))</f>
        <v/>
      </c>
      <c r="AB291" s="66" t="str">
        <f>IFERROR(ROUND(IF(HG_shape_block="Constant flow",IF(AA291=Runoff_duration_hr_block/2,CONVERT($H$4,"L","gal")/(Runoff_duration_hr_block*60),VLOOKUP('Block Calcs'!AA291,'Block Calcs'!$B$4:$K$1500,10,FALSE)),IF(AA291=Runoff_duration_hr_block/2,2*CONVERT($H$4,"L","gal")/(Runoff_duration_hr_block*60),VLOOKUP('Block Calcs'!AA291,'Block Calcs'!$B$4:$K$1500,10,FALSE))),2),"")</f>
        <v/>
      </c>
      <c r="AC291" s="68" t="str">
        <f t="shared" si="109"/>
        <v/>
      </c>
      <c r="AD291" s="67" t="str">
        <f>IF(A291="","",(SUM($R$4:R291)+(O291*P291*Q291*Number_of_chem_blocks_block)))</f>
        <v/>
      </c>
      <c r="AE291" s="67" t="str">
        <f>IF(A291="","",(SUM($S$4:S291)+(O291*P291*Q291*Chem_block_density_block*2.54^3*Number_of_chem_blocks_block)))</f>
        <v/>
      </c>
    </row>
    <row r="292" spans="1:31" x14ac:dyDescent="0.3">
      <c r="A292" s="23" t="str">
        <f t="shared" si="110"/>
        <v/>
      </c>
      <c r="B292" s="23" t="str">
        <f t="shared" si="92"/>
        <v/>
      </c>
      <c r="C292" s="23" t="str">
        <f t="shared" si="93"/>
        <v/>
      </c>
      <c r="D292" s="261" t="str">
        <f t="shared" si="94"/>
        <v/>
      </c>
      <c r="E292" s="261" t="str">
        <f t="shared" si="95"/>
        <v/>
      </c>
      <c r="F292" s="261" t="str">
        <f>IF(E292="","",SUM(E$4:E292))</f>
        <v/>
      </c>
      <c r="G292" s="261" t="str">
        <f t="shared" si="96"/>
        <v/>
      </c>
      <c r="H292" s="24" t="str">
        <f t="shared" si="97"/>
        <v/>
      </c>
      <c r="I292" s="24" t="str">
        <f t="shared" si="98"/>
        <v/>
      </c>
      <c r="J292" s="24" t="str">
        <f>IF(I292="","",SUM(I$4:I292))</f>
        <v/>
      </c>
      <c r="K292" s="24" t="str">
        <f t="shared" si="99"/>
        <v/>
      </c>
      <c r="L292" s="37" t="str">
        <f t="shared" si="112"/>
        <v/>
      </c>
      <c r="M292" s="37" t="str">
        <f t="shared" si="113"/>
        <v/>
      </c>
      <c r="N292" s="37" t="str">
        <f t="shared" si="114"/>
        <v/>
      </c>
      <c r="O292" s="37" t="str">
        <f t="shared" si="100"/>
        <v/>
      </c>
      <c r="P292" s="37" t="str">
        <f t="shared" si="101"/>
        <v/>
      </c>
      <c r="Q292" s="37" t="str">
        <f t="shared" si="102"/>
        <v/>
      </c>
      <c r="R292" s="25" t="str">
        <f t="shared" si="103"/>
        <v/>
      </c>
      <c r="S292" s="25" t="str">
        <f t="shared" si="104"/>
        <v/>
      </c>
      <c r="T292" s="25" t="str">
        <f t="shared" si="105"/>
        <v/>
      </c>
      <c r="U292" s="27" t="str">
        <f t="shared" si="106"/>
        <v/>
      </c>
      <c r="V292" s="26" t="str">
        <f t="shared" si="111"/>
        <v/>
      </c>
      <c r="W292" s="31" t="str">
        <f t="shared" si="107"/>
        <v/>
      </c>
      <c r="X292" s="88" t="str">
        <f>IF(U292="","",SUM($T$4:T292)*1000/J292*(1-Percent_bound_block))</f>
        <v/>
      </c>
      <c r="Y292" s="88" t="str">
        <f>IF(U292="","",SUM($T$4:T292)*1000/F292*(1-Percent_bound_block))</f>
        <v/>
      </c>
      <c r="Z292" s="90" t="str">
        <f t="shared" si="108"/>
        <v/>
      </c>
      <c r="AA292" s="68" t="str">
        <f>IF(AND(B291&lt;Runoff_duration_hr_block/2,B292&gt;Runoff_duration_hr_block/2),Runoff_duration_hr_block/2,INDEX($B$4:$B$1500,IF(B292&gt;Runoff_duration_hr_block/2,ROWS($AA$4:AA292)-1,ROWS($AA$4:AA292))))</f>
        <v/>
      </c>
      <c r="AB292" s="66" t="str">
        <f>IFERROR(ROUND(IF(HG_shape_block="Constant flow",IF(AA292=Runoff_duration_hr_block/2,CONVERT($H$4,"L","gal")/(Runoff_duration_hr_block*60),VLOOKUP('Block Calcs'!AA292,'Block Calcs'!$B$4:$K$1500,10,FALSE)),IF(AA292=Runoff_duration_hr_block/2,2*CONVERT($H$4,"L","gal")/(Runoff_duration_hr_block*60),VLOOKUP('Block Calcs'!AA292,'Block Calcs'!$B$4:$K$1500,10,FALSE))),2),"")</f>
        <v/>
      </c>
      <c r="AC292" s="68" t="str">
        <f t="shared" si="109"/>
        <v/>
      </c>
      <c r="AD292" s="67" t="str">
        <f>IF(A292="","",(SUM($R$4:R292)+(O292*P292*Q292*Number_of_chem_blocks_block)))</f>
        <v/>
      </c>
      <c r="AE292" s="67" t="str">
        <f>IF(A292="","",(SUM($S$4:S292)+(O292*P292*Q292*Chem_block_density_block*2.54^3*Number_of_chem_blocks_block)))</f>
        <v/>
      </c>
    </row>
    <row r="293" spans="1:31" x14ac:dyDescent="0.3">
      <c r="A293" s="23" t="str">
        <f t="shared" si="110"/>
        <v/>
      </c>
      <c r="B293" s="23" t="str">
        <f t="shared" si="92"/>
        <v/>
      </c>
      <c r="C293" s="23" t="str">
        <f t="shared" si="93"/>
        <v/>
      </c>
      <c r="D293" s="261" t="str">
        <f t="shared" si="94"/>
        <v/>
      </c>
      <c r="E293" s="261" t="str">
        <f t="shared" si="95"/>
        <v/>
      </c>
      <c r="F293" s="261" t="str">
        <f>IF(E293="","",SUM(E$4:E293))</f>
        <v/>
      </c>
      <c r="G293" s="261" t="str">
        <f t="shared" si="96"/>
        <v/>
      </c>
      <c r="H293" s="24" t="str">
        <f t="shared" si="97"/>
        <v/>
      </c>
      <c r="I293" s="24" t="str">
        <f t="shared" si="98"/>
        <v/>
      </c>
      <c r="J293" s="24" t="str">
        <f>IF(I293="","",SUM(I$4:I293))</f>
        <v/>
      </c>
      <c r="K293" s="24" t="str">
        <f t="shared" si="99"/>
        <v/>
      </c>
      <c r="L293" s="37" t="str">
        <f t="shared" si="112"/>
        <v/>
      </c>
      <c r="M293" s="37" t="str">
        <f t="shared" si="113"/>
        <v/>
      </c>
      <c r="N293" s="37" t="str">
        <f t="shared" si="114"/>
        <v/>
      </c>
      <c r="O293" s="37" t="str">
        <f t="shared" si="100"/>
        <v/>
      </c>
      <c r="P293" s="37" t="str">
        <f t="shared" si="101"/>
        <v/>
      </c>
      <c r="Q293" s="37" t="str">
        <f t="shared" si="102"/>
        <v/>
      </c>
      <c r="R293" s="25" t="str">
        <f t="shared" si="103"/>
        <v/>
      </c>
      <c r="S293" s="25" t="str">
        <f t="shared" si="104"/>
        <v/>
      </c>
      <c r="T293" s="25" t="str">
        <f t="shared" si="105"/>
        <v/>
      </c>
      <c r="U293" s="27" t="str">
        <f t="shared" si="106"/>
        <v/>
      </c>
      <c r="V293" s="26" t="str">
        <f t="shared" si="111"/>
        <v/>
      </c>
      <c r="W293" s="31" t="str">
        <f t="shared" si="107"/>
        <v/>
      </c>
      <c r="X293" s="88" t="str">
        <f>IF(U293="","",SUM($T$4:T293)*1000/J293*(1-Percent_bound_block))</f>
        <v/>
      </c>
      <c r="Y293" s="88" t="str">
        <f>IF(U293="","",SUM($T$4:T293)*1000/F293*(1-Percent_bound_block))</f>
        <v/>
      </c>
      <c r="Z293" s="90" t="str">
        <f t="shared" si="108"/>
        <v/>
      </c>
      <c r="AA293" s="68" t="str">
        <f>IF(AND(B292&lt;Runoff_duration_hr_block/2,B293&gt;Runoff_duration_hr_block/2),Runoff_duration_hr_block/2,INDEX($B$4:$B$1500,IF(B293&gt;Runoff_duration_hr_block/2,ROWS($AA$4:AA293)-1,ROWS($AA$4:AA293))))</f>
        <v/>
      </c>
      <c r="AB293" s="66" t="str">
        <f>IFERROR(ROUND(IF(HG_shape_block="Constant flow",IF(AA293=Runoff_duration_hr_block/2,CONVERT($H$4,"L","gal")/(Runoff_duration_hr_block*60),VLOOKUP('Block Calcs'!AA293,'Block Calcs'!$B$4:$K$1500,10,FALSE)),IF(AA293=Runoff_duration_hr_block/2,2*CONVERT($H$4,"L","gal")/(Runoff_duration_hr_block*60),VLOOKUP('Block Calcs'!AA293,'Block Calcs'!$B$4:$K$1500,10,FALSE))),2),"")</f>
        <v/>
      </c>
      <c r="AC293" s="68" t="str">
        <f t="shared" si="109"/>
        <v/>
      </c>
      <c r="AD293" s="67" t="str">
        <f>IF(A293="","",(SUM($R$4:R293)+(O293*P293*Q293*Number_of_chem_blocks_block)))</f>
        <v/>
      </c>
      <c r="AE293" s="67" t="str">
        <f>IF(A293="","",(SUM($S$4:S293)+(O293*P293*Q293*Chem_block_density_block*2.54^3*Number_of_chem_blocks_block)))</f>
        <v/>
      </c>
    </row>
    <row r="294" spans="1:31" x14ac:dyDescent="0.3">
      <c r="A294" s="23" t="str">
        <f t="shared" si="110"/>
        <v/>
      </c>
      <c r="B294" s="23" t="str">
        <f t="shared" si="92"/>
        <v/>
      </c>
      <c r="C294" s="23" t="str">
        <f t="shared" si="93"/>
        <v/>
      </c>
      <c r="D294" s="261" t="str">
        <f t="shared" si="94"/>
        <v/>
      </c>
      <c r="E294" s="261" t="str">
        <f t="shared" si="95"/>
        <v/>
      </c>
      <c r="F294" s="261" t="str">
        <f>IF(E294="","",SUM(E$4:E294))</f>
        <v/>
      </c>
      <c r="G294" s="261" t="str">
        <f t="shared" si="96"/>
        <v/>
      </c>
      <c r="H294" s="24" t="str">
        <f t="shared" si="97"/>
        <v/>
      </c>
      <c r="I294" s="24" t="str">
        <f t="shared" si="98"/>
        <v/>
      </c>
      <c r="J294" s="24" t="str">
        <f>IF(I294="","",SUM(I$4:I294))</f>
        <v/>
      </c>
      <c r="K294" s="24" t="str">
        <f t="shared" si="99"/>
        <v/>
      </c>
      <c r="L294" s="37" t="str">
        <f t="shared" si="112"/>
        <v/>
      </c>
      <c r="M294" s="37" t="str">
        <f t="shared" si="113"/>
        <v/>
      </c>
      <c r="N294" s="37" t="str">
        <f t="shared" si="114"/>
        <v/>
      </c>
      <c r="O294" s="37" t="str">
        <f t="shared" si="100"/>
        <v/>
      </c>
      <c r="P294" s="37" t="str">
        <f t="shared" si="101"/>
        <v/>
      </c>
      <c r="Q294" s="37" t="str">
        <f t="shared" si="102"/>
        <v/>
      </c>
      <c r="R294" s="25" t="str">
        <f t="shared" si="103"/>
        <v/>
      </c>
      <c r="S294" s="25" t="str">
        <f t="shared" si="104"/>
        <v/>
      </c>
      <c r="T294" s="25" t="str">
        <f t="shared" si="105"/>
        <v/>
      </c>
      <c r="U294" s="27" t="str">
        <f t="shared" si="106"/>
        <v/>
      </c>
      <c r="V294" s="26" t="str">
        <f t="shared" si="111"/>
        <v/>
      </c>
      <c r="W294" s="31" t="str">
        <f t="shared" si="107"/>
        <v/>
      </c>
      <c r="X294" s="88" t="str">
        <f>IF(U294="","",SUM($T$4:T294)*1000/J294*(1-Percent_bound_block))</f>
        <v/>
      </c>
      <c r="Y294" s="88" t="str">
        <f>IF(U294="","",SUM($T$4:T294)*1000/F294*(1-Percent_bound_block))</f>
        <v/>
      </c>
      <c r="Z294" s="90" t="str">
        <f t="shared" si="108"/>
        <v/>
      </c>
      <c r="AA294" s="68" t="str">
        <f>IF(AND(B293&lt;Runoff_duration_hr_block/2,B294&gt;Runoff_duration_hr_block/2),Runoff_duration_hr_block/2,INDEX($B$4:$B$1500,IF(B294&gt;Runoff_duration_hr_block/2,ROWS($AA$4:AA294)-1,ROWS($AA$4:AA294))))</f>
        <v/>
      </c>
      <c r="AB294" s="66" t="str">
        <f>IFERROR(ROUND(IF(HG_shape_block="Constant flow",IF(AA294=Runoff_duration_hr_block/2,CONVERT($H$4,"L","gal")/(Runoff_duration_hr_block*60),VLOOKUP('Block Calcs'!AA294,'Block Calcs'!$B$4:$K$1500,10,FALSE)),IF(AA294=Runoff_duration_hr_block/2,2*CONVERT($H$4,"L","gal")/(Runoff_duration_hr_block*60),VLOOKUP('Block Calcs'!AA294,'Block Calcs'!$B$4:$K$1500,10,FALSE))),2),"")</f>
        <v/>
      </c>
      <c r="AC294" s="68" t="str">
        <f t="shared" si="109"/>
        <v/>
      </c>
      <c r="AD294" s="67" t="str">
        <f>IF(A294="","",(SUM($R$4:R294)+(O294*P294*Q294*Number_of_chem_blocks_block)))</f>
        <v/>
      </c>
      <c r="AE294" s="67" t="str">
        <f>IF(A294="","",(SUM($S$4:S294)+(O294*P294*Q294*Chem_block_density_block*2.54^3*Number_of_chem_blocks_block)))</f>
        <v/>
      </c>
    </row>
    <row r="295" spans="1:31" x14ac:dyDescent="0.3">
      <c r="A295" s="23" t="str">
        <f t="shared" si="110"/>
        <v/>
      </c>
      <c r="B295" s="23" t="str">
        <f t="shared" si="92"/>
        <v/>
      </c>
      <c r="C295" s="23" t="str">
        <f t="shared" si="93"/>
        <v/>
      </c>
      <c r="D295" s="261" t="str">
        <f t="shared" si="94"/>
        <v/>
      </c>
      <c r="E295" s="261" t="str">
        <f t="shared" si="95"/>
        <v/>
      </c>
      <c r="F295" s="261" t="str">
        <f>IF(E295="","",SUM(E$4:E295))</f>
        <v/>
      </c>
      <c r="G295" s="261" t="str">
        <f t="shared" si="96"/>
        <v/>
      </c>
      <c r="H295" s="24" t="str">
        <f t="shared" si="97"/>
        <v/>
      </c>
      <c r="I295" s="24" t="str">
        <f t="shared" si="98"/>
        <v/>
      </c>
      <c r="J295" s="24" t="str">
        <f>IF(I295="","",SUM(I$4:I295))</f>
        <v/>
      </c>
      <c r="K295" s="24" t="str">
        <f t="shared" si="99"/>
        <v/>
      </c>
      <c r="L295" s="37" t="str">
        <f t="shared" si="112"/>
        <v/>
      </c>
      <c r="M295" s="37" t="str">
        <f t="shared" si="113"/>
        <v/>
      </c>
      <c r="N295" s="37" t="str">
        <f t="shared" si="114"/>
        <v/>
      </c>
      <c r="O295" s="37" t="str">
        <f t="shared" si="100"/>
        <v/>
      </c>
      <c r="P295" s="37" t="str">
        <f t="shared" si="101"/>
        <v/>
      </c>
      <c r="Q295" s="37" t="str">
        <f t="shared" si="102"/>
        <v/>
      </c>
      <c r="R295" s="25" t="str">
        <f t="shared" si="103"/>
        <v/>
      </c>
      <c r="S295" s="25" t="str">
        <f t="shared" si="104"/>
        <v/>
      </c>
      <c r="T295" s="25" t="str">
        <f t="shared" si="105"/>
        <v/>
      </c>
      <c r="U295" s="27" t="str">
        <f t="shared" si="106"/>
        <v/>
      </c>
      <c r="V295" s="26" t="str">
        <f t="shared" si="111"/>
        <v/>
      </c>
      <c r="W295" s="31" t="str">
        <f t="shared" si="107"/>
        <v/>
      </c>
      <c r="X295" s="88" t="str">
        <f>IF(U295="","",SUM($T$4:T295)*1000/J295*(1-Percent_bound_block))</f>
        <v/>
      </c>
      <c r="Y295" s="88" t="str">
        <f>IF(U295="","",SUM($T$4:T295)*1000/F295*(1-Percent_bound_block))</f>
        <v/>
      </c>
      <c r="Z295" s="90" t="str">
        <f t="shared" si="108"/>
        <v/>
      </c>
      <c r="AA295" s="68" t="str">
        <f>IF(AND(B294&lt;Runoff_duration_hr_block/2,B295&gt;Runoff_duration_hr_block/2),Runoff_duration_hr_block/2,INDEX($B$4:$B$1500,IF(B295&gt;Runoff_duration_hr_block/2,ROWS($AA$4:AA295)-1,ROWS($AA$4:AA295))))</f>
        <v/>
      </c>
      <c r="AB295" s="66" t="str">
        <f>IFERROR(ROUND(IF(HG_shape_block="Constant flow",IF(AA295=Runoff_duration_hr_block/2,CONVERT($H$4,"L","gal")/(Runoff_duration_hr_block*60),VLOOKUP('Block Calcs'!AA295,'Block Calcs'!$B$4:$K$1500,10,FALSE)),IF(AA295=Runoff_duration_hr_block/2,2*CONVERT($H$4,"L","gal")/(Runoff_duration_hr_block*60),VLOOKUP('Block Calcs'!AA295,'Block Calcs'!$B$4:$K$1500,10,FALSE))),2),"")</f>
        <v/>
      </c>
      <c r="AC295" s="68" t="str">
        <f t="shared" si="109"/>
        <v/>
      </c>
      <c r="AD295" s="67" t="str">
        <f>IF(A295="","",(SUM($R$4:R295)+(O295*P295*Q295*Number_of_chem_blocks_block)))</f>
        <v/>
      </c>
      <c r="AE295" s="67" t="str">
        <f>IF(A295="","",(SUM($S$4:S295)+(O295*P295*Q295*Chem_block_density_block*2.54^3*Number_of_chem_blocks_block)))</f>
        <v/>
      </c>
    </row>
    <row r="296" spans="1:31" x14ac:dyDescent="0.3">
      <c r="A296" s="23" t="str">
        <f t="shared" si="110"/>
        <v/>
      </c>
      <c r="B296" s="23" t="str">
        <f t="shared" si="92"/>
        <v/>
      </c>
      <c r="C296" s="23" t="str">
        <f t="shared" si="93"/>
        <v/>
      </c>
      <c r="D296" s="261" t="str">
        <f t="shared" si="94"/>
        <v/>
      </c>
      <c r="E296" s="261" t="str">
        <f t="shared" si="95"/>
        <v/>
      </c>
      <c r="F296" s="261" t="str">
        <f>IF(E296="","",SUM(E$4:E296))</f>
        <v/>
      </c>
      <c r="G296" s="261" t="str">
        <f t="shared" si="96"/>
        <v/>
      </c>
      <c r="H296" s="24" t="str">
        <f t="shared" si="97"/>
        <v/>
      </c>
      <c r="I296" s="24" t="str">
        <f t="shared" si="98"/>
        <v/>
      </c>
      <c r="J296" s="24" t="str">
        <f>IF(I296="","",SUM(I$4:I296))</f>
        <v/>
      </c>
      <c r="K296" s="24" t="str">
        <f t="shared" si="99"/>
        <v/>
      </c>
      <c r="L296" s="37" t="str">
        <f t="shared" si="112"/>
        <v/>
      </c>
      <c r="M296" s="37" t="str">
        <f t="shared" si="113"/>
        <v/>
      </c>
      <c r="N296" s="37" t="str">
        <f t="shared" si="114"/>
        <v/>
      </c>
      <c r="O296" s="37" t="str">
        <f t="shared" si="100"/>
        <v/>
      </c>
      <c r="P296" s="37" t="str">
        <f t="shared" si="101"/>
        <v/>
      </c>
      <c r="Q296" s="37" t="str">
        <f t="shared" si="102"/>
        <v/>
      </c>
      <c r="R296" s="25" t="str">
        <f t="shared" si="103"/>
        <v/>
      </c>
      <c r="S296" s="25" t="str">
        <f t="shared" si="104"/>
        <v/>
      </c>
      <c r="T296" s="25" t="str">
        <f t="shared" si="105"/>
        <v/>
      </c>
      <c r="U296" s="27" t="str">
        <f t="shared" si="106"/>
        <v/>
      </c>
      <c r="V296" s="26" t="str">
        <f t="shared" si="111"/>
        <v/>
      </c>
      <c r="W296" s="31" t="str">
        <f t="shared" si="107"/>
        <v/>
      </c>
      <c r="X296" s="88" t="str">
        <f>IF(U296="","",SUM($T$4:T296)*1000/J296*(1-Percent_bound_block))</f>
        <v/>
      </c>
      <c r="Y296" s="88" t="str">
        <f>IF(U296="","",SUM($T$4:T296)*1000/F296*(1-Percent_bound_block))</f>
        <v/>
      </c>
      <c r="Z296" s="90" t="str">
        <f t="shared" si="108"/>
        <v/>
      </c>
      <c r="AA296" s="68" t="str">
        <f>IF(AND(B295&lt;Runoff_duration_hr_block/2,B296&gt;Runoff_duration_hr_block/2),Runoff_duration_hr_block/2,INDEX($B$4:$B$1500,IF(B296&gt;Runoff_duration_hr_block/2,ROWS($AA$4:AA296)-1,ROWS($AA$4:AA296))))</f>
        <v/>
      </c>
      <c r="AB296" s="66" t="str">
        <f>IFERROR(ROUND(IF(HG_shape_block="Constant flow",IF(AA296=Runoff_duration_hr_block/2,CONVERT($H$4,"L","gal")/(Runoff_duration_hr_block*60),VLOOKUP('Block Calcs'!AA296,'Block Calcs'!$B$4:$K$1500,10,FALSE)),IF(AA296=Runoff_duration_hr_block/2,2*CONVERT($H$4,"L","gal")/(Runoff_duration_hr_block*60),VLOOKUP('Block Calcs'!AA296,'Block Calcs'!$B$4:$K$1500,10,FALSE))),2),"")</f>
        <v/>
      </c>
      <c r="AC296" s="68" t="str">
        <f t="shared" si="109"/>
        <v/>
      </c>
      <c r="AD296" s="67" t="str">
        <f>IF(A296="","",(SUM($R$4:R296)+(O296*P296*Q296*Number_of_chem_blocks_block)))</f>
        <v/>
      </c>
      <c r="AE296" s="67" t="str">
        <f>IF(A296="","",(SUM($S$4:S296)+(O296*P296*Q296*Chem_block_density_block*2.54^3*Number_of_chem_blocks_block)))</f>
        <v/>
      </c>
    </row>
    <row r="297" spans="1:31" x14ac:dyDescent="0.3">
      <c r="A297" s="23" t="str">
        <f t="shared" si="110"/>
        <v/>
      </c>
      <c r="B297" s="23" t="str">
        <f t="shared" si="92"/>
        <v/>
      </c>
      <c r="C297" s="23" t="str">
        <f t="shared" si="93"/>
        <v/>
      </c>
      <c r="D297" s="261" t="str">
        <f t="shared" si="94"/>
        <v/>
      </c>
      <c r="E297" s="261" t="str">
        <f t="shared" si="95"/>
        <v/>
      </c>
      <c r="F297" s="261" t="str">
        <f>IF(E297="","",SUM(E$4:E297))</f>
        <v/>
      </c>
      <c r="G297" s="261" t="str">
        <f t="shared" si="96"/>
        <v/>
      </c>
      <c r="H297" s="24" t="str">
        <f t="shared" si="97"/>
        <v/>
      </c>
      <c r="I297" s="24" t="str">
        <f t="shared" si="98"/>
        <v/>
      </c>
      <c r="J297" s="24" t="str">
        <f>IF(I297="","",SUM(I$4:I297))</f>
        <v/>
      </c>
      <c r="K297" s="24" t="str">
        <f t="shared" si="99"/>
        <v/>
      </c>
      <c r="L297" s="37" t="str">
        <f t="shared" si="112"/>
        <v/>
      </c>
      <c r="M297" s="37" t="str">
        <f t="shared" si="113"/>
        <v/>
      </c>
      <c r="N297" s="37" t="str">
        <f t="shared" si="114"/>
        <v/>
      </c>
      <c r="O297" s="37" t="str">
        <f t="shared" si="100"/>
        <v/>
      </c>
      <c r="P297" s="37" t="str">
        <f t="shared" si="101"/>
        <v/>
      </c>
      <c r="Q297" s="37" t="str">
        <f t="shared" si="102"/>
        <v/>
      </c>
      <c r="R297" s="25" t="str">
        <f t="shared" si="103"/>
        <v/>
      </c>
      <c r="S297" s="25" t="str">
        <f t="shared" si="104"/>
        <v/>
      </c>
      <c r="T297" s="25" t="str">
        <f t="shared" si="105"/>
        <v/>
      </c>
      <c r="U297" s="27" t="str">
        <f t="shared" si="106"/>
        <v/>
      </c>
      <c r="V297" s="26" t="str">
        <f t="shared" si="111"/>
        <v/>
      </c>
      <c r="W297" s="31" t="str">
        <f t="shared" si="107"/>
        <v/>
      </c>
      <c r="X297" s="88" t="str">
        <f>IF(U297="","",SUM($T$4:T297)*1000/J297*(1-Percent_bound_block))</f>
        <v/>
      </c>
      <c r="Y297" s="88" t="str">
        <f>IF(U297="","",SUM($T$4:T297)*1000/F297*(1-Percent_bound_block))</f>
        <v/>
      </c>
      <c r="Z297" s="90" t="str">
        <f t="shared" si="108"/>
        <v/>
      </c>
      <c r="AA297" s="68" t="str">
        <f>IF(AND(B296&lt;Runoff_duration_hr_block/2,B297&gt;Runoff_duration_hr_block/2),Runoff_duration_hr_block/2,INDEX($B$4:$B$1500,IF(B297&gt;Runoff_duration_hr_block/2,ROWS($AA$4:AA297)-1,ROWS($AA$4:AA297))))</f>
        <v/>
      </c>
      <c r="AB297" s="66" t="str">
        <f>IFERROR(ROUND(IF(HG_shape_block="Constant flow",IF(AA297=Runoff_duration_hr_block/2,CONVERT($H$4,"L","gal")/(Runoff_duration_hr_block*60),VLOOKUP('Block Calcs'!AA297,'Block Calcs'!$B$4:$K$1500,10,FALSE)),IF(AA297=Runoff_duration_hr_block/2,2*CONVERT($H$4,"L","gal")/(Runoff_duration_hr_block*60),VLOOKUP('Block Calcs'!AA297,'Block Calcs'!$B$4:$K$1500,10,FALSE))),2),"")</f>
        <v/>
      </c>
      <c r="AC297" s="68" t="str">
        <f t="shared" si="109"/>
        <v/>
      </c>
      <c r="AD297" s="67" t="str">
        <f>IF(A297="","",(SUM($R$4:R297)+(O297*P297*Q297*Number_of_chem_blocks_block)))</f>
        <v/>
      </c>
      <c r="AE297" s="67" t="str">
        <f>IF(A297="","",(SUM($S$4:S297)+(O297*P297*Q297*Chem_block_density_block*2.54^3*Number_of_chem_blocks_block)))</f>
        <v/>
      </c>
    </row>
    <row r="298" spans="1:31" x14ac:dyDescent="0.3">
      <c r="A298" s="23" t="str">
        <f t="shared" si="110"/>
        <v/>
      </c>
      <c r="B298" s="23" t="str">
        <f t="shared" si="92"/>
        <v/>
      </c>
      <c r="C298" s="23" t="str">
        <f t="shared" si="93"/>
        <v/>
      </c>
      <c r="D298" s="261" t="str">
        <f t="shared" si="94"/>
        <v/>
      </c>
      <c r="E298" s="261" t="str">
        <f t="shared" si="95"/>
        <v/>
      </c>
      <c r="F298" s="261" t="str">
        <f>IF(E298="","",SUM(E$4:E298))</f>
        <v/>
      </c>
      <c r="G298" s="261" t="str">
        <f t="shared" si="96"/>
        <v/>
      </c>
      <c r="H298" s="24" t="str">
        <f t="shared" si="97"/>
        <v/>
      </c>
      <c r="I298" s="24" t="str">
        <f t="shared" si="98"/>
        <v/>
      </c>
      <c r="J298" s="24" t="str">
        <f>IF(I298="","",SUM(I$4:I298))</f>
        <v/>
      </c>
      <c r="K298" s="24" t="str">
        <f t="shared" si="99"/>
        <v/>
      </c>
      <c r="L298" s="37" t="str">
        <f t="shared" si="112"/>
        <v/>
      </c>
      <c r="M298" s="37" t="str">
        <f t="shared" si="113"/>
        <v/>
      </c>
      <c r="N298" s="37" t="str">
        <f t="shared" si="114"/>
        <v/>
      </c>
      <c r="O298" s="37" t="str">
        <f t="shared" si="100"/>
        <v/>
      </c>
      <c r="P298" s="37" t="str">
        <f t="shared" si="101"/>
        <v/>
      </c>
      <c r="Q298" s="37" t="str">
        <f t="shared" si="102"/>
        <v/>
      </c>
      <c r="R298" s="25" t="str">
        <f t="shared" si="103"/>
        <v/>
      </c>
      <c r="S298" s="25" t="str">
        <f t="shared" si="104"/>
        <v/>
      </c>
      <c r="T298" s="25" t="str">
        <f t="shared" si="105"/>
        <v/>
      </c>
      <c r="U298" s="27" t="str">
        <f t="shared" si="106"/>
        <v/>
      </c>
      <c r="V298" s="26" t="str">
        <f t="shared" si="111"/>
        <v/>
      </c>
      <c r="W298" s="31" t="str">
        <f t="shared" si="107"/>
        <v/>
      </c>
      <c r="X298" s="88" t="str">
        <f>IF(U298="","",SUM($T$4:T298)*1000/J298*(1-Percent_bound_block))</f>
        <v/>
      </c>
      <c r="Y298" s="88" t="str">
        <f>IF(U298="","",SUM($T$4:T298)*1000/F298*(1-Percent_bound_block))</f>
        <v/>
      </c>
      <c r="Z298" s="90" t="str">
        <f t="shared" si="108"/>
        <v/>
      </c>
      <c r="AA298" s="68" t="str">
        <f>IF(AND(B297&lt;Runoff_duration_hr_block/2,B298&gt;Runoff_duration_hr_block/2),Runoff_duration_hr_block/2,INDEX($B$4:$B$1500,IF(B298&gt;Runoff_duration_hr_block/2,ROWS($AA$4:AA298)-1,ROWS($AA$4:AA298))))</f>
        <v/>
      </c>
      <c r="AB298" s="66" t="str">
        <f>IFERROR(ROUND(IF(HG_shape_block="Constant flow",IF(AA298=Runoff_duration_hr_block/2,CONVERT($H$4,"L","gal")/(Runoff_duration_hr_block*60),VLOOKUP('Block Calcs'!AA298,'Block Calcs'!$B$4:$K$1500,10,FALSE)),IF(AA298=Runoff_duration_hr_block/2,2*CONVERT($H$4,"L","gal")/(Runoff_duration_hr_block*60),VLOOKUP('Block Calcs'!AA298,'Block Calcs'!$B$4:$K$1500,10,FALSE))),2),"")</f>
        <v/>
      </c>
      <c r="AC298" s="68" t="str">
        <f t="shared" si="109"/>
        <v/>
      </c>
      <c r="AD298" s="67" t="str">
        <f>IF(A298="","",(SUM($R$4:R298)+(O298*P298*Q298*Number_of_chem_blocks_block)))</f>
        <v/>
      </c>
      <c r="AE298" s="67" t="str">
        <f>IF(A298="","",(SUM($S$4:S298)+(O298*P298*Q298*Chem_block_density_block*2.54^3*Number_of_chem_blocks_block)))</f>
        <v/>
      </c>
    </row>
    <row r="299" spans="1:31" x14ac:dyDescent="0.3">
      <c r="A299" s="23" t="str">
        <f t="shared" si="110"/>
        <v/>
      </c>
      <c r="B299" s="23" t="str">
        <f t="shared" si="92"/>
        <v/>
      </c>
      <c r="C299" s="23" t="str">
        <f t="shared" si="93"/>
        <v/>
      </c>
      <c r="D299" s="261" t="str">
        <f t="shared" si="94"/>
        <v/>
      </c>
      <c r="E299" s="261" t="str">
        <f t="shared" si="95"/>
        <v/>
      </c>
      <c r="F299" s="261" t="str">
        <f>IF(E299="","",SUM(E$4:E299))</f>
        <v/>
      </c>
      <c r="G299" s="261" t="str">
        <f t="shared" si="96"/>
        <v/>
      </c>
      <c r="H299" s="24" t="str">
        <f t="shared" si="97"/>
        <v/>
      </c>
      <c r="I299" s="24" t="str">
        <f t="shared" si="98"/>
        <v/>
      </c>
      <c r="J299" s="24" t="str">
        <f>IF(I299="","",SUM(I$4:I299))</f>
        <v/>
      </c>
      <c r="K299" s="24" t="str">
        <f t="shared" si="99"/>
        <v/>
      </c>
      <c r="L299" s="37" t="str">
        <f t="shared" si="112"/>
        <v/>
      </c>
      <c r="M299" s="37" t="str">
        <f t="shared" si="113"/>
        <v/>
      </c>
      <c r="N299" s="37" t="str">
        <f t="shared" si="114"/>
        <v/>
      </c>
      <c r="O299" s="37" t="str">
        <f t="shared" si="100"/>
        <v/>
      </c>
      <c r="P299" s="37" t="str">
        <f t="shared" si="101"/>
        <v/>
      </c>
      <c r="Q299" s="37" t="str">
        <f t="shared" si="102"/>
        <v/>
      </c>
      <c r="R299" s="25" t="str">
        <f t="shared" si="103"/>
        <v/>
      </c>
      <c r="S299" s="25" t="str">
        <f t="shared" si="104"/>
        <v/>
      </c>
      <c r="T299" s="25" t="str">
        <f t="shared" si="105"/>
        <v/>
      </c>
      <c r="U299" s="27" t="str">
        <f t="shared" si="106"/>
        <v/>
      </c>
      <c r="V299" s="26" t="str">
        <f t="shared" si="111"/>
        <v/>
      </c>
      <c r="W299" s="31" t="str">
        <f t="shared" si="107"/>
        <v/>
      </c>
      <c r="X299" s="88" t="str">
        <f>IF(U299="","",SUM($T$4:T299)*1000/J299*(1-Percent_bound_block))</f>
        <v/>
      </c>
      <c r="Y299" s="88" t="str">
        <f>IF(U299="","",SUM($T$4:T299)*1000/F299*(1-Percent_bound_block))</f>
        <v/>
      </c>
      <c r="Z299" s="90" t="str">
        <f t="shared" si="108"/>
        <v/>
      </c>
      <c r="AA299" s="68" t="str">
        <f>IF(AND(B298&lt;Runoff_duration_hr_block/2,B299&gt;Runoff_duration_hr_block/2),Runoff_duration_hr_block/2,INDEX($B$4:$B$1500,IF(B299&gt;Runoff_duration_hr_block/2,ROWS($AA$4:AA299)-1,ROWS($AA$4:AA299))))</f>
        <v/>
      </c>
      <c r="AB299" s="66" t="str">
        <f>IFERROR(ROUND(IF(HG_shape_block="Constant flow",IF(AA299=Runoff_duration_hr_block/2,CONVERT($H$4,"L","gal")/(Runoff_duration_hr_block*60),VLOOKUP('Block Calcs'!AA299,'Block Calcs'!$B$4:$K$1500,10,FALSE)),IF(AA299=Runoff_duration_hr_block/2,2*CONVERT($H$4,"L","gal")/(Runoff_duration_hr_block*60),VLOOKUP('Block Calcs'!AA299,'Block Calcs'!$B$4:$K$1500,10,FALSE))),2),"")</f>
        <v/>
      </c>
      <c r="AC299" s="68" t="str">
        <f t="shared" si="109"/>
        <v/>
      </c>
      <c r="AD299" s="67" t="str">
        <f>IF(A299="","",(SUM($R$4:R299)+(O299*P299*Q299*Number_of_chem_blocks_block)))</f>
        <v/>
      </c>
      <c r="AE299" s="67" t="str">
        <f>IF(A299="","",(SUM($S$4:S299)+(O299*P299*Q299*Chem_block_density_block*2.54^3*Number_of_chem_blocks_block)))</f>
        <v/>
      </c>
    </row>
    <row r="300" spans="1:31" x14ac:dyDescent="0.3">
      <c r="A300" s="23" t="str">
        <f t="shared" si="110"/>
        <v/>
      </c>
      <c r="B300" s="23" t="str">
        <f t="shared" si="92"/>
        <v/>
      </c>
      <c r="C300" s="23" t="str">
        <f t="shared" si="93"/>
        <v/>
      </c>
      <c r="D300" s="261" t="str">
        <f t="shared" si="94"/>
        <v/>
      </c>
      <c r="E300" s="261" t="str">
        <f t="shared" si="95"/>
        <v/>
      </c>
      <c r="F300" s="261" t="str">
        <f>IF(E300="","",SUM(E$4:E300))</f>
        <v/>
      </c>
      <c r="G300" s="261" t="str">
        <f t="shared" si="96"/>
        <v/>
      </c>
      <c r="H300" s="24" t="str">
        <f t="shared" si="97"/>
        <v/>
      </c>
      <c r="I300" s="24" t="str">
        <f t="shared" si="98"/>
        <v/>
      </c>
      <c r="J300" s="24" t="str">
        <f>IF(I300="","",SUM(I$4:I300))</f>
        <v/>
      </c>
      <c r="K300" s="24" t="str">
        <f t="shared" si="99"/>
        <v/>
      </c>
      <c r="L300" s="37" t="str">
        <f t="shared" si="112"/>
        <v/>
      </c>
      <c r="M300" s="37" t="str">
        <f t="shared" si="113"/>
        <v/>
      </c>
      <c r="N300" s="37" t="str">
        <f t="shared" si="114"/>
        <v/>
      </c>
      <c r="O300" s="37" t="str">
        <f t="shared" si="100"/>
        <v/>
      </c>
      <c r="P300" s="37" t="str">
        <f t="shared" si="101"/>
        <v/>
      </c>
      <c r="Q300" s="37" t="str">
        <f t="shared" si="102"/>
        <v/>
      </c>
      <c r="R300" s="25" t="str">
        <f t="shared" si="103"/>
        <v/>
      </c>
      <c r="S300" s="25" t="str">
        <f t="shared" si="104"/>
        <v/>
      </c>
      <c r="T300" s="25" t="str">
        <f t="shared" si="105"/>
        <v/>
      </c>
      <c r="U300" s="27" t="str">
        <f t="shared" si="106"/>
        <v/>
      </c>
      <c r="V300" s="26" t="str">
        <f t="shared" si="111"/>
        <v/>
      </c>
      <c r="W300" s="31" t="str">
        <f t="shared" si="107"/>
        <v/>
      </c>
      <c r="X300" s="88" t="str">
        <f>IF(U300="","",SUM($T$4:T300)*1000/J300*(1-Percent_bound_block))</f>
        <v/>
      </c>
      <c r="Y300" s="88" t="str">
        <f>IF(U300="","",SUM($T$4:T300)*1000/F300*(1-Percent_bound_block))</f>
        <v/>
      </c>
      <c r="Z300" s="90" t="str">
        <f t="shared" si="108"/>
        <v/>
      </c>
      <c r="AA300" s="68" t="str">
        <f>IF(AND(B299&lt;Runoff_duration_hr_block/2,B300&gt;Runoff_duration_hr_block/2),Runoff_duration_hr_block/2,INDEX($B$4:$B$1500,IF(B300&gt;Runoff_duration_hr_block/2,ROWS($AA$4:AA300)-1,ROWS($AA$4:AA300))))</f>
        <v/>
      </c>
      <c r="AB300" s="66" t="str">
        <f>IFERROR(ROUND(IF(HG_shape_block="Constant flow",IF(AA300=Runoff_duration_hr_block/2,CONVERT($H$4,"L","gal")/(Runoff_duration_hr_block*60),VLOOKUP('Block Calcs'!AA300,'Block Calcs'!$B$4:$K$1500,10,FALSE)),IF(AA300=Runoff_duration_hr_block/2,2*CONVERT($H$4,"L","gal")/(Runoff_duration_hr_block*60),VLOOKUP('Block Calcs'!AA300,'Block Calcs'!$B$4:$K$1500,10,FALSE))),2),"")</f>
        <v/>
      </c>
      <c r="AC300" s="68" t="str">
        <f t="shared" si="109"/>
        <v/>
      </c>
      <c r="AD300" s="67" t="str">
        <f>IF(A300="","",(SUM($R$4:R300)+(O300*P300*Q300*Number_of_chem_blocks_block)))</f>
        <v/>
      </c>
      <c r="AE300" s="67" t="str">
        <f>IF(A300="","",(SUM($S$4:S300)+(O300*P300*Q300*Chem_block_density_block*2.54^3*Number_of_chem_blocks_block)))</f>
        <v/>
      </c>
    </row>
    <row r="301" spans="1:31" x14ac:dyDescent="0.3">
      <c r="A301" s="23" t="str">
        <f t="shared" si="110"/>
        <v/>
      </c>
      <c r="B301" s="23" t="str">
        <f t="shared" si="92"/>
        <v/>
      </c>
      <c r="C301" s="23" t="str">
        <f t="shared" si="93"/>
        <v/>
      </c>
      <c r="D301" s="261" t="str">
        <f t="shared" si="94"/>
        <v/>
      </c>
      <c r="E301" s="261" t="str">
        <f t="shared" si="95"/>
        <v/>
      </c>
      <c r="F301" s="261" t="str">
        <f>IF(E301="","",SUM(E$4:E301))</f>
        <v/>
      </c>
      <c r="G301" s="261" t="str">
        <f t="shared" si="96"/>
        <v/>
      </c>
      <c r="H301" s="24" t="str">
        <f t="shared" si="97"/>
        <v/>
      </c>
      <c r="I301" s="24" t="str">
        <f t="shared" si="98"/>
        <v/>
      </c>
      <c r="J301" s="24" t="str">
        <f>IF(I301="","",SUM(I$4:I301))</f>
        <v/>
      </c>
      <c r="K301" s="24" t="str">
        <f t="shared" si="99"/>
        <v/>
      </c>
      <c r="L301" s="37" t="str">
        <f t="shared" si="112"/>
        <v/>
      </c>
      <c r="M301" s="37" t="str">
        <f t="shared" si="113"/>
        <v/>
      </c>
      <c r="N301" s="37" t="str">
        <f t="shared" si="114"/>
        <v/>
      </c>
      <c r="O301" s="37" t="str">
        <f t="shared" si="100"/>
        <v/>
      </c>
      <c r="P301" s="37" t="str">
        <f t="shared" si="101"/>
        <v/>
      </c>
      <c r="Q301" s="37" t="str">
        <f t="shared" si="102"/>
        <v/>
      </c>
      <c r="R301" s="25" t="str">
        <f t="shared" si="103"/>
        <v/>
      </c>
      <c r="S301" s="25" t="str">
        <f t="shared" si="104"/>
        <v/>
      </c>
      <c r="T301" s="25" t="str">
        <f t="shared" si="105"/>
        <v/>
      </c>
      <c r="U301" s="27" t="str">
        <f t="shared" si="106"/>
        <v/>
      </c>
      <c r="V301" s="26" t="str">
        <f t="shared" si="111"/>
        <v/>
      </c>
      <c r="W301" s="31" t="str">
        <f t="shared" si="107"/>
        <v/>
      </c>
      <c r="X301" s="88" t="str">
        <f>IF(U301="","",SUM($T$4:T301)*1000/J301*(1-Percent_bound_block))</f>
        <v/>
      </c>
      <c r="Y301" s="88" t="str">
        <f>IF(U301="","",SUM($T$4:T301)*1000/F301*(1-Percent_bound_block))</f>
        <v/>
      </c>
      <c r="Z301" s="90" t="str">
        <f t="shared" si="108"/>
        <v/>
      </c>
      <c r="AA301" s="68" t="str">
        <f>IF(AND(B300&lt;Runoff_duration_hr_block/2,B301&gt;Runoff_duration_hr_block/2),Runoff_duration_hr_block/2,INDEX($B$4:$B$1500,IF(B301&gt;Runoff_duration_hr_block/2,ROWS($AA$4:AA301)-1,ROWS($AA$4:AA301))))</f>
        <v/>
      </c>
      <c r="AB301" s="66" t="str">
        <f>IFERROR(ROUND(IF(HG_shape_block="Constant flow",IF(AA301=Runoff_duration_hr_block/2,CONVERT($H$4,"L","gal")/(Runoff_duration_hr_block*60),VLOOKUP('Block Calcs'!AA301,'Block Calcs'!$B$4:$K$1500,10,FALSE)),IF(AA301=Runoff_duration_hr_block/2,2*CONVERT($H$4,"L","gal")/(Runoff_duration_hr_block*60),VLOOKUP('Block Calcs'!AA301,'Block Calcs'!$B$4:$K$1500,10,FALSE))),2),"")</f>
        <v/>
      </c>
      <c r="AC301" s="68" t="str">
        <f t="shared" si="109"/>
        <v/>
      </c>
      <c r="AD301" s="67" t="str">
        <f>IF(A301="","",(SUM($R$4:R301)+(O301*P301*Q301*Number_of_chem_blocks_block)))</f>
        <v/>
      </c>
      <c r="AE301" s="67" t="str">
        <f>IF(A301="","",(SUM($S$4:S301)+(O301*P301*Q301*Chem_block_density_block*2.54^3*Number_of_chem_blocks_block)))</f>
        <v/>
      </c>
    </row>
    <row r="302" spans="1:31" x14ac:dyDescent="0.3">
      <c r="A302" s="23" t="str">
        <f t="shared" si="110"/>
        <v/>
      </c>
      <c r="B302" s="23" t="str">
        <f t="shared" si="92"/>
        <v/>
      </c>
      <c r="C302" s="23" t="str">
        <f t="shared" si="93"/>
        <v/>
      </c>
      <c r="D302" s="261" t="str">
        <f t="shared" si="94"/>
        <v/>
      </c>
      <c r="E302" s="261" t="str">
        <f t="shared" si="95"/>
        <v/>
      </c>
      <c r="F302" s="261" t="str">
        <f>IF(E302="","",SUM(E$4:E302))</f>
        <v/>
      </c>
      <c r="G302" s="261" t="str">
        <f t="shared" si="96"/>
        <v/>
      </c>
      <c r="H302" s="24" t="str">
        <f t="shared" si="97"/>
        <v/>
      </c>
      <c r="I302" s="24" t="str">
        <f t="shared" si="98"/>
        <v/>
      </c>
      <c r="J302" s="24" t="str">
        <f>IF(I302="","",SUM(I$4:I302))</f>
        <v/>
      </c>
      <c r="K302" s="24" t="str">
        <f t="shared" si="99"/>
        <v/>
      </c>
      <c r="L302" s="37" t="str">
        <f t="shared" si="112"/>
        <v/>
      </c>
      <c r="M302" s="37" t="str">
        <f t="shared" si="113"/>
        <v/>
      </c>
      <c r="N302" s="37" t="str">
        <f t="shared" si="114"/>
        <v/>
      </c>
      <c r="O302" s="37" t="str">
        <f t="shared" si="100"/>
        <v/>
      </c>
      <c r="P302" s="37" t="str">
        <f t="shared" si="101"/>
        <v/>
      </c>
      <c r="Q302" s="37" t="str">
        <f t="shared" si="102"/>
        <v/>
      </c>
      <c r="R302" s="25" t="str">
        <f t="shared" si="103"/>
        <v/>
      </c>
      <c r="S302" s="25" t="str">
        <f t="shared" si="104"/>
        <v/>
      </c>
      <c r="T302" s="25" t="str">
        <f t="shared" si="105"/>
        <v/>
      </c>
      <c r="U302" s="27" t="str">
        <f t="shared" si="106"/>
        <v/>
      </c>
      <c r="V302" s="26" t="str">
        <f t="shared" si="111"/>
        <v/>
      </c>
      <c r="W302" s="31" t="str">
        <f t="shared" si="107"/>
        <v/>
      </c>
      <c r="X302" s="88" t="str">
        <f>IF(U302="","",SUM($T$4:T302)*1000/J302*(1-Percent_bound_block))</f>
        <v/>
      </c>
      <c r="Y302" s="88" t="str">
        <f>IF(U302="","",SUM($T$4:T302)*1000/F302*(1-Percent_bound_block))</f>
        <v/>
      </c>
      <c r="Z302" s="90" t="str">
        <f t="shared" si="108"/>
        <v/>
      </c>
      <c r="AA302" s="68" t="str">
        <f>IF(AND(B301&lt;Runoff_duration_hr_block/2,B302&gt;Runoff_duration_hr_block/2),Runoff_duration_hr_block/2,INDEX($B$4:$B$1500,IF(B302&gt;Runoff_duration_hr_block/2,ROWS($AA$4:AA302)-1,ROWS($AA$4:AA302))))</f>
        <v/>
      </c>
      <c r="AB302" s="66" t="str">
        <f>IFERROR(ROUND(IF(HG_shape_block="Constant flow",IF(AA302=Runoff_duration_hr_block/2,CONVERT($H$4,"L","gal")/(Runoff_duration_hr_block*60),VLOOKUP('Block Calcs'!AA302,'Block Calcs'!$B$4:$K$1500,10,FALSE)),IF(AA302=Runoff_duration_hr_block/2,2*CONVERT($H$4,"L","gal")/(Runoff_duration_hr_block*60),VLOOKUP('Block Calcs'!AA302,'Block Calcs'!$B$4:$K$1500,10,FALSE))),2),"")</f>
        <v/>
      </c>
      <c r="AC302" s="68" t="str">
        <f t="shared" si="109"/>
        <v/>
      </c>
      <c r="AD302" s="67" t="str">
        <f>IF(A302="","",(SUM($R$4:R302)+(O302*P302*Q302*Number_of_chem_blocks_block)))</f>
        <v/>
      </c>
      <c r="AE302" s="67" t="str">
        <f>IF(A302="","",(SUM($S$4:S302)+(O302*P302*Q302*Chem_block_density_block*2.54^3*Number_of_chem_blocks_block)))</f>
        <v/>
      </c>
    </row>
    <row r="303" spans="1:31" x14ac:dyDescent="0.3">
      <c r="A303" s="23" t="str">
        <f t="shared" si="110"/>
        <v/>
      </c>
      <c r="B303" s="23" t="str">
        <f t="shared" si="92"/>
        <v/>
      </c>
      <c r="C303" s="23" t="str">
        <f t="shared" si="93"/>
        <v/>
      </c>
      <c r="D303" s="261" t="str">
        <f t="shared" si="94"/>
        <v/>
      </c>
      <c r="E303" s="261" t="str">
        <f t="shared" si="95"/>
        <v/>
      </c>
      <c r="F303" s="261" t="str">
        <f>IF(E303="","",SUM(E$4:E303))</f>
        <v/>
      </c>
      <c r="G303" s="261" t="str">
        <f t="shared" si="96"/>
        <v/>
      </c>
      <c r="H303" s="24" t="str">
        <f t="shared" si="97"/>
        <v/>
      </c>
      <c r="I303" s="24" t="str">
        <f t="shared" si="98"/>
        <v/>
      </c>
      <c r="J303" s="24" t="str">
        <f>IF(I303="","",SUM(I$4:I303))</f>
        <v/>
      </c>
      <c r="K303" s="24" t="str">
        <f t="shared" si="99"/>
        <v/>
      </c>
      <c r="L303" s="37" t="str">
        <f t="shared" si="112"/>
        <v/>
      </c>
      <c r="M303" s="37" t="str">
        <f t="shared" si="113"/>
        <v/>
      </c>
      <c r="N303" s="37" t="str">
        <f t="shared" si="114"/>
        <v/>
      </c>
      <c r="O303" s="37" t="str">
        <f t="shared" si="100"/>
        <v/>
      </c>
      <c r="P303" s="37" t="str">
        <f t="shared" si="101"/>
        <v/>
      </c>
      <c r="Q303" s="37" t="str">
        <f t="shared" si="102"/>
        <v/>
      </c>
      <c r="R303" s="25" t="str">
        <f t="shared" si="103"/>
        <v/>
      </c>
      <c r="S303" s="25" t="str">
        <f t="shared" si="104"/>
        <v/>
      </c>
      <c r="T303" s="25" t="str">
        <f t="shared" si="105"/>
        <v/>
      </c>
      <c r="U303" s="27" t="str">
        <f t="shared" si="106"/>
        <v/>
      </c>
      <c r="V303" s="26" t="str">
        <f t="shared" si="111"/>
        <v/>
      </c>
      <c r="W303" s="31" t="str">
        <f t="shared" si="107"/>
        <v/>
      </c>
      <c r="X303" s="88" t="str">
        <f>IF(U303="","",SUM($T$4:T303)*1000/J303*(1-Percent_bound_block))</f>
        <v/>
      </c>
      <c r="Y303" s="88" t="str">
        <f>IF(U303="","",SUM($T$4:T303)*1000/F303*(1-Percent_bound_block))</f>
        <v/>
      </c>
      <c r="Z303" s="90" t="str">
        <f t="shared" si="108"/>
        <v/>
      </c>
      <c r="AA303" s="68" t="str">
        <f>IF(AND(B302&lt;Runoff_duration_hr_block/2,B303&gt;Runoff_duration_hr_block/2),Runoff_duration_hr_block/2,INDEX($B$4:$B$1500,IF(B303&gt;Runoff_duration_hr_block/2,ROWS($AA$4:AA303)-1,ROWS($AA$4:AA303))))</f>
        <v/>
      </c>
      <c r="AB303" s="66" t="str">
        <f>IFERROR(ROUND(IF(HG_shape_block="Constant flow",IF(AA303=Runoff_duration_hr_block/2,CONVERT($H$4,"L","gal")/(Runoff_duration_hr_block*60),VLOOKUP('Block Calcs'!AA303,'Block Calcs'!$B$4:$K$1500,10,FALSE)),IF(AA303=Runoff_duration_hr_block/2,2*CONVERT($H$4,"L","gal")/(Runoff_duration_hr_block*60),VLOOKUP('Block Calcs'!AA303,'Block Calcs'!$B$4:$K$1500,10,FALSE))),2),"")</f>
        <v/>
      </c>
      <c r="AC303" s="68" t="str">
        <f t="shared" si="109"/>
        <v/>
      </c>
      <c r="AD303" s="67" t="str">
        <f>IF(A303="","",(SUM($R$4:R303)+(O303*P303*Q303*Number_of_chem_blocks_block)))</f>
        <v/>
      </c>
      <c r="AE303" s="67" t="str">
        <f>IF(A303="","",(SUM($S$4:S303)+(O303*P303*Q303*Chem_block_density_block*2.54^3*Number_of_chem_blocks_block)))</f>
        <v/>
      </c>
    </row>
    <row r="304" spans="1:31" x14ac:dyDescent="0.3">
      <c r="A304" s="23" t="str">
        <f t="shared" si="110"/>
        <v/>
      </c>
      <c r="B304" s="23" t="str">
        <f t="shared" si="92"/>
        <v/>
      </c>
      <c r="C304" s="23" t="str">
        <f t="shared" si="93"/>
        <v/>
      </c>
      <c r="D304" s="261" t="str">
        <f t="shared" si="94"/>
        <v/>
      </c>
      <c r="E304" s="261" t="str">
        <f t="shared" si="95"/>
        <v/>
      </c>
      <c r="F304" s="261" t="str">
        <f>IF(E304="","",SUM(E$4:E304))</f>
        <v/>
      </c>
      <c r="G304" s="261" t="str">
        <f t="shared" si="96"/>
        <v/>
      </c>
      <c r="H304" s="24" t="str">
        <f t="shared" si="97"/>
        <v/>
      </c>
      <c r="I304" s="24" t="str">
        <f t="shared" si="98"/>
        <v/>
      </c>
      <c r="J304" s="24" t="str">
        <f>IF(I304="","",SUM(I$4:I304))</f>
        <v/>
      </c>
      <c r="K304" s="24" t="str">
        <f t="shared" si="99"/>
        <v/>
      </c>
      <c r="L304" s="37" t="str">
        <f t="shared" si="112"/>
        <v/>
      </c>
      <c r="M304" s="37" t="str">
        <f t="shared" si="113"/>
        <v/>
      </c>
      <c r="N304" s="37" t="str">
        <f t="shared" si="114"/>
        <v/>
      </c>
      <c r="O304" s="37" t="str">
        <f t="shared" si="100"/>
        <v/>
      </c>
      <c r="P304" s="37" t="str">
        <f t="shared" si="101"/>
        <v/>
      </c>
      <c r="Q304" s="37" t="str">
        <f t="shared" si="102"/>
        <v/>
      </c>
      <c r="R304" s="25" t="str">
        <f t="shared" si="103"/>
        <v/>
      </c>
      <c r="S304" s="25" t="str">
        <f t="shared" si="104"/>
        <v/>
      </c>
      <c r="T304" s="25" t="str">
        <f t="shared" si="105"/>
        <v/>
      </c>
      <c r="U304" s="27" t="str">
        <f t="shared" si="106"/>
        <v/>
      </c>
      <c r="V304" s="26" t="str">
        <f t="shared" si="111"/>
        <v/>
      </c>
      <c r="W304" s="31" t="str">
        <f t="shared" si="107"/>
        <v/>
      </c>
      <c r="X304" s="88" t="str">
        <f>IF(U304="","",SUM($T$4:T304)*1000/J304*(1-Percent_bound_block))</f>
        <v/>
      </c>
      <c r="Y304" s="88" t="str">
        <f>IF(U304="","",SUM($T$4:T304)*1000/F304*(1-Percent_bound_block))</f>
        <v/>
      </c>
      <c r="Z304" s="90" t="str">
        <f t="shared" si="108"/>
        <v/>
      </c>
      <c r="AA304" s="68" t="str">
        <f>IF(AND(B303&lt;Runoff_duration_hr_block/2,B304&gt;Runoff_duration_hr_block/2),Runoff_duration_hr_block/2,INDEX($B$4:$B$1500,IF(B304&gt;Runoff_duration_hr_block/2,ROWS($AA$4:AA304)-1,ROWS($AA$4:AA304))))</f>
        <v/>
      </c>
      <c r="AB304" s="66" t="str">
        <f>IFERROR(ROUND(IF(HG_shape_block="Constant flow",IF(AA304=Runoff_duration_hr_block/2,CONVERT($H$4,"L","gal")/(Runoff_duration_hr_block*60),VLOOKUP('Block Calcs'!AA304,'Block Calcs'!$B$4:$K$1500,10,FALSE)),IF(AA304=Runoff_duration_hr_block/2,2*CONVERT($H$4,"L","gal")/(Runoff_duration_hr_block*60),VLOOKUP('Block Calcs'!AA304,'Block Calcs'!$B$4:$K$1500,10,FALSE))),2),"")</f>
        <v/>
      </c>
      <c r="AC304" s="68" t="str">
        <f t="shared" si="109"/>
        <v/>
      </c>
      <c r="AD304" s="67" t="str">
        <f>IF(A304="","",(SUM($R$4:R304)+(O304*P304*Q304*Number_of_chem_blocks_block)))</f>
        <v/>
      </c>
      <c r="AE304" s="67" t="str">
        <f>IF(A304="","",(SUM($S$4:S304)+(O304*P304*Q304*Chem_block_density_block*2.54^3*Number_of_chem_blocks_block)))</f>
        <v/>
      </c>
    </row>
    <row r="305" spans="1:31" x14ac:dyDescent="0.3">
      <c r="A305" s="23" t="str">
        <f t="shared" si="110"/>
        <v/>
      </c>
      <c r="B305" s="23" t="str">
        <f t="shared" si="92"/>
        <v/>
      </c>
      <c r="C305" s="23" t="str">
        <f t="shared" si="93"/>
        <v/>
      </c>
      <c r="D305" s="261" t="str">
        <f t="shared" si="94"/>
        <v/>
      </c>
      <c r="E305" s="261" t="str">
        <f t="shared" si="95"/>
        <v/>
      </c>
      <c r="F305" s="261" t="str">
        <f>IF(E305="","",SUM(E$4:E305))</f>
        <v/>
      </c>
      <c r="G305" s="261" t="str">
        <f t="shared" si="96"/>
        <v/>
      </c>
      <c r="H305" s="24" t="str">
        <f t="shared" si="97"/>
        <v/>
      </c>
      <c r="I305" s="24" t="str">
        <f t="shared" si="98"/>
        <v/>
      </c>
      <c r="J305" s="24" t="str">
        <f>IF(I305="","",SUM(I$4:I305))</f>
        <v/>
      </c>
      <c r="K305" s="24" t="str">
        <f t="shared" si="99"/>
        <v/>
      </c>
      <c r="L305" s="37" t="str">
        <f t="shared" si="112"/>
        <v/>
      </c>
      <c r="M305" s="37" t="str">
        <f t="shared" si="113"/>
        <v/>
      </c>
      <c r="N305" s="37" t="str">
        <f t="shared" si="114"/>
        <v/>
      </c>
      <c r="O305" s="37" t="str">
        <f t="shared" si="100"/>
        <v/>
      </c>
      <c r="P305" s="37" t="str">
        <f t="shared" si="101"/>
        <v/>
      </c>
      <c r="Q305" s="37" t="str">
        <f t="shared" si="102"/>
        <v/>
      </c>
      <c r="R305" s="25" t="str">
        <f t="shared" si="103"/>
        <v/>
      </c>
      <c r="S305" s="25" t="str">
        <f t="shared" si="104"/>
        <v/>
      </c>
      <c r="T305" s="25" t="str">
        <f t="shared" si="105"/>
        <v/>
      </c>
      <c r="U305" s="27" t="str">
        <f t="shared" si="106"/>
        <v/>
      </c>
      <c r="V305" s="26" t="str">
        <f t="shared" si="111"/>
        <v/>
      </c>
      <c r="W305" s="31" t="str">
        <f t="shared" si="107"/>
        <v/>
      </c>
      <c r="X305" s="88" t="str">
        <f>IF(U305="","",SUM($T$4:T305)*1000/J305*(1-Percent_bound_block))</f>
        <v/>
      </c>
      <c r="Y305" s="88" t="str">
        <f>IF(U305="","",SUM($T$4:T305)*1000/F305*(1-Percent_bound_block))</f>
        <v/>
      </c>
      <c r="Z305" s="90" t="str">
        <f t="shared" si="108"/>
        <v/>
      </c>
      <c r="AA305" s="68" t="str">
        <f>IF(AND(B304&lt;Runoff_duration_hr_block/2,B305&gt;Runoff_duration_hr_block/2),Runoff_duration_hr_block/2,INDEX($B$4:$B$1500,IF(B305&gt;Runoff_duration_hr_block/2,ROWS($AA$4:AA305)-1,ROWS($AA$4:AA305))))</f>
        <v/>
      </c>
      <c r="AB305" s="66" t="str">
        <f>IFERROR(ROUND(IF(HG_shape_block="Constant flow",IF(AA305=Runoff_duration_hr_block/2,CONVERT($H$4,"L","gal")/(Runoff_duration_hr_block*60),VLOOKUP('Block Calcs'!AA305,'Block Calcs'!$B$4:$K$1500,10,FALSE)),IF(AA305=Runoff_duration_hr_block/2,2*CONVERT($H$4,"L","gal")/(Runoff_duration_hr_block*60),VLOOKUP('Block Calcs'!AA305,'Block Calcs'!$B$4:$K$1500,10,FALSE))),2),"")</f>
        <v/>
      </c>
      <c r="AC305" s="68" t="str">
        <f t="shared" si="109"/>
        <v/>
      </c>
      <c r="AD305" s="67" t="str">
        <f>IF(A305="","",(SUM($R$4:R305)+(O305*P305*Q305*Number_of_chem_blocks_block)))</f>
        <v/>
      </c>
      <c r="AE305" s="67" t="str">
        <f>IF(A305="","",(SUM($S$4:S305)+(O305*P305*Q305*Chem_block_density_block*2.54^3*Number_of_chem_blocks_block)))</f>
        <v/>
      </c>
    </row>
    <row r="306" spans="1:31" x14ac:dyDescent="0.3">
      <c r="A306" s="23" t="str">
        <f t="shared" si="110"/>
        <v/>
      </c>
      <c r="B306" s="23" t="str">
        <f t="shared" si="92"/>
        <v/>
      </c>
      <c r="C306" s="23" t="str">
        <f t="shared" si="93"/>
        <v/>
      </c>
      <c r="D306" s="261" t="str">
        <f t="shared" si="94"/>
        <v/>
      </c>
      <c r="E306" s="261" t="str">
        <f t="shared" si="95"/>
        <v/>
      </c>
      <c r="F306" s="261" t="str">
        <f>IF(E306="","",SUM(E$4:E306))</f>
        <v/>
      </c>
      <c r="G306" s="261" t="str">
        <f t="shared" si="96"/>
        <v/>
      </c>
      <c r="H306" s="24" t="str">
        <f t="shared" si="97"/>
        <v/>
      </c>
      <c r="I306" s="24" t="str">
        <f t="shared" si="98"/>
        <v/>
      </c>
      <c r="J306" s="24" t="str">
        <f>IF(I306="","",SUM(I$4:I306))</f>
        <v/>
      </c>
      <c r="K306" s="24" t="str">
        <f t="shared" si="99"/>
        <v/>
      </c>
      <c r="L306" s="37" t="str">
        <f t="shared" si="112"/>
        <v/>
      </c>
      <c r="M306" s="37" t="str">
        <f t="shared" si="113"/>
        <v/>
      </c>
      <c r="N306" s="37" t="str">
        <f t="shared" si="114"/>
        <v/>
      </c>
      <c r="O306" s="37" t="str">
        <f t="shared" si="100"/>
        <v/>
      </c>
      <c r="P306" s="37" t="str">
        <f t="shared" si="101"/>
        <v/>
      </c>
      <c r="Q306" s="37" t="str">
        <f t="shared" si="102"/>
        <v/>
      </c>
      <c r="R306" s="25" t="str">
        <f t="shared" si="103"/>
        <v/>
      </c>
      <c r="S306" s="25" t="str">
        <f t="shared" si="104"/>
        <v/>
      </c>
      <c r="T306" s="25" t="str">
        <f t="shared" si="105"/>
        <v/>
      </c>
      <c r="U306" s="27" t="str">
        <f t="shared" si="106"/>
        <v/>
      </c>
      <c r="V306" s="26" t="str">
        <f t="shared" si="111"/>
        <v/>
      </c>
      <c r="W306" s="31" t="str">
        <f t="shared" si="107"/>
        <v/>
      </c>
      <c r="X306" s="88" t="str">
        <f>IF(U306="","",SUM($T$4:T306)*1000/J306*(1-Percent_bound_block))</f>
        <v/>
      </c>
      <c r="Y306" s="88" t="str">
        <f>IF(U306="","",SUM($T$4:T306)*1000/F306*(1-Percent_bound_block))</f>
        <v/>
      </c>
      <c r="Z306" s="90" t="str">
        <f t="shared" si="108"/>
        <v/>
      </c>
      <c r="AA306" s="68" t="str">
        <f>IF(AND(B305&lt;Runoff_duration_hr_block/2,B306&gt;Runoff_duration_hr_block/2),Runoff_duration_hr_block/2,INDEX($B$4:$B$1500,IF(B306&gt;Runoff_duration_hr_block/2,ROWS($AA$4:AA306)-1,ROWS($AA$4:AA306))))</f>
        <v/>
      </c>
      <c r="AB306" s="66" t="str">
        <f>IFERROR(ROUND(IF(HG_shape_block="Constant flow",IF(AA306=Runoff_duration_hr_block/2,CONVERT($H$4,"L","gal")/(Runoff_duration_hr_block*60),VLOOKUP('Block Calcs'!AA306,'Block Calcs'!$B$4:$K$1500,10,FALSE)),IF(AA306=Runoff_duration_hr_block/2,2*CONVERT($H$4,"L","gal")/(Runoff_duration_hr_block*60),VLOOKUP('Block Calcs'!AA306,'Block Calcs'!$B$4:$K$1500,10,FALSE))),2),"")</f>
        <v/>
      </c>
      <c r="AC306" s="68" t="str">
        <f t="shared" si="109"/>
        <v/>
      </c>
      <c r="AD306" s="67" t="str">
        <f>IF(A306="","",(SUM($R$4:R306)+(O306*P306*Q306*Number_of_chem_blocks_block)))</f>
        <v/>
      </c>
      <c r="AE306" s="67" t="str">
        <f>IF(A306="","",(SUM($S$4:S306)+(O306*P306*Q306*Chem_block_density_block*2.54^3*Number_of_chem_blocks_block)))</f>
        <v/>
      </c>
    </row>
    <row r="307" spans="1:31" x14ac:dyDescent="0.3">
      <c r="A307" s="23" t="str">
        <f t="shared" si="110"/>
        <v/>
      </c>
      <c r="B307" s="23" t="str">
        <f t="shared" si="92"/>
        <v/>
      </c>
      <c r="C307" s="23" t="str">
        <f t="shared" si="93"/>
        <v/>
      </c>
      <c r="D307" s="261" t="str">
        <f t="shared" si="94"/>
        <v/>
      </c>
      <c r="E307" s="261" t="str">
        <f t="shared" si="95"/>
        <v/>
      </c>
      <c r="F307" s="261" t="str">
        <f>IF(E307="","",SUM(E$4:E307))</f>
        <v/>
      </c>
      <c r="G307" s="261" t="str">
        <f t="shared" si="96"/>
        <v/>
      </c>
      <c r="H307" s="24" t="str">
        <f t="shared" si="97"/>
        <v/>
      </c>
      <c r="I307" s="24" t="str">
        <f t="shared" si="98"/>
        <v/>
      </c>
      <c r="J307" s="24" t="str">
        <f>IF(I307="","",SUM(I$4:I307))</f>
        <v/>
      </c>
      <c r="K307" s="24" t="str">
        <f t="shared" si="99"/>
        <v/>
      </c>
      <c r="L307" s="37" t="str">
        <f t="shared" si="112"/>
        <v/>
      </c>
      <c r="M307" s="37" t="str">
        <f t="shared" si="113"/>
        <v/>
      </c>
      <c r="N307" s="37" t="str">
        <f t="shared" si="114"/>
        <v/>
      </c>
      <c r="O307" s="37" t="str">
        <f t="shared" si="100"/>
        <v/>
      </c>
      <c r="P307" s="37" t="str">
        <f t="shared" si="101"/>
        <v/>
      </c>
      <c r="Q307" s="37" t="str">
        <f t="shared" si="102"/>
        <v/>
      </c>
      <c r="R307" s="25" t="str">
        <f t="shared" si="103"/>
        <v/>
      </c>
      <c r="S307" s="25" t="str">
        <f t="shared" si="104"/>
        <v/>
      </c>
      <c r="T307" s="25" t="str">
        <f t="shared" si="105"/>
        <v/>
      </c>
      <c r="U307" s="27" t="str">
        <f t="shared" si="106"/>
        <v/>
      </c>
      <c r="V307" s="26" t="str">
        <f t="shared" si="111"/>
        <v/>
      </c>
      <c r="W307" s="31" t="str">
        <f t="shared" si="107"/>
        <v/>
      </c>
      <c r="X307" s="88" t="str">
        <f>IF(U307="","",SUM($T$4:T307)*1000/J307*(1-Percent_bound_block))</f>
        <v/>
      </c>
      <c r="Y307" s="88" t="str">
        <f>IF(U307="","",SUM($T$4:T307)*1000/F307*(1-Percent_bound_block))</f>
        <v/>
      </c>
      <c r="Z307" s="90" t="str">
        <f t="shared" si="108"/>
        <v/>
      </c>
      <c r="AA307" s="68" t="str">
        <f>IF(AND(B306&lt;Runoff_duration_hr_block/2,B307&gt;Runoff_duration_hr_block/2),Runoff_duration_hr_block/2,INDEX($B$4:$B$1500,IF(B307&gt;Runoff_duration_hr_block/2,ROWS($AA$4:AA307)-1,ROWS($AA$4:AA307))))</f>
        <v/>
      </c>
      <c r="AB307" s="66" t="str">
        <f>IFERROR(ROUND(IF(HG_shape_block="Constant flow",IF(AA307=Runoff_duration_hr_block/2,CONVERT($H$4,"L","gal")/(Runoff_duration_hr_block*60),VLOOKUP('Block Calcs'!AA307,'Block Calcs'!$B$4:$K$1500,10,FALSE)),IF(AA307=Runoff_duration_hr_block/2,2*CONVERT($H$4,"L","gal")/(Runoff_duration_hr_block*60),VLOOKUP('Block Calcs'!AA307,'Block Calcs'!$B$4:$K$1500,10,FALSE))),2),"")</f>
        <v/>
      </c>
      <c r="AC307" s="68" t="str">
        <f t="shared" si="109"/>
        <v/>
      </c>
      <c r="AD307" s="67" t="str">
        <f>IF(A307="","",(SUM($R$4:R307)+(O307*P307*Q307*Number_of_chem_blocks_block)))</f>
        <v/>
      </c>
      <c r="AE307" s="67" t="str">
        <f>IF(A307="","",(SUM($S$4:S307)+(O307*P307*Q307*Chem_block_density_block*2.54^3*Number_of_chem_blocks_block)))</f>
        <v/>
      </c>
    </row>
    <row r="308" spans="1:31" x14ac:dyDescent="0.3">
      <c r="A308" s="23" t="str">
        <f t="shared" si="110"/>
        <v/>
      </c>
      <c r="B308" s="23" t="str">
        <f t="shared" si="92"/>
        <v/>
      </c>
      <c r="C308" s="23" t="str">
        <f t="shared" si="93"/>
        <v/>
      </c>
      <c r="D308" s="261" t="str">
        <f t="shared" si="94"/>
        <v/>
      </c>
      <c r="E308" s="261" t="str">
        <f t="shared" si="95"/>
        <v/>
      </c>
      <c r="F308" s="261" t="str">
        <f>IF(E308="","",SUM(E$4:E308))</f>
        <v/>
      </c>
      <c r="G308" s="261" t="str">
        <f t="shared" si="96"/>
        <v/>
      </c>
      <c r="H308" s="24" t="str">
        <f t="shared" si="97"/>
        <v/>
      </c>
      <c r="I308" s="24" t="str">
        <f t="shared" si="98"/>
        <v/>
      </c>
      <c r="J308" s="24" t="str">
        <f>IF(I308="","",SUM(I$4:I308))</f>
        <v/>
      </c>
      <c r="K308" s="24" t="str">
        <f t="shared" si="99"/>
        <v/>
      </c>
      <c r="L308" s="37" t="str">
        <f t="shared" si="112"/>
        <v/>
      </c>
      <c r="M308" s="37" t="str">
        <f t="shared" si="113"/>
        <v/>
      </c>
      <c r="N308" s="37" t="str">
        <f t="shared" si="114"/>
        <v/>
      </c>
      <c r="O308" s="37" t="str">
        <f t="shared" si="100"/>
        <v/>
      </c>
      <c r="P308" s="37" t="str">
        <f t="shared" si="101"/>
        <v/>
      </c>
      <c r="Q308" s="37" t="str">
        <f t="shared" si="102"/>
        <v/>
      </c>
      <c r="R308" s="25" t="str">
        <f t="shared" si="103"/>
        <v/>
      </c>
      <c r="S308" s="25" t="str">
        <f t="shared" si="104"/>
        <v/>
      </c>
      <c r="T308" s="25" t="str">
        <f t="shared" si="105"/>
        <v/>
      </c>
      <c r="U308" s="27" t="str">
        <f t="shared" si="106"/>
        <v/>
      </c>
      <c r="V308" s="26" t="str">
        <f t="shared" si="111"/>
        <v/>
      </c>
      <c r="W308" s="31" t="str">
        <f t="shared" si="107"/>
        <v/>
      </c>
      <c r="X308" s="88" t="str">
        <f>IF(U308="","",SUM($T$4:T308)*1000/J308*(1-Percent_bound_block))</f>
        <v/>
      </c>
      <c r="Y308" s="88" t="str">
        <f>IF(U308="","",SUM($T$4:T308)*1000/F308*(1-Percent_bound_block))</f>
        <v/>
      </c>
      <c r="Z308" s="90" t="str">
        <f t="shared" si="108"/>
        <v/>
      </c>
      <c r="AA308" s="68" t="str">
        <f>IF(AND(B307&lt;Runoff_duration_hr_block/2,B308&gt;Runoff_duration_hr_block/2),Runoff_duration_hr_block/2,INDEX($B$4:$B$1500,IF(B308&gt;Runoff_duration_hr_block/2,ROWS($AA$4:AA308)-1,ROWS($AA$4:AA308))))</f>
        <v/>
      </c>
      <c r="AB308" s="66" t="str">
        <f>IFERROR(ROUND(IF(HG_shape_block="Constant flow",IF(AA308=Runoff_duration_hr_block/2,CONVERT($H$4,"L","gal")/(Runoff_duration_hr_block*60),VLOOKUP('Block Calcs'!AA308,'Block Calcs'!$B$4:$K$1500,10,FALSE)),IF(AA308=Runoff_duration_hr_block/2,2*CONVERT($H$4,"L","gal")/(Runoff_duration_hr_block*60),VLOOKUP('Block Calcs'!AA308,'Block Calcs'!$B$4:$K$1500,10,FALSE))),2),"")</f>
        <v/>
      </c>
      <c r="AC308" s="68" t="str">
        <f t="shared" si="109"/>
        <v/>
      </c>
      <c r="AD308" s="67" t="str">
        <f>IF(A308="","",(SUM($R$4:R308)+(O308*P308*Q308*Number_of_chem_blocks_block)))</f>
        <v/>
      </c>
      <c r="AE308" s="67" t="str">
        <f>IF(A308="","",(SUM($S$4:S308)+(O308*P308*Q308*Chem_block_density_block*2.54^3*Number_of_chem_blocks_block)))</f>
        <v/>
      </c>
    </row>
    <row r="309" spans="1:31" x14ac:dyDescent="0.3">
      <c r="A309" s="23" t="str">
        <f t="shared" si="110"/>
        <v/>
      </c>
      <c r="B309" s="23" t="str">
        <f t="shared" si="92"/>
        <v/>
      </c>
      <c r="C309" s="23" t="str">
        <f t="shared" si="93"/>
        <v/>
      </c>
      <c r="D309" s="261" t="str">
        <f t="shared" si="94"/>
        <v/>
      </c>
      <c r="E309" s="261" t="str">
        <f t="shared" si="95"/>
        <v/>
      </c>
      <c r="F309" s="261" t="str">
        <f>IF(E309="","",SUM(E$4:E309))</f>
        <v/>
      </c>
      <c r="G309" s="261" t="str">
        <f t="shared" si="96"/>
        <v/>
      </c>
      <c r="H309" s="24" t="str">
        <f t="shared" si="97"/>
        <v/>
      </c>
      <c r="I309" s="24" t="str">
        <f t="shared" si="98"/>
        <v/>
      </c>
      <c r="J309" s="24" t="str">
        <f>IF(I309="","",SUM(I$4:I309))</f>
        <v/>
      </c>
      <c r="K309" s="24" t="str">
        <f t="shared" si="99"/>
        <v/>
      </c>
      <c r="L309" s="37" t="str">
        <f t="shared" si="112"/>
        <v/>
      </c>
      <c r="M309" s="37" t="str">
        <f t="shared" si="113"/>
        <v/>
      </c>
      <c r="N309" s="37" t="str">
        <f t="shared" si="114"/>
        <v/>
      </c>
      <c r="O309" s="37" t="str">
        <f t="shared" si="100"/>
        <v/>
      </c>
      <c r="P309" s="37" t="str">
        <f t="shared" si="101"/>
        <v/>
      </c>
      <c r="Q309" s="37" t="str">
        <f t="shared" si="102"/>
        <v/>
      </c>
      <c r="R309" s="25" t="str">
        <f t="shared" si="103"/>
        <v/>
      </c>
      <c r="S309" s="25" t="str">
        <f t="shared" si="104"/>
        <v/>
      </c>
      <c r="T309" s="25" t="str">
        <f t="shared" si="105"/>
        <v/>
      </c>
      <c r="U309" s="27" t="str">
        <f t="shared" si="106"/>
        <v/>
      </c>
      <c r="V309" s="26" t="str">
        <f t="shared" si="111"/>
        <v/>
      </c>
      <c r="W309" s="31" t="str">
        <f t="shared" si="107"/>
        <v/>
      </c>
      <c r="X309" s="88" t="str">
        <f>IF(U309="","",SUM($T$4:T309)*1000/J309*(1-Percent_bound_block))</f>
        <v/>
      </c>
      <c r="Y309" s="88" t="str">
        <f>IF(U309="","",SUM($T$4:T309)*1000/F309*(1-Percent_bound_block))</f>
        <v/>
      </c>
      <c r="Z309" s="90" t="str">
        <f t="shared" si="108"/>
        <v/>
      </c>
      <c r="AA309" s="68" t="str">
        <f>IF(AND(B308&lt;Runoff_duration_hr_block/2,B309&gt;Runoff_duration_hr_block/2),Runoff_duration_hr_block/2,INDEX($B$4:$B$1500,IF(B309&gt;Runoff_duration_hr_block/2,ROWS($AA$4:AA309)-1,ROWS($AA$4:AA309))))</f>
        <v/>
      </c>
      <c r="AB309" s="66" t="str">
        <f>IFERROR(ROUND(IF(HG_shape_block="Constant flow",IF(AA309=Runoff_duration_hr_block/2,CONVERT($H$4,"L","gal")/(Runoff_duration_hr_block*60),VLOOKUP('Block Calcs'!AA309,'Block Calcs'!$B$4:$K$1500,10,FALSE)),IF(AA309=Runoff_duration_hr_block/2,2*CONVERT($H$4,"L","gal")/(Runoff_duration_hr_block*60),VLOOKUP('Block Calcs'!AA309,'Block Calcs'!$B$4:$K$1500,10,FALSE))),2),"")</f>
        <v/>
      </c>
      <c r="AC309" s="68" t="str">
        <f t="shared" si="109"/>
        <v/>
      </c>
      <c r="AD309" s="67" t="str">
        <f>IF(A309="","",(SUM($R$4:R309)+(O309*P309*Q309*Number_of_chem_blocks_block)))</f>
        <v/>
      </c>
      <c r="AE309" s="67" t="str">
        <f>IF(A309="","",(SUM($S$4:S309)+(O309*P309*Q309*Chem_block_density_block*2.54^3*Number_of_chem_blocks_block)))</f>
        <v/>
      </c>
    </row>
    <row r="310" spans="1:31" x14ac:dyDescent="0.3">
      <c r="A310" s="23" t="str">
        <f t="shared" si="110"/>
        <v/>
      </c>
      <c r="B310" s="23" t="str">
        <f t="shared" si="92"/>
        <v/>
      </c>
      <c r="C310" s="23" t="str">
        <f t="shared" si="93"/>
        <v/>
      </c>
      <c r="D310" s="261" t="str">
        <f t="shared" si="94"/>
        <v/>
      </c>
      <c r="E310" s="261" t="str">
        <f t="shared" si="95"/>
        <v/>
      </c>
      <c r="F310" s="261" t="str">
        <f>IF(E310="","",SUM(E$4:E310))</f>
        <v/>
      </c>
      <c r="G310" s="261" t="str">
        <f t="shared" si="96"/>
        <v/>
      </c>
      <c r="H310" s="24" t="str">
        <f t="shared" si="97"/>
        <v/>
      </c>
      <c r="I310" s="24" t="str">
        <f t="shared" si="98"/>
        <v/>
      </c>
      <c r="J310" s="24" t="str">
        <f>IF(I310="","",SUM(I$4:I310))</f>
        <v/>
      </c>
      <c r="K310" s="24" t="str">
        <f t="shared" si="99"/>
        <v/>
      </c>
      <c r="L310" s="37" t="str">
        <f t="shared" si="112"/>
        <v/>
      </c>
      <c r="M310" s="37" t="str">
        <f t="shared" si="113"/>
        <v/>
      </c>
      <c r="N310" s="37" t="str">
        <f t="shared" si="114"/>
        <v/>
      </c>
      <c r="O310" s="37" t="str">
        <f t="shared" si="100"/>
        <v/>
      </c>
      <c r="P310" s="37" t="str">
        <f t="shared" si="101"/>
        <v/>
      </c>
      <c r="Q310" s="37" t="str">
        <f t="shared" si="102"/>
        <v/>
      </c>
      <c r="R310" s="25" t="str">
        <f t="shared" si="103"/>
        <v/>
      </c>
      <c r="S310" s="25" t="str">
        <f t="shared" si="104"/>
        <v/>
      </c>
      <c r="T310" s="25" t="str">
        <f t="shared" si="105"/>
        <v/>
      </c>
      <c r="U310" s="27" t="str">
        <f t="shared" si="106"/>
        <v/>
      </c>
      <c r="V310" s="26" t="str">
        <f t="shared" si="111"/>
        <v/>
      </c>
      <c r="W310" s="31" t="str">
        <f t="shared" si="107"/>
        <v/>
      </c>
      <c r="X310" s="88" t="str">
        <f>IF(U310="","",SUM($T$4:T310)*1000/J310*(1-Percent_bound_block))</f>
        <v/>
      </c>
      <c r="Y310" s="88" t="str">
        <f>IF(U310="","",SUM($T$4:T310)*1000/F310*(1-Percent_bound_block))</f>
        <v/>
      </c>
      <c r="Z310" s="90" t="str">
        <f t="shared" si="108"/>
        <v/>
      </c>
      <c r="AA310" s="68" t="str">
        <f>IF(AND(B309&lt;Runoff_duration_hr_block/2,B310&gt;Runoff_duration_hr_block/2),Runoff_duration_hr_block/2,INDEX($B$4:$B$1500,IF(B310&gt;Runoff_duration_hr_block/2,ROWS($AA$4:AA310)-1,ROWS($AA$4:AA310))))</f>
        <v/>
      </c>
      <c r="AB310" s="66" t="str">
        <f>IFERROR(ROUND(IF(HG_shape_block="Constant flow",IF(AA310=Runoff_duration_hr_block/2,CONVERT($H$4,"L","gal")/(Runoff_duration_hr_block*60),VLOOKUP('Block Calcs'!AA310,'Block Calcs'!$B$4:$K$1500,10,FALSE)),IF(AA310=Runoff_duration_hr_block/2,2*CONVERT($H$4,"L","gal")/(Runoff_duration_hr_block*60),VLOOKUP('Block Calcs'!AA310,'Block Calcs'!$B$4:$K$1500,10,FALSE))),2),"")</f>
        <v/>
      </c>
      <c r="AC310" s="68" t="str">
        <f t="shared" si="109"/>
        <v/>
      </c>
      <c r="AD310" s="67" t="str">
        <f>IF(A310="","",(SUM($R$4:R310)+(O310*P310*Q310*Number_of_chem_blocks_block)))</f>
        <v/>
      </c>
      <c r="AE310" s="67" t="str">
        <f>IF(A310="","",(SUM($S$4:S310)+(O310*P310*Q310*Chem_block_density_block*2.54^3*Number_of_chem_blocks_block)))</f>
        <v/>
      </c>
    </row>
    <row r="311" spans="1:31" x14ac:dyDescent="0.3">
      <c r="A311" s="23" t="str">
        <f t="shared" si="110"/>
        <v/>
      </c>
      <c r="B311" s="23" t="str">
        <f t="shared" si="92"/>
        <v/>
      </c>
      <c r="C311" s="23" t="str">
        <f t="shared" si="93"/>
        <v/>
      </c>
      <c r="D311" s="261" t="str">
        <f t="shared" si="94"/>
        <v/>
      </c>
      <c r="E311" s="261" t="str">
        <f t="shared" si="95"/>
        <v/>
      </c>
      <c r="F311" s="261" t="str">
        <f>IF(E311="","",SUM(E$4:E311))</f>
        <v/>
      </c>
      <c r="G311" s="261" t="str">
        <f t="shared" si="96"/>
        <v/>
      </c>
      <c r="H311" s="24" t="str">
        <f t="shared" si="97"/>
        <v/>
      </c>
      <c r="I311" s="24" t="str">
        <f t="shared" si="98"/>
        <v/>
      </c>
      <c r="J311" s="24" t="str">
        <f>IF(I311="","",SUM(I$4:I311))</f>
        <v/>
      </c>
      <c r="K311" s="24" t="str">
        <f t="shared" si="99"/>
        <v/>
      </c>
      <c r="L311" s="37" t="str">
        <f t="shared" si="112"/>
        <v/>
      </c>
      <c r="M311" s="37" t="str">
        <f t="shared" si="113"/>
        <v/>
      </c>
      <c r="N311" s="37" t="str">
        <f t="shared" si="114"/>
        <v/>
      </c>
      <c r="O311" s="37" t="str">
        <f t="shared" si="100"/>
        <v/>
      </c>
      <c r="P311" s="37" t="str">
        <f t="shared" si="101"/>
        <v/>
      </c>
      <c r="Q311" s="37" t="str">
        <f t="shared" si="102"/>
        <v/>
      </c>
      <c r="R311" s="25" t="str">
        <f t="shared" si="103"/>
        <v/>
      </c>
      <c r="S311" s="25" t="str">
        <f t="shared" si="104"/>
        <v/>
      </c>
      <c r="T311" s="25" t="str">
        <f t="shared" si="105"/>
        <v/>
      </c>
      <c r="U311" s="27" t="str">
        <f t="shared" si="106"/>
        <v/>
      </c>
      <c r="V311" s="26" t="str">
        <f t="shared" si="111"/>
        <v/>
      </c>
      <c r="W311" s="31" t="str">
        <f t="shared" si="107"/>
        <v/>
      </c>
      <c r="X311" s="88" t="str">
        <f>IF(U311="","",SUM($T$4:T311)*1000/J311*(1-Percent_bound_block))</f>
        <v/>
      </c>
      <c r="Y311" s="88" t="str">
        <f>IF(U311="","",SUM($T$4:T311)*1000/F311*(1-Percent_bound_block))</f>
        <v/>
      </c>
      <c r="Z311" s="90" t="str">
        <f t="shared" si="108"/>
        <v/>
      </c>
      <c r="AA311" s="68" t="str">
        <f>IF(AND(B310&lt;Runoff_duration_hr_block/2,B311&gt;Runoff_duration_hr_block/2),Runoff_duration_hr_block/2,INDEX($B$4:$B$1500,IF(B311&gt;Runoff_duration_hr_block/2,ROWS($AA$4:AA311)-1,ROWS($AA$4:AA311))))</f>
        <v/>
      </c>
      <c r="AB311" s="66" t="str">
        <f>IFERROR(ROUND(IF(HG_shape_block="Constant flow",IF(AA311=Runoff_duration_hr_block/2,CONVERT($H$4,"L","gal")/(Runoff_duration_hr_block*60),VLOOKUP('Block Calcs'!AA311,'Block Calcs'!$B$4:$K$1500,10,FALSE)),IF(AA311=Runoff_duration_hr_block/2,2*CONVERT($H$4,"L","gal")/(Runoff_duration_hr_block*60),VLOOKUP('Block Calcs'!AA311,'Block Calcs'!$B$4:$K$1500,10,FALSE))),2),"")</f>
        <v/>
      </c>
      <c r="AC311" s="68" t="str">
        <f t="shared" si="109"/>
        <v/>
      </c>
      <c r="AD311" s="67" t="str">
        <f>IF(A311="","",(SUM($R$4:R311)+(O311*P311*Q311*Number_of_chem_blocks_block)))</f>
        <v/>
      </c>
      <c r="AE311" s="67" t="str">
        <f>IF(A311="","",(SUM($S$4:S311)+(O311*P311*Q311*Chem_block_density_block*2.54^3*Number_of_chem_blocks_block)))</f>
        <v/>
      </c>
    </row>
    <row r="312" spans="1:31" x14ac:dyDescent="0.3">
      <c r="A312" s="23" t="str">
        <f t="shared" si="110"/>
        <v/>
      </c>
      <c r="B312" s="23" t="str">
        <f t="shared" si="92"/>
        <v/>
      </c>
      <c r="C312" s="23" t="str">
        <f t="shared" si="93"/>
        <v/>
      </c>
      <c r="D312" s="261" t="str">
        <f t="shared" si="94"/>
        <v/>
      </c>
      <c r="E312" s="261" t="str">
        <f t="shared" si="95"/>
        <v/>
      </c>
      <c r="F312" s="261" t="str">
        <f>IF(E312="","",SUM(E$4:E312))</f>
        <v/>
      </c>
      <c r="G312" s="261" t="str">
        <f t="shared" si="96"/>
        <v/>
      </c>
      <c r="H312" s="24" t="str">
        <f t="shared" si="97"/>
        <v/>
      </c>
      <c r="I312" s="24" t="str">
        <f t="shared" si="98"/>
        <v/>
      </c>
      <c r="J312" s="24" t="str">
        <f>IF(I312="","",SUM(I$4:I312))</f>
        <v/>
      </c>
      <c r="K312" s="24" t="str">
        <f t="shared" si="99"/>
        <v/>
      </c>
      <c r="L312" s="37" t="str">
        <f t="shared" si="112"/>
        <v/>
      </c>
      <c r="M312" s="37" t="str">
        <f t="shared" si="113"/>
        <v/>
      </c>
      <c r="N312" s="37" t="str">
        <f t="shared" si="114"/>
        <v/>
      </c>
      <c r="O312" s="37" t="str">
        <f t="shared" si="100"/>
        <v/>
      </c>
      <c r="P312" s="37" t="str">
        <f t="shared" si="101"/>
        <v/>
      </c>
      <c r="Q312" s="37" t="str">
        <f t="shared" si="102"/>
        <v/>
      </c>
      <c r="R312" s="25" t="str">
        <f t="shared" si="103"/>
        <v/>
      </c>
      <c r="S312" s="25" t="str">
        <f t="shared" si="104"/>
        <v/>
      </c>
      <c r="T312" s="25" t="str">
        <f t="shared" si="105"/>
        <v/>
      </c>
      <c r="U312" s="27" t="str">
        <f t="shared" si="106"/>
        <v/>
      </c>
      <c r="V312" s="26" t="str">
        <f t="shared" si="111"/>
        <v/>
      </c>
      <c r="W312" s="31" t="str">
        <f t="shared" si="107"/>
        <v/>
      </c>
      <c r="X312" s="88" t="str">
        <f>IF(U312="","",SUM($T$4:T312)*1000/J312*(1-Percent_bound_block))</f>
        <v/>
      </c>
      <c r="Y312" s="88" t="str">
        <f>IF(U312="","",SUM($T$4:T312)*1000/F312*(1-Percent_bound_block))</f>
        <v/>
      </c>
      <c r="Z312" s="90" t="str">
        <f t="shared" si="108"/>
        <v/>
      </c>
      <c r="AA312" s="68" t="str">
        <f>IF(AND(B311&lt;Runoff_duration_hr_block/2,B312&gt;Runoff_duration_hr_block/2),Runoff_duration_hr_block/2,INDEX($B$4:$B$1500,IF(B312&gt;Runoff_duration_hr_block/2,ROWS($AA$4:AA312)-1,ROWS($AA$4:AA312))))</f>
        <v/>
      </c>
      <c r="AB312" s="66" t="str">
        <f>IFERROR(ROUND(IF(HG_shape_block="Constant flow",IF(AA312=Runoff_duration_hr_block/2,CONVERT($H$4,"L","gal")/(Runoff_duration_hr_block*60),VLOOKUP('Block Calcs'!AA312,'Block Calcs'!$B$4:$K$1500,10,FALSE)),IF(AA312=Runoff_duration_hr_block/2,2*CONVERT($H$4,"L","gal")/(Runoff_duration_hr_block*60),VLOOKUP('Block Calcs'!AA312,'Block Calcs'!$B$4:$K$1500,10,FALSE))),2),"")</f>
        <v/>
      </c>
      <c r="AC312" s="68" t="str">
        <f t="shared" si="109"/>
        <v/>
      </c>
      <c r="AD312" s="67" t="str">
        <f>IF(A312="","",(SUM($R$4:R312)+(O312*P312*Q312*Number_of_chem_blocks_block)))</f>
        <v/>
      </c>
      <c r="AE312" s="67" t="str">
        <f>IF(A312="","",(SUM($S$4:S312)+(O312*P312*Q312*Chem_block_density_block*2.54^3*Number_of_chem_blocks_block)))</f>
        <v/>
      </c>
    </row>
    <row r="313" spans="1:31" x14ac:dyDescent="0.3">
      <c r="A313" s="23" t="str">
        <f t="shared" si="110"/>
        <v/>
      </c>
      <c r="B313" s="23" t="str">
        <f t="shared" si="92"/>
        <v/>
      </c>
      <c r="C313" s="23" t="str">
        <f t="shared" si="93"/>
        <v/>
      </c>
      <c r="D313" s="261" t="str">
        <f t="shared" si="94"/>
        <v/>
      </c>
      <c r="E313" s="261" t="str">
        <f t="shared" si="95"/>
        <v/>
      </c>
      <c r="F313" s="261" t="str">
        <f>IF(E313="","",SUM(E$4:E313))</f>
        <v/>
      </c>
      <c r="G313" s="261" t="str">
        <f t="shared" si="96"/>
        <v/>
      </c>
      <c r="H313" s="24" t="str">
        <f t="shared" si="97"/>
        <v/>
      </c>
      <c r="I313" s="24" t="str">
        <f t="shared" si="98"/>
        <v/>
      </c>
      <c r="J313" s="24" t="str">
        <f>IF(I313="","",SUM(I$4:I313))</f>
        <v/>
      </c>
      <c r="K313" s="24" t="str">
        <f t="shared" si="99"/>
        <v/>
      </c>
      <c r="L313" s="37" t="str">
        <f t="shared" si="112"/>
        <v/>
      </c>
      <c r="M313" s="37" t="str">
        <f t="shared" si="113"/>
        <v/>
      </c>
      <c r="N313" s="37" t="str">
        <f t="shared" si="114"/>
        <v/>
      </c>
      <c r="O313" s="37" t="str">
        <f t="shared" si="100"/>
        <v/>
      </c>
      <c r="P313" s="37" t="str">
        <f t="shared" si="101"/>
        <v/>
      </c>
      <c r="Q313" s="37" t="str">
        <f t="shared" si="102"/>
        <v/>
      </c>
      <c r="R313" s="25" t="str">
        <f t="shared" si="103"/>
        <v/>
      </c>
      <c r="S313" s="25" t="str">
        <f t="shared" si="104"/>
        <v/>
      </c>
      <c r="T313" s="25" t="str">
        <f t="shared" si="105"/>
        <v/>
      </c>
      <c r="U313" s="27" t="str">
        <f t="shared" si="106"/>
        <v/>
      </c>
      <c r="V313" s="26" t="str">
        <f t="shared" si="111"/>
        <v/>
      </c>
      <c r="W313" s="31" t="str">
        <f t="shared" si="107"/>
        <v/>
      </c>
      <c r="X313" s="88" t="str">
        <f>IF(U313="","",SUM($T$4:T313)*1000/J313*(1-Percent_bound_block))</f>
        <v/>
      </c>
      <c r="Y313" s="88" t="str">
        <f>IF(U313="","",SUM($T$4:T313)*1000/F313*(1-Percent_bound_block))</f>
        <v/>
      </c>
      <c r="Z313" s="90" t="str">
        <f t="shared" si="108"/>
        <v/>
      </c>
      <c r="AA313" s="68" t="str">
        <f>IF(AND(B312&lt;Runoff_duration_hr_block/2,B313&gt;Runoff_duration_hr_block/2),Runoff_duration_hr_block/2,INDEX($B$4:$B$1500,IF(B313&gt;Runoff_duration_hr_block/2,ROWS($AA$4:AA313)-1,ROWS($AA$4:AA313))))</f>
        <v/>
      </c>
      <c r="AB313" s="66" t="str">
        <f>IFERROR(ROUND(IF(HG_shape_block="Constant flow",IF(AA313=Runoff_duration_hr_block/2,CONVERT($H$4,"L","gal")/(Runoff_duration_hr_block*60),VLOOKUP('Block Calcs'!AA313,'Block Calcs'!$B$4:$K$1500,10,FALSE)),IF(AA313=Runoff_duration_hr_block/2,2*CONVERT($H$4,"L","gal")/(Runoff_duration_hr_block*60),VLOOKUP('Block Calcs'!AA313,'Block Calcs'!$B$4:$K$1500,10,FALSE))),2),"")</f>
        <v/>
      </c>
      <c r="AC313" s="68" t="str">
        <f t="shared" si="109"/>
        <v/>
      </c>
      <c r="AD313" s="67" t="str">
        <f>IF(A313="","",(SUM($R$4:R313)+(O313*P313*Q313*Number_of_chem_blocks_block)))</f>
        <v/>
      </c>
      <c r="AE313" s="67" t="str">
        <f>IF(A313="","",(SUM($S$4:S313)+(O313*P313*Q313*Chem_block_density_block*2.54^3*Number_of_chem_blocks_block)))</f>
        <v/>
      </c>
    </row>
    <row r="314" spans="1:31" x14ac:dyDescent="0.3">
      <c r="A314" s="23" t="str">
        <f t="shared" si="110"/>
        <v/>
      </c>
      <c r="B314" s="23" t="str">
        <f t="shared" si="92"/>
        <v/>
      </c>
      <c r="C314" s="23" t="str">
        <f t="shared" si="93"/>
        <v/>
      </c>
      <c r="D314" s="261" t="str">
        <f t="shared" si="94"/>
        <v/>
      </c>
      <c r="E314" s="261" t="str">
        <f t="shared" si="95"/>
        <v/>
      </c>
      <c r="F314" s="261" t="str">
        <f>IF(E314="","",SUM(E$4:E314))</f>
        <v/>
      </c>
      <c r="G314" s="261" t="str">
        <f t="shared" si="96"/>
        <v/>
      </c>
      <c r="H314" s="24" t="str">
        <f t="shared" si="97"/>
        <v/>
      </c>
      <c r="I314" s="24" t="str">
        <f t="shared" si="98"/>
        <v/>
      </c>
      <c r="J314" s="24" t="str">
        <f>IF(I314="","",SUM(I$4:I314))</f>
        <v/>
      </c>
      <c r="K314" s="24" t="str">
        <f t="shared" si="99"/>
        <v/>
      </c>
      <c r="L314" s="37" t="str">
        <f t="shared" si="112"/>
        <v/>
      </c>
      <c r="M314" s="37" t="str">
        <f t="shared" si="113"/>
        <v/>
      </c>
      <c r="N314" s="37" t="str">
        <f t="shared" si="114"/>
        <v/>
      </c>
      <c r="O314" s="37" t="str">
        <f t="shared" si="100"/>
        <v/>
      </c>
      <c r="P314" s="37" t="str">
        <f t="shared" si="101"/>
        <v/>
      </c>
      <c r="Q314" s="37" t="str">
        <f t="shared" si="102"/>
        <v/>
      </c>
      <c r="R314" s="25" t="str">
        <f t="shared" si="103"/>
        <v/>
      </c>
      <c r="S314" s="25" t="str">
        <f t="shared" si="104"/>
        <v/>
      </c>
      <c r="T314" s="25" t="str">
        <f t="shared" si="105"/>
        <v/>
      </c>
      <c r="U314" s="27" t="str">
        <f t="shared" si="106"/>
        <v/>
      </c>
      <c r="V314" s="26" t="str">
        <f t="shared" si="111"/>
        <v/>
      </c>
      <c r="W314" s="31" t="str">
        <f t="shared" si="107"/>
        <v/>
      </c>
      <c r="X314" s="88" t="str">
        <f>IF(U314="","",SUM($T$4:T314)*1000/J314*(1-Percent_bound_block))</f>
        <v/>
      </c>
      <c r="Y314" s="88" t="str">
        <f>IF(U314="","",SUM($T$4:T314)*1000/F314*(1-Percent_bound_block))</f>
        <v/>
      </c>
      <c r="Z314" s="90" t="str">
        <f t="shared" si="108"/>
        <v/>
      </c>
      <c r="AA314" s="68" t="str">
        <f>IF(AND(B313&lt;Runoff_duration_hr_block/2,B314&gt;Runoff_duration_hr_block/2),Runoff_duration_hr_block/2,INDEX($B$4:$B$1500,IF(B314&gt;Runoff_duration_hr_block/2,ROWS($AA$4:AA314)-1,ROWS($AA$4:AA314))))</f>
        <v/>
      </c>
      <c r="AB314" s="66" t="str">
        <f>IFERROR(ROUND(IF(HG_shape_block="Constant flow",IF(AA314=Runoff_duration_hr_block/2,CONVERT($H$4,"L","gal")/(Runoff_duration_hr_block*60),VLOOKUP('Block Calcs'!AA314,'Block Calcs'!$B$4:$K$1500,10,FALSE)),IF(AA314=Runoff_duration_hr_block/2,2*CONVERT($H$4,"L","gal")/(Runoff_duration_hr_block*60),VLOOKUP('Block Calcs'!AA314,'Block Calcs'!$B$4:$K$1500,10,FALSE))),2),"")</f>
        <v/>
      </c>
      <c r="AC314" s="68" t="str">
        <f t="shared" si="109"/>
        <v/>
      </c>
      <c r="AD314" s="67" t="str">
        <f>IF(A314="","",(SUM($R$4:R314)+(O314*P314*Q314*Number_of_chem_blocks_block)))</f>
        <v/>
      </c>
      <c r="AE314" s="67" t="str">
        <f>IF(A314="","",(SUM($S$4:S314)+(O314*P314*Q314*Chem_block_density_block*2.54^3*Number_of_chem_blocks_block)))</f>
        <v/>
      </c>
    </row>
    <row r="315" spans="1:31" x14ac:dyDescent="0.3">
      <c r="A315" s="23" t="str">
        <f t="shared" si="110"/>
        <v/>
      </c>
      <c r="B315" s="23" t="str">
        <f t="shared" si="92"/>
        <v/>
      </c>
      <c r="C315" s="23" t="str">
        <f t="shared" si="93"/>
        <v/>
      </c>
      <c r="D315" s="261" t="str">
        <f t="shared" si="94"/>
        <v/>
      </c>
      <c r="E315" s="261" t="str">
        <f t="shared" si="95"/>
        <v/>
      </c>
      <c r="F315" s="261" t="str">
        <f>IF(E315="","",SUM(E$4:E315))</f>
        <v/>
      </c>
      <c r="G315" s="261" t="str">
        <f t="shared" si="96"/>
        <v/>
      </c>
      <c r="H315" s="24" t="str">
        <f t="shared" si="97"/>
        <v/>
      </c>
      <c r="I315" s="24" t="str">
        <f t="shared" si="98"/>
        <v/>
      </c>
      <c r="J315" s="24" t="str">
        <f>IF(I315="","",SUM(I$4:I315))</f>
        <v/>
      </c>
      <c r="K315" s="24" t="str">
        <f t="shared" si="99"/>
        <v/>
      </c>
      <c r="L315" s="37" t="str">
        <f t="shared" si="112"/>
        <v/>
      </c>
      <c r="M315" s="37" t="str">
        <f t="shared" si="113"/>
        <v/>
      </c>
      <c r="N315" s="37" t="str">
        <f t="shared" si="114"/>
        <v/>
      </c>
      <c r="O315" s="37" t="str">
        <f t="shared" si="100"/>
        <v/>
      </c>
      <c r="P315" s="37" t="str">
        <f t="shared" si="101"/>
        <v/>
      </c>
      <c r="Q315" s="37" t="str">
        <f t="shared" si="102"/>
        <v/>
      </c>
      <c r="R315" s="25" t="str">
        <f t="shared" si="103"/>
        <v/>
      </c>
      <c r="S315" s="25" t="str">
        <f t="shared" si="104"/>
        <v/>
      </c>
      <c r="T315" s="25" t="str">
        <f t="shared" si="105"/>
        <v/>
      </c>
      <c r="U315" s="27" t="str">
        <f t="shared" si="106"/>
        <v/>
      </c>
      <c r="V315" s="26" t="str">
        <f t="shared" si="111"/>
        <v/>
      </c>
      <c r="W315" s="31" t="str">
        <f t="shared" si="107"/>
        <v/>
      </c>
      <c r="X315" s="88" t="str">
        <f>IF(U315="","",SUM($T$4:T315)*1000/J315*(1-Percent_bound_block))</f>
        <v/>
      </c>
      <c r="Y315" s="88" t="str">
        <f>IF(U315="","",SUM($T$4:T315)*1000/F315*(1-Percent_bound_block))</f>
        <v/>
      </c>
      <c r="Z315" s="90" t="str">
        <f t="shared" si="108"/>
        <v/>
      </c>
      <c r="AA315" s="68" t="str">
        <f>IF(AND(B314&lt;Runoff_duration_hr_block/2,B315&gt;Runoff_duration_hr_block/2),Runoff_duration_hr_block/2,INDEX($B$4:$B$1500,IF(B315&gt;Runoff_duration_hr_block/2,ROWS($AA$4:AA315)-1,ROWS($AA$4:AA315))))</f>
        <v/>
      </c>
      <c r="AB315" s="66" t="str">
        <f>IFERROR(ROUND(IF(HG_shape_block="Constant flow",IF(AA315=Runoff_duration_hr_block/2,CONVERT($H$4,"L","gal")/(Runoff_duration_hr_block*60),VLOOKUP('Block Calcs'!AA315,'Block Calcs'!$B$4:$K$1500,10,FALSE)),IF(AA315=Runoff_duration_hr_block/2,2*CONVERT($H$4,"L","gal")/(Runoff_duration_hr_block*60),VLOOKUP('Block Calcs'!AA315,'Block Calcs'!$B$4:$K$1500,10,FALSE))),2),"")</f>
        <v/>
      </c>
      <c r="AC315" s="68" t="str">
        <f t="shared" si="109"/>
        <v/>
      </c>
      <c r="AD315" s="67" t="str">
        <f>IF(A315="","",(SUM($R$4:R315)+(O315*P315*Q315*Number_of_chem_blocks_block)))</f>
        <v/>
      </c>
      <c r="AE315" s="67" t="str">
        <f>IF(A315="","",(SUM($S$4:S315)+(O315*P315*Q315*Chem_block_density_block*2.54^3*Number_of_chem_blocks_block)))</f>
        <v/>
      </c>
    </row>
    <row r="316" spans="1:31" x14ac:dyDescent="0.3">
      <c r="A316" s="23" t="str">
        <f t="shared" si="110"/>
        <v/>
      </c>
      <c r="B316" s="23" t="str">
        <f t="shared" si="92"/>
        <v/>
      </c>
      <c r="C316" s="23" t="str">
        <f t="shared" si="93"/>
        <v/>
      </c>
      <c r="D316" s="261" t="str">
        <f t="shared" si="94"/>
        <v/>
      </c>
      <c r="E316" s="261" t="str">
        <f t="shared" si="95"/>
        <v/>
      </c>
      <c r="F316" s="261" t="str">
        <f>IF(E316="","",SUM(E$4:E316))</f>
        <v/>
      </c>
      <c r="G316" s="261" t="str">
        <f t="shared" si="96"/>
        <v/>
      </c>
      <c r="H316" s="24" t="str">
        <f t="shared" si="97"/>
        <v/>
      </c>
      <c r="I316" s="24" t="str">
        <f t="shared" si="98"/>
        <v/>
      </c>
      <c r="J316" s="24" t="str">
        <f>IF(I316="","",SUM(I$4:I316))</f>
        <v/>
      </c>
      <c r="K316" s="24" t="str">
        <f t="shared" si="99"/>
        <v/>
      </c>
      <c r="L316" s="37" t="str">
        <f t="shared" si="112"/>
        <v/>
      </c>
      <c r="M316" s="37" t="str">
        <f t="shared" si="113"/>
        <v/>
      </c>
      <c r="N316" s="37" t="str">
        <f t="shared" si="114"/>
        <v/>
      </c>
      <c r="O316" s="37" t="str">
        <f t="shared" si="100"/>
        <v/>
      </c>
      <c r="P316" s="37" t="str">
        <f t="shared" si="101"/>
        <v/>
      </c>
      <c r="Q316" s="37" t="str">
        <f t="shared" si="102"/>
        <v/>
      </c>
      <c r="R316" s="25" t="str">
        <f t="shared" si="103"/>
        <v/>
      </c>
      <c r="S316" s="25" t="str">
        <f t="shared" si="104"/>
        <v/>
      </c>
      <c r="T316" s="25" t="str">
        <f t="shared" si="105"/>
        <v/>
      </c>
      <c r="U316" s="27" t="str">
        <f t="shared" si="106"/>
        <v/>
      </c>
      <c r="V316" s="26" t="str">
        <f t="shared" si="111"/>
        <v/>
      </c>
      <c r="W316" s="31" t="str">
        <f t="shared" si="107"/>
        <v/>
      </c>
      <c r="X316" s="88" t="str">
        <f>IF(U316="","",SUM($T$4:T316)*1000/J316*(1-Percent_bound_block))</f>
        <v/>
      </c>
      <c r="Y316" s="88" t="str">
        <f>IF(U316="","",SUM($T$4:T316)*1000/F316*(1-Percent_bound_block))</f>
        <v/>
      </c>
      <c r="Z316" s="90" t="str">
        <f t="shared" si="108"/>
        <v/>
      </c>
      <c r="AA316" s="68" t="str">
        <f>IF(AND(B315&lt;Runoff_duration_hr_block/2,B316&gt;Runoff_duration_hr_block/2),Runoff_duration_hr_block/2,INDEX($B$4:$B$1500,IF(B316&gt;Runoff_duration_hr_block/2,ROWS($AA$4:AA316)-1,ROWS($AA$4:AA316))))</f>
        <v/>
      </c>
      <c r="AB316" s="66" t="str">
        <f>IFERROR(ROUND(IF(HG_shape_block="Constant flow",IF(AA316=Runoff_duration_hr_block/2,CONVERT($H$4,"L","gal")/(Runoff_duration_hr_block*60),VLOOKUP('Block Calcs'!AA316,'Block Calcs'!$B$4:$K$1500,10,FALSE)),IF(AA316=Runoff_duration_hr_block/2,2*CONVERT($H$4,"L","gal")/(Runoff_duration_hr_block*60),VLOOKUP('Block Calcs'!AA316,'Block Calcs'!$B$4:$K$1500,10,FALSE))),2),"")</f>
        <v/>
      </c>
      <c r="AC316" s="68" t="str">
        <f t="shared" si="109"/>
        <v/>
      </c>
      <c r="AD316" s="67" t="str">
        <f>IF(A316="","",(SUM($R$4:R316)+(O316*P316*Q316*Number_of_chem_blocks_block)))</f>
        <v/>
      </c>
      <c r="AE316" s="67" t="str">
        <f>IF(A316="","",(SUM($S$4:S316)+(O316*P316*Q316*Chem_block_density_block*2.54^3*Number_of_chem_blocks_block)))</f>
        <v/>
      </c>
    </row>
    <row r="317" spans="1:31" x14ac:dyDescent="0.3">
      <c r="A317" s="23" t="str">
        <f t="shared" si="110"/>
        <v/>
      </c>
      <c r="B317" s="23" t="str">
        <f t="shared" si="92"/>
        <v/>
      </c>
      <c r="C317" s="23" t="str">
        <f t="shared" si="93"/>
        <v/>
      </c>
      <c r="D317" s="261" t="str">
        <f t="shared" si="94"/>
        <v/>
      </c>
      <c r="E317" s="261" t="str">
        <f t="shared" si="95"/>
        <v/>
      </c>
      <c r="F317" s="261" t="str">
        <f>IF(E317="","",SUM(E$4:E317))</f>
        <v/>
      </c>
      <c r="G317" s="261" t="str">
        <f t="shared" si="96"/>
        <v/>
      </c>
      <c r="H317" s="24" t="str">
        <f t="shared" si="97"/>
        <v/>
      </c>
      <c r="I317" s="24" t="str">
        <f t="shared" si="98"/>
        <v/>
      </c>
      <c r="J317" s="24" t="str">
        <f>IF(I317="","",SUM(I$4:I317))</f>
        <v/>
      </c>
      <c r="K317" s="24" t="str">
        <f t="shared" si="99"/>
        <v/>
      </c>
      <c r="L317" s="37" t="str">
        <f t="shared" si="112"/>
        <v/>
      </c>
      <c r="M317" s="37" t="str">
        <f t="shared" si="113"/>
        <v/>
      </c>
      <c r="N317" s="37" t="str">
        <f t="shared" si="114"/>
        <v/>
      </c>
      <c r="O317" s="37" t="str">
        <f t="shared" si="100"/>
        <v/>
      </c>
      <c r="P317" s="37" t="str">
        <f t="shared" si="101"/>
        <v/>
      </c>
      <c r="Q317" s="37" t="str">
        <f t="shared" si="102"/>
        <v/>
      </c>
      <c r="R317" s="25" t="str">
        <f t="shared" si="103"/>
        <v/>
      </c>
      <c r="S317" s="25" t="str">
        <f t="shared" si="104"/>
        <v/>
      </c>
      <c r="T317" s="25" t="str">
        <f t="shared" si="105"/>
        <v/>
      </c>
      <c r="U317" s="27" t="str">
        <f t="shared" si="106"/>
        <v/>
      </c>
      <c r="V317" s="26" t="str">
        <f t="shared" si="111"/>
        <v/>
      </c>
      <c r="W317" s="31" t="str">
        <f t="shared" si="107"/>
        <v/>
      </c>
      <c r="X317" s="88" t="str">
        <f>IF(U317="","",SUM($T$4:T317)*1000/J317*(1-Percent_bound_block))</f>
        <v/>
      </c>
      <c r="Y317" s="88" t="str">
        <f>IF(U317="","",SUM($T$4:T317)*1000/F317*(1-Percent_bound_block))</f>
        <v/>
      </c>
      <c r="Z317" s="90" t="str">
        <f t="shared" si="108"/>
        <v/>
      </c>
      <c r="AA317" s="68" t="str">
        <f>IF(AND(B316&lt;Runoff_duration_hr_block/2,B317&gt;Runoff_duration_hr_block/2),Runoff_duration_hr_block/2,INDEX($B$4:$B$1500,IF(B317&gt;Runoff_duration_hr_block/2,ROWS($AA$4:AA317)-1,ROWS($AA$4:AA317))))</f>
        <v/>
      </c>
      <c r="AB317" s="66" t="str">
        <f>IFERROR(ROUND(IF(HG_shape_block="Constant flow",IF(AA317=Runoff_duration_hr_block/2,CONVERT($H$4,"L","gal")/(Runoff_duration_hr_block*60),VLOOKUP('Block Calcs'!AA317,'Block Calcs'!$B$4:$K$1500,10,FALSE)),IF(AA317=Runoff_duration_hr_block/2,2*CONVERT($H$4,"L","gal")/(Runoff_duration_hr_block*60),VLOOKUP('Block Calcs'!AA317,'Block Calcs'!$B$4:$K$1500,10,FALSE))),2),"")</f>
        <v/>
      </c>
      <c r="AC317" s="68" t="str">
        <f t="shared" si="109"/>
        <v/>
      </c>
      <c r="AD317" s="67" t="str">
        <f>IF(A317="","",(SUM($R$4:R317)+(O317*P317*Q317*Number_of_chem_blocks_block)))</f>
        <v/>
      </c>
      <c r="AE317" s="67" t="str">
        <f>IF(A317="","",(SUM($S$4:S317)+(O317*P317*Q317*Chem_block_density_block*2.54^3*Number_of_chem_blocks_block)))</f>
        <v/>
      </c>
    </row>
    <row r="318" spans="1:31" x14ac:dyDescent="0.3">
      <c r="A318" s="23" t="str">
        <f t="shared" si="110"/>
        <v/>
      </c>
      <c r="B318" s="23" t="str">
        <f t="shared" si="92"/>
        <v/>
      </c>
      <c r="C318" s="23" t="str">
        <f t="shared" si="93"/>
        <v/>
      </c>
      <c r="D318" s="261" t="str">
        <f t="shared" si="94"/>
        <v/>
      </c>
      <c r="E318" s="261" t="str">
        <f t="shared" si="95"/>
        <v/>
      </c>
      <c r="F318" s="261" t="str">
        <f>IF(E318="","",SUM(E$4:E318))</f>
        <v/>
      </c>
      <c r="G318" s="261" t="str">
        <f t="shared" si="96"/>
        <v/>
      </c>
      <c r="H318" s="24" t="str">
        <f t="shared" si="97"/>
        <v/>
      </c>
      <c r="I318" s="24" t="str">
        <f t="shared" si="98"/>
        <v/>
      </c>
      <c r="J318" s="24" t="str">
        <f>IF(I318="","",SUM(I$4:I318))</f>
        <v/>
      </c>
      <c r="K318" s="24" t="str">
        <f t="shared" si="99"/>
        <v/>
      </c>
      <c r="L318" s="37" t="str">
        <f t="shared" si="112"/>
        <v/>
      </c>
      <c r="M318" s="37" t="str">
        <f t="shared" si="113"/>
        <v/>
      </c>
      <c r="N318" s="37" t="str">
        <f t="shared" si="114"/>
        <v/>
      </c>
      <c r="O318" s="37" t="str">
        <f t="shared" si="100"/>
        <v/>
      </c>
      <c r="P318" s="37" t="str">
        <f t="shared" si="101"/>
        <v/>
      </c>
      <c r="Q318" s="37" t="str">
        <f t="shared" si="102"/>
        <v/>
      </c>
      <c r="R318" s="25" t="str">
        <f t="shared" si="103"/>
        <v/>
      </c>
      <c r="S318" s="25" t="str">
        <f t="shared" si="104"/>
        <v/>
      </c>
      <c r="T318" s="25" t="str">
        <f t="shared" si="105"/>
        <v/>
      </c>
      <c r="U318" s="27" t="str">
        <f t="shared" si="106"/>
        <v/>
      </c>
      <c r="V318" s="26" t="str">
        <f t="shared" si="111"/>
        <v/>
      </c>
      <c r="W318" s="31" t="str">
        <f t="shared" si="107"/>
        <v/>
      </c>
      <c r="X318" s="88" t="str">
        <f>IF(U318="","",SUM($T$4:T318)*1000/J318*(1-Percent_bound_block))</f>
        <v/>
      </c>
      <c r="Y318" s="88" t="str">
        <f>IF(U318="","",SUM($T$4:T318)*1000/F318*(1-Percent_bound_block))</f>
        <v/>
      </c>
      <c r="Z318" s="90" t="str">
        <f t="shared" si="108"/>
        <v/>
      </c>
      <c r="AA318" s="68" t="str">
        <f>IF(AND(B317&lt;Runoff_duration_hr_block/2,B318&gt;Runoff_duration_hr_block/2),Runoff_duration_hr_block/2,INDEX($B$4:$B$1500,IF(B318&gt;Runoff_duration_hr_block/2,ROWS($AA$4:AA318)-1,ROWS($AA$4:AA318))))</f>
        <v/>
      </c>
      <c r="AB318" s="66" t="str">
        <f>IFERROR(ROUND(IF(HG_shape_block="Constant flow",IF(AA318=Runoff_duration_hr_block/2,CONVERT($H$4,"L","gal")/(Runoff_duration_hr_block*60),VLOOKUP('Block Calcs'!AA318,'Block Calcs'!$B$4:$K$1500,10,FALSE)),IF(AA318=Runoff_duration_hr_block/2,2*CONVERT($H$4,"L","gal")/(Runoff_duration_hr_block*60),VLOOKUP('Block Calcs'!AA318,'Block Calcs'!$B$4:$K$1500,10,FALSE))),2),"")</f>
        <v/>
      </c>
      <c r="AC318" s="68" t="str">
        <f t="shared" si="109"/>
        <v/>
      </c>
      <c r="AD318" s="67" t="str">
        <f>IF(A318="","",(SUM($R$4:R318)+(O318*P318*Q318*Number_of_chem_blocks_block)))</f>
        <v/>
      </c>
      <c r="AE318" s="67" t="str">
        <f>IF(A318="","",(SUM($S$4:S318)+(O318*P318*Q318*Chem_block_density_block*2.54^3*Number_of_chem_blocks_block)))</f>
        <v/>
      </c>
    </row>
    <row r="319" spans="1:31" x14ac:dyDescent="0.3">
      <c r="A319" s="23" t="str">
        <f t="shared" si="110"/>
        <v/>
      </c>
      <c r="B319" s="23" t="str">
        <f t="shared" si="92"/>
        <v/>
      </c>
      <c r="C319" s="23" t="str">
        <f t="shared" si="93"/>
        <v/>
      </c>
      <c r="D319" s="261" t="str">
        <f t="shared" si="94"/>
        <v/>
      </c>
      <c r="E319" s="261" t="str">
        <f t="shared" si="95"/>
        <v/>
      </c>
      <c r="F319" s="261" t="str">
        <f>IF(E319="","",SUM(E$4:E319))</f>
        <v/>
      </c>
      <c r="G319" s="261" t="str">
        <f t="shared" si="96"/>
        <v/>
      </c>
      <c r="H319" s="24" t="str">
        <f t="shared" si="97"/>
        <v/>
      </c>
      <c r="I319" s="24" t="str">
        <f t="shared" si="98"/>
        <v/>
      </c>
      <c r="J319" s="24" t="str">
        <f>IF(I319="","",SUM(I$4:I319))</f>
        <v/>
      </c>
      <c r="K319" s="24" t="str">
        <f t="shared" si="99"/>
        <v/>
      </c>
      <c r="L319" s="37" t="str">
        <f t="shared" si="112"/>
        <v/>
      </c>
      <c r="M319" s="37" t="str">
        <f t="shared" si="113"/>
        <v/>
      </c>
      <c r="N319" s="37" t="str">
        <f t="shared" si="114"/>
        <v/>
      </c>
      <c r="O319" s="37" t="str">
        <f t="shared" si="100"/>
        <v/>
      </c>
      <c r="P319" s="37" t="str">
        <f t="shared" si="101"/>
        <v/>
      </c>
      <c r="Q319" s="37" t="str">
        <f t="shared" si="102"/>
        <v/>
      </c>
      <c r="R319" s="25" t="str">
        <f t="shared" si="103"/>
        <v/>
      </c>
      <c r="S319" s="25" t="str">
        <f t="shared" si="104"/>
        <v/>
      </c>
      <c r="T319" s="25" t="str">
        <f t="shared" si="105"/>
        <v/>
      </c>
      <c r="U319" s="27" t="str">
        <f t="shared" si="106"/>
        <v/>
      </c>
      <c r="V319" s="26" t="str">
        <f t="shared" si="111"/>
        <v/>
      </c>
      <c r="W319" s="31" t="str">
        <f t="shared" si="107"/>
        <v/>
      </c>
      <c r="X319" s="88" t="str">
        <f>IF(U319="","",SUM($T$4:T319)*1000/J319*(1-Percent_bound_block))</f>
        <v/>
      </c>
      <c r="Y319" s="88" t="str">
        <f>IF(U319="","",SUM($T$4:T319)*1000/F319*(1-Percent_bound_block))</f>
        <v/>
      </c>
      <c r="Z319" s="90" t="str">
        <f t="shared" si="108"/>
        <v/>
      </c>
      <c r="AA319" s="68" t="str">
        <f>IF(AND(B318&lt;Runoff_duration_hr_block/2,B319&gt;Runoff_duration_hr_block/2),Runoff_duration_hr_block/2,INDEX($B$4:$B$1500,IF(B319&gt;Runoff_duration_hr_block/2,ROWS($AA$4:AA319)-1,ROWS($AA$4:AA319))))</f>
        <v/>
      </c>
      <c r="AB319" s="66" t="str">
        <f>IFERROR(ROUND(IF(HG_shape_block="Constant flow",IF(AA319=Runoff_duration_hr_block/2,CONVERT($H$4,"L","gal")/(Runoff_duration_hr_block*60),VLOOKUP('Block Calcs'!AA319,'Block Calcs'!$B$4:$K$1500,10,FALSE)),IF(AA319=Runoff_duration_hr_block/2,2*CONVERT($H$4,"L","gal")/(Runoff_duration_hr_block*60),VLOOKUP('Block Calcs'!AA319,'Block Calcs'!$B$4:$K$1500,10,FALSE))),2),"")</f>
        <v/>
      </c>
      <c r="AC319" s="68" t="str">
        <f t="shared" si="109"/>
        <v/>
      </c>
      <c r="AD319" s="67" t="str">
        <f>IF(A319="","",(SUM($R$4:R319)+(O319*P319*Q319*Number_of_chem_blocks_block)))</f>
        <v/>
      </c>
      <c r="AE319" s="67" t="str">
        <f>IF(A319="","",(SUM($S$4:S319)+(O319*P319*Q319*Chem_block_density_block*2.54^3*Number_of_chem_blocks_block)))</f>
        <v/>
      </c>
    </row>
    <row r="320" spans="1:31" x14ac:dyDescent="0.3">
      <c r="A320" s="23" t="str">
        <f t="shared" si="110"/>
        <v/>
      </c>
      <c r="B320" s="23" t="str">
        <f t="shared" si="92"/>
        <v/>
      </c>
      <c r="C320" s="23" t="str">
        <f t="shared" si="93"/>
        <v/>
      </c>
      <c r="D320" s="261" t="str">
        <f t="shared" si="94"/>
        <v/>
      </c>
      <c r="E320" s="261" t="str">
        <f t="shared" si="95"/>
        <v/>
      </c>
      <c r="F320" s="261" t="str">
        <f>IF(E320="","",SUM(E$4:E320))</f>
        <v/>
      </c>
      <c r="G320" s="261" t="str">
        <f t="shared" si="96"/>
        <v/>
      </c>
      <c r="H320" s="24" t="str">
        <f t="shared" si="97"/>
        <v/>
      </c>
      <c r="I320" s="24" t="str">
        <f t="shared" si="98"/>
        <v/>
      </c>
      <c r="J320" s="24" t="str">
        <f>IF(I320="","",SUM(I$4:I320))</f>
        <v/>
      </c>
      <c r="K320" s="24" t="str">
        <f t="shared" si="99"/>
        <v/>
      </c>
      <c r="L320" s="37" t="str">
        <f t="shared" si="112"/>
        <v/>
      </c>
      <c r="M320" s="37" t="str">
        <f t="shared" si="113"/>
        <v/>
      </c>
      <c r="N320" s="37" t="str">
        <f t="shared" si="114"/>
        <v/>
      </c>
      <c r="O320" s="37" t="str">
        <f t="shared" si="100"/>
        <v/>
      </c>
      <c r="P320" s="37" t="str">
        <f t="shared" si="101"/>
        <v/>
      </c>
      <c r="Q320" s="37" t="str">
        <f t="shared" si="102"/>
        <v/>
      </c>
      <c r="R320" s="25" t="str">
        <f t="shared" si="103"/>
        <v/>
      </c>
      <c r="S320" s="25" t="str">
        <f t="shared" si="104"/>
        <v/>
      </c>
      <c r="T320" s="25" t="str">
        <f t="shared" si="105"/>
        <v/>
      </c>
      <c r="U320" s="27" t="str">
        <f t="shared" si="106"/>
        <v/>
      </c>
      <c r="V320" s="26" t="str">
        <f t="shared" si="111"/>
        <v/>
      </c>
      <c r="W320" s="31" t="str">
        <f t="shared" si="107"/>
        <v/>
      </c>
      <c r="X320" s="88" t="str">
        <f>IF(U320="","",SUM($T$4:T320)*1000/J320*(1-Percent_bound_block))</f>
        <v/>
      </c>
      <c r="Y320" s="88" t="str">
        <f>IF(U320="","",SUM($T$4:T320)*1000/F320*(1-Percent_bound_block))</f>
        <v/>
      </c>
      <c r="Z320" s="90" t="str">
        <f t="shared" si="108"/>
        <v/>
      </c>
      <c r="AA320" s="68" t="str">
        <f>IF(AND(B319&lt;Runoff_duration_hr_block/2,B320&gt;Runoff_duration_hr_block/2),Runoff_duration_hr_block/2,INDEX($B$4:$B$1500,IF(B320&gt;Runoff_duration_hr_block/2,ROWS($AA$4:AA320)-1,ROWS($AA$4:AA320))))</f>
        <v/>
      </c>
      <c r="AB320" s="66" t="str">
        <f>IFERROR(ROUND(IF(HG_shape_block="Constant flow",IF(AA320=Runoff_duration_hr_block/2,CONVERT($H$4,"L","gal")/(Runoff_duration_hr_block*60),VLOOKUP('Block Calcs'!AA320,'Block Calcs'!$B$4:$K$1500,10,FALSE)),IF(AA320=Runoff_duration_hr_block/2,2*CONVERT($H$4,"L","gal")/(Runoff_duration_hr_block*60),VLOOKUP('Block Calcs'!AA320,'Block Calcs'!$B$4:$K$1500,10,FALSE))),2),"")</f>
        <v/>
      </c>
      <c r="AC320" s="68" t="str">
        <f t="shared" si="109"/>
        <v/>
      </c>
      <c r="AD320" s="67" t="str">
        <f>IF(A320="","",(SUM($R$4:R320)+(O320*P320*Q320*Number_of_chem_blocks_block)))</f>
        <v/>
      </c>
      <c r="AE320" s="67" t="str">
        <f>IF(A320="","",(SUM($S$4:S320)+(O320*P320*Q320*Chem_block_density_block*2.54^3*Number_of_chem_blocks_block)))</f>
        <v/>
      </c>
    </row>
    <row r="321" spans="1:31" x14ac:dyDescent="0.3">
      <c r="A321" s="23" t="str">
        <f t="shared" si="110"/>
        <v/>
      </c>
      <c r="B321" s="23" t="str">
        <f t="shared" si="92"/>
        <v/>
      </c>
      <c r="C321" s="23" t="str">
        <f t="shared" si="93"/>
        <v/>
      </c>
      <c r="D321" s="261" t="str">
        <f t="shared" si="94"/>
        <v/>
      </c>
      <c r="E321" s="261" t="str">
        <f t="shared" si="95"/>
        <v/>
      </c>
      <c r="F321" s="261" t="str">
        <f>IF(E321="","",SUM(E$4:E321))</f>
        <v/>
      </c>
      <c r="G321" s="261" t="str">
        <f t="shared" si="96"/>
        <v/>
      </c>
      <c r="H321" s="24" t="str">
        <f t="shared" si="97"/>
        <v/>
      </c>
      <c r="I321" s="24" t="str">
        <f t="shared" si="98"/>
        <v/>
      </c>
      <c r="J321" s="24" t="str">
        <f>IF(I321="","",SUM(I$4:I321))</f>
        <v/>
      </c>
      <c r="K321" s="24" t="str">
        <f t="shared" si="99"/>
        <v/>
      </c>
      <c r="L321" s="37" t="str">
        <f t="shared" si="112"/>
        <v/>
      </c>
      <c r="M321" s="37" t="str">
        <f t="shared" si="113"/>
        <v/>
      </c>
      <c r="N321" s="37" t="str">
        <f t="shared" si="114"/>
        <v/>
      </c>
      <c r="O321" s="37" t="str">
        <f t="shared" si="100"/>
        <v/>
      </c>
      <c r="P321" s="37" t="str">
        <f t="shared" si="101"/>
        <v/>
      </c>
      <c r="Q321" s="37" t="str">
        <f t="shared" si="102"/>
        <v/>
      </c>
      <c r="R321" s="25" t="str">
        <f t="shared" si="103"/>
        <v/>
      </c>
      <c r="S321" s="25" t="str">
        <f t="shared" si="104"/>
        <v/>
      </c>
      <c r="T321" s="25" t="str">
        <f t="shared" si="105"/>
        <v/>
      </c>
      <c r="U321" s="27" t="str">
        <f t="shared" si="106"/>
        <v/>
      </c>
      <c r="V321" s="26" t="str">
        <f t="shared" si="111"/>
        <v/>
      </c>
      <c r="W321" s="31" t="str">
        <f t="shared" si="107"/>
        <v/>
      </c>
      <c r="X321" s="88" t="str">
        <f>IF(U321="","",SUM($T$4:T321)*1000/J321*(1-Percent_bound_block))</f>
        <v/>
      </c>
      <c r="Y321" s="88" t="str">
        <f>IF(U321="","",SUM($T$4:T321)*1000/F321*(1-Percent_bound_block))</f>
        <v/>
      </c>
      <c r="Z321" s="90" t="str">
        <f t="shared" si="108"/>
        <v/>
      </c>
      <c r="AA321" s="68" t="str">
        <f>IF(AND(B320&lt;Runoff_duration_hr_block/2,B321&gt;Runoff_duration_hr_block/2),Runoff_duration_hr_block/2,INDEX($B$4:$B$1500,IF(B321&gt;Runoff_duration_hr_block/2,ROWS($AA$4:AA321)-1,ROWS($AA$4:AA321))))</f>
        <v/>
      </c>
      <c r="AB321" s="66" t="str">
        <f>IFERROR(ROUND(IF(HG_shape_block="Constant flow",IF(AA321=Runoff_duration_hr_block/2,CONVERT($H$4,"L","gal")/(Runoff_duration_hr_block*60),VLOOKUP('Block Calcs'!AA321,'Block Calcs'!$B$4:$K$1500,10,FALSE)),IF(AA321=Runoff_duration_hr_block/2,2*CONVERT($H$4,"L","gal")/(Runoff_duration_hr_block*60),VLOOKUP('Block Calcs'!AA321,'Block Calcs'!$B$4:$K$1500,10,FALSE))),2),"")</f>
        <v/>
      </c>
      <c r="AC321" s="68" t="str">
        <f t="shared" si="109"/>
        <v/>
      </c>
      <c r="AD321" s="67" t="str">
        <f>IF(A321="","",(SUM($R$4:R321)+(O321*P321*Q321*Number_of_chem_blocks_block)))</f>
        <v/>
      </c>
      <c r="AE321" s="67" t="str">
        <f>IF(A321="","",(SUM($S$4:S321)+(O321*P321*Q321*Chem_block_density_block*2.54^3*Number_of_chem_blocks_block)))</f>
        <v/>
      </c>
    </row>
    <row r="322" spans="1:31" x14ac:dyDescent="0.3">
      <c r="A322" s="23" t="str">
        <f t="shared" si="110"/>
        <v/>
      </c>
      <c r="B322" s="23" t="str">
        <f t="shared" si="92"/>
        <v/>
      </c>
      <c r="C322" s="23" t="str">
        <f t="shared" si="93"/>
        <v/>
      </c>
      <c r="D322" s="261" t="str">
        <f t="shared" si="94"/>
        <v/>
      </c>
      <c r="E322" s="261" t="str">
        <f t="shared" si="95"/>
        <v/>
      </c>
      <c r="F322" s="261" t="str">
        <f>IF(E322="","",SUM(E$4:E322))</f>
        <v/>
      </c>
      <c r="G322" s="261" t="str">
        <f t="shared" si="96"/>
        <v/>
      </c>
      <c r="H322" s="24" t="str">
        <f t="shared" si="97"/>
        <v/>
      </c>
      <c r="I322" s="24" t="str">
        <f t="shared" si="98"/>
        <v/>
      </c>
      <c r="J322" s="24" t="str">
        <f>IF(I322="","",SUM(I$4:I322))</f>
        <v/>
      </c>
      <c r="K322" s="24" t="str">
        <f t="shared" si="99"/>
        <v/>
      </c>
      <c r="L322" s="37" t="str">
        <f t="shared" si="112"/>
        <v/>
      </c>
      <c r="M322" s="37" t="str">
        <f t="shared" si="113"/>
        <v/>
      </c>
      <c r="N322" s="37" t="str">
        <f t="shared" si="114"/>
        <v/>
      </c>
      <c r="O322" s="37" t="str">
        <f t="shared" si="100"/>
        <v/>
      </c>
      <c r="P322" s="37" t="str">
        <f t="shared" si="101"/>
        <v/>
      </c>
      <c r="Q322" s="37" t="str">
        <f t="shared" si="102"/>
        <v/>
      </c>
      <c r="R322" s="25" t="str">
        <f t="shared" si="103"/>
        <v/>
      </c>
      <c r="S322" s="25" t="str">
        <f t="shared" si="104"/>
        <v/>
      </c>
      <c r="T322" s="25" t="str">
        <f t="shared" si="105"/>
        <v/>
      </c>
      <c r="U322" s="27" t="str">
        <f t="shared" si="106"/>
        <v/>
      </c>
      <c r="V322" s="26" t="str">
        <f t="shared" si="111"/>
        <v/>
      </c>
      <c r="W322" s="31" t="str">
        <f t="shared" si="107"/>
        <v/>
      </c>
      <c r="X322" s="88" t="str">
        <f>IF(U322="","",SUM($T$4:T322)*1000/J322*(1-Percent_bound_block))</f>
        <v/>
      </c>
      <c r="Y322" s="88" t="str">
        <f>IF(U322="","",SUM($T$4:T322)*1000/F322*(1-Percent_bound_block))</f>
        <v/>
      </c>
      <c r="Z322" s="90" t="str">
        <f t="shared" si="108"/>
        <v/>
      </c>
      <c r="AA322" s="68" t="str">
        <f>IF(AND(B321&lt;Runoff_duration_hr_block/2,B322&gt;Runoff_duration_hr_block/2),Runoff_duration_hr_block/2,INDEX($B$4:$B$1500,IF(B322&gt;Runoff_duration_hr_block/2,ROWS($AA$4:AA322)-1,ROWS($AA$4:AA322))))</f>
        <v/>
      </c>
      <c r="AB322" s="66" t="str">
        <f>IFERROR(ROUND(IF(HG_shape_block="Constant flow",IF(AA322=Runoff_duration_hr_block/2,CONVERT($H$4,"L","gal")/(Runoff_duration_hr_block*60),VLOOKUP('Block Calcs'!AA322,'Block Calcs'!$B$4:$K$1500,10,FALSE)),IF(AA322=Runoff_duration_hr_block/2,2*CONVERT($H$4,"L","gal")/(Runoff_duration_hr_block*60),VLOOKUP('Block Calcs'!AA322,'Block Calcs'!$B$4:$K$1500,10,FALSE))),2),"")</f>
        <v/>
      </c>
      <c r="AC322" s="68" t="str">
        <f t="shared" si="109"/>
        <v/>
      </c>
      <c r="AD322" s="67" t="str">
        <f>IF(A322="","",(SUM($R$4:R322)+(O322*P322*Q322*Number_of_chem_blocks_block)))</f>
        <v/>
      </c>
      <c r="AE322" s="67" t="str">
        <f>IF(A322="","",(SUM($S$4:S322)+(O322*P322*Q322*Chem_block_density_block*2.54^3*Number_of_chem_blocks_block)))</f>
        <v/>
      </c>
    </row>
    <row r="323" spans="1:31" x14ac:dyDescent="0.3">
      <c r="A323" s="23" t="str">
        <f t="shared" si="110"/>
        <v/>
      </c>
      <c r="B323" s="23" t="str">
        <f t="shared" si="92"/>
        <v/>
      </c>
      <c r="C323" s="23" t="str">
        <f t="shared" si="93"/>
        <v/>
      </c>
      <c r="D323" s="261" t="str">
        <f t="shared" si="94"/>
        <v/>
      </c>
      <c r="E323" s="261" t="str">
        <f t="shared" si="95"/>
        <v/>
      </c>
      <c r="F323" s="261" t="str">
        <f>IF(E323="","",SUM(E$4:E323))</f>
        <v/>
      </c>
      <c r="G323" s="261" t="str">
        <f t="shared" si="96"/>
        <v/>
      </c>
      <c r="H323" s="24" t="str">
        <f t="shared" si="97"/>
        <v/>
      </c>
      <c r="I323" s="24" t="str">
        <f t="shared" si="98"/>
        <v/>
      </c>
      <c r="J323" s="24" t="str">
        <f>IF(I323="","",SUM(I$4:I323))</f>
        <v/>
      </c>
      <c r="K323" s="24" t="str">
        <f t="shared" si="99"/>
        <v/>
      </c>
      <c r="L323" s="37" t="str">
        <f t="shared" si="112"/>
        <v/>
      </c>
      <c r="M323" s="37" t="str">
        <f t="shared" si="113"/>
        <v/>
      </c>
      <c r="N323" s="37" t="str">
        <f t="shared" si="114"/>
        <v/>
      </c>
      <c r="O323" s="37" t="str">
        <f t="shared" si="100"/>
        <v/>
      </c>
      <c r="P323" s="37" t="str">
        <f t="shared" si="101"/>
        <v/>
      </c>
      <c r="Q323" s="37" t="str">
        <f t="shared" si="102"/>
        <v/>
      </c>
      <c r="R323" s="25" t="str">
        <f t="shared" si="103"/>
        <v/>
      </c>
      <c r="S323" s="25" t="str">
        <f t="shared" si="104"/>
        <v/>
      </c>
      <c r="T323" s="25" t="str">
        <f t="shared" si="105"/>
        <v/>
      </c>
      <c r="U323" s="27" t="str">
        <f t="shared" si="106"/>
        <v/>
      </c>
      <c r="V323" s="26" t="str">
        <f t="shared" si="111"/>
        <v/>
      </c>
      <c r="W323" s="31" t="str">
        <f t="shared" si="107"/>
        <v/>
      </c>
      <c r="X323" s="88" t="str">
        <f>IF(U323="","",SUM($T$4:T323)*1000/J323*(1-Percent_bound_block))</f>
        <v/>
      </c>
      <c r="Y323" s="88" t="str">
        <f>IF(U323="","",SUM($T$4:T323)*1000/F323*(1-Percent_bound_block))</f>
        <v/>
      </c>
      <c r="Z323" s="90" t="str">
        <f t="shared" si="108"/>
        <v/>
      </c>
      <c r="AA323" s="68" t="str">
        <f>IF(AND(B322&lt;Runoff_duration_hr_block/2,B323&gt;Runoff_duration_hr_block/2),Runoff_duration_hr_block/2,INDEX($B$4:$B$1500,IF(B323&gt;Runoff_duration_hr_block/2,ROWS($AA$4:AA323)-1,ROWS($AA$4:AA323))))</f>
        <v/>
      </c>
      <c r="AB323" s="66" t="str">
        <f>IFERROR(ROUND(IF(HG_shape_block="Constant flow",IF(AA323=Runoff_duration_hr_block/2,CONVERT($H$4,"L","gal")/(Runoff_duration_hr_block*60),VLOOKUP('Block Calcs'!AA323,'Block Calcs'!$B$4:$K$1500,10,FALSE)),IF(AA323=Runoff_duration_hr_block/2,2*CONVERT($H$4,"L","gal")/(Runoff_duration_hr_block*60),VLOOKUP('Block Calcs'!AA323,'Block Calcs'!$B$4:$K$1500,10,FALSE))),2),"")</f>
        <v/>
      </c>
      <c r="AC323" s="68" t="str">
        <f t="shared" si="109"/>
        <v/>
      </c>
      <c r="AD323" s="67" t="str">
        <f>IF(A323="","",(SUM($R$4:R323)+(O323*P323*Q323*Number_of_chem_blocks_block)))</f>
        <v/>
      </c>
      <c r="AE323" s="67" t="str">
        <f>IF(A323="","",(SUM($S$4:S323)+(O323*P323*Q323*Chem_block_density_block*2.54^3*Number_of_chem_blocks_block)))</f>
        <v/>
      </c>
    </row>
    <row r="324" spans="1:31" x14ac:dyDescent="0.3">
      <c r="A324" s="23" t="str">
        <f t="shared" si="110"/>
        <v/>
      </c>
      <c r="B324" s="23" t="str">
        <f t="shared" ref="B324:B387" si="115">IF(A324="","",AVERAGE(A324,C324))</f>
        <v/>
      </c>
      <c r="C324" s="23" t="str">
        <f t="shared" ref="C324:C387" si="116">IFERROR(IF((A324+timestep_block/60)&gt;=Runoff_duration_hr_block,Runoff_duration_hr_block,A324+timestep_block/60),"")</f>
        <v/>
      </c>
      <c r="D324" s="261" t="str">
        <f t="shared" ref="D324:D387" si="117">IF(A324="","",IF(Flow_vol_option_block="SCS Curve Number Method",SCS_Q_vol_block,User_Q_vol_block))</f>
        <v/>
      </c>
      <c r="E324" s="261" t="str">
        <f t="shared" ref="E324:E387" si="118">IFERROR(IF(HG_shape_block="Constant flow",D324/Runoff_duration_hr_block*(C324-A324),IF(HG_shape_block="Triangular (Rational Method)",IF((C324/Runoff_duration_hr_block)&lt;=0.5,AVERAGE(A324,C324)*((2*D324/(Runoff_duration_hr_block))/(0.5*Runoff_duration_hr_block))*timestep_block/60,((2*D324/(Runoff_duration_hr_block))-(AVERAGE(A324,C324)-Runoff_duration_hr_block/2)*((2*D324/(Runoff_duration_hr_block))/(0.5*Runoff_duration_hr_block)))*timestep_block/60))),"")</f>
        <v/>
      </c>
      <c r="F324" s="261" t="str">
        <f>IF(E324="","",SUM(E$4:E324))</f>
        <v/>
      </c>
      <c r="G324" s="261" t="str">
        <f t="shared" ref="G324:G387" si="119">IF(A324="","",CONVERT(E324,"L","gal")/timestep_block)</f>
        <v/>
      </c>
      <c r="H324" s="24" t="str">
        <f t="shared" ref="H324:H387" si="120">IF(A324="","",Treated_vol_block)</f>
        <v/>
      </c>
      <c r="I324" s="24" t="str">
        <f t="shared" ref="I324:I387" si="121">IFERROR(IF(HG_shape_block="Constant flow",H324/Runoff_duration_hr_block*(C324-A324),IF(HG_shape_block="Triangular (Rational Method)",IF((C324/Runoff_duration_hr_block)&lt;=0.5,AVERAGE(A324,C324)*((2*H324/(Runoff_duration_hr_block))/(0.5*Runoff_duration_hr_block))*timestep_block/60,((2*H324/(Runoff_duration_hr_block))-(AVERAGE(A324,C324)-Runoff_duration_hr_block/2)*((2*H324/(Runoff_duration_hr_block))/(0.5*Runoff_duration_hr_block)))*timestep_block/60))),"")</f>
        <v/>
      </c>
      <c r="J324" s="24" t="str">
        <f>IF(I324="","",SUM(I$4:I324))</f>
        <v/>
      </c>
      <c r="K324" s="24" t="str">
        <f t="shared" ref="K324:K387" si="122">IF(A324="","",CONVERT(I324,"L","gal")/timestep_block)</f>
        <v/>
      </c>
      <c r="L324" s="37" t="str">
        <f t="shared" si="112"/>
        <v/>
      </c>
      <c r="M324" s="37" t="str">
        <f t="shared" si="113"/>
        <v/>
      </c>
      <c r="N324" s="37" t="str">
        <f t="shared" si="114"/>
        <v/>
      </c>
      <c r="O324" s="37" t="str">
        <f t="shared" ref="O324:O387" si="123">IFERROR(IF(A324="","",IF((L324-2*Erosion_rate_length_block*(C324-A324))&lt;0,0,L324-2*Erosion_rate_length_block*(C324-A324))),"")</f>
        <v/>
      </c>
      <c r="P324" s="37" t="str">
        <f t="shared" ref="P324:P387" si="124">IFERROR(IF(A324="","",IF((M324-2*Erosion_rate_width_block*(C324-A324))&lt;0,0,M324-2*Erosion_rate_width_block*(C324-A324))),"")</f>
        <v/>
      </c>
      <c r="Q324" s="37" t="str">
        <f t="shared" ref="Q324:Q387" si="125">IFERROR(IF(A324="","",IF((N324-2*Erosion_rate_height_block*(C324-A324))&lt;0,0,N324-2*Erosion_rate_height_block*(C324-A324))),"")</f>
        <v/>
      </c>
      <c r="R324" s="25" t="str">
        <f t="shared" ref="R324:R387" si="126">IFERROR(IF(A324="","",((L324*M324*N324)-(O324*P324*Q324))*Number_of_chem_blocks_block),"")</f>
        <v/>
      </c>
      <c r="S324" s="25" t="str">
        <f t="shared" ref="S324:S387" si="127">IFERROR(IF(A324="","",Chem_block_density_block*2.54^3*R324),"")</f>
        <v/>
      </c>
      <c r="T324" s="25" t="str">
        <f t="shared" ref="T324:T387" si="128">IFERROR(IF(A324="","",S324*Percent_chem_block),"")</f>
        <v/>
      </c>
      <c r="U324" s="27" t="str">
        <f t="shared" ref="U324:U387" si="129">IFERROR(IF(A324="","",1-(Chem_length_block*Chem_width_block*Chem_height_block-O324*P324*Q324)/(Chem_length_block*Chem_width_block*Chem_height_block)),"")</f>
        <v/>
      </c>
      <c r="V324" s="26" t="str">
        <f t="shared" si="111"/>
        <v/>
      </c>
      <c r="W324" s="31" t="str">
        <f t="shared" ref="W324:W387" si="130">IFERROR(IF(A324="","",V324*(1-Percent_bound_block)),"")</f>
        <v/>
      </c>
      <c r="X324" s="88" t="str">
        <f>IF(U324="","",SUM($T$4:T324)*1000/J324*(1-Percent_bound_block))</f>
        <v/>
      </c>
      <c r="Y324" s="88" t="str">
        <f>IF(U324="","",SUM($T$4:T324)*1000/F324*(1-Percent_bound_block))</f>
        <v/>
      </c>
      <c r="Z324" s="90" t="str">
        <f t="shared" ref="Z324:Z387" si="131">IF(A324="","",Toxicity_block)</f>
        <v/>
      </c>
      <c r="AA324" s="68" t="str">
        <f>IF(AND(B323&lt;Runoff_duration_hr_block/2,B324&gt;Runoff_duration_hr_block/2),Runoff_duration_hr_block/2,INDEX($B$4:$B$1500,IF(B324&gt;Runoff_duration_hr_block/2,ROWS($AA$4:AA324)-1,ROWS($AA$4:AA324))))</f>
        <v/>
      </c>
      <c r="AB324" s="66" t="str">
        <f>IFERROR(ROUND(IF(HG_shape_block="Constant flow",IF(AA324=Runoff_duration_hr_block/2,CONVERT($H$4,"L","gal")/(Runoff_duration_hr_block*60),VLOOKUP('Block Calcs'!AA324,'Block Calcs'!$B$4:$K$1500,10,FALSE)),IF(AA324=Runoff_duration_hr_block/2,2*CONVERT($H$4,"L","gal")/(Runoff_duration_hr_block*60),VLOOKUP('Block Calcs'!AA324,'Block Calcs'!$B$4:$K$1500,10,FALSE))),2),"")</f>
        <v/>
      </c>
      <c r="AC324" s="68" t="str">
        <f t="shared" ref="AC324:AC387" si="132">IFERROR(ROUND(S324/(C324-A324)/AVERAGE(2*(L324*M324+L324*N324+M324*N324),2*(O324*P324+O324*Q324+P324*Q324))/Number_of_chem_blocks_block,3),"")</f>
        <v/>
      </c>
      <c r="AD324" s="67" t="str">
        <f>IF(A324="","",(SUM($R$4:R324)+(O324*P324*Q324*Number_of_chem_blocks_block)))</f>
        <v/>
      </c>
      <c r="AE324" s="67" t="str">
        <f>IF(A324="","",(SUM($S$4:S324)+(O324*P324*Q324*Chem_block_density_block*2.54^3*Number_of_chem_blocks_block)))</f>
        <v/>
      </c>
    </row>
    <row r="325" spans="1:31" x14ac:dyDescent="0.3">
      <c r="A325" s="23" t="str">
        <f t="shared" ref="A325:A388" si="133">IFERROR(IF(ROUND(C324,3)=Runoff_duration_hr_block,"",C324),"")</f>
        <v/>
      </c>
      <c r="B325" s="23" t="str">
        <f t="shared" si="115"/>
        <v/>
      </c>
      <c r="C325" s="23" t="str">
        <f t="shared" si="116"/>
        <v/>
      </c>
      <c r="D325" s="261" t="str">
        <f t="shared" si="117"/>
        <v/>
      </c>
      <c r="E325" s="261" t="str">
        <f t="shared" si="118"/>
        <v/>
      </c>
      <c r="F325" s="261" t="str">
        <f>IF(E325="","",SUM(E$4:E325))</f>
        <v/>
      </c>
      <c r="G325" s="261" t="str">
        <f t="shared" si="119"/>
        <v/>
      </c>
      <c r="H325" s="24" t="str">
        <f t="shared" si="120"/>
        <v/>
      </c>
      <c r="I325" s="24" t="str">
        <f t="shared" si="121"/>
        <v/>
      </c>
      <c r="J325" s="24" t="str">
        <f>IF(I325="","",SUM(I$4:I325))</f>
        <v/>
      </c>
      <c r="K325" s="24" t="str">
        <f t="shared" si="122"/>
        <v/>
      </c>
      <c r="L325" s="37" t="str">
        <f t="shared" si="112"/>
        <v/>
      </c>
      <c r="M325" s="37" t="str">
        <f t="shared" si="113"/>
        <v/>
      </c>
      <c r="N325" s="37" t="str">
        <f t="shared" si="114"/>
        <v/>
      </c>
      <c r="O325" s="37" t="str">
        <f t="shared" si="123"/>
        <v/>
      </c>
      <c r="P325" s="37" t="str">
        <f t="shared" si="124"/>
        <v/>
      </c>
      <c r="Q325" s="37" t="str">
        <f t="shared" si="125"/>
        <v/>
      </c>
      <c r="R325" s="25" t="str">
        <f t="shared" si="126"/>
        <v/>
      </c>
      <c r="S325" s="25" t="str">
        <f t="shared" si="127"/>
        <v/>
      </c>
      <c r="T325" s="25" t="str">
        <f t="shared" si="128"/>
        <v/>
      </c>
      <c r="U325" s="27" t="str">
        <f t="shared" si="129"/>
        <v/>
      </c>
      <c r="V325" s="26" t="str">
        <f t="shared" ref="V325:V388" si="134">IFERROR(IF(A325="","",(T325*1000)/I325),"")</f>
        <v/>
      </c>
      <c r="W325" s="31" t="str">
        <f t="shared" si="130"/>
        <v/>
      </c>
      <c r="X325" s="88" t="str">
        <f>IF(U325="","",SUM($T$4:T325)*1000/J325*(1-Percent_bound_block))</f>
        <v/>
      </c>
      <c r="Y325" s="88" t="str">
        <f>IF(U325="","",SUM($T$4:T325)*1000/F325*(1-Percent_bound_block))</f>
        <v/>
      </c>
      <c r="Z325" s="90" t="str">
        <f t="shared" si="131"/>
        <v/>
      </c>
      <c r="AA325" s="68" t="str">
        <f>IF(AND(B324&lt;Runoff_duration_hr_block/2,B325&gt;Runoff_duration_hr_block/2),Runoff_duration_hr_block/2,INDEX($B$4:$B$1500,IF(B325&gt;Runoff_duration_hr_block/2,ROWS($AA$4:AA325)-1,ROWS($AA$4:AA325))))</f>
        <v/>
      </c>
      <c r="AB325" s="66" t="str">
        <f>IFERROR(ROUND(IF(HG_shape_block="Constant flow",IF(AA325=Runoff_duration_hr_block/2,CONVERT($H$4,"L","gal")/(Runoff_duration_hr_block*60),VLOOKUP('Block Calcs'!AA325,'Block Calcs'!$B$4:$K$1500,10,FALSE)),IF(AA325=Runoff_duration_hr_block/2,2*CONVERT($H$4,"L","gal")/(Runoff_duration_hr_block*60),VLOOKUP('Block Calcs'!AA325,'Block Calcs'!$B$4:$K$1500,10,FALSE))),2),"")</f>
        <v/>
      </c>
      <c r="AC325" s="68" t="str">
        <f t="shared" si="132"/>
        <v/>
      </c>
      <c r="AD325" s="67" t="str">
        <f>IF(A325="","",(SUM($R$4:R325)+(O325*P325*Q325*Number_of_chem_blocks_block)))</f>
        <v/>
      </c>
      <c r="AE325" s="67" t="str">
        <f>IF(A325="","",(SUM($S$4:S325)+(O325*P325*Q325*Chem_block_density_block*2.54^3*Number_of_chem_blocks_block)))</f>
        <v/>
      </c>
    </row>
    <row r="326" spans="1:31" x14ac:dyDescent="0.3">
      <c r="A326" s="23" t="str">
        <f t="shared" si="133"/>
        <v/>
      </c>
      <c r="B326" s="23" t="str">
        <f t="shared" si="115"/>
        <v/>
      </c>
      <c r="C326" s="23" t="str">
        <f t="shared" si="116"/>
        <v/>
      </c>
      <c r="D326" s="261" t="str">
        <f t="shared" si="117"/>
        <v/>
      </c>
      <c r="E326" s="261" t="str">
        <f t="shared" si="118"/>
        <v/>
      </c>
      <c r="F326" s="261" t="str">
        <f>IF(E326="","",SUM(E$4:E326))</f>
        <v/>
      </c>
      <c r="G326" s="261" t="str">
        <f t="shared" si="119"/>
        <v/>
      </c>
      <c r="H326" s="24" t="str">
        <f t="shared" si="120"/>
        <v/>
      </c>
      <c r="I326" s="24" t="str">
        <f t="shared" si="121"/>
        <v/>
      </c>
      <c r="J326" s="24" t="str">
        <f>IF(I326="","",SUM(I$4:I326))</f>
        <v/>
      </c>
      <c r="K326" s="24" t="str">
        <f t="shared" si="122"/>
        <v/>
      </c>
      <c r="L326" s="37" t="str">
        <f t="shared" ref="L326:L389" si="135">IF($A326="","",O325)</f>
        <v/>
      </c>
      <c r="M326" s="37" t="str">
        <f t="shared" ref="M326:M389" si="136">IF($A326="","",P325)</f>
        <v/>
      </c>
      <c r="N326" s="37" t="str">
        <f t="shared" ref="N326:N389" si="137">IF($A326="","",Q325)</f>
        <v/>
      </c>
      <c r="O326" s="37" t="str">
        <f t="shared" si="123"/>
        <v/>
      </c>
      <c r="P326" s="37" t="str">
        <f t="shared" si="124"/>
        <v/>
      </c>
      <c r="Q326" s="37" t="str">
        <f t="shared" si="125"/>
        <v/>
      </c>
      <c r="R326" s="25" t="str">
        <f t="shared" si="126"/>
        <v/>
      </c>
      <c r="S326" s="25" t="str">
        <f t="shared" si="127"/>
        <v/>
      </c>
      <c r="T326" s="25" t="str">
        <f t="shared" si="128"/>
        <v/>
      </c>
      <c r="U326" s="27" t="str">
        <f t="shared" si="129"/>
        <v/>
      </c>
      <c r="V326" s="26" t="str">
        <f t="shared" si="134"/>
        <v/>
      </c>
      <c r="W326" s="31" t="str">
        <f t="shared" si="130"/>
        <v/>
      </c>
      <c r="X326" s="88" t="str">
        <f>IF(U326="","",SUM($T$4:T326)*1000/J326*(1-Percent_bound_block))</f>
        <v/>
      </c>
      <c r="Y326" s="88" t="str">
        <f>IF(U326="","",SUM($T$4:T326)*1000/F326*(1-Percent_bound_block))</f>
        <v/>
      </c>
      <c r="Z326" s="90" t="str">
        <f t="shared" si="131"/>
        <v/>
      </c>
      <c r="AA326" s="68" t="str">
        <f>IF(AND(B325&lt;Runoff_duration_hr_block/2,B326&gt;Runoff_duration_hr_block/2),Runoff_duration_hr_block/2,INDEX($B$4:$B$1500,IF(B326&gt;Runoff_duration_hr_block/2,ROWS($AA$4:AA326)-1,ROWS($AA$4:AA326))))</f>
        <v/>
      </c>
      <c r="AB326" s="66" t="str">
        <f>IFERROR(ROUND(IF(HG_shape_block="Constant flow",IF(AA326=Runoff_duration_hr_block/2,CONVERT($H$4,"L","gal")/(Runoff_duration_hr_block*60),VLOOKUP('Block Calcs'!AA326,'Block Calcs'!$B$4:$K$1500,10,FALSE)),IF(AA326=Runoff_duration_hr_block/2,2*CONVERT($H$4,"L","gal")/(Runoff_duration_hr_block*60),VLOOKUP('Block Calcs'!AA326,'Block Calcs'!$B$4:$K$1500,10,FALSE))),2),"")</f>
        <v/>
      </c>
      <c r="AC326" s="68" t="str">
        <f t="shared" si="132"/>
        <v/>
      </c>
      <c r="AD326" s="67" t="str">
        <f>IF(A326="","",(SUM($R$4:R326)+(O326*P326*Q326*Number_of_chem_blocks_block)))</f>
        <v/>
      </c>
      <c r="AE326" s="67" t="str">
        <f>IF(A326="","",(SUM($S$4:S326)+(O326*P326*Q326*Chem_block_density_block*2.54^3*Number_of_chem_blocks_block)))</f>
        <v/>
      </c>
    </row>
    <row r="327" spans="1:31" x14ac:dyDescent="0.3">
      <c r="A327" s="23" t="str">
        <f t="shared" si="133"/>
        <v/>
      </c>
      <c r="B327" s="23" t="str">
        <f t="shared" si="115"/>
        <v/>
      </c>
      <c r="C327" s="23" t="str">
        <f t="shared" si="116"/>
        <v/>
      </c>
      <c r="D327" s="261" t="str">
        <f t="shared" si="117"/>
        <v/>
      </c>
      <c r="E327" s="261" t="str">
        <f t="shared" si="118"/>
        <v/>
      </c>
      <c r="F327" s="261" t="str">
        <f>IF(E327="","",SUM(E$4:E327))</f>
        <v/>
      </c>
      <c r="G327" s="261" t="str">
        <f t="shared" si="119"/>
        <v/>
      </c>
      <c r="H327" s="24" t="str">
        <f t="shared" si="120"/>
        <v/>
      </c>
      <c r="I327" s="24" t="str">
        <f t="shared" si="121"/>
        <v/>
      </c>
      <c r="J327" s="24" t="str">
        <f>IF(I327="","",SUM(I$4:I327))</f>
        <v/>
      </c>
      <c r="K327" s="24" t="str">
        <f t="shared" si="122"/>
        <v/>
      </c>
      <c r="L327" s="37" t="str">
        <f t="shared" si="135"/>
        <v/>
      </c>
      <c r="M327" s="37" t="str">
        <f t="shared" si="136"/>
        <v/>
      </c>
      <c r="N327" s="37" t="str">
        <f t="shared" si="137"/>
        <v/>
      </c>
      <c r="O327" s="37" t="str">
        <f t="shared" si="123"/>
        <v/>
      </c>
      <c r="P327" s="37" t="str">
        <f t="shared" si="124"/>
        <v/>
      </c>
      <c r="Q327" s="37" t="str">
        <f t="shared" si="125"/>
        <v/>
      </c>
      <c r="R327" s="25" t="str">
        <f t="shared" si="126"/>
        <v/>
      </c>
      <c r="S327" s="25" t="str">
        <f t="shared" si="127"/>
        <v/>
      </c>
      <c r="T327" s="25" t="str">
        <f t="shared" si="128"/>
        <v/>
      </c>
      <c r="U327" s="27" t="str">
        <f t="shared" si="129"/>
        <v/>
      </c>
      <c r="V327" s="26" t="str">
        <f t="shared" si="134"/>
        <v/>
      </c>
      <c r="W327" s="31" t="str">
        <f t="shared" si="130"/>
        <v/>
      </c>
      <c r="X327" s="88" t="str">
        <f>IF(U327="","",SUM($T$4:T327)*1000/J327*(1-Percent_bound_block))</f>
        <v/>
      </c>
      <c r="Y327" s="88" t="str">
        <f>IF(U327="","",SUM($T$4:T327)*1000/F327*(1-Percent_bound_block))</f>
        <v/>
      </c>
      <c r="Z327" s="90" t="str">
        <f t="shared" si="131"/>
        <v/>
      </c>
      <c r="AA327" s="68" t="str">
        <f>IF(AND(B326&lt;Runoff_duration_hr_block/2,B327&gt;Runoff_duration_hr_block/2),Runoff_duration_hr_block/2,INDEX($B$4:$B$1500,IF(B327&gt;Runoff_duration_hr_block/2,ROWS($AA$4:AA327)-1,ROWS($AA$4:AA327))))</f>
        <v/>
      </c>
      <c r="AB327" s="66" t="str">
        <f>IFERROR(ROUND(IF(HG_shape_block="Constant flow",IF(AA327=Runoff_duration_hr_block/2,CONVERT($H$4,"L","gal")/(Runoff_duration_hr_block*60),VLOOKUP('Block Calcs'!AA327,'Block Calcs'!$B$4:$K$1500,10,FALSE)),IF(AA327=Runoff_duration_hr_block/2,2*CONVERT($H$4,"L","gal")/(Runoff_duration_hr_block*60),VLOOKUP('Block Calcs'!AA327,'Block Calcs'!$B$4:$K$1500,10,FALSE))),2),"")</f>
        <v/>
      </c>
      <c r="AC327" s="68" t="str">
        <f t="shared" si="132"/>
        <v/>
      </c>
      <c r="AD327" s="67" t="str">
        <f>IF(A327="","",(SUM($R$4:R327)+(O327*P327*Q327*Number_of_chem_blocks_block)))</f>
        <v/>
      </c>
      <c r="AE327" s="67" t="str">
        <f>IF(A327="","",(SUM($S$4:S327)+(O327*P327*Q327*Chem_block_density_block*2.54^3*Number_of_chem_blocks_block)))</f>
        <v/>
      </c>
    </row>
    <row r="328" spans="1:31" x14ac:dyDescent="0.3">
      <c r="A328" s="23" t="str">
        <f t="shared" si="133"/>
        <v/>
      </c>
      <c r="B328" s="23" t="str">
        <f t="shared" si="115"/>
        <v/>
      </c>
      <c r="C328" s="23" t="str">
        <f t="shared" si="116"/>
        <v/>
      </c>
      <c r="D328" s="261" t="str">
        <f t="shared" si="117"/>
        <v/>
      </c>
      <c r="E328" s="261" t="str">
        <f t="shared" si="118"/>
        <v/>
      </c>
      <c r="F328" s="261" t="str">
        <f>IF(E328="","",SUM(E$4:E328))</f>
        <v/>
      </c>
      <c r="G328" s="261" t="str">
        <f t="shared" si="119"/>
        <v/>
      </c>
      <c r="H328" s="24" t="str">
        <f t="shared" si="120"/>
        <v/>
      </c>
      <c r="I328" s="24" t="str">
        <f t="shared" si="121"/>
        <v/>
      </c>
      <c r="J328" s="24" t="str">
        <f>IF(I328="","",SUM(I$4:I328))</f>
        <v/>
      </c>
      <c r="K328" s="24" t="str">
        <f t="shared" si="122"/>
        <v/>
      </c>
      <c r="L328" s="37" t="str">
        <f t="shared" si="135"/>
        <v/>
      </c>
      <c r="M328" s="37" t="str">
        <f t="shared" si="136"/>
        <v/>
      </c>
      <c r="N328" s="37" t="str">
        <f t="shared" si="137"/>
        <v/>
      </c>
      <c r="O328" s="37" t="str">
        <f t="shared" si="123"/>
        <v/>
      </c>
      <c r="P328" s="37" t="str">
        <f t="shared" si="124"/>
        <v/>
      </c>
      <c r="Q328" s="37" t="str">
        <f t="shared" si="125"/>
        <v/>
      </c>
      <c r="R328" s="25" t="str">
        <f t="shared" si="126"/>
        <v/>
      </c>
      <c r="S328" s="25" t="str">
        <f t="shared" si="127"/>
        <v/>
      </c>
      <c r="T328" s="25" t="str">
        <f t="shared" si="128"/>
        <v/>
      </c>
      <c r="U328" s="27" t="str">
        <f t="shared" si="129"/>
        <v/>
      </c>
      <c r="V328" s="26" t="str">
        <f t="shared" si="134"/>
        <v/>
      </c>
      <c r="W328" s="31" t="str">
        <f t="shared" si="130"/>
        <v/>
      </c>
      <c r="X328" s="88" t="str">
        <f>IF(U328="","",SUM($T$4:T328)*1000/J328*(1-Percent_bound_block))</f>
        <v/>
      </c>
      <c r="Y328" s="88" t="str">
        <f>IF(U328="","",SUM($T$4:T328)*1000/F328*(1-Percent_bound_block))</f>
        <v/>
      </c>
      <c r="Z328" s="90" t="str">
        <f t="shared" si="131"/>
        <v/>
      </c>
      <c r="AA328" s="68" t="str">
        <f>IF(AND(B327&lt;Runoff_duration_hr_block/2,B328&gt;Runoff_duration_hr_block/2),Runoff_duration_hr_block/2,INDEX($B$4:$B$1500,IF(B328&gt;Runoff_duration_hr_block/2,ROWS($AA$4:AA328)-1,ROWS($AA$4:AA328))))</f>
        <v/>
      </c>
      <c r="AB328" s="66" t="str">
        <f>IFERROR(ROUND(IF(HG_shape_block="Constant flow",IF(AA328=Runoff_duration_hr_block/2,CONVERT($H$4,"L","gal")/(Runoff_duration_hr_block*60),VLOOKUP('Block Calcs'!AA328,'Block Calcs'!$B$4:$K$1500,10,FALSE)),IF(AA328=Runoff_duration_hr_block/2,2*CONVERT($H$4,"L","gal")/(Runoff_duration_hr_block*60),VLOOKUP('Block Calcs'!AA328,'Block Calcs'!$B$4:$K$1500,10,FALSE))),2),"")</f>
        <v/>
      </c>
      <c r="AC328" s="68" t="str">
        <f t="shared" si="132"/>
        <v/>
      </c>
      <c r="AD328" s="67" t="str">
        <f>IF(A328="","",(SUM($R$4:R328)+(O328*P328*Q328*Number_of_chem_blocks_block)))</f>
        <v/>
      </c>
      <c r="AE328" s="67" t="str">
        <f>IF(A328="","",(SUM($S$4:S328)+(O328*P328*Q328*Chem_block_density_block*2.54^3*Number_of_chem_blocks_block)))</f>
        <v/>
      </c>
    </row>
    <row r="329" spans="1:31" x14ac:dyDescent="0.3">
      <c r="A329" s="23" t="str">
        <f t="shared" si="133"/>
        <v/>
      </c>
      <c r="B329" s="23" t="str">
        <f t="shared" si="115"/>
        <v/>
      </c>
      <c r="C329" s="23" t="str">
        <f t="shared" si="116"/>
        <v/>
      </c>
      <c r="D329" s="261" t="str">
        <f t="shared" si="117"/>
        <v/>
      </c>
      <c r="E329" s="261" t="str">
        <f t="shared" si="118"/>
        <v/>
      </c>
      <c r="F329" s="261" t="str">
        <f>IF(E329="","",SUM(E$4:E329))</f>
        <v/>
      </c>
      <c r="G329" s="261" t="str">
        <f t="shared" si="119"/>
        <v/>
      </c>
      <c r="H329" s="24" t="str">
        <f t="shared" si="120"/>
        <v/>
      </c>
      <c r="I329" s="24" t="str">
        <f t="shared" si="121"/>
        <v/>
      </c>
      <c r="J329" s="24" t="str">
        <f>IF(I329="","",SUM(I$4:I329))</f>
        <v/>
      </c>
      <c r="K329" s="24" t="str">
        <f t="shared" si="122"/>
        <v/>
      </c>
      <c r="L329" s="37" t="str">
        <f t="shared" si="135"/>
        <v/>
      </c>
      <c r="M329" s="37" t="str">
        <f t="shared" si="136"/>
        <v/>
      </c>
      <c r="N329" s="37" t="str">
        <f t="shared" si="137"/>
        <v/>
      </c>
      <c r="O329" s="37" t="str">
        <f t="shared" si="123"/>
        <v/>
      </c>
      <c r="P329" s="37" t="str">
        <f t="shared" si="124"/>
        <v/>
      </c>
      <c r="Q329" s="37" t="str">
        <f t="shared" si="125"/>
        <v/>
      </c>
      <c r="R329" s="25" t="str">
        <f t="shared" si="126"/>
        <v/>
      </c>
      <c r="S329" s="25" t="str">
        <f t="shared" si="127"/>
        <v/>
      </c>
      <c r="T329" s="25" t="str">
        <f t="shared" si="128"/>
        <v/>
      </c>
      <c r="U329" s="27" t="str">
        <f t="shared" si="129"/>
        <v/>
      </c>
      <c r="V329" s="26" t="str">
        <f t="shared" si="134"/>
        <v/>
      </c>
      <c r="W329" s="31" t="str">
        <f t="shared" si="130"/>
        <v/>
      </c>
      <c r="X329" s="88" t="str">
        <f>IF(U329="","",SUM($T$4:T329)*1000/J329*(1-Percent_bound_block))</f>
        <v/>
      </c>
      <c r="Y329" s="88" t="str">
        <f>IF(U329="","",SUM($T$4:T329)*1000/F329*(1-Percent_bound_block))</f>
        <v/>
      </c>
      <c r="Z329" s="90" t="str">
        <f t="shared" si="131"/>
        <v/>
      </c>
      <c r="AA329" s="68" t="str">
        <f>IF(AND(B328&lt;Runoff_duration_hr_block/2,B329&gt;Runoff_duration_hr_block/2),Runoff_duration_hr_block/2,INDEX($B$4:$B$1500,IF(B329&gt;Runoff_duration_hr_block/2,ROWS($AA$4:AA329)-1,ROWS($AA$4:AA329))))</f>
        <v/>
      </c>
      <c r="AB329" s="66" t="str">
        <f>IFERROR(ROUND(IF(HG_shape_block="Constant flow",IF(AA329=Runoff_duration_hr_block/2,CONVERT($H$4,"L","gal")/(Runoff_duration_hr_block*60),VLOOKUP('Block Calcs'!AA329,'Block Calcs'!$B$4:$K$1500,10,FALSE)),IF(AA329=Runoff_duration_hr_block/2,2*CONVERT($H$4,"L","gal")/(Runoff_duration_hr_block*60),VLOOKUP('Block Calcs'!AA329,'Block Calcs'!$B$4:$K$1500,10,FALSE))),2),"")</f>
        <v/>
      </c>
      <c r="AC329" s="68" t="str">
        <f t="shared" si="132"/>
        <v/>
      </c>
      <c r="AD329" s="67" t="str">
        <f>IF(A329="","",(SUM($R$4:R329)+(O329*P329*Q329*Number_of_chem_blocks_block)))</f>
        <v/>
      </c>
      <c r="AE329" s="67" t="str">
        <f>IF(A329="","",(SUM($S$4:S329)+(O329*P329*Q329*Chem_block_density_block*2.54^3*Number_of_chem_blocks_block)))</f>
        <v/>
      </c>
    </row>
    <row r="330" spans="1:31" x14ac:dyDescent="0.3">
      <c r="A330" s="23" t="str">
        <f t="shared" si="133"/>
        <v/>
      </c>
      <c r="B330" s="23" t="str">
        <f t="shared" si="115"/>
        <v/>
      </c>
      <c r="C330" s="23" t="str">
        <f t="shared" si="116"/>
        <v/>
      </c>
      <c r="D330" s="261" t="str">
        <f t="shared" si="117"/>
        <v/>
      </c>
      <c r="E330" s="261" t="str">
        <f t="shared" si="118"/>
        <v/>
      </c>
      <c r="F330" s="261" t="str">
        <f>IF(E330="","",SUM(E$4:E330))</f>
        <v/>
      </c>
      <c r="G330" s="261" t="str">
        <f t="shared" si="119"/>
        <v/>
      </c>
      <c r="H330" s="24" t="str">
        <f t="shared" si="120"/>
        <v/>
      </c>
      <c r="I330" s="24" t="str">
        <f t="shared" si="121"/>
        <v/>
      </c>
      <c r="J330" s="24" t="str">
        <f>IF(I330="","",SUM(I$4:I330))</f>
        <v/>
      </c>
      <c r="K330" s="24" t="str">
        <f t="shared" si="122"/>
        <v/>
      </c>
      <c r="L330" s="37" t="str">
        <f t="shared" si="135"/>
        <v/>
      </c>
      <c r="M330" s="37" t="str">
        <f t="shared" si="136"/>
        <v/>
      </c>
      <c r="N330" s="37" t="str">
        <f t="shared" si="137"/>
        <v/>
      </c>
      <c r="O330" s="37" t="str">
        <f t="shared" si="123"/>
        <v/>
      </c>
      <c r="P330" s="37" t="str">
        <f t="shared" si="124"/>
        <v/>
      </c>
      <c r="Q330" s="37" t="str">
        <f t="shared" si="125"/>
        <v/>
      </c>
      <c r="R330" s="25" t="str">
        <f t="shared" si="126"/>
        <v/>
      </c>
      <c r="S330" s="25" t="str">
        <f t="shared" si="127"/>
        <v/>
      </c>
      <c r="T330" s="25" t="str">
        <f t="shared" si="128"/>
        <v/>
      </c>
      <c r="U330" s="27" t="str">
        <f t="shared" si="129"/>
        <v/>
      </c>
      <c r="V330" s="26" t="str">
        <f t="shared" si="134"/>
        <v/>
      </c>
      <c r="W330" s="31" t="str">
        <f t="shared" si="130"/>
        <v/>
      </c>
      <c r="X330" s="88" t="str">
        <f>IF(U330="","",SUM($T$4:T330)*1000/J330*(1-Percent_bound_block))</f>
        <v/>
      </c>
      <c r="Y330" s="88" t="str">
        <f>IF(U330="","",SUM($T$4:T330)*1000/F330*(1-Percent_bound_block))</f>
        <v/>
      </c>
      <c r="Z330" s="90" t="str">
        <f t="shared" si="131"/>
        <v/>
      </c>
      <c r="AA330" s="68" t="str">
        <f>IF(AND(B329&lt;Runoff_duration_hr_block/2,B330&gt;Runoff_duration_hr_block/2),Runoff_duration_hr_block/2,INDEX($B$4:$B$1500,IF(B330&gt;Runoff_duration_hr_block/2,ROWS($AA$4:AA330)-1,ROWS($AA$4:AA330))))</f>
        <v/>
      </c>
      <c r="AB330" s="66" t="str">
        <f>IFERROR(ROUND(IF(HG_shape_block="Constant flow",IF(AA330=Runoff_duration_hr_block/2,CONVERT($H$4,"L","gal")/(Runoff_duration_hr_block*60),VLOOKUP('Block Calcs'!AA330,'Block Calcs'!$B$4:$K$1500,10,FALSE)),IF(AA330=Runoff_duration_hr_block/2,2*CONVERT($H$4,"L","gal")/(Runoff_duration_hr_block*60),VLOOKUP('Block Calcs'!AA330,'Block Calcs'!$B$4:$K$1500,10,FALSE))),2),"")</f>
        <v/>
      </c>
      <c r="AC330" s="68" t="str">
        <f t="shared" si="132"/>
        <v/>
      </c>
      <c r="AD330" s="67" t="str">
        <f>IF(A330="","",(SUM($R$4:R330)+(O330*P330*Q330*Number_of_chem_blocks_block)))</f>
        <v/>
      </c>
      <c r="AE330" s="67" t="str">
        <f>IF(A330="","",(SUM($S$4:S330)+(O330*P330*Q330*Chem_block_density_block*2.54^3*Number_of_chem_blocks_block)))</f>
        <v/>
      </c>
    </row>
    <row r="331" spans="1:31" x14ac:dyDescent="0.3">
      <c r="A331" s="23" t="str">
        <f t="shared" si="133"/>
        <v/>
      </c>
      <c r="B331" s="23" t="str">
        <f t="shared" si="115"/>
        <v/>
      </c>
      <c r="C331" s="23" t="str">
        <f t="shared" si="116"/>
        <v/>
      </c>
      <c r="D331" s="261" t="str">
        <f t="shared" si="117"/>
        <v/>
      </c>
      <c r="E331" s="261" t="str">
        <f t="shared" si="118"/>
        <v/>
      </c>
      <c r="F331" s="261" t="str">
        <f>IF(E331="","",SUM(E$4:E331))</f>
        <v/>
      </c>
      <c r="G331" s="261" t="str">
        <f t="shared" si="119"/>
        <v/>
      </c>
      <c r="H331" s="24" t="str">
        <f t="shared" si="120"/>
        <v/>
      </c>
      <c r="I331" s="24" t="str">
        <f t="shared" si="121"/>
        <v/>
      </c>
      <c r="J331" s="24" t="str">
        <f>IF(I331="","",SUM(I$4:I331))</f>
        <v/>
      </c>
      <c r="K331" s="24" t="str">
        <f t="shared" si="122"/>
        <v/>
      </c>
      <c r="L331" s="37" t="str">
        <f t="shared" si="135"/>
        <v/>
      </c>
      <c r="M331" s="37" t="str">
        <f t="shared" si="136"/>
        <v/>
      </c>
      <c r="N331" s="37" t="str">
        <f t="shared" si="137"/>
        <v/>
      </c>
      <c r="O331" s="37" t="str">
        <f t="shared" si="123"/>
        <v/>
      </c>
      <c r="P331" s="37" t="str">
        <f t="shared" si="124"/>
        <v/>
      </c>
      <c r="Q331" s="37" t="str">
        <f t="shared" si="125"/>
        <v/>
      </c>
      <c r="R331" s="25" t="str">
        <f t="shared" si="126"/>
        <v/>
      </c>
      <c r="S331" s="25" t="str">
        <f t="shared" si="127"/>
        <v/>
      </c>
      <c r="T331" s="25" t="str">
        <f t="shared" si="128"/>
        <v/>
      </c>
      <c r="U331" s="27" t="str">
        <f t="shared" si="129"/>
        <v/>
      </c>
      <c r="V331" s="26" t="str">
        <f t="shared" si="134"/>
        <v/>
      </c>
      <c r="W331" s="31" t="str">
        <f t="shared" si="130"/>
        <v/>
      </c>
      <c r="X331" s="88" t="str">
        <f>IF(U331="","",SUM($T$4:T331)*1000/J331*(1-Percent_bound_block))</f>
        <v/>
      </c>
      <c r="Y331" s="88" t="str">
        <f>IF(U331="","",SUM($T$4:T331)*1000/F331*(1-Percent_bound_block))</f>
        <v/>
      </c>
      <c r="Z331" s="90" t="str">
        <f t="shared" si="131"/>
        <v/>
      </c>
      <c r="AA331" s="68" t="str">
        <f>IF(AND(B330&lt;Runoff_duration_hr_block/2,B331&gt;Runoff_duration_hr_block/2),Runoff_duration_hr_block/2,INDEX($B$4:$B$1500,IF(B331&gt;Runoff_duration_hr_block/2,ROWS($AA$4:AA331)-1,ROWS($AA$4:AA331))))</f>
        <v/>
      </c>
      <c r="AB331" s="66" t="str">
        <f>IFERROR(ROUND(IF(HG_shape_block="Constant flow",IF(AA331=Runoff_duration_hr_block/2,CONVERT($H$4,"L","gal")/(Runoff_duration_hr_block*60),VLOOKUP('Block Calcs'!AA331,'Block Calcs'!$B$4:$K$1500,10,FALSE)),IF(AA331=Runoff_duration_hr_block/2,2*CONVERT($H$4,"L","gal")/(Runoff_duration_hr_block*60),VLOOKUP('Block Calcs'!AA331,'Block Calcs'!$B$4:$K$1500,10,FALSE))),2),"")</f>
        <v/>
      </c>
      <c r="AC331" s="68" t="str">
        <f t="shared" si="132"/>
        <v/>
      </c>
      <c r="AD331" s="67" t="str">
        <f>IF(A331="","",(SUM($R$4:R331)+(O331*P331*Q331*Number_of_chem_blocks_block)))</f>
        <v/>
      </c>
      <c r="AE331" s="67" t="str">
        <f>IF(A331="","",(SUM($S$4:S331)+(O331*P331*Q331*Chem_block_density_block*2.54^3*Number_of_chem_blocks_block)))</f>
        <v/>
      </c>
    </row>
    <row r="332" spans="1:31" x14ac:dyDescent="0.3">
      <c r="A332" s="23" t="str">
        <f t="shared" si="133"/>
        <v/>
      </c>
      <c r="B332" s="23" t="str">
        <f t="shared" si="115"/>
        <v/>
      </c>
      <c r="C332" s="23" t="str">
        <f t="shared" si="116"/>
        <v/>
      </c>
      <c r="D332" s="261" t="str">
        <f t="shared" si="117"/>
        <v/>
      </c>
      <c r="E332" s="261" t="str">
        <f t="shared" si="118"/>
        <v/>
      </c>
      <c r="F332" s="261" t="str">
        <f>IF(E332="","",SUM(E$4:E332))</f>
        <v/>
      </c>
      <c r="G332" s="261" t="str">
        <f t="shared" si="119"/>
        <v/>
      </c>
      <c r="H332" s="24" t="str">
        <f t="shared" si="120"/>
        <v/>
      </c>
      <c r="I332" s="24" t="str">
        <f t="shared" si="121"/>
        <v/>
      </c>
      <c r="J332" s="24" t="str">
        <f>IF(I332="","",SUM(I$4:I332))</f>
        <v/>
      </c>
      <c r="K332" s="24" t="str">
        <f t="shared" si="122"/>
        <v/>
      </c>
      <c r="L332" s="37" t="str">
        <f t="shared" si="135"/>
        <v/>
      </c>
      <c r="M332" s="37" t="str">
        <f t="shared" si="136"/>
        <v/>
      </c>
      <c r="N332" s="37" t="str">
        <f t="shared" si="137"/>
        <v/>
      </c>
      <c r="O332" s="37" t="str">
        <f t="shared" si="123"/>
        <v/>
      </c>
      <c r="P332" s="37" t="str">
        <f t="shared" si="124"/>
        <v/>
      </c>
      <c r="Q332" s="37" t="str">
        <f t="shared" si="125"/>
        <v/>
      </c>
      <c r="R332" s="25" t="str">
        <f t="shared" si="126"/>
        <v/>
      </c>
      <c r="S332" s="25" t="str">
        <f t="shared" si="127"/>
        <v/>
      </c>
      <c r="T332" s="25" t="str">
        <f t="shared" si="128"/>
        <v/>
      </c>
      <c r="U332" s="27" t="str">
        <f t="shared" si="129"/>
        <v/>
      </c>
      <c r="V332" s="26" t="str">
        <f t="shared" si="134"/>
        <v/>
      </c>
      <c r="W332" s="31" t="str">
        <f t="shared" si="130"/>
        <v/>
      </c>
      <c r="X332" s="88" t="str">
        <f>IF(U332="","",SUM($T$4:T332)*1000/J332*(1-Percent_bound_block))</f>
        <v/>
      </c>
      <c r="Y332" s="88" t="str">
        <f>IF(U332="","",SUM($T$4:T332)*1000/F332*(1-Percent_bound_block))</f>
        <v/>
      </c>
      <c r="Z332" s="90" t="str">
        <f t="shared" si="131"/>
        <v/>
      </c>
      <c r="AA332" s="68" t="str">
        <f>IF(AND(B331&lt;Runoff_duration_hr_block/2,B332&gt;Runoff_duration_hr_block/2),Runoff_duration_hr_block/2,INDEX($B$4:$B$1500,IF(B332&gt;Runoff_duration_hr_block/2,ROWS($AA$4:AA332)-1,ROWS($AA$4:AA332))))</f>
        <v/>
      </c>
      <c r="AB332" s="66" t="str">
        <f>IFERROR(ROUND(IF(HG_shape_block="Constant flow",IF(AA332=Runoff_duration_hr_block/2,CONVERT($H$4,"L","gal")/(Runoff_duration_hr_block*60),VLOOKUP('Block Calcs'!AA332,'Block Calcs'!$B$4:$K$1500,10,FALSE)),IF(AA332=Runoff_duration_hr_block/2,2*CONVERT($H$4,"L","gal")/(Runoff_duration_hr_block*60),VLOOKUP('Block Calcs'!AA332,'Block Calcs'!$B$4:$K$1500,10,FALSE))),2),"")</f>
        <v/>
      </c>
      <c r="AC332" s="68" t="str">
        <f t="shared" si="132"/>
        <v/>
      </c>
      <c r="AD332" s="67" t="str">
        <f>IF(A332="","",(SUM($R$4:R332)+(O332*P332*Q332*Number_of_chem_blocks_block)))</f>
        <v/>
      </c>
      <c r="AE332" s="67" t="str">
        <f>IF(A332="","",(SUM($S$4:S332)+(O332*P332*Q332*Chem_block_density_block*2.54^3*Number_of_chem_blocks_block)))</f>
        <v/>
      </c>
    </row>
    <row r="333" spans="1:31" x14ac:dyDescent="0.3">
      <c r="A333" s="23" t="str">
        <f t="shared" si="133"/>
        <v/>
      </c>
      <c r="B333" s="23" t="str">
        <f t="shared" si="115"/>
        <v/>
      </c>
      <c r="C333" s="23" t="str">
        <f t="shared" si="116"/>
        <v/>
      </c>
      <c r="D333" s="261" t="str">
        <f t="shared" si="117"/>
        <v/>
      </c>
      <c r="E333" s="261" t="str">
        <f t="shared" si="118"/>
        <v/>
      </c>
      <c r="F333" s="261" t="str">
        <f>IF(E333="","",SUM(E$4:E333))</f>
        <v/>
      </c>
      <c r="G333" s="261" t="str">
        <f t="shared" si="119"/>
        <v/>
      </c>
      <c r="H333" s="24" t="str">
        <f t="shared" si="120"/>
        <v/>
      </c>
      <c r="I333" s="24" t="str">
        <f t="shared" si="121"/>
        <v/>
      </c>
      <c r="J333" s="24" t="str">
        <f>IF(I333="","",SUM(I$4:I333))</f>
        <v/>
      </c>
      <c r="K333" s="24" t="str">
        <f t="shared" si="122"/>
        <v/>
      </c>
      <c r="L333" s="37" t="str">
        <f t="shared" si="135"/>
        <v/>
      </c>
      <c r="M333" s="37" t="str">
        <f t="shared" si="136"/>
        <v/>
      </c>
      <c r="N333" s="37" t="str">
        <f t="shared" si="137"/>
        <v/>
      </c>
      <c r="O333" s="37" t="str">
        <f t="shared" si="123"/>
        <v/>
      </c>
      <c r="P333" s="37" t="str">
        <f t="shared" si="124"/>
        <v/>
      </c>
      <c r="Q333" s="37" t="str">
        <f t="shared" si="125"/>
        <v/>
      </c>
      <c r="R333" s="25" t="str">
        <f t="shared" si="126"/>
        <v/>
      </c>
      <c r="S333" s="25" t="str">
        <f t="shared" si="127"/>
        <v/>
      </c>
      <c r="T333" s="25" t="str">
        <f t="shared" si="128"/>
        <v/>
      </c>
      <c r="U333" s="27" t="str">
        <f t="shared" si="129"/>
        <v/>
      </c>
      <c r="V333" s="26" t="str">
        <f t="shared" si="134"/>
        <v/>
      </c>
      <c r="W333" s="31" t="str">
        <f t="shared" si="130"/>
        <v/>
      </c>
      <c r="X333" s="88" t="str">
        <f>IF(U333="","",SUM($T$4:T333)*1000/J333*(1-Percent_bound_block))</f>
        <v/>
      </c>
      <c r="Y333" s="88" t="str">
        <f>IF(U333="","",SUM($T$4:T333)*1000/F333*(1-Percent_bound_block))</f>
        <v/>
      </c>
      <c r="Z333" s="90" t="str">
        <f t="shared" si="131"/>
        <v/>
      </c>
      <c r="AA333" s="68" t="str">
        <f>IF(AND(B332&lt;Runoff_duration_hr_block/2,B333&gt;Runoff_duration_hr_block/2),Runoff_duration_hr_block/2,INDEX($B$4:$B$1500,IF(B333&gt;Runoff_duration_hr_block/2,ROWS($AA$4:AA333)-1,ROWS($AA$4:AA333))))</f>
        <v/>
      </c>
      <c r="AB333" s="66" t="str">
        <f>IFERROR(ROUND(IF(HG_shape_block="Constant flow",IF(AA333=Runoff_duration_hr_block/2,CONVERT($H$4,"L","gal")/(Runoff_duration_hr_block*60),VLOOKUP('Block Calcs'!AA333,'Block Calcs'!$B$4:$K$1500,10,FALSE)),IF(AA333=Runoff_duration_hr_block/2,2*CONVERT($H$4,"L","gal")/(Runoff_duration_hr_block*60),VLOOKUP('Block Calcs'!AA333,'Block Calcs'!$B$4:$K$1500,10,FALSE))),2),"")</f>
        <v/>
      </c>
      <c r="AC333" s="68" t="str">
        <f t="shared" si="132"/>
        <v/>
      </c>
      <c r="AD333" s="67" t="str">
        <f>IF(A333="","",(SUM($R$4:R333)+(O333*P333*Q333*Number_of_chem_blocks_block)))</f>
        <v/>
      </c>
      <c r="AE333" s="67" t="str">
        <f>IF(A333="","",(SUM($S$4:S333)+(O333*P333*Q333*Chem_block_density_block*2.54^3*Number_of_chem_blocks_block)))</f>
        <v/>
      </c>
    </row>
    <row r="334" spans="1:31" x14ac:dyDescent="0.3">
      <c r="A334" s="23" t="str">
        <f t="shared" si="133"/>
        <v/>
      </c>
      <c r="B334" s="23" t="str">
        <f t="shared" si="115"/>
        <v/>
      </c>
      <c r="C334" s="23" t="str">
        <f t="shared" si="116"/>
        <v/>
      </c>
      <c r="D334" s="261" t="str">
        <f t="shared" si="117"/>
        <v/>
      </c>
      <c r="E334" s="261" t="str">
        <f t="shared" si="118"/>
        <v/>
      </c>
      <c r="F334" s="261" t="str">
        <f>IF(E334="","",SUM(E$4:E334))</f>
        <v/>
      </c>
      <c r="G334" s="261" t="str">
        <f t="shared" si="119"/>
        <v/>
      </c>
      <c r="H334" s="24" t="str">
        <f t="shared" si="120"/>
        <v/>
      </c>
      <c r="I334" s="24" t="str">
        <f t="shared" si="121"/>
        <v/>
      </c>
      <c r="J334" s="24" t="str">
        <f>IF(I334="","",SUM(I$4:I334))</f>
        <v/>
      </c>
      <c r="K334" s="24" t="str">
        <f t="shared" si="122"/>
        <v/>
      </c>
      <c r="L334" s="37" t="str">
        <f t="shared" si="135"/>
        <v/>
      </c>
      <c r="M334" s="37" t="str">
        <f t="shared" si="136"/>
        <v/>
      </c>
      <c r="N334" s="37" t="str">
        <f t="shared" si="137"/>
        <v/>
      </c>
      <c r="O334" s="37" t="str">
        <f t="shared" si="123"/>
        <v/>
      </c>
      <c r="P334" s="37" t="str">
        <f t="shared" si="124"/>
        <v/>
      </c>
      <c r="Q334" s="37" t="str">
        <f t="shared" si="125"/>
        <v/>
      </c>
      <c r="R334" s="25" t="str">
        <f t="shared" si="126"/>
        <v/>
      </c>
      <c r="S334" s="25" t="str">
        <f t="shared" si="127"/>
        <v/>
      </c>
      <c r="T334" s="25" t="str">
        <f t="shared" si="128"/>
        <v/>
      </c>
      <c r="U334" s="27" t="str">
        <f t="shared" si="129"/>
        <v/>
      </c>
      <c r="V334" s="26" t="str">
        <f t="shared" si="134"/>
        <v/>
      </c>
      <c r="W334" s="31" t="str">
        <f t="shared" si="130"/>
        <v/>
      </c>
      <c r="X334" s="88" t="str">
        <f>IF(U334="","",SUM($T$4:T334)*1000/J334*(1-Percent_bound_block))</f>
        <v/>
      </c>
      <c r="Y334" s="88" t="str">
        <f>IF(U334="","",SUM($T$4:T334)*1000/F334*(1-Percent_bound_block))</f>
        <v/>
      </c>
      <c r="Z334" s="90" t="str">
        <f t="shared" si="131"/>
        <v/>
      </c>
      <c r="AA334" s="68" t="str">
        <f>IF(AND(B333&lt;Runoff_duration_hr_block/2,B334&gt;Runoff_duration_hr_block/2),Runoff_duration_hr_block/2,INDEX($B$4:$B$1500,IF(B334&gt;Runoff_duration_hr_block/2,ROWS($AA$4:AA334)-1,ROWS($AA$4:AA334))))</f>
        <v/>
      </c>
      <c r="AB334" s="66" t="str">
        <f>IFERROR(ROUND(IF(HG_shape_block="Constant flow",IF(AA334=Runoff_duration_hr_block/2,CONVERT($H$4,"L","gal")/(Runoff_duration_hr_block*60),VLOOKUP('Block Calcs'!AA334,'Block Calcs'!$B$4:$K$1500,10,FALSE)),IF(AA334=Runoff_duration_hr_block/2,2*CONVERT($H$4,"L","gal")/(Runoff_duration_hr_block*60),VLOOKUP('Block Calcs'!AA334,'Block Calcs'!$B$4:$K$1500,10,FALSE))),2),"")</f>
        <v/>
      </c>
      <c r="AC334" s="68" t="str">
        <f t="shared" si="132"/>
        <v/>
      </c>
      <c r="AD334" s="67" t="str">
        <f>IF(A334="","",(SUM($R$4:R334)+(O334*P334*Q334*Number_of_chem_blocks_block)))</f>
        <v/>
      </c>
      <c r="AE334" s="67" t="str">
        <f>IF(A334="","",(SUM($S$4:S334)+(O334*P334*Q334*Chem_block_density_block*2.54^3*Number_of_chem_blocks_block)))</f>
        <v/>
      </c>
    </row>
    <row r="335" spans="1:31" x14ac:dyDescent="0.3">
      <c r="A335" s="23" t="str">
        <f t="shared" si="133"/>
        <v/>
      </c>
      <c r="B335" s="23" t="str">
        <f t="shared" si="115"/>
        <v/>
      </c>
      <c r="C335" s="23" t="str">
        <f t="shared" si="116"/>
        <v/>
      </c>
      <c r="D335" s="261" t="str">
        <f t="shared" si="117"/>
        <v/>
      </c>
      <c r="E335" s="261" t="str">
        <f t="shared" si="118"/>
        <v/>
      </c>
      <c r="F335" s="261" t="str">
        <f>IF(E335="","",SUM(E$4:E335))</f>
        <v/>
      </c>
      <c r="G335" s="261" t="str">
        <f t="shared" si="119"/>
        <v/>
      </c>
      <c r="H335" s="24" t="str">
        <f t="shared" si="120"/>
        <v/>
      </c>
      <c r="I335" s="24" t="str">
        <f t="shared" si="121"/>
        <v/>
      </c>
      <c r="J335" s="24" t="str">
        <f>IF(I335="","",SUM(I$4:I335))</f>
        <v/>
      </c>
      <c r="K335" s="24" t="str">
        <f t="shared" si="122"/>
        <v/>
      </c>
      <c r="L335" s="37" t="str">
        <f t="shared" si="135"/>
        <v/>
      </c>
      <c r="M335" s="37" t="str">
        <f t="shared" si="136"/>
        <v/>
      </c>
      <c r="N335" s="37" t="str">
        <f t="shared" si="137"/>
        <v/>
      </c>
      <c r="O335" s="37" t="str">
        <f t="shared" si="123"/>
        <v/>
      </c>
      <c r="P335" s="37" t="str">
        <f t="shared" si="124"/>
        <v/>
      </c>
      <c r="Q335" s="37" t="str">
        <f t="shared" si="125"/>
        <v/>
      </c>
      <c r="R335" s="25" t="str">
        <f t="shared" si="126"/>
        <v/>
      </c>
      <c r="S335" s="25" t="str">
        <f t="shared" si="127"/>
        <v/>
      </c>
      <c r="T335" s="25" t="str">
        <f t="shared" si="128"/>
        <v/>
      </c>
      <c r="U335" s="27" t="str">
        <f t="shared" si="129"/>
        <v/>
      </c>
      <c r="V335" s="26" t="str">
        <f t="shared" si="134"/>
        <v/>
      </c>
      <c r="W335" s="31" t="str">
        <f t="shared" si="130"/>
        <v/>
      </c>
      <c r="X335" s="88" t="str">
        <f>IF(U335="","",SUM($T$4:T335)*1000/J335*(1-Percent_bound_block))</f>
        <v/>
      </c>
      <c r="Y335" s="88" t="str">
        <f>IF(U335="","",SUM($T$4:T335)*1000/F335*(1-Percent_bound_block))</f>
        <v/>
      </c>
      <c r="Z335" s="90" t="str">
        <f t="shared" si="131"/>
        <v/>
      </c>
      <c r="AA335" s="68" t="str">
        <f>IF(AND(B334&lt;Runoff_duration_hr_block/2,B335&gt;Runoff_duration_hr_block/2),Runoff_duration_hr_block/2,INDEX($B$4:$B$1500,IF(B335&gt;Runoff_duration_hr_block/2,ROWS($AA$4:AA335)-1,ROWS($AA$4:AA335))))</f>
        <v/>
      </c>
      <c r="AB335" s="66" t="str">
        <f>IFERROR(ROUND(IF(HG_shape_block="Constant flow",IF(AA335=Runoff_duration_hr_block/2,CONVERT($H$4,"L","gal")/(Runoff_duration_hr_block*60),VLOOKUP('Block Calcs'!AA335,'Block Calcs'!$B$4:$K$1500,10,FALSE)),IF(AA335=Runoff_duration_hr_block/2,2*CONVERT($H$4,"L","gal")/(Runoff_duration_hr_block*60),VLOOKUP('Block Calcs'!AA335,'Block Calcs'!$B$4:$K$1500,10,FALSE))),2),"")</f>
        <v/>
      </c>
      <c r="AC335" s="68" t="str">
        <f t="shared" si="132"/>
        <v/>
      </c>
      <c r="AD335" s="67" t="str">
        <f>IF(A335="","",(SUM($R$4:R335)+(O335*P335*Q335*Number_of_chem_blocks_block)))</f>
        <v/>
      </c>
      <c r="AE335" s="67" t="str">
        <f>IF(A335="","",(SUM($S$4:S335)+(O335*P335*Q335*Chem_block_density_block*2.54^3*Number_of_chem_blocks_block)))</f>
        <v/>
      </c>
    </row>
    <row r="336" spans="1:31" x14ac:dyDescent="0.3">
      <c r="A336" s="23" t="str">
        <f t="shared" si="133"/>
        <v/>
      </c>
      <c r="B336" s="23" t="str">
        <f t="shared" si="115"/>
        <v/>
      </c>
      <c r="C336" s="23" t="str">
        <f t="shared" si="116"/>
        <v/>
      </c>
      <c r="D336" s="261" t="str">
        <f t="shared" si="117"/>
        <v/>
      </c>
      <c r="E336" s="261" t="str">
        <f t="shared" si="118"/>
        <v/>
      </c>
      <c r="F336" s="261" t="str">
        <f>IF(E336="","",SUM(E$4:E336))</f>
        <v/>
      </c>
      <c r="G336" s="261" t="str">
        <f t="shared" si="119"/>
        <v/>
      </c>
      <c r="H336" s="24" t="str">
        <f t="shared" si="120"/>
        <v/>
      </c>
      <c r="I336" s="24" t="str">
        <f t="shared" si="121"/>
        <v/>
      </c>
      <c r="J336" s="24" t="str">
        <f>IF(I336="","",SUM(I$4:I336))</f>
        <v/>
      </c>
      <c r="K336" s="24" t="str">
        <f t="shared" si="122"/>
        <v/>
      </c>
      <c r="L336" s="37" t="str">
        <f t="shared" si="135"/>
        <v/>
      </c>
      <c r="M336" s="37" t="str">
        <f t="shared" si="136"/>
        <v/>
      </c>
      <c r="N336" s="37" t="str">
        <f t="shared" si="137"/>
        <v/>
      </c>
      <c r="O336" s="37" t="str">
        <f t="shared" si="123"/>
        <v/>
      </c>
      <c r="P336" s="37" t="str">
        <f t="shared" si="124"/>
        <v/>
      </c>
      <c r="Q336" s="37" t="str">
        <f t="shared" si="125"/>
        <v/>
      </c>
      <c r="R336" s="25" t="str">
        <f t="shared" si="126"/>
        <v/>
      </c>
      <c r="S336" s="25" t="str">
        <f t="shared" si="127"/>
        <v/>
      </c>
      <c r="T336" s="25" t="str">
        <f t="shared" si="128"/>
        <v/>
      </c>
      <c r="U336" s="27" t="str">
        <f t="shared" si="129"/>
        <v/>
      </c>
      <c r="V336" s="26" t="str">
        <f t="shared" si="134"/>
        <v/>
      </c>
      <c r="W336" s="31" t="str">
        <f t="shared" si="130"/>
        <v/>
      </c>
      <c r="X336" s="88" t="str">
        <f>IF(U336="","",SUM($T$4:T336)*1000/J336*(1-Percent_bound_block))</f>
        <v/>
      </c>
      <c r="Y336" s="88" t="str">
        <f>IF(U336="","",SUM($T$4:T336)*1000/F336*(1-Percent_bound_block))</f>
        <v/>
      </c>
      <c r="Z336" s="90" t="str">
        <f t="shared" si="131"/>
        <v/>
      </c>
      <c r="AA336" s="68" t="str">
        <f>IF(AND(B335&lt;Runoff_duration_hr_block/2,B336&gt;Runoff_duration_hr_block/2),Runoff_duration_hr_block/2,INDEX($B$4:$B$1500,IF(B336&gt;Runoff_duration_hr_block/2,ROWS($AA$4:AA336)-1,ROWS($AA$4:AA336))))</f>
        <v/>
      </c>
      <c r="AB336" s="66" t="str">
        <f>IFERROR(ROUND(IF(HG_shape_block="Constant flow",IF(AA336=Runoff_duration_hr_block/2,CONVERT($H$4,"L","gal")/(Runoff_duration_hr_block*60),VLOOKUP('Block Calcs'!AA336,'Block Calcs'!$B$4:$K$1500,10,FALSE)),IF(AA336=Runoff_duration_hr_block/2,2*CONVERT($H$4,"L","gal")/(Runoff_duration_hr_block*60),VLOOKUP('Block Calcs'!AA336,'Block Calcs'!$B$4:$K$1500,10,FALSE))),2),"")</f>
        <v/>
      </c>
      <c r="AC336" s="68" t="str">
        <f t="shared" si="132"/>
        <v/>
      </c>
      <c r="AD336" s="67" t="str">
        <f>IF(A336="","",(SUM($R$4:R336)+(O336*P336*Q336*Number_of_chem_blocks_block)))</f>
        <v/>
      </c>
      <c r="AE336" s="67" t="str">
        <f>IF(A336="","",(SUM($S$4:S336)+(O336*P336*Q336*Chem_block_density_block*2.54^3*Number_of_chem_blocks_block)))</f>
        <v/>
      </c>
    </row>
    <row r="337" spans="1:31" x14ac:dyDescent="0.3">
      <c r="A337" s="23" t="str">
        <f t="shared" si="133"/>
        <v/>
      </c>
      <c r="B337" s="23" t="str">
        <f t="shared" si="115"/>
        <v/>
      </c>
      <c r="C337" s="23" t="str">
        <f t="shared" si="116"/>
        <v/>
      </c>
      <c r="D337" s="261" t="str">
        <f t="shared" si="117"/>
        <v/>
      </c>
      <c r="E337" s="261" t="str">
        <f t="shared" si="118"/>
        <v/>
      </c>
      <c r="F337" s="261" t="str">
        <f>IF(E337="","",SUM(E$4:E337))</f>
        <v/>
      </c>
      <c r="G337" s="261" t="str">
        <f t="shared" si="119"/>
        <v/>
      </c>
      <c r="H337" s="24" t="str">
        <f t="shared" si="120"/>
        <v/>
      </c>
      <c r="I337" s="24" t="str">
        <f t="shared" si="121"/>
        <v/>
      </c>
      <c r="J337" s="24" t="str">
        <f>IF(I337="","",SUM(I$4:I337))</f>
        <v/>
      </c>
      <c r="K337" s="24" t="str">
        <f t="shared" si="122"/>
        <v/>
      </c>
      <c r="L337" s="37" t="str">
        <f t="shared" si="135"/>
        <v/>
      </c>
      <c r="M337" s="37" t="str">
        <f t="shared" si="136"/>
        <v/>
      </c>
      <c r="N337" s="37" t="str">
        <f t="shared" si="137"/>
        <v/>
      </c>
      <c r="O337" s="37" t="str">
        <f t="shared" si="123"/>
        <v/>
      </c>
      <c r="P337" s="37" t="str">
        <f t="shared" si="124"/>
        <v/>
      </c>
      <c r="Q337" s="37" t="str">
        <f t="shared" si="125"/>
        <v/>
      </c>
      <c r="R337" s="25" t="str">
        <f t="shared" si="126"/>
        <v/>
      </c>
      <c r="S337" s="25" t="str">
        <f t="shared" si="127"/>
        <v/>
      </c>
      <c r="T337" s="25" t="str">
        <f t="shared" si="128"/>
        <v/>
      </c>
      <c r="U337" s="27" t="str">
        <f t="shared" si="129"/>
        <v/>
      </c>
      <c r="V337" s="26" t="str">
        <f t="shared" si="134"/>
        <v/>
      </c>
      <c r="W337" s="31" t="str">
        <f t="shared" si="130"/>
        <v/>
      </c>
      <c r="X337" s="88" t="str">
        <f>IF(U337="","",SUM($T$4:T337)*1000/J337*(1-Percent_bound_block))</f>
        <v/>
      </c>
      <c r="Y337" s="88" t="str">
        <f>IF(U337="","",SUM($T$4:T337)*1000/F337*(1-Percent_bound_block))</f>
        <v/>
      </c>
      <c r="Z337" s="90" t="str">
        <f t="shared" si="131"/>
        <v/>
      </c>
      <c r="AA337" s="68" t="str">
        <f>IF(AND(B336&lt;Runoff_duration_hr_block/2,B337&gt;Runoff_duration_hr_block/2),Runoff_duration_hr_block/2,INDEX($B$4:$B$1500,IF(B337&gt;Runoff_duration_hr_block/2,ROWS($AA$4:AA337)-1,ROWS($AA$4:AA337))))</f>
        <v/>
      </c>
      <c r="AB337" s="66" t="str">
        <f>IFERROR(ROUND(IF(HG_shape_block="Constant flow",IF(AA337=Runoff_duration_hr_block/2,CONVERT($H$4,"L","gal")/(Runoff_duration_hr_block*60),VLOOKUP('Block Calcs'!AA337,'Block Calcs'!$B$4:$K$1500,10,FALSE)),IF(AA337=Runoff_duration_hr_block/2,2*CONVERT($H$4,"L","gal")/(Runoff_duration_hr_block*60),VLOOKUP('Block Calcs'!AA337,'Block Calcs'!$B$4:$K$1500,10,FALSE))),2),"")</f>
        <v/>
      </c>
      <c r="AC337" s="68" t="str">
        <f t="shared" si="132"/>
        <v/>
      </c>
      <c r="AD337" s="67" t="str">
        <f>IF(A337="","",(SUM($R$4:R337)+(O337*P337*Q337*Number_of_chem_blocks_block)))</f>
        <v/>
      </c>
      <c r="AE337" s="67" t="str">
        <f>IF(A337="","",(SUM($S$4:S337)+(O337*P337*Q337*Chem_block_density_block*2.54^3*Number_of_chem_blocks_block)))</f>
        <v/>
      </c>
    </row>
    <row r="338" spans="1:31" x14ac:dyDescent="0.3">
      <c r="A338" s="23" t="str">
        <f t="shared" si="133"/>
        <v/>
      </c>
      <c r="B338" s="23" t="str">
        <f t="shared" si="115"/>
        <v/>
      </c>
      <c r="C338" s="23" t="str">
        <f t="shared" si="116"/>
        <v/>
      </c>
      <c r="D338" s="261" t="str">
        <f t="shared" si="117"/>
        <v/>
      </c>
      <c r="E338" s="261" t="str">
        <f t="shared" si="118"/>
        <v/>
      </c>
      <c r="F338" s="261" t="str">
        <f>IF(E338="","",SUM(E$4:E338))</f>
        <v/>
      </c>
      <c r="G338" s="261" t="str">
        <f t="shared" si="119"/>
        <v/>
      </c>
      <c r="H338" s="24" t="str">
        <f t="shared" si="120"/>
        <v/>
      </c>
      <c r="I338" s="24" t="str">
        <f t="shared" si="121"/>
        <v/>
      </c>
      <c r="J338" s="24" t="str">
        <f>IF(I338="","",SUM(I$4:I338))</f>
        <v/>
      </c>
      <c r="K338" s="24" t="str">
        <f t="shared" si="122"/>
        <v/>
      </c>
      <c r="L338" s="37" t="str">
        <f t="shared" si="135"/>
        <v/>
      </c>
      <c r="M338" s="37" t="str">
        <f t="shared" si="136"/>
        <v/>
      </c>
      <c r="N338" s="37" t="str">
        <f t="shared" si="137"/>
        <v/>
      </c>
      <c r="O338" s="37" t="str">
        <f t="shared" si="123"/>
        <v/>
      </c>
      <c r="P338" s="37" t="str">
        <f t="shared" si="124"/>
        <v/>
      </c>
      <c r="Q338" s="37" t="str">
        <f t="shared" si="125"/>
        <v/>
      </c>
      <c r="R338" s="25" t="str">
        <f t="shared" si="126"/>
        <v/>
      </c>
      <c r="S338" s="25" t="str">
        <f t="shared" si="127"/>
        <v/>
      </c>
      <c r="T338" s="25" t="str">
        <f t="shared" si="128"/>
        <v/>
      </c>
      <c r="U338" s="27" t="str">
        <f t="shared" si="129"/>
        <v/>
      </c>
      <c r="V338" s="26" t="str">
        <f t="shared" si="134"/>
        <v/>
      </c>
      <c r="W338" s="31" t="str">
        <f t="shared" si="130"/>
        <v/>
      </c>
      <c r="X338" s="88" t="str">
        <f>IF(U338="","",SUM($T$4:T338)*1000/J338*(1-Percent_bound_block))</f>
        <v/>
      </c>
      <c r="Y338" s="88" t="str">
        <f>IF(U338="","",SUM($T$4:T338)*1000/F338*(1-Percent_bound_block))</f>
        <v/>
      </c>
      <c r="Z338" s="90" t="str">
        <f t="shared" si="131"/>
        <v/>
      </c>
      <c r="AA338" s="68" t="str">
        <f>IF(AND(B337&lt;Runoff_duration_hr_block/2,B338&gt;Runoff_duration_hr_block/2),Runoff_duration_hr_block/2,INDEX($B$4:$B$1500,IF(B338&gt;Runoff_duration_hr_block/2,ROWS($AA$4:AA338)-1,ROWS($AA$4:AA338))))</f>
        <v/>
      </c>
      <c r="AB338" s="66" t="str">
        <f>IFERROR(ROUND(IF(HG_shape_block="Constant flow",IF(AA338=Runoff_duration_hr_block/2,CONVERT($H$4,"L","gal")/(Runoff_duration_hr_block*60),VLOOKUP('Block Calcs'!AA338,'Block Calcs'!$B$4:$K$1500,10,FALSE)),IF(AA338=Runoff_duration_hr_block/2,2*CONVERT($H$4,"L","gal")/(Runoff_duration_hr_block*60),VLOOKUP('Block Calcs'!AA338,'Block Calcs'!$B$4:$K$1500,10,FALSE))),2),"")</f>
        <v/>
      </c>
      <c r="AC338" s="68" t="str">
        <f t="shared" si="132"/>
        <v/>
      </c>
      <c r="AD338" s="67" t="str">
        <f>IF(A338="","",(SUM($R$4:R338)+(O338*P338*Q338*Number_of_chem_blocks_block)))</f>
        <v/>
      </c>
      <c r="AE338" s="67" t="str">
        <f>IF(A338="","",(SUM($S$4:S338)+(O338*P338*Q338*Chem_block_density_block*2.54^3*Number_of_chem_blocks_block)))</f>
        <v/>
      </c>
    </row>
    <row r="339" spans="1:31" x14ac:dyDescent="0.3">
      <c r="A339" s="23" t="str">
        <f t="shared" si="133"/>
        <v/>
      </c>
      <c r="B339" s="23" t="str">
        <f t="shared" si="115"/>
        <v/>
      </c>
      <c r="C339" s="23" t="str">
        <f t="shared" si="116"/>
        <v/>
      </c>
      <c r="D339" s="261" t="str">
        <f t="shared" si="117"/>
        <v/>
      </c>
      <c r="E339" s="261" t="str">
        <f t="shared" si="118"/>
        <v/>
      </c>
      <c r="F339" s="261" t="str">
        <f>IF(E339="","",SUM(E$4:E339))</f>
        <v/>
      </c>
      <c r="G339" s="261" t="str">
        <f t="shared" si="119"/>
        <v/>
      </c>
      <c r="H339" s="24" t="str">
        <f t="shared" si="120"/>
        <v/>
      </c>
      <c r="I339" s="24" t="str">
        <f t="shared" si="121"/>
        <v/>
      </c>
      <c r="J339" s="24" t="str">
        <f>IF(I339="","",SUM(I$4:I339))</f>
        <v/>
      </c>
      <c r="K339" s="24" t="str">
        <f t="shared" si="122"/>
        <v/>
      </c>
      <c r="L339" s="37" t="str">
        <f t="shared" si="135"/>
        <v/>
      </c>
      <c r="M339" s="37" t="str">
        <f t="shared" si="136"/>
        <v/>
      </c>
      <c r="N339" s="37" t="str">
        <f t="shared" si="137"/>
        <v/>
      </c>
      <c r="O339" s="37" t="str">
        <f t="shared" si="123"/>
        <v/>
      </c>
      <c r="P339" s="37" t="str">
        <f t="shared" si="124"/>
        <v/>
      </c>
      <c r="Q339" s="37" t="str">
        <f t="shared" si="125"/>
        <v/>
      </c>
      <c r="R339" s="25" t="str">
        <f t="shared" si="126"/>
        <v/>
      </c>
      <c r="S339" s="25" t="str">
        <f t="shared" si="127"/>
        <v/>
      </c>
      <c r="T339" s="25" t="str">
        <f t="shared" si="128"/>
        <v/>
      </c>
      <c r="U339" s="27" t="str">
        <f t="shared" si="129"/>
        <v/>
      </c>
      <c r="V339" s="26" t="str">
        <f t="shared" si="134"/>
        <v/>
      </c>
      <c r="W339" s="31" t="str">
        <f t="shared" si="130"/>
        <v/>
      </c>
      <c r="X339" s="88" t="str">
        <f>IF(U339="","",SUM($T$4:T339)*1000/J339*(1-Percent_bound_block))</f>
        <v/>
      </c>
      <c r="Y339" s="88" t="str">
        <f>IF(U339="","",SUM($T$4:T339)*1000/F339*(1-Percent_bound_block))</f>
        <v/>
      </c>
      <c r="Z339" s="90" t="str">
        <f t="shared" si="131"/>
        <v/>
      </c>
      <c r="AA339" s="68" t="str">
        <f>IF(AND(B338&lt;Runoff_duration_hr_block/2,B339&gt;Runoff_duration_hr_block/2),Runoff_duration_hr_block/2,INDEX($B$4:$B$1500,IF(B339&gt;Runoff_duration_hr_block/2,ROWS($AA$4:AA339)-1,ROWS($AA$4:AA339))))</f>
        <v/>
      </c>
      <c r="AB339" s="66" t="str">
        <f>IFERROR(ROUND(IF(HG_shape_block="Constant flow",IF(AA339=Runoff_duration_hr_block/2,CONVERT($H$4,"L","gal")/(Runoff_duration_hr_block*60),VLOOKUP('Block Calcs'!AA339,'Block Calcs'!$B$4:$K$1500,10,FALSE)),IF(AA339=Runoff_duration_hr_block/2,2*CONVERT($H$4,"L","gal")/(Runoff_duration_hr_block*60),VLOOKUP('Block Calcs'!AA339,'Block Calcs'!$B$4:$K$1500,10,FALSE))),2),"")</f>
        <v/>
      </c>
      <c r="AC339" s="68" t="str">
        <f t="shared" si="132"/>
        <v/>
      </c>
      <c r="AD339" s="67" t="str">
        <f>IF(A339="","",(SUM($R$4:R339)+(O339*P339*Q339*Number_of_chem_blocks_block)))</f>
        <v/>
      </c>
      <c r="AE339" s="67" t="str">
        <f>IF(A339="","",(SUM($S$4:S339)+(O339*P339*Q339*Chem_block_density_block*2.54^3*Number_of_chem_blocks_block)))</f>
        <v/>
      </c>
    </row>
    <row r="340" spans="1:31" x14ac:dyDescent="0.3">
      <c r="A340" s="23" t="str">
        <f t="shared" si="133"/>
        <v/>
      </c>
      <c r="B340" s="23" t="str">
        <f t="shared" si="115"/>
        <v/>
      </c>
      <c r="C340" s="23" t="str">
        <f t="shared" si="116"/>
        <v/>
      </c>
      <c r="D340" s="261" t="str">
        <f t="shared" si="117"/>
        <v/>
      </c>
      <c r="E340" s="261" t="str">
        <f t="shared" si="118"/>
        <v/>
      </c>
      <c r="F340" s="261" t="str">
        <f>IF(E340="","",SUM(E$4:E340))</f>
        <v/>
      </c>
      <c r="G340" s="261" t="str">
        <f t="shared" si="119"/>
        <v/>
      </c>
      <c r="H340" s="24" t="str">
        <f t="shared" si="120"/>
        <v/>
      </c>
      <c r="I340" s="24" t="str">
        <f t="shared" si="121"/>
        <v/>
      </c>
      <c r="J340" s="24" t="str">
        <f>IF(I340="","",SUM(I$4:I340))</f>
        <v/>
      </c>
      <c r="K340" s="24" t="str">
        <f t="shared" si="122"/>
        <v/>
      </c>
      <c r="L340" s="37" t="str">
        <f t="shared" si="135"/>
        <v/>
      </c>
      <c r="M340" s="37" t="str">
        <f t="shared" si="136"/>
        <v/>
      </c>
      <c r="N340" s="37" t="str">
        <f t="shared" si="137"/>
        <v/>
      </c>
      <c r="O340" s="37" t="str">
        <f t="shared" si="123"/>
        <v/>
      </c>
      <c r="P340" s="37" t="str">
        <f t="shared" si="124"/>
        <v/>
      </c>
      <c r="Q340" s="37" t="str">
        <f t="shared" si="125"/>
        <v/>
      </c>
      <c r="R340" s="25" t="str">
        <f t="shared" si="126"/>
        <v/>
      </c>
      <c r="S340" s="25" t="str">
        <f t="shared" si="127"/>
        <v/>
      </c>
      <c r="T340" s="25" t="str">
        <f t="shared" si="128"/>
        <v/>
      </c>
      <c r="U340" s="27" t="str">
        <f t="shared" si="129"/>
        <v/>
      </c>
      <c r="V340" s="26" t="str">
        <f t="shared" si="134"/>
        <v/>
      </c>
      <c r="W340" s="31" t="str">
        <f t="shared" si="130"/>
        <v/>
      </c>
      <c r="X340" s="88" t="str">
        <f>IF(U340="","",SUM($T$4:T340)*1000/J340*(1-Percent_bound_block))</f>
        <v/>
      </c>
      <c r="Y340" s="88" t="str">
        <f>IF(U340="","",SUM($T$4:T340)*1000/F340*(1-Percent_bound_block))</f>
        <v/>
      </c>
      <c r="Z340" s="90" t="str">
        <f t="shared" si="131"/>
        <v/>
      </c>
      <c r="AA340" s="68" t="str">
        <f>IF(AND(B339&lt;Runoff_duration_hr_block/2,B340&gt;Runoff_duration_hr_block/2),Runoff_duration_hr_block/2,INDEX($B$4:$B$1500,IF(B340&gt;Runoff_duration_hr_block/2,ROWS($AA$4:AA340)-1,ROWS($AA$4:AA340))))</f>
        <v/>
      </c>
      <c r="AB340" s="66" t="str">
        <f>IFERROR(ROUND(IF(HG_shape_block="Constant flow",IF(AA340=Runoff_duration_hr_block/2,CONVERT($H$4,"L","gal")/(Runoff_duration_hr_block*60),VLOOKUP('Block Calcs'!AA340,'Block Calcs'!$B$4:$K$1500,10,FALSE)),IF(AA340=Runoff_duration_hr_block/2,2*CONVERT($H$4,"L","gal")/(Runoff_duration_hr_block*60),VLOOKUP('Block Calcs'!AA340,'Block Calcs'!$B$4:$K$1500,10,FALSE))),2),"")</f>
        <v/>
      </c>
      <c r="AC340" s="68" t="str">
        <f t="shared" si="132"/>
        <v/>
      </c>
      <c r="AD340" s="67" t="str">
        <f>IF(A340="","",(SUM($R$4:R340)+(O340*P340*Q340*Number_of_chem_blocks_block)))</f>
        <v/>
      </c>
      <c r="AE340" s="67" t="str">
        <f>IF(A340="","",(SUM($S$4:S340)+(O340*P340*Q340*Chem_block_density_block*2.54^3*Number_of_chem_blocks_block)))</f>
        <v/>
      </c>
    </row>
    <row r="341" spans="1:31" x14ac:dyDescent="0.3">
      <c r="A341" s="23" t="str">
        <f t="shared" si="133"/>
        <v/>
      </c>
      <c r="B341" s="23" t="str">
        <f t="shared" si="115"/>
        <v/>
      </c>
      <c r="C341" s="23" t="str">
        <f t="shared" si="116"/>
        <v/>
      </c>
      <c r="D341" s="261" t="str">
        <f t="shared" si="117"/>
        <v/>
      </c>
      <c r="E341" s="261" t="str">
        <f t="shared" si="118"/>
        <v/>
      </c>
      <c r="F341" s="261" t="str">
        <f>IF(E341="","",SUM(E$4:E341))</f>
        <v/>
      </c>
      <c r="G341" s="261" t="str">
        <f t="shared" si="119"/>
        <v/>
      </c>
      <c r="H341" s="24" t="str">
        <f t="shared" si="120"/>
        <v/>
      </c>
      <c r="I341" s="24" t="str">
        <f t="shared" si="121"/>
        <v/>
      </c>
      <c r="J341" s="24" t="str">
        <f>IF(I341="","",SUM(I$4:I341))</f>
        <v/>
      </c>
      <c r="K341" s="24" t="str">
        <f t="shared" si="122"/>
        <v/>
      </c>
      <c r="L341" s="37" t="str">
        <f t="shared" si="135"/>
        <v/>
      </c>
      <c r="M341" s="37" t="str">
        <f t="shared" si="136"/>
        <v/>
      </c>
      <c r="N341" s="37" t="str">
        <f t="shared" si="137"/>
        <v/>
      </c>
      <c r="O341" s="37" t="str">
        <f t="shared" si="123"/>
        <v/>
      </c>
      <c r="P341" s="37" t="str">
        <f t="shared" si="124"/>
        <v/>
      </c>
      <c r="Q341" s="37" t="str">
        <f t="shared" si="125"/>
        <v/>
      </c>
      <c r="R341" s="25" t="str">
        <f t="shared" si="126"/>
        <v/>
      </c>
      <c r="S341" s="25" t="str">
        <f t="shared" si="127"/>
        <v/>
      </c>
      <c r="T341" s="25" t="str">
        <f t="shared" si="128"/>
        <v/>
      </c>
      <c r="U341" s="27" t="str">
        <f t="shared" si="129"/>
        <v/>
      </c>
      <c r="V341" s="26" t="str">
        <f t="shared" si="134"/>
        <v/>
      </c>
      <c r="W341" s="31" t="str">
        <f t="shared" si="130"/>
        <v/>
      </c>
      <c r="X341" s="88" t="str">
        <f>IF(U341="","",SUM($T$4:T341)*1000/J341*(1-Percent_bound_block))</f>
        <v/>
      </c>
      <c r="Y341" s="88" t="str">
        <f>IF(U341="","",SUM($T$4:T341)*1000/F341*(1-Percent_bound_block))</f>
        <v/>
      </c>
      <c r="Z341" s="90" t="str">
        <f t="shared" si="131"/>
        <v/>
      </c>
      <c r="AA341" s="68" t="str">
        <f>IF(AND(B340&lt;Runoff_duration_hr_block/2,B341&gt;Runoff_duration_hr_block/2),Runoff_duration_hr_block/2,INDEX($B$4:$B$1500,IF(B341&gt;Runoff_duration_hr_block/2,ROWS($AA$4:AA341)-1,ROWS($AA$4:AA341))))</f>
        <v/>
      </c>
      <c r="AB341" s="66" t="str">
        <f>IFERROR(ROUND(IF(HG_shape_block="Constant flow",IF(AA341=Runoff_duration_hr_block/2,CONVERT($H$4,"L","gal")/(Runoff_duration_hr_block*60),VLOOKUP('Block Calcs'!AA341,'Block Calcs'!$B$4:$K$1500,10,FALSE)),IF(AA341=Runoff_duration_hr_block/2,2*CONVERT($H$4,"L","gal")/(Runoff_duration_hr_block*60),VLOOKUP('Block Calcs'!AA341,'Block Calcs'!$B$4:$K$1500,10,FALSE))),2),"")</f>
        <v/>
      </c>
      <c r="AC341" s="68" t="str">
        <f t="shared" si="132"/>
        <v/>
      </c>
      <c r="AD341" s="67" t="str">
        <f>IF(A341="","",(SUM($R$4:R341)+(O341*P341*Q341*Number_of_chem_blocks_block)))</f>
        <v/>
      </c>
      <c r="AE341" s="67" t="str">
        <f>IF(A341="","",(SUM($S$4:S341)+(O341*P341*Q341*Chem_block_density_block*2.54^3*Number_of_chem_blocks_block)))</f>
        <v/>
      </c>
    </row>
    <row r="342" spans="1:31" x14ac:dyDescent="0.3">
      <c r="A342" s="23" t="str">
        <f t="shared" si="133"/>
        <v/>
      </c>
      <c r="B342" s="23" t="str">
        <f t="shared" si="115"/>
        <v/>
      </c>
      <c r="C342" s="23" t="str">
        <f t="shared" si="116"/>
        <v/>
      </c>
      <c r="D342" s="261" t="str">
        <f t="shared" si="117"/>
        <v/>
      </c>
      <c r="E342" s="261" t="str">
        <f t="shared" si="118"/>
        <v/>
      </c>
      <c r="F342" s="261" t="str">
        <f>IF(E342="","",SUM(E$4:E342))</f>
        <v/>
      </c>
      <c r="G342" s="261" t="str">
        <f t="shared" si="119"/>
        <v/>
      </c>
      <c r="H342" s="24" t="str">
        <f t="shared" si="120"/>
        <v/>
      </c>
      <c r="I342" s="24" t="str">
        <f t="shared" si="121"/>
        <v/>
      </c>
      <c r="J342" s="24" t="str">
        <f>IF(I342="","",SUM(I$4:I342))</f>
        <v/>
      </c>
      <c r="K342" s="24" t="str">
        <f t="shared" si="122"/>
        <v/>
      </c>
      <c r="L342" s="37" t="str">
        <f t="shared" si="135"/>
        <v/>
      </c>
      <c r="M342" s="37" t="str">
        <f t="shared" si="136"/>
        <v/>
      </c>
      <c r="N342" s="37" t="str">
        <f t="shared" si="137"/>
        <v/>
      </c>
      <c r="O342" s="37" t="str">
        <f t="shared" si="123"/>
        <v/>
      </c>
      <c r="P342" s="37" t="str">
        <f t="shared" si="124"/>
        <v/>
      </c>
      <c r="Q342" s="37" t="str">
        <f t="shared" si="125"/>
        <v/>
      </c>
      <c r="R342" s="25" t="str">
        <f t="shared" si="126"/>
        <v/>
      </c>
      <c r="S342" s="25" t="str">
        <f t="shared" si="127"/>
        <v/>
      </c>
      <c r="T342" s="25" t="str">
        <f t="shared" si="128"/>
        <v/>
      </c>
      <c r="U342" s="27" t="str">
        <f t="shared" si="129"/>
        <v/>
      </c>
      <c r="V342" s="26" t="str">
        <f t="shared" si="134"/>
        <v/>
      </c>
      <c r="W342" s="31" t="str">
        <f t="shared" si="130"/>
        <v/>
      </c>
      <c r="X342" s="88" t="str">
        <f>IF(U342="","",SUM($T$4:T342)*1000/J342*(1-Percent_bound_block))</f>
        <v/>
      </c>
      <c r="Y342" s="88" t="str">
        <f>IF(U342="","",SUM($T$4:T342)*1000/F342*(1-Percent_bound_block))</f>
        <v/>
      </c>
      <c r="Z342" s="90" t="str">
        <f t="shared" si="131"/>
        <v/>
      </c>
      <c r="AA342" s="68" t="str">
        <f>IF(AND(B341&lt;Runoff_duration_hr_block/2,B342&gt;Runoff_duration_hr_block/2),Runoff_duration_hr_block/2,INDEX($B$4:$B$1500,IF(B342&gt;Runoff_duration_hr_block/2,ROWS($AA$4:AA342)-1,ROWS($AA$4:AA342))))</f>
        <v/>
      </c>
      <c r="AB342" s="66" t="str">
        <f>IFERROR(ROUND(IF(HG_shape_block="Constant flow",IF(AA342=Runoff_duration_hr_block/2,CONVERT($H$4,"L","gal")/(Runoff_duration_hr_block*60),VLOOKUP('Block Calcs'!AA342,'Block Calcs'!$B$4:$K$1500,10,FALSE)),IF(AA342=Runoff_duration_hr_block/2,2*CONVERT($H$4,"L","gal")/(Runoff_duration_hr_block*60),VLOOKUP('Block Calcs'!AA342,'Block Calcs'!$B$4:$K$1500,10,FALSE))),2),"")</f>
        <v/>
      </c>
      <c r="AC342" s="68" t="str">
        <f t="shared" si="132"/>
        <v/>
      </c>
      <c r="AD342" s="67" t="str">
        <f>IF(A342="","",(SUM($R$4:R342)+(O342*P342*Q342*Number_of_chem_blocks_block)))</f>
        <v/>
      </c>
      <c r="AE342" s="67" t="str">
        <f>IF(A342="","",(SUM($S$4:S342)+(O342*P342*Q342*Chem_block_density_block*2.54^3*Number_of_chem_blocks_block)))</f>
        <v/>
      </c>
    </row>
    <row r="343" spans="1:31" x14ac:dyDescent="0.3">
      <c r="A343" s="23" t="str">
        <f t="shared" si="133"/>
        <v/>
      </c>
      <c r="B343" s="23" t="str">
        <f t="shared" si="115"/>
        <v/>
      </c>
      <c r="C343" s="23" t="str">
        <f t="shared" si="116"/>
        <v/>
      </c>
      <c r="D343" s="261" t="str">
        <f t="shared" si="117"/>
        <v/>
      </c>
      <c r="E343" s="261" t="str">
        <f t="shared" si="118"/>
        <v/>
      </c>
      <c r="F343" s="261" t="str">
        <f>IF(E343="","",SUM(E$4:E343))</f>
        <v/>
      </c>
      <c r="G343" s="261" t="str">
        <f t="shared" si="119"/>
        <v/>
      </c>
      <c r="H343" s="24" t="str">
        <f t="shared" si="120"/>
        <v/>
      </c>
      <c r="I343" s="24" t="str">
        <f t="shared" si="121"/>
        <v/>
      </c>
      <c r="J343" s="24" t="str">
        <f>IF(I343="","",SUM(I$4:I343))</f>
        <v/>
      </c>
      <c r="K343" s="24" t="str">
        <f t="shared" si="122"/>
        <v/>
      </c>
      <c r="L343" s="37" t="str">
        <f t="shared" si="135"/>
        <v/>
      </c>
      <c r="M343" s="37" t="str">
        <f t="shared" si="136"/>
        <v/>
      </c>
      <c r="N343" s="37" t="str">
        <f t="shared" si="137"/>
        <v/>
      </c>
      <c r="O343" s="37" t="str">
        <f t="shared" si="123"/>
        <v/>
      </c>
      <c r="P343" s="37" t="str">
        <f t="shared" si="124"/>
        <v/>
      </c>
      <c r="Q343" s="37" t="str">
        <f t="shared" si="125"/>
        <v/>
      </c>
      <c r="R343" s="25" t="str">
        <f t="shared" si="126"/>
        <v/>
      </c>
      <c r="S343" s="25" t="str">
        <f t="shared" si="127"/>
        <v/>
      </c>
      <c r="T343" s="25" t="str">
        <f t="shared" si="128"/>
        <v/>
      </c>
      <c r="U343" s="27" t="str">
        <f t="shared" si="129"/>
        <v/>
      </c>
      <c r="V343" s="26" t="str">
        <f t="shared" si="134"/>
        <v/>
      </c>
      <c r="W343" s="31" t="str">
        <f t="shared" si="130"/>
        <v/>
      </c>
      <c r="X343" s="88" t="str">
        <f>IF(U343="","",SUM($T$4:T343)*1000/J343*(1-Percent_bound_block))</f>
        <v/>
      </c>
      <c r="Y343" s="88" t="str">
        <f>IF(U343="","",SUM($T$4:T343)*1000/F343*(1-Percent_bound_block))</f>
        <v/>
      </c>
      <c r="Z343" s="90" t="str">
        <f t="shared" si="131"/>
        <v/>
      </c>
      <c r="AA343" s="68" t="str">
        <f>IF(AND(B342&lt;Runoff_duration_hr_block/2,B343&gt;Runoff_duration_hr_block/2),Runoff_duration_hr_block/2,INDEX($B$4:$B$1500,IF(B343&gt;Runoff_duration_hr_block/2,ROWS($AA$4:AA343)-1,ROWS($AA$4:AA343))))</f>
        <v/>
      </c>
      <c r="AB343" s="66" t="str">
        <f>IFERROR(ROUND(IF(HG_shape_block="Constant flow",IF(AA343=Runoff_duration_hr_block/2,CONVERT($H$4,"L","gal")/(Runoff_duration_hr_block*60),VLOOKUP('Block Calcs'!AA343,'Block Calcs'!$B$4:$K$1500,10,FALSE)),IF(AA343=Runoff_duration_hr_block/2,2*CONVERT($H$4,"L","gal")/(Runoff_duration_hr_block*60),VLOOKUP('Block Calcs'!AA343,'Block Calcs'!$B$4:$K$1500,10,FALSE))),2),"")</f>
        <v/>
      </c>
      <c r="AC343" s="68" t="str">
        <f t="shared" si="132"/>
        <v/>
      </c>
      <c r="AD343" s="67" t="str">
        <f>IF(A343="","",(SUM($R$4:R343)+(O343*P343*Q343*Number_of_chem_blocks_block)))</f>
        <v/>
      </c>
      <c r="AE343" s="67" t="str">
        <f>IF(A343="","",(SUM($S$4:S343)+(O343*P343*Q343*Chem_block_density_block*2.54^3*Number_of_chem_blocks_block)))</f>
        <v/>
      </c>
    </row>
    <row r="344" spans="1:31" x14ac:dyDescent="0.3">
      <c r="A344" s="23" t="str">
        <f t="shared" si="133"/>
        <v/>
      </c>
      <c r="B344" s="23" t="str">
        <f t="shared" si="115"/>
        <v/>
      </c>
      <c r="C344" s="23" t="str">
        <f t="shared" si="116"/>
        <v/>
      </c>
      <c r="D344" s="261" t="str">
        <f t="shared" si="117"/>
        <v/>
      </c>
      <c r="E344" s="261" t="str">
        <f t="shared" si="118"/>
        <v/>
      </c>
      <c r="F344" s="261" t="str">
        <f>IF(E344="","",SUM(E$4:E344))</f>
        <v/>
      </c>
      <c r="G344" s="261" t="str">
        <f t="shared" si="119"/>
        <v/>
      </c>
      <c r="H344" s="24" t="str">
        <f t="shared" si="120"/>
        <v/>
      </c>
      <c r="I344" s="24" t="str">
        <f t="shared" si="121"/>
        <v/>
      </c>
      <c r="J344" s="24" t="str">
        <f>IF(I344="","",SUM(I$4:I344))</f>
        <v/>
      </c>
      <c r="K344" s="24" t="str">
        <f t="shared" si="122"/>
        <v/>
      </c>
      <c r="L344" s="37" t="str">
        <f t="shared" si="135"/>
        <v/>
      </c>
      <c r="M344" s="37" t="str">
        <f t="shared" si="136"/>
        <v/>
      </c>
      <c r="N344" s="37" t="str">
        <f t="shared" si="137"/>
        <v/>
      </c>
      <c r="O344" s="37" t="str">
        <f t="shared" si="123"/>
        <v/>
      </c>
      <c r="P344" s="37" t="str">
        <f t="shared" si="124"/>
        <v/>
      </c>
      <c r="Q344" s="37" t="str">
        <f t="shared" si="125"/>
        <v/>
      </c>
      <c r="R344" s="25" t="str">
        <f t="shared" si="126"/>
        <v/>
      </c>
      <c r="S344" s="25" t="str">
        <f t="shared" si="127"/>
        <v/>
      </c>
      <c r="T344" s="25" t="str">
        <f t="shared" si="128"/>
        <v/>
      </c>
      <c r="U344" s="27" t="str">
        <f t="shared" si="129"/>
        <v/>
      </c>
      <c r="V344" s="26" t="str">
        <f t="shared" si="134"/>
        <v/>
      </c>
      <c r="W344" s="31" t="str">
        <f t="shared" si="130"/>
        <v/>
      </c>
      <c r="X344" s="88" t="str">
        <f>IF(U344="","",SUM($T$4:T344)*1000/J344*(1-Percent_bound_block))</f>
        <v/>
      </c>
      <c r="Y344" s="88" t="str">
        <f>IF(U344="","",SUM($T$4:T344)*1000/F344*(1-Percent_bound_block))</f>
        <v/>
      </c>
      <c r="Z344" s="90" t="str">
        <f t="shared" si="131"/>
        <v/>
      </c>
      <c r="AA344" s="68" t="str">
        <f>IF(AND(B343&lt;Runoff_duration_hr_block/2,B344&gt;Runoff_duration_hr_block/2),Runoff_duration_hr_block/2,INDEX($B$4:$B$1500,IF(B344&gt;Runoff_duration_hr_block/2,ROWS($AA$4:AA344)-1,ROWS($AA$4:AA344))))</f>
        <v/>
      </c>
      <c r="AB344" s="66" t="str">
        <f>IFERROR(ROUND(IF(HG_shape_block="Constant flow",IF(AA344=Runoff_duration_hr_block/2,CONVERT($H$4,"L","gal")/(Runoff_duration_hr_block*60),VLOOKUP('Block Calcs'!AA344,'Block Calcs'!$B$4:$K$1500,10,FALSE)),IF(AA344=Runoff_duration_hr_block/2,2*CONVERT($H$4,"L","gal")/(Runoff_duration_hr_block*60),VLOOKUP('Block Calcs'!AA344,'Block Calcs'!$B$4:$K$1500,10,FALSE))),2),"")</f>
        <v/>
      </c>
      <c r="AC344" s="68" t="str">
        <f t="shared" si="132"/>
        <v/>
      </c>
      <c r="AD344" s="67" t="str">
        <f>IF(A344="","",(SUM($R$4:R344)+(O344*P344*Q344*Number_of_chem_blocks_block)))</f>
        <v/>
      </c>
      <c r="AE344" s="67" t="str">
        <f>IF(A344="","",(SUM($S$4:S344)+(O344*P344*Q344*Chem_block_density_block*2.54^3*Number_of_chem_blocks_block)))</f>
        <v/>
      </c>
    </row>
    <row r="345" spans="1:31" x14ac:dyDescent="0.3">
      <c r="A345" s="23" t="str">
        <f t="shared" si="133"/>
        <v/>
      </c>
      <c r="B345" s="23" t="str">
        <f t="shared" si="115"/>
        <v/>
      </c>
      <c r="C345" s="23" t="str">
        <f t="shared" si="116"/>
        <v/>
      </c>
      <c r="D345" s="261" t="str">
        <f t="shared" si="117"/>
        <v/>
      </c>
      <c r="E345" s="261" t="str">
        <f t="shared" si="118"/>
        <v/>
      </c>
      <c r="F345" s="261" t="str">
        <f>IF(E345="","",SUM(E$4:E345))</f>
        <v/>
      </c>
      <c r="G345" s="261" t="str">
        <f t="shared" si="119"/>
        <v/>
      </c>
      <c r="H345" s="24" t="str">
        <f t="shared" si="120"/>
        <v/>
      </c>
      <c r="I345" s="24" t="str">
        <f t="shared" si="121"/>
        <v/>
      </c>
      <c r="J345" s="24" t="str">
        <f>IF(I345="","",SUM(I$4:I345))</f>
        <v/>
      </c>
      <c r="K345" s="24" t="str">
        <f t="shared" si="122"/>
        <v/>
      </c>
      <c r="L345" s="37" t="str">
        <f t="shared" si="135"/>
        <v/>
      </c>
      <c r="M345" s="37" t="str">
        <f t="shared" si="136"/>
        <v/>
      </c>
      <c r="N345" s="37" t="str">
        <f t="shared" si="137"/>
        <v/>
      </c>
      <c r="O345" s="37" t="str">
        <f t="shared" si="123"/>
        <v/>
      </c>
      <c r="P345" s="37" t="str">
        <f t="shared" si="124"/>
        <v/>
      </c>
      <c r="Q345" s="37" t="str">
        <f t="shared" si="125"/>
        <v/>
      </c>
      <c r="R345" s="25" t="str">
        <f t="shared" si="126"/>
        <v/>
      </c>
      <c r="S345" s="25" t="str">
        <f t="shared" si="127"/>
        <v/>
      </c>
      <c r="T345" s="25" t="str">
        <f t="shared" si="128"/>
        <v/>
      </c>
      <c r="U345" s="27" t="str">
        <f t="shared" si="129"/>
        <v/>
      </c>
      <c r="V345" s="26" t="str">
        <f t="shared" si="134"/>
        <v/>
      </c>
      <c r="W345" s="31" t="str">
        <f t="shared" si="130"/>
        <v/>
      </c>
      <c r="X345" s="88" t="str">
        <f>IF(U345="","",SUM($T$4:T345)*1000/J345*(1-Percent_bound_block))</f>
        <v/>
      </c>
      <c r="Y345" s="88" t="str">
        <f>IF(U345="","",SUM($T$4:T345)*1000/F345*(1-Percent_bound_block))</f>
        <v/>
      </c>
      <c r="Z345" s="90" t="str">
        <f t="shared" si="131"/>
        <v/>
      </c>
      <c r="AA345" s="68" t="str">
        <f>IF(AND(B344&lt;Runoff_duration_hr_block/2,B345&gt;Runoff_duration_hr_block/2),Runoff_duration_hr_block/2,INDEX($B$4:$B$1500,IF(B345&gt;Runoff_duration_hr_block/2,ROWS($AA$4:AA345)-1,ROWS($AA$4:AA345))))</f>
        <v/>
      </c>
      <c r="AB345" s="66" t="str">
        <f>IFERROR(ROUND(IF(HG_shape_block="Constant flow",IF(AA345=Runoff_duration_hr_block/2,CONVERT($H$4,"L","gal")/(Runoff_duration_hr_block*60),VLOOKUP('Block Calcs'!AA345,'Block Calcs'!$B$4:$K$1500,10,FALSE)),IF(AA345=Runoff_duration_hr_block/2,2*CONVERT($H$4,"L","gal")/(Runoff_duration_hr_block*60),VLOOKUP('Block Calcs'!AA345,'Block Calcs'!$B$4:$K$1500,10,FALSE))),2),"")</f>
        <v/>
      </c>
      <c r="AC345" s="68" t="str">
        <f t="shared" si="132"/>
        <v/>
      </c>
      <c r="AD345" s="67" t="str">
        <f>IF(A345="","",(SUM($R$4:R345)+(O345*P345*Q345*Number_of_chem_blocks_block)))</f>
        <v/>
      </c>
      <c r="AE345" s="67" t="str">
        <f>IF(A345="","",(SUM($S$4:S345)+(O345*P345*Q345*Chem_block_density_block*2.54^3*Number_of_chem_blocks_block)))</f>
        <v/>
      </c>
    </row>
    <row r="346" spans="1:31" x14ac:dyDescent="0.3">
      <c r="A346" s="23" t="str">
        <f t="shared" si="133"/>
        <v/>
      </c>
      <c r="B346" s="23" t="str">
        <f t="shared" si="115"/>
        <v/>
      </c>
      <c r="C346" s="23" t="str">
        <f t="shared" si="116"/>
        <v/>
      </c>
      <c r="D346" s="261" t="str">
        <f t="shared" si="117"/>
        <v/>
      </c>
      <c r="E346" s="261" t="str">
        <f t="shared" si="118"/>
        <v/>
      </c>
      <c r="F346" s="261" t="str">
        <f>IF(E346="","",SUM(E$4:E346))</f>
        <v/>
      </c>
      <c r="G346" s="261" t="str">
        <f t="shared" si="119"/>
        <v/>
      </c>
      <c r="H346" s="24" t="str">
        <f t="shared" si="120"/>
        <v/>
      </c>
      <c r="I346" s="24" t="str">
        <f t="shared" si="121"/>
        <v/>
      </c>
      <c r="J346" s="24" t="str">
        <f>IF(I346="","",SUM(I$4:I346))</f>
        <v/>
      </c>
      <c r="K346" s="24" t="str">
        <f t="shared" si="122"/>
        <v/>
      </c>
      <c r="L346" s="37" t="str">
        <f t="shared" si="135"/>
        <v/>
      </c>
      <c r="M346" s="37" t="str">
        <f t="shared" si="136"/>
        <v/>
      </c>
      <c r="N346" s="37" t="str">
        <f t="shared" si="137"/>
        <v/>
      </c>
      <c r="O346" s="37" t="str">
        <f t="shared" si="123"/>
        <v/>
      </c>
      <c r="P346" s="37" t="str">
        <f t="shared" si="124"/>
        <v/>
      </c>
      <c r="Q346" s="37" t="str">
        <f t="shared" si="125"/>
        <v/>
      </c>
      <c r="R346" s="25" t="str">
        <f t="shared" si="126"/>
        <v/>
      </c>
      <c r="S346" s="25" t="str">
        <f t="shared" si="127"/>
        <v/>
      </c>
      <c r="T346" s="25" t="str">
        <f t="shared" si="128"/>
        <v/>
      </c>
      <c r="U346" s="27" t="str">
        <f t="shared" si="129"/>
        <v/>
      </c>
      <c r="V346" s="26" t="str">
        <f t="shared" si="134"/>
        <v/>
      </c>
      <c r="W346" s="31" t="str">
        <f t="shared" si="130"/>
        <v/>
      </c>
      <c r="X346" s="88" t="str">
        <f>IF(U346="","",SUM($T$4:T346)*1000/J346*(1-Percent_bound_block))</f>
        <v/>
      </c>
      <c r="Y346" s="88" t="str">
        <f>IF(U346="","",SUM($T$4:T346)*1000/F346*(1-Percent_bound_block))</f>
        <v/>
      </c>
      <c r="Z346" s="90" t="str">
        <f t="shared" si="131"/>
        <v/>
      </c>
      <c r="AA346" s="68" t="str">
        <f>IF(AND(B345&lt;Runoff_duration_hr_block/2,B346&gt;Runoff_duration_hr_block/2),Runoff_duration_hr_block/2,INDEX($B$4:$B$1500,IF(B346&gt;Runoff_duration_hr_block/2,ROWS($AA$4:AA346)-1,ROWS($AA$4:AA346))))</f>
        <v/>
      </c>
      <c r="AB346" s="66" t="str">
        <f>IFERROR(ROUND(IF(HG_shape_block="Constant flow",IF(AA346=Runoff_duration_hr_block/2,CONVERT($H$4,"L","gal")/(Runoff_duration_hr_block*60),VLOOKUP('Block Calcs'!AA346,'Block Calcs'!$B$4:$K$1500,10,FALSE)),IF(AA346=Runoff_duration_hr_block/2,2*CONVERT($H$4,"L","gal")/(Runoff_duration_hr_block*60),VLOOKUP('Block Calcs'!AA346,'Block Calcs'!$B$4:$K$1500,10,FALSE))),2),"")</f>
        <v/>
      </c>
      <c r="AC346" s="68" t="str">
        <f t="shared" si="132"/>
        <v/>
      </c>
      <c r="AD346" s="67" t="str">
        <f>IF(A346="","",(SUM($R$4:R346)+(O346*P346*Q346*Number_of_chem_blocks_block)))</f>
        <v/>
      </c>
      <c r="AE346" s="67" t="str">
        <f>IF(A346="","",(SUM($S$4:S346)+(O346*P346*Q346*Chem_block_density_block*2.54^3*Number_of_chem_blocks_block)))</f>
        <v/>
      </c>
    </row>
    <row r="347" spans="1:31" x14ac:dyDescent="0.3">
      <c r="A347" s="23" t="str">
        <f t="shared" si="133"/>
        <v/>
      </c>
      <c r="B347" s="23" t="str">
        <f t="shared" si="115"/>
        <v/>
      </c>
      <c r="C347" s="23" t="str">
        <f t="shared" si="116"/>
        <v/>
      </c>
      <c r="D347" s="261" t="str">
        <f t="shared" si="117"/>
        <v/>
      </c>
      <c r="E347" s="261" t="str">
        <f t="shared" si="118"/>
        <v/>
      </c>
      <c r="F347" s="261" t="str">
        <f>IF(E347="","",SUM(E$4:E347))</f>
        <v/>
      </c>
      <c r="G347" s="261" t="str">
        <f t="shared" si="119"/>
        <v/>
      </c>
      <c r="H347" s="24" t="str">
        <f t="shared" si="120"/>
        <v/>
      </c>
      <c r="I347" s="24" t="str">
        <f t="shared" si="121"/>
        <v/>
      </c>
      <c r="J347" s="24" t="str">
        <f>IF(I347="","",SUM(I$4:I347))</f>
        <v/>
      </c>
      <c r="K347" s="24" t="str">
        <f t="shared" si="122"/>
        <v/>
      </c>
      <c r="L347" s="37" t="str">
        <f t="shared" si="135"/>
        <v/>
      </c>
      <c r="M347" s="37" t="str">
        <f t="shared" si="136"/>
        <v/>
      </c>
      <c r="N347" s="37" t="str">
        <f t="shared" si="137"/>
        <v/>
      </c>
      <c r="O347" s="37" t="str">
        <f t="shared" si="123"/>
        <v/>
      </c>
      <c r="P347" s="37" t="str">
        <f t="shared" si="124"/>
        <v/>
      </c>
      <c r="Q347" s="37" t="str">
        <f t="shared" si="125"/>
        <v/>
      </c>
      <c r="R347" s="25" t="str">
        <f t="shared" si="126"/>
        <v/>
      </c>
      <c r="S347" s="25" t="str">
        <f t="shared" si="127"/>
        <v/>
      </c>
      <c r="T347" s="25" t="str">
        <f t="shared" si="128"/>
        <v/>
      </c>
      <c r="U347" s="27" t="str">
        <f t="shared" si="129"/>
        <v/>
      </c>
      <c r="V347" s="26" t="str">
        <f t="shared" si="134"/>
        <v/>
      </c>
      <c r="W347" s="31" t="str">
        <f t="shared" si="130"/>
        <v/>
      </c>
      <c r="X347" s="88" t="str">
        <f>IF(U347="","",SUM($T$4:T347)*1000/J347*(1-Percent_bound_block))</f>
        <v/>
      </c>
      <c r="Y347" s="88" t="str">
        <f>IF(U347="","",SUM($T$4:T347)*1000/F347*(1-Percent_bound_block))</f>
        <v/>
      </c>
      <c r="Z347" s="90" t="str">
        <f t="shared" si="131"/>
        <v/>
      </c>
      <c r="AA347" s="68" t="str">
        <f>IF(AND(B346&lt;Runoff_duration_hr_block/2,B347&gt;Runoff_duration_hr_block/2),Runoff_duration_hr_block/2,INDEX($B$4:$B$1500,IF(B347&gt;Runoff_duration_hr_block/2,ROWS($AA$4:AA347)-1,ROWS($AA$4:AA347))))</f>
        <v/>
      </c>
      <c r="AB347" s="66" t="str">
        <f>IFERROR(ROUND(IF(HG_shape_block="Constant flow",IF(AA347=Runoff_duration_hr_block/2,CONVERT($H$4,"L","gal")/(Runoff_duration_hr_block*60),VLOOKUP('Block Calcs'!AA347,'Block Calcs'!$B$4:$K$1500,10,FALSE)),IF(AA347=Runoff_duration_hr_block/2,2*CONVERT($H$4,"L","gal")/(Runoff_duration_hr_block*60),VLOOKUP('Block Calcs'!AA347,'Block Calcs'!$B$4:$K$1500,10,FALSE))),2),"")</f>
        <v/>
      </c>
      <c r="AC347" s="68" t="str">
        <f t="shared" si="132"/>
        <v/>
      </c>
      <c r="AD347" s="67" t="str">
        <f>IF(A347="","",(SUM($R$4:R347)+(O347*P347*Q347*Number_of_chem_blocks_block)))</f>
        <v/>
      </c>
      <c r="AE347" s="67" t="str">
        <f>IF(A347="","",(SUM($S$4:S347)+(O347*P347*Q347*Chem_block_density_block*2.54^3*Number_of_chem_blocks_block)))</f>
        <v/>
      </c>
    </row>
    <row r="348" spans="1:31" x14ac:dyDescent="0.3">
      <c r="A348" s="23" t="str">
        <f t="shared" si="133"/>
        <v/>
      </c>
      <c r="B348" s="23" t="str">
        <f t="shared" si="115"/>
        <v/>
      </c>
      <c r="C348" s="23" t="str">
        <f t="shared" si="116"/>
        <v/>
      </c>
      <c r="D348" s="261" t="str">
        <f t="shared" si="117"/>
        <v/>
      </c>
      <c r="E348" s="261" t="str">
        <f t="shared" si="118"/>
        <v/>
      </c>
      <c r="F348" s="261" t="str">
        <f>IF(E348="","",SUM(E$4:E348))</f>
        <v/>
      </c>
      <c r="G348" s="261" t="str">
        <f t="shared" si="119"/>
        <v/>
      </c>
      <c r="H348" s="24" t="str">
        <f t="shared" si="120"/>
        <v/>
      </c>
      <c r="I348" s="24" t="str">
        <f t="shared" si="121"/>
        <v/>
      </c>
      <c r="J348" s="24" t="str">
        <f>IF(I348="","",SUM(I$4:I348))</f>
        <v/>
      </c>
      <c r="K348" s="24" t="str">
        <f t="shared" si="122"/>
        <v/>
      </c>
      <c r="L348" s="37" t="str">
        <f t="shared" si="135"/>
        <v/>
      </c>
      <c r="M348" s="37" t="str">
        <f t="shared" si="136"/>
        <v/>
      </c>
      <c r="N348" s="37" t="str">
        <f t="shared" si="137"/>
        <v/>
      </c>
      <c r="O348" s="37" t="str">
        <f t="shared" si="123"/>
        <v/>
      </c>
      <c r="P348" s="37" t="str">
        <f t="shared" si="124"/>
        <v/>
      </c>
      <c r="Q348" s="37" t="str">
        <f t="shared" si="125"/>
        <v/>
      </c>
      <c r="R348" s="25" t="str">
        <f t="shared" si="126"/>
        <v/>
      </c>
      <c r="S348" s="25" t="str">
        <f t="shared" si="127"/>
        <v/>
      </c>
      <c r="T348" s="25" t="str">
        <f t="shared" si="128"/>
        <v/>
      </c>
      <c r="U348" s="27" t="str">
        <f t="shared" si="129"/>
        <v/>
      </c>
      <c r="V348" s="26" t="str">
        <f t="shared" si="134"/>
        <v/>
      </c>
      <c r="W348" s="31" t="str">
        <f t="shared" si="130"/>
        <v/>
      </c>
      <c r="X348" s="88" t="str">
        <f>IF(U348="","",SUM($T$4:T348)*1000/J348*(1-Percent_bound_block))</f>
        <v/>
      </c>
      <c r="Y348" s="88" t="str">
        <f>IF(U348="","",SUM($T$4:T348)*1000/F348*(1-Percent_bound_block))</f>
        <v/>
      </c>
      <c r="Z348" s="90" t="str">
        <f t="shared" si="131"/>
        <v/>
      </c>
      <c r="AA348" s="68" t="str">
        <f>IF(AND(B347&lt;Runoff_duration_hr_block/2,B348&gt;Runoff_duration_hr_block/2),Runoff_duration_hr_block/2,INDEX($B$4:$B$1500,IF(B348&gt;Runoff_duration_hr_block/2,ROWS($AA$4:AA348)-1,ROWS($AA$4:AA348))))</f>
        <v/>
      </c>
      <c r="AB348" s="66" t="str">
        <f>IFERROR(ROUND(IF(HG_shape_block="Constant flow",IF(AA348=Runoff_duration_hr_block/2,CONVERT($H$4,"L","gal")/(Runoff_duration_hr_block*60),VLOOKUP('Block Calcs'!AA348,'Block Calcs'!$B$4:$K$1500,10,FALSE)),IF(AA348=Runoff_duration_hr_block/2,2*CONVERT($H$4,"L","gal")/(Runoff_duration_hr_block*60),VLOOKUP('Block Calcs'!AA348,'Block Calcs'!$B$4:$K$1500,10,FALSE))),2),"")</f>
        <v/>
      </c>
      <c r="AC348" s="68" t="str">
        <f t="shared" si="132"/>
        <v/>
      </c>
      <c r="AD348" s="67" t="str">
        <f>IF(A348="","",(SUM($R$4:R348)+(O348*P348*Q348*Number_of_chem_blocks_block)))</f>
        <v/>
      </c>
      <c r="AE348" s="67" t="str">
        <f>IF(A348="","",(SUM($S$4:S348)+(O348*P348*Q348*Chem_block_density_block*2.54^3*Number_of_chem_blocks_block)))</f>
        <v/>
      </c>
    </row>
    <row r="349" spans="1:31" x14ac:dyDescent="0.3">
      <c r="A349" s="23" t="str">
        <f t="shared" si="133"/>
        <v/>
      </c>
      <c r="B349" s="23" t="str">
        <f t="shared" si="115"/>
        <v/>
      </c>
      <c r="C349" s="23" t="str">
        <f t="shared" si="116"/>
        <v/>
      </c>
      <c r="D349" s="261" t="str">
        <f t="shared" si="117"/>
        <v/>
      </c>
      <c r="E349" s="261" t="str">
        <f t="shared" si="118"/>
        <v/>
      </c>
      <c r="F349" s="261" t="str">
        <f>IF(E349="","",SUM(E$4:E349))</f>
        <v/>
      </c>
      <c r="G349" s="261" t="str">
        <f t="shared" si="119"/>
        <v/>
      </c>
      <c r="H349" s="24" t="str">
        <f t="shared" si="120"/>
        <v/>
      </c>
      <c r="I349" s="24" t="str">
        <f t="shared" si="121"/>
        <v/>
      </c>
      <c r="J349" s="24" t="str">
        <f>IF(I349="","",SUM(I$4:I349))</f>
        <v/>
      </c>
      <c r="K349" s="24" t="str">
        <f t="shared" si="122"/>
        <v/>
      </c>
      <c r="L349" s="37" t="str">
        <f t="shared" si="135"/>
        <v/>
      </c>
      <c r="M349" s="37" t="str">
        <f t="shared" si="136"/>
        <v/>
      </c>
      <c r="N349" s="37" t="str">
        <f t="shared" si="137"/>
        <v/>
      </c>
      <c r="O349" s="37" t="str">
        <f t="shared" si="123"/>
        <v/>
      </c>
      <c r="P349" s="37" t="str">
        <f t="shared" si="124"/>
        <v/>
      </c>
      <c r="Q349" s="37" t="str">
        <f t="shared" si="125"/>
        <v/>
      </c>
      <c r="R349" s="25" t="str">
        <f t="shared" si="126"/>
        <v/>
      </c>
      <c r="S349" s="25" t="str">
        <f t="shared" si="127"/>
        <v/>
      </c>
      <c r="T349" s="25" t="str">
        <f t="shared" si="128"/>
        <v/>
      </c>
      <c r="U349" s="27" t="str">
        <f t="shared" si="129"/>
        <v/>
      </c>
      <c r="V349" s="26" t="str">
        <f t="shared" si="134"/>
        <v/>
      </c>
      <c r="W349" s="31" t="str">
        <f t="shared" si="130"/>
        <v/>
      </c>
      <c r="X349" s="88" t="str">
        <f>IF(U349="","",SUM($T$4:T349)*1000/J349*(1-Percent_bound_block))</f>
        <v/>
      </c>
      <c r="Y349" s="88" t="str">
        <f>IF(U349="","",SUM($T$4:T349)*1000/F349*(1-Percent_bound_block))</f>
        <v/>
      </c>
      <c r="Z349" s="90" t="str">
        <f t="shared" si="131"/>
        <v/>
      </c>
      <c r="AA349" s="68" t="str">
        <f>IF(AND(B348&lt;Runoff_duration_hr_block/2,B349&gt;Runoff_duration_hr_block/2),Runoff_duration_hr_block/2,INDEX($B$4:$B$1500,IF(B349&gt;Runoff_duration_hr_block/2,ROWS($AA$4:AA349)-1,ROWS($AA$4:AA349))))</f>
        <v/>
      </c>
      <c r="AB349" s="66" t="str">
        <f>IFERROR(ROUND(IF(HG_shape_block="Constant flow",IF(AA349=Runoff_duration_hr_block/2,CONVERT($H$4,"L","gal")/(Runoff_duration_hr_block*60),VLOOKUP('Block Calcs'!AA349,'Block Calcs'!$B$4:$K$1500,10,FALSE)),IF(AA349=Runoff_duration_hr_block/2,2*CONVERT($H$4,"L","gal")/(Runoff_duration_hr_block*60),VLOOKUP('Block Calcs'!AA349,'Block Calcs'!$B$4:$K$1500,10,FALSE))),2),"")</f>
        <v/>
      </c>
      <c r="AC349" s="68" t="str">
        <f t="shared" si="132"/>
        <v/>
      </c>
      <c r="AD349" s="67" t="str">
        <f>IF(A349="","",(SUM($R$4:R349)+(O349*P349*Q349*Number_of_chem_blocks_block)))</f>
        <v/>
      </c>
      <c r="AE349" s="67" t="str">
        <f>IF(A349="","",(SUM($S$4:S349)+(O349*P349*Q349*Chem_block_density_block*2.54^3*Number_of_chem_blocks_block)))</f>
        <v/>
      </c>
    </row>
    <row r="350" spans="1:31" x14ac:dyDescent="0.3">
      <c r="A350" s="23" t="str">
        <f t="shared" si="133"/>
        <v/>
      </c>
      <c r="B350" s="23" t="str">
        <f t="shared" si="115"/>
        <v/>
      </c>
      <c r="C350" s="23" t="str">
        <f t="shared" si="116"/>
        <v/>
      </c>
      <c r="D350" s="261" t="str">
        <f t="shared" si="117"/>
        <v/>
      </c>
      <c r="E350" s="261" t="str">
        <f t="shared" si="118"/>
        <v/>
      </c>
      <c r="F350" s="261" t="str">
        <f>IF(E350="","",SUM(E$4:E350))</f>
        <v/>
      </c>
      <c r="G350" s="261" t="str">
        <f t="shared" si="119"/>
        <v/>
      </c>
      <c r="H350" s="24" t="str">
        <f t="shared" si="120"/>
        <v/>
      </c>
      <c r="I350" s="24" t="str">
        <f t="shared" si="121"/>
        <v/>
      </c>
      <c r="J350" s="24" t="str">
        <f>IF(I350="","",SUM(I$4:I350))</f>
        <v/>
      </c>
      <c r="K350" s="24" t="str">
        <f t="shared" si="122"/>
        <v/>
      </c>
      <c r="L350" s="37" t="str">
        <f t="shared" si="135"/>
        <v/>
      </c>
      <c r="M350" s="37" t="str">
        <f t="shared" si="136"/>
        <v/>
      </c>
      <c r="N350" s="37" t="str">
        <f t="shared" si="137"/>
        <v/>
      </c>
      <c r="O350" s="37" t="str">
        <f t="shared" si="123"/>
        <v/>
      </c>
      <c r="P350" s="37" t="str">
        <f t="shared" si="124"/>
        <v/>
      </c>
      <c r="Q350" s="37" t="str">
        <f t="shared" si="125"/>
        <v/>
      </c>
      <c r="R350" s="25" t="str">
        <f t="shared" si="126"/>
        <v/>
      </c>
      <c r="S350" s="25" t="str">
        <f t="shared" si="127"/>
        <v/>
      </c>
      <c r="T350" s="25" t="str">
        <f t="shared" si="128"/>
        <v/>
      </c>
      <c r="U350" s="27" t="str">
        <f t="shared" si="129"/>
        <v/>
      </c>
      <c r="V350" s="26" t="str">
        <f t="shared" si="134"/>
        <v/>
      </c>
      <c r="W350" s="31" t="str">
        <f t="shared" si="130"/>
        <v/>
      </c>
      <c r="X350" s="88" t="str">
        <f>IF(U350="","",SUM($T$4:T350)*1000/J350*(1-Percent_bound_block))</f>
        <v/>
      </c>
      <c r="Y350" s="88" t="str">
        <f>IF(U350="","",SUM($T$4:T350)*1000/F350*(1-Percent_bound_block))</f>
        <v/>
      </c>
      <c r="Z350" s="90" t="str">
        <f t="shared" si="131"/>
        <v/>
      </c>
      <c r="AA350" s="68" t="str">
        <f>IF(AND(B349&lt;Runoff_duration_hr_block/2,B350&gt;Runoff_duration_hr_block/2),Runoff_duration_hr_block/2,INDEX($B$4:$B$1500,IF(B350&gt;Runoff_duration_hr_block/2,ROWS($AA$4:AA350)-1,ROWS($AA$4:AA350))))</f>
        <v/>
      </c>
      <c r="AB350" s="66" t="str">
        <f>IFERROR(ROUND(IF(HG_shape_block="Constant flow",IF(AA350=Runoff_duration_hr_block/2,CONVERT($H$4,"L","gal")/(Runoff_duration_hr_block*60),VLOOKUP('Block Calcs'!AA350,'Block Calcs'!$B$4:$K$1500,10,FALSE)),IF(AA350=Runoff_duration_hr_block/2,2*CONVERT($H$4,"L","gal")/(Runoff_duration_hr_block*60),VLOOKUP('Block Calcs'!AA350,'Block Calcs'!$B$4:$K$1500,10,FALSE))),2),"")</f>
        <v/>
      </c>
      <c r="AC350" s="68" t="str">
        <f t="shared" si="132"/>
        <v/>
      </c>
      <c r="AD350" s="67" t="str">
        <f>IF(A350="","",(SUM($R$4:R350)+(O350*P350*Q350*Number_of_chem_blocks_block)))</f>
        <v/>
      </c>
      <c r="AE350" s="67" t="str">
        <f>IF(A350="","",(SUM($S$4:S350)+(O350*P350*Q350*Chem_block_density_block*2.54^3*Number_of_chem_blocks_block)))</f>
        <v/>
      </c>
    </row>
    <row r="351" spans="1:31" x14ac:dyDescent="0.3">
      <c r="A351" s="23" t="str">
        <f t="shared" si="133"/>
        <v/>
      </c>
      <c r="B351" s="23" t="str">
        <f t="shared" si="115"/>
        <v/>
      </c>
      <c r="C351" s="23" t="str">
        <f t="shared" si="116"/>
        <v/>
      </c>
      <c r="D351" s="261" t="str">
        <f t="shared" si="117"/>
        <v/>
      </c>
      <c r="E351" s="261" t="str">
        <f t="shared" si="118"/>
        <v/>
      </c>
      <c r="F351" s="261" t="str">
        <f>IF(E351="","",SUM(E$4:E351))</f>
        <v/>
      </c>
      <c r="G351" s="261" t="str">
        <f t="shared" si="119"/>
        <v/>
      </c>
      <c r="H351" s="24" t="str">
        <f t="shared" si="120"/>
        <v/>
      </c>
      <c r="I351" s="24" t="str">
        <f t="shared" si="121"/>
        <v/>
      </c>
      <c r="J351" s="24" t="str">
        <f>IF(I351="","",SUM(I$4:I351))</f>
        <v/>
      </c>
      <c r="K351" s="24" t="str">
        <f t="shared" si="122"/>
        <v/>
      </c>
      <c r="L351" s="37" t="str">
        <f t="shared" si="135"/>
        <v/>
      </c>
      <c r="M351" s="37" t="str">
        <f t="shared" si="136"/>
        <v/>
      </c>
      <c r="N351" s="37" t="str">
        <f t="shared" si="137"/>
        <v/>
      </c>
      <c r="O351" s="37" t="str">
        <f t="shared" si="123"/>
        <v/>
      </c>
      <c r="P351" s="37" t="str">
        <f t="shared" si="124"/>
        <v/>
      </c>
      <c r="Q351" s="37" t="str">
        <f t="shared" si="125"/>
        <v/>
      </c>
      <c r="R351" s="25" t="str">
        <f t="shared" si="126"/>
        <v/>
      </c>
      <c r="S351" s="25" t="str">
        <f t="shared" si="127"/>
        <v/>
      </c>
      <c r="T351" s="25" t="str">
        <f t="shared" si="128"/>
        <v/>
      </c>
      <c r="U351" s="27" t="str">
        <f t="shared" si="129"/>
        <v/>
      </c>
      <c r="V351" s="26" t="str">
        <f t="shared" si="134"/>
        <v/>
      </c>
      <c r="W351" s="31" t="str">
        <f t="shared" si="130"/>
        <v/>
      </c>
      <c r="X351" s="88" t="str">
        <f>IF(U351="","",SUM($T$4:T351)*1000/J351*(1-Percent_bound_block))</f>
        <v/>
      </c>
      <c r="Y351" s="88" t="str">
        <f>IF(U351="","",SUM($T$4:T351)*1000/F351*(1-Percent_bound_block))</f>
        <v/>
      </c>
      <c r="Z351" s="90" t="str">
        <f t="shared" si="131"/>
        <v/>
      </c>
      <c r="AA351" s="68" t="str">
        <f>IF(AND(B350&lt;Runoff_duration_hr_block/2,B351&gt;Runoff_duration_hr_block/2),Runoff_duration_hr_block/2,INDEX($B$4:$B$1500,IF(B351&gt;Runoff_duration_hr_block/2,ROWS($AA$4:AA351)-1,ROWS($AA$4:AA351))))</f>
        <v/>
      </c>
      <c r="AB351" s="66" t="str">
        <f>IFERROR(ROUND(IF(HG_shape_block="Constant flow",IF(AA351=Runoff_duration_hr_block/2,CONVERT($H$4,"L","gal")/(Runoff_duration_hr_block*60),VLOOKUP('Block Calcs'!AA351,'Block Calcs'!$B$4:$K$1500,10,FALSE)),IF(AA351=Runoff_duration_hr_block/2,2*CONVERT($H$4,"L","gal")/(Runoff_duration_hr_block*60),VLOOKUP('Block Calcs'!AA351,'Block Calcs'!$B$4:$K$1500,10,FALSE))),2),"")</f>
        <v/>
      </c>
      <c r="AC351" s="68" t="str">
        <f t="shared" si="132"/>
        <v/>
      </c>
      <c r="AD351" s="67" t="str">
        <f>IF(A351="","",(SUM($R$4:R351)+(O351*P351*Q351*Number_of_chem_blocks_block)))</f>
        <v/>
      </c>
      <c r="AE351" s="67" t="str">
        <f>IF(A351="","",(SUM($S$4:S351)+(O351*P351*Q351*Chem_block_density_block*2.54^3*Number_of_chem_blocks_block)))</f>
        <v/>
      </c>
    </row>
    <row r="352" spans="1:31" x14ac:dyDescent="0.3">
      <c r="A352" s="23" t="str">
        <f t="shared" si="133"/>
        <v/>
      </c>
      <c r="B352" s="23" t="str">
        <f t="shared" si="115"/>
        <v/>
      </c>
      <c r="C352" s="23" t="str">
        <f t="shared" si="116"/>
        <v/>
      </c>
      <c r="D352" s="261" t="str">
        <f t="shared" si="117"/>
        <v/>
      </c>
      <c r="E352" s="261" t="str">
        <f t="shared" si="118"/>
        <v/>
      </c>
      <c r="F352" s="261" t="str">
        <f>IF(E352="","",SUM(E$4:E352))</f>
        <v/>
      </c>
      <c r="G352" s="261" t="str">
        <f t="shared" si="119"/>
        <v/>
      </c>
      <c r="H352" s="24" t="str">
        <f t="shared" si="120"/>
        <v/>
      </c>
      <c r="I352" s="24" t="str">
        <f t="shared" si="121"/>
        <v/>
      </c>
      <c r="J352" s="24" t="str">
        <f>IF(I352="","",SUM(I$4:I352))</f>
        <v/>
      </c>
      <c r="K352" s="24" t="str">
        <f t="shared" si="122"/>
        <v/>
      </c>
      <c r="L352" s="37" t="str">
        <f t="shared" si="135"/>
        <v/>
      </c>
      <c r="M352" s="37" t="str">
        <f t="shared" si="136"/>
        <v/>
      </c>
      <c r="N352" s="37" t="str">
        <f t="shared" si="137"/>
        <v/>
      </c>
      <c r="O352" s="37" t="str">
        <f t="shared" si="123"/>
        <v/>
      </c>
      <c r="P352" s="37" t="str">
        <f t="shared" si="124"/>
        <v/>
      </c>
      <c r="Q352" s="37" t="str">
        <f t="shared" si="125"/>
        <v/>
      </c>
      <c r="R352" s="25" t="str">
        <f t="shared" si="126"/>
        <v/>
      </c>
      <c r="S352" s="25" t="str">
        <f t="shared" si="127"/>
        <v/>
      </c>
      <c r="T352" s="25" t="str">
        <f t="shared" si="128"/>
        <v/>
      </c>
      <c r="U352" s="27" t="str">
        <f t="shared" si="129"/>
        <v/>
      </c>
      <c r="V352" s="26" t="str">
        <f t="shared" si="134"/>
        <v/>
      </c>
      <c r="W352" s="31" t="str">
        <f t="shared" si="130"/>
        <v/>
      </c>
      <c r="X352" s="88" t="str">
        <f>IF(U352="","",SUM($T$4:T352)*1000/J352*(1-Percent_bound_block))</f>
        <v/>
      </c>
      <c r="Y352" s="88" t="str">
        <f>IF(U352="","",SUM($T$4:T352)*1000/F352*(1-Percent_bound_block))</f>
        <v/>
      </c>
      <c r="Z352" s="90" t="str">
        <f t="shared" si="131"/>
        <v/>
      </c>
      <c r="AA352" s="68" t="str">
        <f>IF(AND(B351&lt;Runoff_duration_hr_block/2,B352&gt;Runoff_duration_hr_block/2),Runoff_duration_hr_block/2,INDEX($B$4:$B$1500,IF(B352&gt;Runoff_duration_hr_block/2,ROWS($AA$4:AA352)-1,ROWS($AA$4:AA352))))</f>
        <v/>
      </c>
      <c r="AB352" s="66" t="str">
        <f>IFERROR(ROUND(IF(HG_shape_block="Constant flow",IF(AA352=Runoff_duration_hr_block/2,CONVERT($H$4,"L","gal")/(Runoff_duration_hr_block*60),VLOOKUP('Block Calcs'!AA352,'Block Calcs'!$B$4:$K$1500,10,FALSE)),IF(AA352=Runoff_duration_hr_block/2,2*CONVERT($H$4,"L","gal")/(Runoff_duration_hr_block*60),VLOOKUP('Block Calcs'!AA352,'Block Calcs'!$B$4:$K$1500,10,FALSE))),2),"")</f>
        <v/>
      </c>
      <c r="AC352" s="68" t="str">
        <f t="shared" si="132"/>
        <v/>
      </c>
      <c r="AD352" s="67" t="str">
        <f>IF(A352="","",(SUM($R$4:R352)+(O352*P352*Q352*Number_of_chem_blocks_block)))</f>
        <v/>
      </c>
      <c r="AE352" s="67" t="str">
        <f>IF(A352="","",(SUM($S$4:S352)+(O352*P352*Q352*Chem_block_density_block*2.54^3*Number_of_chem_blocks_block)))</f>
        <v/>
      </c>
    </row>
    <row r="353" spans="1:31" x14ac:dyDescent="0.3">
      <c r="A353" s="23" t="str">
        <f t="shared" si="133"/>
        <v/>
      </c>
      <c r="B353" s="23" t="str">
        <f t="shared" si="115"/>
        <v/>
      </c>
      <c r="C353" s="23" t="str">
        <f t="shared" si="116"/>
        <v/>
      </c>
      <c r="D353" s="261" t="str">
        <f t="shared" si="117"/>
        <v/>
      </c>
      <c r="E353" s="261" t="str">
        <f t="shared" si="118"/>
        <v/>
      </c>
      <c r="F353" s="261" t="str">
        <f>IF(E353="","",SUM(E$4:E353))</f>
        <v/>
      </c>
      <c r="G353" s="261" t="str">
        <f t="shared" si="119"/>
        <v/>
      </c>
      <c r="H353" s="24" t="str">
        <f t="shared" si="120"/>
        <v/>
      </c>
      <c r="I353" s="24" t="str">
        <f t="shared" si="121"/>
        <v/>
      </c>
      <c r="J353" s="24" t="str">
        <f>IF(I353="","",SUM(I$4:I353))</f>
        <v/>
      </c>
      <c r="K353" s="24" t="str">
        <f t="shared" si="122"/>
        <v/>
      </c>
      <c r="L353" s="37" t="str">
        <f t="shared" si="135"/>
        <v/>
      </c>
      <c r="M353" s="37" t="str">
        <f t="shared" si="136"/>
        <v/>
      </c>
      <c r="N353" s="37" t="str">
        <f t="shared" si="137"/>
        <v/>
      </c>
      <c r="O353" s="37" t="str">
        <f t="shared" si="123"/>
        <v/>
      </c>
      <c r="P353" s="37" t="str">
        <f t="shared" si="124"/>
        <v/>
      </c>
      <c r="Q353" s="37" t="str">
        <f t="shared" si="125"/>
        <v/>
      </c>
      <c r="R353" s="25" t="str">
        <f t="shared" si="126"/>
        <v/>
      </c>
      <c r="S353" s="25" t="str">
        <f t="shared" si="127"/>
        <v/>
      </c>
      <c r="T353" s="25" t="str">
        <f t="shared" si="128"/>
        <v/>
      </c>
      <c r="U353" s="27" t="str">
        <f t="shared" si="129"/>
        <v/>
      </c>
      <c r="V353" s="26" t="str">
        <f t="shared" si="134"/>
        <v/>
      </c>
      <c r="W353" s="31" t="str">
        <f t="shared" si="130"/>
        <v/>
      </c>
      <c r="X353" s="88" t="str">
        <f>IF(U353="","",SUM($T$4:T353)*1000/J353*(1-Percent_bound_block))</f>
        <v/>
      </c>
      <c r="Y353" s="88" t="str">
        <f>IF(U353="","",SUM($T$4:T353)*1000/F353*(1-Percent_bound_block))</f>
        <v/>
      </c>
      <c r="Z353" s="90" t="str">
        <f t="shared" si="131"/>
        <v/>
      </c>
      <c r="AA353" s="68" t="str">
        <f>IF(AND(B352&lt;Runoff_duration_hr_block/2,B353&gt;Runoff_duration_hr_block/2),Runoff_duration_hr_block/2,INDEX($B$4:$B$1500,IF(B353&gt;Runoff_duration_hr_block/2,ROWS($AA$4:AA353)-1,ROWS($AA$4:AA353))))</f>
        <v/>
      </c>
      <c r="AB353" s="66" t="str">
        <f>IFERROR(ROUND(IF(HG_shape_block="Constant flow",IF(AA353=Runoff_duration_hr_block/2,CONVERT($H$4,"L","gal")/(Runoff_duration_hr_block*60),VLOOKUP('Block Calcs'!AA353,'Block Calcs'!$B$4:$K$1500,10,FALSE)),IF(AA353=Runoff_duration_hr_block/2,2*CONVERT($H$4,"L","gal")/(Runoff_duration_hr_block*60),VLOOKUP('Block Calcs'!AA353,'Block Calcs'!$B$4:$K$1500,10,FALSE))),2),"")</f>
        <v/>
      </c>
      <c r="AC353" s="68" t="str">
        <f t="shared" si="132"/>
        <v/>
      </c>
      <c r="AD353" s="67" t="str">
        <f>IF(A353="","",(SUM($R$4:R353)+(O353*P353*Q353*Number_of_chem_blocks_block)))</f>
        <v/>
      </c>
      <c r="AE353" s="67" t="str">
        <f>IF(A353="","",(SUM($S$4:S353)+(O353*P353*Q353*Chem_block_density_block*2.54^3*Number_of_chem_blocks_block)))</f>
        <v/>
      </c>
    </row>
    <row r="354" spans="1:31" x14ac:dyDescent="0.3">
      <c r="A354" s="23" t="str">
        <f t="shared" si="133"/>
        <v/>
      </c>
      <c r="B354" s="23" t="str">
        <f t="shared" si="115"/>
        <v/>
      </c>
      <c r="C354" s="23" t="str">
        <f t="shared" si="116"/>
        <v/>
      </c>
      <c r="D354" s="261" t="str">
        <f t="shared" si="117"/>
        <v/>
      </c>
      <c r="E354" s="261" t="str">
        <f t="shared" si="118"/>
        <v/>
      </c>
      <c r="F354" s="261" t="str">
        <f>IF(E354="","",SUM(E$4:E354))</f>
        <v/>
      </c>
      <c r="G354" s="261" t="str">
        <f t="shared" si="119"/>
        <v/>
      </c>
      <c r="H354" s="24" t="str">
        <f t="shared" si="120"/>
        <v/>
      </c>
      <c r="I354" s="24" t="str">
        <f t="shared" si="121"/>
        <v/>
      </c>
      <c r="J354" s="24" t="str">
        <f>IF(I354="","",SUM(I$4:I354))</f>
        <v/>
      </c>
      <c r="K354" s="24" t="str">
        <f t="shared" si="122"/>
        <v/>
      </c>
      <c r="L354" s="37" t="str">
        <f t="shared" si="135"/>
        <v/>
      </c>
      <c r="M354" s="37" t="str">
        <f t="shared" si="136"/>
        <v/>
      </c>
      <c r="N354" s="37" t="str">
        <f t="shared" si="137"/>
        <v/>
      </c>
      <c r="O354" s="37" t="str">
        <f t="shared" si="123"/>
        <v/>
      </c>
      <c r="P354" s="37" t="str">
        <f t="shared" si="124"/>
        <v/>
      </c>
      <c r="Q354" s="37" t="str">
        <f t="shared" si="125"/>
        <v/>
      </c>
      <c r="R354" s="25" t="str">
        <f t="shared" si="126"/>
        <v/>
      </c>
      <c r="S354" s="25" t="str">
        <f t="shared" si="127"/>
        <v/>
      </c>
      <c r="T354" s="25" t="str">
        <f t="shared" si="128"/>
        <v/>
      </c>
      <c r="U354" s="27" t="str">
        <f t="shared" si="129"/>
        <v/>
      </c>
      <c r="V354" s="26" t="str">
        <f t="shared" si="134"/>
        <v/>
      </c>
      <c r="W354" s="31" t="str">
        <f t="shared" si="130"/>
        <v/>
      </c>
      <c r="X354" s="88" t="str">
        <f>IF(U354="","",SUM($T$4:T354)*1000/J354*(1-Percent_bound_block))</f>
        <v/>
      </c>
      <c r="Y354" s="88" t="str">
        <f>IF(U354="","",SUM($T$4:T354)*1000/F354*(1-Percent_bound_block))</f>
        <v/>
      </c>
      <c r="Z354" s="90" t="str">
        <f t="shared" si="131"/>
        <v/>
      </c>
      <c r="AA354" s="68" t="str">
        <f>IF(AND(B353&lt;Runoff_duration_hr_block/2,B354&gt;Runoff_duration_hr_block/2),Runoff_duration_hr_block/2,INDEX($B$4:$B$1500,IF(B354&gt;Runoff_duration_hr_block/2,ROWS($AA$4:AA354)-1,ROWS($AA$4:AA354))))</f>
        <v/>
      </c>
      <c r="AB354" s="66" t="str">
        <f>IFERROR(ROUND(IF(HG_shape_block="Constant flow",IF(AA354=Runoff_duration_hr_block/2,CONVERT($H$4,"L","gal")/(Runoff_duration_hr_block*60),VLOOKUP('Block Calcs'!AA354,'Block Calcs'!$B$4:$K$1500,10,FALSE)),IF(AA354=Runoff_duration_hr_block/2,2*CONVERT($H$4,"L","gal")/(Runoff_duration_hr_block*60),VLOOKUP('Block Calcs'!AA354,'Block Calcs'!$B$4:$K$1500,10,FALSE))),2),"")</f>
        <v/>
      </c>
      <c r="AC354" s="68" t="str">
        <f t="shared" si="132"/>
        <v/>
      </c>
      <c r="AD354" s="67" t="str">
        <f>IF(A354="","",(SUM($R$4:R354)+(O354*P354*Q354*Number_of_chem_blocks_block)))</f>
        <v/>
      </c>
      <c r="AE354" s="67" t="str">
        <f>IF(A354="","",(SUM($S$4:S354)+(O354*P354*Q354*Chem_block_density_block*2.54^3*Number_of_chem_blocks_block)))</f>
        <v/>
      </c>
    </row>
    <row r="355" spans="1:31" x14ac:dyDescent="0.3">
      <c r="A355" s="23" t="str">
        <f t="shared" si="133"/>
        <v/>
      </c>
      <c r="B355" s="23" t="str">
        <f t="shared" si="115"/>
        <v/>
      </c>
      <c r="C355" s="23" t="str">
        <f t="shared" si="116"/>
        <v/>
      </c>
      <c r="D355" s="261" t="str">
        <f t="shared" si="117"/>
        <v/>
      </c>
      <c r="E355" s="261" t="str">
        <f t="shared" si="118"/>
        <v/>
      </c>
      <c r="F355" s="261" t="str">
        <f>IF(E355="","",SUM(E$4:E355))</f>
        <v/>
      </c>
      <c r="G355" s="261" t="str">
        <f t="shared" si="119"/>
        <v/>
      </c>
      <c r="H355" s="24" t="str">
        <f t="shared" si="120"/>
        <v/>
      </c>
      <c r="I355" s="24" t="str">
        <f t="shared" si="121"/>
        <v/>
      </c>
      <c r="J355" s="24" t="str">
        <f>IF(I355="","",SUM(I$4:I355))</f>
        <v/>
      </c>
      <c r="K355" s="24" t="str">
        <f t="shared" si="122"/>
        <v/>
      </c>
      <c r="L355" s="37" t="str">
        <f t="shared" si="135"/>
        <v/>
      </c>
      <c r="M355" s="37" t="str">
        <f t="shared" si="136"/>
        <v/>
      </c>
      <c r="N355" s="37" t="str">
        <f t="shared" si="137"/>
        <v/>
      </c>
      <c r="O355" s="37" t="str">
        <f t="shared" si="123"/>
        <v/>
      </c>
      <c r="P355" s="37" t="str">
        <f t="shared" si="124"/>
        <v/>
      </c>
      <c r="Q355" s="37" t="str">
        <f t="shared" si="125"/>
        <v/>
      </c>
      <c r="R355" s="25" t="str">
        <f t="shared" si="126"/>
        <v/>
      </c>
      <c r="S355" s="25" t="str">
        <f t="shared" si="127"/>
        <v/>
      </c>
      <c r="T355" s="25" t="str">
        <f t="shared" si="128"/>
        <v/>
      </c>
      <c r="U355" s="27" t="str">
        <f t="shared" si="129"/>
        <v/>
      </c>
      <c r="V355" s="26" t="str">
        <f t="shared" si="134"/>
        <v/>
      </c>
      <c r="W355" s="31" t="str">
        <f t="shared" si="130"/>
        <v/>
      </c>
      <c r="X355" s="88" t="str">
        <f>IF(U355="","",SUM($T$4:T355)*1000/J355*(1-Percent_bound_block))</f>
        <v/>
      </c>
      <c r="Y355" s="88" t="str">
        <f>IF(U355="","",SUM($T$4:T355)*1000/F355*(1-Percent_bound_block))</f>
        <v/>
      </c>
      <c r="Z355" s="90" t="str">
        <f t="shared" si="131"/>
        <v/>
      </c>
      <c r="AA355" s="68" t="str">
        <f>IF(AND(B354&lt;Runoff_duration_hr_block/2,B355&gt;Runoff_duration_hr_block/2),Runoff_duration_hr_block/2,INDEX($B$4:$B$1500,IF(B355&gt;Runoff_duration_hr_block/2,ROWS($AA$4:AA355)-1,ROWS($AA$4:AA355))))</f>
        <v/>
      </c>
      <c r="AB355" s="66" t="str">
        <f>IFERROR(ROUND(IF(HG_shape_block="Constant flow",IF(AA355=Runoff_duration_hr_block/2,CONVERT($H$4,"L","gal")/(Runoff_duration_hr_block*60),VLOOKUP('Block Calcs'!AA355,'Block Calcs'!$B$4:$K$1500,10,FALSE)),IF(AA355=Runoff_duration_hr_block/2,2*CONVERT($H$4,"L","gal")/(Runoff_duration_hr_block*60),VLOOKUP('Block Calcs'!AA355,'Block Calcs'!$B$4:$K$1500,10,FALSE))),2),"")</f>
        <v/>
      </c>
      <c r="AC355" s="68" t="str">
        <f t="shared" si="132"/>
        <v/>
      </c>
      <c r="AD355" s="67" t="str">
        <f>IF(A355="","",(SUM($R$4:R355)+(O355*P355*Q355*Number_of_chem_blocks_block)))</f>
        <v/>
      </c>
      <c r="AE355" s="67" t="str">
        <f>IF(A355="","",(SUM($S$4:S355)+(O355*P355*Q355*Chem_block_density_block*2.54^3*Number_of_chem_blocks_block)))</f>
        <v/>
      </c>
    </row>
    <row r="356" spans="1:31" x14ac:dyDescent="0.3">
      <c r="A356" s="23" t="str">
        <f t="shared" si="133"/>
        <v/>
      </c>
      <c r="B356" s="23" t="str">
        <f t="shared" si="115"/>
        <v/>
      </c>
      <c r="C356" s="23" t="str">
        <f t="shared" si="116"/>
        <v/>
      </c>
      <c r="D356" s="261" t="str">
        <f t="shared" si="117"/>
        <v/>
      </c>
      <c r="E356" s="261" t="str">
        <f t="shared" si="118"/>
        <v/>
      </c>
      <c r="F356" s="261" t="str">
        <f>IF(E356="","",SUM(E$4:E356))</f>
        <v/>
      </c>
      <c r="G356" s="261" t="str">
        <f t="shared" si="119"/>
        <v/>
      </c>
      <c r="H356" s="24" t="str">
        <f t="shared" si="120"/>
        <v/>
      </c>
      <c r="I356" s="24" t="str">
        <f t="shared" si="121"/>
        <v/>
      </c>
      <c r="J356" s="24" t="str">
        <f>IF(I356="","",SUM(I$4:I356))</f>
        <v/>
      </c>
      <c r="K356" s="24" t="str">
        <f t="shared" si="122"/>
        <v/>
      </c>
      <c r="L356" s="37" t="str">
        <f t="shared" si="135"/>
        <v/>
      </c>
      <c r="M356" s="37" t="str">
        <f t="shared" si="136"/>
        <v/>
      </c>
      <c r="N356" s="37" t="str">
        <f t="shared" si="137"/>
        <v/>
      </c>
      <c r="O356" s="37" t="str">
        <f t="shared" si="123"/>
        <v/>
      </c>
      <c r="P356" s="37" t="str">
        <f t="shared" si="124"/>
        <v/>
      </c>
      <c r="Q356" s="37" t="str">
        <f t="shared" si="125"/>
        <v/>
      </c>
      <c r="R356" s="25" t="str">
        <f t="shared" si="126"/>
        <v/>
      </c>
      <c r="S356" s="25" t="str">
        <f t="shared" si="127"/>
        <v/>
      </c>
      <c r="T356" s="25" t="str">
        <f t="shared" si="128"/>
        <v/>
      </c>
      <c r="U356" s="27" t="str">
        <f t="shared" si="129"/>
        <v/>
      </c>
      <c r="V356" s="26" t="str">
        <f t="shared" si="134"/>
        <v/>
      </c>
      <c r="W356" s="31" t="str">
        <f t="shared" si="130"/>
        <v/>
      </c>
      <c r="X356" s="88" t="str">
        <f>IF(U356="","",SUM($T$4:T356)*1000/J356*(1-Percent_bound_block))</f>
        <v/>
      </c>
      <c r="Y356" s="88" t="str">
        <f>IF(U356="","",SUM($T$4:T356)*1000/F356*(1-Percent_bound_block))</f>
        <v/>
      </c>
      <c r="Z356" s="90" t="str">
        <f t="shared" si="131"/>
        <v/>
      </c>
      <c r="AA356" s="68" t="str">
        <f>IF(AND(B355&lt;Runoff_duration_hr_block/2,B356&gt;Runoff_duration_hr_block/2),Runoff_duration_hr_block/2,INDEX($B$4:$B$1500,IF(B356&gt;Runoff_duration_hr_block/2,ROWS($AA$4:AA356)-1,ROWS($AA$4:AA356))))</f>
        <v/>
      </c>
      <c r="AB356" s="66" t="str">
        <f>IFERROR(ROUND(IF(HG_shape_block="Constant flow",IF(AA356=Runoff_duration_hr_block/2,CONVERT($H$4,"L","gal")/(Runoff_duration_hr_block*60),VLOOKUP('Block Calcs'!AA356,'Block Calcs'!$B$4:$K$1500,10,FALSE)),IF(AA356=Runoff_duration_hr_block/2,2*CONVERT($H$4,"L","gal")/(Runoff_duration_hr_block*60),VLOOKUP('Block Calcs'!AA356,'Block Calcs'!$B$4:$K$1500,10,FALSE))),2),"")</f>
        <v/>
      </c>
      <c r="AC356" s="68" t="str">
        <f t="shared" si="132"/>
        <v/>
      </c>
      <c r="AD356" s="67" t="str">
        <f>IF(A356="","",(SUM($R$4:R356)+(O356*P356*Q356*Number_of_chem_blocks_block)))</f>
        <v/>
      </c>
      <c r="AE356" s="67" t="str">
        <f>IF(A356="","",(SUM($S$4:S356)+(O356*P356*Q356*Chem_block_density_block*2.54^3*Number_of_chem_blocks_block)))</f>
        <v/>
      </c>
    </row>
    <row r="357" spans="1:31" x14ac:dyDescent="0.3">
      <c r="A357" s="23" t="str">
        <f t="shared" si="133"/>
        <v/>
      </c>
      <c r="B357" s="23" t="str">
        <f t="shared" si="115"/>
        <v/>
      </c>
      <c r="C357" s="23" t="str">
        <f t="shared" si="116"/>
        <v/>
      </c>
      <c r="D357" s="261" t="str">
        <f t="shared" si="117"/>
        <v/>
      </c>
      <c r="E357" s="261" t="str">
        <f t="shared" si="118"/>
        <v/>
      </c>
      <c r="F357" s="261" t="str">
        <f>IF(E357="","",SUM(E$4:E357))</f>
        <v/>
      </c>
      <c r="G357" s="261" t="str">
        <f t="shared" si="119"/>
        <v/>
      </c>
      <c r="H357" s="24" t="str">
        <f t="shared" si="120"/>
        <v/>
      </c>
      <c r="I357" s="24" t="str">
        <f t="shared" si="121"/>
        <v/>
      </c>
      <c r="J357" s="24" t="str">
        <f>IF(I357="","",SUM(I$4:I357))</f>
        <v/>
      </c>
      <c r="K357" s="24" t="str">
        <f t="shared" si="122"/>
        <v/>
      </c>
      <c r="L357" s="37" t="str">
        <f t="shared" si="135"/>
        <v/>
      </c>
      <c r="M357" s="37" t="str">
        <f t="shared" si="136"/>
        <v/>
      </c>
      <c r="N357" s="37" t="str">
        <f t="shared" si="137"/>
        <v/>
      </c>
      <c r="O357" s="37" t="str">
        <f t="shared" si="123"/>
        <v/>
      </c>
      <c r="P357" s="37" t="str">
        <f t="shared" si="124"/>
        <v/>
      </c>
      <c r="Q357" s="37" t="str">
        <f t="shared" si="125"/>
        <v/>
      </c>
      <c r="R357" s="25" t="str">
        <f t="shared" si="126"/>
        <v/>
      </c>
      <c r="S357" s="25" t="str">
        <f t="shared" si="127"/>
        <v/>
      </c>
      <c r="T357" s="25" t="str">
        <f t="shared" si="128"/>
        <v/>
      </c>
      <c r="U357" s="27" t="str">
        <f t="shared" si="129"/>
        <v/>
      </c>
      <c r="V357" s="26" t="str">
        <f t="shared" si="134"/>
        <v/>
      </c>
      <c r="W357" s="31" t="str">
        <f t="shared" si="130"/>
        <v/>
      </c>
      <c r="X357" s="88" t="str">
        <f>IF(U357="","",SUM($T$4:T357)*1000/J357*(1-Percent_bound_block))</f>
        <v/>
      </c>
      <c r="Y357" s="88" t="str">
        <f>IF(U357="","",SUM($T$4:T357)*1000/F357*(1-Percent_bound_block))</f>
        <v/>
      </c>
      <c r="Z357" s="90" t="str">
        <f t="shared" si="131"/>
        <v/>
      </c>
      <c r="AA357" s="68" t="str">
        <f>IF(AND(B356&lt;Runoff_duration_hr_block/2,B357&gt;Runoff_duration_hr_block/2),Runoff_duration_hr_block/2,INDEX($B$4:$B$1500,IF(B357&gt;Runoff_duration_hr_block/2,ROWS($AA$4:AA357)-1,ROWS($AA$4:AA357))))</f>
        <v/>
      </c>
      <c r="AB357" s="66" t="str">
        <f>IFERROR(ROUND(IF(HG_shape_block="Constant flow",IF(AA357=Runoff_duration_hr_block/2,CONVERT($H$4,"L","gal")/(Runoff_duration_hr_block*60),VLOOKUP('Block Calcs'!AA357,'Block Calcs'!$B$4:$K$1500,10,FALSE)),IF(AA357=Runoff_duration_hr_block/2,2*CONVERT($H$4,"L","gal")/(Runoff_duration_hr_block*60),VLOOKUP('Block Calcs'!AA357,'Block Calcs'!$B$4:$K$1500,10,FALSE))),2),"")</f>
        <v/>
      </c>
      <c r="AC357" s="68" t="str">
        <f t="shared" si="132"/>
        <v/>
      </c>
      <c r="AD357" s="67" t="str">
        <f>IF(A357="","",(SUM($R$4:R357)+(O357*P357*Q357*Number_of_chem_blocks_block)))</f>
        <v/>
      </c>
      <c r="AE357" s="67" t="str">
        <f>IF(A357="","",(SUM($S$4:S357)+(O357*P357*Q357*Chem_block_density_block*2.54^3*Number_of_chem_blocks_block)))</f>
        <v/>
      </c>
    </row>
    <row r="358" spans="1:31" x14ac:dyDescent="0.3">
      <c r="A358" s="23" t="str">
        <f t="shared" si="133"/>
        <v/>
      </c>
      <c r="B358" s="23" t="str">
        <f t="shared" si="115"/>
        <v/>
      </c>
      <c r="C358" s="23" t="str">
        <f t="shared" si="116"/>
        <v/>
      </c>
      <c r="D358" s="261" t="str">
        <f t="shared" si="117"/>
        <v/>
      </c>
      <c r="E358" s="261" t="str">
        <f t="shared" si="118"/>
        <v/>
      </c>
      <c r="F358" s="261" t="str">
        <f>IF(E358="","",SUM(E$4:E358))</f>
        <v/>
      </c>
      <c r="G358" s="261" t="str">
        <f t="shared" si="119"/>
        <v/>
      </c>
      <c r="H358" s="24" t="str">
        <f t="shared" si="120"/>
        <v/>
      </c>
      <c r="I358" s="24" t="str">
        <f t="shared" si="121"/>
        <v/>
      </c>
      <c r="J358" s="24" t="str">
        <f>IF(I358="","",SUM(I$4:I358))</f>
        <v/>
      </c>
      <c r="K358" s="24" t="str">
        <f t="shared" si="122"/>
        <v/>
      </c>
      <c r="L358" s="37" t="str">
        <f t="shared" si="135"/>
        <v/>
      </c>
      <c r="M358" s="37" t="str">
        <f t="shared" si="136"/>
        <v/>
      </c>
      <c r="N358" s="37" t="str">
        <f t="shared" si="137"/>
        <v/>
      </c>
      <c r="O358" s="37" t="str">
        <f t="shared" si="123"/>
        <v/>
      </c>
      <c r="P358" s="37" t="str">
        <f t="shared" si="124"/>
        <v/>
      </c>
      <c r="Q358" s="37" t="str">
        <f t="shared" si="125"/>
        <v/>
      </c>
      <c r="R358" s="25" t="str">
        <f t="shared" si="126"/>
        <v/>
      </c>
      <c r="S358" s="25" t="str">
        <f t="shared" si="127"/>
        <v/>
      </c>
      <c r="T358" s="25" t="str">
        <f t="shared" si="128"/>
        <v/>
      </c>
      <c r="U358" s="27" t="str">
        <f t="shared" si="129"/>
        <v/>
      </c>
      <c r="V358" s="26" t="str">
        <f t="shared" si="134"/>
        <v/>
      </c>
      <c r="W358" s="31" t="str">
        <f t="shared" si="130"/>
        <v/>
      </c>
      <c r="X358" s="88" t="str">
        <f>IF(U358="","",SUM($T$4:T358)*1000/J358*(1-Percent_bound_block))</f>
        <v/>
      </c>
      <c r="Y358" s="88" t="str">
        <f>IF(U358="","",SUM($T$4:T358)*1000/F358*(1-Percent_bound_block))</f>
        <v/>
      </c>
      <c r="Z358" s="90" t="str">
        <f t="shared" si="131"/>
        <v/>
      </c>
      <c r="AA358" s="68" t="str">
        <f>IF(AND(B357&lt;Runoff_duration_hr_block/2,B358&gt;Runoff_duration_hr_block/2),Runoff_duration_hr_block/2,INDEX($B$4:$B$1500,IF(B358&gt;Runoff_duration_hr_block/2,ROWS($AA$4:AA358)-1,ROWS($AA$4:AA358))))</f>
        <v/>
      </c>
      <c r="AB358" s="66" t="str">
        <f>IFERROR(ROUND(IF(HG_shape_block="Constant flow",IF(AA358=Runoff_duration_hr_block/2,CONVERT($H$4,"L","gal")/(Runoff_duration_hr_block*60),VLOOKUP('Block Calcs'!AA358,'Block Calcs'!$B$4:$K$1500,10,FALSE)),IF(AA358=Runoff_duration_hr_block/2,2*CONVERT($H$4,"L","gal")/(Runoff_duration_hr_block*60),VLOOKUP('Block Calcs'!AA358,'Block Calcs'!$B$4:$K$1500,10,FALSE))),2),"")</f>
        <v/>
      </c>
      <c r="AC358" s="68" t="str">
        <f t="shared" si="132"/>
        <v/>
      </c>
      <c r="AD358" s="67" t="str">
        <f>IF(A358="","",(SUM($R$4:R358)+(O358*P358*Q358*Number_of_chem_blocks_block)))</f>
        <v/>
      </c>
      <c r="AE358" s="67" t="str">
        <f>IF(A358="","",(SUM($S$4:S358)+(O358*P358*Q358*Chem_block_density_block*2.54^3*Number_of_chem_blocks_block)))</f>
        <v/>
      </c>
    </row>
    <row r="359" spans="1:31" x14ac:dyDescent="0.3">
      <c r="A359" s="23" t="str">
        <f t="shared" si="133"/>
        <v/>
      </c>
      <c r="B359" s="23" t="str">
        <f t="shared" si="115"/>
        <v/>
      </c>
      <c r="C359" s="23" t="str">
        <f t="shared" si="116"/>
        <v/>
      </c>
      <c r="D359" s="261" t="str">
        <f t="shared" si="117"/>
        <v/>
      </c>
      <c r="E359" s="261" t="str">
        <f t="shared" si="118"/>
        <v/>
      </c>
      <c r="F359" s="261" t="str">
        <f>IF(E359="","",SUM(E$4:E359))</f>
        <v/>
      </c>
      <c r="G359" s="261" t="str">
        <f t="shared" si="119"/>
        <v/>
      </c>
      <c r="H359" s="24" t="str">
        <f t="shared" si="120"/>
        <v/>
      </c>
      <c r="I359" s="24" t="str">
        <f t="shared" si="121"/>
        <v/>
      </c>
      <c r="J359" s="24" t="str">
        <f>IF(I359="","",SUM(I$4:I359))</f>
        <v/>
      </c>
      <c r="K359" s="24" t="str">
        <f t="shared" si="122"/>
        <v/>
      </c>
      <c r="L359" s="37" t="str">
        <f t="shared" si="135"/>
        <v/>
      </c>
      <c r="M359" s="37" t="str">
        <f t="shared" si="136"/>
        <v/>
      </c>
      <c r="N359" s="37" t="str">
        <f t="shared" si="137"/>
        <v/>
      </c>
      <c r="O359" s="37" t="str">
        <f t="shared" si="123"/>
        <v/>
      </c>
      <c r="P359" s="37" t="str">
        <f t="shared" si="124"/>
        <v/>
      </c>
      <c r="Q359" s="37" t="str">
        <f t="shared" si="125"/>
        <v/>
      </c>
      <c r="R359" s="25" t="str">
        <f t="shared" si="126"/>
        <v/>
      </c>
      <c r="S359" s="25" t="str">
        <f t="shared" si="127"/>
        <v/>
      </c>
      <c r="T359" s="25" t="str">
        <f t="shared" si="128"/>
        <v/>
      </c>
      <c r="U359" s="27" t="str">
        <f t="shared" si="129"/>
        <v/>
      </c>
      <c r="V359" s="26" t="str">
        <f t="shared" si="134"/>
        <v/>
      </c>
      <c r="W359" s="31" t="str">
        <f t="shared" si="130"/>
        <v/>
      </c>
      <c r="X359" s="88" t="str">
        <f>IF(U359="","",SUM($T$4:T359)*1000/J359*(1-Percent_bound_block))</f>
        <v/>
      </c>
      <c r="Y359" s="88" t="str">
        <f>IF(U359="","",SUM($T$4:T359)*1000/F359*(1-Percent_bound_block))</f>
        <v/>
      </c>
      <c r="Z359" s="90" t="str">
        <f t="shared" si="131"/>
        <v/>
      </c>
      <c r="AA359" s="68" t="str">
        <f>IF(AND(B358&lt;Runoff_duration_hr_block/2,B359&gt;Runoff_duration_hr_block/2),Runoff_duration_hr_block/2,INDEX($B$4:$B$1500,IF(B359&gt;Runoff_duration_hr_block/2,ROWS($AA$4:AA359)-1,ROWS($AA$4:AA359))))</f>
        <v/>
      </c>
      <c r="AB359" s="66" t="str">
        <f>IFERROR(ROUND(IF(HG_shape_block="Constant flow",IF(AA359=Runoff_duration_hr_block/2,CONVERT($H$4,"L","gal")/(Runoff_duration_hr_block*60),VLOOKUP('Block Calcs'!AA359,'Block Calcs'!$B$4:$K$1500,10,FALSE)),IF(AA359=Runoff_duration_hr_block/2,2*CONVERT($H$4,"L","gal")/(Runoff_duration_hr_block*60),VLOOKUP('Block Calcs'!AA359,'Block Calcs'!$B$4:$K$1500,10,FALSE))),2),"")</f>
        <v/>
      </c>
      <c r="AC359" s="68" t="str">
        <f t="shared" si="132"/>
        <v/>
      </c>
      <c r="AD359" s="67" t="str">
        <f>IF(A359="","",(SUM($R$4:R359)+(O359*P359*Q359*Number_of_chem_blocks_block)))</f>
        <v/>
      </c>
      <c r="AE359" s="67" t="str">
        <f>IF(A359="","",(SUM($S$4:S359)+(O359*P359*Q359*Chem_block_density_block*2.54^3*Number_of_chem_blocks_block)))</f>
        <v/>
      </c>
    </row>
    <row r="360" spans="1:31" x14ac:dyDescent="0.3">
      <c r="A360" s="23" t="str">
        <f t="shared" si="133"/>
        <v/>
      </c>
      <c r="B360" s="23" t="str">
        <f t="shared" si="115"/>
        <v/>
      </c>
      <c r="C360" s="23" t="str">
        <f t="shared" si="116"/>
        <v/>
      </c>
      <c r="D360" s="261" t="str">
        <f t="shared" si="117"/>
        <v/>
      </c>
      <c r="E360" s="261" t="str">
        <f t="shared" si="118"/>
        <v/>
      </c>
      <c r="F360" s="261" t="str">
        <f>IF(E360="","",SUM(E$4:E360))</f>
        <v/>
      </c>
      <c r="G360" s="261" t="str">
        <f t="shared" si="119"/>
        <v/>
      </c>
      <c r="H360" s="24" t="str">
        <f t="shared" si="120"/>
        <v/>
      </c>
      <c r="I360" s="24" t="str">
        <f t="shared" si="121"/>
        <v/>
      </c>
      <c r="J360" s="24" t="str">
        <f>IF(I360="","",SUM(I$4:I360))</f>
        <v/>
      </c>
      <c r="K360" s="24" t="str">
        <f t="shared" si="122"/>
        <v/>
      </c>
      <c r="L360" s="37" t="str">
        <f t="shared" si="135"/>
        <v/>
      </c>
      <c r="M360" s="37" t="str">
        <f t="shared" si="136"/>
        <v/>
      </c>
      <c r="N360" s="37" t="str">
        <f t="shared" si="137"/>
        <v/>
      </c>
      <c r="O360" s="37" t="str">
        <f t="shared" si="123"/>
        <v/>
      </c>
      <c r="P360" s="37" t="str">
        <f t="shared" si="124"/>
        <v/>
      </c>
      <c r="Q360" s="37" t="str">
        <f t="shared" si="125"/>
        <v/>
      </c>
      <c r="R360" s="25" t="str">
        <f t="shared" si="126"/>
        <v/>
      </c>
      <c r="S360" s="25" t="str">
        <f t="shared" si="127"/>
        <v/>
      </c>
      <c r="T360" s="25" t="str">
        <f t="shared" si="128"/>
        <v/>
      </c>
      <c r="U360" s="27" t="str">
        <f t="shared" si="129"/>
        <v/>
      </c>
      <c r="V360" s="26" t="str">
        <f t="shared" si="134"/>
        <v/>
      </c>
      <c r="W360" s="31" t="str">
        <f t="shared" si="130"/>
        <v/>
      </c>
      <c r="X360" s="88" t="str">
        <f>IF(U360="","",SUM($T$4:T360)*1000/J360*(1-Percent_bound_block))</f>
        <v/>
      </c>
      <c r="Y360" s="88" t="str">
        <f>IF(U360="","",SUM($T$4:T360)*1000/F360*(1-Percent_bound_block))</f>
        <v/>
      </c>
      <c r="Z360" s="90" t="str">
        <f t="shared" si="131"/>
        <v/>
      </c>
      <c r="AA360" s="68" t="str">
        <f>IF(AND(B359&lt;Runoff_duration_hr_block/2,B360&gt;Runoff_duration_hr_block/2),Runoff_duration_hr_block/2,INDEX($B$4:$B$1500,IF(B360&gt;Runoff_duration_hr_block/2,ROWS($AA$4:AA360)-1,ROWS($AA$4:AA360))))</f>
        <v/>
      </c>
      <c r="AB360" s="66" t="str">
        <f>IFERROR(ROUND(IF(HG_shape_block="Constant flow",IF(AA360=Runoff_duration_hr_block/2,CONVERT($H$4,"L","gal")/(Runoff_duration_hr_block*60),VLOOKUP('Block Calcs'!AA360,'Block Calcs'!$B$4:$K$1500,10,FALSE)),IF(AA360=Runoff_duration_hr_block/2,2*CONVERT($H$4,"L","gal")/(Runoff_duration_hr_block*60),VLOOKUP('Block Calcs'!AA360,'Block Calcs'!$B$4:$K$1500,10,FALSE))),2),"")</f>
        <v/>
      </c>
      <c r="AC360" s="68" t="str">
        <f t="shared" si="132"/>
        <v/>
      </c>
      <c r="AD360" s="67" t="str">
        <f>IF(A360="","",(SUM($R$4:R360)+(O360*P360*Q360*Number_of_chem_blocks_block)))</f>
        <v/>
      </c>
      <c r="AE360" s="67" t="str">
        <f>IF(A360="","",(SUM($S$4:S360)+(O360*P360*Q360*Chem_block_density_block*2.54^3*Number_of_chem_blocks_block)))</f>
        <v/>
      </c>
    </row>
    <row r="361" spans="1:31" x14ac:dyDescent="0.3">
      <c r="A361" s="23" t="str">
        <f t="shared" si="133"/>
        <v/>
      </c>
      <c r="B361" s="23" t="str">
        <f t="shared" si="115"/>
        <v/>
      </c>
      <c r="C361" s="23" t="str">
        <f t="shared" si="116"/>
        <v/>
      </c>
      <c r="D361" s="261" t="str">
        <f t="shared" si="117"/>
        <v/>
      </c>
      <c r="E361" s="261" t="str">
        <f t="shared" si="118"/>
        <v/>
      </c>
      <c r="F361" s="261" t="str">
        <f>IF(E361="","",SUM(E$4:E361))</f>
        <v/>
      </c>
      <c r="G361" s="261" t="str">
        <f t="shared" si="119"/>
        <v/>
      </c>
      <c r="H361" s="24" t="str">
        <f t="shared" si="120"/>
        <v/>
      </c>
      <c r="I361" s="24" t="str">
        <f t="shared" si="121"/>
        <v/>
      </c>
      <c r="J361" s="24" t="str">
        <f>IF(I361="","",SUM(I$4:I361))</f>
        <v/>
      </c>
      <c r="K361" s="24" t="str">
        <f t="shared" si="122"/>
        <v/>
      </c>
      <c r="L361" s="37" t="str">
        <f t="shared" si="135"/>
        <v/>
      </c>
      <c r="M361" s="37" t="str">
        <f t="shared" si="136"/>
        <v/>
      </c>
      <c r="N361" s="37" t="str">
        <f t="shared" si="137"/>
        <v/>
      </c>
      <c r="O361" s="37" t="str">
        <f t="shared" si="123"/>
        <v/>
      </c>
      <c r="P361" s="37" t="str">
        <f t="shared" si="124"/>
        <v/>
      </c>
      <c r="Q361" s="37" t="str">
        <f t="shared" si="125"/>
        <v/>
      </c>
      <c r="R361" s="25" t="str">
        <f t="shared" si="126"/>
        <v/>
      </c>
      <c r="S361" s="25" t="str">
        <f t="shared" si="127"/>
        <v/>
      </c>
      <c r="T361" s="25" t="str">
        <f t="shared" si="128"/>
        <v/>
      </c>
      <c r="U361" s="27" t="str">
        <f t="shared" si="129"/>
        <v/>
      </c>
      <c r="V361" s="26" t="str">
        <f t="shared" si="134"/>
        <v/>
      </c>
      <c r="W361" s="31" t="str">
        <f t="shared" si="130"/>
        <v/>
      </c>
      <c r="X361" s="88" t="str">
        <f>IF(U361="","",SUM($T$4:T361)*1000/J361*(1-Percent_bound_block))</f>
        <v/>
      </c>
      <c r="Y361" s="88" t="str">
        <f>IF(U361="","",SUM($T$4:T361)*1000/F361*(1-Percent_bound_block))</f>
        <v/>
      </c>
      <c r="Z361" s="90" t="str">
        <f t="shared" si="131"/>
        <v/>
      </c>
      <c r="AA361" s="68" t="str">
        <f>IF(AND(B360&lt;Runoff_duration_hr_block/2,B361&gt;Runoff_duration_hr_block/2),Runoff_duration_hr_block/2,INDEX($B$4:$B$1500,IF(B361&gt;Runoff_duration_hr_block/2,ROWS($AA$4:AA361)-1,ROWS($AA$4:AA361))))</f>
        <v/>
      </c>
      <c r="AB361" s="66" t="str">
        <f>IFERROR(ROUND(IF(HG_shape_block="Constant flow",IF(AA361=Runoff_duration_hr_block/2,CONVERT($H$4,"L","gal")/(Runoff_duration_hr_block*60),VLOOKUP('Block Calcs'!AA361,'Block Calcs'!$B$4:$K$1500,10,FALSE)),IF(AA361=Runoff_duration_hr_block/2,2*CONVERT($H$4,"L","gal")/(Runoff_duration_hr_block*60),VLOOKUP('Block Calcs'!AA361,'Block Calcs'!$B$4:$K$1500,10,FALSE))),2),"")</f>
        <v/>
      </c>
      <c r="AC361" s="68" t="str">
        <f t="shared" si="132"/>
        <v/>
      </c>
      <c r="AD361" s="67" t="str">
        <f>IF(A361="","",(SUM($R$4:R361)+(O361*P361*Q361*Number_of_chem_blocks_block)))</f>
        <v/>
      </c>
      <c r="AE361" s="67" t="str">
        <f>IF(A361="","",(SUM($S$4:S361)+(O361*P361*Q361*Chem_block_density_block*2.54^3*Number_of_chem_blocks_block)))</f>
        <v/>
      </c>
    </row>
    <row r="362" spans="1:31" x14ac:dyDescent="0.3">
      <c r="A362" s="23" t="str">
        <f t="shared" si="133"/>
        <v/>
      </c>
      <c r="B362" s="23" t="str">
        <f t="shared" si="115"/>
        <v/>
      </c>
      <c r="C362" s="23" t="str">
        <f t="shared" si="116"/>
        <v/>
      </c>
      <c r="D362" s="261" t="str">
        <f t="shared" si="117"/>
        <v/>
      </c>
      <c r="E362" s="261" t="str">
        <f t="shared" si="118"/>
        <v/>
      </c>
      <c r="F362" s="261" t="str">
        <f>IF(E362="","",SUM(E$4:E362))</f>
        <v/>
      </c>
      <c r="G362" s="261" t="str">
        <f t="shared" si="119"/>
        <v/>
      </c>
      <c r="H362" s="24" t="str">
        <f t="shared" si="120"/>
        <v/>
      </c>
      <c r="I362" s="24" t="str">
        <f t="shared" si="121"/>
        <v/>
      </c>
      <c r="J362" s="24" t="str">
        <f>IF(I362="","",SUM(I$4:I362))</f>
        <v/>
      </c>
      <c r="K362" s="24" t="str">
        <f t="shared" si="122"/>
        <v/>
      </c>
      <c r="L362" s="37" t="str">
        <f t="shared" si="135"/>
        <v/>
      </c>
      <c r="M362" s="37" t="str">
        <f t="shared" si="136"/>
        <v/>
      </c>
      <c r="N362" s="37" t="str">
        <f t="shared" si="137"/>
        <v/>
      </c>
      <c r="O362" s="37" t="str">
        <f t="shared" si="123"/>
        <v/>
      </c>
      <c r="P362" s="37" t="str">
        <f t="shared" si="124"/>
        <v/>
      </c>
      <c r="Q362" s="37" t="str">
        <f t="shared" si="125"/>
        <v/>
      </c>
      <c r="R362" s="25" t="str">
        <f t="shared" si="126"/>
        <v/>
      </c>
      <c r="S362" s="25" t="str">
        <f t="shared" si="127"/>
        <v/>
      </c>
      <c r="T362" s="25" t="str">
        <f t="shared" si="128"/>
        <v/>
      </c>
      <c r="U362" s="27" t="str">
        <f t="shared" si="129"/>
        <v/>
      </c>
      <c r="V362" s="26" t="str">
        <f t="shared" si="134"/>
        <v/>
      </c>
      <c r="W362" s="31" t="str">
        <f t="shared" si="130"/>
        <v/>
      </c>
      <c r="X362" s="88" t="str">
        <f>IF(U362="","",SUM($T$4:T362)*1000/J362*(1-Percent_bound_block))</f>
        <v/>
      </c>
      <c r="Y362" s="88" t="str">
        <f>IF(U362="","",SUM($T$4:T362)*1000/F362*(1-Percent_bound_block))</f>
        <v/>
      </c>
      <c r="Z362" s="90" t="str">
        <f t="shared" si="131"/>
        <v/>
      </c>
      <c r="AA362" s="68" t="str">
        <f>IF(AND(B361&lt;Runoff_duration_hr_block/2,B362&gt;Runoff_duration_hr_block/2),Runoff_duration_hr_block/2,INDEX($B$4:$B$1500,IF(B362&gt;Runoff_duration_hr_block/2,ROWS($AA$4:AA362)-1,ROWS($AA$4:AA362))))</f>
        <v/>
      </c>
      <c r="AB362" s="66" t="str">
        <f>IFERROR(ROUND(IF(HG_shape_block="Constant flow",IF(AA362=Runoff_duration_hr_block/2,CONVERT($H$4,"L","gal")/(Runoff_duration_hr_block*60),VLOOKUP('Block Calcs'!AA362,'Block Calcs'!$B$4:$K$1500,10,FALSE)),IF(AA362=Runoff_duration_hr_block/2,2*CONVERT($H$4,"L","gal")/(Runoff_duration_hr_block*60),VLOOKUP('Block Calcs'!AA362,'Block Calcs'!$B$4:$K$1500,10,FALSE))),2),"")</f>
        <v/>
      </c>
      <c r="AC362" s="68" t="str">
        <f t="shared" si="132"/>
        <v/>
      </c>
      <c r="AD362" s="67" t="str">
        <f>IF(A362="","",(SUM($R$4:R362)+(O362*P362*Q362*Number_of_chem_blocks_block)))</f>
        <v/>
      </c>
      <c r="AE362" s="67" t="str">
        <f>IF(A362="","",(SUM($S$4:S362)+(O362*P362*Q362*Chem_block_density_block*2.54^3*Number_of_chem_blocks_block)))</f>
        <v/>
      </c>
    </row>
    <row r="363" spans="1:31" x14ac:dyDescent="0.3">
      <c r="A363" s="23" t="str">
        <f t="shared" si="133"/>
        <v/>
      </c>
      <c r="B363" s="23" t="str">
        <f t="shared" si="115"/>
        <v/>
      </c>
      <c r="C363" s="23" t="str">
        <f t="shared" si="116"/>
        <v/>
      </c>
      <c r="D363" s="261" t="str">
        <f t="shared" si="117"/>
        <v/>
      </c>
      <c r="E363" s="261" t="str">
        <f t="shared" si="118"/>
        <v/>
      </c>
      <c r="F363" s="261" t="str">
        <f>IF(E363="","",SUM(E$4:E363))</f>
        <v/>
      </c>
      <c r="G363" s="261" t="str">
        <f t="shared" si="119"/>
        <v/>
      </c>
      <c r="H363" s="24" t="str">
        <f t="shared" si="120"/>
        <v/>
      </c>
      <c r="I363" s="24" t="str">
        <f t="shared" si="121"/>
        <v/>
      </c>
      <c r="J363" s="24" t="str">
        <f>IF(I363="","",SUM(I$4:I363))</f>
        <v/>
      </c>
      <c r="K363" s="24" t="str">
        <f t="shared" si="122"/>
        <v/>
      </c>
      <c r="L363" s="37" t="str">
        <f t="shared" si="135"/>
        <v/>
      </c>
      <c r="M363" s="37" t="str">
        <f t="shared" si="136"/>
        <v/>
      </c>
      <c r="N363" s="37" t="str">
        <f t="shared" si="137"/>
        <v/>
      </c>
      <c r="O363" s="37" t="str">
        <f t="shared" si="123"/>
        <v/>
      </c>
      <c r="P363" s="37" t="str">
        <f t="shared" si="124"/>
        <v/>
      </c>
      <c r="Q363" s="37" t="str">
        <f t="shared" si="125"/>
        <v/>
      </c>
      <c r="R363" s="25" t="str">
        <f t="shared" si="126"/>
        <v/>
      </c>
      <c r="S363" s="25" t="str">
        <f t="shared" si="127"/>
        <v/>
      </c>
      <c r="T363" s="25" t="str">
        <f t="shared" si="128"/>
        <v/>
      </c>
      <c r="U363" s="27" t="str">
        <f t="shared" si="129"/>
        <v/>
      </c>
      <c r="V363" s="26" t="str">
        <f t="shared" si="134"/>
        <v/>
      </c>
      <c r="W363" s="31" t="str">
        <f t="shared" si="130"/>
        <v/>
      </c>
      <c r="X363" s="88" t="str">
        <f>IF(U363="","",SUM($T$4:T363)*1000/J363*(1-Percent_bound_block))</f>
        <v/>
      </c>
      <c r="Y363" s="88" t="str">
        <f>IF(U363="","",SUM($T$4:T363)*1000/F363*(1-Percent_bound_block))</f>
        <v/>
      </c>
      <c r="Z363" s="90" t="str">
        <f t="shared" si="131"/>
        <v/>
      </c>
      <c r="AA363" s="68" t="str">
        <f>IF(AND(B362&lt;Runoff_duration_hr_block/2,B363&gt;Runoff_duration_hr_block/2),Runoff_duration_hr_block/2,INDEX($B$4:$B$1500,IF(B363&gt;Runoff_duration_hr_block/2,ROWS($AA$4:AA363)-1,ROWS($AA$4:AA363))))</f>
        <v/>
      </c>
      <c r="AB363" s="66" t="str">
        <f>IFERROR(ROUND(IF(HG_shape_block="Constant flow",IF(AA363=Runoff_duration_hr_block/2,CONVERT($H$4,"L","gal")/(Runoff_duration_hr_block*60),VLOOKUP('Block Calcs'!AA363,'Block Calcs'!$B$4:$K$1500,10,FALSE)),IF(AA363=Runoff_duration_hr_block/2,2*CONVERT($H$4,"L","gal")/(Runoff_duration_hr_block*60),VLOOKUP('Block Calcs'!AA363,'Block Calcs'!$B$4:$K$1500,10,FALSE))),2),"")</f>
        <v/>
      </c>
      <c r="AC363" s="68" t="str">
        <f t="shared" si="132"/>
        <v/>
      </c>
      <c r="AD363" s="67" t="str">
        <f>IF(A363="","",(SUM($R$4:R363)+(O363*P363*Q363*Number_of_chem_blocks_block)))</f>
        <v/>
      </c>
      <c r="AE363" s="67" t="str">
        <f>IF(A363="","",(SUM($S$4:S363)+(O363*P363*Q363*Chem_block_density_block*2.54^3*Number_of_chem_blocks_block)))</f>
        <v/>
      </c>
    </row>
    <row r="364" spans="1:31" x14ac:dyDescent="0.3">
      <c r="A364" s="23" t="str">
        <f t="shared" si="133"/>
        <v/>
      </c>
      <c r="B364" s="23" t="str">
        <f t="shared" si="115"/>
        <v/>
      </c>
      <c r="C364" s="23" t="str">
        <f t="shared" si="116"/>
        <v/>
      </c>
      <c r="D364" s="261" t="str">
        <f t="shared" si="117"/>
        <v/>
      </c>
      <c r="E364" s="261" t="str">
        <f t="shared" si="118"/>
        <v/>
      </c>
      <c r="F364" s="261" t="str">
        <f>IF(E364="","",SUM(E$4:E364))</f>
        <v/>
      </c>
      <c r="G364" s="261" t="str">
        <f t="shared" si="119"/>
        <v/>
      </c>
      <c r="H364" s="24" t="str">
        <f t="shared" si="120"/>
        <v/>
      </c>
      <c r="I364" s="24" t="str">
        <f t="shared" si="121"/>
        <v/>
      </c>
      <c r="J364" s="24" t="str">
        <f>IF(I364="","",SUM(I$4:I364))</f>
        <v/>
      </c>
      <c r="K364" s="24" t="str">
        <f t="shared" si="122"/>
        <v/>
      </c>
      <c r="L364" s="37" t="str">
        <f t="shared" si="135"/>
        <v/>
      </c>
      <c r="M364" s="37" t="str">
        <f t="shared" si="136"/>
        <v/>
      </c>
      <c r="N364" s="37" t="str">
        <f t="shared" si="137"/>
        <v/>
      </c>
      <c r="O364" s="37" t="str">
        <f t="shared" si="123"/>
        <v/>
      </c>
      <c r="P364" s="37" t="str">
        <f t="shared" si="124"/>
        <v/>
      </c>
      <c r="Q364" s="37" t="str">
        <f t="shared" si="125"/>
        <v/>
      </c>
      <c r="R364" s="25" t="str">
        <f t="shared" si="126"/>
        <v/>
      </c>
      <c r="S364" s="25" t="str">
        <f t="shared" si="127"/>
        <v/>
      </c>
      <c r="T364" s="25" t="str">
        <f t="shared" si="128"/>
        <v/>
      </c>
      <c r="U364" s="27" t="str">
        <f t="shared" si="129"/>
        <v/>
      </c>
      <c r="V364" s="26" t="str">
        <f t="shared" si="134"/>
        <v/>
      </c>
      <c r="W364" s="31" t="str">
        <f t="shared" si="130"/>
        <v/>
      </c>
      <c r="X364" s="88" t="str">
        <f>IF(U364="","",SUM($T$4:T364)*1000/J364*(1-Percent_bound_block))</f>
        <v/>
      </c>
      <c r="Y364" s="88" t="str">
        <f>IF(U364="","",SUM($T$4:T364)*1000/F364*(1-Percent_bound_block))</f>
        <v/>
      </c>
      <c r="Z364" s="90" t="str">
        <f t="shared" si="131"/>
        <v/>
      </c>
      <c r="AA364" s="68" t="str">
        <f>IF(AND(B363&lt;Runoff_duration_hr_block/2,B364&gt;Runoff_duration_hr_block/2),Runoff_duration_hr_block/2,INDEX($B$4:$B$1500,IF(B364&gt;Runoff_duration_hr_block/2,ROWS($AA$4:AA364)-1,ROWS($AA$4:AA364))))</f>
        <v/>
      </c>
      <c r="AB364" s="66" t="str">
        <f>IFERROR(ROUND(IF(HG_shape_block="Constant flow",IF(AA364=Runoff_duration_hr_block/2,CONVERT($H$4,"L","gal")/(Runoff_duration_hr_block*60),VLOOKUP('Block Calcs'!AA364,'Block Calcs'!$B$4:$K$1500,10,FALSE)),IF(AA364=Runoff_duration_hr_block/2,2*CONVERT($H$4,"L","gal")/(Runoff_duration_hr_block*60),VLOOKUP('Block Calcs'!AA364,'Block Calcs'!$B$4:$K$1500,10,FALSE))),2),"")</f>
        <v/>
      </c>
      <c r="AC364" s="68" t="str">
        <f t="shared" si="132"/>
        <v/>
      </c>
      <c r="AD364" s="67" t="str">
        <f>IF(A364="","",(SUM($R$4:R364)+(O364*P364*Q364*Number_of_chem_blocks_block)))</f>
        <v/>
      </c>
      <c r="AE364" s="67" t="str">
        <f>IF(A364="","",(SUM($S$4:S364)+(O364*P364*Q364*Chem_block_density_block*2.54^3*Number_of_chem_blocks_block)))</f>
        <v/>
      </c>
    </row>
    <row r="365" spans="1:31" x14ac:dyDescent="0.3">
      <c r="A365" s="23" t="str">
        <f t="shared" si="133"/>
        <v/>
      </c>
      <c r="B365" s="23" t="str">
        <f t="shared" si="115"/>
        <v/>
      </c>
      <c r="C365" s="23" t="str">
        <f t="shared" si="116"/>
        <v/>
      </c>
      <c r="D365" s="261" t="str">
        <f t="shared" si="117"/>
        <v/>
      </c>
      <c r="E365" s="261" t="str">
        <f t="shared" si="118"/>
        <v/>
      </c>
      <c r="F365" s="261" t="str">
        <f>IF(E365="","",SUM(E$4:E365))</f>
        <v/>
      </c>
      <c r="G365" s="261" t="str">
        <f t="shared" si="119"/>
        <v/>
      </c>
      <c r="H365" s="24" t="str">
        <f t="shared" si="120"/>
        <v/>
      </c>
      <c r="I365" s="24" t="str">
        <f t="shared" si="121"/>
        <v/>
      </c>
      <c r="J365" s="24" t="str">
        <f>IF(I365="","",SUM(I$4:I365))</f>
        <v/>
      </c>
      <c r="K365" s="24" t="str">
        <f t="shared" si="122"/>
        <v/>
      </c>
      <c r="L365" s="37" t="str">
        <f t="shared" si="135"/>
        <v/>
      </c>
      <c r="M365" s="37" t="str">
        <f t="shared" si="136"/>
        <v/>
      </c>
      <c r="N365" s="37" t="str">
        <f t="shared" si="137"/>
        <v/>
      </c>
      <c r="O365" s="37" t="str">
        <f t="shared" si="123"/>
        <v/>
      </c>
      <c r="P365" s="37" t="str">
        <f t="shared" si="124"/>
        <v/>
      </c>
      <c r="Q365" s="37" t="str">
        <f t="shared" si="125"/>
        <v/>
      </c>
      <c r="R365" s="25" t="str">
        <f t="shared" si="126"/>
        <v/>
      </c>
      <c r="S365" s="25" t="str">
        <f t="shared" si="127"/>
        <v/>
      </c>
      <c r="T365" s="25" t="str">
        <f t="shared" si="128"/>
        <v/>
      </c>
      <c r="U365" s="27" t="str">
        <f t="shared" si="129"/>
        <v/>
      </c>
      <c r="V365" s="26" t="str">
        <f t="shared" si="134"/>
        <v/>
      </c>
      <c r="W365" s="31" t="str">
        <f t="shared" si="130"/>
        <v/>
      </c>
      <c r="X365" s="88" t="str">
        <f>IF(U365="","",SUM($T$4:T365)*1000/J365*(1-Percent_bound_block))</f>
        <v/>
      </c>
      <c r="Y365" s="88" t="str">
        <f>IF(U365="","",SUM($T$4:T365)*1000/F365*(1-Percent_bound_block))</f>
        <v/>
      </c>
      <c r="Z365" s="90" t="str">
        <f t="shared" si="131"/>
        <v/>
      </c>
      <c r="AA365" s="68" t="str">
        <f>IF(AND(B364&lt;Runoff_duration_hr_block/2,B365&gt;Runoff_duration_hr_block/2),Runoff_duration_hr_block/2,INDEX($B$4:$B$1500,IF(B365&gt;Runoff_duration_hr_block/2,ROWS($AA$4:AA365)-1,ROWS($AA$4:AA365))))</f>
        <v/>
      </c>
      <c r="AB365" s="66" t="str">
        <f>IFERROR(ROUND(IF(HG_shape_block="Constant flow",IF(AA365=Runoff_duration_hr_block/2,CONVERT($H$4,"L","gal")/(Runoff_duration_hr_block*60),VLOOKUP('Block Calcs'!AA365,'Block Calcs'!$B$4:$K$1500,10,FALSE)),IF(AA365=Runoff_duration_hr_block/2,2*CONVERT($H$4,"L","gal")/(Runoff_duration_hr_block*60),VLOOKUP('Block Calcs'!AA365,'Block Calcs'!$B$4:$K$1500,10,FALSE))),2),"")</f>
        <v/>
      </c>
      <c r="AC365" s="68" t="str">
        <f t="shared" si="132"/>
        <v/>
      </c>
      <c r="AD365" s="67" t="str">
        <f>IF(A365="","",(SUM($R$4:R365)+(O365*P365*Q365*Number_of_chem_blocks_block)))</f>
        <v/>
      </c>
      <c r="AE365" s="67" t="str">
        <f>IF(A365="","",(SUM($S$4:S365)+(O365*P365*Q365*Chem_block_density_block*2.54^3*Number_of_chem_blocks_block)))</f>
        <v/>
      </c>
    </row>
    <row r="366" spans="1:31" x14ac:dyDescent="0.3">
      <c r="A366" s="23" t="str">
        <f t="shared" si="133"/>
        <v/>
      </c>
      <c r="B366" s="23" t="str">
        <f t="shared" si="115"/>
        <v/>
      </c>
      <c r="C366" s="23" t="str">
        <f t="shared" si="116"/>
        <v/>
      </c>
      <c r="D366" s="261" t="str">
        <f t="shared" si="117"/>
        <v/>
      </c>
      <c r="E366" s="261" t="str">
        <f t="shared" si="118"/>
        <v/>
      </c>
      <c r="F366" s="261" t="str">
        <f>IF(E366="","",SUM(E$4:E366))</f>
        <v/>
      </c>
      <c r="G366" s="261" t="str">
        <f t="shared" si="119"/>
        <v/>
      </c>
      <c r="H366" s="24" t="str">
        <f t="shared" si="120"/>
        <v/>
      </c>
      <c r="I366" s="24" t="str">
        <f t="shared" si="121"/>
        <v/>
      </c>
      <c r="J366" s="24" t="str">
        <f>IF(I366="","",SUM(I$4:I366))</f>
        <v/>
      </c>
      <c r="K366" s="24" t="str">
        <f t="shared" si="122"/>
        <v/>
      </c>
      <c r="L366" s="37" t="str">
        <f t="shared" si="135"/>
        <v/>
      </c>
      <c r="M366" s="37" t="str">
        <f t="shared" si="136"/>
        <v/>
      </c>
      <c r="N366" s="37" t="str">
        <f t="shared" si="137"/>
        <v/>
      </c>
      <c r="O366" s="37" t="str">
        <f t="shared" si="123"/>
        <v/>
      </c>
      <c r="P366" s="37" t="str">
        <f t="shared" si="124"/>
        <v/>
      </c>
      <c r="Q366" s="37" t="str">
        <f t="shared" si="125"/>
        <v/>
      </c>
      <c r="R366" s="25" t="str">
        <f t="shared" si="126"/>
        <v/>
      </c>
      <c r="S366" s="25" t="str">
        <f t="shared" si="127"/>
        <v/>
      </c>
      <c r="T366" s="25" t="str">
        <f t="shared" si="128"/>
        <v/>
      </c>
      <c r="U366" s="27" t="str">
        <f t="shared" si="129"/>
        <v/>
      </c>
      <c r="V366" s="26" t="str">
        <f t="shared" si="134"/>
        <v/>
      </c>
      <c r="W366" s="31" t="str">
        <f t="shared" si="130"/>
        <v/>
      </c>
      <c r="X366" s="88" t="str">
        <f>IF(U366="","",SUM($T$4:T366)*1000/J366*(1-Percent_bound_block))</f>
        <v/>
      </c>
      <c r="Y366" s="88" t="str">
        <f>IF(U366="","",SUM($T$4:T366)*1000/F366*(1-Percent_bound_block))</f>
        <v/>
      </c>
      <c r="Z366" s="90" t="str">
        <f t="shared" si="131"/>
        <v/>
      </c>
      <c r="AA366" s="68" t="str">
        <f>IF(AND(B365&lt;Runoff_duration_hr_block/2,B366&gt;Runoff_duration_hr_block/2),Runoff_duration_hr_block/2,INDEX($B$4:$B$1500,IF(B366&gt;Runoff_duration_hr_block/2,ROWS($AA$4:AA366)-1,ROWS($AA$4:AA366))))</f>
        <v/>
      </c>
      <c r="AB366" s="66" t="str">
        <f>IFERROR(ROUND(IF(HG_shape_block="Constant flow",IF(AA366=Runoff_duration_hr_block/2,CONVERT($H$4,"L","gal")/(Runoff_duration_hr_block*60),VLOOKUP('Block Calcs'!AA366,'Block Calcs'!$B$4:$K$1500,10,FALSE)),IF(AA366=Runoff_duration_hr_block/2,2*CONVERT($H$4,"L","gal")/(Runoff_duration_hr_block*60),VLOOKUP('Block Calcs'!AA366,'Block Calcs'!$B$4:$K$1500,10,FALSE))),2),"")</f>
        <v/>
      </c>
      <c r="AC366" s="68" t="str">
        <f t="shared" si="132"/>
        <v/>
      </c>
      <c r="AD366" s="67" t="str">
        <f>IF(A366="","",(SUM($R$4:R366)+(O366*P366*Q366*Number_of_chem_blocks_block)))</f>
        <v/>
      </c>
      <c r="AE366" s="67" t="str">
        <f>IF(A366="","",(SUM($S$4:S366)+(O366*P366*Q366*Chem_block_density_block*2.54^3*Number_of_chem_blocks_block)))</f>
        <v/>
      </c>
    </row>
    <row r="367" spans="1:31" x14ac:dyDescent="0.3">
      <c r="A367" s="23" t="str">
        <f t="shared" si="133"/>
        <v/>
      </c>
      <c r="B367" s="23" t="str">
        <f t="shared" si="115"/>
        <v/>
      </c>
      <c r="C367" s="23" t="str">
        <f t="shared" si="116"/>
        <v/>
      </c>
      <c r="D367" s="261" t="str">
        <f t="shared" si="117"/>
        <v/>
      </c>
      <c r="E367" s="261" t="str">
        <f t="shared" si="118"/>
        <v/>
      </c>
      <c r="F367" s="261" t="str">
        <f>IF(E367="","",SUM(E$4:E367))</f>
        <v/>
      </c>
      <c r="G367" s="261" t="str">
        <f t="shared" si="119"/>
        <v/>
      </c>
      <c r="H367" s="24" t="str">
        <f t="shared" si="120"/>
        <v/>
      </c>
      <c r="I367" s="24" t="str">
        <f t="shared" si="121"/>
        <v/>
      </c>
      <c r="J367" s="24" t="str">
        <f>IF(I367="","",SUM(I$4:I367))</f>
        <v/>
      </c>
      <c r="K367" s="24" t="str">
        <f t="shared" si="122"/>
        <v/>
      </c>
      <c r="L367" s="37" t="str">
        <f t="shared" si="135"/>
        <v/>
      </c>
      <c r="M367" s="37" t="str">
        <f t="shared" si="136"/>
        <v/>
      </c>
      <c r="N367" s="37" t="str">
        <f t="shared" si="137"/>
        <v/>
      </c>
      <c r="O367" s="37" t="str">
        <f t="shared" si="123"/>
        <v/>
      </c>
      <c r="P367" s="37" t="str">
        <f t="shared" si="124"/>
        <v/>
      </c>
      <c r="Q367" s="37" t="str">
        <f t="shared" si="125"/>
        <v/>
      </c>
      <c r="R367" s="25" t="str">
        <f t="shared" si="126"/>
        <v/>
      </c>
      <c r="S367" s="25" t="str">
        <f t="shared" si="127"/>
        <v/>
      </c>
      <c r="T367" s="25" t="str">
        <f t="shared" si="128"/>
        <v/>
      </c>
      <c r="U367" s="27" t="str">
        <f t="shared" si="129"/>
        <v/>
      </c>
      <c r="V367" s="26" t="str">
        <f t="shared" si="134"/>
        <v/>
      </c>
      <c r="W367" s="31" t="str">
        <f t="shared" si="130"/>
        <v/>
      </c>
      <c r="X367" s="88" t="str">
        <f>IF(U367="","",SUM($T$4:T367)*1000/J367*(1-Percent_bound_block))</f>
        <v/>
      </c>
      <c r="Y367" s="88" t="str">
        <f>IF(U367="","",SUM($T$4:T367)*1000/F367*(1-Percent_bound_block))</f>
        <v/>
      </c>
      <c r="Z367" s="90" t="str">
        <f t="shared" si="131"/>
        <v/>
      </c>
      <c r="AA367" s="68" t="str">
        <f>IF(AND(B366&lt;Runoff_duration_hr_block/2,B367&gt;Runoff_duration_hr_block/2),Runoff_duration_hr_block/2,INDEX($B$4:$B$1500,IF(B367&gt;Runoff_duration_hr_block/2,ROWS($AA$4:AA367)-1,ROWS($AA$4:AA367))))</f>
        <v/>
      </c>
      <c r="AB367" s="66" t="str">
        <f>IFERROR(ROUND(IF(HG_shape_block="Constant flow",IF(AA367=Runoff_duration_hr_block/2,CONVERT($H$4,"L","gal")/(Runoff_duration_hr_block*60),VLOOKUP('Block Calcs'!AA367,'Block Calcs'!$B$4:$K$1500,10,FALSE)),IF(AA367=Runoff_duration_hr_block/2,2*CONVERT($H$4,"L","gal")/(Runoff_duration_hr_block*60),VLOOKUP('Block Calcs'!AA367,'Block Calcs'!$B$4:$K$1500,10,FALSE))),2),"")</f>
        <v/>
      </c>
      <c r="AC367" s="68" t="str">
        <f t="shared" si="132"/>
        <v/>
      </c>
      <c r="AD367" s="67" t="str">
        <f>IF(A367="","",(SUM($R$4:R367)+(O367*P367*Q367*Number_of_chem_blocks_block)))</f>
        <v/>
      </c>
      <c r="AE367" s="67" t="str">
        <f>IF(A367="","",(SUM($S$4:S367)+(O367*P367*Q367*Chem_block_density_block*2.54^3*Number_of_chem_blocks_block)))</f>
        <v/>
      </c>
    </row>
    <row r="368" spans="1:31" x14ac:dyDescent="0.3">
      <c r="A368" s="23" t="str">
        <f t="shared" si="133"/>
        <v/>
      </c>
      <c r="B368" s="23" t="str">
        <f t="shared" si="115"/>
        <v/>
      </c>
      <c r="C368" s="23" t="str">
        <f t="shared" si="116"/>
        <v/>
      </c>
      <c r="D368" s="261" t="str">
        <f t="shared" si="117"/>
        <v/>
      </c>
      <c r="E368" s="261" t="str">
        <f t="shared" si="118"/>
        <v/>
      </c>
      <c r="F368" s="261" t="str">
        <f>IF(E368="","",SUM(E$4:E368))</f>
        <v/>
      </c>
      <c r="G368" s="261" t="str">
        <f t="shared" si="119"/>
        <v/>
      </c>
      <c r="H368" s="24" t="str">
        <f t="shared" si="120"/>
        <v/>
      </c>
      <c r="I368" s="24" t="str">
        <f t="shared" si="121"/>
        <v/>
      </c>
      <c r="J368" s="24" t="str">
        <f>IF(I368="","",SUM(I$4:I368))</f>
        <v/>
      </c>
      <c r="K368" s="24" t="str">
        <f t="shared" si="122"/>
        <v/>
      </c>
      <c r="L368" s="37" t="str">
        <f t="shared" si="135"/>
        <v/>
      </c>
      <c r="M368" s="37" t="str">
        <f t="shared" si="136"/>
        <v/>
      </c>
      <c r="N368" s="37" t="str">
        <f t="shared" si="137"/>
        <v/>
      </c>
      <c r="O368" s="37" t="str">
        <f t="shared" si="123"/>
        <v/>
      </c>
      <c r="P368" s="37" t="str">
        <f t="shared" si="124"/>
        <v/>
      </c>
      <c r="Q368" s="37" t="str">
        <f t="shared" si="125"/>
        <v/>
      </c>
      <c r="R368" s="25" t="str">
        <f t="shared" si="126"/>
        <v/>
      </c>
      <c r="S368" s="25" t="str">
        <f t="shared" si="127"/>
        <v/>
      </c>
      <c r="T368" s="25" t="str">
        <f t="shared" si="128"/>
        <v/>
      </c>
      <c r="U368" s="27" t="str">
        <f t="shared" si="129"/>
        <v/>
      </c>
      <c r="V368" s="26" t="str">
        <f t="shared" si="134"/>
        <v/>
      </c>
      <c r="W368" s="31" t="str">
        <f t="shared" si="130"/>
        <v/>
      </c>
      <c r="X368" s="88" t="str">
        <f>IF(U368="","",SUM($T$4:T368)*1000/J368*(1-Percent_bound_block))</f>
        <v/>
      </c>
      <c r="Y368" s="88" t="str">
        <f>IF(U368="","",SUM($T$4:T368)*1000/F368*(1-Percent_bound_block))</f>
        <v/>
      </c>
      <c r="Z368" s="90" t="str">
        <f t="shared" si="131"/>
        <v/>
      </c>
      <c r="AA368" s="68" t="str">
        <f>IF(AND(B367&lt;Runoff_duration_hr_block/2,B368&gt;Runoff_duration_hr_block/2),Runoff_duration_hr_block/2,INDEX($B$4:$B$1500,IF(B368&gt;Runoff_duration_hr_block/2,ROWS($AA$4:AA368)-1,ROWS($AA$4:AA368))))</f>
        <v/>
      </c>
      <c r="AB368" s="66" t="str">
        <f>IFERROR(ROUND(IF(HG_shape_block="Constant flow",IF(AA368=Runoff_duration_hr_block/2,CONVERT($H$4,"L","gal")/(Runoff_duration_hr_block*60),VLOOKUP('Block Calcs'!AA368,'Block Calcs'!$B$4:$K$1500,10,FALSE)),IF(AA368=Runoff_duration_hr_block/2,2*CONVERT($H$4,"L","gal")/(Runoff_duration_hr_block*60),VLOOKUP('Block Calcs'!AA368,'Block Calcs'!$B$4:$K$1500,10,FALSE))),2),"")</f>
        <v/>
      </c>
      <c r="AC368" s="68" t="str">
        <f t="shared" si="132"/>
        <v/>
      </c>
      <c r="AD368" s="67" t="str">
        <f>IF(A368="","",(SUM($R$4:R368)+(O368*P368*Q368*Number_of_chem_blocks_block)))</f>
        <v/>
      </c>
      <c r="AE368" s="67" t="str">
        <f>IF(A368="","",(SUM($S$4:S368)+(O368*P368*Q368*Chem_block_density_block*2.54^3*Number_of_chem_blocks_block)))</f>
        <v/>
      </c>
    </row>
    <row r="369" spans="1:31" x14ac:dyDescent="0.3">
      <c r="A369" s="23" t="str">
        <f t="shared" si="133"/>
        <v/>
      </c>
      <c r="B369" s="23" t="str">
        <f t="shared" si="115"/>
        <v/>
      </c>
      <c r="C369" s="23" t="str">
        <f t="shared" si="116"/>
        <v/>
      </c>
      <c r="D369" s="261" t="str">
        <f t="shared" si="117"/>
        <v/>
      </c>
      <c r="E369" s="261" t="str">
        <f t="shared" si="118"/>
        <v/>
      </c>
      <c r="F369" s="261" t="str">
        <f>IF(E369="","",SUM(E$4:E369))</f>
        <v/>
      </c>
      <c r="G369" s="261" t="str">
        <f t="shared" si="119"/>
        <v/>
      </c>
      <c r="H369" s="24" t="str">
        <f t="shared" si="120"/>
        <v/>
      </c>
      <c r="I369" s="24" t="str">
        <f t="shared" si="121"/>
        <v/>
      </c>
      <c r="J369" s="24" t="str">
        <f>IF(I369="","",SUM(I$4:I369))</f>
        <v/>
      </c>
      <c r="K369" s="24" t="str">
        <f t="shared" si="122"/>
        <v/>
      </c>
      <c r="L369" s="37" t="str">
        <f t="shared" si="135"/>
        <v/>
      </c>
      <c r="M369" s="37" t="str">
        <f t="shared" si="136"/>
        <v/>
      </c>
      <c r="N369" s="37" t="str">
        <f t="shared" si="137"/>
        <v/>
      </c>
      <c r="O369" s="37" t="str">
        <f t="shared" si="123"/>
        <v/>
      </c>
      <c r="P369" s="37" t="str">
        <f t="shared" si="124"/>
        <v/>
      </c>
      <c r="Q369" s="37" t="str">
        <f t="shared" si="125"/>
        <v/>
      </c>
      <c r="R369" s="25" t="str">
        <f t="shared" si="126"/>
        <v/>
      </c>
      <c r="S369" s="25" t="str">
        <f t="shared" si="127"/>
        <v/>
      </c>
      <c r="T369" s="25" t="str">
        <f t="shared" si="128"/>
        <v/>
      </c>
      <c r="U369" s="27" t="str">
        <f t="shared" si="129"/>
        <v/>
      </c>
      <c r="V369" s="26" t="str">
        <f t="shared" si="134"/>
        <v/>
      </c>
      <c r="W369" s="31" t="str">
        <f t="shared" si="130"/>
        <v/>
      </c>
      <c r="X369" s="88" t="str">
        <f>IF(U369="","",SUM($T$4:T369)*1000/J369*(1-Percent_bound_block))</f>
        <v/>
      </c>
      <c r="Y369" s="88" t="str">
        <f>IF(U369="","",SUM($T$4:T369)*1000/F369*(1-Percent_bound_block))</f>
        <v/>
      </c>
      <c r="Z369" s="90" t="str">
        <f t="shared" si="131"/>
        <v/>
      </c>
      <c r="AA369" s="68" t="str">
        <f>IF(AND(B368&lt;Runoff_duration_hr_block/2,B369&gt;Runoff_duration_hr_block/2),Runoff_duration_hr_block/2,INDEX($B$4:$B$1500,IF(B369&gt;Runoff_duration_hr_block/2,ROWS($AA$4:AA369)-1,ROWS($AA$4:AA369))))</f>
        <v/>
      </c>
      <c r="AB369" s="66" t="str">
        <f>IFERROR(ROUND(IF(HG_shape_block="Constant flow",IF(AA369=Runoff_duration_hr_block/2,CONVERT($H$4,"L","gal")/(Runoff_duration_hr_block*60),VLOOKUP('Block Calcs'!AA369,'Block Calcs'!$B$4:$K$1500,10,FALSE)),IF(AA369=Runoff_duration_hr_block/2,2*CONVERT($H$4,"L","gal")/(Runoff_duration_hr_block*60),VLOOKUP('Block Calcs'!AA369,'Block Calcs'!$B$4:$K$1500,10,FALSE))),2),"")</f>
        <v/>
      </c>
      <c r="AC369" s="68" t="str">
        <f t="shared" si="132"/>
        <v/>
      </c>
      <c r="AD369" s="67" t="str">
        <f>IF(A369="","",(SUM($R$4:R369)+(O369*P369*Q369*Number_of_chem_blocks_block)))</f>
        <v/>
      </c>
      <c r="AE369" s="67" t="str">
        <f>IF(A369="","",(SUM($S$4:S369)+(O369*P369*Q369*Chem_block_density_block*2.54^3*Number_of_chem_blocks_block)))</f>
        <v/>
      </c>
    </row>
    <row r="370" spans="1:31" x14ac:dyDescent="0.3">
      <c r="A370" s="23" t="str">
        <f t="shared" si="133"/>
        <v/>
      </c>
      <c r="B370" s="23" t="str">
        <f t="shared" si="115"/>
        <v/>
      </c>
      <c r="C370" s="23" t="str">
        <f t="shared" si="116"/>
        <v/>
      </c>
      <c r="D370" s="261" t="str">
        <f t="shared" si="117"/>
        <v/>
      </c>
      <c r="E370" s="261" t="str">
        <f t="shared" si="118"/>
        <v/>
      </c>
      <c r="F370" s="261" t="str">
        <f>IF(E370="","",SUM(E$4:E370))</f>
        <v/>
      </c>
      <c r="G370" s="261" t="str">
        <f t="shared" si="119"/>
        <v/>
      </c>
      <c r="H370" s="24" t="str">
        <f t="shared" si="120"/>
        <v/>
      </c>
      <c r="I370" s="24" t="str">
        <f t="shared" si="121"/>
        <v/>
      </c>
      <c r="J370" s="24" t="str">
        <f>IF(I370="","",SUM(I$4:I370))</f>
        <v/>
      </c>
      <c r="K370" s="24" t="str">
        <f t="shared" si="122"/>
        <v/>
      </c>
      <c r="L370" s="37" t="str">
        <f t="shared" si="135"/>
        <v/>
      </c>
      <c r="M370" s="37" t="str">
        <f t="shared" si="136"/>
        <v/>
      </c>
      <c r="N370" s="37" t="str">
        <f t="shared" si="137"/>
        <v/>
      </c>
      <c r="O370" s="37" t="str">
        <f t="shared" si="123"/>
        <v/>
      </c>
      <c r="P370" s="37" t="str">
        <f t="shared" si="124"/>
        <v/>
      </c>
      <c r="Q370" s="37" t="str">
        <f t="shared" si="125"/>
        <v/>
      </c>
      <c r="R370" s="25" t="str">
        <f t="shared" si="126"/>
        <v/>
      </c>
      <c r="S370" s="25" t="str">
        <f t="shared" si="127"/>
        <v/>
      </c>
      <c r="T370" s="25" t="str">
        <f t="shared" si="128"/>
        <v/>
      </c>
      <c r="U370" s="27" t="str">
        <f t="shared" si="129"/>
        <v/>
      </c>
      <c r="V370" s="26" t="str">
        <f t="shared" si="134"/>
        <v/>
      </c>
      <c r="W370" s="31" t="str">
        <f t="shared" si="130"/>
        <v/>
      </c>
      <c r="X370" s="88" t="str">
        <f>IF(U370="","",SUM($T$4:T370)*1000/J370*(1-Percent_bound_block))</f>
        <v/>
      </c>
      <c r="Y370" s="88" t="str">
        <f>IF(U370="","",SUM($T$4:T370)*1000/F370*(1-Percent_bound_block))</f>
        <v/>
      </c>
      <c r="Z370" s="90" t="str">
        <f t="shared" si="131"/>
        <v/>
      </c>
      <c r="AA370" s="68" t="str">
        <f>IF(AND(B369&lt;Runoff_duration_hr_block/2,B370&gt;Runoff_duration_hr_block/2),Runoff_duration_hr_block/2,INDEX($B$4:$B$1500,IF(B370&gt;Runoff_duration_hr_block/2,ROWS($AA$4:AA370)-1,ROWS($AA$4:AA370))))</f>
        <v/>
      </c>
      <c r="AB370" s="66" t="str">
        <f>IFERROR(ROUND(IF(HG_shape_block="Constant flow",IF(AA370=Runoff_duration_hr_block/2,CONVERT($H$4,"L","gal")/(Runoff_duration_hr_block*60),VLOOKUP('Block Calcs'!AA370,'Block Calcs'!$B$4:$K$1500,10,FALSE)),IF(AA370=Runoff_duration_hr_block/2,2*CONVERT($H$4,"L","gal")/(Runoff_duration_hr_block*60),VLOOKUP('Block Calcs'!AA370,'Block Calcs'!$B$4:$K$1500,10,FALSE))),2),"")</f>
        <v/>
      </c>
      <c r="AC370" s="68" t="str">
        <f t="shared" si="132"/>
        <v/>
      </c>
      <c r="AD370" s="67" t="str">
        <f>IF(A370="","",(SUM($R$4:R370)+(O370*P370*Q370*Number_of_chem_blocks_block)))</f>
        <v/>
      </c>
      <c r="AE370" s="67" t="str">
        <f>IF(A370="","",(SUM($S$4:S370)+(O370*P370*Q370*Chem_block_density_block*2.54^3*Number_of_chem_blocks_block)))</f>
        <v/>
      </c>
    </row>
    <row r="371" spans="1:31" x14ac:dyDescent="0.3">
      <c r="A371" s="23" t="str">
        <f t="shared" si="133"/>
        <v/>
      </c>
      <c r="B371" s="23" t="str">
        <f t="shared" si="115"/>
        <v/>
      </c>
      <c r="C371" s="23" t="str">
        <f t="shared" si="116"/>
        <v/>
      </c>
      <c r="D371" s="261" t="str">
        <f t="shared" si="117"/>
        <v/>
      </c>
      <c r="E371" s="261" t="str">
        <f t="shared" si="118"/>
        <v/>
      </c>
      <c r="F371" s="261" t="str">
        <f>IF(E371="","",SUM(E$4:E371))</f>
        <v/>
      </c>
      <c r="G371" s="261" t="str">
        <f t="shared" si="119"/>
        <v/>
      </c>
      <c r="H371" s="24" t="str">
        <f t="shared" si="120"/>
        <v/>
      </c>
      <c r="I371" s="24" t="str">
        <f t="shared" si="121"/>
        <v/>
      </c>
      <c r="J371" s="24" t="str">
        <f>IF(I371="","",SUM(I$4:I371))</f>
        <v/>
      </c>
      <c r="K371" s="24" t="str">
        <f t="shared" si="122"/>
        <v/>
      </c>
      <c r="L371" s="37" t="str">
        <f t="shared" si="135"/>
        <v/>
      </c>
      <c r="M371" s="37" t="str">
        <f t="shared" si="136"/>
        <v/>
      </c>
      <c r="N371" s="37" t="str">
        <f t="shared" si="137"/>
        <v/>
      </c>
      <c r="O371" s="37" t="str">
        <f t="shared" si="123"/>
        <v/>
      </c>
      <c r="P371" s="37" t="str">
        <f t="shared" si="124"/>
        <v/>
      </c>
      <c r="Q371" s="37" t="str">
        <f t="shared" si="125"/>
        <v/>
      </c>
      <c r="R371" s="25" t="str">
        <f t="shared" si="126"/>
        <v/>
      </c>
      <c r="S371" s="25" t="str">
        <f t="shared" si="127"/>
        <v/>
      </c>
      <c r="T371" s="25" t="str">
        <f t="shared" si="128"/>
        <v/>
      </c>
      <c r="U371" s="27" t="str">
        <f t="shared" si="129"/>
        <v/>
      </c>
      <c r="V371" s="26" t="str">
        <f t="shared" si="134"/>
        <v/>
      </c>
      <c r="W371" s="31" t="str">
        <f t="shared" si="130"/>
        <v/>
      </c>
      <c r="X371" s="88" t="str">
        <f>IF(U371="","",SUM($T$4:T371)*1000/J371*(1-Percent_bound_block))</f>
        <v/>
      </c>
      <c r="Y371" s="88" t="str">
        <f>IF(U371="","",SUM($T$4:T371)*1000/F371*(1-Percent_bound_block))</f>
        <v/>
      </c>
      <c r="Z371" s="90" t="str">
        <f t="shared" si="131"/>
        <v/>
      </c>
      <c r="AA371" s="68" t="str">
        <f>IF(AND(B370&lt;Runoff_duration_hr_block/2,B371&gt;Runoff_duration_hr_block/2),Runoff_duration_hr_block/2,INDEX($B$4:$B$1500,IF(B371&gt;Runoff_duration_hr_block/2,ROWS($AA$4:AA371)-1,ROWS($AA$4:AA371))))</f>
        <v/>
      </c>
      <c r="AB371" s="66" t="str">
        <f>IFERROR(ROUND(IF(HG_shape_block="Constant flow",IF(AA371=Runoff_duration_hr_block/2,CONVERT($H$4,"L","gal")/(Runoff_duration_hr_block*60),VLOOKUP('Block Calcs'!AA371,'Block Calcs'!$B$4:$K$1500,10,FALSE)),IF(AA371=Runoff_duration_hr_block/2,2*CONVERT($H$4,"L","gal")/(Runoff_duration_hr_block*60),VLOOKUP('Block Calcs'!AA371,'Block Calcs'!$B$4:$K$1500,10,FALSE))),2),"")</f>
        <v/>
      </c>
      <c r="AC371" s="68" t="str">
        <f t="shared" si="132"/>
        <v/>
      </c>
      <c r="AD371" s="67" t="str">
        <f>IF(A371="","",(SUM($R$4:R371)+(O371*P371*Q371*Number_of_chem_blocks_block)))</f>
        <v/>
      </c>
      <c r="AE371" s="67" t="str">
        <f>IF(A371="","",(SUM($S$4:S371)+(O371*P371*Q371*Chem_block_density_block*2.54^3*Number_of_chem_blocks_block)))</f>
        <v/>
      </c>
    </row>
    <row r="372" spans="1:31" x14ac:dyDescent="0.3">
      <c r="A372" s="23" t="str">
        <f t="shared" si="133"/>
        <v/>
      </c>
      <c r="B372" s="23" t="str">
        <f t="shared" si="115"/>
        <v/>
      </c>
      <c r="C372" s="23" t="str">
        <f t="shared" si="116"/>
        <v/>
      </c>
      <c r="D372" s="261" t="str">
        <f t="shared" si="117"/>
        <v/>
      </c>
      <c r="E372" s="261" t="str">
        <f t="shared" si="118"/>
        <v/>
      </c>
      <c r="F372" s="261" t="str">
        <f>IF(E372="","",SUM(E$4:E372))</f>
        <v/>
      </c>
      <c r="G372" s="261" t="str">
        <f t="shared" si="119"/>
        <v/>
      </c>
      <c r="H372" s="24" t="str">
        <f t="shared" si="120"/>
        <v/>
      </c>
      <c r="I372" s="24" t="str">
        <f t="shared" si="121"/>
        <v/>
      </c>
      <c r="J372" s="24" t="str">
        <f>IF(I372="","",SUM(I$4:I372))</f>
        <v/>
      </c>
      <c r="K372" s="24" t="str">
        <f t="shared" si="122"/>
        <v/>
      </c>
      <c r="L372" s="37" t="str">
        <f t="shared" si="135"/>
        <v/>
      </c>
      <c r="M372" s="37" t="str">
        <f t="shared" si="136"/>
        <v/>
      </c>
      <c r="N372" s="37" t="str">
        <f t="shared" si="137"/>
        <v/>
      </c>
      <c r="O372" s="37" t="str">
        <f t="shared" si="123"/>
        <v/>
      </c>
      <c r="P372" s="37" t="str">
        <f t="shared" si="124"/>
        <v/>
      </c>
      <c r="Q372" s="37" t="str">
        <f t="shared" si="125"/>
        <v/>
      </c>
      <c r="R372" s="25" t="str">
        <f t="shared" si="126"/>
        <v/>
      </c>
      <c r="S372" s="25" t="str">
        <f t="shared" si="127"/>
        <v/>
      </c>
      <c r="T372" s="25" t="str">
        <f t="shared" si="128"/>
        <v/>
      </c>
      <c r="U372" s="27" t="str">
        <f t="shared" si="129"/>
        <v/>
      </c>
      <c r="V372" s="26" t="str">
        <f t="shared" si="134"/>
        <v/>
      </c>
      <c r="W372" s="31" t="str">
        <f t="shared" si="130"/>
        <v/>
      </c>
      <c r="X372" s="88" t="str">
        <f>IF(U372="","",SUM($T$4:T372)*1000/J372*(1-Percent_bound_block))</f>
        <v/>
      </c>
      <c r="Y372" s="88" t="str">
        <f>IF(U372="","",SUM($T$4:T372)*1000/F372*(1-Percent_bound_block))</f>
        <v/>
      </c>
      <c r="Z372" s="90" t="str">
        <f t="shared" si="131"/>
        <v/>
      </c>
      <c r="AA372" s="68" t="str">
        <f>IF(AND(B371&lt;Runoff_duration_hr_block/2,B372&gt;Runoff_duration_hr_block/2),Runoff_duration_hr_block/2,INDEX($B$4:$B$1500,IF(B372&gt;Runoff_duration_hr_block/2,ROWS($AA$4:AA372)-1,ROWS($AA$4:AA372))))</f>
        <v/>
      </c>
      <c r="AB372" s="66" t="str">
        <f>IFERROR(ROUND(IF(HG_shape_block="Constant flow",IF(AA372=Runoff_duration_hr_block/2,CONVERT($H$4,"L","gal")/(Runoff_duration_hr_block*60),VLOOKUP('Block Calcs'!AA372,'Block Calcs'!$B$4:$K$1500,10,FALSE)),IF(AA372=Runoff_duration_hr_block/2,2*CONVERT($H$4,"L","gal")/(Runoff_duration_hr_block*60),VLOOKUP('Block Calcs'!AA372,'Block Calcs'!$B$4:$K$1500,10,FALSE))),2),"")</f>
        <v/>
      </c>
      <c r="AC372" s="68" t="str">
        <f t="shared" si="132"/>
        <v/>
      </c>
      <c r="AD372" s="67" t="str">
        <f>IF(A372="","",(SUM($R$4:R372)+(O372*P372*Q372*Number_of_chem_blocks_block)))</f>
        <v/>
      </c>
      <c r="AE372" s="67" t="str">
        <f>IF(A372="","",(SUM($S$4:S372)+(O372*P372*Q372*Chem_block_density_block*2.54^3*Number_of_chem_blocks_block)))</f>
        <v/>
      </c>
    </row>
    <row r="373" spans="1:31" x14ac:dyDescent="0.3">
      <c r="A373" s="23" t="str">
        <f t="shared" si="133"/>
        <v/>
      </c>
      <c r="B373" s="23" t="str">
        <f t="shared" si="115"/>
        <v/>
      </c>
      <c r="C373" s="23" t="str">
        <f t="shared" si="116"/>
        <v/>
      </c>
      <c r="D373" s="261" t="str">
        <f t="shared" si="117"/>
        <v/>
      </c>
      <c r="E373" s="261" t="str">
        <f t="shared" si="118"/>
        <v/>
      </c>
      <c r="F373" s="261" t="str">
        <f>IF(E373="","",SUM(E$4:E373))</f>
        <v/>
      </c>
      <c r="G373" s="261" t="str">
        <f t="shared" si="119"/>
        <v/>
      </c>
      <c r="H373" s="24" t="str">
        <f t="shared" si="120"/>
        <v/>
      </c>
      <c r="I373" s="24" t="str">
        <f t="shared" si="121"/>
        <v/>
      </c>
      <c r="J373" s="24" t="str">
        <f>IF(I373="","",SUM(I$4:I373))</f>
        <v/>
      </c>
      <c r="K373" s="24" t="str">
        <f t="shared" si="122"/>
        <v/>
      </c>
      <c r="L373" s="37" t="str">
        <f t="shared" si="135"/>
        <v/>
      </c>
      <c r="M373" s="37" t="str">
        <f t="shared" si="136"/>
        <v/>
      </c>
      <c r="N373" s="37" t="str">
        <f t="shared" si="137"/>
        <v/>
      </c>
      <c r="O373" s="37" t="str">
        <f t="shared" si="123"/>
        <v/>
      </c>
      <c r="P373" s="37" t="str">
        <f t="shared" si="124"/>
        <v/>
      </c>
      <c r="Q373" s="37" t="str">
        <f t="shared" si="125"/>
        <v/>
      </c>
      <c r="R373" s="25" t="str">
        <f t="shared" si="126"/>
        <v/>
      </c>
      <c r="S373" s="25" t="str">
        <f t="shared" si="127"/>
        <v/>
      </c>
      <c r="T373" s="25" t="str">
        <f t="shared" si="128"/>
        <v/>
      </c>
      <c r="U373" s="27" t="str">
        <f t="shared" si="129"/>
        <v/>
      </c>
      <c r="V373" s="26" t="str">
        <f t="shared" si="134"/>
        <v/>
      </c>
      <c r="W373" s="31" t="str">
        <f t="shared" si="130"/>
        <v/>
      </c>
      <c r="X373" s="88" t="str">
        <f>IF(U373="","",SUM($T$4:T373)*1000/J373*(1-Percent_bound_block))</f>
        <v/>
      </c>
      <c r="Y373" s="88" t="str">
        <f>IF(U373="","",SUM($T$4:T373)*1000/F373*(1-Percent_bound_block))</f>
        <v/>
      </c>
      <c r="Z373" s="90" t="str">
        <f t="shared" si="131"/>
        <v/>
      </c>
      <c r="AA373" s="68" t="str">
        <f>IF(AND(B372&lt;Runoff_duration_hr_block/2,B373&gt;Runoff_duration_hr_block/2),Runoff_duration_hr_block/2,INDEX($B$4:$B$1500,IF(B373&gt;Runoff_duration_hr_block/2,ROWS($AA$4:AA373)-1,ROWS($AA$4:AA373))))</f>
        <v/>
      </c>
      <c r="AB373" s="66" t="str">
        <f>IFERROR(ROUND(IF(HG_shape_block="Constant flow",IF(AA373=Runoff_duration_hr_block/2,CONVERT($H$4,"L","gal")/(Runoff_duration_hr_block*60),VLOOKUP('Block Calcs'!AA373,'Block Calcs'!$B$4:$K$1500,10,FALSE)),IF(AA373=Runoff_duration_hr_block/2,2*CONVERT($H$4,"L","gal")/(Runoff_duration_hr_block*60),VLOOKUP('Block Calcs'!AA373,'Block Calcs'!$B$4:$K$1500,10,FALSE))),2),"")</f>
        <v/>
      </c>
      <c r="AC373" s="68" t="str">
        <f t="shared" si="132"/>
        <v/>
      </c>
      <c r="AD373" s="67" t="str">
        <f>IF(A373="","",(SUM($R$4:R373)+(O373*P373*Q373*Number_of_chem_blocks_block)))</f>
        <v/>
      </c>
      <c r="AE373" s="67" t="str">
        <f>IF(A373="","",(SUM($S$4:S373)+(O373*P373*Q373*Chem_block_density_block*2.54^3*Number_of_chem_blocks_block)))</f>
        <v/>
      </c>
    </row>
    <row r="374" spans="1:31" x14ac:dyDescent="0.3">
      <c r="A374" s="23" t="str">
        <f t="shared" si="133"/>
        <v/>
      </c>
      <c r="B374" s="23" t="str">
        <f t="shared" si="115"/>
        <v/>
      </c>
      <c r="C374" s="23" t="str">
        <f t="shared" si="116"/>
        <v/>
      </c>
      <c r="D374" s="261" t="str">
        <f t="shared" si="117"/>
        <v/>
      </c>
      <c r="E374" s="261" t="str">
        <f t="shared" si="118"/>
        <v/>
      </c>
      <c r="F374" s="261" t="str">
        <f>IF(E374="","",SUM(E$4:E374))</f>
        <v/>
      </c>
      <c r="G374" s="261" t="str">
        <f t="shared" si="119"/>
        <v/>
      </c>
      <c r="H374" s="24" t="str">
        <f t="shared" si="120"/>
        <v/>
      </c>
      <c r="I374" s="24" t="str">
        <f t="shared" si="121"/>
        <v/>
      </c>
      <c r="J374" s="24" t="str">
        <f>IF(I374="","",SUM(I$4:I374))</f>
        <v/>
      </c>
      <c r="K374" s="24" t="str">
        <f t="shared" si="122"/>
        <v/>
      </c>
      <c r="L374" s="37" t="str">
        <f t="shared" si="135"/>
        <v/>
      </c>
      <c r="M374" s="37" t="str">
        <f t="shared" si="136"/>
        <v/>
      </c>
      <c r="N374" s="37" t="str">
        <f t="shared" si="137"/>
        <v/>
      </c>
      <c r="O374" s="37" t="str">
        <f t="shared" si="123"/>
        <v/>
      </c>
      <c r="P374" s="37" t="str">
        <f t="shared" si="124"/>
        <v/>
      </c>
      <c r="Q374" s="37" t="str">
        <f t="shared" si="125"/>
        <v/>
      </c>
      <c r="R374" s="25" t="str">
        <f t="shared" si="126"/>
        <v/>
      </c>
      <c r="S374" s="25" t="str">
        <f t="shared" si="127"/>
        <v/>
      </c>
      <c r="T374" s="25" t="str">
        <f t="shared" si="128"/>
        <v/>
      </c>
      <c r="U374" s="27" t="str">
        <f t="shared" si="129"/>
        <v/>
      </c>
      <c r="V374" s="26" t="str">
        <f t="shared" si="134"/>
        <v/>
      </c>
      <c r="W374" s="31" t="str">
        <f t="shared" si="130"/>
        <v/>
      </c>
      <c r="X374" s="88" t="str">
        <f>IF(U374="","",SUM($T$4:T374)*1000/J374*(1-Percent_bound_block))</f>
        <v/>
      </c>
      <c r="Y374" s="88" t="str">
        <f>IF(U374="","",SUM($T$4:T374)*1000/F374*(1-Percent_bound_block))</f>
        <v/>
      </c>
      <c r="Z374" s="90" t="str">
        <f t="shared" si="131"/>
        <v/>
      </c>
      <c r="AA374" s="68" t="str">
        <f>IF(AND(B373&lt;Runoff_duration_hr_block/2,B374&gt;Runoff_duration_hr_block/2),Runoff_duration_hr_block/2,INDEX($B$4:$B$1500,IF(B374&gt;Runoff_duration_hr_block/2,ROWS($AA$4:AA374)-1,ROWS($AA$4:AA374))))</f>
        <v/>
      </c>
      <c r="AB374" s="66" t="str">
        <f>IFERROR(ROUND(IF(HG_shape_block="Constant flow",IF(AA374=Runoff_duration_hr_block/2,CONVERT($H$4,"L","gal")/(Runoff_duration_hr_block*60),VLOOKUP('Block Calcs'!AA374,'Block Calcs'!$B$4:$K$1500,10,FALSE)),IF(AA374=Runoff_duration_hr_block/2,2*CONVERT($H$4,"L","gal")/(Runoff_duration_hr_block*60),VLOOKUP('Block Calcs'!AA374,'Block Calcs'!$B$4:$K$1500,10,FALSE))),2),"")</f>
        <v/>
      </c>
      <c r="AC374" s="68" t="str">
        <f t="shared" si="132"/>
        <v/>
      </c>
      <c r="AD374" s="67" t="str">
        <f>IF(A374="","",(SUM($R$4:R374)+(O374*P374*Q374*Number_of_chem_blocks_block)))</f>
        <v/>
      </c>
      <c r="AE374" s="67" t="str">
        <f>IF(A374="","",(SUM($S$4:S374)+(O374*P374*Q374*Chem_block_density_block*2.54^3*Number_of_chem_blocks_block)))</f>
        <v/>
      </c>
    </row>
    <row r="375" spans="1:31" x14ac:dyDescent="0.3">
      <c r="A375" s="23" t="str">
        <f t="shared" si="133"/>
        <v/>
      </c>
      <c r="B375" s="23" t="str">
        <f t="shared" si="115"/>
        <v/>
      </c>
      <c r="C375" s="23" t="str">
        <f t="shared" si="116"/>
        <v/>
      </c>
      <c r="D375" s="261" t="str">
        <f t="shared" si="117"/>
        <v/>
      </c>
      <c r="E375" s="261" t="str">
        <f t="shared" si="118"/>
        <v/>
      </c>
      <c r="F375" s="261" t="str">
        <f>IF(E375="","",SUM(E$4:E375))</f>
        <v/>
      </c>
      <c r="G375" s="261" t="str">
        <f t="shared" si="119"/>
        <v/>
      </c>
      <c r="H375" s="24" t="str">
        <f t="shared" si="120"/>
        <v/>
      </c>
      <c r="I375" s="24" t="str">
        <f t="shared" si="121"/>
        <v/>
      </c>
      <c r="J375" s="24" t="str">
        <f>IF(I375="","",SUM(I$4:I375))</f>
        <v/>
      </c>
      <c r="K375" s="24" t="str">
        <f t="shared" si="122"/>
        <v/>
      </c>
      <c r="L375" s="37" t="str">
        <f t="shared" si="135"/>
        <v/>
      </c>
      <c r="M375" s="37" t="str">
        <f t="shared" si="136"/>
        <v/>
      </c>
      <c r="N375" s="37" t="str">
        <f t="shared" si="137"/>
        <v/>
      </c>
      <c r="O375" s="37" t="str">
        <f t="shared" si="123"/>
        <v/>
      </c>
      <c r="P375" s="37" t="str">
        <f t="shared" si="124"/>
        <v/>
      </c>
      <c r="Q375" s="37" t="str">
        <f t="shared" si="125"/>
        <v/>
      </c>
      <c r="R375" s="25" t="str">
        <f t="shared" si="126"/>
        <v/>
      </c>
      <c r="S375" s="25" t="str">
        <f t="shared" si="127"/>
        <v/>
      </c>
      <c r="T375" s="25" t="str">
        <f t="shared" si="128"/>
        <v/>
      </c>
      <c r="U375" s="27" t="str">
        <f t="shared" si="129"/>
        <v/>
      </c>
      <c r="V375" s="26" t="str">
        <f t="shared" si="134"/>
        <v/>
      </c>
      <c r="W375" s="31" t="str">
        <f t="shared" si="130"/>
        <v/>
      </c>
      <c r="X375" s="88" t="str">
        <f>IF(U375="","",SUM($T$4:T375)*1000/J375*(1-Percent_bound_block))</f>
        <v/>
      </c>
      <c r="Y375" s="88" t="str">
        <f>IF(U375="","",SUM($T$4:T375)*1000/F375*(1-Percent_bound_block))</f>
        <v/>
      </c>
      <c r="Z375" s="90" t="str">
        <f t="shared" si="131"/>
        <v/>
      </c>
      <c r="AA375" s="68" t="str">
        <f>IF(AND(B374&lt;Runoff_duration_hr_block/2,B375&gt;Runoff_duration_hr_block/2),Runoff_duration_hr_block/2,INDEX($B$4:$B$1500,IF(B375&gt;Runoff_duration_hr_block/2,ROWS($AA$4:AA375)-1,ROWS($AA$4:AA375))))</f>
        <v/>
      </c>
      <c r="AB375" s="66" t="str">
        <f>IFERROR(ROUND(IF(HG_shape_block="Constant flow",IF(AA375=Runoff_duration_hr_block/2,CONVERT($H$4,"L","gal")/(Runoff_duration_hr_block*60),VLOOKUP('Block Calcs'!AA375,'Block Calcs'!$B$4:$K$1500,10,FALSE)),IF(AA375=Runoff_duration_hr_block/2,2*CONVERT($H$4,"L","gal")/(Runoff_duration_hr_block*60),VLOOKUP('Block Calcs'!AA375,'Block Calcs'!$B$4:$K$1500,10,FALSE))),2),"")</f>
        <v/>
      </c>
      <c r="AC375" s="68" t="str">
        <f t="shared" si="132"/>
        <v/>
      </c>
      <c r="AD375" s="67" t="str">
        <f>IF(A375="","",(SUM($R$4:R375)+(O375*P375*Q375*Number_of_chem_blocks_block)))</f>
        <v/>
      </c>
      <c r="AE375" s="67" t="str">
        <f>IF(A375="","",(SUM($S$4:S375)+(O375*P375*Q375*Chem_block_density_block*2.54^3*Number_of_chem_blocks_block)))</f>
        <v/>
      </c>
    </row>
    <row r="376" spans="1:31" x14ac:dyDescent="0.3">
      <c r="A376" s="23" t="str">
        <f t="shared" si="133"/>
        <v/>
      </c>
      <c r="B376" s="23" t="str">
        <f t="shared" si="115"/>
        <v/>
      </c>
      <c r="C376" s="23" t="str">
        <f t="shared" si="116"/>
        <v/>
      </c>
      <c r="D376" s="261" t="str">
        <f t="shared" si="117"/>
        <v/>
      </c>
      <c r="E376" s="261" t="str">
        <f t="shared" si="118"/>
        <v/>
      </c>
      <c r="F376" s="261" t="str">
        <f>IF(E376="","",SUM(E$4:E376))</f>
        <v/>
      </c>
      <c r="G376" s="261" t="str">
        <f t="shared" si="119"/>
        <v/>
      </c>
      <c r="H376" s="24" t="str">
        <f t="shared" si="120"/>
        <v/>
      </c>
      <c r="I376" s="24" t="str">
        <f t="shared" si="121"/>
        <v/>
      </c>
      <c r="J376" s="24" t="str">
        <f>IF(I376="","",SUM(I$4:I376))</f>
        <v/>
      </c>
      <c r="K376" s="24" t="str">
        <f t="shared" si="122"/>
        <v/>
      </c>
      <c r="L376" s="37" t="str">
        <f t="shared" si="135"/>
        <v/>
      </c>
      <c r="M376" s="37" t="str">
        <f t="shared" si="136"/>
        <v/>
      </c>
      <c r="N376" s="37" t="str">
        <f t="shared" si="137"/>
        <v/>
      </c>
      <c r="O376" s="37" t="str">
        <f t="shared" si="123"/>
        <v/>
      </c>
      <c r="P376" s="37" t="str">
        <f t="shared" si="124"/>
        <v/>
      </c>
      <c r="Q376" s="37" t="str">
        <f t="shared" si="125"/>
        <v/>
      </c>
      <c r="R376" s="25" t="str">
        <f t="shared" si="126"/>
        <v/>
      </c>
      <c r="S376" s="25" t="str">
        <f t="shared" si="127"/>
        <v/>
      </c>
      <c r="T376" s="25" t="str">
        <f t="shared" si="128"/>
        <v/>
      </c>
      <c r="U376" s="27" t="str">
        <f t="shared" si="129"/>
        <v/>
      </c>
      <c r="V376" s="26" t="str">
        <f t="shared" si="134"/>
        <v/>
      </c>
      <c r="W376" s="31" t="str">
        <f t="shared" si="130"/>
        <v/>
      </c>
      <c r="X376" s="88" t="str">
        <f>IF(U376="","",SUM($T$4:T376)*1000/J376*(1-Percent_bound_block))</f>
        <v/>
      </c>
      <c r="Y376" s="88" t="str">
        <f>IF(U376="","",SUM($T$4:T376)*1000/F376*(1-Percent_bound_block))</f>
        <v/>
      </c>
      <c r="Z376" s="90" t="str">
        <f t="shared" si="131"/>
        <v/>
      </c>
      <c r="AA376" s="68" t="str">
        <f>IF(AND(B375&lt;Runoff_duration_hr_block/2,B376&gt;Runoff_duration_hr_block/2),Runoff_duration_hr_block/2,INDEX($B$4:$B$1500,IF(B376&gt;Runoff_duration_hr_block/2,ROWS($AA$4:AA376)-1,ROWS($AA$4:AA376))))</f>
        <v/>
      </c>
      <c r="AB376" s="66" t="str">
        <f>IFERROR(ROUND(IF(HG_shape_block="Constant flow",IF(AA376=Runoff_duration_hr_block/2,CONVERT($H$4,"L","gal")/(Runoff_duration_hr_block*60),VLOOKUP('Block Calcs'!AA376,'Block Calcs'!$B$4:$K$1500,10,FALSE)),IF(AA376=Runoff_duration_hr_block/2,2*CONVERT($H$4,"L","gal")/(Runoff_duration_hr_block*60),VLOOKUP('Block Calcs'!AA376,'Block Calcs'!$B$4:$K$1500,10,FALSE))),2),"")</f>
        <v/>
      </c>
      <c r="AC376" s="68" t="str">
        <f t="shared" si="132"/>
        <v/>
      </c>
      <c r="AD376" s="67" t="str">
        <f>IF(A376="","",(SUM($R$4:R376)+(O376*P376*Q376*Number_of_chem_blocks_block)))</f>
        <v/>
      </c>
      <c r="AE376" s="67" t="str">
        <f>IF(A376="","",(SUM($S$4:S376)+(O376*P376*Q376*Chem_block_density_block*2.54^3*Number_of_chem_blocks_block)))</f>
        <v/>
      </c>
    </row>
    <row r="377" spans="1:31" x14ac:dyDescent="0.3">
      <c r="A377" s="23" t="str">
        <f t="shared" si="133"/>
        <v/>
      </c>
      <c r="B377" s="23" t="str">
        <f t="shared" si="115"/>
        <v/>
      </c>
      <c r="C377" s="23" t="str">
        <f t="shared" si="116"/>
        <v/>
      </c>
      <c r="D377" s="261" t="str">
        <f t="shared" si="117"/>
        <v/>
      </c>
      <c r="E377" s="261" t="str">
        <f t="shared" si="118"/>
        <v/>
      </c>
      <c r="F377" s="261" t="str">
        <f>IF(E377="","",SUM(E$4:E377))</f>
        <v/>
      </c>
      <c r="G377" s="261" t="str">
        <f t="shared" si="119"/>
        <v/>
      </c>
      <c r="H377" s="24" t="str">
        <f t="shared" si="120"/>
        <v/>
      </c>
      <c r="I377" s="24" t="str">
        <f t="shared" si="121"/>
        <v/>
      </c>
      <c r="J377" s="24" t="str">
        <f>IF(I377="","",SUM(I$4:I377))</f>
        <v/>
      </c>
      <c r="K377" s="24" t="str">
        <f t="shared" si="122"/>
        <v/>
      </c>
      <c r="L377" s="37" t="str">
        <f t="shared" si="135"/>
        <v/>
      </c>
      <c r="M377" s="37" t="str">
        <f t="shared" si="136"/>
        <v/>
      </c>
      <c r="N377" s="37" t="str">
        <f t="shared" si="137"/>
        <v/>
      </c>
      <c r="O377" s="37" t="str">
        <f t="shared" si="123"/>
        <v/>
      </c>
      <c r="P377" s="37" t="str">
        <f t="shared" si="124"/>
        <v/>
      </c>
      <c r="Q377" s="37" t="str">
        <f t="shared" si="125"/>
        <v/>
      </c>
      <c r="R377" s="25" t="str">
        <f t="shared" si="126"/>
        <v/>
      </c>
      <c r="S377" s="25" t="str">
        <f t="shared" si="127"/>
        <v/>
      </c>
      <c r="T377" s="25" t="str">
        <f t="shared" si="128"/>
        <v/>
      </c>
      <c r="U377" s="27" t="str">
        <f t="shared" si="129"/>
        <v/>
      </c>
      <c r="V377" s="26" t="str">
        <f t="shared" si="134"/>
        <v/>
      </c>
      <c r="W377" s="31" t="str">
        <f t="shared" si="130"/>
        <v/>
      </c>
      <c r="X377" s="88" t="str">
        <f>IF(U377="","",SUM($T$4:T377)*1000/J377*(1-Percent_bound_block))</f>
        <v/>
      </c>
      <c r="Y377" s="88" t="str">
        <f>IF(U377="","",SUM($T$4:T377)*1000/F377*(1-Percent_bound_block))</f>
        <v/>
      </c>
      <c r="Z377" s="90" t="str">
        <f t="shared" si="131"/>
        <v/>
      </c>
      <c r="AA377" s="68" t="str">
        <f>IF(AND(B376&lt;Runoff_duration_hr_block/2,B377&gt;Runoff_duration_hr_block/2),Runoff_duration_hr_block/2,INDEX($B$4:$B$1500,IF(B377&gt;Runoff_duration_hr_block/2,ROWS($AA$4:AA377)-1,ROWS($AA$4:AA377))))</f>
        <v/>
      </c>
      <c r="AB377" s="66" t="str">
        <f>IFERROR(ROUND(IF(HG_shape_block="Constant flow",IF(AA377=Runoff_duration_hr_block/2,CONVERT($H$4,"L","gal")/(Runoff_duration_hr_block*60),VLOOKUP('Block Calcs'!AA377,'Block Calcs'!$B$4:$K$1500,10,FALSE)),IF(AA377=Runoff_duration_hr_block/2,2*CONVERT($H$4,"L","gal")/(Runoff_duration_hr_block*60),VLOOKUP('Block Calcs'!AA377,'Block Calcs'!$B$4:$K$1500,10,FALSE))),2),"")</f>
        <v/>
      </c>
      <c r="AC377" s="68" t="str">
        <f t="shared" si="132"/>
        <v/>
      </c>
      <c r="AD377" s="67" t="str">
        <f>IF(A377="","",(SUM($R$4:R377)+(O377*P377*Q377*Number_of_chem_blocks_block)))</f>
        <v/>
      </c>
      <c r="AE377" s="67" t="str">
        <f>IF(A377="","",(SUM($S$4:S377)+(O377*P377*Q377*Chem_block_density_block*2.54^3*Number_of_chem_blocks_block)))</f>
        <v/>
      </c>
    </row>
    <row r="378" spans="1:31" x14ac:dyDescent="0.3">
      <c r="A378" s="23" t="str">
        <f t="shared" si="133"/>
        <v/>
      </c>
      <c r="B378" s="23" t="str">
        <f t="shared" si="115"/>
        <v/>
      </c>
      <c r="C378" s="23" t="str">
        <f t="shared" si="116"/>
        <v/>
      </c>
      <c r="D378" s="261" t="str">
        <f t="shared" si="117"/>
        <v/>
      </c>
      <c r="E378" s="261" t="str">
        <f t="shared" si="118"/>
        <v/>
      </c>
      <c r="F378" s="261" t="str">
        <f>IF(E378="","",SUM(E$4:E378))</f>
        <v/>
      </c>
      <c r="G378" s="261" t="str">
        <f t="shared" si="119"/>
        <v/>
      </c>
      <c r="H378" s="24" t="str">
        <f t="shared" si="120"/>
        <v/>
      </c>
      <c r="I378" s="24" t="str">
        <f t="shared" si="121"/>
        <v/>
      </c>
      <c r="J378" s="24" t="str">
        <f>IF(I378="","",SUM(I$4:I378))</f>
        <v/>
      </c>
      <c r="K378" s="24" t="str">
        <f t="shared" si="122"/>
        <v/>
      </c>
      <c r="L378" s="37" t="str">
        <f t="shared" si="135"/>
        <v/>
      </c>
      <c r="M378" s="37" t="str">
        <f t="shared" si="136"/>
        <v/>
      </c>
      <c r="N378" s="37" t="str">
        <f t="shared" si="137"/>
        <v/>
      </c>
      <c r="O378" s="37" t="str">
        <f t="shared" si="123"/>
        <v/>
      </c>
      <c r="P378" s="37" t="str">
        <f t="shared" si="124"/>
        <v/>
      </c>
      <c r="Q378" s="37" t="str">
        <f t="shared" si="125"/>
        <v/>
      </c>
      <c r="R378" s="25" t="str">
        <f t="shared" si="126"/>
        <v/>
      </c>
      <c r="S378" s="25" t="str">
        <f t="shared" si="127"/>
        <v/>
      </c>
      <c r="T378" s="25" t="str">
        <f t="shared" si="128"/>
        <v/>
      </c>
      <c r="U378" s="27" t="str">
        <f t="shared" si="129"/>
        <v/>
      </c>
      <c r="V378" s="26" t="str">
        <f t="shared" si="134"/>
        <v/>
      </c>
      <c r="W378" s="31" t="str">
        <f t="shared" si="130"/>
        <v/>
      </c>
      <c r="X378" s="88" t="str">
        <f>IF(U378="","",SUM($T$4:T378)*1000/J378*(1-Percent_bound_block))</f>
        <v/>
      </c>
      <c r="Y378" s="88" t="str">
        <f>IF(U378="","",SUM($T$4:T378)*1000/F378*(1-Percent_bound_block))</f>
        <v/>
      </c>
      <c r="Z378" s="90" t="str">
        <f t="shared" si="131"/>
        <v/>
      </c>
      <c r="AA378" s="68" t="str">
        <f>IF(AND(B377&lt;Runoff_duration_hr_block/2,B378&gt;Runoff_duration_hr_block/2),Runoff_duration_hr_block/2,INDEX($B$4:$B$1500,IF(B378&gt;Runoff_duration_hr_block/2,ROWS($AA$4:AA378)-1,ROWS($AA$4:AA378))))</f>
        <v/>
      </c>
      <c r="AB378" s="66" t="str">
        <f>IFERROR(ROUND(IF(HG_shape_block="Constant flow",IF(AA378=Runoff_duration_hr_block/2,CONVERT($H$4,"L","gal")/(Runoff_duration_hr_block*60),VLOOKUP('Block Calcs'!AA378,'Block Calcs'!$B$4:$K$1500,10,FALSE)),IF(AA378=Runoff_duration_hr_block/2,2*CONVERT($H$4,"L","gal")/(Runoff_duration_hr_block*60),VLOOKUP('Block Calcs'!AA378,'Block Calcs'!$B$4:$K$1500,10,FALSE))),2),"")</f>
        <v/>
      </c>
      <c r="AC378" s="68" t="str">
        <f t="shared" si="132"/>
        <v/>
      </c>
      <c r="AD378" s="67" t="str">
        <f>IF(A378="","",(SUM($R$4:R378)+(O378*P378*Q378*Number_of_chem_blocks_block)))</f>
        <v/>
      </c>
      <c r="AE378" s="67" t="str">
        <f>IF(A378="","",(SUM($S$4:S378)+(O378*P378*Q378*Chem_block_density_block*2.54^3*Number_of_chem_blocks_block)))</f>
        <v/>
      </c>
    </row>
    <row r="379" spans="1:31" x14ac:dyDescent="0.3">
      <c r="A379" s="23" t="str">
        <f t="shared" si="133"/>
        <v/>
      </c>
      <c r="B379" s="23" t="str">
        <f t="shared" si="115"/>
        <v/>
      </c>
      <c r="C379" s="23" t="str">
        <f t="shared" si="116"/>
        <v/>
      </c>
      <c r="D379" s="261" t="str">
        <f t="shared" si="117"/>
        <v/>
      </c>
      <c r="E379" s="261" t="str">
        <f t="shared" si="118"/>
        <v/>
      </c>
      <c r="F379" s="261" t="str">
        <f>IF(E379="","",SUM(E$4:E379))</f>
        <v/>
      </c>
      <c r="G379" s="261" t="str">
        <f t="shared" si="119"/>
        <v/>
      </c>
      <c r="H379" s="24" t="str">
        <f t="shared" si="120"/>
        <v/>
      </c>
      <c r="I379" s="24" t="str">
        <f t="shared" si="121"/>
        <v/>
      </c>
      <c r="J379" s="24" t="str">
        <f>IF(I379="","",SUM(I$4:I379))</f>
        <v/>
      </c>
      <c r="K379" s="24" t="str">
        <f t="shared" si="122"/>
        <v/>
      </c>
      <c r="L379" s="37" t="str">
        <f t="shared" si="135"/>
        <v/>
      </c>
      <c r="M379" s="37" t="str">
        <f t="shared" si="136"/>
        <v/>
      </c>
      <c r="N379" s="37" t="str">
        <f t="shared" si="137"/>
        <v/>
      </c>
      <c r="O379" s="37" t="str">
        <f t="shared" si="123"/>
        <v/>
      </c>
      <c r="P379" s="37" t="str">
        <f t="shared" si="124"/>
        <v/>
      </c>
      <c r="Q379" s="37" t="str">
        <f t="shared" si="125"/>
        <v/>
      </c>
      <c r="R379" s="25" t="str">
        <f t="shared" si="126"/>
        <v/>
      </c>
      <c r="S379" s="25" t="str">
        <f t="shared" si="127"/>
        <v/>
      </c>
      <c r="T379" s="25" t="str">
        <f t="shared" si="128"/>
        <v/>
      </c>
      <c r="U379" s="27" t="str">
        <f t="shared" si="129"/>
        <v/>
      </c>
      <c r="V379" s="26" t="str">
        <f t="shared" si="134"/>
        <v/>
      </c>
      <c r="W379" s="31" t="str">
        <f t="shared" si="130"/>
        <v/>
      </c>
      <c r="X379" s="88" t="str">
        <f>IF(U379="","",SUM($T$4:T379)*1000/J379*(1-Percent_bound_block))</f>
        <v/>
      </c>
      <c r="Y379" s="88" t="str">
        <f>IF(U379="","",SUM($T$4:T379)*1000/F379*(1-Percent_bound_block))</f>
        <v/>
      </c>
      <c r="Z379" s="90" t="str">
        <f t="shared" si="131"/>
        <v/>
      </c>
      <c r="AA379" s="68" t="str">
        <f>IF(AND(B378&lt;Runoff_duration_hr_block/2,B379&gt;Runoff_duration_hr_block/2),Runoff_duration_hr_block/2,INDEX($B$4:$B$1500,IF(B379&gt;Runoff_duration_hr_block/2,ROWS($AA$4:AA379)-1,ROWS($AA$4:AA379))))</f>
        <v/>
      </c>
      <c r="AB379" s="66" t="str">
        <f>IFERROR(ROUND(IF(HG_shape_block="Constant flow",IF(AA379=Runoff_duration_hr_block/2,CONVERT($H$4,"L","gal")/(Runoff_duration_hr_block*60),VLOOKUP('Block Calcs'!AA379,'Block Calcs'!$B$4:$K$1500,10,FALSE)),IF(AA379=Runoff_duration_hr_block/2,2*CONVERT($H$4,"L","gal")/(Runoff_duration_hr_block*60),VLOOKUP('Block Calcs'!AA379,'Block Calcs'!$B$4:$K$1500,10,FALSE))),2),"")</f>
        <v/>
      </c>
      <c r="AC379" s="68" t="str">
        <f t="shared" si="132"/>
        <v/>
      </c>
      <c r="AD379" s="67" t="str">
        <f>IF(A379="","",(SUM($R$4:R379)+(O379*P379*Q379*Number_of_chem_blocks_block)))</f>
        <v/>
      </c>
      <c r="AE379" s="67" t="str">
        <f>IF(A379="","",(SUM($S$4:S379)+(O379*P379*Q379*Chem_block_density_block*2.54^3*Number_of_chem_blocks_block)))</f>
        <v/>
      </c>
    </row>
    <row r="380" spans="1:31" x14ac:dyDescent="0.3">
      <c r="A380" s="23" t="str">
        <f t="shared" si="133"/>
        <v/>
      </c>
      <c r="B380" s="23" t="str">
        <f t="shared" si="115"/>
        <v/>
      </c>
      <c r="C380" s="23" t="str">
        <f t="shared" si="116"/>
        <v/>
      </c>
      <c r="D380" s="261" t="str">
        <f t="shared" si="117"/>
        <v/>
      </c>
      <c r="E380" s="261" t="str">
        <f t="shared" si="118"/>
        <v/>
      </c>
      <c r="F380" s="261" t="str">
        <f>IF(E380="","",SUM(E$4:E380))</f>
        <v/>
      </c>
      <c r="G380" s="261" t="str">
        <f t="shared" si="119"/>
        <v/>
      </c>
      <c r="H380" s="24" t="str">
        <f t="shared" si="120"/>
        <v/>
      </c>
      <c r="I380" s="24" t="str">
        <f t="shared" si="121"/>
        <v/>
      </c>
      <c r="J380" s="24" t="str">
        <f>IF(I380="","",SUM(I$4:I380))</f>
        <v/>
      </c>
      <c r="K380" s="24" t="str">
        <f t="shared" si="122"/>
        <v/>
      </c>
      <c r="L380" s="37" t="str">
        <f t="shared" si="135"/>
        <v/>
      </c>
      <c r="M380" s="37" t="str">
        <f t="shared" si="136"/>
        <v/>
      </c>
      <c r="N380" s="37" t="str">
        <f t="shared" si="137"/>
        <v/>
      </c>
      <c r="O380" s="37" t="str">
        <f t="shared" si="123"/>
        <v/>
      </c>
      <c r="P380" s="37" t="str">
        <f t="shared" si="124"/>
        <v/>
      </c>
      <c r="Q380" s="37" t="str">
        <f t="shared" si="125"/>
        <v/>
      </c>
      <c r="R380" s="25" t="str">
        <f t="shared" si="126"/>
        <v/>
      </c>
      <c r="S380" s="25" t="str">
        <f t="shared" si="127"/>
        <v/>
      </c>
      <c r="T380" s="25" t="str">
        <f t="shared" si="128"/>
        <v/>
      </c>
      <c r="U380" s="27" t="str">
        <f t="shared" si="129"/>
        <v/>
      </c>
      <c r="V380" s="26" t="str">
        <f t="shared" si="134"/>
        <v/>
      </c>
      <c r="W380" s="31" t="str">
        <f t="shared" si="130"/>
        <v/>
      </c>
      <c r="X380" s="88" t="str">
        <f>IF(U380="","",SUM($T$4:T380)*1000/J380*(1-Percent_bound_block))</f>
        <v/>
      </c>
      <c r="Y380" s="88" t="str">
        <f>IF(U380="","",SUM($T$4:T380)*1000/F380*(1-Percent_bound_block))</f>
        <v/>
      </c>
      <c r="Z380" s="90" t="str">
        <f t="shared" si="131"/>
        <v/>
      </c>
      <c r="AA380" s="68" t="str">
        <f>IF(AND(B379&lt;Runoff_duration_hr_block/2,B380&gt;Runoff_duration_hr_block/2),Runoff_duration_hr_block/2,INDEX($B$4:$B$1500,IF(B380&gt;Runoff_duration_hr_block/2,ROWS($AA$4:AA380)-1,ROWS($AA$4:AA380))))</f>
        <v/>
      </c>
      <c r="AB380" s="66" t="str">
        <f>IFERROR(ROUND(IF(HG_shape_block="Constant flow",IF(AA380=Runoff_duration_hr_block/2,CONVERT($H$4,"L","gal")/(Runoff_duration_hr_block*60),VLOOKUP('Block Calcs'!AA380,'Block Calcs'!$B$4:$K$1500,10,FALSE)),IF(AA380=Runoff_duration_hr_block/2,2*CONVERT($H$4,"L","gal")/(Runoff_duration_hr_block*60),VLOOKUP('Block Calcs'!AA380,'Block Calcs'!$B$4:$K$1500,10,FALSE))),2),"")</f>
        <v/>
      </c>
      <c r="AC380" s="68" t="str">
        <f t="shared" si="132"/>
        <v/>
      </c>
      <c r="AD380" s="67" t="str">
        <f>IF(A380="","",(SUM($R$4:R380)+(O380*P380*Q380*Number_of_chem_blocks_block)))</f>
        <v/>
      </c>
      <c r="AE380" s="67" t="str">
        <f>IF(A380="","",(SUM($S$4:S380)+(O380*P380*Q380*Chem_block_density_block*2.54^3*Number_of_chem_blocks_block)))</f>
        <v/>
      </c>
    </row>
    <row r="381" spans="1:31" x14ac:dyDescent="0.3">
      <c r="A381" s="23" t="str">
        <f t="shared" si="133"/>
        <v/>
      </c>
      <c r="B381" s="23" t="str">
        <f t="shared" si="115"/>
        <v/>
      </c>
      <c r="C381" s="23" t="str">
        <f t="shared" si="116"/>
        <v/>
      </c>
      <c r="D381" s="261" t="str">
        <f t="shared" si="117"/>
        <v/>
      </c>
      <c r="E381" s="261" t="str">
        <f t="shared" si="118"/>
        <v/>
      </c>
      <c r="F381" s="261" t="str">
        <f>IF(E381="","",SUM(E$4:E381))</f>
        <v/>
      </c>
      <c r="G381" s="261" t="str">
        <f t="shared" si="119"/>
        <v/>
      </c>
      <c r="H381" s="24" t="str">
        <f t="shared" si="120"/>
        <v/>
      </c>
      <c r="I381" s="24" t="str">
        <f t="shared" si="121"/>
        <v/>
      </c>
      <c r="J381" s="24" t="str">
        <f>IF(I381="","",SUM(I$4:I381))</f>
        <v/>
      </c>
      <c r="K381" s="24" t="str">
        <f t="shared" si="122"/>
        <v/>
      </c>
      <c r="L381" s="37" t="str">
        <f t="shared" si="135"/>
        <v/>
      </c>
      <c r="M381" s="37" t="str">
        <f t="shared" si="136"/>
        <v/>
      </c>
      <c r="N381" s="37" t="str">
        <f t="shared" si="137"/>
        <v/>
      </c>
      <c r="O381" s="37" t="str">
        <f t="shared" si="123"/>
        <v/>
      </c>
      <c r="P381" s="37" t="str">
        <f t="shared" si="124"/>
        <v/>
      </c>
      <c r="Q381" s="37" t="str">
        <f t="shared" si="125"/>
        <v/>
      </c>
      <c r="R381" s="25" t="str">
        <f t="shared" si="126"/>
        <v/>
      </c>
      <c r="S381" s="25" t="str">
        <f t="shared" si="127"/>
        <v/>
      </c>
      <c r="T381" s="25" t="str">
        <f t="shared" si="128"/>
        <v/>
      </c>
      <c r="U381" s="27" t="str">
        <f t="shared" si="129"/>
        <v/>
      </c>
      <c r="V381" s="26" t="str">
        <f t="shared" si="134"/>
        <v/>
      </c>
      <c r="W381" s="31" t="str">
        <f t="shared" si="130"/>
        <v/>
      </c>
      <c r="X381" s="88" t="str">
        <f>IF(U381="","",SUM($T$4:T381)*1000/J381*(1-Percent_bound_block))</f>
        <v/>
      </c>
      <c r="Y381" s="88" t="str">
        <f>IF(U381="","",SUM($T$4:T381)*1000/F381*(1-Percent_bound_block))</f>
        <v/>
      </c>
      <c r="Z381" s="90" t="str">
        <f t="shared" si="131"/>
        <v/>
      </c>
      <c r="AA381" s="68" t="str">
        <f>IF(AND(B380&lt;Runoff_duration_hr_block/2,B381&gt;Runoff_duration_hr_block/2),Runoff_duration_hr_block/2,INDEX($B$4:$B$1500,IF(B381&gt;Runoff_duration_hr_block/2,ROWS($AA$4:AA381)-1,ROWS($AA$4:AA381))))</f>
        <v/>
      </c>
      <c r="AB381" s="66" t="str">
        <f>IFERROR(ROUND(IF(HG_shape_block="Constant flow",IF(AA381=Runoff_duration_hr_block/2,CONVERT($H$4,"L","gal")/(Runoff_duration_hr_block*60),VLOOKUP('Block Calcs'!AA381,'Block Calcs'!$B$4:$K$1500,10,FALSE)),IF(AA381=Runoff_duration_hr_block/2,2*CONVERT($H$4,"L","gal")/(Runoff_duration_hr_block*60),VLOOKUP('Block Calcs'!AA381,'Block Calcs'!$B$4:$K$1500,10,FALSE))),2),"")</f>
        <v/>
      </c>
      <c r="AC381" s="68" t="str">
        <f t="shared" si="132"/>
        <v/>
      </c>
      <c r="AD381" s="67" t="str">
        <f>IF(A381="","",(SUM($R$4:R381)+(O381*P381*Q381*Number_of_chem_blocks_block)))</f>
        <v/>
      </c>
      <c r="AE381" s="67" t="str">
        <f>IF(A381="","",(SUM($S$4:S381)+(O381*P381*Q381*Chem_block_density_block*2.54^3*Number_of_chem_blocks_block)))</f>
        <v/>
      </c>
    </row>
    <row r="382" spans="1:31" x14ac:dyDescent="0.3">
      <c r="A382" s="23" t="str">
        <f t="shared" si="133"/>
        <v/>
      </c>
      <c r="B382" s="23" t="str">
        <f t="shared" si="115"/>
        <v/>
      </c>
      <c r="C382" s="23" t="str">
        <f t="shared" si="116"/>
        <v/>
      </c>
      <c r="D382" s="261" t="str">
        <f t="shared" si="117"/>
        <v/>
      </c>
      <c r="E382" s="261" t="str">
        <f t="shared" si="118"/>
        <v/>
      </c>
      <c r="F382" s="261" t="str">
        <f>IF(E382="","",SUM(E$4:E382))</f>
        <v/>
      </c>
      <c r="G382" s="261" t="str">
        <f t="shared" si="119"/>
        <v/>
      </c>
      <c r="H382" s="24" t="str">
        <f t="shared" si="120"/>
        <v/>
      </c>
      <c r="I382" s="24" t="str">
        <f t="shared" si="121"/>
        <v/>
      </c>
      <c r="J382" s="24" t="str">
        <f>IF(I382="","",SUM(I$4:I382))</f>
        <v/>
      </c>
      <c r="K382" s="24" t="str">
        <f t="shared" si="122"/>
        <v/>
      </c>
      <c r="L382" s="37" t="str">
        <f t="shared" si="135"/>
        <v/>
      </c>
      <c r="M382" s="37" t="str">
        <f t="shared" si="136"/>
        <v/>
      </c>
      <c r="N382" s="37" t="str">
        <f t="shared" si="137"/>
        <v/>
      </c>
      <c r="O382" s="37" t="str">
        <f t="shared" si="123"/>
        <v/>
      </c>
      <c r="P382" s="37" t="str">
        <f t="shared" si="124"/>
        <v/>
      </c>
      <c r="Q382" s="37" t="str">
        <f t="shared" si="125"/>
        <v/>
      </c>
      <c r="R382" s="25" t="str">
        <f t="shared" si="126"/>
        <v/>
      </c>
      <c r="S382" s="25" t="str">
        <f t="shared" si="127"/>
        <v/>
      </c>
      <c r="T382" s="25" t="str">
        <f t="shared" si="128"/>
        <v/>
      </c>
      <c r="U382" s="27" t="str">
        <f t="shared" si="129"/>
        <v/>
      </c>
      <c r="V382" s="26" t="str">
        <f t="shared" si="134"/>
        <v/>
      </c>
      <c r="W382" s="31" t="str">
        <f t="shared" si="130"/>
        <v/>
      </c>
      <c r="X382" s="88" t="str">
        <f>IF(U382="","",SUM($T$4:T382)*1000/J382*(1-Percent_bound_block))</f>
        <v/>
      </c>
      <c r="Y382" s="88" t="str">
        <f>IF(U382="","",SUM($T$4:T382)*1000/F382*(1-Percent_bound_block))</f>
        <v/>
      </c>
      <c r="Z382" s="90" t="str">
        <f t="shared" si="131"/>
        <v/>
      </c>
      <c r="AA382" s="68" t="str">
        <f>IF(AND(B381&lt;Runoff_duration_hr_block/2,B382&gt;Runoff_duration_hr_block/2),Runoff_duration_hr_block/2,INDEX($B$4:$B$1500,IF(B382&gt;Runoff_duration_hr_block/2,ROWS($AA$4:AA382)-1,ROWS($AA$4:AA382))))</f>
        <v/>
      </c>
      <c r="AB382" s="66" t="str">
        <f>IFERROR(ROUND(IF(HG_shape_block="Constant flow",IF(AA382=Runoff_duration_hr_block/2,CONVERT($H$4,"L","gal")/(Runoff_duration_hr_block*60),VLOOKUP('Block Calcs'!AA382,'Block Calcs'!$B$4:$K$1500,10,FALSE)),IF(AA382=Runoff_duration_hr_block/2,2*CONVERT($H$4,"L","gal")/(Runoff_duration_hr_block*60),VLOOKUP('Block Calcs'!AA382,'Block Calcs'!$B$4:$K$1500,10,FALSE))),2),"")</f>
        <v/>
      </c>
      <c r="AC382" s="68" t="str">
        <f t="shared" si="132"/>
        <v/>
      </c>
      <c r="AD382" s="67" t="str">
        <f>IF(A382="","",(SUM($R$4:R382)+(O382*P382*Q382*Number_of_chem_blocks_block)))</f>
        <v/>
      </c>
      <c r="AE382" s="67" t="str">
        <f>IF(A382="","",(SUM($S$4:S382)+(O382*P382*Q382*Chem_block_density_block*2.54^3*Number_of_chem_blocks_block)))</f>
        <v/>
      </c>
    </row>
    <row r="383" spans="1:31" x14ac:dyDescent="0.3">
      <c r="A383" s="23" t="str">
        <f t="shared" si="133"/>
        <v/>
      </c>
      <c r="B383" s="23" t="str">
        <f t="shared" si="115"/>
        <v/>
      </c>
      <c r="C383" s="23" t="str">
        <f t="shared" si="116"/>
        <v/>
      </c>
      <c r="D383" s="261" t="str">
        <f t="shared" si="117"/>
        <v/>
      </c>
      <c r="E383" s="261" t="str">
        <f t="shared" si="118"/>
        <v/>
      </c>
      <c r="F383" s="261" t="str">
        <f>IF(E383="","",SUM(E$4:E383))</f>
        <v/>
      </c>
      <c r="G383" s="261" t="str">
        <f t="shared" si="119"/>
        <v/>
      </c>
      <c r="H383" s="24" t="str">
        <f t="shared" si="120"/>
        <v/>
      </c>
      <c r="I383" s="24" t="str">
        <f t="shared" si="121"/>
        <v/>
      </c>
      <c r="J383" s="24" t="str">
        <f>IF(I383="","",SUM(I$4:I383))</f>
        <v/>
      </c>
      <c r="K383" s="24" t="str">
        <f t="shared" si="122"/>
        <v/>
      </c>
      <c r="L383" s="37" t="str">
        <f t="shared" si="135"/>
        <v/>
      </c>
      <c r="M383" s="37" t="str">
        <f t="shared" si="136"/>
        <v/>
      </c>
      <c r="N383" s="37" t="str">
        <f t="shared" si="137"/>
        <v/>
      </c>
      <c r="O383" s="37" t="str">
        <f t="shared" si="123"/>
        <v/>
      </c>
      <c r="P383" s="37" t="str">
        <f t="shared" si="124"/>
        <v/>
      </c>
      <c r="Q383" s="37" t="str">
        <f t="shared" si="125"/>
        <v/>
      </c>
      <c r="R383" s="25" t="str">
        <f t="shared" si="126"/>
        <v/>
      </c>
      <c r="S383" s="25" t="str">
        <f t="shared" si="127"/>
        <v/>
      </c>
      <c r="T383" s="25" t="str">
        <f t="shared" si="128"/>
        <v/>
      </c>
      <c r="U383" s="27" t="str">
        <f t="shared" si="129"/>
        <v/>
      </c>
      <c r="V383" s="26" t="str">
        <f t="shared" si="134"/>
        <v/>
      </c>
      <c r="W383" s="31" t="str">
        <f t="shared" si="130"/>
        <v/>
      </c>
      <c r="X383" s="88" t="str">
        <f>IF(U383="","",SUM($T$4:T383)*1000/J383*(1-Percent_bound_block))</f>
        <v/>
      </c>
      <c r="Y383" s="88" t="str">
        <f>IF(U383="","",SUM($T$4:T383)*1000/F383*(1-Percent_bound_block))</f>
        <v/>
      </c>
      <c r="Z383" s="90" t="str">
        <f t="shared" si="131"/>
        <v/>
      </c>
      <c r="AA383" s="68" t="str">
        <f>IF(AND(B382&lt;Runoff_duration_hr_block/2,B383&gt;Runoff_duration_hr_block/2),Runoff_duration_hr_block/2,INDEX($B$4:$B$1500,IF(B383&gt;Runoff_duration_hr_block/2,ROWS($AA$4:AA383)-1,ROWS($AA$4:AA383))))</f>
        <v/>
      </c>
      <c r="AB383" s="66" t="str">
        <f>IFERROR(ROUND(IF(HG_shape_block="Constant flow",IF(AA383=Runoff_duration_hr_block/2,CONVERT($H$4,"L","gal")/(Runoff_duration_hr_block*60),VLOOKUP('Block Calcs'!AA383,'Block Calcs'!$B$4:$K$1500,10,FALSE)),IF(AA383=Runoff_duration_hr_block/2,2*CONVERT($H$4,"L","gal")/(Runoff_duration_hr_block*60),VLOOKUP('Block Calcs'!AA383,'Block Calcs'!$B$4:$K$1500,10,FALSE))),2),"")</f>
        <v/>
      </c>
      <c r="AC383" s="68" t="str">
        <f t="shared" si="132"/>
        <v/>
      </c>
      <c r="AD383" s="67" t="str">
        <f>IF(A383="","",(SUM($R$4:R383)+(O383*P383*Q383*Number_of_chem_blocks_block)))</f>
        <v/>
      </c>
      <c r="AE383" s="67" t="str">
        <f>IF(A383="","",(SUM($S$4:S383)+(O383*P383*Q383*Chem_block_density_block*2.54^3*Number_of_chem_blocks_block)))</f>
        <v/>
      </c>
    </row>
    <row r="384" spans="1:31" x14ac:dyDescent="0.3">
      <c r="A384" s="23" t="str">
        <f t="shared" si="133"/>
        <v/>
      </c>
      <c r="B384" s="23" t="str">
        <f t="shared" si="115"/>
        <v/>
      </c>
      <c r="C384" s="23" t="str">
        <f t="shared" si="116"/>
        <v/>
      </c>
      <c r="D384" s="261" t="str">
        <f t="shared" si="117"/>
        <v/>
      </c>
      <c r="E384" s="261" t="str">
        <f t="shared" si="118"/>
        <v/>
      </c>
      <c r="F384" s="261" t="str">
        <f>IF(E384="","",SUM(E$4:E384))</f>
        <v/>
      </c>
      <c r="G384" s="261" t="str">
        <f t="shared" si="119"/>
        <v/>
      </c>
      <c r="H384" s="24" t="str">
        <f t="shared" si="120"/>
        <v/>
      </c>
      <c r="I384" s="24" t="str">
        <f t="shared" si="121"/>
        <v/>
      </c>
      <c r="J384" s="24" t="str">
        <f>IF(I384="","",SUM(I$4:I384))</f>
        <v/>
      </c>
      <c r="K384" s="24" t="str">
        <f t="shared" si="122"/>
        <v/>
      </c>
      <c r="L384" s="37" t="str">
        <f t="shared" si="135"/>
        <v/>
      </c>
      <c r="M384" s="37" t="str">
        <f t="shared" si="136"/>
        <v/>
      </c>
      <c r="N384" s="37" t="str">
        <f t="shared" si="137"/>
        <v/>
      </c>
      <c r="O384" s="37" t="str">
        <f t="shared" si="123"/>
        <v/>
      </c>
      <c r="P384" s="37" t="str">
        <f t="shared" si="124"/>
        <v/>
      </c>
      <c r="Q384" s="37" t="str">
        <f t="shared" si="125"/>
        <v/>
      </c>
      <c r="R384" s="25" t="str">
        <f t="shared" si="126"/>
        <v/>
      </c>
      <c r="S384" s="25" t="str">
        <f t="shared" si="127"/>
        <v/>
      </c>
      <c r="T384" s="25" t="str">
        <f t="shared" si="128"/>
        <v/>
      </c>
      <c r="U384" s="27" t="str">
        <f t="shared" si="129"/>
        <v/>
      </c>
      <c r="V384" s="26" t="str">
        <f t="shared" si="134"/>
        <v/>
      </c>
      <c r="W384" s="31" t="str">
        <f t="shared" si="130"/>
        <v/>
      </c>
      <c r="X384" s="88" t="str">
        <f>IF(U384="","",SUM($T$4:T384)*1000/J384*(1-Percent_bound_block))</f>
        <v/>
      </c>
      <c r="Y384" s="88" t="str">
        <f>IF(U384="","",SUM($T$4:T384)*1000/F384*(1-Percent_bound_block))</f>
        <v/>
      </c>
      <c r="Z384" s="90" t="str">
        <f t="shared" si="131"/>
        <v/>
      </c>
      <c r="AA384" s="68" t="str">
        <f>IF(AND(B383&lt;Runoff_duration_hr_block/2,B384&gt;Runoff_duration_hr_block/2),Runoff_duration_hr_block/2,INDEX($B$4:$B$1500,IF(B384&gt;Runoff_duration_hr_block/2,ROWS($AA$4:AA384)-1,ROWS($AA$4:AA384))))</f>
        <v/>
      </c>
      <c r="AB384" s="66" t="str">
        <f>IFERROR(ROUND(IF(HG_shape_block="Constant flow",IF(AA384=Runoff_duration_hr_block/2,CONVERT($H$4,"L","gal")/(Runoff_duration_hr_block*60),VLOOKUP('Block Calcs'!AA384,'Block Calcs'!$B$4:$K$1500,10,FALSE)),IF(AA384=Runoff_duration_hr_block/2,2*CONVERT($H$4,"L","gal")/(Runoff_duration_hr_block*60),VLOOKUP('Block Calcs'!AA384,'Block Calcs'!$B$4:$K$1500,10,FALSE))),2),"")</f>
        <v/>
      </c>
      <c r="AC384" s="68" t="str">
        <f t="shared" si="132"/>
        <v/>
      </c>
      <c r="AD384" s="67" t="str">
        <f>IF(A384="","",(SUM($R$4:R384)+(O384*P384*Q384*Number_of_chem_blocks_block)))</f>
        <v/>
      </c>
      <c r="AE384" s="67" t="str">
        <f>IF(A384="","",(SUM($S$4:S384)+(O384*P384*Q384*Chem_block_density_block*2.54^3*Number_of_chem_blocks_block)))</f>
        <v/>
      </c>
    </row>
    <row r="385" spans="1:31" x14ac:dyDescent="0.3">
      <c r="A385" s="23" t="str">
        <f t="shared" si="133"/>
        <v/>
      </c>
      <c r="B385" s="23" t="str">
        <f t="shared" si="115"/>
        <v/>
      </c>
      <c r="C385" s="23" t="str">
        <f t="shared" si="116"/>
        <v/>
      </c>
      <c r="D385" s="261" t="str">
        <f t="shared" si="117"/>
        <v/>
      </c>
      <c r="E385" s="261" t="str">
        <f t="shared" si="118"/>
        <v/>
      </c>
      <c r="F385" s="261" t="str">
        <f>IF(E385="","",SUM(E$4:E385))</f>
        <v/>
      </c>
      <c r="G385" s="261" t="str">
        <f t="shared" si="119"/>
        <v/>
      </c>
      <c r="H385" s="24" t="str">
        <f t="shared" si="120"/>
        <v/>
      </c>
      <c r="I385" s="24" t="str">
        <f t="shared" si="121"/>
        <v/>
      </c>
      <c r="J385" s="24" t="str">
        <f>IF(I385="","",SUM(I$4:I385))</f>
        <v/>
      </c>
      <c r="K385" s="24" t="str">
        <f t="shared" si="122"/>
        <v/>
      </c>
      <c r="L385" s="37" t="str">
        <f t="shared" si="135"/>
        <v/>
      </c>
      <c r="M385" s="37" t="str">
        <f t="shared" si="136"/>
        <v/>
      </c>
      <c r="N385" s="37" t="str">
        <f t="shared" si="137"/>
        <v/>
      </c>
      <c r="O385" s="37" t="str">
        <f t="shared" si="123"/>
        <v/>
      </c>
      <c r="P385" s="37" t="str">
        <f t="shared" si="124"/>
        <v/>
      </c>
      <c r="Q385" s="37" t="str">
        <f t="shared" si="125"/>
        <v/>
      </c>
      <c r="R385" s="25" t="str">
        <f t="shared" si="126"/>
        <v/>
      </c>
      <c r="S385" s="25" t="str">
        <f t="shared" si="127"/>
        <v/>
      </c>
      <c r="T385" s="25" t="str">
        <f t="shared" si="128"/>
        <v/>
      </c>
      <c r="U385" s="27" t="str">
        <f t="shared" si="129"/>
        <v/>
      </c>
      <c r="V385" s="26" t="str">
        <f t="shared" si="134"/>
        <v/>
      </c>
      <c r="W385" s="31" t="str">
        <f t="shared" si="130"/>
        <v/>
      </c>
      <c r="X385" s="88" t="str">
        <f>IF(U385="","",SUM($T$4:T385)*1000/J385*(1-Percent_bound_block))</f>
        <v/>
      </c>
      <c r="Y385" s="88" t="str">
        <f>IF(U385="","",SUM($T$4:T385)*1000/F385*(1-Percent_bound_block))</f>
        <v/>
      </c>
      <c r="Z385" s="90" t="str">
        <f t="shared" si="131"/>
        <v/>
      </c>
      <c r="AA385" s="68" t="str">
        <f>IF(AND(B384&lt;Runoff_duration_hr_block/2,B385&gt;Runoff_duration_hr_block/2),Runoff_duration_hr_block/2,INDEX($B$4:$B$1500,IF(B385&gt;Runoff_duration_hr_block/2,ROWS($AA$4:AA385)-1,ROWS($AA$4:AA385))))</f>
        <v/>
      </c>
      <c r="AB385" s="66" t="str">
        <f>IFERROR(ROUND(IF(HG_shape_block="Constant flow",IF(AA385=Runoff_duration_hr_block/2,CONVERT($H$4,"L","gal")/(Runoff_duration_hr_block*60),VLOOKUP('Block Calcs'!AA385,'Block Calcs'!$B$4:$K$1500,10,FALSE)),IF(AA385=Runoff_duration_hr_block/2,2*CONVERT($H$4,"L","gal")/(Runoff_duration_hr_block*60),VLOOKUP('Block Calcs'!AA385,'Block Calcs'!$B$4:$K$1500,10,FALSE))),2),"")</f>
        <v/>
      </c>
      <c r="AC385" s="68" t="str">
        <f t="shared" si="132"/>
        <v/>
      </c>
      <c r="AD385" s="67" t="str">
        <f>IF(A385="","",(SUM($R$4:R385)+(O385*P385*Q385*Number_of_chem_blocks_block)))</f>
        <v/>
      </c>
      <c r="AE385" s="67" t="str">
        <f>IF(A385="","",(SUM($S$4:S385)+(O385*P385*Q385*Chem_block_density_block*2.54^3*Number_of_chem_blocks_block)))</f>
        <v/>
      </c>
    </row>
    <row r="386" spans="1:31" x14ac:dyDescent="0.3">
      <c r="A386" s="23" t="str">
        <f t="shared" si="133"/>
        <v/>
      </c>
      <c r="B386" s="23" t="str">
        <f t="shared" si="115"/>
        <v/>
      </c>
      <c r="C386" s="23" t="str">
        <f t="shared" si="116"/>
        <v/>
      </c>
      <c r="D386" s="261" t="str">
        <f t="shared" si="117"/>
        <v/>
      </c>
      <c r="E386" s="261" t="str">
        <f t="shared" si="118"/>
        <v/>
      </c>
      <c r="F386" s="261" t="str">
        <f>IF(E386="","",SUM(E$4:E386))</f>
        <v/>
      </c>
      <c r="G386" s="261" t="str">
        <f t="shared" si="119"/>
        <v/>
      </c>
      <c r="H386" s="24" t="str">
        <f t="shared" si="120"/>
        <v/>
      </c>
      <c r="I386" s="24" t="str">
        <f t="shared" si="121"/>
        <v/>
      </c>
      <c r="J386" s="24" t="str">
        <f>IF(I386="","",SUM(I$4:I386))</f>
        <v/>
      </c>
      <c r="K386" s="24" t="str">
        <f t="shared" si="122"/>
        <v/>
      </c>
      <c r="L386" s="37" t="str">
        <f t="shared" si="135"/>
        <v/>
      </c>
      <c r="M386" s="37" t="str">
        <f t="shared" si="136"/>
        <v/>
      </c>
      <c r="N386" s="37" t="str">
        <f t="shared" si="137"/>
        <v/>
      </c>
      <c r="O386" s="37" t="str">
        <f t="shared" si="123"/>
        <v/>
      </c>
      <c r="P386" s="37" t="str">
        <f t="shared" si="124"/>
        <v/>
      </c>
      <c r="Q386" s="37" t="str">
        <f t="shared" si="125"/>
        <v/>
      </c>
      <c r="R386" s="25" t="str">
        <f t="shared" si="126"/>
        <v/>
      </c>
      <c r="S386" s="25" t="str">
        <f t="shared" si="127"/>
        <v/>
      </c>
      <c r="T386" s="25" t="str">
        <f t="shared" si="128"/>
        <v/>
      </c>
      <c r="U386" s="27" t="str">
        <f t="shared" si="129"/>
        <v/>
      </c>
      <c r="V386" s="26" t="str">
        <f t="shared" si="134"/>
        <v/>
      </c>
      <c r="W386" s="31" t="str">
        <f t="shared" si="130"/>
        <v/>
      </c>
      <c r="X386" s="88" t="str">
        <f>IF(U386="","",SUM($T$4:T386)*1000/J386*(1-Percent_bound_block))</f>
        <v/>
      </c>
      <c r="Y386" s="88" t="str">
        <f>IF(U386="","",SUM($T$4:T386)*1000/F386*(1-Percent_bound_block))</f>
        <v/>
      </c>
      <c r="Z386" s="90" t="str">
        <f t="shared" si="131"/>
        <v/>
      </c>
      <c r="AA386" s="68" t="str">
        <f>IF(AND(B385&lt;Runoff_duration_hr_block/2,B386&gt;Runoff_duration_hr_block/2),Runoff_duration_hr_block/2,INDEX($B$4:$B$1500,IF(B386&gt;Runoff_duration_hr_block/2,ROWS($AA$4:AA386)-1,ROWS($AA$4:AA386))))</f>
        <v/>
      </c>
      <c r="AB386" s="66" t="str">
        <f>IFERROR(ROUND(IF(HG_shape_block="Constant flow",IF(AA386=Runoff_duration_hr_block/2,CONVERT($H$4,"L","gal")/(Runoff_duration_hr_block*60),VLOOKUP('Block Calcs'!AA386,'Block Calcs'!$B$4:$K$1500,10,FALSE)),IF(AA386=Runoff_duration_hr_block/2,2*CONVERT($H$4,"L","gal")/(Runoff_duration_hr_block*60),VLOOKUP('Block Calcs'!AA386,'Block Calcs'!$B$4:$K$1500,10,FALSE))),2),"")</f>
        <v/>
      </c>
      <c r="AC386" s="68" t="str">
        <f t="shared" si="132"/>
        <v/>
      </c>
      <c r="AD386" s="67" t="str">
        <f>IF(A386="","",(SUM($R$4:R386)+(O386*P386*Q386*Number_of_chem_blocks_block)))</f>
        <v/>
      </c>
      <c r="AE386" s="67" t="str">
        <f>IF(A386="","",(SUM($S$4:S386)+(O386*P386*Q386*Chem_block_density_block*2.54^3*Number_of_chem_blocks_block)))</f>
        <v/>
      </c>
    </row>
    <row r="387" spans="1:31" x14ac:dyDescent="0.3">
      <c r="A387" s="23" t="str">
        <f t="shared" si="133"/>
        <v/>
      </c>
      <c r="B387" s="23" t="str">
        <f t="shared" si="115"/>
        <v/>
      </c>
      <c r="C387" s="23" t="str">
        <f t="shared" si="116"/>
        <v/>
      </c>
      <c r="D387" s="261" t="str">
        <f t="shared" si="117"/>
        <v/>
      </c>
      <c r="E387" s="261" t="str">
        <f t="shared" si="118"/>
        <v/>
      </c>
      <c r="F387" s="261" t="str">
        <f>IF(E387="","",SUM(E$4:E387))</f>
        <v/>
      </c>
      <c r="G387" s="261" t="str">
        <f t="shared" si="119"/>
        <v/>
      </c>
      <c r="H387" s="24" t="str">
        <f t="shared" si="120"/>
        <v/>
      </c>
      <c r="I387" s="24" t="str">
        <f t="shared" si="121"/>
        <v/>
      </c>
      <c r="J387" s="24" t="str">
        <f>IF(I387="","",SUM(I$4:I387))</f>
        <v/>
      </c>
      <c r="K387" s="24" t="str">
        <f t="shared" si="122"/>
        <v/>
      </c>
      <c r="L387" s="37" t="str">
        <f t="shared" si="135"/>
        <v/>
      </c>
      <c r="M387" s="37" t="str">
        <f t="shared" si="136"/>
        <v/>
      </c>
      <c r="N387" s="37" t="str">
        <f t="shared" si="137"/>
        <v/>
      </c>
      <c r="O387" s="37" t="str">
        <f t="shared" si="123"/>
        <v/>
      </c>
      <c r="P387" s="37" t="str">
        <f t="shared" si="124"/>
        <v/>
      </c>
      <c r="Q387" s="37" t="str">
        <f t="shared" si="125"/>
        <v/>
      </c>
      <c r="R387" s="25" t="str">
        <f t="shared" si="126"/>
        <v/>
      </c>
      <c r="S387" s="25" t="str">
        <f t="shared" si="127"/>
        <v/>
      </c>
      <c r="T387" s="25" t="str">
        <f t="shared" si="128"/>
        <v/>
      </c>
      <c r="U387" s="27" t="str">
        <f t="shared" si="129"/>
        <v/>
      </c>
      <c r="V387" s="26" t="str">
        <f t="shared" si="134"/>
        <v/>
      </c>
      <c r="W387" s="31" t="str">
        <f t="shared" si="130"/>
        <v/>
      </c>
      <c r="X387" s="88" t="str">
        <f>IF(U387="","",SUM($T$4:T387)*1000/J387*(1-Percent_bound_block))</f>
        <v/>
      </c>
      <c r="Y387" s="88" t="str">
        <f>IF(U387="","",SUM($T$4:T387)*1000/F387*(1-Percent_bound_block))</f>
        <v/>
      </c>
      <c r="Z387" s="90" t="str">
        <f t="shared" si="131"/>
        <v/>
      </c>
      <c r="AA387" s="68" t="str">
        <f>IF(AND(B386&lt;Runoff_duration_hr_block/2,B387&gt;Runoff_duration_hr_block/2),Runoff_duration_hr_block/2,INDEX($B$4:$B$1500,IF(B387&gt;Runoff_duration_hr_block/2,ROWS($AA$4:AA387)-1,ROWS($AA$4:AA387))))</f>
        <v/>
      </c>
      <c r="AB387" s="66" t="str">
        <f>IFERROR(ROUND(IF(HG_shape_block="Constant flow",IF(AA387=Runoff_duration_hr_block/2,CONVERT($H$4,"L","gal")/(Runoff_duration_hr_block*60),VLOOKUP('Block Calcs'!AA387,'Block Calcs'!$B$4:$K$1500,10,FALSE)),IF(AA387=Runoff_duration_hr_block/2,2*CONVERT($H$4,"L","gal")/(Runoff_duration_hr_block*60),VLOOKUP('Block Calcs'!AA387,'Block Calcs'!$B$4:$K$1500,10,FALSE))),2),"")</f>
        <v/>
      </c>
      <c r="AC387" s="68" t="str">
        <f t="shared" si="132"/>
        <v/>
      </c>
      <c r="AD387" s="67" t="str">
        <f>IF(A387="","",(SUM($R$4:R387)+(O387*P387*Q387*Number_of_chem_blocks_block)))</f>
        <v/>
      </c>
      <c r="AE387" s="67" t="str">
        <f>IF(A387="","",(SUM($S$4:S387)+(O387*P387*Q387*Chem_block_density_block*2.54^3*Number_of_chem_blocks_block)))</f>
        <v/>
      </c>
    </row>
    <row r="388" spans="1:31" x14ac:dyDescent="0.3">
      <c r="A388" s="23" t="str">
        <f t="shared" si="133"/>
        <v/>
      </c>
      <c r="B388" s="23" t="str">
        <f t="shared" ref="B388:B451" si="138">IF(A388="","",AVERAGE(A388,C388))</f>
        <v/>
      </c>
      <c r="C388" s="23" t="str">
        <f t="shared" ref="C388:C451" si="139">IFERROR(IF((A388+timestep_block/60)&gt;=Runoff_duration_hr_block,Runoff_duration_hr_block,A388+timestep_block/60),"")</f>
        <v/>
      </c>
      <c r="D388" s="261" t="str">
        <f t="shared" ref="D388:D451" si="140">IF(A388="","",IF(Flow_vol_option_block="SCS Curve Number Method",SCS_Q_vol_block,User_Q_vol_block))</f>
        <v/>
      </c>
      <c r="E388" s="261" t="str">
        <f t="shared" ref="E388:E451" si="141">IFERROR(IF(HG_shape_block="Constant flow",D388/Runoff_duration_hr_block*(C388-A388),IF(HG_shape_block="Triangular (Rational Method)",IF((C388/Runoff_duration_hr_block)&lt;=0.5,AVERAGE(A388,C388)*((2*D388/(Runoff_duration_hr_block))/(0.5*Runoff_duration_hr_block))*timestep_block/60,((2*D388/(Runoff_duration_hr_block))-(AVERAGE(A388,C388)-Runoff_duration_hr_block/2)*((2*D388/(Runoff_duration_hr_block))/(0.5*Runoff_duration_hr_block)))*timestep_block/60))),"")</f>
        <v/>
      </c>
      <c r="F388" s="261" t="str">
        <f>IF(E388="","",SUM(E$4:E388))</f>
        <v/>
      </c>
      <c r="G388" s="261" t="str">
        <f t="shared" ref="G388:G451" si="142">IF(A388="","",CONVERT(E388,"L","gal")/timestep_block)</f>
        <v/>
      </c>
      <c r="H388" s="24" t="str">
        <f t="shared" ref="H388:H451" si="143">IF(A388="","",Treated_vol_block)</f>
        <v/>
      </c>
      <c r="I388" s="24" t="str">
        <f t="shared" ref="I388:I451" si="144">IFERROR(IF(HG_shape_block="Constant flow",H388/Runoff_duration_hr_block*(C388-A388),IF(HG_shape_block="Triangular (Rational Method)",IF((C388/Runoff_duration_hr_block)&lt;=0.5,AVERAGE(A388,C388)*((2*H388/(Runoff_duration_hr_block))/(0.5*Runoff_duration_hr_block))*timestep_block/60,((2*H388/(Runoff_duration_hr_block))-(AVERAGE(A388,C388)-Runoff_duration_hr_block/2)*((2*H388/(Runoff_duration_hr_block))/(0.5*Runoff_duration_hr_block)))*timestep_block/60))),"")</f>
        <v/>
      </c>
      <c r="J388" s="24" t="str">
        <f>IF(I388="","",SUM(I$4:I388))</f>
        <v/>
      </c>
      <c r="K388" s="24" t="str">
        <f t="shared" ref="K388:K451" si="145">IF(A388="","",CONVERT(I388,"L","gal")/timestep_block)</f>
        <v/>
      </c>
      <c r="L388" s="37" t="str">
        <f t="shared" si="135"/>
        <v/>
      </c>
      <c r="M388" s="37" t="str">
        <f t="shared" si="136"/>
        <v/>
      </c>
      <c r="N388" s="37" t="str">
        <f t="shared" si="137"/>
        <v/>
      </c>
      <c r="O388" s="37" t="str">
        <f t="shared" ref="O388:O451" si="146">IFERROR(IF(A388="","",IF((L388-2*Erosion_rate_length_block*(C388-A388))&lt;0,0,L388-2*Erosion_rate_length_block*(C388-A388))),"")</f>
        <v/>
      </c>
      <c r="P388" s="37" t="str">
        <f t="shared" ref="P388:P451" si="147">IFERROR(IF(A388="","",IF((M388-2*Erosion_rate_width_block*(C388-A388))&lt;0,0,M388-2*Erosion_rate_width_block*(C388-A388))),"")</f>
        <v/>
      </c>
      <c r="Q388" s="37" t="str">
        <f t="shared" ref="Q388:Q451" si="148">IFERROR(IF(A388="","",IF((N388-2*Erosion_rate_height_block*(C388-A388))&lt;0,0,N388-2*Erosion_rate_height_block*(C388-A388))),"")</f>
        <v/>
      </c>
      <c r="R388" s="25" t="str">
        <f t="shared" ref="R388:R451" si="149">IFERROR(IF(A388="","",((L388*M388*N388)-(O388*P388*Q388))*Number_of_chem_blocks_block),"")</f>
        <v/>
      </c>
      <c r="S388" s="25" t="str">
        <f t="shared" ref="S388:S451" si="150">IFERROR(IF(A388="","",Chem_block_density_block*2.54^3*R388),"")</f>
        <v/>
      </c>
      <c r="T388" s="25" t="str">
        <f t="shared" ref="T388:T451" si="151">IFERROR(IF(A388="","",S388*Percent_chem_block),"")</f>
        <v/>
      </c>
      <c r="U388" s="27" t="str">
        <f t="shared" ref="U388:U451" si="152">IFERROR(IF(A388="","",1-(Chem_length_block*Chem_width_block*Chem_height_block-O388*P388*Q388)/(Chem_length_block*Chem_width_block*Chem_height_block)),"")</f>
        <v/>
      </c>
      <c r="V388" s="26" t="str">
        <f t="shared" si="134"/>
        <v/>
      </c>
      <c r="W388" s="31" t="str">
        <f t="shared" ref="W388:W451" si="153">IFERROR(IF(A388="","",V388*(1-Percent_bound_block)),"")</f>
        <v/>
      </c>
      <c r="X388" s="88" t="str">
        <f>IF(U388="","",SUM($T$4:T388)*1000/J388*(1-Percent_bound_block))</f>
        <v/>
      </c>
      <c r="Y388" s="88" t="str">
        <f>IF(U388="","",SUM($T$4:T388)*1000/F388*(1-Percent_bound_block))</f>
        <v/>
      </c>
      <c r="Z388" s="90" t="str">
        <f t="shared" ref="Z388:Z451" si="154">IF(A388="","",Toxicity_block)</f>
        <v/>
      </c>
      <c r="AA388" s="68" t="str">
        <f>IF(AND(B387&lt;Runoff_duration_hr_block/2,B388&gt;Runoff_duration_hr_block/2),Runoff_duration_hr_block/2,INDEX($B$4:$B$1500,IF(B388&gt;Runoff_duration_hr_block/2,ROWS($AA$4:AA388)-1,ROWS($AA$4:AA388))))</f>
        <v/>
      </c>
      <c r="AB388" s="66" t="str">
        <f>IFERROR(ROUND(IF(HG_shape_block="Constant flow",IF(AA388=Runoff_duration_hr_block/2,CONVERT($H$4,"L","gal")/(Runoff_duration_hr_block*60),VLOOKUP('Block Calcs'!AA388,'Block Calcs'!$B$4:$K$1500,10,FALSE)),IF(AA388=Runoff_duration_hr_block/2,2*CONVERT($H$4,"L","gal")/(Runoff_duration_hr_block*60),VLOOKUP('Block Calcs'!AA388,'Block Calcs'!$B$4:$K$1500,10,FALSE))),2),"")</f>
        <v/>
      </c>
      <c r="AC388" s="68" t="str">
        <f t="shared" ref="AC388:AC451" si="155">IFERROR(ROUND(S388/(C388-A388)/AVERAGE(2*(L388*M388+L388*N388+M388*N388),2*(O388*P388+O388*Q388+P388*Q388))/Number_of_chem_blocks_block,3),"")</f>
        <v/>
      </c>
      <c r="AD388" s="67" t="str">
        <f>IF(A388="","",(SUM($R$4:R388)+(O388*P388*Q388*Number_of_chem_blocks_block)))</f>
        <v/>
      </c>
      <c r="AE388" s="67" t="str">
        <f>IF(A388="","",(SUM($S$4:S388)+(O388*P388*Q388*Chem_block_density_block*2.54^3*Number_of_chem_blocks_block)))</f>
        <v/>
      </c>
    </row>
    <row r="389" spans="1:31" x14ac:dyDescent="0.3">
      <c r="A389" s="23" t="str">
        <f t="shared" ref="A389:A452" si="156">IFERROR(IF(ROUND(C388,3)=Runoff_duration_hr_block,"",C388),"")</f>
        <v/>
      </c>
      <c r="B389" s="23" t="str">
        <f t="shared" si="138"/>
        <v/>
      </c>
      <c r="C389" s="23" t="str">
        <f t="shared" si="139"/>
        <v/>
      </c>
      <c r="D389" s="261" t="str">
        <f t="shared" si="140"/>
        <v/>
      </c>
      <c r="E389" s="261" t="str">
        <f t="shared" si="141"/>
        <v/>
      </c>
      <c r="F389" s="261" t="str">
        <f>IF(E389="","",SUM(E$4:E389))</f>
        <v/>
      </c>
      <c r="G389" s="261" t="str">
        <f t="shared" si="142"/>
        <v/>
      </c>
      <c r="H389" s="24" t="str">
        <f t="shared" si="143"/>
        <v/>
      </c>
      <c r="I389" s="24" t="str">
        <f t="shared" si="144"/>
        <v/>
      </c>
      <c r="J389" s="24" t="str">
        <f>IF(I389="","",SUM(I$4:I389))</f>
        <v/>
      </c>
      <c r="K389" s="24" t="str">
        <f t="shared" si="145"/>
        <v/>
      </c>
      <c r="L389" s="37" t="str">
        <f t="shared" si="135"/>
        <v/>
      </c>
      <c r="M389" s="37" t="str">
        <f t="shared" si="136"/>
        <v/>
      </c>
      <c r="N389" s="37" t="str">
        <f t="shared" si="137"/>
        <v/>
      </c>
      <c r="O389" s="37" t="str">
        <f t="shared" si="146"/>
        <v/>
      </c>
      <c r="P389" s="37" t="str">
        <f t="shared" si="147"/>
        <v/>
      </c>
      <c r="Q389" s="37" t="str">
        <f t="shared" si="148"/>
        <v/>
      </c>
      <c r="R389" s="25" t="str">
        <f t="shared" si="149"/>
        <v/>
      </c>
      <c r="S389" s="25" t="str">
        <f t="shared" si="150"/>
        <v/>
      </c>
      <c r="T389" s="25" t="str">
        <f t="shared" si="151"/>
        <v/>
      </c>
      <c r="U389" s="27" t="str">
        <f t="shared" si="152"/>
        <v/>
      </c>
      <c r="V389" s="26" t="str">
        <f t="shared" ref="V389:V452" si="157">IFERROR(IF(A389="","",(T389*1000)/I389),"")</f>
        <v/>
      </c>
      <c r="W389" s="31" t="str">
        <f t="shared" si="153"/>
        <v/>
      </c>
      <c r="X389" s="88" t="str">
        <f>IF(U389="","",SUM($T$4:T389)*1000/J389*(1-Percent_bound_block))</f>
        <v/>
      </c>
      <c r="Y389" s="88" t="str">
        <f>IF(U389="","",SUM($T$4:T389)*1000/F389*(1-Percent_bound_block))</f>
        <v/>
      </c>
      <c r="Z389" s="90" t="str">
        <f t="shared" si="154"/>
        <v/>
      </c>
      <c r="AA389" s="68" t="str">
        <f>IF(AND(B388&lt;Runoff_duration_hr_block/2,B389&gt;Runoff_duration_hr_block/2),Runoff_duration_hr_block/2,INDEX($B$4:$B$1500,IF(B389&gt;Runoff_duration_hr_block/2,ROWS($AA$4:AA389)-1,ROWS($AA$4:AA389))))</f>
        <v/>
      </c>
      <c r="AB389" s="66" t="str">
        <f>IFERROR(ROUND(IF(HG_shape_block="Constant flow",IF(AA389=Runoff_duration_hr_block/2,CONVERT($H$4,"L","gal")/(Runoff_duration_hr_block*60),VLOOKUP('Block Calcs'!AA389,'Block Calcs'!$B$4:$K$1500,10,FALSE)),IF(AA389=Runoff_duration_hr_block/2,2*CONVERT($H$4,"L","gal")/(Runoff_duration_hr_block*60),VLOOKUP('Block Calcs'!AA389,'Block Calcs'!$B$4:$K$1500,10,FALSE))),2),"")</f>
        <v/>
      </c>
      <c r="AC389" s="68" t="str">
        <f t="shared" si="155"/>
        <v/>
      </c>
      <c r="AD389" s="67" t="str">
        <f>IF(A389="","",(SUM($R$4:R389)+(O389*P389*Q389*Number_of_chem_blocks_block)))</f>
        <v/>
      </c>
      <c r="AE389" s="67" t="str">
        <f>IF(A389="","",(SUM($S$4:S389)+(O389*P389*Q389*Chem_block_density_block*2.54^3*Number_of_chem_blocks_block)))</f>
        <v/>
      </c>
    </row>
    <row r="390" spans="1:31" x14ac:dyDescent="0.3">
      <c r="A390" s="23" t="str">
        <f t="shared" si="156"/>
        <v/>
      </c>
      <c r="B390" s="23" t="str">
        <f t="shared" si="138"/>
        <v/>
      </c>
      <c r="C390" s="23" t="str">
        <f t="shared" si="139"/>
        <v/>
      </c>
      <c r="D390" s="261" t="str">
        <f t="shared" si="140"/>
        <v/>
      </c>
      <c r="E390" s="261" t="str">
        <f t="shared" si="141"/>
        <v/>
      </c>
      <c r="F390" s="261" t="str">
        <f>IF(E390="","",SUM(E$4:E390))</f>
        <v/>
      </c>
      <c r="G390" s="261" t="str">
        <f t="shared" si="142"/>
        <v/>
      </c>
      <c r="H390" s="24" t="str">
        <f t="shared" si="143"/>
        <v/>
      </c>
      <c r="I390" s="24" t="str">
        <f t="shared" si="144"/>
        <v/>
      </c>
      <c r="J390" s="24" t="str">
        <f>IF(I390="","",SUM(I$4:I390))</f>
        <v/>
      </c>
      <c r="K390" s="24" t="str">
        <f t="shared" si="145"/>
        <v/>
      </c>
      <c r="L390" s="37" t="str">
        <f t="shared" ref="L390:L453" si="158">IF($A390="","",O389)</f>
        <v/>
      </c>
      <c r="M390" s="37" t="str">
        <f t="shared" ref="M390:M453" si="159">IF($A390="","",P389)</f>
        <v/>
      </c>
      <c r="N390" s="37" t="str">
        <f t="shared" ref="N390:N453" si="160">IF($A390="","",Q389)</f>
        <v/>
      </c>
      <c r="O390" s="37" t="str">
        <f t="shared" si="146"/>
        <v/>
      </c>
      <c r="P390" s="37" t="str">
        <f t="shared" si="147"/>
        <v/>
      </c>
      <c r="Q390" s="37" t="str">
        <f t="shared" si="148"/>
        <v/>
      </c>
      <c r="R390" s="25" t="str">
        <f t="shared" si="149"/>
        <v/>
      </c>
      <c r="S390" s="25" t="str">
        <f t="shared" si="150"/>
        <v/>
      </c>
      <c r="T390" s="25" t="str">
        <f t="shared" si="151"/>
        <v/>
      </c>
      <c r="U390" s="27" t="str">
        <f t="shared" si="152"/>
        <v/>
      </c>
      <c r="V390" s="26" t="str">
        <f t="shared" si="157"/>
        <v/>
      </c>
      <c r="W390" s="31" t="str">
        <f t="shared" si="153"/>
        <v/>
      </c>
      <c r="X390" s="88" t="str">
        <f>IF(U390="","",SUM($T$4:T390)*1000/J390*(1-Percent_bound_block))</f>
        <v/>
      </c>
      <c r="Y390" s="88" t="str">
        <f>IF(U390="","",SUM($T$4:T390)*1000/F390*(1-Percent_bound_block))</f>
        <v/>
      </c>
      <c r="Z390" s="90" t="str">
        <f t="shared" si="154"/>
        <v/>
      </c>
      <c r="AA390" s="68" t="str">
        <f>IF(AND(B389&lt;Runoff_duration_hr_block/2,B390&gt;Runoff_duration_hr_block/2),Runoff_duration_hr_block/2,INDEX($B$4:$B$1500,IF(B390&gt;Runoff_duration_hr_block/2,ROWS($AA$4:AA390)-1,ROWS($AA$4:AA390))))</f>
        <v/>
      </c>
      <c r="AB390" s="66" t="str">
        <f>IFERROR(ROUND(IF(HG_shape_block="Constant flow",IF(AA390=Runoff_duration_hr_block/2,CONVERT($H$4,"L","gal")/(Runoff_duration_hr_block*60),VLOOKUP('Block Calcs'!AA390,'Block Calcs'!$B$4:$K$1500,10,FALSE)),IF(AA390=Runoff_duration_hr_block/2,2*CONVERT($H$4,"L","gal")/(Runoff_duration_hr_block*60),VLOOKUP('Block Calcs'!AA390,'Block Calcs'!$B$4:$K$1500,10,FALSE))),2),"")</f>
        <v/>
      </c>
      <c r="AC390" s="68" t="str">
        <f t="shared" si="155"/>
        <v/>
      </c>
      <c r="AD390" s="67" t="str">
        <f>IF(A390="","",(SUM($R$4:R390)+(O390*P390*Q390*Number_of_chem_blocks_block)))</f>
        <v/>
      </c>
      <c r="AE390" s="67" t="str">
        <f>IF(A390="","",(SUM($S$4:S390)+(O390*P390*Q390*Chem_block_density_block*2.54^3*Number_of_chem_blocks_block)))</f>
        <v/>
      </c>
    </row>
    <row r="391" spans="1:31" x14ac:dyDescent="0.3">
      <c r="A391" s="23" t="str">
        <f t="shared" si="156"/>
        <v/>
      </c>
      <c r="B391" s="23" t="str">
        <f t="shared" si="138"/>
        <v/>
      </c>
      <c r="C391" s="23" t="str">
        <f t="shared" si="139"/>
        <v/>
      </c>
      <c r="D391" s="261" t="str">
        <f t="shared" si="140"/>
        <v/>
      </c>
      <c r="E391" s="261" t="str">
        <f t="shared" si="141"/>
        <v/>
      </c>
      <c r="F391" s="261" t="str">
        <f>IF(E391="","",SUM(E$4:E391))</f>
        <v/>
      </c>
      <c r="G391" s="261" t="str">
        <f t="shared" si="142"/>
        <v/>
      </c>
      <c r="H391" s="24" t="str">
        <f t="shared" si="143"/>
        <v/>
      </c>
      <c r="I391" s="24" t="str">
        <f t="shared" si="144"/>
        <v/>
      </c>
      <c r="J391" s="24" t="str">
        <f>IF(I391="","",SUM(I$4:I391))</f>
        <v/>
      </c>
      <c r="K391" s="24" t="str">
        <f t="shared" si="145"/>
        <v/>
      </c>
      <c r="L391" s="37" t="str">
        <f t="shared" si="158"/>
        <v/>
      </c>
      <c r="M391" s="37" t="str">
        <f t="shared" si="159"/>
        <v/>
      </c>
      <c r="N391" s="37" t="str">
        <f t="shared" si="160"/>
        <v/>
      </c>
      <c r="O391" s="37" t="str">
        <f t="shared" si="146"/>
        <v/>
      </c>
      <c r="P391" s="37" t="str">
        <f t="shared" si="147"/>
        <v/>
      </c>
      <c r="Q391" s="37" t="str">
        <f t="shared" si="148"/>
        <v/>
      </c>
      <c r="R391" s="25" t="str">
        <f t="shared" si="149"/>
        <v/>
      </c>
      <c r="S391" s="25" t="str">
        <f t="shared" si="150"/>
        <v/>
      </c>
      <c r="T391" s="25" t="str">
        <f t="shared" si="151"/>
        <v/>
      </c>
      <c r="U391" s="27" t="str">
        <f t="shared" si="152"/>
        <v/>
      </c>
      <c r="V391" s="26" t="str">
        <f t="shared" si="157"/>
        <v/>
      </c>
      <c r="W391" s="31" t="str">
        <f t="shared" si="153"/>
        <v/>
      </c>
      <c r="X391" s="88" t="str">
        <f>IF(U391="","",SUM($T$4:T391)*1000/J391*(1-Percent_bound_block))</f>
        <v/>
      </c>
      <c r="Y391" s="88" t="str">
        <f>IF(U391="","",SUM($T$4:T391)*1000/F391*(1-Percent_bound_block))</f>
        <v/>
      </c>
      <c r="Z391" s="90" t="str">
        <f t="shared" si="154"/>
        <v/>
      </c>
      <c r="AA391" s="68" t="str">
        <f>IF(AND(B390&lt;Runoff_duration_hr_block/2,B391&gt;Runoff_duration_hr_block/2),Runoff_duration_hr_block/2,INDEX($B$4:$B$1500,IF(B391&gt;Runoff_duration_hr_block/2,ROWS($AA$4:AA391)-1,ROWS($AA$4:AA391))))</f>
        <v/>
      </c>
      <c r="AB391" s="66" t="str">
        <f>IFERROR(ROUND(IF(HG_shape_block="Constant flow",IF(AA391=Runoff_duration_hr_block/2,CONVERT($H$4,"L","gal")/(Runoff_duration_hr_block*60),VLOOKUP('Block Calcs'!AA391,'Block Calcs'!$B$4:$K$1500,10,FALSE)),IF(AA391=Runoff_duration_hr_block/2,2*CONVERT($H$4,"L","gal")/(Runoff_duration_hr_block*60),VLOOKUP('Block Calcs'!AA391,'Block Calcs'!$B$4:$K$1500,10,FALSE))),2),"")</f>
        <v/>
      </c>
      <c r="AC391" s="68" t="str">
        <f t="shared" si="155"/>
        <v/>
      </c>
      <c r="AD391" s="67" t="str">
        <f>IF(A391="","",(SUM($R$4:R391)+(O391*P391*Q391*Number_of_chem_blocks_block)))</f>
        <v/>
      </c>
      <c r="AE391" s="67" t="str">
        <f>IF(A391="","",(SUM($S$4:S391)+(O391*P391*Q391*Chem_block_density_block*2.54^3*Number_of_chem_blocks_block)))</f>
        <v/>
      </c>
    </row>
    <row r="392" spans="1:31" x14ac:dyDescent="0.3">
      <c r="A392" s="23" t="str">
        <f t="shared" si="156"/>
        <v/>
      </c>
      <c r="B392" s="23" t="str">
        <f t="shared" si="138"/>
        <v/>
      </c>
      <c r="C392" s="23" t="str">
        <f t="shared" si="139"/>
        <v/>
      </c>
      <c r="D392" s="261" t="str">
        <f t="shared" si="140"/>
        <v/>
      </c>
      <c r="E392" s="261" t="str">
        <f t="shared" si="141"/>
        <v/>
      </c>
      <c r="F392" s="261" t="str">
        <f>IF(E392="","",SUM(E$4:E392))</f>
        <v/>
      </c>
      <c r="G392" s="261" t="str">
        <f t="shared" si="142"/>
        <v/>
      </c>
      <c r="H392" s="24" t="str">
        <f t="shared" si="143"/>
        <v/>
      </c>
      <c r="I392" s="24" t="str">
        <f t="shared" si="144"/>
        <v/>
      </c>
      <c r="J392" s="24" t="str">
        <f>IF(I392="","",SUM(I$4:I392))</f>
        <v/>
      </c>
      <c r="K392" s="24" t="str">
        <f t="shared" si="145"/>
        <v/>
      </c>
      <c r="L392" s="37" t="str">
        <f t="shared" si="158"/>
        <v/>
      </c>
      <c r="M392" s="37" t="str">
        <f t="shared" si="159"/>
        <v/>
      </c>
      <c r="N392" s="37" t="str">
        <f t="shared" si="160"/>
        <v/>
      </c>
      <c r="O392" s="37" t="str">
        <f t="shared" si="146"/>
        <v/>
      </c>
      <c r="P392" s="37" t="str">
        <f t="shared" si="147"/>
        <v/>
      </c>
      <c r="Q392" s="37" t="str">
        <f t="shared" si="148"/>
        <v/>
      </c>
      <c r="R392" s="25" t="str">
        <f t="shared" si="149"/>
        <v/>
      </c>
      <c r="S392" s="25" t="str">
        <f t="shared" si="150"/>
        <v/>
      </c>
      <c r="T392" s="25" t="str">
        <f t="shared" si="151"/>
        <v/>
      </c>
      <c r="U392" s="27" t="str">
        <f t="shared" si="152"/>
        <v/>
      </c>
      <c r="V392" s="26" t="str">
        <f t="shared" si="157"/>
        <v/>
      </c>
      <c r="W392" s="31" t="str">
        <f t="shared" si="153"/>
        <v/>
      </c>
      <c r="X392" s="88" t="str">
        <f>IF(U392="","",SUM($T$4:T392)*1000/J392*(1-Percent_bound_block))</f>
        <v/>
      </c>
      <c r="Y392" s="88" t="str">
        <f>IF(U392="","",SUM($T$4:T392)*1000/F392*(1-Percent_bound_block))</f>
        <v/>
      </c>
      <c r="Z392" s="90" t="str">
        <f t="shared" si="154"/>
        <v/>
      </c>
      <c r="AA392" s="68" t="str">
        <f>IF(AND(B391&lt;Runoff_duration_hr_block/2,B392&gt;Runoff_duration_hr_block/2),Runoff_duration_hr_block/2,INDEX($B$4:$B$1500,IF(B392&gt;Runoff_duration_hr_block/2,ROWS($AA$4:AA392)-1,ROWS($AA$4:AA392))))</f>
        <v/>
      </c>
      <c r="AB392" s="66" t="str">
        <f>IFERROR(ROUND(IF(HG_shape_block="Constant flow",IF(AA392=Runoff_duration_hr_block/2,CONVERT($H$4,"L","gal")/(Runoff_duration_hr_block*60),VLOOKUP('Block Calcs'!AA392,'Block Calcs'!$B$4:$K$1500,10,FALSE)),IF(AA392=Runoff_duration_hr_block/2,2*CONVERT($H$4,"L","gal")/(Runoff_duration_hr_block*60),VLOOKUP('Block Calcs'!AA392,'Block Calcs'!$B$4:$K$1500,10,FALSE))),2),"")</f>
        <v/>
      </c>
      <c r="AC392" s="68" t="str">
        <f t="shared" si="155"/>
        <v/>
      </c>
      <c r="AD392" s="67" t="str">
        <f>IF(A392="","",(SUM($R$4:R392)+(O392*P392*Q392*Number_of_chem_blocks_block)))</f>
        <v/>
      </c>
      <c r="AE392" s="67" t="str">
        <f>IF(A392="","",(SUM($S$4:S392)+(O392*P392*Q392*Chem_block_density_block*2.54^3*Number_of_chem_blocks_block)))</f>
        <v/>
      </c>
    </row>
    <row r="393" spans="1:31" x14ac:dyDescent="0.3">
      <c r="A393" s="23" t="str">
        <f t="shared" si="156"/>
        <v/>
      </c>
      <c r="B393" s="23" t="str">
        <f t="shared" si="138"/>
        <v/>
      </c>
      <c r="C393" s="23" t="str">
        <f t="shared" si="139"/>
        <v/>
      </c>
      <c r="D393" s="261" t="str">
        <f t="shared" si="140"/>
        <v/>
      </c>
      <c r="E393" s="261" t="str">
        <f t="shared" si="141"/>
        <v/>
      </c>
      <c r="F393" s="261" t="str">
        <f>IF(E393="","",SUM(E$4:E393))</f>
        <v/>
      </c>
      <c r="G393" s="261" t="str">
        <f t="shared" si="142"/>
        <v/>
      </c>
      <c r="H393" s="24" t="str">
        <f t="shared" si="143"/>
        <v/>
      </c>
      <c r="I393" s="24" t="str">
        <f t="shared" si="144"/>
        <v/>
      </c>
      <c r="J393" s="24" t="str">
        <f>IF(I393="","",SUM(I$4:I393))</f>
        <v/>
      </c>
      <c r="K393" s="24" t="str">
        <f t="shared" si="145"/>
        <v/>
      </c>
      <c r="L393" s="37" t="str">
        <f t="shared" si="158"/>
        <v/>
      </c>
      <c r="M393" s="37" t="str">
        <f t="shared" si="159"/>
        <v/>
      </c>
      <c r="N393" s="37" t="str">
        <f t="shared" si="160"/>
        <v/>
      </c>
      <c r="O393" s="37" t="str">
        <f t="shared" si="146"/>
        <v/>
      </c>
      <c r="P393" s="37" t="str">
        <f t="shared" si="147"/>
        <v/>
      </c>
      <c r="Q393" s="37" t="str">
        <f t="shared" si="148"/>
        <v/>
      </c>
      <c r="R393" s="25" t="str">
        <f t="shared" si="149"/>
        <v/>
      </c>
      <c r="S393" s="25" t="str">
        <f t="shared" si="150"/>
        <v/>
      </c>
      <c r="T393" s="25" t="str">
        <f t="shared" si="151"/>
        <v/>
      </c>
      <c r="U393" s="27" t="str">
        <f t="shared" si="152"/>
        <v/>
      </c>
      <c r="V393" s="26" t="str">
        <f t="shared" si="157"/>
        <v/>
      </c>
      <c r="W393" s="31" t="str">
        <f t="shared" si="153"/>
        <v/>
      </c>
      <c r="X393" s="88" t="str">
        <f>IF(U393="","",SUM($T$4:T393)*1000/J393*(1-Percent_bound_block))</f>
        <v/>
      </c>
      <c r="Y393" s="88" t="str">
        <f>IF(U393="","",SUM($T$4:T393)*1000/F393*(1-Percent_bound_block))</f>
        <v/>
      </c>
      <c r="Z393" s="90" t="str">
        <f t="shared" si="154"/>
        <v/>
      </c>
      <c r="AA393" s="68" t="str">
        <f>IF(AND(B392&lt;Runoff_duration_hr_block/2,B393&gt;Runoff_duration_hr_block/2),Runoff_duration_hr_block/2,INDEX($B$4:$B$1500,IF(B393&gt;Runoff_duration_hr_block/2,ROWS($AA$4:AA393)-1,ROWS($AA$4:AA393))))</f>
        <v/>
      </c>
      <c r="AB393" s="66" t="str">
        <f>IFERROR(ROUND(IF(HG_shape_block="Constant flow",IF(AA393=Runoff_duration_hr_block/2,CONVERT($H$4,"L","gal")/(Runoff_duration_hr_block*60),VLOOKUP('Block Calcs'!AA393,'Block Calcs'!$B$4:$K$1500,10,FALSE)),IF(AA393=Runoff_duration_hr_block/2,2*CONVERT($H$4,"L","gal")/(Runoff_duration_hr_block*60),VLOOKUP('Block Calcs'!AA393,'Block Calcs'!$B$4:$K$1500,10,FALSE))),2),"")</f>
        <v/>
      </c>
      <c r="AC393" s="68" t="str">
        <f t="shared" si="155"/>
        <v/>
      </c>
      <c r="AD393" s="67" t="str">
        <f>IF(A393="","",(SUM($R$4:R393)+(O393*P393*Q393*Number_of_chem_blocks_block)))</f>
        <v/>
      </c>
      <c r="AE393" s="67" t="str">
        <f>IF(A393="","",(SUM($S$4:S393)+(O393*P393*Q393*Chem_block_density_block*2.54^3*Number_of_chem_blocks_block)))</f>
        <v/>
      </c>
    </row>
    <row r="394" spans="1:31" x14ac:dyDescent="0.3">
      <c r="A394" s="23" t="str">
        <f t="shared" si="156"/>
        <v/>
      </c>
      <c r="B394" s="23" t="str">
        <f t="shared" si="138"/>
        <v/>
      </c>
      <c r="C394" s="23" t="str">
        <f t="shared" si="139"/>
        <v/>
      </c>
      <c r="D394" s="261" t="str">
        <f t="shared" si="140"/>
        <v/>
      </c>
      <c r="E394" s="261" t="str">
        <f t="shared" si="141"/>
        <v/>
      </c>
      <c r="F394" s="261" t="str">
        <f>IF(E394="","",SUM(E$4:E394))</f>
        <v/>
      </c>
      <c r="G394" s="261" t="str">
        <f t="shared" si="142"/>
        <v/>
      </c>
      <c r="H394" s="24" t="str">
        <f t="shared" si="143"/>
        <v/>
      </c>
      <c r="I394" s="24" t="str">
        <f t="shared" si="144"/>
        <v/>
      </c>
      <c r="J394" s="24" t="str">
        <f>IF(I394="","",SUM(I$4:I394))</f>
        <v/>
      </c>
      <c r="K394" s="24" t="str">
        <f t="shared" si="145"/>
        <v/>
      </c>
      <c r="L394" s="37" t="str">
        <f t="shared" si="158"/>
        <v/>
      </c>
      <c r="M394" s="37" t="str">
        <f t="shared" si="159"/>
        <v/>
      </c>
      <c r="N394" s="37" t="str">
        <f t="shared" si="160"/>
        <v/>
      </c>
      <c r="O394" s="37" t="str">
        <f t="shared" si="146"/>
        <v/>
      </c>
      <c r="P394" s="37" t="str">
        <f t="shared" si="147"/>
        <v/>
      </c>
      <c r="Q394" s="37" t="str">
        <f t="shared" si="148"/>
        <v/>
      </c>
      <c r="R394" s="25" t="str">
        <f t="shared" si="149"/>
        <v/>
      </c>
      <c r="S394" s="25" t="str">
        <f t="shared" si="150"/>
        <v/>
      </c>
      <c r="T394" s="25" t="str">
        <f t="shared" si="151"/>
        <v/>
      </c>
      <c r="U394" s="27" t="str">
        <f t="shared" si="152"/>
        <v/>
      </c>
      <c r="V394" s="26" t="str">
        <f t="shared" si="157"/>
        <v/>
      </c>
      <c r="W394" s="31" t="str">
        <f t="shared" si="153"/>
        <v/>
      </c>
      <c r="X394" s="88" t="str">
        <f>IF(U394="","",SUM($T$4:T394)*1000/J394*(1-Percent_bound_block))</f>
        <v/>
      </c>
      <c r="Y394" s="88" t="str">
        <f>IF(U394="","",SUM($T$4:T394)*1000/F394*(1-Percent_bound_block))</f>
        <v/>
      </c>
      <c r="Z394" s="90" t="str">
        <f t="shared" si="154"/>
        <v/>
      </c>
      <c r="AA394" s="68" t="str">
        <f>IF(AND(B393&lt;Runoff_duration_hr_block/2,B394&gt;Runoff_duration_hr_block/2),Runoff_duration_hr_block/2,INDEX($B$4:$B$1500,IF(B394&gt;Runoff_duration_hr_block/2,ROWS($AA$4:AA394)-1,ROWS($AA$4:AA394))))</f>
        <v/>
      </c>
      <c r="AB394" s="66" t="str">
        <f>IFERROR(ROUND(IF(HG_shape_block="Constant flow",IF(AA394=Runoff_duration_hr_block/2,CONVERT($H$4,"L","gal")/(Runoff_duration_hr_block*60),VLOOKUP('Block Calcs'!AA394,'Block Calcs'!$B$4:$K$1500,10,FALSE)),IF(AA394=Runoff_duration_hr_block/2,2*CONVERT($H$4,"L","gal")/(Runoff_duration_hr_block*60),VLOOKUP('Block Calcs'!AA394,'Block Calcs'!$B$4:$K$1500,10,FALSE))),2),"")</f>
        <v/>
      </c>
      <c r="AC394" s="68" t="str">
        <f t="shared" si="155"/>
        <v/>
      </c>
      <c r="AD394" s="67" t="str">
        <f>IF(A394="","",(SUM($R$4:R394)+(O394*P394*Q394*Number_of_chem_blocks_block)))</f>
        <v/>
      </c>
      <c r="AE394" s="67" t="str">
        <f>IF(A394="","",(SUM($S$4:S394)+(O394*P394*Q394*Chem_block_density_block*2.54^3*Number_of_chem_blocks_block)))</f>
        <v/>
      </c>
    </row>
    <row r="395" spans="1:31" x14ac:dyDescent="0.3">
      <c r="A395" s="23" t="str">
        <f t="shared" si="156"/>
        <v/>
      </c>
      <c r="B395" s="23" t="str">
        <f t="shared" si="138"/>
        <v/>
      </c>
      <c r="C395" s="23" t="str">
        <f t="shared" si="139"/>
        <v/>
      </c>
      <c r="D395" s="261" t="str">
        <f t="shared" si="140"/>
        <v/>
      </c>
      <c r="E395" s="261" t="str">
        <f t="shared" si="141"/>
        <v/>
      </c>
      <c r="F395" s="261" t="str">
        <f>IF(E395="","",SUM(E$4:E395))</f>
        <v/>
      </c>
      <c r="G395" s="261" t="str">
        <f t="shared" si="142"/>
        <v/>
      </c>
      <c r="H395" s="24" t="str">
        <f t="shared" si="143"/>
        <v/>
      </c>
      <c r="I395" s="24" t="str">
        <f t="shared" si="144"/>
        <v/>
      </c>
      <c r="J395" s="24" t="str">
        <f>IF(I395="","",SUM(I$4:I395))</f>
        <v/>
      </c>
      <c r="K395" s="24" t="str">
        <f t="shared" si="145"/>
        <v/>
      </c>
      <c r="L395" s="37" t="str">
        <f t="shared" si="158"/>
        <v/>
      </c>
      <c r="M395" s="37" t="str">
        <f t="shared" si="159"/>
        <v/>
      </c>
      <c r="N395" s="37" t="str">
        <f t="shared" si="160"/>
        <v/>
      </c>
      <c r="O395" s="37" t="str">
        <f t="shared" si="146"/>
        <v/>
      </c>
      <c r="P395" s="37" t="str">
        <f t="shared" si="147"/>
        <v/>
      </c>
      <c r="Q395" s="37" t="str">
        <f t="shared" si="148"/>
        <v/>
      </c>
      <c r="R395" s="25" t="str">
        <f t="shared" si="149"/>
        <v/>
      </c>
      <c r="S395" s="25" t="str">
        <f t="shared" si="150"/>
        <v/>
      </c>
      <c r="T395" s="25" t="str">
        <f t="shared" si="151"/>
        <v/>
      </c>
      <c r="U395" s="27" t="str">
        <f t="shared" si="152"/>
        <v/>
      </c>
      <c r="V395" s="26" t="str">
        <f t="shared" si="157"/>
        <v/>
      </c>
      <c r="W395" s="31" t="str">
        <f t="shared" si="153"/>
        <v/>
      </c>
      <c r="X395" s="88" t="str">
        <f>IF(U395="","",SUM($T$4:T395)*1000/J395*(1-Percent_bound_block))</f>
        <v/>
      </c>
      <c r="Y395" s="88" t="str">
        <f>IF(U395="","",SUM($T$4:T395)*1000/F395*(1-Percent_bound_block))</f>
        <v/>
      </c>
      <c r="Z395" s="90" t="str">
        <f t="shared" si="154"/>
        <v/>
      </c>
      <c r="AA395" s="68" t="str">
        <f>IF(AND(B394&lt;Runoff_duration_hr_block/2,B395&gt;Runoff_duration_hr_block/2),Runoff_duration_hr_block/2,INDEX($B$4:$B$1500,IF(B395&gt;Runoff_duration_hr_block/2,ROWS($AA$4:AA395)-1,ROWS($AA$4:AA395))))</f>
        <v/>
      </c>
      <c r="AB395" s="66" t="str">
        <f>IFERROR(ROUND(IF(HG_shape_block="Constant flow",IF(AA395=Runoff_duration_hr_block/2,CONVERT($H$4,"L","gal")/(Runoff_duration_hr_block*60),VLOOKUP('Block Calcs'!AA395,'Block Calcs'!$B$4:$K$1500,10,FALSE)),IF(AA395=Runoff_duration_hr_block/2,2*CONVERT($H$4,"L","gal")/(Runoff_duration_hr_block*60),VLOOKUP('Block Calcs'!AA395,'Block Calcs'!$B$4:$K$1500,10,FALSE))),2),"")</f>
        <v/>
      </c>
      <c r="AC395" s="68" t="str">
        <f t="shared" si="155"/>
        <v/>
      </c>
      <c r="AD395" s="67" t="str">
        <f>IF(A395="","",(SUM($R$4:R395)+(O395*P395*Q395*Number_of_chem_blocks_block)))</f>
        <v/>
      </c>
      <c r="AE395" s="67" t="str">
        <f>IF(A395="","",(SUM($S$4:S395)+(O395*P395*Q395*Chem_block_density_block*2.54^3*Number_of_chem_blocks_block)))</f>
        <v/>
      </c>
    </row>
    <row r="396" spans="1:31" x14ac:dyDescent="0.3">
      <c r="A396" s="23" t="str">
        <f t="shared" si="156"/>
        <v/>
      </c>
      <c r="B396" s="23" t="str">
        <f t="shared" si="138"/>
        <v/>
      </c>
      <c r="C396" s="23" t="str">
        <f t="shared" si="139"/>
        <v/>
      </c>
      <c r="D396" s="261" t="str">
        <f t="shared" si="140"/>
        <v/>
      </c>
      <c r="E396" s="261" t="str">
        <f t="shared" si="141"/>
        <v/>
      </c>
      <c r="F396" s="261" t="str">
        <f>IF(E396="","",SUM(E$4:E396))</f>
        <v/>
      </c>
      <c r="G396" s="261" t="str">
        <f t="shared" si="142"/>
        <v/>
      </c>
      <c r="H396" s="24" t="str">
        <f t="shared" si="143"/>
        <v/>
      </c>
      <c r="I396" s="24" t="str">
        <f t="shared" si="144"/>
        <v/>
      </c>
      <c r="J396" s="24" t="str">
        <f>IF(I396="","",SUM(I$4:I396))</f>
        <v/>
      </c>
      <c r="K396" s="24" t="str">
        <f t="shared" si="145"/>
        <v/>
      </c>
      <c r="L396" s="37" t="str">
        <f t="shared" si="158"/>
        <v/>
      </c>
      <c r="M396" s="37" t="str">
        <f t="shared" si="159"/>
        <v/>
      </c>
      <c r="N396" s="37" t="str">
        <f t="shared" si="160"/>
        <v/>
      </c>
      <c r="O396" s="37" t="str">
        <f t="shared" si="146"/>
        <v/>
      </c>
      <c r="P396" s="37" t="str">
        <f t="shared" si="147"/>
        <v/>
      </c>
      <c r="Q396" s="37" t="str">
        <f t="shared" si="148"/>
        <v/>
      </c>
      <c r="R396" s="25" t="str">
        <f t="shared" si="149"/>
        <v/>
      </c>
      <c r="S396" s="25" t="str">
        <f t="shared" si="150"/>
        <v/>
      </c>
      <c r="T396" s="25" t="str">
        <f t="shared" si="151"/>
        <v/>
      </c>
      <c r="U396" s="27" t="str">
        <f t="shared" si="152"/>
        <v/>
      </c>
      <c r="V396" s="26" t="str">
        <f t="shared" si="157"/>
        <v/>
      </c>
      <c r="W396" s="31" t="str">
        <f t="shared" si="153"/>
        <v/>
      </c>
      <c r="X396" s="88" t="str">
        <f>IF(U396="","",SUM($T$4:T396)*1000/J396*(1-Percent_bound_block))</f>
        <v/>
      </c>
      <c r="Y396" s="88" t="str">
        <f>IF(U396="","",SUM($T$4:T396)*1000/F396*(1-Percent_bound_block))</f>
        <v/>
      </c>
      <c r="Z396" s="90" t="str">
        <f t="shared" si="154"/>
        <v/>
      </c>
      <c r="AA396" s="68" t="str">
        <f>IF(AND(B395&lt;Runoff_duration_hr_block/2,B396&gt;Runoff_duration_hr_block/2),Runoff_duration_hr_block/2,INDEX($B$4:$B$1500,IF(B396&gt;Runoff_duration_hr_block/2,ROWS($AA$4:AA396)-1,ROWS($AA$4:AA396))))</f>
        <v/>
      </c>
      <c r="AB396" s="66" t="str">
        <f>IFERROR(ROUND(IF(HG_shape_block="Constant flow",IF(AA396=Runoff_duration_hr_block/2,CONVERT($H$4,"L","gal")/(Runoff_duration_hr_block*60),VLOOKUP('Block Calcs'!AA396,'Block Calcs'!$B$4:$K$1500,10,FALSE)),IF(AA396=Runoff_duration_hr_block/2,2*CONVERT($H$4,"L","gal")/(Runoff_duration_hr_block*60),VLOOKUP('Block Calcs'!AA396,'Block Calcs'!$B$4:$K$1500,10,FALSE))),2),"")</f>
        <v/>
      </c>
      <c r="AC396" s="68" t="str">
        <f t="shared" si="155"/>
        <v/>
      </c>
      <c r="AD396" s="67" t="str">
        <f>IF(A396="","",(SUM($R$4:R396)+(O396*P396*Q396*Number_of_chem_blocks_block)))</f>
        <v/>
      </c>
      <c r="AE396" s="67" t="str">
        <f>IF(A396="","",(SUM($S$4:S396)+(O396*P396*Q396*Chem_block_density_block*2.54^3*Number_of_chem_blocks_block)))</f>
        <v/>
      </c>
    </row>
    <row r="397" spans="1:31" x14ac:dyDescent="0.3">
      <c r="A397" s="23" t="str">
        <f t="shared" si="156"/>
        <v/>
      </c>
      <c r="B397" s="23" t="str">
        <f t="shared" si="138"/>
        <v/>
      </c>
      <c r="C397" s="23" t="str">
        <f t="shared" si="139"/>
        <v/>
      </c>
      <c r="D397" s="261" t="str">
        <f t="shared" si="140"/>
        <v/>
      </c>
      <c r="E397" s="261" t="str">
        <f t="shared" si="141"/>
        <v/>
      </c>
      <c r="F397" s="261" t="str">
        <f>IF(E397="","",SUM(E$4:E397))</f>
        <v/>
      </c>
      <c r="G397" s="261" t="str">
        <f t="shared" si="142"/>
        <v/>
      </c>
      <c r="H397" s="24" t="str">
        <f t="shared" si="143"/>
        <v/>
      </c>
      <c r="I397" s="24" t="str">
        <f t="shared" si="144"/>
        <v/>
      </c>
      <c r="J397" s="24" t="str">
        <f>IF(I397="","",SUM(I$4:I397))</f>
        <v/>
      </c>
      <c r="K397" s="24" t="str">
        <f t="shared" si="145"/>
        <v/>
      </c>
      <c r="L397" s="37" t="str">
        <f t="shared" si="158"/>
        <v/>
      </c>
      <c r="M397" s="37" t="str">
        <f t="shared" si="159"/>
        <v/>
      </c>
      <c r="N397" s="37" t="str">
        <f t="shared" si="160"/>
        <v/>
      </c>
      <c r="O397" s="37" t="str">
        <f t="shared" si="146"/>
        <v/>
      </c>
      <c r="P397" s="37" t="str">
        <f t="shared" si="147"/>
        <v/>
      </c>
      <c r="Q397" s="37" t="str">
        <f t="shared" si="148"/>
        <v/>
      </c>
      <c r="R397" s="25" t="str">
        <f t="shared" si="149"/>
        <v/>
      </c>
      <c r="S397" s="25" t="str">
        <f t="shared" si="150"/>
        <v/>
      </c>
      <c r="T397" s="25" t="str">
        <f t="shared" si="151"/>
        <v/>
      </c>
      <c r="U397" s="27" t="str">
        <f t="shared" si="152"/>
        <v/>
      </c>
      <c r="V397" s="26" t="str">
        <f t="shared" si="157"/>
        <v/>
      </c>
      <c r="W397" s="31" t="str">
        <f t="shared" si="153"/>
        <v/>
      </c>
      <c r="X397" s="88" t="str">
        <f>IF(U397="","",SUM($T$4:T397)*1000/J397*(1-Percent_bound_block))</f>
        <v/>
      </c>
      <c r="Y397" s="88" t="str">
        <f>IF(U397="","",SUM($T$4:T397)*1000/F397*(1-Percent_bound_block))</f>
        <v/>
      </c>
      <c r="Z397" s="90" t="str">
        <f t="shared" si="154"/>
        <v/>
      </c>
      <c r="AA397" s="68" t="str">
        <f>IF(AND(B396&lt;Runoff_duration_hr_block/2,B397&gt;Runoff_duration_hr_block/2),Runoff_duration_hr_block/2,INDEX($B$4:$B$1500,IF(B397&gt;Runoff_duration_hr_block/2,ROWS($AA$4:AA397)-1,ROWS($AA$4:AA397))))</f>
        <v/>
      </c>
      <c r="AB397" s="66" t="str">
        <f>IFERROR(ROUND(IF(HG_shape_block="Constant flow",IF(AA397=Runoff_duration_hr_block/2,CONVERT($H$4,"L","gal")/(Runoff_duration_hr_block*60),VLOOKUP('Block Calcs'!AA397,'Block Calcs'!$B$4:$K$1500,10,FALSE)),IF(AA397=Runoff_duration_hr_block/2,2*CONVERT($H$4,"L","gal")/(Runoff_duration_hr_block*60),VLOOKUP('Block Calcs'!AA397,'Block Calcs'!$B$4:$K$1500,10,FALSE))),2),"")</f>
        <v/>
      </c>
      <c r="AC397" s="68" t="str">
        <f t="shared" si="155"/>
        <v/>
      </c>
      <c r="AD397" s="67" t="str">
        <f>IF(A397="","",(SUM($R$4:R397)+(O397*P397*Q397*Number_of_chem_blocks_block)))</f>
        <v/>
      </c>
      <c r="AE397" s="67" t="str">
        <f>IF(A397="","",(SUM($S$4:S397)+(O397*P397*Q397*Chem_block_density_block*2.54^3*Number_of_chem_blocks_block)))</f>
        <v/>
      </c>
    </row>
    <row r="398" spans="1:31" x14ac:dyDescent="0.3">
      <c r="A398" s="23" t="str">
        <f t="shared" si="156"/>
        <v/>
      </c>
      <c r="B398" s="23" t="str">
        <f t="shared" si="138"/>
        <v/>
      </c>
      <c r="C398" s="23" t="str">
        <f t="shared" si="139"/>
        <v/>
      </c>
      <c r="D398" s="261" t="str">
        <f t="shared" si="140"/>
        <v/>
      </c>
      <c r="E398" s="261" t="str">
        <f t="shared" si="141"/>
        <v/>
      </c>
      <c r="F398" s="261" t="str">
        <f>IF(E398="","",SUM(E$4:E398))</f>
        <v/>
      </c>
      <c r="G398" s="261" t="str">
        <f t="shared" si="142"/>
        <v/>
      </c>
      <c r="H398" s="24" t="str">
        <f t="shared" si="143"/>
        <v/>
      </c>
      <c r="I398" s="24" t="str">
        <f t="shared" si="144"/>
        <v/>
      </c>
      <c r="J398" s="24" t="str">
        <f>IF(I398="","",SUM(I$4:I398))</f>
        <v/>
      </c>
      <c r="K398" s="24" t="str">
        <f t="shared" si="145"/>
        <v/>
      </c>
      <c r="L398" s="37" t="str">
        <f t="shared" si="158"/>
        <v/>
      </c>
      <c r="M398" s="37" t="str">
        <f t="shared" si="159"/>
        <v/>
      </c>
      <c r="N398" s="37" t="str">
        <f t="shared" si="160"/>
        <v/>
      </c>
      <c r="O398" s="37" t="str">
        <f t="shared" si="146"/>
        <v/>
      </c>
      <c r="P398" s="37" t="str">
        <f t="shared" si="147"/>
        <v/>
      </c>
      <c r="Q398" s="37" t="str">
        <f t="shared" si="148"/>
        <v/>
      </c>
      <c r="R398" s="25" t="str">
        <f t="shared" si="149"/>
        <v/>
      </c>
      <c r="S398" s="25" t="str">
        <f t="shared" si="150"/>
        <v/>
      </c>
      <c r="T398" s="25" t="str">
        <f t="shared" si="151"/>
        <v/>
      </c>
      <c r="U398" s="27" t="str">
        <f t="shared" si="152"/>
        <v/>
      </c>
      <c r="V398" s="26" t="str">
        <f t="shared" si="157"/>
        <v/>
      </c>
      <c r="W398" s="31" t="str">
        <f t="shared" si="153"/>
        <v/>
      </c>
      <c r="X398" s="88" t="str">
        <f>IF(U398="","",SUM($T$4:T398)*1000/J398*(1-Percent_bound_block))</f>
        <v/>
      </c>
      <c r="Y398" s="88" t="str">
        <f>IF(U398="","",SUM($T$4:T398)*1000/F398*(1-Percent_bound_block))</f>
        <v/>
      </c>
      <c r="Z398" s="90" t="str">
        <f t="shared" si="154"/>
        <v/>
      </c>
      <c r="AA398" s="68" t="str">
        <f>IF(AND(B397&lt;Runoff_duration_hr_block/2,B398&gt;Runoff_duration_hr_block/2),Runoff_duration_hr_block/2,INDEX($B$4:$B$1500,IF(B398&gt;Runoff_duration_hr_block/2,ROWS($AA$4:AA398)-1,ROWS($AA$4:AA398))))</f>
        <v/>
      </c>
      <c r="AB398" s="66" t="str">
        <f>IFERROR(ROUND(IF(HG_shape_block="Constant flow",IF(AA398=Runoff_duration_hr_block/2,CONVERT($H$4,"L","gal")/(Runoff_duration_hr_block*60),VLOOKUP('Block Calcs'!AA398,'Block Calcs'!$B$4:$K$1500,10,FALSE)),IF(AA398=Runoff_duration_hr_block/2,2*CONVERT($H$4,"L","gal")/(Runoff_duration_hr_block*60),VLOOKUP('Block Calcs'!AA398,'Block Calcs'!$B$4:$K$1500,10,FALSE))),2),"")</f>
        <v/>
      </c>
      <c r="AC398" s="68" t="str">
        <f t="shared" si="155"/>
        <v/>
      </c>
      <c r="AD398" s="67" t="str">
        <f>IF(A398="","",(SUM($R$4:R398)+(O398*P398*Q398*Number_of_chem_blocks_block)))</f>
        <v/>
      </c>
      <c r="AE398" s="67" t="str">
        <f>IF(A398="","",(SUM($S$4:S398)+(O398*P398*Q398*Chem_block_density_block*2.54^3*Number_of_chem_blocks_block)))</f>
        <v/>
      </c>
    </row>
    <row r="399" spans="1:31" x14ac:dyDescent="0.3">
      <c r="A399" s="23" t="str">
        <f t="shared" si="156"/>
        <v/>
      </c>
      <c r="B399" s="23" t="str">
        <f t="shared" si="138"/>
        <v/>
      </c>
      <c r="C399" s="23" t="str">
        <f t="shared" si="139"/>
        <v/>
      </c>
      <c r="D399" s="261" t="str">
        <f t="shared" si="140"/>
        <v/>
      </c>
      <c r="E399" s="261" t="str">
        <f t="shared" si="141"/>
        <v/>
      </c>
      <c r="F399" s="261" t="str">
        <f>IF(E399="","",SUM(E$4:E399))</f>
        <v/>
      </c>
      <c r="G399" s="261" t="str">
        <f t="shared" si="142"/>
        <v/>
      </c>
      <c r="H399" s="24" t="str">
        <f t="shared" si="143"/>
        <v/>
      </c>
      <c r="I399" s="24" t="str">
        <f t="shared" si="144"/>
        <v/>
      </c>
      <c r="J399" s="24" t="str">
        <f>IF(I399="","",SUM(I$4:I399))</f>
        <v/>
      </c>
      <c r="K399" s="24" t="str">
        <f t="shared" si="145"/>
        <v/>
      </c>
      <c r="L399" s="37" t="str">
        <f t="shared" si="158"/>
        <v/>
      </c>
      <c r="M399" s="37" t="str">
        <f t="shared" si="159"/>
        <v/>
      </c>
      <c r="N399" s="37" t="str">
        <f t="shared" si="160"/>
        <v/>
      </c>
      <c r="O399" s="37" t="str">
        <f t="shared" si="146"/>
        <v/>
      </c>
      <c r="P399" s="37" t="str">
        <f t="shared" si="147"/>
        <v/>
      </c>
      <c r="Q399" s="37" t="str">
        <f t="shared" si="148"/>
        <v/>
      </c>
      <c r="R399" s="25" t="str">
        <f t="shared" si="149"/>
        <v/>
      </c>
      <c r="S399" s="25" t="str">
        <f t="shared" si="150"/>
        <v/>
      </c>
      <c r="T399" s="25" t="str">
        <f t="shared" si="151"/>
        <v/>
      </c>
      <c r="U399" s="27" t="str">
        <f t="shared" si="152"/>
        <v/>
      </c>
      <c r="V399" s="26" t="str">
        <f t="shared" si="157"/>
        <v/>
      </c>
      <c r="W399" s="31" t="str">
        <f t="shared" si="153"/>
        <v/>
      </c>
      <c r="X399" s="88" t="str">
        <f>IF(U399="","",SUM($T$4:T399)*1000/J399*(1-Percent_bound_block))</f>
        <v/>
      </c>
      <c r="Y399" s="88" t="str">
        <f>IF(U399="","",SUM($T$4:T399)*1000/F399*(1-Percent_bound_block))</f>
        <v/>
      </c>
      <c r="Z399" s="90" t="str">
        <f t="shared" si="154"/>
        <v/>
      </c>
      <c r="AA399" s="68" t="str">
        <f>IF(AND(B398&lt;Runoff_duration_hr_block/2,B399&gt;Runoff_duration_hr_block/2),Runoff_duration_hr_block/2,INDEX($B$4:$B$1500,IF(B399&gt;Runoff_duration_hr_block/2,ROWS($AA$4:AA399)-1,ROWS($AA$4:AA399))))</f>
        <v/>
      </c>
      <c r="AB399" s="66" t="str">
        <f>IFERROR(ROUND(IF(HG_shape_block="Constant flow",IF(AA399=Runoff_duration_hr_block/2,CONVERT($H$4,"L","gal")/(Runoff_duration_hr_block*60),VLOOKUP('Block Calcs'!AA399,'Block Calcs'!$B$4:$K$1500,10,FALSE)),IF(AA399=Runoff_duration_hr_block/2,2*CONVERT($H$4,"L","gal")/(Runoff_duration_hr_block*60),VLOOKUP('Block Calcs'!AA399,'Block Calcs'!$B$4:$K$1500,10,FALSE))),2),"")</f>
        <v/>
      </c>
      <c r="AC399" s="68" t="str">
        <f t="shared" si="155"/>
        <v/>
      </c>
      <c r="AD399" s="67" t="str">
        <f>IF(A399="","",(SUM($R$4:R399)+(O399*P399*Q399*Number_of_chem_blocks_block)))</f>
        <v/>
      </c>
      <c r="AE399" s="67" t="str">
        <f>IF(A399="","",(SUM($S$4:S399)+(O399*P399*Q399*Chem_block_density_block*2.54^3*Number_of_chem_blocks_block)))</f>
        <v/>
      </c>
    </row>
    <row r="400" spans="1:31" x14ac:dyDescent="0.3">
      <c r="A400" s="23" t="str">
        <f t="shared" si="156"/>
        <v/>
      </c>
      <c r="B400" s="23" t="str">
        <f t="shared" si="138"/>
        <v/>
      </c>
      <c r="C400" s="23" t="str">
        <f t="shared" si="139"/>
        <v/>
      </c>
      <c r="D400" s="261" t="str">
        <f t="shared" si="140"/>
        <v/>
      </c>
      <c r="E400" s="261" t="str">
        <f t="shared" si="141"/>
        <v/>
      </c>
      <c r="F400" s="261" t="str">
        <f>IF(E400="","",SUM(E$4:E400))</f>
        <v/>
      </c>
      <c r="G400" s="261" t="str">
        <f t="shared" si="142"/>
        <v/>
      </c>
      <c r="H400" s="24" t="str">
        <f t="shared" si="143"/>
        <v/>
      </c>
      <c r="I400" s="24" t="str">
        <f t="shared" si="144"/>
        <v/>
      </c>
      <c r="J400" s="24" t="str">
        <f>IF(I400="","",SUM(I$4:I400))</f>
        <v/>
      </c>
      <c r="K400" s="24" t="str">
        <f t="shared" si="145"/>
        <v/>
      </c>
      <c r="L400" s="37" t="str">
        <f t="shared" si="158"/>
        <v/>
      </c>
      <c r="M400" s="37" t="str">
        <f t="shared" si="159"/>
        <v/>
      </c>
      <c r="N400" s="37" t="str">
        <f t="shared" si="160"/>
        <v/>
      </c>
      <c r="O400" s="37" t="str">
        <f t="shared" si="146"/>
        <v/>
      </c>
      <c r="P400" s="37" t="str">
        <f t="shared" si="147"/>
        <v/>
      </c>
      <c r="Q400" s="37" t="str">
        <f t="shared" si="148"/>
        <v/>
      </c>
      <c r="R400" s="25" t="str">
        <f t="shared" si="149"/>
        <v/>
      </c>
      <c r="S400" s="25" t="str">
        <f t="shared" si="150"/>
        <v/>
      </c>
      <c r="T400" s="25" t="str">
        <f t="shared" si="151"/>
        <v/>
      </c>
      <c r="U400" s="27" t="str">
        <f t="shared" si="152"/>
        <v/>
      </c>
      <c r="V400" s="26" t="str">
        <f t="shared" si="157"/>
        <v/>
      </c>
      <c r="W400" s="31" t="str">
        <f t="shared" si="153"/>
        <v/>
      </c>
      <c r="X400" s="88" t="str">
        <f>IF(U400="","",SUM($T$4:T400)*1000/J400*(1-Percent_bound_block))</f>
        <v/>
      </c>
      <c r="Y400" s="88" t="str">
        <f>IF(U400="","",SUM($T$4:T400)*1000/F400*(1-Percent_bound_block))</f>
        <v/>
      </c>
      <c r="Z400" s="90" t="str">
        <f t="shared" si="154"/>
        <v/>
      </c>
      <c r="AA400" s="68" t="str">
        <f>IF(AND(B399&lt;Runoff_duration_hr_block/2,B400&gt;Runoff_duration_hr_block/2),Runoff_duration_hr_block/2,INDEX($B$4:$B$1500,IF(B400&gt;Runoff_duration_hr_block/2,ROWS($AA$4:AA400)-1,ROWS($AA$4:AA400))))</f>
        <v/>
      </c>
      <c r="AB400" s="66" t="str">
        <f>IFERROR(ROUND(IF(HG_shape_block="Constant flow",IF(AA400=Runoff_duration_hr_block/2,CONVERT($H$4,"L","gal")/(Runoff_duration_hr_block*60),VLOOKUP('Block Calcs'!AA400,'Block Calcs'!$B$4:$K$1500,10,FALSE)),IF(AA400=Runoff_duration_hr_block/2,2*CONVERT($H$4,"L","gal")/(Runoff_duration_hr_block*60),VLOOKUP('Block Calcs'!AA400,'Block Calcs'!$B$4:$K$1500,10,FALSE))),2),"")</f>
        <v/>
      </c>
      <c r="AC400" s="68" t="str">
        <f t="shared" si="155"/>
        <v/>
      </c>
      <c r="AD400" s="67" t="str">
        <f>IF(A400="","",(SUM($R$4:R400)+(O400*P400*Q400*Number_of_chem_blocks_block)))</f>
        <v/>
      </c>
      <c r="AE400" s="67" t="str">
        <f>IF(A400="","",(SUM($S$4:S400)+(O400*P400*Q400*Chem_block_density_block*2.54^3*Number_of_chem_blocks_block)))</f>
        <v/>
      </c>
    </row>
    <row r="401" spans="1:31" x14ac:dyDescent="0.3">
      <c r="A401" s="23" t="str">
        <f t="shared" si="156"/>
        <v/>
      </c>
      <c r="B401" s="23" t="str">
        <f t="shared" si="138"/>
        <v/>
      </c>
      <c r="C401" s="23" t="str">
        <f t="shared" si="139"/>
        <v/>
      </c>
      <c r="D401" s="261" t="str">
        <f t="shared" si="140"/>
        <v/>
      </c>
      <c r="E401" s="261" t="str">
        <f t="shared" si="141"/>
        <v/>
      </c>
      <c r="F401" s="261" t="str">
        <f>IF(E401="","",SUM(E$4:E401))</f>
        <v/>
      </c>
      <c r="G401" s="261" t="str">
        <f t="shared" si="142"/>
        <v/>
      </c>
      <c r="H401" s="24" t="str">
        <f t="shared" si="143"/>
        <v/>
      </c>
      <c r="I401" s="24" t="str">
        <f t="shared" si="144"/>
        <v/>
      </c>
      <c r="J401" s="24" t="str">
        <f>IF(I401="","",SUM(I$4:I401))</f>
        <v/>
      </c>
      <c r="K401" s="24" t="str">
        <f t="shared" si="145"/>
        <v/>
      </c>
      <c r="L401" s="37" t="str">
        <f t="shared" si="158"/>
        <v/>
      </c>
      <c r="M401" s="37" t="str">
        <f t="shared" si="159"/>
        <v/>
      </c>
      <c r="N401" s="37" t="str">
        <f t="shared" si="160"/>
        <v/>
      </c>
      <c r="O401" s="37" t="str">
        <f t="shared" si="146"/>
        <v/>
      </c>
      <c r="P401" s="37" t="str">
        <f t="shared" si="147"/>
        <v/>
      </c>
      <c r="Q401" s="37" t="str">
        <f t="shared" si="148"/>
        <v/>
      </c>
      <c r="R401" s="25" t="str">
        <f t="shared" si="149"/>
        <v/>
      </c>
      <c r="S401" s="25" t="str">
        <f t="shared" si="150"/>
        <v/>
      </c>
      <c r="T401" s="25" t="str">
        <f t="shared" si="151"/>
        <v/>
      </c>
      <c r="U401" s="27" t="str">
        <f t="shared" si="152"/>
        <v/>
      </c>
      <c r="V401" s="26" t="str">
        <f t="shared" si="157"/>
        <v/>
      </c>
      <c r="W401" s="31" t="str">
        <f t="shared" si="153"/>
        <v/>
      </c>
      <c r="X401" s="88" t="str">
        <f>IF(U401="","",SUM($T$4:T401)*1000/J401*(1-Percent_bound_block))</f>
        <v/>
      </c>
      <c r="Y401" s="88" t="str">
        <f>IF(U401="","",SUM($T$4:T401)*1000/F401*(1-Percent_bound_block))</f>
        <v/>
      </c>
      <c r="Z401" s="90" t="str">
        <f t="shared" si="154"/>
        <v/>
      </c>
      <c r="AA401" s="68" t="str">
        <f>IF(AND(B400&lt;Runoff_duration_hr_block/2,B401&gt;Runoff_duration_hr_block/2),Runoff_duration_hr_block/2,INDEX($B$4:$B$1500,IF(B401&gt;Runoff_duration_hr_block/2,ROWS($AA$4:AA401)-1,ROWS($AA$4:AA401))))</f>
        <v/>
      </c>
      <c r="AB401" s="66" t="str">
        <f>IFERROR(ROUND(IF(HG_shape_block="Constant flow",IF(AA401=Runoff_duration_hr_block/2,CONVERT($H$4,"L","gal")/(Runoff_duration_hr_block*60),VLOOKUP('Block Calcs'!AA401,'Block Calcs'!$B$4:$K$1500,10,FALSE)),IF(AA401=Runoff_duration_hr_block/2,2*CONVERT($H$4,"L","gal")/(Runoff_duration_hr_block*60),VLOOKUP('Block Calcs'!AA401,'Block Calcs'!$B$4:$K$1500,10,FALSE))),2),"")</f>
        <v/>
      </c>
      <c r="AC401" s="68" t="str">
        <f t="shared" si="155"/>
        <v/>
      </c>
      <c r="AD401" s="67" t="str">
        <f>IF(A401="","",(SUM($R$4:R401)+(O401*P401*Q401*Number_of_chem_blocks_block)))</f>
        <v/>
      </c>
      <c r="AE401" s="67" t="str">
        <f>IF(A401="","",(SUM($S$4:S401)+(O401*P401*Q401*Chem_block_density_block*2.54^3*Number_of_chem_blocks_block)))</f>
        <v/>
      </c>
    </row>
    <row r="402" spans="1:31" x14ac:dyDescent="0.3">
      <c r="A402" s="23" t="str">
        <f t="shared" si="156"/>
        <v/>
      </c>
      <c r="B402" s="23" t="str">
        <f t="shared" si="138"/>
        <v/>
      </c>
      <c r="C402" s="23" t="str">
        <f t="shared" si="139"/>
        <v/>
      </c>
      <c r="D402" s="261" t="str">
        <f t="shared" si="140"/>
        <v/>
      </c>
      <c r="E402" s="261" t="str">
        <f t="shared" si="141"/>
        <v/>
      </c>
      <c r="F402" s="261" t="str">
        <f>IF(E402="","",SUM(E$4:E402))</f>
        <v/>
      </c>
      <c r="G402" s="261" t="str">
        <f t="shared" si="142"/>
        <v/>
      </c>
      <c r="H402" s="24" t="str">
        <f t="shared" si="143"/>
        <v/>
      </c>
      <c r="I402" s="24" t="str">
        <f t="shared" si="144"/>
        <v/>
      </c>
      <c r="J402" s="24" t="str">
        <f>IF(I402="","",SUM(I$4:I402))</f>
        <v/>
      </c>
      <c r="K402" s="24" t="str">
        <f t="shared" si="145"/>
        <v/>
      </c>
      <c r="L402" s="37" t="str">
        <f t="shared" si="158"/>
        <v/>
      </c>
      <c r="M402" s="37" t="str">
        <f t="shared" si="159"/>
        <v/>
      </c>
      <c r="N402" s="37" t="str">
        <f t="shared" si="160"/>
        <v/>
      </c>
      <c r="O402" s="37" t="str">
        <f t="shared" si="146"/>
        <v/>
      </c>
      <c r="P402" s="37" t="str">
        <f t="shared" si="147"/>
        <v/>
      </c>
      <c r="Q402" s="37" t="str">
        <f t="shared" si="148"/>
        <v/>
      </c>
      <c r="R402" s="25" t="str">
        <f t="shared" si="149"/>
        <v/>
      </c>
      <c r="S402" s="25" t="str">
        <f t="shared" si="150"/>
        <v/>
      </c>
      <c r="T402" s="25" t="str">
        <f t="shared" si="151"/>
        <v/>
      </c>
      <c r="U402" s="27" t="str">
        <f t="shared" si="152"/>
        <v/>
      </c>
      <c r="V402" s="26" t="str">
        <f t="shared" si="157"/>
        <v/>
      </c>
      <c r="W402" s="31" t="str">
        <f t="shared" si="153"/>
        <v/>
      </c>
      <c r="X402" s="88" t="str">
        <f>IF(U402="","",SUM($T$4:T402)*1000/J402*(1-Percent_bound_block))</f>
        <v/>
      </c>
      <c r="Y402" s="88" t="str">
        <f>IF(U402="","",SUM($T$4:T402)*1000/F402*(1-Percent_bound_block))</f>
        <v/>
      </c>
      <c r="Z402" s="90" t="str">
        <f t="shared" si="154"/>
        <v/>
      </c>
      <c r="AA402" s="68" t="str">
        <f>IF(AND(B401&lt;Runoff_duration_hr_block/2,B402&gt;Runoff_duration_hr_block/2),Runoff_duration_hr_block/2,INDEX($B$4:$B$1500,IF(B402&gt;Runoff_duration_hr_block/2,ROWS($AA$4:AA402)-1,ROWS($AA$4:AA402))))</f>
        <v/>
      </c>
      <c r="AB402" s="66" t="str">
        <f>IFERROR(ROUND(IF(HG_shape_block="Constant flow",IF(AA402=Runoff_duration_hr_block/2,CONVERT($H$4,"L","gal")/(Runoff_duration_hr_block*60),VLOOKUP('Block Calcs'!AA402,'Block Calcs'!$B$4:$K$1500,10,FALSE)),IF(AA402=Runoff_duration_hr_block/2,2*CONVERT($H$4,"L","gal")/(Runoff_duration_hr_block*60),VLOOKUP('Block Calcs'!AA402,'Block Calcs'!$B$4:$K$1500,10,FALSE))),2),"")</f>
        <v/>
      </c>
      <c r="AC402" s="68" t="str">
        <f t="shared" si="155"/>
        <v/>
      </c>
      <c r="AD402" s="67" t="str">
        <f>IF(A402="","",(SUM($R$4:R402)+(O402*P402*Q402*Number_of_chem_blocks_block)))</f>
        <v/>
      </c>
      <c r="AE402" s="67" t="str">
        <f>IF(A402="","",(SUM($S$4:S402)+(O402*P402*Q402*Chem_block_density_block*2.54^3*Number_of_chem_blocks_block)))</f>
        <v/>
      </c>
    </row>
    <row r="403" spans="1:31" x14ac:dyDescent="0.3">
      <c r="A403" s="23" t="str">
        <f t="shared" si="156"/>
        <v/>
      </c>
      <c r="B403" s="23" t="str">
        <f t="shared" si="138"/>
        <v/>
      </c>
      <c r="C403" s="23" t="str">
        <f t="shared" si="139"/>
        <v/>
      </c>
      <c r="D403" s="261" t="str">
        <f t="shared" si="140"/>
        <v/>
      </c>
      <c r="E403" s="261" t="str">
        <f t="shared" si="141"/>
        <v/>
      </c>
      <c r="F403" s="261" t="str">
        <f>IF(E403="","",SUM(E$4:E403))</f>
        <v/>
      </c>
      <c r="G403" s="261" t="str">
        <f t="shared" si="142"/>
        <v/>
      </c>
      <c r="H403" s="24" t="str">
        <f t="shared" si="143"/>
        <v/>
      </c>
      <c r="I403" s="24" t="str">
        <f t="shared" si="144"/>
        <v/>
      </c>
      <c r="J403" s="24" t="str">
        <f>IF(I403="","",SUM(I$4:I403))</f>
        <v/>
      </c>
      <c r="K403" s="24" t="str">
        <f t="shared" si="145"/>
        <v/>
      </c>
      <c r="L403" s="37" t="str">
        <f t="shared" si="158"/>
        <v/>
      </c>
      <c r="M403" s="37" t="str">
        <f t="shared" si="159"/>
        <v/>
      </c>
      <c r="N403" s="37" t="str">
        <f t="shared" si="160"/>
        <v/>
      </c>
      <c r="O403" s="37" t="str">
        <f t="shared" si="146"/>
        <v/>
      </c>
      <c r="P403" s="37" t="str">
        <f t="shared" si="147"/>
        <v/>
      </c>
      <c r="Q403" s="37" t="str">
        <f t="shared" si="148"/>
        <v/>
      </c>
      <c r="R403" s="25" t="str">
        <f t="shared" si="149"/>
        <v/>
      </c>
      <c r="S403" s="25" t="str">
        <f t="shared" si="150"/>
        <v/>
      </c>
      <c r="T403" s="25" t="str">
        <f t="shared" si="151"/>
        <v/>
      </c>
      <c r="U403" s="27" t="str">
        <f t="shared" si="152"/>
        <v/>
      </c>
      <c r="V403" s="26" t="str">
        <f t="shared" si="157"/>
        <v/>
      </c>
      <c r="W403" s="31" t="str">
        <f t="shared" si="153"/>
        <v/>
      </c>
      <c r="X403" s="88" t="str">
        <f>IF(U403="","",SUM($T$4:T403)*1000/J403*(1-Percent_bound_block))</f>
        <v/>
      </c>
      <c r="Y403" s="88" t="str">
        <f>IF(U403="","",SUM($T$4:T403)*1000/F403*(1-Percent_bound_block))</f>
        <v/>
      </c>
      <c r="Z403" s="90" t="str">
        <f t="shared" si="154"/>
        <v/>
      </c>
      <c r="AA403" s="68" t="str">
        <f>IF(AND(B402&lt;Runoff_duration_hr_block/2,B403&gt;Runoff_duration_hr_block/2),Runoff_duration_hr_block/2,INDEX($B$4:$B$1500,IF(B403&gt;Runoff_duration_hr_block/2,ROWS($AA$4:AA403)-1,ROWS($AA$4:AA403))))</f>
        <v/>
      </c>
      <c r="AB403" s="66" t="str">
        <f>IFERROR(ROUND(IF(HG_shape_block="Constant flow",IF(AA403=Runoff_duration_hr_block/2,CONVERT($H$4,"L","gal")/(Runoff_duration_hr_block*60),VLOOKUP('Block Calcs'!AA403,'Block Calcs'!$B$4:$K$1500,10,FALSE)),IF(AA403=Runoff_duration_hr_block/2,2*CONVERT($H$4,"L","gal")/(Runoff_duration_hr_block*60),VLOOKUP('Block Calcs'!AA403,'Block Calcs'!$B$4:$K$1500,10,FALSE))),2),"")</f>
        <v/>
      </c>
      <c r="AC403" s="68" t="str">
        <f t="shared" si="155"/>
        <v/>
      </c>
      <c r="AD403" s="67" t="str">
        <f>IF(A403="","",(SUM($R$4:R403)+(O403*P403*Q403*Number_of_chem_blocks_block)))</f>
        <v/>
      </c>
      <c r="AE403" s="67" t="str">
        <f>IF(A403="","",(SUM($S$4:S403)+(O403*P403*Q403*Chem_block_density_block*2.54^3*Number_of_chem_blocks_block)))</f>
        <v/>
      </c>
    </row>
    <row r="404" spans="1:31" x14ac:dyDescent="0.3">
      <c r="A404" s="23" t="str">
        <f t="shared" si="156"/>
        <v/>
      </c>
      <c r="B404" s="23" t="str">
        <f t="shared" si="138"/>
        <v/>
      </c>
      <c r="C404" s="23" t="str">
        <f t="shared" si="139"/>
        <v/>
      </c>
      <c r="D404" s="261" t="str">
        <f t="shared" si="140"/>
        <v/>
      </c>
      <c r="E404" s="261" t="str">
        <f t="shared" si="141"/>
        <v/>
      </c>
      <c r="F404" s="261" t="str">
        <f>IF(E404="","",SUM(E$4:E404))</f>
        <v/>
      </c>
      <c r="G404" s="261" t="str">
        <f t="shared" si="142"/>
        <v/>
      </c>
      <c r="H404" s="24" t="str">
        <f t="shared" si="143"/>
        <v/>
      </c>
      <c r="I404" s="24" t="str">
        <f t="shared" si="144"/>
        <v/>
      </c>
      <c r="J404" s="24" t="str">
        <f>IF(I404="","",SUM(I$4:I404))</f>
        <v/>
      </c>
      <c r="K404" s="24" t="str">
        <f t="shared" si="145"/>
        <v/>
      </c>
      <c r="L404" s="37" t="str">
        <f t="shared" si="158"/>
        <v/>
      </c>
      <c r="M404" s="37" t="str">
        <f t="shared" si="159"/>
        <v/>
      </c>
      <c r="N404" s="37" t="str">
        <f t="shared" si="160"/>
        <v/>
      </c>
      <c r="O404" s="37" t="str">
        <f t="shared" si="146"/>
        <v/>
      </c>
      <c r="P404" s="37" t="str">
        <f t="shared" si="147"/>
        <v/>
      </c>
      <c r="Q404" s="37" t="str">
        <f t="shared" si="148"/>
        <v/>
      </c>
      <c r="R404" s="25" t="str">
        <f t="shared" si="149"/>
        <v/>
      </c>
      <c r="S404" s="25" t="str">
        <f t="shared" si="150"/>
        <v/>
      </c>
      <c r="T404" s="25" t="str">
        <f t="shared" si="151"/>
        <v/>
      </c>
      <c r="U404" s="27" t="str">
        <f t="shared" si="152"/>
        <v/>
      </c>
      <c r="V404" s="26" t="str">
        <f t="shared" si="157"/>
        <v/>
      </c>
      <c r="W404" s="31" t="str">
        <f t="shared" si="153"/>
        <v/>
      </c>
      <c r="X404" s="88" t="str">
        <f>IF(U404="","",SUM($T$4:T404)*1000/J404*(1-Percent_bound_block))</f>
        <v/>
      </c>
      <c r="Y404" s="88" t="str">
        <f>IF(U404="","",SUM($T$4:T404)*1000/F404*(1-Percent_bound_block))</f>
        <v/>
      </c>
      <c r="Z404" s="90" t="str">
        <f t="shared" si="154"/>
        <v/>
      </c>
      <c r="AA404" s="68" t="str">
        <f>IF(AND(B403&lt;Runoff_duration_hr_block/2,B404&gt;Runoff_duration_hr_block/2),Runoff_duration_hr_block/2,INDEX($B$4:$B$1500,IF(B404&gt;Runoff_duration_hr_block/2,ROWS($AA$4:AA404)-1,ROWS($AA$4:AA404))))</f>
        <v/>
      </c>
      <c r="AB404" s="66" t="str">
        <f>IFERROR(ROUND(IF(HG_shape_block="Constant flow",IF(AA404=Runoff_duration_hr_block/2,CONVERT($H$4,"L","gal")/(Runoff_duration_hr_block*60),VLOOKUP('Block Calcs'!AA404,'Block Calcs'!$B$4:$K$1500,10,FALSE)),IF(AA404=Runoff_duration_hr_block/2,2*CONVERT($H$4,"L","gal")/(Runoff_duration_hr_block*60),VLOOKUP('Block Calcs'!AA404,'Block Calcs'!$B$4:$K$1500,10,FALSE))),2),"")</f>
        <v/>
      </c>
      <c r="AC404" s="68" t="str">
        <f t="shared" si="155"/>
        <v/>
      </c>
      <c r="AD404" s="67" t="str">
        <f>IF(A404="","",(SUM($R$4:R404)+(O404*P404*Q404*Number_of_chem_blocks_block)))</f>
        <v/>
      </c>
      <c r="AE404" s="67" t="str">
        <f>IF(A404="","",(SUM($S$4:S404)+(O404*P404*Q404*Chem_block_density_block*2.54^3*Number_of_chem_blocks_block)))</f>
        <v/>
      </c>
    </row>
    <row r="405" spans="1:31" x14ac:dyDescent="0.3">
      <c r="A405" s="23" t="str">
        <f t="shared" si="156"/>
        <v/>
      </c>
      <c r="B405" s="23" t="str">
        <f t="shared" si="138"/>
        <v/>
      </c>
      <c r="C405" s="23" t="str">
        <f t="shared" si="139"/>
        <v/>
      </c>
      <c r="D405" s="261" t="str">
        <f t="shared" si="140"/>
        <v/>
      </c>
      <c r="E405" s="261" t="str">
        <f t="shared" si="141"/>
        <v/>
      </c>
      <c r="F405" s="261" t="str">
        <f>IF(E405="","",SUM(E$4:E405))</f>
        <v/>
      </c>
      <c r="G405" s="261" t="str">
        <f t="shared" si="142"/>
        <v/>
      </c>
      <c r="H405" s="24" t="str">
        <f t="shared" si="143"/>
        <v/>
      </c>
      <c r="I405" s="24" t="str">
        <f t="shared" si="144"/>
        <v/>
      </c>
      <c r="J405" s="24" t="str">
        <f>IF(I405="","",SUM(I$4:I405))</f>
        <v/>
      </c>
      <c r="K405" s="24" t="str">
        <f t="shared" si="145"/>
        <v/>
      </c>
      <c r="L405" s="37" t="str">
        <f t="shared" si="158"/>
        <v/>
      </c>
      <c r="M405" s="37" t="str">
        <f t="shared" si="159"/>
        <v/>
      </c>
      <c r="N405" s="37" t="str">
        <f t="shared" si="160"/>
        <v/>
      </c>
      <c r="O405" s="37" t="str">
        <f t="shared" si="146"/>
        <v/>
      </c>
      <c r="P405" s="37" t="str">
        <f t="shared" si="147"/>
        <v/>
      </c>
      <c r="Q405" s="37" t="str">
        <f t="shared" si="148"/>
        <v/>
      </c>
      <c r="R405" s="25" t="str">
        <f t="shared" si="149"/>
        <v/>
      </c>
      <c r="S405" s="25" t="str">
        <f t="shared" si="150"/>
        <v/>
      </c>
      <c r="T405" s="25" t="str">
        <f t="shared" si="151"/>
        <v/>
      </c>
      <c r="U405" s="27" t="str">
        <f t="shared" si="152"/>
        <v/>
      </c>
      <c r="V405" s="26" t="str">
        <f t="shared" si="157"/>
        <v/>
      </c>
      <c r="W405" s="31" t="str">
        <f t="shared" si="153"/>
        <v/>
      </c>
      <c r="X405" s="88" t="str">
        <f>IF(U405="","",SUM($T$4:T405)*1000/J405*(1-Percent_bound_block))</f>
        <v/>
      </c>
      <c r="Y405" s="88" t="str">
        <f>IF(U405="","",SUM($T$4:T405)*1000/F405*(1-Percent_bound_block))</f>
        <v/>
      </c>
      <c r="Z405" s="90" t="str">
        <f t="shared" si="154"/>
        <v/>
      </c>
      <c r="AA405" s="68" t="str">
        <f>IF(AND(B404&lt;Runoff_duration_hr_block/2,B405&gt;Runoff_duration_hr_block/2),Runoff_duration_hr_block/2,INDEX($B$4:$B$1500,IF(B405&gt;Runoff_duration_hr_block/2,ROWS($AA$4:AA405)-1,ROWS($AA$4:AA405))))</f>
        <v/>
      </c>
      <c r="AB405" s="66" t="str">
        <f>IFERROR(ROUND(IF(HG_shape_block="Constant flow",IF(AA405=Runoff_duration_hr_block/2,CONVERT($H$4,"L","gal")/(Runoff_duration_hr_block*60),VLOOKUP('Block Calcs'!AA405,'Block Calcs'!$B$4:$K$1500,10,FALSE)),IF(AA405=Runoff_duration_hr_block/2,2*CONVERT($H$4,"L","gal")/(Runoff_duration_hr_block*60),VLOOKUP('Block Calcs'!AA405,'Block Calcs'!$B$4:$K$1500,10,FALSE))),2),"")</f>
        <v/>
      </c>
      <c r="AC405" s="68" t="str">
        <f t="shared" si="155"/>
        <v/>
      </c>
      <c r="AD405" s="67" t="str">
        <f>IF(A405="","",(SUM($R$4:R405)+(O405*P405*Q405*Number_of_chem_blocks_block)))</f>
        <v/>
      </c>
      <c r="AE405" s="67" t="str">
        <f>IF(A405="","",(SUM($S$4:S405)+(O405*P405*Q405*Chem_block_density_block*2.54^3*Number_of_chem_blocks_block)))</f>
        <v/>
      </c>
    </row>
    <row r="406" spans="1:31" x14ac:dyDescent="0.3">
      <c r="A406" s="23" t="str">
        <f t="shared" si="156"/>
        <v/>
      </c>
      <c r="B406" s="23" t="str">
        <f t="shared" si="138"/>
        <v/>
      </c>
      <c r="C406" s="23" t="str">
        <f t="shared" si="139"/>
        <v/>
      </c>
      <c r="D406" s="261" t="str">
        <f t="shared" si="140"/>
        <v/>
      </c>
      <c r="E406" s="261" t="str">
        <f t="shared" si="141"/>
        <v/>
      </c>
      <c r="F406" s="261" t="str">
        <f>IF(E406="","",SUM(E$4:E406))</f>
        <v/>
      </c>
      <c r="G406" s="261" t="str">
        <f t="shared" si="142"/>
        <v/>
      </c>
      <c r="H406" s="24" t="str">
        <f t="shared" si="143"/>
        <v/>
      </c>
      <c r="I406" s="24" t="str">
        <f t="shared" si="144"/>
        <v/>
      </c>
      <c r="J406" s="24" t="str">
        <f>IF(I406="","",SUM(I$4:I406))</f>
        <v/>
      </c>
      <c r="K406" s="24" t="str">
        <f t="shared" si="145"/>
        <v/>
      </c>
      <c r="L406" s="37" t="str">
        <f t="shared" si="158"/>
        <v/>
      </c>
      <c r="M406" s="37" t="str">
        <f t="shared" si="159"/>
        <v/>
      </c>
      <c r="N406" s="37" t="str">
        <f t="shared" si="160"/>
        <v/>
      </c>
      <c r="O406" s="37" t="str">
        <f t="shared" si="146"/>
        <v/>
      </c>
      <c r="P406" s="37" t="str">
        <f t="shared" si="147"/>
        <v/>
      </c>
      <c r="Q406" s="37" t="str">
        <f t="shared" si="148"/>
        <v/>
      </c>
      <c r="R406" s="25" t="str">
        <f t="shared" si="149"/>
        <v/>
      </c>
      <c r="S406" s="25" t="str">
        <f t="shared" si="150"/>
        <v/>
      </c>
      <c r="T406" s="25" t="str">
        <f t="shared" si="151"/>
        <v/>
      </c>
      <c r="U406" s="27" t="str">
        <f t="shared" si="152"/>
        <v/>
      </c>
      <c r="V406" s="26" t="str">
        <f t="shared" si="157"/>
        <v/>
      </c>
      <c r="W406" s="31" t="str">
        <f t="shared" si="153"/>
        <v/>
      </c>
      <c r="X406" s="88" t="str">
        <f>IF(U406="","",SUM($T$4:T406)*1000/J406*(1-Percent_bound_block))</f>
        <v/>
      </c>
      <c r="Y406" s="88" t="str">
        <f>IF(U406="","",SUM($T$4:T406)*1000/F406*(1-Percent_bound_block))</f>
        <v/>
      </c>
      <c r="Z406" s="90" t="str">
        <f t="shared" si="154"/>
        <v/>
      </c>
      <c r="AA406" s="68" t="str">
        <f>IF(AND(B405&lt;Runoff_duration_hr_block/2,B406&gt;Runoff_duration_hr_block/2),Runoff_duration_hr_block/2,INDEX($B$4:$B$1500,IF(B406&gt;Runoff_duration_hr_block/2,ROWS($AA$4:AA406)-1,ROWS($AA$4:AA406))))</f>
        <v/>
      </c>
      <c r="AB406" s="66" t="str">
        <f>IFERROR(ROUND(IF(HG_shape_block="Constant flow",IF(AA406=Runoff_duration_hr_block/2,CONVERT($H$4,"L","gal")/(Runoff_duration_hr_block*60),VLOOKUP('Block Calcs'!AA406,'Block Calcs'!$B$4:$K$1500,10,FALSE)),IF(AA406=Runoff_duration_hr_block/2,2*CONVERT($H$4,"L","gal")/(Runoff_duration_hr_block*60),VLOOKUP('Block Calcs'!AA406,'Block Calcs'!$B$4:$K$1500,10,FALSE))),2),"")</f>
        <v/>
      </c>
      <c r="AC406" s="68" t="str">
        <f t="shared" si="155"/>
        <v/>
      </c>
      <c r="AD406" s="67" t="str">
        <f>IF(A406="","",(SUM($R$4:R406)+(O406*P406*Q406*Number_of_chem_blocks_block)))</f>
        <v/>
      </c>
      <c r="AE406" s="67" t="str">
        <f>IF(A406="","",(SUM($S$4:S406)+(O406*P406*Q406*Chem_block_density_block*2.54^3*Number_of_chem_blocks_block)))</f>
        <v/>
      </c>
    </row>
    <row r="407" spans="1:31" x14ac:dyDescent="0.3">
      <c r="A407" s="23" t="str">
        <f t="shared" si="156"/>
        <v/>
      </c>
      <c r="B407" s="23" t="str">
        <f t="shared" si="138"/>
        <v/>
      </c>
      <c r="C407" s="23" t="str">
        <f t="shared" si="139"/>
        <v/>
      </c>
      <c r="D407" s="261" t="str">
        <f t="shared" si="140"/>
        <v/>
      </c>
      <c r="E407" s="261" t="str">
        <f t="shared" si="141"/>
        <v/>
      </c>
      <c r="F407" s="261" t="str">
        <f>IF(E407="","",SUM(E$4:E407))</f>
        <v/>
      </c>
      <c r="G407" s="261" t="str">
        <f t="shared" si="142"/>
        <v/>
      </c>
      <c r="H407" s="24" t="str">
        <f t="shared" si="143"/>
        <v/>
      </c>
      <c r="I407" s="24" t="str">
        <f t="shared" si="144"/>
        <v/>
      </c>
      <c r="J407" s="24" t="str">
        <f>IF(I407="","",SUM(I$4:I407))</f>
        <v/>
      </c>
      <c r="K407" s="24" t="str">
        <f t="shared" si="145"/>
        <v/>
      </c>
      <c r="L407" s="37" t="str">
        <f t="shared" si="158"/>
        <v/>
      </c>
      <c r="M407" s="37" t="str">
        <f t="shared" si="159"/>
        <v/>
      </c>
      <c r="N407" s="37" t="str">
        <f t="shared" si="160"/>
        <v/>
      </c>
      <c r="O407" s="37" t="str">
        <f t="shared" si="146"/>
        <v/>
      </c>
      <c r="P407" s="37" t="str">
        <f t="shared" si="147"/>
        <v/>
      </c>
      <c r="Q407" s="37" t="str">
        <f t="shared" si="148"/>
        <v/>
      </c>
      <c r="R407" s="25" t="str">
        <f t="shared" si="149"/>
        <v/>
      </c>
      <c r="S407" s="25" t="str">
        <f t="shared" si="150"/>
        <v/>
      </c>
      <c r="T407" s="25" t="str">
        <f t="shared" si="151"/>
        <v/>
      </c>
      <c r="U407" s="27" t="str">
        <f t="shared" si="152"/>
        <v/>
      </c>
      <c r="V407" s="26" t="str">
        <f t="shared" si="157"/>
        <v/>
      </c>
      <c r="W407" s="31" t="str">
        <f t="shared" si="153"/>
        <v/>
      </c>
      <c r="X407" s="88" t="str">
        <f>IF(U407="","",SUM($T$4:T407)*1000/J407*(1-Percent_bound_block))</f>
        <v/>
      </c>
      <c r="Y407" s="88" t="str">
        <f>IF(U407="","",SUM($T$4:T407)*1000/F407*(1-Percent_bound_block))</f>
        <v/>
      </c>
      <c r="Z407" s="90" t="str">
        <f t="shared" si="154"/>
        <v/>
      </c>
      <c r="AA407" s="68" t="str">
        <f>IF(AND(B406&lt;Runoff_duration_hr_block/2,B407&gt;Runoff_duration_hr_block/2),Runoff_duration_hr_block/2,INDEX($B$4:$B$1500,IF(B407&gt;Runoff_duration_hr_block/2,ROWS($AA$4:AA407)-1,ROWS($AA$4:AA407))))</f>
        <v/>
      </c>
      <c r="AB407" s="66" t="str">
        <f>IFERROR(ROUND(IF(HG_shape_block="Constant flow",IF(AA407=Runoff_duration_hr_block/2,CONVERT($H$4,"L","gal")/(Runoff_duration_hr_block*60),VLOOKUP('Block Calcs'!AA407,'Block Calcs'!$B$4:$K$1500,10,FALSE)),IF(AA407=Runoff_duration_hr_block/2,2*CONVERT($H$4,"L","gal")/(Runoff_duration_hr_block*60),VLOOKUP('Block Calcs'!AA407,'Block Calcs'!$B$4:$K$1500,10,FALSE))),2),"")</f>
        <v/>
      </c>
      <c r="AC407" s="68" t="str">
        <f t="shared" si="155"/>
        <v/>
      </c>
      <c r="AD407" s="67" t="str">
        <f>IF(A407="","",(SUM($R$4:R407)+(O407*P407*Q407*Number_of_chem_blocks_block)))</f>
        <v/>
      </c>
      <c r="AE407" s="67" t="str">
        <f>IF(A407="","",(SUM($S$4:S407)+(O407*P407*Q407*Chem_block_density_block*2.54^3*Number_of_chem_blocks_block)))</f>
        <v/>
      </c>
    </row>
    <row r="408" spans="1:31" x14ac:dyDescent="0.3">
      <c r="A408" s="23" t="str">
        <f t="shared" si="156"/>
        <v/>
      </c>
      <c r="B408" s="23" t="str">
        <f t="shared" si="138"/>
        <v/>
      </c>
      <c r="C408" s="23" t="str">
        <f t="shared" si="139"/>
        <v/>
      </c>
      <c r="D408" s="261" t="str">
        <f t="shared" si="140"/>
        <v/>
      </c>
      <c r="E408" s="261" t="str">
        <f t="shared" si="141"/>
        <v/>
      </c>
      <c r="F408" s="261" t="str">
        <f>IF(E408="","",SUM(E$4:E408))</f>
        <v/>
      </c>
      <c r="G408" s="261" t="str">
        <f t="shared" si="142"/>
        <v/>
      </c>
      <c r="H408" s="24" t="str">
        <f t="shared" si="143"/>
        <v/>
      </c>
      <c r="I408" s="24" t="str">
        <f t="shared" si="144"/>
        <v/>
      </c>
      <c r="J408" s="24" t="str">
        <f>IF(I408="","",SUM(I$4:I408))</f>
        <v/>
      </c>
      <c r="K408" s="24" t="str">
        <f t="shared" si="145"/>
        <v/>
      </c>
      <c r="L408" s="37" t="str">
        <f t="shared" si="158"/>
        <v/>
      </c>
      <c r="M408" s="37" t="str">
        <f t="shared" si="159"/>
        <v/>
      </c>
      <c r="N408" s="37" t="str">
        <f t="shared" si="160"/>
        <v/>
      </c>
      <c r="O408" s="37" t="str">
        <f t="shared" si="146"/>
        <v/>
      </c>
      <c r="P408" s="37" t="str">
        <f t="shared" si="147"/>
        <v/>
      </c>
      <c r="Q408" s="37" t="str">
        <f t="shared" si="148"/>
        <v/>
      </c>
      <c r="R408" s="25" t="str">
        <f t="shared" si="149"/>
        <v/>
      </c>
      <c r="S408" s="25" t="str">
        <f t="shared" si="150"/>
        <v/>
      </c>
      <c r="T408" s="25" t="str">
        <f t="shared" si="151"/>
        <v/>
      </c>
      <c r="U408" s="27" t="str">
        <f t="shared" si="152"/>
        <v/>
      </c>
      <c r="V408" s="26" t="str">
        <f t="shared" si="157"/>
        <v/>
      </c>
      <c r="W408" s="31" t="str">
        <f t="shared" si="153"/>
        <v/>
      </c>
      <c r="X408" s="88" t="str">
        <f>IF(U408="","",SUM($T$4:T408)*1000/J408*(1-Percent_bound_block))</f>
        <v/>
      </c>
      <c r="Y408" s="88" t="str">
        <f>IF(U408="","",SUM($T$4:T408)*1000/F408*(1-Percent_bound_block))</f>
        <v/>
      </c>
      <c r="Z408" s="90" t="str">
        <f t="shared" si="154"/>
        <v/>
      </c>
      <c r="AA408" s="68" t="str">
        <f>IF(AND(B407&lt;Runoff_duration_hr_block/2,B408&gt;Runoff_duration_hr_block/2),Runoff_duration_hr_block/2,INDEX($B$4:$B$1500,IF(B408&gt;Runoff_duration_hr_block/2,ROWS($AA$4:AA408)-1,ROWS($AA$4:AA408))))</f>
        <v/>
      </c>
      <c r="AB408" s="66" t="str">
        <f>IFERROR(ROUND(IF(HG_shape_block="Constant flow",IF(AA408=Runoff_duration_hr_block/2,CONVERT($H$4,"L","gal")/(Runoff_duration_hr_block*60),VLOOKUP('Block Calcs'!AA408,'Block Calcs'!$B$4:$K$1500,10,FALSE)),IF(AA408=Runoff_duration_hr_block/2,2*CONVERT($H$4,"L","gal")/(Runoff_duration_hr_block*60),VLOOKUP('Block Calcs'!AA408,'Block Calcs'!$B$4:$K$1500,10,FALSE))),2),"")</f>
        <v/>
      </c>
      <c r="AC408" s="68" t="str">
        <f t="shared" si="155"/>
        <v/>
      </c>
      <c r="AD408" s="67" t="str">
        <f>IF(A408="","",(SUM($R$4:R408)+(O408*P408*Q408*Number_of_chem_blocks_block)))</f>
        <v/>
      </c>
      <c r="AE408" s="67" t="str">
        <f>IF(A408="","",(SUM($S$4:S408)+(O408*P408*Q408*Chem_block_density_block*2.54^3*Number_of_chem_blocks_block)))</f>
        <v/>
      </c>
    </row>
    <row r="409" spans="1:31" x14ac:dyDescent="0.3">
      <c r="A409" s="23" t="str">
        <f t="shared" si="156"/>
        <v/>
      </c>
      <c r="B409" s="23" t="str">
        <f t="shared" si="138"/>
        <v/>
      </c>
      <c r="C409" s="23" t="str">
        <f t="shared" si="139"/>
        <v/>
      </c>
      <c r="D409" s="261" t="str">
        <f t="shared" si="140"/>
        <v/>
      </c>
      <c r="E409" s="261" t="str">
        <f t="shared" si="141"/>
        <v/>
      </c>
      <c r="F409" s="261" t="str">
        <f>IF(E409="","",SUM(E$4:E409))</f>
        <v/>
      </c>
      <c r="G409" s="261" t="str">
        <f t="shared" si="142"/>
        <v/>
      </c>
      <c r="H409" s="24" t="str">
        <f t="shared" si="143"/>
        <v/>
      </c>
      <c r="I409" s="24" t="str">
        <f t="shared" si="144"/>
        <v/>
      </c>
      <c r="J409" s="24" t="str">
        <f>IF(I409="","",SUM(I$4:I409))</f>
        <v/>
      </c>
      <c r="K409" s="24" t="str">
        <f t="shared" si="145"/>
        <v/>
      </c>
      <c r="L409" s="37" t="str">
        <f t="shared" si="158"/>
        <v/>
      </c>
      <c r="M409" s="37" t="str">
        <f t="shared" si="159"/>
        <v/>
      </c>
      <c r="N409" s="37" t="str">
        <f t="shared" si="160"/>
        <v/>
      </c>
      <c r="O409" s="37" t="str">
        <f t="shared" si="146"/>
        <v/>
      </c>
      <c r="P409" s="37" t="str">
        <f t="shared" si="147"/>
        <v/>
      </c>
      <c r="Q409" s="37" t="str">
        <f t="shared" si="148"/>
        <v/>
      </c>
      <c r="R409" s="25" t="str">
        <f t="shared" si="149"/>
        <v/>
      </c>
      <c r="S409" s="25" t="str">
        <f t="shared" si="150"/>
        <v/>
      </c>
      <c r="T409" s="25" t="str">
        <f t="shared" si="151"/>
        <v/>
      </c>
      <c r="U409" s="27" t="str">
        <f t="shared" si="152"/>
        <v/>
      </c>
      <c r="V409" s="26" t="str">
        <f t="shared" si="157"/>
        <v/>
      </c>
      <c r="W409" s="31" t="str">
        <f t="shared" si="153"/>
        <v/>
      </c>
      <c r="X409" s="88" t="str">
        <f>IF(U409="","",SUM($T$4:T409)*1000/J409*(1-Percent_bound_block))</f>
        <v/>
      </c>
      <c r="Y409" s="88" t="str">
        <f>IF(U409="","",SUM($T$4:T409)*1000/F409*(1-Percent_bound_block))</f>
        <v/>
      </c>
      <c r="Z409" s="90" t="str">
        <f t="shared" si="154"/>
        <v/>
      </c>
      <c r="AA409" s="68" t="str">
        <f>IF(AND(B408&lt;Runoff_duration_hr_block/2,B409&gt;Runoff_duration_hr_block/2),Runoff_duration_hr_block/2,INDEX($B$4:$B$1500,IF(B409&gt;Runoff_duration_hr_block/2,ROWS($AA$4:AA409)-1,ROWS($AA$4:AA409))))</f>
        <v/>
      </c>
      <c r="AB409" s="66" t="str">
        <f>IFERROR(ROUND(IF(HG_shape_block="Constant flow",IF(AA409=Runoff_duration_hr_block/2,CONVERT($H$4,"L","gal")/(Runoff_duration_hr_block*60),VLOOKUP('Block Calcs'!AA409,'Block Calcs'!$B$4:$K$1500,10,FALSE)),IF(AA409=Runoff_duration_hr_block/2,2*CONVERT($H$4,"L","gal")/(Runoff_duration_hr_block*60),VLOOKUP('Block Calcs'!AA409,'Block Calcs'!$B$4:$K$1500,10,FALSE))),2),"")</f>
        <v/>
      </c>
      <c r="AC409" s="68" t="str">
        <f t="shared" si="155"/>
        <v/>
      </c>
      <c r="AD409" s="67" t="str">
        <f>IF(A409="","",(SUM($R$4:R409)+(O409*P409*Q409*Number_of_chem_blocks_block)))</f>
        <v/>
      </c>
      <c r="AE409" s="67" t="str">
        <f>IF(A409="","",(SUM($S$4:S409)+(O409*P409*Q409*Chem_block_density_block*2.54^3*Number_of_chem_blocks_block)))</f>
        <v/>
      </c>
    </row>
    <row r="410" spans="1:31" x14ac:dyDescent="0.3">
      <c r="A410" s="23" t="str">
        <f t="shared" si="156"/>
        <v/>
      </c>
      <c r="B410" s="23" t="str">
        <f t="shared" si="138"/>
        <v/>
      </c>
      <c r="C410" s="23" t="str">
        <f t="shared" si="139"/>
        <v/>
      </c>
      <c r="D410" s="261" t="str">
        <f t="shared" si="140"/>
        <v/>
      </c>
      <c r="E410" s="261" t="str">
        <f t="shared" si="141"/>
        <v/>
      </c>
      <c r="F410" s="261" t="str">
        <f>IF(E410="","",SUM(E$4:E410))</f>
        <v/>
      </c>
      <c r="G410" s="261" t="str">
        <f t="shared" si="142"/>
        <v/>
      </c>
      <c r="H410" s="24" t="str">
        <f t="shared" si="143"/>
        <v/>
      </c>
      <c r="I410" s="24" t="str">
        <f t="shared" si="144"/>
        <v/>
      </c>
      <c r="J410" s="24" t="str">
        <f>IF(I410="","",SUM(I$4:I410))</f>
        <v/>
      </c>
      <c r="K410" s="24" t="str">
        <f t="shared" si="145"/>
        <v/>
      </c>
      <c r="L410" s="37" t="str">
        <f t="shared" si="158"/>
        <v/>
      </c>
      <c r="M410" s="37" t="str">
        <f t="shared" si="159"/>
        <v/>
      </c>
      <c r="N410" s="37" t="str">
        <f t="shared" si="160"/>
        <v/>
      </c>
      <c r="O410" s="37" t="str">
        <f t="shared" si="146"/>
        <v/>
      </c>
      <c r="P410" s="37" t="str">
        <f t="shared" si="147"/>
        <v/>
      </c>
      <c r="Q410" s="37" t="str">
        <f t="shared" si="148"/>
        <v/>
      </c>
      <c r="R410" s="25" t="str">
        <f t="shared" si="149"/>
        <v/>
      </c>
      <c r="S410" s="25" t="str">
        <f t="shared" si="150"/>
        <v/>
      </c>
      <c r="T410" s="25" t="str">
        <f t="shared" si="151"/>
        <v/>
      </c>
      <c r="U410" s="27" t="str">
        <f t="shared" si="152"/>
        <v/>
      </c>
      <c r="V410" s="26" t="str">
        <f t="shared" si="157"/>
        <v/>
      </c>
      <c r="W410" s="31" t="str">
        <f t="shared" si="153"/>
        <v/>
      </c>
      <c r="X410" s="88" t="str">
        <f>IF(U410="","",SUM($T$4:T410)*1000/J410*(1-Percent_bound_block))</f>
        <v/>
      </c>
      <c r="Y410" s="88" t="str">
        <f>IF(U410="","",SUM($T$4:T410)*1000/F410*(1-Percent_bound_block))</f>
        <v/>
      </c>
      <c r="Z410" s="90" t="str">
        <f t="shared" si="154"/>
        <v/>
      </c>
      <c r="AA410" s="68" t="str">
        <f>IF(AND(B409&lt;Runoff_duration_hr_block/2,B410&gt;Runoff_duration_hr_block/2),Runoff_duration_hr_block/2,INDEX($B$4:$B$1500,IF(B410&gt;Runoff_duration_hr_block/2,ROWS($AA$4:AA410)-1,ROWS($AA$4:AA410))))</f>
        <v/>
      </c>
      <c r="AB410" s="66" t="str">
        <f>IFERROR(ROUND(IF(HG_shape_block="Constant flow",IF(AA410=Runoff_duration_hr_block/2,CONVERT($H$4,"L","gal")/(Runoff_duration_hr_block*60),VLOOKUP('Block Calcs'!AA410,'Block Calcs'!$B$4:$K$1500,10,FALSE)),IF(AA410=Runoff_duration_hr_block/2,2*CONVERT($H$4,"L","gal")/(Runoff_duration_hr_block*60),VLOOKUP('Block Calcs'!AA410,'Block Calcs'!$B$4:$K$1500,10,FALSE))),2),"")</f>
        <v/>
      </c>
      <c r="AC410" s="68" t="str">
        <f t="shared" si="155"/>
        <v/>
      </c>
      <c r="AD410" s="67" t="str">
        <f>IF(A410="","",(SUM($R$4:R410)+(O410*P410*Q410*Number_of_chem_blocks_block)))</f>
        <v/>
      </c>
      <c r="AE410" s="67" t="str">
        <f>IF(A410="","",(SUM($S$4:S410)+(O410*P410*Q410*Chem_block_density_block*2.54^3*Number_of_chem_blocks_block)))</f>
        <v/>
      </c>
    </row>
    <row r="411" spans="1:31" x14ac:dyDescent="0.3">
      <c r="A411" s="23" t="str">
        <f t="shared" si="156"/>
        <v/>
      </c>
      <c r="B411" s="23" t="str">
        <f t="shared" si="138"/>
        <v/>
      </c>
      <c r="C411" s="23" t="str">
        <f t="shared" si="139"/>
        <v/>
      </c>
      <c r="D411" s="261" t="str">
        <f t="shared" si="140"/>
        <v/>
      </c>
      <c r="E411" s="261" t="str">
        <f t="shared" si="141"/>
        <v/>
      </c>
      <c r="F411" s="261" t="str">
        <f>IF(E411="","",SUM(E$4:E411))</f>
        <v/>
      </c>
      <c r="G411" s="261" t="str">
        <f t="shared" si="142"/>
        <v/>
      </c>
      <c r="H411" s="24" t="str">
        <f t="shared" si="143"/>
        <v/>
      </c>
      <c r="I411" s="24" t="str">
        <f t="shared" si="144"/>
        <v/>
      </c>
      <c r="J411" s="24" t="str">
        <f>IF(I411="","",SUM(I$4:I411))</f>
        <v/>
      </c>
      <c r="K411" s="24" t="str">
        <f t="shared" si="145"/>
        <v/>
      </c>
      <c r="L411" s="37" t="str">
        <f t="shared" si="158"/>
        <v/>
      </c>
      <c r="M411" s="37" t="str">
        <f t="shared" si="159"/>
        <v/>
      </c>
      <c r="N411" s="37" t="str">
        <f t="shared" si="160"/>
        <v/>
      </c>
      <c r="O411" s="37" t="str">
        <f t="shared" si="146"/>
        <v/>
      </c>
      <c r="P411" s="37" t="str">
        <f t="shared" si="147"/>
        <v/>
      </c>
      <c r="Q411" s="37" t="str">
        <f t="shared" si="148"/>
        <v/>
      </c>
      <c r="R411" s="25" t="str">
        <f t="shared" si="149"/>
        <v/>
      </c>
      <c r="S411" s="25" t="str">
        <f t="shared" si="150"/>
        <v/>
      </c>
      <c r="T411" s="25" t="str">
        <f t="shared" si="151"/>
        <v/>
      </c>
      <c r="U411" s="27" t="str">
        <f t="shared" si="152"/>
        <v/>
      </c>
      <c r="V411" s="26" t="str">
        <f t="shared" si="157"/>
        <v/>
      </c>
      <c r="W411" s="31" t="str">
        <f t="shared" si="153"/>
        <v/>
      </c>
      <c r="X411" s="88" t="str">
        <f>IF(U411="","",SUM($T$4:T411)*1000/J411*(1-Percent_bound_block))</f>
        <v/>
      </c>
      <c r="Y411" s="88" t="str">
        <f>IF(U411="","",SUM($T$4:T411)*1000/F411*(1-Percent_bound_block))</f>
        <v/>
      </c>
      <c r="Z411" s="90" t="str">
        <f t="shared" si="154"/>
        <v/>
      </c>
      <c r="AA411" s="68" t="str">
        <f>IF(AND(B410&lt;Runoff_duration_hr_block/2,B411&gt;Runoff_duration_hr_block/2),Runoff_duration_hr_block/2,INDEX($B$4:$B$1500,IF(B411&gt;Runoff_duration_hr_block/2,ROWS($AA$4:AA411)-1,ROWS($AA$4:AA411))))</f>
        <v/>
      </c>
      <c r="AB411" s="66" t="str">
        <f>IFERROR(ROUND(IF(HG_shape_block="Constant flow",IF(AA411=Runoff_duration_hr_block/2,CONVERT($H$4,"L","gal")/(Runoff_duration_hr_block*60),VLOOKUP('Block Calcs'!AA411,'Block Calcs'!$B$4:$K$1500,10,FALSE)),IF(AA411=Runoff_duration_hr_block/2,2*CONVERT($H$4,"L","gal")/(Runoff_duration_hr_block*60),VLOOKUP('Block Calcs'!AA411,'Block Calcs'!$B$4:$K$1500,10,FALSE))),2),"")</f>
        <v/>
      </c>
      <c r="AC411" s="68" t="str">
        <f t="shared" si="155"/>
        <v/>
      </c>
      <c r="AD411" s="67" t="str">
        <f>IF(A411="","",(SUM($R$4:R411)+(O411*P411*Q411*Number_of_chem_blocks_block)))</f>
        <v/>
      </c>
      <c r="AE411" s="67" t="str">
        <f>IF(A411="","",(SUM($S$4:S411)+(O411*P411*Q411*Chem_block_density_block*2.54^3*Number_of_chem_blocks_block)))</f>
        <v/>
      </c>
    </row>
    <row r="412" spans="1:31" x14ac:dyDescent="0.3">
      <c r="A412" s="23" t="str">
        <f t="shared" si="156"/>
        <v/>
      </c>
      <c r="B412" s="23" t="str">
        <f t="shared" si="138"/>
        <v/>
      </c>
      <c r="C412" s="23" t="str">
        <f t="shared" si="139"/>
        <v/>
      </c>
      <c r="D412" s="261" t="str">
        <f t="shared" si="140"/>
        <v/>
      </c>
      <c r="E412" s="261" t="str">
        <f t="shared" si="141"/>
        <v/>
      </c>
      <c r="F412" s="261" t="str">
        <f>IF(E412="","",SUM(E$4:E412))</f>
        <v/>
      </c>
      <c r="G412" s="261" t="str">
        <f t="shared" si="142"/>
        <v/>
      </c>
      <c r="H412" s="24" t="str">
        <f t="shared" si="143"/>
        <v/>
      </c>
      <c r="I412" s="24" t="str">
        <f t="shared" si="144"/>
        <v/>
      </c>
      <c r="J412" s="24" t="str">
        <f>IF(I412="","",SUM(I$4:I412))</f>
        <v/>
      </c>
      <c r="K412" s="24" t="str">
        <f t="shared" si="145"/>
        <v/>
      </c>
      <c r="L412" s="37" t="str">
        <f t="shared" si="158"/>
        <v/>
      </c>
      <c r="M412" s="37" t="str">
        <f t="shared" si="159"/>
        <v/>
      </c>
      <c r="N412" s="37" t="str">
        <f t="shared" si="160"/>
        <v/>
      </c>
      <c r="O412" s="37" t="str">
        <f t="shared" si="146"/>
        <v/>
      </c>
      <c r="P412" s="37" t="str">
        <f t="shared" si="147"/>
        <v/>
      </c>
      <c r="Q412" s="37" t="str">
        <f t="shared" si="148"/>
        <v/>
      </c>
      <c r="R412" s="25" t="str">
        <f t="shared" si="149"/>
        <v/>
      </c>
      <c r="S412" s="25" t="str">
        <f t="shared" si="150"/>
        <v/>
      </c>
      <c r="T412" s="25" t="str">
        <f t="shared" si="151"/>
        <v/>
      </c>
      <c r="U412" s="27" t="str">
        <f t="shared" si="152"/>
        <v/>
      </c>
      <c r="V412" s="26" t="str">
        <f t="shared" si="157"/>
        <v/>
      </c>
      <c r="W412" s="31" t="str">
        <f t="shared" si="153"/>
        <v/>
      </c>
      <c r="X412" s="88" t="str">
        <f>IF(U412="","",SUM($T$4:T412)*1000/J412*(1-Percent_bound_block))</f>
        <v/>
      </c>
      <c r="Y412" s="88" t="str">
        <f>IF(U412="","",SUM($T$4:T412)*1000/F412*(1-Percent_bound_block))</f>
        <v/>
      </c>
      <c r="Z412" s="90" t="str">
        <f t="shared" si="154"/>
        <v/>
      </c>
      <c r="AA412" s="68" t="str">
        <f>IF(AND(B411&lt;Runoff_duration_hr_block/2,B412&gt;Runoff_duration_hr_block/2),Runoff_duration_hr_block/2,INDEX($B$4:$B$1500,IF(B412&gt;Runoff_duration_hr_block/2,ROWS($AA$4:AA412)-1,ROWS($AA$4:AA412))))</f>
        <v/>
      </c>
      <c r="AB412" s="66" t="str">
        <f>IFERROR(ROUND(IF(HG_shape_block="Constant flow",IF(AA412=Runoff_duration_hr_block/2,CONVERT($H$4,"L","gal")/(Runoff_duration_hr_block*60),VLOOKUP('Block Calcs'!AA412,'Block Calcs'!$B$4:$K$1500,10,FALSE)),IF(AA412=Runoff_duration_hr_block/2,2*CONVERT($H$4,"L","gal")/(Runoff_duration_hr_block*60),VLOOKUP('Block Calcs'!AA412,'Block Calcs'!$B$4:$K$1500,10,FALSE))),2),"")</f>
        <v/>
      </c>
      <c r="AC412" s="68" t="str">
        <f t="shared" si="155"/>
        <v/>
      </c>
      <c r="AD412" s="67" t="str">
        <f>IF(A412="","",(SUM($R$4:R412)+(O412*P412*Q412*Number_of_chem_blocks_block)))</f>
        <v/>
      </c>
      <c r="AE412" s="67" t="str">
        <f>IF(A412="","",(SUM($S$4:S412)+(O412*P412*Q412*Chem_block_density_block*2.54^3*Number_of_chem_blocks_block)))</f>
        <v/>
      </c>
    </row>
    <row r="413" spans="1:31" x14ac:dyDescent="0.3">
      <c r="A413" s="23" t="str">
        <f t="shared" si="156"/>
        <v/>
      </c>
      <c r="B413" s="23" t="str">
        <f t="shared" si="138"/>
        <v/>
      </c>
      <c r="C413" s="23" t="str">
        <f t="shared" si="139"/>
        <v/>
      </c>
      <c r="D413" s="261" t="str">
        <f t="shared" si="140"/>
        <v/>
      </c>
      <c r="E413" s="261" t="str">
        <f t="shared" si="141"/>
        <v/>
      </c>
      <c r="F413" s="261" t="str">
        <f>IF(E413="","",SUM(E$4:E413))</f>
        <v/>
      </c>
      <c r="G413" s="261" t="str">
        <f t="shared" si="142"/>
        <v/>
      </c>
      <c r="H413" s="24" t="str">
        <f t="shared" si="143"/>
        <v/>
      </c>
      <c r="I413" s="24" t="str">
        <f t="shared" si="144"/>
        <v/>
      </c>
      <c r="J413" s="24" t="str">
        <f>IF(I413="","",SUM(I$4:I413))</f>
        <v/>
      </c>
      <c r="K413" s="24" t="str">
        <f t="shared" si="145"/>
        <v/>
      </c>
      <c r="L413" s="37" t="str">
        <f t="shared" si="158"/>
        <v/>
      </c>
      <c r="M413" s="37" t="str">
        <f t="shared" si="159"/>
        <v/>
      </c>
      <c r="N413" s="37" t="str">
        <f t="shared" si="160"/>
        <v/>
      </c>
      <c r="O413" s="37" t="str">
        <f t="shared" si="146"/>
        <v/>
      </c>
      <c r="P413" s="37" t="str">
        <f t="shared" si="147"/>
        <v/>
      </c>
      <c r="Q413" s="37" t="str">
        <f t="shared" si="148"/>
        <v/>
      </c>
      <c r="R413" s="25" t="str">
        <f t="shared" si="149"/>
        <v/>
      </c>
      <c r="S413" s="25" t="str">
        <f t="shared" si="150"/>
        <v/>
      </c>
      <c r="T413" s="25" t="str">
        <f t="shared" si="151"/>
        <v/>
      </c>
      <c r="U413" s="27" t="str">
        <f t="shared" si="152"/>
        <v/>
      </c>
      <c r="V413" s="26" t="str">
        <f t="shared" si="157"/>
        <v/>
      </c>
      <c r="W413" s="31" t="str">
        <f t="shared" si="153"/>
        <v/>
      </c>
      <c r="X413" s="88" t="str">
        <f>IF(U413="","",SUM($T$4:T413)*1000/J413*(1-Percent_bound_block))</f>
        <v/>
      </c>
      <c r="Y413" s="88" t="str">
        <f>IF(U413="","",SUM($T$4:T413)*1000/F413*(1-Percent_bound_block))</f>
        <v/>
      </c>
      <c r="Z413" s="90" t="str">
        <f t="shared" si="154"/>
        <v/>
      </c>
      <c r="AA413" s="68" t="str">
        <f>IF(AND(B412&lt;Runoff_duration_hr_block/2,B413&gt;Runoff_duration_hr_block/2),Runoff_duration_hr_block/2,INDEX($B$4:$B$1500,IF(B413&gt;Runoff_duration_hr_block/2,ROWS($AA$4:AA413)-1,ROWS($AA$4:AA413))))</f>
        <v/>
      </c>
      <c r="AB413" s="66" t="str">
        <f>IFERROR(ROUND(IF(HG_shape_block="Constant flow",IF(AA413=Runoff_duration_hr_block/2,CONVERT($H$4,"L","gal")/(Runoff_duration_hr_block*60),VLOOKUP('Block Calcs'!AA413,'Block Calcs'!$B$4:$K$1500,10,FALSE)),IF(AA413=Runoff_duration_hr_block/2,2*CONVERT($H$4,"L","gal")/(Runoff_duration_hr_block*60),VLOOKUP('Block Calcs'!AA413,'Block Calcs'!$B$4:$K$1500,10,FALSE))),2),"")</f>
        <v/>
      </c>
      <c r="AC413" s="68" t="str">
        <f t="shared" si="155"/>
        <v/>
      </c>
      <c r="AD413" s="67" t="str">
        <f>IF(A413="","",(SUM($R$4:R413)+(O413*P413*Q413*Number_of_chem_blocks_block)))</f>
        <v/>
      </c>
      <c r="AE413" s="67" t="str">
        <f>IF(A413="","",(SUM($S$4:S413)+(O413*P413*Q413*Chem_block_density_block*2.54^3*Number_of_chem_blocks_block)))</f>
        <v/>
      </c>
    </row>
    <row r="414" spans="1:31" x14ac:dyDescent="0.3">
      <c r="A414" s="23" t="str">
        <f t="shared" si="156"/>
        <v/>
      </c>
      <c r="B414" s="23" t="str">
        <f t="shared" si="138"/>
        <v/>
      </c>
      <c r="C414" s="23" t="str">
        <f t="shared" si="139"/>
        <v/>
      </c>
      <c r="D414" s="261" t="str">
        <f t="shared" si="140"/>
        <v/>
      </c>
      <c r="E414" s="261" t="str">
        <f t="shared" si="141"/>
        <v/>
      </c>
      <c r="F414" s="261" t="str">
        <f>IF(E414="","",SUM(E$4:E414))</f>
        <v/>
      </c>
      <c r="G414" s="261" t="str">
        <f t="shared" si="142"/>
        <v/>
      </c>
      <c r="H414" s="24" t="str">
        <f t="shared" si="143"/>
        <v/>
      </c>
      <c r="I414" s="24" t="str">
        <f t="shared" si="144"/>
        <v/>
      </c>
      <c r="J414" s="24" t="str">
        <f>IF(I414="","",SUM(I$4:I414))</f>
        <v/>
      </c>
      <c r="K414" s="24" t="str">
        <f t="shared" si="145"/>
        <v/>
      </c>
      <c r="L414" s="37" t="str">
        <f t="shared" si="158"/>
        <v/>
      </c>
      <c r="M414" s="37" t="str">
        <f t="shared" si="159"/>
        <v/>
      </c>
      <c r="N414" s="37" t="str">
        <f t="shared" si="160"/>
        <v/>
      </c>
      <c r="O414" s="37" t="str">
        <f t="shared" si="146"/>
        <v/>
      </c>
      <c r="P414" s="37" t="str">
        <f t="shared" si="147"/>
        <v/>
      </c>
      <c r="Q414" s="37" t="str">
        <f t="shared" si="148"/>
        <v/>
      </c>
      <c r="R414" s="25" t="str">
        <f t="shared" si="149"/>
        <v/>
      </c>
      <c r="S414" s="25" t="str">
        <f t="shared" si="150"/>
        <v/>
      </c>
      <c r="T414" s="25" t="str">
        <f t="shared" si="151"/>
        <v/>
      </c>
      <c r="U414" s="27" t="str">
        <f t="shared" si="152"/>
        <v/>
      </c>
      <c r="V414" s="26" t="str">
        <f t="shared" si="157"/>
        <v/>
      </c>
      <c r="W414" s="31" t="str">
        <f t="shared" si="153"/>
        <v/>
      </c>
      <c r="X414" s="88" t="str">
        <f>IF(U414="","",SUM($T$4:T414)*1000/J414*(1-Percent_bound_block))</f>
        <v/>
      </c>
      <c r="Y414" s="88" t="str">
        <f>IF(U414="","",SUM($T$4:T414)*1000/F414*(1-Percent_bound_block))</f>
        <v/>
      </c>
      <c r="Z414" s="90" t="str">
        <f t="shared" si="154"/>
        <v/>
      </c>
      <c r="AA414" s="68" t="str">
        <f>IF(AND(B413&lt;Runoff_duration_hr_block/2,B414&gt;Runoff_duration_hr_block/2),Runoff_duration_hr_block/2,INDEX($B$4:$B$1500,IF(B414&gt;Runoff_duration_hr_block/2,ROWS($AA$4:AA414)-1,ROWS($AA$4:AA414))))</f>
        <v/>
      </c>
      <c r="AB414" s="66" t="str">
        <f>IFERROR(ROUND(IF(HG_shape_block="Constant flow",IF(AA414=Runoff_duration_hr_block/2,CONVERT($H$4,"L","gal")/(Runoff_duration_hr_block*60),VLOOKUP('Block Calcs'!AA414,'Block Calcs'!$B$4:$K$1500,10,FALSE)),IF(AA414=Runoff_duration_hr_block/2,2*CONVERT($H$4,"L","gal")/(Runoff_duration_hr_block*60),VLOOKUP('Block Calcs'!AA414,'Block Calcs'!$B$4:$K$1500,10,FALSE))),2),"")</f>
        <v/>
      </c>
      <c r="AC414" s="68" t="str">
        <f t="shared" si="155"/>
        <v/>
      </c>
      <c r="AD414" s="67" t="str">
        <f>IF(A414="","",(SUM($R$4:R414)+(O414*P414*Q414*Number_of_chem_blocks_block)))</f>
        <v/>
      </c>
      <c r="AE414" s="67" t="str">
        <f>IF(A414="","",(SUM($S$4:S414)+(O414*P414*Q414*Chem_block_density_block*2.54^3*Number_of_chem_blocks_block)))</f>
        <v/>
      </c>
    </row>
    <row r="415" spans="1:31" x14ac:dyDescent="0.3">
      <c r="A415" s="23" t="str">
        <f t="shared" si="156"/>
        <v/>
      </c>
      <c r="B415" s="23" t="str">
        <f t="shared" si="138"/>
        <v/>
      </c>
      <c r="C415" s="23" t="str">
        <f t="shared" si="139"/>
        <v/>
      </c>
      <c r="D415" s="261" t="str">
        <f t="shared" si="140"/>
        <v/>
      </c>
      <c r="E415" s="261" t="str">
        <f t="shared" si="141"/>
        <v/>
      </c>
      <c r="F415" s="261" t="str">
        <f>IF(E415="","",SUM(E$4:E415))</f>
        <v/>
      </c>
      <c r="G415" s="261" t="str">
        <f t="shared" si="142"/>
        <v/>
      </c>
      <c r="H415" s="24" t="str">
        <f t="shared" si="143"/>
        <v/>
      </c>
      <c r="I415" s="24" t="str">
        <f t="shared" si="144"/>
        <v/>
      </c>
      <c r="J415" s="24" t="str">
        <f>IF(I415="","",SUM(I$4:I415))</f>
        <v/>
      </c>
      <c r="K415" s="24" t="str">
        <f t="shared" si="145"/>
        <v/>
      </c>
      <c r="L415" s="37" t="str">
        <f t="shared" si="158"/>
        <v/>
      </c>
      <c r="M415" s="37" t="str">
        <f t="shared" si="159"/>
        <v/>
      </c>
      <c r="N415" s="37" t="str">
        <f t="shared" si="160"/>
        <v/>
      </c>
      <c r="O415" s="37" t="str">
        <f t="shared" si="146"/>
        <v/>
      </c>
      <c r="P415" s="37" t="str">
        <f t="shared" si="147"/>
        <v/>
      </c>
      <c r="Q415" s="37" t="str">
        <f t="shared" si="148"/>
        <v/>
      </c>
      <c r="R415" s="25" t="str">
        <f t="shared" si="149"/>
        <v/>
      </c>
      <c r="S415" s="25" t="str">
        <f t="shared" si="150"/>
        <v/>
      </c>
      <c r="T415" s="25" t="str">
        <f t="shared" si="151"/>
        <v/>
      </c>
      <c r="U415" s="27" t="str">
        <f t="shared" si="152"/>
        <v/>
      </c>
      <c r="V415" s="26" t="str">
        <f t="shared" si="157"/>
        <v/>
      </c>
      <c r="W415" s="31" t="str">
        <f t="shared" si="153"/>
        <v/>
      </c>
      <c r="X415" s="88" t="str">
        <f>IF(U415="","",SUM($T$4:T415)*1000/J415*(1-Percent_bound_block))</f>
        <v/>
      </c>
      <c r="Y415" s="88" t="str">
        <f>IF(U415="","",SUM($T$4:T415)*1000/F415*(1-Percent_bound_block))</f>
        <v/>
      </c>
      <c r="Z415" s="90" t="str">
        <f t="shared" si="154"/>
        <v/>
      </c>
      <c r="AA415" s="68" t="str">
        <f>IF(AND(B414&lt;Runoff_duration_hr_block/2,B415&gt;Runoff_duration_hr_block/2),Runoff_duration_hr_block/2,INDEX($B$4:$B$1500,IF(B415&gt;Runoff_duration_hr_block/2,ROWS($AA$4:AA415)-1,ROWS($AA$4:AA415))))</f>
        <v/>
      </c>
      <c r="AB415" s="66" t="str">
        <f>IFERROR(ROUND(IF(HG_shape_block="Constant flow",IF(AA415=Runoff_duration_hr_block/2,CONVERT($H$4,"L","gal")/(Runoff_duration_hr_block*60),VLOOKUP('Block Calcs'!AA415,'Block Calcs'!$B$4:$K$1500,10,FALSE)),IF(AA415=Runoff_duration_hr_block/2,2*CONVERT($H$4,"L","gal")/(Runoff_duration_hr_block*60),VLOOKUP('Block Calcs'!AA415,'Block Calcs'!$B$4:$K$1500,10,FALSE))),2),"")</f>
        <v/>
      </c>
      <c r="AC415" s="68" t="str">
        <f t="shared" si="155"/>
        <v/>
      </c>
      <c r="AD415" s="67" t="str">
        <f>IF(A415="","",(SUM($R$4:R415)+(O415*P415*Q415*Number_of_chem_blocks_block)))</f>
        <v/>
      </c>
      <c r="AE415" s="67" t="str">
        <f>IF(A415="","",(SUM($S$4:S415)+(O415*P415*Q415*Chem_block_density_block*2.54^3*Number_of_chem_blocks_block)))</f>
        <v/>
      </c>
    </row>
    <row r="416" spans="1:31" x14ac:dyDescent="0.3">
      <c r="A416" s="23" t="str">
        <f t="shared" si="156"/>
        <v/>
      </c>
      <c r="B416" s="23" t="str">
        <f t="shared" si="138"/>
        <v/>
      </c>
      <c r="C416" s="23" t="str">
        <f t="shared" si="139"/>
        <v/>
      </c>
      <c r="D416" s="261" t="str">
        <f t="shared" si="140"/>
        <v/>
      </c>
      <c r="E416" s="261" t="str">
        <f t="shared" si="141"/>
        <v/>
      </c>
      <c r="F416" s="261" t="str">
        <f>IF(E416="","",SUM(E$4:E416))</f>
        <v/>
      </c>
      <c r="G416" s="261" t="str">
        <f t="shared" si="142"/>
        <v/>
      </c>
      <c r="H416" s="24" t="str">
        <f t="shared" si="143"/>
        <v/>
      </c>
      <c r="I416" s="24" t="str">
        <f t="shared" si="144"/>
        <v/>
      </c>
      <c r="J416" s="24" t="str">
        <f>IF(I416="","",SUM(I$4:I416))</f>
        <v/>
      </c>
      <c r="K416" s="24" t="str">
        <f t="shared" si="145"/>
        <v/>
      </c>
      <c r="L416" s="37" t="str">
        <f t="shared" si="158"/>
        <v/>
      </c>
      <c r="M416" s="37" t="str">
        <f t="shared" si="159"/>
        <v/>
      </c>
      <c r="N416" s="37" t="str">
        <f t="shared" si="160"/>
        <v/>
      </c>
      <c r="O416" s="37" t="str">
        <f t="shared" si="146"/>
        <v/>
      </c>
      <c r="P416" s="37" t="str">
        <f t="shared" si="147"/>
        <v/>
      </c>
      <c r="Q416" s="37" t="str">
        <f t="shared" si="148"/>
        <v/>
      </c>
      <c r="R416" s="25" t="str">
        <f t="shared" si="149"/>
        <v/>
      </c>
      <c r="S416" s="25" t="str">
        <f t="shared" si="150"/>
        <v/>
      </c>
      <c r="T416" s="25" t="str">
        <f t="shared" si="151"/>
        <v/>
      </c>
      <c r="U416" s="27" t="str">
        <f t="shared" si="152"/>
        <v/>
      </c>
      <c r="V416" s="26" t="str">
        <f t="shared" si="157"/>
        <v/>
      </c>
      <c r="W416" s="31" t="str">
        <f t="shared" si="153"/>
        <v/>
      </c>
      <c r="X416" s="88" t="str">
        <f>IF(U416="","",SUM($T$4:T416)*1000/J416*(1-Percent_bound_block))</f>
        <v/>
      </c>
      <c r="Y416" s="88" t="str">
        <f>IF(U416="","",SUM($T$4:T416)*1000/F416*(1-Percent_bound_block))</f>
        <v/>
      </c>
      <c r="Z416" s="90" t="str">
        <f t="shared" si="154"/>
        <v/>
      </c>
      <c r="AA416" s="68" t="str">
        <f>IF(AND(B415&lt;Runoff_duration_hr_block/2,B416&gt;Runoff_duration_hr_block/2),Runoff_duration_hr_block/2,INDEX($B$4:$B$1500,IF(B416&gt;Runoff_duration_hr_block/2,ROWS($AA$4:AA416)-1,ROWS($AA$4:AA416))))</f>
        <v/>
      </c>
      <c r="AB416" s="66" t="str">
        <f>IFERROR(ROUND(IF(HG_shape_block="Constant flow",IF(AA416=Runoff_duration_hr_block/2,CONVERT($H$4,"L","gal")/(Runoff_duration_hr_block*60),VLOOKUP('Block Calcs'!AA416,'Block Calcs'!$B$4:$K$1500,10,FALSE)),IF(AA416=Runoff_duration_hr_block/2,2*CONVERT($H$4,"L","gal")/(Runoff_duration_hr_block*60),VLOOKUP('Block Calcs'!AA416,'Block Calcs'!$B$4:$K$1500,10,FALSE))),2),"")</f>
        <v/>
      </c>
      <c r="AC416" s="68" t="str">
        <f t="shared" si="155"/>
        <v/>
      </c>
      <c r="AD416" s="67" t="str">
        <f>IF(A416="","",(SUM($R$4:R416)+(O416*P416*Q416*Number_of_chem_blocks_block)))</f>
        <v/>
      </c>
      <c r="AE416" s="67" t="str">
        <f>IF(A416="","",(SUM($S$4:S416)+(O416*P416*Q416*Chem_block_density_block*2.54^3*Number_of_chem_blocks_block)))</f>
        <v/>
      </c>
    </row>
    <row r="417" spans="1:31" x14ac:dyDescent="0.3">
      <c r="A417" s="23" t="str">
        <f t="shared" si="156"/>
        <v/>
      </c>
      <c r="B417" s="23" t="str">
        <f t="shared" si="138"/>
        <v/>
      </c>
      <c r="C417" s="23" t="str">
        <f t="shared" si="139"/>
        <v/>
      </c>
      <c r="D417" s="261" t="str">
        <f t="shared" si="140"/>
        <v/>
      </c>
      <c r="E417" s="261" t="str">
        <f t="shared" si="141"/>
        <v/>
      </c>
      <c r="F417" s="261" t="str">
        <f>IF(E417="","",SUM(E$4:E417))</f>
        <v/>
      </c>
      <c r="G417" s="261" t="str">
        <f t="shared" si="142"/>
        <v/>
      </c>
      <c r="H417" s="24" t="str">
        <f t="shared" si="143"/>
        <v/>
      </c>
      <c r="I417" s="24" t="str">
        <f t="shared" si="144"/>
        <v/>
      </c>
      <c r="J417" s="24" t="str">
        <f>IF(I417="","",SUM(I$4:I417))</f>
        <v/>
      </c>
      <c r="K417" s="24" t="str">
        <f t="shared" si="145"/>
        <v/>
      </c>
      <c r="L417" s="37" t="str">
        <f t="shared" si="158"/>
        <v/>
      </c>
      <c r="M417" s="37" t="str">
        <f t="shared" si="159"/>
        <v/>
      </c>
      <c r="N417" s="37" t="str">
        <f t="shared" si="160"/>
        <v/>
      </c>
      <c r="O417" s="37" t="str">
        <f t="shared" si="146"/>
        <v/>
      </c>
      <c r="P417" s="37" t="str">
        <f t="shared" si="147"/>
        <v/>
      </c>
      <c r="Q417" s="37" t="str">
        <f t="shared" si="148"/>
        <v/>
      </c>
      <c r="R417" s="25" t="str">
        <f t="shared" si="149"/>
        <v/>
      </c>
      <c r="S417" s="25" t="str">
        <f t="shared" si="150"/>
        <v/>
      </c>
      <c r="T417" s="25" t="str">
        <f t="shared" si="151"/>
        <v/>
      </c>
      <c r="U417" s="27" t="str">
        <f t="shared" si="152"/>
        <v/>
      </c>
      <c r="V417" s="26" t="str">
        <f t="shared" si="157"/>
        <v/>
      </c>
      <c r="W417" s="31" t="str">
        <f t="shared" si="153"/>
        <v/>
      </c>
      <c r="X417" s="88" t="str">
        <f>IF(U417="","",SUM($T$4:T417)*1000/J417*(1-Percent_bound_block))</f>
        <v/>
      </c>
      <c r="Y417" s="88" t="str">
        <f>IF(U417="","",SUM($T$4:T417)*1000/F417*(1-Percent_bound_block))</f>
        <v/>
      </c>
      <c r="Z417" s="90" t="str">
        <f t="shared" si="154"/>
        <v/>
      </c>
      <c r="AA417" s="68" t="str">
        <f>IF(AND(B416&lt;Runoff_duration_hr_block/2,B417&gt;Runoff_duration_hr_block/2),Runoff_duration_hr_block/2,INDEX($B$4:$B$1500,IF(B417&gt;Runoff_duration_hr_block/2,ROWS($AA$4:AA417)-1,ROWS($AA$4:AA417))))</f>
        <v/>
      </c>
      <c r="AB417" s="66" t="str">
        <f>IFERROR(ROUND(IF(HG_shape_block="Constant flow",IF(AA417=Runoff_duration_hr_block/2,CONVERT($H$4,"L","gal")/(Runoff_duration_hr_block*60),VLOOKUP('Block Calcs'!AA417,'Block Calcs'!$B$4:$K$1500,10,FALSE)),IF(AA417=Runoff_duration_hr_block/2,2*CONVERT($H$4,"L","gal")/(Runoff_duration_hr_block*60),VLOOKUP('Block Calcs'!AA417,'Block Calcs'!$B$4:$K$1500,10,FALSE))),2),"")</f>
        <v/>
      </c>
      <c r="AC417" s="68" t="str">
        <f t="shared" si="155"/>
        <v/>
      </c>
      <c r="AD417" s="67" t="str">
        <f>IF(A417="","",(SUM($R$4:R417)+(O417*P417*Q417*Number_of_chem_blocks_block)))</f>
        <v/>
      </c>
      <c r="AE417" s="67" t="str">
        <f>IF(A417="","",(SUM($S$4:S417)+(O417*P417*Q417*Chem_block_density_block*2.54^3*Number_of_chem_blocks_block)))</f>
        <v/>
      </c>
    </row>
    <row r="418" spans="1:31" x14ac:dyDescent="0.3">
      <c r="A418" s="23" t="str">
        <f t="shared" si="156"/>
        <v/>
      </c>
      <c r="B418" s="23" t="str">
        <f t="shared" si="138"/>
        <v/>
      </c>
      <c r="C418" s="23" t="str">
        <f t="shared" si="139"/>
        <v/>
      </c>
      <c r="D418" s="261" t="str">
        <f t="shared" si="140"/>
        <v/>
      </c>
      <c r="E418" s="261" t="str">
        <f t="shared" si="141"/>
        <v/>
      </c>
      <c r="F418" s="261" t="str">
        <f>IF(E418="","",SUM(E$4:E418))</f>
        <v/>
      </c>
      <c r="G418" s="261" t="str">
        <f t="shared" si="142"/>
        <v/>
      </c>
      <c r="H418" s="24" t="str">
        <f t="shared" si="143"/>
        <v/>
      </c>
      <c r="I418" s="24" t="str">
        <f t="shared" si="144"/>
        <v/>
      </c>
      <c r="J418" s="24" t="str">
        <f>IF(I418="","",SUM(I$4:I418))</f>
        <v/>
      </c>
      <c r="K418" s="24" t="str">
        <f t="shared" si="145"/>
        <v/>
      </c>
      <c r="L418" s="37" t="str">
        <f t="shared" si="158"/>
        <v/>
      </c>
      <c r="M418" s="37" t="str">
        <f t="shared" si="159"/>
        <v/>
      </c>
      <c r="N418" s="37" t="str">
        <f t="shared" si="160"/>
        <v/>
      </c>
      <c r="O418" s="37" t="str">
        <f t="shared" si="146"/>
        <v/>
      </c>
      <c r="P418" s="37" t="str">
        <f t="shared" si="147"/>
        <v/>
      </c>
      <c r="Q418" s="37" t="str">
        <f t="shared" si="148"/>
        <v/>
      </c>
      <c r="R418" s="25" t="str">
        <f t="shared" si="149"/>
        <v/>
      </c>
      <c r="S418" s="25" t="str">
        <f t="shared" si="150"/>
        <v/>
      </c>
      <c r="T418" s="25" t="str">
        <f t="shared" si="151"/>
        <v/>
      </c>
      <c r="U418" s="27" t="str">
        <f t="shared" si="152"/>
        <v/>
      </c>
      <c r="V418" s="26" t="str">
        <f t="shared" si="157"/>
        <v/>
      </c>
      <c r="W418" s="31" t="str">
        <f t="shared" si="153"/>
        <v/>
      </c>
      <c r="X418" s="88" t="str">
        <f>IF(U418="","",SUM($T$4:T418)*1000/J418*(1-Percent_bound_block))</f>
        <v/>
      </c>
      <c r="Y418" s="88" t="str">
        <f>IF(U418="","",SUM($T$4:T418)*1000/F418*(1-Percent_bound_block))</f>
        <v/>
      </c>
      <c r="Z418" s="90" t="str">
        <f t="shared" si="154"/>
        <v/>
      </c>
      <c r="AA418" s="68" t="str">
        <f>IF(AND(B417&lt;Runoff_duration_hr_block/2,B418&gt;Runoff_duration_hr_block/2),Runoff_duration_hr_block/2,INDEX($B$4:$B$1500,IF(B418&gt;Runoff_duration_hr_block/2,ROWS($AA$4:AA418)-1,ROWS($AA$4:AA418))))</f>
        <v/>
      </c>
      <c r="AB418" s="66" t="str">
        <f>IFERROR(ROUND(IF(HG_shape_block="Constant flow",IF(AA418=Runoff_duration_hr_block/2,CONVERT($H$4,"L","gal")/(Runoff_duration_hr_block*60),VLOOKUP('Block Calcs'!AA418,'Block Calcs'!$B$4:$K$1500,10,FALSE)),IF(AA418=Runoff_duration_hr_block/2,2*CONVERT($H$4,"L","gal")/(Runoff_duration_hr_block*60),VLOOKUP('Block Calcs'!AA418,'Block Calcs'!$B$4:$K$1500,10,FALSE))),2),"")</f>
        <v/>
      </c>
      <c r="AC418" s="68" t="str">
        <f t="shared" si="155"/>
        <v/>
      </c>
      <c r="AD418" s="67" t="str">
        <f>IF(A418="","",(SUM($R$4:R418)+(O418*P418*Q418*Number_of_chem_blocks_block)))</f>
        <v/>
      </c>
      <c r="AE418" s="67" t="str">
        <f>IF(A418="","",(SUM($S$4:S418)+(O418*P418*Q418*Chem_block_density_block*2.54^3*Number_of_chem_blocks_block)))</f>
        <v/>
      </c>
    </row>
    <row r="419" spans="1:31" x14ac:dyDescent="0.3">
      <c r="A419" s="23" t="str">
        <f t="shared" si="156"/>
        <v/>
      </c>
      <c r="B419" s="23" t="str">
        <f t="shared" si="138"/>
        <v/>
      </c>
      <c r="C419" s="23" t="str">
        <f t="shared" si="139"/>
        <v/>
      </c>
      <c r="D419" s="261" t="str">
        <f t="shared" si="140"/>
        <v/>
      </c>
      <c r="E419" s="261" t="str">
        <f t="shared" si="141"/>
        <v/>
      </c>
      <c r="F419" s="261" t="str">
        <f>IF(E419="","",SUM(E$4:E419))</f>
        <v/>
      </c>
      <c r="G419" s="261" t="str">
        <f t="shared" si="142"/>
        <v/>
      </c>
      <c r="H419" s="24" t="str">
        <f t="shared" si="143"/>
        <v/>
      </c>
      <c r="I419" s="24" t="str">
        <f t="shared" si="144"/>
        <v/>
      </c>
      <c r="J419" s="24" t="str">
        <f>IF(I419="","",SUM(I$4:I419))</f>
        <v/>
      </c>
      <c r="K419" s="24" t="str">
        <f t="shared" si="145"/>
        <v/>
      </c>
      <c r="L419" s="37" t="str">
        <f t="shared" si="158"/>
        <v/>
      </c>
      <c r="M419" s="37" t="str">
        <f t="shared" si="159"/>
        <v/>
      </c>
      <c r="N419" s="37" t="str">
        <f t="shared" si="160"/>
        <v/>
      </c>
      <c r="O419" s="37" t="str">
        <f t="shared" si="146"/>
        <v/>
      </c>
      <c r="P419" s="37" t="str">
        <f t="shared" si="147"/>
        <v/>
      </c>
      <c r="Q419" s="37" t="str">
        <f t="shared" si="148"/>
        <v/>
      </c>
      <c r="R419" s="25" t="str">
        <f t="shared" si="149"/>
        <v/>
      </c>
      <c r="S419" s="25" t="str">
        <f t="shared" si="150"/>
        <v/>
      </c>
      <c r="T419" s="25" t="str">
        <f t="shared" si="151"/>
        <v/>
      </c>
      <c r="U419" s="27" t="str">
        <f t="shared" si="152"/>
        <v/>
      </c>
      <c r="V419" s="26" t="str">
        <f t="shared" si="157"/>
        <v/>
      </c>
      <c r="W419" s="31" t="str">
        <f t="shared" si="153"/>
        <v/>
      </c>
      <c r="X419" s="88" t="str">
        <f>IF(U419="","",SUM($T$4:T419)*1000/J419*(1-Percent_bound_block))</f>
        <v/>
      </c>
      <c r="Y419" s="88" t="str">
        <f>IF(U419="","",SUM($T$4:T419)*1000/F419*(1-Percent_bound_block))</f>
        <v/>
      </c>
      <c r="Z419" s="90" t="str">
        <f t="shared" si="154"/>
        <v/>
      </c>
      <c r="AA419" s="68" t="str">
        <f>IF(AND(B418&lt;Runoff_duration_hr_block/2,B419&gt;Runoff_duration_hr_block/2),Runoff_duration_hr_block/2,INDEX($B$4:$B$1500,IF(B419&gt;Runoff_duration_hr_block/2,ROWS($AA$4:AA419)-1,ROWS($AA$4:AA419))))</f>
        <v/>
      </c>
      <c r="AB419" s="66" t="str">
        <f>IFERROR(ROUND(IF(HG_shape_block="Constant flow",IF(AA419=Runoff_duration_hr_block/2,CONVERT($H$4,"L","gal")/(Runoff_duration_hr_block*60),VLOOKUP('Block Calcs'!AA419,'Block Calcs'!$B$4:$K$1500,10,FALSE)),IF(AA419=Runoff_duration_hr_block/2,2*CONVERT($H$4,"L","gal")/(Runoff_duration_hr_block*60),VLOOKUP('Block Calcs'!AA419,'Block Calcs'!$B$4:$K$1500,10,FALSE))),2),"")</f>
        <v/>
      </c>
      <c r="AC419" s="68" t="str">
        <f t="shared" si="155"/>
        <v/>
      </c>
      <c r="AD419" s="67" t="str">
        <f>IF(A419="","",(SUM($R$4:R419)+(O419*P419*Q419*Number_of_chem_blocks_block)))</f>
        <v/>
      </c>
      <c r="AE419" s="67" t="str">
        <f>IF(A419="","",(SUM($S$4:S419)+(O419*P419*Q419*Chem_block_density_block*2.54^3*Number_of_chem_blocks_block)))</f>
        <v/>
      </c>
    </row>
    <row r="420" spans="1:31" x14ac:dyDescent="0.3">
      <c r="A420" s="23" t="str">
        <f t="shared" si="156"/>
        <v/>
      </c>
      <c r="B420" s="23" t="str">
        <f t="shared" si="138"/>
        <v/>
      </c>
      <c r="C420" s="23" t="str">
        <f t="shared" si="139"/>
        <v/>
      </c>
      <c r="D420" s="261" t="str">
        <f t="shared" si="140"/>
        <v/>
      </c>
      <c r="E420" s="261" t="str">
        <f t="shared" si="141"/>
        <v/>
      </c>
      <c r="F420" s="261" t="str">
        <f>IF(E420="","",SUM(E$4:E420))</f>
        <v/>
      </c>
      <c r="G420" s="261" t="str">
        <f t="shared" si="142"/>
        <v/>
      </c>
      <c r="H420" s="24" t="str">
        <f t="shared" si="143"/>
        <v/>
      </c>
      <c r="I420" s="24" t="str">
        <f t="shared" si="144"/>
        <v/>
      </c>
      <c r="J420" s="24" t="str">
        <f>IF(I420="","",SUM(I$4:I420))</f>
        <v/>
      </c>
      <c r="K420" s="24" t="str">
        <f t="shared" si="145"/>
        <v/>
      </c>
      <c r="L420" s="37" t="str">
        <f t="shared" si="158"/>
        <v/>
      </c>
      <c r="M420" s="37" t="str">
        <f t="shared" si="159"/>
        <v/>
      </c>
      <c r="N420" s="37" t="str">
        <f t="shared" si="160"/>
        <v/>
      </c>
      <c r="O420" s="37" t="str">
        <f t="shared" si="146"/>
        <v/>
      </c>
      <c r="P420" s="37" t="str">
        <f t="shared" si="147"/>
        <v/>
      </c>
      <c r="Q420" s="37" t="str">
        <f t="shared" si="148"/>
        <v/>
      </c>
      <c r="R420" s="25" t="str">
        <f t="shared" si="149"/>
        <v/>
      </c>
      <c r="S420" s="25" t="str">
        <f t="shared" si="150"/>
        <v/>
      </c>
      <c r="T420" s="25" t="str">
        <f t="shared" si="151"/>
        <v/>
      </c>
      <c r="U420" s="27" t="str">
        <f t="shared" si="152"/>
        <v/>
      </c>
      <c r="V420" s="26" t="str">
        <f t="shared" si="157"/>
        <v/>
      </c>
      <c r="W420" s="31" t="str">
        <f t="shared" si="153"/>
        <v/>
      </c>
      <c r="X420" s="88" t="str">
        <f>IF(U420="","",SUM($T$4:T420)*1000/J420*(1-Percent_bound_block))</f>
        <v/>
      </c>
      <c r="Y420" s="88" t="str">
        <f>IF(U420="","",SUM($T$4:T420)*1000/F420*(1-Percent_bound_block))</f>
        <v/>
      </c>
      <c r="Z420" s="90" t="str">
        <f t="shared" si="154"/>
        <v/>
      </c>
      <c r="AA420" s="68" t="str">
        <f>IF(AND(B419&lt;Runoff_duration_hr_block/2,B420&gt;Runoff_duration_hr_block/2),Runoff_duration_hr_block/2,INDEX($B$4:$B$1500,IF(B420&gt;Runoff_duration_hr_block/2,ROWS($AA$4:AA420)-1,ROWS($AA$4:AA420))))</f>
        <v/>
      </c>
      <c r="AB420" s="66" t="str">
        <f>IFERROR(ROUND(IF(HG_shape_block="Constant flow",IF(AA420=Runoff_duration_hr_block/2,CONVERT($H$4,"L","gal")/(Runoff_duration_hr_block*60),VLOOKUP('Block Calcs'!AA420,'Block Calcs'!$B$4:$K$1500,10,FALSE)),IF(AA420=Runoff_duration_hr_block/2,2*CONVERT($H$4,"L","gal")/(Runoff_duration_hr_block*60),VLOOKUP('Block Calcs'!AA420,'Block Calcs'!$B$4:$K$1500,10,FALSE))),2),"")</f>
        <v/>
      </c>
      <c r="AC420" s="68" t="str">
        <f t="shared" si="155"/>
        <v/>
      </c>
      <c r="AD420" s="67" t="str">
        <f>IF(A420="","",(SUM($R$4:R420)+(O420*P420*Q420*Number_of_chem_blocks_block)))</f>
        <v/>
      </c>
      <c r="AE420" s="67" t="str">
        <f>IF(A420="","",(SUM($S$4:S420)+(O420*P420*Q420*Chem_block_density_block*2.54^3*Number_of_chem_blocks_block)))</f>
        <v/>
      </c>
    </row>
    <row r="421" spans="1:31" x14ac:dyDescent="0.3">
      <c r="A421" s="23" t="str">
        <f t="shared" si="156"/>
        <v/>
      </c>
      <c r="B421" s="23" t="str">
        <f t="shared" si="138"/>
        <v/>
      </c>
      <c r="C421" s="23" t="str">
        <f t="shared" si="139"/>
        <v/>
      </c>
      <c r="D421" s="261" t="str">
        <f t="shared" si="140"/>
        <v/>
      </c>
      <c r="E421" s="261" t="str">
        <f t="shared" si="141"/>
        <v/>
      </c>
      <c r="F421" s="261" t="str">
        <f>IF(E421="","",SUM(E$4:E421))</f>
        <v/>
      </c>
      <c r="G421" s="261" t="str">
        <f t="shared" si="142"/>
        <v/>
      </c>
      <c r="H421" s="24" t="str">
        <f t="shared" si="143"/>
        <v/>
      </c>
      <c r="I421" s="24" t="str">
        <f t="shared" si="144"/>
        <v/>
      </c>
      <c r="J421" s="24" t="str">
        <f>IF(I421="","",SUM(I$4:I421))</f>
        <v/>
      </c>
      <c r="K421" s="24" t="str">
        <f t="shared" si="145"/>
        <v/>
      </c>
      <c r="L421" s="37" t="str">
        <f t="shared" si="158"/>
        <v/>
      </c>
      <c r="M421" s="37" t="str">
        <f t="shared" si="159"/>
        <v/>
      </c>
      <c r="N421" s="37" t="str">
        <f t="shared" si="160"/>
        <v/>
      </c>
      <c r="O421" s="37" t="str">
        <f t="shared" si="146"/>
        <v/>
      </c>
      <c r="P421" s="37" t="str">
        <f t="shared" si="147"/>
        <v/>
      </c>
      <c r="Q421" s="37" t="str">
        <f t="shared" si="148"/>
        <v/>
      </c>
      <c r="R421" s="25" t="str">
        <f t="shared" si="149"/>
        <v/>
      </c>
      <c r="S421" s="25" t="str">
        <f t="shared" si="150"/>
        <v/>
      </c>
      <c r="T421" s="25" t="str">
        <f t="shared" si="151"/>
        <v/>
      </c>
      <c r="U421" s="27" t="str">
        <f t="shared" si="152"/>
        <v/>
      </c>
      <c r="V421" s="26" t="str">
        <f t="shared" si="157"/>
        <v/>
      </c>
      <c r="W421" s="31" t="str">
        <f t="shared" si="153"/>
        <v/>
      </c>
      <c r="X421" s="88" t="str">
        <f>IF(U421="","",SUM($T$4:T421)*1000/J421*(1-Percent_bound_block))</f>
        <v/>
      </c>
      <c r="Y421" s="88" t="str">
        <f>IF(U421="","",SUM($T$4:T421)*1000/F421*(1-Percent_bound_block))</f>
        <v/>
      </c>
      <c r="Z421" s="90" t="str">
        <f t="shared" si="154"/>
        <v/>
      </c>
      <c r="AA421" s="68" t="str">
        <f>IF(AND(B420&lt;Runoff_duration_hr_block/2,B421&gt;Runoff_duration_hr_block/2),Runoff_duration_hr_block/2,INDEX($B$4:$B$1500,IF(B421&gt;Runoff_duration_hr_block/2,ROWS($AA$4:AA421)-1,ROWS($AA$4:AA421))))</f>
        <v/>
      </c>
      <c r="AB421" s="66" t="str">
        <f>IFERROR(ROUND(IF(HG_shape_block="Constant flow",IF(AA421=Runoff_duration_hr_block/2,CONVERT($H$4,"L","gal")/(Runoff_duration_hr_block*60),VLOOKUP('Block Calcs'!AA421,'Block Calcs'!$B$4:$K$1500,10,FALSE)),IF(AA421=Runoff_duration_hr_block/2,2*CONVERT($H$4,"L","gal")/(Runoff_duration_hr_block*60),VLOOKUP('Block Calcs'!AA421,'Block Calcs'!$B$4:$K$1500,10,FALSE))),2),"")</f>
        <v/>
      </c>
      <c r="AC421" s="68" t="str">
        <f t="shared" si="155"/>
        <v/>
      </c>
      <c r="AD421" s="67" t="str">
        <f>IF(A421="","",(SUM($R$4:R421)+(O421*P421*Q421*Number_of_chem_blocks_block)))</f>
        <v/>
      </c>
      <c r="AE421" s="67" t="str">
        <f>IF(A421="","",(SUM($S$4:S421)+(O421*P421*Q421*Chem_block_density_block*2.54^3*Number_of_chem_blocks_block)))</f>
        <v/>
      </c>
    </row>
    <row r="422" spans="1:31" x14ac:dyDescent="0.3">
      <c r="A422" s="23" t="str">
        <f t="shared" si="156"/>
        <v/>
      </c>
      <c r="B422" s="23" t="str">
        <f t="shared" si="138"/>
        <v/>
      </c>
      <c r="C422" s="23" t="str">
        <f t="shared" si="139"/>
        <v/>
      </c>
      <c r="D422" s="261" t="str">
        <f t="shared" si="140"/>
        <v/>
      </c>
      <c r="E422" s="261" t="str">
        <f t="shared" si="141"/>
        <v/>
      </c>
      <c r="F422" s="261" t="str">
        <f>IF(E422="","",SUM(E$4:E422))</f>
        <v/>
      </c>
      <c r="G422" s="261" t="str">
        <f t="shared" si="142"/>
        <v/>
      </c>
      <c r="H422" s="24" t="str">
        <f t="shared" si="143"/>
        <v/>
      </c>
      <c r="I422" s="24" t="str">
        <f t="shared" si="144"/>
        <v/>
      </c>
      <c r="J422" s="24" t="str">
        <f>IF(I422="","",SUM(I$4:I422))</f>
        <v/>
      </c>
      <c r="K422" s="24" t="str">
        <f t="shared" si="145"/>
        <v/>
      </c>
      <c r="L422" s="37" t="str">
        <f t="shared" si="158"/>
        <v/>
      </c>
      <c r="M422" s="37" t="str">
        <f t="shared" si="159"/>
        <v/>
      </c>
      <c r="N422" s="37" t="str">
        <f t="shared" si="160"/>
        <v/>
      </c>
      <c r="O422" s="37" t="str">
        <f t="shared" si="146"/>
        <v/>
      </c>
      <c r="P422" s="37" t="str">
        <f t="shared" si="147"/>
        <v/>
      </c>
      <c r="Q422" s="37" t="str">
        <f t="shared" si="148"/>
        <v/>
      </c>
      <c r="R422" s="25" t="str">
        <f t="shared" si="149"/>
        <v/>
      </c>
      <c r="S422" s="25" t="str">
        <f t="shared" si="150"/>
        <v/>
      </c>
      <c r="T422" s="25" t="str">
        <f t="shared" si="151"/>
        <v/>
      </c>
      <c r="U422" s="27" t="str">
        <f t="shared" si="152"/>
        <v/>
      </c>
      <c r="V422" s="26" t="str">
        <f t="shared" si="157"/>
        <v/>
      </c>
      <c r="W422" s="31" t="str">
        <f t="shared" si="153"/>
        <v/>
      </c>
      <c r="X422" s="88" t="str">
        <f>IF(U422="","",SUM($T$4:T422)*1000/J422*(1-Percent_bound_block))</f>
        <v/>
      </c>
      <c r="Y422" s="88" t="str">
        <f>IF(U422="","",SUM($T$4:T422)*1000/F422*(1-Percent_bound_block))</f>
        <v/>
      </c>
      <c r="Z422" s="90" t="str">
        <f t="shared" si="154"/>
        <v/>
      </c>
      <c r="AA422" s="68" t="str">
        <f>IF(AND(B421&lt;Runoff_duration_hr_block/2,B422&gt;Runoff_duration_hr_block/2),Runoff_duration_hr_block/2,INDEX($B$4:$B$1500,IF(B422&gt;Runoff_duration_hr_block/2,ROWS($AA$4:AA422)-1,ROWS($AA$4:AA422))))</f>
        <v/>
      </c>
      <c r="AB422" s="66" t="str">
        <f>IFERROR(ROUND(IF(HG_shape_block="Constant flow",IF(AA422=Runoff_duration_hr_block/2,CONVERT($H$4,"L","gal")/(Runoff_duration_hr_block*60),VLOOKUP('Block Calcs'!AA422,'Block Calcs'!$B$4:$K$1500,10,FALSE)),IF(AA422=Runoff_duration_hr_block/2,2*CONVERT($H$4,"L","gal")/(Runoff_duration_hr_block*60),VLOOKUP('Block Calcs'!AA422,'Block Calcs'!$B$4:$K$1500,10,FALSE))),2),"")</f>
        <v/>
      </c>
      <c r="AC422" s="68" t="str">
        <f t="shared" si="155"/>
        <v/>
      </c>
      <c r="AD422" s="67" t="str">
        <f>IF(A422="","",(SUM($R$4:R422)+(O422*P422*Q422*Number_of_chem_blocks_block)))</f>
        <v/>
      </c>
      <c r="AE422" s="67" t="str">
        <f>IF(A422="","",(SUM($S$4:S422)+(O422*P422*Q422*Chem_block_density_block*2.54^3*Number_of_chem_blocks_block)))</f>
        <v/>
      </c>
    </row>
    <row r="423" spans="1:31" x14ac:dyDescent="0.3">
      <c r="A423" s="23" t="str">
        <f t="shared" si="156"/>
        <v/>
      </c>
      <c r="B423" s="23" t="str">
        <f t="shared" si="138"/>
        <v/>
      </c>
      <c r="C423" s="23" t="str">
        <f t="shared" si="139"/>
        <v/>
      </c>
      <c r="D423" s="261" t="str">
        <f t="shared" si="140"/>
        <v/>
      </c>
      <c r="E423" s="261" t="str">
        <f t="shared" si="141"/>
        <v/>
      </c>
      <c r="F423" s="261" t="str">
        <f>IF(E423="","",SUM(E$4:E423))</f>
        <v/>
      </c>
      <c r="G423" s="261" t="str">
        <f t="shared" si="142"/>
        <v/>
      </c>
      <c r="H423" s="24" t="str">
        <f t="shared" si="143"/>
        <v/>
      </c>
      <c r="I423" s="24" t="str">
        <f t="shared" si="144"/>
        <v/>
      </c>
      <c r="J423" s="24" t="str">
        <f>IF(I423="","",SUM(I$4:I423))</f>
        <v/>
      </c>
      <c r="K423" s="24" t="str">
        <f t="shared" si="145"/>
        <v/>
      </c>
      <c r="L423" s="37" t="str">
        <f t="shared" si="158"/>
        <v/>
      </c>
      <c r="M423" s="37" t="str">
        <f t="shared" si="159"/>
        <v/>
      </c>
      <c r="N423" s="37" t="str">
        <f t="shared" si="160"/>
        <v/>
      </c>
      <c r="O423" s="37" t="str">
        <f t="shared" si="146"/>
        <v/>
      </c>
      <c r="P423" s="37" t="str">
        <f t="shared" si="147"/>
        <v/>
      </c>
      <c r="Q423" s="37" t="str">
        <f t="shared" si="148"/>
        <v/>
      </c>
      <c r="R423" s="25" t="str">
        <f t="shared" si="149"/>
        <v/>
      </c>
      <c r="S423" s="25" t="str">
        <f t="shared" si="150"/>
        <v/>
      </c>
      <c r="T423" s="25" t="str">
        <f t="shared" si="151"/>
        <v/>
      </c>
      <c r="U423" s="27" t="str">
        <f t="shared" si="152"/>
        <v/>
      </c>
      <c r="V423" s="26" t="str">
        <f t="shared" si="157"/>
        <v/>
      </c>
      <c r="W423" s="31" t="str">
        <f t="shared" si="153"/>
        <v/>
      </c>
      <c r="X423" s="88" t="str">
        <f>IF(U423="","",SUM($T$4:T423)*1000/J423*(1-Percent_bound_block))</f>
        <v/>
      </c>
      <c r="Y423" s="88" t="str">
        <f>IF(U423="","",SUM($T$4:T423)*1000/F423*(1-Percent_bound_block))</f>
        <v/>
      </c>
      <c r="Z423" s="90" t="str">
        <f t="shared" si="154"/>
        <v/>
      </c>
      <c r="AA423" s="68" t="str">
        <f>IF(AND(B422&lt;Runoff_duration_hr_block/2,B423&gt;Runoff_duration_hr_block/2),Runoff_duration_hr_block/2,INDEX($B$4:$B$1500,IF(B423&gt;Runoff_duration_hr_block/2,ROWS($AA$4:AA423)-1,ROWS($AA$4:AA423))))</f>
        <v/>
      </c>
      <c r="AB423" s="66" t="str">
        <f>IFERROR(ROUND(IF(HG_shape_block="Constant flow",IF(AA423=Runoff_duration_hr_block/2,CONVERT($H$4,"L","gal")/(Runoff_duration_hr_block*60),VLOOKUP('Block Calcs'!AA423,'Block Calcs'!$B$4:$K$1500,10,FALSE)),IF(AA423=Runoff_duration_hr_block/2,2*CONVERT($H$4,"L","gal")/(Runoff_duration_hr_block*60),VLOOKUP('Block Calcs'!AA423,'Block Calcs'!$B$4:$K$1500,10,FALSE))),2),"")</f>
        <v/>
      </c>
      <c r="AC423" s="68" t="str">
        <f t="shared" si="155"/>
        <v/>
      </c>
      <c r="AD423" s="67" t="str">
        <f>IF(A423="","",(SUM($R$4:R423)+(O423*P423*Q423*Number_of_chem_blocks_block)))</f>
        <v/>
      </c>
      <c r="AE423" s="67" t="str">
        <f>IF(A423="","",(SUM($S$4:S423)+(O423*P423*Q423*Chem_block_density_block*2.54^3*Number_of_chem_blocks_block)))</f>
        <v/>
      </c>
    </row>
    <row r="424" spans="1:31" x14ac:dyDescent="0.3">
      <c r="A424" s="23" t="str">
        <f t="shared" si="156"/>
        <v/>
      </c>
      <c r="B424" s="23" t="str">
        <f t="shared" si="138"/>
        <v/>
      </c>
      <c r="C424" s="23" t="str">
        <f t="shared" si="139"/>
        <v/>
      </c>
      <c r="D424" s="261" t="str">
        <f t="shared" si="140"/>
        <v/>
      </c>
      <c r="E424" s="261" t="str">
        <f t="shared" si="141"/>
        <v/>
      </c>
      <c r="F424" s="261" t="str">
        <f>IF(E424="","",SUM(E$4:E424))</f>
        <v/>
      </c>
      <c r="G424" s="261" t="str">
        <f t="shared" si="142"/>
        <v/>
      </c>
      <c r="H424" s="24" t="str">
        <f t="shared" si="143"/>
        <v/>
      </c>
      <c r="I424" s="24" t="str">
        <f t="shared" si="144"/>
        <v/>
      </c>
      <c r="J424" s="24" t="str">
        <f>IF(I424="","",SUM(I$4:I424))</f>
        <v/>
      </c>
      <c r="K424" s="24" t="str">
        <f t="shared" si="145"/>
        <v/>
      </c>
      <c r="L424" s="37" t="str">
        <f t="shared" si="158"/>
        <v/>
      </c>
      <c r="M424" s="37" t="str">
        <f t="shared" si="159"/>
        <v/>
      </c>
      <c r="N424" s="37" t="str">
        <f t="shared" si="160"/>
        <v/>
      </c>
      <c r="O424" s="37" t="str">
        <f t="shared" si="146"/>
        <v/>
      </c>
      <c r="P424" s="37" t="str">
        <f t="shared" si="147"/>
        <v/>
      </c>
      <c r="Q424" s="37" t="str">
        <f t="shared" si="148"/>
        <v/>
      </c>
      <c r="R424" s="25" t="str">
        <f t="shared" si="149"/>
        <v/>
      </c>
      <c r="S424" s="25" t="str">
        <f t="shared" si="150"/>
        <v/>
      </c>
      <c r="T424" s="25" t="str">
        <f t="shared" si="151"/>
        <v/>
      </c>
      <c r="U424" s="27" t="str">
        <f t="shared" si="152"/>
        <v/>
      </c>
      <c r="V424" s="26" t="str">
        <f t="shared" si="157"/>
        <v/>
      </c>
      <c r="W424" s="31" t="str">
        <f t="shared" si="153"/>
        <v/>
      </c>
      <c r="X424" s="88" t="str">
        <f>IF(U424="","",SUM($T$4:T424)*1000/J424*(1-Percent_bound_block))</f>
        <v/>
      </c>
      <c r="Y424" s="88" t="str">
        <f>IF(U424="","",SUM($T$4:T424)*1000/F424*(1-Percent_bound_block))</f>
        <v/>
      </c>
      <c r="Z424" s="90" t="str">
        <f t="shared" si="154"/>
        <v/>
      </c>
      <c r="AA424" s="68" t="str">
        <f>IF(AND(B423&lt;Runoff_duration_hr_block/2,B424&gt;Runoff_duration_hr_block/2),Runoff_duration_hr_block/2,INDEX($B$4:$B$1500,IF(B424&gt;Runoff_duration_hr_block/2,ROWS($AA$4:AA424)-1,ROWS($AA$4:AA424))))</f>
        <v/>
      </c>
      <c r="AB424" s="66" t="str">
        <f>IFERROR(ROUND(IF(HG_shape_block="Constant flow",IF(AA424=Runoff_duration_hr_block/2,CONVERT($H$4,"L","gal")/(Runoff_duration_hr_block*60),VLOOKUP('Block Calcs'!AA424,'Block Calcs'!$B$4:$K$1500,10,FALSE)),IF(AA424=Runoff_duration_hr_block/2,2*CONVERT($H$4,"L","gal")/(Runoff_duration_hr_block*60),VLOOKUP('Block Calcs'!AA424,'Block Calcs'!$B$4:$K$1500,10,FALSE))),2),"")</f>
        <v/>
      </c>
      <c r="AC424" s="68" t="str">
        <f t="shared" si="155"/>
        <v/>
      </c>
      <c r="AD424" s="67" t="str">
        <f>IF(A424="","",(SUM($R$4:R424)+(O424*P424*Q424*Number_of_chem_blocks_block)))</f>
        <v/>
      </c>
      <c r="AE424" s="67" t="str">
        <f>IF(A424="","",(SUM($S$4:S424)+(O424*P424*Q424*Chem_block_density_block*2.54^3*Number_of_chem_blocks_block)))</f>
        <v/>
      </c>
    </row>
    <row r="425" spans="1:31" x14ac:dyDescent="0.3">
      <c r="A425" s="23" t="str">
        <f t="shared" si="156"/>
        <v/>
      </c>
      <c r="B425" s="23" t="str">
        <f t="shared" si="138"/>
        <v/>
      </c>
      <c r="C425" s="23" t="str">
        <f t="shared" si="139"/>
        <v/>
      </c>
      <c r="D425" s="261" t="str">
        <f t="shared" si="140"/>
        <v/>
      </c>
      <c r="E425" s="261" t="str">
        <f t="shared" si="141"/>
        <v/>
      </c>
      <c r="F425" s="261" t="str">
        <f>IF(E425="","",SUM(E$4:E425))</f>
        <v/>
      </c>
      <c r="G425" s="261" t="str">
        <f t="shared" si="142"/>
        <v/>
      </c>
      <c r="H425" s="24" t="str">
        <f t="shared" si="143"/>
        <v/>
      </c>
      <c r="I425" s="24" t="str">
        <f t="shared" si="144"/>
        <v/>
      </c>
      <c r="J425" s="24" t="str">
        <f>IF(I425="","",SUM(I$4:I425))</f>
        <v/>
      </c>
      <c r="K425" s="24" t="str">
        <f t="shared" si="145"/>
        <v/>
      </c>
      <c r="L425" s="37" t="str">
        <f t="shared" si="158"/>
        <v/>
      </c>
      <c r="M425" s="37" t="str">
        <f t="shared" si="159"/>
        <v/>
      </c>
      <c r="N425" s="37" t="str">
        <f t="shared" si="160"/>
        <v/>
      </c>
      <c r="O425" s="37" t="str">
        <f t="shared" si="146"/>
        <v/>
      </c>
      <c r="P425" s="37" t="str">
        <f t="shared" si="147"/>
        <v/>
      </c>
      <c r="Q425" s="37" t="str">
        <f t="shared" si="148"/>
        <v/>
      </c>
      <c r="R425" s="25" t="str">
        <f t="shared" si="149"/>
        <v/>
      </c>
      <c r="S425" s="25" t="str">
        <f t="shared" si="150"/>
        <v/>
      </c>
      <c r="T425" s="25" t="str">
        <f t="shared" si="151"/>
        <v/>
      </c>
      <c r="U425" s="27" t="str">
        <f t="shared" si="152"/>
        <v/>
      </c>
      <c r="V425" s="26" t="str">
        <f t="shared" si="157"/>
        <v/>
      </c>
      <c r="W425" s="31" t="str">
        <f t="shared" si="153"/>
        <v/>
      </c>
      <c r="X425" s="88" t="str">
        <f>IF(U425="","",SUM($T$4:T425)*1000/J425*(1-Percent_bound_block))</f>
        <v/>
      </c>
      <c r="Y425" s="88" t="str">
        <f>IF(U425="","",SUM($T$4:T425)*1000/F425*(1-Percent_bound_block))</f>
        <v/>
      </c>
      <c r="Z425" s="90" t="str">
        <f t="shared" si="154"/>
        <v/>
      </c>
      <c r="AA425" s="68" t="str">
        <f>IF(AND(B424&lt;Runoff_duration_hr_block/2,B425&gt;Runoff_duration_hr_block/2),Runoff_duration_hr_block/2,INDEX($B$4:$B$1500,IF(B425&gt;Runoff_duration_hr_block/2,ROWS($AA$4:AA425)-1,ROWS($AA$4:AA425))))</f>
        <v/>
      </c>
      <c r="AB425" s="66" t="str">
        <f>IFERROR(ROUND(IF(HG_shape_block="Constant flow",IF(AA425=Runoff_duration_hr_block/2,CONVERT($H$4,"L","gal")/(Runoff_duration_hr_block*60),VLOOKUP('Block Calcs'!AA425,'Block Calcs'!$B$4:$K$1500,10,FALSE)),IF(AA425=Runoff_duration_hr_block/2,2*CONVERT($H$4,"L","gal")/(Runoff_duration_hr_block*60),VLOOKUP('Block Calcs'!AA425,'Block Calcs'!$B$4:$K$1500,10,FALSE))),2),"")</f>
        <v/>
      </c>
      <c r="AC425" s="68" t="str">
        <f t="shared" si="155"/>
        <v/>
      </c>
      <c r="AD425" s="67" t="str">
        <f>IF(A425="","",(SUM($R$4:R425)+(O425*P425*Q425*Number_of_chem_blocks_block)))</f>
        <v/>
      </c>
      <c r="AE425" s="67" t="str">
        <f>IF(A425="","",(SUM($S$4:S425)+(O425*P425*Q425*Chem_block_density_block*2.54^3*Number_of_chem_blocks_block)))</f>
        <v/>
      </c>
    </row>
    <row r="426" spans="1:31" x14ac:dyDescent="0.3">
      <c r="A426" s="23" t="str">
        <f t="shared" si="156"/>
        <v/>
      </c>
      <c r="B426" s="23" t="str">
        <f t="shared" si="138"/>
        <v/>
      </c>
      <c r="C426" s="23" t="str">
        <f t="shared" si="139"/>
        <v/>
      </c>
      <c r="D426" s="261" t="str">
        <f t="shared" si="140"/>
        <v/>
      </c>
      <c r="E426" s="261" t="str">
        <f t="shared" si="141"/>
        <v/>
      </c>
      <c r="F426" s="261" t="str">
        <f>IF(E426="","",SUM(E$4:E426))</f>
        <v/>
      </c>
      <c r="G426" s="261" t="str">
        <f t="shared" si="142"/>
        <v/>
      </c>
      <c r="H426" s="24" t="str">
        <f t="shared" si="143"/>
        <v/>
      </c>
      <c r="I426" s="24" t="str">
        <f t="shared" si="144"/>
        <v/>
      </c>
      <c r="J426" s="24" t="str">
        <f>IF(I426="","",SUM(I$4:I426))</f>
        <v/>
      </c>
      <c r="K426" s="24" t="str">
        <f t="shared" si="145"/>
        <v/>
      </c>
      <c r="L426" s="37" t="str">
        <f t="shared" si="158"/>
        <v/>
      </c>
      <c r="M426" s="37" t="str">
        <f t="shared" si="159"/>
        <v/>
      </c>
      <c r="N426" s="37" t="str">
        <f t="shared" si="160"/>
        <v/>
      </c>
      <c r="O426" s="37" t="str">
        <f t="shared" si="146"/>
        <v/>
      </c>
      <c r="P426" s="37" t="str">
        <f t="shared" si="147"/>
        <v/>
      </c>
      <c r="Q426" s="37" t="str">
        <f t="shared" si="148"/>
        <v/>
      </c>
      <c r="R426" s="25" t="str">
        <f t="shared" si="149"/>
        <v/>
      </c>
      <c r="S426" s="25" t="str">
        <f t="shared" si="150"/>
        <v/>
      </c>
      <c r="T426" s="25" t="str">
        <f t="shared" si="151"/>
        <v/>
      </c>
      <c r="U426" s="27" t="str">
        <f t="shared" si="152"/>
        <v/>
      </c>
      <c r="V426" s="26" t="str">
        <f t="shared" si="157"/>
        <v/>
      </c>
      <c r="W426" s="31" t="str">
        <f t="shared" si="153"/>
        <v/>
      </c>
      <c r="X426" s="88" t="str">
        <f>IF(U426="","",SUM($T$4:T426)*1000/J426*(1-Percent_bound_block))</f>
        <v/>
      </c>
      <c r="Y426" s="88" t="str">
        <f>IF(U426="","",SUM($T$4:T426)*1000/F426*(1-Percent_bound_block))</f>
        <v/>
      </c>
      <c r="Z426" s="90" t="str">
        <f t="shared" si="154"/>
        <v/>
      </c>
      <c r="AA426" s="68" t="str">
        <f>IF(AND(B425&lt;Runoff_duration_hr_block/2,B426&gt;Runoff_duration_hr_block/2),Runoff_duration_hr_block/2,INDEX($B$4:$B$1500,IF(B426&gt;Runoff_duration_hr_block/2,ROWS($AA$4:AA426)-1,ROWS($AA$4:AA426))))</f>
        <v/>
      </c>
      <c r="AB426" s="66" t="str">
        <f>IFERROR(ROUND(IF(HG_shape_block="Constant flow",IF(AA426=Runoff_duration_hr_block/2,CONVERT($H$4,"L","gal")/(Runoff_duration_hr_block*60),VLOOKUP('Block Calcs'!AA426,'Block Calcs'!$B$4:$K$1500,10,FALSE)),IF(AA426=Runoff_duration_hr_block/2,2*CONVERT($H$4,"L","gal")/(Runoff_duration_hr_block*60),VLOOKUP('Block Calcs'!AA426,'Block Calcs'!$B$4:$K$1500,10,FALSE))),2),"")</f>
        <v/>
      </c>
      <c r="AC426" s="68" t="str">
        <f t="shared" si="155"/>
        <v/>
      </c>
      <c r="AD426" s="67" t="str">
        <f>IF(A426="","",(SUM($R$4:R426)+(O426*P426*Q426*Number_of_chem_blocks_block)))</f>
        <v/>
      </c>
      <c r="AE426" s="67" t="str">
        <f>IF(A426="","",(SUM($S$4:S426)+(O426*P426*Q426*Chem_block_density_block*2.54^3*Number_of_chem_blocks_block)))</f>
        <v/>
      </c>
    </row>
    <row r="427" spans="1:31" x14ac:dyDescent="0.3">
      <c r="A427" s="23" t="str">
        <f t="shared" si="156"/>
        <v/>
      </c>
      <c r="B427" s="23" t="str">
        <f t="shared" si="138"/>
        <v/>
      </c>
      <c r="C427" s="23" t="str">
        <f t="shared" si="139"/>
        <v/>
      </c>
      <c r="D427" s="261" t="str">
        <f t="shared" si="140"/>
        <v/>
      </c>
      <c r="E427" s="261" t="str">
        <f t="shared" si="141"/>
        <v/>
      </c>
      <c r="F427" s="261" t="str">
        <f>IF(E427="","",SUM(E$4:E427))</f>
        <v/>
      </c>
      <c r="G427" s="261" t="str">
        <f t="shared" si="142"/>
        <v/>
      </c>
      <c r="H427" s="24" t="str">
        <f t="shared" si="143"/>
        <v/>
      </c>
      <c r="I427" s="24" t="str">
        <f t="shared" si="144"/>
        <v/>
      </c>
      <c r="J427" s="24" t="str">
        <f>IF(I427="","",SUM(I$4:I427))</f>
        <v/>
      </c>
      <c r="K427" s="24" t="str">
        <f t="shared" si="145"/>
        <v/>
      </c>
      <c r="L427" s="37" t="str">
        <f t="shared" si="158"/>
        <v/>
      </c>
      <c r="M427" s="37" t="str">
        <f t="shared" si="159"/>
        <v/>
      </c>
      <c r="N427" s="37" t="str">
        <f t="shared" si="160"/>
        <v/>
      </c>
      <c r="O427" s="37" t="str">
        <f t="shared" si="146"/>
        <v/>
      </c>
      <c r="P427" s="37" t="str">
        <f t="shared" si="147"/>
        <v/>
      </c>
      <c r="Q427" s="37" t="str">
        <f t="shared" si="148"/>
        <v/>
      </c>
      <c r="R427" s="25" t="str">
        <f t="shared" si="149"/>
        <v/>
      </c>
      <c r="S427" s="25" t="str">
        <f t="shared" si="150"/>
        <v/>
      </c>
      <c r="T427" s="25" t="str">
        <f t="shared" si="151"/>
        <v/>
      </c>
      <c r="U427" s="27" t="str">
        <f t="shared" si="152"/>
        <v/>
      </c>
      <c r="V427" s="26" t="str">
        <f t="shared" si="157"/>
        <v/>
      </c>
      <c r="W427" s="31" t="str">
        <f t="shared" si="153"/>
        <v/>
      </c>
      <c r="X427" s="88" t="str">
        <f>IF(U427="","",SUM($T$4:T427)*1000/J427*(1-Percent_bound_block))</f>
        <v/>
      </c>
      <c r="Y427" s="88" t="str">
        <f>IF(U427="","",SUM($T$4:T427)*1000/F427*(1-Percent_bound_block))</f>
        <v/>
      </c>
      <c r="Z427" s="90" t="str">
        <f t="shared" si="154"/>
        <v/>
      </c>
      <c r="AA427" s="68" t="str">
        <f>IF(AND(B426&lt;Runoff_duration_hr_block/2,B427&gt;Runoff_duration_hr_block/2),Runoff_duration_hr_block/2,INDEX($B$4:$B$1500,IF(B427&gt;Runoff_duration_hr_block/2,ROWS($AA$4:AA427)-1,ROWS($AA$4:AA427))))</f>
        <v/>
      </c>
      <c r="AB427" s="66" t="str">
        <f>IFERROR(ROUND(IF(HG_shape_block="Constant flow",IF(AA427=Runoff_duration_hr_block/2,CONVERT($H$4,"L","gal")/(Runoff_duration_hr_block*60),VLOOKUP('Block Calcs'!AA427,'Block Calcs'!$B$4:$K$1500,10,FALSE)),IF(AA427=Runoff_duration_hr_block/2,2*CONVERT($H$4,"L","gal")/(Runoff_duration_hr_block*60),VLOOKUP('Block Calcs'!AA427,'Block Calcs'!$B$4:$K$1500,10,FALSE))),2),"")</f>
        <v/>
      </c>
      <c r="AC427" s="68" t="str">
        <f t="shared" si="155"/>
        <v/>
      </c>
      <c r="AD427" s="67" t="str">
        <f>IF(A427="","",(SUM($R$4:R427)+(O427*P427*Q427*Number_of_chem_blocks_block)))</f>
        <v/>
      </c>
      <c r="AE427" s="67" t="str">
        <f>IF(A427="","",(SUM($S$4:S427)+(O427*P427*Q427*Chem_block_density_block*2.54^3*Number_of_chem_blocks_block)))</f>
        <v/>
      </c>
    </row>
    <row r="428" spans="1:31" x14ac:dyDescent="0.3">
      <c r="A428" s="23" t="str">
        <f t="shared" si="156"/>
        <v/>
      </c>
      <c r="B428" s="23" t="str">
        <f t="shared" si="138"/>
        <v/>
      </c>
      <c r="C428" s="23" t="str">
        <f t="shared" si="139"/>
        <v/>
      </c>
      <c r="D428" s="261" t="str">
        <f t="shared" si="140"/>
        <v/>
      </c>
      <c r="E428" s="261" t="str">
        <f t="shared" si="141"/>
        <v/>
      </c>
      <c r="F428" s="261" t="str">
        <f>IF(E428="","",SUM(E$4:E428))</f>
        <v/>
      </c>
      <c r="G428" s="261" t="str">
        <f t="shared" si="142"/>
        <v/>
      </c>
      <c r="H428" s="24" t="str">
        <f t="shared" si="143"/>
        <v/>
      </c>
      <c r="I428" s="24" t="str">
        <f t="shared" si="144"/>
        <v/>
      </c>
      <c r="J428" s="24" t="str">
        <f>IF(I428="","",SUM(I$4:I428))</f>
        <v/>
      </c>
      <c r="K428" s="24" t="str">
        <f t="shared" si="145"/>
        <v/>
      </c>
      <c r="L428" s="37" t="str">
        <f t="shared" si="158"/>
        <v/>
      </c>
      <c r="M428" s="37" t="str">
        <f t="shared" si="159"/>
        <v/>
      </c>
      <c r="N428" s="37" t="str">
        <f t="shared" si="160"/>
        <v/>
      </c>
      <c r="O428" s="37" t="str">
        <f t="shared" si="146"/>
        <v/>
      </c>
      <c r="P428" s="37" t="str">
        <f t="shared" si="147"/>
        <v/>
      </c>
      <c r="Q428" s="37" t="str">
        <f t="shared" si="148"/>
        <v/>
      </c>
      <c r="R428" s="25" t="str">
        <f t="shared" si="149"/>
        <v/>
      </c>
      <c r="S428" s="25" t="str">
        <f t="shared" si="150"/>
        <v/>
      </c>
      <c r="T428" s="25" t="str">
        <f t="shared" si="151"/>
        <v/>
      </c>
      <c r="U428" s="27" t="str">
        <f t="shared" si="152"/>
        <v/>
      </c>
      <c r="V428" s="26" t="str">
        <f t="shared" si="157"/>
        <v/>
      </c>
      <c r="W428" s="31" t="str">
        <f t="shared" si="153"/>
        <v/>
      </c>
      <c r="X428" s="88" t="str">
        <f>IF(U428="","",SUM($T$4:T428)*1000/J428*(1-Percent_bound_block))</f>
        <v/>
      </c>
      <c r="Y428" s="88" t="str">
        <f>IF(U428="","",SUM($T$4:T428)*1000/F428*(1-Percent_bound_block))</f>
        <v/>
      </c>
      <c r="Z428" s="90" t="str">
        <f t="shared" si="154"/>
        <v/>
      </c>
      <c r="AA428" s="68" t="str">
        <f>IF(AND(B427&lt;Runoff_duration_hr_block/2,B428&gt;Runoff_duration_hr_block/2),Runoff_duration_hr_block/2,INDEX($B$4:$B$1500,IF(B428&gt;Runoff_duration_hr_block/2,ROWS($AA$4:AA428)-1,ROWS($AA$4:AA428))))</f>
        <v/>
      </c>
      <c r="AB428" s="66" t="str">
        <f>IFERROR(ROUND(IF(HG_shape_block="Constant flow",IF(AA428=Runoff_duration_hr_block/2,CONVERT($H$4,"L","gal")/(Runoff_duration_hr_block*60),VLOOKUP('Block Calcs'!AA428,'Block Calcs'!$B$4:$K$1500,10,FALSE)),IF(AA428=Runoff_duration_hr_block/2,2*CONVERT($H$4,"L","gal")/(Runoff_duration_hr_block*60),VLOOKUP('Block Calcs'!AA428,'Block Calcs'!$B$4:$K$1500,10,FALSE))),2),"")</f>
        <v/>
      </c>
      <c r="AC428" s="68" t="str">
        <f t="shared" si="155"/>
        <v/>
      </c>
      <c r="AD428" s="67" t="str">
        <f>IF(A428="","",(SUM($R$4:R428)+(O428*P428*Q428*Number_of_chem_blocks_block)))</f>
        <v/>
      </c>
      <c r="AE428" s="67" t="str">
        <f>IF(A428="","",(SUM($S$4:S428)+(O428*P428*Q428*Chem_block_density_block*2.54^3*Number_of_chem_blocks_block)))</f>
        <v/>
      </c>
    </row>
    <row r="429" spans="1:31" x14ac:dyDescent="0.3">
      <c r="A429" s="23" t="str">
        <f t="shared" si="156"/>
        <v/>
      </c>
      <c r="B429" s="23" t="str">
        <f t="shared" si="138"/>
        <v/>
      </c>
      <c r="C429" s="23" t="str">
        <f t="shared" si="139"/>
        <v/>
      </c>
      <c r="D429" s="261" t="str">
        <f t="shared" si="140"/>
        <v/>
      </c>
      <c r="E429" s="261" t="str">
        <f t="shared" si="141"/>
        <v/>
      </c>
      <c r="F429" s="261" t="str">
        <f>IF(E429="","",SUM(E$4:E429))</f>
        <v/>
      </c>
      <c r="G429" s="261" t="str">
        <f t="shared" si="142"/>
        <v/>
      </c>
      <c r="H429" s="24" t="str">
        <f t="shared" si="143"/>
        <v/>
      </c>
      <c r="I429" s="24" t="str">
        <f t="shared" si="144"/>
        <v/>
      </c>
      <c r="J429" s="24" t="str">
        <f>IF(I429="","",SUM(I$4:I429))</f>
        <v/>
      </c>
      <c r="K429" s="24" t="str">
        <f t="shared" si="145"/>
        <v/>
      </c>
      <c r="L429" s="37" t="str">
        <f t="shared" si="158"/>
        <v/>
      </c>
      <c r="M429" s="37" t="str">
        <f t="shared" si="159"/>
        <v/>
      </c>
      <c r="N429" s="37" t="str">
        <f t="shared" si="160"/>
        <v/>
      </c>
      <c r="O429" s="37" t="str">
        <f t="shared" si="146"/>
        <v/>
      </c>
      <c r="P429" s="37" t="str">
        <f t="shared" si="147"/>
        <v/>
      </c>
      <c r="Q429" s="37" t="str">
        <f t="shared" si="148"/>
        <v/>
      </c>
      <c r="R429" s="25" t="str">
        <f t="shared" si="149"/>
        <v/>
      </c>
      <c r="S429" s="25" t="str">
        <f t="shared" si="150"/>
        <v/>
      </c>
      <c r="T429" s="25" t="str">
        <f t="shared" si="151"/>
        <v/>
      </c>
      <c r="U429" s="27" t="str">
        <f t="shared" si="152"/>
        <v/>
      </c>
      <c r="V429" s="26" t="str">
        <f t="shared" si="157"/>
        <v/>
      </c>
      <c r="W429" s="31" t="str">
        <f t="shared" si="153"/>
        <v/>
      </c>
      <c r="X429" s="88" t="str">
        <f>IF(U429="","",SUM($T$4:T429)*1000/J429*(1-Percent_bound_block))</f>
        <v/>
      </c>
      <c r="Y429" s="88" t="str">
        <f>IF(U429="","",SUM($T$4:T429)*1000/F429*(1-Percent_bound_block))</f>
        <v/>
      </c>
      <c r="Z429" s="90" t="str">
        <f t="shared" si="154"/>
        <v/>
      </c>
      <c r="AA429" s="68" t="str">
        <f>IF(AND(B428&lt;Runoff_duration_hr_block/2,B429&gt;Runoff_duration_hr_block/2),Runoff_duration_hr_block/2,INDEX($B$4:$B$1500,IF(B429&gt;Runoff_duration_hr_block/2,ROWS($AA$4:AA429)-1,ROWS($AA$4:AA429))))</f>
        <v/>
      </c>
      <c r="AB429" s="66" t="str">
        <f>IFERROR(ROUND(IF(HG_shape_block="Constant flow",IF(AA429=Runoff_duration_hr_block/2,CONVERT($H$4,"L","gal")/(Runoff_duration_hr_block*60),VLOOKUP('Block Calcs'!AA429,'Block Calcs'!$B$4:$K$1500,10,FALSE)),IF(AA429=Runoff_duration_hr_block/2,2*CONVERT($H$4,"L","gal")/(Runoff_duration_hr_block*60),VLOOKUP('Block Calcs'!AA429,'Block Calcs'!$B$4:$K$1500,10,FALSE))),2),"")</f>
        <v/>
      </c>
      <c r="AC429" s="68" t="str">
        <f t="shared" si="155"/>
        <v/>
      </c>
      <c r="AD429" s="67" t="str">
        <f>IF(A429="","",(SUM($R$4:R429)+(O429*P429*Q429*Number_of_chem_blocks_block)))</f>
        <v/>
      </c>
      <c r="AE429" s="67" t="str">
        <f>IF(A429="","",(SUM($S$4:S429)+(O429*P429*Q429*Chem_block_density_block*2.54^3*Number_of_chem_blocks_block)))</f>
        <v/>
      </c>
    </row>
    <row r="430" spans="1:31" x14ac:dyDescent="0.3">
      <c r="A430" s="23" t="str">
        <f t="shared" si="156"/>
        <v/>
      </c>
      <c r="B430" s="23" t="str">
        <f t="shared" si="138"/>
        <v/>
      </c>
      <c r="C430" s="23" t="str">
        <f t="shared" si="139"/>
        <v/>
      </c>
      <c r="D430" s="261" t="str">
        <f t="shared" si="140"/>
        <v/>
      </c>
      <c r="E430" s="261" t="str">
        <f t="shared" si="141"/>
        <v/>
      </c>
      <c r="F430" s="261" t="str">
        <f>IF(E430="","",SUM(E$4:E430))</f>
        <v/>
      </c>
      <c r="G430" s="261" t="str">
        <f t="shared" si="142"/>
        <v/>
      </c>
      <c r="H430" s="24" t="str">
        <f t="shared" si="143"/>
        <v/>
      </c>
      <c r="I430" s="24" t="str">
        <f t="shared" si="144"/>
        <v/>
      </c>
      <c r="J430" s="24" t="str">
        <f>IF(I430="","",SUM(I$4:I430))</f>
        <v/>
      </c>
      <c r="K430" s="24" t="str">
        <f t="shared" si="145"/>
        <v/>
      </c>
      <c r="L430" s="37" t="str">
        <f t="shared" si="158"/>
        <v/>
      </c>
      <c r="M430" s="37" t="str">
        <f t="shared" si="159"/>
        <v/>
      </c>
      <c r="N430" s="37" t="str">
        <f t="shared" si="160"/>
        <v/>
      </c>
      <c r="O430" s="37" t="str">
        <f t="shared" si="146"/>
        <v/>
      </c>
      <c r="P430" s="37" t="str">
        <f t="shared" si="147"/>
        <v/>
      </c>
      <c r="Q430" s="37" t="str">
        <f t="shared" si="148"/>
        <v/>
      </c>
      <c r="R430" s="25" t="str">
        <f t="shared" si="149"/>
        <v/>
      </c>
      <c r="S430" s="25" t="str">
        <f t="shared" si="150"/>
        <v/>
      </c>
      <c r="T430" s="25" t="str">
        <f t="shared" si="151"/>
        <v/>
      </c>
      <c r="U430" s="27" t="str">
        <f t="shared" si="152"/>
        <v/>
      </c>
      <c r="V430" s="26" t="str">
        <f t="shared" si="157"/>
        <v/>
      </c>
      <c r="W430" s="31" t="str">
        <f t="shared" si="153"/>
        <v/>
      </c>
      <c r="X430" s="88" t="str">
        <f>IF(U430="","",SUM($T$4:T430)*1000/J430*(1-Percent_bound_block))</f>
        <v/>
      </c>
      <c r="Y430" s="88" t="str">
        <f>IF(U430="","",SUM($T$4:T430)*1000/F430*(1-Percent_bound_block))</f>
        <v/>
      </c>
      <c r="Z430" s="90" t="str">
        <f t="shared" si="154"/>
        <v/>
      </c>
      <c r="AA430" s="68" t="str">
        <f>IF(AND(B429&lt;Runoff_duration_hr_block/2,B430&gt;Runoff_duration_hr_block/2),Runoff_duration_hr_block/2,INDEX($B$4:$B$1500,IF(B430&gt;Runoff_duration_hr_block/2,ROWS($AA$4:AA430)-1,ROWS($AA$4:AA430))))</f>
        <v/>
      </c>
      <c r="AB430" s="66" t="str">
        <f>IFERROR(ROUND(IF(HG_shape_block="Constant flow",IF(AA430=Runoff_duration_hr_block/2,CONVERT($H$4,"L","gal")/(Runoff_duration_hr_block*60),VLOOKUP('Block Calcs'!AA430,'Block Calcs'!$B$4:$K$1500,10,FALSE)),IF(AA430=Runoff_duration_hr_block/2,2*CONVERT($H$4,"L","gal")/(Runoff_duration_hr_block*60),VLOOKUP('Block Calcs'!AA430,'Block Calcs'!$B$4:$K$1500,10,FALSE))),2),"")</f>
        <v/>
      </c>
      <c r="AC430" s="68" t="str">
        <f t="shared" si="155"/>
        <v/>
      </c>
      <c r="AD430" s="67" t="str">
        <f>IF(A430="","",(SUM($R$4:R430)+(O430*P430*Q430*Number_of_chem_blocks_block)))</f>
        <v/>
      </c>
      <c r="AE430" s="67" t="str">
        <f>IF(A430="","",(SUM($S$4:S430)+(O430*P430*Q430*Chem_block_density_block*2.54^3*Number_of_chem_blocks_block)))</f>
        <v/>
      </c>
    </row>
    <row r="431" spans="1:31" x14ac:dyDescent="0.3">
      <c r="A431" s="23" t="str">
        <f t="shared" si="156"/>
        <v/>
      </c>
      <c r="B431" s="23" t="str">
        <f t="shared" si="138"/>
        <v/>
      </c>
      <c r="C431" s="23" t="str">
        <f t="shared" si="139"/>
        <v/>
      </c>
      <c r="D431" s="261" t="str">
        <f t="shared" si="140"/>
        <v/>
      </c>
      <c r="E431" s="261" t="str">
        <f t="shared" si="141"/>
        <v/>
      </c>
      <c r="F431" s="261" t="str">
        <f>IF(E431="","",SUM(E$4:E431))</f>
        <v/>
      </c>
      <c r="G431" s="261" t="str">
        <f t="shared" si="142"/>
        <v/>
      </c>
      <c r="H431" s="24" t="str">
        <f t="shared" si="143"/>
        <v/>
      </c>
      <c r="I431" s="24" t="str">
        <f t="shared" si="144"/>
        <v/>
      </c>
      <c r="J431" s="24" t="str">
        <f>IF(I431="","",SUM(I$4:I431))</f>
        <v/>
      </c>
      <c r="K431" s="24" t="str">
        <f t="shared" si="145"/>
        <v/>
      </c>
      <c r="L431" s="37" t="str">
        <f t="shared" si="158"/>
        <v/>
      </c>
      <c r="M431" s="37" t="str">
        <f t="shared" si="159"/>
        <v/>
      </c>
      <c r="N431" s="37" t="str">
        <f t="shared" si="160"/>
        <v/>
      </c>
      <c r="O431" s="37" t="str">
        <f t="shared" si="146"/>
        <v/>
      </c>
      <c r="P431" s="37" t="str">
        <f t="shared" si="147"/>
        <v/>
      </c>
      <c r="Q431" s="37" t="str">
        <f t="shared" si="148"/>
        <v/>
      </c>
      <c r="R431" s="25" t="str">
        <f t="shared" si="149"/>
        <v/>
      </c>
      <c r="S431" s="25" t="str">
        <f t="shared" si="150"/>
        <v/>
      </c>
      <c r="T431" s="25" t="str">
        <f t="shared" si="151"/>
        <v/>
      </c>
      <c r="U431" s="27" t="str">
        <f t="shared" si="152"/>
        <v/>
      </c>
      <c r="V431" s="26" t="str">
        <f t="shared" si="157"/>
        <v/>
      </c>
      <c r="W431" s="31" t="str">
        <f t="shared" si="153"/>
        <v/>
      </c>
      <c r="X431" s="88" t="str">
        <f>IF(U431="","",SUM($T$4:T431)*1000/J431*(1-Percent_bound_block))</f>
        <v/>
      </c>
      <c r="Y431" s="88" t="str">
        <f>IF(U431="","",SUM($T$4:T431)*1000/F431*(1-Percent_bound_block))</f>
        <v/>
      </c>
      <c r="Z431" s="90" t="str">
        <f t="shared" si="154"/>
        <v/>
      </c>
      <c r="AA431" s="68" t="str">
        <f>IF(AND(B430&lt;Runoff_duration_hr_block/2,B431&gt;Runoff_duration_hr_block/2),Runoff_duration_hr_block/2,INDEX($B$4:$B$1500,IF(B431&gt;Runoff_duration_hr_block/2,ROWS($AA$4:AA431)-1,ROWS($AA$4:AA431))))</f>
        <v/>
      </c>
      <c r="AB431" s="66" t="str">
        <f>IFERROR(ROUND(IF(HG_shape_block="Constant flow",IF(AA431=Runoff_duration_hr_block/2,CONVERT($H$4,"L","gal")/(Runoff_duration_hr_block*60),VLOOKUP('Block Calcs'!AA431,'Block Calcs'!$B$4:$K$1500,10,FALSE)),IF(AA431=Runoff_duration_hr_block/2,2*CONVERT($H$4,"L","gal")/(Runoff_duration_hr_block*60),VLOOKUP('Block Calcs'!AA431,'Block Calcs'!$B$4:$K$1500,10,FALSE))),2),"")</f>
        <v/>
      </c>
      <c r="AC431" s="68" t="str">
        <f t="shared" si="155"/>
        <v/>
      </c>
      <c r="AD431" s="67" t="str">
        <f>IF(A431="","",(SUM($R$4:R431)+(O431*P431*Q431*Number_of_chem_blocks_block)))</f>
        <v/>
      </c>
      <c r="AE431" s="67" t="str">
        <f>IF(A431="","",(SUM($S$4:S431)+(O431*P431*Q431*Chem_block_density_block*2.54^3*Number_of_chem_blocks_block)))</f>
        <v/>
      </c>
    </row>
    <row r="432" spans="1:31" x14ac:dyDescent="0.3">
      <c r="A432" s="23" t="str">
        <f t="shared" si="156"/>
        <v/>
      </c>
      <c r="B432" s="23" t="str">
        <f t="shared" si="138"/>
        <v/>
      </c>
      <c r="C432" s="23" t="str">
        <f t="shared" si="139"/>
        <v/>
      </c>
      <c r="D432" s="261" t="str">
        <f t="shared" si="140"/>
        <v/>
      </c>
      <c r="E432" s="261" t="str">
        <f t="shared" si="141"/>
        <v/>
      </c>
      <c r="F432" s="261" t="str">
        <f>IF(E432="","",SUM(E$4:E432))</f>
        <v/>
      </c>
      <c r="G432" s="261" t="str">
        <f t="shared" si="142"/>
        <v/>
      </c>
      <c r="H432" s="24" t="str">
        <f t="shared" si="143"/>
        <v/>
      </c>
      <c r="I432" s="24" t="str">
        <f t="shared" si="144"/>
        <v/>
      </c>
      <c r="J432" s="24" t="str">
        <f>IF(I432="","",SUM(I$4:I432))</f>
        <v/>
      </c>
      <c r="K432" s="24" t="str">
        <f t="shared" si="145"/>
        <v/>
      </c>
      <c r="L432" s="37" t="str">
        <f t="shared" si="158"/>
        <v/>
      </c>
      <c r="M432" s="37" t="str">
        <f t="shared" si="159"/>
        <v/>
      </c>
      <c r="N432" s="37" t="str">
        <f t="shared" si="160"/>
        <v/>
      </c>
      <c r="O432" s="37" t="str">
        <f t="shared" si="146"/>
        <v/>
      </c>
      <c r="P432" s="37" t="str">
        <f t="shared" si="147"/>
        <v/>
      </c>
      <c r="Q432" s="37" t="str">
        <f t="shared" si="148"/>
        <v/>
      </c>
      <c r="R432" s="25" t="str">
        <f t="shared" si="149"/>
        <v/>
      </c>
      <c r="S432" s="25" t="str">
        <f t="shared" si="150"/>
        <v/>
      </c>
      <c r="T432" s="25" t="str">
        <f t="shared" si="151"/>
        <v/>
      </c>
      <c r="U432" s="27" t="str">
        <f t="shared" si="152"/>
        <v/>
      </c>
      <c r="V432" s="26" t="str">
        <f t="shared" si="157"/>
        <v/>
      </c>
      <c r="W432" s="31" t="str">
        <f t="shared" si="153"/>
        <v/>
      </c>
      <c r="X432" s="88" t="str">
        <f>IF(U432="","",SUM($T$4:T432)*1000/J432*(1-Percent_bound_block))</f>
        <v/>
      </c>
      <c r="Y432" s="88" t="str">
        <f>IF(U432="","",SUM($T$4:T432)*1000/F432*(1-Percent_bound_block))</f>
        <v/>
      </c>
      <c r="Z432" s="90" t="str">
        <f t="shared" si="154"/>
        <v/>
      </c>
      <c r="AA432" s="68" t="str">
        <f>IF(AND(B431&lt;Runoff_duration_hr_block/2,B432&gt;Runoff_duration_hr_block/2),Runoff_duration_hr_block/2,INDEX($B$4:$B$1500,IF(B432&gt;Runoff_duration_hr_block/2,ROWS($AA$4:AA432)-1,ROWS($AA$4:AA432))))</f>
        <v/>
      </c>
      <c r="AB432" s="66" t="str">
        <f>IFERROR(ROUND(IF(HG_shape_block="Constant flow",IF(AA432=Runoff_duration_hr_block/2,CONVERT($H$4,"L","gal")/(Runoff_duration_hr_block*60),VLOOKUP('Block Calcs'!AA432,'Block Calcs'!$B$4:$K$1500,10,FALSE)),IF(AA432=Runoff_duration_hr_block/2,2*CONVERT($H$4,"L","gal")/(Runoff_duration_hr_block*60),VLOOKUP('Block Calcs'!AA432,'Block Calcs'!$B$4:$K$1500,10,FALSE))),2),"")</f>
        <v/>
      </c>
      <c r="AC432" s="68" t="str">
        <f t="shared" si="155"/>
        <v/>
      </c>
      <c r="AD432" s="67" t="str">
        <f>IF(A432="","",(SUM($R$4:R432)+(O432*P432*Q432*Number_of_chem_blocks_block)))</f>
        <v/>
      </c>
      <c r="AE432" s="67" t="str">
        <f>IF(A432="","",(SUM($S$4:S432)+(O432*P432*Q432*Chem_block_density_block*2.54^3*Number_of_chem_blocks_block)))</f>
        <v/>
      </c>
    </row>
    <row r="433" spans="1:31" x14ac:dyDescent="0.3">
      <c r="A433" s="23" t="str">
        <f t="shared" si="156"/>
        <v/>
      </c>
      <c r="B433" s="23" t="str">
        <f t="shared" si="138"/>
        <v/>
      </c>
      <c r="C433" s="23" t="str">
        <f t="shared" si="139"/>
        <v/>
      </c>
      <c r="D433" s="261" t="str">
        <f t="shared" si="140"/>
        <v/>
      </c>
      <c r="E433" s="261" t="str">
        <f t="shared" si="141"/>
        <v/>
      </c>
      <c r="F433" s="261" t="str">
        <f>IF(E433="","",SUM(E$4:E433))</f>
        <v/>
      </c>
      <c r="G433" s="261" t="str">
        <f t="shared" si="142"/>
        <v/>
      </c>
      <c r="H433" s="24" t="str">
        <f t="shared" si="143"/>
        <v/>
      </c>
      <c r="I433" s="24" t="str">
        <f t="shared" si="144"/>
        <v/>
      </c>
      <c r="J433" s="24" t="str">
        <f>IF(I433="","",SUM(I$4:I433))</f>
        <v/>
      </c>
      <c r="K433" s="24" t="str">
        <f t="shared" si="145"/>
        <v/>
      </c>
      <c r="L433" s="37" t="str">
        <f t="shared" si="158"/>
        <v/>
      </c>
      <c r="M433" s="37" t="str">
        <f t="shared" si="159"/>
        <v/>
      </c>
      <c r="N433" s="37" t="str">
        <f t="shared" si="160"/>
        <v/>
      </c>
      <c r="O433" s="37" t="str">
        <f t="shared" si="146"/>
        <v/>
      </c>
      <c r="P433" s="37" t="str">
        <f t="shared" si="147"/>
        <v/>
      </c>
      <c r="Q433" s="37" t="str">
        <f t="shared" si="148"/>
        <v/>
      </c>
      <c r="R433" s="25" t="str">
        <f t="shared" si="149"/>
        <v/>
      </c>
      <c r="S433" s="25" t="str">
        <f t="shared" si="150"/>
        <v/>
      </c>
      <c r="T433" s="25" t="str">
        <f t="shared" si="151"/>
        <v/>
      </c>
      <c r="U433" s="27" t="str">
        <f t="shared" si="152"/>
        <v/>
      </c>
      <c r="V433" s="26" t="str">
        <f t="shared" si="157"/>
        <v/>
      </c>
      <c r="W433" s="31" t="str">
        <f t="shared" si="153"/>
        <v/>
      </c>
      <c r="X433" s="88" t="str">
        <f>IF(U433="","",SUM($T$4:T433)*1000/J433*(1-Percent_bound_block))</f>
        <v/>
      </c>
      <c r="Y433" s="88" t="str">
        <f>IF(U433="","",SUM($T$4:T433)*1000/F433*(1-Percent_bound_block))</f>
        <v/>
      </c>
      <c r="Z433" s="90" t="str">
        <f t="shared" si="154"/>
        <v/>
      </c>
      <c r="AA433" s="68" t="str">
        <f>IF(AND(B432&lt;Runoff_duration_hr_block/2,B433&gt;Runoff_duration_hr_block/2),Runoff_duration_hr_block/2,INDEX($B$4:$B$1500,IF(B433&gt;Runoff_duration_hr_block/2,ROWS($AA$4:AA433)-1,ROWS($AA$4:AA433))))</f>
        <v/>
      </c>
      <c r="AB433" s="66" t="str">
        <f>IFERROR(ROUND(IF(HG_shape_block="Constant flow",IF(AA433=Runoff_duration_hr_block/2,CONVERT($H$4,"L","gal")/(Runoff_duration_hr_block*60),VLOOKUP('Block Calcs'!AA433,'Block Calcs'!$B$4:$K$1500,10,FALSE)),IF(AA433=Runoff_duration_hr_block/2,2*CONVERT($H$4,"L","gal")/(Runoff_duration_hr_block*60),VLOOKUP('Block Calcs'!AA433,'Block Calcs'!$B$4:$K$1500,10,FALSE))),2),"")</f>
        <v/>
      </c>
      <c r="AC433" s="68" t="str">
        <f t="shared" si="155"/>
        <v/>
      </c>
      <c r="AD433" s="67" t="str">
        <f>IF(A433="","",(SUM($R$4:R433)+(O433*P433*Q433*Number_of_chem_blocks_block)))</f>
        <v/>
      </c>
      <c r="AE433" s="67" t="str">
        <f>IF(A433="","",(SUM($S$4:S433)+(O433*P433*Q433*Chem_block_density_block*2.54^3*Number_of_chem_blocks_block)))</f>
        <v/>
      </c>
    </row>
    <row r="434" spans="1:31" x14ac:dyDescent="0.3">
      <c r="A434" s="23" t="str">
        <f t="shared" si="156"/>
        <v/>
      </c>
      <c r="B434" s="23" t="str">
        <f t="shared" si="138"/>
        <v/>
      </c>
      <c r="C434" s="23" t="str">
        <f t="shared" si="139"/>
        <v/>
      </c>
      <c r="D434" s="261" t="str">
        <f t="shared" si="140"/>
        <v/>
      </c>
      <c r="E434" s="261" t="str">
        <f t="shared" si="141"/>
        <v/>
      </c>
      <c r="F434" s="261" t="str">
        <f>IF(E434="","",SUM(E$4:E434))</f>
        <v/>
      </c>
      <c r="G434" s="261" t="str">
        <f t="shared" si="142"/>
        <v/>
      </c>
      <c r="H434" s="24" t="str">
        <f t="shared" si="143"/>
        <v/>
      </c>
      <c r="I434" s="24" t="str">
        <f t="shared" si="144"/>
        <v/>
      </c>
      <c r="J434" s="24" t="str">
        <f>IF(I434="","",SUM(I$4:I434))</f>
        <v/>
      </c>
      <c r="K434" s="24" t="str">
        <f t="shared" si="145"/>
        <v/>
      </c>
      <c r="L434" s="37" t="str">
        <f t="shared" si="158"/>
        <v/>
      </c>
      <c r="M434" s="37" t="str">
        <f t="shared" si="159"/>
        <v/>
      </c>
      <c r="N434" s="37" t="str">
        <f t="shared" si="160"/>
        <v/>
      </c>
      <c r="O434" s="37" t="str">
        <f t="shared" si="146"/>
        <v/>
      </c>
      <c r="P434" s="37" t="str">
        <f t="shared" si="147"/>
        <v/>
      </c>
      <c r="Q434" s="37" t="str">
        <f t="shared" si="148"/>
        <v/>
      </c>
      <c r="R434" s="25" t="str">
        <f t="shared" si="149"/>
        <v/>
      </c>
      <c r="S434" s="25" t="str">
        <f t="shared" si="150"/>
        <v/>
      </c>
      <c r="T434" s="25" t="str">
        <f t="shared" si="151"/>
        <v/>
      </c>
      <c r="U434" s="27" t="str">
        <f t="shared" si="152"/>
        <v/>
      </c>
      <c r="V434" s="26" t="str">
        <f t="shared" si="157"/>
        <v/>
      </c>
      <c r="W434" s="31" t="str">
        <f t="shared" si="153"/>
        <v/>
      </c>
      <c r="X434" s="88" t="str">
        <f>IF(U434="","",SUM($T$4:T434)*1000/J434*(1-Percent_bound_block))</f>
        <v/>
      </c>
      <c r="Y434" s="88" t="str">
        <f>IF(U434="","",SUM($T$4:T434)*1000/F434*(1-Percent_bound_block))</f>
        <v/>
      </c>
      <c r="Z434" s="90" t="str">
        <f t="shared" si="154"/>
        <v/>
      </c>
      <c r="AA434" s="68" t="str">
        <f>IF(AND(B433&lt;Runoff_duration_hr_block/2,B434&gt;Runoff_duration_hr_block/2),Runoff_duration_hr_block/2,INDEX($B$4:$B$1500,IF(B434&gt;Runoff_duration_hr_block/2,ROWS($AA$4:AA434)-1,ROWS($AA$4:AA434))))</f>
        <v/>
      </c>
      <c r="AB434" s="66" t="str">
        <f>IFERROR(ROUND(IF(HG_shape_block="Constant flow",IF(AA434=Runoff_duration_hr_block/2,CONVERT($H$4,"L","gal")/(Runoff_duration_hr_block*60),VLOOKUP('Block Calcs'!AA434,'Block Calcs'!$B$4:$K$1500,10,FALSE)),IF(AA434=Runoff_duration_hr_block/2,2*CONVERT($H$4,"L","gal")/(Runoff_duration_hr_block*60),VLOOKUP('Block Calcs'!AA434,'Block Calcs'!$B$4:$K$1500,10,FALSE))),2),"")</f>
        <v/>
      </c>
      <c r="AC434" s="68" t="str">
        <f t="shared" si="155"/>
        <v/>
      </c>
      <c r="AD434" s="67" t="str">
        <f>IF(A434="","",(SUM($R$4:R434)+(O434*P434*Q434*Number_of_chem_blocks_block)))</f>
        <v/>
      </c>
      <c r="AE434" s="67" t="str">
        <f>IF(A434="","",(SUM($S$4:S434)+(O434*P434*Q434*Chem_block_density_block*2.54^3*Number_of_chem_blocks_block)))</f>
        <v/>
      </c>
    </row>
    <row r="435" spans="1:31" x14ac:dyDescent="0.3">
      <c r="A435" s="23" t="str">
        <f t="shared" si="156"/>
        <v/>
      </c>
      <c r="B435" s="23" t="str">
        <f t="shared" si="138"/>
        <v/>
      </c>
      <c r="C435" s="23" t="str">
        <f t="shared" si="139"/>
        <v/>
      </c>
      <c r="D435" s="261" t="str">
        <f t="shared" si="140"/>
        <v/>
      </c>
      <c r="E435" s="261" t="str">
        <f t="shared" si="141"/>
        <v/>
      </c>
      <c r="F435" s="261" t="str">
        <f>IF(E435="","",SUM(E$4:E435))</f>
        <v/>
      </c>
      <c r="G435" s="261" t="str">
        <f t="shared" si="142"/>
        <v/>
      </c>
      <c r="H435" s="24" t="str">
        <f t="shared" si="143"/>
        <v/>
      </c>
      <c r="I435" s="24" t="str">
        <f t="shared" si="144"/>
        <v/>
      </c>
      <c r="J435" s="24" t="str">
        <f>IF(I435="","",SUM(I$4:I435))</f>
        <v/>
      </c>
      <c r="K435" s="24" t="str">
        <f t="shared" si="145"/>
        <v/>
      </c>
      <c r="L435" s="37" t="str">
        <f t="shared" si="158"/>
        <v/>
      </c>
      <c r="M435" s="37" t="str">
        <f t="shared" si="159"/>
        <v/>
      </c>
      <c r="N435" s="37" t="str">
        <f t="shared" si="160"/>
        <v/>
      </c>
      <c r="O435" s="37" t="str">
        <f t="shared" si="146"/>
        <v/>
      </c>
      <c r="P435" s="37" t="str">
        <f t="shared" si="147"/>
        <v/>
      </c>
      <c r="Q435" s="37" t="str">
        <f t="shared" si="148"/>
        <v/>
      </c>
      <c r="R435" s="25" t="str">
        <f t="shared" si="149"/>
        <v/>
      </c>
      <c r="S435" s="25" t="str">
        <f t="shared" si="150"/>
        <v/>
      </c>
      <c r="T435" s="25" t="str">
        <f t="shared" si="151"/>
        <v/>
      </c>
      <c r="U435" s="27" t="str">
        <f t="shared" si="152"/>
        <v/>
      </c>
      <c r="V435" s="26" t="str">
        <f t="shared" si="157"/>
        <v/>
      </c>
      <c r="W435" s="31" t="str">
        <f t="shared" si="153"/>
        <v/>
      </c>
      <c r="X435" s="88" t="str">
        <f>IF(U435="","",SUM($T$4:T435)*1000/J435*(1-Percent_bound_block))</f>
        <v/>
      </c>
      <c r="Y435" s="88" t="str">
        <f>IF(U435="","",SUM($T$4:T435)*1000/F435*(1-Percent_bound_block))</f>
        <v/>
      </c>
      <c r="Z435" s="90" t="str">
        <f t="shared" si="154"/>
        <v/>
      </c>
      <c r="AA435" s="68" t="str">
        <f>IF(AND(B434&lt;Runoff_duration_hr_block/2,B435&gt;Runoff_duration_hr_block/2),Runoff_duration_hr_block/2,INDEX($B$4:$B$1500,IF(B435&gt;Runoff_duration_hr_block/2,ROWS($AA$4:AA435)-1,ROWS($AA$4:AA435))))</f>
        <v/>
      </c>
      <c r="AB435" s="66" t="str">
        <f>IFERROR(ROUND(IF(HG_shape_block="Constant flow",IF(AA435=Runoff_duration_hr_block/2,CONVERT($H$4,"L","gal")/(Runoff_duration_hr_block*60),VLOOKUP('Block Calcs'!AA435,'Block Calcs'!$B$4:$K$1500,10,FALSE)),IF(AA435=Runoff_duration_hr_block/2,2*CONVERT($H$4,"L","gal")/(Runoff_duration_hr_block*60),VLOOKUP('Block Calcs'!AA435,'Block Calcs'!$B$4:$K$1500,10,FALSE))),2),"")</f>
        <v/>
      </c>
      <c r="AC435" s="68" t="str">
        <f t="shared" si="155"/>
        <v/>
      </c>
      <c r="AD435" s="67" t="str">
        <f>IF(A435="","",(SUM($R$4:R435)+(O435*P435*Q435*Number_of_chem_blocks_block)))</f>
        <v/>
      </c>
      <c r="AE435" s="67" t="str">
        <f>IF(A435="","",(SUM($S$4:S435)+(O435*P435*Q435*Chem_block_density_block*2.54^3*Number_of_chem_blocks_block)))</f>
        <v/>
      </c>
    </row>
    <row r="436" spans="1:31" x14ac:dyDescent="0.3">
      <c r="A436" s="23" t="str">
        <f t="shared" si="156"/>
        <v/>
      </c>
      <c r="B436" s="23" t="str">
        <f t="shared" si="138"/>
        <v/>
      </c>
      <c r="C436" s="23" t="str">
        <f t="shared" si="139"/>
        <v/>
      </c>
      <c r="D436" s="261" t="str">
        <f t="shared" si="140"/>
        <v/>
      </c>
      <c r="E436" s="261" t="str">
        <f t="shared" si="141"/>
        <v/>
      </c>
      <c r="F436" s="261" t="str">
        <f>IF(E436="","",SUM(E$4:E436))</f>
        <v/>
      </c>
      <c r="G436" s="261" t="str">
        <f t="shared" si="142"/>
        <v/>
      </c>
      <c r="H436" s="24" t="str">
        <f t="shared" si="143"/>
        <v/>
      </c>
      <c r="I436" s="24" t="str">
        <f t="shared" si="144"/>
        <v/>
      </c>
      <c r="J436" s="24" t="str">
        <f>IF(I436="","",SUM(I$4:I436))</f>
        <v/>
      </c>
      <c r="K436" s="24" t="str">
        <f t="shared" si="145"/>
        <v/>
      </c>
      <c r="L436" s="37" t="str">
        <f t="shared" si="158"/>
        <v/>
      </c>
      <c r="M436" s="37" t="str">
        <f t="shared" si="159"/>
        <v/>
      </c>
      <c r="N436" s="37" t="str">
        <f t="shared" si="160"/>
        <v/>
      </c>
      <c r="O436" s="37" t="str">
        <f t="shared" si="146"/>
        <v/>
      </c>
      <c r="P436" s="37" t="str">
        <f t="shared" si="147"/>
        <v/>
      </c>
      <c r="Q436" s="37" t="str">
        <f t="shared" si="148"/>
        <v/>
      </c>
      <c r="R436" s="25" t="str">
        <f t="shared" si="149"/>
        <v/>
      </c>
      <c r="S436" s="25" t="str">
        <f t="shared" si="150"/>
        <v/>
      </c>
      <c r="T436" s="25" t="str">
        <f t="shared" si="151"/>
        <v/>
      </c>
      <c r="U436" s="27" t="str">
        <f t="shared" si="152"/>
        <v/>
      </c>
      <c r="V436" s="26" t="str">
        <f t="shared" si="157"/>
        <v/>
      </c>
      <c r="W436" s="31" t="str">
        <f t="shared" si="153"/>
        <v/>
      </c>
      <c r="X436" s="88" t="str">
        <f>IF(U436="","",SUM($T$4:T436)*1000/J436*(1-Percent_bound_block))</f>
        <v/>
      </c>
      <c r="Y436" s="88" t="str">
        <f>IF(U436="","",SUM($T$4:T436)*1000/F436*(1-Percent_bound_block))</f>
        <v/>
      </c>
      <c r="Z436" s="90" t="str">
        <f t="shared" si="154"/>
        <v/>
      </c>
      <c r="AA436" s="68" t="str">
        <f>IF(AND(B435&lt;Runoff_duration_hr_block/2,B436&gt;Runoff_duration_hr_block/2),Runoff_duration_hr_block/2,INDEX($B$4:$B$1500,IF(B436&gt;Runoff_duration_hr_block/2,ROWS($AA$4:AA436)-1,ROWS($AA$4:AA436))))</f>
        <v/>
      </c>
      <c r="AB436" s="66" t="str">
        <f>IFERROR(ROUND(IF(HG_shape_block="Constant flow",IF(AA436=Runoff_duration_hr_block/2,CONVERT($H$4,"L","gal")/(Runoff_duration_hr_block*60),VLOOKUP('Block Calcs'!AA436,'Block Calcs'!$B$4:$K$1500,10,FALSE)),IF(AA436=Runoff_duration_hr_block/2,2*CONVERT($H$4,"L","gal")/(Runoff_duration_hr_block*60),VLOOKUP('Block Calcs'!AA436,'Block Calcs'!$B$4:$K$1500,10,FALSE))),2),"")</f>
        <v/>
      </c>
      <c r="AC436" s="68" t="str">
        <f t="shared" si="155"/>
        <v/>
      </c>
      <c r="AD436" s="67" t="str">
        <f>IF(A436="","",(SUM($R$4:R436)+(O436*P436*Q436*Number_of_chem_blocks_block)))</f>
        <v/>
      </c>
      <c r="AE436" s="67" t="str">
        <f>IF(A436="","",(SUM($S$4:S436)+(O436*P436*Q436*Chem_block_density_block*2.54^3*Number_of_chem_blocks_block)))</f>
        <v/>
      </c>
    </row>
    <row r="437" spans="1:31" x14ac:dyDescent="0.3">
      <c r="A437" s="23" t="str">
        <f t="shared" si="156"/>
        <v/>
      </c>
      <c r="B437" s="23" t="str">
        <f t="shared" si="138"/>
        <v/>
      </c>
      <c r="C437" s="23" t="str">
        <f t="shared" si="139"/>
        <v/>
      </c>
      <c r="D437" s="261" t="str">
        <f t="shared" si="140"/>
        <v/>
      </c>
      <c r="E437" s="261" t="str">
        <f t="shared" si="141"/>
        <v/>
      </c>
      <c r="F437" s="261" t="str">
        <f>IF(E437="","",SUM(E$4:E437))</f>
        <v/>
      </c>
      <c r="G437" s="261" t="str">
        <f t="shared" si="142"/>
        <v/>
      </c>
      <c r="H437" s="24" t="str">
        <f t="shared" si="143"/>
        <v/>
      </c>
      <c r="I437" s="24" t="str">
        <f t="shared" si="144"/>
        <v/>
      </c>
      <c r="J437" s="24" t="str">
        <f>IF(I437="","",SUM(I$4:I437))</f>
        <v/>
      </c>
      <c r="K437" s="24" t="str">
        <f t="shared" si="145"/>
        <v/>
      </c>
      <c r="L437" s="37" t="str">
        <f t="shared" si="158"/>
        <v/>
      </c>
      <c r="M437" s="37" t="str">
        <f t="shared" si="159"/>
        <v/>
      </c>
      <c r="N437" s="37" t="str">
        <f t="shared" si="160"/>
        <v/>
      </c>
      <c r="O437" s="37" t="str">
        <f t="shared" si="146"/>
        <v/>
      </c>
      <c r="P437" s="37" t="str">
        <f t="shared" si="147"/>
        <v/>
      </c>
      <c r="Q437" s="37" t="str">
        <f t="shared" si="148"/>
        <v/>
      </c>
      <c r="R437" s="25" t="str">
        <f t="shared" si="149"/>
        <v/>
      </c>
      <c r="S437" s="25" t="str">
        <f t="shared" si="150"/>
        <v/>
      </c>
      <c r="T437" s="25" t="str">
        <f t="shared" si="151"/>
        <v/>
      </c>
      <c r="U437" s="27" t="str">
        <f t="shared" si="152"/>
        <v/>
      </c>
      <c r="V437" s="26" t="str">
        <f t="shared" si="157"/>
        <v/>
      </c>
      <c r="W437" s="31" t="str">
        <f t="shared" si="153"/>
        <v/>
      </c>
      <c r="X437" s="88" t="str">
        <f>IF(U437="","",SUM($T$4:T437)*1000/J437*(1-Percent_bound_block))</f>
        <v/>
      </c>
      <c r="Y437" s="88" t="str">
        <f>IF(U437="","",SUM($T$4:T437)*1000/F437*(1-Percent_bound_block))</f>
        <v/>
      </c>
      <c r="Z437" s="90" t="str">
        <f t="shared" si="154"/>
        <v/>
      </c>
      <c r="AA437" s="68" t="str">
        <f>IF(AND(B436&lt;Runoff_duration_hr_block/2,B437&gt;Runoff_duration_hr_block/2),Runoff_duration_hr_block/2,INDEX($B$4:$B$1500,IF(B437&gt;Runoff_duration_hr_block/2,ROWS($AA$4:AA437)-1,ROWS($AA$4:AA437))))</f>
        <v/>
      </c>
      <c r="AB437" s="66" t="str">
        <f>IFERROR(ROUND(IF(HG_shape_block="Constant flow",IF(AA437=Runoff_duration_hr_block/2,CONVERT($H$4,"L","gal")/(Runoff_duration_hr_block*60),VLOOKUP('Block Calcs'!AA437,'Block Calcs'!$B$4:$K$1500,10,FALSE)),IF(AA437=Runoff_duration_hr_block/2,2*CONVERT($H$4,"L","gal")/(Runoff_duration_hr_block*60),VLOOKUP('Block Calcs'!AA437,'Block Calcs'!$B$4:$K$1500,10,FALSE))),2),"")</f>
        <v/>
      </c>
      <c r="AC437" s="68" t="str">
        <f t="shared" si="155"/>
        <v/>
      </c>
      <c r="AD437" s="67" t="str">
        <f>IF(A437="","",(SUM($R$4:R437)+(O437*P437*Q437*Number_of_chem_blocks_block)))</f>
        <v/>
      </c>
      <c r="AE437" s="67" t="str">
        <f>IF(A437="","",(SUM($S$4:S437)+(O437*P437*Q437*Chem_block_density_block*2.54^3*Number_of_chem_blocks_block)))</f>
        <v/>
      </c>
    </row>
    <row r="438" spans="1:31" x14ac:dyDescent="0.3">
      <c r="A438" s="23" t="str">
        <f t="shared" si="156"/>
        <v/>
      </c>
      <c r="B438" s="23" t="str">
        <f t="shared" si="138"/>
        <v/>
      </c>
      <c r="C438" s="23" t="str">
        <f t="shared" si="139"/>
        <v/>
      </c>
      <c r="D438" s="261" t="str">
        <f t="shared" si="140"/>
        <v/>
      </c>
      <c r="E438" s="261" t="str">
        <f t="shared" si="141"/>
        <v/>
      </c>
      <c r="F438" s="261" t="str">
        <f>IF(E438="","",SUM(E$4:E438))</f>
        <v/>
      </c>
      <c r="G438" s="261" t="str">
        <f t="shared" si="142"/>
        <v/>
      </c>
      <c r="H438" s="24" t="str">
        <f t="shared" si="143"/>
        <v/>
      </c>
      <c r="I438" s="24" t="str">
        <f t="shared" si="144"/>
        <v/>
      </c>
      <c r="J438" s="24" t="str">
        <f>IF(I438="","",SUM(I$4:I438))</f>
        <v/>
      </c>
      <c r="K438" s="24" t="str">
        <f t="shared" si="145"/>
        <v/>
      </c>
      <c r="L438" s="37" t="str">
        <f t="shared" si="158"/>
        <v/>
      </c>
      <c r="M438" s="37" t="str">
        <f t="shared" si="159"/>
        <v/>
      </c>
      <c r="N438" s="37" t="str">
        <f t="shared" si="160"/>
        <v/>
      </c>
      <c r="O438" s="37" t="str">
        <f t="shared" si="146"/>
        <v/>
      </c>
      <c r="P438" s="37" t="str">
        <f t="shared" si="147"/>
        <v/>
      </c>
      <c r="Q438" s="37" t="str">
        <f t="shared" si="148"/>
        <v/>
      </c>
      <c r="R438" s="25" t="str">
        <f t="shared" si="149"/>
        <v/>
      </c>
      <c r="S438" s="25" t="str">
        <f t="shared" si="150"/>
        <v/>
      </c>
      <c r="T438" s="25" t="str">
        <f t="shared" si="151"/>
        <v/>
      </c>
      <c r="U438" s="27" t="str">
        <f t="shared" si="152"/>
        <v/>
      </c>
      <c r="V438" s="26" t="str">
        <f t="shared" si="157"/>
        <v/>
      </c>
      <c r="W438" s="31" t="str">
        <f t="shared" si="153"/>
        <v/>
      </c>
      <c r="X438" s="88" t="str">
        <f>IF(U438="","",SUM($T$4:T438)*1000/J438*(1-Percent_bound_block))</f>
        <v/>
      </c>
      <c r="Y438" s="88" t="str">
        <f>IF(U438="","",SUM($T$4:T438)*1000/F438*(1-Percent_bound_block))</f>
        <v/>
      </c>
      <c r="Z438" s="90" t="str">
        <f t="shared" si="154"/>
        <v/>
      </c>
      <c r="AA438" s="68" t="str">
        <f>IF(AND(B437&lt;Runoff_duration_hr_block/2,B438&gt;Runoff_duration_hr_block/2),Runoff_duration_hr_block/2,INDEX($B$4:$B$1500,IF(B438&gt;Runoff_duration_hr_block/2,ROWS($AA$4:AA438)-1,ROWS($AA$4:AA438))))</f>
        <v/>
      </c>
      <c r="AB438" s="66" t="str">
        <f>IFERROR(ROUND(IF(HG_shape_block="Constant flow",IF(AA438=Runoff_duration_hr_block/2,CONVERT($H$4,"L","gal")/(Runoff_duration_hr_block*60),VLOOKUP('Block Calcs'!AA438,'Block Calcs'!$B$4:$K$1500,10,FALSE)),IF(AA438=Runoff_duration_hr_block/2,2*CONVERT($H$4,"L","gal")/(Runoff_duration_hr_block*60),VLOOKUP('Block Calcs'!AA438,'Block Calcs'!$B$4:$K$1500,10,FALSE))),2),"")</f>
        <v/>
      </c>
      <c r="AC438" s="68" t="str">
        <f t="shared" si="155"/>
        <v/>
      </c>
      <c r="AD438" s="67" t="str">
        <f>IF(A438="","",(SUM($R$4:R438)+(O438*P438*Q438*Number_of_chem_blocks_block)))</f>
        <v/>
      </c>
      <c r="AE438" s="67" t="str">
        <f>IF(A438="","",(SUM($S$4:S438)+(O438*P438*Q438*Chem_block_density_block*2.54^3*Number_of_chem_blocks_block)))</f>
        <v/>
      </c>
    </row>
    <row r="439" spans="1:31" x14ac:dyDescent="0.3">
      <c r="A439" s="23" t="str">
        <f t="shared" si="156"/>
        <v/>
      </c>
      <c r="B439" s="23" t="str">
        <f t="shared" si="138"/>
        <v/>
      </c>
      <c r="C439" s="23" t="str">
        <f t="shared" si="139"/>
        <v/>
      </c>
      <c r="D439" s="261" t="str">
        <f t="shared" si="140"/>
        <v/>
      </c>
      <c r="E439" s="261" t="str">
        <f t="shared" si="141"/>
        <v/>
      </c>
      <c r="F439" s="261" t="str">
        <f>IF(E439="","",SUM(E$4:E439))</f>
        <v/>
      </c>
      <c r="G439" s="261" t="str">
        <f t="shared" si="142"/>
        <v/>
      </c>
      <c r="H439" s="24" t="str">
        <f t="shared" si="143"/>
        <v/>
      </c>
      <c r="I439" s="24" t="str">
        <f t="shared" si="144"/>
        <v/>
      </c>
      <c r="J439" s="24" t="str">
        <f>IF(I439="","",SUM(I$4:I439))</f>
        <v/>
      </c>
      <c r="K439" s="24" t="str">
        <f t="shared" si="145"/>
        <v/>
      </c>
      <c r="L439" s="37" t="str">
        <f t="shared" si="158"/>
        <v/>
      </c>
      <c r="M439" s="37" t="str">
        <f t="shared" si="159"/>
        <v/>
      </c>
      <c r="N439" s="37" t="str">
        <f t="shared" si="160"/>
        <v/>
      </c>
      <c r="O439" s="37" t="str">
        <f t="shared" si="146"/>
        <v/>
      </c>
      <c r="P439" s="37" t="str">
        <f t="shared" si="147"/>
        <v/>
      </c>
      <c r="Q439" s="37" t="str">
        <f t="shared" si="148"/>
        <v/>
      </c>
      <c r="R439" s="25" t="str">
        <f t="shared" si="149"/>
        <v/>
      </c>
      <c r="S439" s="25" t="str">
        <f t="shared" si="150"/>
        <v/>
      </c>
      <c r="T439" s="25" t="str">
        <f t="shared" si="151"/>
        <v/>
      </c>
      <c r="U439" s="27" t="str">
        <f t="shared" si="152"/>
        <v/>
      </c>
      <c r="V439" s="26" t="str">
        <f t="shared" si="157"/>
        <v/>
      </c>
      <c r="W439" s="31" t="str">
        <f t="shared" si="153"/>
        <v/>
      </c>
      <c r="X439" s="88" t="str">
        <f>IF(U439="","",SUM($T$4:T439)*1000/J439*(1-Percent_bound_block))</f>
        <v/>
      </c>
      <c r="Y439" s="88" t="str">
        <f>IF(U439="","",SUM($T$4:T439)*1000/F439*(1-Percent_bound_block))</f>
        <v/>
      </c>
      <c r="Z439" s="90" t="str">
        <f t="shared" si="154"/>
        <v/>
      </c>
      <c r="AA439" s="68" t="str">
        <f>IF(AND(B438&lt;Runoff_duration_hr_block/2,B439&gt;Runoff_duration_hr_block/2),Runoff_duration_hr_block/2,INDEX($B$4:$B$1500,IF(B439&gt;Runoff_duration_hr_block/2,ROWS($AA$4:AA439)-1,ROWS($AA$4:AA439))))</f>
        <v/>
      </c>
      <c r="AB439" s="66" t="str">
        <f>IFERROR(ROUND(IF(HG_shape_block="Constant flow",IF(AA439=Runoff_duration_hr_block/2,CONVERT($H$4,"L","gal")/(Runoff_duration_hr_block*60),VLOOKUP('Block Calcs'!AA439,'Block Calcs'!$B$4:$K$1500,10,FALSE)),IF(AA439=Runoff_duration_hr_block/2,2*CONVERT($H$4,"L","gal")/(Runoff_duration_hr_block*60),VLOOKUP('Block Calcs'!AA439,'Block Calcs'!$B$4:$K$1500,10,FALSE))),2),"")</f>
        <v/>
      </c>
      <c r="AC439" s="68" t="str">
        <f t="shared" si="155"/>
        <v/>
      </c>
      <c r="AD439" s="67" t="str">
        <f>IF(A439="","",(SUM($R$4:R439)+(O439*P439*Q439*Number_of_chem_blocks_block)))</f>
        <v/>
      </c>
      <c r="AE439" s="67" t="str">
        <f>IF(A439="","",(SUM($S$4:S439)+(O439*P439*Q439*Chem_block_density_block*2.54^3*Number_of_chem_blocks_block)))</f>
        <v/>
      </c>
    </row>
    <row r="440" spans="1:31" x14ac:dyDescent="0.3">
      <c r="A440" s="23" t="str">
        <f t="shared" si="156"/>
        <v/>
      </c>
      <c r="B440" s="23" t="str">
        <f t="shared" si="138"/>
        <v/>
      </c>
      <c r="C440" s="23" t="str">
        <f t="shared" si="139"/>
        <v/>
      </c>
      <c r="D440" s="261" t="str">
        <f t="shared" si="140"/>
        <v/>
      </c>
      <c r="E440" s="261" t="str">
        <f t="shared" si="141"/>
        <v/>
      </c>
      <c r="F440" s="261" t="str">
        <f>IF(E440="","",SUM(E$4:E440))</f>
        <v/>
      </c>
      <c r="G440" s="261" t="str">
        <f t="shared" si="142"/>
        <v/>
      </c>
      <c r="H440" s="24" t="str">
        <f t="shared" si="143"/>
        <v/>
      </c>
      <c r="I440" s="24" t="str">
        <f t="shared" si="144"/>
        <v/>
      </c>
      <c r="J440" s="24" t="str">
        <f>IF(I440="","",SUM(I$4:I440))</f>
        <v/>
      </c>
      <c r="K440" s="24" t="str">
        <f t="shared" si="145"/>
        <v/>
      </c>
      <c r="L440" s="37" t="str">
        <f t="shared" si="158"/>
        <v/>
      </c>
      <c r="M440" s="37" t="str">
        <f t="shared" si="159"/>
        <v/>
      </c>
      <c r="N440" s="37" t="str">
        <f t="shared" si="160"/>
        <v/>
      </c>
      <c r="O440" s="37" t="str">
        <f t="shared" si="146"/>
        <v/>
      </c>
      <c r="P440" s="37" t="str">
        <f t="shared" si="147"/>
        <v/>
      </c>
      <c r="Q440" s="37" t="str">
        <f t="shared" si="148"/>
        <v/>
      </c>
      <c r="R440" s="25" t="str">
        <f t="shared" si="149"/>
        <v/>
      </c>
      <c r="S440" s="25" t="str">
        <f t="shared" si="150"/>
        <v/>
      </c>
      <c r="T440" s="25" t="str">
        <f t="shared" si="151"/>
        <v/>
      </c>
      <c r="U440" s="27" t="str">
        <f t="shared" si="152"/>
        <v/>
      </c>
      <c r="V440" s="26" t="str">
        <f t="shared" si="157"/>
        <v/>
      </c>
      <c r="W440" s="31" t="str">
        <f t="shared" si="153"/>
        <v/>
      </c>
      <c r="X440" s="88" t="str">
        <f>IF(U440="","",SUM($T$4:T440)*1000/J440*(1-Percent_bound_block))</f>
        <v/>
      </c>
      <c r="Y440" s="88" t="str">
        <f>IF(U440="","",SUM($T$4:T440)*1000/F440*(1-Percent_bound_block))</f>
        <v/>
      </c>
      <c r="Z440" s="90" t="str">
        <f t="shared" si="154"/>
        <v/>
      </c>
      <c r="AA440" s="68" t="str">
        <f>IF(AND(B439&lt;Runoff_duration_hr_block/2,B440&gt;Runoff_duration_hr_block/2),Runoff_duration_hr_block/2,INDEX($B$4:$B$1500,IF(B440&gt;Runoff_duration_hr_block/2,ROWS($AA$4:AA440)-1,ROWS($AA$4:AA440))))</f>
        <v/>
      </c>
      <c r="AB440" s="66" t="str">
        <f>IFERROR(ROUND(IF(HG_shape_block="Constant flow",IF(AA440=Runoff_duration_hr_block/2,CONVERT($H$4,"L","gal")/(Runoff_duration_hr_block*60),VLOOKUP('Block Calcs'!AA440,'Block Calcs'!$B$4:$K$1500,10,FALSE)),IF(AA440=Runoff_duration_hr_block/2,2*CONVERT($H$4,"L","gal")/(Runoff_duration_hr_block*60),VLOOKUP('Block Calcs'!AA440,'Block Calcs'!$B$4:$K$1500,10,FALSE))),2),"")</f>
        <v/>
      </c>
      <c r="AC440" s="68" t="str">
        <f t="shared" si="155"/>
        <v/>
      </c>
      <c r="AD440" s="67" t="str">
        <f>IF(A440="","",(SUM($R$4:R440)+(O440*P440*Q440*Number_of_chem_blocks_block)))</f>
        <v/>
      </c>
      <c r="AE440" s="67" t="str">
        <f>IF(A440="","",(SUM($S$4:S440)+(O440*P440*Q440*Chem_block_density_block*2.54^3*Number_of_chem_blocks_block)))</f>
        <v/>
      </c>
    </row>
    <row r="441" spans="1:31" x14ac:dyDescent="0.3">
      <c r="A441" s="23" t="str">
        <f t="shared" si="156"/>
        <v/>
      </c>
      <c r="B441" s="23" t="str">
        <f t="shared" si="138"/>
        <v/>
      </c>
      <c r="C441" s="23" t="str">
        <f t="shared" si="139"/>
        <v/>
      </c>
      <c r="D441" s="261" t="str">
        <f t="shared" si="140"/>
        <v/>
      </c>
      <c r="E441" s="261" t="str">
        <f t="shared" si="141"/>
        <v/>
      </c>
      <c r="F441" s="261" t="str">
        <f>IF(E441="","",SUM(E$4:E441))</f>
        <v/>
      </c>
      <c r="G441" s="261" t="str">
        <f t="shared" si="142"/>
        <v/>
      </c>
      <c r="H441" s="24" t="str">
        <f t="shared" si="143"/>
        <v/>
      </c>
      <c r="I441" s="24" t="str">
        <f t="shared" si="144"/>
        <v/>
      </c>
      <c r="J441" s="24" t="str">
        <f>IF(I441="","",SUM(I$4:I441))</f>
        <v/>
      </c>
      <c r="K441" s="24" t="str">
        <f t="shared" si="145"/>
        <v/>
      </c>
      <c r="L441" s="37" t="str">
        <f t="shared" si="158"/>
        <v/>
      </c>
      <c r="M441" s="37" t="str">
        <f t="shared" si="159"/>
        <v/>
      </c>
      <c r="N441" s="37" t="str">
        <f t="shared" si="160"/>
        <v/>
      </c>
      <c r="O441" s="37" t="str">
        <f t="shared" si="146"/>
        <v/>
      </c>
      <c r="P441" s="37" t="str">
        <f t="shared" si="147"/>
        <v/>
      </c>
      <c r="Q441" s="37" t="str">
        <f t="shared" si="148"/>
        <v/>
      </c>
      <c r="R441" s="25" t="str">
        <f t="shared" si="149"/>
        <v/>
      </c>
      <c r="S441" s="25" t="str">
        <f t="shared" si="150"/>
        <v/>
      </c>
      <c r="T441" s="25" t="str">
        <f t="shared" si="151"/>
        <v/>
      </c>
      <c r="U441" s="27" t="str">
        <f t="shared" si="152"/>
        <v/>
      </c>
      <c r="V441" s="26" t="str">
        <f t="shared" si="157"/>
        <v/>
      </c>
      <c r="W441" s="31" t="str">
        <f t="shared" si="153"/>
        <v/>
      </c>
      <c r="X441" s="88" t="str">
        <f>IF(U441="","",SUM($T$4:T441)*1000/J441*(1-Percent_bound_block))</f>
        <v/>
      </c>
      <c r="Y441" s="88" t="str">
        <f>IF(U441="","",SUM($T$4:T441)*1000/F441*(1-Percent_bound_block))</f>
        <v/>
      </c>
      <c r="Z441" s="90" t="str">
        <f t="shared" si="154"/>
        <v/>
      </c>
      <c r="AA441" s="68" t="str">
        <f>IF(AND(B440&lt;Runoff_duration_hr_block/2,B441&gt;Runoff_duration_hr_block/2),Runoff_duration_hr_block/2,INDEX($B$4:$B$1500,IF(B441&gt;Runoff_duration_hr_block/2,ROWS($AA$4:AA441)-1,ROWS($AA$4:AA441))))</f>
        <v/>
      </c>
      <c r="AB441" s="66" t="str">
        <f>IFERROR(ROUND(IF(HG_shape_block="Constant flow",IF(AA441=Runoff_duration_hr_block/2,CONVERT($H$4,"L","gal")/(Runoff_duration_hr_block*60),VLOOKUP('Block Calcs'!AA441,'Block Calcs'!$B$4:$K$1500,10,FALSE)),IF(AA441=Runoff_duration_hr_block/2,2*CONVERT($H$4,"L","gal")/(Runoff_duration_hr_block*60),VLOOKUP('Block Calcs'!AA441,'Block Calcs'!$B$4:$K$1500,10,FALSE))),2),"")</f>
        <v/>
      </c>
      <c r="AC441" s="68" t="str">
        <f t="shared" si="155"/>
        <v/>
      </c>
      <c r="AD441" s="67" t="str">
        <f>IF(A441="","",(SUM($R$4:R441)+(O441*P441*Q441*Number_of_chem_blocks_block)))</f>
        <v/>
      </c>
      <c r="AE441" s="67" t="str">
        <f>IF(A441="","",(SUM($S$4:S441)+(O441*P441*Q441*Chem_block_density_block*2.54^3*Number_of_chem_blocks_block)))</f>
        <v/>
      </c>
    </row>
    <row r="442" spans="1:31" x14ac:dyDescent="0.3">
      <c r="A442" s="23" t="str">
        <f t="shared" si="156"/>
        <v/>
      </c>
      <c r="B442" s="23" t="str">
        <f t="shared" si="138"/>
        <v/>
      </c>
      <c r="C442" s="23" t="str">
        <f t="shared" si="139"/>
        <v/>
      </c>
      <c r="D442" s="261" t="str">
        <f t="shared" si="140"/>
        <v/>
      </c>
      <c r="E442" s="261" t="str">
        <f t="shared" si="141"/>
        <v/>
      </c>
      <c r="F442" s="261" t="str">
        <f>IF(E442="","",SUM(E$4:E442))</f>
        <v/>
      </c>
      <c r="G442" s="261" t="str">
        <f t="shared" si="142"/>
        <v/>
      </c>
      <c r="H442" s="24" t="str">
        <f t="shared" si="143"/>
        <v/>
      </c>
      <c r="I442" s="24" t="str">
        <f t="shared" si="144"/>
        <v/>
      </c>
      <c r="J442" s="24" t="str">
        <f>IF(I442="","",SUM(I$4:I442))</f>
        <v/>
      </c>
      <c r="K442" s="24" t="str">
        <f t="shared" si="145"/>
        <v/>
      </c>
      <c r="L442" s="37" t="str">
        <f t="shared" si="158"/>
        <v/>
      </c>
      <c r="M442" s="37" t="str">
        <f t="shared" si="159"/>
        <v/>
      </c>
      <c r="N442" s="37" t="str">
        <f t="shared" si="160"/>
        <v/>
      </c>
      <c r="O442" s="37" t="str">
        <f t="shared" si="146"/>
        <v/>
      </c>
      <c r="P442" s="37" t="str">
        <f t="shared" si="147"/>
        <v/>
      </c>
      <c r="Q442" s="37" t="str">
        <f t="shared" si="148"/>
        <v/>
      </c>
      <c r="R442" s="25" t="str">
        <f t="shared" si="149"/>
        <v/>
      </c>
      <c r="S442" s="25" t="str">
        <f t="shared" si="150"/>
        <v/>
      </c>
      <c r="T442" s="25" t="str">
        <f t="shared" si="151"/>
        <v/>
      </c>
      <c r="U442" s="27" t="str">
        <f t="shared" si="152"/>
        <v/>
      </c>
      <c r="V442" s="26" t="str">
        <f t="shared" si="157"/>
        <v/>
      </c>
      <c r="W442" s="31" t="str">
        <f t="shared" si="153"/>
        <v/>
      </c>
      <c r="X442" s="88" t="str">
        <f>IF(U442="","",SUM($T$4:T442)*1000/J442*(1-Percent_bound_block))</f>
        <v/>
      </c>
      <c r="Y442" s="88" t="str">
        <f>IF(U442="","",SUM($T$4:T442)*1000/F442*(1-Percent_bound_block))</f>
        <v/>
      </c>
      <c r="Z442" s="90" t="str">
        <f t="shared" si="154"/>
        <v/>
      </c>
      <c r="AA442" s="68" t="str">
        <f>IF(AND(B441&lt;Runoff_duration_hr_block/2,B442&gt;Runoff_duration_hr_block/2),Runoff_duration_hr_block/2,INDEX($B$4:$B$1500,IF(B442&gt;Runoff_duration_hr_block/2,ROWS($AA$4:AA442)-1,ROWS($AA$4:AA442))))</f>
        <v/>
      </c>
      <c r="AB442" s="66" t="str">
        <f>IFERROR(ROUND(IF(HG_shape_block="Constant flow",IF(AA442=Runoff_duration_hr_block/2,CONVERT($H$4,"L","gal")/(Runoff_duration_hr_block*60),VLOOKUP('Block Calcs'!AA442,'Block Calcs'!$B$4:$K$1500,10,FALSE)),IF(AA442=Runoff_duration_hr_block/2,2*CONVERT($H$4,"L","gal")/(Runoff_duration_hr_block*60),VLOOKUP('Block Calcs'!AA442,'Block Calcs'!$B$4:$K$1500,10,FALSE))),2),"")</f>
        <v/>
      </c>
      <c r="AC442" s="68" t="str">
        <f t="shared" si="155"/>
        <v/>
      </c>
      <c r="AD442" s="67" t="str">
        <f>IF(A442="","",(SUM($R$4:R442)+(O442*P442*Q442*Number_of_chem_blocks_block)))</f>
        <v/>
      </c>
      <c r="AE442" s="67" t="str">
        <f>IF(A442="","",(SUM($S$4:S442)+(O442*P442*Q442*Chem_block_density_block*2.54^3*Number_of_chem_blocks_block)))</f>
        <v/>
      </c>
    </row>
    <row r="443" spans="1:31" x14ac:dyDescent="0.3">
      <c r="A443" s="23" t="str">
        <f t="shared" si="156"/>
        <v/>
      </c>
      <c r="B443" s="23" t="str">
        <f t="shared" si="138"/>
        <v/>
      </c>
      <c r="C443" s="23" t="str">
        <f t="shared" si="139"/>
        <v/>
      </c>
      <c r="D443" s="261" t="str">
        <f t="shared" si="140"/>
        <v/>
      </c>
      <c r="E443" s="261" t="str">
        <f t="shared" si="141"/>
        <v/>
      </c>
      <c r="F443" s="261" t="str">
        <f>IF(E443="","",SUM(E$4:E443))</f>
        <v/>
      </c>
      <c r="G443" s="261" t="str">
        <f t="shared" si="142"/>
        <v/>
      </c>
      <c r="H443" s="24" t="str">
        <f t="shared" si="143"/>
        <v/>
      </c>
      <c r="I443" s="24" t="str">
        <f t="shared" si="144"/>
        <v/>
      </c>
      <c r="J443" s="24" t="str">
        <f>IF(I443="","",SUM(I$4:I443))</f>
        <v/>
      </c>
      <c r="K443" s="24" t="str">
        <f t="shared" si="145"/>
        <v/>
      </c>
      <c r="L443" s="37" t="str">
        <f t="shared" si="158"/>
        <v/>
      </c>
      <c r="M443" s="37" t="str">
        <f t="shared" si="159"/>
        <v/>
      </c>
      <c r="N443" s="37" t="str">
        <f t="shared" si="160"/>
        <v/>
      </c>
      <c r="O443" s="37" t="str">
        <f t="shared" si="146"/>
        <v/>
      </c>
      <c r="P443" s="37" t="str">
        <f t="shared" si="147"/>
        <v/>
      </c>
      <c r="Q443" s="37" t="str">
        <f t="shared" si="148"/>
        <v/>
      </c>
      <c r="R443" s="25" t="str">
        <f t="shared" si="149"/>
        <v/>
      </c>
      <c r="S443" s="25" t="str">
        <f t="shared" si="150"/>
        <v/>
      </c>
      <c r="T443" s="25" t="str">
        <f t="shared" si="151"/>
        <v/>
      </c>
      <c r="U443" s="27" t="str">
        <f t="shared" si="152"/>
        <v/>
      </c>
      <c r="V443" s="26" t="str">
        <f t="shared" si="157"/>
        <v/>
      </c>
      <c r="W443" s="31" t="str">
        <f t="shared" si="153"/>
        <v/>
      </c>
      <c r="X443" s="88" t="str">
        <f>IF(U443="","",SUM($T$4:T443)*1000/J443*(1-Percent_bound_block))</f>
        <v/>
      </c>
      <c r="Y443" s="88" t="str">
        <f>IF(U443="","",SUM($T$4:T443)*1000/F443*(1-Percent_bound_block))</f>
        <v/>
      </c>
      <c r="Z443" s="90" t="str">
        <f t="shared" si="154"/>
        <v/>
      </c>
      <c r="AA443" s="68" t="str">
        <f>IF(AND(B442&lt;Runoff_duration_hr_block/2,B443&gt;Runoff_duration_hr_block/2),Runoff_duration_hr_block/2,INDEX($B$4:$B$1500,IF(B443&gt;Runoff_duration_hr_block/2,ROWS($AA$4:AA443)-1,ROWS($AA$4:AA443))))</f>
        <v/>
      </c>
      <c r="AB443" s="66" t="str">
        <f>IFERROR(ROUND(IF(HG_shape_block="Constant flow",IF(AA443=Runoff_duration_hr_block/2,CONVERT($H$4,"L","gal")/(Runoff_duration_hr_block*60),VLOOKUP('Block Calcs'!AA443,'Block Calcs'!$B$4:$K$1500,10,FALSE)),IF(AA443=Runoff_duration_hr_block/2,2*CONVERT($H$4,"L","gal")/(Runoff_duration_hr_block*60),VLOOKUP('Block Calcs'!AA443,'Block Calcs'!$B$4:$K$1500,10,FALSE))),2),"")</f>
        <v/>
      </c>
      <c r="AC443" s="68" t="str">
        <f t="shared" si="155"/>
        <v/>
      </c>
      <c r="AD443" s="67" t="str">
        <f>IF(A443="","",(SUM($R$4:R443)+(O443*P443*Q443*Number_of_chem_blocks_block)))</f>
        <v/>
      </c>
      <c r="AE443" s="67" t="str">
        <f>IF(A443="","",(SUM($S$4:S443)+(O443*P443*Q443*Chem_block_density_block*2.54^3*Number_of_chem_blocks_block)))</f>
        <v/>
      </c>
    </row>
    <row r="444" spans="1:31" x14ac:dyDescent="0.3">
      <c r="A444" s="23" t="str">
        <f t="shared" si="156"/>
        <v/>
      </c>
      <c r="B444" s="23" t="str">
        <f t="shared" si="138"/>
        <v/>
      </c>
      <c r="C444" s="23" t="str">
        <f t="shared" si="139"/>
        <v/>
      </c>
      <c r="D444" s="261" t="str">
        <f t="shared" si="140"/>
        <v/>
      </c>
      <c r="E444" s="261" t="str">
        <f t="shared" si="141"/>
        <v/>
      </c>
      <c r="F444" s="261" t="str">
        <f>IF(E444="","",SUM(E$4:E444))</f>
        <v/>
      </c>
      <c r="G444" s="261" t="str">
        <f t="shared" si="142"/>
        <v/>
      </c>
      <c r="H444" s="24" t="str">
        <f t="shared" si="143"/>
        <v/>
      </c>
      <c r="I444" s="24" t="str">
        <f t="shared" si="144"/>
        <v/>
      </c>
      <c r="J444" s="24" t="str">
        <f>IF(I444="","",SUM(I$4:I444))</f>
        <v/>
      </c>
      <c r="K444" s="24" t="str">
        <f t="shared" si="145"/>
        <v/>
      </c>
      <c r="L444" s="37" t="str">
        <f t="shared" si="158"/>
        <v/>
      </c>
      <c r="M444" s="37" t="str">
        <f t="shared" si="159"/>
        <v/>
      </c>
      <c r="N444" s="37" t="str">
        <f t="shared" si="160"/>
        <v/>
      </c>
      <c r="O444" s="37" t="str">
        <f t="shared" si="146"/>
        <v/>
      </c>
      <c r="P444" s="37" t="str">
        <f t="shared" si="147"/>
        <v/>
      </c>
      <c r="Q444" s="37" t="str">
        <f t="shared" si="148"/>
        <v/>
      </c>
      <c r="R444" s="25" t="str">
        <f t="shared" si="149"/>
        <v/>
      </c>
      <c r="S444" s="25" t="str">
        <f t="shared" si="150"/>
        <v/>
      </c>
      <c r="T444" s="25" t="str">
        <f t="shared" si="151"/>
        <v/>
      </c>
      <c r="U444" s="27" t="str">
        <f t="shared" si="152"/>
        <v/>
      </c>
      <c r="V444" s="26" t="str">
        <f t="shared" si="157"/>
        <v/>
      </c>
      <c r="W444" s="31" t="str">
        <f t="shared" si="153"/>
        <v/>
      </c>
      <c r="X444" s="88" t="str">
        <f>IF(U444="","",SUM($T$4:T444)*1000/J444*(1-Percent_bound_block))</f>
        <v/>
      </c>
      <c r="Y444" s="88" t="str">
        <f>IF(U444="","",SUM($T$4:T444)*1000/F444*(1-Percent_bound_block))</f>
        <v/>
      </c>
      <c r="Z444" s="90" t="str">
        <f t="shared" si="154"/>
        <v/>
      </c>
      <c r="AA444" s="68" t="str">
        <f>IF(AND(B443&lt;Runoff_duration_hr_block/2,B444&gt;Runoff_duration_hr_block/2),Runoff_duration_hr_block/2,INDEX($B$4:$B$1500,IF(B444&gt;Runoff_duration_hr_block/2,ROWS($AA$4:AA444)-1,ROWS($AA$4:AA444))))</f>
        <v/>
      </c>
      <c r="AB444" s="66" t="str">
        <f>IFERROR(ROUND(IF(HG_shape_block="Constant flow",IF(AA444=Runoff_duration_hr_block/2,CONVERT($H$4,"L","gal")/(Runoff_duration_hr_block*60),VLOOKUP('Block Calcs'!AA444,'Block Calcs'!$B$4:$K$1500,10,FALSE)),IF(AA444=Runoff_duration_hr_block/2,2*CONVERT($H$4,"L","gal")/(Runoff_duration_hr_block*60),VLOOKUP('Block Calcs'!AA444,'Block Calcs'!$B$4:$K$1500,10,FALSE))),2),"")</f>
        <v/>
      </c>
      <c r="AC444" s="68" t="str">
        <f t="shared" si="155"/>
        <v/>
      </c>
      <c r="AD444" s="67" t="str">
        <f>IF(A444="","",(SUM($R$4:R444)+(O444*P444*Q444*Number_of_chem_blocks_block)))</f>
        <v/>
      </c>
      <c r="AE444" s="67" t="str">
        <f>IF(A444="","",(SUM($S$4:S444)+(O444*P444*Q444*Chem_block_density_block*2.54^3*Number_of_chem_blocks_block)))</f>
        <v/>
      </c>
    </row>
    <row r="445" spans="1:31" x14ac:dyDescent="0.3">
      <c r="A445" s="23" t="str">
        <f t="shared" si="156"/>
        <v/>
      </c>
      <c r="B445" s="23" t="str">
        <f t="shared" si="138"/>
        <v/>
      </c>
      <c r="C445" s="23" t="str">
        <f t="shared" si="139"/>
        <v/>
      </c>
      <c r="D445" s="261" t="str">
        <f t="shared" si="140"/>
        <v/>
      </c>
      <c r="E445" s="261" t="str">
        <f t="shared" si="141"/>
        <v/>
      </c>
      <c r="F445" s="261" t="str">
        <f>IF(E445="","",SUM(E$4:E445))</f>
        <v/>
      </c>
      <c r="G445" s="261" t="str">
        <f t="shared" si="142"/>
        <v/>
      </c>
      <c r="H445" s="24" t="str">
        <f t="shared" si="143"/>
        <v/>
      </c>
      <c r="I445" s="24" t="str">
        <f t="shared" si="144"/>
        <v/>
      </c>
      <c r="J445" s="24" t="str">
        <f>IF(I445="","",SUM(I$4:I445))</f>
        <v/>
      </c>
      <c r="K445" s="24" t="str">
        <f t="shared" si="145"/>
        <v/>
      </c>
      <c r="L445" s="37" t="str">
        <f t="shared" si="158"/>
        <v/>
      </c>
      <c r="M445" s="37" t="str">
        <f t="shared" si="159"/>
        <v/>
      </c>
      <c r="N445" s="37" t="str">
        <f t="shared" si="160"/>
        <v/>
      </c>
      <c r="O445" s="37" t="str">
        <f t="shared" si="146"/>
        <v/>
      </c>
      <c r="P445" s="37" t="str">
        <f t="shared" si="147"/>
        <v/>
      </c>
      <c r="Q445" s="37" t="str">
        <f t="shared" si="148"/>
        <v/>
      </c>
      <c r="R445" s="25" t="str">
        <f t="shared" si="149"/>
        <v/>
      </c>
      <c r="S445" s="25" t="str">
        <f t="shared" si="150"/>
        <v/>
      </c>
      <c r="T445" s="25" t="str">
        <f t="shared" si="151"/>
        <v/>
      </c>
      <c r="U445" s="27" t="str">
        <f t="shared" si="152"/>
        <v/>
      </c>
      <c r="V445" s="26" t="str">
        <f t="shared" si="157"/>
        <v/>
      </c>
      <c r="W445" s="31" t="str">
        <f t="shared" si="153"/>
        <v/>
      </c>
      <c r="X445" s="88" t="str">
        <f>IF(U445="","",SUM($T$4:T445)*1000/J445*(1-Percent_bound_block))</f>
        <v/>
      </c>
      <c r="Y445" s="88" t="str">
        <f>IF(U445="","",SUM($T$4:T445)*1000/F445*(1-Percent_bound_block))</f>
        <v/>
      </c>
      <c r="Z445" s="90" t="str">
        <f t="shared" si="154"/>
        <v/>
      </c>
      <c r="AA445" s="68" t="str">
        <f>IF(AND(B444&lt;Runoff_duration_hr_block/2,B445&gt;Runoff_duration_hr_block/2),Runoff_duration_hr_block/2,INDEX($B$4:$B$1500,IF(B445&gt;Runoff_duration_hr_block/2,ROWS($AA$4:AA445)-1,ROWS($AA$4:AA445))))</f>
        <v/>
      </c>
      <c r="AB445" s="66" t="str">
        <f>IFERROR(ROUND(IF(HG_shape_block="Constant flow",IF(AA445=Runoff_duration_hr_block/2,CONVERT($H$4,"L","gal")/(Runoff_duration_hr_block*60),VLOOKUP('Block Calcs'!AA445,'Block Calcs'!$B$4:$K$1500,10,FALSE)),IF(AA445=Runoff_duration_hr_block/2,2*CONVERT($H$4,"L","gal")/(Runoff_duration_hr_block*60),VLOOKUP('Block Calcs'!AA445,'Block Calcs'!$B$4:$K$1500,10,FALSE))),2),"")</f>
        <v/>
      </c>
      <c r="AC445" s="68" t="str">
        <f t="shared" si="155"/>
        <v/>
      </c>
      <c r="AD445" s="67" t="str">
        <f>IF(A445="","",(SUM($R$4:R445)+(O445*P445*Q445*Number_of_chem_blocks_block)))</f>
        <v/>
      </c>
      <c r="AE445" s="67" t="str">
        <f>IF(A445="","",(SUM($S$4:S445)+(O445*P445*Q445*Chem_block_density_block*2.54^3*Number_of_chem_blocks_block)))</f>
        <v/>
      </c>
    </row>
    <row r="446" spans="1:31" x14ac:dyDescent="0.3">
      <c r="A446" s="23" t="str">
        <f t="shared" si="156"/>
        <v/>
      </c>
      <c r="B446" s="23" t="str">
        <f t="shared" si="138"/>
        <v/>
      </c>
      <c r="C446" s="23" t="str">
        <f t="shared" si="139"/>
        <v/>
      </c>
      <c r="D446" s="261" t="str">
        <f t="shared" si="140"/>
        <v/>
      </c>
      <c r="E446" s="261" t="str">
        <f t="shared" si="141"/>
        <v/>
      </c>
      <c r="F446" s="261" t="str">
        <f>IF(E446="","",SUM(E$4:E446))</f>
        <v/>
      </c>
      <c r="G446" s="261" t="str">
        <f t="shared" si="142"/>
        <v/>
      </c>
      <c r="H446" s="24" t="str">
        <f t="shared" si="143"/>
        <v/>
      </c>
      <c r="I446" s="24" t="str">
        <f t="shared" si="144"/>
        <v/>
      </c>
      <c r="J446" s="24" t="str">
        <f>IF(I446="","",SUM(I$4:I446))</f>
        <v/>
      </c>
      <c r="K446" s="24" t="str">
        <f t="shared" si="145"/>
        <v/>
      </c>
      <c r="L446" s="37" t="str">
        <f t="shared" si="158"/>
        <v/>
      </c>
      <c r="M446" s="37" t="str">
        <f t="shared" si="159"/>
        <v/>
      </c>
      <c r="N446" s="37" t="str">
        <f t="shared" si="160"/>
        <v/>
      </c>
      <c r="O446" s="37" t="str">
        <f t="shared" si="146"/>
        <v/>
      </c>
      <c r="P446" s="37" t="str">
        <f t="shared" si="147"/>
        <v/>
      </c>
      <c r="Q446" s="37" t="str">
        <f t="shared" si="148"/>
        <v/>
      </c>
      <c r="R446" s="25" t="str">
        <f t="shared" si="149"/>
        <v/>
      </c>
      <c r="S446" s="25" t="str">
        <f t="shared" si="150"/>
        <v/>
      </c>
      <c r="T446" s="25" t="str">
        <f t="shared" si="151"/>
        <v/>
      </c>
      <c r="U446" s="27" t="str">
        <f t="shared" si="152"/>
        <v/>
      </c>
      <c r="V446" s="26" t="str">
        <f t="shared" si="157"/>
        <v/>
      </c>
      <c r="W446" s="31" t="str">
        <f t="shared" si="153"/>
        <v/>
      </c>
      <c r="X446" s="88" t="str">
        <f>IF(U446="","",SUM($T$4:T446)*1000/J446*(1-Percent_bound_block))</f>
        <v/>
      </c>
      <c r="Y446" s="88" t="str">
        <f>IF(U446="","",SUM($T$4:T446)*1000/F446*(1-Percent_bound_block))</f>
        <v/>
      </c>
      <c r="Z446" s="90" t="str">
        <f t="shared" si="154"/>
        <v/>
      </c>
      <c r="AA446" s="68" t="str">
        <f>IF(AND(B445&lt;Runoff_duration_hr_block/2,B446&gt;Runoff_duration_hr_block/2),Runoff_duration_hr_block/2,INDEX($B$4:$B$1500,IF(B446&gt;Runoff_duration_hr_block/2,ROWS($AA$4:AA446)-1,ROWS($AA$4:AA446))))</f>
        <v/>
      </c>
      <c r="AB446" s="66" t="str">
        <f>IFERROR(ROUND(IF(HG_shape_block="Constant flow",IF(AA446=Runoff_duration_hr_block/2,CONVERT($H$4,"L","gal")/(Runoff_duration_hr_block*60),VLOOKUP('Block Calcs'!AA446,'Block Calcs'!$B$4:$K$1500,10,FALSE)),IF(AA446=Runoff_duration_hr_block/2,2*CONVERT($H$4,"L","gal")/(Runoff_duration_hr_block*60),VLOOKUP('Block Calcs'!AA446,'Block Calcs'!$B$4:$K$1500,10,FALSE))),2),"")</f>
        <v/>
      </c>
      <c r="AC446" s="68" t="str">
        <f t="shared" si="155"/>
        <v/>
      </c>
      <c r="AD446" s="67" t="str">
        <f>IF(A446="","",(SUM($R$4:R446)+(O446*P446*Q446*Number_of_chem_blocks_block)))</f>
        <v/>
      </c>
      <c r="AE446" s="67" t="str">
        <f>IF(A446="","",(SUM($S$4:S446)+(O446*P446*Q446*Chem_block_density_block*2.54^3*Number_of_chem_blocks_block)))</f>
        <v/>
      </c>
    </row>
    <row r="447" spans="1:31" x14ac:dyDescent="0.3">
      <c r="A447" s="23" t="str">
        <f t="shared" si="156"/>
        <v/>
      </c>
      <c r="B447" s="23" t="str">
        <f t="shared" si="138"/>
        <v/>
      </c>
      <c r="C447" s="23" t="str">
        <f t="shared" si="139"/>
        <v/>
      </c>
      <c r="D447" s="261" t="str">
        <f t="shared" si="140"/>
        <v/>
      </c>
      <c r="E447" s="261" t="str">
        <f t="shared" si="141"/>
        <v/>
      </c>
      <c r="F447" s="261" t="str">
        <f>IF(E447="","",SUM(E$4:E447))</f>
        <v/>
      </c>
      <c r="G447" s="261" t="str">
        <f t="shared" si="142"/>
        <v/>
      </c>
      <c r="H447" s="24" t="str">
        <f t="shared" si="143"/>
        <v/>
      </c>
      <c r="I447" s="24" t="str">
        <f t="shared" si="144"/>
        <v/>
      </c>
      <c r="J447" s="24" t="str">
        <f>IF(I447="","",SUM(I$4:I447))</f>
        <v/>
      </c>
      <c r="K447" s="24" t="str">
        <f t="shared" si="145"/>
        <v/>
      </c>
      <c r="L447" s="37" t="str">
        <f t="shared" si="158"/>
        <v/>
      </c>
      <c r="M447" s="37" t="str">
        <f t="shared" si="159"/>
        <v/>
      </c>
      <c r="N447" s="37" t="str">
        <f t="shared" si="160"/>
        <v/>
      </c>
      <c r="O447" s="37" t="str">
        <f t="shared" si="146"/>
        <v/>
      </c>
      <c r="P447" s="37" t="str">
        <f t="shared" si="147"/>
        <v/>
      </c>
      <c r="Q447" s="37" t="str">
        <f t="shared" si="148"/>
        <v/>
      </c>
      <c r="R447" s="25" t="str">
        <f t="shared" si="149"/>
        <v/>
      </c>
      <c r="S447" s="25" t="str">
        <f t="shared" si="150"/>
        <v/>
      </c>
      <c r="T447" s="25" t="str">
        <f t="shared" si="151"/>
        <v/>
      </c>
      <c r="U447" s="27" t="str">
        <f t="shared" si="152"/>
        <v/>
      </c>
      <c r="V447" s="26" t="str">
        <f t="shared" si="157"/>
        <v/>
      </c>
      <c r="W447" s="31" t="str">
        <f t="shared" si="153"/>
        <v/>
      </c>
      <c r="X447" s="88" t="str">
        <f>IF(U447="","",SUM($T$4:T447)*1000/J447*(1-Percent_bound_block))</f>
        <v/>
      </c>
      <c r="Y447" s="88" t="str">
        <f>IF(U447="","",SUM($T$4:T447)*1000/F447*(1-Percent_bound_block))</f>
        <v/>
      </c>
      <c r="Z447" s="90" t="str">
        <f t="shared" si="154"/>
        <v/>
      </c>
      <c r="AA447" s="68" t="str">
        <f>IF(AND(B446&lt;Runoff_duration_hr_block/2,B447&gt;Runoff_duration_hr_block/2),Runoff_duration_hr_block/2,INDEX($B$4:$B$1500,IF(B447&gt;Runoff_duration_hr_block/2,ROWS($AA$4:AA447)-1,ROWS($AA$4:AA447))))</f>
        <v/>
      </c>
      <c r="AB447" s="66" t="str">
        <f>IFERROR(ROUND(IF(HG_shape_block="Constant flow",IF(AA447=Runoff_duration_hr_block/2,CONVERT($H$4,"L","gal")/(Runoff_duration_hr_block*60),VLOOKUP('Block Calcs'!AA447,'Block Calcs'!$B$4:$K$1500,10,FALSE)),IF(AA447=Runoff_duration_hr_block/2,2*CONVERT($H$4,"L","gal")/(Runoff_duration_hr_block*60),VLOOKUP('Block Calcs'!AA447,'Block Calcs'!$B$4:$K$1500,10,FALSE))),2),"")</f>
        <v/>
      </c>
      <c r="AC447" s="68" t="str">
        <f t="shared" si="155"/>
        <v/>
      </c>
      <c r="AD447" s="67" t="str">
        <f>IF(A447="","",(SUM($R$4:R447)+(O447*P447*Q447*Number_of_chem_blocks_block)))</f>
        <v/>
      </c>
      <c r="AE447" s="67" t="str">
        <f>IF(A447="","",(SUM($S$4:S447)+(O447*P447*Q447*Chem_block_density_block*2.54^3*Number_of_chem_blocks_block)))</f>
        <v/>
      </c>
    </row>
    <row r="448" spans="1:31" x14ac:dyDescent="0.3">
      <c r="A448" s="23" t="str">
        <f t="shared" si="156"/>
        <v/>
      </c>
      <c r="B448" s="23" t="str">
        <f t="shared" si="138"/>
        <v/>
      </c>
      <c r="C448" s="23" t="str">
        <f t="shared" si="139"/>
        <v/>
      </c>
      <c r="D448" s="261" t="str">
        <f t="shared" si="140"/>
        <v/>
      </c>
      <c r="E448" s="261" t="str">
        <f t="shared" si="141"/>
        <v/>
      </c>
      <c r="F448" s="261" t="str">
        <f>IF(E448="","",SUM(E$4:E448))</f>
        <v/>
      </c>
      <c r="G448" s="261" t="str">
        <f t="shared" si="142"/>
        <v/>
      </c>
      <c r="H448" s="24" t="str">
        <f t="shared" si="143"/>
        <v/>
      </c>
      <c r="I448" s="24" t="str">
        <f t="shared" si="144"/>
        <v/>
      </c>
      <c r="J448" s="24" t="str">
        <f>IF(I448="","",SUM(I$4:I448))</f>
        <v/>
      </c>
      <c r="K448" s="24" t="str">
        <f t="shared" si="145"/>
        <v/>
      </c>
      <c r="L448" s="37" t="str">
        <f t="shared" si="158"/>
        <v/>
      </c>
      <c r="M448" s="37" t="str">
        <f t="shared" si="159"/>
        <v/>
      </c>
      <c r="N448" s="37" t="str">
        <f t="shared" si="160"/>
        <v/>
      </c>
      <c r="O448" s="37" t="str">
        <f t="shared" si="146"/>
        <v/>
      </c>
      <c r="P448" s="37" t="str">
        <f t="shared" si="147"/>
        <v/>
      </c>
      <c r="Q448" s="37" t="str">
        <f t="shared" si="148"/>
        <v/>
      </c>
      <c r="R448" s="25" t="str">
        <f t="shared" si="149"/>
        <v/>
      </c>
      <c r="S448" s="25" t="str">
        <f t="shared" si="150"/>
        <v/>
      </c>
      <c r="T448" s="25" t="str">
        <f t="shared" si="151"/>
        <v/>
      </c>
      <c r="U448" s="27" t="str">
        <f t="shared" si="152"/>
        <v/>
      </c>
      <c r="V448" s="26" t="str">
        <f t="shared" si="157"/>
        <v/>
      </c>
      <c r="W448" s="31" t="str">
        <f t="shared" si="153"/>
        <v/>
      </c>
      <c r="X448" s="88" t="str">
        <f>IF(U448="","",SUM($T$4:T448)*1000/J448*(1-Percent_bound_block))</f>
        <v/>
      </c>
      <c r="Y448" s="88" t="str">
        <f>IF(U448="","",SUM($T$4:T448)*1000/F448*(1-Percent_bound_block))</f>
        <v/>
      </c>
      <c r="Z448" s="90" t="str">
        <f t="shared" si="154"/>
        <v/>
      </c>
      <c r="AA448" s="68" t="str">
        <f>IF(AND(B447&lt;Runoff_duration_hr_block/2,B448&gt;Runoff_duration_hr_block/2),Runoff_duration_hr_block/2,INDEX($B$4:$B$1500,IF(B448&gt;Runoff_duration_hr_block/2,ROWS($AA$4:AA448)-1,ROWS($AA$4:AA448))))</f>
        <v/>
      </c>
      <c r="AB448" s="66" t="str">
        <f>IFERROR(ROUND(IF(HG_shape_block="Constant flow",IF(AA448=Runoff_duration_hr_block/2,CONVERT($H$4,"L","gal")/(Runoff_duration_hr_block*60),VLOOKUP('Block Calcs'!AA448,'Block Calcs'!$B$4:$K$1500,10,FALSE)),IF(AA448=Runoff_duration_hr_block/2,2*CONVERT($H$4,"L","gal")/(Runoff_duration_hr_block*60),VLOOKUP('Block Calcs'!AA448,'Block Calcs'!$B$4:$K$1500,10,FALSE))),2),"")</f>
        <v/>
      </c>
      <c r="AC448" s="68" t="str">
        <f t="shared" si="155"/>
        <v/>
      </c>
      <c r="AD448" s="67" t="str">
        <f>IF(A448="","",(SUM($R$4:R448)+(O448*P448*Q448*Number_of_chem_blocks_block)))</f>
        <v/>
      </c>
      <c r="AE448" s="67" t="str">
        <f>IF(A448="","",(SUM($S$4:S448)+(O448*P448*Q448*Chem_block_density_block*2.54^3*Number_of_chem_blocks_block)))</f>
        <v/>
      </c>
    </row>
    <row r="449" spans="1:31" x14ac:dyDescent="0.3">
      <c r="A449" s="23" t="str">
        <f t="shared" si="156"/>
        <v/>
      </c>
      <c r="B449" s="23" t="str">
        <f t="shared" si="138"/>
        <v/>
      </c>
      <c r="C449" s="23" t="str">
        <f t="shared" si="139"/>
        <v/>
      </c>
      <c r="D449" s="261" t="str">
        <f t="shared" si="140"/>
        <v/>
      </c>
      <c r="E449" s="261" t="str">
        <f t="shared" si="141"/>
        <v/>
      </c>
      <c r="F449" s="261" t="str">
        <f>IF(E449="","",SUM(E$4:E449))</f>
        <v/>
      </c>
      <c r="G449" s="261" t="str">
        <f t="shared" si="142"/>
        <v/>
      </c>
      <c r="H449" s="24" t="str">
        <f t="shared" si="143"/>
        <v/>
      </c>
      <c r="I449" s="24" t="str">
        <f t="shared" si="144"/>
        <v/>
      </c>
      <c r="J449" s="24" t="str">
        <f>IF(I449="","",SUM(I$4:I449))</f>
        <v/>
      </c>
      <c r="K449" s="24" t="str">
        <f t="shared" si="145"/>
        <v/>
      </c>
      <c r="L449" s="37" t="str">
        <f t="shared" si="158"/>
        <v/>
      </c>
      <c r="M449" s="37" t="str">
        <f t="shared" si="159"/>
        <v/>
      </c>
      <c r="N449" s="37" t="str">
        <f t="shared" si="160"/>
        <v/>
      </c>
      <c r="O449" s="37" t="str">
        <f t="shared" si="146"/>
        <v/>
      </c>
      <c r="P449" s="37" t="str">
        <f t="shared" si="147"/>
        <v/>
      </c>
      <c r="Q449" s="37" t="str">
        <f t="shared" si="148"/>
        <v/>
      </c>
      <c r="R449" s="25" t="str">
        <f t="shared" si="149"/>
        <v/>
      </c>
      <c r="S449" s="25" t="str">
        <f t="shared" si="150"/>
        <v/>
      </c>
      <c r="T449" s="25" t="str">
        <f t="shared" si="151"/>
        <v/>
      </c>
      <c r="U449" s="27" t="str">
        <f t="shared" si="152"/>
        <v/>
      </c>
      <c r="V449" s="26" t="str">
        <f t="shared" si="157"/>
        <v/>
      </c>
      <c r="W449" s="31" t="str">
        <f t="shared" si="153"/>
        <v/>
      </c>
      <c r="X449" s="88" t="str">
        <f>IF(U449="","",SUM($T$4:T449)*1000/J449*(1-Percent_bound_block))</f>
        <v/>
      </c>
      <c r="Y449" s="88" t="str">
        <f>IF(U449="","",SUM($T$4:T449)*1000/F449*(1-Percent_bound_block))</f>
        <v/>
      </c>
      <c r="Z449" s="90" t="str">
        <f t="shared" si="154"/>
        <v/>
      </c>
      <c r="AA449" s="68" t="str">
        <f>IF(AND(B448&lt;Runoff_duration_hr_block/2,B449&gt;Runoff_duration_hr_block/2),Runoff_duration_hr_block/2,INDEX($B$4:$B$1500,IF(B449&gt;Runoff_duration_hr_block/2,ROWS($AA$4:AA449)-1,ROWS($AA$4:AA449))))</f>
        <v/>
      </c>
      <c r="AB449" s="66" t="str">
        <f>IFERROR(ROUND(IF(HG_shape_block="Constant flow",IF(AA449=Runoff_duration_hr_block/2,CONVERT($H$4,"L","gal")/(Runoff_duration_hr_block*60),VLOOKUP('Block Calcs'!AA449,'Block Calcs'!$B$4:$K$1500,10,FALSE)),IF(AA449=Runoff_duration_hr_block/2,2*CONVERT($H$4,"L","gal")/(Runoff_duration_hr_block*60),VLOOKUP('Block Calcs'!AA449,'Block Calcs'!$B$4:$K$1500,10,FALSE))),2),"")</f>
        <v/>
      </c>
      <c r="AC449" s="68" t="str">
        <f t="shared" si="155"/>
        <v/>
      </c>
      <c r="AD449" s="67" t="str">
        <f>IF(A449="","",(SUM($R$4:R449)+(O449*P449*Q449*Number_of_chem_blocks_block)))</f>
        <v/>
      </c>
      <c r="AE449" s="67" t="str">
        <f>IF(A449="","",(SUM($S$4:S449)+(O449*P449*Q449*Chem_block_density_block*2.54^3*Number_of_chem_blocks_block)))</f>
        <v/>
      </c>
    </row>
    <row r="450" spans="1:31" x14ac:dyDescent="0.3">
      <c r="A450" s="23" t="str">
        <f t="shared" si="156"/>
        <v/>
      </c>
      <c r="B450" s="23" t="str">
        <f t="shared" si="138"/>
        <v/>
      </c>
      <c r="C450" s="23" t="str">
        <f t="shared" si="139"/>
        <v/>
      </c>
      <c r="D450" s="261" t="str">
        <f t="shared" si="140"/>
        <v/>
      </c>
      <c r="E450" s="261" t="str">
        <f t="shared" si="141"/>
        <v/>
      </c>
      <c r="F450" s="261" t="str">
        <f>IF(E450="","",SUM(E$4:E450))</f>
        <v/>
      </c>
      <c r="G450" s="261" t="str">
        <f t="shared" si="142"/>
        <v/>
      </c>
      <c r="H450" s="24" t="str">
        <f t="shared" si="143"/>
        <v/>
      </c>
      <c r="I450" s="24" t="str">
        <f t="shared" si="144"/>
        <v/>
      </c>
      <c r="J450" s="24" t="str">
        <f>IF(I450="","",SUM(I$4:I450))</f>
        <v/>
      </c>
      <c r="K450" s="24" t="str">
        <f t="shared" si="145"/>
        <v/>
      </c>
      <c r="L450" s="37" t="str">
        <f t="shared" si="158"/>
        <v/>
      </c>
      <c r="M450" s="37" t="str">
        <f t="shared" si="159"/>
        <v/>
      </c>
      <c r="N450" s="37" t="str">
        <f t="shared" si="160"/>
        <v/>
      </c>
      <c r="O450" s="37" t="str">
        <f t="shared" si="146"/>
        <v/>
      </c>
      <c r="P450" s="37" t="str">
        <f t="shared" si="147"/>
        <v/>
      </c>
      <c r="Q450" s="37" t="str">
        <f t="shared" si="148"/>
        <v/>
      </c>
      <c r="R450" s="25" t="str">
        <f t="shared" si="149"/>
        <v/>
      </c>
      <c r="S450" s="25" t="str">
        <f t="shared" si="150"/>
        <v/>
      </c>
      <c r="T450" s="25" t="str">
        <f t="shared" si="151"/>
        <v/>
      </c>
      <c r="U450" s="27" t="str">
        <f t="shared" si="152"/>
        <v/>
      </c>
      <c r="V450" s="26" t="str">
        <f t="shared" si="157"/>
        <v/>
      </c>
      <c r="W450" s="31" t="str">
        <f t="shared" si="153"/>
        <v/>
      </c>
      <c r="X450" s="88" t="str">
        <f>IF(U450="","",SUM($T$4:T450)*1000/J450*(1-Percent_bound_block))</f>
        <v/>
      </c>
      <c r="Y450" s="88" t="str">
        <f>IF(U450="","",SUM($T$4:T450)*1000/F450*(1-Percent_bound_block))</f>
        <v/>
      </c>
      <c r="Z450" s="90" t="str">
        <f t="shared" si="154"/>
        <v/>
      </c>
      <c r="AA450" s="68" t="str">
        <f>IF(AND(B449&lt;Runoff_duration_hr_block/2,B450&gt;Runoff_duration_hr_block/2),Runoff_duration_hr_block/2,INDEX($B$4:$B$1500,IF(B450&gt;Runoff_duration_hr_block/2,ROWS($AA$4:AA450)-1,ROWS($AA$4:AA450))))</f>
        <v/>
      </c>
      <c r="AB450" s="66" t="str">
        <f>IFERROR(ROUND(IF(HG_shape_block="Constant flow",IF(AA450=Runoff_duration_hr_block/2,CONVERT($H$4,"L","gal")/(Runoff_duration_hr_block*60),VLOOKUP('Block Calcs'!AA450,'Block Calcs'!$B$4:$K$1500,10,FALSE)),IF(AA450=Runoff_duration_hr_block/2,2*CONVERT($H$4,"L","gal")/(Runoff_duration_hr_block*60),VLOOKUP('Block Calcs'!AA450,'Block Calcs'!$B$4:$K$1500,10,FALSE))),2),"")</f>
        <v/>
      </c>
      <c r="AC450" s="68" t="str">
        <f t="shared" si="155"/>
        <v/>
      </c>
      <c r="AD450" s="67" t="str">
        <f>IF(A450="","",(SUM($R$4:R450)+(O450*P450*Q450*Number_of_chem_blocks_block)))</f>
        <v/>
      </c>
      <c r="AE450" s="67" t="str">
        <f>IF(A450="","",(SUM($S$4:S450)+(O450*P450*Q450*Chem_block_density_block*2.54^3*Number_of_chem_blocks_block)))</f>
        <v/>
      </c>
    </row>
    <row r="451" spans="1:31" x14ac:dyDescent="0.3">
      <c r="A451" s="23" t="str">
        <f t="shared" si="156"/>
        <v/>
      </c>
      <c r="B451" s="23" t="str">
        <f t="shared" si="138"/>
        <v/>
      </c>
      <c r="C451" s="23" t="str">
        <f t="shared" si="139"/>
        <v/>
      </c>
      <c r="D451" s="261" t="str">
        <f t="shared" si="140"/>
        <v/>
      </c>
      <c r="E451" s="261" t="str">
        <f t="shared" si="141"/>
        <v/>
      </c>
      <c r="F451" s="261" t="str">
        <f>IF(E451="","",SUM(E$4:E451))</f>
        <v/>
      </c>
      <c r="G451" s="261" t="str">
        <f t="shared" si="142"/>
        <v/>
      </c>
      <c r="H451" s="24" t="str">
        <f t="shared" si="143"/>
        <v/>
      </c>
      <c r="I451" s="24" t="str">
        <f t="shared" si="144"/>
        <v/>
      </c>
      <c r="J451" s="24" t="str">
        <f>IF(I451="","",SUM(I$4:I451))</f>
        <v/>
      </c>
      <c r="K451" s="24" t="str">
        <f t="shared" si="145"/>
        <v/>
      </c>
      <c r="L451" s="37" t="str">
        <f t="shared" si="158"/>
        <v/>
      </c>
      <c r="M451" s="37" t="str">
        <f t="shared" si="159"/>
        <v/>
      </c>
      <c r="N451" s="37" t="str">
        <f t="shared" si="160"/>
        <v/>
      </c>
      <c r="O451" s="37" t="str">
        <f t="shared" si="146"/>
        <v/>
      </c>
      <c r="P451" s="37" t="str">
        <f t="shared" si="147"/>
        <v/>
      </c>
      <c r="Q451" s="37" t="str">
        <f t="shared" si="148"/>
        <v/>
      </c>
      <c r="R451" s="25" t="str">
        <f t="shared" si="149"/>
        <v/>
      </c>
      <c r="S451" s="25" t="str">
        <f t="shared" si="150"/>
        <v/>
      </c>
      <c r="T451" s="25" t="str">
        <f t="shared" si="151"/>
        <v/>
      </c>
      <c r="U451" s="27" t="str">
        <f t="shared" si="152"/>
        <v/>
      </c>
      <c r="V451" s="26" t="str">
        <f t="shared" si="157"/>
        <v/>
      </c>
      <c r="W451" s="31" t="str">
        <f t="shared" si="153"/>
        <v/>
      </c>
      <c r="X451" s="88" t="str">
        <f>IF(U451="","",SUM($T$4:T451)*1000/J451*(1-Percent_bound_block))</f>
        <v/>
      </c>
      <c r="Y451" s="88" t="str">
        <f>IF(U451="","",SUM($T$4:T451)*1000/F451*(1-Percent_bound_block))</f>
        <v/>
      </c>
      <c r="Z451" s="90" t="str">
        <f t="shared" si="154"/>
        <v/>
      </c>
      <c r="AA451" s="68" t="str">
        <f>IF(AND(B450&lt;Runoff_duration_hr_block/2,B451&gt;Runoff_duration_hr_block/2),Runoff_duration_hr_block/2,INDEX($B$4:$B$1500,IF(B451&gt;Runoff_duration_hr_block/2,ROWS($AA$4:AA451)-1,ROWS($AA$4:AA451))))</f>
        <v/>
      </c>
      <c r="AB451" s="66" t="str">
        <f>IFERROR(ROUND(IF(HG_shape_block="Constant flow",IF(AA451=Runoff_duration_hr_block/2,CONVERT($H$4,"L","gal")/(Runoff_duration_hr_block*60),VLOOKUP('Block Calcs'!AA451,'Block Calcs'!$B$4:$K$1500,10,FALSE)),IF(AA451=Runoff_duration_hr_block/2,2*CONVERT($H$4,"L","gal")/(Runoff_duration_hr_block*60),VLOOKUP('Block Calcs'!AA451,'Block Calcs'!$B$4:$K$1500,10,FALSE))),2),"")</f>
        <v/>
      </c>
      <c r="AC451" s="68" t="str">
        <f t="shared" si="155"/>
        <v/>
      </c>
      <c r="AD451" s="67" t="str">
        <f>IF(A451="","",(SUM($R$4:R451)+(O451*P451*Q451*Number_of_chem_blocks_block)))</f>
        <v/>
      </c>
      <c r="AE451" s="67" t="str">
        <f>IF(A451="","",(SUM($S$4:S451)+(O451*P451*Q451*Chem_block_density_block*2.54^3*Number_of_chem_blocks_block)))</f>
        <v/>
      </c>
    </row>
    <row r="452" spans="1:31" x14ac:dyDescent="0.3">
      <c r="A452" s="23" t="str">
        <f t="shared" si="156"/>
        <v/>
      </c>
      <c r="B452" s="23" t="str">
        <f t="shared" ref="B452:B515" si="161">IF(A452="","",AVERAGE(A452,C452))</f>
        <v/>
      </c>
      <c r="C452" s="23" t="str">
        <f t="shared" ref="C452:C515" si="162">IFERROR(IF((A452+timestep_block/60)&gt;=Runoff_duration_hr_block,Runoff_duration_hr_block,A452+timestep_block/60),"")</f>
        <v/>
      </c>
      <c r="D452" s="261" t="str">
        <f t="shared" ref="D452:D515" si="163">IF(A452="","",IF(Flow_vol_option_block="SCS Curve Number Method",SCS_Q_vol_block,User_Q_vol_block))</f>
        <v/>
      </c>
      <c r="E452" s="261" t="str">
        <f t="shared" ref="E452:E515" si="164">IFERROR(IF(HG_shape_block="Constant flow",D452/Runoff_duration_hr_block*(C452-A452),IF(HG_shape_block="Triangular (Rational Method)",IF((C452/Runoff_duration_hr_block)&lt;=0.5,AVERAGE(A452,C452)*((2*D452/(Runoff_duration_hr_block))/(0.5*Runoff_duration_hr_block))*timestep_block/60,((2*D452/(Runoff_duration_hr_block))-(AVERAGE(A452,C452)-Runoff_duration_hr_block/2)*((2*D452/(Runoff_duration_hr_block))/(0.5*Runoff_duration_hr_block)))*timestep_block/60))),"")</f>
        <v/>
      </c>
      <c r="F452" s="261" t="str">
        <f>IF(E452="","",SUM(E$4:E452))</f>
        <v/>
      </c>
      <c r="G452" s="261" t="str">
        <f t="shared" ref="G452:G515" si="165">IF(A452="","",CONVERT(E452,"L","gal")/timestep_block)</f>
        <v/>
      </c>
      <c r="H452" s="24" t="str">
        <f t="shared" ref="H452:H515" si="166">IF(A452="","",Treated_vol_block)</f>
        <v/>
      </c>
      <c r="I452" s="24" t="str">
        <f t="shared" ref="I452:I515" si="167">IFERROR(IF(HG_shape_block="Constant flow",H452/Runoff_duration_hr_block*(C452-A452),IF(HG_shape_block="Triangular (Rational Method)",IF((C452/Runoff_duration_hr_block)&lt;=0.5,AVERAGE(A452,C452)*((2*H452/(Runoff_duration_hr_block))/(0.5*Runoff_duration_hr_block))*timestep_block/60,((2*H452/(Runoff_duration_hr_block))-(AVERAGE(A452,C452)-Runoff_duration_hr_block/2)*((2*H452/(Runoff_duration_hr_block))/(0.5*Runoff_duration_hr_block)))*timestep_block/60))),"")</f>
        <v/>
      </c>
      <c r="J452" s="24" t="str">
        <f>IF(I452="","",SUM(I$4:I452))</f>
        <v/>
      </c>
      <c r="K452" s="24" t="str">
        <f t="shared" ref="K452:K515" si="168">IF(A452="","",CONVERT(I452,"L","gal")/timestep_block)</f>
        <v/>
      </c>
      <c r="L452" s="37" t="str">
        <f t="shared" si="158"/>
        <v/>
      </c>
      <c r="M452" s="37" t="str">
        <f t="shared" si="159"/>
        <v/>
      </c>
      <c r="N452" s="37" t="str">
        <f t="shared" si="160"/>
        <v/>
      </c>
      <c r="O452" s="37" t="str">
        <f t="shared" ref="O452:O515" si="169">IFERROR(IF(A452="","",IF((L452-2*Erosion_rate_length_block*(C452-A452))&lt;0,0,L452-2*Erosion_rate_length_block*(C452-A452))),"")</f>
        <v/>
      </c>
      <c r="P452" s="37" t="str">
        <f t="shared" ref="P452:P515" si="170">IFERROR(IF(A452="","",IF((M452-2*Erosion_rate_width_block*(C452-A452))&lt;0,0,M452-2*Erosion_rate_width_block*(C452-A452))),"")</f>
        <v/>
      </c>
      <c r="Q452" s="37" t="str">
        <f t="shared" ref="Q452:Q515" si="171">IFERROR(IF(A452="","",IF((N452-2*Erosion_rate_height_block*(C452-A452))&lt;0,0,N452-2*Erosion_rate_height_block*(C452-A452))),"")</f>
        <v/>
      </c>
      <c r="R452" s="25" t="str">
        <f t="shared" ref="R452:R515" si="172">IFERROR(IF(A452="","",((L452*M452*N452)-(O452*P452*Q452))*Number_of_chem_blocks_block),"")</f>
        <v/>
      </c>
      <c r="S452" s="25" t="str">
        <f t="shared" ref="S452:S515" si="173">IFERROR(IF(A452="","",Chem_block_density_block*2.54^3*R452),"")</f>
        <v/>
      </c>
      <c r="T452" s="25" t="str">
        <f t="shared" ref="T452:T515" si="174">IFERROR(IF(A452="","",S452*Percent_chem_block),"")</f>
        <v/>
      </c>
      <c r="U452" s="27" t="str">
        <f t="shared" ref="U452:U515" si="175">IFERROR(IF(A452="","",1-(Chem_length_block*Chem_width_block*Chem_height_block-O452*P452*Q452)/(Chem_length_block*Chem_width_block*Chem_height_block)),"")</f>
        <v/>
      </c>
      <c r="V452" s="26" t="str">
        <f t="shared" si="157"/>
        <v/>
      </c>
      <c r="W452" s="31" t="str">
        <f t="shared" ref="W452:W515" si="176">IFERROR(IF(A452="","",V452*(1-Percent_bound_block)),"")</f>
        <v/>
      </c>
      <c r="X452" s="88" t="str">
        <f>IF(U452="","",SUM($T$4:T452)*1000/J452*(1-Percent_bound_block))</f>
        <v/>
      </c>
      <c r="Y452" s="88" t="str">
        <f>IF(U452="","",SUM($T$4:T452)*1000/F452*(1-Percent_bound_block))</f>
        <v/>
      </c>
      <c r="Z452" s="90" t="str">
        <f t="shared" ref="Z452:Z515" si="177">IF(A452="","",Toxicity_block)</f>
        <v/>
      </c>
      <c r="AA452" s="68" t="str">
        <f>IF(AND(B451&lt;Runoff_duration_hr_block/2,B452&gt;Runoff_duration_hr_block/2),Runoff_duration_hr_block/2,INDEX($B$4:$B$1500,IF(B452&gt;Runoff_duration_hr_block/2,ROWS($AA$4:AA452)-1,ROWS($AA$4:AA452))))</f>
        <v/>
      </c>
      <c r="AB452" s="66" t="str">
        <f>IFERROR(ROUND(IF(HG_shape_block="Constant flow",IF(AA452=Runoff_duration_hr_block/2,CONVERT($H$4,"L","gal")/(Runoff_duration_hr_block*60),VLOOKUP('Block Calcs'!AA452,'Block Calcs'!$B$4:$K$1500,10,FALSE)),IF(AA452=Runoff_duration_hr_block/2,2*CONVERT($H$4,"L","gal")/(Runoff_duration_hr_block*60),VLOOKUP('Block Calcs'!AA452,'Block Calcs'!$B$4:$K$1500,10,FALSE))),2),"")</f>
        <v/>
      </c>
      <c r="AC452" s="68" t="str">
        <f t="shared" ref="AC452:AC515" si="178">IFERROR(ROUND(S452/(C452-A452)/AVERAGE(2*(L452*M452+L452*N452+M452*N452),2*(O452*P452+O452*Q452+P452*Q452))/Number_of_chem_blocks_block,3),"")</f>
        <v/>
      </c>
      <c r="AD452" s="67" t="str">
        <f>IF(A452="","",(SUM($R$4:R452)+(O452*P452*Q452*Number_of_chem_blocks_block)))</f>
        <v/>
      </c>
      <c r="AE452" s="67" t="str">
        <f>IF(A452="","",(SUM($S$4:S452)+(O452*P452*Q452*Chem_block_density_block*2.54^3*Number_of_chem_blocks_block)))</f>
        <v/>
      </c>
    </row>
    <row r="453" spans="1:31" x14ac:dyDescent="0.3">
      <c r="A453" s="23" t="str">
        <f t="shared" ref="A453:A516" si="179">IFERROR(IF(ROUND(C452,3)=Runoff_duration_hr_block,"",C452),"")</f>
        <v/>
      </c>
      <c r="B453" s="23" t="str">
        <f t="shared" si="161"/>
        <v/>
      </c>
      <c r="C453" s="23" t="str">
        <f t="shared" si="162"/>
        <v/>
      </c>
      <c r="D453" s="261" t="str">
        <f t="shared" si="163"/>
        <v/>
      </c>
      <c r="E453" s="261" t="str">
        <f t="shared" si="164"/>
        <v/>
      </c>
      <c r="F453" s="261" t="str">
        <f>IF(E453="","",SUM(E$4:E453))</f>
        <v/>
      </c>
      <c r="G453" s="261" t="str">
        <f t="shared" si="165"/>
        <v/>
      </c>
      <c r="H453" s="24" t="str">
        <f t="shared" si="166"/>
        <v/>
      </c>
      <c r="I453" s="24" t="str">
        <f t="shared" si="167"/>
        <v/>
      </c>
      <c r="J453" s="24" t="str">
        <f>IF(I453="","",SUM(I$4:I453))</f>
        <v/>
      </c>
      <c r="K453" s="24" t="str">
        <f t="shared" si="168"/>
        <v/>
      </c>
      <c r="L453" s="37" t="str">
        <f t="shared" si="158"/>
        <v/>
      </c>
      <c r="M453" s="37" t="str">
        <f t="shared" si="159"/>
        <v/>
      </c>
      <c r="N453" s="37" t="str">
        <f t="shared" si="160"/>
        <v/>
      </c>
      <c r="O453" s="37" t="str">
        <f t="shared" si="169"/>
        <v/>
      </c>
      <c r="P453" s="37" t="str">
        <f t="shared" si="170"/>
        <v/>
      </c>
      <c r="Q453" s="37" t="str">
        <f t="shared" si="171"/>
        <v/>
      </c>
      <c r="R453" s="25" t="str">
        <f t="shared" si="172"/>
        <v/>
      </c>
      <c r="S453" s="25" t="str">
        <f t="shared" si="173"/>
        <v/>
      </c>
      <c r="T453" s="25" t="str">
        <f t="shared" si="174"/>
        <v/>
      </c>
      <c r="U453" s="27" t="str">
        <f t="shared" si="175"/>
        <v/>
      </c>
      <c r="V453" s="26" t="str">
        <f t="shared" ref="V453:V516" si="180">IFERROR(IF(A453="","",(T453*1000)/I453),"")</f>
        <v/>
      </c>
      <c r="W453" s="31" t="str">
        <f t="shared" si="176"/>
        <v/>
      </c>
      <c r="X453" s="88" t="str">
        <f>IF(U453="","",SUM($T$4:T453)*1000/J453*(1-Percent_bound_block))</f>
        <v/>
      </c>
      <c r="Y453" s="88" t="str">
        <f>IF(U453="","",SUM($T$4:T453)*1000/F453*(1-Percent_bound_block))</f>
        <v/>
      </c>
      <c r="Z453" s="90" t="str">
        <f t="shared" si="177"/>
        <v/>
      </c>
      <c r="AA453" s="68" t="str">
        <f>IF(AND(B452&lt;Runoff_duration_hr_block/2,B453&gt;Runoff_duration_hr_block/2),Runoff_duration_hr_block/2,INDEX($B$4:$B$1500,IF(B453&gt;Runoff_duration_hr_block/2,ROWS($AA$4:AA453)-1,ROWS($AA$4:AA453))))</f>
        <v/>
      </c>
      <c r="AB453" s="66" t="str">
        <f>IFERROR(ROUND(IF(HG_shape_block="Constant flow",IF(AA453=Runoff_duration_hr_block/2,CONVERT($H$4,"L","gal")/(Runoff_duration_hr_block*60),VLOOKUP('Block Calcs'!AA453,'Block Calcs'!$B$4:$K$1500,10,FALSE)),IF(AA453=Runoff_duration_hr_block/2,2*CONVERT($H$4,"L","gal")/(Runoff_duration_hr_block*60),VLOOKUP('Block Calcs'!AA453,'Block Calcs'!$B$4:$K$1500,10,FALSE))),2),"")</f>
        <v/>
      </c>
      <c r="AC453" s="68" t="str">
        <f t="shared" si="178"/>
        <v/>
      </c>
      <c r="AD453" s="67" t="str">
        <f>IF(A453="","",(SUM($R$4:R453)+(O453*P453*Q453*Number_of_chem_blocks_block)))</f>
        <v/>
      </c>
      <c r="AE453" s="67" t="str">
        <f>IF(A453="","",(SUM($S$4:S453)+(O453*P453*Q453*Chem_block_density_block*2.54^3*Number_of_chem_blocks_block)))</f>
        <v/>
      </c>
    </row>
    <row r="454" spans="1:31" x14ac:dyDescent="0.3">
      <c r="A454" s="23" t="str">
        <f t="shared" si="179"/>
        <v/>
      </c>
      <c r="B454" s="23" t="str">
        <f t="shared" si="161"/>
        <v/>
      </c>
      <c r="C454" s="23" t="str">
        <f t="shared" si="162"/>
        <v/>
      </c>
      <c r="D454" s="261" t="str">
        <f t="shared" si="163"/>
        <v/>
      </c>
      <c r="E454" s="261" t="str">
        <f t="shared" si="164"/>
        <v/>
      </c>
      <c r="F454" s="261" t="str">
        <f>IF(E454="","",SUM(E$4:E454))</f>
        <v/>
      </c>
      <c r="G454" s="261" t="str">
        <f t="shared" si="165"/>
        <v/>
      </c>
      <c r="H454" s="24" t="str">
        <f t="shared" si="166"/>
        <v/>
      </c>
      <c r="I454" s="24" t="str">
        <f t="shared" si="167"/>
        <v/>
      </c>
      <c r="J454" s="24" t="str">
        <f>IF(I454="","",SUM(I$4:I454))</f>
        <v/>
      </c>
      <c r="K454" s="24" t="str">
        <f t="shared" si="168"/>
        <v/>
      </c>
      <c r="L454" s="37" t="str">
        <f t="shared" ref="L454:L517" si="181">IF($A454="","",O453)</f>
        <v/>
      </c>
      <c r="M454" s="37" t="str">
        <f t="shared" ref="M454:M517" si="182">IF($A454="","",P453)</f>
        <v/>
      </c>
      <c r="N454" s="37" t="str">
        <f t="shared" ref="N454:N517" si="183">IF($A454="","",Q453)</f>
        <v/>
      </c>
      <c r="O454" s="37" t="str">
        <f t="shared" si="169"/>
        <v/>
      </c>
      <c r="P454" s="37" t="str">
        <f t="shared" si="170"/>
        <v/>
      </c>
      <c r="Q454" s="37" t="str">
        <f t="shared" si="171"/>
        <v/>
      </c>
      <c r="R454" s="25" t="str">
        <f t="shared" si="172"/>
        <v/>
      </c>
      <c r="S454" s="25" t="str">
        <f t="shared" si="173"/>
        <v/>
      </c>
      <c r="T454" s="25" t="str">
        <f t="shared" si="174"/>
        <v/>
      </c>
      <c r="U454" s="27" t="str">
        <f t="shared" si="175"/>
        <v/>
      </c>
      <c r="V454" s="26" t="str">
        <f t="shared" si="180"/>
        <v/>
      </c>
      <c r="W454" s="31" t="str">
        <f t="shared" si="176"/>
        <v/>
      </c>
      <c r="X454" s="88" t="str">
        <f>IF(U454="","",SUM($T$4:T454)*1000/J454*(1-Percent_bound_block))</f>
        <v/>
      </c>
      <c r="Y454" s="88" t="str">
        <f>IF(U454="","",SUM($T$4:T454)*1000/F454*(1-Percent_bound_block))</f>
        <v/>
      </c>
      <c r="Z454" s="90" t="str">
        <f t="shared" si="177"/>
        <v/>
      </c>
      <c r="AA454" s="68" t="str">
        <f>IF(AND(B453&lt;Runoff_duration_hr_block/2,B454&gt;Runoff_duration_hr_block/2),Runoff_duration_hr_block/2,INDEX($B$4:$B$1500,IF(B454&gt;Runoff_duration_hr_block/2,ROWS($AA$4:AA454)-1,ROWS($AA$4:AA454))))</f>
        <v/>
      </c>
      <c r="AB454" s="66" t="str">
        <f>IFERROR(ROUND(IF(HG_shape_block="Constant flow",IF(AA454=Runoff_duration_hr_block/2,CONVERT($H$4,"L","gal")/(Runoff_duration_hr_block*60),VLOOKUP('Block Calcs'!AA454,'Block Calcs'!$B$4:$K$1500,10,FALSE)),IF(AA454=Runoff_duration_hr_block/2,2*CONVERT($H$4,"L","gal")/(Runoff_duration_hr_block*60),VLOOKUP('Block Calcs'!AA454,'Block Calcs'!$B$4:$K$1500,10,FALSE))),2),"")</f>
        <v/>
      </c>
      <c r="AC454" s="68" t="str">
        <f t="shared" si="178"/>
        <v/>
      </c>
      <c r="AD454" s="67" t="str">
        <f>IF(A454="","",(SUM($R$4:R454)+(O454*P454*Q454*Number_of_chem_blocks_block)))</f>
        <v/>
      </c>
      <c r="AE454" s="67" t="str">
        <f>IF(A454="","",(SUM($S$4:S454)+(O454*P454*Q454*Chem_block_density_block*2.54^3*Number_of_chem_blocks_block)))</f>
        <v/>
      </c>
    </row>
    <row r="455" spans="1:31" x14ac:dyDescent="0.3">
      <c r="A455" s="23" t="str">
        <f t="shared" si="179"/>
        <v/>
      </c>
      <c r="B455" s="23" t="str">
        <f t="shared" si="161"/>
        <v/>
      </c>
      <c r="C455" s="23" t="str">
        <f t="shared" si="162"/>
        <v/>
      </c>
      <c r="D455" s="261" t="str">
        <f t="shared" si="163"/>
        <v/>
      </c>
      <c r="E455" s="261" t="str">
        <f t="shared" si="164"/>
        <v/>
      </c>
      <c r="F455" s="261" t="str">
        <f>IF(E455="","",SUM(E$4:E455))</f>
        <v/>
      </c>
      <c r="G455" s="261" t="str">
        <f t="shared" si="165"/>
        <v/>
      </c>
      <c r="H455" s="24" t="str">
        <f t="shared" si="166"/>
        <v/>
      </c>
      <c r="I455" s="24" t="str">
        <f t="shared" si="167"/>
        <v/>
      </c>
      <c r="J455" s="24" t="str">
        <f>IF(I455="","",SUM(I$4:I455))</f>
        <v/>
      </c>
      <c r="K455" s="24" t="str">
        <f t="shared" si="168"/>
        <v/>
      </c>
      <c r="L455" s="37" t="str">
        <f t="shared" si="181"/>
        <v/>
      </c>
      <c r="M455" s="37" t="str">
        <f t="shared" si="182"/>
        <v/>
      </c>
      <c r="N455" s="37" t="str">
        <f t="shared" si="183"/>
        <v/>
      </c>
      <c r="O455" s="37" t="str">
        <f t="shared" si="169"/>
        <v/>
      </c>
      <c r="P455" s="37" t="str">
        <f t="shared" si="170"/>
        <v/>
      </c>
      <c r="Q455" s="37" t="str">
        <f t="shared" si="171"/>
        <v/>
      </c>
      <c r="R455" s="25" t="str">
        <f t="shared" si="172"/>
        <v/>
      </c>
      <c r="S455" s="25" t="str">
        <f t="shared" si="173"/>
        <v/>
      </c>
      <c r="T455" s="25" t="str">
        <f t="shared" si="174"/>
        <v/>
      </c>
      <c r="U455" s="27" t="str">
        <f t="shared" si="175"/>
        <v/>
      </c>
      <c r="V455" s="26" t="str">
        <f t="shared" si="180"/>
        <v/>
      </c>
      <c r="W455" s="31" t="str">
        <f t="shared" si="176"/>
        <v/>
      </c>
      <c r="X455" s="88" t="str">
        <f>IF(U455="","",SUM($T$4:T455)*1000/J455*(1-Percent_bound_block))</f>
        <v/>
      </c>
      <c r="Y455" s="88" t="str">
        <f>IF(U455="","",SUM($T$4:T455)*1000/F455*(1-Percent_bound_block))</f>
        <v/>
      </c>
      <c r="Z455" s="90" t="str">
        <f t="shared" si="177"/>
        <v/>
      </c>
      <c r="AA455" s="68" t="str">
        <f>IF(AND(B454&lt;Runoff_duration_hr_block/2,B455&gt;Runoff_duration_hr_block/2),Runoff_duration_hr_block/2,INDEX($B$4:$B$1500,IF(B455&gt;Runoff_duration_hr_block/2,ROWS($AA$4:AA455)-1,ROWS($AA$4:AA455))))</f>
        <v/>
      </c>
      <c r="AB455" s="66" t="str">
        <f>IFERROR(ROUND(IF(HG_shape_block="Constant flow",IF(AA455=Runoff_duration_hr_block/2,CONVERT($H$4,"L","gal")/(Runoff_duration_hr_block*60),VLOOKUP('Block Calcs'!AA455,'Block Calcs'!$B$4:$K$1500,10,FALSE)),IF(AA455=Runoff_duration_hr_block/2,2*CONVERT($H$4,"L","gal")/(Runoff_duration_hr_block*60),VLOOKUP('Block Calcs'!AA455,'Block Calcs'!$B$4:$K$1500,10,FALSE))),2),"")</f>
        <v/>
      </c>
      <c r="AC455" s="68" t="str">
        <f t="shared" si="178"/>
        <v/>
      </c>
      <c r="AD455" s="67" t="str">
        <f>IF(A455="","",(SUM($R$4:R455)+(O455*P455*Q455*Number_of_chem_blocks_block)))</f>
        <v/>
      </c>
      <c r="AE455" s="67" t="str">
        <f>IF(A455="","",(SUM($S$4:S455)+(O455*P455*Q455*Chem_block_density_block*2.54^3*Number_of_chem_blocks_block)))</f>
        <v/>
      </c>
    </row>
    <row r="456" spans="1:31" x14ac:dyDescent="0.3">
      <c r="A456" s="23" t="str">
        <f t="shared" si="179"/>
        <v/>
      </c>
      <c r="B456" s="23" t="str">
        <f t="shared" si="161"/>
        <v/>
      </c>
      <c r="C456" s="23" t="str">
        <f t="shared" si="162"/>
        <v/>
      </c>
      <c r="D456" s="261" t="str">
        <f t="shared" si="163"/>
        <v/>
      </c>
      <c r="E456" s="261" t="str">
        <f t="shared" si="164"/>
        <v/>
      </c>
      <c r="F456" s="261" t="str">
        <f>IF(E456="","",SUM(E$4:E456))</f>
        <v/>
      </c>
      <c r="G456" s="261" t="str">
        <f t="shared" si="165"/>
        <v/>
      </c>
      <c r="H456" s="24" t="str">
        <f t="shared" si="166"/>
        <v/>
      </c>
      <c r="I456" s="24" t="str">
        <f t="shared" si="167"/>
        <v/>
      </c>
      <c r="J456" s="24" t="str">
        <f>IF(I456="","",SUM(I$4:I456))</f>
        <v/>
      </c>
      <c r="K456" s="24" t="str">
        <f t="shared" si="168"/>
        <v/>
      </c>
      <c r="L456" s="37" t="str">
        <f t="shared" si="181"/>
        <v/>
      </c>
      <c r="M456" s="37" t="str">
        <f t="shared" si="182"/>
        <v/>
      </c>
      <c r="N456" s="37" t="str">
        <f t="shared" si="183"/>
        <v/>
      </c>
      <c r="O456" s="37" t="str">
        <f t="shared" si="169"/>
        <v/>
      </c>
      <c r="P456" s="37" t="str">
        <f t="shared" si="170"/>
        <v/>
      </c>
      <c r="Q456" s="37" t="str">
        <f t="shared" si="171"/>
        <v/>
      </c>
      <c r="R456" s="25" t="str">
        <f t="shared" si="172"/>
        <v/>
      </c>
      <c r="S456" s="25" t="str">
        <f t="shared" si="173"/>
        <v/>
      </c>
      <c r="T456" s="25" t="str">
        <f t="shared" si="174"/>
        <v/>
      </c>
      <c r="U456" s="27" t="str">
        <f t="shared" si="175"/>
        <v/>
      </c>
      <c r="V456" s="26" t="str">
        <f t="shared" si="180"/>
        <v/>
      </c>
      <c r="W456" s="31" t="str">
        <f t="shared" si="176"/>
        <v/>
      </c>
      <c r="X456" s="88" t="str">
        <f>IF(U456="","",SUM($T$4:T456)*1000/J456*(1-Percent_bound_block))</f>
        <v/>
      </c>
      <c r="Y456" s="88" t="str">
        <f>IF(U456="","",SUM($T$4:T456)*1000/F456*(1-Percent_bound_block))</f>
        <v/>
      </c>
      <c r="Z456" s="90" t="str">
        <f t="shared" si="177"/>
        <v/>
      </c>
      <c r="AA456" s="68" t="str">
        <f>IF(AND(B455&lt;Runoff_duration_hr_block/2,B456&gt;Runoff_duration_hr_block/2),Runoff_duration_hr_block/2,INDEX($B$4:$B$1500,IF(B456&gt;Runoff_duration_hr_block/2,ROWS($AA$4:AA456)-1,ROWS($AA$4:AA456))))</f>
        <v/>
      </c>
      <c r="AB456" s="66" t="str">
        <f>IFERROR(ROUND(IF(HG_shape_block="Constant flow",IF(AA456=Runoff_duration_hr_block/2,CONVERT($H$4,"L","gal")/(Runoff_duration_hr_block*60),VLOOKUP('Block Calcs'!AA456,'Block Calcs'!$B$4:$K$1500,10,FALSE)),IF(AA456=Runoff_duration_hr_block/2,2*CONVERT($H$4,"L","gal")/(Runoff_duration_hr_block*60),VLOOKUP('Block Calcs'!AA456,'Block Calcs'!$B$4:$K$1500,10,FALSE))),2),"")</f>
        <v/>
      </c>
      <c r="AC456" s="68" t="str">
        <f t="shared" si="178"/>
        <v/>
      </c>
      <c r="AD456" s="67" t="str">
        <f>IF(A456="","",(SUM($R$4:R456)+(O456*P456*Q456*Number_of_chem_blocks_block)))</f>
        <v/>
      </c>
      <c r="AE456" s="67" t="str">
        <f>IF(A456="","",(SUM($S$4:S456)+(O456*P456*Q456*Chem_block_density_block*2.54^3*Number_of_chem_blocks_block)))</f>
        <v/>
      </c>
    </row>
    <row r="457" spans="1:31" x14ac:dyDescent="0.3">
      <c r="A457" s="23" t="str">
        <f t="shared" si="179"/>
        <v/>
      </c>
      <c r="B457" s="23" t="str">
        <f t="shared" si="161"/>
        <v/>
      </c>
      <c r="C457" s="23" t="str">
        <f t="shared" si="162"/>
        <v/>
      </c>
      <c r="D457" s="261" t="str">
        <f t="shared" si="163"/>
        <v/>
      </c>
      <c r="E457" s="261" t="str">
        <f t="shared" si="164"/>
        <v/>
      </c>
      <c r="F457" s="261" t="str">
        <f>IF(E457="","",SUM(E$4:E457))</f>
        <v/>
      </c>
      <c r="G457" s="261" t="str">
        <f t="shared" si="165"/>
        <v/>
      </c>
      <c r="H457" s="24" t="str">
        <f t="shared" si="166"/>
        <v/>
      </c>
      <c r="I457" s="24" t="str">
        <f t="shared" si="167"/>
        <v/>
      </c>
      <c r="J457" s="24" t="str">
        <f>IF(I457="","",SUM(I$4:I457))</f>
        <v/>
      </c>
      <c r="K457" s="24" t="str">
        <f t="shared" si="168"/>
        <v/>
      </c>
      <c r="L457" s="37" t="str">
        <f t="shared" si="181"/>
        <v/>
      </c>
      <c r="M457" s="37" t="str">
        <f t="shared" si="182"/>
        <v/>
      </c>
      <c r="N457" s="37" t="str">
        <f t="shared" si="183"/>
        <v/>
      </c>
      <c r="O457" s="37" t="str">
        <f t="shared" si="169"/>
        <v/>
      </c>
      <c r="P457" s="37" t="str">
        <f t="shared" si="170"/>
        <v/>
      </c>
      <c r="Q457" s="37" t="str">
        <f t="shared" si="171"/>
        <v/>
      </c>
      <c r="R457" s="25" t="str">
        <f t="shared" si="172"/>
        <v/>
      </c>
      <c r="S457" s="25" t="str">
        <f t="shared" si="173"/>
        <v/>
      </c>
      <c r="T457" s="25" t="str">
        <f t="shared" si="174"/>
        <v/>
      </c>
      <c r="U457" s="27" t="str">
        <f t="shared" si="175"/>
        <v/>
      </c>
      <c r="V457" s="26" t="str">
        <f t="shared" si="180"/>
        <v/>
      </c>
      <c r="W457" s="31" t="str">
        <f t="shared" si="176"/>
        <v/>
      </c>
      <c r="X457" s="88" t="str">
        <f>IF(U457="","",SUM($T$4:T457)*1000/J457*(1-Percent_bound_block))</f>
        <v/>
      </c>
      <c r="Y457" s="88" t="str">
        <f>IF(U457="","",SUM($T$4:T457)*1000/F457*(1-Percent_bound_block))</f>
        <v/>
      </c>
      <c r="Z457" s="90" t="str">
        <f t="shared" si="177"/>
        <v/>
      </c>
      <c r="AA457" s="68" t="str">
        <f>IF(AND(B456&lt;Runoff_duration_hr_block/2,B457&gt;Runoff_duration_hr_block/2),Runoff_duration_hr_block/2,INDEX($B$4:$B$1500,IF(B457&gt;Runoff_duration_hr_block/2,ROWS($AA$4:AA457)-1,ROWS($AA$4:AA457))))</f>
        <v/>
      </c>
      <c r="AB457" s="66" t="str">
        <f>IFERROR(ROUND(IF(HG_shape_block="Constant flow",IF(AA457=Runoff_duration_hr_block/2,CONVERT($H$4,"L","gal")/(Runoff_duration_hr_block*60),VLOOKUP('Block Calcs'!AA457,'Block Calcs'!$B$4:$K$1500,10,FALSE)),IF(AA457=Runoff_duration_hr_block/2,2*CONVERT($H$4,"L","gal")/(Runoff_duration_hr_block*60),VLOOKUP('Block Calcs'!AA457,'Block Calcs'!$B$4:$K$1500,10,FALSE))),2),"")</f>
        <v/>
      </c>
      <c r="AC457" s="68" t="str">
        <f t="shared" si="178"/>
        <v/>
      </c>
      <c r="AD457" s="67" t="str">
        <f>IF(A457="","",(SUM($R$4:R457)+(O457*P457*Q457*Number_of_chem_blocks_block)))</f>
        <v/>
      </c>
      <c r="AE457" s="67" t="str">
        <f>IF(A457="","",(SUM($S$4:S457)+(O457*P457*Q457*Chem_block_density_block*2.54^3*Number_of_chem_blocks_block)))</f>
        <v/>
      </c>
    </row>
    <row r="458" spans="1:31" x14ac:dyDescent="0.3">
      <c r="A458" s="23" t="str">
        <f t="shared" si="179"/>
        <v/>
      </c>
      <c r="B458" s="23" t="str">
        <f t="shared" si="161"/>
        <v/>
      </c>
      <c r="C458" s="23" t="str">
        <f t="shared" si="162"/>
        <v/>
      </c>
      <c r="D458" s="261" t="str">
        <f t="shared" si="163"/>
        <v/>
      </c>
      <c r="E458" s="261" t="str">
        <f t="shared" si="164"/>
        <v/>
      </c>
      <c r="F458" s="261" t="str">
        <f>IF(E458="","",SUM(E$4:E458))</f>
        <v/>
      </c>
      <c r="G458" s="261" t="str">
        <f t="shared" si="165"/>
        <v/>
      </c>
      <c r="H458" s="24" t="str">
        <f t="shared" si="166"/>
        <v/>
      </c>
      <c r="I458" s="24" t="str">
        <f t="shared" si="167"/>
        <v/>
      </c>
      <c r="J458" s="24" t="str">
        <f>IF(I458="","",SUM(I$4:I458))</f>
        <v/>
      </c>
      <c r="K458" s="24" t="str">
        <f t="shared" si="168"/>
        <v/>
      </c>
      <c r="L458" s="37" t="str">
        <f t="shared" si="181"/>
        <v/>
      </c>
      <c r="M458" s="37" t="str">
        <f t="shared" si="182"/>
        <v/>
      </c>
      <c r="N458" s="37" t="str">
        <f t="shared" si="183"/>
        <v/>
      </c>
      <c r="O458" s="37" t="str">
        <f t="shared" si="169"/>
        <v/>
      </c>
      <c r="P458" s="37" t="str">
        <f t="shared" si="170"/>
        <v/>
      </c>
      <c r="Q458" s="37" t="str">
        <f t="shared" si="171"/>
        <v/>
      </c>
      <c r="R458" s="25" t="str">
        <f t="shared" si="172"/>
        <v/>
      </c>
      <c r="S458" s="25" t="str">
        <f t="shared" si="173"/>
        <v/>
      </c>
      <c r="T458" s="25" t="str">
        <f t="shared" si="174"/>
        <v/>
      </c>
      <c r="U458" s="27" t="str">
        <f t="shared" si="175"/>
        <v/>
      </c>
      <c r="V458" s="26" t="str">
        <f t="shared" si="180"/>
        <v/>
      </c>
      <c r="W458" s="31" t="str">
        <f t="shared" si="176"/>
        <v/>
      </c>
      <c r="X458" s="88" t="str">
        <f>IF(U458="","",SUM($T$4:T458)*1000/J458*(1-Percent_bound_block))</f>
        <v/>
      </c>
      <c r="Y458" s="88" t="str">
        <f>IF(U458="","",SUM($T$4:T458)*1000/F458*(1-Percent_bound_block))</f>
        <v/>
      </c>
      <c r="Z458" s="90" t="str">
        <f t="shared" si="177"/>
        <v/>
      </c>
      <c r="AA458" s="68" t="str">
        <f>IF(AND(B457&lt;Runoff_duration_hr_block/2,B458&gt;Runoff_duration_hr_block/2),Runoff_duration_hr_block/2,INDEX($B$4:$B$1500,IF(B458&gt;Runoff_duration_hr_block/2,ROWS($AA$4:AA458)-1,ROWS($AA$4:AA458))))</f>
        <v/>
      </c>
      <c r="AB458" s="66" t="str">
        <f>IFERROR(ROUND(IF(HG_shape_block="Constant flow",IF(AA458=Runoff_duration_hr_block/2,CONVERT($H$4,"L","gal")/(Runoff_duration_hr_block*60),VLOOKUP('Block Calcs'!AA458,'Block Calcs'!$B$4:$K$1500,10,FALSE)),IF(AA458=Runoff_duration_hr_block/2,2*CONVERT($H$4,"L","gal")/(Runoff_duration_hr_block*60),VLOOKUP('Block Calcs'!AA458,'Block Calcs'!$B$4:$K$1500,10,FALSE))),2),"")</f>
        <v/>
      </c>
      <c r="AC458" s="68" t="str">
        <f t="shared" si="178"/>
        <v/>
      </c>
      <c r="AD458" s="67" t="str">
        <f>IF(A458="","",(SUM($R$4:R458)+(O458*P458*Q458*Number_of_chem_blocks_block)))</f>
        <v/>
      </c>
      <c r="AE458" s="67" t="str">
        <f>IF(A458="","",(SUM($S$4:S458)+(O458*P458*Q458*Chem_block_density_block*2.54^3*Number_of_chem_blocks_block)))</f>
        <v/>
      </c>
    </row>
    <row r="459" spans="1:31" x14ac:dyDescent="0.3">
      <c r="A459" s="23" t="str">
        <f t="shared" si="179"/>
        <v/>
      </c>
      <c r="B459" s="23" t="str">
        <f t="shared" si="161"/>
        <v/>
      </c>
      <c r="C459" s="23" t="str">
        <f t="shared" si="162"/>
        <v/>
      </c>
      <c r="D459" s="261" t="str">
        <f t="shared" si="163"/>
        <v/>
      </c>
      <c r="E459" s="261" t="str">
        <f t="shared" si="164"/>
        <v/>
      </c>
      <c r="F459" s="261" t="str">
        <f>IF(E459="","",SUM(E$4:E459))</f>
        <v/>
      </c>
      <c r="G459" s="261" t="str">
        <f t="shared" si="165"/>
        <v/>
      </c>
      <c r="H459" s="24" t="str">
        <f t="shared" si="166"/>
        <v/>
      </c>
      <c r="I459" s="24" t="str">
        <f t="shared" si="167"/>
        <v/>
      </c>
      <c r="J459" s="24" t="str">
        <f>IF(I459="","",SUM(I$4:I459))</f>
        <v/>
      </c>
      <c r="K459" s="24" t="str">
        <f t="shared" si="168"/>
        <v/>
      </c>
      <c r="L459" s="37" t="str">
        <f t="shared" si="181"/>
        <v/>
      </c>
      <c r="M459" s="37" t="str">
        <f t="shared" si="182"/>
        <v/>
      </c>
      <c r="N459" s="37" t="str">
        <f t="shared" si="183"/>
        <v/>
      </c>
      <c r="O459" s="37" t="str">
        <f t="shared" si="169"/>
        <v/>
      </c>
      <c r="P459" s="37" t="str">
        <f t="shared" si="170"/>
        <v/>
      </c>
      <c r="Q459" s="37" t="str">
        <f t="shared" si="171"/>
        <v/>
      </c>
      <c r="R459" s="25" t="str">
        <f t="shared" si="172"/>
        <v/>
      </c>
      <c r="S459" s="25" t="str">
        <f t="shared" si="173"/>
        <v/>
      </c>
      <c r="T459" s="25" t="str">
        <f t="shared" si="174"/>
        <v/>
      </c>
      <c r="U459" s="27" t="str">
        <f t="shared" si="175"/>
        <v/>
      </c>
      <c r="V459" s="26" t="str">
        <f t="shared" si="180"/>
        <v/>
      </c>
      <c r="W459" s="31" t="str">
        <f t="shared" si="176"/>
        <v/>
      </c>
      <c r="X459" s="88" t="str">
        <f>IF(U459="","",SUM($T$4:T459)*1000/J459*(1-Percent_bound_block))</f>
        <v/>
      </c>
      <c r="Y459" s="88" t="str">
        <f>IF(U459="","",SUM($T$4:T459)*1000/F459*(1-Percent_bound_block))</f>
        <v/>
      </c>
      <c r="Z459" s="90" t="str">
        <f t="shared" si="177"/>
        <v/>
      </c>
      <c r="AA459" s="68" t="str">
        <f>IF(AND(B458&lt;Runoff_duration_hr_block/2,B459&gt;Runoff_duration_hr_block/2),Runoff_duration_hr_block/2,INDEX($B$4:$B$1500,IF(B459&gt;Runoff_duration_hr_block/2,ROWS($AA$4:AA459)-1,ROWS($AA$4:AA459))))</f>
        <v/>
      </c>
      <c r="AB459" s="66" t="str">
        <f>IFERROR(ROUND(IF(HG_shape_block="Constant flow",IF(AA459=Runoff_duration_hr_block/2,CONVERT($H$4,"L","gal")/(Runoff_duration_hr_block*60),VLOOKUP('Block Calcs'!AA459,'Block Calcs'!$B$4:$K$1500,10,FALSE)),IF(AA459=Runoff_duration_hr_block/2,2*CONVERT($H$4,"L","gal")/(Runoff_duration_hr_block*60),VLOOKUP('Block Calcs'!AA459,'Block Calcs'!$B$4:$K$1500,10,FALSE))),2),"")</f>
        <v/>
      </c>
      <c r="AC459" s="68" t="str">
        <f t="shared" si="178"/>
        <v/>
      </c>
      <c r="AD459" s="67" t="str">
        <f>IF(A459="","",(SUM($R$4:R459)+(O459*P459*Q459*Number_of_chem_blocks_block)))</f>
        <v/>
      </c>
      <c r="AE459" s="67" t="str">
        <f>IF(A459="","",(SUM($S$4:S459)+(O459*P459*Q459*Chem_block_density_block*2.54^3*Number_of_chem_blocks_block)))</f>
        <v/>
      </c>
    </row>
    <row r="460" spans="1:31" x14ac:dyDescent="0.3">
      <c r="A460" s="23" t="str">
        <f t="shared" si="179"/>
        <v/>
      </c>
      <c r="B460" s="23" t="str">
        <f t="shared" si="161"/>
        <v/>
      </c>
      <c r="C460" s="23" t="str">
        <f t="shared" si="162"/>
        <v/>
      </c>
      <c r="D460" s="261" t="str">
        <f t="shared" si="163"/>
        <v/>
      </c>
      <c r="E460" s="261" t="str">
        <f t="shared" si="164"/>
        <v/>
      </c>
      <c r="F460" s="261" t="str">
        <f>IF(E460="","",SUM(E$4:E460))</f>
        <v/>
      </c>
      <c r="G460" s="261" t="str">
        <f t="shared" si="165"/>
        <v/>
      </c>
      <c r="H460" s="24" t="str">
        <f t="shared" si="166"/>
        <v/>
      </c>
      <c r="I460" s="24" t="str">
        <f t="shared" si="167"/>
        <v/>
      </c>
      <c r="J460" s="24" t="str">
        <f>IF(I460="","",SUM(I$4:I460))</f>
        <v/>
      </c>
      <c r="K460" s="24" t="str">
        <f t="shared" si="168"/>
        <v/>
      </c>
      <c r="L460" s="37" t="str">
        <f t="shared" si="181"/>
        <v/>
      </c>
      <c r="M460" s="37" t="str">
        <f t="shared" si="182"/>
        <v/>
      </c>
      <c r="N460" s="37" t="str">
        <f t="shared" si="183"/>
        <v/>
      </c>
      <c r="O460" s="37" t="str">
        <f t="shared" si="169"/>
        <v/>
      </c>
      <c r="P460" s="37" t="str">
        <f t="shared" si="170"/>
        <v/>
      </c>
      <c r="Q460" s="37" t="str">
        <f t="shared" si="171"/>
        <v/>
      </c>
      <c r="R460" s="25" t="str">
        <f t="shared" si="172"/>
        <v/>
      </c>
      <c r="S460" s="25" t="str">
        <f t="shared" si="173"/>
        <v/>
      </c>
      <c r="T460" s="25" t="str">
        <f t="shared" si="174"/>
        <v/>
      </c>
      <c r="U460" s="27" t="str">
        <f t="shared" si="175"/>
        <v/>
      </c>
      <c r="V460" s="26" t="str">
        <f t="shared" si="180"/>
        <v/>
      </c>
      <c r="W460" s="31" t="str">
        <f t="shared" si="176"/>
        <v/>
      </c>
      <c r="X460" s="88" t="str">
        <f>IF(U460="","",SUM($T$4:T460)*1000/J460*(1-Percent_bound_block))</f>
        <v/>
      </c>
      <c r="Y460" s="88" t="str">
        <f>IF(U460="","",SUM($T$4:T460)*1000/F460*(1-Percent_bound_block))</f>
        <v/>
      </c>
      <c r="Z460" s="90" t="str">
        <f t="shared" si="177"/>
        <v/>
      </c>
      <c r="AA460" s="68" t="str">
        <f>IF(AND(B459&lt;Runoff_duration_hr_block/2,B460&gt;Runoff_duration_hr_block/2),Runoff_duration_hr_block/2,INDEX($B$4:$B$1500,IF(B460&gt;Runoff_duration_hr_block/2,ROWS($AA$4:AA460)-1,ROWS($AA$4:AA460))))</f>
        <v/>
      </c>
      <c r="AB460" s="66" t="str">
        <f>IFERROR(ROUND(IF(HG_shape_block="Constant flow",IF(AA460=Runoff_duration_hr_block/2,CONVERT($H$4,"L","gal")/(Runoff_duration_hr_block*60),VLOOKUP('Block Calcs'!AA460,'Block Calcs'!$B$4:$K$1500,10,FALSE)),IF(AA460=Runoff_duration_hr_block/2,2*CONVERT($H$4,"L","gal")/(Runoff_duration_hr_block*60),VLOOKUP('Block Calcs'!AA460,'Block Calcs'!$B$4:$K$1500,10,FALSE))),2),"")</f>
        <v/>
      </c>
      <c r="AC460" s="68" t="str">
        <f t="shared" si="178"/>
        <v/>
      </c>
      <c r="AD460" s="67" t="str">
        <f>IF(A460="","",(SUM($R$4:R460)+(O460*P460*Q460*Number_of_chem_blocks_block)))</f>
        <v/>
      </c>
      <c r="AE460" s="67" t="str">
        <f>IF(A460="","",(SUM($S$4:S460)+(O460*P460*Q460*Chem_block_density_block*2.54^3*Number_of_chem_blocks_block)))</f>
        <v/>
      </c>
    </row>
    <row r="461" spans="1:31" x14ac:dyDescent="0.3">
      <c r="A461" s="23" t="str">
        <f t="shared" si="179"/>
        <v/>
      </c>
      <c r="B461" s="23" t="str">
        <f t="shared" si="161"/>
        <v/>
      </c>
      <c r="C461" s="23" t="str">
        <f t="shared" si="162"/>
        <v/>
      </c>
      <c r="D461" s="261" t="str">
        <f t="shared" si="163"/>
        <v/>
      </c>
      <c r="E461" s="261" t="str">
        <f t="shared" si="164"/>
        <v/>
      </c>
      <c r="F461" s="261" t="str">
        <f>IF(E461="","",SUM(E$4:E461))</f>
        <v/>
      </c>
      <c r="G461" s="261" t="str">
        <f t="shared" si="165"/>
        <v/>
      </c>
      <c r="H461" s="24" t="str">
        <f t="shared" si="166"/>
        <v/>
      </c>
      <c r="I461" s="24" t="str">
        <f t="shared" si="167"/>
        <v/>
      </c>
      <c r="J461" s="24" t="str">
        <f>IF(I461="","",SUM(I$4:I461))</f>
        <v/>
      </c>
      <c r="K461" s="24" t="str">
        <f t="shared" si="168"/>
        <v/>
      </c>
      <c r="L461" s="37" t="str">
        <f t="shared" si="181"/>
        <v/>
      </c>
      <c r="M461" s="37" t="str">
        <f t="shared" si="182"/>
        <v/>
      </c>
      <c r="N461" s="37" t="str">
        <f t="shared" si="183"/>
        <v/>
      </c>
      <c r="O461" s="37" t="str">
        <f t="shared" si="169"/>
        <v/>
      </c>
      <c r="P461" s="37" t="str">
        <f t="shared" si="170"/>
        <v/>
      </c>
      <c r="Q461" s="37" t="str">
        <f t="shared" si="171"/>
        <v/>
      </c>
      <c r="R461" s="25" t="str">
        <f t="shared" si="172"/>
        <v/>
      </c>
      <c r="S461" s="25" t="str">
        <f t="shared" si="173"/>
        <v/>
      </c>
      <c r="T461" s="25" t="str">
        <f t="shared" si="174"/>
        <v/>
      </c>
      <c r="U461" s="27" t="str">
        <f t="shared" si="175"/>
        <v/>
      </c>
      <c r="V461" s="26" t="str">
        <f t="shared" si="180"/>
        <v/>
      </c>
      <c r="W461" s="31" t="str">
        <f t="shared" si="176"/>
        <v/>
      </c>
      <c r="X461" s="88" t="str">
        <f>IF(U461="","",SUM($T$4:T461)*1000/J461*(1-Percent_bound_block))</f>
        <v/>
      </c>
      <c r="Y461" s="88" t="str">
        <f>IF(U461="","",SUM($T$4:T461)*1000/F461*(1-Percent_bound_block))</f>
        <v/>
      </c>
      <c r="Z461" s="90" t="str">
        <f t="shared" si="177"/>
        <v/>
      </c>
      <c r="AA461" s="68" t="str">
        <f>IF(AND(B460&lt;Runoff_duration_hr_block/2,B461&gt;Runoff_duration_hr_block/2),Runoff_duration_hr_block/2,INDEX($B$4:$B$1500,IF(B461&gt;Runoff_duration_hr_block/2,ROWS($AA$4:AA461)-1,ROWS($AA$4:AA461))))</f>
        <v/>
      </c>
      <c r="AB461" s="66" t="str">
        <f>IFERROR(ROUND(IF(HG_shape_block="Constant flow",IF(AA461=Runoff_duration_hr_block/2,CONVERT($H$4,"L","gal")/(Runoff_duration_hr_block*60),VLOOKUP('Block Calcs'!AA461,'Block Calcs'!$B$4:$K$1500,10,FALSE)),IF(AA461=Runoff_duration_hr_block/2,2*CONVERT($H$4,"L","gal")/(Runoff_duration_hr_block*60),VLOOKUP('Block Calcs'!AA461,'Block Calcs'!$B$4:$K$1500,10,FALSE))),2),"")</f>
        <v/>
      </c>
      <c r="AC461" s="68" t="str">
        <f t="shared" si="178"/>
        <v/>
      </c>
      <c r="AD461" s="67" t="str">
        <f>IF(A461="","",(SUM($R$4:R461)+(O461*P461*Q461*Number_of_chem_blocks_block)))</f>
        <v/>
      </c>
      <c r="AE461" s="67" t="str">
        <f>IF(A461="","",(SUM($S$4:S461)+(O461*P461*Q461*Chem_block_density_block*2.54^3*Number_of_chem_blocks_block)))</f>
        <v/>
      </c>
    </row>
    <row r="462" spans="1:31" x14ac:dyDescent="0.3">
      <c r="A462" s="23" t="str">
        <f t="shared" si="179"/>
        <v/>
      </c>
      <c r="B462" s="23" t="str">
        <f t="shared" si="161"/>
        <v/>
      </c>
      <c r="C462" s="23" t="str">
        <f t="shared" si="162"/>
        <v/>
      </c>
      <c r="D462" s="261" t="str">
        <f t="shared" si="163"/>
        <v/>
      </c>
      <c r="E462" s="261" t="str">
        <f t="shared" si="164"/>
        <v/>
      </c>
      <c r="F462" s="261" t="str">
        <f>IF(E462="","",SUM(E$4:E462))</f>
        <v/>
      </c>
      <c r="G462" s="261" t="str">
        <f t="shared" si="165"/>
        <v/>
      </c>
      <c r="H462" s="24" t="str">
        <f t="shared" si="166"/>
        <v/>
      </c>
      <c r="I462" s="24" t="str">
        <f t="shared" si="167"/>
        <v/>
      </c>
      <c r="J462" s="24" t="str">
        <f>IF(I462="","",SUM(I$4:I462))</f>
        <v/>
      </c>
      <c r="K462" s="24" t="str">
        <f t="shared" si="168"/>
        <v/>
      </c>
      <c r="L462" s="37" t="str">
        <f t="shared" si="181"/>
        <v/>
      </c>
      <c r="M462" s="37" t="str">
        <f t="shared" si="182"/>
        <v/>
      </c>
      <c r="N462" s="37" t="str">
        <f t="shared" si="183"/>
        <v/>
      </c>
      <c r="O462" s="37" t="str">
        <f t="shared" si="169"/>
        <v/>
      </c>
      <c r="P462" s="37" t="str">
        <f t="shared" si="170"/>
        <v/>
      </c>
      <c r="Q462" s="37" t="str">
        <f t="shared" si="171"/>
        <v/>
      </c>
      <c r="R462" s="25" t="str">
        <f t="shared" si="172"/>
        <v/>
      </c>
      <c r="S462" s="25" t="str">
        <f t="shared" si="173"/>
        <v/>
      </c>
      <c r="T462" s="25" t="str">
        <f t="shared" si="174"/>
        <v/>
      </c>
      <c r="U462" s="27" t="str">
        <f t="shared" si="175"/>
        <v/>
      </c>
      <c r="V462" s="26" t="str">
        <f t="shared" si="180"/>
        <v/>
      </c>
      <c r="W462" s="31" t="str">
        <f t="shared" si="176"/>
        <v/>
      </c>
      <c r="X462" s="88" t="str">
        <f>IF(U462="","",SUM($T$4:T462)*1000/J462*(1-Percent_bound_block))</f>
        <v/>
      </c>
      <c r="Y462" s="88" t="str">
        <f>IF(U462="","",SUM($T$4:T462)*1000/F462*(1-Percent_bound_block))</f>
        <v/>
      </c>
      <c r="Z462" s="90" t="str">
        <f t="shared" si="177"/>
        <v/>
      </c>
      <c r="AA462" s="68" t="str">
        <f>IF(AND(B461&lt;Runoff_duration_hr_block/2,B462&gt;Runoff_duration_hr_block/2),Runoff_duration_hr_block/2,INDEX($B$4:$B$1500,IF(B462&gt;Runoff_duration_hr_block/2,ROWS($AA$4:AA462)-1,ROWS($AA$4:AA462))))</f>
        <v/>
      </c>
      <c r="AB462" s="66" t="str">
        <f>IFERROR(ROUND(IF(HG_shape_block="Constant flow",IF(AA462=Runoff_duration_hr_block/2,CONVERT($H$4,"L","gal")/(Runoff_duration_hr_block*60),VLOOKUP('Block Calcs'!AA462,'Block Calcs'!$B$4:$K$1500,10,FALSE)),IF(AA462=Runoff_duration_hr_block/2,2*CONVERT($H$4,"L","gal")/(Runoff_duration_hr_block*60),VLOOKUP('Block Calcs'!AA462,'Block Calcs'!$B$4:$K$1500,10,FALSE))),2),"")</f>
        <v/>
      </c>
      <c r="AC462" s="68" t="str">
        <f t="shared" si="178"/>
        <v/>
      </c>
      <c r="AD462" s="67" t="str">
        <f>IF(A462="","",(SUM($R$4:R462)+(O462*P462*Q462*Number_of_chem_blocks_block)))</f>
        <v/>
      </c>
      <c r="AE462" s="67" t="str">
        <f>IF(A462="","",(SUM($S$4:S462)+(O462*P462*Q462*Chem_block_density_block*2.54^3*Number_of_chem_blocks_block)))</f>
        <v/>
      </c>
    </row>
    <row r="463" spans="1:31" x14ac:dyDescent="0.3">
      <c r="A463" s="23" t="str">
        <f t="shared" si="179"/>
        <v/>
      </c>
      <c r="B463" s="23" t="str">
        <f t="shared" si="161"/>
        <v/>
      </c>
      <c r="C463" s="23" t="str">
        <f t="shared" si="162"/>
        <v/>
      </c>
      <c r="D463" s="261" t="str">
        <f t="shared" si="163"/>
        <v/>
      </c>
      <c r="E463" s="261" t="str">
        <f t="shared" si="164"/>
        <v/>
      </c>
      <c r="F463" s="261" t="str">
        <f>IF(E463="","",SUM(E$4:E463))</f>
        <v/>
      </c>
      <c r="G463" s="261" t="str">
        <f t="shared" si="165"/>
        <v/>
      </c>
      <c r="H463" s="24" t="str">
        <f t="shared" si="166"/>
        <v/>
      </c>
      <c r="I463" s="24" t="str">
        <f t="shared" si="167"/>
        <v/>
      </c>
      <c r="J463" s="24" t="str">
        <f>IF(I463="","",SUM(I$4:I463))</f>
        <v/>
      </c>
      <c r="K463" s="24" t="str">
        <f t="shared" si="168"/>
        <v/>
      </c>
      <c r="L463" s="37" t="str">
        <f t="shared" si="181"/>
        <v/>
      </c>
      <c r="M463" s="37" t="str">
        <f t="shared" si="182"/>
        <v/>
      </c>
      <c r="N463" s="37" t="str">
        <f t="shared" si="183"/>
        <v/>
      </c>
      <c r="O463" s="37" t="str">
        <f t="shared" si="169"/>
        <v/>
      </c>
      <c r="P463" s="37" t="str">
        <f t="shared" si="170"/>
        <v/>
      </c>
      <c r="Q463" s="37" t="str">
        <f t="shared" si="171"/>
        <v/>
      </c>
      <c r="R463" s="25" t="str">
        <f t="shared" si="172"/>
        <v/>
      </c>
      <c r="S463" s="25" t="str">
        <f t="shared" si="173"/>
        <v/>
      </c>
      <c r="T463" s="25" t="str">
        <f t="shared" si="174"/>
        <v/>
      </c>
      <c r="U463" s="27" t="str">
        <f t="shared" si="175"/>
        <v/>
      </c>
      <c r="V463" s="26" t="str">
        <f t="shared" si="180"/>
        <v/>
      </c>
      <c r="W463" s="31" t="str">
        <f t="shared" si="176"/>
        <v/>
      </c>
      <c r="X463" s="88" t="str">
        <f>IF(U463="","",SUM($T$4:T463)*1000/J463*(1-Percent_bound_block))</f>
        <v/>
      </c>
      <c r="Y463" s="88" t="str">
        <f>IF(U463="","",SUM($T$4:T463)*1000/F463*(1-Percent_bound_block))</f>
        <v/>
      </c>
      <c r="Z463" s="90" t="str">
        <f t="shared" si="177"/>
        <v/>
      </c>
      <c r="AA463" s="68" t="str">
        <f>IF(AND(B462&lt;Runoff_duration_hr_block/2,B463&gt;Runoff_duration_hr_block/2),Runoff_duration_hr_block/2,INDEX($B$4:$B$1500,IF(B463&gt;Runoff_duration_hr_block/2,ROWS($AA$4:AA463)-1,ROWS($AA$4:AA463))))</f>
        <v/>
      </c>
      <c r="AB463" s="66" t="str">
        <f>IFERROR(ROUND(IF(HG_shape_block="Constant flow",IF(AA463=Runoff_duration_hr_block/2,CONVERT($H$4,"L","gal")/(Runoff_duration_hr_block*60),VLOOKUP('Block Calcs'!AA463,'Block Calcs'!$B$4:$K$1500,10,FALSE)),IF(AA463=Runoff_duration_hr_block/2,2*CONVERT($H$4,"L","gal")/(Runoff_duration_hr_block*60),VLOOKUP('Block Calcs'!AA463,'Block Calcs'!$B$4:$K$1500,10,FALSE))),2),"")</f>
        <v/>
      </c>
      <c r="AC463" s="68" t="str">
        <f t="shared" si="178"/>
        <v/>
      </c>
      <c r="AD463" s="67" t="str">
        <f>IF(A463="","",(SUM($R$4:R463)+(O463*P463*Q463*Number_of_chem_blocks_block)))</f>
        <v/>
      </c>
      <c r="AE463" s="67" t="str">
        <f>IF(A463="","",(SUM($S$4:S463)+(O463*P463*Q463*Chem_block_density_block*2.54^3*Number_of_chem_blocks_block)))</f>
        <v/>
      </c>
    </row>
    <row r="464" spans="1:31" x14ac:dyDescent="0.3">
      <c r="A464" s="23" t="str">
        <f t="shared" si="179"/>
        <v/>
      </c>
      <c r="B464" s="23" t="str">
        <f t="shared" si="161"/>
        <v/>
      </c>
      <c r="C464" s="23" t="str">
        <f t="shared" si="162"/>
        <v/>
      </c>
      <c r="D464" s="261" t="str">
        <f t="shared" si="163"/>
        <v/>
      </c>
      <c r="E464" s="261" t="str">
        <f t="shared" si="164"/>
        <v/>
      </c>
      <c r="F464" s="261" t="str">
        <f>IF(E464="","",SUM(E$4:E464))</f>
        <v/>
      </c>
      <c r="G464" s="261" t="str">
        <f t="shared" si="165"/>
        <v/>
      </c>
      <c r="H464" s="24" t="str">
        <f t="shared" si="166"/>
        <v/>
      </c>
      <c r="I464" s="24" t="str">
        <f t="shared" si="167"/>
        <v/>
      </c>
      <c r="J464" s="24" t="str">
        <f>IF(I464="","",SUM(I$4:I464))</f>
        <v/>
      </c>
      <c r="K464" s="24" t="str">
        <f t="shared" si="168"/>
        <v/>
      </c>
      <c r="L464" s="37" t="str">
        <f t="shared" si="181"/>
        <v/>
      </c>
      <c r="M464" s="37" t="str">
        <f t="shared" si="182"/>
        <v/>
      </c>
      <c r="N464" s="37" t="str">
        <f t="shared" si="183"/>
        <v/>
      </c>
      <c r="O464" s="37" t="str">
        <f t="shared" si="169"/>
        <v/>
      </c>
      <c r="P464" s="37" t="str">
        <f t="shared" si="170"/>
        <v/>
      </c>
      <c r="Q464" s="37" t="str">
        <f t="shared" si="171"/>
        <v/>
      </c>
      <c r="R464" s="25" t="str">
        <f t="shared" si="172"/>
        <v/>
      </c>
      <c r="S464" s="25" t="str">
        <f t="shared" si="173"/>
        <v/>
      </c>
      <c r="T464" s="25" t="str">
        <f t="shared" si="174"/>
        <v/>
      </c>
      <c r="U464" s="27" t="str">
        <f t="shared" si="175"/>
        <v/>
      </c>
      <c r="V464" s="26" t="str">
        <f t="shared" si="180"/>
        <v/>
      </c>
      <c r="W464" s="31" t="str">
        <f t="shared" si="176"/>
        <v/>
      </c>
      <c r="X464" s="88" t="str">
        <f>IF(U464="","",SUM($T$4:T464)*1000/J464*(1-Percent_bound_block))</f>
        <v/>
      </c>
      <c r="Y464" s="88" t="str">
        <f>IF(U464="","",SUM($T$4:T464)*1000/F464*(1-Percent_bound_block))</f>
        <v/>
      </c>
      <c r="Z464" s="90" t="str">
        <f t="shared" si="177"/>
        <v/>
      </c>
      <c r="AA464" s="68" t="str">
        <f>IF(AND(B463&lt;Runoff_duration_hr_block/2,B464&gt;Runoff_duration_hr_block/2),Runoff_duration_hr_block/2,INDEX($B$4:$B$1500,IF(B464&gt;Runoff_duration_hr_block/2,ROWS($AA$4:AA464)-1,ROWS($AA$4:AA464))))</f>
        <v/>
      </c>
      <c r="AB464" s="66" t="str">
        <f>IFERROR(ROUND(IF(HG_shape_block="Constant flow",IF(AA464=Runoff_duration_hr_block/2,CONVERT($H$4,"L","gal")/(Runoff_duration_hr_block*60),VLOOKUP('Block Calcs'!AA464,'Block Calcs'!$B$4:$K$1500,10,FALSE)),IF(AA464=Runoff_duration_hr_block/2,2*CONVERT($H$4,"L","gal")/(Runoff_duration_hr_block*60),VLOOKUP('Block Calcs'!AA464,'Block Calcs'!$B$4:$K$1500,10,FALSE))),2),"")</f>
        <v/>
      </c>
      <c r="AC464" s="68" t="str">
        <f t="shared" si="178"/>
        <v/>
      </c>
      <c r="AD464" s="67" t="str">
        <f>IF(A464="","",(SUM($R$4:R464)+(O464*P464*Q464*Number_of_chem_blocks_block)))</f>
        <v/>
      </c>
      <c r="AE464" s="67" t="str">
        <f>IF(A464="","",(SUM($S$4:S464)+(O464*P464*Q464*Chem_block_density_block*2.54^3*Number_of_chem_blocks_block)))</f>
        <v/>
      </c>
    </row>
    <row r="465" spans="1:31" x14ac:dyDescent="0.3">
      <c r="A465" s="23" t="str">
        <f t="shared" si="179"/>
        <v/>
      </c>
      <c r="B465" s="23" t="str">
        <f t="shared" si="161"/>
        <v/>
      </c>
      <c r="C465" s="23" t="str">
        <f t="shared" si="162"/>
        <v/>
      </c>
      <c r="D465" s="261" t="str">
        <f t="shared" si="163"/>
        <v/>
      </c>
      <c r="E465" s="261" t="str">
        <f t="shared" si="164"/>
        <v/>
      </c>
      <c r="F465" s="261" t="str">
        <f>IF(E465="","",SUM(E$4:E465))</f>
        <v/>
      </c>
      <c r="G465" s="261" t="str">
        <f t="shared" si="165"/>
        <v/>
      </c>
      <c r="H465" s="24" t="str">
        <f t="shared" si="166"/>
        <v/>
      </c>
      <c r="I465" s="24" t="str">
        <f t="shared" si="167"/>
        <v/>
      </c>
      <c r="J465" s="24" t="str">
        <f>IF(I465="","",SUM(I$4:I465))</f>
        <v/>
      </c>
      <c r="K465" s="24" t="str">
        <f t="shared" si="168"/>
        <v/>
      </c>
      <c r="L465" s="37" t="str">
        <f t="shared" si="181"/>
        <v/>
      </c>
      <c r="M465" s="37" t="str">
        <f t="shared" si="182"/>
        <v/>
      </c>
      <c r="N465" s="37" t="str">
        <f t="shared" si="183"/>
        <v/>
      </c>
      <c r="O465" s="37" t="str">
        <f t="shared" si="169"/>
        <v/>
      </c>
      <c r="P465" s="37" t="str">
        <f t="shared" si="170"/>
        <v/>
      </c>
      <c r="Q465" s="37" t="str">
        <f t="shared" si="171"/>
        <v/>
      </c>
      <c r="R465" s="25" t="str">
        <f t="shared" si="172"/>
        <v/>
      </c>
      <c r="S465" s="25" t="str">
        <f t="shared" si="173"/>
        <v/>
      </c>
      <c r="T465" s="25" t="str">
        <f t="shared" si="174"/>
        <v/>
      </c>
      <c r="U465" s="27" t="str">
        <f t="shared" si="175"/>
        <v/>
      </c>
      <c r="V465" s="26" t="str">
        <f t="shared" si="180"/>
        <v/>
      </c>
      <c r="W465" s="31" t="str">
        <f t="shared" si="176"/>
        <v/>
      </c>
      <c r="X465" s="88" t="str">
        <f>IF(U465="","",SUM($T$4:T465)*1000/J465*(1-Percent_bound_block))</f>
        <v/>
      </c>
      <c r="Y465" s="88" t="str">
        <f>IF(U465="","",SUM($T$4:T465)*1000/F465*(1-Percent_bound_block))</f>
        <v/>
      </c>
      <c r="Z465" s="90" t="str">
        <f t="shared" si="177"/>
        <v/>
      </c>
      <c r="AA465" s="68" t="str">
        <f>IF(AND(B464&lt;Runoff_duration_hr_block/2,B465&gt;Runoff_duration_hr_block/2),Runoff_duration_hr_block/2,INDEX($B$4:$B$1500,IF(B465&gt;Runoff_duration_hr_block/2,ROWS($AA$4:AA465)-1,ROWS($AA$4:AA465))))</f>
        <v/>
      </c>
      <c r="AB465" s="66" t="str">
        <f>IFERROR(ROUND(IF(HG_shape_block="Constant flow",IF(AA465=Runoff_duration_hr_block/2,CONVERT($H$4,"L","gal")/(Runoff_duration_hr_block*60),VLOOKUP('Block Calcs'!AA465,'Block Calcs'!$B$4:$K$1500,10,FALSE)),IF(AA465=Runoff_duration_hr_block/2,2*CONVERT($H$4,"L","gal")/(Runoff_duration_hr_block*60),VLOOKUP('Block Calcs'!AA465,'Block Calcs'!$B$4:$K$1500,10,FALSE))),2),"")</f>
        <v/>
      </c>
      <c r="AC465" s="68" t="str">
        <f t="shared" si="178"/>
        <v/>
      </c>
      <c r="AD465" s="67" t="str">
        <f>IF(A465="","",(SUM($R$4:R465)+(O465*P465*Q465*Number_of_chem_blocks_block)))</f>
        <v/>
      </c>
      <c r="AE465" s="67" t="str">
        <f>IF(A465="","",(SUM($S$4:S465)+(O465*P465*Q465*Chem_block_density_block*2.54^3*Number_of_chem_blocks_block)))</f>
        <v/>
      </c>
    </row>
    <row r="466" spans="1:31" x14ac:dyDescent="0.3">
      <c r="A466" s="23" t="str">
        <f t="shared" si="179"/>
        <v/>
      </c>
      <c r="B466" s="23" t="str">
        <f t="shared" si="161"/>
        <v/>
      </c>
      <c r="C466" s="23" t="str">
        <f t="shared" si="162"/>
        <v/>
      </c>
      <c r="D466" s="261" t="str">
        <f t="shared" si="163"/>
        <v/>
      </c>
      <c r="E466" s="261" t="str">
        <f t="shared" si="164"/>
        <v/>
      </c>
      <c r="F466" s="261" t="str">
        <f>IF(E466="","",SUM(E$4:E466))</f>
        <v/>
      </c>
      <c r="G466" s="261" t="str">
        <f t="shared" si="165"/>
        <v/>
      </c>
      <c r="H466" s="24" t="str">
        <f t="shared" si="166"/>
        <v/>
      </c>
      <c r="I466" s="24" t="str">
        <f t="shared" si="167"/>
        <v/>
      </c>
      <c r="J466" s="24" t="str">
        <f>IF(I466="","",SUM(I$4:I466))</f>
        <v/>
      </c>
      <c r="K466" s="24" t="str">
        <f t="shared" si="168"/>
        <v/>
      </c>
      <c r="L466" s="37" t="str">
        <f t="shared" si="181"/>
        <v/>
      </c>
      <c r="M466" s="37" t="str">
        <f t="shared" si="182"/>
        <v/>
      </c>
      <c r="N466" s="37" t="str">
        <f t="shared" si="183"/>
        <v/>
      </c>
      <c r="O466" s="37" t="str">
        <f t="shared" si="169"/>
        <v/>
      </c>
      <c r="P466" s="37" t="str">
        <f t="shared" si="170"/>
        <v/>
      </c>
      <c r="Q466" s="37" t="str">
        <f t="shared" si="171"/>
        <v/>
      </c>
      <c r="R466" s="25" t="str">
        <f t="shared" si="172"/>
        <v/>
      </c>
      <c r="S466" s="25" t="str">
        <f t="shared" si="173"/>
        <v/>
      </c>
      <c r="T466" s="25" t="str">
        <f t="shared" si="174"/>
        <v/>
      </c>
      <c r="U466" s="27" t="str">
        <f t="shared" si="175"/>
        <v/>
      </c>
      <c r="V466" s="26" t="str">
        <f t="shared" si="180"/>
        <v/>
      </c>
      <c r="W466" s="31" t="str">
        <f t="shared" si="176"/>
        <v/>
      </c>
      <c r="X466" s="88" t="str">
        <f>IF(U466="","",SUM($T$4:T466)*1000/J466*(1-Percent_bound_block))</f>
        <v/>
      </c>
      <c r="Y466" s="88" t="str">
        <f>IF(U466="","",SUM($T$4:T466)*1000/F466*(1-Percent_bound_block))</f>
        <v/>
      </c>
      <c r="Z466" s="90" t="str">
        <f t="shared" si="177"/>
        <v/>
      </c>
      <c r="AA466" s="68" t="str">
        <f>IF(AND(B465&lt;Runoff_duration_hr_block/2,B466&gt;Runoff_duration_hr_block/2),Runoff_duration_hr_block/2,INDEX($B$4:$B$1500,IF(B466&gt;Runoff_duration_hr_block/2,ROWS($AA$4:AA466)-1,ROWS($AA$4:AA466))))</f>
        <v/>
      </c>
      <c r="AB466" s="66" t="str">
        <f>IFERROR(ROUND(IF(HG_shape_block="Constant flow",IF(AA466=Runoff_duration_hr_block/2,CONVERT($H$4,"L","gal")/(Runoff_duration_hr_block*60),VLOOKUP('Block Calcs'!AA466,'Block Calcs'!$B$4:$K$1500,10,FALSE)),IF(AA466=Runoff_duration_hr_block/2,2*CONVERT($H$4,"L","gal")/(Runoff_duration_hr_block*60),VLOOKUP('Block Calcs'!AA466,'Block Calcs'!$B$4:$K$1500,10,FALSE))),2),"")</f>
        <v/>
      </c>
      <c r="AC466" s="68" t="str">
        <f t="shared" si="178"/>
        <v/>
      </c>
      <c r="AD466" s="67" t="str">
        <f>IF(A466="","",(SUM($R$4:R466)+(O466*P466*Q466*Number_of_chem_blocks_block)))</f>
        <v/>
      </c>
      <c r="AE466" s="67" t="str">
        <f>IF(A466="","",(SUM($S$4:S466)+(O466*P466*Q466*Chem_block_density_block*2.54^3*Number_of_chem_blocks_block)))</f>
        <v/>
      </c>
    </row>
    <row r="467" spans="1:31" x14ac:dyDescent="0.3">
      <c r="A467" s="23" t="str">
        <f t="shared" si="179"/>
        <v/>
      </c>
      <c r="B467" s="23" t="str">
        <f t="shared" si="161"/>
        <v/>
      </c>
      <c r="C467" s="23" t="str">
        <f t="shared" si="162"/>
        <v/>
      </c>
      <c r="D467" s="261" t="str">
        <f t="shared" si="163"/>
        <v/>
      </c>
      <c r="E467" s="261" t="str">
        <f t="shared" si="164"/>
        <v/>
      </c>
      <c r="F467" s="261" t="str">
        <f>IF(E467="","",SUM(E$4:E467))</f>
        <v/>
      </c>
      <c r="G467" s="261" t="str">
        <f t="shared" si="165"/>
        <v/>
      </c>
      <c r="H467" s="24" t="str">
        <f t="shared" si="166"/>
        <v/>
      </c>
      <c r="I467" s="24" t="str">
        <f t="shared" si="167"/>
        <v/>
      </c>
      <c r="J467" s="24" t="str">
        <f>IF(I467="","",SUM(I$4:I467))</f>
        <v/>
      </c>
      <c r="K467" s="24" t="str">
        <f t="shared" si="168"/>
        <v/>
      </c>
      <c r="L467" s="37" t="str">
        <f t="shared" si="181"/>
        <v/>
      </c>
      <c r="M467" s="37" t="str">
        <f t="shared" si="182"/>
        <v/>
      </c>
      <c r="N467" s="37" t="str">
        <f t="shared" si="183"/>
        <v/>
      </c>
      <c r="O467" s="37" t="str">
        <f t="shared" si="169"/>
        <v/>
      </c>
      <c r="P467" s="37" t="str">
        <f t="shared" si="170"/>
        <v/>
      </c>
      <c r="Q467" s="37" t="str">
        <f t="shared" si="171"/>
        <v/>
      </c>
      <c r="R467" s="25" t="str">
        <f t="shared" si="172"/>
        <v/>
      </c>
      <c r="S467" s="25" t="str">
        <f t="shared" si="173"/>
        <v/>
      </c>
      <c r="T467" s="25" t="str">
        <f t="shared" si="174"/>
        <v/>
      </c>
      <c r="U467" s="27" t="str">
        <f t="shared" si="175"/>
        <v/>
      </c>
      <c r="V467" s="26" t="str">
        <f t="shared" si="180"/>
        <v/>
      </c>
      <c r="W467" s="31" t="str">
        <f t="shared" si="176"/>
        <v/>
      </c>
      <c r="X467" s="88" t="str">
        <f>IF(U467="","",SUM($T$4:T467)*1000/J467*(1-Percent_bound_block))</f>
        <v/>
      </c>
      <c r="Y467" s="88" t="str">
        <f>IF(U467="","",SUM($T$4:T467)*1000/F467*(1-Percent_bound_block))</f>
        <v/>
      </c>
      <c r="Z467" s="90" t="str">
        <f t="shared" si="177"/>
        <v/>
      </c>
      <c r="AA467" s="68" t="str">
        <f>IF(AND(B466&lt;Runoff_duration_hr_block/2,B467&gt;Runoff_duration_hr_block/2),Runoff_duration_hr_block/2,INDEX($B$4:$B$1500,IF(B467&gt;Runoff_duration_hr_block/2,ROWS($AA$4:AA467)-1,ROWS($AA$4:AA467))))</f>
        <v/>
      </c>
      <c r="AB467" s="66" t="str">
        <f>IFERROR(ROUND(IF(HG_shape_block="Constant flow",IF(AA467=Runoff_duration_hr_block/2,CONVERT($H$4,"L","gal")/(Runoff_duration_hr_block*60),VLOOKUP('Block Calcs'!AA467,'Block Calcs'!$B$4:$K$1500,10,FALSE)),IF(AA467=Runoff_duration_hr_block/2,2*CONVERT($H$4,"L","gal")/(Runoff_duration_hr_block*60),VLOOKUP('Block Calcs'!AA467,'Block Calcs'!$B$4:$K$1500,10,FALSE))),2),"")</f>
        <v/>
      </c>
      <c r="AC467" s="68" t="str">
        <f t="shared" si="178"/>
        <v/>
      </c>
      <c r="AD467" s="67" t="str">
        <f>IF(A467="","",(SUM($R$4:R467)+(O467*P467*Q467*Number_of_chem_blocks_block)))</f>
        <v/>
      </c>
      <c r="AE467" s="67" t="str">
        <f>IF(A467="","",(SUM($S$4:S467)+(O467*P467*Q467*Chem_block_density_block*2.54^3*Number_of_chem_blocks_block)))</f>
        <v/>
      </c>
    </row>
    <row r="468" spans="1:31" x14ac:dyDescent="0.3">
      <c r="A468" s="23" t="str">
        <f t="shared" si="179"/>
        <v/>
      </c>
      <c r="B468" s="23" t="str">
        <f t="shared" si="161"/>
        <v/>
      </c>
      <c r="C468" s="23" t="str">
        <f t="shared" si="162"/>
        <v/>
      </c>
      <c r="D468" s="261" t="str">
        <f t="shared" si="163"/>
        <v/>
      </c>
      <c r="E468" s="261" t="str">
        <f t="shared" si="164"/>
        <v/>
      </c>
      <c r="F468" s="261" t="str">
        <f>IF(E468="","",SUM(E$4:E468))</f>
        <v/>
      </c>
      <c r="G468" s="261" t="str">
        <f t="shared" si="165"/>
        <v/>
      </c>
      <c r="H468" s="24" t="str">
        <f t="shared" si="166"/>
        <v/>
      </c>
      <c r="I468" s="24" t="str">
        <f t="shared" si="167"/>
        <v/>
      </c>
      <c r="J468" s="24" t="str">
        <f>IF(I468="","",SUM(I$4:I468))</f>
        <v/>
      </c>
      <c r="K468" s="24" t="str">
        <f t="shared" si="168"/>
        <v/>
      </c>
      <c r="L468" s="37" t="str">
        <f t="shared" si="181"/>
        <v/>
      </c>
      <c r="M468" s="37" t="str">
        <f t="shared" si="182"/>
        <v/>
      </c>
      <c r="N468" s="37" t="str">
        <f t="shared" si="183"/>
        <v/>
      </c>
      <c r="O468" s="37" t="str">
        <f t="shared" si="169"/>
        <v/>
      </c>
      <c r="P468" s="37" t="str">
        <f t="shared" si="170"/>
        <v/>
      </c>
      <c r="Q468" s="37" t="str">
        <f t="shared" si="171"/>
        <v/>
      </c>
      <c r="R468" s="25" t="str">
        <f t="shared" si="172"/>
        <v/>
      </c>
      <c r="S468" s="25" t="str">
        <f t="shared" si="173"/>
        <v/>
      </c>
      <c r="T468" s="25" t="str">
        <f t="shared" si="174"/>
        <v/>
      </c>
      <c r="U468" s="27" t="str">
        <f t="shared" si="175"/>
        <v/>
      </c>
      <c r="V468" s="26" t="str">
        <f t="shared" si="180"/>
        <v/>
      </c>
      <c r="W468" s="31" t="str">
        <f t="shared" si="176"/>
        <v/>
      </c>
      <c r="X468" s="88" t="str">
        <f>IF(U468="","",SUM($T$4:T468)*1000/J468*(1-Percent_bound_block))</f>
        <v/>
      </c>
      <c r="Y468" s="88" t="str">
        <f>IF(U468="","",SUM($T$4:T468)*1000/F468*(1-Percent_bound_block))</f>
        <v/>
      </c>
      <c r="Z468" s="90" t="str">
        <f t="shared" si="177"/>
        <v/>
      </c>
      <c r="AA468" s="68" t="str">
        <f>IF(AND(B467&lt;Runoff_duration_hr_block/2,B468&gt;Runoff_duration_hr_block/2),Runoff_duration_hr_block/2,INDEX($B$4:$B$1500,IF(B468&gt;Runoff_duration_hr_block/2,ROWS($AA$4:AA468)-1,ROWS($AA$4:AA468))))</f>
        <v/>
      </c>
      <c r="AB468" s="66" t="str">
        <f>IFERROR(ROUND(IF(HG_shape_block="Constant flow",IF(AA468=Runoff_duration_hr_block/2,CONVERT($H$4,"L","gal")/(Runoff_duration_hr_block*60),VLOOKUP('Block Calcs'!AA468,'Block Calcs'!$B$4:$K$1500,10,FALSE)),IF(AA468=Runoff_duration_hr_block/2,2*CONVERT($H$4,"L","gal")/(Runoff_duration_hr_block*60),VLOOKUP('Block Calcs'!AA468,'Block Calcs'!$B$4:$K$1500,10,FALSE))),2),"")</f>
        <v/>
      </c>
      <c r="AC468" s="68" t="str">
        <f t="shared" si="178"/>
        <v/>
      </c>
      <c r="AD468" s="67" t="str">
        <f>IF(A468="","",(SUM($R$4:R468)+(O468*P468*Q468*Number_of_chem_blocks_block)))</f>
        <v/>
      </c>
      <c r="AE468" s="67" t="str">
        <f>IF(A468="","",(SUM($S$4:S468)+(O468*P468*Q468*Chem_block_density_block*2.54^3*Number_of_chem_blocks_block)))</f>
        <v/>
      </c>
    </row>
    <row r="469" spans="1:31" x14ac:dyDescent="0.3">
      <c r="A469" s="23" t="str">
        <f t="shared" si="179"/>
        <v/>
      </c>
      <c r="B469" s="23" t="str">
        <f t="shared" si="161"/>
        <v/>
      </c>
      <c r="C469" s="23" t="str">
        <f t="shared" si="162"/>
        <v/>
      </c>
      <c r="D469" s="261" t="str">
        <f t="shared" si="163"/>
        <v/>
      </c>
      <c r="E469" s="261" t="str">
        <f t="shared" si="164"/>
        <v/>
      </c>
      <c r="F469" s="261" t="str">
        <f>IF(E469="","",SUM(E$4:E469))</f>
        <v/>
      </c>
      <c r="G469" s="261" t="str">
        <f t="shared" si="165"/>
        <v/>
      </c>
      <c r="H469" s="24" t="str">
        <f t="shared" si="166"/>
        <v/>
      </c>
      <c r="I469" s="24" t="str">
        <f t="shared" si="167"/>
        <v/>
      </c>
      <c r="J469" s="24" t="str">
        <f>IF(I469="","",SUM(I$4:I469))</f>
        <v/>
      </c>
      <c r="K469" s="24" t="str">
        <f t="shared" si="168"/>
        <v/>
      </c>
      <c r="L469" s="37" t="str">
        <f t="shared" si="181"/>
        <v/>
      </c>
      <c r="M469" s="37" t="str">
        <f t="shared" si="182"/>
        <v/>
      </c>
      <c r="N469" s="37" t="str">
        <f t="shared" si="183"/>
        <v/>
      </c>
      <c r="O469" s="37" t="str">
        <f t="shared" si="169"/>
        <v/>
      </c>
      <c r="P469" s="37" t="str">
        <f t="shared" si="170"/>
        <v/>
      </c>
      <c r="Q469" s="37" t="str">
        <f t="shared" si="171"/>
        <v/>
      </c>
      <c r="R469" s="25" t="str">
        <f t="shared" si="172"/>
        <v/>
      </c>
      <c r="S469" s="25" t="str">
        <f t="shared" si="173"/>
        <v/>
      </c>
      <c r="T469" s="25" t="str">
        <f t="shared" si="174"/>
        <v/>
      </c>
      <c r="U469" s="27" t="str">
        <f t="shared" si="175"/>
        <v/>
      </c>
      <c r="V469" s="26" t="str">
        <f t="shared" si="180"/>
        <v/>
      </c>
      <c r="W469" s="31" t="str">
        <f t="shared" si="176"/>
        <v/>
      </c>
      <c r="X469" s="88" t="str">
        <f>IF(U469="","",SUM($T$4:T469)*1000/J469*(1-Percent_bound_block))</f>
        <v/>
      </c>
      <c r="Y469" s="88" t="str">
        <f>IF(U469="","",SUM($T$4:T469)*1000/F469*(1-Percent_bound_block))</f>
        <v/>
      </c>
      <c r="Z469" s="90" t="str">
        <f t="shared" si="177"/>
        <v/>
      </c>
      <c r="AA469" s="68" t="str">
        <f>IF(AND(B468&lt;Runoff_duration_hr_block/2,B469&gt;Runoff_duration_hr_block/2),Runoff_duration_hr_block/2,INDEX($B$4:$B$1500,IF(B469&gt;Runoff_duration_hr_block/2,ROWS($AA$4:AA469)-1,ROWS($AA$4:AA469))))</f>
        <v/>
      </c>
      <c r="AB469" s="66" t="str">
        <f>IFERROR(ROUND(IF(HG_shape_block="Constant flow",IF(AA469=Runoff_duration_hr_block/2,CONVERT($H$4,"L","gal")/(Runoff_duration_hr_block*60),VLOOKUP('Block Calcs'!AA469,'Block Calcs'!$B$4:$K$1500,10,FALSE)),IF(AA469=Runoff_duration_hr_block/2,2*CONVERT($H$4,"L","gal")/(Runoff_duration_hr_block*60),VLOOKUP('Block Calcs'!AA469,'Block Calcs'!$B$4:$K$1500,10,FALSE))),2),"")</f>
        <v/>
      </c>
      <c r="AC469" s="68" t="str">
        <f t="shared" si="178"/>
        <v/>
      </c>
      <c r="AD469" s="67" t="str">
        <f>IF(A469="","",(SUM($R$4:R469)+(O469*P469*Q469*Number_of_chem_blocks_block)))</f>
        <v/>
      </c>
      <c r="AE469" s="67" t="str">
        <f>IF(A469="","",(SUM($S$4:S469)+(O469*P469*Q469*Chem_block_density_block*2.54^3*Number_of_chem_blocks_block)))</f>
        <v/>
      </c>
    </row>
    <row r="470" spans="1:31" x14ac:dyDescent="0.3">
      <c r="A470" s="23" t="str">
        <f t="shared" si="179"/>
        <v/>
      </c>
      <c r="B470" s="23" t="str">
        <f t="shared" si="161"/>
        <v/>
      </c>
      <c r="C470" s="23" t="str">
        <f t="shared" si="162"/>
        <v/>
      </c>
      <c r="D470" s="261" t="str">
        <f t="shared" si="163"/>
        <v/>
      </c>
      <c r="E470" s="261" t="str">
        <f t="shared" si="164"/>
        <v/>
      </c>
      <c r="F470" s="261" t="str">
        <f>IF(E470="","",SUM(E$4:E470))</f>
        <v/>
      </c>
      <c r="G470" s="261" t="str">
        <f t="shared" si="165"/>
        <v/>
      </c>
      <c r="H470" s="24" t="str">
        <f t="shared" si="166"/>
        <v/>
      </c>
      <c r="I470" s="24" t="str">
        <f t="shared" si="167"/>
        <v/>
      </c>
      <c r="J470" s="24" t="str">
        <f>IF(I470="","",SUM(I$4:I470))</f>
        <v/>
      </c>
      <c r="K470" s="24" t="str">
        <f t="shared" si="168"/>
        <v/>
      </c>
      <c r="L470" s="37" t="str">
        <f t="shared" si="181"/>
        <v/>
      </c>
      <c r="M470" s="37" t="str">
        <f t="shared" si="182"/>
        <v/>
      </c>
      <c r="N470" s="37" t="str">
        <f t="shared" si="183"/>
        <v/>
      </c>
      <c r="O470" s="37" t="str">
        <f t="shared" si="169"/>
        <v/>
      </c>
      <c r="P470" s="37" t="str">
        <f t="shared" si="170"/>
        <v/>
      </c>
      <c r="Q470" s="37" t="str">
        <f t="shared" si="171"/>
        <v/>
      </c>
      <c r="R470" s="25" t="str">
        <f t="shared" si="172"/>
        <v/>
      </c>
      <c r="S470" s="25" t="str">
        <f t="shared" si="173"/>
        <v/>
      </c>
      <c r="T470" s="25" t="str">
        <f t="shared" si="174"/>
        <v/>
      </c>
      <c r="U470" s="27" t="str">
        <f t="shared" si="175"/>
        <v/>
      </c>
      <c r="V470" s="26" t="str">
        <f t="shared" si="180"/>
        <v/>
      </c>
      <c r="W470" s="31" t="str">
        <f t="shared" si="176"/>
        <v/>
      </c>
      <c r="X470" s="88" t="str">
        <f>IF(U470="","",SUM($T$4:T470)*1000/J470*(1-Percent_bound_block))</f>
        <v/>
      </c>
      <c r="Y470" s="88" t="str">
        <f>IF(U470="","",SUM($T$4:T470)*1000/F470*(1-Percent_bound_block))</f>
        <v/>
      </c>
      <c r="Z470" s="90" t="str">
        <f t="shared" si="177"/>
        <v/>
      </c>
      <c r="AA470" s="68" t="str">
        <f>IF(AND(B469&lt;Runoff_duration_hr_block/2,B470&gt;Runoff_duration_hr_block/2),Runoff_duration_hr_block/2,INDEX($B$4:$B$1500,IF(B470&gt;Runoff_duration_hr_block/2,ROWS($AA$4:AA470)-1,ROWS($AA$4:AA470))))</f>
        <v/>
      </c>
      <c r="AB470" s="66" t="str">
        <f>IFERROR(ROUND(IF(HG_shape_block="Constant flow",IF(AA470=Runoff_duration_hr_block/2,CONVERT($H$4,"L","gal")/(Runoff_duration_hr_block*60),VLOOKUP('Block Calcs'!AA470,'Block Calcs'!$B$4:$K$1500,10,FALSE)),IF(AA470=Runoff_duration_hr_block/2,2*CONVERT($H$4,"L","gal")/(Runoff_duration_hr_block*60),VLOOKUP('Block Calcs'!AA470,'Block Calcs'!$B$4:$K$1500,10,FALSE))),2),"")</f>
        <v/>
      </c>
      <c r="AC470" s="68" t="str">
        <f t="shared" si="178"/>
        <v/>
      </c>
      <c r="AD470" s="67" t="str">
        <f>IF(A470="","",(SUM($R$4:R470)+(O470*P470*Q470*Number_of_chem_blocks_block)))</f>
        <v/>
      </c>
      <c r="AE470" s="67" t="str">
        <f>IF(A470="","",(SUM($S$4:S470)+(O470*P470*Q470*Chem_block_density_block*2.54^3*Number_of_chem_blocks_block)))</f>
        <v/>
      </c>
    </row>
    <row r="471" spans="1:31" x14ac:dyDescent="0.3">
      <c r="A471" s="23" t="str">
        <f t="shared" si="179"/>
        <v/>
      </c>
      <c r="B471" s="23" t="str">
        <f t="shared" si="161"/>
        <v/>
      </c>
      <c r="C471" s="23" t="str">
        <f t="shared" si="162"/>
        <v/>
      </c>
      <c r="D471" s="261" t="str">
        <f t="shared" si="163"/>
        <v/>
      </c>
      <c r="E471" s="261" t="str">
        <f t="shared" si="164"/>
        <v/>
      </c>
      <c r="F471" s="261" t="str">
        <f>IF(E471="","",SUM(E$4:E471))</f>
        <v/>
      </c>
      <c r="G471" s="261" t="str">
        <f t="shared" si="165"/>
        <v/>
      </c>
      <c r="H471" s="24" t="str">
        <f t="shared" si="166"/>
        <v/>
      </c>
      <c r="I471" s="24" t="str">
        <f t="shared" si="167"/>
        <v/>
      </c>
      <c r="J471" s="24" t="str">
        <f>IF(I471="","",SUM(I$4:I471))</f>
        <v/>
      </c>
      <c r="K471" s="24" t="str">
        <f t="shared" si="168"/>
        <v/>
      </c>
      <c r="L471" s="37" t="str">
        <f t="shared" si="181"/>
        <v/>
      </c>
      <c r="M471" s="37" t="str">
        <f t="shared" si="182"/>
        <v/>
      </c>
      <c r="N471" s="37" t="str">
        <f t="shared" si="183"/>
        <v/>
      </c>
      <c r="O471" s="37" t="str">
        <f t="shared" si="169"/>
        <v/>
      </c>
      <c r="P471" s="37" t="str">
        <f t="shared" si="170"/>
        <v/>
      </c>
      <c r="Q471" s="37" t="str">
        <f t="shared" si="171"/>
        <v/>
      </c>
      <c r="R471" s="25" t="str">
        <f t="shared" si="172"/>
        <v/>
      </c>
      <c r="S471" s="25" t="str">
        <f t="shared" si="173"/>
        <v/>
      </c>
      <c r="T471" s="25" t="str">
        <f t="shared" si="174"/>
        <v/>
      </c>
      <c r="U471" s="27" t="str">
        <f t="shared" si="175"/>
        <v/>
      </c>
      <c r="V471" s="26" t="str">
        <f t="shared" si="180"/>
        <v/>
      </c>
      <c r="W471" s="31" t="str">
        <f t="shared" si="176"/>
        <v/>
      </c>
      <c r="X471" s="88" t="str">
        <f>IF(U471="","",SUM($T$4:T471)*1000/J471*(1-Percent_bound_block))</f>
        <v/>
      </c>
      <c r="Y471" s="88" t="str">
        <f>IF(U471="","",SUM($T$4:T471)*1000/F471*(1-Percent_bound_block))</f>
        <v/>
      </c>
      <c r="Z471" s="90" t="str">
        <f t="shared" si="177"/>
        <v/>
      </c>
      <c r="AA471" s="68" t="str">
        <f>IF(AND(B470&lt;Runoff_duration_hr_block/2,B471&gt;Runoff_duration_hr_block/2),Runoff_duration_hr_block/2,INDEX($B$4:$B$1500,IF(B471&gt;Runoff_duration_hr_block/2,ROWS($AA$4:AA471)-1,ROWS($AA$4:AA471))))</f>
        <v/>
      </c>
      <c r="AB471" s="66" t="str">
        <f>IFERROR(ROUND(IF(HG_shape_block="Constant flow",IF(AA471=Runoff_duration_hr_block/2,CONVERT($H$4,"L","gal")/(Runoff_duration_hr_block*60),VLOOKUP('Block Calcs'!AA471,'Block Calcs'!$B$4:$K$1500,10,FALSE)),IF(AA471=Runoff_duration_hr_block/2,2*CONVERT($H$4,"L","gal")/(Runoff_duration_hr_block*60),VLOOKUP('Block Calcs'!AA471,'Block Calcs'!$B$4:$K$1500,10,FALSE))),2),"")</f>
        <v/>
      </c>
      <c r="AC471" s="68" t="str">
        <f t="shared" si="178"/>
        <v/>
      </c>
      <c r="AD471" s="67" t="str">
        <f>IF(A471="","",(SUM($R$4:R471)+(O471*P471*Q471*Number_of_chem_blocks_block)))</f>
        <v/>
      </c>
      <c r="AE471" s="67" t="str">
        <f>IF(A471="","",(SUM($S$4:S471)+(O471*P471*Q471*Chem_block_density_block*2.54^3*Number_of_chem_blocks_block)))</f>
        <v/>
      </c>
    </row>
    <row r="472" spans="1:31" x14ac:dyDescent="0.3">
      <c r="A472" s="23" t="str">
        <f t="shared" si="179"/>
        <v/>
      </c>
      <c r="B472" s="23" t="str">
        <f t="shared" si="161"/>
        <v/>
      </c>
      <c r="C472" s="23" t="str">
        <f t="shared" si="162"/>
        <v/>
      </c>
      <c r="D472" s="261" t="str">
        <f t="shared" si="163"/>
        <v/>
      </c>
      <c r="E472" s="261" t="str">
        <f t="shared" si="164"/>
        <v/>
      </c>
      <c r="F472" s="261" t="str">
        <f>IF(E472="","",SUM(E$4:E472))</f>
        <v/>
      </c>
      <c r="G472" s="261" t="str">
        <f t="shared" si="165"/>
        <v/>
      </c>
      <c r="H472" s="24" t="str">
        <f t="shared" si="166"/>
        <v/>
      </c>
      <c r="I472" s="24" t="str">
        <f t="shared" si="167"/>
        <v/>
      </c>
      <c r="J472" s="24" t="str">
        <f>IF(I472="","",SUM(I$4:I472))</f>
        <v/>
      </c>
      <c r="K472" s="24" t="str">
        <f t="shared" si="168"/>
        <v/>
      </c>
      <c r="L472" s="37" t="str">
        <f t="shared" si="181"/>
        <v/>
      </c>
      <c r="M472" s="37" t="str">
        <f t="shared" si="182"/>
        <v/>
      </c>
      <c r="N472" s="37" t="str">
        <f t="shared" si="183"/>
        <v/>
      </c>
      <c r="O472" s="37" t="str">
        <f t="shared" si="169"/>
        <v/>
      </c>
      <c r="P472" s="37" t="str">
        <f t="shared" si="170"/>
        <v/>
      </c>
      <c r="Q472" s="37" t="str">
        <f t="shared" si="171"/>
        <v/>
      </c>
      <c r="R472" s="25" t="str">
        <f t="shared" si="172"/>
        <v/>
      </c>
      <c r="S472" s="25" t="str">
        <f t="shared" si="173"/>
        <v/>
      </c>
      <c r="T472" s="25" t="str">
        <f t="shared" si="174"/>
        <v/>
      </c>
      <c r="U472" s="27" t="str">
        <f t="shared" si="175"/>
        <v/>
      </c>
      <c r="V472" s="26" t="str">
        <f t="shared" si="180"/>
        <v/>
      </c>
      <c r="W472" s="31" t="str">
        <f t="shared" si="176"/>
        <v/>
      </c>
      <c r="X472" s="88" t="str">
        <f>IF(U472="","",SUM($T$4:T472)*1000/J472*(1-Percent_bound_block))</f>
        <v/>
      </c>
      <c r="Y472" s="88" t="str">
        <f>IF(U472="","",SUM($T$4:T472)*1000/F472*(1-Percent_bound_block))</f>
        <v/>
      </c>
      <c r="Z472" s="90" t="str">
        <f t="shared" si="177"/>
        <v/>
      </c>
      <c r="AA472" s="68" t="str">
        <f>IF(AND(B471&lt;Runoff_duration_hr_block/2,B472&gt;Runoff_duration_hr_block/2),Runoff_duration_hr_block/2,INDEX($B$4:$B$1500,IF(B472&gt;Runoff_duration_hr_block/2,ROWS($AA$4:AA472)-1,ROWS($AA$4:AA472))))</f>
        <v/>
      </c>
      <c r="AB472" s="66" t="str">
        <f>IFERROR(ROUND(IF(HG_shape_block="Constant flow",IF(AA472=Runoff_duration_hr_block/2,CONVERT($H$4,"L","gal")/(Runoff_duration_hr_block*60),VLOOKUP('Block Calcs'!AA472,'Block Calcs'!$B$4:$K$1500,10,FALSE)),IF(AA472=Runoff_duration_hr_block/2,2*CONVERT($H$4,"L","gal")/(Runoff_duration_hr_block*60),VLOOKUP('Block Calcs'!AA472,'Block Calcs'!$B$4:$K$1500,10,FALSE))),2),"")</f>
        <v/>
      </c>
      <c r="AC472" s="68" t="str">
        <f t="shared" si="178"/>
        <v/>
      </c>
      <c r="AD472" s="67" t="str">
        <f>IF(A472="","",(SUM($R$4:R472)+(O472*P472*Q472*Number_of_chem_blocks_block)))</f>
        <v/>
      </c>
      <c r="AE472" s="67" t="str">
        <f>IF(A472="","",(SUM($S$4:S472)+(O472*P472*Q472*Chem_block_density_block*2.54^3*Number_of_chem_blocks_block)))</f>
        <v/>
      </c>
    </row>
    <row r="473" spans="1:31" x14ac:dyDescent="0.3">
      <c r="A473" s="23" t="str">
        <f t="shared" si="179"/>
        <v/>
      </c>
      <c r="B473" s="23" t="str">
        <f t="shared" si="161"/>
        <v/>
      </c>
      <c r="C473" s="23" t="str">
        <f t="shared" si="162"/>
        <v/>
      </c>
      <c r="D473" s="261" t="str">
        <f t="shared" si="163"/>
        <v/>
      </c>
      <c r="E473" s="261" t="str">
        <f t="shared" si="164"/>
        <v/>
      </c>
      <c r="F473" s="261" t="str">
        <f>IF(E473="","",SUM(E$4:E473))</f>
        <v/>
      </c>
      <c r="G473" s="261" t="str">
        <f t="shared" si="165"/>
        <v/>
      </c>
      <c r="H473" s="24" t="str">
        <f t="shared" si="166"/>
        <v/>
      </c>
      <c r="I473" s="24" t="str">
        <f t="shared" si="167"/>
        <v/>
      </c>
      <c r="J473" s="24" t="str">
        <f>IF(I473="","",SUM(I$4:I473))</f>
        <v/>
      </c>
      <c r="K473" s="24" t="str">
        <f t="shared" si="168"/>
        <v/>
      </c>
      <c r="L473" s="37" t="str">
        <f t="shared" si="181"/>
        <v/>
      </c>
      <c r="M473" s="37" t="str">
        <f t="shared" si="182"/>
        <v/>
      </c>
      <c r="N473" s="37" t="str">
        <f t="shared" si="183"/>
        <v/>
      </c>
      <c r="O473" s="37" t="str">
        <f t="shared" si="169"/>
        <v/>
      </c>
      <c r="P473" s="37" t="str">
        <f t="shared" si="170"/>
        <v/>
      </c>
      <c r="Q473" s="37" t="str">
        <f t="shared" si="171"/>
        <v/>
      </c>
      <c r="R473" s="25" t="str">
        <f t="shared" si="172"/>
        <v/>
      </c>
      <c r="S473" s="25" t="str">
        <f t="shared" si="173"/>
        <v/>
      </c>
      <c r="T473" s="25" t="str">
        <f t="shared" si="174"/>
        <v/>
      </c>
      <c r="U473" s="27" t="str">
        <f t="shared" si="175"/>
        <v/>
      </c>
      <c r="V473" s="26" t="str">
        <f t="shared" si="180"/>
        <v/>
      </c>
      <c r="W473" s="31" t="str">
        <f t="shared" si="176"/>
        <v/>
      </c>
      <c r="X473" s="88" t="str">
        <f>IF(U473="","",SUM($T$4:T473)*1000/J473*(1-Percent_bound_block))</f>
        <v/>
      </c>
      <c r="Y473" s="88" t="str">
        <f>IF(U473="","",SUM($T$4:T473)*1000/F473*(1-Percent_bound_block))</f>
        <v/>
      </c>
      <c r="Z473" s="90" t="str">
        <f t="shared" si="177"/>
        <v/>
      </c>
      <c r="AA473" s="68" t="str">
        <f>IF(AND(B472&lt;Runoff_duration_hr_block/2,B473&gt;Runoff_duration_hr_block/2),Runoff_duration_hr_block/2,INDEX($B$4:$B$1500,IF(B473&gt;Runoff_duration_hr_block/2,ROWS($AA$4:AA473)-1,ROWS($AA$4:AA473))))</f>
        <v/>
      </c>
      <c r="AB473" s="66" t="str">
        <f>IFERROR(ROUND(IF(HG_shape_block="Constant flow",IF(AA473=Runoff_duration_hr_block/2,CONVERT($H$4,"L","gal")/(Runoff_duration_hr_block*60),VLOOKUP('Block Calcs'!AA473,'Block Calcs'!$B$4:$K$1500,10,FALSE)),IF(AA473=Runoff_duration_hr_block/2,2*CONVERT($H$4,"L","gal")/(Runoff_duration_hr_block*60),VLOOKUP('Block Calcs'!AA473,'Block Calcs'!$B$4:$K$1500,10,FALSE))),2),"")</f>
        <v/>
      </c>
      <c r="AC473" s="68" t="str">
        <f t="shared" si="178"/>
        <v/>
      </c>
      <c r="AD473" s="67" t="str">
        <f>IF(A473="","",(SUM($R$4:R473)+(O473*P473*Q473*Number_of_chem_blocks_block)))</f>
        <v/>
      </c>
      <c r="AE473" s="67" t="str">
        <f>IF(A473="","",(SUM($S$4:S473)+(O473*P473*Q473*Chem_block_density_block*2.54^3*Number_of_chem_blocks_block)))</f>
        <v/>
      </c>
    </row>
    <row r="474" spans="1:31" x14ac:dyDescent="0.3">
      <c r="A474" s="23" t="str">
        <f t="shared" si="179"/>
        <v/>
      </c>
      <c r="B474" s="23" t="str">
        <f t="shared" si="161"/>
        <v/>
      </c>
      <c r="C474" s="23" t="str">
        <f t="shared" si="162"/>
        <v/>
      </c>
      <c r="D474" s="261" t="str">
        <f t="shared" si="163"/>
        <v/>
      </c>
      <c r="E474" s="261" t="str">
        <f t="shared" si="164"/>
        <v/>
      </c>
      <c r="F474" s="261" t="str">
        <f>IF(E474="","",SUM(E$4:E474))</f>
        <v/>
      </c>
      <c r="G474" s="261" t="str">
        <f t="shared" si="165"/>
        <v/>
      </c>
      <c r="H474" s="24" t="str">
        <f t="shared" si="166"/>
        <v/>
      </c>
      <c r="I474" s="24" t="str">
        <f t="shared" si="167"/>
        <v/>
      </c>
      <c r="J474" s="24" t="str">
        <f>IF(I474="","",SUM(I$4:I474))</f>
        <v/>
      </c>
      <c r="K474" s="24" t="str">
        <f t="shared" si="168"/>
        <v/>
      </c>
      <c r="L474" s="37" t="str">
        <f t="shared" si="181"/>
        <v/>
      </c>
      <c r="M474" s="37" t="str">
        <f t="shared" si="182"/>
        <v/>
      </c>
      <c r="N474" s="37" t="str">
        <f t="shared" si="183"/>
        <v/>
      </c>
      <c r="O474" s="37" t="str">
        <f t="shared" si="169"/>
        <v/>
      </c>
      <c r="P474" s="37" t="str">
        <f t="shared" si="170"/>
        <v/>
      </c>
      <c r="Q474" s="37" t="str">
        <f t="shared" si="171"/>
        <v/>
      </c>
      <c r="R474" s="25" t="str">
        <f t="shared" si="172"/>
        <v/>
      </c>
      <c r="S474" s="25" t="str">
        <f t="shared" si="173"/>
        <v/>
      </c>
      <c r="T474" s="25" t="str">
        <f t="shared" si="174"/>
        <v/>
      </c>
      <c r="U474" s="27" t="str">
        <f t="shared" si="175"/>
        <v/>
      </c>
      <c r="V474" s="26" t="str">
        <f t="shared" si="180"/>
        <v/>
      </c>
      <c r="W474" s="31" t="str">
        <f t="shared" si="176"/>
        <v/>
      </c>
      <c r="X474" s="88" t="str">
        <f>IF(U474="","",SUM($T$4:T474)*1000/J474*(1-Percent_bound_block))</f>
        <v/>
      </c>
      <c r="Y474" s="88" t="str">
        <f>IF(U474="","",SUM($T$4:T474)*1000/F474*(1-Percent_bound_block))</f>
        <v/>
      </c>
      <c r="Z474" s="90" t="str">
        <f t="shared" si="177"/>
        <v/>
      </c>
      <c r="AA474" s="68" t="str">
        <f>IF(AND(B473&lt;Runoff_duration_hr_block/2,B474&gt;Runoff_duration_hr_block/2),Runoff_duration_hr_block/2,INDEX($B$4:$B$1500,IF(B474&gt;Runoff_duration_hr_block/2,ROWS($AA$4:AA474)-1,ROWS($AA$4:AA474))))</f>
        <v/>
      </c>
      <c r="AB474" s="66" t="str">
        <f>IFERROR(ROUND(IF(HG_shape_block="Constant flow",IF(AA474=Runoff_duration_hr_block/2,CONVERT($H$4,"L","gal")/(Runoff_duration_hr_block*60),VLOOKUP('Block Calcs'!AA474,'Block Calcs'!$B$4:$K$1500,10,FALSE)),IF(AA474=Runoff_duration_hr_block/2,2*CONVERT($H$4,"L","gal")/(Runoff_duration_hr_block*60),VLOOKUP('Block Calcs'!AA474,'Block Calcs'!$B$4:$K$1500,10,FALSE))),2),"")</f>
        <v/>
      </c>
      <c r="AC474" s="68" t="str">
        <f t="shared" si="178"/>
        <v/>
      </c>
      <c r="AD474" s="67" t="str">
        <f>IF(A474="","",(SUM($R$4:R474)+(O474*P474*Q474*Number_of_chem_blocks_block)))</f>
        <v/>
      </c>
      <c r="AE474" s="67" t="str">
        <f>IF(A474="","",(SUM($S$4:S474)+(O474*P474*Q474*Chem_block_density_block*2.54^3*Number_of_chem_blocks_block)))</f>
        <v/>
      </c>
    </row>
    <row r="475" spans="1:31" x14ac:dyDescent="0.3">
      <c r="A475" s="23" t="str">
        <f t="shared" si="179"/>
        <v/>
      </c>
      <c r="B475" s="23" t="str">
        <f t="shared" si="161"/>
        <v/>
      </c>
      <c r="C475" s="23" t="str">
        <f t="shared" si="162"/>
        <v/>
      </c>
      <c r="D475" s="261" t="str">
        <f t="shared" si="163"/>
        <v/>
      </c>
      <c r="E475" s="261" t="str">
        <f t="shared" si="164"/>
        <v/>
      </c>
      <c r="F475" s="261" t="str">
        <f>IF(E475="","",SUM(E$4:E475))</f>
        <v/>
      </c>
      <c r="G475" s="261" t="str">
        <f t="shared" si="165"/>
        <v/>
      </c>
      <c r="H475" s="24" t="str">
        <f t="shared" si="166"/>
        <v/>
      </c>
      <c r="I475" s="24" t="str">
        <f t="shared" si="167"/>
        <v/>
      </c>
      <c r="J475" s="24" t="str">
        <f>IF(I475="","",SUM(I$4:I475))</f>
        <v/>
      </c>
      <c r="K475" s="24" t="str">
        <f t="shared" si="168"/>
        <v/>
      </c>
      <c r="L475" s="37" t="str">
        <f t="shared" si="181"/>
        <v/>
      </c>
      <c r="M475" s="37" t="str">
        <f t="shared" si="182"/>
        <v/>
      </c>
      <c r="N475" s="37" t="str">
        <f t="shared" si="183"/>
        <v/>
      </c>
      <c r="O475" s="37" t="str">
        <f t="shared" si="169"/>
        <v/>
      </c>
      <c r="P475" s="37" t="str">
        <f t="shared" si="170"/>
        <v/>
      </c>
      <c r="Q475" s="37" t="str">
        <f t="shared" si="171"/>
        <v/>
      </c>
      <c r="R475" s="25" t="str">
        <f t="shared" si="172"/>
        <v/>
      </c>
      <c r="S475" s="25" t="str">
        <f t="shared" si="173"/>
        <v/>
      </c>
      <c r="T475" s="25" t="str">
        <f t="shared" si="174"/>
        <v/>
      </c>
      <c r="U475" s="27" t="str">
        <f t="shared" si="175"/>
        <v/>
      </c>
      <c r="V475" s="26" t="str">
        <f t="shared" si="180"/>
        <v/>
      </c>
      <c r="W475" s="31" t="str">
        <f t="shared" si="176"/>
        <v/>
      </c>
      <c r="X475" s="88" t="str">
        <f>IF(U475="","",SUM($T$4:T475)*1000/J475*(1-Percent_bound_block))</f>
        <v/>
      </c>
      <c r="Y475" s="88" t="str">
        <f>IF(U475="","",SUM($T$4:T475)*1000/F475*(1-Percent_bound_block))</f>
        <v/>
      </c>
      <c r="Z475" s="90" t="str">
        <f t="shared" si="177"/>
        <v/>
      </c>
      <c r="AA475" s="68" t="str">
        <f>IF(AND(B474&lt;Runoff_duration_hr_block/2,B475&gt;Runoff_duration_hr_block/2),Runoff_duration_hr_block/2,INDEX($B$4:$B$1500,IF(B475&gt;Runoff_duration_hr_block/2,ROWS($AA$4:AA475)-1,ROWS($AA$4:AA475))))</f>
        <v/>
      </c>
      <c r="AB475" s="66" t="str">
        <f>IFERROR(ROUND(IF(HG_shape_block="Constant flow",IF(AA475=Runoff_duration_hr_block/2,CONVERT($H$4,"L","gal")/(Runoff_duration_hr_block*60),VLOOKUP('Block Calcs'!AA475,'Block Calcs'!$B$4:$K$1500,10,FALSE)),IF(AA475=Runoff_duration_hr_block/2,2*CONVERT($H$4,"L","gal")/(Runoff_duration_hr_block*60),VLOOKUP('Block Calcs'!AA475,'Block Calcs'!$B$4:$K$1500,10,FALSE))),2),"")</f>
        <v/>
      </c>
      <c r="AC475" s="68" t="str">
        <f t="shared" si="178"/>
        <v/>
      </c>
      <c r="AD475" s="67" t="str">
        <f>IF(A475="","",(SUM($R$4:R475)+(O475*P475*Q475*Number_of_chem_blocks_block)))</f>
        <v/>
      </c>
      <c r="AE475" s="67" t="str">
        <f>IF(A475="","",(SUM($S$4:S475)+(O475*P475*Q475*Chem_block_density_block*2.54^3*Number_of_chem_blocks_block)))</f>
        <v/>
      </c>
    </row>
    <row r="476" spans="1:31" x14ac:dyDescent="0.3">
      <c r="A476" s="23" t="str">
        <f t="shared" si="179"/>
        <v/>
      </c>
      <c r="B476" s="23" t="str">
        <f t="shared" si="161"/>
        <v/>
      </c>
      <c r="C476" s="23" t="str">
        <f t="shared" si="162"/>
        <v/>
      </c>
      <c r="D476" s="261" t="str">
        <f t="shared" si="163"/>
        <v/>
      </c>
      <c r="E476" s="261" t="str">
        <f t="shared" si="164"/>
        <v/>
      </c>
      <c r="F476" s="261" t="str">
        <f>IF(E476="","",SUM(E$4:E476))</f>
        <v/>
      </c>
      <c r="G476" s="261" t="str">
        <f t="shared" si="165"/>
        <v/>
      </c>
      <c r="H476" s="24" t="str">
        <f t="shared" si="166"/>
        <v/>
      </c>
      <c r="I476" s="24" t="str">
        <f t="shared" si="167"/>
        <v/>
      </c>
      <c r="J476" s="24" t="str">
        <f>IF(I476="","",SUM(I$4:I476))</f>
        <v/>
      </c>
      <c r="K476" s="24" t="str">
        <f t="shared" si="168"/>
        <v/>
      </c>
      <c r="L476" s="37" t="str">
        <f t="shared" si="181"/>
        <v/>
      </c>
      <c r="M476" s="37" t="str">
        <f t="shared" si="182"/>
        <v/>
      </c>
      <c r="N476" s="37" t="str">
        <f t="shared" si="183"/>
        <v/>
      </c>
      <c r="O476" s="37" t="str">
        <f t="shared" si="169"/>
        <v/>
      </c>
      <c r="P476" s="37" t="str">
        <f t="shared" si="170"/>
        <v/>
      </c>
      <c r="Q476" s="37" t="str">
        <f t="shared" si="171"/>
        <v/>
      </c>
      <c r="R476" s="25" t="str">
        <f t="shared" si="172"/>
        <v/>
      </c>
      <c r="S476" s="25" t="str">
        <f t="shared" si="173"/>
        <v/>
      </c>
      <c r="T476" s="25" t="str">
        <f t="shared" si="174"/>
        <v/>
      </c>
      <c r="U476" s="27" t="str">
        <f t="shared" si="175"/>
        <v/>
      </c>
      <c r="V476" s="26" t="str">
        <f t="shared" si="180"/>
        <v/>
      </c>
      <c r="W476" s="31" t="str">
        <f t="shared" si="176"/>
        <v/>
      </c>
      <c r="X476" s="88" t="str">
        <f>IF(U476="","",SUM($T$4:T476)*1000/J476*(1-Percent_bound_block))</f>
        <v/>
      </c>
      <c r="Y476" s="88" t="str">
        <f>IF(U476="","",SUM($T$4:T476)*1000/F476*(1-Percent_bound_block))</f>
        <v/>
      </c>
      <c r="Z476" s="90" t="str">
        <f t="shared" si="177"/>
        <v/>
      </c>
      <c r="AA476" s="68" t="str">
        <f>IF(AND(B475&lt;Runoff_duration_hr_block/2,B476&gt;Runoff_duration_hr_block/2),Runoff_duration_hr_block/2,INDEX($B$4:$B$1500,IF(B476&gt;Runoff_duration_hr_block/2,ROWS($AA$4:AA476)-1,ROWS($AA$4:AA476))))</f>
        <v/>
      </c>
      <c r="AB476" s="66" t="str">
        <f>IFERROR(ROUND(IF(HG_shape_block="Constant flow",IF(AA476=Runoff_duration_hr_block/2,CONVERT($H$4,"L","gal")/(Runoff_duration_hr_block*60),VLOOKUP('Block Calcs'!AA476,'Block Calcs'!$B$4:$K$1500,10,FALSE)),IF(AA476=Runoff_duration_hr_block/2,2*CONVERT($H$4,"L","gal")/(Runoff_duration_hr_block*60),VLOOKUP('Block Calcs'!AA476,'Block Calcs'!$B$4:$K$1500,10,FALSE))),2),"")</f>
        <v/>
      </c>
      <c r="AC476" s="68" t="str">
        <f t="shared" si="178"/>
        <v/>
      </c>
      <c r="AD476" s="67" t="str">
        <f>IF(A476="","",(SUM($R$4:R476)+(O476*P476*Q476*Number_of_chem_blocks_block)))</f>
        <v/>
      </c>
      <c r="AE476" s="67" t="str">
        <f>IF(A476="","",(SUM($S$4:S476)+(O476*P476*Q476*Chem_block_density_block*2.54^3*Number_of_chem_blocks_block)))</f>
        <v/>
      </c>
    </row>
    <row r="477" spans="1:31" x14ac:dyDescent="0.3">
      <c r="A477" s="23" t="str">
        <f t="shared" si="179"/>
        <v/>
      </c>
      <c r="B477" s="23" t="str">
        <f t="shared" si="161"/>
        <v/>
      </c>
      <c r="C477" s="23" t="str">
        <f t="shared" si="162"/>
        <v/>
      </c>
      <c r="D477" s="261" t="str">
        <f t="shared" si="163"/>
        <v/>
      </c>
      <c r="E477" s="261" t="str">
        <f t="shared" si="164"/>
        <v/>
      </c>
      <c r="F477" s="261" t="str">
        <f>IF(E477="","",SUM(E$4:E477))</f>
        <v/>
      </c>
      <c r="G477" s="261" t="str">
        <f t="shared" si="165"/>
        <v/>
      </c>
      <c r="H477" s="24" t="str">
        <f t="shared" si="166"/>
        <v/>
      </c>
      <c r="I477" s="24" t="str">
        <f t="shared" si="167"/>
        <v/>
      </c>
      <c r="J477" s="24" t="str">
        <f>IF(I477="","",SUM(I$4:I477))</f>
        <v/>
      </c>
      <c r="K477" s="24" t="str">
        <f t="shared" si="168"/>
        <v/>
      </c>
      <c r="L477" s="37" t="str">
        <f t="shared" si="181"/>
        <v/>
      </c>
      <c r="M477" s="37" t="str">
        <f t="shared" si="182"/>
        <v/>
      </c>
      <c r="N477" s="37" t="str">
        <f t="shared" si="183"/>
        <v/>
      </c>
      <c r="O477" s="37" t="str">
        <f t="shared" si="169"/>
        <v/>
      </c>
      <c r="P477" s="37" t="str">
        <f t="shared" si="170"/>
        <v/>
      </c>
      <c r="Q477" s="37" t="str">
        <f t="shared" si="171"/>
        <v/>
      </c>
      <c r="R477" s="25" t="str">
        <f t="shared" si="172"/>
        <v/>
      </c>
      <c r="S477" s="25" t="str">
        <f t="shared" si="173"/>
        <v/>
      </c>
      <c r="T477" s="25" t="str">
        <f t="shared" si="174"/>
        <v/>
      </c>
      <c r="U477" s="27" t="str">
        <f t="shared" si="175"/>
        <v/>
      </c>
      <c r="V477" s="26" t="str">
        <f t="shared" si="180"/>
        <v/>
      </c>
      <c r="W477" s="31" t="str">
        <f t="shared" si="176"/>
        <v/>
      </c>
      <c r="X477" s="88" t="str">
        <f>IF(U477="","",SUM($T$4:T477)*1000/J477*(1-Percent_bound_block))</f>
        <v/>
      </c>
      <c r="Y477" s="88" t="str">
        <f>IF(U477="","",SUM($T$4:T477)*1000/F477*(1-Percent_bound_block))</f>
        <v/>
      </c>
      <c r="Z477" s="90" t="str">
        <f t="shared" si="177"/>
        <v/>
      </c>
      <c r="AA477" s="68" t="str">
        <f>IF(AND(B476&lt;Runoff_duration_hr_block/2,B477&gt;Runoff_duration_hr_block/2),Runoff_duration_hr_block/2,INDEX($B$4:$B$1500,IF(B477&gt;Runoff_duration_hr_block/2,ROWS($AA$4:AA477)-1,ROWS($AA$4:AA477))))</f>
        <v/>
      </c>
      <c r="AB477" s="66" t="str">
        <f>IFERROR(ROUND(IF(HG_shape_block="Constant flow",IF(AA477=Runoff_duration_hr_block/2,CONVERT($H$4,"L","gal")/(Runoff_duration_hr_block*60),VLOOKUP('Block Calcs'!AA477,'Block Calcs'!$B$4:$K$1500,10,FALSE)),IF(AA477=Runoff_duration_hr_block/2,2*CONVERT($H$4,"L","gal")/(Runoff_duration_hr_block*60),VLOOKUP('Block Calcs'!AA477,'Block Calcs'!$B$4:$K$1500,10,FALSE))),2),"")</f>
        <v/>
      </c>
      <c r="AC477" s="68" t="str">
        <f t="shared" si="178"/>
        <v/>
      </c>
      <c r="AD477" s="67" t="str">
        <f>IF(A477="","",(SUM($R$4:R477)+(O477*P477*Q477*Number_of_chem_blocks_block)))</f>
        <v/>
      </c>
      <c r="AE477" s="67" t="str">
        <f>IF(A477="","",(SUM($S$4:S477)+(O477*P477*Q477*Chem_block_density_block*2.54^3*Number_of_chem_blocks_block)))</f>
        <v/>
      </c>
    </row>
    <row r="478" spans="1:31" x14ac:dyDescent="0.3">
      <c r="A478" s="23" t="str">
        <f t="shared" si="179"/>
        <v/>
      </c>
      <c r="B478" s="23" t="str">
        <f t="shared" si="161"/>
        <v/>
      </c>
      <c r="C478" s="23" t="str">
        <f t="shared" si="162"/>
        <v/>
      </c>
      <c r="D478" s="261" t="str">
        <f t="shared" si="163"/>
        <v/>
      </c>
      <c r="E478" s="261" t="str">
        <f t="shared" si="164"/>
        <v/>
      </c>
      <c r="F478" s="261" t="str">
        <f>IF(E478="","",SUM(E$4:E478))</f>
        <v/>
      </c>
      <c r="G478" s="261" t="str">
        <f t="shared" si="165"/>
        <v/>
      </c>
      <c r="H478" s="24" t="str">
        <f t="shared" si="166"/>
        <v/>
      </c>
      <c r="I478" s="24" t="str">
        <f t="shared" si="167"/>
        <v/>
      </c>
      <c r="J478" s="24" t="str">
        <f>IF(I478="","",SUM(I$4:I478))</f>
        <v/>
      </c>
      <c r="K478" s="24" t="str">
        <f t="shared" si="168"/>
        <v/>
      </c>
      <c r="L478" s="37" t="str">
        <f t="shared" si="181"/>
        <v/>
      </c>
      <c r="M478" s="37" t="str">
        <f t="shared" si="182"/>
        <v/>
      </c>
      <c r="N478" s="37" t="str">
        <f t="shared" si="183"/>
        <v/>
      </c>
      <c r="O478" s="37" t="str">
        <f t="shared" si="169"/>
        <v/>
      </c>
      <c r="P478" s="37" t="str">
        <f t="shared" si="170"/>
        <v/>
      </c>
      <c r="Q478" s="37" t="str">
        <f t="shared" si="171"/>
        <v/>
      </c>
      <c r="R478" s="25" t="str">
        <f t="shared" si="172"/>
        <v/>
      </c>
      <c r="S478" s="25" t="str">
        <f t="shared" si="173"/>
        <v/>
      </c>
      <c r="T478" s="25" t="str">
        <f t="shared" si="174"/>
        <v/>
      </c>
      <c r="U478" s="27" t="str">
        <f t="shared" si="175"/>
        <v/>
      </c>
      <c r="V478" s="26" t="str">
        <f t="shared" si="180"/>
        <v/>
      </c>
      <c r="W478" s="31" t="str">
        <f t="shared" si="176"/>
        <v/>
      </c>
      <c r="X478" s="88" t="str">
        <f>IF(U478="","",SUM($T$4:T478)*1000/J478*(1-Percent_bound_block))</f>
        <v/>
      </c>
      <c r="Y478" s="88" t="str">
        <f>IF(U478="","",SUM($T$4:T478)*1000/F478*(1-Percent_bound_block))</f>
        <v/>
      </c>
      <c r="Z478" s="90" t="str">
        <f t="shared" si="177"/>
        <v/>
      </c>
      <c r="AA478" s="68" t="str">
        <f>IF(AND(B477&lt;Runoff_duration_hr_block/2,B478&gt;Runoff_duration_hr_block/2),Runoff_duration_hr_block/2,INDEX($B$4:$B$1500,IF(B478&gt;Runoff_duration_hr_block/2,ROWS($AA$4:AA478)-1,ROWS($AA$4:AA478))))</f>
        <v/>
      </c>
      <c r="AB478" s="66" t="str">
        <f>IFERROR(ROUND(IF(HG_shape_block="Constant flow",IF(AA478=Runoff_duration_hr_block/2,CONVERT($H$4,"L","gal")/(Runoff_duration_hr_block*60),VLOOKUP('Block Calcs'!AA478,'Block Calcs'!$B$4:$K$1500,10,FALSE)),IF(AA478=Runoff_duration_hr_block/2,2*CONVERT($H$4,"L","gal")/(Runoff_duration_hr_block*60),VLOOKUP('Block Calcs'!AA478,'Block Calcs'!$B$4:$K$1500,10,FALSE))),2),"")</f>
        <v/>
      </c>
      <c r="AC478" s="68" t="str">
        <f t="shared" si="178"/>
        <v/>
      </c>
      <c r="AD478" s="67" t="str">
        <f>IF(A478="","",(SUM($R$4:R478)+(O478*P478*Q478*Number_of_chem_blocks_block)))</f>
        <v/>
      </c>
      <c r="AE478" s="67" t="str">
        <f>IF(A478="","",(SUM($S$4:S478)+(O478*P478*Q478*Chem_block_density_block*2.54^3*Number_of_chem_blocks_block)))</f>
        <v/>
      </c>
    </row>
    <row r="479" spans="1:31" x14ac:dyDescent="0.3">
      <c r="A479" s="23" t="str">
        <f t="shared" si="179"/>
        <v/>
      </c>
      <c r="B479" s="23" t="str">
        <f t="shared" si="161"/>
        <v/>
      </c>
      <c r="C479" s="23" t="str">
        <f t="shared" si="162"/>
        <v/>
      </c>
      <c r="D479" s="261" t="str">
        <f t="shared" si="163"/>
        <v/>
      </c>
      <c r="E479" s="261" t="str">
        <f t="shared" si="164"/>
        <v/>
      </c>
      <c r="F479" s="261" t="str">
        <f>IF(E479="","",SUM(E$4:E479))</f>
        <v/>
      </c>
      <c r="G479" s="261" t="str">
        <f t="shared" si="165"/>
        <v/>
      </c>
      <c r="H479" s="24" t="str">
        <f t="shared" si="166"/>
        <v/>
      </c>
      <c r="I479" s="24" t="str">
        <f t="shared" si="167"/>
        <v/>
      </c>
      <c r="J479" s="24" t="str">
        <f>IF(I479="","",SUM(I$4:I479))</f>
        <v/>
      </c>
      <c r="K479" s="24" t="str">
        <f t="shared" si="168"/>
        <v/>
      </c>
      <c r="L479" s="37" t="str">
        <f t="shared" si="181"/>
        <v/>
      </c>
      <c r="M479" s="37" t="str">
        <f t="shared" si="182"/>
        <v/>
      </c>
      <c r="N479" s="37" t="str">
        <f t="shared" si="183"/>
        <v/>
      </c>
      <c r="O479" s="37" t="str">
        <f t="shared" si="169"/>
        <v/>
      </c>
      <c r="P479" s="37" t="str">
        <f t="shared" si="170"/>
        <v/>
      </c>
      <c r="Q479" s="37" t="str">
        <f t="shared" si="171"/>
        <v/>
      </c>
      <c r="R479" s="25" t="str">
        <f t="shared" si="172"/>
        <v/>
      </c>
      <c r="S479" s="25" t="str">
        <f t="shared" si="173"/>
        <v/>
      </c>
      <c r="T479" s="25" t="str">
        <f t="shared" si="174"/>
        <v/>
      </c>
      <c r="U479" s="27" t="str">
        <f t="shared" si="175"/>
        <v/>
      </c>
      <c r="V479" s="26" t="str">
        <f t="shared" si="180"/>
        <v/>
      </c>
      <c r="W479" s="31" t="str">
        <f t="shared" si="176"/>
        <v/>
      </c>
      <c r="X479" s="88" t="str">
        <f>IF(U479="","",SUM($T$4:T479)*1000/J479*(1-Percent_bound_block))</f>
        <v/>
      </c>
      <c r="Y479" s="88" t="str">
        <f>IF(U479="","",SUM($T$4:T479)*1000/F479*(1-Percent_bound_block))</f>
        <v/>
      </c>
      <c r="Z479" s="90" t="str">
        <f t="shared" si="177"/>
        <v/>
      </c>
      <c r="AA479" s="68" t="str">
        <f>IF(AND(B478&lt;Runoff_duration_hr_block/2,B479&gt;Runoff_duration_hr_block/2),Runoff_duration_hr_block/2,INDEX($B$4:$B$1500,IF(B479&gt;Runoff_duration_hr_block/2,ROWS($AA$4:AA479)-1,ROWS($AA$4:AA479))))</f>
        <v/>
      </c>
      <c r="AB479" s="66" t="str">
        <f>IFERROR(ROUND(IF(HG_shape_block="Constant flow",IF(AA479=Runoff_duration_hr_block/2,CONVERT($H$4,"L","gal")/(Runoff_duration_hr_block*60),VLOOKUP('Block Calcs'!AA479,'Block Calcs'!$B$4:$K$1500,10,FALSE)),IF(AA479=Runoff_duration_hr_block/2,2*CONVERT($H$4,"L","gal")/(Runoff_duration_hr_block*60),VLOOKUP('Block Calcs'!AA479,'Block Calcs'!$B$4:$K$1500,10,FALSE))),2),"")</f>
        <v/>
      </c>
      <c r="AC479" s="68" t="str">
        <f t="shared" si="178"/>
        <v/>
      </c>
      <c r="AD479" s="67" t="str">
        <f>IF(A479="","",(SUM($R$4:R479)+(O479*P479*Q479*Number_of_chem_blocks_block)))</f>
        <v/>
      </c>
      <c r="AE479" s="67" t="str">
        <f>IF(A479="","",(SUM($S$4:S479)+(O479*P479*Q479*Chem_block_density_block*2.54^3*Number_of_chem_blocks_block)))</f>
        <v/>
      </c>
    </row>
    <row r="480" spans="1:31" x14ac:dyDescent="0.3">
      <c r="A480" s="23" t="str">
        <f t="shared" si="179"/>
        <v/>
      </c>
      <c r="B480" s="23" t="str">
        <f t="shared" si="161"/>
        <v/>
      </c>
      <c r="C480" s="23" t="str">
        <f t="shared" si="162"/>
        <v/>
      </c>
      <c r="D480" s="261" t="str">
        <f t="shared" si="163"/>
        <v/>
      </c>
      <c r="E480" s="261" t="str">
        <f t="shared" si="164"/>
        <v/>
      </c>
      <c r="F480" s="261" t="str">
        <f>IF(E480="","",SUM(E$4:E480))</f>
        <v/>
      </c>
      <c r="G480" s="261" t="str">
        <f t="shared" si="165"/>
        <v/>
      </c>
      <c r="H480" s="24" t="str">
        <f t="shared" si="166"/>
        <v/>
      </c>
      <c r="I480" s="24" t="str">
        <f t="shared" si="167"/>
        <v/>
      </c>
      <c r="J480" s="24" t="str">
        <f>IF(I480="","",SUM(I$4:I480))</f>
        <v/>
      </c>
      <c r="K480" s="24" t="str">
        <f t="shared" si="168"/>
        <v/>
      </c>
      <c r="L480" s="37" t="str">
        <f t="shared" si="181"/>
        <v/>
      </c>
      <c r="M480" s="37" t="str">
        <f t="shared" si="182"/>
        <v/>
      </c>
      <c r="N480" s="37" t="str">
        <f t="shared" si="183"/>
        <v/>
      </c>
      <c r="O480" s="37" t="str">
        <f t="shared" si="169"/>
        <v/>
      </c>
      <c r="P480" s="37" t="str">
        <f t="shared" si="170"/>
        <v/>
      </c>
      <c r="Q480" s="37" t="str">
        <f t="shared" si="171"/>
        <v/>
      </c>
      <c r="R480" s="25" t="str">
        <f t="shared" si="172"/>
        <v/>
      </c>
      <c r="S480" s="25" t="str">
        <f t="shared" si="173"/>
        <v/>
      </c>
      <c r="T480" s="25" t="str">
        <f t="shared" si="174"/>
        <v/>
      </c>
      <c r="U480" s="27" t="str">
        <f t="shared" si="175"/>
        <v/>
      </c>
      <c r="V480" s="26" t="str">
        <f t="shared" si="180"/>
        <v/>
      </c>
      <c r="W480" s="31" t="str">
        <f t="shared" si="176"/>
        <v/>
      </c>
      <c r="X480" s="88" t="str">
        <f>IF(U480="","",SUM($T$4:T480)*1000/J480*(1-Percent_bound_block))</f>
        <v/>
      </c>
      <c r="Y480" s="88" t="str">
        <f>IF(U480="","",SUM($T$4:T480)*1000/F480*(1-Percent_bound_block))</f>
        <v/>
      </c>
      <c r="Z480" s="90" t="str">
        <f t="shared" si="177"/>
        <v/>
      </c>
      <c r="AA480" s="68" t="str">
        <f>IF(AND(B479&lt;Runoff_duration_hr_block/2,B480&gt;Runoff_duration_hr_block/2),Runoff_duration_hr_block/2,INDEX($B$4:$B$1500,IF(B480&gt;Runoff_duration_hr_block/2,ROWS($AA$4:AA480)-1,ROWS($AA$4:AA480))))</f>
        <v/>
      </c>
      <c r="AB480" s="66" t="str">
        <f>IFERROR(ROUND(IF(HG_shape_block="Constant flow",IF(AA480=Runoff_duration_hr_block/2,CONVERT($H$4,"L","gal")/(Runoff_duration_hr_block*60),VLOOKUP('Block Calcs'!AA480,'Block Calcs'!$B$4:$K$1500,10,FALSE)),IF(AA480=Runoff_duration_hr_block/2,2*CONVERT($H$4,"L","gal")/(Runoff_duration_hr_block*60),VLOOKUP('Block Calcs'!AA480,'Block Calcs'!$B$4:$K$1500,10,FALSE))),2),"")</f>
        <v/>
      </c>
      <c r="AC480" s="68" t="str">
        <f t="shared" si="178"/>
        <v/>
      </c>
      <c r="AD480" s="67" t="str">
        <f>IF(A480="","",(SUM($R$4:R480)+(O480*P480*Q480*Number_of_chem_blocks_block)))</f>
        <v/>
      </c>
      <c r="AE480" s="67" t="str">
        <f>IF(A480="","",(SUM($S$4:S480)+(O480*P480*Q480*Chem_block_density_block*2.54^3*Number_of_chem_blocks_block)))</f>
        <v/>
      </c>
    </row>
    <row r="481" spans="1:31" x14ac:dyDescent="0.3">
      <c r="A481" s="23" t="str">
        <f t="shared" si="179"/>
        <v/>
      </c>
      <c r="B481" s="23" t="str">
        <f t="shared" si="161"/>
        <v/>
      </c>
      <c r="C481" s="23" t="str">
        <f t="shared" si="162"/>
        <v/>
      </c>
      <c r="D481" s="261" t="str">
        <f t="shared" si="163"/>
        <v/>
      </c>
      <c r="E481" s="261" t="str">
        <f t="shared" si="164"/>
        <v/>
      </c>
      <c r="F481" s="261" t="str">
        <f>IF(E481="","",SUM(E$4:E481))</f>
        <v/>
      </c>
      <c r="G481" s="261" t="str">
        <f t="shared" si="165"/>
        <v/>
      </c>
      <c r="H481" s="24" t="str">
        <f t="shared" si="166"/>
        <v/>
      </c>
      <c r="I481" s="24" t="str">
        <f t="shared" si="167"/>
        <v/>
      </c>
      <c r="J481" s="24" t="str">
        <f>IF(I481="","",SUM(I$4:I481))</f>
        <v/>
      </c>
      <c r="K481" s="24" t="str">
        <f t="shared" si="168"/>
        <v/>
      </c>
      <c r="L481" s="37" t="str">
        <f t="shared" si="181"/>
        <v/>
      </c>
      <c r="M481" s="37" t="str">
        <f t="shared" si="182"/>
        <v/>
      </c>
      <c r="N481" s="37" t="str">
        <f t="shared" si="183"/>
        <v/>
      </c>
      <c r="O481" s="37" t="str">
        <f t="shared" si="169"/>
        <v/>
      </c>
      <c r="P481" s="37" t="str">
        <f t="shared" si="170"/>
        <v/>
      </c>
      <c r="Q481" s="37" t="str">
        <f t="shared" si="171"/>
        <v/>
      </c>
      <c r="R481" s="25" t="str">
        <f t="shared" si="172"/>
        <v/>
      </c>
      <c r="S481" s="25" t="str">
        <f t="shared" si="173"/>
        <v/>
      </c>
      <c r="T481" s="25" t="str">
        <f t="shared" si="174"/>
        <v/>
      </c>
      <c r="U481" s="27" t="str">
        <f t="shared" si="175"/>
        <v/>
      </c>
      <c r="V481" s="26" t="str">
        <f t="shared" si="180"/>
        <v/>
      </c>
      <c r="W481" s="31" t="str">
        <f t="shared" si="176"/>
        <v/>
      </c>
      <c r="X481" s="88" t="str">
        <f>IF(U481="","",SUM($T$4:T481)*1000/J481*(1-Percent_bound_block))</f>
        <v/>
      </c>
      <c r="Y481" s="88" t="str">
        <f>IF(U481="","",SUM($T$4:T481)*1000/F481*(1-Percent_bound_block))</f>
        <v/>
      </c>
      <c r="Z481" s="90" t="str">
        <f t="shared" si="177"/>
        <v/>
      </c>
      <c r="AA481" s="68" t="str">
        <f>IF(AND(B480&lt;Runoff_duration_hr_block/2,B481&gt;Runoff_duration_hr_block/2),Runoff_duration_hr_block/2,INDEX($B$4:$B$1500,IF(B481&gt;Runoff_duration_hr_block/2,ROWS($AA$4:AA481)-1,ROWS($AA$4:AA481))))</f>
        <v/>
      </c>
      <c r="AB481" s="66" t="str">
        <f>IFERROR(ROUND(IF(HG_shape_block="Constant flow",IF(AA481=Runoff_duration_hr_block/2,CONVERT($H$4,"L","gal")/(Runoff_duration_hr_block*60),VLOOKUP('Block Calcs'!AA481,'Block Calcs'!$B$4:$K$1500,10,FALSE)),IF(AA481=Runoff_duration_hr_block/2,2*CONVERT($H$4,"L","gal")/(Runoff_duration_hr_block*60),VLOOKUP('Block Calcs'!AA481,'Block Calcs'!$B$4:$K$1500,10,FALSE))),2),"")</f>
        <v/>
      </c>
      <c r="AC481" s="68" t="str">
        <f t="shared" si="178"/>
        <v/>
      </c>
      <c r="AD481" s="67" t="str">
        <f>IF(A481="","",(SUM($R$4:R481)+(O481*P481*Q481*Number_of_chem_blocks_block)))</f>
        <v/>
      </c>
      <c r="AE481" s="67" t="str">
        <f>IF(A481="","",(SUM($S$4:S481)+(O481*P481*Q481*Chem_block_density_block*2.54^3*Number_of_chem_blocks_block)))</f>
        <v/>
      </c>
    </row>
    <row r="482" spans="1:31" x14ac:dyDescent="0.3">
      <c r="A482" s="23" t="str">
        <f t="shared" si="179"/>
        <v/>
      </c>
      <c r="B482" s="23" t="str">
        <f t="shared" si="161"/>
        <v/>
      </c>
      <c r="C482" s="23" t="str">
        <f t="shared" si="162"/>
        <v/>
      </c>
      <c r="D482" s="261" t="str">
        <f t="shared" si="163"/>
        <v/>
      </c>
      <c r="E482" s="261" t="str">
        <f t="shared" si="164"/>
        <v/>
      </c>
      <c r="F482" s="261" t="str">
        <f>IF(E482="","",SUM(E$4:E482))</f>
        <v/>
      </c>
      <c r="G482" s="261" t="str">
        <f t="shared" si="165"/>
        <v/>
      </c>
      <c r="H482" s="24" t="str">
        <f t="shared" si="166"/>
        <v/>
      </c>
      <c r="I482" s="24" t="str">
        <f t="shared" si="167"/>
        <v/>
      </c>
      <c r="J482" s="24" t="str">
        <f>IF(I482="","",SUM(I$4:I482))</f>
        <v/>
      </c>
      <c r="K482" s="24" t="str">
        <f t="shared" si="168"/>
        <v/>
      </c>
      <c r="L482" s="37" t="str">
        <f t="shared" si="181"/>
        <v/>
      </c>
      <c r="M482" s="37" t="str">
        <f t="shared" si="182"/>
        <v/>
      </c>
      <c r="N482" s="37" t="str">
        <f t="shared" si="183"/>
        <v/>
      </c>
      <c r="O482" s="37" t="str">
        <f t="shared" si="169"/>
        <v/>
      </c>
      <c r="P482" s="37" t="str">
        <f t="shared" si="170"/>
        <v/>
      </c>
      <c r="Q482" s="37" t="str">
        <f t="shared" si="171"/>
        <v/>
      </c>
      <c r="R482" s="25" t="str">
        <f t="shared" si="172"/>
        <v/>
      </c>
      <c r="S482" s="25" t="str">
        <f t="shared" si="173"/>
        <v/>
      </c>
      <c r="T482" s="25" t="str">
        <f t="shared" si="174"/>
        <v/>
      </c>
      <c r="U482" s="27" t="str">
        <f t="shared" si="175"/>
        <v/>
      </c>
      <c r="V482" s="26" t="str">
        <f t="shared" si="180"/>
        <v/>
      </c>
      <c r="W482" s="31" t="str">
        <f t="shared" si="176"/>
        <v/>
      </c>
      <c r="X482" s="88" t="str">
        <f>IF(U482="","",SUM($T$4:T482)*1000/J482*(1-Percent_bound_block))</f>
        <v/>
      </c>
      <c r="Y482" s="88" t="str">
        <f>IF(U482="","",SUM($T$4:T482)*1000/F482*(1-Percent_bound_block))</f>
        <v/>
      </c>
      <c r="Z482" s="90" t="str">
        <f t="shared" si="177"/>
        <v/>
      </c>
      <c r="AA482" s="68" t="str">
        <f>IF(AND(B481&lt;Runoff_duration_hr_block/2,B482&gt;Runoff_duration_hr_block/2),Runoff_duration_hr_block/2,INDEX($B$4:$B$1500,IF(B482&gt;Runoff_duration_hr_block/2,ROWS($AA$4:AA482)-1,ROWS($AA$4:AA482))))</f>
        <v/>
      </c>
      <c r="AB482" s="66" t="str">
        <f>IFERROR(ROUND(IF(HG_shape_block="Constant flow",IF(AA482=Runoff_duration_hr_block/2,CONVERT($H$4,"L","gal")/(Runoff_duration_hr_block*60),VLOOKUP('Block Calcs'!AA482,'Block Calcs'!$B$4:$K$1500,10,FALSE)),IF(AA482=Runoff_duration_hr_block/2,2*CONVERT($H$4,"L","gal")/(Runoff_duration_hr_block*60),VLOOKUP('Block Calcs'!AA482,'Block Calcs'!$B$4:$K$1500,10,FALSE))),2),"")</f>
        <v/>
      </c>
      <c r="AC482" s="68" t="str">
        <f t="shared" si="178"/>
        <v/>
      </c>
      <c r="AD482" s="67" t="str">
        <f>IF(A482="","",(SUM($R$4:R482)+(O482*P482*Q482*Number_of_chem_blocks_block)))</f>
        <v/>
      </c>
      <c r="AE482" s="67" t="str">
        <f>IF(A482="","",(SUM($S$4:S482)+(O482*P482*Q482*Chem_block_density_block*2.54^3*Number_of_chem_blocks_block)))</f>
        <v/>
      </c>
    </row>
    <row r="483" spans="1:31" x14ac:dyDescent="0.3">
      <c r="A483" s="23" t="str">
        <f t="shared" si="179"/>
        <v/>
      </c>
      <c r="B483" s="23" t="str">
        <f t="shared" si="161"/>
        <v/>
      </c>
      <c r="C483" s="23" t="str">
        <f t="shared" si="162"/>
        <v/>
      </c>
      <c r="D483" s="261" t="str">
        <f t="shared" si="163"/>
        <v/>
      </c>
      <c r="E483" s="261" t="str">
        <f t="shared" si="164"/>
        <v/>
      </c>
      <c r="F483" s="261" t="str">
        <f>IF(E483="","",SUM(E$4:E483))</f>
        <v/>
      </c>
      <c r="G483" s="261" t="str">
        <f t="shared" si="165"/>
        <v/>
      </c>
      <c r="H483" s="24" t="str">
        <f t="shared" si="166"/>
        <v/>
      </c>
      <c r="I483" s="24" t="str">
        <f t="shared" si="167"/>
        <v/>
      </c>
      <c r="J483" s="24" t="str">
        <f>IF(I483="","",SUM(I$4:I483))</f>
        <v/>
      </c>
      <c r="K483" s="24" t="str">
        <f t="shared" si="168"/>
        <v/>
      </c>
      <c r="L483" s="37" t="str">
        <f t="shared" si="181"/>
        <v/>
      </c>
      <c r="M483" s="37" t="str">
        <f t="shared" si="182"/>
        <v/>
      </c>
      <c r="N483" s="37" t="str">
        <f t="shared" si="183"/>
        <v/>
      </c>
      <c r="O483" s="37" t="str">
        <f t="shared" si="169"/>
        <v/>
      </c>
      <c r="P483" s="37" t="str">
        <f t="shared" si="170"/>
        <v/>
      </c>
      <c r="Q483" s="37" t="str">
        <f t="shared" si="171"/>
        <v/>
      </c>
      <c r="R483" s="25" t="str">
        <f t="shared" si="172"/>
        <v/>
      </c>
      <c r="S483" s="25" t="str">
        <f t="shared" si="173"/>
        <v/>
      </c>
      <c r="T483" s="25" t="str">
        <f t="shared" si="174"/>
        <v/>
      </c>
      <c r="U483" s="27" t="str">
        <f t="shared" si="175"/>
        <v/>
      </c>
      <c r="V483" s="26" t="str">
        <f t="shared" si="180"/>
        <v/>
      </c>
      <c r="W483" s="31" t="str">
        <f t="shared" si="176"/>
        <v/>
      </c>
      <c r="X483" s="88" t="str">
        <f>IF(U483="","",SUM($T$4:T483)*1000/J483*(1-Percent_bound_block))</f>
        <v/>
      </c>
      <c r="Y483" s="88" t="str">
        <f>IF(U483="","",SUM($T$4:T483)*1000/F483*(1-Percent_bound_block))</f>
        <v/>
      </c>
      <c r="Z483" s="90" t="str">
        <f t="shared" si="177"/>
        <v/>
      </c>
      <c r="AA483" s="68" t="str">
        <f>IF(AND(B482&lt;Runoff_duration_hr_block/2,B483&gt;Runoff_duration_hr_block/2),Runoff_duration_hr_block/2,INDEX($B$4:$B$1500,IF(B483&gt;Runoff_duration_hr_block/2,ROWS($AA$4:AA483)-1,ROWS($AA$4:AA483))))</f>
        <v/>
      </c>
      <c r="AB483" s="66" t="str">
        <f>IFERROR(ROUND(IF(HG_shape_block="Constant flow",IF(AA483=Runoff_duration_hr_block/2,CONVERT($H$4,"L","gal")/(Runoff_duration_hr_block*60),VLOOKUP('Block Calcs'!AA483,'Block Calcs'!$B$4:$K$1500,10,FALSE)),IF(AA483=Runoff_duration_hr_block/2,2*CONVERT($H$4,"L","gal")/(Runoff_duration_hr_block*60),VLOOKUP('Block Calcs'!AA483,'Block Calcs'!$B$4:$K$1500,10,FALSE))),2),"")</f>
        <v/>
      </c>
      <c r="AC483" s="68" t="str">
        <f t="shared" si="178"/>
        <v/>
      </c>
      <c r="AD483" s="67" t="str">
        <f>IF(A483="","",(SUM($R$4:R483)+(O483*P483*Q483*Number_of_chem_blocks_block)))</f>
        <v/>
      </c>
      <c r="AE483" s="67" t="str">
        <f>IF(A483="","",(SUM($S$4:S483)+(O483*P483*Q483*Chem_block_density_block*2.54^3*Number_of_chem_blocks_block)))</f>
        <v/>
      </c>
    </row>
    <row r="484" spans="1:31" x14ac:dyDescent="0.3">
      <c r="A484" s="23" t="str">
        <f t="shared" si="179"/>
        <v/>
      </c>
      <c r="B484" s="23" t="str">
        <f t="shared" si="161"/>
        <v/>
      </c>
      <c r="C484" s="23" t="str">
        <f t="shared" si="162"/>
        <v/>
      </c>
      <c r="D484" s="261" t="str">
        <f t="shared" si="163"/>
        <v/>
      </c>
      <c r="E484" s="261" t="str">
        <f t="shared" si="164"/>
        <v/>
      </c>
      <c r="F484" s="261" t="str">
        <f>IF(E484="","",SUM(E$4:E484))</f>
        <v/>
      </c>
      <c r="G484" s="261" t="str">
        <f t="shared" si="165"/>
        <v/>
      </c>
      <c r="H484" s="24" t="str">
        <f t="shared" si="166"/>
        <v/>
      </c>
      <c r="I484" s="24" t="str">
        <f t="shared" si="167"/>
        <v/>
      </c>
      <c r="J484" s="24" t="str">
        <f>IF(I484="","",SUM(I$4:I484))</f>
        <v/>
      </c>
      <c r="K484" s="24" t="str">
        <f t="shared" si="168"/>
        <v/>
      </c>
      <c r="L484" s="37" t="str">
        <f t="shared" si="181"/>
        <v/>
      </c>
      <c r="M484" s="37" t="str">
        <f t="shared" si="182"/>
        <v/>
      </c>
      <c r="N484" s="37" t="str">
        <f t="shared" si="183"/>
        <v/>
      </c>
      <c r="O484" s="37" t="str">
        <f t="shared" si="169"/>
        <v/>
      </c>
      <c r="P484" s="37" t="str">
        <f t="shared" si="170"/>
        <v/>
      </c>
      <c r="Q484" s="37" t="str">
        <f t="shared" si="171"/>
        <v/>
      </c>
      <c r="R484" s="25" t="str">
        <f t="shared" si="172"/>
        <v/>
      </c>
      <c r="S484" s="25" t="str">
        <f t="shared" si="173"/>
        <v/>
      </c>
      <c r="T484" s="25" t="str">
        <f t="shared" si="174"/>
        <v/>
      </c>
      <c r="U484" s="27" t="str">
        <f t="shared" si="175"/>
        <v/>
      </c>
      <c r="V484" s="26" t="str">
        <f t="shared" si="180"/>
        <v/>
      </c>
      <c r="W484" s="31" t="str">
        <f t="shared" si="176"/>
        <v/>
      </c>
      <c r="X484" s="88" t="str">
        <f>IF(U484="","",SUM($T$4:T484)*1000/J484*(1-Percent_bound_block))</f>
        <v/>
      </c>
      <c r="Y484" s="88" t="str">
        <f>IF(U484="","",SUM($T$4:T484)*1000/F484*(1-Percent_bound_block))</f>
        <v/>
      </c>
      <c r="Z484" s="90" t="str">
        <f t="shared" si="177"/>
        <v/>
      </c>
      <c r="AA484" s="68" t="str">
        <f>IF(AND(B483&lt;Runoff_duration_hr_block/2,B484&gt;Runoff_duration_hr_block/2),Runoff_duration_hr_block/2,INDEX($B$4:$B$1500,IF(B484&gt;Runoff_duration_hr_block/2,ROWS($AA$4:AA484)-1,ROWS($AA$4:AA484))))</f>
        <v/>
      </c>
      <c r="AB484" s="66" t="str">
        <f>IFERROR(ROUND(IF(HG_shape_block="Constant flow",IF(AA484=Runoff_duration_hr_block/2,CONVERT($H$4,"L","gal")/(Runoff_duration_hr_block*60),VLOOKUP('Block Calcs'!AA484,'Block Calcs'!$B$4:$K$1500,10,FALSE)),IF(AA484=Runoff_duration_hr_block/2,2*CONVERT($H$4,"L","gal")/(Runoff_duration_hr_block*60),VLOOKUP('Block Calcs'!AA484,'Block Calcs'!$B$4:$K$1500,10,FALSE))),2),"")</f>
        <v/>
      </c>
      <c r="AC484" s="68" t="str">
        <f t="shared" si="178"/>
        <v/>
      </c>
      <c r="AD484" s="67" t="str">
        <f>IF(A484="","",(SUM($R$4:R484)+(O484*P484*Q484*Number_of_chem_blocks_block)))</f>
        <v/>
      </c>
      <c r="AE484" s="67" t="str">
        <f>IF(A484="","",(SUM($S$4:S484)+(O484*P484*Q484*Chem_block_density_block*2.54^3*Number_of_chem_blocks_block)))</f>
        <v/>
      </c>
    </row>
    <row r="485" spans="1:31" x14ac:dyDescent="0.3">
      <c r="A485" s="23" t="str">
        <f t="shared" si="179"/>
        <v/>
      </c>
      <c r="B485" s="23" t="str">
        <f t="shared" si="161"/>
        <v/>
      </c>
      <c r="C485" s="23" t="str">
        <f t="shared" si="162"/>
        <v/>
      </c>
      <c r="D485" s="261" t="str">
        <f t="shared" si="163"/>
        <v/>
      </c>
      <c r="E485" s="261" t="str">
        <f t="shared" si="164"/>
        <v/>
      </c>
      <c r="F485" s="261" t="str">
        <f>IF(E485="","",SUM(E$4:E485))</f>
        <v/>
      </c>
      <c r="G485" s="261" t="str">
        <f t="shared" si="165"/>
        <v/>
      </c>
      <c r="H485" s="24" t="str">
        <f t="shared" si="166"/>
        <v/>
      </c>
      <c r="I485" s="24" t="str">
        <f t="shared" si="167"/>
        <v/>
      </c>
      <c r="J485" s="24" t="str">
        <f>IF(I485="","",SUM(I$4:I485))</f>
        <v/>
      </c>
      <c r="K485" s="24" t="str">
        <f t="shared" si="168"/>
        <v/>
      </c>
      <c r="L485" s="37" t="str">
        <f t="shared" si="181"/>
        <v/>
      </c>
      <c r="M485" s="37" t="str">
        <f t="shared" si="182"/>
        <v/>
      </c>
      <c r="N485" s="37" t="str">
        <f t="shared" si="183"/>
        <v/>
      </c>
      <c r="O485" s="37" t="str">
        <f t="shared" si="169"/>
        <v/>
      </c>
      <c r="P485" s="37" t="str">
        <f t="shared" si="170"/>
        <v/>
      </c>
      <c r="Q485" s="37" t="str">
        <f t="shared" si="171"/>
        <v/>
      </c>
      <c r="R485" s="25" t="str">
        <f t="shared" si="172"/>
        <v/>
      </c>
      <c r="S485" s="25" t="str">
        <f t="shared" si="173"/>
        <v/>
      </c>
      <c r="T485" s="25" t="str">
        <f t="shared" si="174"/>
        <v/>
      </c>
      <c r="U485" s="27" t="str">
        <f t="shared" si="175"/>
        <v/>
      </c>
      <c r="V485" s="26" t="str">
        <f t="shared" si="180"/>
        <v/>
      </c>
      <c r="W485" s="31" t="str">
        <f t="shared" si="176"/>
        <v/>
      </c>
      <c r="X485" s="88" t="str">
        <f>IF(U485="","",SUM($T$4:T485)*1000/J485*(1-Percent_bound_block))</f>
        <v/>
      </c>
      <c r="Y485" s="88" t="str">
        <f>IF(U485="","",SUM($T$4:T485)*1000/F485*(1-Percent_bound_block))</f>
        <v/>
      </c>
      <c r="Z485" s="90" t="str">
        <f t="shared" si="177"/>
        <v/>
      </c>
      <c r="AA485" s="68" t="str">
        <f>IF(AND(B484&lt;Runoff_duration_hr_block/2,B485&gt;Runoff_duration_hr_block/2),Runoff_duration_hr_block/2,INDEX($B$4:$B$1500,IF(B485&gt;Runoff_duration_hr_block/2,ROWS($AA$4:AA485)-1,ROWS($AA$4:AA485))))</f>
        <v/>
      </c>
      <c r="AB485" s="66" t="str">
        <f>IFERROR(ROUND(IF(HG_shape_block="Constant flow",IF(AA485=Runoff_duration_hr_block/2,CONVERT($H$4,"L","gal")/(Runoff_duration_hr_block*60),VLOOKUP('Block Calcs'!AA485,'Block Calcs'!$B$4:$K$1500,10,FALSE)),IF(AA485=Runoff_duration_hr_block/2,2*CONVERT($H$4,"L","gal")/(Runoff_duration_hr_block*60),VLOOKUP('Block Calcs'!AA485,'Block Calcs'!$B$4:$K$1500,10,FALSE))),2),"")</f>
        <v/>
      </c>
      <c r="AC485" s="68" t="str">
        <f t="shared" si="178"/>
        <v/>
      </c>
      <c r="AD485" s="67" t="str">
        <f>IF(A485="","",(SUM($R$4:R485)+(O485*P485*Q485*Number_of_chem_blocks_block)))</f>
        <v/>
      </c>
      <c r="AE485" s="67" t="str">
        <f>IF(A485="","",(SUM($S$4:S485)+(O485*P485*Q485*Chem_block_density_block*2.54^3*Number_of_chem_blocks_block)))</f>
        <v/>
      </c>
    </row>
    <row r="486" spans="1:31" x14ac:dyDescent="0.3">
      <c r="A486" s="23" t="str">
        <f t="shared" si="179"/>
        <v/>
      </c>
      <c r="B486" s="23" t="str">
        <f t="shared" si="161"/>
        <v/>
      </c>
      <c r="C486" s="23" t="str">
        <f t="shared" si="162"/>
        <v/>
      </c>
      <c r="D486" s="261" t="str">
        <f t="shared" si="163"/>
        <v/>
      </c>
      <c r="E486" s="261" t="str">
        <f t="shared" si="164"/>
        <v/>
      </c>
      <c r="F486" s="261" t="str">
        <f>IF(E486="","",SUM(E$4:E486))</f>
        <v/>
      </c>
      <c r="G486" s="261" t="str">
        <f t="shared" si="165"/>
        <v/>
      </c>
      <c r="H486" s="24" t="str">
        <f t="shared" si="166"/>
        <v/>
      </c>
      <c r="I486" s="24" t="str">
        <f t="shared" si="167"/>
        <v/>
      </c>
      <c r="J486" s="24" t="str">
        <f>IF(I486="","",SUM(I$4:I486))</f>
        <v/>
      </c>
      <c r="K486" s="24" t="str">
        <f t="shared" si="168"/>
        <v/>
      </c>
      <c r="L486" s="37" t="str">
        <f t="shared" si="181"/>
        <v/>
      </c>
      <c r="M486" s="37" t="str">
        <f t="shared" si="182"/>
        <v/>
      </c>
      <c r="N486" s="37" t="str">
        <f t="shared" si="183"/>
        <v/>
      </c>
      <c r="O486" s="37" t="str">
        <f t="shared" si="169"/>
        <v/>
      </c>
      <c r="P486" s="37" t="str">
        <f t="shared" si="170"/>
        <v/>
      </c>
      <c r="Q486" s="37" t="str">
        <f t="shared" si="171"/>
        <v/>
      </c>
      <c r="R486" s="25" t="str">
        <f t="shared" si="172"/>
        <v/>
      </c>
      <c r="S486" s="25" t="str">
        <f t="shared" si="173"/>
        <v/>
      </c>
      <c r="T486" s="25" t="str">
        <f t="shared" si="174"/>
        <v/>
      </c>
      <c r="U486" s="27" t="str">
        <f t="shared" si="175"/>
        <v/>
      </c>
      <c r="V486" s="26" t="str">
        <f t="shared" si="180"/>
        <v/>
      </c>
      <c r="W486" s="31" t="str">
        <f t="shared" si="176"/>
        <v/>
      </c>
      <c r="X486" s="88" t="str">
        <f>IF(U486="","",SUM($T$4:T486)*1000/J486*(1-Percent_bound_block))</f>
        <v/>
      </c>
      <c r="Y486" s="88" t="str">
        <f>IF(U486="","",SUM($T$4:T486)*1000/F486*(1-Percent_bound_block))</f>
        <v/>
      </c>
      <c r="Z486" s="90" t="str">
        <f t="shared" si="177"/>
        <v/>
      </c>
      <c r="AA486" s="68" t="str">
        <f>IF(AND(B485&lt;Runoff_duration_hr_block/2,B486&gt;Runoff_duration_hr_block/2),Runoff_duration_hr_block/2,INDEX($B$4:$B$1500,IF(B486&gt;Runoff_duration_hr_block/2,ROWS($AA$4:AA486)-1,ROWS($AA$4:AA486))))</f>
        <v/>
      </c>
      <c r="AB486" s="66" t="str">
        <f>IFERROR(ROUND(IF(HG_shape_block="Constant flow",IF(AA486=Runoff_duration_hr_block/2,CONVERT($H$4,"L","gal")/(Runoff_duration_hr_block*60),VLOOKUP('Block Calcs'!AA486,'Block Calcs'!$B$4:$K$1500,10,FALSE)),IF(AA486=Runoff_duration_hr_block/2,2*CONVERT($H$4,"L","gal")/(Runoff_duration_hr_block*60),VLOOKUP('Block Calcs'!AA486,'Block Calcs'!$B$4:$K$1500,10,FALSE))),2),"")</f>
        <v/>
      </c>
      <c r="AC486" s="68" t="str">
        <f t="shared" si="178"/>
        <v/>
      </c>
      <c r="AD486" s="67" t="str">
        <f>IF(A486="","",(SUM($R$4:R486)+(O486*P486*Q486*Number_of_chem_blocks_block)))</f>
        <v/>
      </c>
      <c r="AE486" s="67" t="str">
        <f>IF(A486="","",(SUM($S$4:S486)+(O486*P486*Q486*Chem_block_density_block*2.54^3*Number_of_chem_blocks_block)))</f>
        <v/>
      </c>
    </row>
    <row r="487" spans="1:31" x14ac:dyDescent="0.3">
      <c r="A487" s="23" t="str">
        <f t="shared" si="179"/>
        <v/>
      </c>
      <c r="B487" s="23" t="str">
        <f t="shared" si="161"/>
        <v/>
      </c>
      <c r="C487" s="23" t="str">
        <f t="shared" si="162"/>
        <v/>
      </c>
      <c r="D487" s="261" t="str">
        <f t="shared" si="163"/>
        <v/>
      </c>
      <c r="E487" s="261" t="str">
        <f t="shared" si="164"/>
        <v/>
      </c>
      <c r="F487" s="261" t="str">
        <f>IF(E487="","",SUM(E$4:E487))</f>
        <v/>
      </c>
      <c r="G487" s="261" t="str">
        <f t="shared" si="165"/>
        <v/>
      </c>
      <c r="H487" s="24" t="str">
        <f t="shared" si="166"/>
        <v/>
      </c>
      <c r="I487" s="24" t="str">
        <f t="shared" si="167"/>
        <v/>
      </c>
      <c r="J487" s="24" t="str">
        <f>IF(I487="","",SUM(I$4:I487))</f>
        <v/>
      </c>
      <c r="K487" s="24" t="str">
        <f t="shared" si="168"/>
        <v/>
      </c>
      <c r="L487" s="37" t="str">
        <f t="shared" si="181"/>
        <v/>
      </c>
      <c r="M487" s="37" t="str">
        <f t="shared" si="182"/>
        <v/>
      </c>
      <c r="N487" s="37" t="str">
        <f t="shared" si="183"/>
        <v/>
      </c>
      <c r="O487" s="37" t="str">
        <f t="shared" si="169"/>
        <v/>
      </c>
      <c r="P487" s="37" t="str">
        <f t="shared" si="170"/>
        <v/>
      </c>
      <c r="Q487" s="37" t="str">
        <f t="shared" si="171"/>
        <v/>
      </c>
      <c r="R487" s="25" t="str">
        <f t="shared" si="172"/>
        <v/>
      </c>
      <c r="S487" s="25" t="str">
        <f t="shared" si="173"/>
        <v/>
      </c>
      <c r="T487" s="25" t="str">
        <f t="shared" si="174"/>
        <v/>
      </c>
      <c r="U487" s="27" t="str">
        <f t="shared" si="175"/>
        <v/>
      </c>
      <c r="V487" s="26" t="str">
        <f t="shared" si="180"/>
        <v/>
      </c>
      <c r="W487" s="31" t="str">
        <f t="shared" si="176"/>
        <v/>
      </c>
      <c r="X487" s="88" t="str">
        <f>IF(U487="","",SUM($T$4:T487)*1000/J487*(1-Percent_bound_block))</f>
        <v/>
      </c>
      <c r="Y487" s="88" t="str">
        <f>IF(U487="","",SUM($T$4:T487)*1000/F487*(1-Percent_bound_block))</f>
        <v/>
      </c>
      <c r="Z487" s="90" t="str">
        <f t="shared" si="177"/>
        <v/>
      </c>
      <c r="AA487" s="68" t="str">
        <f>IF(AND(B486&lt;Runoff_duration_hr_block/2,B487&gt;Runoff_duration_hr_block/2),Runoff_duration_hr_block/2,INDEX($B$4:$B$1500,IF(B487&gt;Runoff_duration_hr_block/2,ROWS($AA$4:AA487)-1,ROWS($AA$4:AA487))))</f>
        <v/>
      </c>
      <c r="AB487" s="66" t="str">
        <f>IFERROR(ROUND(IF(HG_shape_block="Constant flow",IF(AA487=Runoff_duration_hr_block/2,CONVERT($H$4,"L","gal")/(Runoff_duration_hr_block*60),VLOOKUP('Block Calcs'!AA487,'Block Calcs'!$B$4:$K$1500,10,FALSE)),IF(AA487=Runoff_duration_hr_block/2,2*CONVERT($H$4,"L","gal")/(Runoff_duration_hr_block*60),VLOOKUP('Block Calcs'!AA487,'Block Calcs'!$B$4:$K$1500,10,FALSE))),2),"")</f>
        <v/>
      </c>
      <c r="AC487" s="68" t="str">
        <f t="shared" si="178"/>
        <v/>
      </c>
      <c r="AD487" s="67" t="str">
        <f>IF(A487="","",(SUM($R$4:R487)+(O487*P487*Q487*Number_of_chem_blocks_block)))</f>
        <v/>
      </c>
      <c r="AE487" s="67" t="str">
        <f>IF(A487="","",(SUM($S$4:S487)+(O487*P487*Q487*Chem_block_density_block*2.54^3*Number_of_chem_blocks_block)))</f>
        <v/>
      </c>
    </row>
    <row r="488" spans="1:31" x14ac:dyDescent="0.3">
      <c r="A488" s="23" t="str">
        <f t="shared" si="179"/>
        <v/>
      </c>
      <c r="B488" s="23" t="str">
        <f t="shared" si="161"/>
        <v/>
      </c>
      <c r="C488" s="23" t="str">
        <f t="shared" si="162"/>
        <v/>
      </c>
      <c r="D488" s="261" t="str">
        <f t="shared" si="163"/>
        <v/>
      </c>
      <c r="E488" s="261" t="str">
        <f t="shared" si="164"/>
        <v/>
      </c>
      <c r="F488" s="261" t="str">
        <f>IF(E488="","",SUM(E$4:E488))</f>
        <v/>
      </c>
      <c r="G488" s="261" t="str">
        <f t="shared" si="165"/>
        <v/>
      </c>
      <c r="H488" s="24" t="str">
        <f t="shared" si="166"/>
        <v/>
      </c>
      <c r="I488" s="24" t="str">
        <f t="shared" si="167"/>
        <v/>
      </c>
      <c r="J488" s="24" t="str">
        <f>IF(I488="","",SUM(I$4:I488))</f>
        <v/>
      </c>
      <c r="K488" s="24" t="str">
        <f t="shared" si="168"/>
        <v/>
      </c>
      <c r="L488" s="37" t="str">
        <f t="shared" si="181"/>
        <v/>
      </c>
      <c r="M488" s="37" t="str">
        <f t="shared" si="182"/>
        <v/>
      </c>
      <c r="N488" s="37" t="str">
        <f t="shared" si="183"/>
        <v/>
      </c>
      <c r="O488" s="37" t="str">
        <f t="shared" si="169"/>
        <v/>
      </c>
      <c r="P488" s="37" t="str">
        <f t="shared" si="170"/>
        <v/>
      </c>
      <c r="Q488" s="37" t="str">
        <f t="shared" si="171"/>
        <v/>
      </c>
      <c r="R488" s="25" t="str">
        <f t="shared" si="172"/>
        <v/>
      </c>
      <c r="S488" s="25" t="str">
        <f t="shared" si="173"/>
        <v/>
      </c>
      <c r="T488" s="25" t="str">
        <f t="shared" si="174"/>
        <v/>
      </c>
      <c r="U488" s="27" t="str">
        <f t="shared" si="175"/>
        <v/>
      </c>
      <c r="V488" s="26" t="str">
        <f t="shared" si="180"/>
        <v/>
      </c>
      <c r="W488" s="31" t="str">
        <f t="shared" si="176"/>
        <v/>
      </c>
      <c r="X488" s="88" t="str">
        <f>IF(U488="","",SUM($T$4:T488)*1000/J488*(1-Percent_bound_block))</f>
        <v/>
      </c>
      <c r="Y488" s="88" t="str">
        <f>IF(U488="","",SUM($T$4:T488)*1000/F488*(1-Percent_bound_block))</f>
        <v/>
      </c>
      <c r="Z488" s="90" t="str">
        <f t="shared" si="177"/>
        <v/>
      </c>
      <c r="AA488" s="68" t="str">
        <f>IF(AND(B487&lt;Runoff_duration_hr_block/2,B488&gt;Runoff_duration_hr_block/2),Runoff_duration_hr_block/2,INDEX($B$4:$B$1500,IF(B488&gt;Runoff_duration_hr_block/2,ROWS($AA$4:AA488)-1,ROWS($AA$4:AA488))))</f>
        <v/>
      </c>
      <c r="AB488" s="66" t="str">
        <f>IFERROR(ROUND(IF(HG_shape_block="Constant flow",IF(AA488=Runoff_duration_hr_block/2,CONVERT($H$4,"L","gal")/(Runoff_duration_hr_block*60),VLOOKUP('Block Calcs'!AA488,'Block Calcs'!$B$4:$K$1500,10,FALSE)),IF(AA488=Runoff_duration_hr_block/2,2*CONVERT($H$4,"L","gal")/(Runoff_duration_hr_block*60),VLOOKUP('Block Calcs'!AA488,'Block Calcs'!$B$4:$K$1500,10,FALSE))),2),"")</f>
        <v/>
      </c>
      <c r="AC488" s="68" t="str">
        <f t="shared" si="178"/>
        <v/>
      </c>
      <c r="AD488" s="67" t="str">
        <f>IF(A488="","",(SUM($R$4:R488)+(O488*P488*Q488*Number_of_chem_blocks_block)))</f>
        <v/>
      </c>
      <c r="AE488" s="67" t="str">
        <f>IF(A488="","",(SUM($S$4:S488)+(O488*P488*Q488*Chem_block_density_block*2.54^3*Number_of_chem_blocks_block)))</f>
        <v/>
      </c>
    </row>
    <row r="489" spans="1:31" x14ac:dyDescent="0.3">
      <c r="A489" s="23" t="str">
        <f t="shared" si="179"/>
        <v/>
      </c>
      <c r="B489" s="23" t="str">
        <f t="shared" si="161"/>
        <v/>
      </c>
      <c r="C489" s="23" t="str">
        <f t="shared" si="162"/>
        <v/>
      </c>
      <c r="D489" s="261" t="str">
        <f t="shared" si="163"/>
        <v/>
      </c>
      <c r="E489" s="261" t="str">
        <f t="shared" si="164"/>
        <v/>
      </c>
      <c r="F489" s="261" t="str">
        <f>IF(E489="","",SUM(E$4:E489))</f>
        <v/>
      </c>
      <c r="G489" s="261" t="str">
        <f t="shared" si="165"/>
        <v/>
      </c>
      <c r="H489" s="24" t="str">
        <f t="shared" si="166"/>
        <v/>
      </c>
      <c r="I489" s="24" t="str">
        <f t="shared" si="167"/>
        <v/>
      </c>
      <c r="J489" s="24" t="str">
        <f>IF(I489="","",SUM(I$4:I489))</f>
        <v/>
      </c>
      <c r="K489" s="24" t="str">
        <f t="shared" si="168"/>
        <v/>
      </c>
      <c r="L489" s="37" t="str">
        <f t="shared" si="181"/>
        <v/>
      </c>
      <c r="M489" s="37" t="str">
        <f t="shared" si="182"/>
        <v/>
      </c>
      <c r="N489" s="37" t="str">
        <f t="shared" si="183"/>
        <v/>
      </c>
      <c r="O489" s="37" t="str">
        <f t="shared" si="169"/>
        <v/>
      </c>
      <c r="P489" s="37" t="str">
        <f t="shared" si="170"/>
        <v/>
      </c>
      <c r="Q489" s="37" t="str">
        <f t="shared" si="171"/>
        <v/>
      </c>
      <c r="R489" s="25" t="str">
        <f t="shared" si="172"/>
        <v/>
      </c>
      <c r="S489" s="25" t="str">
        <f t="shared" si="173"/>
        <v/>
      </c>
      <c r="T489" s="25" t="str">
        <f t="shared" si="174"/>
        <v/>
      </c>
      <c r="U489" s="27" t="str">
        <f t="shared" si="175"/>
        <v/>
      </c>
      <c r="V489" s="26" t="str">
        <f t="shared" si="180"/>
        <v/>
      </c>
      <c r="W489" s="31" t="str">
        <f t="shared" si="176"/>
        <v/>
      </c>
      <c r="X489" s="88" t="str">
        <f>IF(U489="","",SUM($T$4:T489)*1000/J489*(1-Percent_bound_block))</f>
        <v/>
      </c>
      <c r="Y489" s="88" t="str">
        <f>IF(U489="","",SUM($T$4:T489)*1000/F489*(1-Percent_bound_block))</f>
        <v/>
      </c>
      <c r="Z489" s="90" t="str">
        <f t="shared" si="177"/>
        <v/>
      </c>
      <c r="AA489" s="68" t="str">
        <f>IF(AND(B488&lt;Runoff_duration_hr_block/2,B489&gt;Runoff_duration_hr_block/2),Runoff_duration_hr_block/2,INDEX($B$4:$B$1500,IF(B489&gt;Runoff_duration_hr_block/2,ROWS($AA$4:AA489)-1,ROWS($AA$4:AA489))))</f>
        <v/>
      </c>
      <c r="AB489" s="66" t="str">
        <f>IFERROR(ROUND(IF(HG_shape_block="Constant flow",IF(AA489=Runoff_duration_hr_block/2,CONVERT($H$4,"L","gal")/(Runoff_duration_hr_block*60),VLOOKUP('Block Calcs'!AA489,'Block Calcs'!$B$4:$K$1500,10,FALSE)),IF(AA489=Runoff_duration_hr_block/2,2*CONVERT($H$4,"L","gal")/(Runoff_duration_hr_block*60),VLOOKUP('Block Calcs'!AA489,'Block Calcs'!$B$4:$K$1500,10,FALSE))),2),"")</f>
        <v/>
      </c>
      <c r="AC489" s="68" t="str">
        <f t="shared" si="178"/>
        <v/>
      </c>
      <c r="AD489" s="67" t="str">
        <f>IF(A489="","",(SUM($R$4:R489)+(O489*P489*Q489*Number_of_chem_blocks_block)))</f>
        <v/>
      </c>
      <c r="AE489" s="67" t="str">
        <f>IF(A489="","",(SUM($S$4:S489)+(O489*P489*Q489*Chem_block_density_block*2.54^3*Number_of_chem_blocks_block)))</f>
        <v/>
      </c>
    </row>
    <row r="490" spans="1:31" x14ac:dyDescent="0.3">
      <c r="A490" s="23" t="str">
        <f t="shared" si="179"/>
        <v/>
      </c>
      <c r="B490" s="23" t="str">
        <f t="shared" si="161"/>
        <v/>
      </c>
      <c r="C490" s="23" t="str">
        <f t="shared" si="162"/>
        <v/>
      </c>
      <c r="D490" s="261" t="str">
        <f t="shared" si="163"/>
        <v/>
      </c>
      <c r="E490" s="261" t="str">
        <f t="shared" si="164"/>
        <v/>
      </c>
      <c r="F490" s="261" t="str">
        <f>IF(E490="","",SUM(E$4:E490))</f>
        <v/>
      </c>
      <c r="G490" s="261" t="str">
        <f t="shared" si="165"/>
        <v/>
      </c>
      <c r="H490" s="24" t="str">
        <f t="shared" si="166"/>
        <v/>
      </c>
      <c r="I490" s="24" t="str">
        <f t="shared" si="167"/>
        <v/>
      </c>
      <c r="J490" s="24" t="str">
        <f>IF(I490="","",SUM(I$4:I490))</f>
        <v/>
      </c>
      <c r="K490" s="24" t="str">
        <f t="shared" si="168"/>
        <v/>
      </c>
      <c r="L490" s="37" t="str">
        <f t="shared" si="181"/>
        <v/>
      </c>
      <c r="M490" s="37" t="str">
        <f t="shared" si="182"/>
        <v/>
      </c>
      <c r="N490" s="37" t="str">
        <f t="shared" si="183"/>
        <v/>
      </c>
      <c r="O490" s="37" t="str">
        <f t="shared" si="169"/>
        <v/>
      </c>
      <c r="P490" s="37" t="str">
        <f t="shared" si="170"/>
        <v/>
      </c>
      <c r="Q490" s="37" t="str">
        <f t="shared" si="171"/>
        <v/>
      </c>
      <c r="R490" s="25" t="str">
        <f t="shared" si="172"/>
        <v/>
      </c>
      <c r="S490" s="25" t="str">
        <f t="shared" si="173"/>
        <v/>
      </c>
      <c r="T490" s="25" t="str">
        <f t="shared" si="174"/>
        <v/>
      </c>
      <c r="U490" s="27" t="str">
        <f t="shared" si="175"/>
        <v/>
      </c>
      <c r="V490" s="26" t="str">
        <f t="shared" si="180"/>
        <v/>
      </c>
      <c r="W490" s="31" t="str">
        <f t="shared" si="176"/>
        <v/>
      </c>
      <c r="X490" s="88" t="str">
        <f>IF(U490="","",SUM($T$4:T490)*1000/J490*(1-Percent_bound_block))</f>
        <v/>
      </c>
      <c r="Y490" s="88" t="str">
        <f>IF(U490="","",SUM($T$4:T490)*1000/F490*(1-Percent_bound_block))</f>
        <v/>
      </c>
      <c r="Z490" s="90" t="str">
        <f t="shared" si="177"/>
        <v/>
      </c>
      <c r="AA490" s="68" t="str">
        <f>IF(AND(B489&lt;Runoff_duration_hr_block/2,B490&gt;Runoff_duration_hr_block/2),Runoff_duration_hr_block/2,INDEX($B$4:$B$1500,IF(B490&gt;Runoff_duration_hr_block/2,ROWS($AA$4:AA490)-1,ROWS($AA$4:AA490))))</f>
        <v/>
      </c>
      <c r="AB490" s="66" t="str">
        <f>IFERROR(ROUND(IF(HG_shape_block="Constant flow",IF(AA490=Runoff_duration_hr_block/2,CONVERT($H$4,"L","gal")/(Runoff_duration_hr_block*60),VLOOKUP('Block Calcs'!AA490,'Block Calcs'!$B$4:$K$1500,10,FALSE)),IF(AA490=Runoff_duration_hr_block/2,2*CONVERT($H$4,"L","gal")/(Runoff_duration_hr_block*60),VLOOKUP('Block Calcs'!AA490,'Block Calcs'!$B$4:$K$1500,10,FALSE))),2),"")</f>
        <v/>
      </c>
      <c r="AC490" s="68" t="str">
        <f t="shared" si="178"/>
        <v/>
      </c>
      <c r="AD490" s="67" t="str">
        <f>IF(A490="","",(SUM($R$4:R490)+(O490*P490*Q490*Number_of_chem_blocks_block)))</f>
        <v/>
      </c>
      <c r="AE490" s="67" t="str">
        <f>IF(A490="","",(SUM($S$4:S490)+(O490*P490*Q490*Chem_block_density_block*2.54^3*Number_of_chem_blocks_block)))</f>
        <v/>
      </c>
    </row>
    <row r="491" spans="1:31" x14ac:dyDescent="0.3">
      <c r="A491" s="23" t="str">
        <f t="shared" si="179"/>
        <v/>
      </c>
      <c r="B491" s="23" t="str">
        <f t="shared" si="161"/>
        <v/>
      </c>
      <c r="C491" s="23" t="str">
        <f t="shared" si="162"/>
        <v/>
      </c>
      <c r="D491" s="261" t="str">
        <f t="shared" si="163"/>
        <v/>
      </c>
      <c r="E491" s="261" t="str">
        <f t="shared" si="164"/>
        <v/>
      </c>
      <c r="F491" s="261" t="str">
        <f>IF(E491="","",SUM(E$4:E491))</f>
        <v/>
      </c>
      <c r="G491" s="261" t="str">
        <f t="shared" si="165"/>
        <v/>
      </c>
      <c r="H491" s="24" t="str">
        <f t="shared" si="166"/>
        <v/>
      </c>
      <c r="I491" s="24" t="str">
        <f t="shared" si="167"/>
        <v/>
      </c>
      <c r="J491" s="24" t="str">
        <f>IF(I491="","",SUM(I$4:I491))</f>
        <v/>
      </c>
      <c r="K491" s="24" t="str">
        <f t="shared" si="168"/>
        <v/>
      </c>
      <c r="L491" s="37" t="str">
        <f t="shared" si="181"/>
        <v/>
      </c>
      <c r="M491" s="37" t="str">
        <f t="shared" si="182"/>
        <v/>
      </c>
      <c r="N491" s="37" t="str">
        <f t="shared" si="183"/>
        <v/>
      </c>
      <c r="O491" s="37" t="str">
        <f t="shared" si="169"/>
        <v/>
      </c>
      <c r="P491" s="37" t="str">
        <f t="shared" si="170"/>
        <v/>
      </c>
      <c r="Q491" s="37" t="str">
        <f t="shared" si="171"/>
        <v/>
      </c>
      <c r="R491" s="25" t="str">
        <f t="shared" si="172"/>
        <v/>
      </c>
      <c r="S491" s="25" t="str">
        <f t="shared" si="173"/>
        <v/>
      </c>
      <c r="T491" s="25" t="str">
        <f t="shared" si="174"/>
        <v/>
      </c>
      <c r="U491" s="27" t="str">
        <f t="shared" si="175"/>
        <v/>
      </c>
      <c r="V491" s="26" t="str">
        <f t="shared" si="180"/>
        <v/>
      </c>
      <c r="W491" s="31" t="str">
        <f t="shared" si="176"/>
        <v/>
      </c>
      <c r="X491" s="88" t="str">
        <f>IF(U491="","",SUM($T$4:T491)*1000/J491*(1-Percent_bound_block))</f>
        <v/>
      </c>
      <c r="Y491" s="88" t="str">
        <f>IF(U491="","",SUM($T$4:T491)*1000/F491*(1-Percent_bound_block))</f>
        <v/>
      </c>
      <c r="Z491" s="90" t="str">
        <f t="shared" si="177"/>
        <v/>
      </c>
      <c r="AA491" s="68" t="str">
        <f>IF(AND(B490&lt;Runoff_duration_hr_block/2,B491&gt;Runoff_duration_hr_block/2),Runoff_duration_hr_block/2,INDEX($B$4:$B$1500,IF(B491&gt;Runoff_duration_hr_block/2,ROWS($AA$4:AA491)-1,ROWS($AA$4:AA491))))</f>
        <v/>
      </c>
      <c r="AB491" s="66" t="str">
        <f>IFERROR(ROUND(IF(HG_shape_block="Constant flow",IF(AA491=Runoff_duration_hr_block/2,CONVERT($H$4,"L","gal")/(Runoff_duration_hr_block*60),VLOOKUP('Block Calcs'!AA491,'Block Calcs'!$B$4:$K$1500,10,FALSE)),IF(AA491=Runoff_duration_hr_block/2,2*CONVERT($H$4,"L","gal")/(Runoff_duration_hr_block*60),VLOOKUP('Block Calcs'!AA491,'Block Calcs'!$B$4:$K$1500,10,FALSE))),2),"")</f>
        <v/>
      </c>
      <c r="AC491" s="68" t="str">
        <f t="shared" si="178"/>
        <v/>
      </c>
      <c r="AD491" s="67" t="str">
        <f>IF(A491="","",(SUM($R$4:R491)+(O491*P491*Q491*Number_of_chem_blocks_block)))</f>
        <v/>
      </c>
      <c r="AE491" s="67" t="str">
        <f>IF(A491="","",(SUM($S$4:S491)+(O491*P491*Q491*Chem_block_density_block*2.54^3*Number_of_chem_blocks_block)))</f>
        <v/>
      </c>
    </row>
    <row r="492" spans="1:31" x14ac:dyDescent="0.3">
      <c r="A492" s="23" t="str">
        <f t="shared" si="179"/>
        <v/>
      </c>
      <c r="B492" s="23" t="str">
        <f t="shared" si="161"/>
        <v/>
      </c>
      <c r="C492" s="23" t="str">
        <f t="shared" si="162"/>
        <v/>
      </c>
      <c r="D492" s="261" t="str">
        <f t="shared" si="163"/>
        <v/>
      </c>
      <c r="E492" s="261" t="str">
        <f t="shared" si="164"/>
        <v/>
      </c>
      <c r="F492" s="261" t="str">
        <f>IF(E492="","",SUM(E$4:E492))</f>
        <v/>
      </c>
      <c r="G492" s="261" t="str">
        <f t="shared" si="165"/>
        <v/>
      </c>
      <c r="H492" s="24" t="str">
        <f t="shared" si="166"/>
        <v/>
      </c>
      <c r="I492" s="24" t="str">
        <f t="shared" si="167"/>
        <v/>
      </c>
      <c r="J492" s="24" t="str">
        <f>IF(I492="","",SUM(I$4:I492))</f>
        <v/>
      </c>
      <c r="K492" s="24" t="str">
        <f t="shared" si="168"/>
        <v/>
      </c>
      <c r="L492" s="37" t="str">
        <f t="shared" si="181"/>
        <v/>
      </c>
      <c r="M492" s="37" t="str">
        <f t="shared" si="182"/>
        <v/>
      </c>
      <c r="N492" s="37" t="str">
        <f t="shared" si="183"/>
        <v/>
      </c>
      <c r="O492" s="37" t="str">
        <f t="shared" si="169"/>
        <v/>
      </c>
      <c r="P492" s="37" t="str">
        <f t="shared" si="170"/>
        <v/>
      </c>
      <c r="Q492" s="37" t="str">
        <f t="shared" si="171"/>
        <v/>
      </c>
      <c r="R492" s="25" t="str">
        <f t="shared" si="172"/>
        <v/>
      </c>
      <c r="S492" s="25" t="str">
        <f t="shared" si="173"/>
        <v/>
      </c>
      <c r="T492" s="25" t="str">
        <f t="shared" si="174"/>
        <v/>
      </c>
      <c r="U492" s="27" t="str">
        <f t="shared" si="175"/>
        <v/>
      </c>
      <c r="V492" s="26" t="str">
        <f t="shared" si="180"/>
        <v/>
      </c>
      <c r="W492" s="31" t="str">
        <f t="shared" si="176"/>
        <v/>
      </c>
      <c r="X492" s="88" t="str">
        <f>IF(U492="","",SUM($T$4:T492)*1000/J492*(1-Percent_bound_block))</f>
        <v/>
      </c>
      <c r="Y492" s="88" t="str">
        <f>IF(U492="","",SUM($T$4:T492)*1000/F492*(1-Percent_bound_block))</f>
        <v/>
      </c>
      <c r="Z492" s="90" t="str">
        <f t="shared" si="177"/>
        <v/>
      </c>
      <c r="AA492" s="68" t="str">
        <f>IF(AND(B491&lt;Runoff_duration_hr_block/2,B492&gt;Runoff_duration_hr_block/2),Runoff_duration_hr_block/2,INDEX($B$4:$B$1500,IF(B492&gt;Runoff_duration_hr_block/2,ROWS($AA$4:AA492)-1,ROWS($AA$4:AA492))))</f>
        <v/>
      </c>
      <c r="AB492" s="66" t="str">
        <f>IFERROR(ROUND(IF(HG_shape_block="Constant flow",IF(AA492=Runoff_duration_hr_block/2,CONVERT($H$4,"L","gal")/(Runoff_duration_hr_block*60),VLOOKUP('Block Calcs'!AA492,'Block Calcs'!$B$4:$K$1500,10,FALSE)),IF(AA492=Runoff_duration_hr_block/2,2*CONVERT($H$4,"L","gal")/(Runoff_duration_hr_block*60),VLOOKUP('Block Calcs'!AA492,'Block Calcs'!$B$4:$K$1500,10,FALSE))),2),"")</f>
        <v/>
      </c>
      <c r="AC492" s="68" t="str">
        <f t="shared" si="178"/>
        <v/>
      </c>
      <c r="AD492" s="67" t="str">
        <f>IF(A492="","",(SUM($R$4:R492)+(O492*P492*Q492*Number_of_chem_blocks_block)))</f>
        <v/>
      </c>
      <c r="AE492" s="67" t="str">
        <f>IF(A492="","",(SUM($S$4:S492)+(O492*P492*Q492*Chem_block_density_block*2.54^3*Number_of_chem_blocks_block)))</f>
        <v/>
      </c>
    </row>
    <row r="493" spans="1:31" x14ac:dyDescent="0.3">
      <c r="A493" s="23" t="str">
        <f t="shared" si="179"/>
        <v/>
      </c>
      <c r="B493" s="23" t="str">
        <f t="shared" si="161"/>
        <v/>
      </c>
      <c r="C493" s="23" t="str">
        <f t="shared" si="162"/>
        <v/>
      </c>
      <c r="D493" s="261" t="str">
        <f t="shared" si="163"/>
        <v/>
      </c>
      <c r="E493" s="261" t="str">
        <f t="shared" si="164"/>
        <v/>
      </c>
      <c r="F493" s="261" t="str">
        <f>IF(E493="","",SUM(E$4:E493))</f>
        <v/>
      </c>
      <c r="G493" s="261" t="str">
        <f t="shared" si="165"/>
        <v/>
      </c>
      <c r="H493" s="24" t="str">
        <f t="shared" si="166"/>
        <v/>
      </c>
      <c r="I493" s="24" t="str">
        <f t="shared" si="167"/>
        <v/>
      </c>
      <c r="J493" s="24" t="str">
        <f>IF(I493="","",SUM(I$4:I493))</f>
        <v/>
      </c>
      <c r="K493" s="24" t="str">
        <f t="shared" si="168"/>
        <v/>
      </c>
      <c r="L493" s="37" t="str">
        <f t="shared" si="181"/>
        <v/>
      </c>
      <c r="M493" s="37" t="str">
        <f t="shared" si="182"/>
        <v/>
      </c>
      <c r="N493" s="37" t="str">
        <f t="shared" si="183"/>
        <v/>
      </c>
      <c r="O493" s="37" t="str">
        <f t="shared" si="169"/>
        <v/>
      </c>
      <c r="P493" s="37" t="str">
        <f t="shared" si="170"/>
        <v/>
      </c>
      <c r="Q493" s="37" t="str">
        <f t="shared" si="171"/>
        <v/>
      </c>
      <c r="R493" s="25" t="str">
        <f t="shared" si="172"/>
        <v/>
      </c>
      <c r="S493" s="25" t="str">
        <f t="shared" si="173"/>
        <v/>
      </c>
      <c r="T493" s="25" t="str">
        <f t="shared" si="174"/>
        <v/>
      </c>
      <c r="U493" s="27" t="str">
        <f t="shared" si="175"/>
        <v/>
      </c>
      <c r="V493" s="26" t="str">
        <f t="shared" si="180"/>
        <v/>
      </c>
      <c r="W493" s="31" t="str">
        <f t="shared" si="176"/>
        <v/>
      </c>
      <c r="X493" s="88" t="str">
        <f>IF(U493="","",SUM($T$4:T493)*1000/J493*(1-Percent_bound_block))</f>
        <v/>
      </c>
      <c r="Y493" s="88" t="str">
        <f>IF(U493="","",SUM($T$4:T493)*1000/F493*(1-Percent_bound_block))</f>
        <v/>
      </c>
      <c r="Z493" s="90" t="str">
        <f t="shared" si="177"/>
        <v/>
      </c>
      <c r="AA493" s="68" t="str">
        <f>IF(AND(B492&lt;Runoff_duration_hr_block/2,B493&gt;Runoff_duration_hr_block/2),Runoff_duration_hr_block/2,INDEX($B$4:$B$1500,IF(B493&gt;Runoff_duration_hr_block/2,ROWS($AA$4:AA493)-1,ROWS($AA$4:AA493))))</f>
        <v/>
      </c>
      <c r="AB493" s="66" t="str">
        <f>IFERROR(ROUND(IF(HG_shape_block="Constant flow",IF(AA493=Runoff_duration_hr_block/2,CONVERT($H$4,"L","gal")/(Runoff_duration_hr_block*60),VLOOKUP('Block Calcs'!AA493,'Block Calcs'!$B$4:$K$1500,10,FALSE)),IF(AA493=Runoff_duration_hr_block/2,2*CONVERT($H$4,"L","gal")/(Runoff_duration_hr_block*60),VLOOKUP('Block Calcs'!AA493,'Block Calcs'!$B$4:$K$1500,10,FALSE))),2),"")</f>
        <v/>
      </c>
      <c r="AC493" s="68" t="str">
        <f t="shared" si="178"/>
        <v/>
      </c>
      <c r="AD493" s="67" t="str">
        <f>IF(A493="","",(SUM($R$4:R493)+(O493*P493*Q493*Number_of_chem_blocks_block)))</f>
        <v/>
      </c>
      <c r="AE493" s="67" t="str">
        <f>IF(A493="","",(SUM($S$4:S493)+(O493*P493*Q493*Chem_block_density_block*2.54^3*Number_of_chem_blocks_block)))</f>
        <v/>
      </c>
    </row>
    <row r="494" spans="1:31" x14ac:dyDescent="0.3">
      <c r="A494" s="23" t="str">
        <f t="shared" si="179"/>
        <v/>
      </c>
      <c r="B494" s="23" t="str">
        <f t="shared" si="161"/>
        <v/>
      </c>
      <c r="C494" s="23" t="str">
        <f t="shared" si="162"/>
        <v/>
      </c>
      <c r="D494" s="261" t="str">
        <f t="shared" si="163"/>
        <v/>
      </c>
      <c r="E494" s="261" t="str">
        <f t="shared" si="164"/>
        <v/>
      </c>
      <c r="F494" s="261" t="str">
        <f>IF(E494="","",SUM(E$4:E494))</f>
        <v/>
      </c>
      <c r="G494" s="261" t="str">
        <f t="shared" si="165"/>
        <v/>
      </c>
      <c r="H494" s="24" t="str">
        <f t="shared" si="166"/>
        <v/>
      </c>
      <c r="I494" s="24" t="str">
        <f t="shared" si="167"/>
        <v/>
      </c>
      <c r="J494" s="24" t="str">
        <f>IF(I494="","",SUM(I$4:I494))</f>
        <v/>
      </c>
      <c r="K494" s="24" t="str">
        <f t="shared" si="168"/>
        <v/>
      </c>
      <c r="L494" s="37" t="str">
        <f t="shared" si="181"/>
        <v/>
      </c>
      <c r="M494" s="37" t="str">
        <f t="shared" si="182"/>
        <v/>
      </c>
      <c r="N494" s="37" t="str">
        <f t="shared" si="183"/>
        <v/>
      </c>
      <c r="O494" s="37" t="str">
        <f t="shared" si="169"/>
        <v/>
      </c>
      <c r="P494" s="37" t="str">
        <f t="shared" si="170"/>
        <v/>
      </c>
      <c r="Q494" s="37" t="str">
        <f t="shared" si="171"/>
        <v/>
      </c>
      <c r="R494" s="25" t="str">
        <f t="shared" si="172"/>
        <v/>
      </c>
      <c r="S494" s="25" t="str">
        <f t="shared" si="173"/>
        <v/>
      </c>
      <c r="T494" s="25" t="str">
        <f t="shared" si="174"/>
        <v/>
      </c>
      <c r="U494" s="27" t="str">
        <f t="shared" si="175"/>
        <v/>
      </c>
      <c r="V494" s="26" t="str">
        <f t="shared" si="180"/>
        <v/>
      </c>
      <c r="W494" s="31" t="str">
        <f t="shared" si="176"/>
        <v/>
      </c>
      <c r="X494" s="88" t="str">
        <f>IF(U494="","",SUM($T$4:T494)*1000/J494*(1-Percent_bound_block))</f>
        <v/>
      </c>
      <c r="Y494" s="88" t="str">
        <f>IF(U494="","",SUM($T$4:T494)*1000/F494*(1-Percent_bound_block))</f>
        <v/>
      </c>
      <c r="Z494" s="90" t="str">
        <f t="shared" si="177"/>
        <v/>
      </c>
      <c r="AA494" s="68" t="str">
        <f>IF(AND(B493&lt;Runoff_duration_hr_block/2,B494&gt;Runoff_duration_hr_block/2),Runoff_duration_hr_block/2,INDEX($B$4:$B$1500,IF(B494&gt;Runoff_duration_hr_block/2,ROWS($AA$4:AA494)-1,ROWS($AA$4:AA494))))</f>
        <v/>
      </c>
      <c r="AB494" s="66" t="str">
        <f>IFERROR(ROUND(IF(HG_shape_block="Constant flow",IF(AA494=Runoff_duration_hr_block/2,CONVERT($H$4,"L","gal")/(Runoff_duration_hr_block*60),VLOOKUP('Block Calcs'!AA494,'Block Calcs'!$B$4:$K$1500,10,FALSE)),IF(AA494=Runoff_duration_hr_block/2,2*CONVERT($H$4,"L","gal")/(Runoff_duration_hr_block*60),VLOOKUP('Block Calcs'!AA494,'Block Calcs'!$B$4:$K$1500,10,FALSE))),2),"")</f>
        <v/>
      </c>
      <c r="AC494" s="68" t="str">
        <f t="shared" si="178"/>
        <v/>
      </c>
      <c r="AD494" s="67" t="str">
        <f>IF(A494="","",(SUM($R$4:R494)+(O494*P494*Q494*Number_of_chem_blocks_block)))</f>
        <v/>
      </c>
      <c r="AE494" s="67" t="str">
        <f>IF(A494="","",(SUM($S$4:S494)+(O494*P494*Q494*Chem_block_density_block*2.54^3*Number_of_chem_blocks_block)))</f>
        <v/>
      </c>
    </row>
    <row r="495" spans="1:31" x14ac:dyDescent="0.3">
      <c r="A495" s="23" t="str">
        <f t="shared" si="179"/>
        <v/>
      </c>
      <c r="B495" s="23" t="str">
        <f t="shared" si="161"/>
        <v/>
      </c>
      <c r="C495" s="23" t="str">
        <f t="shared" si="162"/>
        <v/>
      </c>
      <c r="D495" s="261" t="str">
        <f t="shared" si="163"/>
        <v/>
      </c>
      <c r="E495" s="261" t="str">
        <f t="shared" si="164"/>
        <v/>
      </c>
      <c r="F495" s="261" t="str">
        <f>IF(E495="","",SUM(E$4:E495))</f>
        <v/>
      </c>
      <c r="G495" s="261" t="str">
        <f t="shared" si="165"/>
        <v/>
      </c>
      <c r="H495" s="24" t="str">
        <f t="shared" si="166"/>
        <v/>
      </c>
      <c r="I495" s="24" t="str">
        <f t="shared" si="167"/>
        <v/>
      </c>
      <c r="J495" s="24" t="str">
        <f>IF(I495="","",SUM(I$4:I495))</f>
        <v/>
      </c>
      <c r="K495" s="24" t="str">
        <f t="shared" si="168"/>
        <v/>
      </c>
      <c r="L495" s="37" t="str">
        <f t="shared" si="181"/>
        <v/>
      </c>
      <c r="M495" s="37" t="str">
        <f t="shared" si="182"/>
        <v/>
      </c>
      <c r="N495" s="37" t="str">
        <f t="shared" si="183"/>
        <v/>
      </c>
      <c r="O495" s="37" t="str">
        <f t="shared" si="169"/>
        <v/>
      </c>
      <c r="P495" s="37" t="str">
        <f t="shared" si="170"/>
        <v/>
      </c>
      <c r="Q495" s="37" t="str">
        <f t="shared" si="171"/>
        <v/>
      </c>
      <c r="R495" s="25" t="str">
        <f t="shared" si="172"/>
        <v/>
      </c>
      <c r="S495" s="25" t="str">
        <f t="shared" si="173"/>
        <v/>
      </c>
      <c r="T495" s="25" t="str">
        <f t="shared" si="174"/>
        <v/>
      </c>
      <c r="U495" s="27" t="str">
        <f t="shared" si="175"/>
        <v/>
      </c>
      <c r="V495" s="26" t="str">
        <f t="shared" si="180"/>
        <v/>
      </c>
      <c r="W495" s="31" t="str">
        <f t="shared" si="176"/>
        <v/>
      </c>
      <c r="X495" s="88" t="str">
        <f>IF(U495="","",SUM($T$4:T495)*1000/J495*(1-Percent_bound_block))</f>
        <v/>
      </c>
      <c r="Y495" s="88" t="str">
        <f>IF(U495="","",SUM($T$4:T495)*1000/F495*(1-Percent_bound_block))</f>
        <v/>
      </c>
      <c r="Z495" s="90" t="str">
        <f t="shared" si="177"/>
        <v/>
      </c>
      <c r="AA495" s="68" t="str">
        <f>IF(AND(B494&lt;Runoff_duration_hr_block/2,B495&gt;Runoff_duration_hr_block/2),Runoff_duration_hr_block/2,INDEX($B$4:$B$1500,IF(B495&gt;Runoff_duration_hr_block/2,ROWS($AA$4:AA495)-1,ROWS($AA$4:AA495))))</f>
        <v/>
      </c>
      <c r="AB495" s="66" t="str">
        <f>IFERROR(ROUND(IF(HG_shape_block="Constant flow",IF(AA495=Runoff_duration_hr_block/2,CONVERT($H$4,"L","gal")/(Runoff_duration_hr_block*60),VLOOKUP('Block Calcs'!AA495,'Block Calcs'!$B$4:$K$1500,10,FALSE)),IF(AA495=Runoff_duration_hr_block/2,2*CONVERT($H$4,"L","gal")/(Runoff_duration_hr_block*60),VLOOKUP('Block Calcs'!AA495,'Block Calcs'!$B$4:$K$1500,10,FALSE))),2),"")</f>
        <v/>
      </c>
      <c r="AC495" s="68" t="str">
        <f t="shared" si="178"/>
        <v/>
      </c>
      <c r="AD495" s="67" t="str">
        <f>IF(A495="","",(SUM($R$4:R495)+(O495*P495*Q495*Number_of_chem_blocks_block)))</f>
        <v/>
      </c>
      <c r="AE495" s="67" t="str">
        <f>IF(A495="","",(SUM($S$4:S495)+(O495*P495*Q495*Chem_block_density_block*2.54^3*Number_of_chem_blocks_block)))</f>
        <v/>
      </c>
    </row>
    <row r="496" spans="1:31" x14ac:dyDescent="0.3">
      <c r="A496" s="23" t="str">
        <f t="shared" si="179"/>
        <v/>
      </c>
      <c r="B496" s="23" t="str">
        <f t="shared" si="161"/>
        <v/>
      </c>
      <c r="C496" s="23" t="str">
        <f t="shared" si="162"/>
        <v/>
      </c>
      <c r="D496" s="261" t="str">
        <f t="shared" si="163"/>
        <v/>
      </c>
      <c r="E496" s="261" t="str">
        <f t="shared" si="164"/>
        <v/>
      </c>
      <c r="F496" s="261" t="str">
        <f>IF(E496="","",SUM(E$4:E496))</f>
        <v/>
      </c>
      <c r="G496" s="261" t="str">
        <f t="shared" si="165"/>
        <v/>
      </c>
      <c r="H496" s="24" t="str">
        <f t="shared" si="166"/>
        <v/>
      </c>
      <c r="I496" s="24" t="str">
        <f t="shared" si="167"/>
        <v/>
      </c>
      <c r="J496" s="24" t="str">
        <f>IF(I496="","",SUM(I$4:I496))</f>
        <v/>
      </c>
      <c r="K496" s="24" t="str">
        <f t="shared" si="168"/>
        <v/>
      </c>
      <c r="L496" s="37" t="str">
        <f t="shared" si="181"/>
        <v/>
      </c>
      <c r="M496" s="37" t="str">
        <f t="shared" si="182"/>
        <v/>
      </c>
      <c r="N496" s="37" t="str">
        <f t="shared" si="183"/>
        <v/>
      </c>
      <c r="O496" s="37" t="str">
        <f t="shared" si="169"/>
        <v/>
      </c>
      <c r="P496" s="37" t="str">
        <f t="shared" si="170"/>
        <v/>
      </c>
      <c r="Q496" s="37" t="str">
        <f t="shared" si="171"/>
        <v/>
      </c>
      <c r="R496" s="25" t="str">
        <f t="shared" si="172"/>
        <v/>
      </c>
      <c r="S496" s="25" t="str">
        <f t="shared" si="173"/>
        <v/>
      </c>
      <c r="T496" s="25" t="str">
        <f t="shared" si="174"/>
        <v/>
      </c>
      <c r="U496" s="27" t="str">
        <f t="shared" si="175"/>
        <v/>
      </c>
      <c r="V496" s="26" t="str">
        <f t="shared" si="180"/>
        <v/>
      </c>
      <c r="W496" s="31" t="str">
        <f t="shared" si="176"/>
        <v/>
      </c>
      <c r="X496" s="88" t="str">
        <f>IF(U496="","",SUM($T$4:T496)*1000/J496*(1-Percent_bound_block))</f>
        <v/>
      </c>
      <c r="Y496" s="88" t="str">
        <f>IF(U496="","",SUM($T$4:T496)*1000/F496*(1-Percent_bound_block))</f>
        <v/>
      </c>
      <c r="Z496" s="90" t="str">
        <f t="shared" si="177"/>
        <v/>
      </c>
      <c r="AA496" s="68" t="str">
        <f>IF(AND(B495&lt;Runoff_duration_hr_block/2,B496&gt;Runoff_duration_hr_block/2),Runoff_duration_hr_block/2,INDEX($B$4:$B$1500,IF(B496&gt;Runoff_duration_hr_block/2,ROWS($AA$4:AA496)-1,ROWS($AA$4:AA496))))</f>
        <v/>
      </c>
      <c r="AB496" s="66" t="str">
        <f>IFERROR(ROUND(IF(HG_shape_block="Constant flow",IF(AA496=Runoff_duration_hr_block/2,CONVERT($H$4,"L","gal")/(Runoff_duration_hr_block*60),VLOOKUP('Block Calcs'!AA496,'Block Calcs'!$B$4:$K$1500,10,FALSE)),IF(AA496=Runoff_duration_hr_block/2,2*CONVERT($H$4,"L","gal")/(Runoff_duration_hr_block*60),VLOOKUP('Block Calcs'!AA496,'Block Calcs'!$B$4:$K$1500,10,FALSE))),2),"")</f>
        <v/>
      </c>
      <c r="AC496" s="68" t="str">
        <f t="shared" si="178"/>
        <v/>
      </c>
      <c r="AD496" s="67" t="str">
        <f>IF(A496="","",(SUM($R$4:R496)+(O496*P496*Q496*Number_of_chem_blocks_block)))</f>
        <v/>
      </c>
      <c r="AE496" s="67" t="str">
        <f>IF(A496="","",(SUM($S$4:S496)+(O496*P496*Q496*Chem_block_density_block*2.54^3*Number_of_chem_blocks_block)))</f>
        <v/>
      </c>
    </row>
    <row r="497" spans="1:31" x14ac:dyDescent="0.3">
      <c r="A497" s="23" t="str">
        <f t="shared" si="179"/>
        <v/>
      </c>
      <c r="B497" s="23" t="str">
        <f t="shared" si="161"/>
        <v/>
      </c>
      <c r="C497" s="23" t="str">
        <f t="shared" si="162"/>
        <v/>
      </c>
      <c r="D497" s="261" t="str">
        <f t="shared" si="163"/>
        <v/>
      </c>
      <c r="E497" s="261" t="str">
        <f t="shared" si="164"/>
        <v/>
      </c>
      <c r="F497" s="261" t="str">
        <f>IF(E497="","",SUM(E$4:E497))</f>
        <v/>
      </c>
      <c r="G497" s="261" t="str">
        <f t="shared" si="165"/>
        <v/>
      </c>
      <c r="H497" s="24" t="str">
        <f t="shared" si="166"/>
        <v/>
      </c>
      <c r="I497" s="24" t="str">
        <f t="shared" si="167"/>
        <v/>
      </c>
      <c r="J497" s="24" t="str">
        <f>IF(I497="","",SUM(I$4:I497))</f>
        <v/>
      </c>
      <c r="K497" s="24" t="str">
        <f t="shared" si="168"/>
        <v/>
      </c>
      <c r="L497" s="37" t="str">
        <f t="shared" si="181"/>
        <v/>
      </c>
      <c r="M497" s="37" t="str">
        <f t="shared" si="182"/>
        <v/>
      </c>
      <c r="N497" s="37" t="str">
        <f t="shared" si="183"/>
        <v/>
      </c>
      <c r="O497" s="37" t="str">
        <f t="shared" si="169"/>
        <v/>
      </c>
      <c r="P497" s="37" t="str">
        <f t="shared" si="170"/>
        <v/>
      </c>
      <c r="Q497" s="37" t="str">
        <f t="shared" si="171"/>
        <v/>
      </c>
      <c r="R497" s="25" t="str">
        <f t="shared" si="172"/>
        <v/>
      </c>
      <c r="S497" s="25" t="str">
        <f t="shared" si="173"/>
        <v/>
      </c>
      <c r="T497" s="25" t="str">
        <f t="shared" si="174"/>
        <v/>
      </c>
      <c r="U497" s="27" t="str">
        <f t="shared" si="175"/>
        <v/>
      </c>
      <c r="V497" s="26" t="str">
        <f t="shared" si="180"/>
        <v/>
      </c>
      <c r="W497" s="31" t="str">
        <f t="shared" si="176"/>
        <v/>
      </c>
      <c r="X497" s="88" t="str">
        <f>IF(U497="","",SUM($T$4:T497)*1000/J497*(1-Percent_bound_block))</f>
        <v/>
      </c>
      <c r="Y497" s="88" t="str">
        <f>IF(U497="","",SUM($T$4:T497)*1000/F497*(1-Percent_bound_block))</f>
        <v/>
      </c>
      <c r="Z497" s="90" t="str">
        <f t="shared" si="177"/>
        <v/>
      </c>
      <c r="AA497" s="68" t="str">
        <f>IF(AND(B496&lt;Runoff_duration_hr_block/2,B497&gt;Runoff_duration_hr_block/2),Runoff_duration_hr_block/2,INDEX($B$4:$B$1500,IF(B497&gt;Runoff_duration_hr_block/2,ROWS($AA$4:AA497)-1,ROWS($AA$4:AA497))))</f>
        <v/>
      </c>
      <c r="AB497" s="66" t="str">
        <f>IFERROR(ROUND(IF(HG_shape_block="Constant flow",IF(AA497=Runoff_duration_hr_block/2,CONVERT($H$4,"L","gal")/(Runoff_duration_hr_block*60),VLOOKUP('Block Calcs'!AA497,'Block Calcs'!$B$4:$K$1500,10,FALSE)),IF(AA497=Runoff_duration_hr_block/2,2*CONVERT($H$4,"L","gal")/(Runoff_duration_hr_block*60),VLOOKUP('Block Calcs'!AA497,'Block Calcs'!$B$4:$K$1500,10,FALSE))),2),"")</f>
        <v/>
      </c>
      <c r="AC497" s="68" t="str">
        <f t="shared" si="178"/>
        <v/>
      </c>
      <c r="AD497" s="67" t="str">
        <f>IF(A497="","",(SUM($R$4:R497)+(O497*P497*Q497*Number_of_chem_blocks_block)))</f>
        <v/>
      </c>
      <c r="AE497" s="67" t="str">
        <f>IF(A497="","",(SUM($S$4:S497)+(O497*P497*Q497*Chem_block_density_block*2.54^3*Number_of_chem_blocks_block)))</f>
        <v/>
      </c>
    </row>
    <row r="498" spans="1:31" x14ac:dyDescent="0.3">
      <c r="A498" s="23" t="str">
        <f t="shared" si="179"/>
        <v/>
      </c>
      <c r="B498" s="23" t="str">
        <f t="shared" si="161"/>
        <v/>
      </c>
      <c r="C498" s="23" t="str">
        <f t="shared" si="162"/>
        <v/>
      </c>
      <c r="D498" s="261" t="str">
        <f t="shared" si="163"/>
        <v/>
      </c>
      <c r="E498" s="261" t="str">
        <f t="shared" si="164"/>
        <v/>
      </c>
      <c r="F498" s="261" t="str">
        <f>IF(E498="","",SUM(E$4:E498))</f>
        <v/>
      </c>
      <c r="G498" s="261" t="str">
        <f t="shared" si="165"/>
        <v/>
      </c>
      <c r="H498" s="24" t="str">
        <f t="shared" si="166"/>
        <v/>
      </c>
      <c r="I498" s="24" t="str">
        <f t="shared" si="167"/>
        <v/>
      </c>
      <c r="J498" s="24" t="str">
        <f>IF(I498="","",SUM(I$4:I498))</f>
        <v/>
      </c>
      <c r="K498" s="24" t="str">
        <f t="shared" si="168"/>
        <v/>
      </c>
      <c r="L498" s="37" t="str">
        <f t="shared" si="181"/>
        <v/>
      </c>
      <c r="M498" s="37" t="str">
        <f t="shared" si="182"/>
        <v/>
      </c>
      <c r="N498" s="37" t="str">
        <f t="shared" si="183"/>
        <v/>
      </c>
      <c r="O498" s="37" t="str">
        <f t="shared" si="169"/>
        <v/>
      </c>
      <c r="P498" s="37" t="str">
        <f t="shared" si="170"/>
        <v/>
      </c>
      <c r="Q498" s="37" t="str">
        <f t="shared" si="171"/>
        <v/>
      </c>
      <c r="R498" s="25" t="str">
        <f t="shared" si="172"/>
        <v/>
      </c>
      <c r="S498" s="25" t="str">
        <f t="shared" si="173"/>
        <v/>
      </c>
      <c r="T498" s="25" t="str">
        <f t="shared" si="174"/>
        <v/>
      </c>
      <c r="U498" s="27" t="str">
        <f t="shared" si="175"/>
        <v/>
      </c>
      <c r="V498" s="26" t="str">
        <f t="shared" si="180"/>
        <v/>
      </c>
      <c r="W498" s="31" t="str">
        <f t="shared" si="176"/>
        <v/>
      </c>
      <c r="X498" s="88" t="str">
        <f>IF(U498="","",SUM($T$4:T498)*1000/J498*(1-Percent_bound_block))</f>
        <v/>
      </c>
      <c r="Y498" s="88" t="str">
        <f>IF(U498="","",SUM($T$4:T498)*1000/F498*(1-Percent_bound_block))</f>
        <v/>
      </c>
      <c r="Z498" s="90" t="str">
        <f t="shared" si="177"/>
        <v/>
      </c>
      <c r="AA498" s="68" t="str">
        <f>IF(AND(B497&lt;Runoff_duration_hr_block/2,B498&gt;Runoff_duration_hr_block/2),Runoff_duration_hr_block/2,INDEX($B$4:$B$1500,IF(B498&gt;Runoff_duration_hr_block/2,ROWS($AA$4:AA498)-1,ROWS($AA$4:AA498))))</f>
        <v/>
      </c>
      <c r="AB498" s="66" t="str">
        <f>IFERROR(ROUND(IF(HG_shape_block="Constant flow",IF(AA498=Runoff_duration_hr_block/2,CONVERT($H$4,"L","gal")/(Runoff_duration_hr_block*60),VLOOKUP('Block Calcs'!AA498,'Block Calcs'!$B$4:$K$1500,10,FALSE)),IF(AA498=Runoff_duration_hr_block/2,2*CONVERT($H$4,"L","gal")/(Runoff_duration_hr_block*60),VLOOKUP('Block Calcs'!AA498,'Block Calcs'!$B$4:$K$1500,10,FALSE))),2),"")</f>
        <v/>
      </c>
      <c r="AC498" s="68" t="str">
        <f t="shared" si="178"/>
        <v/>
      </c>
      <c r="AD498" s="67" t="str">
        <f>IF(A498="","",(SUM($R$4:R498)+(O498*P498*Q498*Number_of_chem_blocks_block)))</f>
        <v/>
      </c>
      <c r="AE498" s="67" t="str">
        <f>IF(A498="","",(SUM($S$4:S498)+(O498*P498*Q498*Chem_block_density_block*2.54^3*Number_of_chem_blocks_block)))</f>
        <v/>
      </c>
    </row>
    <row r="499" spans="1:31" x14ac:dyDescent="0.3">
      <c r="A499" s="23" t="str">
        <f t="shared" si="179"/>
        <v/>
      </c>
      <c r="B499" s="23" t="str">
        <f t="shared" si="161"/>
        <v/>
      </c>
      <c r="C499" s="23" t="str">
        <f t="shared" si="162"/>
        <v/>
      </c>
      <c r="D499" s="261" t="str">
        <f t="shared" si="163"/>
        <v/>
      </c>
      <c r="E499" s="261" t="str">
        <f t="shared" si="164"/>
        <v/>
      </c>
      <c r="F499" s="261" t="str">
        <f>IF(E499="","",SUM(E$4:E499))</f>
        <v/>
      </c>
      <c r="G499" s="261" t="str">
        <f t="shared" si="165"/>
        <v/>
      </c>
      <c r="H499" s="24" t="str">
        <f t="shared" si="166"/>
        <v/>
      </c>
      <c r="I499" s="24" t="str">
        <f t="shared" si="167"/>
        <v/>
      </c>
      <c r="J499" s="24" t="str">
        <f>IF(I499="","",SUM(I$4:I499))</f>
        <v/>
      </c>
      <c r="K499" s="24" t="str">
        <f t="shared" si="168"/>
        <v/>
      </c>
      <c r="L499" s="37" t="str">
        <f t="shared" si="181"/>
        <v/>
      </c>
      <c r="M499" s="37" t="str">
        <f t="shared" si="182"/>
        <v/>
      </c>
      <c r="N499" s="37" t="str">
        <f t="shared" si="183"/>
        <v/>
      </c>
      <c r="O499" s="37" t="str">
        <f t="shared" si="169"/>
        <v/>
      </c>
      <c r="P499" s="37" t="str">
        <f t="shared" si="170"/>
        <v/>
      </c>
      <c r="Q499" s="37" t="str">
        <f t="shared" si="171"/>
        <v/>
      </c>
      <c r="R499" s="25" t="str">
        <f t="shared" si="172"/>
        <v/>
      </c>
      <c r="S499" s="25" t="str">
        <f t="shared" si="173"/>
        <v/>
      </c>
      <c r="T499" s="25" t="str">
        <f t="shared" si="174"/>
        <v/>
      </c>
      <c r="U499" s="27" t="str">
        <f t="shared" si="175"/>
        <v/>
      </c>
      <c r="V499" s="26" t="str">
        <f t="shared" si="180"/>
        <v/>
      </c>
      <c r="W499" s="31" t="str">
        <f t="shared" si="176"/>
        <v/>
      </c>
      <c r="X499" s="88" t="str">
        <f>IF(U499="","",SUM($T$4:T499)*1000/J499*(1-Percent_bound_block))</f>
        <v/>
      </c>
      <c r="Y499" s="88" t="str">
        <f>IF(U499="","",SUM($T$4:T499)*1000/F499*(1-Percent_bound_block))</f>
        <v/>
      </c>
      <c r="Z499" s="90" t="str">
        <f t="shared" si="177"/>
        <v/>
      </c>
      <c r="AA499" s="68" t="str">
        <f>IF(AND(B498&lt;Runoff_duration_hr_block/2,B499&gt;Runoff_duration_hr_block/2),Runoff_duration_hr_block/2,INDEX($B$4:$B$1500,IF(B499&gt;Runoff_duration_hr_block/2,ROWS($AA$4:AA499)-1,ROWS($AA$4:AA499))))</f>
        <v/>
      </c>
      <c r="AB499" s="66" t="str">
        <f>IFERROR(ROUND(IF(HG_shape_block="Constant flow",IF(AA499=Runoff_duration_hr_block/2,CONVERT($H$4,"L","gal")/(Runoff_duration_hr_block*60),VLOOKUP('Block Calcs'!AA499,'Block Calcs'!$B$4:$K$1500,10,FALSE)),IF(AA499=Runoff_duration_hr_block/2,2*CONVERT($H$4,"L","gal")/(Runoff_duration_hr_block*60),VLOOKUP('Block Calcs'!AA499,'Block Calcs'!$B$4:$K$1500,10,FALSE))),2),"")</f>
        <v/>
      </c>
      <c r="AC499" s="68" t="str">
        <f t="shared" si="178"/>
        <v/>
      </c>
      <c r="AD499" s="67" t="str">
        <f>IF(A499="","",(SUM($R$4:R499)+(O499*P499*Q499*Number_of_chem_blocks_block)))</f>
        <v/>
      </c>
      <c r="AE499" s="67" t="str">
        <f>IF(A499="","",(SUM($S$4:S499)+(O499*P499*Q499*Chem_block_density_block*2.54^3*Number_of_chem_blocks_block)))</f>
        <v/>
      </c>
    </row>
    <row r="500" spans="1:31" x14ac:dyDescent="0.3">
      <c r="A500" s="23" t="str">
        <f t="shared" si="179"/>
        <v/>
      </c>
      <c r="B500" s="23" t="str">
        <f t="shared" si="161"/>
        <v/>
      </c>
      <c r="C500" s="23" t="str">
        <f t="shared" si="162"/>
        <v/>
      </c>
      <c r="D500" s="261" t="str">
        <f t="shared" si="163"/>
        <v/>
      </c>
      <c r="E500" s="261" t="str">
        <f t="shared" si="164"/>
        <v/>
      </c>
      <c r="F500" s="261" t="str">
        <f>IF(E500="","",SUM(E$4:E500))</f>
        <v/>
      </c>
      <c r="G500" s="261" t="str">
        <f t="shared" si="165"/>
        <v/>
      </c>
      <c r="H500" s="24" t="str">
        <f t="shared" si="166"/>
        <v/>
      </c>
      <c r="I500" s="24" t="str">
        <f t="shared" si="167"/>
        <v/>
      </c>
      <c r="J500" s="24" t="str">
        <f>IF(I500="","",SUM(I$4:I500))</f>
        <v/>
      </c>
      <c r="K500" s="24" t="str">
        <f t="shared" si="168"/>
        <v/>
      </c>
      <c r="L500" s="37" t="str">
        <f t="shared" si="181"/>
        <v/>
      </c>
      <c r="M500" s="37" t="str">
        <f t="shared" si="182"/>
        <v/>
      </c>
      <c r="N500" s="37" t="str">
        <f t="shared" si="183"/>
        <v/>
      </c>
      <c r="O500" s="37" t="str">
        <f t="shared" si="169"/>
        <v/>
      </c>
      <c r="P500" s="37" t="str">
        <f t="shared" si="170"/>
        <v/>
      </c>
      <c r="Q500" s="37" t="str">
        <f t="shared" si="171"/>
        <v/>
      </c>
      <c r="R500" s="25" t="str">
        <f t="shared" si="172"/>
        <v/>
      </c>
      <c r="S500" s="25" t="str">
        <f t="shared" si="173"/>
        <v/>
      </c>
      <c r="T500" s="25" t="str">
        <f t="shared" si="174"/>
        <v/>
      </c>
      <c r="U500" s="27" t="str">
        <f t="shared" si="175"/>
        <v/>
      </c>
      <c r="V500" s="26" t="str">
        <f t="shared" si="180"/>
        <v/>
      </c>
      <c r="W500" s="31" t="str">
        <f t="shared" si="176"/>
        <v/>
      </c>
      <c r="X500" s="88" t="str">
        <f>IF(U500="","",SUM($T$4:T500)*1000/J500*(1-Percent_bound_block))</f>
        <v/>
      </c>
      <c r="Y500" s="88" t="str">
        <f>IF(U500="","",SUM($T$4:T500)*1000/F500*(1-Percent_bound_block))</f>
        <v/>
      </c>
      <c r="Z500" s="90" t="str">
        <f t="shared" si="177"/>
        <v/>
      </c>
      <c r="AA500" s="68" t="str">
        <f>IF(AND(B499&lt;Runoff_duration_hr_block/2,B500&gt;Runoff_duration_hr_block/2),Runoff_duration_hr_block/2,INDEX($B$4:$B$1500,IF(B500&gt;Runoff_duration_hr_block/2,ROWS($AA$4:AA500)-1,ROWS($AA$4:AA500))))</f>
        <v/>
      </c>
      <c r="AB500" s="66" t="str">
        <f>IFERROR(ROUND(IF(HG_shape_block="Constant flow",IF(AA500=Runoff_duration_hr_block/2,CONVERT($H$4,"L","gal")/(Runoff_duration_hr_block*60),VLOOKUP('Block Calcs'!AA500,'Block Calcs'!$B$4:$K$1500,10,FALSE)),IF(AA500=Runoff_duration_hr_block/2,2*CONVERT($H$4,"L","gal")/(Runoff_duration_hr_block*60),VLOOKUP('Block Calcs'!AA500,'Block Calcs'!$B$4:$K$1500,10,FALSE))),2),"")</f>
        <v/>
      </c>
      <c r="AC500" s="68" t="str">
        <f t="shared" si="178"/>
        <v/>
      </c>
      <c r="AD500" s="67" t="str">
        <f>IF(A500="","",(SUM($R$4:R500)+(O500*P500*Q500*Number_of_chem_blocks_block)))</f>
        <v/>
      </c>
      <c r="AE500" s="67" t="str">
        <f>IF(A500="","",(SUM($S$4:S500)+(O500*P500*Q500*Chem_block_density_block*2.54^3*Number_of_chem_blocks_block)))</f>
        <v/>
      </c>
    </row>
    <row r="501" spans="1:31" x14ac:dyDescent="0.3">
      <c r="A501" s="23" t="str">
        <f t="shared" si="179"/>
        <v/>
      </c>
      <c r="B501" s="23" t="str">
        <f t="shared" si="161"/>
        <v/>
      </c>
      <c r="C501" s="23" t="str">
        <f t="shared" si="162"/>
        <v/>
      </c>
      <c r="D501" s="261" t="str">
        <f t="shared" si="163"/>
        <v/>
      </c>
      <c r="E501" s="261" t="str">
        <f t="shared" si="164"/>
        <v/>
      </c>
      <c r="F501" s="261" t="str">
        <f>IF(E501="","",SUM(E$4:E501))</f>
        <v/>
      </c>
      <c r="G501" s="261" t="str">
        <f t="shared" si="165"/>
        <v/>
      </c>
      <c r="H501" s="24" t="str">
        <f t="shared" si="166"/>
        <v/>
      </c>
      <c r="I501" s="24" t="str">
        <f t="shared" si="167"/>
        <v/>
      </c>
      <c r="J501" s="24" t="str">
        <f>IF(I501="","",SUM(I$4:I501))</f>
        <v/>
      </c>
      <c r="K501" s="24" t="str">
        <f t="shared" si="168"/>
        <v/>
      </c>
      <c r="L501" s="37" t="str">
        <f t="shared" si="181"/>
        <v/>
      </c>
      <c r="M501" s="37" t="str">
        <f t="shared" si="182"/>
        <v/>
      </c>
      <c r="N501" s="37" t="str">
        <f t="shared" si="183"/>
        <v/>
      </c>
      <c r="O501" s="37" t="str">
        <f t="shared" si="169"/>
        <v/>
      </c>
      <c r="P501" s="37" t="str">
        <f t="shared" si="170"/>
        <v/>
      </c>
      <c r="Q501" s="37" t="str">
        <f t="shared" si="171"/>
        <v/>
      </c>
      <c r="R501" s="25" t="str">
        <f t="shared" si="172"/>
        <v/>
      </c>
      <c r="S501" s="25" t="str">
        <f t="shared" si="173"/>
        <v/>
      </c>
      <c r="T501" s="25" t="str">
        <f t="shared" si="174"/>
        <v/>
      </c>
      <c r="U501" s="27" t="str">
        <f t="shared" si="175"/>
        <v/>
      </c>
      <c r="V501" s="26" t="str">
        <f t="shared" si="180"/>
        <v/>
      </c>
      <c r="W501" s="31" t="str">
        <f t="shared" si="176"/>
        <v/>
      </c>
      <c r="X501" s="88" t="str">
        <f>IF(U501="","",SUM($T$4:T501)*1000/J501*(1-Percent_bound_block))</f>
        <v/>
      </c>
      <c r="Y501" s="88" t="str">
        <f>IF(U501="","",SUM($T$4:T501)*1000/F501*(1-Percent_bound_block))</f>
        <v/>
      </c>
      <c r="Z501" s="90" t="str">
        <f t="shared" si="177"/>
        <v/>
      </c>
      <c r="AA501" s="68" t="str">
        <f>IF(AND(B500&lt;Runoff_duration_hr_block/2,B501&gt;Runoff_duration_hr_block/2),Runoff_duration_hr_block/2,INDEX($B$4:$B$1500,IF(B501&gt;Runoff_duration_hr_block/2,ROWS($AA$4:AA501)-1,ROWS($AA$4:AA501))))</f>
        <v/>
      </c>
      <c r="AB501" s="66" t="str">
        <f>IFERROR(ROUND(IF(HG_shape_block="Constant flow",IF(AA501=Runoff_duration_hr_block/2,CONVERT($H$4,"L","gal")/(Runoff_duration_hr_block*60),VLOOKUP('Block Calcs'!AA501,'Block Calcs'!$B$4:$K$1500,10,FALSE)),IF(AA501=Runoff_duration_hr_block/2,2*CONVERT($H$4,"L","gal")/(Runoff_duration_hr_block*60),VLOOKUP('Block Calcs'!AA501,'Block Calcs'!$B$4:$K$1500,10,FALSE))),2),"")</f>
        <v/>
      </c>
      <c r="AC501" s="68" t="str">
        <f t="shared" si="178"/>
        <v/>
      </c>
      <c r="AD501" s="67" t="str">
        <f>IF(A501="","",(SUM($R$4:R501)+(O501*P501*Q501*Number_of_chem_blocks_block)))</f>
        <v/>
      </c>
      <c r="AE501" s="67" t="str">
        <f>IF(A501="","",(SUM($S$4:S501)+(O501*P501*Q501*Chem_block_density_block*2.54^3*Number_of_chem_blocks_block)))</f>
        <v/>
      </c>
    </row>
    <row r="502" spans="1:31" x14ac:dyDescent="0.3">
      <c r="A502" s="23" t="str">
        <f t="shared" si="179"/>
        <v/>
      </c>
      <c r="B502" s="23" t="str">
        <f t="shared" si="161"/>
        <v/>
      </c>
      <c r="C502" s="23" t="str">
        <f t="shared" si="162"/>
        <v/>
      </c>
      <c r="D502" s="261" t="str">
        <f t="shared" si="163"/>
        <v/>
      </c>
      <c r="E502" s="261" t="str">
        <f t="shared" si="164"/>
        <v/>
      </c>
      <c r="F502" s="261" t="str">
        <f>IF(E502="","",SUM(E$4:E502))</f>
        <v/>
      </c>
      <c r="G502" s="261" t="str">
        <f t="shared" si="165"/>
        <v/>
      </c>
      <c r="H502" s="24" t="str">
        <f t="shared" si="166"/>
        <v/>
      </c>
      <c r="I502" s="24" t="str">
        <f t="shared" si="167"/>
        <v/>
      </c>
      <c r="J502" s="24" t="str">
        <f>IF(I502="","",SUM(I$4:I502))</f>
        <v/>
      </c>
      <c r="K502" s="24" t="str">
        <f t="shared" si="168"/>
        <v/>
      </c>
      <c r="L502" s="37" t="str">
        <f t="shared" si="181"/>
        <v/>
      </c>
      <c r="M502" s="37" t="str">
        <f t="shared" si="182"/>
        <v/>
      </c>
      <c r="N502" s="37" t="str">
        <f t="shared" si="183"/>
        <v/>
      </c>
      <c r="O502" s="37" t="str">
        <f t="shared" si="169"/>
        <v/>
      </c>
      <c r="P502" s="37" t="str">
        <f t="shared" si="170"/>
        <v/>
      </c>
      <c r="Q502" s="37" t="str">
        <f t="shared" si="171"/>
        <v/>
      </c>
      <c r="R502" s="25" t="str">
        <f t="shared" si="172"/>
        <v/>
      </c>
      <c r="S502" s="25" t="str">
        <f t="shared" si="173"/>
        <v/>
      </c>
      <c r="T502" s="25" t="str">
        <f t="shared" si="174"/>
        <v/>
      </c>
      <c r="U502" s="27" t="str">
        <f t="shared" si="175"/>
        <v/>
      </c>
      <c r="V502" s="26" t="str">
        <f t="shared" si="180"/>
        <v/>
      </c>
      <c r="W502" s="31" t="str">
        <f t="shared" si="176"/>
        <v/>
      </c>
      <c r="X502" s="88" t="str">
        <f>IF(U502="","",SUM($T$4:T502)*1000/J502*(1-Percent_bound_block))</f>
        <v/>
      </c>
      <c r="Y502" s="88" t="str">
        <f>IF(U502="","",SUM($T$4:T502)*1000/F502*(1-Percent_bound_block))</f>
        <v/>
      </c>
      <c r="Z502" s="90" t="str">
        <f t="shared" si="177"/>
        <v/>
      </c>
      <c r="AA502" s="68" t="str">
        <f>IF(AND(B501&lt;Runoff_duration_hr_block/2,B502&gt;Runoff_duration_hr_block/2),Runoff_duration_hr_block/2,INDEX($B$4:$B$1500,IF(B502&gt;Runoff_duration_hr_block/2,ROWS($AA$4:AA502)-1,ROWS($AA$4:AA502))))</f>
        <v/>
      </c>
      <c r="AB502" s="66" t="str">
        <f>IFERROR(ROUND(IF(HG_shape_block="Constant flow",IF(AA502=Runoff_duration_hr_block/2,CONVERT($H$4,"L","gal")/(Runoff_duration_hr_block*60),VLOOKUP('Block Calcs'!AA502,'Block Calcs'!$B$4:$K$1500,10,FALSE)),IF(AA502=Runoff_duration_hr_block/2,2*CONVERT($H$4,"L","gal")/(Runoff_duration_hr_block*60),VLOOKUP('Block Calcs'!AA502,'Block Calcs'!$B$4:$K$1500,10,FALSE))),2),"")</f>
        <v/>
      </c>
      <c r="AC502" s="68" t="str">
        <f t="shared" si="178"/>
        <v/>
      </c>
      <c r="AD502" s="67" t="str">
        <f>IF(A502="","",(SUM($R$4:R502)+(O502*P502*Q502*Number_of_chem_blocks_block)))</f>
        <v/>
      </c>
      <c r="AE502" s="67" t="str">
        <f>IF(A502="","",(SUM($S$4:S502)+(O502*P502*Q502*Chem_block_density_block*2.54^3*Number_of_chem_blocks_block)))</f>
        <v/>
      </c>
    </row>
    <row r="503" spans="1:31" x14ac:dyDescent="0.3">
      <c r="A503" s="23" t="str">
        <f t="shared" si="179"/>
        <v/>
      </c>
      <c r="B503" s="23" t="str">
        <f t="shared" si="161"/>
        <v/>
      </c>
      <c r="C503" s="23" t="str">
        <f t="shared" si="162"/>
        <v/>
      </c>
      <c r="D503" s="261" t="str">
        <f t="shared" si="163"/>
        <v/>
      </c>
      <c r="E503" s="261" t="str">
        <f t="shared" si="164"/>
        <v/>
      </c>
      <c r="F503" s="261" t="str">
        <f>IF(E503="","",SUM(E$4:E503))</f>
        <v/>
      </c>
      <c r="G503" s="261" t="str">
        <f t="shared" si="165"/>
        <v/>
      </c>
      <c r="H503" s="24" t="str">
        <f t="shared" si="166"/>
        <v/>
      </c>
      <c r="I503" s="24" t="str">
        <f t="shared" si="167"/>
        <v/>
      </c>
      <c r="J503" s="24" t="str">
        <f>IF(I503="","",SUM(I$4:I503))</f>
        <v/>
      </c>
      <c r="K503" s="24" t="str">
        <f t="shared" si="168"/>
        <v/>
      </c>
      <c r="L503" s="37" t="str">
        <f t="shared" si="181"/>
        <v/>
      </c>
      <c r="M503" s="37" t="str">
        <f t="shared" si="182"/>
        <v/>
      </c>
      <c r="N503" s="37" t="str">
        <f t="shared" si="183"/>
        <v/>
      </c>
      <c r="O503" s="37" t="str">
        <f t="shared" si="169"/>
        <v/>
      </c>
      <c r="P503" s="37" t="str">
        <f t="shared" si="170"/>
        <v/>
      </c>
      <c r="Q503" s="37" t="str">
        <f t="shared" si="171"/>
        <v/>
      </c>
      <c r="R503" s="25" t="str">
        <f t="shared" si="172"/>
        <v/>
      </c>
      <c r="S503" s="25" t="str">
        <f t="shared" si="173"/>
        <v/>
      </c>
      <c r="T503" s="25" t="str">
        <f t="shared" si="174"/>
        <v/>
      </c>
      <c r="U503" s="27" t="str">
        <f t="shared" si="175"/>
        <v/>
      </c>
      <c r="V503" s="26" t="str">
        <f t="shared" si="180"/>
        <v/>
      </c>
      <c r="W503" s="31" t="str">
        <f t="shared" si="176"/>
        <v/>
      </c>
      <c r="X503" s="88" t="str">
        <f>IF(U503="","",SUM($T$4:T503)*1000/J503*(1-Percent_bound_block))</f>
        <v/>
      </c>
      <c r="Y503" s="88" t="str">
        <f>IF(U503="","",SUM($T$4:T503)*1000/F503*(1-Percent_bound_block))</f>
        <v/>
      </c>
      <c r="Z503" s="90" t="str">
        <f t="shared" si="177"/>
        <v/>
      </c>
      <c r="AA503" s="68" t="str">
        <f>IF(AND(B502&lt;Runoff_duration_hr_block/2,B503&gt;Runoff_duration_hr_block/2),Runoff_duration_hr_block/2,INDEX($B$4:$B$1500,IF(B503&gt;Runoff_duration_hr_block/2,ROWS($AA$4:AA503)-1,ROWS($AA$4:AA503))))</f>
        <v/>
      </c>
      <c r="AB503" s="66" t="str">
        <f>IFERROR(ROUND(IF(HG_shape_block="Constant flow",IF(AA503=Runoff_duration_hr_block/2,CONVERT($H$4,"L","gal")/(Runoff_duration_hr_block*60),VLOOKUP('Block Calcs'!AA503,'Block Calcs'!$B$4:$K$1500,10,FALSE)),IF(AA503=Runoff_duration_hr_block/2,2*CONVERT($H$4,"L","gal")/(Runoff_duration_hr_block*60),VLOOKUP('Block Calcs'!AA503,'Block Calcs'!$B$4:$K$1500,10,FALSE))),2),"")</f>
        <v/>
      </c>
      <c r="AC503" s="68" t="str">
        <f t="shared" si="178"/>
        <v/>
      </c>
      <c r="AD503" s="67" t="str">
        <f>IF(A503="","",(SUM($R$4:R503)+(O503*P503*Q503*Number_of_chem_blocks_block)))</f>
        <v/>
      </c>
      <c r="AE503" s="67" t="str">
        <f>IF(A503="","",(SUM($S$4:S503)+(O503*P503*Q503*Chem_block_density_block*2.54^3*Number_of_chem_blocks_block)))</f>
        <v/>
      </c>
    </row>
    <row r="504" spans="1:31" x14ac:dyDescent="0.3">
      <c r="A504" s="23" t="str">
        <f t="shared" si="179"/>
        <v/>
      </c>
      <c r="B504" s="23" t="str">
        <f t="shared" si="161"/>
        <v/>
      </c>
      <c r="C504" s="23" t="str">
        <f t="shared" si="162"/>
        <v/>
      </c>
      <c r="D504" s="261" t="str">
        <f t="shared" si="163"/>
        <v/>
      </c>
      <c r="E504" s="261" t="str">
        <f t="shared" si="164"/>
        <v/>
      </c>
      <c r="F504" s="261" t="str">
        <f>IF(E504="","",SUM(E$4:E504))</f>
        <v/>
      </c>
      <c r="G504" s="261" t="str">
        <f t="shared" si="165"/>
        <v/>
      </c>
      <c r="H504" s="24" t="str">
        <f t="shared" si="166"/>
        <v/>
      </c>
      <c r="I504" s="24" t="str">
        <f t="shared" si="167"/>
        <v/>
      </c>
      <c r="J504" s="24" t="str">
        <f>IF(I504="","",SUM(I$4:I504))</f>
        <v/>
      </c>
      <c r="K504" s="24" t="str">
        <f t="shared" si="168"/>
        <v/>
      </c>
      <c r="L504" s="37" t="str">
        <f t="shared" si="181"/>
        <v/>
      </c>
      <c r="M504" s="37" t="str">
        <f t="shared" si="182"/>
        <v/>
      </c>
      <c r="N504" s="37" t="str">
        <f t="shared" si="183"/>
        <v/>
      </c>
      <c r="O504" s="37" t="str">
        <f t="shared" si="169"/>
        <v/>
      </c>
      <c r="P504" s="37" t="str">
        <f t="shared" si="170"/>
        <v/>
      </c>
      <c r="Q504" s="37" t="str">
        <f t="shared" si="171"/>
        <v/>
      </c>
      <c r="R504" s="25" t="str">
        <f t="shared" si="172"/>
        <v/>
      </c>
      <c r="S504" s="25" t="str">
        <f t="shared" si="173"/>
        <v/>
      </c>
      <c r="T504" s="25" t="str">
        <f t="shared" si="174"/>
        <v/>
      </c>
      <c r="U504" s="27" t="str">
        <f t="shared" si="175"/>
        <v/>
      </c>
      <c r="V504" s="26" t="str">
        <f t="shared" si="180"/>
        <v/>
      </c>
      <c r="W504" s="31" t="str">
        <f t="shared" si="176"/>
        <v/>
      </c>
      <c r="X504" s="88" t="str">
        <f>IF(U504="","",SUM($T$4:T504)*1000/J504*(1-Percent_bound_block))</f>
        <v/>
      </c>
      <c r="Y504" s="88" t="str">
        <f>IF(U504="","",SUM($T$4:T504)*1000/F504*(1-Percent_bound_block))</f>
        <v/>
      </c>
      <c r="Z504" s="90" t="str">
        <f t="shared" si="177"/>
        <v/>
      </c>
      <c r="AA504" s="68" t="str">
        <f>IF(AND(B503&lt;Runoff_duration_hr_block/2,B504&gt;Runoff_duration_hr_block/2),Runoff_duration_hr_block/2,INDEX($B$4:$B$1500,IF(B504&gt;Runoff_duration_hr_block/2,ROWS($AA$4:AA504)-1,ROWS($AA$4:AA504))))</f>
        <v/>
      </c>
      <c r="AB504" s="66" t="str">
        <f>IFERROR(ROUND(IF(HG_shape_block="Constant flow",IF(AA504=Runoff_duration_hr_block/2,CONVERT($H$4,"L","gal")/(Runoff_duration_hr_block*60),VLOOKUP('Block Calcs'!AA504,'Block Calcs'!$B$4:$K$1500,10,FALSE)),IF(AA504=Runoff_duration_hr_block/2,2*CONVERT($H$4,"L","gal")/(Runoff_duration_hr_block*60),VLOOKUP('Block Calcs'!AA504,'Block Calcs'!$B$4:$K$1500,10,FALSE))),2),"")</f>
        <v/>
      </c>
      <c r="AC504" s="68" t="str">
        <f t="shared" si="178"/>
        <v/>
      </c>
      <c r="AD504" s="67" t="str">
        <f>IF(A504="","",(SUM($R$4:R504)+(O504*P504*Q504*Number_of_chem_blocks_block)))</f>
        <v/>
      </c>
      <c r="AE504" s="67" t="str">
        <f>IF(A504="","",(SUM($S$4:S504)+(O504*P504*Q504*Chem_block_density_block*2.54^3*Number_of_chem_blocks_block)))</f>
        <v/>
      </c>
    </row>
    <row r="505" spans="1:31" x14ac:dyDescent="0.3">
      <c r="A505" s="23" t="str">
        <f t="shared" si="179"/>
        <v/>
      </c>
      <c r="B505" s="23" t="str">
        <f t="shared" si="161"/>
        <v/>
      </c>
      <c r="C505" s="23" t="str">
        <f t="shared" si="162"/>
        <v/>
      </c>
      <c r="D505" s="261" t="str">
        <f t="shared" si="163"/>
        <v/>
      </c>
      <c r="E505" s="261" t="str">
        <f t="shared" si="164"/>
        <v/>
      </c>
      <c r="F505" s="261" t="str">
        <f>IF(E505="","",SUM(E$4:E505))</f>
        <v/>
      </c>
      <c r="G505" s="261" t="str">
        <f t="shared" si="165"/>
        <v/>
      </c>
      <c r="H505" s="24" t="str">
        <f t="shared" si="166"/>
        <v/>
      </c>
      <c r="I505" s="24" t="str">
        <f t="shared" si="167"/>
        <v/>
      </c>
      <c r="J505" s="24" t="str">
        <f>IF(I505="","",SUM(I$4:I505))</f>
        <v/>
      </c>
      <c r="K505" s="24" t="str">
        <f t="shared" si="168"/>
        <v/>
      </c>
      <c r="L505" s="37" t="str">
        <f t="shared" si="181"/>
        <v/>
      </c>
      <c r="M505" s="37" t="str">
        <f t="shared" si="182"/>
        <v/>
      </c>
      <c r="N505" s="37" t="str">
        <f t="shared" si="183"/>
        <v/>
      </c>
      <c r="O505" s="37" t="str">
        <f t="shared" si="169"/>
        <v/>
      </c>
      <c r="P505" s="37" t="str">
        <f t="shared" si="170"/>
        <v/>
      </c>
      <c r="Q505" s="37" t="str">
        <f t="shared" si="171"/>
        <v/>
      </c>
      <c r="R505" s="25" t="str">
        <f t="shared" si="172"/>
        <v/>
      </c>
      <c r="S505" s="25" t="str">
        <f t="shared" si="173"/>
        <v/>
      </c>
      <c r="T505" s="25" t="str">
        <f t="shared" si="174"/>
        <v/>
      </c>
      <c r="U505" s="27" t="str">
        <f t="shared" si="175"/>
        <v/>
      </c>
      <c r="V505" s="26" t="str">
        <f t="shared" si="180"/>
        <v/>
      </c>
      <c r="W505" s="31" t="str">
        <f t="shared" si="176"/>
        <v/>
      </c>
      <c r="X505" s="88" t="str">
        <f>IF(U505="","",SUM($T$4:T505)*1000/J505*(1-Percent_bound_block))</f>
        <v/>
      </c>
      <c r="Y505" s="88" t="str">
        <f>IF(U505="","",SUM($T$4:T505)*1000/F505*(1-Percent_bound_block))</f>
        <v/>
      </c>
      <c r="Z505" s="90" t="str">
        <f t="shared" si="177"/>
        <v/>
      </c>
      <c r="AA505" s="68" t="str">
        <f>IF(AND(B504&lt;Runoff_duration_hr_block/2,B505&gt;Runoff_duration_hr_block/2),Runoff_duration_hr_block/2,INDEX($B$4:$B$1500,IF(B505&gt;Runoff_duration_hr_block/2,ROWS($AA$4:AA505)-1,ROWS($AA$4:AA505))))</f>
        <v/>
      </c>
      <c r="AB505" s="66" t="str">
        <f>IFERROR(ROUND(IF(HG_shape_block="Constant flow",IF(AA505=Runoff_duration_hr_block/2,CONVERT($H$4,"L","gal")/(Runoff_duration_hr_block*60),VLOOKUP('Block Calcs'!AA505,'Block Calcs'!$B$4:$K$1500,10,FALSE)),IF(AA505=Runoff_duration_hr_block/2,2*CONVERT($H$4,"L","gal")/(Runoff_duration_hr_block*60),VLOOKUP('Block Calcs'!AA505,'Block Calcs'!$B$4:$K$1500,10,FALSE))),2),"")</f>
        <v/>
      </c>
      <c r="AC505" s="68" t="str">
        <f t="shared" si="178"/>
        <v/>
      </c>
      <c r="AD505" s="67" t="str">
        <f>IF(A505="","",(SUM($R$4:R505)+(O505*P505*Q505*Number_of_chem_blocks_block)))</f>
        <v/>
      </c>
      <c r="AE505" s="67" t="str">
        <f>IF(A505="","",(SUM($S$4:S505)+(O505*P505*Q505*Chem_block_density_block*2.54^3*Number_of_chem_blocks_block)))</f>
        <v/>
      </c>
    </row>
    <row r="506" spans="1:31" x14ac:dyDescent="0.3">
      <c r="A506" s="23" t="str">
        <f t="shared" si="179"/>
        <v/>
      </c>
      <c r="B506" s="23" t="str">
        <f t="shared" si="161"/>
        <v/>
      </c>
      <c r="C506" s="23" t="str">
        <f t="shared" si="162"/>
        <v/>
      </c>
      <c r="D506" s="261" t="str">
        <f t="shared" si="163"/>
        <v/>
      </c>
      <c r="E506" s="261" t="str">
        <f t="shared" si="164"/>
        <v/>
      </c>
      <c r="F506" s="261" t="str">
        <f>IF(E506="","",SUM(E$4:E506))</f>
        <v/>
      </c>
      <c r="G506" s="261" t="str">
        <f t="shared" si="165"/>
        <v/>
      </c>
      <c r="H506" s="24" t="str">
        <f t="shared" si="166"/>
        <v/>
      </c>
      <c r="I506" s="24" t="str">
        <f t="shared" si="167"/>
        <v/>
      </c>
      <c r="J506" s="24" t="str">
        <f>IF(I506="","",SUM(I$4:I506))</f>
        <v/>
      </c>
      <c r="K506" s="24" t="str">
        <f t="shared" si="168"/>
        <v/>
      </c>
      <c r="L506" s="37" t="str">
        <f t="shared" si="181"/>
        <v/>
      </c>
      <c r="M506" s="37" t="str">
        <f t="shared" si="182"/>
        <v/>
      </c>
      <c r="N506" s="37" t="str">
        <f t="shared" si="183"/>
        <v/>
      </c>
      <c r="O506" s="37" t="str">
        <f t="shared" si="169"/>
        <v/>
      </c>
      <c r="P506" s="37" t="str">
        <f t="shared" si="170"/>
        <v/>
      </c>
      <c r="Q506" s="37" t="str">
        <f t="shared" si="171"/>
        <v/>
      </c>
      <c r="R506" s="25" t="str">
        <f t="shared" si="172"/>
        <v/>
      </c>
      <c r="S506" s="25" t="str">
        <f t="shared" si="173"/>
        <v/>
      </c>
      <c r="T506" s="25" t="str">
        <f t="shared" si="174"/>
        <v/>
      </c>
      <c r="U506" s="27" t="str">
        <f t="shared" si="175"/>
        <v/>
      </c>
      <c r="V506" s="26" t="str">
        <f t="shared" si="180"/>
        <v/>
      </c>
      <c r="W506" s="31" t="str">
        <f t="shared" si="176"/>
        <v/>
      </c>
      <c r="X506" s="88" t="str">
        <f>IF(U506="","",SUM($T$4:T506)*1000/J506*(1-Percent_bound_block))</f>
        <v/>
      </c>
      <c r="Y506" s="88" t="str">
        <f>IF(U506="","",SUM($T$4:T506)*1000/F506*(1-Percent_bound_block))</f>
        <v/>
      </c>
      <c r="Z506" s="90" t="str">
        <f t="shared" si="177"/>
        <v/>
      </c>
      <c r="AA506" s="68" t="str">
        <f>IF(AND(B505&lt;Runoff_duration_hr_block/2,B506&gt;Runoff_duration_hr_block/2),Runoff_duration_hr_block/2,INDEX($B$4:$B$1500,IF(B506&gt;Runoff_duration_hr_block/2,ROWS($AA$4:AA506)-1,ROWS($AA$4:AA506))))</f>
        <v/>
      </c>
      <c r="AB506" s="66" t="str">
        <f>IFERROR(ROUND(IF(HG_shape_block="Constant flow",IF(AA506=Runoff_duration_hr_block/2,CONVERT($H$4,"L","gal")/(Runoff_duration_hr_block*60),VLOOKUP('Block Calcs'!AA506,'Block Calcs'!$B$4:$K$1500,10,FALSE)),IF(AA506=Runoff_duration_hr_block/2,2*CONVERT($H$4,"L","gal")/(Runoff_duration_hr_block*60),VLOOKUP('Block Calcs'!AA506,'Block Calcs'!$B$4:$K$1500,10,FALSE))),2),"")</f>
        <v/>
      </c>
      <c r="AC506" s="68" t="str">
        <f t="shared" si="178"/>
        <v/>
      </c>
      <c r="AD506" s="67" t="str">
        <f>IF(A506="","",(SUM($R$4:R506)+(O506*P506*Q506*Number_of_chem_blocks_block)))</f>
        <v/>
      </c>
      <c r="AE506" s="67" t="str">
        <f>IF(A506="","",(SUM($S$4:S506)+(O506*P506*Q506*Chem_block_density_block*2.54^3*Number_of_chem_blocks_block)))</f>
        <v/>
      </c>
    </row>
    <row r="507" spans="1:31" x14ac:dyDescent="0.3">
      <c r="A507" s="23" t="str">
        <f t="shared" si="179"/>
        <v/>
      </c>
      <c r="B507" s="23" t="str">
        <f t="shared" si="161"/>
        <v/>
      </c>
      <c r="C507" s="23" t="str">
        <f t="shared" si="162"/>
        <v/>
      </c>
      <c r="D507" s="261" t="str">
        <f t="shared" si="163"/>
        <v/>
      </c>
      <c r="E507" s="261" t="str">
        <f t="shared" si="164"/>
        <v/>
      </c>
      <c r="F507" s="261" t="str">
        <f>IF(E507="","",SUM(E$4:E507))</f>
        <v/>
      </c>
      <c r="G507" s="261" t="str">
        <f t="shared" si="165"/>
        <v/>
      </c>
      <c r="H507" s="24" t="str">
        <f t="shared" si="166"/>
        <v/>
      </c>
      <c r="I507" s="24" t="str">
        <f t="shared" si="167"/>
        <v/>
      </c>
      <c r="J507" s="24" t="str">
        <f>IF(I507="","",SUM(I$4:I507))</f>
        <v/>
      </c>
      <c r="K507" s="24" t="str">
        <f t="shared" si="168"/>
        <v/>
      </c>
      <c r="L507" s="37" t="str">
        <f t="shared" si="181"/>
        <v/>
      </c>
      <c r="M507" s="37" t="str">
        <f t="shared" si="182"/>
        <v/>
      </c>
      <c r="N507" s="37" t="str">
        <f t="shared" si="183"/>
        <v/>
      </c>
      <c r="O507" s="37" t="str">
        <f t="shared" si="169"/>
        <v/>
      </c>
      <c r="P507" s="37" t="str">
        <f t="shared" si="170"/>
        <v/>
      </c>
      <c r="Q507" s="37" t="str">
        <f t="shared" si="171"/>
        <v/>
      </c>
      <c r="R507" s="25" t="str">
        <f t="shared" si="172"/>
        <v/>
      </c>
      <c r="S507" s="25" t="str">
        <f t="shared" si="173"/>
        <v/>
      </c>
      <c r="T507" s="25" t="str">
        <f t="shared" si="174"/>
        <v/>
      </c>
      <c r="U507" s="27" t="str">
        <f t="shared" si="175"/>
        <v/>
      </c>
      <c r="V507" s="26" t="str">
        <f t="shared" si="180"/>
        <v/>
      </c>
      <c r="W507" s="31" t="str">
        <f t="shared" si="176"/>
        <v/>
      </c>
      <c r="X507" s="88" t="str">
        <f>IF(U507="","",SUM($T$4:T507)*1000/J507*(1-Percent_bound_block))</f>
        <v/>
      </c>
      <c r="Y507" s="88" t="str">
        <f>IF(U507="","",SUM($T$4:T507)*1000/F507*(1-Percent_bound_block))</f>
        <v/>
      </c>
      <c r="Z507" s="90" t="str">
        <f t="shared" si="177"/>
        <v/>
      </c>
      <c r="AA507" s="68" t="str">
        <f>IF(AND(B506&lt;Runoff_duration_hr_block/2,B507&gt;Runoff_duration_hr_block/2),Runoff_duration_hr_block/2,INDEX($B$4:$B$1500,IF(B507&gt;Runoff_duration_hr_block/2,ROWS($AA$4:AA507)-1,ROWS($AA$4:AA507))))</f>
        <v/>
      </c>
      <c r="AB507" s="66" t="str">
        <f>IFERROR(ROUND(IF(HG_shape_block="Constant flow",IF(AA507=Runoff_duration_hr_block/2,CONVERT($H$4,"L","gal")/(Runoff_duration_hr_block*60),VLOOKUP('Block Calcs'!AA507,'Block Calcs'!$B$4:$K$1500,10,FALSE)),IF(AA507=Runoff_duration_hr_block/2,2*CONVERT($H$4,"L","gal")/(Runoff_duration_hr_block*60),VLOOKUP('Block Calcs'!AA507,'Block Calcs'!$B$4:$K$1500,10,FALSE))),2),"")</f>
        <v/>
      </c>
      <c r="AC507" s="68" t="str">
        <f t="shared" si="178"/>
        <v/>
      </c>
      <c r="AD507" s="67" t="str">
        <f>IF(A507="","",(SUM($R$4:R507)+(O507*P507*Q507*Number_of_chem_blocks_block)))</f>
        <v/>
      </c>
      <c r="AE507" s="67" t="str">
        <f>IF(A507="","",(SUM($S$4:S507)+(O507*P507*Q507*Chem_block_density_block*2.54^3*Number_of_chem_blocks_block)))</f>
        <v/>
      </c>
    </row>
    <row r="508" spans="1:31" x14ac:dyDescent="0.3">
      <c r="A508" s="23" t="str">
        <f t="shared" si="179"/>
        <v/>
      </c>
      <c r="B508" s="23" t="str">
        <f t="shared" si="161"/>
        <v/>
      </c>
      <c r="C508" s="23" t="str">
        <f t="shared" si="162"/>
        <v/>
      </c>
      <c r="D508" s="261" t="str">
        <f t="shared" si="163"/>
        <v/>
      </c>
      <c r="E508" s="261" t="str">
        <f t="shared" si="164"/>
        <v/>
      </c>
      <c r="F508" s="261" t="str">
        <f>IF(E508="","",SUM(E$4:E508))</f>
        <v/>
      </c>
      <c r="G508" s="261" t="str">
        <f t="shared" si="165"/>
        <v/>
      </c>
      <c r="H508" s="24" t="str">
        <f t="shared" si="166"/>
        <v/>
      </c>
      <c r="I508" s="24" t="str">
        <f t="shared" si="167"/>
        <v/>
      </c>
      <c r="J508" s="24" t="str">
        <f>IF(I508="","",SUM(I$4:I508))</f>
        <v/>
      </c>
      <c r="K508" s="24" t="str">
        <f t="shared" si="168"/>
        <v/>
      </c>
      <c r="L508" s="37" t="str">
        <f t="shared" si="181"/>
        <v/>
      </c>
      <c r="M508" s="37" t="str">
        <f t="shared" si="182"/>
        <v/>
      </c>
      <c r="N508" s="37" t="str">
        <f t="shared" si="183"/>
        <v/>
      </c>
      <c r="O508" s="37" t="str">
        <f t="shared" si="169"/>
        <v/>
      </c>
      <c r="P508" s="37" t="str">
        <f t="shared" si="170"/>
        <v/>
      </c>
      <c r="Q508" s="37" t="str">
        <f t="shared" si="171"/>
        <v/>
      </c>
      <c r="R508" s="25" t="str">
        <f t="shared" si="172"/>
        <v/>
      </c>
      <c r="S508" s="25" t="str">
        <f t="shared" si="173"/>
        <v/>
      </c>
      <c r="T508" s="25" t="str">
        <f t="shared" si="174"/>
        <v/>
      </c>
      <c r="U508" s="27" t="str">
        <f t="shared" si="175"/>
        <v/>
      </c>
      <c r="V508" s="26" t="str">
        <f t="shared" si="180"/>
        <v/>
      </c>
      <c r="W508" s="31" t="str">
        <f t="shared" si="176"/>
        <v/>
      </c>
      <c r="X508" s="88" t="str">
        <f>IF(U508="","",SUM($T$4:T508)*1000/J508*(1-Percent_bound_block))</f>
        <v/>
      </c>
      <c r="Y508" s="88" t="str">
        <f>IF(U508="","",SUM($T$4:T508)*1000/F508*(1-Percent_bound_block))</f>
        <v/>
      </c>
      <c r="Z508" s="90" t="str">
        <f t="shared" si="177"/>
        <v/>
      </c>
      <c r="AA508" s="68" t="str">
        <f>IF(AND(B507&lt;Runoff_duration_hr_block/2,B508&gt;Runoff_duration_hr_block/2),Runoff_duration_hr_block/2,INDEX($B$4:$B$1500,IF(B508&gt;Runoff_duration_hr_block/2,ROWS($AA$4:AA508)-1,ROWS($AA$4:AA508))))</f>
        <v/>
      </c>
      <c r="AB508" s="66" t="str">
        <f>IFERROR(ROUND(IF(HG_shape_block="Constant flow",IF(AA508=Runoff_duration_hr_block/2,CONVERT($H$4,"L","gal")/(Runoff_duration_hr_block*60),VLOOKUP('Block Calcs'!AA508,'Block Calcs'!$B$4:$K$1500,10,FALSE)),IF(AA508=Runoff_duration_hr_block/2,2*CONVERT($H$4,"L","gal")/(Runoff_duration_hr_block*60),VLOOKUP('Block Calcs'!AA508,'Block Calcs'!$B$4:$K$1500,10,FALSE))),2),"")</f>
        <v/>
      </c>
      <c r="AC508" s="68" t="str">
        <f t="shared" si="178"/>
        <v/>
      </c>
      <c r="AD508" s="67" t="str">
        <f>IF(A508="","",(SUM($R$4:R508)+(O508*P508*Q508*Number_of_chem_blocks_block)))</f>
        <v/>
      </c>
      <c r="AE508" s="67" t="str">
        <f>IF(A508="","",(SUM($S$4:S508)+(O508*P508*Q508*Chem_block_density_block*2.54^3*Number_of_chem_blocks_block)))</f>
        <v/>
      </c>
    </row>
    <row r="509" spans="1:31" x14ac:dyDescent="0.3">
      <c r="A509" s="23" t="str">
        <f t="shared" si="179"/>
        <v/>
      </c>
      <c r="B509" s="23" t="str">
        <f t="shared" si="161"/>
        <v/>
      </c>
      <c r="C509" s="23" t="str">
        <f t="shared" si="162"/>
        <v/>
      </c>
      <c r="D509" s="261" t="str">
        <f t="shared" si="163"/>
        <v/>
      </c>
      <c r="E509" s="261" t="str">
        <f t="shared" si="164"/>
        <v/>
      </c>
      <c r="F509" s="261" t="str">
        <f>IF(E509="","",SUM(E$4:E509))</f>
        <v/>
      </c>
      <c r="G509" s="261" t="str">
        <f t="shared" si="165"/>
        <v/>
      </c>
      <c r="H509" s="24" t="str">
        <f t="shared" si="166"/>
        <v/>
      </c>
      <c r="I509" s="24" t="str">
        <f t="shared" si="167"/>
        <v/>
      </c>
      <c r="J509" s="24" t="str">
        <f>IF(I509="","",SUM(I$4:I509))</f>
        <v/>
      </c>
      <c r="K509" s="24" t="str">
        <f t="shared" si="168"/>
        <v/>
      </c>
      <c r="L509" s="37" t="str">
        <f t="shared" si="181"/>
        <v/>
      </c>
      <c r="M509" s="37" t="str">
        <f t="shared" si="182"/>
        <v/>
      </c>
      <c r="N509" s="37" t="str">
        <f t="shared" si="183"/>
        <v/>
      </c>
      <c r="O509" s="37" t="str">
        <f t="shared" si="169"/>
        <v/>
      </c>
      <c r="P509" s="37" t="str">
        <f t="shared" si="170"/>
        <v/>
      </c>
      <c r="Q509" s="37" t="str">
        <f t="shared" si="171"/>
        <v/>
      </c>
      <c r="R509" s="25" t="str">
        <f t="shared" si="172"/>
        <v/>
      </c>
      <c r="S509" s="25" t="str">
        <f t="shared" si="173"/>
        <v/>
      </c>
      <c r="T509" s="25" t="str">
        <f t="shared" si="174"/>
        <v/>
      </c>
      <c r="U509" s="27" t="str">
        <f t="shared" si="175"/>
        <v/>
      </c>
      <c r="V509" s="26" t="str">
        <f t="shared" si="180"/>
        <v/>
      </c>
      <c r="W509" s="31" t="str">
        <f t="shared" si="176"/>
        <v/>
      </c>
      <c r="X509" s="88" t="str">
        <f>IF(U509="","",SUM($T$4:T509)*1000/J509*(1-Percent_bound_block))</f>
        <v/>
      </c>
      <c r="Y509" s="88" t="str">
        <f>IF(U509="","",SUM($T$4:T509)*1000/F509*(1-Percent_bound_block))</f>
        <v/>
      </c>
      <c r="Z509" s="90" t="str">
        <f t="shared" si="177"/>
        <v/>
      </c>
      <c r="AA509" s="68" t="str">
        <f>IF(AND(B508&lt;Runoff_duration_hr_block/2,B509&gt;Runoff_duration_hr_block/2),Runoff_duration_hr_block/2,INDEX($B$4:$B$1500,IF(B509&gt;Runoff_duration_hr_block/2,ROWS($AA$4:AA509)-1,ROWS($AA$4:AA509))))</f>
        <v/>
      </c>
      <c r="AB509" s="66" t="str">
        <f>IFERROR(ROUND(IF(HG_shape_block="Constant flow",IF(AA509=Runoff_duration_hr_block/2,CONVERT($H$4,"L","gal")/(Runoff_duration_hr_block*60),VLOOKUP('Block Calcs'!AA509,'Block Calcs'!$B$4:$K$1500,10,FALSE)),IF(AA509=Runoff_duration_hr_block/2,2*CONVERT($H$4,"L","gal")/(Runoff_duration_hr_block*60),VLOOKUP('Block Calcs'!AA509,'Block Calcs'!$B$4:$K$1500,10,FALSE))),2),"")</f>
        <v/>
      </c>
      <c r="AC509" s="68" t="str">
        <f t="shared" si="178"/>
        <v/>
      </c>
      <c r="AD509" s="67" t="str">
        <f>IF(A509="","",(SUM($R$4:R509)+(O509*P509*Q509*Number_of_chem_blocks_block)))</f>
        <v/>
      </c>
      <c r="AE509" s="67" t="str">
        <f>IF(A509="","",(SUM($S$4:S509)+(O509*P509*Q509*Chem_block_density_block*2.54^3*Number_of_chem_blocks_block)))</f>
        <v/>
      </c>
    </row>
    <row r="510" spans="1:31" x14ac:dyDescent="0.3">
      <c r="A510" s="23" t="str">
        <f t="shared" si="179"/>
        <v/>
      </c>
      <c r="B510" s="23" t="str">
        <f t="shared" si="161"/>
        <v/>
      </c>
      <c r="C510" s="23" t="str">
        <f t="shared" si="162"/>
        <v/>
      </c>
      <c r="D510" s="261" t="str">
        <f t="shared" si="163"/>
        <v/>
      </c>
      <c r="E510" s="261" t="str">
        <f t="shared" si="164"/>
        <v/>
      </c>
      <c r="F510" s="261" t="str">
        <f>IF(E510="","",SUM(E$4:E510))</f>
        <v/>
      </c>
      <c r="G510" s="261" t="str">
        <f t="shared" si="165"/>
        <v/>
      </c>
      <c r="H510" s="24" t="str">
        <f t="shared" si="166"/>
        <v/>
      </c>
      <c r="I510" s="24" t="str">
        <f t="shared" si="167"/>
        <v/>
      </c>
      <c r="J510" s="24" t="str">
        <f>IF(I510="","",SUM(I$4:I510))</f>
        <v/>
      </c>
      <c r="K510" s="24" t="str">
        <f t="shared" si="168"/>
        <v/>
      </c>
      <c r="L510" s="37" t="str">
        <f t="shared" si="181"/>
        <v/>
      </c>
      <c r="M510" s="37" t="str">
        <f t="shared" si="182"/>
        <v/>
      </c>
      <c r="N510" s="37" t="str">
        <f t="shared" si="183"/>
        <v/>
      </c>
      <c r="O510" s="37" t="str">
        <f t="shared" si="169"/>
        <v/>
      </c>
      <c r="P510" s="37" t="str">
        <f t="shared" si="170"/>
        <v/>
      </c>
      <c r="Q510" s="37" t="str">
        <f t="shared" si="171"/>
        <v/>
      </c>
      <c r="R510" s="25" t="str">
        <f t="shared" si="172"/>
        <v/>
      </c>
      <c r="S510" s="25" t="str">
        <f t="shared" si="173"/>
        <v/>
      </c>
      <c r="T510" s="25" t="str">
        <f t="shared" si="174"/>
        <v/>
      </c>
      <c r="U510" s="27" t="str">
        <f t="shared" si="175"/>
        <v/>
      </c>
      <c r="V510" s="26" t="str">
        <f t="shared" si="180"/>
        <v/>
      </c>
      <c r="W510" s="31" t="str">
        <f t="shared" si="176"/>
        <v/>
      </c>
      <c r="X510" s="88" t="str">
        <f>IF(U510="","",SUM($T$4:T510)*1000/J510*(1-Percent_bound_block))</f>
        <v/>
      </c>
      <c r="Y510" s="88" t="str">
        <f>IF(U510="","",SUM($T$4:T510)*1000/F510*(1-Percent_bound_block))</f>
        <v/>
      </c>
      <c r="Z510" s="90" t="str">
        <f t="shared" si="177"/>
        <v/>
      </c>
      <c r="AA510" s="68" t="str">
        <f>IF(AND(B509&lt;Runoff_duration_hr_block/2,B510&gt;Runoff_duration_hr_block/2),Runoff_duration_hr_block/2,INDEX($B$4:$B$1500,IF(B510&gt;Runoff_duration_hr_block/2,ROWS($AA$4:AA510)-1,ROWS($AA$4:AA510))))</f>
        <v/>
      </c>
      <c r="AB510" s="66" t="str">
        <f>IFERROR(ROUND(IF(HG_shape_block="Constant flow",IF(AA510=Runoff_duration_hr_block/2,CONVERT($H$4,"L","gal")/(Runoff_duration_hr_block*60),VLOOKUP('Block Calcs'!AA510,'Block Calcs'!$B$4:$K$1500,10,FALSE)),IF(AA510=Runoff_duration_hr_block/2,2*CONVERT($H$4,"L","gal")/(Runoff_duration_hr_block*60),VLOOKUP('Block Calcs'!AA510,'Block Calcs'!$B$4:$K$1500,10,FALSE))),2),"")</f>
        <v/>
      </c>
      <c r="AC510" s="68" t="str">
        <f t="shared" si="178"/>
        <v/>
      </c>
      <c r="AD510" s="67" t="str">
        <f>IF(A510="","",(SUM($R$4:R510)+(O510*P510*Q510*Number_of_chem_blocks_block)))</f>
        <v/>
      </c>
      <c r="AE510" s="67" t="str">
        <f>IF(A510="","",(SUM($S$4:S510)+(O510*P510*Q510*Chem_block_density_block*2.54^3*Number_of_chem_blocks_block)))</f>
        <v/>
      </c>
    </row>
    <row r="511" spans="1:31" x14ac:dyDescent="0.3">
      <c r="A511" s="23" t="str">
        <f t="shared" si="179"/>
        <v/>
      </c>
      <c r="B511" s="23" t="str">
        <f t="shared" si="161"/>
        <v/>
      </c>
      <c r="C511" s="23" t="str">
        <f t="shared" si="162"/>
        <v/>
      </c>
      <c r="D511" s="261" t="str">
        <f t="shared" si="163"/>
        <v/>
      </c>
      <c r="E511" s="261" t="str">
        <f t="shared" si="164"/>
        <v/>
      </c>
      <c r="F511" s="261" t="str">
        <f>IF(E511="","",SUM(E$4:E511))</f>
        <v/>
      </c>
      <c r="G511" s="261" t="str">
        <f t="shared" si="165"/>
        <v/>
      </c>
      <c r="H511" s="24" t="str">
        <f t="shared" si="166"/>
        <v/>
      </c>
      <c r="I511" s="24" t="str">
        <f t="shared" si="167"/>
        <v/>
      </c>
      <c r="J511" s="24" t="str">
        <f>IF(I511="","",SUM(I$4:I511))</f>
        <v/>
      </c>
      <c r="K511" s="24" t="str">
        <f t="shared" si="168"/>
        <v/>
      </c>
      <c r="L511" s="37" t="str">
        <f t="shared" si="181"/>
        <v/>
      </c>
      <c r="M511" s="37" t="str">
        <f t="shared" si="182"/>
        <v/>
      </c>
      <c r="N511" s="37" t="str">
        <f t="shared" si="183"/>
        <v/>
      </c>
      <c r="O511" s="37" t="str">
        <f t="shared" si="169"/>
        <v/>
      </c>
      <c r="P511" s="37" t="str">
        <f t="shared" si="170"/>
        <v/>
      </c>
      <c r="Q511" s="37" t="str">
        <f t="shared" si="171"/>
        <v/>
      </c>
      <c r="R511" s="25" t="str">
        <f t="shared" si="172"/>
        <v/>
      </c>
      <c r="S511" s="25" t="str">
        <f t="shared" si="173"/>
        <v/>
      </c>
      <c r="T511" s="25" t="str">
        <f t="shared" si="174"/>
        <v/>
      </c>
      <c r="U511" s="27" t="str">
        <f t="shared" si="175"/>
        <v/>
      </c>
      <c r="V511" s="26" t="str">
        <f t="shared" si="180"/>
        <v/>
      </c>
      <c r="W511" s="31" t="str">
        <f t="shared" si="176"/>
        <v/>
      </c>
      <c r="X511" s="88" t="str">
        <f>IF(U511="","",SUM($T$4:T511)*1000/J511*(1-Percent_bound_block))</f>
        <v/>
      </c>
      <c r="Y511" s="88" t="str">
        <f>IF(U511="","",SUM($T$4:T511)*1000/F511*(1-Percent_bound_block))</f>
        <v/>
      </c>
      <c r="Z511" s="90" t="str">
        <f t="shared" si="177"/>
        <v/>
      </c>
      <c r="AA511" s="68" t="str">
        <f>IF(AND(B510&lt;Runoff_duration_hr_block/2,B511&gt;Runoff_duration_hr_block/2),Runoff_duration_hr_block/2,INDEX($B$4:$B$1500,IF(B511&gt;Runoff_duration_hr_block/2,ROWS($AA$4:AA511)-1,ROWS($AA$4:AA511))))</f>
        <v/>
      </c>
      <c r="AB511" s="66" t="str">
        <f>IFERROR(ROUND(IF(HG_shape_block="Constant flow",IF(AA511=Runoff_duration_hr_block/2,CONVERT($H$4,"L","gal")/(Runoff_duration_hr_block*60),VLOOKUP('Block Calcs'!AA511,'Block Calcs'!$B$4:$K$1500,10,FALSE)),IF(AA511=Runoff_duration_hr_block/2,2*CONVERT($H$4,"L","gal")/(Runoff_duration_hr_block*60),VLOOKUP('Block Calcs'!AA511,'Block Calcs'!$B$4:$K$1500,10,FALSE))),2),"")</f>
        <v/>
      </c>
      <c r="AC511" s="68" t="str">
        <f t="shared" si="178"/>
        <v/>
      </c>
      <c r="AD511" s="67" t="str">
        <f>IF(A511="","",(SUM($R$4:R511)+(O511*P511*Q511*Number_of_chem_blocks_block)))</f>
        <v/>
      </c>
      <c r="AE511" s="67" t="str">
        <f>IF(A511="","",(SUM($S$4:S511)+(O511*P511*Q511*Chem_block_density_block*2.54^3*Number_of_chem_blocks_block)))</f>
        <v/>
      </c>
    </row>
    <row r="512" spans="1:31" x14ac:dyDescent="0.3">
      <c r="A512" s="23" t="str">
        <f t="shared" si="179"/>
        <v/>
      </c>
      <c r="B512" s="23" t="str">
        <f t="shared" si="161"/>
        <v/>
      </c>
      <c r="C512" s="23" t="str">
        <f t="shared" si="162"/>
        <v/>
      </c>
      <c r="D512" s="261" t="str">
        <f t="shared" si="163"/>
        <v/>
      </c>
      <c r="E512" s="261" t="str">
        <f t="shared" si="164"/>
        <v/>
      </c>
      <c r="F512" s="261" t="str">
        <f>IF(E512="","",SUM(E$4:E512))</f>
        <v/>
      </c>
      <c r="G512" s="261" t="str">
        <f t="shared" si="165"/>
        <v/>
      </c>
      <c r="H512" s="24" t="str">
        <f t="shared" si="166"/>
        <v/>
      </c>
      <c r="I512" s="24" t="str">
        <f t="shared" si="167"/>
        <v/>
      </c>
      <c r="J512" s="24" t="str">
        <f>IF(I512="","",SUM(I$4:I512))</f>
        <v/>
      </c>
      <c r="K512" s="24" t="str">
        <f t="shared" si="168"/>
        <v/>
      </c>
      <c r="L512" s="37" t="str">
        <f t="shared" si="181"/>
        <v/>
      </c>
      <c r="M512" s="37" t="str">
        <f t="shared" si="182"/>
        <v/>
      </c>
      <c r="N512" s="37" t="str">
        <f t="shared" si="183"/>
        <v/>
      </c>
      <c r="O512" s="37" t="str">
        <f t="shared" si="169"/>
        <v/>
      </c>
      <c r="P512" s="37" t="str">
        <f t="shared" si="170"/>
        <v/>
      </c>
      <c r="Q512" s="37" t="str">
        <f t="shared" si="171"/>
        <v/>
      </c>
      <c r="R512" s="25" t="str">
        <f t="shared" si="172"/>
        <v/>
      </c>
      <c r="S512" s="25" t="str">
        <f t="shared" si="173"/>
        <v/>
      </c>
      <c r="T512" s="25" t="str">
        <f t="shared" si="174"/>
        <v/>
      </c>
      <c r="U512" s="27" t="str">
        <f t="shared" si="175"/>
        <v/>
      </c>
      <c r="V512" s="26" t="str">
        <f t="shared" si="180"/>
        <v/>
      </c>
      <c r="W512" s="31" t="str">
        <f t="shared" si="176"/>
        <v/>
      </c>
      <c r="X512" s="88" t="str">
        <f>IF(U512="","",SUM($T$4:T512)*1000/J512*(1-Percent_bound_block))</f>
        <v/>
      </c>
      <c r="Y512" s="88" t="str">
        <f>IF(U512="","",SUM($T$4:T512)*1000/F512*(1-Percent_bound_block))</f>
        <v/>
      </c>
      <c r="Z512" s="90" t="str">
        <f t="shared" si="177"/>
        <v/>
      </c>
      <c r="AA512" s="68" t="str">
        <f>IF(AND(B511&lt;Runoff_duration_hr_block/2,B512&gt;Runoff_duration_hr_block/2),Runoff_duration_hr_block/2,INDEX($B$4:$B$1500,IF(B512&gt;Runoff_duration_hr_block/2,ROWS($AA$4:AA512)-1,ROWS($AA$4:AA512))))</f>
        <v/>
      </c>
      <c r="AB512" s="66" t="str">
        <f>IFERROR(ROUND(IF(HG_shape_block="Constant flow",IF(AA512=Runoff_duration_hr_block/2,CONVERT($H$4,"L","gal")/(Runoff_duration_hr_block*60),VLOOKUP('Block Calcs'!AA512,'Block Calcs'!$B$4:$K$1500,10,FALSE)),IF(AA512=Runoff_duration_hr_block/2,2*CONVERT($H$4,"L","gal")/(Runoff_duration_hr_block*60),VLOOKUP('Block Calcs'!AA512,'Block Calcs'!$B$4:$K$1500,10,FALSE))),2),"")</f>
        <v/>
      </c>
      <c r="AC512" s="68" t="str">
        <f t="shared" si="178"/>
        <v/>
      </c>
      <c r="AD512" s="67" t="str">
        <f>IF(A512="","",(SUM($R$4:R512)+(O512*P512*Q512*Number_of_chem_blocks_block)))</f>
        <v/>
      </c>
      <c r="AE512" s="67" t="str">
        <f>IF(A512="","",(SUM($S$4:S512)+(O512*P512*Q512*Chem_block_density_block*2.54^3*Number_of_chem_blocks_block)))</f>
        <v/>
      </c>
    </row>
    <row r="513" spans="1:31" x14ac:dyDescent="0.3">
      <c r="A513" s="23" t="str">
        <f t="shared" si="179"/>
        <v/>
      </c>
      <c r="B513" s="23" t="str">
        <f t="shared" si="161"/>
        <v/>
      </c>
      <c r="C513" s="23" t="str">
        <f t="shared" si="162"/>
        <v/>
      </c>
      <c r="D513" s="261" t="str">
        <f t="shared" si="163"/>
        <v/>
      </c>
      <c r="E513" s="261" t="str">
        <f t="shared" si="164"/>
        <v/>
      </c>
      <c r="F513" s="261" t="str">
        <f>IF(E513="","",SUM(E$4:E513))</f>
        <v/>
      </c>
      <c r="G513" s="261" t="str">
        <f t="shared" si="165"/>
        <v/>
      </c>
      <c r="H513" s="24" t="str">
        <f t="shared" si="166"/>
        <v/>
      </c>
      <c r="I513" s="24" t="str">
        <f t="shared" si="167"/>
        <v/>
      </c>
      <c r="J513" s="24" t="str">
        <f>IF(I513="","",SUM(I$4:I513))</f>
        <v/>
      </c>
      <c r="K513" s="24" t="str">
        <f t="shared" si="168"/>
        <v/>
      </c>
      <c r="L513" s="37" t="str">
        <f t="shared" si="181"/>
        <v/>
      </c>
      <c r="M513" s="37" t="str">
        <f t="shared" si="182"/>
        <v/>
      </c>
      <c r="N513" s="37" t="str">
        <f t="shared" si="183"/>
        <v/>
      </c>
      <c r="O513" s="37" t="str">
        <f t="shared" si="169"/>
        <v/>
      </c>
      <c r="P513" s="37" t="str">
        <f t="shared" si="170"/>
        <v/>
      </c>
      <c r="Q513" s="37" t="str">
        <f t="shared" si="171"/>
        <v/>
      </c>
      <c r="R513" s="25" t="str">
        <f t="shared" si="172"/>
        <v/>
      </c>
      <c r="S513" s="25" t="str">
        <f t="shared" si="173"/>
        <v/>
      </c>
      <c r="T513" s="25" t="str">
        <f t="shared" si="174"/>
        <v/>
      </c>
      <c r="U513" s="27" t="str">
        <f t="shared" si="175"/>
        <v/>
      </c>
      <c r="V513" s="26" t="str">
        <f t="shared" si="180"/>
        <v/>
      </c>
      <c r="W513" s="31" t="str">
        <f t="shared" si="176"/>
        <v/>
      </c>
      <c r="X513" s="88" t="str">
        <f>IF(U513="","",SUM($T$4:T513)*1000/J513*(1-Percent_bound_block))</f>
        <v/>
      </c>
      <c r="Y513" s="88" t="str">
        <f>IF(U513="","",SUM($T$4:T513)*1000/F513*(1-Percent_bound_block))</f>
        <v/>
      </c>
      <c r="Z513" s="90" t="str">
        <f t="shared" si="177"/>
        <v/>
      </c>
      <c r="AA513" s="68" t="str">
        <f>IF(AND(B512&lt;Runoff_duration_hr_block/2,B513&gt;Runoff_duration_hr_block/2),Runoff_duration_hr_block/2,INDEX($B$4:$B$1500,IF(B513&gt;Runoff_duration_hr_block/2,ROWS($AA$4:AA513)-1,ROWS($AA$4:AA513))))</f>
        <v/>
      </c>
      <c r="AB513" s="66" t="str">
        <f>IFERROR(ROUND(IF(HG_shape_block="Constant flow",IF(AA513=Runoff_duration_hr_block/2,CONVERT($H$4,"L","gal")/(Runoff_duration_hr_block*60),VLOOKUP('Block Calcs'!AA513,'Block Calcs'!$B$4:$K$1500,10,FALSE)),IF(AA513=Runoff_duration_hr_block/2,2*CONVERT($H$4,"L","gal")/(Runoff_duration_hr_block*60),VLOOKUP('Block Calcs'!AA513,'Block Calcs'!$B$4:$K$1500,10,FALSE))),2),"")</f>
        <v/>
      </c>
      <c r="AC513" s="68" t="str">
        <f t="shared" si="178"/>
        <v/>
      </c>
      <c r="AD513" s="67" t="str">
        <f>IF(A513="","",(SUM($R$4:R513)+(O513*P513*Q513*Number_of_chem_blocks_block)))</f>
        <v/>
      </c>
      <c r="AE513" s="67" t="str">
        <f>IF(A513="","",(SUM($S$4:S513)+(O513*P513*Q513*Chem_block_density_block*2.54^3*Number_of_chem_blocks_block)))</f>
        <v/>
      </c>
    </row>
    <row r="514" spans="1:31" x14ac:dyDescent="0.3">
      <c r="A514" s="23" t="str">
        <f t="shared" si="179"/>
        <v/>
      </c>
      <c r="B514" s="23" t="str">
        <f t="shared" si="161"/>
        <v/>
      </c>
      <c r="C514" s="23" t="str">
        <f t="shared" si="162"/>
        <v/>
      </c>
      <c r="D514" s="261" t="str">
        <f t="shared" si="163"/>
        <v/>
      </c>
      <c r="E514" s="261" t="str">
        <f t="shared" si="164"/>
        <v/>
      </c>
      <c r="F514" s="261" t="str">
        <f>IF(E514="","",SUM(E$4:E514))</f>
        <v/>
      </c>
      <c r="G514" s="261" t="str">
        <f t="shared" si="165"/>
        <v/>
      </c>
      <c r="H514" s="24" t="str">
        <f t="shared" si="166"/>
        <v/>
      </c>
      <c r="I514" s="24" t="str">
        <f t="shared" si="167"/>
        <v/>
      </c>
      <c r="J514" s="24" t="str">
        <f>IF(I514="","",SUM(I$4:I514))</f>
        <v/>
      </c>
      <c r="K514" s="24" t="str">
        <f t="shared" si="168"/>
        <v/>
      </c>
      <c r="L514" s="37" t="str">
        <f t="shared" si="181"/>
        <v/>
      </c>
      <c r="M514" s="37" t="str">
        <f t="shared" si="182"/>
        <v/>
      </c>
      <c r="N514" s="37" t="str">
        <f t="shared" si="183"/>
        <v/>
      </c>
      <c r="O514" s="37" t="str">
        <f t="shared" si="169"/>
        <v/>
      </c>
      <c r="P514" s="37" t="str">
        <f t="shared" si="170"/>
        <v/>
      </c>
      <c r="Q514" s="37" t="str">
        <f t="shared" si="171"/>
        <v/>
      </c>
      <c r="R514" s="25" t="str">
        <f t="shared" si="172"/>
        <v/>
      </c>
      <c r="S514" s="25" t="str">
        <f t="shared" si="173"/>
        <v/>
      </c>
      <c r="T514" s="25" t="str">
        <f t="shared" si="174"/>
        <v/>
      </c>
      <c r="U514" s="27" t="str">
        <f t="shared" si="175"/>
        <v/>
      </c>
      <c r="V514" s="26" t="str">
        <f t="shared" si="180"/>
        <v/>
      </c>
      <c r="W514" s="31" t="str">
        <f t="shared" si="176"/>
        <v/>
      </c>
      <c r="X514" s="88" t="str">
        <f>IF(U514="","",SUM($T$4:T514)*1000/J514*(1-Percent_bound_block))</f>
        <v/>
      </c>
      <c r="Y514" s="88" t="str">
        <f>IF(U514="","",SUM($T$4:T514)*1000/F514*(1-Percent_bound_block))</f>
        <v/>
      </c>
      <c r="Z514" s="90" t="str">
        <f t="shared" si="177"/>
        <v/>
      </c>
      <c r="AA514" s="68" t="str">
        <f>IF(AND(B513&lt;Runoff_duration_hr_block/2,B514&gt;Runoff_duration_hr_block/2),Runoff_duration_hr_block/2,INDEX($B$4:$B$1500,IF(B514&gt;Runoff_duration_hr_block/2,ROWS($AA$4:AA514)-1,ROWS($AA$4:AA514))))</f>
        <v/>
      </c>
      <c r="AB514" s="66" t="str">
        <f>IFERROR(ROUND(IF(HG_shape_block="Constant flow",IF(AA514=Runoff_duration_hr_block/2,CONVERT($H$4,"L","gal")/(Runoff_duration_hr_block*60),VLOOKUP('Block Calcs'!AA514,'Block Calcs'!$B$4:$K$1500,10,FALSE)),IF(AA514=Runoff_duration_hr_block/2,2*CONVERT($H$4,"L","gal")/(Runoff_duration_hr_block*60),VLOOKUP('Block Calcs'!AA514,'Block Calcs'!$B$4:$K$1500,10,FALSE))),2),"")</f>
        <v/>
      </c>
      <c r="AC514" s="68" t="str">
        <f t="shared" si="178"/>
        <v/>
      </c>
      <c r="AD514" s="67" t="str">
        <f>IF(A514="","",(SUM($R$4:R514)+(O514*P514*Q514*Number_of_chem_blocks_block)))</f>
        <v/>
      </c>
      <c r="AE514" s="67" t="str">
        <f>IF(A514="","",(SUM($S$4:S514)+(O514*P514*Q514*Chem_block_density_block*2.54^3*Number_of_chem_blocks_block)))</f>
        <v/>
      </c>
    </row>
    <row r="515" spans="1:31" x14ac:dyDescent="0.3">
      <c r="A515" s="23" t="str">
        <f t="shared" si="179"/>
        <v/>
      </c>
      <c r="B515" s="23" t="str">
        <f t="shared" si="161"/>
        <v/>
      </c>
      <c r="C515" s="23" t="str">
        <f t="shared" si="162"/>
        <v/>
      </c>
      <c r="D515" s="261" t="str">
        <f t="shared" si="163"/>
        <v/>
      </c>
      <c r="E515" s="261" t="str">
        <f t="shared" si="164"/>
        <v/>
      </c>
      <c r="F515" s="261" t="str">
        <f>IF(E515="","",SUM(E$4:E515))</f>
        <v/>
      </c>
      <c r="G515" s="261" t="str">
        <f t="shared" si="165"/>
        <v/>
      </c>
      <c r="H515" s="24" t="str">
        <f t="shared" si="166"/>
        <v/>
      </c>
      <c r="I515" s="24" t="str">
        <f t="shared" si="167"/>
        <v/>
      </c>
      <c r="J515" s="24" t="str">
        <f>IF(I515="","",SUM(I$4:I515))</f>
        <v/>
      </c>
      <c r="K515" s="24" t="str">
        <f t="shared" si="168"/>
        <v/>
      </c>
      <c r="L515" s="37" t="str">
        <f t="shared" si="181"/>
        <v/>
      </c>
      <c r="M515" s="37" t="str">
        <f t="shared" si="182"/>
        <v/>
      </c>
      <c r="N515" s="37" t="str">
        <f t="shared" si="183"/>
        <v/>
      </c>
      <c r="O515" s="37" t="str">
        <f t="shared" si="169"/>
        <v/>
      </c>
      <c r="P515" s="37" t="str">
        <f t="shared" si="170"/>
        <v/>
      </c>
      <c r="Q515" s="37" t="str">
        <f t="shared" si="171"/>
        <v/>
      </c>
      <c r="R515" s="25" t="str">
        <f t="shared" si="172"/>
        <v/>
      </c>
      <c r="S515" s="25" t="str">
        <f t="shared" si="173"/>
        <v/>
      </c>
      <c r="T515" s="25" t="str">
        <f t="shared" si="174"/>
        <v/>
      </c>
      <c r="U515" s="27" t="str">
        <f t="shared" si="175"/>
        <v/>
      </c>
      <c r="V515" s="26" t="str">
        <f t="shared" si="180"/>
        <v/>
      </c>
      <c r="W515" s="31" t="str">
        <f t="shared" si="176"/>
        <v/>
      </c>
      <c r="X515" s="88" t="str">
        <f>IF(U515="","",SUM($T$4:T515)*1000/J515*(1-Percent_bound_block))</f>
        <v/>
      </c>
      <c r="Y515" s="88" t="str">
        <f>IF(U515="","",SUM($T$4:T515)*1000/F515*(1-Percent_bound_block))</f>
        <v/>
      </c>
      <c r="Z515" s="90" t="str">
        <f t="shared" si="177"/>
        <v/>
      </c>
      <c r="AA515" s="68" t="str">
        <f>IF(AND(B514&lt;Runoff_duration_hr_block/2,B515&gt;Runoff_duration_hr_block/2),Runoff_duration_hr_block/2,INDEX($B$4:$B$1500,IF(B515&gt;Runoff_duration_hr_block/2,ROWS($AA$4:AA515)-1,ROWS($AA$4:AA515))))</f>
        <v/>
      </c>
      <c r="AB515" s="66" t="str">
        <f>IFERROR(ROUND(IF(HG_shape_block="Constant flow",IF(AA515=Runoff_duration_hr_block/2,CONVERT($H$4,"L","gal")/(Runoff_duration_hr_block*60),VLOOKUP('Block Calcs'!AA515,'Block Calcs'!$B$4:$K$1500,10,FALSE)),IF(AA515=Runoff_duration_hr_block/2,2*CONVERT($H$4,"L","gal")/(Runoff_duration_hr_block*60),VLOOKUP('Block Calcs'!AA515,'Block Calcs'!$B$4:$K$1500,10,FALSE))),2),"")</f>
        <v/>
      </c>
      <c r="AC515" s="68" t="str">
        <f t="shared" si="178"/>
        <v/>
      </c>
      <c r="AD515" s="67" t="str">
        <f>IF(A515="","",(SUM($R$4:R515)+(O515*P515*Q515*Number_of_chem_blocks_block)))</f>
        <v/>
      </c>
      <c r="AE515" s="67" t="str">
        <f>IF(A515="","",(SUM($S$4:S515)+(O515*P515*Q515*Chem_block_density_block*2.54^3*Number_of_chem_blocks_block)))</f>
        <v/>
      </c>
    </row>
    <row r="516" spans="1:31" x14ac:dyDescent="0.3">
      <c r="A516" s="23" t="str">
        <f t="shared" si="179"/>
        <v/>
      </c>
      <c r="B516" s="23" t="str">
        <f t="shared" ref="B516:B579" si="184">IF(A516="","",AVERAGE(A516,C516))</f>
        <v/>
      </c>
      <c r="C516" s="23" t="str">
        <f t="shared" ref="C516:C579" si="185">IFERROR(IF((A516+timestep_block/60)&gt;=Runoff_duration_hr_block,Runoff_duration_hr_block,A516+timestep_block/60),"")</f>
        <v/>
      </c>
      <c r="D516" s="261" t="str">
        <f t="shared" ref="D516:D579" si="186">IF(A516="","",IF(Flow_vol_option_block="SCS Curve Number Method",SCS_Q_vol_block,User_Q_vol_block))</f>
        <v/>
      </c>
      <c r="E516" s="261" t="str">
        <f t="shared" ref="E516:E579" si="187">IFERROR(IF(HG_shape_block="Constant flow",D516/Runoff_duration_hr_block*(C516-A516),IF(HG_shape_block="Triangular (Rational Method)",IF((C516/Runoff_duration_hr_block)&lt;=0.5,AVERAGE(A516,C516)*((2*D516/(Runoff_duration_hr_block))/(0.5*Runoff_duration_hr_block))*timestep_block/60,((2*D516/(Runoff_duration_hr_block))-(AVERAGE(A516,C516)-Runoff_duration_hr_block/2)*((2*D516/(Runoff_duration_hr_block))/(0.5*Runoff_duration_hr_block)))*timestep_block/60))),"")</f>
        <v/>
      </c>
      <c r="F516" s="261" t="str">
        <f>IF(E516="","",SUM(E$4:E516))</f>
        <v/>
      </c>
      <c r="G516" s="261" t="str">
        <f t="shared" ref="G516:G579" si="188">IF(A516="","",CONVERT(E516,"L","gal")/timestep_block)</f>
        <v/>
      </c>
      <c r="H516" s="24" t="str">
        <f t="shared" ref="H516:H579" si="189">IF(A516="","",Treated_vol_block)</f>
        <v/>
      </c>
      <c r="I516" s="24" t="str">
        <f t="shared" ref="I516:I579" si="190">IFERROR(IF(HG_shape_block="Constant flow",H516/Runoff_duration_hr_block*(C516-A516),IF(HG_shape_block="Triangular (Rational Method)",IF((C516/Runoff_duration_hr_block)&lt;=0.5,AVERAGE(A516,C516)*((2*H516/(Runoff_duration_hr_block))/(0.5*Runoff_duration_hr_block))*timestep_block/60,((2*H516/(Runoff_duration_hr_block))-(AVERAGE(A516,C516)-Runoff_duration_hr_block/2)*((2*H516/(Runoff_duration_hr_block))/(0.5*Runoff_duration_hr_block)))*timestep_block/60))),"")</f>
        <v/>
      </c>
      <c r="J516" s="24" t="str">
        <f>IF(I516="","",SUM(I$4:I516))</f>
        <v/>
      </c>
      <c r="K516" s="24" t="str">
        <f t="shared" ref="K516:K579" si="191">IF(A516="","",CONVERT(I516,"L","gal")/timestep_block)</f>
        <v/>
      </c>
      <c r="L516" s="37" t="str">
        <f t="shared" si="181"/>
        <v/>
      </c>
      <c r="M516" s="37" t="str">
        <f t="shared" si="182"/>
        <v/>
      </c>
      <c r="N516" s="37" t="str">
        <f t="shared" si="183"/>
        <v/>
      </c>
      <c r="O516" s="37" t="str">
        <f t="shared" ref="O516:O579" si="192">IFERROR(IF(A516="","",IF((L516-2*Erosion_rate_length_block*(C516-A516))&lt;0,0,L516-2*Erosion_rate_length_block*(C516-A516))),"")</f>
        <v/>
      </c>
      <c r="P516" s="37" t="str">
        <f t="shared" ref="P516:P579" si="193">IFERROR(IF(A516="","",IF((M516-2*Erosion_rate_width_block*(C516-A516))&lt;0,0,M516-2*Erosion_rate_width_block*(C516-A516))),"")</f>
        <v/>
      </c>
      <c r="Q516" s="37" t="str">
        <f t="shared" ref="Q516:Q579" si="194">IFERROR(IF(A516="","",IF((N516-2*Erosion_rate_height_block*(C516-A516))&lt;0,0,N516-2*Erosion_rate_height_block*(C516-A516))),"")</f>
        <v/>
      </c>
      <c r="R516" s="25" t="str">
        <f t="shared" ref="R516:R579" si="195">IFERROR(IF(A516="","",((L516*M516*N516)-(O516*P516*Q516))*Number_of_chem_blocks_block),"")</f>
        <v/>
      </c>
      <c r="S516" s="25" t="str">
        <f t="shared" ref="S516:S579" si="196">IFERROR(IF(A516="","",Chem_block_density_block*2.54^3*R516),"")</f>
        <v/>
      </c>
      <c r="T516" s="25" t="str">
        <f t="shared" ref="T516:T579" si="197">IFERROR(IF(A516="","",S516*Percent_chem_block),"")</f>
        <v/>
      </c>
      <c r="U516" s="27" t="str">
        <f t="shared" ref="U516:U579" si="198">IFERROR(IF(A516="","",1-(Chem_length_block*Chem_width_block*Chem_height_block-O516*P516*Q516)/(Chem_length_block*Chem_width_block*Chem_height_block)),"")</f>
        <v/>
      </c>
      <c r="V516" s="26" t="str">
        <f t="shared" si="180"/>
        <v/>
      </c>
      <c r="W516" s="31" t="str">
        <f t="shared" ref="W516:W579" si="199">IFERROR(IF(A516="","",V516*(1-Percent_bound_block)),"")</f>
        <v/>
      </c>
      <c r="X516" s="88" t="str">
        <f>IF(U516="","",SUM($T$4:T516)*1000/J516*(1-Percent_bound_block))</f>
        <v/>
      </c>
      <c r="Y516" s="88" t="str">
        <f>IF(U516="","",SUM($T$4:T516)*1000/F516*(1-Percent_bound_block))</f>
        <v/>
      </c>
      <c r="Z516" s="90" t="str">
        <f t="shared" ref="Z516:Z579" si="200">IF(A516="","",Toxicity_block)</f>
        <v/>
      </c>
      <c r="AA516" s="68" t="str">
        <f>IF(AND(B515&lt;Runoff_duration_hr_block/2,B516&gt;Runoff_duration_hr_block/2),Runoff_duration_hr_block/2,INDEX($B$4:$B$1500,IF(B516&gt;Runoff_duration_hr_block/2,ROWS($AA$4:AA516)-1,ROWS($AA$4:AA516))))</f>
        <v/>
      </c>
      <c r="AB516" s="66" t="str">
        <f>IFERROR(ROUND(IF(HG_shape_block="Constant flow",IF(AA516=Runoff_duration_hr_block/2,CONVERT($H$4,"L","gal")/(Runoff_duration_hr_block*60),VLOOKUP('Block Calcs'!AA516,'Block Calcs'!$B$4:$K$1500,10,FALSE)),IF(AA516=Runoff_duration_hr_block/2,2*CONVERT($H$4,"L","gal")/(Runoff_duration_hr_block*60),VLOOKUP('Block Calcs'!AA516,'Block Calcs'!$B$4:$K$1500,10,FALSE))),2),"")</f>
        <v/>
      </c>
      <c r="AC516" s="68" t="str">
        <f t="shared" ref="AC516:AC579" si="201">IFERROR(ROUND(S516/(C516-A516)/AVERAGE(2*(L516*M516+L516*N516+M516*N516),2*(O516*P516+O516*Q516+P516*Q516))/Number_of_chem_blocks_block,3),"")</f>
        <v/>
      </c>
      <c r="AD516" s="67" t="str">
        <f>IF(A516="","",(SUM($R$4:R516)+(O516*P516*Q516*Number_of_chem_blocks_block)))</f>
        <v/>
      </c>
      <c r="AE516" s="67" t="str">
        <f>IF(A516="","",(SUM($S$4:S516)+(O516*P516*Q516*Chem_block_density_block*2.54^3*Number_of_chem_blocks_block)))</f>
        <v/>
      </c>
    </row>
    <row r="517" spans="1:31" x14ac:dyDescent="0.3">
      <c r="A517" s="23" t="str">
        <f t="shared" ref="A517:A580" si="202">IFERROR(IF(ROUND(C516,3)=Runoff_duration_hr_block,"",C516),"")</f>
        <v/>
      </c>
      <c r="B517" s="23" t="str">
        <f t="shared" si="184"/>
        <v/>
      </c>
      <c r="C517" s="23" t="str">
        <f t="shared" si="185"/>
        <v/>
      </c>
      <c r="D517" s="261" t="str">
        <f t="shared" si="186"/>
        <v/>
      </c>
      <c r="E517" s="261" t="str">
        <f t="shared" si="187"/>
        <v/>
      </c>
      <c r="F517" s="261" t="str">
        <f>IF(E517="","",SUM(E$4:E517))</f>
        <v/>
      </c>
      <c r="G517" s="261" t="str">
        <f t="shared" si="188"/>
        <v/>
      </c>
      <c r="H517" s="24" t="str">
        <f t="shared" si="189"/>
        <v/>
      </c>
      <c r="I517" s="24" t="str">
        <f t="shared" si="190"/>
        <v/>
      </c>
      <c r="J517" s="24" t="str">
        <f>IF(I517="","",SUM(I$4:I517))</f>
        <v/>
      </c>
      <c r="K517" s="24" t="str">
        <f t="shared" si="191"/>
        <v/>
      </c>
      <c r="L517" s="37" t="str">
        <f t="shared" si="181"/>
        <v/>
      </c>
      <c r="M517" s="37" t="str">
        <f t="shared" si="182"/>
        <v/>
      </c>
      <c r="N517" s="37" t="str">
        <f t="shared" si="183"/>
        <v/>
      </c>
      <c r="O517" s="37" t="str">
        <f t="shared" si="192"/>
        <v/>
      </c>
      <c r="P517" s="37" t="str">
        <f t="shared" si="193"/>
        <v/>
      </c>
      <c r="Q517" s="37" t="str">
        <f t="shared" si="194"/>
        <v/>
      </c>
      <c r="R517" s="25" t="str">
        <f t="shared" si="195"/>
        <v/>
      </c>
      <c r="S517" s="25" t="str">
        <f t="shared" si="196"/>
        <v/>
      </c>
      <c r="T517" s="25" t="str">
        <f t="shared" si="197"/>
        <v/>
      </c>
      <c r="U517" s="27" t="str">
        <f t="shared" si="198"/>
        <v/>
      </c>
      <c r="V517" s="26" t="str">
        <f t="shared" ref="V517:V580" si="203">IFERROR(IF(A517="","",(T517*1000)/I517),"")</f>
        <v/>
      </c>
      <c r="W517" s="31" t="str">
        <f t="shared" si="199"/>
        <v/>
      </c>
      <c r="X517" s="88" t="str">
        <f>IF(U517="","",SUM($T$4:T517)*1000/J517*(1-Percent_bound_block))</f>
        <v/>
      </c>
      <c r="Y517" s="88" t="str">
        <f>IF(U517="","",SUM($T$4:T517)*1000/F517*(1-Percent_bound_block))</f>
        <v/>
      </c>
      <c r="Z517" s="90" t="str">
        <f t="shared" si="200"/>
        <v/>
      </c>
      <c r="AA517" s="68" t="str">
        <f>IF(AND(B516&lt;Runoff_duration_hr_block/2,B517&gt;Runoff_duration_hr_block/2),Runoff_duration_hr_block/2,INDEX($B$4:$B$1500,IF(B517&gt;Runoff_duration_hr_block/2,ROWS($AA$4:AA517)-1,ROWS($AA$4:AA517))))</f>
        <v/>
      </c>
      <c r="AB517" s="66" t="str">
        <f>IFERROR(ROUND(IF(HG_shape_block="Constant flow",IF(AA517=Runoff_duration_hr_block/2,CONVERT($H$4,"L","gal")/(Runoff_duration_hr_block*60),VLOOKUP('Block Calcs'!AA517,'Block Calcs'!$B$4:$K$1500,10,FALSE)),IF(AA517=Runoff_duration_hr_block/2,2*CONVERT($H$4,"L","gal")/(Runoff_duration_hr_block*60),VLOOKUP('Block Calcs'!AA517,'Block Calcs'!$B$4:$K$1500,10,FALSE))),2),"")</f>
        <v/>
      </c>
      <c r="AC517" s="68" t="str">
        <f t="shared" si="201"/>
        <v/>
      </c>
      <c r="AD517" s="67" t="str">
        <f>IF(A517="","",(SUM($R$4:R517)+(O517*P517*Q517*Number_of_chem_blocks_block)))</f>
        <v/>
      </c>
      <c r="AE517" s="67" t="str">
        <f>IF(A517="","",(SUM($S$4:S517)+(O517*P517*Q517*Chem_block_density_block*2.54^3*Number_of_chem_blocks_block)))</f>
        <v/>
      </c>
    </row>
    <row r="518" spans="1:31" x14ac:dyDescent="0.3">
      <c r="A518" s="23" t="str">
        <f t="shared" si="202"/>
        <v/>
      </c>
      <c r="B518" s="23" t="str">
        <f t="shared" si="184"/>
        <v/>
      </c>
      <c r="C518" s="23" t="str">
        <f t="shared" si="185"/>
        <v/>
      </c>
      <c r="D518" s="261" t="str">
        <f t="shared" si="186"/>
        <v/>
      </c>
      <c r="E518" s="261" t="str">
        <f t="shared" si="187"/>
        <v/>
      </c>
      <c r="F518" s="261" t="str">
        <f>IF(E518="","",SUM(E$4:E518))</f>
        <v/>
      </c>
      <c r="G518" s="261" t="str">
        <f t="shared" si="188"/>
        <v/>
      </c>
      <c r="H518" s="24" t="str">
        <f t="shared" si="189"/>
        <v/>
      </c>
      <c r="I518" s="24" t="str">
        <f t="shared" si="190"/>
        <v/>
      </c>
      <c r="J518" s="24" t="str">
        <f>IF(I518="","",SUM(I$4:I518))</f>
        <v/>
      </c>
      <c r="K518" s="24" t="str">
        <f t="shared" si="191"/>
        <v/>
      </c>
      <c r="L518" s="37" t="str">
        <f t="shared" ref="L518:L581" si="204">IF($A518="","",O517)</f>
        <v/>
      </c>
      <c r="M518" s="37" t="str">
        <f t="shared" ref="M518:M581" si="205">IF($A518="","",P517)</f>
        <v/>
      </c>
      <c r="N518" s="37" t="str">
        <f t="shared" ref="N518:N581" si="206">IF($A518="","",Q517)</f>
        <v/>
      </c>
      <c r="O518" s="37" t="str">
        <f t="shared" si="192"/>
        <v/>
      </c>
      <c r="P518" s="37" t="str">
        <f t="shared" si="193"/>
        <v/>
      </c>
      <c r="Q518" s="37" t="str">
        <f t="shared" si="194"/>
        <v/>
      </c>
      <c r="R518" s="25" t="str">
        <f t="shared" si="195"/>
        <v/>
      </c>
      <c r="S518" s="25" t="str">
        <f t="shared" si="196"/>
        <v/>
      </c>
      <c r="T518" s="25" t="str">
        <f t="shared" si="197"/>
        <v/>
      </c>
      <c r="U518" s="27" t="str">
        <f t="shared" si="198"/>
        <v/>
      </c>
      <c r="V518" s="26" t="str">
        <f t="shared" si="203"/>
        <v/>
      </c>
      <c r="W518" s="31" t="str">
        <f t="shared" si="199"/>
        <v/>
      </c>
      <c r="X518" s="88" t="str">
        <f>IF(U518="","",SUM($T$4:T518)*1000/J518*(1-Percent_bound_block))</f>
        <v/>
      </c>
      <c r="Y518" s="88" t="str">
        <f>IF(U518="","",SUM($T$4:T518)*1000/F518*(1-Percent_bound_block))</f>
        <v/>
      </c>
      <c r="Z518" s="90" t="str">
        <f t="shared" si="200"/>
        <v/>
      </c>
      <c r="AA518" s="68" t="str">
        <f>IF(AND(B517&lt;Runoff_duration_hr_block/2,B518&gt;Runoff_duration_hr_block/2),Runoff_duration_hr_block/2,INDEX($B$4:$B$1500,IF(B518&gt;Runoff_duration_hr_block/2,ROWS($AA$4:AA518)-1,ROWS($AA$4:AA518))))</f>
        <v/>
      </c>
      <c r="AB518" s="66" t="str">
        <f>IFERROR(ROUND(IF(HG_shape_block="Constant flow",IF(AA518=Runoff_duration_hr_block/2,CONVERT($H$4,"L","gal")/(Runoff_duration_hr_block*60),VLOOKUP('Block Calcs'!AA518,'Block Calcs'!$B$4:$K$1500,10,FALSE)),IF(AA518=Runoff_duration_hr_block/2,2*CONVERT($H$4,"L","gal")/(Runoff_duration_hr_block*60),VLOOKUP('Block Calcs'!AA518,'Block Calcs'!$B$4:$K$1500,10,FALSE))),2),"")</f>
        <v/>
      </c>
      <c r="AC518" s="68" t="str">
        <f t="shared" si="201"/>
        <v/>
      </c>
      <c r="AD518" s="67" t="str">
        <f>IF(A518="","",(SUM($R$4:R518)+(O518*P518*Q518*Number_of_chem_blocks_block)))</f>
        <v/>
      </c>
      <c r="AE518" s="67" t="str">
        <f>IF(A518="","",(SUM($S$4:S518)+(O518*P518*Q518*Chem_block_density_block*2.54^3*Number_of_chem_blocks_block)))</f>
        <v/>
      </c>
    </row>
    <row r="519" spans="1:31" x14ac:dyDescent="0.3">
      <c r="A519" s="23" t="str">
        <f t="shared" si="202"/>
        <v/>
      </c>
      <c r="B519" s="23" t="str">
        <f t="shared" si="184"/>
        <v/>
      </c>
      <c r="C519" s="23" t="str">
        <f t="shared" si="185"/>
        <v/>
      </c>
      <c r="D519" s="261" t="str">
        <f t="shared" si="186"/>
        <v/>
      </c>
      <c r="E519" s="261" t="str">
        <f t="shared" si="187"/>
        <v/>
      </c>
      <c r="F519" s="261" t="str">
        <f>IF(E519="","",SUM(E$4:E519))</f>
        <v/>
      </c>
      <c r="G519" s="261" t="str">
        <f t="shared" si="188"/>
        <v/>
      </c>
      <c r="H519" s="24" t="str">
        <f t="shared" si="189"/>
        <v/>
      </c>
      <c r="I519" s="24" t="str">
        <f t="shared" si="190"/>
        <v/>
      </c>
      <c r="J519" s="24" t="str">
        <f>IF(I519="","",SUM(I$4:I519))</f>
        <v/>
      </c>
      <c r="K519" s="24" t="str">
        <f t="shared" si="191"/>
        <v/>
      </c>
      <c r="L519" s="37" t="str">
        <f t="shared" si="204"/>
        <v/>
      </c>
      <c r="M519" s="37" t="str">
        <f t="shared" si="205"/>
        <v/>
      </c>
      <c r="N519" s="37" t="str">
        <f t="shared" si="206"/>
        <v/>
      </c>
      <c r="O519" s="37" t="str">
        <f t="shared" si="192"/>
        <v/>
      </c>
      <c r="P519" s="37" t="str">
        <f t="shared" si="193"/>
        <v/>
      </c>
      <c r="Q519" s="37" t="str">
        <f t="shared" si="194"/>
        <v/>
      </c>
      <c r="R519" s="25" t="str">
        <f t="shared" si="195"/>
        <v/>
      </c>
      <c r="S519" s="25" t="str">
        <f t="shared" si="196"/>
        <v/>
      </c>
      <c r="T519" s="25" t="str">
        <f t="shared" si="197"/>
        <v/>
      </c>
      <c r="U519" s="27" t="str">
        <f t="shared" si="198"/>
        <v/>
      </c>
      <c r="V519" s="26" t="str">
        <f t="shared" si="203"/>
        <v/>
      </c>
      <c r="W519" s="31" t="str">
        <f t="shared" si="199"/>
        <v/>
      </c>
      <c r="X519" s="88" t="str">
        <f>IF(U519="","",SUM($T$4:T519)*1000/J519*(1-Percent_bound_block))</f>
        <v/>
      </c>
      <c r="Y519" s="88" t="str">
        <f>IF(U519="","",SUM($T$4:T519)*1000/F519*(1-Percent_bound_block))</f>
        <v/>
      </c>
      <c r="Z519" s="90" t="str">
        <f t="shared" si="200"/>
        <v/>
      </c>
      <c r="AA519" s="68" t="str">
        <f>IF(AND(B518&lt;Runoff_duration_hr_block/2,B519&gt;Runoff_duration_hr_block/2),Runoff_duration_hr_block/2,INDEX($B$4:$B$1500,IF(B519&gt;Runoff_duration_hr_block/2,ROWS($AA$4:AA519)-1,ROWS($AA$4:AA519))))</f>
        <v/>
      </c>
      <c r="AB519" s="66" t="str">
        <f>IFERROR(ROUND(IF(HG_shape_block="Constant flow",IF(AA519=Runoff_duration_hr_block/2,CONVERT($H$4,"L","gal")/(Runoff_duration_hr_block*60),VLOOKUP('Block Calcs'!AA519,'Block Calcs'!$B$4:$K$1500,10,FALSE)),IF(AA519=Runoff_duration_hr_block/2,2*CONVERT($H$4,"L","gal")/(Runoff_duration_hr_block*60),VLOOKUP('Block Calcs'!AA519,'Block Calcs'!$B$4:$K$1500,10,FALSE))),2),"")</f>
        <v/>
      </c>
      <c r="AC519" s="68" t="str">
        <f t="shared" si="201"/>
        <v/>
      </c>
      <c r="AD519" s="67" t="str">
        <f>IF(A519="","",(SUM($R$4:R519)+(O519*P519*Q519*Number_of_chem_blocks_block)))</f>
        <v/>
      </c>
      <c r="AE519" s="67" t="str">
        <f>IF(A519="","",(SUM($S$4:S519)+(O519*P519*Q519*Chem_block_density_block*2.54^3*Number_of_chem_blocks_block)))</f>
        <v/>
      </c>
    </row>
    <row r="520" spans="1:31" x14ac:dyDescent="0.3">
      <c r="A520" s="23" t="str">
        <f t="shared" si="202"/>
        <v/>
      </c>
      <c r="B520" s="23" t="str">
        <f t="shared" si="184"/>
        <v/>
      </c>
      <c r="C520" s="23" t="str">
        <f t="shared" si="185"/>
        <v/>
      </c>
      <c r="D520" s="261" t="str">
        <f t="shared" si="186"/>
        <v/>
      </c>
      <c r="E520" s="261" t="str">
        <f t="shared" si="187"/>
        <v/>
      </c>
      <c r="F520" s="261" t="str">
        <f>IF(E520="","",SUM(E$4:E520))</f>
        <v/>
      </c>
      <c r="G520" s="261" t="str">
        <f t="shared" si="188"/>
        <v/>
      </c>
      <c r="H520" s="24" t="str">
        <f t="shared" si="189"/>
        <v/>
      </c>
      <c r="I520" s="24" t="str">
        <f t="shared" si="190"/>
        <v/>
      </c>
      <c r="J520" s="24" t="str">
        <f>IF(I520="","",SUM(I$4:I520))</f>
        <v/>
      </c>
      <c r="K520" s="24" t="str">
        <f t="shared" si="191"/>
        <v/>
      </c>
      <c r="L520" s="37" t="str">
        <f t="shared" si="204"/>
        <v/>
      </c>
      <c r="M520" s="37" t="str">
        <f t="shared" si="205"/>
        <v/>
      </c>
      <c r="N520" s="37" t="str">
        <f t="shared" si="206"/>
        <v/>
      </c>
      <c r="O520" s="37" t="str">
        <f t="shared" si="192"/>
        <v/>
      </c>
      <c r="P520" s="37" t="str">
        <f t="shared" si="193"/>
        <v/>
      </c>
      <c r="Q520" s="37" t="str">
        <f t="shared" si="194"/>
        <v/>
      </c>
      <c r="R520" s="25" t="str">
        <f t="shared" si="195"/>
        <v/>
      </c>
      <c r="S520" s="25" t="str">
        <f t="shared" si="196"/>
        <v/>
      </c>
      <c r="T520" s="25" t="str">
        <f t="shared" si="197"/>
        <v/>
      </c>
      <c r="U520" s="27" t="str">
        <f t="shared" si="198"/>
        <v/>
      </c>
      <c r="V520" s="26" t="str">
        <f t="shared" si="203"/>
        <v/>
      </c>
      <c r="W520" s="31" t="str">
        <f t="shared" si="199"/>
        <v/>
      </c>
      <c r="X520" s="88" t="str">
        <f>IF(U520="","",SUM($T$4:T520)*1000/J520*(1-Percent_bound_block))</f>
        <v/>
      </c>
      <c r="Y520" s="88" t="str">
        <f>IF(U520="","",SUM($T$4:T520)*1000/F520*(1-Percent_bound_block))</f>
        <v/>
      </c>
      <c r="Z520" s="90" t="str">
        <f t="shared" si="200"/>
        <v/>
      </c>
      <c r="AA520" s="68" t="str">
        <f>IF(AND(B519&lt;Runoff_duration_hr_block/2,B520&gt;Runoff_duration_hr_block/2),Runoff_duration_hr_block/2,INDEX($B$4:$B$1500,IF(B520&gt;Runoff_duration_hr_block/2,ROWS($AA$4:AA520)-1,ROWS($AA$4:AA520))))</f>
        <v/>
      </c>
      <c r="AB520" s="66" t="str">
        <f>IFERROR(ROUND(IF(HG_shape_block="Constant flow",IF(AA520=Runoff_duration_hr_block/2,CONVERT($H$4,"L","gal")/(Runoff_duration_hr_block*60),VLOOKUP('Block Calcs'!AA520,'Block Calcs'!$B$4:$K$1500,10,FALSE)),IF(AA520=Runoff_duration_hr_block/2,2*CONVERT($H$4,"L","gal")/(Runoff_duration_hr_block*60),VLOOKUP('Block Calcs'!AA520,'Block Calcs'!$B$4:$K$1500,10,FALSE))),2),"")</f>
        <v/>
      </c>
      <c r="AC520" s="68" t="str">
        <f t="shared" si="201"/>
        <v/>
      </c>
      <c r="AD520" s="67" t="str">
        <f>IF(A520="","",(SUM($R$4:R520)+(O520*P520*Q520*Number_of_chem_blocks_block)))</f>
        <v/>
      </c>
      <c r="AE520" s="67" t="str">
        <f>IF(A520="","",(SUM($S$4:S520)+(O520*P520*Q520*Chem_block_density_block*2.54^3*Number_of_chem_blocks_block)))</f>
        <v/>
      </c>
    </row>
    <row r="521" spans="1:31" x14ac:dyDescent="0.3">
      <c r="A521" s="23" t="str">
        <f t="shared" si="202"/>
        <v/>
      </c>
      <c r="B521" s="23" t="str">
        <f t="shared" si="184"/>
        <v/>
      </c>
      <c r="C521" s="23" t="str">
        <f t="shared" si="185"/>
        <v/>
      </c>
      <c r="D521" s="261" t="str">
        <f t="shared" si="186"/>
        <v/>
      </c>
      <c r="E521" s="261" t="str">
        <f t="shared" si="187"/>
        <v/>
      </c>
      <c r="F521" s="261" t="str">
        <f>IF(E521="","",SUM(E$4:E521))</f>
        <v/>
      </c>
      <c r="G521" s="261" t="str">
        <f t="shared" si="188"/>
        <v/>
      </c>
      <c r="H521" s="24" t="str">
        <f t="shared" si="189"/>
        <v/>
      </c>
      <c r="I521" s="24" t="str">
        <f t="shared" si="190"/>
        <v/>
      </c>
      <c r="J521" s="24" t="str">
        <f>IF(I521="","",SUM(I$4:I521))</f>
        <v/>
      </c>
      <c r="K521" s="24" t="str">
        <f t="shared" si="191"/>
        <v/>
      </c>
      <c r="L521" s="37" t="str">
        <f t="shared" si="204"/>
        <v/>
      </c>
      <c r="M521" s="37" t="str">
        <f t="shared" si="205"/>
        <v/>
      </c>
      <c r="N521" s="37" t="str">
        <f t="shared" si="206"/>
        <v/>
      </c>
      <c r="O521" s="37" t="str">
        <f t="shared" si="192"/>
        <v/>
      </c>
      <c r="P521" s="37" t="str">
        <f t="shared" si="193"/>
        <v/>
      </c>
      <c r="Q521" s="37" t="str">
        <f t="shared" si="194"/>
        <v/>
      </c>
      <c r="R521" s="25" t="str">
        <f t="shared" si="195"/>
        <v/>
      </c>
      <c r="S521" s="25" t="str">
        <f t="shared" si="196"/>
        <v/>
      </c>
      <c r="T521" s="25" t="str">
        <f t="shared" si="197"/>
        <v/>
      </c>
      <c r="U521" s="27" t="str">
        <f t="shared" si="198"/>
        <v/>
      </c>
      <c r="V521" s="26" t="str">
        <f t="shared" si="203"/>
        <v/>
      </c>
      <c r="W521" s="31" t="str">
        <f t="shared" si="199"/>
        <v/>
      </c>
      <c r="X521" s="88" t="str">
        <f>IF(U521="","",SUM($T$4:T521)*1000/J521*(1-Percent_bound_block))</f>
        <v/>
      </c>
      <c r="Y521" s="88" t="str">
        <f>IF(U521="","",SUM($T$4:T521)*1000/F521*(1-Percent_bound_block))</f>
        <v/>
      </c>
      <c r="Z521" s="90" t="str">
        <f t="shared" si="200"/>
        <v/>
      </c>
      <c r="AA521" s="68" t="str">
        <f>IF(AND(B520&lt;Runoff_duration_hr_block/2,B521&gt;Runoff_duration_hr_block/2),Runoff_duration_hr_block/2,INDEX($B$4:$B$1500,IF(B521&gt;Runoff_duration_hr_block/2,ROWS($AA$4:AA521)-1,ROWS($AA$4:AA521))))</f>
        <v/>
      </c>
      <c r="AB521" s="66" t="str">
        <f>IFERROR(ROUND(IF(HG_shape_block="Constant flow",IF(AA521=Runoff_duration_hr_block/2,CONVERT($H$4,"L","gal")/(Runoff_duration_hr_block*60),VLOOKUP('Block Calcs'!AA521,'Block Calcs'!$B$4:$K$1500,10,FALSE)),IF(AA521=Runoff_duration_hr_block/2,2*CONVERT($H$4,"L","gal")/(Runoff_duration_hr_block*60),VLOOKUP('Block Calcs'!AA521,'Block Calcs'!$B$4:$K$1500,10,FALSE))),2),"")</f>
        <v/>
      </c>
      <c r="AC521" s="68" t="str">
        <f t="shared" si="201"/>
        <v/>
      </c>
      <c r="AD521" s="67" t="str">
        <f>IF(A521="","",(SUM($R$4:R521)+(O521*P521*Q521*Number_of_chem_blocks_block)))</f>
        <v/>
      </c>
      <c r="AE521" s="67" t="str">
        <f>IF(A521="","",(SUM($S$4:S521)+(O521*P521*Q521*Chem_block_density_block*2.54^3*Number_of_chem_blocks_block)))</f>
        <v/>
      </c>
    </row>
    <row r="522" spans="1:31" x14ac:dyDescent="0.3">
      <c r="A522" s="23" t="str">
        <f t="shared" si="202"/>
        <v/>
      </c>
      <c r="B522" s="23" t="str">
        <f t="shared" si="184"/>
        <v/>
      </c>
      <c r="C522" s="23" t="str">
        <f t="shared" si="185"/>
        <v/>
      </c>
      <c r="D522" s="261" t="str">
        <f t="shared" si="186"/>
        <v/>
      </c>
      <c r="E522" s="261" t="str">
        <f t="shared" si="187"/>
        <v/>
      </c>
      <c r="F522" s="261" t="str">
        <f>IF(E522="","",SUM(E$4:E522))</f>
        <v/>
      </c>
      <c r="G522" s="261" t="str">
        <f t="shared" si="188"/>
        <v/>
      </c>
      <c r="H522" s="24" t="str">
        <f t="shared" si="189"/>
        <v/>
      </c>
      <c r="I522" s="24" t="str">
        <f t="shared" si="190"/>
        <v/>
      </c>
      <c r="J522" s="24" t="str">
        <f>IF(I522="","",SUM(I$4:I522))</f>
        <v/>
      </c>
      <c r="K522" s="24" t="str">
        <f t="shared" si="191"/>
        <v/>
      </c>
      <c r="L522" s="37" t="str">
        <f t="shared" si="204"/>
        <v/>
      </c>
      <c r="M522" s="37" t="str">
        <f t="shared" si="205"/>
        <v/>
      </c>
      <c r="N522" s="37" t="str">
        <f t="shared" si="206"/>
        <v/>
      </c>
      <c r="O522" s="37" t="str">
        <f t="shared" si="192"/>
        <v/>
      </c>
      <c r="P522" s="37" t="str">
        <f t="shared" si="193"/>
        <v/>
      </c>
      <c r="Q522" s="37" t="str">
        <f t="shared" si="194"/>
        <v/>
      </c>
      <c r="R522" s="25" t="str">
        <f t="shared" si="195"/>
        <v/>
      </c>
      <c r="S522" s="25" t="str">
        <f t="shared" si="196"/>
        <v/>
      </c>
      <c r="T522" s="25" t="str">
        <f t="shared" si="197"/>
        <v/>
      </c>
      <c r="U522" s="27" t="str">
        <f t="shared" si="198"/>
        <v/>
      </c>
      <c r="V522" s="26" t="str">
        <f t="shared" si="203"/>
        <v/>
      </c>
      <c r="W522" s="31" t="str">
        <f t="shared" si="199"/>
        <v/>
      </c>
      <c r="X522" s="88" t="str">
        <f>IF(U522="","",SUM($T$4:T522)*1000/J522*(1-Percent_bound_block))</f>
        <v/>
      </c>
      <c r="Y522" s="88" t="str">
        <f>IF(U522="","",SUM($T$4:T522)*1000/F522*(1-Percent_bound_block))</f>
        <v/>
      </c>
      <c r="Z522" s="90" t="str">
        <f t="shared" si="200"/>
        <v/>
      </c>
      <c r="AA522" s="68" t="str">
        <f>IF(AND(B521&lt;Runoff_duration_hr_block/2,B522&gt;Runoff_duration_hr_block/2),Runoff_duration_hr_block/2,INDEX($B$4:$B$1500,IF(B522&gt;Runoff_duration_hr_block/2,ROWS($AA$4:AA522)-1,ROWS($AA$4:AA522))))</f>
        <v/>
      </c>
      <c r="AB522" s="66" t="str">
        <f>IFERROR(ROUND(IF(HG_shape_block="Constant flow",IF(AA522=Runoff_duration_hr_block/2,CONVERT($H$4,"L","gal")/(Runoff_duration_hr_block*60),VLOOKUP('Block Calcs'!AA522,'Block Calcs'!$B$4:$K$1500,10,FALSE)),IF(AA522=Runoff_duration_hr_block/2,2*CONVERT($H$4,"L","gal")/(Runoff_duration_hr_block*60),VLOOKUP('Block Calcs'!AA522,'Block Calcs'!$B$4:$K$1500,10,FALSE))),2),"")</f>
        <v/>
      </c>
      <c r="AC522" s="68" t="str">
        <f t="shared" si="201"/>
        <v/>
      </c>
      <c r="AD522" s="67" t="str">
        <f>IF(A522="","",(SUM($R$4:R522)+(O522*P522*Q522*Number_of_chem_blocks_block)))</f>
        <v/>
      </c>
      <c r="AE522" s="67" t="str">
        <f>IF(A522="","",(SUM($S$4:S522)+(O522*P522*Q522*Chem_block_density_block*2.54^3*Number_of_chem_blocks_block)))</f>
        <v/>
      </c>
    </row>
    <row r="523" spans="1:31" x14ac:dyDescent="0.3">
      <c r="A523" s="23" t="str">
        <f t="shared" si="202"/>
        <v/>
      </c>
      <c r="B523" s="23" t="str">
        <f t="shared" si="184"/>
        <v/>
      </c>
      <c r="C523" s="23" t="str">
        <f t="shared" si="185"/>
        <v/>
      </c>
      <c r="D523" s="261" t="str">
        <f t="shared" si="186"/>
        <v/>
      </c>
      <c r="E523" s="261" t="str">
        <f t="shared" si="187"/>
        <v/>
      </c>
      <c r="F523" s="261" t="str">
        <f>IF(E523="","",SUM(E$4:E523))</f>
        <v/>
      </c>
      <c r="G523" s="261" t="str">
        <f t="shared" si="188"/>
        <v/>
      </c>
      <c r="H523" s="24" t="str">
        <f t="shared" si="189"/>
        <v/>
      </c>
      <c r="I523" s="24" t="str">
        <f t="shared" si="190"/>
        <v/>
      </c>
      <c r="J523" s="24" t="str">
        <f>IF(I523="","",SUM(I$4:I523))</f>
        <v/>
      </c>
      <c r="K523" s="24" t="str">
        <f t="shared" si="191"/>
        <v/>
      </c>
      <c r="L523" s="37" t="str">
        <f t="shared" si="204"/>
        <v/>
      </c>
      <c r="M523" s="37" t="str">
        <f t="shared" si="205"/>
        <v/>
      </c>
      <c r="N523" s="37" t="str">
        <f t="shared" si="206"/>
        <v/>
      </c>
      <c r="O523" s="37" t="str">
        <f t="shared" si="192"/>
        <v/>
      </c>
      <c r="P523" s="37" t="str">
        <f t="shared" si="193"/>
        <v/>
      </c>
      <c r="Q523" s="37" t="str">
        <f t="shared" si="194"/>
        <v/>
      </c>
      <c r="R523" s="25" t="str">
        <f t="shared" si="195"/>
        <v/>
      </c>
      <c r="S523" s="25" t="str">
        <f t="shared" si="196"/>
        <v/>
      </c>
      <c r="T523" s="25" t="str">
        <f t="shared" si="197"/>
        <v/>
      </c>
      <c r="U523" s="27" t="str">
        <f t="shared" si="198"/>
        <v/>
      </c>
      <c r="V523" s="26" t="str">
        <f t="shared" si="203"/>
        <v/>
      </c>
      <c r="W523" s="31" t="str">
        <f t="shared" si="199"/>
        <v/>
      </c>
      <c r="X523" s="88" t="str">
        <f>IF(U523="","",SUM($T$4:T523)*1000/J523*(1-Percent_bound_block))</f>
        <v/>
      </c>
      <c r="Y523" s="88" t="str">
        <f>IF(U523="","",SUM($T$4:T523)*1000/F523*(1-Percent_bound_block))</f>
        <v/>
      </c>
      <c r="Z523" s="90" t="str">
        <f t="shared" si="200"/>
        <v/>
      </c>
      <c r="AA523" s="68" t="str">
        <f>IF(AND(B522&lt;Runoff_duration_hr_block/2,B523&gt;Runoff_duration_hr_block/2),Runoff_duration_hr_block/2,INDEX($B$4:$B$1500,IF(B523&gt;Runoff_duration_hr_block/2,ROWS($AA$4:AA523)-1,ROWS($AA$4:AA523))))</f>
        <v/>
      </c>
      <c r="AB523" s="66" t="str">
        <f>IFERROR(ROUND(IF(HG_shape_block="Constant flow",IF(AA523=Runoff_duration_hr_block/2,CONVERT($H$4,"L","gal")/(Runoff_duration_hr_block*60),VLOOKUP('Block Calcs'!AA523,'Block Calcs'!$B$4:$K$1500,10,FALSE)),IF(AA523=Runoff_duration_hr_block/2,2*CONVERT($H$4,"L","gal")/(Runoff_duration_hr_block*60),VLOOKUP('Block Calcs'!AA523,'Block Calcs'!$B$4:$K$1500,10,FALSE))),2),"")</f>
        <v/>
      </c>
      <c r="AC523" s="68" t="str">
        <f t="shared" si="201"/>
        <v/>
      </c>
      <c r="AD523" s="67" t="str">
        <f>IF(A523="","",(SUM($R$4:R523)+(O523*P523*Q523*Number_of_chem_blocks_block)))</f>
        <v/>
      </c>
      <c r="AE523" s="67" t="str">
        <f>IF(A523="","",(SUM($S$4:S523)+(O523*P523*Q523*Chem_block_density_block*2.54^3*Number_of_chem_blocks_block)))</f>
        <v/>
      </c>
    </row>
    <row r="524" spans="1:31" x14ac:dyDescent="0.3">
      <c r="A524" s="23" t="str">
        <f t="shared" si="202"/>
        <v/>
      </c>
      <c r="B524" s="23" t="str">
        <f t="shared" si="184"/>
        <v/>
      </c>
      <c r="C524" s="23" t="str">
        <f t="shared" si="185"/>
        <v/>
      </c>
      <c r="D524" s="261" t="str">
        <f t="shared" si="186"/>
        <v/>
      </c>
      <c r="E524" s="261" t="str">
        <f t="shared" si="187"/>
        <v/>
      </c>
      <c r="F524" s="261" t="str">
        <f>IF(E524="","",SUM(E$4:E524))</f>
        <v/>
      </c>
      <c r="G524" s="261" t="str">
        <f t="shared" si="188"/>
        <v/>
      </c>
      <c r="H524" s="24" t="str">
        <f t="shared" si="189"/>
        <v/>
      </c>
      <c r="I524" s="24" t="str">
        <f t="shared" si="190"/>
        <v/>
      </c>
      <c r="J524" s="24" t="str">
        <f>IF(I524="","",SUM(I$4:I524))</f>
        <v/>
      </c>
      <c r="K524" s="24" t="str">
        <f t="shared" si="191"/>
        <v/>
      </c>
      <c r="L524" s="37" t="str">
        <f t="shared" si="204"/>
        <v/>
      </c>
      <c r="M524" s="37" t="str">
        <f t="shared" si="205"/>
        <v/>
      </c>
      <c r="N524" s="37" t="str">
        <f t="shared" si="206"/>
        <v/>
      </c>
      <c r="O524" s="37" t="str">
        <f t="shared" si="192"/>
        <v/>
      </c>
      <c r="P524" s="37" t="str">
        <f t="shared" si="193"/>
        <v/>
      </c>
      <c r="Q524" s="37" t="str">
        <f t="shared" si="194"/>
        <v/>
      </c>
      <c r="R524" s="25" t="str">
        <f t="shared" si="195"/>
        <v/>
      </c>
      <c r="S524" s="25" t="str">
        <f t="shared" si="196"/>
        <v/>
      </c>
      <c r="T524" s="25" t="str">
        <f t="shared" si="197"/>
        <v/>
      </c>
      <c r="U524" s="27" t="str">
        <f t="shared" si="198"/>
        <v/>
      </c>
      <c r="V524" s="26" t="str">
        <f t="shared" si="203"/>
        <v/>
      </c>
      <c r="W524" s="31" t="str">
        <f t="shared" si="199"/>
        <v/>
      </c>
      <c r="X524" s="88" t="str">
        <f>IF(U524="","",SUM($T$4:T524)*1000/J524*(1-Percent_bound_block))</f>
        <v/>
      </c>
      <c r="Y524" s="88" t="str">
        <f>IF(U524="","",SUM($T$4:T524)*1000/F524*(1-Percent_bound_block))</f>
        <v/>
      </c>
      <c r="Z524" s="90" t="str">
        <f t="shared" si="200"/>
        <v/>
      </c>
      <c r="AA524" s="68" t="str">
        <f>IF(AND(B523&lt;Runoff_duration_hr_block/2,B524&gt;Runoff_duration_hr_block/2),Runoff_duration_hr_block/2,INDEX($B$4:$B$1500,IF(B524&gt;Runoff_duration_hr_block/2,ROWS($AA$4:AA524)-1,ROWS($AA$4:AA524))))</f>
        <v/>
      </c>
      <c r="AB524" s="66" t="str">
        <f>IFERROR(ROUND(IF(HG_shape_block="Constant flow",IF(AA524=Runoff_duration_hr_block/2,CONVERT($H$4,"L","gal")/(Runoff_duration_hr_block*60),VLOOKUP('Block Calcs'!AA524,'Block Calcs'!$B$4:$K$1500,10,FALSE)),IF(AA524=Runoff_duration_hr_block/2,2*CONVERT($H$4,"L","gal")/(Runoff_duration_hr_block*60),VLOOKUP('Block Calcs'!AA524,'Block Calcs'!$B$4:$K$1500,10,FALSE))),2),"")</f>
        <v/>
      </c>
      <c r="AC524" s="68" t="str">
        <f t="shared" si="201"/>
        <v/>
      </c>
      <c r="AD524" s="67" t="str">
        <f>IF(A524="","",(SUM($R$4:R524)+(O524*P524*Q524*Number_of_chem_blocks_block)))</f>
        <v/>
      </c>
      <c r="AE524" s="67" t="str">
        <f>IF(A524="","",(SUM($S$4:S524)+(O524*P524*Q524*Chem_block_density_block*2.54^3*Number_of_chem_blocks_block)))</f>
        <v/>
      </c>
    </row>
    <row r="525" spans="1:31" x14ac:dyDescent="0.3">
      <c r="A525" s="23" t="str">
        <f t="shared" si="202"/>
        <v/>
      </c>
      <c r="B525" s="23" t="str">
        <f t="shared" si="184"/>
        <v/>
      </c>
      <c r="C525" s="23" t="str">
        <f t="shared" si="185"/>
        <v/>
      </c>
      <c r="D525" s="261" t="str">
        <f t="shared" si="186"/>
        <v/>
      </c>
      <c r="E525" s="261" t="str">
        <f t="shared" si="187"/>
        <v/>
      </c>
      <c r="F525" s="261" t="str">
        <f>IF(E525="","",SUM(E$4:E525))</f>
        <v/>
      </c>
      <c r="G525" s="261" t="str">
        <f t="shared" si="188"/>
        <v/>
      </c>
      <c r="H525" s="24" t="str">
        <f t="shared" si="189"/>
        <v/>
      </c>
      <c r="I525" s="24" t="str">
        <f t="shared" si="190"/>
        <v/>
      </c>
      <c r="J525" s="24" t="str">
        <f>IF(I525="","",SUM(I$4:I525))</f>
        <v/>
      </c>
      <c r="K525" s="24" t="str">
        <f t="shared" si="191"/>
        <v/>
      </c>
      <c r="L525" s="37" t="str">
        <f t="shared" si="204"/>
        <v/>
      </c>
      <c r="M525" s="37" t="str">
        <f t="shared" si="205"/>
        <v/>
      </c>
      <c r="N525" s="37" t="str">
        <f t="shared" si="206"/>
        <v/>
      </c>
      <c r="O525" s="37" t="str">
        <f t="shared" si="192"/>
        <v/>
      </c>
      <c r="P525" s="37" t="str">
        <f t="shared" si="193"/>
        <v/>
      </c>
      <c r="Q525" s="37" t="str">
        <f t="shared" si="194"/>
        <v/>
      </c>
      <c r="R525" s="25" t="str">
        <f t="shared" si="195"/>
        <v/>
      </c>
      <c r="S525" s="25" t="str">
        <f t="shared" si="196"/>
        <v/>
      </c>
      <c r="T525" s="25" t="str">
        <f t="shared" si="197"/>
        <v/>
      </c>
      <c r="U525" s="27" t="str">
        <f t="shared" si="198"/>
        <v/>
      </c>
      <c r="V525" s="26" t="str">
        <f t="shared" si="203"/>
        <v/>
      </c>
      <c r="W525" s="31" t="str">
        <f t="shared" si="199"/>
        <v/>
      </c>
      <c r="X525" s="88" t="str">
        <f>IF(U525="","",SUM($T$4:T525)*1000/J525*(1-Percent_bound_block))</f>
        <v/>
      </c>
      <c r="Y525" s="88" t="str">
        <f>IF(U525="","",SUM($T$4:T525)*1000/F525*(1-Percent_bound_block))</f>
        <v/>
      </c>
      <c r="Z525" s="90" t="str">
        <f t="shared" si="200"/>
        <v/>
      </c>
      <c r="AA525" s="68" t="str">
        <f>IF(AND(B524&lt;Runoff_duration_hr_block/2,B525&gt;Runoff_duration_hr_block/2),Runoff_duration_hr_block/2,INDEX($B$4:$B$1500,IF(B525&gt;Runoff_duration_hr_block/2,ROWS($AA$4:AA525)-1,ROWS($AA$4:AA525))))</f>
        <v/>
      </c>
      <c r="AB525" s="66" t="str">
        <f>IFERROR(ROUND(IF(HG_shape_block="Constant flow",IF(AA525=Runoff_duration_hr_block/2,CONVERT($H$4,"L","gal")/(Runoff_duration_hr_block*60),VLOOKUP('Block Calcs'!AA525,'Block Calcs'!$B$4:$K$1500,10,FALSE)),IF(AA525=Runoff_duration_hr_block/2,2*CONVERT($H$4,"L","gal")/(Runoff_duration_hr_block*60),VLOOKUP('Block Calcs'!AA525,'Block Calcs'!$B$4:$K$1500,10,FALSE))),2),"")</f>
        <v/>
      </c>
      <c r="AC525" s="68" t="str">
        <f t="shared" si="201"/>
        <v/>
      </c>
      <c r="AD525" s="67" t="str">
        <f>IF(A525="","",(SUM($R$4:R525)+(O525*P525*Q525*Number_of_chem_blocks_block)))</f>
        <v/>
      </c>
      <c r="AE525" s="67" t="str">
        <f>IF(A525="","",(SUM($S$4:S525)+(O525*P525*Q525*Chem_block_density_block*2.54^3*Number_of_chem_blocks_block)))</f>
        <v/>
      </c>
    </row>
    <row r="526" spans="1:31" x14ac:dyDescent="0.3">
      <c r="A526" s="23" t="str">
        <f t="shared" si="202"/>
        <v/>
      </c>
      <c r="B526" s="23" t="str">
        <f t="shared" si="184"/>
        <v/>
      </c>
      <c r="C526" s="23" t="str">
        <f t="shared" si="185"/>
        <v/>
      </c>
      <c r="D526" s="261" t="str">
        <f t="shared" si="186"/>
        <v/>
      </c>
      <c r="E526" s="261" t="str">
        <f t="shared" si="187"/>
        <v/>
      </c>
      <c r="F526" s="261" t="str">
        <f>IF(E526="","",SUM(E$4:E526))</f>
        <v/>
      </c>
      <c r="G526" s="261" t="str">
        <f t="shared" si="188"/>
        <v/>
      </c>
      <c r="H526" s="24" t="str">
        <f t="shared" si="189"/>
        <v/>
      </c>
      <c r="I526" s="24" t="str">
        <f t="shared" si="190"/>
        <v/>
      </c>
      <c r="J526" s="24" t="str">
        <f>IF(I526="","",SUM(I$4:I526))</f>
        <v/>
      </c>
      <c r="K526" s="24" t="str">
        <f t="shared" si="191"/>
        <v/>
      </c>
      <c r="L526" s="37" t="str">
        <f t="shared" si="204"/>
        <v/>
      </c>
      <c r="M526" s="37" t="str">
        <f t="shared" si="205"/>
        <v/>
      </c>
      <c r="N526" s="37" t="str">
        <f t="shared" si="206"/>
        <v/>
      </c>
      <c r="O526" s="37" t="str">
        <f t="shared" si="192"/>
        <v/>
      </c>
      <c r="P526" s="37" t="str">
        <f t="shared" si="193"/>
        <v/>
      </c>
      <c r="Q526" s="37" t="str">
        <f t="shared" si="194"/>
        <v/>
      </c>
      <c r="R526" s="25" t="str">
        <f t="shared" si="195"/>
        <v/>
      </c>
      <c r="S526" s="25" t="str">
        <f t="shared" si="196"/>
        <v/>
      </c>
      <c r="T526" s="25" t="str">
        <f t="shared" si="197"/>
        <v/>
      </c>
      <c r="U526" s="27" t="str">
        <f t="shared" si="198"/>
        <v/>
      </c>
      <c r="V526" s="26" t="str">
        <f t="shared" si="203"/>
        <v/>
      </c>
      <c r="W526" s="31" t="str">
        <f t="shared" si="199"/>
        <v/>
      </c>
      <c r="X526" s="88" t="str">
        <f>IF(U526="","",SUM($T$4:T526)*1000/J526*(1-Percent_bound_block))</f>
        <v/>
      </c>
      <c r="Y526" s="88" t="str">
        <f>IF(U526="","",SUM($T$4:T526)*1000/F526*(1-Percent_bound_block))</f>
        <v/>
      </c>
      <c r="Z526" s="90" t="str">
        <f t="shared" si="200"/>
        <v/>
      </c>
      <c r="AA526" s="68" t="str">
        <f>IF(AND(B525&lt;Runoff_duration_hr_block/2,B526&gt;Runoff_duration_hr_block/2),Runoff_duration_hr_block/2,INDEX($B$4:$B$1500,IF(B526&gt;Runoff_duration_hr_block/2,ROWS($AA$4:AA526)-1,ROWS($AA$4:AA526))))</f>
        <v/>
      </c>
      <c r="AB526" s="66" t="str">
        <f>IFERROR(ROUND(IF(HG_shape_block="Constant flow",IF(AA526=Runoff_duration_hr_block/2,CONVERT($H$4,"L","gal")/(Runoff_duration_hr_block*60),VLOOKUP('Block Calcs'!AA526,'Block Calcs'!$B$4:$K$1500,10,FALSE)),IF(AA526=Runoff_duration_hr_block/2,2*CONVERT($H$4,"L","gal")/(Runoff_duration_hr_block*60),VLOOKUP('Block Calcs'!AA526,'Block Calcs'!$B$4:$K$1500,10,FALSE))),2),"")</f>
        <v/>
      </c>
      <c r="AC526" s="68" t="str">
        <f t="shared" si="201"/>
        <v/>
      </c>
      <c r="AD526" s="67" t="str">
        <f>IF(A526="","",(SUM($R$4:R526)+(O526*P526*Q526*Number_of_chem_blocks_block)))</f>
        <v/>
      </c>
      <c r="AE526" s="67" t="str">
        <f>IF(A526="","",(SUM($S$4:S526)+(O526*P526*Q526*Chem_block_density_block*2.54^3*Number_of_chem_blocks_block)))</f>
        <v/>
      </c>
    </row>
    <row r="527" spans="1:31" x14ac:dyDescent="0.3">
      <c r="A527" s="23" t="str">
        <f t="shared" si="202"/>
        <v/>
      </c>
      <c r="B527" s="23" t="str">
        <f t="shared" si="184"/>
        <v/>
      </c>
      <c r="C527" s="23" t="str">
        <f t="shared" si="185"/>
        <v/>
      </c>
      <c r="D527" s="261" t="str">
        <f t="shared" si="186"/>
        <v/>
      </c>
      <c r="E527" s="261" t="str">
        <f t="shared" si="187"/>
        <v/>
      </c>
      <c r="F527" s="261" t="str">
        <f>IF(E527="","",SUM(E$4:E527))</f>
        <v/>
      </c>
      <c r="G527" s="261" t="str">
        <f t="shared" si="188"/>
        <v/>
      </c>
      <c r="H527" s="24" t="str">
        <f t="shared" si="189"/>
        <v/>
      </c>
      <c r="I527" s="24" t="str">
        <f t="shared" si="190"/>
        <v/>
      </c>
      <c r="J527" s="24" t="str">
        <f>IF(I527="","",SUM(I$4:I527))</f>
        <v/>
      </c>
      <c r="K527" s="24" t="str">
        <f t="shared" si="191"/>
        <v/>
      </c>
      <c r="L527" s="37" t="str">
        <f t="shared" si="204"/>
        <v/>
      </c>
      <c r="M527" s="37" t="str">
        <f t="shared" si="205"/>
        <v/>
      </c>
      <c r="N527" s="37" t="str">
        <f t="shared" si="206"/>
        <v/>
      </c>
      <c r="O527" s="37" t="str">
        <f t="shared" si="192"/>
        <v/>
      </c>
      <c r="P527" s="37" t="str">
        <f t="shared" si="193"/>
        <v/>
      </c>
      <c r="Q527" s="37" t="str">
        <f t="shared" si="194"/>
        <v/>
      </c>
      <c r="R527" s="25" t="str">
        <f t="shared" si="195"/>
        <v/>
      </c>
      <c r="S527" s="25" t="str">
        <f t="shared" si="196"/>
        <v/>
      </c>
      <c r="T527" s="25" t="str">
        <f t="shared" si="197"/>
        <v/>
      </c>
      <c r="U527" s="27" t="str">
        <f t="shared" si="198"/>
        <v/>
      </c>
      <c r="V527" s="26" t="str">
        <f t="shared" si="203"/>
        <v/>
      </c>
      <c r="W527" s="31" t="str">
        <f t="shared" si="199"/>
        <v/>
      </c>
      <c r="X527" s="88" t="str">
        <f>IF(U527="","",SUM($T$4:T527)*1000/J527*(1-Percent_bound_block))</f>
        <v/>
      </c>
      <c r="Y527" s="88" t="str">
        <f>IF(U527="","",SUM($T$4:T527)*1000/F527*(1-Percent_bound_block))</f>
        <v/>
      </c>
      <c r="Z527" s="90" t="str">
        <f t="shared" si="200"/>
        <v/>
      </c>
      <c r="AA527" s="68" t="str">
        <f>IF(AND(B526&lt;Runoff_duration_hr_block/2,B527&gt;Runoff_duration_hr_block/2),Runoff_duration_hr_block/2,INDEX($B$4:$B$1500,IF(B527&gt;Runoff_duration_hr_block/2,ROWS($AA$4:AA527)-1,ROWS($AA$4:AA527))))</f>
        <v/>
      </c>
      <c r="AB527" s="66" t="str">
        <f>IFERROR(ROUND(IF(HG_shape_block="Constant flow",IF(AA527=Runoff_duration_hr_block/2,CONVERT($H$4,"L","gal")/(Runoff_duration_hr_block*60),VLOOKUP('Block Calcs'!AA527,'Block Calcs'!$B$4:$K$1500,10,FALSE)),IF(AA527=Runoff_duration_hr_block/2,2*CONVERT($H$4,"L","gal")/(Runoff_duration_hr_block*60),VLOOKUP('Block Calcs'!AA527,'Block Calcs'!$B$4:$K$1500,10,FALSE))),2),"")</f>
        <v/>
      </c>
      <c r="AC527" s="68" t="str">
        <f t="shared" si="201"/>
        <v/>
      </c>
      <c r="AD527" s="67" t="str">
        <f>IF(A527="","",(SUM($R$4:R527)+(O527*P527*Q527*Number_of_chem_blocks_block)))</f>
        <v/>
      </c>
      <c r="AE527" s="67" t="str">
        <f>IF(A527="","",(SUM($S$4:S527)+(O527*P527*Q527*Chem_block_density_block*2.54^3*Number_of_chem_blocks_block)))</f>
        <v/>
      </c>
    </row>
    <row r="528" spans="1:31" x14ac:dyDescent="0.3">
      <c r="A528" s="23" t="str">
        <f t="shared" si="202"/>
        <v/>
      </c>
      <c r="B528" s="23" t="str">
        <f t="shared" si="184"/>
        <v/>
      </c>
      <c r="C528" s="23" t="str">
        <f t="shared" si="185"/>
        <v/>
      </c>
      <c r="D528" s="261" t="str">
        <f t="shared" si="186"/>
        <v/>
      </c>
      <c r="E528" s="261" t="str">
        <f t="shared" si="187"/>
        <v/>
      </c>
      <c r="F528" s="261" t="str">
        <f>IF(E528="","",SUM(E$4:E528))</f>
        <v/>
      </c>
      <c r="G528" s="261" t="str">
        <f t="shared" si="188"/>
        <v/>
      </c>
      <c r="H528" s="24" t="str">
        <f t="shared" si="189"/>
        <v/>
      </c>
      <c r="I528" s="24" t="str">
        <f t="shared" si="190"/>
        <v/>
      </c>
      <c r="J528" s="24" t="str">
        <f>IF(I528="","",SUM(I$4:I528))</f>
        <v/>
      </c>
      <c r="K528" s="24" t="str">
        <f t="shared" si="191"/>
        <v/>
      </c>
      <c r="L528" s="37" t="str">
        <f t="shared" si="204"/>
        <v/>
      </c>
      <c r="M528" s="37" t="str">
        <f t="shared" si="205"/>
        <v/>
      </c>
      <c r="N528" s="37" t="str">
        <f t="shared" si="206"/>
        <v/>
      </c>
      <c r="O528" s="37" t="str">
        <f t="shared" si="192"/>
        <v/>
      </c>
      <c r="P528" s="37" t="str">
        <f t="shared" si="193"/>
        <v/>
      </c>
      <c r="Q528" s="37" t="str">
        <f t="shared" si="194"/>
        <v/>
      </c>
      <c r="R528" s="25" t="str">
        <f t="shared" si="195"/>
        <v/>
      </c>
      <c r="S528" s="25" t="str">
        <f t="shared" si="196"/>
        <v/>
      </c>
      <c r="T528" s="25" t="str">
        <f t="shared" si="197"/>
        <v/>
      </c>
      <c r="U528" s="27" t="str">
        <f t="shared" si="198"/>
        <v/>
      </c>
      <c r="V528" s="26" t="str">
        <f t="shared" si="203"/>
        <v/>
      </c>
      <c r="W528" s="31" t="str">
        <f t="shared" si="199"/>
        <v/>
      </c>
      <c r="X528" s="88" t="str">
        <f>IF(U528="","",SUM($T$4:T528)*1000/J528*(1-Percent_bound_block))</f>
        <v/>
      </c>
      <c r="Y528" s="88" t="str">
        <f>IF(U528="","",SUM($T$4:T528)*1000/F528*(1-Percent_bound_block))</f>
        <v/>
      </c>
      <c r="Z528" s="90" t="str">
        <f t="shared" si="200"/>
        <v/>
      </c>
      <c r="AA528" s="68" t="str">
        <f>IF(AND(B527&lt;Runoff_duration_hr_block/2,B528&gt;Runoff_duration_hr_block/2),Runoff_duration_hr_block/2,INDEX($B$4:$B$1500,IF(B528&gt;Runoff_duration_hr_block/2,ROWS($AA$4:AA528)-1,ROWS($AA$4:AA528))))</f>
        <v/>
      </c>
      <c r="AB528" s="66" t="str">
        <f>IFERROR(ROUND(IF(HG_shape_block="Constant flow",IF(AA528=Runoff_duration_hr_block/2,CONVERT($H$4,"L","gal")/(Runoff_duration_hr_block*60),VLOOKUP('Block Calcs'!AA528,'Block Calcs'!$B$4:$K$1500,10,FALSE)),IF(AA528=Runoff_duration_hr_block/2,2*CONVERT($H$4,"L","gal")/(Runoff_duration_hr_block*60),VLOOKUP('Block Calcs'!AA528,'Block Calcs'!$B$4:$K$1500,10,FALSE))),2),"")</f>
        <v/>
      </c>
      <c r="AC528" s="68" t="str">
        <f t="shared" si="201"/>
        <v/>
      </c>
      <c r="AD528" s="67" t="str">
        <f>IF(A528="","",(SUM($R$4:R528)+(O528*P528*Q528*Number_of_chem_blocks_block)))</f>
        <v/>
      </c>
      <c r="AE528" s="67" t="str">
        <f>IF(A528="","",(SUM($S$4:S528)+(O528*P528*Q528*Chem_block_density_block*2.54^3*Number_of_chem_blocks_block)))</f>
        <v/>
      </c>
    </row>
    <row r="529" spans="1:31" x14ac:dyDescent="0.3">
      <c r="A529" s="23" t="str">
        <f t="shared" si="202"/>
        <v/>
      </c>
      <c r="B529" s="23" t="str">
        <f t="shared" si="184"/>
        <v/>
      </c>
      <c r="C529" s="23" t="str">
        <f t="shared" si="185"/>
        <v/>
      </c>
      <c r="D529" s="261" t="str">
        <f t="shared" si="186"/>
        <v/>
      </c>
      <c r="E529" s="261" t="str">
        <f t="shared" si="187"/>
        <v/>
      </c>
      <c r="F529" s="261" t="str">
        <f>IF(E529="","",SUM(E$4:E529))</f>
        <v/>
      </c>
      <c r="G529" s="261" t="str">
        <f t="shared" si="188"/>
        <v/>
      </c>
      <c r="H529" s="24" t="str">
        <f t="shared" si="189"/>
        <v/>
      </c>
      <c r="I529" s="24" t="str">
        <f t="shared" si="190"/>
        <v/>
      </c>
      <c r="J529" s="24" t="str">
        <f>IF(I529="","",SUM(I$4:I529))</f>
        <v/>
      </c>
      <c r="K529" s="24" t="str">
        <f t="shared" si="191"/>
        <v/>
      </c>
      <c r="L529" s="37" t="str">
        <f t="shared" si="204"/>
        <v/>
      </c>
      <c r="M529" s="37" t="str">
        <f t="shared" si="205"/>
        <v/>
      </c>
      <c r="N529" s="37" t="str">
        <f t="shared" si="206"/>
        <v/>
      </c>
      <c r="O529" s="37" t="str">
        <f t="shared" si="192"/>
        <v/>
      </c>
      <c r="P529" s="37" t="str">
        <f t="shared" si="193"/>
        <v/>
      </c>
      <c r="Q529" s="37" t="str">
        <f t="shared" si="194"/>
        <v/>
      </c>
      <c r="R529" s="25" t="str">
        <f t="shared" si="195"/>
        <v/>
      </c>
      <c r="S529" s="25" t="str">
        <f t="shared" si="196"/>
        <v/>
      </c>
      <c r="T529" s="25" t="str">
        <f t="shared" si="197"/>
        <v/>
      </c>
      <c r="U529" s="27" t="str">
        <f t="shared" si="198"/>
        <v/>
      </c>
      <c r="V529" s="26" t="str">
        <f t="shared" si="203"/>
        <v/>
      </c>
      <c r="W529" s="31" t="str">
        <f t="shared" si="199"/>
        <v/>
      </c>
      <c r="X529" s="88" t="str">
        <f>IF(U529="","",SUM($T$4:T529)*1000/J529*(1-Percent_bound_block))</f>
        <v/>
      </c>
      <c r="Y529" s="88" t="str">
        <f>IF(U529="","",SUM($T$4:T529)*1000/F529*(1-Percent_bound_block))</f>
        <v/>
      </c>
      <c r="Z529" s="90" t="str">
        <f t="shared" si="200"/>
        <v/>
      </c>
      <c r="AA529" s="68" t="str">
        <f>IF(AND(B528&lt;Runoff_duration_hr_block/2,B529&gt;Runoff_duration_hr_block/2),Runoff_duration_hr_block/2,INDEX($B$4:$B$1500,IF(B529&gt;Runoff_duration_hr_block/2,ROWS($AA$4:AA529)-1,ROWS($AA$4:AA529))))</f>
        <v/>
      </c>
      <c r="AB529" s="66" t="str">
        <f>IFERROR(ROUND(IF(HG_shape_block="Constant flow",IF(AA529=Runoff_duration_hr_block/2,CONVERT($H$4,"L","gal")/(Runoff_duration_hr_block*60),VLOOKUP('Block Calcs'!AA529,'Block Calcs'!$B$4:$K$1500,10,FALSE)),IF(AA529=Runoff_duration_hr_block/2,2*CONVERT($H$4,"L","gal")/(Runoff_duration_hr_block*60),VLOOKUP('Block Calcs'!AA529,'Block Calcs'!$B$4:$K$1500,10,FALSE))),2),"")</f>
        <v/>
      </c>
      <c r="AC529" s="68" t="str">
        <f t="shared" si="201"/>
        <v/>
      </c>
      <c r="AD529" s="67" t="str">
        <f>IF(A529="","",(SUM($R$4:R529)+(O529*P529*Q529*Number_of_chem_blocks_block)))</f>
        <v/>
      </c>
      <c r="AE529" s="67" t="str">
        <f>IF(A529="","",(SUM($S$4:S529)+(O529*P529*Q529*Chem_block_density_block*2.54^3*Number_of_chem_blocks_block)))</f>
        <v/>
      </c>
    </row>
    <row r="530" spans="1:31" x14ac:dyDescent="0.3">
      <c r="A530" s="23" t="str">
        <f t="shared" si="202"/>
        <v/>
      </c>
      <c r="B530" s="23" t="str">
        <f t="shared" si="184"/>
        <v/>
      </c>
      <c r="C530" s="23" t="str">
        <f t="shared" si="185"/>
        <v/>
      </c>
      <c r="D530" s="261" t="str">
        <f t="shared" si="186"/>
        <v/>
      </c>
      <c r="E530" s="261" t="str">
        <f t="shared" si="187"/>
        <v/>
      </c>
      <c r="F530" s="261" t="str">
        <f>IF(E530="","",SUM(E$4:E530))</f>
        <v/>
      </c>
      <c r="G530" s="261" t="str">
        <f t="shared" si="188"/>
        <v/>
      </c>
      <c r="H530" s="24" t="str">
        <f t="shared" si="189"/>
        <v/>
      </c>
      <c r="I530" s="24" t="str">
        <f t="shared" si="190"/>
        <v/>
      </c>
      <c r="J530" s="24" t="str">
        <f>IF(I530="","",SUM(I$4:I530))</f>
        <v/>
      </c>
      <c r="K530" s="24" t="str">
        <f t="shared" si="191"/>
        <v/>
      </c>
      <c r="L530" s="37" t="str">
        <f t="shared" si="204"/>
        <v/>
      </c>
      <c r="M530" s="37" t="str">
        <f t="shared" si="205"/>
        <v/>
      </c>
      <c r="N530" s="37" t="str">
        <f t="shared" si="206"/>
        <v/>
      </c>
      <c r="O530" s="37" t="str">
        <f t="shared" si="192"/>
        <v/>
      </c>
      <c r="P530" s="37" t="str">
        <f t="shared" si="193"/>
        <v/>
      </c>
      <c r="Q530" s="37" t="str">
        <f t="shared" si="194"/>
        <v/>
      </c>
      <c r="R530" s="25" t="str">
        <f t="shared" si="195"/>
        <v/>
      </c>
      <c r="S530" s="25" t="str">
        <f t="shared" si="196"/>
        <v/>
      </c>
      <c r="T530" s="25" t="str">
        <f t="shared" si="197"/>
        <v/>
      </c>
      <c r="U530" s="27" t="str">
        <f t="shared" si="198"/>
        <v/>
      </c>
      <c r="V530" s="26" t="str">
        <f t="shared" si="203"/>
        <v/>
      </c>
      <c r="W530" s="31" t="str">
        <f t="shared" si="199"/>
        <v/>
      </c>
      <c r="X530" s="88" t="str">
        <f>IF(U530="","",SUM($T$4:T530)*1000/J530*(1-Percent_bound_block))</f>
        <v/>
      </c>
      <c r="Y530" s="88" t="str">
        <f>IF(U530="","",SUM($T$4:T530)*1000/F530*(1-Percent_bound_block))</f>
        <v/>
      </c>
      <c r="Z530" s="90" t="str">
        <f t="shared" si="200"/>
        <v/>
      </c>
      <c r="AA530" s="68" t="str">
        <f>IF(AND(B529&lt;Runoff_duration_hr_block/2,B530&gt;Runoff_duration_hr_block/2),Runoff_duration_hr_block/2,INDEX($B$4:$B$1500,IF(B530&gt;Runoff_duration_hr_block/2,ROWS($AA$4:AA530)-1,ROWS($AA$4:AA530))))</f>
        <v/>
      </c>
      <c r="AB530" s="66" t="str">
        <f>IFERROR(ROUND(IF(HG_shape_block="Constant flow",IF(AA530=Runoff_duration_hr_block/2,CONVERT($H$4,"L","gal")/(Runoff_duration_hr_block*60),VLOOKUP('Block Calcs'!AA530,'Block Calcs'!$B$4:$K$1500,10,FALSE)),IF(AA530=Runoff_duration_hr_block/2,2*CONVERT($H$4,"L","gal")/(Runoff_duration_hr_block*60),VLOOKUP('Block Calcs'!AA530,'Block Calcs'!$B$4:$K$1500,10,FALSE))),2),"")</f>
        <v/>
      </c>
      <c r="AC530" s="68" t="str">
        <f t="shared" si="201"/>
        <v/>
      </c>
      <c r="AD530" s="67" t="str">
        <f>IF(A530="","",(SUM($R$4:R530)+(O530*P530*Q530*Number_of_chem_blocks_block)))</f>
        <v/>
      </c>
      <c r="AE530" s="67" t="str">
        <f>IF(A530="","",(SUM($S$4:S530)+(O530*P530*Q530*Chem_block_density_block*2.54^3*Number_of_chem_blocks_block)))</f>
        <v/>
      </c>
    </row>
    <row r="531" spans="1:31" x14ac:dyDescent="0.3">
      <c r="A531" s="23" t="str">
        <f t="shared" si="202"/>
        <v/>
      </c>
      <c r="B531" s="23" t="str">
        <f t="shared" si="184"/>
        <v/>
      </c>
      <c r="C531" s="23" t="str">
        <f t="shared" si="185"/>
        <v/>
      </c>
      <c r="D531" s="261" t="str">
        <f t="shared" si="186"/>
        <v/>
      </c>
      <c r="E531" s="261" t="str">
        <f t="shared" si="187"/>
        <v/>
      </c>
      <c r="F531" s="261" t="str">
        <f>IF(E531="","",SUM(E$4:E531))</f>
        <v/>
      </c>
      <c r="G531" s="261" t="str">
        <f t="shared" si="188"/>
        <v/>
      </c>
      <c r="H531" s="24" t="str">
        <f t="shared" si="189"/>
        <v/>
      </c>
      <c r="I531" s="24" t="str">
        <f t="shared" si="190"/>
        <v/>
      </c>
      <c r="J531" s="24" t="str">
        <f>IF(I531="","",SUM(I$4:I531))</f>
        <v/>
      </c>
      <c r="K531" s="24" t="str">
        <f t="shared" si="191"/>
        <v/>
      </c>
      <c r="L531" s="37" t="str">
        <f t="shared" si="204"/>
        <v/>
      </c>
      <c r="M531" s="37" t="str">
        <f t="shared" si="205"/>
        <v/>
      </c>
      <c r="N531" s="37" t="str">
        <f t="shared" si="206"/>
        <v/>
      </c>
      <c r="O531" s="37" t="str">
        <f t="shared" si="192"/>
        <v/>
      </c>
      <c r="P531" s="37" t="str">
        <f t="shared" si="193"/>
        <v/>
      </c>
      <c r="Q531" s="37" t="str">
        <f t="shared" si="194"/>
        <v/>
      </c>
      <c r="R531" s="25" t="str">
        <f t="shared" si="195"/>
        <v/>
      </c>
      <c r="S531" s="25" t="str">
        <f t="shared" si="196"/>
        <v/>
      </c>
      <c r="T531" s="25" t="str">
        <f t="shared" si="197"/>
        <v/>
      </c>
      <c r="U531" s="27" t="str">
        <f t="shared" si="198"/>
        <v/>
      </c>
      <c r="V531" s="26" t="str">
        <f t="shared" si="203"/>
        <v/>
      </c>
      <c r="W531" s="31" t="str">
        <f t="shared" si="199"/>
        <v/>
      </c>
      <c r="X531" s="88" t="str">
        <f>IF(U531="","",SUM($T$4:T531)*1000/J531*(1-Percent_bound_block))</f>
        <v/>
      </c>
      <c r="Y531" s="88" t="str">
        <f>IF(U531="","",SUM($T$4:T531)*1000/F531*(1-Percent_bound_block))</f>
        <v/>
      </c>
      <c r="Z531" s="90" t="str">
        <f t="shared" si="200"/>
        <v/>
      </c>
      <c r="AA531" s="68" t="str">
        <f>IF(AND(B530&lt;Runoff_duration_hr_block/2,B531&gt;Runoff_duration_hr_block/2),Runoff_duration_hr_block/2,INDEX($B$4:$B$1500,IF(B531&gt;Runoff_duration_hr_block/2,ROWS($AA$4:AA531)-1,ROWS($AA$4:AA531))))</f>
        <v/>
      </c>
      <c r="AB531" s="66" t="str">
        <f>IFERROR(ROUND(IF(HG_shape_block="Constant flow",IF(AA531=Runoff_duration_hr_block/2,CONVERT($H$4,"L","gal")/(Runoff_duration_hr_block*60),VLOOKUP('Block Calcs'!AA531,'Block Calcs'!$B$4:$K$1500,10,FALSE)),IF(AA531=Runoff_duration_hr_block/2,2*CONVERT($H$4,"L","gal")/(Runoff_duration_hr_block*60),VLOOKUP('Block Calcs'!AA531,'Block Calcs'!$B$4:$K$1500,10,FALSE))),2),"")</f>
        <v/>
      </c>
      <c r="AC531" s="68" t="str">
        <f t="shared" si="201"/>
        <v/>
      </c>
      <c r="AD531" s="67" t="str">
        <f>IF(A531="","",(SUM($R$4:R531)+(O531*P531*Q531*Number_of_chem_blocks_block)))</f>
        <v/>
      </c>
      <c r="AE531" s="67" t="str">
        <f>IF(A531="","",(SUM($S$4:S531)+(O531*P531*Q531*Chem_block_density_block*2.54^3*Number_of_chem_blocks_block)))</f>
        <v/>
      </c>
    </row>
    <row r="532" spans="1:31" x14ac:dyDescent="0.3">
      <c r="A532" s="23" t="str">
        <f t="shared" si="202"/>
        <v/>
      </c>
      <c r="B532" s="23" t="str">
        <f t="shared" si="184"/>
        <v/>
      </c>
      <c r="C532" s="23" t="str">
        <f t="shared" si="185"/>
        <v/>
      </c>
      <c r="D532" s="261" t="str">
        <f t="shared" si="186"/>
        <v/>
      </c>
      <c r="E532" s="261" t="str">
        <f t="shared" si="187"/>
        <v/>
      </c>
      <c r="F532" s="261" t="str">
        <f>IF(E532="","",SUM(E$4:E532))</f>
        <v/>
      </c>
      <c r="G532" s="261" t="str">
        <f t="shared" si="188"/>
        <v/>
      </c>
      <c r="H532" s="24" t="str">
        <f t="shared" si="189"/>
        <v/>
      </c>
      <c r="I532" s="24" t="str">
        <f t="shared" si="190"/>
        <v/>
      </c>
      <c r="J532" s="24" t="str">
        <f>IF(I532="","",SUM(I$4:I532))</f>
        <v/>
      </c>
      <c r="K532" s="24" t="str">
        <f t="shared" si="191"/>
        <v/>
      </c>
      <c r="L532" s="37" t="str">
        <f t="shared" si="204"/>
        <v/>
      </c>
      <c r="M532" s="37" t="str">
        <f t="shared" si="205"/>
        <v/>
      </c>
      <c r="N532" s="37" t="str">
        <f t="shared" si="206"/>
        <v/>
      </c>
      <c r="O532" s="37" t="str">
        <f t="shared" si="192"/>
        <v/>
      </c>
      <c r="P532" s="37" t="str">
        <f t="shared" si="193"/>
        <v/>
      </c>
      <c r="Q532" s="37" t="str">
        <f t="shared" si="194"/>
        <v/>
      </c>
      <c r="R532" s="25" t="str">
        <f t="shared" si="195"/>
        <v/>
      </c>
      <c r="S532" s="25" t="str">
        <f t="shared" si="196"/>
        <v/>
      </c>
      <c r="T532" s="25" t="str">
        <f t="shared" si="197"/>
        <v/>
      </c>
      <c r="U532" s="27" t="str">
        <f t="shared" si="198"/>
        <v/>
      </c>
      <c r="V532" s="26" t="str">
        <f t="shared" si="203"/>
        <v/>
      </c>
      <c r="W532" s="31" t="str">
        <f t="shared" si="199"/>
        <v/>
      </c>
      <c r="X532" s="88" t="str">
        <f>IF(U532="","",SUM($T$4:T532)*1000/J532*(1-Percent_bound_block))</f>
        <v/>
      </c>
      <c r="Y532" s="88" t="str">
        <f>IF(U532="","",SUM($T$4:T532)*1000/F532*(1-Percent_bound_block))</f>
        <v/>
      </c>
      <c r="Z532" s="90" t="str">
        <f t="shared" si="200"/>
        <v/>
      </c>
      <c r="AA532" s="68" t="str">
        <f>IF(AND(B531&lt;Runoff_duration_hr_block/2,B532&gt;Runoff_duration_hr_block/2),Runoff_duration_hr_block/2,INDEX($B$4:$B$1500,IF(B532&gt;Runoff_duration_hr_block/2,ROWS($AA$4:AA532)-1,ROWS($AA$4:AA532))))</f>
        <v/>
      </c>
      <c r="AB532" s="66" t="str">
        <f>IFERROR(ROUND(IF(HG_shape_block="Constant flow",IF(AA532=Runoff_duration_hr_block/2,CONVERT($H$4,"L","gal")/(Runoff_duration_hr_block*60),VLOOKUP('Block Calcs'!AA532,'Block Calcs'!$B$4:$K$1500,10,FALSE)),IF(AA532=Runoff_duration_hr_block/2,2*CONVERT($H$4,"L","gal")/(Runoff_duration_hr_block*60),VLOOKUP('Block Calcs'!AA532,'Block Calcs'!$B$4:$K$1500,10,FALSE))),2),"")</f>
        <v/>
      </c>
      <c r="AC532" s="68" t="str">
        <f t="shared" si="201"/>
        <v/>
      </c>
      <c r="AD532" s="67" t="str">
        <f>IF(A532="","",(SUM($R$4:R532)+(O532*P532*Q532*Number_of_chem_blocks_block)))</f>
        <v/>
      </c>
      <c r="AE532" s="67" t="str">
        <f>IF(A532="","",(SUM($S$4:S532)+(O532*P532*Q532*Chem_block_density_block*2.54^3*Number_of_chem_blocks_block)))</f>
        <v/>
      </c>
    </row>
    <row r="533" spans="1:31" x14ac:dyDescent="0.3">
      <c r="A533" s="23" t="str">
        <f t="shared" si="202"/>
        <v/>
      </c>
      <c r="B533" s="23" t="str">
        <f t="shared" si="184"/>
        <v/>
      </c>
      <c r="C533" s="23" t="str">
        <f t="shared" si="185"/>
        <v/>
      </c>
      <c r="D533" s="261" t="str">
        <f t="shared" si="186"/>
        <v/>
      </c>
      <c r="E533" s="261" t="str">
        <f t="shared" si="187"/>
        <v/>
      </c>
      <c r="F533" s="261" t="str">
        <f>IF(E533="","",SUM(E$4:E533))</f>
        <v/>
      </c>
      <c r="G533" s="261" t="str">
        <f t="shared" si="188"/>
        <v/>
      </c>
      <c r="H533" s="24" t="str">
        <f t="shared" si="189"/>
        <v/>
      </c>
      <c r="I533" s="24" t="str">
        <f t="shared" si="190"/>
        <v/>
      </c>
      <c r="J533" s="24" t="str">
        <f>IF(I533="","",SUM(I$4:I533))</f>
        <v/>
      </c>
      <c r="K533" s="24" t="str">
        <f t="shared" si="191"/>
        <v/>
      </c>
      <c r="L533" s="37" t="str">
        <f t="shared" si="204"/>
        <v/>
      </c>
      <c r="M533" s="37" t="str">
        <f t="shared" si="205"/>
        <v/>
      </c>
      <c r="N533" s="37" t="str">
        <f t="shared" si="206"/>
        <v/>
      </c>
      <c r="O533" s="37" t="str">
        <f t="shared" si="192"/>
        <v/>
      </c>
      <c r="P533" s="37" t="str">
        <f t="shared" si="193"/>
        <v/>
      </c>
      <c r="Q533" s="37" t="str">
        <f t="shared" si="194"/>
        <v/>
      </c>
      <c r="R533" s="25" t="str">
        <f t="shared" si="195"/>
        <v/>
      </c>
      <c r="S533" s="25" t="str">
        <f t="shared" si="196"/>
        <v/>
      </c>
      <c r="T533" s="25" t="str">
        <f t="shared" si="197"/>
        <v/>
      </c>
      <c r="U533" s="27" t="str">
        <f t="shared" si="198"/>
        <v/>
      </c>
      <c r="V533" s="26" t="str">
        <f t="shared" si="203"/>
        <v/>
      </c>
      <c r="W533" s="31" t="str">
        <f t="shared" si="199"/>
        <v/>
      </c>
      <c r="X533" s="88" t="str">
        <f>IF(U533="","",SUM($T$4:T533)*1000/J533*(1-Percent_bound_block))</f>
        <v/>
      </c>
      <c r="Y533" s="88" t="str">
        <f>IF(U533="","",SUM($T$4:T533)*1000/F533*(1-Percent_bound_block))</f>
        <v/>
      </c>
      <c r="Z533" s="90" t="str">
        <f t="shared" si="200"/>
        <v/>
      </c>
      <c r="AA533" s="68" t="str">
        <f>IF(AND(B532&lt;Runoff_duration_hr_block/2,B533&gt;Runoff_duration_hr_block/2),Runoff_duration_hr_block/2,INDEX($B$4:$B$1500,IF(B533&gt;Runoff_duration_hr_block/2,ROWS($AA$4:AA533)-1,ROWS($AA$4:AA533))))</f>
        <v/>
      </c>
      <c r="AB533" s="66" t="str">
        <f>IFERROR(ROUND(IF(HG_shape_block="Constant flow",IF(AA533=Runoff_duration_hr_block/2,CONVERT($H$4,"L","gal")/(Runoff_duration_hr_block*60),VLOOKUP('Block Calcs'!AA533,'Block Calcs'!$B$4:$K$1500,10,FALSE)),IF(AA533=Runoff_duration_hr_block/2,2*CONVERT($H$4,"L","gal")/(Runoff_duration_hr_block*60),VLOOKUP('Block Calcs'!AA533,'Block Calcs'!$B$4:$K$1500,10,FALSE))),2),"")</f>
        <v/>
      </c>
      <c r="AC533" s="68" t="str">
        <f t="shared" si="201"/>
        <v/>
      </c>
      <c r="AD533" s="67" t="str">
        <f>IF(A533="","",(SUM($R$4:R533)+(O533*P533*Q533*Number_of_chem_blocks_block)))</f>
        <v/>
      </c>
      <c r="AE533" s="67" t="str">
        <f>IF(A533="","",(SUM($S$4:S533)+(O533*P533*Q533*Chem_block_density_block*2.54^3*Number_of_chem_blocks_block)))</f>
        <v/>
      </c>
    </row>
    <row r="534" spans="1:31" x14ac:dyDescent="0.3">
      <c r="A534" s="23" t="str">
        <f t="shared" si="202"/>
        <v/>
      </c>
      <c r="B534" s="23" t="str">
        <f t="shared" si="184"/>
        <v/>
      </c>
      <c r="C534" s="23" t="str">
        <f t="shared" si="185"/>
        <v/>
      </c>
      <c r="D534" s="261" t="str">
        <f t="shared" si="186"/>
        <v/>
      </c>
      <c r="E534" s="261" t="str">
        <f t="shared" si="187"/>
        <v/>
      </c>
      <c r="F534" s="261" t="str">
        <f>IF(E534="","",SUM(E$4:E534))</f>
        <v/>
      </c>
      <c r="G534" s="261" t="str">
        <f t="shared" si="188"/>
        <v/>
      </c>
      <c r="H534" s="24" t="str">
        <f t="shared" si="189"/>
        <v/>
      </c>
      <c r="I534" s="24" t="str">
        <f t="shared" si="190"/>
        <v/>
      </c>
      <c r="J534" s="24" t="str">
        <f>IF(I534="","",SUM(I$4:I534))</f>
        <v/>
      </c>
      <c r="K534" s="24" t="str">
        <f t="shared" si="191"/>
        <v/>
      </c>
      <c r="L534" s="37" t="str">
        <f t="shared" si="204"/>
        <v/>
      </c>
      <c r="M534" s="37" t="str">
        <f t="shared" si="205"/>
        <v/>
      </c>
      <c r="N534" s="37" t="str">
        <f t="shared" si="206"/>
        <v/>
      </c>
      <c r="O534" s="37" t="str">
        <f t="shared" si="192"/>
        <v/>
      </c>
      <c r="P534" s="37" t="str">
        <f t="shared" si="193"/>
        <v/>
      </c>
      <c r="Q534" s="37" t="str">
        <f t="shared" si="194"/>
        <v/>
      </c>
      <c r="R534" s="25" t="str">
        <f t="shared" si="195"/>
        <v/>
      </c>
      <c r="S534" s="25" t="str">
        <f t="shared" si="196"/>
        <v/>
      </c>
      <c r="T534" s="25" t="str">
        <f t="shared" si="197"/>
        <v/>
      </c>
      <c r="U534" s="27" t="str">
        <f t="shared" si="198"/>
        <v/>
      </c>
      <c r="V534" s="26" t="str">
        <f t="shared" si="203"/>
        <v/>
      </c>
      <c r="W534" s="31" t="str">
        <f t="shared" si="199"/>
        <v/>
      </c>
      <c r="X534" s="88" t="str">
        <f>IF(U534="","",SUM($T$4:T534)*1000/J534*(1-Percent_bound_block))</f>
        <v/>
      </c>
      <c r="Y534" s="88" t="str">
        <f>IF(U534="","",SUM($T$4:T534)*1000/F534*(1-Percent_bound_block))</f>
        <v/>
      </c>
      <c r="Z534" s="90" t="str">
        <f t="shared" si="200"/>
        <v/>
      </c>
      <c r="AA534" s="68" t="str">
        <f>IF(AND(B533&lt;Runoff_duration_hr_block/2,B534&gt;Runoff_duration_hr_block/2),Runoff_duration_hr_block/2,INDEX($B$4:$B$1500,IF(B534&gt;Runoff_duration_hr_block/2,ROWS($AA$4:AA534)-1,ROWS($AA$4:AA534))))</f>
        <v/>
      </c>
      <c r="AB534" s="66" t="str">
        <f>IFERROR(ROUND(IF(HG_shape_block="Constant flow",IF(AA534=Runoff_duration_hr_block/2,CONVERT($H$4,"L","gal")/(Runoff_duration_hr_block*60),VLOOKUP('Block Calcs'!AA534,'Block Calcs'!$B$4:$K$1500,10,FALSE)),IF(AA534=Runoff_duration_hr_block/2,2*CONVERT($H$4,"L","gal")/(Runoff_duration_hr_block*60),VLOOKUP('Block Calcs'!AA534,'Block Calcs'!$B$4:$K$1500,10,FALSE))),2),"")</f>
        <v/>
      </c>
      <c r="AC534" s="68" t="str">
        <f t="shared" si="201"/>
        <v/>
      </c>
      <c r="AD534" s="67" t="str">
        <f>IF(A534="","",(SUM($R$4:R534)+(O534*P534*Q534*Number_of_chem_blocks_block)))</f>
        <v/>
      </c>
      <c r="AE534" s="67" t="str">
        <f>IF(A534="","",(SUM($S$4:S534)+(O534*P534*Q534*Chem_block_density_block*2.54^3*Number_of_chem_blocks_block)))</f>
        <v/>
      </c>
    </row>
    <row r="535" spans="1:31" x14ac:dyDescent="0.3">
      <c r="A535" s="23" t="str">
        <f t="shared" si="202"/>
        <v/>
      </c>
      <c r="B535" s="23" t="str">
        <f t="shared" si="184"/>
        <v/>
      </c>
      <c r="C535" s="23" t="str">
        <f t="shared" si="185"/>
        <v/>
      </c>
      <c r="D535" s="261" t="str">
        <f t="shared" si="186"/>
        <v/>
      </c>
      <c r="E535" s="261" t="str">
        <f t="shared" si="187"/>
        <v/>
      </c>
      <c r="F535" s="261" t="str">
        <f>IF(E535="","",SUM(E$4:E535))</f>
        <v/>
      </c>
      <c r="G535" s="261" t="str">
        <f t="shared" si="188"/>
        <v/>
      </c>
      <c r="H535" s="24" t="str">
        <f t="shared" si="189"/>
        <v/>
      </c>
      <c r="I535" s="24" t="str">
        <f t="shared" si="190"/>
        <v/>
      </c>
      <c r="J535" s="24" t="str">
        <f>IF(I535="","",SUM(I$4:I535))</f>
        <v/>
      </c>
      <c r="K535" s="24" t="str">
        <f t="shared" si="191"/>
        <v/>
      </c>
      <c r="L535" s="37" t="str">
        <f t="shared" si="204"/>
        <v/>
      </c>
      <c r="M535" s="37" t="str">
        <f t="shared" si="205"/>
        <v/>
      </c>
      <c r="N535" s="37" t="str">
        <f t="shared" si="206"/>
        <v/>
      </c>
      <c r="O535" s="37" t="str">
        <f t="shared" si="192"/>
        <v/>
      </c>
      <c r="P535" s="37" t="str">
        <f t="shared" si="193"/>
        <v/>
      </c>
      <c r="Q535" s="37" t="str">
        <f t="shared" si="194"/>
        <v/>
      </c>
      <c r="R535" s="25" t="str">
        <f t="shared" si="195"/>
        <v/>
      </c>
      <c r="S535" s="25" t="str">
        <f t="shared" si="196"/>
        <v/>
      </c>
      <c r="T535" s="25" t="str">
        <f t="shared" si="197"/>
        <v/>
      </c>
      <c r="U535" s="27" t="str">
        <f t="shared" si="198"/>
        <v/>
      </c>
      <c r="V535" s="26" t="str">
        <f t="shared" si="203"/>
        <v/>
      </c>
      <c r="W535" s="31" t="str">
        <f t="shared" si="199"/>
        <v/>
      </c>
      <c r="X535" s="88" t="str">
        <f>IF(U535="","",SUM($T$4:T535)*1000/J535*(1-Percent_bound_block))</f>
        <v/>
      </c>
      <c r="Y535" s="88" t="str">
        <f>IF(U535="","",SUM($T$4:T535)*1000/F535*(1-Percent_bound_block))</f>
        <v/>
      </c>
      <c r="Z535" s="90" t="str">
        <f t="shared" si="200"/>
        <v/>
      </c>
      <c r="AA535" s="68" t="str">
        <f>IF(AND(B534&lt;Runoff_duration_hr_block/2,B535&gt;Runoff_duration_hr_block/2),Runoff_duration_hr_block/2,INDEX($B$4:$B$1500,IF(B535&gt;Runoff_duration_hr_block/2,ROWS($AA$4:AA535)-1,ROWS($AA$4:AA535))))</f>
        <v/>
      </c>
      <c r="AB535" s="66" t="str">
        <f>IFERROR(ROUND(IF(HG_shape_block="Constant flow",IF(AA535=Runoff_duration_hr_block/2,CONVERT($H$4,"L","gal")/(Runoff_duration_hr_block*60),VLOOKUP('Block Calcs'!AA535,'Block Calcs'!$B$4:$K$1500,10,FALSE)),IF(AA535=Runoff_duration_hr_block/2,2*CONVERT($H$4,"L","gal")/(Runoff_duration_hr_block*60),VLOOKUP('Block Calcs'!AA535,'Block Calcs'!$B$4:$K$1500,10,FALSE))),2),"")</f>
        <v/>
      </c>
      <c r="AC535" s="68" t="str">
        <f t="shared" si="201"/>
        <v/>
      </c>
      <c r="AD535" s="67" t="str">
        <f>IF(A535="","",(SUM($R$4:R535)+(O535*P535*Q535*Number_of_chem_blocks_block)))</f>
        <v/>
      </c>
      <c r="AE535" s="67" t="str">
        <f>IF(A535="","",(SUM($S$4:S535)+(O535*P535*Q535*Chem_block_density_block*2.54^3*Number_of_chem_blocks_block)))</f>
        <v/>
      </c>
    </row>
    <row r="536" spans="1:31" x14ac:dyDescent="0.3">
      <c r="A536" s="23" t="str">
        <f t="shared" si="202"/>
        <v/>
      </c>
      <c r="B536" s="23" t="str">
        <f t="shared" si="184"/>
        <v/>
      </c>
      <c r="C536" s="23" t="str">
        <f t="shared" si="185"/>
        <v/>
      </c>
      <c r="D536" s="261" t="str">
        <f t="shared" si="186"/>
        <v/>
      </c>
      <c r="E536" s="261" t="str">
        <f t="shared" si="187"/>
        <v/>
      </c>
      <c r="F536" s="261" t="str">
        <f>IF(E536="","",SUM(E$4:E536))</f>
        <v/>
      </c>
      <c r="G536" s="261" t="str">
        <f t="shared" si="188"/>
        <v/>
      </c>
      <c r="H536" s="24" t="str">
        <f t="shared" si="189"/>
        <v/>
      </c>
      <c r="I536" s="24" t="str">
        <f t="shared" si="190"/>
        <v/>
      </c>
      <c r="J536" s="24" t="str">
        <f>IF(I536="","",SUM(I$4:I536))</f>
        <v/>
      </c>
      <c r="K536" s="24" t="str">
        <f t="shared" si="191"/>
        <v/>
      </c>
      <c r="L536" s="37" t="str">
        <f t="shared" si="204"/>
        <v/>
      </c>
      <c r="M536" s="37" t="str">
        <f t="shared" si="205"/>
        <v/>
      </c>
      <c r="N536" s="37" t="str">
        <f t="shared" si="206"/>
        <v/>
      </c>
      <c r="O536" s="37" t="str">
        <f t="shared" si="192"/>
        <v/>
      </c>
      <c r="P536" s="37" t="str">
        <f t="shared" si="193"/>
        <v/>
      </c>
      <c r="Q536" s="37" t="str">
        <f t="shared" si="194"/>
        <v/>
      </c>
      <c r="R536" s="25" t="str">
        <f t="shared" si="195"/>
        <v/>
      </c>
      <c r="S536" s="25" t="str">
        <f t="shared" si="196"/>
        <v/>
      </c>
      <c r="T536" s="25" t="str">
        <f t="shared" si="197"/>
        <v/>
      </c>
      <c r="U536" s="27" t="str">
        <f t="shared" si="198"/>
        <v/>
      </c>
      <c r="V536" s="26" t="str">
        <f t="shared" si="203"/>
        <v/>
      </c>
      <c r="W536" s="31" t="str">
        <f t="shared" si="199"/>
        <v/>
      </c>
      <c r="X536" s="88" t="str">
        <f>IF(U536="","",SUM($T$4:T536)*1000/J536*(1-Percent_bound_block))</f>
        <v/>
      </c>
      <c r="Y536" s="88" t="str">
        <f>IF(U536="","",SUM($T$4:T536)*1000/F536*(1-Percent_bound_block))</f>
        <v/>
      </c>
      <c r="Z536" s="90" t="str">
        <f t="shared" si="200"/>
        <v/>
      </c>
      <c r="AA536" s="68" t="str">
        <f>IF(AND(B535&lt;Runoff_duration_hr_block/2,B536&gt;Runoff_duration_hr_block/2),Runoff_duration_hr_block/2,INDEX($B$4:$B$1500,IF(B536&gt;Runoff_duration_hr_block/2,ROWS($AA$4:AA536)-1,ROWS($AA$4:AA536))))</f>
        <v/>
      </c>
      <c r="AB536" s="66" t="str">
        <f>IFERROR(ROUND(IF(HG_shape_block="Constant flow",IF(AA536=Runoff_duration_hr_block/2,CONVERT($H$4,"L","gal")/(Runoff_duration_hr_block*60),VLOOKUP('Block Calcs'!AA536,'Block Calcs'!$B$4:$K$1500,10,FALSE)),IF(AA536=Runoff_duration_hr_block/2,2*CONVERT($H$4,"L","gal")/(Runoff_duration_hr_block*60),VLOOKUP('Block Calcs'!AA536,'Block Calcs'!$B$4:$K$1500,10,FALSE))),2),"")</f>
        <v/>
      </c>
      <c r="AC536" s="68" t="str">
        <f t="shared" si="201"/>
        <v/>
      </c>
      <c r="AD536" s="67" t="str">
        <f>IF(A536="","",(SUM($R$4:R536)+(O536*P536*Q536*Number_of_chem_blocks_block)))</f>
        <v/>
      </c>
      <c r="AE536" s="67" t="str">
        <f>IF(A536="","",(SUM($S$4:S536)+(O536*P536*Q536*Chem_block_density_block*2.54^3*Number_of_chem_blocks_block)))</f>
        <v/>
      </c>
    </row>
    <row r="537" spans="1:31" x14ac:dyDescent="0.3">
      <c r="A537" s="23" t="str">
        <f t="shared" si="202"/>
        <v/>
      </c>
      <c r="B537" s="23" t="str">
        <f t="shared" si="184"/>
        <v/>
      </c>
      <c r="C537" s="23" t="str">
        <f t="shared" si="185"/>
        <v/>
      </c>
      <c r="D537" s="261" t="str">
        <f t="shared" si="186"/>
        <v/>
      </c>
      <c r="E537" s="261" t="str">
        <f t="shared" si="187"/>
        <v/>
      </c>
      <c r="F537" s="261" t="str">
        <f>IF(E537="","",SUM(E$4:E537))</f>
        <v/>
      </c>
      <c r="G537" s="261" t="str">
        <f t="shared" si="188"/>
        <v/>
      </c>
      <c r="H537" s="24" t="str">
        <f t="shared" si="189"/>
        <v/>
      </c>
      <c r="I537" s="24" t="str">
        <f t="shared" si="190"/>
        <v/>
      </c>
      <c r="J537" s="24" t="str">
        <f>IF(I537="","",SUM(I$4:I537))</f>
        <v/>
      </c>
      <c r="K537" s="24" t="str">
        <f t="shared" si="191"/>
        <v/>
      </c>
      <c r="L537" s="37" t="str">
        <f t="shared" si="204"/>
        <v/>
      </c>
      <c r="M537" s="37" t="str">
        <f t="shared" si="205"/>
        <v/>
      </c>
      <c r="N537" s="37" t="str">
        <f t="shared" si="206"/>
        <v/>
      </c>
      <c r="O537" s="37" t="str">
        <f t="shared" si="192"/>
        <v/>
      </c>
      <c r="P537" s="37" t="str">
        <f t="shared" si="193"/>
        <v/>
      </c>
      <c r="Q537" s="37" t="str">
        <f t="shared" si="194"/>
        <v/>
      </c>
      <c r="R537" s="25" t="str">
        <f t="shared" si="195"/>
        <v/>
      </c>
      <c r="S537" s="25" t="str">
        <f t="shared" si="196"/>
        <v/>
      </c>
      <c r="T537" s="25" t="str">
        <f t="shared" si="197"/>
        <v/>
      </c>
      <c r="U537" s="27" t="str">
        <f t="shared" si="198"/>
        <v/>
      </c>
      <c r="V537" s="26" t="str">
        <f t="shared" si="203"/>
        <v/>
      </c>
      <c r="W537" s="31" t="str">
        <f t="shared" si="199"/>
        <v/>
      </c>
      <c r="X537" s="88" t="str">
        <f>IF(U537="","",SUM($T$4:T537)*1000/J537*(1-Percent_bound_block))</f>
        <v/>
      </c>
      <c r="Y537" s="88" t="str">
        <f>IF(U537="","",SUM($T$4:T537)*1000/F537*(1-Percent_bound_block))</f>
        <v/>
      </c>
      <c r="Z537" s="90" t="str">
        <f t="shared" si="200"/>
        <v/>
      </c>
      <c r="AA537" s="68" t="str">
        <f>IF(AND(B536&lt;Runoff_duration_hr_block/2,B537&gt;Runoff_duration_hr_block/2),Runoff_duration_hr_block/2,INDEX($B$4:$B$1500,IF(B537&gt;Runoff_duration_hr_block/2,ROWS($AA$4:AA537)-1,ROWS($AA$4:AA537))))</f>
        <v/>
      </c>
      <c r="AB537" s="66" t="str">
        <f>IFERROR(ROUND(IF(HG_shape_block="Constant flow",IF(AA537=Runoff_duration_hr_block/2,CONVERT($H$4,"L","gal")/(Runoff_duration_hr_block*60),VLOOKUP('Block Calcs'!AA537,'Block Calcs'!$B$4:$K$1500,10,FALSE)),IF(AA537=Runoff_duration_hr_block/2,2*CONVERT($H$4,"L","gal")/(Runoff_duration_hr_block*60),VLOOKUP('Block Calcs'!AA537,'Block Calcs'!$B$4:$K$1500,10,FALSE))),2),"")</f>
        <v/>
      </c>
      <c r="AC537" s="68" t="str">
        <f t="shared" si="201"/>
        <v/>
      </c>
      <c r="AD537" s="67" t="str">
        <f>IF(A537="","",(SUM($R$4:R537)+(O537*P537*Q537*Number_of_chem_blocks_block)))</f>
        <v/>
      </c>
      <c r="AE537" s="67" t="str">
        <f>IF(A537="","",(SUM($S$4:S537)+(O537*P537*Q537*Chem_block_density_block*2.54^3*Number_of_chem_blocks_block)))</f>
        <v/>
      </c>
    </row>
    <row r="538" spans="1:31" x14ac:dyDescent="0.3">
      <c r="A538" s="23" t="str">
        <f t="shared" si="202"/>
        <v/>
      </c>
      <c r="B538" s="23" t="str">
        <f t="shared" si="184"/>
        <v/>
      </c>
      <c r="C538" s="23" t="str">
        <f t="shared" si="185"/>
        <v/>
      </c>
      <c r="D538" s="261" t="str">
        <f t="shared" si="186"/>
        <v/>
      </c>
      <c r="E538" s="261" t="str">
        <f t="shared" si="187"/>
        <v/>
      </c>
      <c r="F538" s="261" t="str">
        <f>IF(E538="","",SUM(E$4:E538))</f>
        <v/>
      </c>
      <c r="G538" s="261" t="str">
        <f t="shared" si="188"/>
        <v/>
      </c>
      <c r="H538" s="24" t="str">
        <f t="shared" si="189"/>
        <v/>
      </c>
      <c r="I538" s="24" t="str">
        <f t="shared" si="190"/>
        <v/>
      </c>
      <c r="J538" s="24" t="str">
        <f>IF(I538="","",SUM(I$4:I538))</f>
        <v/>
      </c>
      <c r="K538" s="24" t="str">
        <f t="shared" si="191"/>
        <v/>
      </c>
      <c r="L538" s="37" t="str">
        <f t="shared" si="204"/>
        <v/>
      </c>
      <c r="M538" s="37" t="str">
        <f t="shared" si="205"/>
        <v/>
      </c>
      <c r="N538" s="37" t="str">
        <f t="shared" si="206"/>
        <v/>
      </c>
      <c r="O538" s="37" t="str">
        <f t="shared" si="192"/>
        <v/>
      </c>
      <c r="P538" s="37" t="str">
        <f t="shared" si="193"/>
        <v/>
      </c>
      <c r="Q538" s="37" t="str">
        <f t="shared" si="194"/>
        <v/>
      </c>
      <c r="R538" s="25" t="str">
        <f t="shared" si="195"/>
        <v/>
      </c>
      <c r="S538" s="25" t="str">
        <f t="shared" si="196"/>
        <v/>
      </c>
      <c r="T538" s="25" t="str">
        <f t="shared" si="197"/>
        <v/>
      </c>
      <c r="U538" s="27" t="str">
        <f t="shared" si="198"/>
        <v/>
      </c>
      <c r="V538" s="26" t="str">
        <f t="shared" si="203"/>
        <v/>
      </c>
      <c r="W538" s="31" t="str">
        <f t="shared" si="199"/>
        <v/>
      </c>
      <c r="X538" s="88" t="str">
        <f>IF(U538="","",SUM($T$4:T538)*1000/J538*(1-Percent_bound_block))</f>
        <v/>
      </c>
      <c r="Y538" s="88" t="str">
        <f>IF(U538="","",SUM($T$4:T538)*1000/F538*(1-Percent_bound_block))</f>
        <v/>
      </c>
      <c r="Z538" s="90" t="str">
        <f t="shared" si="200"/>
        <v/>
      </c>
      <c r="AA538" s="68" t="str">
        <f>IF(AND(B537&lt;Runoff_duration_hr_block/2,B538&gt;Runoff_duration_hr_block/2),Runoff_duration_hr_block/2,INDEX($B$4:$B$1500,IF(B538&gt;Runoff_duration_hr_block/2,ROWS($AA$4:AA538)-1,ROWS($AA$4:AA538))))</f>
        <v/>
      </c>
      <c r="AB538" s="66" t="str">
        <f>IFERROR(ROUND(IF(HG_shape_block="Constant flow",IF(AA538=Runoff_duration_hr_block/2,CONVERT($H$4,"L","gal")/(Runoff_duration_hr_block*60),VLOOKUP('Block Calcs'!AA538,'Block Calcs'!$B$4:$K$1500,10,FALSE)),IF(AA538=Runoff_duration_hr_block/2,2*CONVERT($H$4,"L","gal")/(Runoff_duration_hr_block*60),VLOOKUP('Block Calcs'!AA538,'Block Calcs'!$B$4:$K$1500,10,FALSE))),2),"")</f>
        <v/>
      </c>
      <c r="AC538" s="68" t="str">
        <f t="shared" si="201"/>
        <v/>
      </c>
      <c r="AD538" s="67" t="str">
        <f>IF(A538="","",(SUM($R$4:R538)+(O538*P538*Q538*Number_of_chem_blocks_block)))</f>
        <v/>
      </c>
      <c r="AE538" s="67" t="str">
        <f>IF(A538="","",(SUM($S$4:S538)+(O538*P538*Q538*Chem_block_density_block*2.54^3*Number_of_chem_blocks_block)))</f>
        <v/>
      </c>
    </row>
    <row r="539" spans="1:31" x14ac:dyDescent="0.3">
      <c r="A539" s="23" t="str">
        <f t="shared" si="202"/>
        <v/>
      </c>
      <c r="B539" s="23" t="str">
        <f t="shared" si="184"/>
        <v/>
      </c>
      <c r="C539" s="23" t="str">
        <f t="shared" si="185"/>
        <v/>
      </c>
      <c r="D539" s="261" t="str">
        <f t="shared" si="186"/>
        <v/>
      </c>
      <c r="E539" s="261" t="str">
        <f t="shared" si="187"/>
        <v/>
      </c>
      <c r="F539" s="261" t="str">
        <f>IF(E539="","",SUM(E$4:E539))</f>
        <v/>
      </c>
      <c r="G539" s="261" t="str">
        <f t="shared" si="188"/>
        <v/>
      </c>
      <c r="H539" s="24" t="str">
        <f t="shared" si="189"/>
        <v/>
      </c>
      <c r="I539" s="24" t="str">
        <f t="shared" si="190"/>
        <v/>
      </c>
      <c r="J539" s="24" t="str">
        <f>IF(I539="","",SUM(I$4:I539))</f>
        <v/>
      </c>
      <c r="K539" s="24" t="str">
        <f t="shared" si="191"/>
        <v/>
      </c>
      <c r="L539" s="37" t="str">
        <f t="shared" si="204"/>
        <v/>
      </c>
      <c r="M539" s="37" t="str">
        <f t="shared" si="205"/>
        <v/>
      </c>
      <c r="N539" s="37" t="str">
        <f t="shared" si="206"/>
        <v/>
      </c>
      <c r="O539" s="37" t="str">
        <f t="shared" si="192"/>
        <v/>
      </c>
      <c r="P539" s="37" t="str">
        <f t="shared" si="193"/>
        <v/>
      </c>
      <c r="Q539" s="37" t="str">
        <f t="shared" si="194"/>
        <v/>
      </c>
      <c r="R539" s="25" t="str">
        <f t="shared" si="195"/>
        <v/>
      </c>
      <c r="S539" s="25" t="str">
        <f t="shared" si="196"/>
        <v/>
      </c>
      <c r="T539" s="25" t="str">
        <f t="shared" si="197"/>
        <v/>
      </c>
      <c r="U539" s="27" t="str">
        <f t="shared" si="198"/>
        <v/>
      </c>
      <c r="V539" s="26" t="str">
        <f t="shared" si="203"/>
        <v/>
      </c>
      <c r="W539" s="31" t="str">
        <f t="shared" si="199"/>
        <v/>
      </c>
      <c r="X539" s="88" t="str">
        <f>IF(U539="","",SUM($T$4:T539)*1000/J539*(1-Percent_bound_block))</f>
        <v/>
      </c>
      <c r="Y539" s="88" t="str">
        <f>IF(U539="","",SUM($T$4:T539)*1000/F539*(1-Percent_bound_block))</f>
        <v/>
      </c>
      <c r="Z539" s="90" t="str">
        <f t="shared" si="200"/>
        <v/>
      </c>
      <c r="AA539" s="68" t="str">
        <f>IF(AND(B538&lt;Runoff_duration_hr_block/2,B539&gt;Runoff_duration_hr_block/2),Runoff_duration_hr_block/2,INDEX($B$4:$B$1500,IF(B539&gt;Runoff_duration_hr_block/2,ROWS($AA$4:AA539)-1,ROWS($AA$4:AA539))))</f>
        <v/>
      </c>
      <c r="AB539" s="66" t="str">
        <f>IFERROR(ROUND(IF(HG_shape_block="Constant flow",IF(AA539=Runoff_duration_hr_block/2,CONVERT($H$4,"L","gal")/(Runoff_duration_hr_block*60),VLOOKUP('Block Calcs'!AA539,'Block Calcs'!$B$4:$K$1500,10,FALSE)),IF(AA539=Runoff_duration_hr_block/2,2*CONVERT($H$4,"L","gal")/(Runoff_duration_hr_block*60),VLOOKUP('Block Calcs'!AA539,'Block Calcs'!$B$4:$K$1500,10,FALSE))),2),"")</f>
        <v/>
      </c>
      <c r="AC539" s="68" t="str">
        <f t="shared" si="201"/>
        <v/>
      </c>
      <c r="AD539" s="67" t="str">
        <f>IF(A539="","",(SUM($R$4:R539)+(O539*P539*Q539*Number_of_chem_blocks_block)))</f>
        <v/>
      </c>
      <c r="AE539" s="67" t="str">
        <f>IF(A539="","",(SUM($S$4:S539)+(O539*P539*Q539*Chem_block_density_block*2.54^3*Number_of_chem_blocks_block)))</f>
        <v/>
      </c>
    </row>
    <row r="540" spans="1:31" x14ac:dyDescent="0.3">
      <c r="A540" s="23" t="str">
        <f t="shared" si="202"/>
        <v/>
      </c>
      <c r="B540" s="23" t="str">
        <f t="shared" si="184"/>
        <v/>
      </c>
      <c r="C540" s="23" t="str">
        <f t="shared" si="185"/>
        <v/>
      </c>
      <c r="D540" s="261" t="str">
        <f t="shared" si="186"/>
        <v/>
      </c>
      <c r="E540" s="261" t="str">
        <f t="shared" si="187"/>
        <v/>
      </c>
      <c r="F540" s="261" t="str">
        <f>IF(E540="","",SUM(E$4:E540))</f>
        <v/>
      </c>
      <c r="G540" s="261" t="str">
        <f t="shared" si="188"/>
        <v/>
      </c>
      <c r="H540" s="24" t="str">
        <f t="shared" si="189"/>
        <v/>
      </c>
      <c r="I540" s="24" t="str">
        <f t="shared" si="190"/>
        <v/>
      </c>
      <c r="J540" s="24" t="str">
        <f>IF(I540="","",SUM(I$4:I540))</f>
        <v/>
      </c>
      <c r="K540" s="24" t="str">
        <f t="shared" si="191"/>
        <v/>
      </c>
      <c r="L540" s="37" t="str">
        <f t="shared" si="204"/>
        <v/>
      </c>
      <c r="M540" s="37" t="str">
        <f t="shared" si="205"/>
        <v/>
      </c>
      <c r="N540" s="37" t="str">
        <f t="shared" si="206"/>
        <v/>
      </c>
      <c r="O540" s="37" t="str">
        <f t="shared" si="192"/>
        <v/>
      </c>
      <c r="P540" s="37" t="str">
        <f t="shared" si="193"/>
        <v/>
      </c>
      <c r="Q540" s="37" t="str">
        <f t="shared" si="194"/>
        <v/>
      </c>
      <c r="R540" s="25" t="str">
        <f t="shared" si="195"/>
        <v/>
      </c>
      <c r="S540" s="25" t="str">
        <f t="shared" si="196"/>
        <v/>
      </c>
      <c r="T540" s="25" t="str">
        <f t="shared" si="197"/>
        <v/>
      </c>
      <c r="U540" s="27" t="str">
        <f t="shared" si="198"/>
        <v/>
      </c>
      <c r="V540" s="26" t="str">
        <f t="shared" si="203"/>
        <v/>
      </c>
      <c r="W540" s="31" t="str">
        <f t="shared" si="199"/>
        <v/>
      </c>
      <c r="X540" s="88" t="str">
        <f>IF(U540="","",SUM($T$4:T540)*1000/J540*(1-Percent_bound_block))</f>
        <v/>
      </c>
      <c r="Y540" s="88" t="str">
        <f>IF(U540="","",SUM($T$4:T540)*1000/F540*(1-Percent_bound_block))</f>
        <v/>
      </c>
      <c r="Z540" s="90" t="str">
        <f t="shared" si="200"/>
        <v/>
      </c>
      <c r="AA540" s="68" t="str">
        <f>IF(AND(B539&lt;Runoff_duration_hr_block/2,B540&gt;Runoff_duration_hr_block/2),Runoff_duration_hr_block/2,INDEX($B$4:$B$1500,IF(B540&gt;Runoff_duration_hr_block/2,ROWS($AA$4:AA540)-1,ROWS($AA$4:AA540))))</f>
        <v/>
      </c>
      <c r="AB540" s="66" t="str">
        <f>IFERROR(ROUND(IF(HG_shape_block="Constant flow",IF(AA540=Runoff_duration_hr_block/2,CONVERT($H$4,"L","gal")/(Runoff_duration_hr_block*60),VLOOKUP('Block Calcs'!AA540,'Block Calcs'!$B$4:$K$1500,10,FALSE)),IF(AA540=Runoff_duration_hr_block/2,2*CONVERT($H$4,"L","gal")/(Runoff_duration_hr_block*60),VLOOKUP('Block Calcs'!AA540,'Block Calcs'!$B$4:$K$1500,10,FALSE))),2),"")</f>
        <v/>
      </c>
      <c r="AC540" s="68" t="str">
        <f t="shared" si="201"/>
        <v/>
      </c>
      <c r="AD540" s="67" t="str">
        <f>IF(A540="","",(SUM($R$4:R540)+(O540*P540*Q540*Number_of_chem_blocks_block)))</f>
        <v/>
      </c>
      <c r="AE540" s="67" t="str">
        <f>IF(A540="","",(SUM($S$4:S540)+(O540*P540*Q540*Chem_block_density_block*2.54^3*Number_of_chem_blocks_block)))</f>
        <v/>
      </c>
    </row>
    <row r="541" spans="1:31" x14ac:dyDescent="0.3">
      <c r="A541" s="23" t="str">
        <f t="shared" si="202"/>
        <v/>
      </c>
      <c r="B541" s="23" t="str">
        <f t="shared" si="184"/>
        <v/>
      </c>
      <c r="C541" s="23" t="str">
        <f t="shared" si="185"/>
        <v/>
      </c>
      <c r="D541" s="261" t="str">
        <f t="shared" si="186"/>
        <v/>
      </c>
      <c r="E541" s="261" t="str">
        <f t="shared" si="187"/>
        <v/>
      </c>
      <c r="F541" s="261" t="str">
        <f>IF(E541="","",SUM(E$4:E541))</f>
        <v/>
      </c>
      <c r="G541" s="261" t="str">
        <f t="shared" si="188"/>
        <v/>
      </c>
      <c r="H541" s="24" t="str">
        <f t="shared" si="189"/>
        <v/>
      </c>
      <c r="I541" s="24" t="str">
        <f t="shared" si="190"/>
        <v/>
      </c>
      <c r="J541" s="24" t="str">
        <f>IF(I541="","",SUM(I$4:I541))</f>
        <v/>
      </c>
      <c r="K541" s="24" t="str">
        <f t="shared" si="191"/>
        <v/>
      </c>
      <c r="L541" s="37" t="str">
        <f t="shared" si="204"/>
        <v/>
      </c>
      <c r="M541" s="37" t="str">
        <f t="shared" si="205"/>
        <v/>
      </c>
      <c r="N541" s="37" t="str">
        <f t="shared" si="206"/>
        <v/>
      </c>
      <c r="O541" s="37" t="str">
        <f t="shared" si="192"/>
        <v/>
      </c>
      <c r="P541" s="37" t="str">
        <f t="shared" si="193"/>
        <v/>
      </c>
      <c r="Q541" s="37" t="str">
        <f t="shared" si="194"/>
        <v/>
      </c>
      <c r="R541" s="25" t="str">
        <f t="shared" si="195"/>
        <v/>
      </c>
      <c r="S541" s="25" t="str">
        <f t="shared" si="196"/>
        <v/>
      </c>
      <c r="T541" s="25" t="str">
        <f t="shared" si="197"/>
        <v/>
      </c>
      <c r="U541" s="27" t="str">
        <f t="shared" si="198"/>
        <v/>
      </c>
      <c r="V541" s="26" t="str">
        <f t="shared" si="203"/>
        <v/>
      </c>
      <c r="W541" s="31" t="str">
        <f t="shared" si="199"/>
        <v/>
      </c>
      <c r="X541" s="88" t="str">
        <f>IF(U541="","",SUM($T$4:T541)*1000/J541*(1-Percent_bound_block))</f>
        <v/>
      </c>
      <c r="Y541" s="88" t="str">
        <f>IF(U541="","",SUM($T$4:T541)*1000/F541*(1-Percent_bound_block))</f>
        <v/>
      </c>
      <c r="Z541" s="90" t="str">
        <f t="shared" si="200"/>
        <v/>
      </c>
      <c r="AA541" s="68" t="str">
        <f>IF(AND(B540&lt;Runoff_duration_hr_block/2,B541&gt;Runoff_duration_hr_block/2),Runoff_duration_hr_block/2,INDEX($B$4:$B$1500,IF(B541&gt;Runoff_duration_hr_block/2,ROWS($AA$4:AA541)-1,ROWS($AA$4:AA541))))</f>
        <v/>
      </c>
      <c r="AB541" s="66" t="str">
        <f>IFERROR(ROUND(IF(HG_shape_block="Constant flow",IF(AA541=Runoff_duration_hr_block/2,CONVERT($H$4,"L","gal")/(Runoff_duration_hr_block*60),VLOOKUP('Block Calcs'!AA541,'Block Calcs'!$B$4:$K$1500,10,FALSE)),IF(AA541=Runoff_duration_hr_block/2,2*CONVERT($H$4,"L","gal")/(Runoff_duration_hr_block*60),VLOOKUP('Block Calcs'!AA541,'Block Calcs'!$B$4:$K$1500,10,FALSE))),2),"")</f>
        <v/>
      </c>
      <c r="AC541" s="68" t="str">
        <f t="shared" si="201"/>
        <v/>
      </c>
      <c r="AD541" s="67" t="str">
        <f>IF(A541="","",(SUM($R$4:R541)+(O541*P541*Q541*Number_of_chem_blocks_block)))</f>
        <v/>
      </c>
      <c r="AE541" s="67" t="str">
        <f>IF(A541="","",(SUM($S$4:S541)+(O541*P541*Q541*Chem_block_density_block*2.54^3*Number_of_chem_blocks_block)))</f>
        <v/>
      </c>
    </row>
    <row r="542" spans="1:31" x14ac:dyDescent="0.3">
      <c r="A542" s="23" t="str">
        <f t="shared" si="202"/>
        <v/>
      </c>
      <c r="B542" s="23" t="str">
        <f t="shared" si="184"/>
        <v/>
      </c>
      <c r="C542" s="23" t="str">
        <f t="shared" si="185"/>
        <v/>
      </c>
      <c r="D542" s="261" t="str">
        <f t="shared" si="186"/>
        <v/>
      </c>
      <c r="E542" s="261" t="str">
        <f t="shared" si="187"/>
        <v/>
      </c>
      <c r="F542" s="261" t="str">
        <f>IF(E542="","",SUM(E$4:E542))</f>
        <v/>
      </c>
      <c r="G542" s="261" t="str">
        <f t="shared" si="188"/>
        <v/>
      </c>
      <c r="H542" s="24" t="str">
        <f t="shared" si="189"/>
        <v/>
      </c>
      <c r="I542" s="24" t="str">
        <f t="shared" si="190"/>
        <v/>
      </c>
      <c r="J542" s="24" t="str">
        <f>IF(I542="","",SUM(I$4:I542))</f>
        <v/>
      </c>
      <c r="K542" s="24" t="str">
        <f t="shared" si="191"/>
        <v/>
      </c>
      <c r="L542" s="37" t="str">
        <f t="shared" si="204"/>
        <v/>
      </c>
      <c r="M542" s="37" t="str">
        <f t="shared" si="205"/>
        <v/>
      </c>
      <c r="N542" s="37" t="str">
        <f t="shared" si="206"/>
        <v/>
      </c>
      <c r="O542" s="37" t="str">
        <f t="shared" si="192"/>
        <v/>
      </c>
      <c r="P542" s="37" t="str">
        <f t="shared" si="193"/>
        <v/>
      </c>
      <c r="Q542" s="37" t="str">
        <f t="shared" si="194"/>
        <v/>
      </c>
      <c r="R542" s="25" t="str">
        <f t="shared" si="195"/>
        <v/>
      </c>
      <c r="S542" s="25" t="str">
        <f t="shared" si="196"/>
        <v/>
      </c>
      <c r="T542" s="25" t="str">
        <f t="shared" si="197"/>
        <v/>
      </c>
      <c r="U542" s="27" t="str">
        <f t="shared" si="198"/>
        <v/>
      </c>
      <c r="V542" s="26" t="str">
        <f t="shared" si="203"/>
        <v/>
      </c>
      <c r="W542" s="31" t="str">
        <f t="shared" si="199"/>
        <v/>
      </c>
      <c r="X542" s="88" t="str">
        <f>IF(U542="","",SUM($T$4:T542)*1000/J542*(1-Percent_bound_block))</f>
        <v/>
      </c>
      <c r="Y542" s="88" t="str">
        <f>IF(U542="","",SUM($T$4:T542)*1000/F542*(1-Percent_bound_block))</f>
        <v/>
      </c>
      <c r="Z542" s="90" t="str">
        <f t="shared" si="200"/>
        <v/>
      </c>
      <c r="AA542" s="68" t="str">
        <f>IF(AND(B541&lt;Runoff_duration_hr_block/2,B542&gt;Runoff_duration_hr_block/2),Runoff_duration_hr_block/2,INDEX($B$4:$B$1500,IF(B542&gt;Runoff_duration_hr_block/2,ROWS($AA$4:AA542)-1,ROWS($AA$4:AA542))))</f>
        <v/>
      </c>
      <c r="AB542" s="66" t="str">
        <f>IFERROR(ROUND(IF(HG_shape_block="Constant flow",IF(AA542=Runoff_duration_hr_block/2,CONVERT($H$4,"L","gal")/(Runoff_duration_hr_block*60),VLOOKUP('Block Calcs'!AA542,'Block Calcs'!$B$4:$K$1500,10,FALSE)),IF(AA542=Runoff_duration_hr_block/2,2*CONVERT($H$4,"L","gal")/(Runoff_duration_hr_block*60),VLOOKUP('Block Calcs'!AA542,'Block Calcs'!$B$4:$K$1500,10,FALSE))),2),"")</f>
        <v/>
      </c>
      <c r="AC542" s="68" t="str">
        <f t="shared" si="201"/>
        <v/>
      </c>
      <c r="AD542" s="67" t="str">
        <f>IF(A542="","",(SUM($R$4:R542)+(O542*P542*Q542*Number_of_chem_blocks_block)))</f>
        <v/>
      </c>
      <c r="AE542" s="67" t="str">
        <f>IF(A542="","",(SUM($S$4:S542)+(O542*P542*Q542*Chem_block_density_block*2.54^3*Number_of_chem_blocks_block)))</f>
        <v/>
      </c>
    </row>
    <row r="543" spans="1:31" x14ac:dyDescent="0.3">
      <c r="A543" s="23" t="str">
        <f t="shared" si="202"/>
        <v/>
      </c>
      <c r="B543" s="23" t="str">
        <f t="shared" si="184"/>
        <v/>
      </c>
      <c r="C543" s="23" t="str">
        <f t="shared" si="185"/>
        <v/>
      </c>
      <c r="D543" s="261" t="str">
        <f t="shared" si="186"/>
        <v/>
      </c>
      <c r="E543" s="261" t="str">
        <f t="shared" si="187"/>
        <v/>
      </c>
      <c r="F543" s="261" t="str">
        <f>IF(E543="","",SUM(E$4:E543))</f>
        <v/>
      </c>
      <c r="G543" s="261" t="str">
        <f t="shared" si="188"/>
        <v/>
      </c>
      <c r="H543" s="24" t="str">
        <f t="shared" si="189"/>
        <v/>
      </c>
      <c r="I543" s="24" t="str">
        <f t="shared" si="190"/>
        <v/>
      </c>
      <c r="J543" s="24" t="str">
        <f>IF(I543="","",SUM(I$4:I543))</f>
        <v/>
      </c>
      <c r="K543" s="24" t="str">
        <f t="shared" si="191"/>
        <v/>
      </c>
      <c r="L543" s="37" t="str">
        <f t="shared" si="204"/>
        <v/>
      </c>
      <c r="M543" s="37" t="str">
        <f t="shared" si="205"/>
        <v/>
      </c>
      <c r="N543" s="37" t="str">
        <f t="shared" si="206"/>
        <v/>
      </c>
      <c r="O543" s="37" t="str">
        <f t="shared" si="192"/>
        <v/>
      </c>
      <c r="P543" s="37" t="str">
        <f t="shared" si="193"/>
        <v/>
      </c>
      <c r="Q543" s="37" t="str">
        <f t="shared" si="194"/>
        <v/>
      </c>
      <c r="R543" s="25" t="str">
        <f t="shared" si="195"/>
        <v/>
      </c>
      <c r="S543" s="25" t="str">
        <f t="shared" si="196"/>
        <v/>
      </c>
      <c r="T543" s="25" t="str">
        <f t="shared" si="197"/>
        <v/>
      </c>
      <c r="U543" s="27" t="str">
        <f t="shared" si="198"/>
        <v/>
      </c>
      <c r="V543" s="26" t="str">
        <f t="shared" si="203"/>
        <v/>
      </c>
      <c r="W543" s="31" t="str">
        <f t="shared" si="199"/>
        <v/>
      </c>
      <c r="X543" s="88" t="str">
        <f>IF(U543="","",SUM($T$4:T543)*1000/J543*(1-Percent_bound_block))</f>
        <v/>
      </c>
      <c r="Y543" s="88" t="str">
        <f>IF(U543="","",SUM($T$4:T543)*1000/F543*(1-Percent_bound_block))</f>
        <v/>
      </c>
      <c r="Z543" s="90" t="str">
        <f t="shared" si="200"/>
        <v/>
      </c>
      <c r="AA543" s="68" t="str">
        <f>IF(AND(B542&lt;Runoff_duration_hr_block/2,B543&gt;Runoff_duration_hr_block/2),Runoff_duration_hr_block/2,INDEX($B$4:$B$1500,IF(B543&gt;Runoff_duration_hr_block/2,ROWS($AA$4:AA543)-1,ROWS($AA$4:AA543))))</f>
        <v/>
      </c>
      <c r="AB543" s="66" t="str">
        <f>IFERROR(ROUND(IF(HG_shape_block="Constant flow",IF(AA543=Runoff_duration_hr_block/2,CONVERT($H$4,"L","gal")/(Runoff_duration_hr_block*60),VLOOKUP('Block Calcs'!AA543,'Block Calcs'!$B$4:$K$1500,10,FALSE)),IF(AA543=Runoff_duration_hr_block/2,2*CONVERT($H$4,"L","gal")/(Runoff_duration_hr_block*60),VLOOKUP('Block Calcs'!AA543,'Block Calcs'!$B$4:$K$1500,10,FALSE))),2),"")</f>
        <v/>
      </c>
      <c r="AC543" s="68" t="str">
        <f t="shared" si="201"/>
        <v/>
      </c>
      <c r="AD543" s="67" t="str">
        <f>IF(A543="","",(SUM($R$4:R543)+(O543*P543*Q543*Number_of_chem_blocks_block)))</f>
        <v/>
      </c>
      <c r="AE543" s="67" t="str">
        <f>IF(A543="","",(SUM($S$4:S543)+(O543*P543*Q543*Chem_block_density_block*2.54^3*Number_of_chem_blocks_block)))</f>
        <v/>
      </c>
    </row>
    <row r="544" spans="1:31" x14ac:dyDescent="0.3">
      <c r="A544" s="23" t="str">
        <f t="shared" si="202"/>
        <v/>
      </c>
      <c r="B544" s="23" t="str">
        <f t="shared" si="184"/>
        <v/>
      </c>
      <c r="C544" s="23" t="str">
        <f t="shared" si="185"/>
        <v/>
      </c>
      <c r="D544" s="261" t="str">
        <f t="shared" si="186"/>
        <v/>
      </c>
      <c r="E544" s="261" t="str">
        <f t="shared" si="187"/>
        <v/>
      </c>
      <c r="F544" s="261" t="str">
        <f>IF(E544="","",SUM(E$4:E544))</f>
        <v/>
      </c>
      <c r="G544" s="261" t="str">
        <f t="shared" si="188"/>
        <v/>
      </c>
      <c r="H544" s="24" t="str">
        <f t="shared" si="189"/>
        <v/>
      </c>
      <c r="I544" s="24" t="str">
        <f t="shared" si="190"/>
        <v/>
      </c>
      <c r="J544" s="24" t="str">
        <f>IF(I544="","",SUM(I$4:I544))</f>
        <v/>
      </c>
      <c r="K544" s="24" t="str">
        <f t="shared" si="191"/>
        <v/>
      </c>
      <c r="L544" s="37" t="str">
        <f t="shared" si="204"/>
        <v/>
      </c>
      <c r="M544" s="37" t="str">
        <f t="shared" si="205"/>
        <v/>
      </c>
      <c r="N544" s="37" t="str">
        <f t="shared" si="206"/>
        <v/>
      </c>
      <c r="O544" s="37" t="str">
        <f t="shared" si="192"/>
        <v/>
      </c>
      <c r="P544" s="37" t="str">
        <f t="shared" si="193"/>
        <v/>
      </c>
      <c r="Q544" s="37" t="str">
        <f t="shared" si="194"/>
        <v/>
      </c>
      <c r="R544" s="25" t="str">
        <f t="shared" si="195"/>
        <v/>
      </c>
      <c r="S544" s="25" t="str">
        <f t="shared" si="196"/>
        <v/>
      </c>
      <c r="T544" s="25" t="str">
        <f t="shared" si="197"/>
        <v/>
      </c>
      <c r="U544" s="27" t="str">
        <f t="shared" si="198"/>
        <v/>
      </c>
      <c r="V544" s="26" t="str">
        <f t="shared" si="203"/>
        <v/>
      </c>
      <c r="W544" s="31" t="str">
        <f t="shared" si="199"/>
        <v/>
      </c>
      <c r="X544" s="88" t="str">
        <f>IF(U544="","",SUM($T$4:T544)*1000/J544*(1-Percent_bound_block))</f>
        <v/>
      </c>
      <c r="Y544" s="88" t="str">
        <f>IF(U544="","",SUM($T$4:T544)*1000/F544*(1-Percent_bound_block))</f>
        <v/>
      </c>
      <c r="Z544" s="90" t="str">
        <f t="shared" si="200"/>
        <v/>
      </c>
      <c r="AA544" s="68" t="str">
        <f>IF(AND(B543&lt;Runoff_duration_hr_block/2,B544&gt;Runoff_duration_hr_block/2),Runoff_duration_hr_block/2,INDEX($B$4:$B$1500,IF(B544&gt;Runoff_duration_hr_block/2,ROWS($AA$4:AA544)-1,ROWS($AA$4:AA544))))</f>
        <v/>
      </c>
      <c r="AB544" s="66" t="str">
        <f>IFERROR(ROUND(IF(HG_shape_block="Constant flow",IF(AA544=Runoff_duration_hr_block/2,CONVERT($H$4,"L","gal")/(Runoff_duration_hr_block*60),VLOOKUP('Block Calcs'!AA544,'Block Calcs'!$B$4:$K$1500,10,FALSE)),IF(AA544=Runoff_duration_hr_block/2,2*CONVERT($H$4,"L","gal")/(Runoff_duration_hr_block*60),VLOOKUP('Block Calcs'!AA544,'Block Calcs'!$B$4:$K$1500,10,FALSE))),2),"")</f>
        <v/>
      </c>
      <c r="AC544" s="68" t="str">
        <f t="shared" si="201"/>
        <v/>
      </c>
      <c r="AD544" s="67" t="str">
        <f>IF(A544="","",(SUM($R$4:R544)+(O544*P544*Q544*Number_of_chem_blocks_block)))</f>
        <v/>
      </c>
      <c r="AE544" s="67" t="str">
        <f>IF(A544="","",(SUM($S$4:S544)+(O544*P544*Q544*Chem_block_density_block*2.54^3*Number_of_chem_blocks_block)))</f>
        <v/>
      </c>
    </row>
    <row r="545" spans="1:31" x14ac:dyDescent="0.3">
      <c r="A545" s="23" t="str">
        <f t="shared" si="202"/>
        <v/>
      </c>
      <c r="B545" s="23" t="str">
        <f t="shared" si="184"/>
        <v/>
      </c>
      <c r="C545" s="23" t="str">
        <f t="shared" si="185"/>
        <v/>
      </c>
      <c r="D545" s="261" t="str">
        <f t="shared" si="186"/>
        <v/>
      </c>
      <c r="E545" s="261" t="str">
        <f t="shared" si="187"/>
        <v/>
      </c>
      <c r="F545" s="261" t="str">
        <f>IF(E545="","",SUM(E$4:E545))</f>
        <v/>
      </c>
      <c r="G545" s="261" t="str">
        <f t="shared" si="188"/>
        <v/>
      </c>
      <c r="H545" s="24" t="str">
        <f t="shared" si="189"/>
        <v/>
      </c>
      <c r="I545" s="24" t="str">
        <f t="shared" si="190"/>
        <v/>
      </c>
      <c r="J545" s="24" t="str">
        <f>IF(I545="","",SUM(I$4:I545))</f>
        <v/>
      </c>
      <c r="K545" s="24" t="str">
        <f t="shared" si="191"/>
        <v/>
      </c>
      <c r="L545" s="37" t="str">
        <f t="shared" si="204"/>
        <v/>
      </c>
      <c r="M545" s="37" t="str">
        <f t="shared" si="205"/>
        <v/>
      </c>
      <c r="N545" s="37" t="str">
        <f t="shared" si="206"/>
        <v/>
      </c>
      <c r="O545" s="37" t="str">
        <f t="shared" si="192"/>
        <v/>
      </c>
      <c r="P545" s="37" t="str">
        <f t="shared" si="193"/>
        <v/>
      </c>
      <c r="Q545" s="37" t="str">
        <f t="shared" si="194"/>
        <v/>
      </c>
      <c r="R545" s="25" t="str">
        <f t="shared" si="195"/>
        <v/>
      </c>
      <c r="S545" s="25" t="str">
        <f t="shared" si="196"/>
        <v/>
      </c>
      <c r="T545" s="25" t="str">
        <f t="shared" si="197"/>
        <v/>
      </c>
      <c r="U545" s="27" t="str">
        <f t="shared" si="198"/>
        <v/>
      </c>
      <c r="V545" s="26" t="str">
        <f t="shared" si="203"/>
        <v/>
      </c>
      <c r="W545" s="31" t="str">
        <f t="shared" si="199"/>
        <v/>
      </c>
      <c r="X545" s="88" t="str">
        <f>IF(U545="","",SUM($T$4:T545)*1000/J545*(1-Percent_bound_block))</f>
        <v/>
      </c>
      <c r="Y545" s="88" t="str">
        <f>IF(U545="","",SUM($T$4:T545)*1000/F545*(1-Percent_bound_block))</f>
        <v/>
      </c>
      <c r="Z545" s="90" t="str">
        <f t="shared" si="200"/>
        <v/>
      </c>
      <c r="AA545" s="68" t="str">
        <f>IF(AND(B544&lt;Runoff_duration_hr_block/2,B545&gt;Runoff_duration_hr_block/2),Runoff_duration_hr_block/2,INDEX($B$4:$B$1500,IF(B545&gt;Runoff_duration_hr_block/2,ROWS($AA$4:AA545)-1,ROWS($AA$4:AA545))))</f>
        <v/>
      </c>
      <c r="AB545" s="66" t="str">
        <f>IFERROR(ROUND(IF(HG_shape_block="Constant flow",IF(AA545=Runoff_duration_hr_block/2,CONVERT($H$4,"L","gal")/(Runoff_duration_hr_block*60),VLOOKUP('Block Calcs'!AA545,'Block Calcs'!$B$4:$K$1500,10,FALSE)),IF(AA545=Runoff_duration_hr_block/2,2*CONVERT($H$4,"L","gal")/(Runoff_duration_hr_block*60),VLOOKUP('Block Calcs'!AA545,'Block Calcs'!$B$4:$K$1500,10,FALSE))),2),"")</f>
        <v/>
      </c>
      <c r="AC545" s="68" t="str">
        <f t="shared" si="201"/>
        <v/>
      </c>
      <c r="AD545" s="67" t="str">
        <f>IF(A545="","",(SUM($R$4:R545)+(O545*P545*Q545*Number_of_chem_blocks_block)))</f>
        <v/>
      </c>
      <c r="AE545" s="67" t="str">
        <f>IF(A545="","",(SUM($S$4:S545)+(O545*P545*Q545*Chem_block_density_block*2.54^3*Number_of_chem_blocks_block)))</f>
        <v/>
      </c>
    </row>
    <row r="546" spans="1:31" x14ac:dyDescent="0.3">
      <c r="A546" s="23" t="str">
        <f t="shared" si="202"/>
        <v/>
      </c>
      <c r="B546" s="23" t="str">
        <f t="shared" si="184"/>
        <v/>
      </c>
      <c r="C546" s="23" t="str">
        <f t="shared" si="185"/>
        <v/>
      </c>
      <c r="D546" s="261" t="str">
        <f t="shared" si="186"/>
        <v/>
      </c>
      <c r="E546" s="261" t="str">
        <f t="shared" si="187"/>
        <v/>
      </c>
      <c r="F546" s="261" t="str">
        <f>IF(E546="","",SUM(E$4:E546))</f>
        <v/>
      </c>
      <c r="G546" s="261" t="str">
        <f t="shared" si="188"/>
        <v/>
      </c>
      <c r="H546" s="24" t="str">
        <f t="shared" si="189"/>
        <v/>
      </c>
      <c r="I546" s="24" t="str">
        <f t="shared" si="190"/>
        <v/>
      </c>
      <c r="J546" s="24" t="str">
        <f>IF(I546="","",SUM(I$4:I546))</f>
        <v/>
      </c>
      <c r="K546" s="24" t="str">
        <f t="shared" si="191"/>
        <v/>
      </c>
      <c r="L546" s="37" t="str">
        <f t="shared" si="204"/>
        <v/>
      </c>
      <c r="M546" s="37" t="str">
        <f t="shared" si="205"/>
        <v/>
      </c>
      <c r="N546" s="37" t="str">
        <f t="shared" si="206"/>
        <v/>
      </c>
      <c r="O546" s="37" t="str">
        <f t="shared" si="192"/>
        <v/>
      </c>
      <c r="P546" s="37" t="str">
        <f t="shared" si="193"/>
        <v/>
      </c>
      <c r="Q546" s="37" t="str">
        <f t="shared" si="194"/>
        <v/>
      </c>
      <c r="R546" s="25" t="str">
        <f t="shared" si="195"/>
        <v/>
      </c>
      <c r="S546" s="25" t="str">
        <f t="shared" si="196"/>
        <v/>
      </c>
      <c r="T546" s="25" t="str">
        <f t="shared" si="197"/>
        <v/>
      </c>
      <c r="U546" s="27" t="str">
        <f t="shared" si="198"/>
        <v/>
      </c>
      <c r="V546" s="26" t="str">
        <f t="shared" si="203"/>
        <v/>
      </c>
      <c r="W546" s="31" t="str">
        <f t="shared" si="199"/>
        <v/>
      </c>
      <c r="X546" s="88" t="str">
        <f>IF(U546="","",SUM($T$4:T546)*1000/J546*(1-Percent_bound_block))</f>
        <v/>
      </c>
      <c r="Y546" s="88" t="str">
        <f>IF(U546="","",SUM($T$4:T546)*1000/F546*(1-Percent_bound_block))</f>
        <v/>
      </c>
      <c r="Z546" s="90" t="str">
        <f t="shared" si="200"/>
        <v/>
      </c>
      <c r="AA546" s="68" t="str">
        <f>IF(AND(B545&lt;Runoff_duration_hr_block/2,B546&gt;Runoff_duration_hr_block/2),Runoff_duration_hr_block/2,INDEX($B$4:$B$1500,IF(B546&gt;Runoff_duration_hr_block/2,ROWS($AA$4:AA546)-1,ROWS($AA$4:AA546))))</f>
        <v/>
      </c>
      <c r="AB546" s="66" t="str">
        <f>IFERROR(ROUND(IF(HG_shape_block="Constant flow",IF(AA546=Runoff_duration_hr_block/2,CONVERT($H$4,"L","gal")/(Runoff_duration_hr_block*60),VLOOKUP('Block Calcs'!AA546,'Block Calcs'!$B$4:$K$1500,10,FALSE)),IF(AA546=Runoff_duration_hr_block/2,2*CONVERT($H$4,"L","gal")/(Runoff_duration_hr_block*60),VLOOKUP('Block Calcs'!AA546,'Block Calcs'!$B$4:$K$1500,10,FALSE))),2),"")</f>
        <v/>
      </c>
      <c r="AC546" s="68" t="str">
        <f t="shared" si="201"/>
        <v/>
      </c>
      <c r="AD546" s="67" t="str">
        <f>IF(A546="","",(SUM($R$4:R546)+(O546*P546*Q546*Number_of_chem_blocks_block)))</f>
        <v/>
      </c>
      <c r="AE546" s="67" t="str">
        <f>IF(A546="","",(SUM($S$4:S546)+(O546*P546*Q546*Chem_block_density_block*2.54^3*Number_of_chem_blocks_block)))</f>
        <v/>
      </c>
    </row>
    <row r="547" spans="1:31" x14ac:dyDescent="0.3">
      <c r="A547" s="23" t="str">
        <f t="shared" si="202"/>
        <v/>
      </c>
      <c r="B547" s="23" t="str">
        <f t="shared" si="184"/>
        <v/>
      </c>
      <c r="C547" s="23" t="str">
        <f t="shared" si="185"/>
        <v/>
      </c>
      <c r="D547" s="261" t="str">
        <f t="shared" si="186"/>
        <v/>
      </c>
      <c r="E547" s="261" t="str">
        <f t="shared" si="187"/>
        <v/>
      </c>
      <c r="F547" s="261" t="str">
        <f>IF(E547="","",SUM(E$4:E547))</f>
        <v/>
      </c>
      <c r="G547" s="261" t="str">
        <f t="shared" si="188"/>
        <v/>
      </c>
      <c r="H547" s="24" t="str">
        <f t="shared" si="189"/>
        <v/>
      </c>
      <c r="I547" s="24" t="str">
        <f t="shared" si="190"/>
        <v/>
      </c>
      <c r="J547" s="24" t="str">
        <f>IF(I547="","",SUM(I$4:I547))</f>
        <v/>
      </c>
      <c r="K547" s="24" t="str">
        <f t="shared" si="191"/>
        <v/>
      </c>
      <c r="L547" s="37" t="str">
        <f t="shared" si="204"/>
        <v/>
      </c>
      <c r="M547" s="37" t="str">
        <f t="shared" si="205"/>
        <v/>
      </c>
      <c r="N547" s="37" t="str">
        <f t="shared" si="206"/>
        <v/>
      </c>
      <c r="O547" s="37" t="str">
        <f t="shared" si="192"/>
        <v/>
      </c>
      <c r="P547" s="37" t="str">
        <f t="shared" si="193"/>
        <v/>
      </c>
      <c r="Q547" s="37" t="str">
        <f t="shared" si="194"/>
        <v/>
      </c>
      <c r="R547" s="25" t="str">
        <f t="shared" si="195"/>
        <v/>
      </c>
      <c r="S547" s="25" t="str">
        <f t="shared" si="196"/>
        <v/>
      </c>
      <c r="T547" s="25" t="str">
        <f t="shared" si="197"/>
        <v/>
      </c>
      <c r="U547" s="27" t="str">
        <f t="shared" si="198"/>
        <v/>
      </c>
      <c r="V547" s="26" t="str">
        <f t="shared" si="203"/>
        <v/>
      </c>
      <c r="W547" s="31" t="str">
        <f t="shared" si="199"/>
        <v/>
      </c>
      <c r="X547" s="88" t="str">
        <f>IF(U547="","",SUM($T$4:T547)*1000/J547*(1-Percent_bound_block))</f>
        <v/>
      </c>
      <c r="Y547" s="88" t="str">
        <f>IF(U547="","",SUM($T$4:T547)*1000/F547*(1-Percent_bound_block))</f>
        <v/>
      </c>
      <c r="Z547" s="90" t="str">
        <f t="shared" si="200"/>
        <v/>
      </c>
      <c r="AA547" s="68" t="str">
        <f>IF(AND(B546&lt;Runoff_duration_hr_block/2,B547&gt;Runoff_duration_hr_block/2),Runoff_duration_hr_block/2,INDEX($B$4:$B$1500,IF(B547&gt;Runoff_duration_hr_block/2,ROWS($AA$4:AA547)-1,ROWS($AA$4:AA547))))</f>
        <v/>
      </c>
      <c r="AB547" s="66" t="str">
        <f>IFERROR(ROUND(IF(HG_shape_block="Constant flow",IF(AA547=Runoff_duration_hr_block/2,CONVERT($H$4,"L","gal")/(Runoff_duration_hr_block*60),VLOOKUP('Block Calcs'!AA547,'Block Calcs'!$B$4:$K$1500,10,FALSE)),IF(AA547=Runoff_duration_hr_block/2,2*CONVERT($H$4,"L","gal")/(Runoff_duration_hr_block*60),VLOOKUP('Block Calcs'!AA547,'Block Calcs'!$B$4:$K$1500,10,FALSE))),2),"")</f>
        <v/>
      </c>
      <c r="AC547" s="68" t="str">
        <f t="shared" si="201"/>
        <v/>
      </c>
      <c r="AD547" s="67" t="str">
        <f>IF(A547="","",(SUM($R$4:R547)+(O547*P547*Q547*Number_of_chem_blocks_block)))</f>
        <v/>
      </c>
      <c r="AE547" s="67" t="str">
        <f>IF(A547="","",(SUM($S$4:S547)+(O547*P547*Q547*Chem_block_density_block*2.54^3*Number_of_chem_blocks_block)))</f>
        <v/>
      </c>
    </row>
    <row r="548" spans="1:31" x14ac:dyDescent="0.3">
      <c r="A548" s="23" t="str">
        <f t="shared" si="202"/>
        <v/>
      </c>
      <c r="B548" s="23" t="str">
        <f t="shared" si="184"/>
        <v/>
      </c>
      <c r="C548" s="23" t="str">
        <f t="shared" si="185"/>
        <v/>
      </c>
      <c r="D548" s="261" t="str">
        <f t="shared" si="186"/>
        <v/>
      </c>
      <c r="E548" s="261" t="str">
        <f t="shared" si="187"/>
        <v/>
      </c>
      <c r="F548" s="261" t="str">
        <f>IF(E548="","",SUM(E$4:E548))</f>
        <v/>
      </c>
      <c r="G548" s="261" t="str">
        <f t="shared" si="188"/>
        <v/>
      </c>
      <c r="H548" s="24" t="str">
        <f t="shared" si="189"/>
        <v/>
      </c>
      <c r="I548" s="24" t="str">
        <f t="shared" si="190"/>
        <v/>
      </c>
      <c r="J548" s="24" t="str">
        <f>IF(I548="","",SUM(I$4:I548))</f>
        <v/>
      </c>
      <c r="K548" s="24" t="str">
        <f t="shared" si="191"/>
        <v/>
      </c>
      <c r="L548" s="37" t="str">
        <f t="shared" si="204"/>
        <v/>
      </c>
      <c r="M548" s="37" t="str">
        <f t="shared" si="205"/>
        <v/>
      </c>
      <c r="N548" s="37" t="str">
        <f t="shared" si="206"/>
        <v/>
      </c>
      <c r="O548" s="37" t="str">
        <f t="shared" si="192"/>
        <v/>
      </c>
      <c r="P548" s="37" t="str">
        <f t="shared" si="193"/>
        <v/>
      </c>
      <c r="Q548" s="37" t="str">
        <f t="shared" si="194"/>
        <v/>
      </c>
      <c r="R548" s="25" t="str">
        <f t="shared" si="195"/>
        <v/>
      </c>
      <c r="S548" s="25" t="str">
        <f t="shared" si="196"/>
        <v/>
      </c>
      <c r="T548" s="25" t="str">
        <f t="shared" si="197"/>
        <v/>
      </c>
      <c r="U548" s="27" t="str">
        <f t="shared" si="198"/>
        <v/>
      </c>
      <c r="V548" s="26" t="str">
        <f t="shared" si="203"/>
        <v/>
      </c>
      <c r="W548" s="31" t="str">
        <f t="shared" si="199"/>
        <v/>
      </c>
      <c r="X548" s="88" t="str">
        <f>IF(U548="","",SUM($T$4:T548)*1000/J548*(1-Percent_bound_block))</f>
        <v/>
      </c>
      <c r="Y548" s="88" t="str">
        <f>IF(U548="","",SUM($T$4:T548)*1000/F548*(1-Percent_bound_block))</f>
        <v/>
      </c>
      <c r="Z548" s="90" t="str">
        <f t="shared" si="200"/>
        <v/>
      </c>
      <c r="AA548" s="68" t="str">
        <f>IF(AND(B547&lt;Runoff_duration_hr_block/2,B548&gt;Runoff_duration_hr_block/2),Runoff_duration_hr_block/2,INDEX($B$4:$B$1500,IF(B548&gt;Runoff_duration_hr_block/2,ROWS($AA$4:AA548)-1,ROWS($AA$4:AA548))))</f>
        <v/>
      </c>
      <c r="AB548" s="66" t="str">
        <f>IFERROR(ROUND(IF(HG_shape_block="Constant flow",IF(AA548=Runoff_duration_hr_block/2,CONVERT($H$4,"L","gal")/(Runoff_duration_hr_block*60),VLOOKUP('Block Calcs'!AA548,'Block Calcs'!$B$4:$K$1500,10,FALSE)),IF(AA548=Runoff_duration_hr_block/2,2*CONVERT($H$4,"L","gal")/(Runoff_duration_hr_block*60),VLOOKUP('Block Calcs'!AA548,'Block Calcs'!$B$4:$K$1500,10,FALSE))),2),"")</f>
        <v/>
      </c>
      <c r="AC548" s="68" t="str">
        <f t="shared" si="201"/>
        <v/>
      </c>
      <c r="AD548" s="67" t="str">
        <f>IF(A548="","",(SUM($R$4:R548)+(O548*P548*Q548*Number_of_chem_blocks_block)))</f>
        <v/>
      </c>
      <c r="AE548" s="67" t="str">
        <f>IF(A548="","",(SUM($S$4:S548)+(O548*P548*Q548*Chem_block_density_block*2.54^3*Number_of_chem_blocks_block)))</f>
        <v/>
      </c>
    </row>
    <row r="549" spans="1:31" x14ac:dyDescent="0.3">
      <c r="A549" s="23" t="str">
        <f t="shared" si="202"/>
        <v/>
      </c>
      <c r="B549" s="23" t="str">
        <f t="shared" si="184"/>
        <v/>
      </c>
      <c r="C549" s="23" t="str">
        <f t="shared" si="185"/>
        <v/>
      </c>
      <c r="D549" s="261" t="str">
        <f t="shared" si="186"/>
        <v/>
      </c>
      <c r="E549" s="261" t="str">
        <f t="shared" si="187"/>
        <v/>
      </c>
      <c r="F549" s="261" t="str">
        <f>IF(E549="","",SUM(E$4:E549))</f>
        <v/>
      </c>
      <c r="G549" s="261" t="str">
        <f t="shared" si="188"/>
        <v/>
      </c>
      <c r="H549" s="24" t="str">
        <f t="shared" si="189"/>
        <v/>
      </c>
      <c r="I549" s="24" t="str">
        <f t="shared" si="190"/>
        <v/>
      </c>
      <c r="J549" s="24" t="str">
        <f>IF(I549="","",SUM(I$4:I549))</f>
        <v/>
      </c>
      <c r="K549" s="24" t="str">
        <f t="shared" si="191"/>
        <v/>
      </c>
      <c r="L549" s="37" t="str">
        <f t="shared" si="204"/>
        <v/>
      </c>
      <c r="M549" s="37" t="str">
        <f t="shared" si="205"/>
        <v/>
      </c>
      <c r="N549" s="37" t="str">
        <f t="shared" si="206"/>
        <v/>
      </c>
      <c r="O549" s="37" t="str">
        <f t="shared" si="192"/>
        <v/>
      </c>
      <c r="P549" s="37" t="str">
        <f t="shared" si="193"/>
        <v/>
      </c>
      <c r="Q549" s="37" t="str">
        <f t="shared" si="194"/>
        <v/>
      </c>
      <c r="R549" s="25" t="str">
        <f t="shared" si="195"/>
        <v/>
      </c>
      <c r="S549" s="25" t="str">
        <f t="shared" si="196"/>
        <v/>
      </c>
      <c r="T549" s="25" t="str">
        <f t="shared" si="197"/>
        <v/>
      </c>
      <c r="U549" s="27" t="str">
        <f t="shared" si="198"/>
        <v/>
      </c>
      <c r="V549" s="26" t="str">
        <f t="shared" si="203"/>
        <v/>
      </c>
      <c r="W549" s="31" t="str">
        <f t="shared" si="199"/>
        <v/>
      </c>
      <c r="X549" s="88" t="str">
        <f>IF(U549="","",SUM($T$4:T549)*1000/J549*(1-Percent_bound_block))</f>
        <v/>
      </c>
      <c r="Y549" s="88" t="str">
        <f>IF(U549="","",SUM($T$4:T549)*1000/F549*(1-Percent_bound_block))</f>
        <v/>
      </c>
      <c r="Z549" s="90" t="str">
        <f t="shared" si="200"/>
        <v/>
      </c>
      <c r="AA549" s="68" t="str">
        <f>IF(AND(B548&lt;Runoff_duration_hr_block/2,B549&gt;Runoff_duration_hr_block/2),Runoff_duration_hr_block/2,INDEX($B$4:$B$1500,IF(B549&gt;Runoff_duration_hr_block/2,ROWS($AA$4:AA549)-1,ROWS($AA$4:AA549))))</f>
        <v/>
      </c>
      <c r="AB549" s="66" t="str">
        <f>IFERROR(ROUND(IF(HG_shape_block="Constant flow",IF(AA549=Runoff_duration_hr_block/2,CONVERT($H$4,"L","gal")/(Runoff_duration_hr_block*60),VLOOKUP('Block Calcs'!AA549,'Block Calcs'!$B$4:$K$1500,10,FALSE)),IF(AA549=Runoff_duration_hr_block/2,2*CONVERT($H$4,"L","gal")/(Runoff_duration_hr_block*60),VLOOKUP('Block Calcs'!AA549,'Block Calcs'!$B$4:$K$1500,10,FALSE))),2),"")</f>
        <v/>
      </c>
      <c r="AC549" s="68" t="str">
        <f t="shared" si="201"/>
        <v/>
      </c>
      <c r="AD549" s="67" t="str">
        <f>IF(A549="","",(SUM($R$4:R549)+(O549*P549*Q549*Number_of_chem_blocks_block)))</f>
        <v/>
      </c>
      <c r="AE549" s="67" t="str">
        <f>IF(A549="","",(SUM($S$4:S549)+(O549*P549*Q549*Chem_block_density_block*2.54^3*Number_of_chem_blocks_block)))</f>
        <v/>
      </c>
    </row>
    <row r="550" spans="1:31" x14ac:dyDescent="0.3">
      <c r="A550" s="23" t="str">
        <f t="shared" si="202"/>
        <v/>
      </c>
      <c r="B550" s="23" t="str">
        <f t="shared" si="184"/>
        <v/>
      </c>
      <c r="C550" s="23" t="str">
        <f t="shared" si="185"/>
        <v/>
      </c>
      <c r="D550" s="261" t="str">
        <f t="shared" si="186"/>
        <v/>
      </c>
      <c r="E550" s="261" t="str">
        <f t="shared" si="187"/>
        <v/>
      </c>
      <c r="F550" s="261" t="str">
        <f>IF(E550="","",SUM(E$4:E550))</f>
        <v/>
      </c>
      <c r="G550" s="261" t="str">
        <f t="shared" si="188"/>
        <v/>
      </c>
      <c r="H550" s="24" t="str">
        <f t="shared" si="189"/>
        <v/>
      </c>
      <c r="I550" s="24" t="str">
        <f t="shared" si="190"/>
        <v/>
      </c>
      <c r="J550" s="24" t="str">
        <f>IF(I550="","",SUM(I$4:I550))</f>
        <v/>
      </c>
      <c r="K550" s="24" t="str">
        <f t="shared" si="191"/>
        <v/>
      </c>
      <c r="L550" s="37" t="str">
        <f t="shared" si="204"/>
        <v/>
      </c>
      <c r="M550" s="37" t="str">
        <f t="shared" si="205"/>
        <v/>
      </c>
      <c r="N550" s="37" t="str">
        <f t="shared" si="206"/>
        <v/>
      </c>
      <c r="O550" s="37" t="str">
        <f t="shared" si="192"/>
        <v/>
      </c>
      <c r="P550" s="37" t="str">
        <f t="shared" si="193"/>
        <v/>
      </c>
      <c r="Q550" s="37" t="str">
        <f t="shared" si="194"/>
        <v/>
      </c>
      <c r="R550" s="25" t="str">
        <f t="shared" si="195"/>
        <v/>
      </c>
      <c r="S550" s="25" t="str">
        <f t="shared" si="196"/>
        <v/>
      </c>
      <c r="T550" s="25" t="str">
        <f t="shared" si="197"/>
        <v/>
      </c>
      <c r="U550" s="27" t="str">
        <f t="shared" si="198"/>
        <v/>
      </c>
      <c r="V550" s="26" t="str">
        <f t="shared" si="203"/>
        <v/>
      </c>
      <c r="W550" s="31" t="str">
        <f t="shared" si="199"/>
        <v/>
      </c>
      <c r="X550" s="88" t="str">
        <f>IF(U550="","",SUM($T$4:T550)*1000/J550*(1-Percent_bound_block))</f>
        <v/>
      </c>
      <c r="Y550" s="88" t="str">
        <f>IF(U550="","",SUM($T$4:T550)*1000/F550*(1-Percent_bound_block))</f>
        <v/>
      </c>
      <c r="Z550" s="90" t="str">
        <f t="shared" si="200"/>
        <v/>
      </c>
      <c r="AA550" s="68" t="str">
        <f>IF(AND(B549&lt;Runoff_duration_hr_block/2,B550&gt;Runoff_duration_hr_block/2),Runoff_duration_hr_block/2,INDEX($B$4:$B$1500,IF(B550&gt;Runoff_duration_hr_block/2,ROWS($AA$4:AA550)-1,ROWS($AA$4:AA550))))</f>
        <v/>
      </c>
      <c r="AB550" s="66" t="str">
        <f>IFERROR(ROUND(IF(HG_shape_block="Constant flow",IF(AA550=Runoff_duration_hr_block/2,CONVERT($H$4,"L","gal")/(Runoff_duration_hr_block*60),VLOOKUP('Block Calcs'!AA550,'Block Calcs'!$B$4:$K$1500,10,FALSE)),IF(AA550=Runoff_duration_hr_block/2,2*CONVERT($H$4,"L","gal")/(Runoff_duration_hr_block*60),VLOOKUP('Block Calcs'!AA550,'Block Calcs'!$B$4:$K$1500,10,FALSE))),2),"")</f>
        <v/>
      </c>
      <c r="AC550" s="68" t="str">
        <f t="shared" si="201"/>
        <v/>
      </c>
      <c r="AD550" s="67" t="str">
        <f>IF(A550="","",(SUM($R$4:R550)+(O550*P550*Q550*Number_of_chem_blocks_block)))</f>
        <v/>
      </c>
      <c r="AE550" s="67" t="str">
        <f>IF(A550="","",(SUM($S$4:S550)+(O550*P550*Q550*Chem_block_density_block*2.54^3*Number_of_chem_blocks_block)))</f>
        <v/>
      </c>
    </row>
    <row r="551" spans="1:31" x14ac:dyDescent="0.3">
      <c r="A551" s="23" t="str">
        <f t="shared" si="202"/>
        <v/>
      </c>
      <c r="B551" s="23" t="str">
        <f t="shared" si="184"/>
        <v/>
      </c>
      <c r="C551" s="23" t="str">
        <f t="shared" si="185"/>
        <v/>
      </c>
      <c r="D551" s="261" t="str">
        <f t="shared" si="186"/>
        <v/>
      </c>
      <c r="E551" s="261" t="str">
        <f t="shared" si="187"/>
        <v/>
      </c>
      <c r="F551" s="261" t="str">
        <f>IF(E551="","",SUM(E$4:E551))</f>
        <v/>
      </c>
      <c r="G551" s="261" t="str">
        <f t="shared" si="188"/>
        <v/>
      </c>
      <c r="H551" s="24" t="str">
        <f t="shared" si="189"/>
        <v/>
      </c>
      <c r="I551" s="24" t="str">
        <f t="shared" si="190"/>
        <v/>
      </c>
      <c r="J551" s="24" t="str">
        <f>IF(I551="","",SUM(I$4:I551))</f>
        <v/>
      </c>
      <c r="K551" s="24" t="str">
        <f t="shared" si="191"/>
        <v/>
      </c>
      <c r="L551" s="37" t="str">
        <f t="shared" si="204"/>
        <v/>
      </c>
      <c r="M551" s="37" t="str">
        <f t="shared" si="205"/>
        <v/>
      </c>
      <c r="N551" s="37" t="str">
        <f t="shared" si="206"/>
        <v/>
      </c>
      <c r="O551" s="37" t="str">
        <f t="shared" si="192"/>
        <v/>
      </c>
      <c r="P551" s="37" t="str">
        <f t="shared" si="193"/>
        <v/>
      </c>
      <c r="Q551" s="37" t="str">
        <f t="shared" si="194"/>
        <v/>
      </c>
      <c r="R551" s="25" t="str">
        <f t="shared" si="195"/>
        <v/>
      </c>
      <c r="S551" s="25" t="str">
        <f t="shared" si="196"/>
        <v/>
      </c>
      <c r="T551" s="25" t="str">
        <f t="shared" si="197"/>
        <v/>
      </c>
      <c r="U551" s="27" t="str">
        <f t="shared" si="198"/>
        <v/>
      </c>
      <c r="V551" s="26" t="str">
        <f t="shared" si="203"/>
        <v/>
      </c>
      <c r="W551" s="31" t="str">
        <f t="shared" si="199"/>
        <v/>
      </c>
      <c r="X551" s="88" t="str">
        <f>IF(U551="","",SUM($T$4:T551)*1000/J551*(1-Percent_bound_block))</f>
        <v/>
      </c>
      <c r="Y551" s="88" t="str">
        <f>IF(U551="","",SUM($T$4:T551)*1000/F551*(1-Percent_bound_block))</f>
        <v/>
      </c>
      <c r="Z551" s="90" t="str">
        <f t="shared" si="200"/>
        <v/>
      </c>
      <c r="AA551" s="68" t="str">
        <f>IF(AND(B550&lt;Runoff_duration_hr_block/2,B551&gt;Runoff_duration_hr_block/2),Runoff_duration_hr_block/2,INDEX($B$4:$B$1500,IF(B551&gt;Runoff_duration_hr_block/2,ROWS($AA$4:AA551)-1,ROWS($AA$4:AA551))))</f>
        <v/>
      </c>
      <c r="AB551" s="66" t="str">
        <f>IFERROR(ROUND(IF(HG_shape_block="Constant flow",IF(AA551=Runoff_duration_hr_block/2,CONVERT($H$4,"L","gal")/(Runoff_duration_hr_block*60),VLOOKUP('Block Calcs'!AA551,'Block Calcs'!$B$4:$K$1500,10,FALSE)),IF(AA551=Runoff_duration_hr_block/2,2*CONVERT($H$4,"L","gal")/(Runoff_duration_hr_block*60),VLOOKUP('Block Calcs'!AA551,'Block Calcs'!$B$4:$K$1500,10,FALSE))),2),"")</f>
        <v/>
      </c>
      <c r="AC551" s="68" t="str">
        <f t="shared" si="201"/>
        <v/>
      </c>
      <c r="AD551" s="67" t="str">
        <f>IF(A551="","",(SUM($R$4:R551)+(O551*P551*Q551*Number_of_chem_blocks_block)))</f>
        <v/>
      </c>
      <c r="AE551" s="67" t="str">
        <f>IF(A551="","",(SUM($S$4:S551)+(O551*P551*Q551*Chem_block_density_block*2.54^3*Number_of_chem_blocks_block)))</f>
        <v/>
      </c>
    </row>
    <row r="552" spans="1:31" x14ac:dyDescent="0.3">
      <c r="A552" s="23" t="str">
        <f t="shared" si="202"/>
        <v/>
      </c>
      <c r="B552" s="23" t="str">
        <f t="shared" si="184"/>
        <v/>
      </c>
      <c r="C552" s="23" t="str">
        <f t="shared" si="185"/>
        <v/>
      </c>
      <c r="D552" s="261" t="str">
        <f t="shared" si="186"/>
        <v/>
      </c>
      <c r="E552" s="261" t="str">
        <f t="shared" si="187"/>
        <v/>
      </c>
      <c r="F552" s="261" t="str">
        <f>IF(E552="","",SUM(E$4:E552))</f>
        <v/>
      </c>
      <c r="G552" s="261" t="str">
        <f t="shared" si="188"/>
        <v/>
      </c>
      <c r="H552" s="24" t="str">
        <f t="shared" si="189"/>
        <v/>
      </c>
      <c r="I552" s="24" t="str">
        <f t="shared" si="190"/>
        <v/>
      </c>
      <c r="J552" s="24" t="str">
        <f>IF(I552="","",SUM(I$4:I552))</f>
        <v/>
      </c>
      <c r="K552" s="24" t="str">
        <f t="shared" si="191"/>
        <v/>
      </c>
      <c r="L552" s="37" t="str">
        <f t="shared" si="204"/>
        <v/>
      </c>
      <c r="M552" s="37" t="str">
        <f t="shared" si="205"/>
        <v/>
      </c>
      <c r="N552" s="37" t="str">
        <f t="shared" si="206"/>
        <v/>
      </c>
      <c r="O552" s="37" t="str">
        <f t="shared" si="192"/>
        <v/>
      </c>
      <c r="P552" s="37" t="str">
        <f t="shared" si="193"/>
        <v/>
      </c>
      <c r="Q552" s="37" t="str">
        <f t="shared" si="194"/>
        <v/>
      </c>
      <c r="R552" s="25" t="str">
        <f t="shared" si="195"/>
        <v/>
      </c>
      <c r="S552" s="25" t="str">
        <f t="shared" si="196"/>
        <v/>
      </c>
      <c r="T552" s="25" t="str">
        <f t="shared" si="197"/>
        <v/>
      </c>
      <c r="U552" s="27" t="str">
        <f t="shared" si="198"/>
        <v/>
      </c>
      <c r="V552" s="26" t="str">
        <f t="shared" si="203"/>
        <v/>
      </c>
      <c r="W552" s="31" t="str">
        <f t="shared" si="199"/>
        <v/>
      </c>
      <c r="X552" s="88" t="str">
        <f>IF(U552="","",SUM($T$4:T552)*1000/J552*(1-Percent_bound_block))</f>
        <v/>
      </c>
      <c r="Y552" s="88" t="str">
        <f>IF(U552="","",SUM($T$4:T552)*1000/F552*(1-Percent_bound_block))</f>
        <v/>
      </c>
      <c r="Z552" s="90" t="str">
        <f t="shared" si="200"/>
        <v/>
      </c>
      <c r="AA552" s="68" t="str">
        <f>IF(AND(B551&lt;Runoff_duration_hr_block/2,B552&gt;Runoff_duration_hr_block/2),Runoff_duration_hr_block/2,INDEX($B$4:$B$1500,IF(B552&gt;Runoff_duration_hr_block/2,ROWS($AA$4:AA552)-1,ROWS($AA$4:AA552))))</f>
        <v/>
      </c>
      <c r="AB552" s="66" t="str">
        <f>IFERROR(ROUND(IF(HG_shape_block="Constant flow",IF(AA552=Runoff_duration_hr_block/2,CONVERT($H$4,"L","gal")/(Runoff_duration_hr_block*60),VLOOKUP('Block Calcs'!AA552,'Block Calcs'!$B$4:$K$1500,10,FALSE)),IF(AA552=Runoff_duration_hr_block/2,2*CONVERT($H$4,"L","gal")/(Runoff_duration_hr_block*60),VLOOKUP('Block Calcs'!AA552,'Block Calcs'!$B$4:$K$1500,10,FALSE))),2),"")</f>
        <v/>
      </c>
      <c r="AC552" s="68" t="str">
        <f t="shared" si="201"/>
        <v/>
      </c>
      <c r="AD552" s="67" t="str">
        <f>IF(A552="","",(SUM($R$4:R552)+(O552*P552*Q552*Number_of_chem_blocks_block)))</f>
        <v/>
      </c>
      <c r="AE552" s="67" t="str">
        <f>IF(A552="","",(SUM($S$4:S552)+(O552*P552*Q552*Chem_block_density_block*2.54^3*Number_of_chem_blocks_block)))</f>
        <v/>
      </c>
    </row>
    <row r="553" spans="1:31" x14ac:dyDescent="0.3">
      <c r="A553" s="23" t="str">
        <f t="shared" si="202"/>
        <v/>
      </c>
      <c r="B553" s="23" t="str">
        <f t="shared" si="184"/>
        <v/>
      </c>
      <c r="C553" s="23" t="str">
        <f t="shared" si="185"/>
        <v/>
      </c>
      <c r="D553" s="261" t="str">
        <f t="shared" si="186"/>
        <v/>
      </c>
      <c r="E553" s="261" t="str">
        <f t="shared" si="187"/>
        <v/>
      </c>
      <c r="F553" s="261" t="str">
        <f>IF(E553="","",SUM(E$4:E553))</f>
        <v/>
      </c>
      <c r="G553" s="261" t="str">
        <f t="shared" si="188"/>
        <v/>
      </c>
      <c r="H553" s="24" t="str">
        <f t="shared" si="189"/>
        <v/>
      </c>
      <c r="I553" s="24" t="str">
        <f t="shared" si="190"/>
        <v/>
      </c>
      <c r="J553" s="24" t="str">
        <f>IF(I553="","",SUM(I$4:I553))</f>
        <v/>
      </c>
      <c r="K553" s="24" t="str">
        <f t="shared" si="191"/>
        <v/>
      </c>
      <c r="L553" s="37" t="str">
        <f t="shared" si="204"/>
        <v/>
      </c>
      <c r="M553" s="37" t="str">
        <f t="shared" si="205"/>
        <v/>
      </c>
      <c r="N553" s="37" t="str">
        <f t="shared" si="206"/>
        <v/>
      </c>
      <c r="O553" s="37" t="str">
        <f t="shared" si="192"/>
        <v/>
      </c>
      <c r="P553" s="37" t="str">
        <f t="shared" si="193"/>
        <v/>
      </c>
      <c r="Q553" s="37" t="str">
        <f t="shared" si="194"/>
        <v/>
      </c>
      <c r="R553" s="25" t="str">
        <f t="shared" si="195"/>
        <v/>
      </c>
      <c r="S553" s="25" t="str">
        <f t="shared" si="196"/>
        <v/>
      </c>
      <c r="T553" s="25" t="str">
        <f t="shared" si="197"/>
        <v/>
      </c>
      <c r="U553" s="27" t="str">
        <f t="shared" si="198"/>
        <v/>
      </c>
      <c r="V553" s="26" t="str">
        <f t="shared" si="203"/>
        <v/>
      </c>
      <c r="W553" s="31" t="str">
        <f t="shared" si="199"/>
        <v/>
      </c>
      <c r="X553" s="88" t="str">
        <f>IF(U553="","",SUM($T$4:T553)*1000/J553*(1-Percent_bound_block))</f>
        <v/>
      </c>
      <c r="Y553" s="88" t="str">
        <f>IF(U553="","",SUM($T$4:T553)*1000/F553*(1-Percent_bound_block))</f>
        <v/>
      </c>
      <c r="Z553" s="90" t="str">
        <f t="shared" si="200"/>
        <v/>
      </c>
      <c r="AA553" s="68" t="str">
        <f>IF(AND(B552&lt;Runoff_duration_hr_block/2,B553&gt;Runoff_duration_hr_block/2),Runoff_duration_hr_block/2,INDEX($B$4:$B$1500,IF(B553&gt;Runoff_duration_hr_block/2,ROWS($AA$4:AA553)-1,ROWS($AA$4:AA553))))</f>
        <v/>
      </c>
      <c r="AB553" s="66" t="str">
        <f>IFERROR(ROUND(IF(HG_shape_block="Constant flow",IF(AA553=Runoff_duration_hr_block/2,CONVERT($H$4,"L","gal")/(Runoff_duration_hr_block*60),VLOOKUP('Block Calcs'!AA553,'Block Calcs'!$B$4:$K$1500,10,FALSE)),IF(AA553=Runoff_duration_hr_block/2,2*CONVERT($H$4,"L","gal")/(Runoff_duration_hr_block*60),VLOOKUP('Block Calcs'!AA553,'Block Calcs'!$B$4:$K$1500,10,FALSE))),2),"")</f>
        <v/>
      </c>
      <c r="AC553" s="68" t="str">
        <f t="shared" si="201"/>
        <v/>
      </c>
      <c r="AD553" s="67" t="str">
        <f>IF(A553="","",(SUM($R$4:R553)+(O553*P553*Q553*Number_of_chem_blocks_block)))</f>
        <v/>
      </c>
      <c r="AE553" s="67" t="str">
        <f>IF(A553="","",(SUM($S$4:S553)+(O553*P553*Q553*Chem_block_density_block*2.54^3*Number_of_chem_blocks_block)))</f>
        <v/>
      </c>
    </row>
    <row r="554" spans="1:31" x14ac:dyDescent="0.3">
      <c r="A554" s="23" t="str">
        <f t="shared" si="202"/>
        <v/>
      </c>
      <c r="B554" s="23" t="str">
        <f t="shared" si="184"/>
        <v/>
      </c>
      <c r="C554" s="23" t="str">
        <f t="shared" si="185"/>
        <v/>
      </c>
      <c r="D554" s="261" t="str">
        <f t="shared" si="186"/>
        <v/>
      </c>
      <c r="E554" s="261" t="str">
        <f t="shared" si="187"/>
        <v/>
      </c>
      <c r="F554" s="261" t="str">
        <f>IF(E554="","",SUM(E$4:E554))</f>
        <v/>
      </c>
      <c r="G554" s="261" t="str">
        <f t="shared" si="188"/>
        <v/>
      </c>
      <c r="H554" s="24" t="str">
        <f t="shared" si="189"/>
        <v/>
      </c>
      <c r="I554" s="24" t="str">
        <f t="shared" si="190"/>
        <v/>
      </c>
      <c r="J554" s="24" t="str">
        <f>IF(I554="","",SUM(I$4:I554))</f>
        <v/>
      </c>
      <c r="K554" s="24" t="str">
        <f t="shared" si="191"/>
        <v/>
      </c>
      <c r="L554" s="37" t="str">
        <f t="shared" si="204"/>
        <v/>
      </c>
      <c r="M554" s="37" t="str">
        <f t="shared" si="205"/>
        <v/>
      </c>
      <c r="N554" s="37" t="str">
        <f t="shared" si="206"/>
        <v/>
      </c>
      <c r="O554" s="37" t="str">
        <f t="shared" si="192"/>
        <v/>
      </c>
      <c r="P554" s="37" t="str">
        <f t="shared" si="193"/>
        <v/>
      </c>
      <c r="Q554" s="37" t="str">
        <f t="shared" si="194"/>
        <v/>
      </c>
      <c r="R554" s="25" t="str">
        <f t="shared" si="195"/>
        <v/>
      </c>
      <c r="S554" s="25" t="str">
        <f t="shared" si="196"/>
        <v/>
      </c>
      <c r="T554" s="25" t="str">
        <f t="shared" si="197"/>
        <v/>
      </c>
      <c r="U554" s="27" t="str">
        <f t="shared" si="198"/>
        <v/>
      </c>
      <c r="V554" s="26" t="str">
        <f t="shared" si="203"/>
        <v/>
      </c>
      <c r="W554" s="31" t="str">
        <f t="shared" si="199"/>
        <v/>
      </c>
      <c r="X554" s="88" t="str">
        <f>IF(U554="","",SUM($T$4:T554)*1000/J554*(1-Percent_bound_block))</f>
        <v/>
      </c>
      <c r="Y554" s="88" t="str">
        <f>IF(U554="","",SUM($T$4:T554)*1000/F554*(1-Percent_bound_block))</f>
        <v/>
      </c>
      <c r="Z554" s="90" t="str">
        <f t="shared" si="200"/>
        <v/>
      </c>
      <c r="AA554" s="68" t="str">
        <f>IF(AND(B553&lt;Runoff_duration_hr_block/2,B554&gt;Runoff_duration_hr_block/2),Runoff_duration_hr_block/2,INDEX($B$4:$B$1500,IF(B554&gt;Runoff_duration_hr_block/2,ROWS($AA$4:AA554)-1,ROWS($AA$4:AA554))))</f>
        <v/>
      </c>
      <c r="AB554" s="66" t="str">
        <f>IFERROR(ROUND(IF(HG_shape_block="Constant flow",IF(AA554=Runoff_duration_hr_block/2,CONVERT($H$4,"L","gal")/(Runoff_duration_hr_block*60),VLOOKUP('Block Calcs'!AA554,'Block Calcs'!$B$4:$K$1500,10,FALSE)),IF(AA554=Runoff_duration_hr_block/2,2*CONVERT($H$4,"L","gal")/(Runoff_duration_hr_block*60),VLOOKUP('Block Calcs'!AA554,'Block Calcs'!$B$4:$K$1500,10,FALSE))),2),"")</f>
        <v/>
      </c>
      <c r="AC554" s="68" t="str">
        <f t="shared" si="201"/>
        <v/>
      </c>
      <c r="AD554" s="67" t="str">
        <f>IF(A554="","",(SUM($R$4:R554)+(O554*P554*Q554*Number_of_chem_blocks_block)))</f>
        <v/>
      </c>
      <c r="AE554" s="67" t="str">
        <f>IF(A554="","",(SUM($S$4:S554)+(O554*P554*Q554*Chem_block_density_block*2.54^3*Number_of_chem_blocks_block)))</f>
        <v/>
      </c>
    </row>
    <row r="555" spans="1:31" x14ac:dyDescent="0.3">
      <c r="A555" s="23" t="str">
        <f t="shared" si="202"/>
        <v/>
      </c>
      <c r="B555" s="23" t="str">
        <f t="shared" si="184"/>
        <v/>
      </c>
      <c r="C555" s="23" t="str">
        <f t="shared" si="185"/>
        <v/>
      </c>
      <c r="D555" s="261" t="str">
        <f t="shared" si="186"/>
        <v/>
      </c>
      <c r="E555" s="261" t="str">
        <f t="shared" si="187"/>
        <v/>
      </c>
      <c r="F555" s="261" t="str">
        <f>IF(E555="","",SUM(E$4:E555))</f>
        <v/>
      </c>
      <c r="G555" s="261" t="str">
        <f t="shared" si="188"/>
        <v/>
      </c>
      <c r="H555" s="24" t="str">
        <f t="shared" si="189"/>
        <v/>
      </c>
      <c r="I555" s="24" t="str">
        <f t="shared" si="190"/>
        <v/>
      </c>
      <c r="J555" s="24" t="str">
        <f>IF(I555="","",SUM(I$4:I555))</f>
        <v/>
      </c>
      <c r="K555" s="24" t="str">
        <f t="shared" si="191"/>
        <v/>
      </c>
      <c r="L555" s="37" t="str">
        <f t="shared" si="204"/>
        <v/>
      </c>
      <c r="M555" s="37" t="str">
        <f t="shared" si="205"/>
        <v/>
      </c>
      <c r="N555" s="37" t="str">
        <f t="shared" si="206"/>
        <v/>
      </c>
      <c r="O555" s="37" t="str">
        <f t="shared" si="192"/>
        <v/>
      </c>
      <c r="P555" s="37" t="str">
        <f t="shared" si="193"/>
        <v/>
      </c>
      <c r="Q555" s="37" t="str">
        <f t="shared" si="194"/>
        <v/>
      </c>
      <c r="R555" s="25" t="str">
        <f t="shared" si="195"/>
        <v/>
      </c>
      <c r="S555" s="25" t="str">
        <f t="shared" si="196"/>
        <v/>
      </c>
      <c r="T555" s="25" t="str">
        <f t="shared" si="197"/>
        <v/>
      </c>
      <c r="U555" s="27" t="str">
        <f t="shared" si="198"/>
        <v/>
      </c>
      <c r="V555" s="26" t="str">
        <f t="shared" si="203"/>
        <v/>
      </c>
      <c r="W555" s="31" t="str">
        <f t="shared" si="199"/>
        <v/>
      </c>
      <c r="X555" s="88" t="str">
        <f>IF(U555="","",SUM($T$4:T555)*1000/J555*(1-Percent_bound_block))</f>
        <v/>
      </c>
      <c r="Y555" s="88" t="str">
        <f>IF(U555="","",SUM($T$4:T555)*1000/F555*(1-Percent_bound_block))</f>
        <v/>
      </c>
      <c r="Z555" s="90" t="str">
        <f t="shared" si="200"/>
        <v/>
      </c>
      <c r="AA555" s="68" t="str">
        <f>IF(AND(B554&lt;Runoff_duration_hr_block/2,B555&gt;Runoff_duration_hr_block/2),Runoff_duration_hr_block/2,INDEX($B$4:$B$1500,IF(B555&gt;Runoff_duration_hr_block/2,ROWS($AA$4:AA555)-1,ROWS($AA$4:AA555))))</f>
        <v/>
      </c>
      <c r="AB555" s="66" t="str">
        <f>IFERROR(ROUND(IF(HG_shape_block="Constant flow",IF(AA555=Runoff_duration_hr_block/2,CONVERT($H$4,"L","gal")/(Runoff_duration_hr_block*60),VLOOKUP('Block Calcs'!AA555,'Block Calcs'!$B$4:$K$1500,10,FALSE)),IF(AA555=Runoff_duration_hr_block/2,2*CONVERT($H$4,"L","gal")/(Runoff_duration_hr_block*60),VLOOKUP('Block Calcs'!AA555,'Block Calcs'!$B$4:$K$1500,10,FALSE))),2),"")</f>
        <v/>
      </c>
      <c r="AC555" s="68" t="str">
        <f t="shared" si="201"/>
        <v/>
      </c>
      <c r="AD555" s="67" t="str">
        <f>IF(A555="","",(SUM($R$4:R555)+(O555*P555*Q555*Number_of_chem_blocks_block)))</f>
        <v/>
      </c>
      <c r="AE555" s="67" t="str">
        <f>IF(A555="","",(SUM($S$4:S555)+(O555*P555*Q555*Chem_block_density_block*2.54^3*Number_of_chem_blocks_block)))</f>
        <v/>
      </c>
    </row>
    <row r="556" spans="1:31" x14ac:dyDescent="0.3">
      <c r="A556" s="23" t="str">
        <f t="shared" si="202"/>
        <v/>
      </c>
      <c r="B556" s="23" t="str">
        <f t="shared" si="184"/>
        <v/>
      </c>
      <c r="C556" s="23" t="str">
        <f t="shared" si="185"/>
        <v/>
      </c>
      <c r="D556" s="261" t="str">
        <f t="shared" si="186"/>
        <v/>
      </c>
      <c r="E556" s="261" t="str">
        <f t="shared" si="187"/>
        <v/>
      </c>
      <c r="F556" s="261" t="str">
        <f>IF(E556="","",SUM(E$4:E556))</f>
        <v/>
      </c>
      <c r="G556" s="261" t="str">
        <f t="shared" si="188"/>
        <v/>
      </c>
      <c r="H556" s="24" t="str">
        <f t="shared" si="189"/>
        <v/>
      </c>
      <c r="I556" s="24" t="str">
        <f t="shared" si="190"/>
        <v/>
      </c>
      <c r="J556" s="24" t="str">
        <f>IF(I556="","",SUM(I$4:I556))</f>
        <v/>
      </c>
      <c r="K556" s="24" t="str">
        <f t="shared" si="191"/>
        <v/>
      </c>
      <c r="L556" s="37" t="str">
        <f t="shared" si="204"/>
        <v/>
      </c>
      <c r="M556" s="37" t="str">
        <f t="shared" si="205"/>
        <v/>
      </c>
      <c r="N556" s="37" t="str">
        <f t="shared" si="206"/>
        <v/>
      </c>
      <c r="O556" s="37" t="str">
        <f t="shared" si="192"/>
        <v/>
      </c>
      <c r="P556" s="37" t="str">
        <f t="shared" si="193"/>
        <v/>
      </c>
      <c r="Q556" s="37" t="str">
        <f t="shared" si="194"/>
        <v/>
      </c>
      <c r="R556" s="25" t="str">
        <f t="shared" si="195"/>
        <v/>
      </c>
      <c r="S556" s="25" t="str">
        <f t="shared" si="196"/>
        <v/>
      </c>
      <c r="T556" s="25" t="str">
        <f t="shared" si="197"/>
        <v/>
      </c>
      <c r="U556" s="27" t="str">
        <f t="shared" si="198"/>
        <v/>
      </c>
      <c r="V556" s="26" t="str">
        <f t="shared" si="203"/>
        <v/>
      </c>
      <c r="W556" s="31" t="str">
        <f t="shared" si="199"/>
        <v/>
      </c>
      <c r="X556" s="88" t="str">
        <f>IF(U556="","",SUM($T$4:T556)*1000/J556*(1-Percent_bound_block))</f>
        <v/>
      </c>
      <c r="Y556" s="88" t="str">
        <f>IF(U556="","",SUM($T$4:T556)*1000/F556*(1-Percent_bound_block))</f>
        <v/>
      </c>
      <c r="Z556" s="90" t="str">
        <f t="shared" si="200"/>
        <v/>
      </c>
      <c r="AA556" s="68" t="str">
        <f>IF(AND(B555&lt;Runoff_duration_hr_block/2,B556&gt;Runoff_duration_hr_block/2),Runoff_duration_hr_block/2,INDEX($B$4:$B$1500,IF(B556&gt;Runoff_duration_hr_block/2,ROWS($AA$4:AA556)-1,ROWS($AA$4:AA556))))</f>
        <v/>
      </c>
      <c r="AB556" s="66" t="str">
        <f>IFERROR(ROUND(IF(HG_shape_block="Constant flow",IF(AA556=Runoff_duration_hr_block/2,CONVERT($H$4,"L","gal")/(Runoff_duration_hr_block*60),VLOOKUP('Block Calcs'!AA556,'Block Calcs'!$B$4:$K$1500,10,FALSE)),IF(AA556=Runoff_duration_hr_block/2,2*CONVERT($H$4,"L","gal")/(Runoff_duration_hr_block*60),VLOOKUP('Block Calcs'!AA556,'Block Calcs'!$B$4:$K$1500,10,FALSE))),2),"")</f>
        <v/>
      </c>
      <c r="AC556" s="68" t="str">
        <f t="shared" si="201"/>
        <v/>
      </c>
      <c r="AD556" s="67" t="str">
        <f>IF(A556="","",(SUM($R$4:R556)+(O556*P556*Q556*Number_of_chem_blocks_block)))</f>
        <v/>
      </c>
      <c r="AE556" s="67" t="str">
        <f>IF(A556="","",(SUM($S$4:S556)+(O556*P556*Q556*Chem_block_density_block*2.54^3*Number_of_chem_blocks_block)))</f>
        <v/>
      </c>
    </row>
    <row r="557" spans="1:31" x14ac:dyDescent="0.3">
      <c r="A557" s="23" t="str">
        <f t="shared" si="202"/>
        <v/>
      </c>
      <c r="B557" s="23" t="str">
        <f t="shared" si="184"/>
        <v/>
      </c>
      <c r="C557" s="23" t="str">
        <f t="shared" si="185"/>
        <v/>
      </c>
      <c r="D557" s="261" t="str">
        <f t="shared" si="186"/>
        <v/>
      </c>
      <c r="E557" s="261" t="str">
        <f t="shared" si="187"/>
        <v/>
      </c>
      <c r="F557" s="261" t="str">
        <f>IF(E557="","",SUM(E$4:E557))</f>
        <v/>
      </c>
      <c r="G557" s="261" t="str">
        <f t="shared" si="188"/>
        <v/>
      </c>
      <c r="H557" s="24" t="str">
        <f t="shared" si="189"/>
        <v/>
      </c>
      <c r="I557" s="24" t="str">
        <f t="shared" si="190"/>
        <v/>
      </c>
      <c r="J557" s="24" t="str">
        <f>IF(I557="","",SUM(I$4:I557))</f>
        <v/>
      </c>
      <c r="K557" s="24" t="str">
        <f t="shared" si="191"/>
        <v/>
      </c>
      <c r="L557" s="37" t="str">
        <f t="shared" si="204"/>
        <v/>
      </c>
      <c r="M557" s="37" t="str">
        <f t="shared" si="205"/>
        <v/>
      </c>
      <c r="N557" s="37" t="str">
        <f t="shared" si="206"/>
        <v/>
      </c>
      <c r="O557" s="37" t="str">
        <f t="shared" si="192"/>
        <v/>
      </c>
      <c r="P557" s="37" t="str">
        <f t="shared" si="193"/>
        <v/>
      </c>
      <c r="Q557" s="37" t="str">
        <f t="shared" si="194"/>
        <v/>
      </c>
      <c r="R557" s="25" t="str">
        <f t="shared" si="195"/>
        <v/>
      </c>
      <c r="S557" s="25" t="str">
        <f t="shared" si="196"/>
        <v/>
      </c>
      <c r="T557" s="25" t="str">
        <f t="shared" si="197"/>
        <v/>
      </c>
      <c r="U557" s="27" t="str">
        <f t="shared" si="198"/>
        <v/>
      </c>
      <c r="V557" s="26" t="str">
        <f t="shared" si="203"/>
        <v/>
      </c>
      <c r="W557" s="31" t="str">
        <f t="shared" si="199"/>
        <v/>
      </c>
      <c r="X557" s="88" t="str">
        <f>IF(U557="","",SUM($T$4:T557)*1000/J557*(1-Percent_bound_block))</f>
        <v/>
      </c>
      <c r="Y557" s="88" t="str">
        <f>IF(U557="","",SUM($T$4:T557)*1000/F557*(1-Percent_bound_block))</f>
        <v/>
      </c>
      <c r="Z557" s="90" t="str">
        <f t="shared" si="200"/>
        <v/>
      </c>
      <c r="AA557" s="68" t="str">
        <f>IF(AND(B556&lt;Runoff_duration_hr_block/2,B557&gt;Runoff_duration_hr_block/2),Runoff_duration_hr_block/2,INDEX($B$4:$B$1500,IF(B557&gt;Runoff_duration_hr_block/2,ROWS($AA$4:AA557)-1,ROWS($AA$4:AA557))))</f>
        <v/>
      </c>
      <c r="AB557" s="66" t="str">
        <f>IFERROR(ROUND(IF(HG_shape_block="Constant flow",IF(AA557=Runoff_duration_hr_block/2,CONVERT($H$4,"L","gal")/(Runoff_duration_hr_block*60),VLOOKUP('Block Calcs'!AA557,'Block Calcs'!$B$4:$K$1500,10,FALSE)),IF(AA557=Runoff_duration_hr_block/2,2*CONVERT($H$4,"L","gal")/(Runoff_duration_hr_block*60),VLOOKUP('Block Calcs'!AA557,'Block Calcs'!$B$4:$K$1500,10,FALSE))),2),"")</f>
        <v/>
      </c>
      <c r="AC557" s="68" t="str">
        <f t="shared" si="201"/>
        <v/>
      </c>
      <c r="AD557" s="67" t="str">
        <f>IF(A557="","",(SUM($R$4:R557)+(O557*P557*Q557*Number_of_chem_blocks_block)))</f>
        <v/>
      </c>
      <c r="AE557" s="67" t="str">
        <f>IF(A557="","",(SUM($S$4:S557)+(O557*P557*Q557*Chem_block_density_block*2.54^3*Number_of_chem_blocks_block)))</f>
        <v/>
      </c>
    </row>
    <row r="558" spans="1:31" x14ac:dyDescent="0.3">
      <c r="A558" s="23" t="str">
        <f t="shared" si="202"/>
        <v/>
      </c>
      <c r="B558" s="23" t="str">
        <f t="shared" si="184"/>
        <v/>
      </c>
      <c r="C558" s="23" t="str">
        <f t="shared" si="185"/>
        <v/>
      </c>
      <c r="D558" s="261" t="str">
        <f t="shared" si="186"/>
        <v/>
      </c>
      <c r="E558" s="261" t="str">
        <f t="shared" si="187"/>
        <v/>
      </c>
      <c r="F558" s="261" t="str">
        <f>IF(E558="","",SUM(E$4:E558))</f>
        <v/>
      </c>
      <c r="G558" s="261" t="str">
        <f t="shared" si="188"/>
        <v/>
      </c>
      <c r="H558" s="24" t="str">
        <f t="shared" si="189"/>
        <v/>
      </c>
      <c r="I558" s="24" t="str">
        <f t="shared" si="190"/>
        <v/>
      </c>
      <c r="J558" s="24" t="str">
        <f>IF(I558="","",SUM(I$4:I558))</f>
        <v/>
      </c>
      <c r="K558" s="24" t="str">
        <f t="shared" si="191"/>
        <v/>
      </c>
      <c r="L558" s="37" t="str">
        <f t="shared" si="204"/>
        <v/>
      </c>
      <c r="M558" s="37" t="str">
        <f t="shared" si="205"/>
        <v/>
      </c>
      <c r="N558" s="37" t="str">
        <f t="shared" si="206"/>
        <v/>
      </c>
      <c r="O558" s="37" t="str">
        <f t="shared" si="192"/>
        <v/>
      </c>
      <c r="P558" s="37" t="str">
        <f t="shared" si="193"/>
        <v/>
      </c>
      <c r="Q558" s="37" t="str">
        <f t="shared" si="194"/>
        <v/>
      </c>
      <c r="R558" s="25" t="str">
        <f t="shared" si="195"/>
        <v/>
      </c>
      <c r="S558" s="25" t="str">
        <f t="shared" si="196"/>
        <v/>
      </c>
      <c r="T558" s="25" t="str">
        <f t="shared" si="197"/>
        <v/>
      </c>
      <c r="U558" s="27" t="str">
        <f t="shared" si="198"/>
        <v/>
      </c>
      <c r="V558" s="26" t="str">
        <f t="shared" si="203"/>
        <v/>
      </c>
      <c r="W558" s="31" t="str">
        <f t="shared" si="199"/>
        <v/>
      </c>
      <c r="X558" s="88" t="str">
        <f>IF(U558="","",SUM($T$4:T558)*1000/J558*(1-Percent_bound_block))</f>
        <v/>
      </c>
      <c r="Y558" s="88" t="str">
        <f>IF(U558="","",SUM($T$4:T558)*1000/F558*(1-Percent_bound_block))</f>
        <v/>
      </c>
      <c r="Z558" s="90" t="str">
        <f t="shared" si="200"/>
        <v/>
      </c>
      <c r="AA558" s="68" t="str">
        <f>IF(AND(B557&lt;Runoff_duration_hr_block/2,B558&gt;Runoff_duration_hr_block/2),Runoff_duration_hr_block/2,INDEX($B$4:$B$1500,IF(B558&gt;Runoff_duration_hr_block/2,ROWS($AA$4:AA558)-1,ROWS($AA$4:AA558))))</f>
        <v/>
      </c>
      <c r="AB558" s="66" t="str">
        <f>IFERROR(ROUND(IF(HG_shape_block="Constant flow",IF(AA558=Runoff_duration_hr_block/2,CONVERT($H$4,"L","gal")/(Runoff_duration_hr_block*60),VLOOKUP('Block Calcs'!AA558,'Block Calcs'!$B$4:$K$1500,10,FALSE)),IF(AA558=Runoff_duration_hr_block/2,2*CONVERT($H$4,"L","gal")/(Runoff_duration_hr_block*60),VLOOKUP('Block Calcs'!AA558,'Block Calcs'!$B$4:$K$1500,10,FALSE))),2),"")</f>
        <v/>
      </c>
      <c r="AC558" s="68" t="str">
        <f t="shared" si="201"/>
        <v/>
      </c>
      <c r="AD558" s="67" t="str">
        <f>IF(A558="","",(SUM($R$4:R558)+(O558*P558*Q558*Number_of_chem_blocks_block)))</f>
        <v/>
      </c>
      <c r="AE558" s="67" t="str">
        <f>IF(A558="","",(SUM($S$4:S558)+(O558*P558*Q558*Chem_block_density_block*2.54^3*Number_of_chem_blocks_block)))</f>
        <v/>
      </c>
    </row>
    <row r="559" spans="1:31" x14ac:dyDescent="0.3">
      <c r="A559" s="23" t="str">
        <f t="shared" si="202"/>
        <v/>
      </c>
      <c r="B559" s="23" t="str">
        <f t="shared" si="184"/>
        <v/>
      </c>
      <c r="C559" s="23" t="str">
        <f t="shared" si="185"/>
        <v/>
      </c>
      <c r="D559" s="261" t="str">
        <f t="shared" si="186"/>
        <v/>
      </c>
      <c r="E559" s="261" t="str">
        <f t="shared" si="187"/>
        <v/>
      </c>
      <c r="F559" s="261" t="str">
        <f>IF(E559="","",SUM(E$4:E559))</f>
        <v/>
      </c>
      <c r="G559" s="261" t="str">
        <f t="shared" si="188"/>
        <v/>
      </c>
      <c r="H559" s="24" t="str">
        <f t="shared" si="189"/>
        <v/>
      </c>
      <c r="I559" s="24" t="str">
        <f t="shared" si="190"/>
        <v/>
      </c>
      <c r="J559" s="24" t="str">
        <f>IF(I559="","",SUM(I$4:I559))</f>
        <v/>
      </c>
      <c r="K559" s="24" t="str">
        <f t="shared" si="191"/>
        <v/>
      </c>
      <c r="L559" s="37" t="str">
        <f t="shared" si="204"/>
        <v/>
      </c>
      <c r="M559" s="37" t="str">
        <f t="shared" si="205"/>
        <v/>
      </c>
      <c r="N559" s="37" t="str">
        <f t="shared" si="206"/>
        <v/>
      </c>
      <c r="O559" s="37" t="str">
        <f t="shared" si="192"/>
        <v/>
      </c>
      <c r="P559" s="37" t="str">
        <f t="shared" si="193"/>
        <v/>
      </c>
      <c r="Q559" s="37" t="str">
        <f t="shared" si="194"/>
        <v/>
      </c>
      <c r="R559" s="25" t="str">
        <f t="shared" si="195"/>
        <v/>
      </c>
      <c r="S559" s="25" t="str">
        <f t="shared" si="196"/>
        <v/>
      </c>
      <c r="T559" s="25" t="str">
        <f t="shared" si="197"/>
        <v/>
      </c>
      <c r="U559" s="27" t="str">
        <f t="shared" si="198"/>
        <v/>
      </c>
      <c r="V559" s="26" t="str">
        <f t="shared" si="203"/>
        <v/>
      </c>
      <c r="W559" s="31" t="str">
        <f t="shared" si="199"/>
        <v/>
      </c>
      <c r="X559" s="88" t="str">
        <f>IF(U559="","",SUM($T$4:T559)*1000/J559*(1-Percent_bound_block))</f>
        <v/>
      </c>
      <c r="Y559" s="88" t="str">
        <f>IF(U559="","",SUM($T$4:T559)*1000/F559*(1-Percent_bound_block))</f>
        <v/>
      </c>
      <c r="Z559" s="90" t="str">
        <f t="shared" si="200"/>
        <v/>
      </c>
      <c r="AA559" s="68" t="str">
        <f>IF(AND(B558&lt;Runoff_duration_hr_block/2,B559&gt;Runoff_duration_hr_block/2),Runoff_duration_hr_block/2,INDEX($B$4:$B$1500,IF(B559&gt;Runoff_duration_hr_block/2,ROWS($AA$4:AA559)-1,ROWS($AA$4:AA559))))</f>
        <v/>
      </c>
      <c r="AB559" s="66" t="str">
        <f>IFERROR(ROUND(IF(HG_shape_block="Constant flow",IF(AA559=Runoff_duration_hr_block/2,CONVERT($H$4,"L","gal")/(Runoff_duration_hr_block*60),VLOOKUP('Block Calcs'!AA559,'Block Calcs'!$B$4:$K$1500,10,FALSE)),IF(AA559=Runoff_duration_hr_block/2,2*CONVERT($H$4,"L","gal")/(Runoff_duration_hr_block*60),VLOOKUP('Block Calcs'!AA559,'Block Calcs'!$B$4:$K$1500,10,FALSE))),2),"")</f>
        <v/>
      </c>
      <c r="AC559" s="68" t="str">
        <f t="shared" si="201"/>
        <v/>
      </c>
      <c r="AD559" s="67" t="str">
        <f>IF(A559="","",(SUM($R$4:R559)+(O559*P559*Q559*Number_of_chem_blocks_block)))</f>
        <v/>
      </c>
      <c r="AE559" s="67" t="str">
        <f>IF(A559="","",(SUM($S$4:S559)+(O559*P559*Q559*Chem_block_density_block*2.54^3*Number_of_chem_blocks_block)))</f>
        <v/>
      </c>
    </row>
    <row r="560" spans="1:31" x14ac:dyDescent="0.3">
      <c r="A560" s="23" t="str">
        <f t="shared" si="202"/>
        <v/>
      </c>
      <c r="B560" s="23" t="str">
        <f t="shared" si="184"/>
        <v/>
      </c>
      <c r="C560" s="23" t="str">
        <f t="shared" si="185"/>
        <v/>
      </c>
      <c r="D560" s="261" t="str">
        <f t="shared" si="186"/>
        <v/>
      </c>
      <c r="E560" s="261" t="str">
        <f t="shared" si="187"/>
        <v/>
      </c>
      <c r="F560" s="261" t="str">
        <f>IF(E560="","",SUM(E$4:E560))</f>
        <v/>
      </c>
      <c r="G560" s="261" t="str">
        <f t="shared" si="188"/>
        <v/>
      </c>
      <c r="H560" s="24" t="str">
        <f t="shared" si="189"/>
        <v/>
      </c>
      <c r="I560" s="24" t="str">
        <f t="shared" si="190"/>
        <v/>
      </c>
      <c r="J560" s="24" t="str">
        <f>IF(I560="","",SUM(I$4:I560))</f>
        <v/>
      </c>
      <c r="K560" s="24" t="str">
        <f t="shared" si="191"/>
        <v/>
      </c>
      <c r="L560" s="37" t="str">
        <f t="shared" si="204"/>
        <v/>
      </c>
      <c r="M560" s="37" t="str">
        <f t="shared" si="205"/>
        <v/>
      </c>
      <c r="N560" s="37" t="str">
        <f t="shared" si="206"/>
        <v/>
      </c>
      <c r="O560" s="37" t="str">
        <f t="shared" si="192"/>
        <v/>
      </c>
      <c r="P560" s="37" t="str">
        <f t="shared" si="193"/>
        <v/>
      </c>
      <c r="Q560" s="37" t="str">
        <f t="shared" si="194"/>
        <v/>
      </c>
      <c r="R560" s="25" t="str">
        <f t="shared" si="195"/>
        <v/>
      </c>
      <c r="S560" s="25" t="str">
        <f t="shared" si="196"/>
        <v/>
      </c>
      <c r="T560" s="25" t="str">
        <f t="shared" si="197"/>
        <v/>
      </c>
      <c r="U560" s="27" t="str">
        <f t="shared" si="198"/>
        <v/>
      </c>
      <c r="V560" s="26" t="str">
        <f t="shared" si="203"/>
        <v/>
      </c>
      <c r="W560" s="31" t="str">
        <f t="shared" si="199"/>
        <v/>
      </c>
      <c r="X560" s="88" t="str">
        <f>IF(U560="","",SUM($T$4:T560)*1000/J560*(1-Percent_bound_block))</f>
        <v/>
      </c>
      <c r="Y560" s="88" t="str">
        <f>IF(U560="","",SUM($T$4:T560)*1000/F560*(1-Percent_bound_block))</f>
        <v/>
      </c>
      <c r="Z560" s="90" t="str">
        <f t="shared" si="200"/>
        <v/>
      </c>
      <c r="AA560" s="68" t="str">
        <f>IF(AND(B559&lt;Runoff_duration_hr_block/2,B560&gt;Runoff_duration_hr_block/2),Runoff_duration_hr_block/2,INDEX($B$4:$B$1500,IF(B560&gt;Runoff_duration_hr_block/2,ROWS($AA$4:AA560)-1,ROWS($AA$4:AA560))))</f>
        <v/>
      </c>
      <c r="AB560" s="66" t="str">
        <f>IFERROR(ROUND(IF(HG_shape_block="Constant flow",IF(AA560=Runoff_duration_hr_block/2,CONVERT($H$4,"L","gal")/(Runoff_duration_hr_block*60),VLOOKUP('Block Calcs'!AA560,'Block Calcs'!$B$4:$K$1500,10,FALSE)),IF(AA560=Runoff_duration_hr_block/2,2*CONVERT($H$4,"L","gal")/(Runoff_duration_hr_block*60),VLOOKUP('Block Calcs'!AA560,'Block Calcs'!$B$4:$K$1500,10,FALSE))),2),"")</f>
        <v/>
      </c>
      <c r="AC560" s="68" t="str">
        <f t="shared" si="201"/>
        <v/>
      </c>
      <c r="AD560" s="67" t="str">
        <f>IF(A560="","",(SUM($R$4:R560)+(O560*P560*Q560*Number_of_chem_blocks_block)))</f>
        <v/>
      </c>
      <c r="AE560" s="67" t="str">
        <f>IF(A560="","",(SUM($S$4:S560)+(O560*P560*Q560*Chem_block_density_block*2.54^3*Number_of_chem_blocks_block)))</f>
        <v/>
      </c>
    </row>
    <row r="561" spans="1:31" x14ac:dyDescent="0.3">
      <c r="A561" s="23" t="str">
        <f t="shared" si="202"/>
        <v/>
      </c>
      <c r="B561" s="23" t="str">
        <f t="shared" si="184"/>
        <v/>
      </c>
      <c r="C561" s="23" t="str">
        <f t="shared" si="185"/>
        <v/>
      </c>
      <c r="D561" s="261" t="str">
        <f t="shared" si="186"/>
        <v/>
      </c>
      <c r="E561" s="261" t="str">
        <f t="shared" si="187"/>
        <v/>
      </c>
      <c r="F561" s="261" t="str">
        <f>IF(E561="","",SUM(E$4:E561))</f>
        <v/>
      </c>
      <c r="G561" s="261" t="str">
        <f t="shared" si="188"/>
        <v/>
      </c>
      <c r="H561" s="24" t="str">
        <f t="shared" si="189"/>
        <v/>
      </c>
      <c r="I561" s="24" t="str">
        <f t="shared" si="190"/>
        <v/>
      </c>
      <c r="J561" s="24" t="str">
        <f>IF(I561="","",SUM(I$4:I561))</f>
        <v/>
      </c>
      <c r="K561" s="24" t="str">
        <f t="shared" si="191"/>
        <v/>
      </c>
      <c r="L561" s="37" t="str">
        <f t="shared" si="204"/>
        <v/>
      </c>
      <c r="M561" s="37" t="str">
        <f t="shared" si="205"/>
        <v/>
      </c>
      <c r="N561" s="37" t="str">
        <f t="shared" si="206"/>
        <v/>
      </c>
      <c r="O561" s="37" t="str">
        <f t="shared" si="192"/>
        <v/>
      </c>
      <c r="P561" s="37" t="str">
        <f t="shared" si="193"/>
        <v/>
      </c>
      <c r="Q561" s="37" t="str">
        <f t="shared" si="194"/>
        <v/>
      </c>
      <c r="R561" s="25" t="str">
        <f t="shared" si="195"/>
        <v/>
      </c>
      <c r="S561" s="25" t="str">
        <f t="shared" si="196"/>
        <v/>
      </c>
      <c r="T561" s="25" t="str">
        <f t="shared" si="197"/>
        <v/>
      </c>
      <c r="U561" s="27" t="str">
        <f t="shared" si="198"/>
        <v/>
      </c>
      <c r="V561" s="26" t="str">
        <f t="shared" si="203"/>
        <v/>
      </c>
      <c r="W561" s="31" t="str">
        <f t="shared" si="199"/>
        <v/>
      </c>
      <c r="X561" s="88" t="str">
        <f>IF(U561="","",SUM($T$4:T561)*1000/J561*(1-Percent_bound_block))</f>
        <v/>
      </c>
      <c r="Y561" s="88" t="str">
        <f>IF(U561="","",SUM($T$4:T561)*1000/F561*(1-Percent_bound_block))</f>
        <v/>
      </c>
      <c r="Z561" s="90" t="str">
        <f t="shared" si="200"/>
        <v/>
      </c>
      <c r="AA561" s="68" t="str">
        <f>IF(AND(B560&lt;Runoff_duration_hr_block/2,B561&gt;Runoff_duration_hr_block/2),Runoff_duration_hr_block/2,INDEX($B$4:$B$1500,IF(B561&gt;Runoff_duration_hr_block/2,ROWS($AA$4:AA561)-1,ROWS($AA$4:AA561))))</f>
        <v/>
      </c>
      <c r="AB561" s="66" t="str">
        <f>IFERROR(ROUND(IF(HG_shape_block="Constant flow",IF(AA561=Runoff_duration_hr_block/2,CONVERT($H$4,"L","gal")/(Runoff_duration_hr_block*60),VLOOKUP('Block Calcs'!AA561,'Block Calcs'!$B$4:$K$1500,10,FALSE)),IF(AA561=Runoff_duration_hr_block/2,2*CONVERT($H$4,"L","gal")/(Runoff_duration_hr_block*60),VLOOKUP('Block Calcs'!AA561,'Block Calcs'!$B$4:$K$1500,10,FALSE))),2),"")</f>
        <v/>
      </c>
      <c r="AC561" s="68" t="str">
        <f t="shared" si="201"/>
        <v/>
      </c>
      <c r="AD561" s="67" t="str">
        <f>IF(A561="","",(SUM($R$4:R561)+(O561*P561*Q561*Number_of_chem_blocks_block)))</f>
        <v/>
      </c>
      <c r="AE561" s="67" t="str">
        <f>IF(A561="","",(SUM($S$4:S561)+(O561*P561*Q561*Chem_block_density_block*2.54^3*Number_of_chem_blocks_block)))</f>
        <v/>
      </c>
    </row>
    <row r="562" spans="1:31" x14ac:dyDescent="0.3">
      <c r="A562" s="23" t="str">
        <f t="shared" si="202"/>
        <v/>
      </c>
      <c r="B562" s="23" t="str">
        <f t="shared" si="184"/>
        <v/>
      </c>
      <c r="C562" s="23" t="str">
        <f t="shared" si="185"/>
        <v/>
      </c>
      <c r="D562" s="261" t="str">
        <f t="shared" si="186"/>
        <v/>
      </c>
      <c r="E562" s="261" t="str">
        <f t="shared" si="187"/>
        <v/>
      </c>
      <c r="F562" s="261" t="str">
        <f>IF(E562="","",SUM(E$4:E562))</f>
        <v/>
      </c>
      <c r="G562" s="261" t="str">
        <f t="shared" si="188"/>
        <v/>
      </c>
      <c r="H562" s="24" t="str">
        <f t="shared" si="189"/>
        <v/>
      </c>
      <c r="I562" s="24" t="str">
        <f t="shared" si="190"/>
        <v/>
      </c>
      <c r="J562" s="24" t="str">
        <f>IF(I562="","",SUM(I$4:I562))</f>
        <v/>
      </c>
      <c r="K562" s="24" t="str">
        <f t="shared" si="191"/>
        <v/>
      </c>
      <c r="L562" s="37" t="str">
        <f t="shared" si="204"/>
        <v/>
      </c>
      <c r="M562" s="37" t="str">
        <f t="shared" si="205"/>
        <v/>
      </c>
      <c r="N562" s="37" t="str">
        <f t="shared" si="206"/>
        <v/>
      </c>
      <c r="O562" s="37" t="str">
        <f t="shared" si="192"/>
        <v/>
      </c>
      <c r="P562" s="37" t="str">
        <f t="shared" si="193"/>
        <v/>
      </c>
      <c r="Q562" s="37" t="str">
        <f t="shared" si="194"/>
        <v/>
      </c>
      <c r="R562" s="25" t="str">
        <f t="shared" si="195"/>
        <v/>
      </c>
      <c r="S562" s="25" t="str">
        <f t="shared" si="196"/>
        <v/>
      </c>
      <c r="T562" s="25" t="str">
        <f t="shared" si="197"/>
        <v/>
      </c>
      <c r="U562" s="27" t="str">
        <f t="shared" si="198"/>
        <v/>
      </c>
      <c r="V562" s="26" t="str">
        <f t="shared" si="203"/>
        <v/>
      </c>
      <c r="W562" s="31" t="str">
        <f t="shared" si="199"/>
        <v/>
      </c>
      <c r="X562" s="88" t="str">
        <f>IF(U562="","",SUM($T$4:T562)*1000/J562*(1-Percent_bound_block))</f>
        <v/>
      </c>
      <c r="Y562" s="88" t="str">
        <f>IF(U562="","",SUM($T$4:T562)*1000/F562*(1-Percent_bound_block))</f>
        <v/>
      </c>
      <c r="Z562" s="90" t="str">
        <f t="shared" si="200"/>
        <v/>
      </c>
      <c r="AA562" s="68" t="str">
        <f>IF(AND(B561&lt;Runoff_duration_hr_block/2,B562&gt;Runoff_duration_hr_block/2),Runoff_duration_hr_block/2,INDEX($B$4:$B$1500,IF(B562&gt;Runoff_duration_hr_block/2,ROWS($AA$4:AA562)-1,ROWS($AA$4:AA562))))</f>
        <v/>
      </c>
      <c r="AB562" s="66" t="str">
        <f>IFERROR(ROUND(IF(HG_shape_block="Constant flow",IF(AA562=Runoff_duration_hr_block/2,CONVERT($H$4,"L","gal")/(Runoff_duration_hr_block*60),VLOOKUP('Block Calcs'!AA562,'Block Calcs'!$B$4:$K$1500,10,FALSE)),IF(AA562=Runoff_duration_hr_block/2,2*CONVERT($H$4,"L","gal")/(Runoff_duration_hr_block*60),VLOOKUP('Block Calcs'!AA562,'Block Calcs'!$B$4:$K$1500,10,FALSE))),2),"")</f>
        <v/>
      </c>
      <c r="AC562" s="68" t="str">
        <f t="shared" si="201"/>
        <v/>
      </c>
      <c r="AD562" s="67" t="str">
        <f>IF(A562="","",(SUM($R$4:R562)+(O562*P562*Q562*Number_of_chem_blocks_block)))</f>
        <v/>
      </c>
      <c r="AE562" s="67" t="str">
        <f>IF(A562="","",(SUM($S$4:S562)+(O562*P562*Q562*Chem_block_density_block*2.54^3*Number_of_chem_blocks_block)))</f>
        <v/>
      </c>
    </row>
    <row r="563" spans="1:31" x14ac:dyDescent="0.3">
      <c r="A563" s="23" t="str">
        <f t="shared" si="202"/>
        <v/>
      </c>
      <c r="B563" s="23" t="str">
        <f t="shared" si="184"/>
        <v/>
      </c>
      <c r="C563" s="23" t="str">
        <f t="shared" si="185"/>
        <v/>
      </c>
      <c r="D563" s="261" t="str">
        <f t="shared" si="186"/>
        <v/>
      </c>
      <c r="E563" s="261" t="str">
        <f t="shared" si="187"/>
        <v/>
      </c>
      <c r="F563" s="261" t="str">
        <f>IF(E563="","",SUM(E$4:E563))</f>
        <v/>
      </c>
      <c r="G563" s="261" t="str">
        <f t="shared" si="188"/>
        <v/>
      </c>
      <c r="H563" s="24" t="str">
        <f t="shared" si="189"/>
        <v/>
      </c>
      <c r="I563" s="24" t="str">
        <f t="shared" si="190"/>
        <v/>
      </c>
      <c r="J563" s="24" t="str">
        <f>IF(I563="","",SUM(I$4:I563))</f>
        <v/>
      </c>
      <c r="K563" s="24" t="str">
        <f t="shared" si="191"/>
        <v/>
      </c>
      <c r="L563" s="37" t="str">
        <f t="shared" si="204"/>
        <v/>
      </c>
      <c r="M563" s="37" t="str">
        <f t="shared" si="205"/>
        <v/>
      </c>
      <c r="N563" s="37" t="str">
        <f t="shared" si="206"/>
        <v/>
      </c>
      <c r="O563" s="37" t="str">
        <f t="shared" si="192"/>
        <v/>
      </c>
      <c r="P563" s="37" t="str">
        <f t="shared" si="193"/>
        <v/>
      </c>
      <c r="Q563" s="37" t="str">
        <f t="shared" si="194"/>
        <v/>
      </c>
      <c r="R563" s="25" t="str">
        <f t="shared" si="195"/>
        <v/>
      </c>
      <c r="S563" s="25" t="str">
        <f t="shared" si="196"/>
        <v/>
      </c>
      <c r="T563" s="25" t="str">
        <f t="shared" si="197"/>
        <v/>
      </c>
      <c r="U563" s="27" t="str">
        <f t="shared" si="198"/>
        <v/>
      </c>
      <c r="V563" s="26" t="str">
        <f t="shared" si="203"/>
        <v/>
      </c>
      <c r="W563" s="31" t="str">
        <f t="shared" si="199"/>
        <v/>
      </c>
      <c r="X563" s="88" t="str">
        <f>IF(U563="","",SUM($T$4:T563)*1000/J563*(1-Percent_bound_block))</f>
        <v/>
      </c>
      <c r="Y563" s="88" t="str">
        <f>IF(U563="","",SUM($T$4:T563)*1000/F563*(1-Percent_bound_block))</f>
        <v/>
      </c>
      <c r="Z563" s="90" t="str">
        <f t="shared" si="200"/>
        <v/>
      </c>
      <c r="AA563" s="68" t="str">
        <f>IF(AND(B562&lt;Runoff_duration_hr_block/2,B563&gt;Runoff_duration_hr_block/2),Runoff_duration_hr_block/2,INDEX($B$4:$B$1500,IF(B563&gt;Runoff_duration_hr_block/2,ROWS($AA$4:AA563)-1,ROWS($AA$4:AA563))))</f>
        <v/>
      </c>
      <c r="AB563" s="66" t="str">
        <f>IFERROR(ROUND(IF(HG_shape_block="Constant flow",IF(AA563=Runoff_duration_hr_block/2,CONVERT($H$4,"L","gal")/(Runoff_duration_hr_block*60),VLOOKUP('Block Calcs'!AA563,'Block Calcs'!$B$4:$K$1500,10,FALSE)),IF(AA563=Runoff_duration_hr_block/2,2*CONVERT($H$4,"L","gal")/(Runoff_duration_hr_block*60),VLOOKUP('Block Calcs'!AA563,'Block Calcs'!$B$4:$K$1500,10,FALSE))),2),"")</f>
        <v/>
      </c>
      <c r="AC563" s="68" t="str">
        <f t="shared" si="201"/>
        <v/>
      </c>
      <c r="AD563" s="67" t="str">
        <f>IF(A563="","",(SUM($R$4:R563)+(O563*P563*Q563*Number_of_chem_blocks_block)))</f>
        <v/>
      </c>
      <c r="AE563" s="67" t="str">
        <f>IF(A563="","",(SUM($S$4:S563)+(O563*P563*Q563*Chem_block_density_block*2.54^3*Number_of_chem_blocks_block)))</f>
        <v/>
      </c>
    </row>
    <row r="564" spans="1:31" x14ac:dyDescent="0.3">
      <c r="A564" s="23" t="str">
        <f t="shared" si="202"/>
        <v/>
      </c>
      <c r="B564" s="23" t="str">
        <f t="shared" si="184"/>
        <v/>
      </c>
      <c r="C564" s="23" t="str">
        <f t="shared" si="185"/>
        <v/>
      </c>
      <c r="D564" s="261" t="str">
        <f t="shared" si="186"/>
        <v/>
      </c>
      <c r="E564" s="261" t="str">
        <f t="shared" si="187"/>
        <v/>
      </c>
      <c r="F564" s="261" t="str">
        <f>IF(E564="","",SUM(E$4:E564))</f>
        <v/>
      </c>
      <c r="G564" s="261" t="str">
        <f t="shared" si="188"/>
        <v/>
      </c>
      <c r="H564" s="24" t="str">
        <f t="shared" si="189"/>
        <v/>
      </c>
      <c r="I564" s="24" t="str">
        <f t="shared" si="190"/>
        <v/>
      </c>
      <c r="J564" s="24" t="str">
        <f>IF(I564="","",SUM(I$4:I564))</f>
        <v/>
      </c>
      <c r="K564" s="24" t="str">
        <f t="shared" si="191"/>
        <v/>
      </c>
      <c r="L564" s="37" t="str">
        <f t="shared" si="204"/>
        <v/>
      </c>
      <c r="M564" s="37" t="str">
        <f t="shared" si="205"/>
        <v/>
      </c>
      <c r="N564" s="37" t="str">
        <f t="shared" si="206"/>
        <v/>
      </c>
      <c r="O564" s="37" t="str">
        <f t="shared" si="192"/>
        <v/>
      </c>
      <c r="P564" s="37" t="str">
        <f t="shared" si="193"/>
        <v/>
      </c>
      <c r="Q564" s="37" t="str">
        <f t="shared" si="194"/>
        <v/>
      </c>
      <c r="R564" s="25" t="str">
        <f t="shared" si="195"/>
        <v/>
      </c>
      <c r="S564" s="25" t="str">
        <f t="shared" si="196"/>
        <v/>
      </c>
      <c r="T564" s="25" t="str">
        <f t="shared" si="197"/>
        <v/>
      </c>
      <c r="U564" s="27" t="str">
        <f t="shared" si="198"/>
        <v/>
      </c>
      <c r="V564" s="26" t="str">
        <f t="shared" si="203"/>
        <v/>
      </c>
      <c r="W564" s="31" t="str">
        <f t="shared" si="199"/>
        <v/>
      </c>
      <c r="X564" s="88" t="str">
        <f>IF(U564="","",SUM($T$4:T564)*1000/J564*(1-Percent_bound_block))</f>
        <v/>
      </c>
      <c r="Y564" s="88" t="str">
        <f>IF(U564="","",SUM($T$4:T564)*1000/F564*(1-Percent_bound_block))</f>
        <v/>
      </c>
      <c r="Z564" s="90" t="str">
        <f t="shared" si="200"/>
        <v/>
      </c>
      <c r="AA564" s="68" t="str">
        <f>IF(AND(B563&lt;Runoff_duration_hr_block/2,B564&gt;Runoff_duration_hr_block/2),Runoff_duration_hr_block/2,INDEX($B$4:$B$1500,IF(B564&gt;Runoff_duration_hr_block/2,ROWS($AA$4:AA564)-1,ROWS($AA$4:AA564))))</f>
        <v/>
      </c>
      <c r="AB564" s="66" t="str">
        <f>IFERROR(ROUND(IF(HG_shape_block="Constant flow",IF(AA564=Runoff_duration_hr_block/2,CONVERT($H$4,"L","gal")/(Runoff_duration_hr_block*60),VLOOKUP('Block Calcs'!AA564,'Block Calcs'!$B$4:$K$1500,10,FALSE)),IF(AA564=Runoff_duration_hr_block/2,2*CONVERT($H$4,"L","gal")/(Runoff_duration_hr_block*60),VLOOKUP('Block Calcs'!AA564,'Block Calcs'!$B$4:$K$1500,10,FALSE))),2),"")</f>
        <v/>
      </c>
      <c r="AC564" s="68" t="str">
        <f t="shared" si="201"/>
        <v/>
      </c>
      <c r="AD564" s="67" t="str">
        <f>IF(A564="","",(SUM($R$4:R564)+(O564*P564*Q564*Number_of_chem_blocks_block)))</f>
        <v/>
      </c>
      <c r="AE564" s="67" t="str">
        <f>IF(A564="","",(SUM($S$4:S564)+(O564*P564*Q564*Chem_block_density_block*2.54^3*Number_of_chem_blocks_block)))</f>
        <v/>
      </c>
    </row>
    <row r="565" spans="1:31" x14ac:dyDescent="0.3">
      <c r="A565" s="23" t="str">
        <f t="shared" si="202"/>
        <v/>
      </c>
      <c r="B565" s="23" t="str">
        <f t="shared" si="184"/>
        <v/>
      </c>
      <c r="C565" s="23" t="str">
        <f t="shared" si="185"/>
        <v/>
      </c>
      <c r="D565" s="261" t="str">
        <f t="shared" si="186"/>
        <v/>
      </c>
      <c r="E565" s="261" t="str">
        <f t="shared" si="187"/>
        <v/>
      </c>
      <c r="F565" s="261" t="str">
        <f>IF(E565="","",SUM(E$4:E565))</f>
        <v/>
      </c>
      <c r="G565" s="261" t="str">
        <f t="shared" si="188"/>
        <v/>
      </c>
      <c r="H565" s="24" t="str">
        <f t="shared" si="189"/>
        <v/>
      </c>
      <c r="I565" s="24" t="str">
        <f t="shared" si="190"/>
        <v/>
      </c>
      <c r="J565" s="24" t="str">
        <f>IF(I565="","",SUM(I$4:I565))</f>
        <v/>
      </c>
      <c r="K565" s="24" t="str">
        <f t="shared" si="191"/>
        <v/>
      </c>
      <c r="L565" s="37" t="str">
        <f t="shared" si="204"/>
        <v/>
      </c>
      <c r="M565" s="37" t="str">
        <f t="shared" si="205"/>
        <v/>
      </c>
      <c r="N565" s="37" t="str">
        <f t="shared" si="206"/>
        <v/>
      </c>
      <c r="O565" s="37" t="str">
        <f t="shared" si="192"/>
        <v/>
      </c>
      <c r="P565" s="37" t="str">
        <f t="shared" si="193"/>
        <v/>
      </c>
      <c r="Q565" s="37" t="str">
        <f t="shared" si="194"/>
        <v/>
      </c>
      <c r="R565" s="25" t="str">
        <f t="shared" si="195"/>
        <v/>
      </c>
      <c r="S565" s="25" t="str">
        <f t="shared" si="196"/>
        <v/>
      </c>
      <c r="T565" s="25" t="str">
        <f t="shared" si="197"/>
        <v/>
      </c>
      <c r="U565" s="27" t="str">
        <f t="shared" si="198"/>
        <v/>
      </c>
      <c r="V565" s="26" t="str">
        <f t="shared" si="203"/>
        <v/>
      </c>
      <c r="W565" s="31" t="str">
        <f t="shared" si="199"/>
        <v/>
      </c>
      <c r="X565" s="88" t="str">
        <f>IF(U565="","",SUM($T$4:T565)*1000/J565*(1-Percent_bound_block))</f>
        <v/>
      </c>
      <c r="Y565" s="88" t="str">
        <f>IF(U565="","",SUM($T$4:T565)*1000/F565*(1-Percent_bound_block))</f>
        <v/>
      </c>
      <c r="Z565" s="90" t="str">
        <f t="shared" si="200"/>
        <v/>
      </c>
      <c r="AA565" s="68" t="str">
        <f>IF(AND(B564&lt;Runoff_duration_hr_block/2,B565&gt;Runoff_duration_hr_block/2),Runoff_duration_hr_block/2,INDEX($B$4:$B$1500,IF(B565&gt;Runoff_duration_hr_block/2,ROWS($AA$4:AA565)-1,ROWS($AA$4:AA565))))</f>
        <v/>
      </c>
      <c r="AB565" s="66" t="str">
        <f>IFERROR(ROUND(IF(HG_shape_block="Constant flow",IF(AA565=Runoff_duration_hr_block/2,CONVERT($H$4,"L","gal")/(Runoff_duration_hr_block*60),VLOOKUP('Block Calcs'!AA565,'Block Calcs'!$B$4:$K$1500,10,FALSE)),IF(AA565=Runoff_duration_hr_block/2,2*CONVERT($H$4,"L","gal")/(Runoff_duration_hr_block*60),VLOOKUP('Block Calcs'!AA565,'Block Calcs'!$B$4:$K$1500,10,FALSE))),2),"")</f>
        <v/>
      </c>
      <c r="AC565" s="68" t="str">
        <f t="shared" si="201"/>
        <v/>
      </c>
      <c r="AD565" s="67" t="str">
        <f>IF(A565="","",(SUM($R$4:R565)+(O565*P565*Q565*Number_of_chem_blocks_block)))</f>
        <v/>
      </c>
      <c r="AE565" s="67" t="str">
        <f>IF(A565="","",(SUM($S$4:S565)+(O565*P565*Q565*Chem_block_density_block*2.54^3*Number_of_chem_blocks_block)))</f>
        <v/>
      </c>
    </row>
    <row r="566" spans="1:31" x14ac:dyDescent="0.3">
      <c r="A566" s="23" t="str">
        <f t="shared" si="202"/>
        <v/>
      </c>
      <c r="B566" s="23" t="str">
        <f t="shared" si="184"/>
        <v/>
      </c>
      <c r="C566" s="23" t="str">
        <f t="shared" si="185"/>
        <v/>
      </c>
      <c r="D566" s="261" t="str">
        <f t="shared" si="186"/>
        <v/>
      </c>
      <c r="E566" s="261" t="str">
        <f t="shared" si="187"/>
        <v/>
      </c>
      <c r="F566" s="261" t="str">
        <f>IF(E566="","",SUM(E$4:E566))</f>
        <v/>
      </c>
      <c r="G566" s="261" t="str">
        <f t="shared" si="188"/>
        <v/>
      </c>
      <c r="H566" s="24" t="str">
        <f t="shared" si="189"/>
        <v/>
      </c>
      <c r="I566" s="24" t="str">
        <f t="shared" si="190"/>
        <v/>
      </c>
      <c r="J566" s="24" t="str">
        <f>IF(I566="","",SUM(I$4:I566))</f>
        <v/>
      </c>
      <c r="K566" s="24" t="str">
        <f t="shared" si="191"/>
        <v/>
      </c>
      <c r="L566" s="37" t="str">
        <f t="shared" si="204"/>
        <v/>
      </c>
      <c r="M566" s="37" t="str">
        <f t="shared" si="205"/>
        <v/>
      </c>
      <c r="N566" s="37" t="str">
        <f t="shared" si="206"/>
        <v/>
      </c>
      <c r="O566" s="37" t="str">
        <f t="shared" si="192"/>
        <v/>
      </c>
      <c r="P566" s="37" t="str">
        <f t="shared" si="193"/>
        <v/>
      </c>
      <c r="Q566" s="37" t="str">
        <f t="shared" si="194"/>
        <v/>
      </c>
      <c r="R566" s="25" t="str">
        <f t="shared" si="195"/>
        <v/>
      </c>
      <c r="S566" s="25" t="str">
        <f t="shared" si="196"/>
        <v/>
      </c>
      <c r="T566" s="25" t="str">
        <f t="shared" si="197"/>
        <v/>
      </c>
      <c r="U566" s="27" t="str">
        <f t="shared" si="198"/>
        <v/>
      </c>
      <c r="V566" s="26" t="str">
        <f t="shared" si="203"/>
        <v/>
      </c>
      <c r="W566" s="31" t="str">
        <f t="shared" si="199"/>
        <v/>
      </c>
      <c r="X566" s="88" t="str">
        <f>IF(U566="","",SUM($T$4:T566)*1000/J566*(1-Percent_bound_block))</f>
        <v/>
      </c>
      <c r="Y566" s="88" t="str">
        <f>IF(U566="","",SUM($T$4:T566)*1000/F566*(1-Percent_bound_block))</f>
        <v/>
      </c>
      <c r="Z566" s="90" t="str">
        <f t="shared" si="200"/>
        <v/>
      </c>
      <c r="AA566" s="68" t="str">
        <f>IF(AND(B565&lt;Runoff_duration_hr_block/2,B566&gt;Runoff_duration_hr_block/2),Runoff_duration_hr_block/2,INDEX($B$4:$B$1500,IF(B566&gt;Runoff_duration_hr_block/2,ROWS($AA$4:AA566)-1,ROWS($AA$4:AA566))))</f>
        <v/>
      </c>
      <c r="AB566" s="66" t="str">
        <f>IFERROR(ROUND(IF(HG_shape_block="Constant flow",IF(AA566=Runoff_duration_hr_block/2,CONVERT($H$4,"L","gal")/(Runoff_duration_hr_block*60),VLOOKUP('Block Calcs'!AA566,'Block Calcs'!$B$4:$K$1500,10,FALSE)),IF(AA566=Runoff_duration_hr_block/2,2*CONVERT($H$4,"L","gal")/(Runoff_duration_hr_block*60),VLOOKUP('Block Calcs'!AA566,'Block Calcs'!$B$4:$K$1500,10,FALSE))),2),"")</f>
        <v/>
      </c>
      <c r="AC566" s="68" t="str">
        <f t="shared" si="201"/>
        <v/>
      </c>
      <c r="AD566" s="67" t="str">
        <f>IF(A566="","",(SUM($R$4:R566)+(O566*P566*Q566*Number_of_chem_blocks_block)))</f>
        <v/>
      </c>
      <c r="AE566" s="67" t="str">
        <f>IF(A566="","",(SUM($S$4:S566)+(O566*P566*Q566*Chem_block_density_block*2.54^3*Number_of_chem_blocks_block)))</f>
        <v/>
      </c>
    </row>
    <row r="567" spans="1:31" x14ac:dyDescent="0.3">
      <c r="A567" s="23" t="str">
        <f t="shared" si="202"/>
        <v/>
      </c>
      <c r="B567" s="23" t="str">
        <f t="shared" si="184"/>
        <v/>
      </c>
      <c r="C567" s="23" t="str">
        <f t="shared" si="185"/>
        <v/>
      </c>
      <c r="D567" s="261" t="str">
        <f t="shared" si="186"/>
        <v/>
      </c>
      <c r="E567" s="261" t="str">
        <f t="shared" si="187"/>
        <v/>
      </c>
      <c r="F567" s="261" t="str">
        <f>IF(E567="","",SUM(E$4:E567))</f>
        <v/>
      </c>
      <c r="G567" s="261" t="str">
        <f t="shared" si="188"/>
        <v/>
      </c>
      <c r="H567" s="24" t="str">
        <f t="shared" si="189"/>
        <v/>
      </c>
      <c r="I567" s="24" t="str">
        <f t="shared" si="190"/>
        <v/>
      </c>
      <c r="J567" s="24" t="str">
        <f>IF(I567="","",SUM(I$4:I567))</f>
        <v/>
      </c>
      <c r="K567" s="24" t="str">
        <f t="shared" si="191"/>
        <v/>
      </c>
      <c r="L567" s="37" t="str">
        <f t="shared" si="204"/>
        <v/>
      </c>
      <c r="M567" s="37" t="str">
        <f t="shared" si="205"/>
        <v/>
      </c>
      <c r="N567" s="37" t="str">
        <f t="shared" si="206"/>
        <v/>
      </c>
      <c r="O567" s="37" t="str">
        <f t="shared" si="192"/>
        <v/>
      </c>
      <c r="P567" s="37" t="str">
        <f t="shared" si="193"/>
        <v/>
      </c>
      <c r="Q567" s="37" t="str">
        <f t="shared" si="194"/>
        <v/>
      </c>
      <c r="R567" s="25" t="str">
        <f t="shared" si="195"/>
        <v/>
      </c>
      <c r="S567" s="25" t="str">
        <f t="shared" si="196"/>
        <v/>
      </c>
      <c r="T567" s="25" t="str">
        <f t="shared" si="197"/>
        <v/>
      </c>
      <c r="U567" s="27" t="str">
        <f t="shared" si="198"/>
        <v/>
      </c>
      <c r="V567" s="26" t="str">
        <f t="shared" si="203"/>
        <v/>
      </c>
      <c r="W567" s="31" t="str">
        <f t="shared" si="199"/>
        <v/>
      </c>
      <c r="X567" s="88" t="str">
        <f>IF(U567="","",SUM($T$4:T567)*1000/J567*(1-Percent_bound_block))</f>
        <v/>
      </c>
      <c r="Y567" s="88" t="str">
        <f>IF(U567="","",SUM($T$4:T567)*1000/F567*(1-Percent_bound_block))</f>
        <v/>
      </c>
      <c r="Z567" s="90" t="str">
        <f t="shared" si="200"/>
        <v/>
      </c>
      <c r="AA567" s="68" t="str">
        <f>IF(AND(B566&lt;Runoff_duration_hr_block/2,B567&gt;Runoff_duration_hr_block/2),Runoff_duration_hr_block/2,INDEX($B$4:$B$1500,IF(B567&gt;Runoff_duration_hr_block/2,ROWS($AA$4:AA567)-1,ROWS($AA$4:AA567))))</f>
        <v/>
      </c>
      <c r="AB567" s="66" t="str">
        <f>IFERROR(ROUND(IF(HG_shape_block="Constant flow",IF(AA567=Runoff_duration_hr_block/2,CONVERT($H$4,"L","gal")/(Runoff_duration_hr_block*60),VLOOKUP('Block Calcs'!AA567,'Block Calcs'!$B$4:$K$1500,10,FALSE)),IF(AA567=Runoff_duration_hr_block/2,2*CONVERT($H$4,"L","gal")/(Runoff_duration_hr_block*60),VLOOKUP('Block Calcs'!AA567,'Block Calcs'!$B$4:$K$1500,10,FALSE))),2),"")</f>
        <v/>
      </c>
      <c r="AC567" s="68" t="str">
        <f t="shared" si="201"/>
        <v/>
      </c>
      <c r="AD567" s="67" t="str">
        <f>IF(A567="","",(SUM($R$4:R567)+(O567*P567*Q567*Number_of_chem_blocks_block)))</f>
        <v/>
      </c>
      <c r="AE567" s="67" t="str">
        <f>IF(A567="","",(SUM($S$4:S567)+(O567*P567*Q567*Chem_block_density_block*2.54^3*Number_of_chem_blocks_block)))</f>
        <v/>
      </c>
    </row>
    <row r="568" spans="1:31" x14ac:dyDescent="0.3">
      <c r="A568" s="23" t="str">
        <f t="shared" si="202"/>
        <v/>
      </c>
      <c r="B568" s="23" t="str">
        <f t="shared" si="184"/>
        <v/>
      </c>
      <c r="C568" s="23" t="str">
        <f t="shared" si="185"/>
        <v/>
      </c>
      <c r="D568" s="261" t="str">
        <f t="shared" si="186"/>
        <v/>
      </c>
      <c r="E568" s="261" t="str">
        <f t="shared" si="187"/>
        <v/>
      </c>
      <c r="F568" s="261" t="str">
        <f>IF(E568="","",SUM(E$4:E568))</f>
        <v/>
      </c>
      <c r="G568" s="261" t="str">
        <f t="shared" si="188"/>
        <v/>
      </c>
      <c r="H568" s="24" t="str">
        <f t="shared" si="189"/>
        <v/>
      </c>
      <c r="I568" s="24" t="str">
        <f t="shared" si="190"/>
        <v/>
      </c>
      <c r="J568" s="24" t="str">
        <f>IF(I568="","",SUM(I$4:I568))</f>
        <v/>
      </c>
      <c r="K568" s="24" t="str">
        <f t="shared" si="191"/>
        <v/>
      </c>
      <c r="L568" s="37" t="str">
        <f t="shared" si="204"/>
        <v/>
      </c>
      <c r="M568" s="37" t="str">
        <f t="shared" si="205"/>
        <v/>
      </c>
      <c r="N568" s="37" t="str">
        <f t="shared" si="206"/>
        <v/>
      </c>
      <c r="O568" s="37" t="str">
        <f t="shared" si="192"/>
        <v/>
      </c>
      <c r="P568" s="37" t="str">
        <f t="shared" si="193"/>
        <v/>
      </c>
      <c r="Q568" s="37" t="str">
        <f t="shared" si="194"/>
        <v/>
      </c>
      <c r="R568" s="25" t="str">
        <f t="shared" si="195"/>
        <v/>
      </c>
      <c r="S568" s="25" t="str">
        <f t="shared" si="196"/>
        <v/>
      </c>
      <c r="T568" s="25" t="str">
        <f t="shared" si="197"/>
        <v/>
      </c>
      <c r="U568" s="27" t="str">
        <f t="shared" si="198"/>
        <v/>
      </c>
      <c r="V568" s="26" t="str">
        <f t="shared" si="203"/>
        <v/>
      </c>
      <c r="W568" s="31" t="str">
        <f t="shared" si="199"/>
        <v/>
      </c>
      <c r="X568" s="88" t="str">
        <f>IF(U568="","",SUM($T$4:T568)*1000/J568*(1-Percent_bound_block))</f>
        <v/>
      </c>
      <c r="Y568" s="88" t="str">
        <f>IF(U568="","",SUM($T$4:T568)*1000/F568*(1-Percent_bound_block))</f>
        <v/>
      </c>
      <c r="Z568" s="90" t="str">
        <f t="shared" si="200"/>
        <v/>
      </c>
      <c r="AA568" s="68" t="str">
        <f>IF(AND(B567&lt;Runoff_duration_hr_block/2,B568&gt;Runoff_duration_hr_block/2),Runoff_duration_hr_block/2,INDEX($B$4:$B$1500,IF(B568&gt;Runoff_duration_hr_block/2,ROWS($AA$4:AA568)-1,ROWS($AA$4:AA568))))</f>
        <v/>
      </c>
      <c r="AB568" s="66" t="str">
        <f>IFERROR(ROUND(IF(HG_shape_block="Constant flow",IF(AA568=Runoff_duration_hr_block/2,CONVERT($H$4,"L","gal")/(Runoff_duration_hr_block*60),VLOOKUP('Block Calcs'!AA568,'Block Calcs'!$B$4:$K$1500,10,FALSE)),IF(AA568=Runoff_duration_hr_block/2,2*CONVERT($H$4,"L","gal")/(Runoff_duration_hr_block*60),VLOOKUP('Block Calcs'!AA568,'Block Calcs'!$B$4:$K$1500,10,FALSE))),2),"")</f>
        <v/>
      </c>
      <c r="AC568" s="68" t="str">
        <f t="shared" si="201"/>
        <v/>
      </c>
      <c r="AD568" s="67" t="str">
        <f>IF(A568="","",(SUM($R$4:R568)+(O568*P568*Q568*Number_of_chem_blocks_block)))</f>
        <v/>
      </c>
      <c r="AE568" s="67" t="str">
        <f>IF(A568="","",(SUM($S$4:S568)+(O568*P568*Q568*Chem_block_density_block*2.54^3*Number_of_chem_blocks_block)))</f>
        <v/>
      </c>
    </row>
    <row r="569" spans="1:31" x14ac:dyDescent="0.3">
      <c r="A569" s="23" t="str">
        <f t="shared" si="202"/>
        <v/>
      </c>
      <c r="B569" s="23" t="str">
        <f t="shared" si="184"/>
        <v/>
      </c>
      <c r="C569" s="23" t="str">
        <f t="shared" si="185"/>
        <v/>
      </c>
      <c r="D569" s="261" t="str">
        <f t="shared" si="186"/>
        <v/>
      </c>
      <c r="E569" s="261" t="str">
        <f t="shared" si="187"/>
        <v/>
      </c>
      <c r="F569" s="261" t="str">
        <f>IF(E569="","",SUM(E$4:E569))</f>
        <v/>
      </c>
      <c r="G569" s="261" t="str">
        <f t="shared" si="188"/>
        <v/>
      </c>
      <c r="H569" s="24" t="str">
        <f t="shared" si="189"/>
        <v/>
      </c>
      <c r="I569" s="24" t="str">
        <f t="shared" si="190"/>
        <v/>
      </c>
      <c r="J569" s="24" t="str">
        <f>IF(I569="","",SUM(I$4:I569))</f>
        <v/>
      </c>
      <c r="K569" s="24" t="str">
        <f t="shared" si="191"/>
        <v/>
      </c>
      <c r="L569" s="37" t="str">
        <f t="shared" si="204"/>
        <v/>
      </c>
      <c r="M569" s="37" t="str">
        <f t="shared" si="205"/>
        <v/>
      </c>
      <c r="N569" s="37" t="str">
        <f t="shared" si="206"/>
        <v/>
      </c>
      <c r="O569" s="37" t="str">
        <f t="shared" si="192"/>
        <v/>
      </c>
      <c r="P569" s="37" t="str">
        <f t="shared" si="193"/>
        <v/>
      </c>
      <c r="Q569" s="37" t="str">
        <f t="shared" si="194"/>
        <v/>
      </c>
      <c r="R569" s="25" t="str">
        <f t="shared" si="195"/>
        <v/>
      </c>
      <c r="S569" s="25" t="str">
        <f t="shared" si="196"/>
        <v/>
      </c>
      <c r="T569" s="25" t="str">
        <f t="shared" si="197"/>
        <v/>
      </c>
      <c r="U569" s="27" t="str">
        <f t="shared" si="198"/>
        <v/>
      </c>
      <c r="V569" s="26" t="str">
        <f t="shared" si="203"/>
        <v/>
      </c>
      <c r="W569" s="31" t="str">
        <f t="shared" si="199"/>
        <v/>
      </c>
      <c r="X569" s="88" t="str">
        <f>IF(U569="","",SUM($T$4:T569)*1000/J569*(1-Percent_bound_block))</f>
        <v/>
      </c>
      <c r="Y569" s="88" t="str">
        <f>IF(U569="","",SUM($T$4:T569)*1000/F569*(1-Percent_bound_block))</f>
        <v/>
      </c>
      <c r="Z569" s="90" t="str">
        <f t="shared" si="200"/>
        <v/>
      </c>
      <c r="AA569" s="68" t="str">
        <f>IF(AND(B568&lt;Runoff_duration_hr_block/2,B569&gt;Runoff_duration_hr_block/2),Runoff_duration_hr_block/2,INDEX($B$4:$B$1500,IF(B569&gt;Runoff_duration_hr_block/2,ROWS($AA$4:AA569)-1,ROWS($AA$4:AA569))))</f>
        <v/>
      </c>
      <c r="AB569" s="66" t="str">
        <f>IFERROR(ROUND(IF(HG_shape_block="Constant flow",IF(AA569=Runoff_duration_hr_block/2,CONVERT($H$4,"L","gal")/(Runoff_duration_hr_block*60),VLOOKUP('Block Calcs'!AA569,'Block Calcs'!$B$4:$K$1500,10,FALSE)),IF(AA569=Runoff_duration_hr_block/2,2*CONVERT($H$4,"L","gal")/(Runoff_duration_hr_block*60),VLOOKUP('Block Calcs'!AA569,'Block Calcs'!$B$4:$K$1500,10,FALSE))),2),"")</f>
        <v/>
      </c>
      <c r="AC569" s="68" t="str">
        <f t="shared" si="201"/>
        <v/>
      </c>
      <c r="AD569" s="67" t="str">
        <f>IF(A569="","",(SUM($R$4:R569)+(O569*P569*Q569*Number_of_chem_blocks_block)))</f>
        <v/>
      </c>
      <c r="AE569" s="67" t="str">
        <f>IF(A569="","",(SUM($S$4:S569)+(O569*P569*Q569*Chem_block_density_block*2.54^3*Number_of_chem_blocks_block)))</f>
        <v/>
      </c>
    </row>
    <row r="570" spans="1:31" x14ac:dyDescent="0.3">
      <c r="A570" s="23" t="str">
        <f t="shared" si="202"/>
        <v/>
      </c>
      <c r="B570" s="23" t="str">
        <f t="shared" si="184"/>
        <v/>
      </c>
      <c r="C570" s="23" t="str">
        <f t="shared" si="185"/>
        <v/>
      </c>
      <c r="D570" s="261" t="str">
        <f t="shared" si="186"/>
        <v/>
      </c>
      <c r="E570" s="261" t="str">
        <f t="shared" si="187"/>
        <v/>
      </c>
      <c r="F570" s="261" t="str">
        <f>IF(E570="","",SUM(E$4:E570))</f>
        <v/>
      </c>
      <c r="G570" s="261" t="str">
        <f t="shared" si="188"/>
        <v/>
      </c>
      <c r="H570" s="24" t="str">
        <f t="shared" si="189"/>
        <v/>
      </c>
      <c r="I570" s="24" t="str">
        <f t="shared" si="190"/>
        <v/>
      </c>
      <c r="J570" s="24" t="str">
        <f>IF(I570="","",SUM(I$4:I570))</f>
        <v/>
      </c>
      <c r="K570" s="24" t="str">
        <f t="shared" si="191"/>
        <v/>
      </c>
      <c r="L570" s="37" t="str">
        <f t="shared" si="204"/>
        <v/>
      </c>
      <c r="M570" s="37" t="str">
        <f t="shared" si="205"/>
        <v/>
      </c>
      <c r="N570" s="37" t="str">
        <f t="shared" si="206"/>
        <v/>
      </c>
      <c r="O570" s="37" t="str">
        <f t="shared" si="192"/>
        <v/>
      </c>
      <c r="P570" s="37" t="str">
        <f t="shared" si="193"/>
        <v/>
      </c>
      <c r="Q570" s="37" t="str">
        <f t="shared" si="194"/>
        <v/>
      </c>
      <c r="R570" s="25" t="str">
        <f t="shared" si="195"/>
        <v/>
      </c>
      <c r="S570" s="25" t="str">
        <f t="shared" si="196"/>
        <v/>
      </c>
      <c r="T570" s="25" t="str">
        <f t="shared" si="197"/>
        <v/>
      </c>
      <c r="U570" s="27" t="str">
        <f t="shared" si="198"/>
        <v/>
      </c>
      <c r="V570" s="26" t="str">
        <f t="shared" si="203"/>
        <v/>
      </c>
      <c r="W570" s="31" t="str">
        <f t="shared" si="199"/>
        <v/>
      </c>
      <c r="X570" s="88" t="str">
        <f>IF(U570="","",SUM($T$4:T570)*1000/J570*(1-Percent_bound_block))</f>
        <v/>
      </c>
      <c r="Y570" s="88" t="str">
        <f>IF(U570="","",SUM($T$4:T570)*1000/F570*(1-Percent_bound_block))</f>
        <v/>
      </c>
      <c r="Z570" s="90" t="str">
        <f t="shared" si="200"/>
        <v/>
      </c>
      <c r="AA570" s="68" t="str">
        <f>IF(AND(B569&lt;Runoff_duration_hr_block/2,B570&gt;Runoff_duration_hr_block/2),Runoff_duration_hr_block/2,INDEX($B$4:$B$1500,IF(B570&gt;Runoff_duration_hr_block/2,ROWS($AA$4:AA570)-1,ROWS($AA$4:AA570))))</f>
        <v/>
      </c>
      <c r="AB570" s="66" t="str">
        <f>IFERROR(ROUND(IF(HG_shape_block="Constant flow",IF(AA570=Runoff_duration_hr_block/2,CONVERT($H$4,"L","gal")/(Runoff_duration_hr_block*60),VLOOKUP('Block Calcs'!AA570,'Block Calcs'!$B$4:$K$1500,10,FALSE)),IF(AA570=Runoff_duration_hr_block/2,2*CONVERT($H$4,"L","gal")/(Runoff_duration_hr_block*60),VLOOKUP('Block Calcs'!AA570,'Block Calcs'!$B$4:$K$1500,10,FALSE))),2),"")</f>
        <v/>
      </c>
      <c r="AC570" s="68" t="str">
        <f t="shared" si="201"/>
        <v/>
      </c>
      <c r="AD570" s="67" t="str">
        <f>IF(A570="","",(SUM($R$4:R570)+(O570*P570*Q570*Number_of_chem_blocks_block)))</f>
        <v/>
      </c>
      <c r="AE570" s="67" t="str">
        <f>IF(A570="","",(SUM($S$4:S570)+(O570*P570*Q570*Chem_block_density_block*2.54^3*Number_of_chem_blocks_block)))</f>
        <v/>
      </c>
    </row>
    <row r="571" spans="1:31" x14ac:dyDescent="0.3">
      <c r="A571" s="23" t="str">
        <f t="shared" si="202"/>
        <v/>
      </c>
      <c r="B571" s="23" t="str">
        <f t="shared" si="184"/>
        <v/>
      </c>
      <c r="C571" s="23" t="str">
        <f t="shared" si="185"/>
        <v/>
      </c>
      <c r="D571" s="261" t="str">
        <f t="shared" si="186"/>
        <v/>
      </c>
      <c r="E571" s="261" t="str">
        <f t="shared" si="187"/>
        <v/>
      </c>
      <c r="F571" s="261" t="str">
        <f>IF(E571="","",SUM(E$4:E571))</f>
        <v/>
      </c>
      <c r="G571" s="261" t="str">
        <f t="shared" si="188"/>
        <v/>
      </c>
      <c r="H571" s="24" t="str">
        <f t="shared" si="189"/>
        <v/>
      </c>
      <c r="I571" s="24" t="str">
        <f t="shared" si="190"/>
        <v/>
      </c>
      <c r="J571" s="24" t="str">
        <f>IF(I571="","",SUM(I$4:I571))</f>
        <v/>
      </c>
      <c r="K571" s="24" t="str">
        <f t="shared" si="191"/>
        <v/>
      </c>
      <c r="L571" s="37" t="str">
        <f t="shared" si="204"/>
        <v/>
      </c>
      <c r="M571" s="37" t="str">
        <f t="shared" si="205"/>
        <v/>
      </c>
      <c r="N571" s="37" t="str">
        <f t="shared" si="206"/>
        <v/>
      </c>
      <c r="O571" s="37" t="str">
        <f t="shared" si="192"/>
        <v/>
      </c>
      <c r="P571" s="37" t="str">
        <f t="shared" si="193"/>
        <v/>
      </c>
      <c r="Q571" s="37" t="str">
        <f t="shared" si="194"/>
        <v/>
      </c>
      <c r="R571" s="25" t="str">
        <f t="shared" si="195"/>
        <v/>
      </c>
      <c r="S571" s="25" t="str">
        <f t="shared" si="196"/>
        <v/>
      </c>
      <c r="T571" s="25" t="str">
        <f t="shared" si="197"/>
        <v/>
      </c>
      <c r="U571" s="27" t="str">
        <f t="shared" si="198"/>
        <v/>
      </c>
      <c r="V571" s="26" t="str">
        <f t="shared" si="203"/>
        <v/>
      </c>
      <c r="W571" s="31" t="str">
        <f t="shared" si="199"/>
        <v/>
      </c>
      <c r="X571" s="88" t="str">
        <f>IF(U571="","",SUM($T$4:T571)*1000/J571*(1-Percent_bound_block))</f>
        <v/>
      </c>
      <c r="Y571" s="88" t="str">
        <f>IF(U571="","",SUM($T$4:T571)*1000/F571*(1-Percent_bound_block))</f>
        <v/>
      </c>
      <c r="Z571" s="90" t="str">
        <f t="shared" si="200"/>
        <v/>
      </c>
      <c r="AA571" s="68" t="str">
        <f>IF(AND(B570&lt;Runoff_duration_hr_block/2,B571&gt;Runoff_duration_hr_block/2),Runoff_duration_hr_block/2,INDEX($B$4:$B$1500,IF(B571&gt;Runoff_duration_hr_block/2,ROWS($AA$4:AA571)-1,ROWS($AA$4:AA571))))</f>
        <v/>
      </c>
      <c r="AB571" s="66" t="str">
        <f>IFERROR(ROUND(IF(HG_shape_block="Constant flow",IF(AA571=Runoff_duration_hr_block/2,CONVERT($H$4,"L","gal")/(Runoff_duration_hr_block*60),VLOOKUP('Block Calcs'!AA571,'Block Calcs'!$B$4:$K$1500,10,FALSE)),IF(AA571=Runoff_duration_hr_block/2,2*CONVERT($H$4,"L","gal")/(Runoff_duration_hr_block*60),VLOOKUP('Block Calcs'!AA571,'Block Calcs'!$B$4:$K$1500,10,FALSE))),2),"")</f>
        <v/>
      </c>
      <c r="AC571" s="68" t="str">
        <f t="shared" si="201"/>
        <v/>
      </c>
      <c r="AD571" s="67" t="str">
        <f>IF(A571="","",(SUM($R$4:R571)+(O571*P571*Q571*Number_of_chem_blocks_block)))</f>
        <v/>
      </c>
      <c r="AE571" s="67" t="str">
        <f>IF(A571="","",(SUM($S$4:S571)+(O571*P571*Q571*Chem_block_density_block*2.54^3*Number_of_chem_blocks_block)))</f>
        <v/>
      </c>
    </row>
    <row r="572" spans="1:31" x14ac:dyDescent="0.3">
      <c r="A572" s="23" t="str">
        <f t="shared" si="202"/>
        <v/>
      </c>
      <c r="B572" s="23" t="str">
        <f t="shared" si="184"/>
        <v/>
      </c>
      <c r="C572" s="23" t="str">
        <f t="shared" si="185"/>
        <v/>
      </c>
      <c r="D572" s="261" t="str">
        <f t="shared" si="186"/>
        <v/>
      </c>
      <c r="E572" s="261" t="str">
        <f t="shared" si="187"/>
        <v/>
      </c>
      <c r="F572" s="261" t="str">
        <f>IF(E572="","",SUM(E$4:E572))</f>
        <v/>
      </c>
      <c r="G572" s="261" t="str">
        <f t="shared" si="188"/>
        <v/>
      </c>
      <c r="H572" s="24" t="str">
        <f t="shared" si="189"/>
        <v/>
      </c>
      <c r="I572" s="24" t="str">
        <f t="shared" si="190"/>
        <v/>
      </c>
      <c r="J572" s="24" t="str">
        <f>IF(I572="","",SUM(I$4:I572))</f>
        <v/>
      </c>
      <c r="K572" s="24" t="str">
        <f t="shared" si="191"/>
        <v/>
      </c>
      <c r="L572" s="37" t="str">
        <f t="shared" si="204"/>
        <v/>
      </c>
      <c r="M572" s="37" t="str">
        <f t="shared" si="205"/>
        <v/>
      </c>
      <c r="N572" s="37" t="str">
        <f t="shared" si="206"/>
        <v/>
      </c>
      <c r="O572" s="37" t="str">
        <f t="shared" si="192"/>
        <v/>
      </c>
      <c r="P572" s="37" t="str">
        <f t="shared" si="193"/>
        <v/>
      </c>
      <c r="Q572" s="37" t="str">
        <f t="shared" si="194"/>
        <v/>
      </c>
      <c r="R572" s="25" t="str">
        <f t="shared" si="195"/>
        <v/>
      </c>
      <c r="S572" s="25" t="str">
        <f t="shared" si="196"/>
        <v/>
      </c>
      <c r="T572" s="25" t="str">
        <f t="shared" si="197"/>
        <v/>
      </c>
      <c r="U572" s="27" t="str">
        <f t="shared" si="198"/>
        <v/>
      </c>
      <c r="V572" s="26" t="str">
        <f t="shared" si="203"/>
        <v/>
      </c>
      <c r="W572" s="31" t="str">
        <f t="shared" si="199"/>
        <v/>
      </c>
      <c r="X572" s="88" t="str">
        <f>IF(U572="","",SUM($T$4:T572)*1000/J572*(1-Percent_bound_block))</f>
        <v/>
      </c>
      <c r="Y572" s="88" t="str">
        <f>IF(U572="","",SUM($T$4:T572)*1000/F572*(1-Percent_bound_block))</f>
        <v/>
      </c>
      <c r="Z572" s="90" t="str">
        <f t="shared" si="200"/>
        <v/>
      </c>
      <c r="AA572" s="68" t="str">
        <f>IF(AND(B571&lt;Runoff_duration_hr_block/2,B572&gt;Runoff_duration_hr_block/2),Runoff_duration_hr_block/2,INDEX($B$4:$B$1500,IF(B572&gt;Runoff_duration_hr_block/2,ROWS($AA$4:AA572)-1,ROWS($AA$4:AA572))))</f>
        <v/>
      </c>
      <c r="AB572" s="66" t="str">
        <f>IFERROR(ROUND(IF(HG_shape_block="Constant flow",IF(AA572=Runoff_duration_hr_block/2,CONVERT($H$4,"L","gal")/(Runoff_duration_hr_block*60),VLOOKUP('Block Calcs'!AA572,'Block Calcs'!$B$4:$K$1500,10,FALSE)),IF(AA572=Runoff_duration_hr_block/2,2*CONVERT($H$4,"L","gal")/(Runoff_duration_hr_block*60),VLOOKUP('Block Calcs'!AA572,'Block Calcs'!$B$4:$K$1500,10,FALSE))),2),"")</f>
        <v/>
      </c>
      <c r="AC572" s="68" t="str">
        <f t="shared" si="201"/>
        <v/>
      </c>
      <c r="AD572" s="67" t="str">
        <f>IF(A572="","",(SUM($R$4:R572)+(O572*P572*Q572*Number_of_chem_blocks_block)))</f>
        <v/>
      </c>
      <c r="AE572" s="67" t="str">
        <f>IF(A572="","",(SUM($S$4:S572)+(O572*P572*Q572*Chem_block_density_block*2.54^3*Number_of_chem_blocks_block)))</f>
        <v/>
      </c>
    </row>
    <row r="573" spans="1:31" x14ac:dyDescent="0.3">
      <c r="A573" s="23" t="str">
        <f t="shared" si="202"/>
        <v/>
      </c>
      <c r="B573" s="23" t="str">
        <f t="shared" si="184"/>
        <v/>
      </c>
      <c r="C573" s="23" t="str">
        <f t="shared" si="185"/>
        <v/>
      </c>
      <c r="D573" s="261" t="str">
        <f t="shared" si="186"/>
        <v/>
      </c>
      <c r="E573" s="261" t="str">
        <f t="shared" si="187"/>
        <v/>
      </c>
      <c r="F573" s="261" t="str">
        <f>IF(E573="","",SUM(E$4:E573))</f>
        <v/>
      </c>
      <c r="G573" s="261" t="str">
        <f t="shared" si="188"/>
        <v/>
      </c>
      <c r="H573" s="24" t="str">
        <f t="shared" si="189"/>
        <v/>
      </c>
      <c r="I573" s="24" t="str">
        <f t="shared" si="190"/>
        <v/>
      </c>
      <c r="J573" s="24" t="str">
        <f>IF(I573="","",SUM(I$4:I573))</f>
        <v/>
      </c>
      <c r="K573" s="24" t="str">
        <f t="shared" si="191"/>
        <v/>
      </c>
      <c r="L573" s="37" t="str">
        <f t="shared" si="204"/>
        <v/>
      </c>
      <c r="M573" s="37" t="str">
        <f t="shared" si="205"/>
        <v/>
      </c>
      <c r="N573" s="37" t="str">
        <f t="shared" si="206"/>
        <v/>
      </c>
      <c r="O573" s="37" t="str">
        <f t="shared" si="192"/>
        <v/>
      </c>
      <c r="P573" s="37" t="str">
        <f t="shared" si="193"/>
        <v/>
      </c>
      <c r="Q573" s="37" t="str">
        <f t="shared" si="194"/>
        <v/>
      </c>
      <c r="R573" s="25" t="str">
        <f t="shared" si="195"/>
        <v/>
      </c>
      <c r="S573" s="25" t="str">
        <f t="shared" si="196"/>
        <v/>
      </c>
      <c r="T573" s="25" t="str">
        <f t="shared" si="197"/>
        <v/>
      </c>
      <c r="U573" s="27" t="str">
        <f t="shared" si="198"/>
        <v/>
      </c>
      <c r="V573" s="26" t="str">
        <f t="shared" si="203"/>
        <v/>
      </c>
      <c r="W573" s="31" t="str">
        <f t="shared" si="199"/>
        <v/>
      </c>
      <c r="X573" s="88" t="str">
        <f>IF(U573="","",SUM($T$4:T573)*1000/J573*(1-Percent_bound_block))</f>
        <v/>
      </c>
      <c r="Y573" s="88" t="str">
        <f>IF(U573="","",SUM($T$4:T573)*1000/F573*(1-Percent_bound_block))</f>
        <v/>
      </c>
      <c r="Z573" s="90" t="str">
        <f t="shared" si="200"/>
        <v/>
      </c>
      <c r="AA573" s="68" t="str">
        <f>IF(AND(B572&lt;Runoff_duration_hr_block/2,B573&gt;Runoff_duration_hr_block/2),Runoff_duration_hr_block/2,INDEX($B$4:$B$1500,IF(B573&gt;Runoff_duration_hr_block/2,ROWS($AA$4:AA573)-1,ROWS($AA$4:AA573))))</f>
        <v/>
      </c>
      <c r="AB573" s="66" t="str">
        <f>IFERROR(ROUND(IF(HG_shape_block="Constant flow",IF(AA573=Runoff_duration_hr_block/2,CONVERT($H$4,"L","gal")/(Runoff_duration_hr_block*60),VLOOKUP('Block Calcs'!AA573,'Block Calcs'!$B$4:$K$1500,10,FALSE)),IF(AA573=Runoff_duration_hr_block/2,2*CONVERT($H$4,"L","gal")/(Runoff_duration_hr_block*60),VLOOKUP('Block Calcs'!AA573,'Block Calcs'!$B$4:$K$1500,10,FALSE))),2),"")</f>
        <v/>
      </c>
      <c r="AC573" s="68" t="str">
        <f t="shared" si="201"/>
        <v/>
      </c>
      <c r="AD573" s="67" t="str">
        <f>IF(A573="","",(SUM($R$4:R573)+(O573*P573*Q573*Number_of_chem_blocks_block)))</f>
        <v/>
      </c>
      <c r="AE573" s="67" t="str">
        <f>IF(A573="","",(SUM($S$4:S573)+(O573*P573*Q573*Chem_block_density_block*2.54^3*Number_of_chem_blocks_block)))</f>
        <v/>
      </c>
    </row>
    <row r="574" spans="1:31" x14ac:dyDescent="0.3">
      <c r="A574" s="23" t="str">
        <f t="shared" si="202"/>
        <v/>
      </c>
      <c r="B574" s="23" t="str">
        <f t="shared" si="184"/>
        <v/>
      </c>
      <c r="C574" s="23" t="str">
        <f t="shared" si="185"/>
        <v/>
      </c>
      <c r="D574" s="261" t="str">
        <f t="shared" si="186"/>
        <v/>
      </c>
      <c r="E574" s="261" t="str">
        <f t="shared" si="187"/>
        <v/>
      </c>
      <c r="F574" s="261" t="str">
        <f>IF(E574="","",SUM(E$4:E574))</f>
        <v/>
      </c>
      <c r="G574" s="261" t="str">
        <f t="shared" si="188"/>
        <v/>
      </c>
      <c r="H574" s="24" t="str">
        <f t="shared" si="189"/>
        <v/>
      </c>
      <c r="I574" s="24" t="str">
        <f t="shared" si="190"/>
        <v/>
      </c>
      <c r="J574" s="24" t="str">
        <f>IF(I574="","",SUM(I$4:I574))</f>
        <v/>
      </c>
      <c r="K574" s="24" t="str">
        <f t="shared" si="191"/>
        <v/>
      </c>
      <c r="L574" s="37" t="str">
        <f t="shared" si="204"/>
        <v/>
      </c>
      <c r="M574" s="37" t="str">
        <f t="shared" si="205"/>
        <v/>
      </c>
      <c r="N574" s="37" t="str">
        <f t="shared" si="206"/>
        <v/>
      </c>
      <c r="O574" s="37" t="str">
        <f t="shared" si="192"/>
        <v/>
      </c>
      <c r="P574" s="37" t="str">
        <f t="shared" si="193"/>
        <v/>
      </c>
      <c r="Q574" s="37" t="str">
        <f t="shared" si="194"/>
        <v/>
      </c>
      <c r="R574" s="25" t="str">
        <f t="shared" si="195"/>
        <v/>
      </c>
      <c r="S574" s="25" t="str">
        <f t="shared" si="196"/>
        <v/>
      </c>
      <c r="T574" s="25" t="str">
        <f t="shared" si="197"/>
        <v/>
      </c>
      <c r="U574" s="27" t="str">
        <f t="shared" si="198"/>
        <v/>
      </c>
      <c r="V574" s="26" t="str">
        <f t="shared" si="203"/>
        <v/>
      </c>
      <c r="W574" s="31" t="str">
        <f t="shared" si="199"/>
        <v/>
      </c>
      <c r="X574" s="88" t="str">
        <f>IF(U574="","",SUM($T$4:T574)*1000/J574*(1-Percent_bound_block))</f>
        <v/>
      </c>
      <c r="Y574" s="88" t="str">
        <f>IF(U574="","",SUM($T$4:T574)*1000/F574*(1-Percent_bound_block))</f>
        <v/>
      </c>
      <c r="Z574" s="90" t="str">
        <f t="shared" si="200"/>
        <v/>
      </c>
      <c r="AA574" s="68" t="str">
        <f>IF(AND(B573&lt;Runoff_duration_hr_block/2,B574&gt;Runoff_duration_hr_block/2),Runoff_duration_hr_block/2,INDEX($B$4:$B$1500,IF(B574&gt;Runoff_duration_hr_block/2,ROWS($AA$4:AA574)-1,ROWS($AA$4:AA574))))</f>
        <v/>
      </c>
      <c r="AB574" s="66" t="str">
        <f>IFERROR(ROUND(IF(HG_shape_block="Constant flow",IF(AA574=Runoff_duration_hr_block/2,CONVERT($H$4,"L","gal")/(Runoff_duration_hr_block*60),VLOOKUP('Block Calcs'!AA574,'Block Calcs'!$B$4:$K$1500,10,FALSE)),IF(AA574=Runoff_duration_hr_block/2,2*CONVERT($H$4,"L","gal")/(Runoff_duration_hr_block*60),VLOOKUP('Block Calcs'!AA574,'Block Calcs'!$B$4:$K$1500,10,FALSE))),2),"")</f>
        <v/>
      </c>
      <c r="AC574" s="68" t="str">
        <f t="shared" si="201"/>
        <v/>
      </c>
      <c r="AD574" s="67" t="str">
        <f>IF(A574="","",(SUM($R$4:R574)+(O574*P574*Q574*Number_of_chem_blocks_block)))</f>
        <v/>
      </c>
      <c r="AE574" s="67" t="str">
        <f>IF(A574="","",(SUM($S$4:S574)+(O574*P574*Q574*Chem_block_density_block*2.54^3*Number_of_chem_blocks_block)))</f>
        <v/>
      </c>
    </row>
    <row r="575" spans="1:31" x14ac:dyDescent="0.3">
      <c r="A575" s="23" t="str">
        <f t="shared" si="202"/>
        <v/>
      </c>
      <c r="B575" s="23" t="str">
        <f t="shared" si="184"/>
        <v/>
      </c>
      <c r="C575" s="23" t="str">
        <f t="shared" si="185"/>
        <v/>
      </c>
      <c r="D575" s="261" t="str">
        <f t="shared" si="186"/>
        <v/>
      </c>
      <c r="E575" s="261" t="str">
        <f t="shared" si="187"/>
        <v/>
      </c>
      <c r="F575" s="261" t="str">
        <f>IF(E575="","",SUM(E$4:E575))</f>
        <v/>
      </c>
      <c r="G575" s="261" t="str">
        <f t="shared" si="188"/>
        <v/>
      </c>
      <c r="H575" s="24" t="str">
        <f t="shared" si="189"/>
        <v/>
      </c>
      <c r="I575" s="24" t="str">
        <f t="shared" si="190"/>
        <v/>
      </c>
      <c r="J575" s="24" t="str">
        <f>IF(I575="","",SUM(I$4:I575))</f>
        <v/>
      </c>
      <c r="K575" s="24" t="str">
        <f t="shared" si="191"/>
        <v/>
      </c>
      <c r="L575" s="37" t="str">
        <f t="shared" si="204"/>
        <v/>
      </c>
      <c r="M575" s="37" t="str">
        <f t="shared" si="205"/>
        <v/>
      </c>
      <c r="N575" s="37" t="str">
        <f t="shared" si="206"/>
        <v/>
      </c>
      <c r="O575" s="37" t="str">
        <f t="shared" si="192"/>
        <v/>
      </c>
      <c r="P575" s="37" t="str">
        <f t="shared" si="193"/>
        <v/>
      </c>
      <c r="Q575" s="37" t="str">
        <f t="shared" si="194"/>
        <v/>
      </c>
      <c r="R575" s="25" t="str">
        <f t="shared" si="195"/>
        <v/>
      </c>
      <c r="S575" s="25" t="str">
        <f t="shared" si="196"/>
        <v/>
      </c>
      <c r="T575" s="25" t="str">
        <f t="shared" si="197"/>
        <v/>
      </c>
      <c r="U575" s="27" t="str">
        <f t="shared" si="198"/>
        <v/>
      </c>
      <c r="V575" s="26" t="str">
        <f t="shared" si="203"/>
        <v/>
      </c>
      <c r="W575" s="31" t="str">
        <f t="shared" si="199"/>
        <v/>
      </c>
      <c r="X575" s="88" t="str">
        <f>IF(U575="","",SUM($T$4:T575)*1000/J575*(1-Percent_bound_block))</f>
        <v/>
      </c>
      <c r="Y575" s="88" t="str">
        <f>IF(U575="","",SUM($T$4:T575)*1000/F575*(1-Percent_bound_block))</f>
        <v/>
      </c>
      <c r="Z575" s="90" t="str">
        <f t="shared" si="200"/>
        <v/>
      </c>
      <c r="AA575" s="68" t="str">
        <f>IF(AND(B574&lt;Runoff_duration_hr_block/2,B575&gt;Runoff_duration_hr_block/2),Runoff_duration_hr_block/2,INDEX($B$4:$B$1500,IF(B575&gt;Runoff_duration_hr_block/2,ROWS($AA$4:AA575)-1,ROWS($AA$4:AA575))))</f>
        <v/>
      </c>
      <c r="AB575" s="66" t="str">
        <f>IFERROR(ROUND(IF(HG_shape_block="Constant flow",IF(AA575=Runoff_duration_hr_block/2,CONVERT($H$4,"L","gal")/(Runoff_duration_hr_block*60),VLOOKUP('Block Calcs'!AA575,'Block Calcs'!$B$4:$K$1500,10,FALSE)),IF(AA575=Runoff_duration_hr_block/2,2*CONVERT($H$4,"L","gal")/(Runoff_duration_hr_block*60),VLOOKUP('Block Calcs'!AA575,'Block Calcs'!$B$4:$K$1500,10,FALSE))),2),"")</f>
        <v/>
      </c>
      <c r="AC575" s="68" t="str">
        <f t="shared" si="201"/>
        <v/>
      </c>
      <c r="AD575" s="67" t="str">
        <f>IF(A575="","",(SUM($R$4:R575)+(O575*P575*Q575*Number_of_chem_blocks_block)))</f>
        <v/>
      </c>
      <c r="AE575" s="67" t="str">
        <f>IF(A575="","",(SUM($S$4:S575)+(O575*P575*Q575*Chem_block_density_block*2.54^3*Number_of_chem_blocks_block)))</f>
        <v/>
      </c>
    </row>
    <row r="576" spans="1:31" x14ac:dyDescent="0.3">
      <c r="A576" s="23" t="str">
        <f t="shared" si="202"/>
        <v/>
      </c>
      <c r="B576" s="23" t="str">
        <f t="shared" si="184"/>
        <v/>
      </c>
      <c r="C576" s="23" t="str">
        <f t="shared" si="185"/>
        <v/>
      </c>
      <c r="D576" s="261" t="str">
        <f t="shared" si="186"/>
        <v/>
      </c>
      <c r="E576" s="261" t="str">
        <f t="shared" si="187"/>
        <v/>
      </c>
      <c r="F576" s="261" t="str">
        <f>IF(E576="","",SUM(E$4:E576))</f>
        <v/>
      </c>
      <c r="G576" s="261" t="str">
        <f t="shared" si="188"/>
        <v/>
      </c>
      <c r="H576" s="24" t="str">
        <f t="shared" si="189"/>
        <v/>
      </c>
      <c r="I576" s="24" t="str">
        <f t="shared" si="190"/>
        <v/>
      </c>
      <c r="J576" s="24" t="str">
        <f>IF(I576="","",SUM(I$4:I576))</f>
        <v/>
      </c>
      <c r="K576" s="24" t="str">
        <f t="shared" si="191"/>
        <v/>
      </c>
      <c r="L576" s="37" t="str">
        <f t="shared" si="204"/>
        <v/>
      </c>
      <c r="M576" s="37" t="str">
        <f t="shared" si="205"/>
        <v/>
      </c>
      <c r="N576" s="37" t="str">
        <f t="shared" si="206"/>
        <v/>
      </c>
      <c r="O576" s="37" t="str">
        <f t="shared" si="192"/>
        <v/>
      </c>
      <c r="P576" s="37" t="str">
        <f t="shared" si="193"/>
        <v/>
      </c>
      <c r="Q576" s="37" t="str">
        <f t="shared" si="194"/>
        <v/>
      </c>
      <c r="R576" s="25" t="str">
        <f t="shared" si="195"/>
        <v/>
      </c>
      <c r="S576" s="25" t="str">
        <f t="shared" si="196"/>
        <v/>
      </c>
      <c r="T576" s="25" t="str">
        <f t="shared" si="197"/>
        <v/>
      </c>
      <c r="U576" s="27" t="str">
        <f t="shared" si="198"/>
        <v/>
      </c>
      <c r="V576" s="26" t="str">
        <f t="shared" si="203"/>
        <v/>
      </c>
      <c r="W576" s="31" t="str">
        <f t="shared" si="199"/>
        <v/>
      </c>
      <c r="X576" s="88" t="str">
        <f>IF(U576="","",SUM($T$4:T576)*1000/J576*(1-Percent_bound_block))</f>
        <v/>
      </c>
      <c r="Y576" s="88" t="str">
        <f>IF(U576="","",SUM($T$4:T576)*1000/F576*(1-Percent_bound_block))</f>
        <v/>
      </c>
      <c r="Z576" s="90" t="str">
        <f t="shared" si="200"/>
        <v/>
      </c>
      <c r="AA576" s="68" t="str">
        <f>IF(AND(B575&lt;Runoff_duration_hr_block/2,B576&gt;Runoff_duration_hr_block/2),Runoff_duration_hr_block/2,INDEX($B$4:$B$1500,IF(B576&gt;Runoff_duration_hr_block/2,ROWS($AA$4:AA576)-1,ROWS($AA$4:AA576))))</f>
        <v/>
      </c>
      <c r="AB576" s="66" t="str">
        <f>IFERROR(ROUND(IF(HG_shape_block="Constant flow",IF(AA576=Runoff_duration_hr_block/2,CONVERT($H$4,"L","gal")/(Runoff_duration_hr_block*60),VLOOKUP('Block Calcs'!AA576,'Block Calcs'!$B$4:$K$1500,10,FALSE)),IF(AA576=Runoff_duration_hr_block/2,2*CONVERT($H$4,"L","gal")/(Runoff_duration_hr_block*60),VLOOKUP('Block Calcs'!AA576,'Block Calcs'!$B$4:$K$1500,10,FALSE))),2),"")</f>
        <v/>
      </c>
      <c r="AC576" s="68" t="str">
        <f t="shared" si="201"/>
        <v/>
      </c>
      <c r="AD576" s="67" t="str">
        <f>IF(A576="","",(SUM($R$4:R576)+(O576*P576*Q576*Number_of_chem_blocks_block)))</f>
        <v/>
      </c>
      <c r="AE576" s="67" t="str">
        <f>IF(A576="","",(SUM($S$4:S576)+(O576*P576*Q576*Chem_block_density_block*2.54^3*Number_of_chem_blocks_block)))</f>
        <v/>
      </c>
    </row>
    <row r="577" spans="1:31" x14ac:dyDescent="0.3">
      <c r="A577" s="23" t="str">
        <f t="shared" si="202"/>
        <v/>
      </c>
      <c r="B577" s="23" t="str">
        <f t="shared" si="184"/>
        <v/>
      </c>
      <c r="C577" s="23" t="str">
        <f t="shared" si="185"/>
        <v/>
      </c>
      <c r="D577" s="261" t="str">
        <f t="shared" si="186"/>
        <v/>
      </c>
      <c r="E577" s="261" t="str">
        <f t="shared" si="187"/>
        <v/>
      </c>
      <c r="F577" s="261" t="str">
        <f>IF(E577="","",SUM(E$4:E577))</f>
        <v/>
      </c>
      <c r="G577" s="261" t="str">
        <f t="shared" si="188"/>
        <v/>
      </c>
      <c r="H577" s="24" t="str">
        <f t="shared" si="189"/>
        <v/>
      </c>
      <c r="I577" s="24" t="str">
        <f t="shared" si="190"/>
        <v/>
      </c>
      <c r="J577" s="24" t="str">
        <f>IF(I577="","",SUM(I$4:I577))</f>
        <v/>
      </c>
      <c r="K577" s="24" t="str">
        <f t="shared" si="191"/>
        <v/>
      </c>
      <c r="L577" s="37" t="str">
        <f t="shared" si="204"/>
        <v/>
      </c>
      <c r="M577" s="37" t="str">
        <f t="shared" si="205"/>
        <v/>
      </c>
      <c r="N577" s="37" t="str">
        <f t="shared" si="206"/>
        <v/>
      </c>
      <c r="O577" s="37" t="str">
        <f t="shared" si="192"/>
        <v/>
      </c>
      <c r="P577" s="37" t="str">
        <f t="shared" si="193"/>
        <v/>
      </c>
      <c r="Q577" s="37" t="str">
        <f t="shared" si="194"/>
        <v/>
      </c>
      <c r="R577" s="25" t="str">
        <f t="shared" si="195"/>
        <v/>
      </c>
      <c r="S577" s="25" t="str">
        <f t="shared" si="196"/>
        <v/>
      </c>
      <c r="T577" s="25" t="str">
        <f t="shared" si="197"/>
        <v/>
      </c>
      <c r="U577" s="27" t="str">
        <f t="shared" si="198"/>
        <v/>
      </c>
      <c r="V577" s="26" t="str">
        <f t="shared" si="203"/>
        <v/>
      </c>
      <c r="W577" s="31" t="str">
        <f t="shared" si="199"/>
        <v/>
      </c>
      <c r="X577" s="88" t="str">
        <f>IF(U577="","",SUM($T$4:T577)*1000/J577*(1-Percent_bound_block))</f>
        <v/>
      </c>
      <c r="Y577" s="88" t="str">
        <f>IF(U577="","",SUM($T$4:T577)*1000/F577*(1-Percent_bound_block))</f>
        <v/>
      </c>
      <c r="Z577" s="90" t="str">
        <f t="shared" si="200"/>
        <v/>
      </c>
      <c r="AA577" s="68" t="str">
        <f>IF(AND(B576&lt;Runoff_duration_hr_block/2,B577&gt;Runoff_duration_hr_block/2),Runoff_duration_hr_block/2,INDEX($B$4:$B$1500,IF(B577&gt;Runoff_duration_hr_block/2,ROWS($AA$4:AA577)-1,ROWS($AA$4:AA577))))</f>
        <v/>
      </c>
      <c r="AB577" s="66" t="str">
        <f>IFERROR(ROUND(IF(HG_shape_block="Constant flow",IF(AA577=Runoff_duration_hr_block/2,CONVERT($H$4,"L","gal")/(Runoff_duration_hr_block*60),VLOOKUP('Block Calcs'!AA577,'Block Calcs'!$B$4:$K$1500,10,FALSE)),IF(AA577=Runoff_duration_hr_block/2,2*CONVERT($H$4,"L","gal")/(Runoff_duration_hr_block*60),VLOOKUP('Block Calcs'!AA577,'Block Calcs'!$B$4:$K$1500,10,FALSE))),2),"")</f>
        <v/>
      </c>
      <c r="AC577" s="68" t="str">
        <f t="shared" si="201"/>
        <v/>
      </c>
      <c r="AD577" s="67" t="str">
        <f>IF(A577="","",(SUM($R$4:R577)+(O577*P577*Q577*Number_of_chem_blocks_block)))</f>
        <v/>
      </c>
      <c r="AE577" s="67" t="str">
        <f>IF(A577="","",(SUM($S$4:S577)+(O577*P577*Q577*Chem_block_density_block*2.54^3*Number_of_chem_blocks_block)))</f>
        <v/>
      </c>
    </row>
    <row r="578" spans="1:31" x14ac:dyDescent="0.3">
      <c r="A578" s="23" t="str">
        <f t="shared" si="202"/>
        <v/>
      </c>
      <c r="B578" s="23" t="str">
        <f t="shared" si="184"/>
        <v/>
      </c>
      <c r="C578" s="23" t="str">
        <f t="shared" si="185"/>
        <v/>
      </c>
      <c r="D578" s="261" t="str">
        <f t="shared" si="186"/>
        <v/>
      </c>
      <c r="E578" s="261" t="str">
        <f t="shared" si="187"/>
        <v/>
      </c>
      <c r="F578" s="261" t="str">
        <f>IF(E578="","",SUM(E$4:E578))</f>
        <v/>
      </c>
      <c r="G578" s="261" t="str">
        <f t="shared" si="188"/>
        <v/>
      </c>
      <c r="H578" s="24" t="str">
        <f t="shared" si="189"/>
        <v/>
      </c>
      <c r="I578" s="24" t="str">
        <f t="shared" si="190"/>
        <v/>
      </c>
      <c r="J578" s="24" t="str">
        <f>IF(I578="","",SUM(I$4:I578))</f>
        <v/>
      </c>
      <c r="K578" s="24" t="str">
        <f t="shared" si="191"/>
        <v/>
      </c>
      <c r="L578" s="37" t="str">
        <f t="shared" si="204"/>
        <v/>
      </c>
      <c r="M578" s="37" t="str">
        <f t="shared" si="205"/>
        <v/>
      </c>
      <c r="N578" s="37" t="str">
        <f t="shared" si="206"/>
        <v/>
      </c>
      <c r="O578" s="37" t="str">
        <f t="shared" si="192"/>
        <v/>
      </c>
      <c r="P578" s="37" t="str">
        <f t="shared" si="193"/>
        <v/>
      </c>
      <c r="Q578" s="37" t="str">
        <f t="shared" si="194"/>
        <v/>
      </c>
      <c r="R578" s="25" t="str">
        <f t="shared" si="195"/>
        <v/>
      </c>
      <c r="S578" s="25" t="str">
        <f t="shared" si="196"/>
        <v/>
      </c>
      <c r="T578" s="25" t="str">
        <f t="shared" si="197"/>
        <v/>
      </c>
      <c r="U578" s="27" t="str">
        <f t="shared" si="198"/>
        <v/>
      </c>
      <c r="V578" s="26" t="str">
        <f t="shared" si="203"/>
        <v/>
      </c>
      <c r="W578" s="31" t="str">
        <f t="shared" si="199"/>
        <v/>
      </c>
      <c r="X578" s="88" t="str">
        <f>IF(U578="","",SUM($T$4:T578)*1000/J578*(1-Percent_bound_block))</f>
        <v/>
      </c>
      <c r="Y578" s="88" t="str">
        <f>IF(U578="","",SUM($T$4:T578)*1000/F578*(1-Percent_bound_block))</f>
        <v/>
      </c>
      <c r="Z578" s="90" t="str">
        <f t="shared" si="200"/>
        <v/>
      </c>
      <c r="AA578" s="68" t="str">
        <f>IF(AND(B577&lt;Runoff_duration_hr_block/2,B578&gt;Runoff_duration_hr_block/2),Runoff_duration_hr_block/2,INDEX($B$4:$B$1500,IF(B578&gt;Runoff_duration_hr_block/2,ROWS($AA$4:AA578)-1,ROWS($AA$4:AA578))))</f>
        <v/>
      </c>
      <c r="AB578" s="66" t="str">
        <f>IFERROR(ROUND(IF(HG_shape_block="Constant flow",IF(AA578=Runoff_duration_hr_block/2,CONVERT($H$4,"L","gal")/(Runoff_duration_hr_block*60),VLOOKUP('Block Calcs'!AA578,'Block Calcs'!$B$4:$K$1500,10,FALSE)),IF(AA578=Runoff_duration_hr_block/2,2*CONVERT($H$4,"L","gal")/(Runoff_duration_hr_block*60),VLOOKUP('Block Calcs'!AA578,'Block Calcs'!$B$4:$K$1500,10,FALSE))),2),"")</f>
        <v/>
      </c>
      <c r="AC578" s="68" t="str">
        <f t="shared" si="201"/>
        <v/>
      </c>
      <c r="AD578" s="67" t="str">
        <f>IF(A578="","",(SUM($R$4:R578)+(O578*P578*Q578*Number_of_chem_blocks_block)))</f>
        <v/>
      </c>
      <c r="AE578" s="67" t="str">
        <f>IF(A578="","",(SUM($S$4:S578)+(O578*P578*Q578*Chem_block_density_block*2.54^3*Number_of_chem_blocks_block)))</f>
        <v/>
      </c>
    </row>
    <row r="579" spans="1:31" x14ac:dyDescent="0.3">
      <c r="A579" s="23" t="str">
        <f t="shared" si="202"/>
        <v/>
      </c>
      <c r="B579" s="23" t="str">
        <f t="shared" si="184"/>
        <v/>
      </c>
      <c r="C579" s="23" t="str">
        <f t="shared" si="185"/>
        <v/>
      </c>
      <c r="D579" s="261" t="str">
        <f t="shared" si="186"/>
        <v/>
      </c>
      <c r="E579" s="261" t="str">
        <f t="shared" si="187"/>
        <v/>
      </c>
      <c r="F579" s="261" t="str">
        <f>IF(E579="","",SUM(E$4:E579))</f>
        <v/>
      </c>
      <c r="G579" s="261" t="str">
        <f t="shared" si="188"/>
        <v/>
      </c>
      <c r="H579" s="24" t="str">
        <f t="shared" si="189"/>
        <v/>
      </c>
      <c r="I579" s="24" t="str">
        <f t="shared" si="190"/>
        <v/>
      </c>
      <c r="J579" s="24" t="str">
        <f>IF(I579="","",SUM(I$4:I579))</f>
        <v/>
      </c>
      <c r="K579" s="24" t="str">
        <f t="shared" si="191"/>
        <v/>
      </c>
      <c r="L579" s="37" t="str">
        <f t="shared" si="204"/>
        <v/>
      </c>
      <c r="M579" s="37" t="str">
        <f t="shared" si="205"/>
        <v/>
      </c>
      <c r="N579" s="37" t="str">
        <f t="shared" si="206"/>
        <v/>
      </c>
      <c r="O579" s="37" t="str">
        <f t="shared" si="192"/>
        <v/>
      </c>
      <c r="P579" s="37" t="str">
        <f t="shared" si="193"/>
        <v/>
      </c>
      <c r="Q579" s="37" t="str">
        <f t="shared" si="194"/>
        <v/>
      </c>
      <c r="R579" s="25" t="str">
        <f t="shared" si="195"/>
        <v/>
      </c>
      <c r="S579" s="25" t="str">
        <f t="shared" si="196"/>
        <v/>
      </c>
      <c r="T579" s="25" t="str">
        <f t="shared" si="197"/>
        <v/>
      </c>
      <c r="U579" s="27" t="str">
        <f t="shared" si="198"/>
        <v/>
      </c>
      <c r="V579" s="26" t="str">
        <f t="shared" si="203"/>
        <v/>
      </c>
      <c r="W579" s="31" t="str">
        <f t="shared" si="199"/>
        <v/>
      </c>
      <c r="X579" s="88" t="str">
        <f>IF(U579="","",SUM($T$4:T579)*1000/J579*(1-Percent_bound_block))</f>
        <v/>
      </c>
      <c r="Y579" s="88" t="str">
        <f>IF(U579="","",SUM($T$4:T579)*1000/F579*(1-Percent_bound_block))</f>
        <v/>
      </c>
      <c r="Z579" s="90" t="str">
        <f t="shared" si="200"/>
        <v/>
      </c>
      <c r="AA579" s="68" t="str">
        <f>IF(AND(B578&lt;Runoff_duration_hr_block/2,B579&gt;Runoff_duration_hr_block/2),Runoff_duration_hr_block/2,INDEX($B$4:$B$1500,IF(B579&gt;Runoff_duration_hr_block/2,ROWS($AA$4:AA579)-1,ROWS($AA$4:AA579))))</f>
        <v/>
      </c>
      <c r="AB579" s="66" t="str">
        <f>IFERROR(ROUND(IF(HG_shape_block="Constant flow",IF(AA579=Runoff_duration_hr_block/2,CONVERT($H$4,"L","gal")/(Runoff_duration_hr_block*60),VLOOKUP('Block Calcs'!AA579,'Block Calcs'!$B$4:$K$1500,10,FALSE)),IF(AA579=Runoff_duration_hr_block/2,2*CONVERT($H$4,"L","gal")/(Runoff_duration_hr_block*60),VLOOKUP('Block Calcs'!AA579,'Block Calcs'!$B$4:$K$1500,10,FALSE))),2),"")</f>
        <v/>
      </c>
      <c r="AC579" s="68" t="str">
        <f t="shared" si="201"/>
        <v/>
      </c>
      <c r="AD579" s="67" t="str">
        <f>IF(A579="","",(SUM($R$4:R579)+(O579*P579*Q579*Number_of_chem_blocks_block)))</f>
        <v/>
      </c>
      <c r="AE579" s="67" t="str">
        <f>IF(A579="","",(SUM($S$4:S579)+(O579*P579*Q579*Chem_block_density_block*2.54^3*Number_of_chem_blocks_block)))</f>
        <v/>
      </c>
    </row>
    <row r="580" spans="1:31" x14ac:dyDescent="0.3">
      <c r="A580" s="23" t="str">
        <f t="shared" si="202"/>
        <v/>
      </c>
      <c r="B580" s="23" t="str">
        <f t="shared" ref="B580:B643" si="207">IF(A580="","",AVERAGE(A580,C580))</f>
        <v/>
      </c>
      <c r="C580" s="23" t="str">
        <f t="shared" ref="C580:C643" si="208">IFERROR(IF((A580+timestep_block/60)&gt;=Runoff_duration_hr_block,Runoff_duration_hr_block,A580+timestep_block/60),"")</f>
        <v/>
      </c>
      <c r="D580" s="261" t="str">
        <f t="shared" ref="D580:D643" si="209">IF(A580="","",IF(Flow_vol_option_block="SCS Curve Number Method",SCS_Q_vol_block,User_Q_vol_block))</f>
        <v/>
      </c>
      <c r="E580" s="261" t="str">
        <f t="shared" ref="E580:E643" si="210">IFERROR(IF(HG_shape_block="Constant flow",D580/Runoff_duration_hr_block*(C580-A580),IF(HG_shape_block="Triangular (Rational Method)",IF((C580/Runoff_duration_hr_block)&lt;=0.5,AVERAGE(A580,C580)*((2*D580/(Runoff_duration_hr_block))/(0.5*Runoff_duration_hr_block))*timestep_block/60,((2*D580/(Runoff_duration_hr_block))-(AVERAGE(A580,C580)-Runoff_duration_hr_block/2)*((2*D580/(Runoff_duration_hr_block))/(0.5*Runoff_duration_hr_block)))*timestep_block/60))),"")</f>
        <v/>
      </c>
      <c r="F580" s="261" t="str">
        <f>IF(E580="","",SUM(E$4:E580))</f>
        <v/>
      </c>
      <c r="G580" s="261" t="str">
        <f t="shared" ref="G580:G643" si="211">IF(A580="","",CONVERT(E580,"L","gal")/timestep_block)</f>
        <v/>
      </c>
      <c r="H580" s="24" t="str">
        <f t="shared" ref="H580:H643" si="212">IF(A580="","",Treated_vol_block)</f>
        <v/>
      </c>
      <c r="I580" s="24" t="str">
        <f t="shared" ref="I580:I643" si="213">IFERROR(IF(HG_shape_block="Constant flow",H580/Runoff_duration_hr_block*(C580-A580),IF(HG_shape_block="Triangular (Rational Method)",IF((C580/Runoff_duration_hr_block)&lt;=0.5,AVERAGE(A580,C580)*((2*H580/(Runoff_duration_hr_block))/(0.5*Runoff_duration_hr_block))*timestep_block/60,((2*H580/(Runoff_duration_hr_block))-(AVERAGE(A580,C580)-Runoff_duration_hr_block/2)*((2*H580/(Runoff_duration_hr_block))/(0.5*Runoff_duration_hr_block)))*timestep_block/60))),"")</f>
        <v/>
      </c>
      <c r="J580" s="24" t="str">
        <f>IF(I580="","",SUM(I$4:I580))</f>
        <v/>
      </c>
      <c r="K580" s="24" t="str">
        <f t="shared" ref="K580:K643" si="214">IF(A580="","",CONVERT(I580,"L","gal")/timestep_block)</f>
        <v/>
      </c>
      <c r="L580" s="37" t="str">
        <f t="shared" si="204"/>
        <v/>
      </c>
      <c r="M580" s="37" t="str">
        <f t="shared" si="205"/>
        <v/>
      </c>
      <c r="N580" s="37" t="str">
        <f t="shared" si="206"/>
        <v/>
      </c>
      <c r="O580" s="37" t="str">
        <f t="shared" ref="O580:O643" si="215">IFERROR(IF(A580="","",IF((L580-2*Erosion_rate_length_block*(C580-A580))&lt;0,0,L580-2*Erosion_rate_length_block*(C580-A580))),"")</f>
        <v/>
      </c>
      <c r="P580" s="37" t="str">
        <f t="shared" ref="P580:P643" si="216">IFERROR(IF(A580="","",IF((M580-2*Erosion_rate_width_block*(C580-A580))&lt;0,0,M580-2*Erosion_rate_width_block*(C580-A580))),"")</f>
        <v/>
      </c>
      <c r="Q580" s="37" t="str">
        <f t="shared" ref="Q580:Q643" si="217">IFERROR(IF(A580="","",IF((N580-2*Erosion_rate_height_block*(C580-A580))&lt;0,0,N580-2*Erosion_rate_height_block*(C580-A580))),"")</f>
        <v/>
      </c>
      <c r="R580" s="25" t="str">
        <f t="shared" ref="R580:R643" si="218">IFERROR(IF(A580="","",((L580*M580*N580)-(O580*P580*Q580))*Number_of_chem_blocks_block),"")</f>
        <v/>
      </c>
      <c r="S580" s="25" t="str">
        <f t="shared" ref="S580:S643" si="219">IFERROR(IF(A580="","",Chem_block_density_block*2.54^3*R580),"")</f>
        <v/>
      </c>
      <c r="T580" s="25" t="str">
        <f t="shared" ref="T580:T643" si="220">IFERROR(IF(A580="","",S580*Percent_chem_block),"")</f>
        <v/>
      </c>
      <c r="U580" s="27" t="str">
        <f t="shared" ref="U580:U643" si="221">IFERROR(IF(A580="","",1-(Chem_length_block*Chem_width_block*Chem_height_block-O580*P580*Q580)/(Chem_length_block*Chem_width_block*Chem_height_block)),"")</f>
        <v/>
      </c>
      <c r="V580" s="26" t="str">
        <f t="shared" si="203"/>
        <v/>
      </c>
      <c r="W580" s="31" t="str">
        <f t="shared" ref="W580:W643" si="222">IFERROR(IF(A580="","",V580*(1-Percent_bound_block)),"")</f>
        <v/>
      </c>
      <c r="X580" s="88" t="str">
        <f>IF(U580="","",SUM($T$4:T580)*1000/J580*(1-Percent_bound_block))</f>
        <v/>
      </c>
      <c r="Y580" s="88" t="str">
        <f>IF(U580="","",SUM($T$4:T580)*1000/F580*(1-Percent_bound_block))</f>
        <v/>
      </c>
      <c r="Z580" s="90" t="str">
        <f t="shared" ref="Z580:Z643" si="223">IF(A580="","",Toxicity_block)</f>
        <v/>
      </c>
      <c r="AA580" s="68" t="str">
        <f>IF(AND(B579&lt;Runoff_duration_hr_block/2,B580&gt;Runoff_duration_hr_block/2),Runoff_duration_hr_block/2,INDEX($B$4:$B$1500,IF(B580&gt;Runoff_duration_hr_block/2,ROWS($AA$4:AA580)-1,ROWS($AA$4:AA580))))</f>
        <v/>
      </c>
      <c r="AB580" s="66" t="str">
        <f>IFERROR(ROUND(IF(HG_shape_block="Constant flow",IF(AA580=Runoff_duration_hr_block/2,CONVERT($H$4,"L","gal")/(Runoff_duration_hr_block*60),VLOOKUP('Block Calcs'!AA580,'Block Calcs'!$B$4:$K$1500,10,FALSE)),IF(AA580=Runoff_duration_hr_block/2,2*CONVERT($H$4,"L","gal")/(Runoff_duration_hr_block*60),VLOOKUP('Block Calcs'!AA580,'Block Calcs'!$B$4:$K$1500,10,FALSE))),2),"")</f>
        <v/>
      </c>
      <c r="AC580" s="68" t="str">
        <f t="shared" ref="AC580:AC643" si="224">IFERROR(ROUND(S580/(C580-A580)/AVERAGE(2*(L580*M580+L580*N580+M580*N580),2*(O580*P580+O580*Q580+P580*Q580))/Number_of_chem_blocks_block,3),"")</f>
        <v/>
      </c>
      <c r="AD580" s="67" t="str">
        <f>IF(A580="","",(SUM($R$4:R580)+(O580*P580*Q580*Number_of_chem_blocks_block)))</f>
        <v/>
      </c>
      <c r="AE580" s="67" t="str">
        <f>IF(A580="","",(SUM($S$4:S580)+(O580*P580*Q580*Chem_block_density_block*2.54^3*Number_of_chem_blocks_block)))</f>
        <v/>
      </c>
    </row>
    <row r="581" spans="1:31" x14ac:dyDescent="0.3">
      <c r="A581" s="23" t="str">
        <f t="shared" ref="A581:A644" si="225">IFERROR(IF(ROUND(C580,3)=Runoff_duration_hr_block,"",C580),"")</f>
        <v/>
      </c>
      <c r="B581" s="23" t="str">
        <f t="shared" si="207"/>
        <v/>
      </c>
      <c r="C581" s="23" t="str">
        <f t="shared" si="208"/>
        <v/>
      </c>
      <c r="D581" s="261" t="str">
        <f t="shared" si="209"/>
        <v/>
      </c>
      <c r="E581" s="261" t="str">
        <f t="shared" si="210"/>
        <v/>
      </c>
      <c r="F581" s="261" t="str">
        <f>IF(E581="","",SUM(E$4:E581))</f>
        <v/>
      </c>
      <c r="G581" s="261" t="str">
        <f t="shared" si="211"/>
        <v/>
      </c>
      <c r="H581" s="24" t="str">
        <f t="shared" si="212"/>
        <v/>
      </c>
      <c r="I581" s="24" t="str">
        <f t="shared" si="213"/>
        <v/>
      </c>
      <c r="J581" s="24" t="str">
        <f>IF(I581="","",SUM(I$4:I581))</f>
        <v/>
      </c>
      <c r="K581" s="24" t="str">
        <f t="shared" si="214"/>
        <v/>
      </c>
      <c r="L581" s="37" t="str">
        <f t="shared" si="204"/>
        <v/>
      </c>
      <c r="M581" s="37" t="str">
        <f t="shared" si="205"/>
        <v/>
      </c>
      <c r="N581" s="37" t="str">
        <f t="shared" si="206"/>
        <v/>
      </c>
      <c r="O581" s="37" t="str">
        <f t="shared" si="215"/>
        <v/>
      </c>
      <c r="P581" s="37" t="str">
        <f t="shared" si="216"/>
        <v/>
      </c>
      <c r="Q581" s="37" t="str">
        <f t="shared" si="217"/>
        <v/>
      </c>
      <c r="R581" s="25" t="str">
        <f t="shared" si="218"/>
        <v/>
      </c>
      <c r="S581" s="25" t="str">
        <f t="shared" si="219"/>
        <v/>
      </c>
      <c r="T581" s="25" t="str">
        <f t="shared" si="220"/>
        <v/>
      </c>
      <c r="U581" s="27" t="str">
        <f t="shared" si="221"/>
        <v/>
      </c>
      <c r="V581" s="26" t="str">
        <f t="shared" ref="V581:V644" si="226">IFERROR(IF(A581="","",(T581*1000)/I581),"")</f>
        <v/>
      </c>
      <c r="W581" s="31" t="str">
        <f t="shared" si="222"/>
        <v/>
      </c>
      <c r="X581" s="88" t="str">
        <f>IF(U581="","",SUM($T$4:T581)*1000/J581*(1-Percent_bound_block))</f>
        <v/>
      </c>
      <c r="Y581" s="88" t="str">
        <f>IF(U581="","",SUM($T$4:T581)*1000/F581*(1-Percent_bound_block))</f>
        <v/>
      </c>
      <c r="Z581" s="90" t="str">
        <f t="shared" si="223"/>
        <v/>
      </c>
      <c r="AA581" s="68" t="str">
        <f>IF(AND(B580&lt;Runoff_duration_hr_block/2,B581&gt;Runoff_duration_hr_block/2),Runoff_duration_hr_block/2,INDEX($B$4:$B$1500,IF(B581&gt;Runoff_duration_hr_block/2,ROWS($AA$4:AA581)-1,ROWS($AA$4:AA581))))</f>
        <v/>
      </c>
      <c r="AB581" s="66" t="str">
        <f>IFERROR(ROUND(IF(HG_shape_block="Constant flow",IF(AA581=Runoff_duration_hr_block/2,CONVERT($H$4,"L","gal")/(Runoff_duration_hr_block*60),VLOOKUP('Block Calcs'!AA581,'Block Calcs'!$B$4:$K$1500,10,FALSE)),IF(AA581=Runoff_duration_hr_block/2,2*CONVERT($H$4,"L","gal")/(Runoff_duration_hr_block*60),VLOOKUP('Block Calcs'!AA581,'Block Calcs'!$B$4:$K$1500,10,FALSE))),2),"")</f>
        <v/>
      </c>
      <c r="AC581" s="68" t="str">
        <f t="shared" si="224"/>
        <v/>
      </c>
      <c r="AD581" s="67" t="str">
        <f>IF(A581="","",(SUM($R$4:R581)+(O581*P581*Q581*Number_of_chem_blocks_block)))</f>
        <v/>
      </c>
      <c r="AE581" s="67" t="str">
        <f>IF(A581="","",(SUM($S$4:S581)+(O581*P581*Q581*Chem_block_density_block*2.54^3*Number_of_chem_blocks_block)))</f>
        <v/>
      </c>
    </row>
    <row r="582" spans="1:31" x14ac:dyDescent="0.3">
      <c r="A582" s="23" t="str">
        <f t="shared" si="225"/>
        <v/>
      </c>
      <c r="B582" s="23" t="str">
        <f t="shared" si="207"/>
        <v/>
      </c>
      <c r="C582" s="23" t="str">
        <f t="shared" si="208"/>
        <v/>
      </c>
      <c r="D582" s="261" t="str">
        <f t="shared" si="209"/>
        <v/>
      </c>
      <c r="E582" s="261" t="str">
        <f t="shared" si="210"/>
        <v/>
      </c>
      <c r="F582" s="261" t="str">
        <f>IF(E582="","",SUM(E$4:E582))</f>
        <v/>
      </c>
      <c r="G582" s="261" t="str">
        <f t="shared" si="211"/>
        <v/>
      </c>
      <c r="H582" s="24" t="str">
        <f t="shared" si="212"/>
        <v/>
      </c>
      <c r="I582" s="24" t="str">
        <f t="shared" si="213"/>
        <v/>
      </c>
      <c r="J582" s="24" t="str">
        <f>IF(I582="","",SUM(I$4:I582))</f>
        <v/>
      </c>
      <c r="K582" s="24" t="str">
        <f t="shared" si="214"/>
        <v/>
      </c>
      <c r="L582" s="37" t="str">
        <f t="shared" ref="L582:L645" si="227">IF($A582="","",O581)</f>
        <v/>
      </c>
      <c r="M582" s="37" t="str">
        <f t="shared" ref="M582:M645" si="228">IF($A582="","",P581)</f>
        <v/>
      </c>
      <c r="N582" s="37" t="str">
        <f t="shared" ref="N582:N645" si="229">IF($A582="","",Q581)</f>
        <v/>
      </c>
      <c r="O582" s="37" t="str">
        <f t="shared" si="215"/>
        <v/>
      </c>
      <c r="P582" s="37" t="str">
        <f t="shared" si="216"/>
        <v/>
      </c>
      <c r="Q582" s="37" t="str">
        <f t="shared" si="217"/>
        <v/>
      </c>
      <c r="R582" s="25" t="str">
        <f t="shared" si="218"/>
        <v/>
      </c>
      <c r="S582" s="25" t="str">
        <f t="shared" si="219"/>
        <v/>
      </c>
      <c r="T582" s="25" t="str">
        <f t="shared" si="220"/>
        <v/>
      </c>
      <c r="U582" s="27" t="str">
        <f t="shared" si="221"/>
        <v/>
      </c>
      <c r="V582" s="26" t="str">
        <f t="shared" si="226"/>
        <v/>
      </c>
      <c r="W582" s="31" t="str">
        <f t="shared" si="222"/>
        <v/>
      </c>
      <c r="X582" s="88" t="str">
        <f>IF(U582="","",SUM($T$4:T582)*1000/J582*(1-Percent_bound_block))</f>
        <v/>
      </c>
      <c r="Y582" s="88" t="str">
        <f>IF(U582="","",SUM($T$4:T582)*1000/F582*(1-Percent_bound_block))</f>
        <v/>
      </c>
      <c r="Z582" s="90" t="str">
        <f t="shared" si="223"/>
        <v/>
      </c>
      <c r="AA582" s="68" t="str">
        <f>IF(AND(B581&lt;Runoff_duration_hr_block/2,B582&gt;Runoff_duration_hr_block/2),Runoff_duration_hr_block/2,INDEX($B$4:$B$1500,IF(B582&gt;Runoff_duration_hr_block/2,ROWS($AA$4:AA582)-1,ROWS($AA$4:AA582))))</f>
        <v/>
      </c>
      <c r="AB582" s="66" t="str">
        <f>IFERROR(ROUND(IF(HG_shape_block="Constant flow",IF(AA582=Runoff_duration_hr_block/2,CONVERT($H$4,"L","gal")/(Runoff_duration_hr_block*60),VLOOKUP('Block Calcs'!AA582,'Block Calcs'!$B$4:$K$1500,10,FALSE)),IF(AA582=Runoff_duration_hr_block/2,2*CONVERT($H$4,"L","gal")/(Runoff_duration_hr_block*60),VLOOKUP('Block Calcs'!AA582,'Block Calcs'!$B$4:$K$1500,10,FALSE))),2),"")</f>
        <v/>
      </c>
      <c r="AC582" s="68" t="str">
        <f t="shared" si="224"/>
        <v/>
      </c>
      <c r="AD582" s="67" t="str">
        <f>IF(A582="","",(SUM($R$4:R582)+(O582*P582*Q582*Number_of_chem_blocks_block)))</f>
        <v/>
      </c>
      <c r="AE582" s="67" t="str">
        <f>IF(A582="","",(SUM($S$4:S582)+(O582*P582*Q582*Chem_block_density_block*2.54^3*Number_of_chem_blocks_block)))</f>
        <v/>
      </c>
    </row>
    <row r="583" spans="1:31" x14ac:dyDescent="0.3">
      <c r="A583" s="23" t="str">
        <f t="shared" si="225"/>
        <v/>
      </c>
      <c r="B583" s="23" t="str">
        <f t="shared" si="207"/>
        <v/>
      </c>
      <c r="C583" s="23" t="str">
        <f t="shared" si="208"/>
        <v/>
      </c>
      <c r="D583" s="261" t="str">
        <f t="shared" si="209"/>
        <v/>
      </c>
      <c r="E583" s="261" t="str">
        <f t="shared" si="210"/>
        <v/>
      </c>
      <c r="F583" s="261" t="str">
        <f>IF(E583="","",SUM(E$4:E583))</f>
        <v/>
      </c>
      <c r="G583" s="261" t="str">
        <f t="shared" si="211"/>
        <v/>
      </c>
      <c r="H583" s="24" t="str">
        <f t="shared" si="212"/>
        <v/>
      </c>
      <c r="I583" s="24" t="str">
        <f t="shared" si="213"/>
        <v/>
      </c>
      <c r="J583" s="24" t="str">
        <f>IF(I583="","",SUM(I$4:I583))</f>
        <v/>
      </c>
      <c r="K583" s="24" t="str">
        <f t="shared" si="214"/>
        <v/>
      </c>
      <c r="L583" s="37" t="str">
        <f t="shared" si="227"/>
        <v/>
      </c>
      <c r="M583" s="37" t="str">
        <f t="shared" si="228"/>
        <v/>
      </c>
      <c r="N583" s="37" t="str">
        <f t="shared" si="229"/>
        <v/>
      </c>
      <c r="O583" s="37" t="str">
        <f t="shared" si="215"/>
        <v/>
      </c>
      <c r="P583" s="37" t="str">
        <f t="shared" si="216"/>
        <v/>
      </c>
      <c r="Q583" s="37" t="str">
        <f t="shared" si="217"/>
        <v/>
      </c>
      <c r="R583" s="25" t="str">
        <f t="shared" si="218"/>
        <v/>
      </c>
      <c r="S583" s="25" t="str">
        <f t="shared" si="219"/>
        <v/>
      </c>
      <c r="T583" s="25" t="str">
        <f t="shared" si="220"/>
        <v/>
      </c>
      <c r="U583" s="27" t="str">
        <f t="shared" si="221"/>
        <v/>
      </c>
      <c r="V583" s="26" t="str">
        <f t="shared" si="226"/>
        <v/>
      </c>
      <c r="W583" s="31" t="str">
        <f t="shared" si="222"/>
        <v/>
      </c>
      <c r="X583" s="88" t="str">
        <f>IF(U583="","",SUM($T$4:T583)*1000/J583*(1-Percent_bound_block))</f>
        <v/>
      </c>
      <c r="Y583" s="88" t="str">
        <f>IF(U583="","",SUM($T$4:T583)*1000/F583*(1-Percent_bound_block))</f>
        <v/>
      </c>
      <c r="Z583" s="90" t="str">
        <f t="shared" si="223"/>
        <v/>
      </c>
      <c r="AA583" s="68" t="str">
        <f>IF(AND(B582&lt;Runoff_duration_hr_block/2,B583&gt;Runoff_duration_hr_block/2),Runoff_duration_hr_block/2,INDEX($B$4:$B$1500,IF(B583&gt;Runoff_duration_hr_block/2,ROWS($AA$4:AA583)-1,ROWS($AA$4:AA583))))</f>
        <v/>
      </c>
      <c r="AB583" s="66" t="str">
        <f>IFERROR(ROUND(IF(HG_shape_block="Constant flow",IF(AA583=Runoff_duration_hr_block/2,CONVERT($H$4,"L","gal")/(Runoff_duration_hr_block*60),VLOOKUP('Block Calcs'!AA583,'Block Calcs'!$B$4:$K$1500,10,FALSE)),IF(AA583=Runoff_duration_hr_block/2,2*CONVERT($H$4,"L","gal")/(Runoff_duration_hr_block*60),VLOOKUP('Block Calcs'!AA583,'Block Calcs'!$B$4:$K$1500,10,FALSE))),2),"")</f>
        <v/>
      </c>
      <c r="AC583" s="68" t="str">
        <f t="shared" si="224"/>
        <v/>
      </c>
      <c r="AD583" s="67" t="str">
        <f>IF(A583="","",(SUM($R$4:R583)+(O583*P583*Q583*Number_of_chem_blocks_block)))</f>
        <v/>
      </c>
      <c r="AE583" s="67" t="str">
        <f>IF(A583="","",(SUM($S$4:S583)+(O583*P583*Q583*Chem_block_density_block*2.54^3*Number_of_chem_blocks_block)))</f>
        <v/>
      </c>
    </row>
    <row r="584" spans="1:31" x14ac:dyDescent="0.3">
      <c r="A584" s="23" t="str">
        <f t="shared" si="225"/>
        <v/>
      </c>
      <c r="B584" s="23" t="str">
        <f t="shared" si="207"/>
        <v/>
      </c>
      <c r="C584" s="23" t="str">
        <f t="shared" si="208"/>
        <v/>
      </c>
      <c r="D584" s="261" t="str">
        <f t="shared" si="209"/>
        <v/>
      </c>
      <c r="E584" s="261" t="str">
        <f t="shared" si="210"/>
        <v/>
      </c>
      <c r="F584" s="261" t="str">
        <f>IF(E584="","",SUM(E$4:E584))</f>
        <v/>
      </c>
      <c r="G584" s="261" t="str">
        <f t="shared" si="211"/>
        <v/>
      </c>
      <c r="H584" s="24" t="str">
        <f t="shared" si="212"/>
        <v/>
      </c>
      <c r="I584" s="24" t="str">
        <f t="shared" si="213"/>
        <v/>
      </c>
      <c r="J584" s="24" t="str">
        <f>IF(I584="","",SUM(I$4:I584))</f>
        <v/>
      </c>
      <c r="K584" s="24" t="str">
        <f t="shared" si="214"/>
        <v/>
      </c>
      <c r="L584" s="37" t="str">
        <f t="shared" si="227"/>
        <v/>
      </c>
      <c r="M584" s="37" t="str">
        <f t="shared" si="228"/>
        <v/>
      </c>
      <c r="N584" s="37" t="str">
        <f t="shared" si="229"/>
        <v/>
      </c>
      <c r="O584" s="37" t="str">
        <f t="shared" si="215"/>
        <v/>
      </c>
      <c r="P584" s="37" t="str">
        <f t="shared" si="216"/>
        <v/>
      </c>
      <c r="Q584" s="37" t="str">
        <f t="shared" si="217"/>
        <v/>
      </c>
      <c r="R584" s="25" t="str">
        <f t="shared" si="218"/>
        <v/>
      </c>
      <c r="S584" s="25" t="str">
        <f t="shared" si="219"/>
        <v/>
      </c>
      <c r="T584" s="25" t="str">
        <f t="shared" si="220"/>
        <v/>
      </c>
      <c r="U584" s="27" t="str">
        <f t="shared" si="221"/>
        <v/>
      </c>
      <c r="V584" s="26" t="str">
        <f t="shared" si="226"/>
        <v/>
      </c>
      <c r="W584" s="31" t="str">
        <f t="shared" si="222"/>
        <v/>
      </c>
      <c r="X584" s="88" t="str">
        <f>IF(U584="","",SUM($T$4:T584)*1000/J584*(1-Percent_bound_block))</f>
        <v/>
      </c>
      <c r="Y584" s="88" t="str">
        <f>IF(U584="","",SUM($T$4:T584)*1000/F584*(1-Percent_bound_block))</f>
        <v/>
      </c>
      <c r="Z584" s="90" t="str">
        <f t="shared" si="223"/>
        <v/>
      </c>
      <c r="AA584" s="68" t="str">
        <f>IF(AND(B583&lt;Runoff_duration_hr_block/2,B584&gt;Runoff_duration_hr_block/2),Runoff_duration_hr_block/2,INDEX($B$4:$B$1500,IF(B584&gt;Runoff_duration_hr_block/2,ROWS($AA$4:AA584)-1,ROWS($AA$4:AA584))))</f>
        <v/>
      </c>
      <c r="AB584" s="66" t="str">
        <f>IFERROR(ROUND(IF(HG_shape_block="Constant flow",IF(AA584=Runoff_duration_hr_block/2,CONVERT($H$4,"L","gal")/(Runoff_duration_hr_block*60),VLOOKUP('Block Calcs'!AA584,'Block Calcs'!$B$4:$K$1500,10,FALSE)),IF(AA584=Runoff_duration_hr_block/2,2*CONVERT($H$4,"L","gal")/(Runoff_duration_hr_block*60),VLOOKUP('Block Calcs'!AA584,'Block Calcs'!$B$4:$K$1500,10,FALSE))),2),"")</f>
        <v/>
      </c>
      <c r="AC584" s="68" t="str">
        <f t="shared" si="224"/>
        <v/>
      </c>
      <c r="AD584" s="67" t="str">
        <f>IF(A584="","",(SUM($R$4:R584)+(O584*P584*Q584*Number_of_chem_blocks_block)))</f>
        <v/>
      </c>
      <c r="AE584" s="67" t="str">
        <f>IF(A584="","",(SUM($S$4:S584)+(O584*P584*Q584*Chem_block_density_block*2.54^3*Number_of_chem_blocks_block)))</f>
        <v/>
      </c>
    </row>
    <row r="585" spans="1:31" x14ac:dyDescent="0.3">
      <c r="A585" s="23" t="str">
        <f t="shared" si="225"/>
        <v/>
      </c>
      <c r="B585" s="23" t="str">
        <f t="shared" si="207"/>
        <v/>
      </c>
      <c r="C585" s="23" t="str">
        <f t="shared" si="208"/>
        <v/>
      </c>
      <c r="D585" s="261" t="str">
        <f t="shared" si="209"/>
        <v/>
      </c>
      <c r="E585" s="261" t="str">
        <f t="shared" si="210"/>
        <v/>
      </c>
      <c r="F585" s="261" t="str">
        <f>IF(E585="","",SUM(E$4:E585))</f>
        <v/>
      </c>
      <c r="G585" s="261" t="str">
        <f t="shared" si="211"/>
        <v/>
      </c>
      <c r="H585" s="24" t="str">
        <f t="shared" si="212"/>
        <v/>
      </c>
      <c r="I585" s="24" t="str">
        <f t="shared" si="213"/>
        <v/>
      </c>
      <c r="J585" s="24" t="str">
        <f>IF(I585="","",SUM(I$4:I585))</f>
        <v/>
      </c>
      <c r="K585" s="24" t="str">
        <f t="shared" si="214"/>
        <v/>
      </c>
      <c r="L585" s="37" t="str">
        <f t="shared" si="227"/>
        <v/>
      </c>
      <c r="M585" s="37" t="str">
        <f t="shared" si="228"/>
        <v/>
      </c>
      <c r="N585" s="37" t="str">
        <f t="shared" si="229"/>
        <v/>
      </c>
      <c r="O585" s="37" t="str">
        <f t="shared" si="215"/>
        <v/>
      </c>
      <c r="P585" s="37" t="str">
        <f t="shared" si="216"/>
        <v/>
      </c>
      <c r="Q585" s="37" t="str">
        <f t="shared" si="217"/>
        <v/>
      </c>
      <c r="R585" s="25" t="str">
        <f t="shared" si="218"/>
        <v/>
      </c>
      <c r="S585" s="25" t="str">
        <f t="shared" si="219"/>
        <v/>
      </c>
      <c r="T585" s="25" t="str">
        <f t="shared" si="220"/>
        <v/>
      </c>
      <c r="U585" s="27" t="str">
        <f t="shared" si="221"/>
        <v/>
      </c>
      <c r="V585" s="26" t="str">
        <f t="shared" si="226"/>
        <v/>
      </c>
      <c r="W585" s="31" t="str">
        <f t="shared" si="222"/>
        <v/>
      </c>
      <c r="X585" s="88" t="str">
        <f>IF(U585="","",SUM($T$4:T585)*1000/J585*(1-Percent_bound_block))</f>
        <v/>
      </c>
      <c r="Y585" s="88" t="str">
        <f>IF(U585="","",SUM($T$4:T585)*1000/F585*(1-Percent_bound_block))</f>
        <v/>
      </c>
      <c r="Z585" s="90" t="str">
        <f t="shared" si="223"/>
        <v/>
      </c>
      <c r="AA585" s="68" t="str">
        <f>IF(AND(B584&lt;Runoff_duration_hr_block/2,B585&gt;Runoff_duration_hr_block/2),Runoff_duration_hr_block/2,INDEX($B$4:$B$1500,IF(B585&gt;Runoff_duration_hr_block/2,ROWS($AA$4:AA585)-1,ROWS($AA$4:AA585))))</f>
        <v/>
      </c>
      <c r="AB585" s="66" t="str">
        <f>IFERROR(ROUND(IF(HG_shape_block="Constant flow",IF(AA585=Runoff_duration_hr_block/2,CONVERT($H$4,"L","gal")/(Runoff_duration_hr_block*60),VLOOKUP('Block Calcs'!AA585,'Block Calcs'!$B$4:$K$1500,10,FALSE)),IF(AA585=Runoff_duration_hr_block/2,2*CONVERT($H$4,"L","gal")/(Runoff_duration_hr_block*60),VLOOKUP('Block Calcs'!AA585,'Block Calcs'!$B$4:$K$1500,10,FALSE))),2),"")</f>
        <v/>
      </c>
      <c r="AC585" s="68" t="str">
        <f t="shared" si="224"/>
        <v/>
      </c>
      <c r="AD585" s="67" t="str">
        <f>IF(A585="","",(SUM($R$4:R585)+(O585*P585*Q585*Number_of_chem_blocks_block)))</f>
        <v/>
      </c>
      <c r="AE585" s="67" t="str">
        <f>IF(A585="","",(SUM($S$4:S585)+(O585*P585*Q585*Chem_block_density_block*2.54^3*Number_of_chem_blocks_block)))</f>
        <v/>
      </c>
    </row>
    <row r="586" spans="1:31" x14ac:dyDescent="0.3">
      <c r="A586" s="23" t="str">
        <f t="shared" si="225"/>
        <v/>
      </c>
      <c r="B586" s="23" t="str">
        <f t="shared" si="207"/>
        <v/>
      </c>
      <c r="C586" s="23" t="str">
        <f t="shared" si="208"/>
        <v/>
      </c>
      <c r="D586" s="261" t="str">
        <f t="shared" si="209"/>
        <v/>
      </c>
      <c r="E586" s="261" t="str">
        <f t="shared" si="210"/>
        <v/>
      </c>
      <c r="F586" s="261" t="str">
        <f>IF(E586="","",SUM(E$4:E586))</f>
        <v/>
      </c>
      <c r="G586" s="261" t="str">
        <f t="shared" si="211"/>
        <v/>
      </c>
      <c r="H586" s="24" t="str">
        <f t="shared" si="212"/>
        <v/>
      </c>
      <c r="I586" s="24" t="str">
        <f t="shared" si="213"/>
        <v/>
      </c>
      <c r="J586" s="24" t="str">
        <f>IF(I586="","",SUM(I$4:I586))</f>
        <v/>
      </c>
      <c r="K586" s="24" t="str">
        <f t="shared" si="214"/>
        <v/>
      </c>
      <c r="L586" s="37" t="str">
        <f t="shared" si="227"/>
        <v/>
      </c>
      <c r="M586" s="37" t="str">
        <f t="shared" si="228"/>
        <v/>
      </c>
      <c r="N586" s="37" t="str">
        <f t="shared" si="229"/>
        <v/>
      </c>
      <c r="O586" s="37" t="str">
        <f t="shared" si="215"/>
        <v/>
      </c>
      <c r="P586" s="37" t="str">
        <f t="shared" si="216"/>
        <v/>
      </c>
      <c r="Q586" s="37" t="str">
        <f t="shared" si="217"/>
        <v/>
      </c>
      <c r="R586" s="25" t="str">
        <f t="shared" si="218"/>
        <v/>
      </c>
      <c r="S586" s="25" t="str">
        <f t="shared" si="219"/>
        <v/>
      </c>
      <c r="T586" s="25" t="str">
        <f t="shared" si="220"/>
        <v/>
      </c>
      <c r="U586" s="27" t="str">
        <f t="shared" si="221"/>
        <v/>
      </c>
      <c r="V586" s="26" t="str">
        <f t="shared" si="226"/>
        <v/>
      </c>
      <c r="W586" s="31" t="str">
        <f t="shared" si="222"/>
        <v/>
      </c>
      <c r="X586" s="88" t="str">
        <f>IF(U586="","",SUM($T$4:T586)*1000/J586*(1-Percent_bound_block))</f>
        <v/>
      </c>
      <c r="Y586" s="88" t="str">
        <f>IF(U586="","",SUM($T$4:T586)*1000/F586*(1-Percent_bound_block))</f>
        <v/>
      </c>
      <c r="Z586" s="90" t="str">
        <f t="shared" si="223"/>
        <v/>
      </c>
      <c r="AA586" s="68" t="str">
        <f>IF(AND(B585&lt;Runoff_duration_hr_block/2,B586&gt;Runoff_duration_hr_block/2),Runoff_duration_hr_block/2,INDEX($B$4:$B$1500,IF(B586&gt;Runoff_duration_hr_block/2,ROWS($AA$4:AA586)-1,ROWS($AA$4:AA586))))</f>
        <v/>
      </c>
      <c r="AB586" s="66" t="str">
        <f>IFERROR(ROUND(IF(HG_shape_block="Constant flow",IF(AA586=Runoff_duration_hr_block/2,CONVERT($H$4,"L","gal")/(Runoff_duration_hr_block*60),VLOOKUP('Block Calcs'!AA586,'Block Calcs'!$B$4:$K$1500,10,FALSE)),IF(AA586=Runoff_duration_hr_block/2,2*CONVERT($H$4,"L","gal")/(Runoff_duration_hr_block*60),VLOOKUP('Block Calcs'!AA586,'Block Calcs'!$B$4:$K$1500,10,FALSE))),2),"")</f>
        <v/>
      </c>
      <c r="AC586" s="68" t="str">
        <f t="shared" si="224"/>
        <v/>
      </c>
      <c r="AD586" s="67" t="str">
        <f>IF(A586="","",(SUM($R$4:R586)+(O586*P586*Q586*Number_of_chem_blocks_block)))</f>
        <v/>
      </c>
      <c r="AE586" s="67" t="str">
        <f>IF(A586="","",(SUM($S$4:S586)+(O586*P586*Q586*Chem_block_density_block*2.54^3*Number_of_chem_blocks_block)))</f>
        <v/>
      </c>
    </row>
    <row r="587" spans="1:31" x14ac:dyDescent="0.3">
      <c r="A587" s="23" t="str">
        <f t="shared" si="225"/>
        <v/>
      </c>
      <c r="B587" s="23" t="str">
        <f t="shared" si="207"/>
        <v/>
      </c>
      <c r="C587" s="23" t="str">
        <f t="shared" si="208"/>
        <v/>
      </c>
      <c r="D587" s="261" t="str">
        <f t="shared" si="209"/>
        <v/>
      </c>
      <c r="E587" s="261" t="str">
        <f t="shared" si="210"/>
        <v/>
      </c>
      <c r="F587" s="261" t="str">
        <f>IF(E587="","",SUM(E$4:E587))</f>
        <v/>
      </c>
      <c r="G587" s="261" t="str">
        <f t="shared" si="211"/>
        <v/>
      </c>
      <c r="H587" s="24" t="str">
        <f t="shared" si="212"/>
        <v/>
      </c>
      <c r="I587" s="24" t="str">
        <f t="shared" si="213"/>
        <v/>
      </c>
      <c r="J587" s="24" t="str">
        <f>IF(I587="","",SUM(I$4:I587))</f>
        <v/>
      </c>
      <c r="K587" s="24" t="str">
        <f t="shared" si="214"/>
        <v/>
      </c>
      <c r="L587" s="37" t="str">
        <f t="shared" si="227"/>
        <v/>
      </c>
      <c r="M587" s="37" t="str">
        <f t="shared" si="228"/>
        <v/>
      </c>
      <c r="N587" s="37" t="str">
        <f t="shared" si="229"/>
        <v/>
      </c>
      <c r="O587" s="37" t="str">
        <f t="shared" si="215"/>
        <v/>
      </c>
      <c r="P587" s="37" t="str">
        <f t="shared" si="216"/>
        <v/>
      </c>
      <c r="Q587" s="37" t="str">
        <f t="shared" si="217"/>
        <v/>
      </c>
      <c r="R587" s="25" t="str">
        <f t="shared" si="218"/>
        <v/>
      </c>
      <c r="S587" s="25" t="str">
        <f t="shared" si="219"/>
        <v/>
      </c>
      <c r="T587" s="25" t="str">
        <f t="shared" si="220"/>
        <v/>
      </c>
      <c r="U587" s="27" t="str">
        <f t="shared" si="221"/>
        <v/>
      </c>
      <c r="V587" s="26" t="str">
        <f t="shared" si="226"/>
        <v/>
      </c>
      <c r="W587" s="31" t="str">
        <f t="shared" si="222"/>
        <v/>
      </c>
      <c r="X587" s="88" t="str">
        <f>IF(U587="","",SUM($T$4:T587)*1000/J587*(1-Percent_bound_block))</f>
        <v/>
      </c>
      <c r="Y587" s="88" t="str">
        <f>IF(U587="","",SUM($T$4:T587)*1000/F587*(1-Percent_bound_block))</f>
        <v/>
      </c>
      <c r="Z587" s="90" t="str">
        <f t="shared" si="223"/>
        <v/>
      </c>
      <c r="AA587" s="68" t="str">
        <f>IF(AND(B586&lt;Runoff_duration_hr_block/2,B587&gt;Runoff_duration_hr_block/2),Runoff_duration_hr_block/2,INDEX($B$4:$B$1500,IF(B587&gt;Runoff_duration_hr_block/2,ROWS($AA$4:AA587)-1,ROWS($AA$4:AA587))))</f>
        <v/>
      </c>
      <c r="AB587" s="66" t="str">
        <f>IFERROR(ROUND(IF(HG_shape_block="Constant flow",IF(AA587=Runoff_duration_hr_block/2,CONVERT($H$4,"L","gal")/(Runoff_duration_hr_block*60),VLOOKUP('Block Calcs'!AA587,'Block Calcs'!$B$4:$K$1500,10,FALSE)),IF(AA587=Runoff_duration_hr_block/2,2*CONVERT($H$4,"L","gal")/(Runoff_duration_hr_block*60),VLOOKUP('Block Calcs'!AA587,'Block Calcs'!$B$4:$K$1500,10,FALSE))),2),"")</f>
        <v/>
      </c>
      <c r="AC587" s="68" t="str">
        <f t="shared" si="224"/>
        <v/>
      </c>
      <c r="AD587" s="67" t="str">
        <f>IF(A587="","",(SUM($R$4:R587)+(O587*P587*Q587*Number_of_chem_blocks_block)))</f>
        <v/>
      </c>
      <c r="AE587" s="67" t="str">
        <f>IF(A587="","",(SUM($S$4:S587)+(O587*P587*Q587*Chem_block_density_block*2.54^3*Number_of_chem_blocks_block)))</f>
        <v/>
      </c>
    </row>
    <row r="588" spans="1:31" x14ac:dyDescent="0.3">
      <c r="A588" s="23" t="str">
        <f t="shared" si="225"/>
        <v/>
      </c>
      <c r="B588" s="23" t="str">
        <f t="shared" si="207"/>
        <v/>
      </c>
      <c r="C588" s="23" t="str">
        <f t="shared" si="208"/>
        <v/>
      </c>
      <c r="D588" s="261" t="str">
        <f t="shared" si="209"/>
        <v/>
      </c>
      <c r="E588" s="261" t="str">
        <f t="shared" si="210"/>
        <v/>
      </c>
      <c r="F588" s="261" t="str">
        <f>IF(E588="","",SUM(E$4:E588))</f>
        <v/>
      </c>
      <c r="G588" s="261" t="str">
        <f t="shared" si="211"/>
        <v/>
      </c>
      <c r="H588" s="24" t="str">
        <f t="shared" si="212"/>
        <v/>
      </c>
      <c r="I588" s="24" t="str">
        <f t="shared" si="213"/>
        <v/>
      </c>
      <c r="J588" s="24" t="str">
        <f>IF(I588="","",SUM(I$4:I588))</f>
        <v/>
      </c>
      <c r="K588" s="24" t="str">
        <f t="shared" si="214"/>
        <v/>
      </c>
      <c r="L588" s="37" t="str">
        <f t="shared" si="227"/>
        <v/>
      </c>
      <c r="M588" s="37" t="str">
        <f t="shared" si="228"/>
        <v/>
      </c>
      <c r="N588" s="37" t="str">
        <f t="shared" si="229"/>
        <v/>
      </c>
      <c r="O588" s="37" t="str">
        <f t="shared" si="215"/>
        <v/>
      </c>
      <c r="P588" s="37" t="str">
        <f t="shared" si="216"/>
        <v/>
      </c>
      <c r="Q588" s="37" t="str">
        <f t="shared" si="217"/>
        <v/>
      </c>
      <c r="R588" s="25" t="str">
        <f t="shared" si="218"/>
        <v/>
      </c>
      <c r="S588" s="25" t="str">
        <f t="shared" si="219"/>
        <v/>
      </c>
      <c r="T588" s="25" t="str">
        <f t="shared" si="220"/>
        <v/>
      </c>
      <c r="U588" s="27" t="str">
        <f t="shared" si="221"/>
        <v/>
      </c>
      <c r="V588" s="26" t="str">
        <f t="shared" si="226"/>
        <v/>
      </c>
      <c r="W588" s="31" t="str">
        <f t="shared" si="222"/>
        <v/>
      </c>
      <c r="X588" s="88" t="str">
        <f>IF(U588="","",SUM($T$4:T588)*1000/J588*(1-Percent_bound_block))</f>
        <v/>
      </c>
      <c r="Y588" s="88" t="str">
        <f>IF(U588="","",SUM($T$4:T588)*1000/F588*(1-Percent_bound_block))</f>
        <v/>
      </c>
      <c r="Z588" s="90" t="str">
        <f t="shared" si="223"/>
        <v/>
      </c>
      <c r="AA588" s="68" t="str">
        <f>IF(AND(B587&lt;Runoff_duration_hr_block/2,B588&gt;Runoff_duration_hr_block/2),Runoff_duration_hr_block/2,INDEX($B$4:$B$1500,IF(B588&gt;Runoff_duration_hr_block/2,ROWS($AA$4:AA588)-1,ROWS($AA$4:AA588))))</f>
        <v/>
      </c>
      <c r="AB588" s="66" t="str">
        <f>IFERROR(ROUND(IF(HG_shape_block="Constant flow",IF(AA588=Runoff_duration_hr_block/2,CONVERT($H$4,"L","gal")/(Runoff_duration_hr_block*60),VLOOKUP('Block Calcs'!AA588,'Block Calcs'!$B$4:$K$1500,10,FALSE)),IF(AA588=Runoff_duration_hr_block/2,2*CONVERT($H$4,"L","gal")/(Runoff_duration_hr_block*60),VLOOKUP('Block Calcs'!AA588,'Block Calcs'!$B$4:$K$1500,10,FALSE))),2),"")</f>
        <v/>
      </c>
      <c r="AC588" s="68" t="str">
        <f t="shared" si="224"/>
        <v/>
      </c>
      <c r="AD588" s="67" t="str">
        <f>IF(A588="","",(SUM($R$4:R588)+(O588*P588*Q588*Number_of_chem_blocks_block)))</f>
        <v/>
      </c>
      <c r="AE588" s="67" t="str">
        <f>IF(A588="","",(SUM($S$4:S588)+(O588*P588*Q588*Chem_block_density_block*2.54^3*Number_of_chem_blocks_block)))</f>
        <v/>
      </c>
    </row>
    <row r="589" spans="1:31" x14ac:dyDescent="0.3">
      <c r="A589" s="23" t="str">
        <f t="shared" si="225"/>
        <v/>
      </c>
      <c r="B589" s="23" t="str">
        <f t="shared" si="207"/>
        <v/>
      </c>
      <c r="C589" s="23" t="str">
        <f t="shared" si="208"/>
        <v/>
      </c>
      <c r="D589" s="261" t="str">
        <f t="shared" si="209"/>
        <v/>
      </c>
      <c r="E589" s="261" t="str">
        <f t="shared" si="210"/>
        <v/>
      </c>
      <c r="F589" s="261" t="str">
        <f>IF(E589="","",SUM(E$4:E589))</f>
        <v/>
      </c>
      <c r="G589" s="261" t="str">
        <f t="shared" si="211"/>
        <v/>
      </c>
      <c r="H589" s="24" t="str">
        <f t="shared" si="212"/>
        <v/>
      </c>
      <c r="I589" s="24" t="str">
        <f t="shared" si="213"/>
        <v/>
      </c>
      <c r="J589" s="24" t="str">
        <f>IF(I589="","",SUM(I$4:I589))</f>
        <v/>
      </c>
      <c r="K589" s="24" t="str">
        <f t="shared" si="214"/>
        <v/>
      </c>
      <c r="L589" s="37" t="str">
        <f t="shared" si="227"/>
        <v/>
      </c>
      <c r="M589" s="37" t="str">
        <f t="shared" si="228"/>
        <v/>
      </c>
      <c r="N589" s="37" t="str">
        <f t="shared" si="229"/>
        <v/>
      </c>
      <c r="O589" s="37" t="str">
        <f t="shared" si="215"/>
        <v/>
      </c>
      <c r="P589" s="37" t="str">
        <f t="shared" si="216"/>
        <v/>
      </c>
      <c r="Q589" s="37" t="str">
        <f t="shared" si="217"/>
        <v/>
      </c>
      <c r="R589" s="25" t="str">
        <f t="shared" si="218"/>
        <v/>
      </c>
      <c r="S589" s="25" t="str">
        <f t="shared" si="219"/>
        <v/>
      </c>
      <c r="T589" s="25" t="str">
        <f t="shared" si="220"/>
        <v/>
      </c>
      <c r="U589" s="27" t="str">
        <f t="shared" si="221"/>
        <v/>
      </c>
      <c r="V589" s="26" t="str">
        <f t="shared" si="226"/>
        <v/>
      </c>
      <c r="W589" s="31" t="str">
        <f t="shared" si="222"/>
        <v/>
      </c>
      <c r="X589" s="88" t="str">
        <f>IF(U589="","",SUM($T$4:T589)*1000/J589*(1-Percent_bound_block))</f>
        <v/>
      </c>
      <c r="Y589" s="88" t="str">
        <f>IF(U589="","",SUM($T$4:T589)*1000/F589*(1-Percent_bound_block))</f>
        <v/>
      </c>
      <c r="Z589" s="90" t="str">
        <f t="shared" si="223"/>
        <v/>
      </c>
      <c r="AA589" s="68" t="str">
        <f>IF(AND(B588&lt;Runoff_duration_hr_block/2,B589&gt;Runoff_duration_hr_block/2),Runoff_duration_hr_block/2,INDEX($B$4:$B$1500,IF(B589&gt;Runoff_duration_hr_block/2,ROWS($AA$4:AA589)-1,ROWS($AA$4:AA589))))</f>
        <v/>
      </c>
      <c r="AB589" s="66" t="str">
        <f>IFERROR(ROUND(IF(HG_shape_block="Constant flow",IF(AA589=Runoff_duration_hr_block/2,CONVERT($H$4,"L","gal")/(Runoff_duration_hr_block*60),VLOOKUP('Block Calcs'!AA589,'Block Calcs'!$B$4:$K$1500,10,FALSE)),IF(AA589=Runoff_duration_hr_block/2,2*CONVERT($H$4,"L","gal")/(Runoff_duration_hr_block*60),VLOOKUP('Block Calcs'!AA589,'Block Calcs'!$B$4:$K$1500,10,FALSE))),2),"")</f>
        <v/>
      </c>
      <c r="AC589" s="68" t="str">
        <f t="shared" si="224"/>
        <v/>
      </c>
      <c r="AD589" s="67" t="str">
        <f>IF(A589="","",(SUM($R$4:R589)+(O589*P589*Q589*Number_of_chem_blocks_block)))</f>
        <v/>
      </c>
      <c r="AE589" s="67" t="str">
        <f>IF(A589="","",(SUM($S$4:S589)+(O589*P589*Q589*Chem_block_density_block*2.54^3*Number_of_chem_blocks_block)))</f>
        <v/>
      </c>
    </row>
    <row r="590" spans="1:31" x14ac:dyDescent="0.3">
      <c r="A590" s="23" t="str">
        <f t="shared" si="225"/>
        <v/>
      </c>
      <c r="B590" s="23" t="str">
        <f t="shared" si="207"/>
        <v/>
      </c>
      <c r="C590" s="23" t="str">
        <f t="shared" si="208"/>
        <v/>
      </c>
      <c r="D590" s="261" t="str">
        <f t="shared" si="209"/>
        <v/>
      </c>
      <c r="E590" s="261" t="str">
        <f t="shared" si="210"/>
        <v/>
      </c>
      <c r="F590" s="261" t="str">
        <f>IF(E590="","",SUM(E$4:E590))</f>
        <v/>
      </c>
      <c r="G590" s="261" t="str">
        <f t="shared" si="211"/>
        <v/>
      </c>
      <c r="H590" s="24" t="str">
        <f t="shared" si="212"/>
        <v/>
      </c>
      <c r="I590" s="24" t="str">
        <f t="shared" si="213"/>
        <v/>
      </c>
      <c r="J590" s="24" t="str">
        <f>IF(I590="","",SUM(I$4:I590))</f>
        <v/>
      </c>
      <c r="K590" s="24" t="str">
        <f t="shared" si="214"/>
        <v/>
      </c>
      <c r="L590" s="37" t="str">
        <f t="shared" si="227"/>
        <v/>
      </c>
      <c r="M590" s="37" t="str">
        <f t="shared" si="228"/>
        <v/>
      </c>
      <c r="N590" s="37" t="str">
        <f t="shared" si="229"/>
        <v/>
      </c>
      <c r="O590" s="37" t="str">
        <f t="shared" si="215"/>
        <v/>
      </c>
      <c r="P590" s="37" t="str">
        <f t="shared" si="216"/>
        <v/>
      </c>
      <c r="Q590" s="37" t="str">
        <f t="shared" si="217"/>
        <v/>
      </c>
      <c r="R590" s="25" t="str">
        <f t="shared" si="218"/>
        <v/>
      </c>
      <c r="S590" s="25" t="str">
        <f t="shared" si="219"/>
        <v/>
      </c>
      <c r="T590" s="25" t="str">
        <f t="shared" si="220"/>
        <v/>
      </c>
      <c r="U590" s="27" t="str">
        <f t="shared" si="221"/>
        <v/>
      </c>
      <c r="V590" s="26" t="str">
        <f t="shared" si="226"/>
        <v/>
      </c>
      <c r="W590" s="31" t="str">
        <f t="shared" si="222"/>
        <v/>
      </c>
      <c r="X590" s="88" t="str">
        <f>IF(U590="","",SUM($T$4:T590)*1000/J590*(1-Percent_bound_block))</f>
        <v/>
      </c>
      <c r="Y590" s="88" t="str">
        <f>IF(U590="","",SUM($T$4:T590)*1000/F590*(1-Percent_bound_block))</f>
        <v/>
      </c>
      <c r="Z590" s="90" t="str">
        <f t="shared" si="223"/>
        <v/>
      </c>
      <c r="AA590" s="68" t="str">
        <f>IF(AND(B589&lt;Runoff_duration_hr_block/2,B590&gt;Runoff_duration_hr_block/2),Runoff_duration_hr_block/2,INDEX($B$4:$B$1500,IF(B590&gt;Runoff_duration_hr_block/2,ROWS($AA$4:AA590)-1,ROWS($AA$4:AA590))))</f>
        <v/>
      </c>
      <c r="AB590" s="66" t="str">
        <f>IFERROR(ROUND(IF(HG_shape_block="Constant flow",IF(AA590=Runoff_duration_hr_block/2,CONVERT($H$4,"L","gal")/(Runoff_duration_hr_block*60),VLOOKUP('Block Calcs'!AA590,'Block Calcs'!$B$4:$K$1500,10,FALSE)),IF(AA590=Runoff_duration_hr_block/2,2*CONVERT($H$4,"L","gal")/(Runoff_duration_hr_block*60),VLOOKUP('Block Calcs'!AA590,'Block Calcs'!$B$4:$K$1500,10,FALSE))),2),"")</f>
        <v/>
      </c>
      <c r="AC590" s="68" t="str">
        <f t="shared" si="224"/>
        <v/>
      </c>
      <c r="AD590" s="67" t="str">
        <f>IF(A590="","",(SUM($R$4:R590)+(O590*P590*Q590*Number_of_chem_blocks_block)))</f>
        <v/>
      </c>
      <c r="AE590" s="67" t="str">
        <f>IF(A590="","",(SUM($S$4:S590)+(O590*P590*Q590*Chem_block_density_block*2.54^3*Number_of_chem_blocks_block)))</f>
        <v/>
      </c>
    </row>
    <row r="591" spans="1:31" x14ac:dyDescent="0.3">
      <c r="A591" s="23" t="str">
        <f t="shared" si="225"/>
        <v/>
      </c>
      <c r="B591" s="23" t="str">
        <f t="shared" si="207"/>
        <v/>
      </c>
      <c r="C591" s="23" t="str">
        <f t="shared" si="208"/>
        <v/>
      </c>
      <c r="D591" s="261" t="str">
        <f t="shared" si="209"/>
        <v/>
      </c>
      <c r="E591" s="261" t="str">
        <f t="shared" si="210"/>
        <v/>
      </c>
      <c r="F591" s="261" t="str">
        <f>IF(E591="","",SUM(E$4:E591))</f>
        <v/>
      </c>
      <c r="G591" s="261" t="str">
        <f t="shared" si="211"/>
        <v/>
      </c>
      <c r="H591" s="24" t="str">
        <f t="shared" si="212"/>
        <v/>
      </c>
      <c r="I591" s="24" t="str">
        <f t="shared" si="213"/>
        <v/>
      </c>
      <c r="J591" s="24" t="str">
        <f>IF(I591="","",SUM(I$4:I591))</f>
        <v/>
      </c>
      <c r="K591" s="24" t="str">
        <f t="shared" si="214"/>
        <v/>
      </c>
      <c r="L591" s="37" t="str">
        <f t="shared" si="227"/>
        <v/>
      </c>
      <c r="M591" s="37" t="str">
        <f t="shared" si="228"/>
        <v/>
      </c>
      <c r="N591" s="37" t="str">
        <f t="shared" si="229"/>
        <v/>
      </c>
      <c r="O591" s="37" t="str">
        <f t="shared" si="215"/>
        <v/>
      </c>
      <c r="P591" s="37" t="str">
        <f t="shared" si="216"/>
        <v/>
      </c>
      <c r="Q591" s="37" t="str">
        <f t="shared" si="217"/>
        <v/>
      </c>
      <c r="R591" s="25" t="str">
        <f t="shared" si="218"/>
        <v/>
      </c>
      <c r="S591" s="25" t="str">
        <f t="shared" si="219"/>
        <v/>
      </c>
      <c r="T591" s="25" t="str">
        <f t="shared" si="220"/>
        <v/>
      </c>
      <c r="U591" s="27" t="str">
        <f t="shared" si="221"/>
        <v/>
      </c>
      <c r="V591" s="26" t="str">
        <f t="shared" si="226"/>
        <v/>
      </c>
      <c r="W591" s="31" t="str">
        <f t="shared" si="222"/>
        <v/>
      </c>
      <c r="X591" s="88" t="str">
        <f>IF(U591="","",SUM($T$4:T591)*1000/J591*(1-Percent_bound_block))</f>
        <v/>
      </c>
      <c r="Y591" s="88" t="str">
        <f>IF(U591="","",SUM($T$4:T591)*1000/F591*(1-Percent_bound_block))</f>
        <v/>
      </c>
      <c r="Z591" s="90" t="str">
        <f t="shared" si="223"/>
        <v/>
      </c>
      <c r="AA591" s="68" t="str">
        <f>IF(AND(B590&lt;Runoff_duration_hr_block/2,B591&gt;Runoff_duration_hr_block/2),Runoff_duration_hr_block/2,INDEX($B$4:$B$1500,IF(B591&gt;Runoff_duration_hr_block/2,ROWS($AA$4:AA591)-1,ROWS($AA$4:AA591))))</f>
        <v/>
      </c>
      <c r="AB591" s="66" t="str">
        <f>IFERROR(ROUND(IF(HG_shape_block="Constant flow",IF(AA591=Runoff_duration_hr_block/2,CONVERT($H$4,"L","gal")/(Runoff_duration_hr_block*60),VLOOKUP('Block Calcs'!AA591,'Block Calcs'!$B$4:$K$1500,10,FALSE)),IF(AA591=Runoff_duration_hr_block/2,2*CONVERT($H$4,"L","gal")/(Runoff_duration_hr_block*60),VLOOKUP('Block Calcs'!AA591,'Block Calcs'!$B$4:$K$1500,10,FALSE))),2),"")</f>
        <v/>
      </c>
      <c r="AC591" s="68" t="str">
        <f t="shared" si="224"/>
        <v/>
      </c>
      <c r="AD591" s="67" t="str">
        <f>IF(A591="","",(SUM($R$4:R591)+(O591*P591*Q591*Number_of_chem_blocks_block)))</f>
        <v/>
      </c>
      <c r="AE591" s="67" t="str">
        <f>IF(A591="","",(SUM($S$4:S591)+(O591*P591*Q591*Chem_block_density_block*2.54^3*Number_of_chem_blocks_block)))</f>
        <v/>
      </c>
    </row>
    <row r="592" spans="1:31" x14ac:dyDescent="0.3">
      <c r="A592" s="23" t="str">
        <f t="shared" si="225"/>
        <v/>
      </c>
      <c r="B592" s="23" t="str">
        <f t="shared" si="207"/>
        <v/>
      </c>
      <c r="C592" s="23" t="str">
        <f t="shared" si="208"/>
        <v/>
      </c>
      <c r="D592" s="261" t="str">
        <f t="shared" si="209"/>
        <v/>
      </c>
      <c r="E592" s="261" t="str">
        <f t="shared" si="210"/>
        <v/>
      </c>
      <c r="F592" s="261" t="str">
        <f>IF(E592="","",SUM(E$4:E592))</f>
        <v/>
      </c>
      <c r="G592" s="261" t="str">
        <f t="shared" si="211"/>
        <v/>
      </c>
      <c r="H592" s="24" t="str">
        <f t="shared" si="212"/>
        <v/>
      </c>
      <c r="I592" s="24" t="str">
        <f t="shared" si="213"/>
        <v/>
      </c>
      <c r="J592" s="24" t="str">
        <f>IF(I592="","",SUM(I$4:I592))</f>
        <v/>
      </c>
      <c r="K592" s="24" t="str">
        <f t="shared" si="214"/>
        <v/>
      </c>
      <c r="L592" s="37" t="str">
        <f t="shared" si="227"/>
        <v/>
      </c>
      <c r="M592" s="37" t="str">
        <f t="shared" si="228"/>
        <v/>
      </c>
      <c r="N592" s="37" t="str">
        <f t="shared" si="229"/>
        <v/>
      </c>
      <c r="O592" s="37" t="str">
        <f t="shared" si="215"/>
        <v/>
      </c>
      <c r="P592" s="37" t="str">
        <f t="shared" si="216"/>
        <v/>
      </c>
      <c r="Q592" s="37" t="str">
        <f t="shared" si="217"/>
        <v/>
      </c>
      <c r="R592" s="25" t="str">
        <f t="shared" si="218"/>
        <v/>
      </c>
      <c r="S592" s="25" t="str">
        <f t="shared" si="219"/>
        <v/>
      </c>
      <c r="T592" s="25" t="str">
        <f t="shared" si="220"/>
        <v/>
      </c>
      <c r="U592" s="27" t="str">
        <f t="shared" si="221"/>
        <v/>
      </c>
      <c r="V592" s="26" t="str">
        <f t="shared" si="226"/>
        <v/>
      </c>
      <c r="W592" s="31" t="str">
        <f t="shared" si="222"/>
        <v/>
      </c>
      <c r="X592" s="88" t="str">
        <f>IF(U592="","",SUM($T$4:T592)*1000/J592*(1-Percent_bound_block))</f>
        <v/>
      </c>
      <c r="Y592" s="88" t="str">
        <f>IF(U592="","",SUM($T$4:T592)*1000/F592*(1-Percent_bound_block))</f>
        <v/>
      </c>
      <c r="Z592" s="90" t="str">
        <f t="shared" si="223"/>
        <v/>
      </c>
      <c r="AA592" s="68" t="str">
        <f>IF(AND(B591&lt;Runoff_duration_hr_block/2,B592&gt;Runoff_duration_hr_block/2),Runoff_duration_hr_block/2,INDEX($B$4:$B$1500,IF(B592&gt;Runoff_duration_hr_block/2,ROWS($AA$4:AA592)-1,ROWS($AA$4:AA592))))</f>
        <v/>
      </c>
      <c r="AB592" s="66" t="str">
        <f>IFERROR(ROUND(IF(HG_shape_block="Constant flow",IF(AA592=Runoff_duration_hr_block/2,CONVERT($H$4,"L","gal")/(Runoff_duration_hr_block*60),VLOOKUP('Block Calcs'!AA592,'Block Calcs'!$B$4:$K$1500,10,FALSE)),IF(AA592=Runoff_duration_hr_block/2,2*CONVERT($H$4,"L","gal")/(Runoff_duration_hr_block*60),VLOOKUP('Block Calcs'!AA592,'Block Calcs'!$B$4:$K$1500,10,FALSE))),2),"")</f>
        <v/>
      </c>
      <c r="AC592" s="68" t="str">
        <f t="shared" si="224"/>
        <v/>
      </c>
      <c r="AD592" s="67" t="str">
        <f>IF(A592="","",(SUM($R$4:R592)+(O592*P592*Q592*Number_of_chem_blocks_block)))</f>
        <v/>
      </c>
      <c r="AE592" s="67" t="str">
        <f>IF(A592="","",(SUM($S$4:S592)+(O592*P592*Q592*Chem_block_density_block*2.54^3*Number_of_chem_blocks_block)))</f>
        <v/>
      </c>
    </row>
    <row r="593" spans="1:31" x14ac:dyDescent="0.3">
      <c r="A593" s="23" t="str">
        <f t="shared" si="225"/>
        <v/>
      </c>
      <c r="B593" s="23" t="str">
        <f t="shared" si="207"/>
        <v/>
      </c>
      <c r="C593" s="23" t="str">
        <f t="shared" si="208"/>
        <v/>
      </c>
      <c r="D593" s="261" t="str">
        <f t="shared" si="209"/>
        <v/>
      </c>
      <c r="E593" s="261" t="str">
        <f t="shared" si="210"/>
        <v/>
      </c>
      <c r="F593" s="261" t="str">
        <f>IF(E593="","",SUM(E$4:E593))</f>
        <v/>
      </c>
      <c r="G593" s="261" t="str">
        <f t="shared" si="211"/>
        <v/>
      </c>
      <c r="H593" s="24" t="str">
        <f t="shared" si="212"/>
        <v/>
      </c>
      <c r="I593" s="24" t="str">
        <f t="shared" si="213"/>
        <v/>
      </c>
      <c r="J593" s="24" t="str">
        <f>IF(I593="","",SUM(I$4:I593))</f>
        <v/>
      </c>
      <c r="K593" s="24" t="str">
        <f t="shared" si="214"/>
        <v/>
      </c>
      <c r="L593" s="37" t="str">
        <f t="shared" si="227"/>
        <v/>
      </c>
      <c r="M593" s="37" t="str">
        <f t="shared" si="228"/>
        <v/>
      </c>
      <c r="N593" s="37" t="str">
        <f t="shared" si="229"/>
        <v/>
      </c>
      <c r="O593" s="37" t="str">
        <f t="shared" si="215"/>
        <v/>
      </c>
      <c r="P593" s="37" t="str">
        <f t="shared" si="216"/>
        <v/>
      </c>
      <c r="Q593" s="37" t="str">
        <f t="shared" si="217"/>
        <v/>
      </c>
      <c r="R593" s="25" t="str">
        <f t="shared" si="218"/>
        <v/>
      </c>
      <c r="S593" s="25" t="str">
        <f t="shared" si="219"/>
        <v/>
      </c>
      <c r="T593" s="25" t="str">
        <f t="shared" si="220"/>
        <v/>
      </c>
      <c r="U593" s="27" t="str">
        <f t="shared" si="221"/>
        <v/>
      </c>
      <c r="V593" s="26" t="str">
        <f t="shared" si="226"/>
        <v/>
      </c>
      <c r="W593" s="31" t="str">
        <f t="shared" si="222"/>
        <v/>
      </c>
      <c r="X593" s="88" t="str">
        <f>IF(U593="","",SUM($T$4:T593)*1000/J593*(1-Percent_bound_block))</f>
        <v/>
      </c>
      <c r="Y593" s="88" t="str">
        <f>IF(U593="","",SUM($T$4:T593)*1000/F593*(1-Percent_bound_block))</f>
        <v/>
      </c>
      <c r="Z593" s="90" t="str">
        <f t="shared" si="223"/>
        <v/>
      </c>
      <c r="AA593" s="68" t="str">
        <f>IF(AND(B592&lt;Runoff_duration_hr_block/2,B593&gt;Runoff_duration_hr_block/2),Runoff_duration_hr_block/2,INDEX($B$4:$B$1500,IF(B593&gt;Runoff_duration_hr_block/2,ROWS($AA$4:AA593)-1,ROWS($AA$4:AA593))))</f>
        <v/>
      </c>
      <c r="AB593" s="66" t="str">
        <f>IFERROR(ROUND(IF(HG_shape_block="Constant flow",IF(AA593=Runoff_duration_hr_block/2,CONVERT($H$4,"L","gal")/(Runoff_duration_hr_block*60),VLOOKUP('Block Calcs'!AA593,'Block Calcs'!$B$4:$K$1500,10,FALSE)),IF(AA593=Runoff_duration_hr_block/2,2*CONVERT($H$4,"L","gal")/(Runoff_duration_hr_block*60),VLOOKUP('Block Calcs'!AA593,'Block Calcs'!$B$4:$K$1500,10,FALSE))),2),"")</f>
        <v/>
      </c>
      <c r="AC593" s="68" t="str">
        <f t="shared" si="224"/>
        <v/>
      </c>
      <c r="AD593" s="67" t="str">
        <f>IF(A593="","",(SUM($R$4:R593)+(O593*P593*Q593*Number_of_chem_blocks_block)))</f>
        <v/>
      </c>
      <c r="AE593" s="67" t="str">
        <f>IF(A593="","",(SUM($S$4:S593)+(O593*P593*Q593*Chem_block_density_block*2.54^3*Number_of_chem_blocks_block)))</f>
        <v/>
      </c>
    </row>
    <row r="594" spans="1:31" x14ac:dyDescent="0.3">
      <c r="A594" s="23" t="str">
        <f t="shared" si="225"/>
        <v/>
      </c>
      <c r="B594" s="23" t="str">
        <f t="shared" si="207"/>
        <v/>
      </c>
      <c r="C594" s="23" t="str">
        <f t="shared" si="208"/>
        <v/>
      </c>
      <c r="D594" s="261" t="str">
        <f t="shared" si="209"/>
        <v/>
      </c>
      <c r="E594" s="261" t="str">
        <f t="shared" si="210"/>
        <v/>
      </c>
      <c r="F594" s="261" t="str">
        <f>IF(E594="","",SUM(E$4:E594))</f>
        <v/>
      </c>
      <c r="G594" s="261" t="str">
        <f t="shared" si="211"/>
        <v/>
      </c>
      <c r="H594" s="24" t="str">
        <f t="shared" si="212"/>
        <v/>
      </c>
      <c r="I594" s="24" t="str">
        <f t="shared" si="213"/>
        <v/>
      </c>
      <c r="J594" s="24" t="str">
        <f>IF(I594="","",SUM(I$4:I594))</f>
        <v/>
      </c>
      <c r="K594" s="24" t="str">
        <f t="shared" si="214"/>
        <v/>
      </c>
      <c r="L594" s="37" t="str">
        <f t="shared" si="227"/>
        <v/>
      </c>
      <c r="M594" s="37" t="str">
        <f t="shared" si="228"/>
        <v/>
      </c>
      <c r="N594" s="37" t="str">
        <f t="shared" si="229"/>
        <v/>
      </c>
      <c r="O594" s="37" t="str">
        <f t="shared" si="215"/>
        <v/>
      </c>
      <c r="P594" s="37" t="str">
        <f t="shared" si="216"/>
        <v/>
      </c>
      <c r="Q594" s="37" t="str">
        <f t="shared" si="217"/>
        <v/>
      </c>
      <c r="R594" s="25" t="str">
        <f t="shared" si="218"/>
        <v/>
      </c>
      <c r="S594" s="25" t="str">
        <f t="shared" si="219"/>
        <v/>
      </c>
      <c r="T594" s="25" t="str">
        <f t="shared" si="220"/>
        <v/>
      </c>
      <c r="U594" s="27" t="str">
        <f t="shared" si="221"/>
        <v/>
      </c>
      <c r="V594" s="26" t="str">
        <f t="shared" si="226"/>
        <v/>
      </c>
      <c r="W594" s="31" t="str">
        <f t="shared" si="222"/>
        <v/>
      </c>
      <c r="X594" s="88" t="str">
        <f>IF(U594="","",SUM($T$4:T594)*1000/J594*(1-Percent_bound_block))</f>
        <v/>
      </c>
      <c r="Y594" s="88" t="str">
        <f>IF(U594="","",SUM($T$4:T594)*1000/F594*(1-Percent_bound_block))</f>
        <v/>
      </c>
      <c r="Z594" s="90" t="str">
        <f t="shared" si="223"/>
        <v/>
      </c>
      <c r="AA594" s="68" t="str">
        <f>IF(AND(B593&lt;Runoff_duration_hr_block/2,B594&gt;Runoff_duration_hr_block/2),Runoff_duration_hr_block/2,INDEX($B$4:$B$1500,IF(B594&gt;Runoff_duration_hr_block/2,ROWS($AA$4:AA594)-1,ROWS($AA$4:AA594))))</f>
        <v/>
      </c>
      <c r="AB594" s="66" t="str">
        <f>IFERROR(ROUND(IF(HG_shape_block="Constant flow",IF(AA594=Runoff_duration_hr_block/2,CONVERT($H$4,"L","gal")/(Runoff_duration_hr_block*60),VLOOKUP('Block Calcs'!AA594,'Block Calcs'!$B$4:$K$1500,10,FALSE)),IF(AA594=Runoff_duration_hr_block/2,2*CONVERT($H$4,"L","gal")/(Runoff_duration_hr_block*60),VLOOKUP('Block Calcs'!AA594,'Block Calcs'!$B$4:$K$1500,10,FALSE))),2),"")</f>
        <v/>
      </c>
      <c r="AC594" s="68" t="str">
        <f t="shared" si="224"/>
        <v/>
      </c>
      <c r="AD594" s="67" t="str">
        <f>IF(A594="","",(SUM($R$4:R594)+(O594*P594*Q594*Number_of_chem_blocks_block)))</f>
        <v/>
      </c>
      <c r="AE594" s="67" t="str">
        <f>IF(A594="","",(SUM($S$4:S594)+(O594*P594*Q594*Chem_block_density_block*2.54^3*Number_of_chem_blocks_block)))</f>
        <v/>
      </c>
    </row>
    <row r="595" spans="1:31" x14ac:dyDescent="0.3">
      <c r="A595" s="23" t="str">
        <f t="shared" si="225"/>
        <v/>
      </c>
      <c r="B595" s="23" t="str">
        <f t="shared" si="207"/>
        <v/>
      </c>
      <c r="C595" s="23" t="str">
        <f t="shared" si="208"/>
        <v/>
      </c>
      <c r="D595" s="261" t="str">
        <f t="shared" si="209"/>
        <v/>
      </c>
      <c r="E595" s="261" t="str">
        <f t="shared" si="210"/>
        <v/>
      </c>
      <c r="F595" s="261" t="str">
        <f>IF(E595="","",SUM(E$4:E595))</f>
        <v/>
      </c>
      <c r="G595" s="261" t="str">
        <f t="shared" si="211"/>
        <v/>
      </c>
      <c r="H595" s="24" t="str">
        <f t="shared" si="212"/>
        <v/>
      </c>
      <c r="I595" s="24" t="str">
        <f t="shared" si="213"/>
        <v/>
      </c>
      <c r="J595" s="24" t="str">
        <f>IF(I595="","",SUM(I$4:I595))</f>
        <v/>
      </c>
      <c r="K595" s="24" t="str">
        <f t="shared" si="214"/>
        <v/>
      </c>
      <c r="L595" s="37" t="str">
        <f t="shared" si="227"/>
        <v/>
      </c>
      <c r="M595" s="37" t="str">
        <f t="shared" si="228"/>
        <v/>
      </c>
      <c r="N595" s="37" t="str">
        <f t="shared" si="229"/>
        <v/>
      </c>
      <c r="O595" s="37" t="str">
        <f t="shared" si="215"/>
        <v/>
      </c>
      <c r="P595" s="37" t="str">
        <f t="shared" si="216"/>
        <v/>
      </c>
      <c r="Q595" s="37" t="str">
        <f t="shared" si="217"/>
        <v/>
      </c>
      <c r="R595" s="25" t="str">
        <f t="shared" si="218"/>
        <v/>
      </c>
      <c r="S595" s="25" t="str">
        <f t="shared" si="219"/>
        <v/>
      </c>
      <c r="T595" s="25" t="str">
        <f t="shared" si="220"/>
        <v/>
      </c>
      <c r="U595" s="27" t="str">
        <f t="shared" si="221"/>
        <v/>
      </c>
      <c r="V595" s="26" t="str">
        <f t="shared" si="226"/>
        <v/>
      </c>
      <c r="W595" s="31" t="str">
        <f t="shared" si="222"/>
        <v/>
      </c>
      <c r="X595" s="88" t="str">
        <f>IF(U595="","",SUM($T$4:T595)*1000/J595*(1-Percent_bound_block))</f>
        <v/>
      </c>
      <c r="Y595" s="88" t="str">
        <f>IF(U595="","",SUM($T$4:T595)*1000/F595*(1-Percent_bound_block))</f>
        <v/>
      </c>
      <c r="Z595" s="90" t="str">
        <f t="shared" si="223"/>
        <v/>
      </c>
      <c r="AA595" s="68" t="str">
        <f>IF(AND(B594&lt;Runoff_duration_hr_block/2,B595&gt;Runoff_duration_hr_block/2),Runoff_duration_hr_block/2,INDEX($B$4:$B$1500,IF(B595&gt;Runoff_duration_hr_block/2,ROWS($AA$4:AA595)-1,ROWS($AA$4:AA595))))</f>
        <v/>
      </c>
      <c r="AB595" s="66" t="str">
        <f>IFERROR(ROUND(IF(HG_shape_block="Constant flow",IF(AA595=Runoff_duration_hr_block/2,CONVERT($H$4,"L","gal")/(Runoff_duration_hr_block*60),VLOOKUP('Block Calcs'!AA595,'Block Calcs'!$B$4:$K$1500,10,FALSE)),IF(AA595=Runoff_duration_hr_block/2,2*CONVERT($H$4,"L","gal")/(Runoff_duration_hr_block*60),VLOOKUP('Block Calcs'!AA595,'Block Calcs'!$B$4:$K$1500,10,FALSE))),2),"")</f>
        <v/>
      </c>
      <c r="AC595" s="68" t="str">
        <f t="shared" si="224"/>
        <v/>
      </c>
      <c r="AD595" s="67" t="str">
        <f>IF(A595="","",(SUM($R$4:R595)+(O595*P595*Q595*Number_of_chem_blocks_block)))</f>
        <v/>
      </c>
      <c r="AE595" s="67" t="str">
        <f>IF(A595="","",(SUM($S$4:S595)+(O595*P595*Q595*Chem_block_density_block*2.54^3*Number_of_chem_blocks_block)))</f>
        <v/>
      </c>
    </row>
    <row r="596" spans="1:31" x14ac:dyDescent="0.3">
      <c r="A596" s="23" t="str">
        <f t="shared" si="225"/>
        <v/>
      </c>
      <c r="B596" s="23" t="str">
        <f t="shared" si="207"/>
        <v/>
      </c>
      <c r="C596" s="23" t="str">
        <f t="shared" si="208"/>
        <v/>
      </c>
      <c r="D596" s="261" t="str">
        <f t="shared" si="209"/>
        <v/>
      </c>
      <c r="E596" s="261" t="str">
        <f t="shared" si="210"/>
        <v/>
      </c>
      <c r="F596" s="261" t="str">
        <f>IF(E596="","",SUM(E$4:E596))</f>
        <v/>
      </c>
      <c r="G596" s="261" t="str">
        <f t="shared" si="211"/>
        <v/>
      </c>
      <c r="H596" s="24" t="str">
        <f t="shared" si="212"/>
        <v/>
      </c>
      <c r="I596" s="24" t="str">
        <f t="shared" si="213"/>
        <v/>
      </c>
      <c r="J596" s="24" t="str">
        <f>IF(I596="","",SUM(I$4:I596))</f>
        <v/>
      </c>
      <c r="K596" s="24" t="str">
        <f t="shared" si="214"/>
        <v/>
      </c>
      <c r="L596" s="37" t="str">
        <f t="shared" si="227"/>
        <v/>
      </c>
      <c r="M596" s="37" t="str">
        <f t="shared" si="228"/>
        <v/>
      </c>
      <c r="N596" s="37" t="str">
        <f t="shared" si="229"/>
        <v/>
      </c>
      <c r="O596" s="37" t="str">
        <f t="shared" si="215"/>
        <v/>
      </c>
      <c r="P596" s="37" t="str">
        <f t="shared" si="216"/>
        <v/>
      </c>
      <c r="Q596" s="37" t="str">
        <f t="shared" si="217"/>
        <v/>
      </c>
      <c r="R596" s="25" t="str">
        <f t="shared" si="218"/>
        <v/>
      </c>
      <c r="S596" s="25" t="str">
        <f t="shared" si="219"/>
        <v/>
      </c>
      <c r="T596" s="25" t="str">
        <f t="shared" si="220"/>
        <v/>
      </c>
      <c r="U596" s="27" t="str">
        <f t="shared" si="221"/>
        <v/>
      </c>
      <c r="V596" s="26" t="str">
        <f t="shared" si="226"/>
        <v/>
      </c>
      <c r="W596" s="31" t="str">
        <f t="shared" si="222"/>
        <v/>
      </c>
      <c r="X596" s="88" t="str">
        <f>IF(U596="","",SUM($T$4:T596)*1000/J596*(1-Percent_bound_block))</f>
        <v/>
      </c>
      <c r="Y596" s="88" t="str">
        <f>IF(U596="","",SUM($T$4:T596)*1000/F596*(1-Percent_bound_block))</f>
        <v/>
      </c>
      <c r="Z596" s="90" t="str">
        <f t="shared" si="223"/>
        <v/>
      </c>
      <c r="AA596" s="68" t="str">
        <f>IF(AND(B595&lt;Runoff_duration_hr_block/2,B596&gt;Runoff_duration_hr_block/2),Runoff_duration_hr_block/2,INDEX($B$4:$B$1500,IF(B596&gt;Runoff_duration_hr_block/2,ROWS($AA$4:AA596)-1,ROWS($AA$4:AA596))))</f>
        <v/>
      </c>
      <c r="AB596" s="66" t="str">
        <f>IFERROR(ROUND(IF(HG_shape_block="Constant flow",IF(AA596=Runoff_duration_hr_block/2,CONVERT($H$4,"L","gal")/(Runoff_duration_hr_block*60),VLOOKUP('Block Calcs'!AA596,'Block Calcs'!$B$4:$K$1500,10,FALSE)),IF(AA596=Runoff_duration_hr_block/2,2*CONVERT($H$4,"L","gal")/(Runoff_duration_hr_block*60),VLOOKUP('Block Calcs'!AA596,'Block Calcs'!$B$4:$K$1500,10,FALSE))),2),"")</f>
        <v/>
      </c>
      <c r="AC596" s="68" t="str">
        <f t="shared" si="224"/>
        <v/>
      </c>
      <c r="AD596" s="67" t="str">
        <f>IF(A596="","",(SUM($R$4:R596)+(O596*P596*Q596*Number_of_chem_blocks_block)))</f>
        <v/>
      </c>
      <c r="AE596" s="67" t="str">
        <f>IF(A596="","",(SUM($S$4:S596)+(O596*P596*Q596*Chem_block_density_block*2.54^3*Number_of_chem_blocks_block)))</f>
        <v/>
      </c>
    </row>
    <row r="597" spans="1:31" x14ac:dyDescent="0.3">
      <c r="A597" s="23" t="str">
        <f t="shared" si="225"/>
        <v/>
      </c>
      <c r="B597" s="23" t="str">
        <f t="shared" si="207"/>
        <v/>
      </c>
      <c r="C597" s="23" t="str">
        <f t="shared" si="208"/>
        <v/>
      </c>
      <c r="D597" s="261" t="str">
        <f t="shared" si="209"/>
        <v/>
      </c>
      <c r="E597" s="261" t="str">
        <f t="shared" si="210"/>
        <v/>
      </c>
      <c r="F597" s="261" t="str">
        <f>IF(E597="","",SUM(E$4:E597))</f>
        <v/>
      </c>
      <c r="G597" s="261" t="str">
        <f t="shared" si="211"/>
        <v/>
      </c>
      <c r="H597" s="24" t="str">
        <f t="shared" si="212"/>
        <v/>
      </c>
      <c r="I597" s="24" t="str">
        <f t="shared" si="213"/>
        <v/>
      </c>
      <c r="J597" s="24" t="str">
        <f>IF(I597="","",SUM(I$4:I597))</f>
        <v/>
      </c>
      <c r="K597" s="24" t="str">
        <f t="shared" si="214"/>
        <v/>
      </c>
      <c r="L597" s="37" t="str">
        <f t="shared" si="227"/>
        <v/>
      </c>
      <c r="M597" s="37" t="str">
        <f t="shared" si="228"/>
        <v/>
      </c>
      <c r="N597" s="37" t="str">
        <f t="shared" si="229"/>
        <v/>
      </c>
      <c r="O597" s="37" t="str">
        <f t="shared" si="215"/>
        <v/>
      </c>
      <c r="P597" s="37" t="str">
        <f t="shared" si="216"/>
        <v/>
      </c>
      <c r="Q597" s="37" t="str">
        <f t="shared" si="217"/>
        <v/>
      </c>
      <c r="R597" s="25" t="str">
        <f t="shared" si="218"/>
        <v/>
      </c>
      <c r="S597" s="25" t="str">
        <f t="shared" si="219"/>
        <v/>
      </c>
      <c r="T597" s="25" t="str">
        <f t="shared" si="220"/>
        <v/>
      </c>
      <c r="U597" s="27" t="str">
        <f t="shared" si="221"/>
        <v/>
      </c>
      <c r="V597" s="26" t="str">
        <f t="shared" si="226"/>
        <v/>
      </c>
      <c r="W597" s="31" t="str">
        <f t="shared" si="222"/>
        <v/>
      </c>
      <c r="X597" s="88" t="str">
        <f>IF(U597="","",SUM($T$4:T597)*1000/J597*(1-Percent_bound_block))</f>
        <v/>
      </c>
      <c r="Y597" s="88" t="str">
        <f>IF(U597="","",SUM($T$4:T597)*1000/F597*(1-Percent_bound_block))</f>
        <v/>
      </c>
      <c r="Z597" s="90" t="str">
        <f t="shared" si="223"/>
        <v/>
      </c>
      <c r="AA597" s="68" t="str">
        <f>IF(AND(B596&lt;Runoff_duration_hr_block/2,B597&gt;Runoff_duration_hr_block/2),Runoff_duration_hr_block/2,INDEX($B$4:$B$1500,IF(B597&gt;Runoff_duration_hr_block/2,ROWS($AA$4:AA597)-1,ROWS($AA$4:AA597))))</f>
        <v/>
      </c>
      <c r="AB597" s="66" t="str">
        <f>IFERROR(ROUND(IF(HG_shape_block="Constant flow",IF(AA597=Runoff_duration_hr_block/2,CONVERT($H$4,"L","gal")/(Runoff_duration_hr_block*60),VLOOKUP('Block Calcs'!AA597,'Block Calcs'!$B$4:$K$1500,10,FALSE)),IF(AA597=Runoff_duration_hr_block/2,2*CONVERT($H$4,"L","gal")/(Runoff_duration_hr_block*60),VLOOKUP('Block Calcs'!AA597,'Block Calcs'!$B$4:$K$1500,10,FALSE))),2),"")</f>
        <v/>
      </c>
      <c r="AC597" s="68" t="str">
        <f t="shared" si="224"/>
        <v/>
      </c>
      <c r="AD597" s="67" t="str">
        <f>IF(A597="","",(SUM($R$4:R597)+(O597*P597*Q597*Number_of_chem_blocks_block)))</f>
        <v/>
      </c>
      <c r="AE597" s="67" t="str">
        <f>IF(A597="","",(SUM($S$4:S597)+(O597*P597*Q597*Chem_block_density_block*2.54^3*Number_of_chem_blocks_block)))</f>
        <v/>
      </c>
    </row>
    <row r="598" spans="1:31" x14ac:dyDescent="0.3">
      <c r="A598" s="23" t="str">
        <f t="shared" si="225"/>
        <v/>
      </c>
      <c r="B598" s="23" t="str">
        <f t="shared" si="207"/>
        <v/>
      </c>
      <c r="C598" s="23" t="str">
        <f t="shared" si="208"/>
        <v/>
      </c>
      <c r="D598" s="261" t="str">
        <f t="shared" si="209"/>
        <v/>
      </c>
      <c r="E598" s="261" t="str">
        <f t="shared" si="210"/>
        <v/>
      </c>
      <c r="F598" s="261" t="str">
        <f>IF(E598="","",SUM(E$4:E598))</f>
        <v/>
      </c>
      <c r="G598" s="261" t="str">
        <f t="shared" si="211"/>
        <v/>
      </c>
      <c r="H598" s="24" t="str">
        <f t="shared" si="212"/>
        <v/>
      </c>
      <c r="I598" s="24" t="str">
        <f t="shared" si="213"/>
        <v/>
      </c>
      <c r="J598" s="24" t="str">
        <f>IF(I598="","",SUM(I$4:I598))</f>
        <v/>
      </c>
      <c r="K598" s="24" t="str">
        <f t="shared" si="214"/>
        <v/>
      </c>
      <c r="L598" s="37" t="str">
        <f t="shared" si="227"/>
        <v/>
      </c>
      <c r="M598" s="37" t="str">
        <f t="shared" si="228"/>
        <v/>
      </c>
      <c r="N598" s="37" t="str">
        <f t="shared" si="229"/>
        <v/>
      </c>
      <c r="O598" s="37" t="str">
        <f t="shared" si="215"/>
        <v/>
      </c>
      <c r="P598" s="37" t="str">
        <f t="shared" si="216"/>
        <v/>
      </c>
      <c r="Q598" s="37" t="str">
        <f t="shared" si="217"/>
        <v/>
      </c>
      <c r="R598" s="25" t="str">
        <f t="shared" si="218"/>
        <v/>
      </c>
      <c r="S598" s="25" t="str">
        <f t="shared" si="219"/>
        <v/>
      </c>
      <c r="T598" s="25" t="str">
        <f t="shared" si="220"/>
        <v/>
      </c>
      <c r="U598" s="27" t="str">
        <f t="shared" si="221"/>
        <v/>
      </c>
      <c r="V598" s="26" t="str">
        <f t="shared" si="226"/>
        <v/>
      </c>
      <c r="W598" s="31" t="str">
        <f t="shared" si="222"/>
        <v/>
      </c>
      <c r="X598" s="88" t="str">
        <f>IF(U598="","",SUM($T$4:T598)*1000/J598*(1-Percent_bound_block))</f>
        <v/>
      </c>
      <c r="Y598" s="88" t="str">
        <f>IF(U598="","",SUM($T$4:T598)*1000/F598*(1-Percent_bound_block))</f>
        <v/>
      </c>
      <c r="Z598" s="90" t="str">
        <f t="shared" si="223"/>
        <v/>
      </c>
      <c r="AA598" s="68" t="str">
        <f>IF(AND(B597&lt;Runoff_duration_hr_block/2,B598&gt;Runoff_duration_hr_block/2),Runoff_duration_hr_block/2,INDEX($B$4:$B$1500,IF(B598&gt;Runoff_duration_hr_block/2,ROWS($AA$4:AA598)-1,ROWS($AA$4:AA598))))</f>
        <v/>
      </c>
      <c r="AB598" s="66" t="str">
        <f>IFERROR(ROUND(IF(HG_shape_block="Constant flow",IF(AA598=Runoff_duration_hr_block/2,CONVERT($H$4,"L","gal")/(Runoff_duration_hr_block*60),VLOOKUP('Block Calcs'!AA598,'Block Calcs'!$B$4:$K$1500,10,FALSE)),IF(AA598=Runoff_duration_hr_block/2,2*CONVERT($H$4,"L","gal")/(Runoff_duration_hr_block*60),VLOOKUP('Block Calcs'!AA598,'Block Calcs'!$B$4:$K$1500,10,FALSE))),2),"")</f>
        <v/>
      </c>
      <c r="AC598" s="68" t="str">
        <f t="shared" si="224"/>
        <v/>
      </c>
      <c r="AD598" s="67" t="str">
        <f>IF(A598="","",(SUM($R$4:R598)+(O598*P598*Q598*Number_of_chem_blocks_block)))</f>
        <v/>
      </c>
      <c r="AE598" s="67" t="str">
        <f>IF(A598="","",(SUM($S$4:S598)+(O598*P598*Q598*Chem_block_density_block*2.54^3*Number_of_chem_blocks_block)))</f>
        <v/>
      </c>
    </row>
    <row r="599" spans="1:31" x14ac:dyDescent="0.3">
      <c r="A599" s="23" t="str">
        <f t="shared" si="225"/>
        <v/>
      </c>
      <c r="B599" s="23" t="str">
        <f t="shared" si="207"/>
        <v/>
      </c>
      <c r="C599" s="23" t="str">
        <f t="shared" si="208"/>
        <v/>
      </c>
      <c r="D599" s="261" t="str">
        <f t="shared" si="209"/>
        <v/>
      </c>
      <c r="E599" s="261" t="str">
        <f t="shared" si="210"/>
        <v/>
      </c>
      <c r="F599" s="261" t="str">
        <f>IF(E599="","",SUM(E$4:E599))</f>
        <v/>
      </c>
      <c r="G599" s="261" t="str">
        <f t="shared" si="211"/>
        <v/>
      </c>
      <c r="H599" s="24" t="str">
        <f t="shared" si="212"/>
        <v/>
      </c>
      <c r="I599" s="24" t="str">
        <f t="shared" si="213"/>
        <v/>
      </c>
      <c r="J599" s="24" t="str">
        <f>IF(I599="","",SUM(I$4:I599))</f>
        <v/>
      </c>
      <c r="K599" s="24" t="str">
        <f t="shared" si="214"/>
        <v/>
      </c>
      <c r="L599" s="37" t="str">
        <f t="shared" si="227"/>
        <v/>
      </c>
      <c r="M599" s="37" t="str">
        <f t="shared" si="228"/>
        <v/>
      </c>
      <c r="N599" s="37" t="str">
        <f t="shared" si="229"/>
        <v/>
      </c>
      <c r="O599" s="37" t="str">
        <f t="shared" si="215"/>
        <v/>
      </c>
      <c r="P599" s="37" t="str">
        <f t="shared" si="216"/>
        <v/>
      </c>
      <c r="Q599" s="37" t="str">
        <f t="shared" si="217"/>
        <v/>
      </c>
      <c r="R599" s="25" t="str">
        <f t="shared" si="218"/>
        <v/>
      </c>
      <c r="S599" s="25" t="str">
        <f t="shared" si="219"/>
        <v/>
      </c>
      <c r="T599" s="25" t="str">
        <f t="shared" si="220"/>
        <v/>
      </c>
      <c r="U599" s="27" t="str">
        <f t="shared" si="221"/>
        <v/>
      </c>
      <c r="V599" s="26" t="str">
        <f t="shared" si="226"/>
        <v/>
      </c>
      <c r="W599" s="31" t="str">
        <f t="shared" si="222"/>
        <v/>
      </c>
      <c r="X599" s="88" t="str">
        <f>IF(U599="","",SUM($T$4:T599)*1000/J599*(1-Percent_bound_block))</f>
        <v/>
      </c>
      <c r="Y599" s="88" t="str">
        <f>IF(U599="","",SUM($T$4:T599)*1000/F599*(1-Percent_bound_block))</f>
        <v/>
      </c>
      <c r="Z599" s="90" t="str">
        <f t="shared" si="223"/>
        <v/>
      </c>
      <c r="AA599" s="68" t="str">
        <f>IF(AND(B598&lt;Runoff_duration_hr_block/2,B599&gt;Runoff_duration_hr_block/2),Runoff_duration_hr_block/2,INDEX($B$4:$B$1500,IF(B599&gt;Runoff_duration_hr_block/2,ROWS($AA$4:AA599)-1,ROWS($AA$4:AA599))))</f>
        <v/>
      </c>
      <c r="AB599" s="66" t="str">
        <f>IFERROR(ROUND(IF(HG_shape_block="Constant flow",IF(AA599=Runoff_duration_hr_block/2,CONVERT($H$4,"L","gal")/(Runoff_duration_hr_block*60),VLOOKUP('Block Calcs'!AA599,'Block Calcs'!$B$4:$K$1500,10,FALSE)),IF(AA599=Runoff_duration_hr_block/2,2*CONVERT($H$4,"L","gal")/(Runoff_duration_hr_block*60),VLOOKUP('Block Calcs'!AA599,'Block Calcs'!$B$4:$K$1500,10,FALSE))),2),"")</f>
        <v/>
      </c>
      <c r="AC599" s="68" t="str">
        <f t="shared" si="224"/>
        <v/>
      </c>
      <c r="AD599" s="67" t="str">
        <f>IF(A599="","",(SUM($R$4:R599)+(O599*P599*Q599*Number_of_chem_blocks_block)))</f>
        <v/>
      </c>
      <c r="AE599" s="67" t="str">
        <f>IF(A599="","",(SUM($S$4:S599)+(O599*P599*Q599*Chem_block_density_block*2.54^3*Number_of_chem_blocks_block)))</f>
        <v/>
      </c>
    </row>
    <row r="600" spans="1:31" x14ac:dyDescent="0.3">
      <c r="A600" s="23" t="str">
        <f t="shared" si="225"/>
        <v/>
      </c>
      <c r="B600" s="23" t="str">
        <f t="shared" si="207"/>
        <v/>
      </c>
      <c r="C600" s="23" t="str">
        <f t="shared" si="208"/>
        <v/>
      </c>
      <c r="D600" s="261" t="str">
        <f t="shared" si="209"/>
        <v/>
      </c>
      <c r="E600" s="261" t="str">
        <f t="shared" si="210"/>
        <v/>
      </c>
      <c r="F600" s="261" t="str">
        <f>IF(E600="","",SUM(E$4:E600))</f>
        <v/>
      </c>
      <c r="G600" s="261" t="str">
        <f t="shared" si="211"/>
        <v/>
      </c>
      <c r="H600" s="24" t="str">
        <f t="shared" si="212"/>
        <v/>
      </c>
      <c r="I600" s="24" t="str">
        <f t="shared" si="213"/>
        <v/>
      </c>
      <c r="J600" s="24" t="str">
        <f>IF(I600="","",SUM(I$4:I600))</f>
        <v/>
      </c>
      <c r="K600" s="24" t="str">
        <f t="shared" si="214"/>
        <v/>
      </c>
      <c r="L600" s="37" t="str">
        <f t="shared" si="227"/>
        <v/>
      </c>
      <c r="M600" s="37" t="str">
        <f t="shared" si="228"/>
        <v/>
      </c>
      <c r="N600" s="37" t="str">
        <f t="shared" si="229"/>
        <v/>
      </c>
      <c r="O600" s="37" t="str">
        <f t="shared" si="215"/>
        <v/>
      </c>
      <c r="P600" s="37" t="str">
        <f t="shared" si="216"/>
        <v/>
      </c>
      <c r="Q600" s="37" t="str">
        <f t="shared" si="217"/>
        <v/>
      </c>
      <c r="R600" s="25" t="str">
        <f t="shared" si="218"/>
        <v/>
      </c>
      <c r="S600" s="25" t="str">
        <f t="shared" si="219"/>
        <v/>
      </c>
      <c r="T600" s="25" t="str">
        <f t="shared" si="220"/>
        <v/>
      </c>
      <c r="U600" s="27" t="str">
        <f t="shared" si="221"/>
        <v/>
      </c>
      <c r="V600" s="26" t="str">
        <f t="shared" si="226"/>
        <v/>
      </c>
      <c r="W600" s="31" t="str">
        <f t="shared" si="222"/>
        <v/>
      </c>
      <c r="X600" s="88" t="str">
        <f>IF(U600="","",SUM($T$4:T600)*1000/J600*(1-Percent_bound_block))</f>
        <v/>
      </c>
      <c r="Y600" s="88" t="str">
        <f>IF(U600="","",SUM($T$4:T600)*1000/F600*(1-Percent_bound_block))</f>
        <v/>
      </c>
      <c r="Z600" s="90" t="str">
        <f t="shared" si="223"/>
        <v/>
      </c>
      <c r="AA600" s="68" t="str">
        <f>IF(AND(B599&lt;Runoff_duration_hr_block/2,B600&gt;Runoff_duration_hr_block/2),Runoff_duration_hr_block/2,INDEX($B$4:$B$1500,IF(B600&gt;Runoff_duration_hr_block/2,ROWS($AA$4:AA600)-1,ROWS($AA$4:AA600))))</f>
        <v/>
      </c>
      <c r="AB600" s="66" t="str">
        <f>IFERROR(ROUND(IF(HG_shape_block="Constant flow",IF(AA600=Runoff_duration_hr_block/2,CONVERT($H$4,"L","gal")/(Runoff_duration_hr_block*60),VLOOKUP('Block Calcs'!AA600,'Block Calcs'!$B$4:$K$1500,10,FALSE)),IF(AA600=Runoff_duration_hr_block/2,2*CONVERT($H$4,"L","gal")/(Runoff_duration_hr_block*60),VLOOKUP('Block Calcs'!AA600,'Block Calcs'!$B$4:$K$1500,10,FALSE))),2),"")</f>
        <v/>
      </c>
      <c r="AC600" s="68" t="str">
        <f t="shared" si="224"/>
        <v/>
      </c>
      <c r="AD600" s="67" t="str">
        <f>IF(A600="","",(SUM($R$4:R600)+(O600*P600*Q600*Number_of_chem_blocks_block)))</f>
        <v/>
      </c>
      <c r="AE600" s="67" t="str">
        <f>IF(A600="","",(SUM($S$4:S600)+(O600*P600*Q600*Chem_block_density_block*2.54^3*Number_of_chem_blocks_block)))</f>
        <v/>
      </c>
    </row>
    <row r="601" spans="1:31" x14ac:dyDescent="0.3">
      <c r="A601" s="23" t="str">
        <f t="shared" si="225"/>
        <v/>
      </c>
      <c r="B601" s="23" t="str">
        <f t="shared" si="207"/>
        <v/>
      </c>
      <c r="C601" s="23" t="str">
        <f t="shared" si="208"/>
        <v/>
      </c>
      <c r="D601" s="261" t="str">
        <f t="shared" si="209"/>
        <v/>
      </c>
      <c r="E601" s="261" t="str">
        <f t="shared" si="210"/>
        <v/>
      </c>
      <c r="F601" s="261" t="str">
        <f>IF(E601="","",SUM(E$4:E601))</f>
        <v/>
      </c>
      <c r="G601" s="261" t="str">
        <f t="shared" si="211"/>
        <v/>
      </c>
      <c r="H601" s="24" t="str">
        <f t="shared" si="212"/>
        <v/>
      </c>
      <c r="I601" s="24" t="str">
        <f t="shared" si="213"/>
        <v/>
      </c>
      <c r="J601" s="24" t="str">
        <f>IF(I601="","",SUM(I$4:I601))</f>
        <v/>
      </c>
      <c r="K601" s="24" t="str">
        <f t="shared" si="214"/>
        <v/>
      </c>
      <c r="L601" s="37" t="str">
        <f t="shared" si="227"/>
        <v/>
      </c>
      <c r="M601" s="37" t="str">
        <f t="shared" si="228"/>
        <v/>
      </c>
      <c r="N601" s="37" t="str">
        <f t="shared" si="229"/>
        <v/>
      </c>
      <c r="O601" s="37" t="str">
        <f t="shared" si="215"/>
        <v/>
      </c>
      <c r="P601" s="37" t="str">
        <f t="shared" si="216"/>
        <v/>
      </c>
      <c r="Q601" s="37" t="str">
        <f t="shared" si="217"/>
        <v/>
      </c>
      <c r="R601" s="25" t="str">
        <f t="shared" si="218"/>
        <v/>
      </c>
      <c r="S601" s="25" t="str">
        <f t="shared" si="219"/>
        <v/>
      </c>
      <c r="T601" s="25" t="str">
        <f t="shared" si="220"/>
        <v/>
      </c>
      <c r="U601" s="27" t="str">
        <f t="shared" si="221"/>
        <v/>
      </c>
      <c r="V601" s="26" t="str">
        <f t="shared" si="226"/>
        <v/>
      </c>
      <c r="W601" s="31" t="str">
        <f t="shared" si="222"/>
        <v/>
      </c>
      <c r="X601" s="88" t="str">
        <f>IF(U601="","",SUM($T$4:T601)*1000/J601*(1-Percent_bound_block))</f>
        <v/>
      </c>
      <c r="Y601" s="88" t="str">
        <f>IF(U601="","",SUM($T$4:T601)*1000/F601*(1-Percent_bound_block))</f>
        <v/>
      </c>
      <c r="Z601" s="90" t="str">
        <f t="shared" si="223"/>
        <v/>
      </c>
      <c r="AA601" s="68" t="str">
        <f>IF(AND(B600&lt;Runoff_duration_hr_block/2,B601&gt;Runoff_duration_hr_block/2),Runoff_duration_hr_block/2,INDEX($B$4:$B$1500,IF(B601&gt;Runoff_duration_hr_block/2,ROWS($AA$4:AA601)-1,ROWS($AA$4:AA601))))</f>
        <v/>
      </c>
      <c r="AB601" s="66" t="str">
        <f>IFERROR(ROUND(IF(HG_shape_block="Constant flow",IF(AA601=Runoff_duration_hr_block/2,CONVERT($H$4,"L","gal")/(Runoff_duration_hr_block*60),VLOOKUP('Block Calcs'!AA601,'Block Calcs'!$B$4:$K$1500,10,FALSE)),IF(AA601=Runoff_duration_hr_block/2,2*CONVERT($H$4,"L","gal")/(Runoff_duration_hr_block*60),VLOOKUP('Block Calcs'!AA601,'Block Calcs'!$B$4:$K$1500,10,FALSE))),2),"")</f>
        <v/>
      </c>
      <c r="AC601" s="68" t="str">
        <f t="shared" si="224"/>
        <v/>
      </c>
      <c r="AD601" s="67" t="str">
        <f>IF(A601="","",(SUM($R$4:R601)+(O601*P601*Q601*Number_of_chem_blocks_block)))</f>
        <v/>
      </c>
      <c r="AE601" s="67" t="str">
        <f>IF(A601="","",(SUM($S$4:S601)+(O601*P601*Q601*Chem_block_density_block*2.54^3*Number_of_chem_blocks_block)))</f>
        <v/>
      </c>
    </row>
    <row r="602" spans="1:31" x14ac:dyDescent="0.3">
      <c r="A602" s="23" t="str">
        <f t="shared" si="225"/>
        <v/>
      </c>
      <c r="B602" s="23" t="str">
        <f t="shared" si="207"/>
        <v/>
      </c>
      <c r="C602" s="23" t="str">
        <f t="shared" si="208"/>
        <v/>
      </c>
      <c r="D602" s="261" t="str">
        <f t="shared" si="209"/>
        <v/>
      </c>
      <c r="E602" s="261" t="str">
        <f t="shared" si="210"/>
        <v/>
      </c>
      <c r="F602" s="261" t="str">
        <f>IF(E602="","",SUM(E$4:E602))</f>
        <v/>
      </c>
      <c r="G602" s="261" t="str">
        <f t="shared" si="211"/>
        <v/>
      </c>
      <c r="H602" s="24" t="str">
        <f t="shared" si="212"/>
        <v/>
      </c>
      <c r="I602" s="24" t="str">
        <f t="shared" si="213"/>
        <v/>
      </c>
      <c r="J602" s="24" t="str">
        <f>IF(I602="","",SUM(I$4:I602))</f>
        <v/>
      </c>
      <c r="K602" s="24" t="str">
        <f t="shared" si="214"/>
        <v/>
      </c>
      <c r="L602" s="37" t="str">
        <f t="shared" si="227"/>
        <v/>
      </c>
      <c r="M602" s="37" t="str">
        <f t="shared" si="228"/>
        <v/>
      </c>
      <c r="N602" s="37" t="str">
        <f t="shared" si="229"/>
        <v/>
      </c>
      <c r="O602" s="37" t="str">
        <f t="shared" si="215"/>
        <v/>
      </c>
      <c r="P602" s="37" t="str">
        <f t="shared" si="216"/>
        <v/>
      </c>
      <c r="Q602" s="37" t="str">
        <f t="shared" si="217"/>
        <v/>
      </c>
      <c r="R602" s="25" t="str">
        <f t="shared" si="218"/>
        <v/>
      </c>
      <c r="S602" s="25" t="str">
        <f t="shared" si="219"/>
        <v/>
      </c>
      <c r="T602" s="25" t="str">
        <f t="shared" si="220"/>
        <v/>
      </c>
      <c r="U602" s="27" t="str">
        <f t="shared" si="221"/>
        <v/>
      </c>
      <c r="V602" s="26" t="str">
        <f t="shared" si="226"/>
        <v/>
      </c>
      <c r="W602" s="31" t="str">
        <f t="shared" si="222"/>
        <v/>
      </c>
      <c r="X602" s="88" t="str">
        <f>IF(U602="","",SUM($T$4:T602)*1000/J602*(1-Percent_bound_block))</f>
        <v/>
      </c>
      <c r="Y602" s="88" t="str">
        <f>IF(U602="","",SUM($T$4:T602)*1000/F602*(1-Percent_bound_block))</f>
        <v/>
      </c>
      <c r="Z602" s="90" t="str">
        <f t="shared" si="223"/>
        <v/>
      </c>
      <c r="AA602" s="68" t="str">
        <f>IF(AND(B601&lt;Runoff_duration_hr_block/2,B602&gt;Runoff_duration_hr_block/2),Runoff_duration_hr_block/2,INDEX($B$4:$B$1500,IF(B602&gt;Runoff_duration_hr_block/2,ROWS($AA$4:AA602)-1,ROWS($AA$4:AA602))))</f>
        <v/>
      </c>
      <c r="AB602" s="66" t="str">
        <f>IFERROR(ROUND(IF(HG_shape_block="Constant flow",IF(AA602=Runoff_duration_hr_block/2,CONVERT($H$4,"L","gal")/(Runoff_duration_hr_block*60),VLOOKUP('Block Calcs'!AA602,'Block Calcs'!$B$4:$K$1500,10,FALSE)),IF(AA602=Runoff_duration_hr_block/2,2*CONVERT($H$4,"L","gal")/(Runoff_duration_hr_block*60),VLOOKUP('Block Calcs'!AA602,'Block Calcs'!$B$4:$K$1500,10,FALSE))),2),"")</f>
        <v/>
      </c>
      <c r="AC602" s="68" t="str">
        <f t="shared" si="224"/>
        <v/>
      </c>
      <c r="AD602" s="67" t="str">
        <f>IF(A602="","",(SUM($R$4:R602)+(O602*P602*Q602*Number_of_chem_blocks_block)))</f>
        <v/>
      </c>
      <c r="AE602" s="67" t="str">
        <f>IF(A602="","",(SUM($S$4:S602)+(O602*P602*Q602*Chem_block_density_block*2.54^3*Number_of_chem_blocks_block)))</f>
        <v/>
      </c>
    </row>
    <row r="603" spans="1:31" x14ac:dyDescent="0.3">
      <c r="A603" s="23" t="str">
        <f t="shared" si="225"/>
        <v/>
      </c>
      <c r="B603" s="23" t="str">
        <f t="shared" si="207"/>
        <v/>
      </c>
      <c r="C603" s="23" t="str">
        <f t="shared" si="208"/>
        <v/>
      </c>
      <c r="D603" s="261" t="str">
        <f t="shared" si="209"/>
        <v/>
      </c>
      <c r="E603" s="261" t="str">
        <f t="shared" si="210"/>
        <v/>
      </c>
      <c r="F603" s="261" t="str">
        <f>IF(E603="","",SUM(E$4:E603))</f>
        <v/>
      </c>
      <c r="G603" s="261" t="str">
        <f t="shared" si="211"/>
        <v/>
      </c>
      <c r="H603" s="24" t="str">
        <f t="shared" si="212"/>
        <v/>
      </c>
      <c r="I603" s="24" t="str">
        <f t="shared" si="213"/>
        <v/>
      </c>
      <c r="J603" s="24" t="str">
        <f>IF(I603="","",SUM(I$4:I603))</f>
        <v/>
      </c>
      <c r="K603" s="24" t="str">
        <f t="shared" si="214"/>
        <v/>
      </c>
      <c r="L603" s="37" t="str">
        <f t="shared" si="227"/>
        <v/>
      </c>
      <c r="M603" s="37" t="str">
        <f t="shared" si="228"/>
        <v/>
      </c>
      <c r="N603" s="37" t="str">
        <f t="shared" si="229"/>
        <v/>
      </c>
      <c r="O603" s="37" t="str">
        <f t="shared" si="215"/>
        <v/>
      </c>
      <c r="P603" s="37" t="str">
        <f t="shared" si="216"/>
        <v/>
      </c>
      <c r="Q603" s="37" t="str">
        <f t="shared" si="217"/>
        <v/>
      </c>
      <c r="R603" s="25" t="str">
        <f t="shared" si="218"/>
        <v/>
      </c>
      <c r="S603" s="25" t="str">
        <f t="shared" si="219"/>
        <v/>
      </c>
      <c r="T603" s="25" t="str">
        <f t="shared" si="220"/>
        <v/>
      </c>
      <c r="U603" s="27" t="str">
        <f t="shared" si="221"/>
        <v/>
      </c>
      <c r="V603" s="26" t="str">
        <f t="shared" si="226"/>
        <v/>
      </c>
      <c r="W603" s="31" t="str">
        <f t="shared" si="222"/>
        <v/>
      </c>
      <c r="X603" s="88" t="str">
        <f>IF(U603="","",SUM($T$4:T603)*1000/J603*(1-Percent_bound_block))</f>
        <v/>
      </c>
      <c r="Y603" s="88" t="str">
        <f>IF(U603="","",SUM($T$4:T603)*1000/F603*(1-Percent_bound_block))</f>
        <v/>
      </c>
      <c r="Z603" s="90" t="str">
        <f t="shared" si="223"/>
        <v/>
      </c>
      <c r="AA603" s="68" t="str">
        <f>IF(AND(B602&lt;Runoff_duration_hr_block/2,B603&gt;Runoff_duration_hr_block/2),Runoff_duration_hr_block/2,INDEX($B$4:$B$1500,IF(B603&gt;Runoff_duration_hr_block/2,ROWS($AA$4:AA603)-1,ROWS($AA$4:AA603))))</f>
        <v/>
      </c>
      <c r="AB603" s="66" t="str">
        <f>IFERROR(ROUND(IF(HG_shape_block="Constant flow",IF(AA603=Runoff_duration_hr_block/2,CONVERT($H$4,"L","gal")/(Runoff_duration_hr_block*60),VLOOKUP('Block Calcs'!AA603,'Block Calcs'!$B$4:$K$1500,10,FALSE)),IF(AA603=Runoff_duration_hr_block/2,2*CONVERT($H$4,"L","gal")/(Runoff_duration_hr_block*60),VLOOKUP('Block Calcs'!AA603,'Block Calcs'!$B$4:$K$1500,10,FALSE))),2),"")</f>
        <v/>
      </c>
      <c r="AC603" s="68" t="str">
        <f t="shared" si="224"/>
        <v/>
      </c>
      <c r="AD603" s="67" t="str">
        <f>IF(A603="","",(SUM($R$4:R603)+(O603*P603*Q603*Number_of_chem_blocks_block)))</f>
        <v/>
      </c>
      <c r="AE603" s="67" t="str">
        <f>IF(A603="","",(SUM($S$4:S603)+(O603*P603*Q603*Chem_block_density_block*2.54^3*Number_of_chem_blocks_block)))</f>
        <v/>
      </c>
    </row>
    <row r="604" spans="1:31" x14ac:dyDescent="0.3">
      <c r="A604" s="23" t="str">
        <f t="shared" si="225"/>
        <v/>
      </c>
      <c r="B604" s="23" t="str">
        <f t="shared" si="207"/>
        <v/>
      </c>
      <c r="C604" s="23" t="str">
        <f t="shared" si="208"/>
        <v/>
      </c>
      <c r="D604" s="261" t="str">
        <f t="shared" si="209"/>
        <v/>
      </c>
      <c r="E604" s="261" t="str">
        <f t="shared" si="210"/>
        <v/>
      </c>
      <c r="F604" s="261" t="str">
        <f>IF(E604="","",SUM(E$4:E604))</f>
        <v/>
      </c>
      <c r="G604" s="261" t="str">
        <f t="shared" si="211"/>
        <v/>
      </c>
      <c r="H604" s="24" t="str">
        <f t="shared" si="212"/>
        <v/>
      </c>
      <c r="I604" s="24" t="str">
        <f t="shared" si="213"/>
        <v/>
      </c>
      <c r="J604" s="24" t="str">
        <f>IF(I604="","",SUM(I$4:I604))</f>
        <v/>
      </c>
      <c r="K604" s="24" t="str">
        <f t="shared" si="214"/>
        <v/>
      </c>
      <c r="L604" s="37" t="str">
        <f t="shared" si="227"/>
        <v/>
      </c>
      <c r="M604" s="37" t="str">
        <f t="shared" si="228"/>
        <v/>
      </c>
      <c r="N604" s="37" t="str">
        <f t="shared" si="229"/>
        <v/>
      </c>
      <c r="O604" s="37" t="str">
        <f t="shared" si="215"/>
        <v/>
      </c>
      <c r="P604" s="37" t="str">
        <f t="shared" si="216"/>
        <v/>
      </c>
      <c r="Q604" s="37" t="str">
        <f t="shared" si="217"/>
        <v/>
      </c>
      <c r="R604" s="25" t="str">
        <f t="shared" si="218"/>
        <v/>
      </c>
      <c r="S604" s="25" t="str">
        <f t="shared" si="219"/>
        <v/>
      </c>
      <c r="T604" s="25" t="str">
        <f t="shared" si="220"/>
        <v/>
      </c>
      <c r="U604" s="27" t="str">
        <f t="shared" si="221"/>
        <v/>
      </c>
      <c r="V604" s="26" t="str">
        <f t="shared" si="226"/>
        <v/>
      </c>
      <c r="W604" s="31" t="str">
        <f t="shared" si="222"/>
        <v/>
      </c>
      <c r="X604" s="88" t="str">
        <f>IF(U604="","",SUM($T$4:T604)*1000/J604*(1-Percent_bound_block))</f>
        <v/>
      </c>
      <c r="Y604" s="88" t="str">
        <f>IF(U604="","",SUM($T$4:T604)*1000/F604*(1-Percent_bound_block))</f>
        <v/>
      </c>
      <c r="Z604" s="90" t="str">
        <f t="shared" si="223"/>
        <v/>
      </c>
      <c r="AA604" s="68" t="str">
        <f>IF(AND(B603&lt;Runoff_duration_hr_block/2,B604&gt;Runoff_duration_hr_block/2),Runoff_duration_hr_block/2,INDEX($B$4:$B$1500,IF(B604&gt;Runoff_duration_hr_block/2,ROWS($AA$4:AA604)-1,ROWS($AA$4:AA604))))</f>
        <v/>
      </c>
      <c r="AB604" s="66" t="str">
        <f>IFERROR(ROUND(IF(HG_shape_block="Constant flow",IF(AA604=Runoff_duration_hr_block/2,CONVERT($H$4,"L","gal")/(Runoff_duration_hr_block*60),VLOOKUP('Block Calcs'!AA604,'Block Calcs'!$B$4:$K$1500,10,FALSE)),IF(AA604=Runoff_duration_hr_block/2,2*CONVERT($H$4,"L","gal")/(Runoff_duration_hr_block*60),VLOOKUP('Block Calcs'!AA604,'Block Calcs'!$B$4:$K$1500,10,FALSE))),2),"")</f>
        <v/>
      </c>
      <c r="AC604" s="68" t="str">
        <f t="shared" si="224"/>
        <v/>
      </c>
      <c r="AD604" s="67" t="str">
        <f>IF(A604="","",(SUM($R$4:R604)+(O604*P604*Q604*Number_of_chem_blocks_block)))</f>
        <v/>
      </c>
      <c r="AE604" s="67" t="str">
        <f>IF(A604="","",(SUM($S$4:S604)+(O604*P604*Q604*Chem_block_density_block*2.54^3*Number_of_chem_blocks_block)))</f>
        <v/>
      </c>
    </row>
    <row r="605" spans="1:31" x14ac:dyDescent="0.3">
      <c r="A605" s="23" t="str">
        <f t="shared" si="225"/>
        <v/>
      </c>
      <c r="B605" s="23" t="str">
        <f t="shared" si="207"/>
        <v/>
      </c>
      <c r="C605" s="23" t="str">
        <f t="shared" si="208"/>
        <v/>
      </c>
      <c r="D605" s="261" t="str">
        <f t="shared" si="209"/>
        <v/>
      </c>
      <c r="E605" s="261" t="str">
        <f t="shared" si="210"/>
        <v/>
      </c>
      <c r="F605" s="261" t="str">
        <f>IF(E605="","",SUM(E$4:E605))</f>
        <v/>
      </c>
      <c r="G605" s="261" t="str">
        <f t="shared" si="211"/>
        <v/>
      </c>
      <c r="H605" s="24" t="str">
        <f t="shared" si="212"/>
        <v/>
      </c>
      <c r="I605" s="24" t="str">
        <f t="shared" si="213"/>
        <v/>
      </c>
      <c r="J605" s="24" t="str">
        <f>IF(I605="","",SUM(I$4:I605))</f>
        <v/>
      </c>
      <c r="K605" s="24" t="str">
        <f t="shared" si="214"/>
        <v/>
      </c>
      <c r="L605" s="37" t="str">
        <f t="shared" si="227"/>
        <v/>
      </c>
      <c r="M605" s="37" t="str">
        <f t="shared" si="228"/>
        <v/>
      </c>
      <c r="N605" s="37" t="str">
        <f t="shared" si="229"/>
        <v/>
      </c>
      <c r="O605" s="37" t="str">
        <f t="shared" si="215"/>
        <v/>
      </c>
      <c r="P605" s="37" t="str">
        <f t="shared" si="216"/>
        <v/>
      </c>
      <c r="Q605" s="37" t="str">
        <f t="shared" si="217"/>
        <v/>
      </c>
      <c r="R605" s="25" t="str">
        <f t="shared" si="218"/>
        <v/>
      </c>
      <c r="S605" s="25" t="str">
        <f t="shared" si="219"/>
        <v/>
      </c>
      <c r="T605" s="25" t="str">
        <f t="shared" si="220"/>
        <v/>
      </c>
      <c r="U605" s="27" t="str">
        <f t="shared" si="221"/>
        <v/>
      </c>
      <c r="V605" s="26" t="str">
        <f t="shared" si="226"/>
        <v/>
      </c>
      <c r="W605" s="31" t="str">
        <f t="shared" si="222"/>
        <v/>
      </c>
      <c r="X605" s="88" t="str">
        <f>IF(U605="","",SUM($T$4:T605)*1000/J605*(1-Percent_bound_block))</f>
        <v/>
      </c>
      <c r="Y605" s="88" t="str">
        <f>IF(U605="","",SUM($T$4:T605)*1000/F605*(1-Percent_bound_block))</f>
        <v/>
      </c>
      <c r="Z605" s="90" t="str">
        <f t="shared" si="223"/>
        <v/>
      </c>
      <c r="AA605" s="68" t="str">
        <f>IF(AND(B604&lt;Runoff_duration_hr_block/2,B605&gt;Runoff_duration_hr_block/2),Runoff_duration_hr_block/2,INDEX($B$4:$B$1500,IF(B605&gt;Runoff_duration_hr_block/2,ROWS($AA$4:AA605)-1,ROWS($AA$4:AA605))))</f>
        <v/>
      </c>
      <c r="AB605" s="66" t="str">
        <f>IFERROR(ROUND(IF(HG_shape_block="Constant flow",IF(AA605=Runoff_duration_hr_block/2,CONVERT($H$4,"L","gal")/(Runoff_duration_hr_block*60),VLOOKUP('Block Calcs'!AA605,'Block Calcs'!$B$4:$K$1500,10,FALSE)),IF(AA605=Runoff_duration_hr_block/2,2*CONVERT($H$4,"L","gal")/(Runoff_duration_hr_block*60),VLOOKUP('Block Calcs'!AA605,'Block Calcs'!$B$4:$K$1500,10,FALSE))),2),"")</f>
        <v/>
      </c>
      <c r="AC605" s="68" t="str">
        <f t="shared" si="224"/>
        <v/>
      </c>
      <c r="AD605" s="67" t="str">
        <f>IF(A605="","",(SUM($R$4:R605)+(O605*P605*Q605*Number_of_chem_blocks_block)))</f>
        <v/>
      </c>
      <c r="AE605" s="67" t="str">
        <f>IF(A605="","",(SUM($S$4:S605)+(O605*P605*Q605*Chem_block_density_block*2.54^3*Number_of_chem_blocks_block)))</f>
        <v/>
      </c>
    </row>
    <row r="606" spans="1:31" x14ac:dyDescent="0.3">
      <c r="A606" s="23" t="str">
        <f t="shared" si="225"/>
        <v/>
      </c>
      <c r="B606" s="23" t="str">
        <f t="shared" si="207"/>
        <v/>
      </c>
      <c r="C606" s="23" t="str">
        <f t="shared" si="208"/>
        <v/>
      </c>
      <c r="D606" s="261" t="str">
        <f t="shared" si="209"/>
        <v/>
      </c>
      <c r="E606" s="261" t="str">
        <f t="shared" si="210"/>
        <v/>
      </c>
      <c r="F606" s="261" t="str">
        <f>IF(E606="","",SUM(E$4:E606))</f>
        <v/>
      </c>
      <c r="G606" s="261" t="str">
        <f t="shared" si="211"/>
        <v/>
      </c>
      <c r="H606" s="24" t="str">
        <f t="shared" si="212"/>
        <v/>
      </c>
      <c r="I606" s="24" t="str">
        <f t="shared" si="213"/>
        <v/>
      </c>
      <c r="J606" s="24" t="str">
        <f>IF(I606="","",SUM(I$4:I606))</f>
        <v/>
      </c>
      <c r="K606" s="24" t="str">
        <f t="shared" si="214"/>
        <v/>
      </c>
      <c r="L606" s="37" t="str">
        <f t="shared" si="227"/>
        <v/>
      </c>
      <c r="M606" s="37" t="str">
        <f t="shared" si="228"/>
        <v/>
      </c>
      <c r="N606" s="37" t="str">
        <f t="shared" si="229"/>
        <v/>
      </c>
      <c r="O606" s="37" t="str">
        <f t="shared" si="215"/>
        <v/>
      </c>
      <c r="P606" s="37" t="str">
        <f t="shared" si="216"/>
        <v/>
      </c>
      <c r="Q606" s="37" t="str">
        <f t="shared" si="217"/>
        <v/>
      </c>
      <c r="R606" s="25" t="str">
        <f t="shared" si="218"/>
        <v/>
      </c>
      <c r="S606" s="25" t="str">
        <f t="shared" si="219"/>
        <v/>
      </c>
      <c r="T606" s="25" t="str">
        <f t="shared" si="220"/>
        <v/>
      </c>
      <c r="U606" s="27" t="str">
        <f t="shared" si="221"/>
        <v/>
      </c>
      <c r="V606" s="26" t="str">
        <f t="shared" si="226"/>
        <v/>
      </c>
      <c r="W606" s="31" t="str">
        <f t="shared" si="222"/>
        <v/>
      </c>
      <c r="X606" s="88" t="str">
        <f>IF(U606="","",SUM($T$4:T606)*1000/J606*(1-Percent_bound_block))</f>
        <v/>
      </c>
      <c r="Y606" s="88" t="str">
        <f>IF(U606="","",SUM($T$4:T606)*1000/F606*(1-Percent_bound_block))</f>
        <v/>
      </c>
      <c r="Z606" s="90" t="str">
        <f t="shared" si="223"/>
        <v/>
      </c>
      <c r="AA606" s="68" t="str">
        <f>IF(AND(B605&lt;Runoff_duration_hr_block/2,B606&gt;Runoff_duration_hr_block/2),Runoff_duration_hr_block/2,INDEX($B$4:$B$1500,IF(B606&gt;Runoff_duration_hr_block/2,ROWS($AA$4:AA606)-1,ROWS($AA$4:AA606))))</f>
        <v/>
      </c>
      <c r="AB606" s="66" t="str">
        <f>IFERROR(ROUND(IF(HG_shape_block="Constant flow",IF(AA606=Runoff_duration_hr_block/2,CONVERT($H$4,"L","gal")/(Runoff_duration_hr_block*60),VLOOKUP('Block Calcs'!AA606,'Block Calcs'!$B$4:$K$1500,10,FALSE)),IF(AA606=Runoff_duration_hr_block/2,2*CONVERT($H$4,"L","gal")/(Runoff_duration_hr_block*60),VLOOKUP('Block Calcs'!AA606,'Block Calcs'!$B$4:$K$1500,10,FALSE))),2),"")</f>
        <v/>
      </c>
      <c r="AC606" s="68" t="str">
        <f t="shared" si="224"/>
        <v/>
      </c>
      <c r="AD606" s="67" t="str">
        <f>IF(A606="","",(SUM($R$4:R606)+(O606*P606*Q606*Number_of_chem_blocks_block)))</f>
        <v/>
      </c>
      <c r="AE606" s="67" t="str">
        <f>IF(A606="","",(SUM($S$4:S606)+(O606*P606*Q606*Chem_block_density_block*2.54^3*Number_of_chem_blocks_block)))</f>
        <v/>
      </c>
    </row>
    <row r="607" spans="1:31" x14ac:dyDescent="0.3">
      <c r="A607" s="23" t="str">
        <f t="shared" si="225"/>
        <v/>
      </c>
      <c r="B607" s="23" t="str">
        <f t="shared" si="207"/>
        <v/>
      </c>
      <c r="C607" s="23" t="str">
        <f t="shared" si="208"/>
        <v/>
      </c>
      <c r="D607" s="261" t="str">
        <f t="shared" si="209"/>
        <v/>
      </c>
      <c r="E607" s="261" t="str">
        <f t="shared" si="210"/>
        <v/>
      </c>
      <c r="F607" s="261" t="str">
        <f>IF(E607="","",SUM(E$4:E607))</f>
        <v/>
      </c>
      <c r="G607" s="261" t="str">
        <f t="shared" si="211"/>
        <v/>
      </c>
      <c r="H607" s="24" t="str">
        <f t="shared" si="212"/>
        <v/>
      </c>
      <c r="I607" s="24" t="str">
        <f t="shared" si="213"/>
        <v/>
      </c>
      <c r="J607" s="24" t="str">
        <f>IF(I607="","",SUM(I$4:I607))</f>
        <v/>
      </c>
      <c r="K607" s="24" t="str">
        <f t="shared" si="214"/>
        <v/>
      </c>
      <c r="L607" s="37" t="str">
        <f t="shared" si="227"/>
        <v/>
      </c>
      <c r="M607" s="37" t="str">
        <f t="shared" si="228"/>
        <v/>
      </c>
      <c r="N607" s="37" t="str">
        <f t="shared" si="229"/>
        <v/>
      </c>
      <c r="O607" s="37" t="str">
        <f t="shared" si="215"/>
        <v/>
      </c>
      <c r="P607" s="37" t="str">
        <f t="shared" si="216"/>
        <v/>
      </c>
      <c r="Q607" s="37" t="str">
        <f t="shared" si="217"/>
        <v/>
      </c>
      <c r="R607" s="25" t="str">
        <f t="shared" si="218"/>
        <v/>
      </c>
      <c r="S607" s="25" t="str">
        <f t="shared" si="219"/>
        <v/>
      </c>
      <c r="T607" s="25" t="str">
        <f t="shared" si="220"/>
        <v/>
      </c>
      <c r="U607" s="27" t="str">
        <f t="shared" si="221"/>
        <v/>
      </c>
      <c r="V607" s="26" t="str">
        <f t="shared" si="226"/>
        <v/>
      </c>
      <c r="W607" s="31" t="str">
        <f t="shared" si="222"/>
        <v/>
      </c>
      <c r="X607" s="88" t="str">
        <f>IF(U607="","",SUM($T$4:T607)*1000/J607*(1-Percent_bound_block))</f>
        <v/>
      </c>
      <c r="Y607" s="88" t="str">
        <f>IF(U607="","",SUM($T$4:T607)*1000/F607*(1-Percent_bound_block))</f>
        <v/>
      </c>
      <c r="Z607" s="90" t="str">
        <f t="shared" si="223"/>
        <v/>
      </c>
      <c r="AA607" s="68" t="str">
        <f>IF(AND(B606&lt;Runoff_duration_hr_block/2,B607&gt;Runoff_duration_hr_block/2),Runoff_duration_hr_block/2,INDEX($B$4:$B$1500,IF(B607&gt;Runoff_duration_hr_block/2,ROWS($AA$4:AA607)-1,ROWS($AA$4:AA607))))</f>
        <v/>
      </c>
      <c r="AB607" s="66" t="str">
        <f>IFERROR(ROUND(IF(HG_shape_block="Constant flow",IF(AA607=Runoff_duration_hr_block/2,CONVERT($H$4,"L","gal")/(Runoff_duration_hr_block*60),VLOOKUP('Block Calcs'!AA607,'Block Calcs'!$B$4:$K$1500,10,FALSE)),IF(AA607=Runoff_duration_hr_block/2,2*CONVERT($H$4,"L","gal")/(Runoff_duration_hr_block*60),VLOOKUP('Block Calcs'!AA607,'Block Calcs'!$B$4:$K$1500,10,FALSE))),2),"")</f>
        <v/>
      </c>
      <c r="AC607" s="68" t="str">
        <f t="shared" si="224"/>
        <v/>
      </c>
      <c r="AD607" s="67" t="str">
        <f>IF(A607="","",(SUM($R$4:R607)+(O607*P607*Q607*Number_of_chem_blocks_block)))</f>
        <v/>
      </c>
      <c r="AE607" s="67" t="str">
        <f>IF(A607="","",(SUM($S$4:S607)+(O607*P607*Q607*Chem_block_density_block*2.54^3*Number_of_chem_blocks_block)))</f>
        <v/>
      </c>
    </row>
    <row r="608" spans="1:31" x14ac:dyDescent="0.3">
      <c r="A608" s="23" t="str">
        <f t="shared" si="225"/>
        <v/>
      </c>
      <c r="B608" s="23" t="str">
        <f t="shared" si="207"/>
        <v/>
      </c>
      <c r="C608" s="23" t="str">
        <f t="shared" si="208"/>
        <v/>
      </c>
      <c r="D608" s="261" t="str">
        <f t="shared" si="209"/>
        <v/>
      </c>
      <c r="E608" s="261" t="str">
        <f t="shared" si="210"/>
        <v/>
      </c>
      <c r="F608" s="261" t="str">
        <f>IF(E608="","",SUM(E$4:E608))</f>
        <v/>
      </c>
      <c r="G608" s="261" t="str">
        <f t="shared" si="211"/>
        <v/>
      </c>
      <c r="H608" s="24" t="str">
        <f t="shared" si="212"/>
        <v/>
      </c>
      <c r="I608" s="24" t="str">
        <f t="shared" si="213"/>
        <v/>
      </c>
      <c r="J608" s="24" t="str">
        <f>IF(I608="","",SUM(I$4:I608))</f>
        <v/>
      </c>
      <c r="K608" s="24" t="str">
        <f t="shared" si="214"/>
        <v/>
      </c>
      <c r="L608" s="37" t="str">
        <f t="shared" si="227"/>
        <v/>
      </c>
      <c r="M608" s="37" t="str">
        <f t="shared" si="228"/>
        <v/>
      </c>
      <c r="N608" s="37" t="str">
        <f t="shared" si="229"/>
        <v/>
      </c>
      <c r="O608" s="37" t="str">
        <f t="shared" si="215"/>
        <v/>
      </c>
      <c r="P608" s="37" t="str">
        <f t="shared" si="216"/>
        <v/>
      </c>
      <c r="Q608" s="37" t="str">
        <f t="shared" si="217"/>
        <v/>
      </c>
      <c r="R608" s="25" t="str">
        <f t="shared" si="218"/>
        <v/>
      </c>
      <c r="S608" s="25" t="str">
        <f t="shared" si="219"/>
        <v/>
      </c>
      <c r="T608" s="25" t="str">
        <f t="shared" si="220"/>
        <v/>
      </c>
      <c r="U608" s="27" t="str">
        <f t="shared" si="221"/>
        <v/>
      </c>
      <c r="V608" s="26" t="str">
        <f t="shared" si="226"/>
        <v/>
      </c>
      <c r="W608" s="31" t="str">
        <f t="shared" si="222"/>
        <v/>
      </c>
      <c r="X608" s="88" t="str">
        <f>IF(U608="","",SUM($T$4:T608)*1000/J608*(1-Percent_bound_block))</f>
        <v/>
      </c>
      <c r="Y608" s="88" t="str">
        <f>IF(U608="","",SUM($T$4:T608)*1000/F608*(1-Percent_bound_block))</f>
        <v/>
      </c>
      <c r="Z608" s="90" t="str">
        <f t="shared" si="223"/>
        <v/>
      </c>
      <c r="AA608" s="68" t="str">
        <f>IF(AND(B607&lt;Runoff_duration_hr_block/2,B608&gt;Runoff_duration_hr_block/2),Runoff_duration_hr_block/2,INDEX($B$4:$B$1500,IF(B608&gt;Runoff_duration_hr_block/2,ROWS($AA$4:AA608)-1,ROWS($AA$4:AA608))))</f>
        <v/>
      </c>
      <c r="AB608" s="66" t="str">
        <f>IFERROR(ROUND(IF(HG_shape_block="Constant flow",IF(AA608=Runoff_duration_hr_block/2,CONVERT($H$4,"L","gal")/(Runoff_duration_hr_block*60),VLOOKUP('Block Calcs'!AA608,'Block Calcs'!$B$4:$K$1500,10,FALSE)),IF(AA608=Runoff_duration_hr_block/2,2*CONVERT($H$4,"L","gal")/(Runoff_duration_hr_block*60),VLOOKUP('Block Calcs'!AA608,'Block Calcs'!$B$4:$K$1500,10,FALSE))),2),"")</f>
        <v/>
      </c>
      <c r="AC608" s="68" t="str">
        <f t="shared" si="224"/>
        <v/>
      </c>
      <c r="AD608" s="67" t="str">
        <f>IF(A608="","",(SUM($R$4:R608)+(O608*P608*Q608*Number_of_chem_blocks_block)))</f>
        <v/>
      </c>
      <c r="AE608" s="67" t="str">
        <f>IF(A608="","",(SUM($S$4:S608)+(O608*P608*Q608*Chem_block_density_block*2.54^3*Number_of_chem_blocks_block)))</f>
        <v/>
      </c>
    </row>
    <row r="609" spans="1:31" x14ac:dyDescent="0.3">
      <c r="A609" s="23" t="str">
        <f t="shared" si="225"/>
        <v/>
      </c>
      <c r="B609" s="23" t="str">
        <f t="shared" si="207"/>
        <v/>
      </c>
      <c r="C609" s="23" t="str">
        <f t="shared" si="208"/>
        <v/>
      </c>
      <c r="D609" s="261" t="str">
        <f t="shared" si="209"/>
        <v/>
      </c>
      <c r="E609" s="261" t="str">
        <f t="shared" si="210"/>
        <v/>
      </c>
      <c r="F609" s="261" t="str">
        <f>IF(E609="","",SUM(E$4:E609))</f>
        <v/>
      </c>
      <c r="G609" s="261" t="str">
        <f t="shared" si="211"/>
        <v/>
      </c>
      <c r="H609" s="24" t="str">
        <f t="shared" si="212"/>
        <v/>
      </c>
      <c r="I609" s="24" t="str">
        <f t="shared" si="213"/>
        <v/>
      </c>
      <c r="J609" s="24" t="str">
        <f>IF(I609="","",SUM(I$4:I609))</f>
        <v/>
      </c>
      <c r="K609" s="24" t="str">
        <f t="shared" si="214"/>
        <v/>
      </c>
      <c r="L609" s="37" t="str">
        <f t="shared" si="227"/>
        <v/>
      </c>
      <c r="M609" s="37" t="str">
        <f t="shared" si="228"/>
        <v/>
      </c>
      <c r="N609" s="37" t="str">
        <f t="shared" si="229"/>
        <v/>
      </c>
      <c r="O609" s="37" t="str">
        <f t="shared" si="215"/>
        <v/>
      </c>
      <c r="P609" s="37" t="str">
        <f t="shared" si="216"/>
        <v/>
      </c>
      <c r="Q609" s="37" t="str">
        <f t="shared" si="217"/>
        <v/>
      </c>
      <c r="R609" s="25" t="str">
        <f t="shared" si="218"/>
        <v/>
      </c>
      <c r="S609" s="25" t="str">
        <f t="shared" si="219"/>
        <v/>
      </c>
      <c r="T609" s="25" t="str">
        <f t="shared" si="220"/>
        <v/>
      </c>
      <c r="U609" s="27" t="str">
        <f t="shared" si="221"/>
        <v/>
      </c>
      <c r="V609" s="26" t="str">
        <f t="shared" si="226"/>
        <v/>
      </c>
      <c r="W609" s="31" t="str">
        <f t="shared" si="222"/>
        <v/>
      </c>
      <c r="X609" s="88" t="str">
        <f>IF(U609="","",SUM($T$4:T609)*1000/J609*(1-Percent_bound_block))</f>
        <v/>
      </c>
      <c r="Y609" s="88" t="str">
        <f>IF(U609="","",SUM($T$4:T609)*1000/F609*(1-Percent_bound_block))</f>
        <v/>
      </c>
      <c r="Z609" s="90" t="str">
        <f t="shared" si="223"/>
        <v/>
      </c>
      <c r="AA609" s="68" t="str">
        <f>IF(AND(B608&lt;Runoff_duration_hr_block/2,B609&gt;Runoff_duration_hr_block/2),Runoff_duration_hr_block/2,INDEX($B$4:$B$1500,IF(B609&gt;Runoff_duration_hr_block/2,ROWS($AA$4:AA609)-1,ROWS($AA$4:AA609))))</f>
        <v/>
      </c>
      <c r="AB609" s="66" t="str">
        <f>IFERROR(ROUND(IF(HG_shape_block="Constant flow",IF(AA609=Runoff_duration_hr_block/2,CONVERT($H$4,"L","gal")/(Runoff_duration_hr_block*60),VLOOKUP('Block Calcs'!AA609,'Block Calcs'!$B$4:$K$1500,10,FALSE)),IF(AA609=Runoff_duration_hr_block/2,2*CONVERT($H$4,"L","gal")/(Runoff_duration_hr_block*60),VLOOKUP('Block Calcs'!AA609,'Block Calcs'!$B$4:$K$1500,10,FALSE))),2),"")</f>
        <v/>
      </c>
      <c r="AC609" s="68" t="str">
        <f t="shared" si="224"/>
        <v/>
      </c>
      <c r="AD609" s="67" t="str">
        <f>IF(A609="","",(SUM($R$4:R609)+(O609*P609*Q609*Number_of_chem_blocks_block)))</f>
        <v/>
      </c>
      <c r="AE609" s="67" t="str">
        <f>IF(A609="","",(SUM($S$4:S609)+(O609*P609*Q609*Chem_block_density_block*2.54^3*Number_of_chem_blocks_block)))</f>
        <v/>
      </c>
    </row>
    <row r="610" spans="1:31" x14ac:dyDescent="0.3">
      <c r="A610" s="23" t="str">
        <f t="shared" si="225"/>
        <v/>
      </c>
      <c r="B610" s="23" t="str">
        <f t="shared" si="207"/>
        <v/>
      </c>
      <c r="C610" s="23" t="str">
        <f t="shared" si="208"/>
        <v/>
      </c>
      <c r="D610" s="261" t="str">
        <f t="shared" si="209"/>
        <v/>
      </c>
      <c r="E610" s="261" t="str">
        <f t="shared" si="210"/>
        <v/>
      </c>
      <c r="F610" s="261" t="str">
        <f>IF(E610="","",SUM(E$4:E610))</f>
        <v/>
      </c>
      <c r="G610" s="261" t="str">
        <f t="shared" si="211"/>
        <v/>
      </c>
      <c r="H610" s="24" t="str">
        <f t="shared" si="212"/>
        <v/>
      </c>
      <c r="I610" s="24" t="str">
        <f t="shared" si="213"/>
        <v/>
      </c>
      <c r="J610" s="24" t="str">
        <f>IF(I610="","",SUM(I$4:I610))</f>
        <v/>
      </c>
      <c r="K610" s="24" t="str">
        <f t="shared" si="214"/>
        <v/>
      </c>
      <c r="L610" s="37" t="str">
        <f t="shared" si="227"/>
        <v/>
      </c>
      <c r="M610" s="37" t="str">
        <f t="shared" si="228"/>
        <v/>
      </c>
      <c r="N610" s="37" t="str">
        <f t="shared" si="229"/>
        <v/>
      </c>
      <c r="O610" s="37" t="str">
        <f t="shared" si="215"/>
        <v/>
      </c>
      <c r="P610" s="37" t="str">
        <f t="shared" si="216"/>
        <v/>
      </c>
      <c r="Q610" s="37" t="str">
        <f t="shared" si="217"/>
        <v/>
      </c>
      <c r="R610" s="25" t="str">
        <f t="shared" si="218"/>
        <v/>
      </c>
      <c r="S610" s="25" t="str">
        <f t="shared" si="219"/>
        <v/>
      </c>
      <c r="T610" s="25" t="str">
        <f t="shared" si="220"/>
        <v/>
      </c>
      <c r="U610" s="27" t="str">
        <f t="shared" si="221"/>
        <v/>
      </c>
      <c r="V610" s="26" t="str">
        <f t="shared" si="226"/>
        <v/>
      </c>
      <c r="W610" s="31" t="str">
        <f t="shared" si="222"/>
        <v/>
      </c>
      <c r="X610" s="88" t="str">
        <f>IF(U610="","",SUM($T$4:T610)*1000/J610*(1-Percent_bound_block))</f>
        <v/>
      </c>
      <c r="Y610" s="88" t="str">
        <f>IF(U610="","",SUM($T$4:T610)*1000/F610*(1-Percent_bound_block))</f>
        <v/>
      </c>
      <c r="Z610" s="90" t="str">
        <f t="shared" si="223"/>
        <v/>
      </c>
      <c r="AA610" s="68" t="str">
        <f>IF(AND(B609&lt;Runoff_duration_hr_block/2,B610&gt;Runoff_duration_hr_block/2),Runoff_duration_hr_block/2,INDEX($B$4:$B$1500,IF(B610&gt;Runoff_duration_hr_block/2,ROWS($AA$4:AA610)-1,ROWS($AA$4:AA610))))</f>
        <v/>
      </c>
      <c r="AB610" s="66" t="str">
        <f>IFERROR(ROUND(IF(HG_shape_block="Constant flow",IF(AA610=Runoff_duration_hr_block/2,CONVERT($H$4,"L","gal")/(Runoff_duration_hr_block*60),VLOOKUP('Block Calcs'!AA610,'Block Calcs'!$B$4:$K$1500,10,FALSE)),IF(AA610=Runoff_duration_hr_block/2,2*CONVERT($H$4,"L","gal")/(Runoff_duration_hr_block*60),VLOOKUP('Block Calcs'!AA610,'Block Calcs'!$B$4:$K$1500,10,FALSE))),2),"")</f>
        <v/>
      </c>
      <c r="AC610" s="68" t="str">
        <f t="shared" si="224"/>
        <v/>
      </c>
      <c r="AD610" s="67" t="str">
        <f>IF(A610="","",(SUM($R$4:R610)+(O610*P610*Q610*Number_of_chem_blocks_block)))</f>
        <v/>
      </c>
      <c r="AE610" s="67" t="str">
        <f>IF(A610="","",(SUM($S$4:S610)+(O610*P610*Q610*Chem_block_density_block*2.54^3*Number_of_chem_blocks_block)))</f>
        <v/>
      </c>
    </row>
    <row r="611" spans="1:31" x14ac:dyDescent="0.3">
      <c r="A611" s="23" t="str">
        <f t="shared" si="225"/>
        <v/>
      </c>
      <c r="B611" s="23" t="str">
        <f t="shared" si="207"/>
        <v/>
      </c>
      <c r="C611" s="23" t="str">
        <f t="shared" si="208"/>
        <v/>
      </c>
      <c r="D611" s="261" t="str">
        <f t="shared" si="209"/>
        <v/>
      </c>
      <c r="E611" s="261" t="str">
        <f t="shared" si="210"/>
        <v/>
      </c>
      <c r="F611" s="261" t="str">
        <f>IF(E611="","",SUM(E$4:E611))</f>
        <v/>
      </c>
      <c r="G611" s="261" t="str">
        <f t="shared" si="211"/>
        <v/>
      </c>
      <c r="H611" s="24" t="str">
        <f t="shared" si="212"/>
        <v/>
      </c>
      <c r="I611" s="24" t="str">
        <f t="shared" si="213"/>
        <v/>
      </c>
      <c r="J611" s="24" t="str">
        <f>IF(I611="","",SUM(I$4:I611))</f>
        <v/>
      </c>
      <c r="K611" s="24" t="str">
        <f t="shared" si="214"/>
        <v/>
      </c>
      <c r="L611" s="37" t="str">
        <f t="shared" si="227"/>
        <v/>
      </c>
      <c r="M611" s="37" t="str">
        <f t="shared" si="228"/>
        <v/>
      </c>
      <c r="N611" s="37" t="str">
        <f t="shared" si="229"/>
        <v/>
      </c>
      <c r="O611" s="37" t="str">
        <f t="shared" si="215"/>
        <v/>
      </c>
      <c r="P611" s="37" t="str">
        <f t="shared" si="216"/>
        <v/>
      </c>
      <c r="Q611" s="37" t="str">
        <f t="shared" si="217"/>
        <v/>
      </c>
      <c r="R611" s="25" t="str">
        <f t="shared" si="218"/>
        <v/>
      </c>
      <c r="S611" s="25" t="str">
        <f t="shared" si="219"/>
        <v/>
      </c>
      <c r="T611" s="25" t="str">
        <f t="shared" si="220"/>
        <v/>
      </c>
      <c r="U611" s="27" t="str">
        <f t="shared" si="221"/>
        <v/>
      </c>
      <c r="V611" s="26" t="str">
        <f t="shared" si="226"/>
        <v/>
      </c>
      <c r="W611" s="31" t="str">
        <f t="shared" si="222"/>
        <v/>
      </c>
      <c r="X611" s="88" t="str">
        <f>IF(U611="","",SUM($T$4:T611)*1000/J611*(1-Percent_bound_block))</f>
        <v/>
      </c>
      <c r="Y611" s="88" t="str">
        <f>IF(U611="","",SUM($T$4:T611)*1000/F611*(1-Percent_bound_block))</f>
        <v/>
      </c>
      <c r="Z611" s="90" t="str">
        <f t="shared" si="223"/>
        <v/>
      </c>
      <c r="AA611" s="68" t="str">
        <f>IF(AND(B610&lt;Runoff_duration_hr_block/2,B611&gt;Runoff_duration_hr_block/2),Runoff_duration_hr_block/2,INDEX($B$4:$B$1500,IF(B611&gt;Runoff_duration_hr_block/2,ROWS($AA$4:AA611)-1,ROWS($AA$4:AA611))))</f>
        <v/>
      </c>
      <c r="AB611" s="66" t="str">
        <f>IFERROR(ROUND(IF(HG_shape_block="Constant flow",IF(AA611=Runoff_duration_hr_block/2,CONVERT($H$4,"L","gal")/(Runoff_duration_hr_block*60),VLOOKUP('Block Calcs'!AA611,'Block Calcs'!$B$4:$K$1500,10,FALSE)),IF(AA611=Runoff_duration_hr_block/2,2*CONVERT($H$4,"L","gal")/(Runoff_duration_hr_block*60),VLOOKUP('Block Calcs'!AA611,'Block Calcs'!$B$4:$K$1500,10,FALSE))),2),"")</f>
        <v/>
      </c>
      <c r="AC611" s="68" t="str">
        <f t="shared" si="224"/>
        <v/>
      </c>
      <c r="AD611" s="67" t="str">
        <f>IF(A611="","",(SUM($R$4:R611)+(O611*P611*Q611*Number_of_chem_blocks_block)))</f>
        <v/>
      </c>
      <c r="AE611" s="67" t="str">
        <f>IF(A611="","",(SUM($S$4:S611)+(O611*P611*Q611*Chem_block_density_block*2.54^3*Number_of_chem_blocks_block)))</f>
        <v/>
      </c>
    </row>
    <row r="612" spans="1:31" x14ac:dyDescent="0.3">
      <c r="A612" s="23" t="str">
        <f t="shared" si="225"/>
        <v/>
      </c>
      <c r="B612" s="23" t="str">
        <f t="shared" si="207"/>
        <v/>
      </c>
      <c r="C612" s="23" t="str">
        <f t="shared" si="208"/>
        <v/>
      </c>
      <c r="D612" s="261" t="str">
        <f t="shared" si="209"/>
        <v/>
      </c>
      <c r="E612" s="261" t="str">
        <f t="shared" si="210"/>
        <v/>
      </c>
      <c r="F612" s="261" t="str">
        <f>IF(E612="","",SUM(E$4:E612))</f>
        <v/>
      </c>
      <c r="G612" s="261" t="str">
        <f t="shared" si="211"/>
        <v/>
      </c>
      <c r="H612" s="24" t="str">
        <f t="shared" si="212"/>
        <v/>
      </c>
      <c r="I612" s="24" t="str">
        <f t="shared" si="213"/>
        <v/>
      </c>
      <c r="J612" s="24" t="str">
        <f>IF(I612="","",SUM(I$4:I612))</f>
        <v/>
      </c>
      <c r="K612" s="24" t="str">
        <f t="shared" si="214"/>
        <v/>
      </c>
      <c r="L612" s="37" t="str">
        <f t="shared" si="227"/>
        <v/>
      </c>
      <c r="M612" s="37" t="str">
        <f t="shared" si="228"/>
        <v/>
      </c>
      <c r="N612" s="37" t="str">
        <f t="shared" si="229"/>
        <v/>
      </c>
      <c r="O612" s="37" t="str">
        <f t="shared" si="215"/>
        <v/>
      </c>
      <c r="P612" s="37" t="str">
        <f t="shared" si="216"/>
        <v/>
      </c>
      <c r="Q612" s="37" t="str">
        <f t="shared" si="217"/>
        <v/>
      </c>
      <c r="R612" s="25" t="str">
        <f t="shared" si="218"/>
        <v/>
      </c>
      <c r="S612" s="25" t="str">
        <f t="shared" si="219"/>
        <v/>
      </c>
      <c r="T612" s="25" t="str">
        <f t="shared" si="220"/>
        <v/>
      </c>
      <c r="U612" s="27" t="str">
        <f t="shared" si="221"/>
        <v/>
      </c>
      <c r="V612" s="26" t="str">
        <f t="shared" si="226"/>
        <v/>
      </c>
      <c r="W612" s="31" t="str">
        <f t="shared" si="222"/>
        <v/>
      </c>
      <c r="X612" s="88" t="str">
        <f>IF(U612="","",SUM($T$4:T612)*1000/J612*(1-Percent_bound_block))</f>
        <v/>
      </c>
      <c r="Y612" s="88" t="str">
        <f>IF(U612="","",SUM($T$4:T612)*1000/F612*(1-Percent_bound_block))</f>
        <v/>
      </c>
      <c r="Z612" s="90" t="str">
        <f t="shared" si="223"/>
        <v/>
      </c>
      <c r="AA612" s="68" t="str">
        <f>IF(AND(B611&lt;Runoff_duration_hr_block/2,B612&gt;Runoff_duration_hr_block/2),Runoff_duration_hr_block/2,INDEX($B$4:$B$1500,IF(B612&gt;Runoff_duration_hr_block/2,ROWS($AA$4:AA612)-1,ROWS($AA$4:AA612))))</f>
        <v/>
      </c>
      <c r="AB612" s="66" t="str">
        <f>IFERROR(ROUND(IF(HG_shape_block="Constant flow",IF(AA612=Runoff_duration_hr_block/2,CONVERT($H$4,"L","gal")/(Runoff_duration_hr_block*60),VLOOKUP('Block Calcs'!AA612,'Block Calcs'!$B$4:$K$1500,10,FALSE)),IF(AA612=Runoff_duration_hr_block/2,2*CONVERT($H$4,"L","gal")/(Runoff_duration_hr_block*60),VLOOKUP('Block Calcs'!AA612,'Block Calcs'!$B$4:$K$1500,10,FALSE))),2),"")</f>
        <v/>
      </c>
      <c r="AC612" s="68" t="str">
        <f t="shared" si="224"/>
        <v/>
      </c>
      <c r="AD612" s="67" t="str">
        <f>IF(A612="","",(SUM($R$4:R612)+(O612*P612*Q612*Number_of_chem_blocks_block)))</f>
        <v/>
      </c>
      <c r="AE612" s="67" t="str">
        <f>IF(A612="","",(SUM($S$4:S612)+(O612*P612*Q612*Chem_block_density_block*2.54^3*Number_of_chem_blocks_block)))</f>
        <v/>
      </c>
    </row>
    <row r="613" spans="1:31" x14ac:dyDescent="0.3">
      <c r="A613" s="23" t="str">
        <f t="shared" si="225"/>
        <v/>
      </c>
      <c r="B613" s="23" t="str">
        <f t="shared" si="207"/>
        <v/>
      </c>
      <c r="C613" s="23" t="str">
        <f t="shared" si="208"/>
        <v/>
      </c>
      <c r="D613" s="261" t="str">
        <f t="shared" si="209"/>
        <v/>
      </c>
      <c r="E613" s="261" t="str">
        <f t="shared" si="210"/>
        <v/>
      </c>
      <c r="F613" s="261" t="str">
        <f>IF(E613="","",SUM(E$4:E613))</f>
        <v/>
      </c>
      <c r="G613" s="261" t="str">
        <f t="shared" si="211"/>
        <v/>
      </c>
      <c r="H613" s="24" t="str">
        <f t="shared" si="212"/>
        <v/>
      </c>
      <c r="I613" s="24" t="str">
        <f t="shared" si="213"/>
        <v/>
      </c>
      <c r="J613" s="24" t="str">
        <f>IF(I613="","",SUM(I$4:I613))</f>
        <v/>
      </c>
      <c r="K613" s="24" t="str">
        <f t="shared" si="214"/>
        <v/>
      </c>
      <c r="L613" s="37" t="str">
        <f t="shared" si="227"/>
        <v/>
      </c>
      <c r="M613" s="37" t="str">
        <f t="shared" si="228"/>
        <v/>
      </c>
      <c r="N613" s="37" t="str">
        <f t="shared" si="229"/>
        <v/>
      </c>
      <c r="O613" s="37" t="str">
        <f t="shared" si="215"/>
        <v/>
      </c>
      <c r="P613" s="37" t="str">
        <f t="shared" si="216"/>
        <v/>
      </c>
      <c r="Q613" s="37" t="str">
        <f t="shared" si="217"/>
        <v/>
      </c>
      <c r="R613" s="25" t="str">
        <f t="shared" si="218"/>
        <v/>
      </c>
      <c r="S613" s="25" t="str">
        <f t="shared" si="219"/>
        <v/>
      </c>
      <c r="T613" s="25" t="str">
        <f t="shared" si="220"/>
        <v/>
      </c>
      <c r="U613" s="27" t="str">
        <f t="shared" si="221"/>
        <v/>
      </c>
      <c r="V613" s="26" t="str">
        <f t="shared" si="226"/>
        <v/>
      </c>
      <c r="W613" s="31" t="str">
        <f t="shared" si="222"/>
        <v/>
      </c>
      <c r="X613" s="88" t="str">
        <f>IF(U613="","",SUM($T$4:T613)*1000/J613*(1-Percent_bound_block))</f>
        <v/>
      </c>
      <c r="Y613" s="88" t="str">
        <f>IF(U613="","",SUM($T$4:T613)*1000/F613*(1-Percent_bound_block))</f>
        <v/>
      </c>
      <c r="Z613" s="90" t="str">
        <f t="shared" si="223"/>
        <v/>
      </c>
      <c r="AA613" s="68" t="str">
        <f>IF(AND(B612&lt;Runoff_duration_hr_block/2,B613&gt;Runoff_duration_hr_block/2),Runoff_duration_hr_block/2,INDEX($B$4:$B$1500,IF(B613&gt;Runoff_duration_hr_block/2,ROWS($AA$4:AA613)-1,ROWS($AA$4:AA613))))</f>
        <v/>
      </c>
      <c r="AB613" s="66" t="str">
        <f>IFERROR(ROUND(IF(HG_shape_block="Constant flow",IF(AA613=Runoff_duration_hr_block/2,CONVERT($H$4,"L","gal")/(Runoff_duration_hr_block*60),VLOOKUP('Block Calcs'!AA613,'Block Calcs'!$B$4:$K$1500,10,FALSE)),IF(AA613=Runoff_duration_hr_block/2,2*CONVERT($H$4,"L","gal")/(Runoff_duration_hr_block*60),VLOOKUP('Block Calcs'!AA613,'Block Calcs'!$B$4:$K$1500,10,FALSE))),2),"")</f>
        <v/>
      </c>
      <c r="AC613" s="68" t="str">
        <f t="shared" si="224"/>
        <v/>
      </c>
      <c r="AD613" s="67" t="str">
        <f>IF(A613="","",(SUM($R$4:R613)+(O613*P613*Q613*Number_of_chem_blocks_block)))</f>
        <v/>
      </c>
      <c r="AE613" s="67" t="str">
        <f>IF(A613="","",(SUM($S$4:S613)+(O613*P613*Q613*Chem_block_density_block*2.54^3*Number_of_chem_blocks_block)))</f>
        <v/>
      </c>
    </row>
    <row r="614" spans="1:31" x14ac:dyDescent="0.3">
      <c r="A614" s="23" t="str">
        <f t="shared" si="225"/>
        <v/>
      </c>
      <c r="B614" s="23" t="str">
        <f t="shared" si="207"/>
        <v/>
      </c>
      <c r="C614" s="23" t="str">
        <f t="shared" si="208"/>
        <v/>
      </c>
      <c r="D614" s="261" t="str">
        <f t="shared" si="209"/>
        <v/>
      </c>
      <c r="E614" s="261" t="str">
        <f t="shared" si="210"/>
        <v/>
      </c>
      <c r="F614" s="261" t="str">
        <f>IF(E614="","",SUM(E$4:E614))</f>
        <v/>
      </c>
      <c r="G614" s="261" t="str">
        <f t="shared" si="211"/>
        <v/>
      </c>
      <c r="H614" s="24" t="str">
        <f t="shared" si="212"/>
        <v/>
      </c>
      <c r="I614" s="24" t="str">
        <f t="shared" si="213"/>
        <v/>
      </c>
      <c r="J614" s="24" t="str">
        <f>IF(I614="","",SUM(I$4:I614))</f>
        <v/>
      </c>
      <c r="K614" s="24" t="str">
        <f t="shared" si="214"/>
        <v/>
      </c>
      <c r="L614" s="37" t="str">
        <f t="shared" si="227"/>
        <v/>
      </c>
      <c r="M614" s="37" t="str">
        <f t="shared" si="228"/>
        <v/>
      </c>
      <c r="N614" s="37" t="str">
        <f t="shared" si="229"/>
        <v/>
      </c>
      <c r="O614" s="37" t="str">
        <f t="shared" si="215"/>
        <v/>
      </c>
      <c r="P614" s="37" t="str">
        <f t="shared" si="216"/>
        <v/>
      </c>
      <c r="Q614" s="37" t="str">
        <f t="shared" si="217"/>
        <v/>
      </c>
      <c r="R614" s="25" t="str">
        <f t="shared" si="218"/>
        <v/>
      </c>
      <c r="S614" s="25" t="str">
        <f t="shared" si="219"/>
        <v/>
      </c>
      <c r="T614" s="25" t="str">
        <f t="shared" si="220"/>
        <v/>
      </c>
      <c r="U614" s="27" t="str">
        <f t="shared" si="221"/>
        <v/>
      </c>
      <c r="V614" s="26" t="str">
        <f t="shared" si="226"/>
        <v/>
      </c>
      <c r="W614" s="31" t="str">
        <f t="shared" si="222"/>
        <v/>
      </c>
      <c r="X614" s="88" t="str">
        <f>IF(U614="","",SUM($T$4:T614)*1000/J614*(1-Percent_bound_block))</f>
        <v/>
      </c>
      <c r="Y614" s="88" t="str">
        <f>IF(U614="","",SUM($T$4:T614)*1000/F614*(1-Percent_bound_block))</f>
        <v/>
      </c>
      <c r="Z614" s="90" t="str">
        <f t="shared" si="223"/>
        <v/>
      </c>
      <c r="AA614" s="68" t="str">
        <f>IF(AND(B613&lt;Runoff_duration_hr_block/2,B614&gt;Runoff_duration_hr_block/2),Runoff_duration_hr_block/2,INDEX($B$4:$B$1500,IF(B614&gt;Runoff_duration_hr_block/2,ROWS($AA$4:AA614)-1,ROWS($AA$4:AA614))))</f>
        <v/>
      </c>
      <c r="AB614" s="66" t="str">
        <f>IFERROR(ROUND(IF(HG_shape_block="Constant flow",IF(AA614=Runoff_duration_hr_block/2,CONVERT($H$4,"L","gal")/(Runoff_duration_hr_block*60),VLOOKUP('Block Calcs'!AA614,'Block Calcs'!$B$4:$K$1500,10,FALSE)),IF(AA614=Runoff_duration_hr_block/2,2*CONVERT($H$4,"L","gal")/(Runoff_duration_hr_block*60),VLOOKUP('Block Calcs'!AA614,'Block Calcs'!$B$4:$K$1500,10,FALSE))),2),"")</f>
        <v/>
      </c>
      <c r="AC614" s="68" t="str">
        <f t="shared" si="224"/>
        <v/>
      </c>
      <c r="AD614" s="67" t="str">
        <f>IF(A614="","",(SUM($R$4:R614)+(O614*P614*Q614*Number_of_chem_blocks_block)))</f>
        <v/>
      </c>
      <c r="AE614" s="67" t="str">
        <f>IF(A614="","",(SUM($S$4:S614)+(O614*P614*Q614*Chem_block_density_block*2.54^3*Number_of_chem_blocks_block)))</f>
        <v/>
      </c>
    </row>
    <row r="615" spans="1:31" x14ac:dyDescent="0.3">
      <c r="A615" s="23" t="str">
        <f t="shared" si="225"/>
        <v/>
      </c>
      <c r="B615" s="23" t="str">
        <f t="shared" si="207"/>
        <v/>
      </c>
      <c r="C615" s="23" t="str">
        <f t="shared" si="208"/>
        <v/>
      </c>
      <c r="D615" s="261" t="str">
        <f t="shared" si="209"/>
        <v/>
      </c>
      <c r="E615" s="261" t="str">
        <f t="shared" si="210"/>
        <v/>
      </c>
      <c r="F615" s="261" t="str">
        <f>IF(E615="","",SUM(E$4:E615))</f>
        <v/>
      </c>
      <c r="G615" s="261" t="str">
        <f t="shared" si="211"/>
        <v/>
      </c>
      <c r="H615" s="24" t="str">
        <f t="shared" si="212"/>
        <v/>
      </c>
      <c r="I615" s="24" t="str">
        <f t="shared" si="213"/>
        <v/>
      </c>
      <c r="J615" s="24" t="str">
        <f>IF(I615="","",SUM(I$4:I615))</f>
        <v/>
      </c>
      <c r="K615" s="24" t="str">
        <f t="shared" si="214"/>
        <v/>
      </c>
      <c r="L615" s="37" t="str">
        <f t="shared" si="227"/>
        <v/>
      </c>
      <c r="M615" s="37" t="str">
        <f t="shared" si="228"/>
        <v/>
      </c>
      <c r="N615" s="37" t="str">
        <f t="shared" si="229"/>
        <v/>
      </c>
      <c r="O615" s="37" t="str">
        <f t="shared" si="215"/>
        <v/>
      </c>
      <c r="P615" s="37" t="str">
        <f t="shared" si="216"/>
        <v/>
      </c>
      <c r="Q615" s="37" t="str">
        <f t="shared" si="217"/>
        <v/>
      </c>
      <c r="R615" s="25" t="str">
        <f t="shared" si="218"/>
        <v/>
      </c>
      <c r="S615" s="25" t="str">
        <f t="shared" si="219"/>
        <v/>
      </c>
      <c r="T615" s="25" t="str">
        <f t="shared" si="220"/>
        <v/>
      </c>
      <c r="U615" s="27" t="str">
        <f t="shared" si="221"/>
        <v/>
      </c>
      <c r="V615" s="26" t="str">
        <f t="shared" si="226"/>
        <v/>
      </c>
      <c r="W615" s="31" t="str">
        <f t="shared" si="222"/>
        <v/>
      </c>
      <c r="X615" s="88" t="str">
        <f>IF(U615="","",SUM($T$4:T615)*1000/J615*(1-Percent_bound_block))</f>
        <v/>
      </c>
      <c r="Y615" s="88" t="str">
        <f>IF(U615="","",SUM($T$4:T615)*1000/F615*(1-Percent_bound_block))</f>
        <v/>
      </c>
      <c r="Z615" s="90" t="str">
        <f t="shared" si="223"/>
        <v/>
      </c>
      <c r="AA615" s="68" t="str">
        <f>IF(AND(B614&lt;Runoff_duration_hr_block/2,B615&gt;Runoff_duration_hr_block/2),Runoff_duration_hr_block/2,INDEX($B$4:$B$1500,IF(B615&gt;Runoff_duration_hr_block/2,ROWS($AA$4:AA615)-1,ROWS($AA$4:AA615))))</f>
        <v/>
      </c>
      <c r="AB615" s="66" t="str">
        <f>IFERROR(ROUND(IF(HG_shape_block="Constant flow",IF(AA615=Runoff_duration_hr_block/2,CONVERT($H$4,"L","gal")/(Runoff_duration_hr_block*60),VLOOKUP('Block Calcs'!AA615,'Block Calcs'!$B$4:$K$1500,10,FALSE)),IF(AA615=Runoff_duration_hr_block/2,2*CONVERT($H$4,"L","gal")/(Runoff_duration_hr_block*60),VLOOKUP('Block Calcs'!AA615,'Block Calcs'!$B$4:$K$1500,10,FALSE))),2),"")</f>
        <v/>
      </c>
      <c r="AC615" s="68" t="str">
        <f t="shared" si="224"/>
        <v/>
      </c>
      <c r="AD615" s="67" t="str">
        <f>IF(A615="","",(SUM($R$4:R615)+(O615*P615*Q615*Number_of_chem_blocks_block)))</f>
        <v/>
      </c>
      <c r="AE615" s="67" t="str">
        <f>IF(A615="","",(SUM($S$4:S615)+(O615*P615*Q615*Chem_block_density_block*2.54^3*Number_of_chem_blocks_block)))</f>
        <v/>
      </c>
    </row>
    <row r="616" spans="1:31" x14ac:dyDescent="0.3">
      <c r="A616" s="23" t="str">
        <f t="shared" si="225"/>
        <v/>
      </c>
      <c r="B616" s="23" t="str">
        <f t="shared" si="207"/>
        <v/>
      </c>
      <c r="C616" s="23" t="str">
        <f t="shared" si="208"/>
        <v/>
      </c>
      <c r="D616" s="261" t="str">
        <f t="shared" si="209"/>
        <v/>
      </c>
      <c r="E616" s="261" t="str">
        <f t="shared" si="210"/>
        <v/>
      </c>
      <c r="F616" s="261" t="str">
        <f>IF(E616="","",SUM(E$4:E616))</f>
        <v/>
      </c>
      <c r="G616" s="261" t="str">
        <f t="shared" si="211"/>
        <v/>
      </c>
      <c r="H616" s="24" t="str">
        <f t="shared" si="212"/>
        <v/>
      </c>
      <c r="I616" s="24" t="str">
        <f t="shared" si="213"/>
        <v/>
      </c>
      <c r="J616" s="24" t="str">
        <f>IF(I616="","",SUM(I$4:I616))</f>
        <v/>
      </c>
      <c r="K616" s="24" t="str">
        <f t="shared" si="214"/>
        <v/>
      </c>
      <c r="L616" s="37" t="str">
        <f t="shared" si="227"/>
        <v/>
      </c>
      <c r="M616" s="37" t="str">
        <f t="shared" si="228"/>
        <v/>
      </c>
      <c r="N616" s="37" t="str">
        <f t="shared" si="229"/>
        <v/>
      </c>
      <c r="O616" s="37" t="str">
        <f t="shared" si="215"/>
        <v/>
      </c>
      <c r="P616" s="37" t="str">
        <f t="shared" si="216"/>
        <v/>
      </c>
      <c r="Q616" s="37" t="str">
        <f t="shared" si="217"/>
        <v/>
      </c>
      <c r="R616" s="25" t="str">
        <f t="shared" si="218"/>
        <v/>
      </c>
      <c r="S616" s="25" t="str">
        <f t="shared" si="219"/>
        <v/>
      </c>
      <c r="T616" s="25" t="str">
        <f t="shared" si="220"/>
        <v/>
      </c>
      <c r="U616" s="27" t="str">
        <f t="shared" si="221"/>
        <v/>
      </c>
      <c r="V616" s="26" t="str">
        <f t="shared" si="226"/>
        <v/>
      </c>
      <c r="W616" s="31" t="str">
        <f t="shared" si="222"/>
        <v/>
      </c>
      <c r="X616" s="88" t="str">
        <f>IF(U616="","",SUM($T$4:T616)*1000/J616*(1-Percent_bound_block))</f>
        <v/>
      </c>
      <c r="Y616" s="88" t="str">
        <f>IF(U616="","",SUM($T$4:T616)*1000/F616*(1-Percent_bound_block))</f>
        <v/>
      </c>
      <c r="Z616" s="90" t="str">
        <f t="shared" si="223"/>
        <v/>
      </c>
      <c r="AA616" s="68" t="str">
        <f>IF(AND(B615&lt;Runoff_duration_hr_block/2,B616&gt;Runoff_duration_hr_block/2),Runoff_duration_hr_block/2,INDEX($B$4:$B$1500,IF(B616&gt;Runoff_duration_hr_block/2,ROWS($AA$4:AA616)-1,ROWS($AA$4:AA616))))</f>
        <v/>
      </c>
      <c r="AB616" s="66" t="str">
        <f>IFERROR(ROUND(IF(HG_shape_block="Constant flow",IF(AA616=Runoff_duration_hr_block/2,CONVERT($H$4,"L","gal")/(Runoff_duration_hr_block*60),VLOOKUP('Block Calcs'!AA616,'Block Calcs'!$B$4:$K$1500,10,FALSE)),IF(AA616=Runoff_duration_hr_block/2,2*CONVERT($H$4,"L","gal")/(Runoff_duration_hr_block*60),VLOOKUP('Block Calcs'!AA616,'Block Calcs'!$B$4:$K$1500,10,FALSE))),2),"")</f>
        <v/>
      </c>
      <c r="AC616" s="68" t="str">
        <f t="shared" si="224"/>
        <v/>
      </c>
      <c r="AD616" s="67" t="str">
        <f>IF(A616="","",(SUM($R$4:R616)+(O616*P616*Q616*Number_of_chem_blocks_block)))</f>
        <v/>
      </c>
      <c r="AE616" s="67" t="str">
        <f>IF(A616="","",(SUM($S$4:S616)+(O616*P616*Q616*Chem_block_density_block*2.54^3*Number_of_chem_blocks_block)))</f>
        <v/>
      </c>
    </row>
    <row r="617" spans="1:31" x14ac:dyDescent="0.3">
      <c r="A617" s="23" t="str">
        <f t="shared" si="225"/>
        <v/>
      </c>
      <c r="B617" s="23" t="str">
        <f t="shared" si="207"/>
        <v/>
      </c>
      <c r="C617" s="23" t="str">
        <f t="shared" si="208"/>
        <v/>
      </c>
      <c r="D617" s="261" t="str">
        <f t="shared" si="209"/>
        <v/>
      </c>
      <c r="E617" s="261" t="str">
        <f t="shared" si="210"/>
        <v/>
      </c>
      <c r="F617" s="261" t="str">
        <f>IF(E617="","",SUM(E$4:E617))</f>
        <v/>
      </c>
      <c r="G617" s="261" t="str">
        <f t="shared" si="211"/>
        <v/>
      </c>
      <c r="H617" s="24" t="str">
        <f t="shared" si="212"/>
        <v/>
      </c>
      <c r="I617" s="24" t="str">
        <f t="shared" si="213"/>
        <v/>
      </c>
      <c r="J617" s="24" t="str">
        <f>IF(I617="","",SUM(I$4:I617))</f>
        <v/>
      </c>
      <c r="K617" s="24" t="str">
        <f t="shared" si="214"/>
        <v/>
      </c>
      <c r="L617" s="37" t="str">
        <f t="shared" si="227"/>
        <v/>
      </c>
      <c r="M617" s="37" t="str">
        <f t="shared" si="228"/>
        <v/>
      </c>
      <c r="N617" s="37" t="str">
        <f t="shared" si="229"/>
        <v/>
      </c>
      <c r="O617" s="37" t="str">
        <f t="shared" si="215"/>
        <v/>
      </c>
      <c r="P617" s="37" t="str">
        <f t="shared" si="216"/>
        <v/>
      </c>
      <c r="Q617" s="37" t="str">
        <f t="shared" si="217"/>
        <v/>
      </c>
      <c r="R617" s="25" t="str">
        <f t="shared" si="218"/>
        <v/>
      </c>
      <c r="S617" s="25" t="str">
        <f t="shared" si="219"/>
        <v/>
      </c>
      <c r="T617" s="25" t="str">
        <f t="shared" si="220"/>
        <v/>
      </c>
      <c r="U617" s="27" t="str">
        <f t="shared" si="221"/>
        <v/>
      </c>
      <c r="V617" s="26" t="str">
        <f t="shared" si="226"/>
        <v/>
      </c>
      <c r="W617" s="31" t="str">
        <f t="shared" si="222"/>
        <v/>
      </c>
      <c r="X617" s="88" t="str">
        <f>IF(U617="","",SUM($T$4:T617)*1000/J617*(1-Percent_bound_block))</f>
        <v/>
      </c>
      <c r="Y617" s="88" t="str">
        <f>IF(U617="","",SUM($T$4:T617)*1000/F617*(1-Percent_bound_block))</f>
        <v/>
      </c>
      <c r="Z617" s="90" t="str">
        <f t="shared" si="223"/>
        <v/>
      </c>
      <c r="AA617" s="68" t="str">
        <f>IF(AND(B616&lt;Runoff_duration_hr_block/2,B617&gt;Runoff_duration_hr_block/2),Runoff_duration_hr_block/2,INDEX($B$4:$B$1500,IF(B617&gt;Runoff_duration_hr_block/2,ROWS($AA$4:AA617)-1,ROWS($AA$4:AA617))))</f>
        <v/>
      </c>
      <c r="AB617" s="66" t="str">
        <f>IFERROR(ROUND(IF(HG_shape_block="Constant flow",IF(AA617=Runoff_duration_hr_block/2,CONVERT($H$4,"L","gal")/(Runoff_duration_hr_block*60),VLOOKUP('Block Calcs'!AA617,'Block Calcs'!$B$4:$K$1500,10,FALSE)),IF(AA617=Runoff_duration_hr_block/2,2*CONVERT($H$4,"L","gal")/(Runoff_duration_hr_block*60),VLOOKUP('Block Calcs'!AA617,'Block Calcs'!$B$4:$K$1500,10,FALSE))),2),"")</f>
        <v/>
      </c>
      <c r="AC617" s="68" t="str">
        <f t="shared" si="224"/>
        <v/>
      </c>
      <c r="AD617" s="67" t="str">
        <f>IF(A617="","",(SUM($R$4:R617)+(O617*P617*Q617*Number_of_chem_blocks_block)))</f>
        <v/>
      </c>
      <c r="AE617" s="67" t="str">
        <f>IF(A617="","",(SUM($S$4:S617)+(O617*P617*Q617*Chem_block_density_block*2.54^3*Number_of_chem_blocks_block)))</f>
        <v/>
      </c>
    </row>
    <row r="618" spans="1:31" x14ac:dyDescent="0.3">
      <c r="A618" s="23" t="str">
        <f t="shared" si="225"/>
        <v/>
      </c>
      <c r="B618" s="23" t="str">
        <f t="shared" si="207"/>
        <v/>
      </c>
      <c r="C618" s="23" t="str">
        <f t="shared" si="208"/>
        <v/>
      </c>
      <c r="D618" s="261" t="str">
        <f t="shared" si="209"/>
        <v/>
      </c>
      <c r="E618" s="261" t="str">
        <f t="shared" si="210"/>
        <v/>
      </c>
      <c r="F618" s="261" t="str">
        <f>IF(E618="","",SUM(E$4:E618))</f>
        <v/>
      </c>
      <c r="G618" s="261" t="str">
        <f t="shared" si="211"/>
        <v/>
      </c>
      <c r="H618" s="24" t="str">
        <f t="shared" si="212"/>
        <v/>
      </c>
      <c r="I618" s="24" t="str">
        <f t="shared" si="213"/>
        <v/>
      </c>
      <c r="J618" s="24" t="str">
        <f>IF(I618="","",SUM(I$4:I618))</f>
        <v/>
      </c>
      <c r="K618" s="24" t="str">
        <f t="shared" si="214"/>
        <v/>
      </c>
      <c r="L618" s="37" t="str">
        <f t="shared" si="227"/>
        <v/>
      </c>
      <c r="M618" s="37" t="str">
        <f t="shared" si="228"/>
        <v/>
      </c>
      <c r="N618" s="37" t="str">
        <f t="shared" si="229"/>
        <v/>
      </c>
      <c r="O618" s="37" t="str">
        <f t="shared" si="215"/>
        <v/>
      </c>
      <c r="P618" s="37" t="str">
        <f t="shared" si="216"/>
        <v/>
      </c>
      <c r="Q618" s="37" t="str">
        <f t="shared" si="217"/>
        <v/>
      </c>
      <c r="R618" s="25" t="str">
        <f t="shared" si="218"/>
        <v/>
      </c>
      <c r="S618" s="25" t="str">
        <f t="shared" si="219"/>
        <v/>
      </c>
      <c r="T618" s="25" t="str">
        <f t="shared" si="220"/>
        <v/>
      </c>
      <c r="U618" s="27" t="str">
        <f t="shared" si="221"/>
        <v/>
      </c>
      <c r="V618" s="26" t="str">
        <f t="shared" si="226"/>
        <v/>
      </c>
      <c r="W618" s="31" t="str">
        <f t="shared" si="222"/>
        <v/>
      </c>
      <c r="X618" s="88" t="str">
        <f>IF(U618="","",SUM($T$4:T618)*1000/J618*(1-Percent_bound_block))</f>
        <v/>
      </c>
      <c r="Y618" s="88" t="str">
        <f>IF(U618="","",SUM($T$4:T618)*1000/F618*(1-Percent_bound_block))</f>
        <v/>
      </c>
      <c r="Z618" s="90" t="str">
        <f t="shared" si="223"/>
        <v/>
      </c>
      <c r="AA618" s="68" t="str">
        <f>IF(AND(B617&lt;Runoff_duration_hr_block/2,B618&gt;Runoff_duration_hr_block/2),Runoff_duration_hr_block/2,INDEX($B$4:$B$1500,IF(B618&gt;Runoff_duration_hr_block/2,ROWS($AA$4:AA618)-1,ROWS($AA$4:AA618))))</f>
        <v/>
      </c>
      <c r="AB618" s="66" t="str">
        <f>IFERROR(ROUND(IF(HG_shape_block="Constant flow",IF(AA618=Runoff_duration_hr_block/2,CONVERT($H$4,"L","gal")/(Runoff_duration_hr_block*60),VLOOKUP('Block Calcs'!AA618,'Block Calcs'!$B$4:$K$1500,10,FALSE)),IF(AA618=Runoff_duration_hr_block/2,2*CONVERT($H$4,"L","gal")/(Runoff_duration_hr_block*60),VLOOKUP('Block Calcs'!AA618,'Block Calcs'!$B$4:$K$1500,10,FALSE))),2),"")</f>
        <v/>
      </c>
      <c r="AC618" s="68" t="str">
        <f t="shared" si="224"/>
        <v/>
      </c>
      <c r="AD618" s="67" t="str">
        <f>IF(A618="","",(SUM($R$4:R618)+(O618*P618*Q618*Number_of_chem_blocks_block)))</f>
        <v/>
      </c>
      <c r="AE618" s="67" t="str">
        <f>IF(A618="","",(SUM($S$4:S618)+(O618*P618*Q618*Chem_block_density_block*2.54^3*Number_of_chem_blocks_block)))</f>
        <v/>
      </c>
    </row>
    <row r="619" spans="1:31" x14ac:dyDescent="0.3">
      <c r="A619" s="23" t="str">
        <f t="shared" si="225"/>
        <v/>
      </c>
      <c r="B619" s="23" t="str">
        <f t="shared" si="207"/>
        <v/>
      </c>
      <c r="C619" s="23" t="str">
        <f t="shared" si="208"/>
        <v/>
      </c>
      <c r="D619" s="261" t="str">
        <f t="shared" si="209"/>
        <v/>
      </c>
      <c r="E619" s="261" t="str">
        <f t="shared" si="210"/>
        <v/>
      </c>
      <c r="F619" s="261" t="str">
        <f>IF(E619="","",SUM(E$4:E619))</f>
        <v/>
      </c>
      <c r="G619" s="261" t="str">
        <f t="shared" si="211"/>
        <v/>
      </c>
      <c r="H619" s="24" t="str">
        <f t="shared" si="212"/>
        <v/>
      </c>
      <c r="I619" s="24" t="str">
        <f t="shared" si="213"/>
        <v/>
      </c>
      <c r="J619" s="24" t="str">
        <f>IF(I619="","",SUM(I$4:I619))</f>
        <v/>
      </c>
      <c r="K619" s="24" t="str">
        <f t="shared" si="214"/>
        <v/>
      </c>
      <c r="L619" s="37" t="str">
        <f t="shared" si="227"/>
        <v/>
      </c>
      <c r="M619" s="37" t="str">
        <f t="shared" si="228"/>
        <v/>
      </c>
      <c r="N619" s="37" t="str">
        <f t="shared" si="229"/>
        <v/>
      </c>
      <c r="O619" s="37" t="str">
        <f t="shared" si="215"/>
        <v/>
      </c>
      <c r="P619" s="37" t="str">
        <f t="shared" si="216"/>
        <v/>
      </c>
      <c r="Q619" s="37" t="str">
        <f t="shared" si="217"/>
        <v/>
      </c>
      <c r="R619" s="25" t="str">
        <f t="shared" si="218"/>
        <v/>
      </c>
      <c r="S619" s="25" t="str">
        <f t="shared" si="219"/>
        <v/>
      </c>
      <c r="T619" s="25" t="str">
        <f t="shared" si="220"/>
        <v/>
      </c>
      <c r="U619" s="27" t="str">
        <f t="shared" si="221"/>
        <v/>
      </c>
      <c r="V619" s="26" t="str">
        <f t="shared" si="226"/>
        <v/>
      </c>
      <c r="W619" s="31" t="str">
        <f t="shared" si="222"/>
        <v/>
      </c>
      <c r="X619" s="88" t="str">
        <f>IF(U619="","",SUM($T$4:T619)*1000/J619*(1-Percent_bound_block))</f>
        <v/>
      </c>
      <c r="Y619" s="88" t="str">
        <f>IF(U619="","",SUM($T$4:T619)*1000/F619*(1-Percent_bound_block))</f>
        <v/>
      </c>
      <c r="Z619" s="90" t="str">
        <f t="shared" si="223"/>
        <v/>
      </c>
      <c r="AA619" s="68" t="str">
        <f>IF(AND(B618&lt;Runoff_duration_hr_block/2,B619&gt;Runoff_duration_hr_block/2),Runoff_duration_hr_block/2,INDEX($B$4:$B$1500,IF(B619&gt;Runoff_duration_hr_block/2,ROWS($AA$4:AA619)-1,ROWS($AA$4:AA619))))</f>
        <v/>
      </c>
      <c r="AB619" s="66" t="str">
        <f>IFERROR(ROUND(IF(HG_shape_block="Constant flow",IF(AA619=Runoff_duration_hr_block/2,CONVERT($H$4,"L","gal")/(Runoff_duration_hr_block*60),VLOOKUP('Block Calcs'!AA619,'Block Calcs'!$B$4:$K$1500,10,FALSE)),IF(AA619=Runoff_duration_hr_block/2,2*CONVERT($H$4,"L","gal")/(Runoff_duration_hr_block*60),VLOOKUP('Block Calcs'!AA619,'Block Calcs'!$B$4:$K$1500,10,FALSE))),2),"")</f>
        <v/>
      </c>
      <c r="AC619" s="68" t="str">
        <f t="shared" si="224"/>
        <v/>
      </c>
      <c r="AD619" s="67" t="str">
        <f>IF(A619="","",(SUM($R$4:R619)+(O619*P619*Q619*Number_of_chem_blocks_block)))</f>
        <v/>
      </c>
      <c r="AE619" s="67" t="str">
        <f>IF(A619="","",(SUM($S$4:S619)+(O619*P619*Q619*Chem_block_density_block*2.54^3*Number_of_chem_blocks_block)))</f>
        <v/>
      </c>
    </row>
    <row r="620" spans="1:31" x14ac:dyDescent="0.3">
      <c r="A620" s="23" t="str">
        <f t="shared" si="225"/>
        <v/>
      </c>
      <c r="B620" s="23" t="str">
        <f t="shared" si="207"/>
        <v/>
      </c>
      <c r="C620" s="23" t="str">
        <f t="shared" si="208"/>
        <v/>
      </c>
      <c r="D620" s="261" t="str">
        <f t="shared" si="209"/>
        <v/>
      </c>
      <c r="E620" s="261" t="str">
        <f t="shared" si="210"/>
        <v/>
      </c>
      <c r="F620" s="261" t="str">
        <f>IF(E620="","",SUM(E$4:E620))</f>
        <v/>
      </c>
      <c r="G620" s="261" t="str">
        <f t="shared" si="211"/>
        <v/>
      </c>
      <c r="H620" s="24" t="str">
        <f t="shared" si="212"/>
        <v/>
      </c>
      <c r="I620" s="24" t="str">
        <f t="shared" si="213"/>
        <v/>
      </c>
      <c r="J620" s="24" t="str">
        <f>IF(I620="","",SUM(I$4:I620))</f>
        <v/>
      </c>
      <c r="K620" s="24" t="str">
        <f t="shared" si="214"/>
        <v/>
      </c>
      <c r="L620" s="37" t="str">
        <f t="shared" si="227"/>
        <v/>
      </c>
      <c r="M620" s="37" t="str">
        <f t="shared" si="228"/>
        <v/>
      </c>
      <c r="N620" s="37" t="str">
        <f t="shared" si="229"/>
        <v/>
      </c>
      <c r="O620" s="37" t="str">
        <f t="shared" si="215"/>
        <v/>
      </c>
      <c r="P620" s="37" t="str">
        <f t="shared" si="216"/>
        <v/>
      </c>
      <c r="Q620" s="37" t="str">
        <f t="shared" si="217"/>
        <v/>
      </c>
      <c r="R620" s="25" t="str">
        <f t="shared" si="218"/>
        <v/>
      </c>
      <c r="S620" s="25" t="str">
        <f t="shared" si="219"/>
        <v/>
      </c>
      <c r="T620" s="25" t="str">
        <f t="shared" si="220"/>
        <v/>
      </c>
      <c r="U620" s="27" t="str">
        <f t="shared" si="221"/>
        <v/>
      </c>
      <c r="V620" s="26" t="str">
        <f t="shared" si="226"/>
        <v/>
      </c>
      <c r="W620" s="31" t="str">
        <f t="shared" si="222"/>
        <v/>
      </c>
      <c r="X620" s="88" t="str">
        <f>IF(U620="","",SUM($T$4:T620)*1000/J620*(1-Percent_bound_block))</f>
        <v/>
      </c>
      <c r="Y620" s="88" t="str">
        <f>IF(U620="","",SUM($T$4:T620)*1000/F620*(1-Percent_bound_block))</f>
        <v/>
      </c>
      <c r="Z620" s="90" t="str">
        <f t="shared" si="223"/>
        <v/>
      </c>
      <c r="AA620" s="68" t="str">
        <f>IF(AND(B619&lt;Runoff_duration_hr_block/2,B620&gt;Runoff_duration_hr_block/2),Runoff_duration_hr_block/2,INDEX($B$4:$B$1500,IF(B620&gt;Runoff_duration_hr_block/2,ROWS($AA$4:AA620)-1,ROWS($AA$4:AA620))))</f>
        <v/>
      </c>
      <c r="AB620" s="66" t="str">
        <f>IFERROR(ROUND(IF(HG_shape_block="Constant flow",IF(AA620=Runoff_duration_hr_block/2,CONVERT($H$4,"L","gal")/(Runoff_duration_hr_block*60),VLOOKUP('Block Calcs'!AA620,'Block Calcs'!$B$4:$K$1500,10,FALSE)),IF(AA620=Runoff_duration_hr_block/2,2*CONVERT($H$4,"L","gal")/(Runoff_duration_hr_block*60),VLOOKUP('Block Calcs'!AA620,'Block Calcs'!$B$4:$K$1500,10,FALSE))),2),"")</f>
        <v/>
      </c>
      <c r="AC620" s="68" t="str">
        <f t="shared" si="224"/>
        <v/>
      </c>
      <c r="AD620" s="67" t="str">
        <f>IF(A620="","",(SUM($R$4:R620)+(O620*P620*Q620*Number_of_chem_blocks_block)))</f>
        <v/>
      </c>
      <c r="AE620" s="67" t="str">
        <f>IF(A620="","",(SUM($S$4:S620)+(O620*P620*Q620*Chem_block_density_block*2.54^3*Number_of_chem_blocks_block)))</f>
        <v/>
      </c>
    </row>
    <row r="621" spans="1:31" x14ac:dyDescent="0.3">
      <c r="A621" s="23" t="str">
        <f t="shared" si="225"/>
        <v/>
      </c>
      <c r="B621" s="23" t="str">
        <f t="shared" si="207"/>
        <v/>
      </c>
      <c r="C621" s="23" t="str">
        <f t="shared" si="208"/>
        <v/>
      </c>
      <c r="D621" s="261" t="str">
        <f t="shared" si="209"/>
        <v/>
      </c>
      <c r="E621" s="261" t="str">
        <f t="shared" si="210"/>
        <v/>
      </c>
      <c r="F621" s="261" t="str">
        <f>IF(E621="","",SUM(E$4:E621))</f>
        <v/>
      </c>
      <c r="G621" s="261" t="str">
        <f t="shared" si="211"/>
        <v/>
      </c>
      <c r="H621" s="24" t="str">
        <f t="shared" si="212"/>
        <v/>
      </c>
      <c r="I621" s="24" t="str">
        <f t="shared" si="213"/>
        <v/>
      </c>
      <c r="J621" s="24" t="str">
        <f>IF(I621="","",SUM(I$4:I621))</f>
        <v/>
      </c>
      <c r="K621" s="24" t="str">
        <f t="shared" si="214"/>
        <v/>
      </c>
      <c r="L621" s="37" t="str">
        <f t="shared" si="227"/>
        <v/>
      </c>
      <c r="M621" s="37" t="str">
        <f t="shared" si="228"/>
        <v/>
      </c>
      <c r="N621" s="37" t="str">
        <f t="shared" si="229"/>
        <v/>
      </c>
      <c r="O621" s="37" t="str">
        <f t="shared" si="215"/>
        <v/>
      </c>
      <c r="P621" s="37" t="str">
        <f t="shared" si="216"/>
        <v/>
      </c>
      <c r="Q621" s="37" t="str">
        <f t="shared" si="217"/>
        <v/>
      </c>
      <c r="R621" s="25" t="str">
        <f t="shared" si="218"/>
        <v/>
      </c>
      <c r="S621" s="25" t="str">
        <f t="shared" si="219"/>
        <v/>
      </c>
      <c r="T621" s="25" t="str">
        <f t="shared" si="220"/>
        <v/>
      </c>
      <c r="U621" s="27" t="str">
        <f t="shared" si="221"/>
        <v/>
      </c>
      <c r="V621" s="26" t="str">
        <f t="shared" si="226"/>
        <v/>
      </c>
      <c r="W621" s="31" t="str">
        <f t="shared" si="222"/>
        <v/>
      </c>
      <c r="X621" s="88" t="str">
        <f>IF(U621="","",SUM($T$4:T621)*1000/J621*(1-Percent_bound_block))</f>
        <v/>
      </c>
      <c r="Y621" s="88" t="str">
        <f>IF(U621="","",SUM($T$4:T621)*1000/F621*(1-Percent_bound_block))</f>
        <v/>
      </c>
      <c r="Z621" s="90" t="str">
        <f t="shared" si="223"/>
        <v/>
      </c>
      <c r="AA621" s="68" t="str">
        <f>IF(AND(B620&lt;Runoff_duration_hr_block/2,B621&gt;Runoff_duration_hr_block/2),Runoff_duration_hr_block/2,INDEX($B$4:$B$1500,IF(B621&gt;Runoff_duration_hr_block/2,ROWS($AA$4:AA621)-1,ROWS($AA$4:AA621))))</f>
        <v/>
      </c>
      <c r="AB621" s="66" t="str">
        <f>IFERROR(ROUND(IF(HG_shape_block="Constant flow",IF(AA621=Runoff_duration_hr_block/2,CONVERT($H$4,"L","gal")/(Runoff_duration_hr_block*60),VLOOKUP('Block Calcs'!AA621,'Block Calcs'!$B$4:$K$1500,10,FALSE)),IF(AA621=Runoff_duration_hr_block/2,2*CONVERT($H$4,"L","gal")/(Runoff_duration_hr_block*60),VLOOKUP('Block Calcs'!AA621,'Block Calcs'!$B$4:$K$1500,10,FALSE))),2),"")</f>
        <v/>
      </c>
      <c r="AC621" s="68" t="str">
        <f t="shared" si="224"/>
        <v/>
      </c>
      <c r="AD621" s="67" t="str">
        <f>IF(A621="","",(SUM($R$4:R621)+(O621*P621*Q621*Number_of_chem_blocks_block)))</f>
        <v/>
      </c>
      <c r="AE621" s="67" t="str">
        <f>IF(A621="","",(SUM($S$4:S621)+(O621*P621*Q621*Chem_block_density_block*2.54^3*Number_of_chem_blocks_block)))</f>
        <v/>
      </c>
    </row>
    <row r="622" spans="1:31" x14ac:dyDescent="0.3">
      <c r="A622" s="23" t="str">
        <f t="shared" si="225"/>
        <v/>
      </c>
      <c r="B622" s="23" t="str">
        <f t="shared" si="207"/>
        <v/>
      </c>
      <c r="C622" s="23" t="str">
        <f t="shared" si="208"/>
        <v/>
      </c>
      <c r="D622" s="261" t="str">
        <f t="shared" si="209"/>
        <v/>
      </c>
      <c r="E622" s="261" t="str">
        <f t="shared" si="210"/>
        <v/>
      </c>
      <c r="F622" s="261" t="str">
        <f>IF(E622="","",SUM(E$4:E622))</f>
        <v/>
      </c>
      <c r="G622" s="261" t="str">
        <f t="shared" si="211"/>
        <v/>
      </c>
      <c r="H622" s="24" t="str">
        <f t="shared" si="212"/>
        <v/>
      </c>
      <c r="I622" s="24" t="str">
        <f t="shared" si="213"/>
        <v/>
      </c>
      <c r="J622" s="24" t="str">
        <f>IF(I622="","",SUM(I$4:I622))</f>
        <v/>
      </c>
      <c r="K622" s="24" t="str">
        <f t="shared" si="214"/>
        <v/>
      </c>
      <c r="L622" s="37" t="str">
        <f t="shared" si="227"/>
        <v/>
      </c>
      <c r="M622" s="37" t="str">
        <f t="shared" si="228"/>
        <v/>
      </c>
      <c r="N622" s="37" t="str">
        <f t="shared" si="229"/>
        <v/>
      </c>
      <c r="O622" s="37" t="str">
        <f t="shared" si="215"/>
        <v/>
      </c>
      <c r="P622" s="37" t="str">
        <f t="shared" si="216"/>
        <v/>
      </c>
      <c r="Q622" s="37" t="str">
        <f t="shared" si="217"/>
        <v/>
      </c>
      <c r="R622" s="25" t="str">
        <f t="shared" si="218"/>
        <v/>
      </c>
      <c r="S622" s="25" t="str">
        <f t="shared" si="219"/>
        <v/>
      </c>
      <c r="T622" s="25" t="str">
        <f t="shared" si="220"/>
        <v/>
      </c>
      <c r="U622" s="27" t="str">
        <f t="shared" si="221"/>
        <v/>
      </c>
      <c r="V622" s="26" t="str">
        <f t="shared" si="226"/>
        <v/>
      </c>
      <c r="W622" s="31" t="str">
        <f t="shared" si="222"/>
        <v/>
      </c>
      <c r="X622" s="88" t="str">
        <f>IF(U622="","",SUM($T$4:T622)*1000/J622*(1-Percent_bound_block))</f>
        <v/>
      </c>
      <c r="Y622" s="88" t="str">
        <f>IF(U622="","",SUM($T$4:T622)*1000/F622*(1-Percent_bound_block))</f>
        <v/>
      </c>
      <c r="Z622" s="90" t="str">
        <f t="shared" si="223"/>
        <v/>
      </c>
      <c r="AA622" s="68" t="str">
        <f>IF(AND(B621&lt;Runoff_duration_hr_block/2,B622&gt;Runoff_duration_hr_block/2),Runoff_duration_hr_block/2,INDEX($B$4:$B$1500,IF(B622&gt;Runoff_duration_hr_block/2,ROWS($AA$4:AA622)-1,ROWS($AA$4:AA622))))</f>
        <v/>
      </c>
      <c r="AB622" s="66" t="str">
        <f>IFERROR(ROUND(IF(HG_shape_block="Constant flow",IF(AA622=Runoff_duration_hr_block/2,CONVERT($H$4,"L","gal")/(Runoff_duration_hr_block*60),VLOOKUP('Block Calcs'!AA622,'Block Calcs'!$B$4:$K$1500,10,FALSE)),IF(AA622=Runoff_duration_hr_block/2,2*CONVERT($H$4,"L","gal")/(Runoff_duration_hr_block*60),VLOOKUP('Block Calcs'!AA622,'Block Calcs'!$B$4:$K$1500,10,FALSE))),2),"")</f>
        <v/>
      </c>
      <c r="AC622" s="68" t="str">
        <f t="shared" si="224"/>
        <v/>
      </c>
      <c r="AD622" s="67" t="str">
        <f>IF(A622="","",(SUM($R$4:R622)+(O622*P622*Q622*Number_of_chem_blocks_block)))</f>
        <v/>
      </c>
      <c r="AE622" s="67" t="str">
        <f>IF(A622="","",(SUM($S$4:S622)+(O622*P622*Q622*Chem_block_density_block*2.54^3*Number_of_chem_blocks_block)))</f>
        <v/>
      </c>
    </row>
    <row r="623" spans="1:31" x14ac:dyDescent="0.3">
      <c r="A623" s="23" t="str">
        <f t="shared" si="225"/>
        <v/>
      </c>
      <c r="B623" s="23" t="str">
        <f t="shared" si="207"/>
        <v/>
      </c>
      <c r="C623" s="23" t="str">
        <f t="shared" si="208"/>
        <v/>
      </c>
      <c r="D623" s="261" t="str">
        <f t="shared" si="209"/>
        <v/>
      </c>
      <c r="E623" s="261" t="str">
        <f t="shared" si="210"/>
        <v/>
      </c>
      <c r="F623" s="261" t="str">
        <f>IF(E623="","",SUM(E$4:E623))</f>
        <v/>
      </c>
      <c r="G623" s="261" t="str">
        <f t="shared" si="211"/>
        <v/>
      </c>
      <c r="H623" s="24" t="str">
        <f t="shared" si="212"/>
        <v/>
      </c>
      <c r="I623" s="24" t="str">
        <f t="shared" si="213"/>
        <v/>
      </c>
      <c r="J623" s="24" t="str">
        <f>IF(I623="","",SUM(I$4:I623))</f>
        <v/>
      </c>
      <c r="K623" s="24" t="str">
        <f t="shared" si="214"/>
        <v/>
      </c>
      <c r="L623" s="37" t="str">
        <f t="shared" si="227"/>
        <v/>
      </c>
      <c r="M623" s="37" t="str">
        <f t="shared" si="228"/>
        <v/>
      </c>
      <c r="N623" s="37" t="str">
        <f t="shared" si="229"/>
        <v/>
      </c>
      <c r="O623" s="37" t="str">
        <f t="shared" si="215"/>
        <v/>
      </c>
      <c r="P623" s="37" t="str">
        <f t="shared" si="216"/>
        <v/>
      </c>
      <c r="Q623" s="37" t="str">
        <f t="shared" si="217"/>
        <v/>
      </c>
      <c r="R623" s="25" t="str">
        <f t="shared" si="218"/>
        <v/>
      </c>
      <c r="S623" s="25" t="str">
        <f t="shared" si="219"/>
        <v/>
      </c>
      <c r="T623" s="25" t="str">
        <f t="shared" si="220"/>
        <v/>
      </c>
      <c r="U623" s="27" t="str">
        <f t="shared" si="221"/>
        <v/>
      </c>
      <c r="V623" s="26" t="str">
        <f t="shared" si="226"/>
        <v/>
      </c>
      <c r="W623" s="31" t="str">
        <f t="shared" si="222"/>
        <v/>
      </c>
      <c r="X623" s="88" t="str">
        <f>IF(U623="","",SUM($T$4:T623)*1000/J623*(1-Percent_bound_block))</f>
        <v/>
      </c>
      <c r="Y623" s="88" t="str">
        <f>IF(U623="","",SUM($T$4:T623)*1000/F623*(1-Percent_bound_block))</f>
        <v/>
      </c>
      <c r="Z623" s="90" t="str">
        <f t="shared" si="223"/>
        <v/>
      </c>
      <c r="AA623" s="68" t="str">
        <f>IF(AND(B622&lt;Runoff_duration_hr_block/2,B623&gt;Runoff_duration_hr_block/2),Runoff_duration_hr_block/2,INDEX($B$4:$B$1500,IF(B623&gt;Runoff_duration_hr_block/2,ROWS($AA$4:AA623)-1,ROWS($AA$4:AA623))))</f>
        <v/>
      </c>
      <c r="AB623" s="66" t="str">
        <f>IFERROR(ROUND(IF(HG_shape_block="Constant flow",IF(AA623=Runoff_duration_hr_block/2,CONVERT($H$4,"L","gal")/(Runoff_duration_hr_block*60),VLOOKUP('Block Calcs'!AA623,'Block Calcs'!$B$4:$K$1500,10,FALSE)),IF(AA623=Runoff_duration_hr_block/2,2*CONVERT($H$4,"L","gal")/(Runoff_duration_hr_block*60),VLOOKUP('Block Calcs'!AA623,'Block Calcs'!$B$4:$K$1500,10,FALSE))),2),"")</f>
        <v/>
      </c>
      <c r="AC623" s="68" t="str">
        <f t="shared" si="224"/>
        <v/>
      </c>
      <c r="AD623" s="67" t="str">
        <f>IF(A623="","",(SUM($R$4:R623)+(O623*P623*Q623*Number_of_chem_blocks_block)))</f>
        <v/>
      </c>
      <c r="AE623" s="67" t="str">
        <f>IF(A623="","",(SUM($S$4:S623)+(O623*P623*Q623*Chem_block_density_block*2.54^3*Number_of_chem_blocks_block)))</f>
        <v/>
      </c>
    </row>
    <row r="624" spans="1:31" x14ac:dyDescent="0.3">
      <c r="A624" s="23" t="str">
        <f t="shared" si="225"/>
        <v/>
      </c>
      <c r="B624" s="23" t="str">
        <f t="shared" si="207"/>
        <v/>
      </c>
      <c r="C624" s="23" t="str">
        <f t="shared" si="208"/>
        <v/>
      </c>
      <c r="D624" s="261" t="str">
        <f t="shared" si="209"/>
        <v/>
      </c>
      <c r="E624" s="261" t="str">
        <f t="shared" si="210"/>
        <v/>
      </c>
      <c r="F624" s="261" t="str">
        <f>IF(E624="","",SUM(E$4:E624))</f>
        <v/>
      </c>
      <c r="G624" s="261" t="str">
        <f t="shared" si="211"/>
        <v/>
      </c>
      <c r="H624" s="24" t="str">
        <f t="shared" si="212"/>
        <v/>
      </c>
      <c r="I624" s="24" t="str">
        <f t="shared" si="213"/>
        <v/>
      </c>
      <c r="J624" s="24" t="str">
        <f>IF(I624="","",SUM(I$4:I624))</f>
        <v/>
      </c>
      <c r="K624" s="24" t="str">
        <f t="shared" si="214"/>
        <v/>
      </c>
      <c r="L624" s="37" t="str">
        <f t="shared" si="227"/>
        <v/>
      </c>
      <c r="M624" s="37" t="str">
        <f t="shared" si="228"/>
        <v/>
      </c>
      <c r="N624" s="37" t="str">
        <f t="shared" si="229"/>
        <v/>
      </c>
      <c r="O624" s="37" t="str">
        <f t="shared" si="215"/>
        <v/>
      </c>
      <c r="P624" s="37" t="str">
        <f t="shared" si="216"/>
        <v/>
      </c>
      <c r="Q624" s="37" t="str">
        <f t="shared" si="217"/>
        <v/>
      </c>
      <c r="R624" s="25" t="str">
        <f t="shared" si="218"/>
        <v/>
      </c>
      <c r="S624" s="25" t="str">
        <f t="shared" si="219"/>
        <v/>
      </c>
      <c r="T624" s="25" t="str">
        <f t="shared" si="220"/>
        <v/>
      </c>
      <c r="U624" s="27" t="str">
        <f t="shared" si="221"/>
        <v/>
      </c>
      <c r="V624" s="26" t="str">
        <f t="shared" si="226"/>
        <v/>
      </c>
      <c r="W624" s="31" t="str">
        <f t="shared" si="222"/>
        <v/>
      </c>
      <c r="X624" s="88" t="str">
        <f>IF(U624="","",SUM($T$4:T624)*1000/J624*(1-Percent_bound_block))</f>
        <v/>
      </c>
      <c r="Y624" s="88" t="str">
        <f>IF(U624="","",SUM($T$4:T624)*1000/F624*(1-Percent_bound_block))</f>
        <v/>
      </c>
      <c r="Z624" s="90" t="str">
        <f t="shared" si="223"/>
        <v/>
      </c>
      <c r="AA624" s="68" t="str">
        <f>IF(AND(B623&lt;Runoff_duration_hr_block/2,B624&gt;Runoff_duration_hr_block/2),Runoff_duration_hr_block/2,INDEX($B$4:$B$1500,IF(B624&gt;Runoff_duration_hr_block/2,ROWS($AA$4:AA624)-1,ROWS($AA$4:AA624))))</f>
        <v/>
      </c>
      <c r="AB624" s="66" t="str">
        <f>IFERROR(ROUND(IF(HG_shape_block="Constant flow",IF(AA624=Runoff_duration_hr_block/2,CONVERT($H$4,"L","gal")/(Runoff_duration_hr_block*60),VLOOKUP('Block Calcs'!AA624,'Block Calcs'!$B$4:$K$1500,10,FALSE)),IF(AA624=Runoff_duration_hr_block/2,2*CONVERT($H$4,"L","gal")/(Runoff_duration_hr_block*60),VLOOKUP('Block Calcs'!AA624,'Block Calcs'!$B$4:$K$1500,10,FALSE))),2),"")</f>
        <v/>
      </c>
      <c r="AC624" s="68" t="str">
        <f t="shared" si="224"/>
        <v/>
      </c>
      <c r="AD624" s="67" t="str">
        <f>IF(A624="","",(SUM($R$4:R624)+(O624*P624*Q624*Number_of_chem_blocks_block)))</f>
        <v/>
      </c>
      <c r="AE624" s="67" t="str">
        <f>IF(A624="","",(SUM($S$4:S624)+(O624*P624*Q624*Chem_block_density_block*2.54^3*Number_of_chem_blocks_block)))</f>
        <v/>
      </c>
    </row>
    <row r="625" spans="1:31" x14ac:dyDescent="0.3">
      <c r="A625" s="23" t="str">
        <f t="shared" si="225"/>
        <v/>
      </c>
      <c r="B625" s="23" t="str">
        <f t="shared" si="207"/>
        <v/>
      </c>
      <c r="C625" s="23" t="str">
        <f t="shared" si="208"/>
        <v/>
      </c>
      <c r="D625" s="261" t="str">
        <f t="shared" si="209"/>
        <v/>
      </c>
      <c r="E625" s="261" t="str">
        <f t="shared" si="210"/>
        <v/>
      </c>
      <c r="F625" s="261" t="str">
        <f>IF(E625="","",SUM(E$4:E625))</f>
        <v/>
      </c>
      <c r="G625" s="261" t="str">
        <f t="shared" si="211"/>
        <v/>
      </c>
      <c r="H625" s="24" t="str">
        <f t="shared" si="212"/>
        <v/>
      </c>
      <c r="I625" s="24" t="str">
        <f t="shared" si="213"/>
        <v/>
      </c>
      <c r="J625" s="24" t="str">
        <f>IF(I625="","",SUM(I$4:I625))</f>
        <v/>
      </c>
      <c r="K625" s="24" t="str">
        <f t="shared" si="214"/>
        <v/>
      </c>
      <c r="L625" s="37" t="str">
        <f t="shared" si="227"/>
        <v/>
      </c>
      <c r="M625" s="37" t="str">
        <f t="shared" si="228"/>
        <v/>
      </c>
      <c r="N625" s="37" t="str">
        <f t="shared" si="229"/>
        <v/>
      </c>
      <c r="O625" s="37" t="str">
        <f t="shared" si="215"/>
        <v/>
      </c>
      <c r="P625" s="37" t="str">
        <f t="shared" si="216"/>
        <v/>
      </c>
      <c r="Q625" s="37" t="str">
        <f t="shared" si="217"/>
        <v/>
      </c>
      <c r="R625" s="25" t="str">
        <f t="shared" si="218"/>
        <v/>
      </c>
      <c r="S625" s="25" t="str">
        <f t="shared" si="219"/>
        <v/>
      </c>
      <c r="T625" s="25" t="str">
        <f t="shared" si="220"/>
        <v/>
      </c>
      <c r="U625" s="27" t="str">
        <f t="shared" si="221"/>
        <v/>
      </c>
      <c r="V625" s="26" t="str">
        <f t="shared" si="226"/>
        <v/>
      </c>
      <c r="W625" s="31" t="str">
        <f t="shared" si="222"/>
        <v/>
      </c>
      <c r="X625" s="88" t="str">
        <f>IF(U625="","",SUM($T$4:T625)*1000/J625*(1-Percent_bound_block))</f>
        <v/>
      </c>
      <c r="Y625" s="88" t="str">
        <f>IF(U625="","",SUM($T$4:T625)*1000/F625*(1-Percent_bound_block))</f>
        <v/>
      </c>
      <c r="Z625" s="90" t="str">
        <f t="shared" si="223"/>
        <v/>
      </c>
      <c r="AA625" s="68" t="str">
        <f>IF(AND(B624&lt;Runoff_duration_hr_block/2,B625&gt;Runoff_duration_hr_block/2),Runoff_duration_hr_block/2,INDEX($B$4:$B$1500,IF(B625&gt;Runoff_duration_hr_block/2,ROWS($AA$4:AA625)-1,ROWS($AA$4:AA625))))</f>
        <v/>
      </c>
      <c r="AB625" s="66" t="str">
        <f>IFERROR(ROUND(IF(HG_shape_block="Constant flow",IF(AA625=Runoff_duration_hr_block/2,CONVERT($H$4,"L","gal")/(Runoff_duration_hr_block*60),VLOOKUP('Block Calcs'!AA625,'Block Calcs'!$B$4:$K$1500,10,FALSE)),IF(AA625=Runoff_duration_hr_block/2,2*CONVERT($H$4,"L","gal")/(Runoff_duration_hr_block*60),VLOOKUP('Block Calcs'!AA625,'Block Calcs'!$B$4:$K$1500,10,FALSE))),2),"")</f>
        <v/>
      </c>
      <c r="AC625" s="68" t="str">
        <f t="shared" si="224"/>
        <v/>
      </c>
      <c r="AD625" s="67" t="str">
        <f>IF(A625="","",(SUM($R$4:R625)+(O625*P625*Q625*Number_of_chem_blocks_block)))</f>
        <v/>
      </c>
      <c r="AE625" s="67" t="str">
        <f>IF(A625="","",(SUM($S$4:S625)+(O625*P625*Q625*Chem_block_density_block*2.54^3*Number_of_chem_blocks_block)))</f>
        <v/>
      </c>
    </row>
    <row r="626" spans="1:31" x14ac:dyDescent="0.3">
      <c r="A626" s="23" t="str">
        <f t="shared" si="225"/>
        <v/>
      </c>
      <c r="B626" s="23" t="str">
        <f t="shared" si="207"/>
        <v/>
      </c>
      <c r="C626" s="23" t="str">
        <f t="shared" si="208"/>
        <v/>
      </c>
      <c r="D626" s="261" t="str">
        <f t="shared" si="209"/>
        <v/>
      </c>
      <c r="E626" s="261" t="str">
        <f t="shared" si="210"/>
        <v/>
      </c>
      <c r="F626" s="261" t="str">
        <f>IF(E626="","",SUM(E$4:E626))</f>
        <v/>
      </c>
      <c r="G626" s="261" t="str">
        <f t="shared" si="211"/>
        <v/>
      </c>
      <c r="H626" s="24" t="str">
        <f t="shared" si="212"/>
        <v/>
      </c>
      <c r="I626" s="24" t="str">
        <f t="shared" si="213"/>
        <v/>
      </c>
      <c r="J626" s="24" t="str">
        <f>IF(I626="","",SUM(I$4:I626))</f>
        <v/>
      </c>
      <c r="K626" s="24" t="str">
        <f t="shared" si="214"/>
        <v/>
      </c>
      <c r="L626" s="37" t="str">
        <f t="shared" si="227"/>
        <v/>
      </c>
      <c r="M626" s="37" t="str">
        <f t="shared" si="228"/>
        <v/>
      </c>
      <c r="N626" s="37" t="str">
        <f t="shared" si="229"/>
        <v/>
      </c>
      <c r="O626" s="37" t="str">
        <f t="shared" si="215"/>
        <v/>
      </c>
      <c r="P626" s="37" t="str">
        <f t="shared" si="216"/>
        <v/>
      </c>
      <c r="Q626" s="37" t="str">
        <f t="shared" si="217"/>
        <v/>
      </c>
      <c r="R626" s="25" t="str">
        <f t="shared" si="218"/>
        <v/>
      </c>
      <c r="S626" s="25" t="str">
        <f t="shared" si="219"/>
        <v/>
      </c>
      <c r="T626" s="25" t="str">
        <f t="shared" si="220"/>
        <v/>
      </c>
      <c r="U626" s="27" t="str">
        <f t="shared" si="221"/>
        <v/>
      </c>
      <c r="V626" s="26" t="str">
        <f t="shared" si="226"/>
        <v/>
      </c>
      <c r="W626" s="31" t="str">
        <f t="shared" si="222"/>
        <v/>
      </c>
      <c r="X626" s="88" t="str">
        <f>IF(U626="","",SUM($T$4:T626)*1000/J626*(1-Percent_bound_block))</f>
        <v/>
      </c>
      <c r="Y626" s="88" t="str">
        <f>IF(U626="","",SUM($T$4:T626)*1000/F626*(1-Percent_bound_block))</f>
        <v/>
      </c>
      <c r="Z626" s="90" t="str">
        <f t="shared" si="223"/>
        <v/>
      </c>
      <c r="AA626" s="68" t="str">
        <f>IF(AND(B625&lt;Runoff_duration_hr_block/2,B626&gt;Runoff_duration_hr_block/2),Runoff_duration_hr_block/2,INDEX($B$4:$B$1500,IF(B626&gt;Runoff_duration_hr_block/2,ROWS($AA$4:AA626)-1,ROWS($AA$4:AA626))))</f>
        <v/>
      </c>
      <c r="AB626" s="66" t="str">
        <f>IFERROR(ROUND(IF(HG_shape_block="Constant flow",IF(AA626=Runoff_duration_hr_block/2,CONVERT($H$4,"L","gal")/(Runoff_duration_hr_block*60),VLOOKUP('Block Calcs'!AA626,'Block Calcs'!$B$4:$K$1500,10,FALSE)),IF(AA626=Runoff_duration_hr_block/2,2*CONVERT($H$4,"L","gal")/(Runoff_duration_hr_block*60),VLOOKUP('Block Calcs'!AA626,'Block Calcs'!$B$4:$K$1500,10,FALSE))),2),"")</f>
        <v/>
      </c>
      <c r="AC626" s="68" t="str">
        <f t="shared" si="224"/>
        <v/>
      </c>
      <c r="AD626" s="67" t="str">
        <f>IF(A626="","",(SUM($R$4:R626)+(O626*P626*Q626*Number_of_chem_blocks_block)))</f>
        <v/>
      </c>
      <c r="AE626" s="67" t="str">
        <f>IF(A626="","",(SUM($S$4:S626)+(O626*P626*Q626*Chem_block_density_block*2.54^3*Number_of_chem_blocks_block)))</f>
        <v/>
      </c>
    </row>
    <row r="627" spans="1:31" x14ac:dyDescent="0.3">
      <c r="A627" s="23" t="str">
        <f t="shared" si="225"/>
        <v/>
      </c>
      <c r="B627" s="23" t="str">
        <f t="shared" si="207"/>
        <v/>
      </c>
      <c r="C627" s="23" t="str">
        <f t="shared" si="208"/>
        <v/>
      </c>
      <c r="D627" s="261" t="str">
        <f t="shared" si="209"/>
        <v/>
      </c>
      <c r="E627" s="261" t="str">
        <f t="shared" si="210"/>
        <v/>
      </c>
      <c r="F627" s="261" t="str">
        <f>IF(E627="","",SUM(E$4:E627))</f>
        <v/>
      </c>
      <c r="G627" s="261" t="str">
        <f t="shared" si="211"/>
        <v/>
      </c>
      <c r="H627" s="24" t="str">
        <f t="shared" si="212"/>
        <v/>
      </c>
      <c r="I627" s="24" t="str">
        <f t="shared" si="213"/>
        <v/>
      </c>
      <c r="J627" s="24" t="str">
        <f>IF(I627="","",SUM(I$4:I627))</f>
        <v/>
      </c>
      <c r="K627" s="24" t="str">
        <f t="shared" si="214"/>
        <v/>
      </c>
      <c r="L627" s="37" t="str">
        <f t="shared" si="227"/>
        <v/>
      </c>
      <c r="M627" s="37" t="str">
        <f t="shared" si="228"/>
        <v/>
      </c>
      <c r="N627" s="37" t="str">
        <f t="shared" si="229"/>
        <v/>
      </c>
      <c r="O627" s="37" t="str">
        <f t="shared" si="215"/>
        <v/>
      </c>
      <c r="P627" s="37" t="str">
        <f t="shared" si="216"/>
        <v/>
      </c>
      <c r="Q627" s="37" t="str">
        <f t="shared" si="217"/>
        <v/>
      </c>
      <c r="R627" s="25" t="str">
        <f t="shared" si="218"/>
        <v/>
      </c>
      <c r="S627" s="25" t="str">
        <f t="shared" si="219"/>
        <v/>
      </c>
      <c r="T627" s="25" t="str">
        <f t="shared" si="220"/>
        <v/>
      </c>
      <c r="U627" s="27" t="str">
        <f t="shared" si="221"/>
        <v/>
      </c>
      <c r="V627" s="26" t="str">
        <f t="shared" si="226"/>
        <v/>
      </c>
      <c r="W627" s="31" t="str">
        <f t="shared" si="222"/>
        <v/>
      </c>
      <c r="X627" s="88" t="str">
        <f>IF(U627="","",SUM($T$4:T627)*1000/J627*(1-Percent_bound_block))</f>
        <v/>
      </c>
      <c r="Y627" s="88" t="str">
        <f>IF(U627="","",SUM($T$4:T627)*1000/F627*(1-Percent_bound_block))</f>
        <v/>
      </c>
      <c r="Z627" s="90" t="str">
        <f t="shared" si="223"/>
        <v/>
      </c>
      <c r="AA627" s="68" t="str">
        <f>IF(AND(B626&lt;Runoff_duration_hr_block/2,B627&gt;Runoff_duration_hr_block/2),Runoff_duration_hr_block/2,INDEX($B$4:$B$1500,IF(B627&gt;Runoff_duration_hr_block/2,ROWS($AA$4:AA627)-1,ROWS($AA$4:AA627))))</f>
        <v/>
      </c>
      <c r="AB627" s="66" t="str">
        <f>IFERROR(ROUND(IF(HG_shape_block="Constant flow",IF(AA627=Runoff_duration_hr_block/2,CONVERT($H$4,"L","gal")/(Runoff_duration_hr_block*60),VLOOKUP('Block Calcs'!AA627,'Block Calcs'!$B$4:$K$1500,10,FALSE)),IF(AA627=Runoff_duration_hr_block/2,2*CONVERT($H$4,"L","gal")/(Runoff_duration_hr_block*60),VLOOKUP('Block Calcs'!AA627,'Block Calcs'!$B$4:$K$1500,10,FALSE))),2),"")</f>
        <v/>
      </c>
      <c r="AC627" s="68" t="str">
        <f t="shared" si="224"/>
        <v/>
      </c>
      <c r="AD627" s="67" t="str">
        <f>IF(A627="","",(SUM($R$4:R627)+(O627*P627*Q627*Number_of_chem_blocks_block)))</f>
        <v/>
      </c>
      <c r="AE627" s="67" t="str">
        <f>IF(A627="","",(SUM($S$4:S627)+(O627*P627*Q627*Chem_block_density_block*2.54^3*Number_of_chem_blocks_block)))</f>
        <v/>
      </c>
    </row>
    <row r="628" spans="1:31" x14ac:dyDescent="0.3">
      <c r="A628" s="23" t="str">
        <f t="shared" si="225"/>
        <v/>
      </c>
      <c r="B628" s="23" t="str">
        <f t="shared" si="207"/>
        <v/>
      </c>
      <c r="C628" s="23" t="str">
        <f t="shared" si="208"/>
        <v/>
      </c>
      <c r="D628" s="261" t="str">
        <f t="shared" si="209"/>
        <v/>
      </c>
      <c r="E628" s="261" t="str">
        <f t="shared" si="210"/>
        <v/>
      </c>
      <c r="F628" s="261" t="str">
        <f>IF(E628="","",SUM(E$4:E628))</f>
        <v/>
      </c>
      <c r="G628" s="261" t="str">
        <f t="shared" si="211"/>
        <v/>
      </c>
      <c r="H628" s="24" t="str">
        <f t="shared" si="212"/>
        <v/>
      </c>
      <c r="I628" s="24" t="str">
        <f t="shared" si="213"/>
        <v/>
      </c>
      <c r="J628" s="24" t="str">
        <f>IF(I628="","",SUM(I$4:I628))</f>
        <v/>
      </c>
      <c r="K628" s="24" t="str">
        <f t="shared" si="214"/>
        <v/>
      </c>
      <c r="L628" s="37" t="str">
        <f t="shared" si="227"/>
        <v/>
      </c>
      <c r="M628" s="37" t="str">
        <f t="shared" si="228"/>
        <v/>
      </c>
      <c r="N628" s="37" t="str">
        <f t="shared" si="229"/>
        <v/>
      </c>
      <c r="O628" s="37" t="str">
        <f t="shared" si="215"/>
        <v/>
      </c>
      <c r="P628" s="37" t="str">
        <f t="shared" si="216"/>
        <v/>
      </c>
      <c r="Q628" s="37" t="str">
        <f t="shared" si="217"/>
        <v/>
      </c>
      <c r="R628" s="25" t="str">
        <f t="shared" si="218"/>
        <v/>
      </c>
      <c r="S628" s="25" t="str">
        <f t="shared" si="219"/>
        <v/>
      </c>
      <c r="T628" s="25" t="str">
        <f t="shared" si="220"/>
        <v/>
      </c>
      <c r="U628" s="27" t="str">
        <f t="shared" si="221"/>
        <v/>
      </c>
      <c r="V628" s="26" t="str">
        <f t="shared" si="226"/>
        <v/>
      </c>
      <c r="W628" s="31" t="str">
        <f t="shared" si="222"/>
        <v/>
      </c>
      <c r="X628" s="88" t="str">
        <f>IF(U628="","",SUM($T$4:T628)*1000/J628*(1-Percent_bound_block))</f>
        <v/>
      </c>
      <c r="Y628" s="88" t="str">
        <f>IF(U628="","",SUM($T$4:T628)*1000/F628*(1-Percent_bound_block))</f>
        <v/>
      </c>
      <c r="Z628" s="90" t="str">
        <f t="shared" si="223"/>
        <v/>
      </c>
      <c r="AA628" s="68" t="str">
        <f>IF(AND(B627&lt;Runoff_duration_hr_block/2,B628&gt;Runoff_duration_hr_block/2),Runoff_duration_hr_block/2,INDEX($B$4:$B$1500,IF(B628&gt;Runoff_duration_hr_block/2,ROWS($AA$4:AA628)-1,ROWS($AA$4:AA628))))</f>
        <v/>
      </c>
      <c r="AB628" s="66" t="str">
        <f>IFERROR(ROUND(IF(HG_shape_block="Constant flow",IF(AA628=Runoff_duration_hr_block/2,CONVERT($H$4,"L","gal")/(Runoff_duration_hr_block*60),VLOOKUP('Block Calcs'!AA628,'Block Calcs'!$B$4:$K$1500,10,FALSE)),IF(AA628=Runoff_duration_hr_block/2,2*CONVERT($H$4,"L","gal")/(Runoff_duration_hr_block*60),VLOOKUP('Block Calcs'!AA628,'Block Calcs'!$B$4:$K$1500,10,FALSE))),2),"")</f>
        <v/>
      </c>
      <c r="AC628" s="68" t="str">
        <f t="shared" si="224"/>
        <v/>
      </c>
      <c r="AD628" s="67" t="str">
        <f>IF(A628="","",(SUM($R$4:R628)+(O628*P628*Q628*Number_of_chem_blocks_block)))</f>
        <v/>
      </c>
      <c r="AE628" s="67" t="str">
        <f>IF(A628="","",(SUM($S$4:S628)+(O628*P628*Q628*Chem_block_density_block*2.54^3*Number_of_chem_blocks_block)))</f>
        <v/>
      </c>
    </row>
    <row r="629" spans="1:31" x14ac:dyDescent="0.3">
      <c r="A629" s="23" t="str">
        <f t="shared" si="225"/>
        <v/>
      </c>
      <c r="B629" s="23" t="str">
        <f t="shared" si="207"/>
        <v/>
      </c>
      <c r="C629" s="23" t="str">
        <f t="shared" si="208"/>
        <v/>
      </c>
      <c r="D629" s="261" t="str">
        <f t="shared" si="209"/>
        <v/>
      </c>
      <c r="E629" s="261" t="str">
        <f t="shared" si="210"/>
        <v/>
      </c>
      <c r="F629" s="261" t="str">
        <f>IF(E629="","",SUM(E$4:E629))</f>
        <v/>
      </c>
      <c r="G629" s="261" t="str">
        <f t="shared" si="211"/>
        <v/>
      </c>
      <c r="H629" s="24" t="str">
        <f t="shared" si="212"/>
        <v/>
      </c>
      <c r="I629" s="24" t="str">
        <f t="shared" si="213"/>
        <v/>
      </c>
      <c r="J629" s="24" t="str">
        <f>IF(I629="","",SUM(I$4:I629))</f>
        <v/>
      </c>
      <c r="K629" s="24" t="str">
        <f t="shared" si="214"/>
        <v/>
      </c>
      <c r="L629" s="37" t="str">
        <f t="shared" si="227"/>
        <v/>
      </c>
      <c r="M629" s="37" t="str">
        <f t="shared" si="228"/>
        <v/>
      </c>
      <c r="N629" s="37" t="str">
        <f t="shared" si="229"/>
        <v/>
      </c>
      <c r="O629" s="37" t="str">
        <f t="shared" si="215"/>
        <v/>
      </c>
      <c r="P629" s="37" t="str">
        <f t="shared" si="216"/>
        <v/>
      </c>
      <c r="Q629" s="37" t="str">
        <f t="shared" si="217"/>
        <v/>
      </c>
      <c r="R629" s="25" t="str">
        <f t="shared" si="218"/>
        <v/>
      </c>
      <c r="S629" s="25" t="str">
        <f t="shared" si="219"/>
        <v/>
      </c>
      <c r="T629" s="25" t="str">
        <f t="shared" si="220"/>
        <v/>
      </c>
      <c r="U629" s="27" t="str">
        <f t="shared" si="221"/>
        <v/>
      </c>
      <c r="V629" s="26" t="str">
        <f t="shared" si="226"/>
        <v/>
      </c>
      <c r="W629" s="31" t="str">
        <f t="shared" si="222"/>
        <v/>
      </c>
      <c r="X629" s="88" t="str">
        <f>IF(U629="","",SUM($T$4:T629)*1000/J629*(1-Percent_bound_block))</f>
        <v/>
      </c>
      <c r="Y629" s="88" t="str">
        <f>IF(U629="","",SUM($T$4:T629)*1000/F629*(1-Percent_bound_block))</f>
        <v/>
      </c>
      <c r="Z629" s="90" t="str">
        <f t="shared" si="223"/>
        <v/>
      </c>
      <c r="AA629" s="68" t="str">
        <f>IF(AND(B628&lt;Runoff_duration_hr_block/2,B629&gt;Runoff_duration_hr_block/2),Runoff_duration_hr_block/2,INDEX($B$4:$B$1500,IF(B629&gt;Runoff_duration_hr_block/2,ROWS($AA$4:AA629)-1,ROWS($AA$4:AA629))))</f>
        <v/>
      </c>
      <c r="AB629" s="66" t="str">
        <f>IFERROR(ROUND(IF(HG_shape_block="Constant flow",IF(AA629=Runoff_duration_hr_block/2,CONVERT($H$4,"L","gal")/(Runoff_duration_hr_block*60),VLOOKUP('Block Calcs'!AA629,'Block Calcs'!$B$4:$K$1500,10,FALSE)),IF(AA629=Runoff_duration_hr_block/2,2*CONVERT($H$4,"L","gal")/(Runoff_duration_hr_block*60),VLOOKUP('Block Calcs'!AA629,'Block Calcs'!$B$4:$K$1500,10,FALSE))),2),"")</f>
        <v/>
      </c>
      <c r="AC629" s="68" t="str">
        <f t="shared" si="224"/>
        <v/>
      </c>
      <c r="AD629" s="67" t="str">
        <f>IF(A629="","",(SUM($R$4:R629)+(O629*P629*Q629*Number_of_chem_blocks_block)))</f>
        <v/>
      </c>
      <c r="AE629" s="67" t="str">
        <f>IF(A629="","",(SUM($S$4:S629)+(O629*P629*Q629*Chem_block_density_block*2.54^3*Number_of_chem_blocks_block)))</f>
        <v/>
      </c>
    </row>
    <row r="630" spans="1:31" x14ac:dyDescent="0.3">
      <c r="A630" s="23" t="str">
        <f t="shared" si="225"/>
        <v/>
      </c>
      <c r="B630" s="23" t="str">
        <f t="shared" si="207"/>
        <v/>
      </c>
      <c r="C630" s="23" t="str">
        <f t="shared" si="208"/>
        <v/>
      </c>
      <c r="D630" s="261" t="str">
        <f t="shared" si="209"/>
        <v/>
      </c>
      <c r="E630" s="261" t="str">
        <f t="shared" si="210"/>
        <v/>
      </c>
      <c r="F630" s="261" t="str">
        <f>IF(E630="","",SUM(E$4:E630))</f>
        <v/>
      </c>
      <c r="G630" s="261" t="str">
        <f t="shared" si="211"/>
        <v/>
      </c>
      <c r="H630" s="24" t="str">
        <f t="shared" si="212"/>
        <v/>
      </c>
      <c r="I630" s="24" t="str">
        <f t="shared" si="213"/>
        <v/>
      </c>
      <c r="J630" s="24" t="str">
        <f>IF(I630="","",SUM(I$4:I630))</f>
        <v/>
      </c>
      <c r="K630" s="24" t="str">
        <f t="shared" si="214"/>
        <v/>
      </c>
      <c r="L630" s="37" t="str">
        <f t="shared" si="227"/>
        <v/>
      </c>
      <c r="M630" s="37" t="str">
        <f t="shared" si="228"/>
        <v/>
      </c>
      <c r="N630" s="37" t="str">
        <f t="shared" si="229"/>
        <v/>
      </c>
      <c r="O630" s="37" t="str">
        <f t="shared" si="215"/>
        <v/>
      </c>
      <c r="P630" s="37" t="str">
        <f t="shared" si="216"/>
        <v/>
      </c>
      <c r="Q630" s="37" t="str">
        <f t="shared" si="217"/>
        <v/>
      </c>
      <c r="R630" s="25" t="str">
        <f t="shared" si="218"/>
        <v/>
      </c>
      <c r="S630" s="25" t="str">
        <f t="shared" si="219"/>
        <v/>
      </c>
      <c r="T630" s="25" t="str">
        <f t="shared" si="220"/>
        <v/>
      </c>
      <c r="U630" s="27" t="str">
        <f t="shared" si="221"/>
        <v/>
      </c>
      <c r="V630" s="26" t="str">
        <f t="shared" si="226"/>
        <v/>
      </c>
      <c r="W630" s="31" t="str">
        <f t="shared" si="222"/>
        <v/>
      </c>
      <c r="X630" s="88" t="str">
        <f>IF(U630="","",SUM($T$4:T630)*1000/J630*(1-Percent_bound_block))</f>
        <v/>
      </c>
      <c r="Y630" s="88" t="str">
        <f>IF(U630="","",SUM($T$4:T630)*1000/F630*(1-Percent_bound_block))</f>
        <v/>
      </c>
      <c r="Z630" s="90" t="str">
        <f t="shared" si="223"/>
        <v/>
      </c>
      <c r="AA630" s="68" t="str">
        <f>IF(AND(B629&lt;Runoff_duration_hr_block/2,B630&gt;Runoff_duration_hr_block/2),Runoff_duration_hr_block/2,INDEX($B$4:$B$1500,IF(B630&gt;Runoff_duration_hr_block/2,ROWS($AA$4:AA630)-1,ROWS($AA$4:AA630))))</f>
        <v/>
      </c>
      <c r="AB630" s="66" t="str">
        <f>IFERROR(ROUND(IF(HG_shape_block="Constant flow",IF(AA630=Runoff_duration_hr_block/2,CONVERT($H$4,"L","gal")/(Runoff_duration_hr_block*60),VLOOKUP('Block Calcs'!AA630,'Block Calcs'!$B$4:$K$1500,10,FALSE)),IF(AA630=Runoff_duration_hr_block/2,2*CONVERT($H$4,"L","gal")/(Runoff_duration_hr_block*60),VLOOKUP('Block Calcs'!AA630,'Block Calcs'!$B$4:$K$1500,10,FALSE))),2),"")</f>
        <v/>
      </c>
      <c r="AC630" s="68" t="str">
        <f t="shared" si="224"/>
        <v/>
      </c>
      <c r="AD630" s="67" t="str">
        <f>IF(A630="","",(SUM($R$4:R630)+(O630*P630*Q630*Number_of_chem_blocks_block)))</f>
        <v/>
      </c>
      <c r="AE630" s="67" t="str">
        <f>IF(A630="","",(SUM($S$4:S630)+(O630*P630*Q630*Chem_block_density_block*2.54^3*Number_of_chem_blocks_block)))</f>
        <v/>
      </c>
    </row>
    <row r="631" spans="1:31" x14ac:dyDescent="0.3">
      <c r="A631" s="23" t="str">
        <f t="shared" si="225"/>
        <v/>
      </c>
      <c r="B631" s="23" t="str">
        <f t="shared" si="207"/>
        <v/>
      </c>
      <c r="C631" s="23" t="str">
        <f t="shared" si="208"/>
        <v/>
      </c>
      <c r="D631" s="261" t="str">
        <f t="shared" si="209"/>
        <v/>
      </c>
      <c r="E631" s="261" t="str">
        <f t="shared" si="210"/>
        <v/>
      </c>
      <c r="F631" s="261" t="str">
        <f>IF(E631="","",SUM(E$4:E631))</f>
        <v/>
      </c>
      <c r="G631" s="261" t="str">
        <f t="shared" si="211"/>
        <v/>
      </c>
      <c r="H631" s="24" t="str">
        <f t="shared" si="212"/>
        <v/>
      </c>
      <c r="I631" s="24" t="str">
        <f t="shared" si="213"/>
        <v/>
      </c>
      <c r="J631" s="24" t="str">
        <f>IF(I631="","",SUM(I$4:I631))</f>
        <v/>
      </c>
      <c r="K631" s="24" t="str">
        <f t="shared" si="214"/>
        <v/>
      </c>
      <c r="L631" s="37" t="str">
        <f t="shared" si="227"/>
        <v/>
      </c>
      <c r="M631" s="37" t="str">
        <f t="shared" si="228"/>
        <v/>
      </c>
      <c r="N631" s="37" t="str">
        <f t="shared" si="229"/>
        <v/>
      </c>
      <c r="O631" s="37" t="str">
        <f t="shared" si="215"/>
        <v/>
      </c>
      <c r="P631" s="37" t="str">
        <f t="shared" si="216"/>
        <v/>
      </c>
      <c r="Q631" s="37" t="str">
        <f t="shared" si="217"/>
        <v/>
      </c>
      <c r="R631" s="25" t="str">
        <f t="shared" si="218"/>
        <v/>
      </c>
      <c r="S631" s="25" t="str">
        <f t="shared" si="219"/>
        <v/>
      </c>
      <c r="T631" s="25" t="str">
        <f t="shared" si="220"/>
        <v/>
      </c>
      <c r="U631" s="27" t="str">
        <f t="shared" si="221"/>
        <v/>
      </c>
      <c r="V631" s="26" t="str">
        <f t="shared" si="226"/>
        <v/>
      </c>
      <c r="W631" s="31" t="str">
        <f t="shared" si="222"/>
        <v/>
      </c>
      <c r="X631" s="88" t="str">
        <f>IF(U631="","",SUM($T$4:T631)*1000/J631*(1-Percent_bound_block))</f>
        <v/>
      </c>
      <c r="Y631" s="88" t="str">
        <f>IF(U631="","",SUM($T$4:T631)*1000/F631*(1-Percent_bound_block))</f>
        <v/>
      </c>
      <c r="Z631" s="90" t="str">
        <f t="shared" si="223"/>
        <v/>
      </c>
      <c r="AA631" s="68" t="str">
        <f>IF(AND(B630&lt;Runoff_duration_hr_block/2,B631&gt;Runoff_duration_hr_block/2),Runoff_duration_hr_block/2,INDEX($B$4:$B$1500,IF(B631&gt;Runoff_duration_hr_block/2,ROWS($AA$4:AA631)-1,ROWS($AA$4:AA631))))</f>
        <v/>
      </c>
      <c r="AB631" s="66" t="str">
        <f>IFERROR(ROUND(IF(HG_shape_block="Constant flow",IF(AA631=Runoff_duration_hr_block/2,CONVERT($H$4,"L","gal")/(Runoff_duration_hr_block*60),VLOOKUP('Block Calcs'!AA631,'Block Calcs'!$B$4:$K$1500,10,FALSE)),IF(AA631=Runoff_duration_hr_block/2,2*CONVERT($H$4,"L","gal")/(Runoff_duration_hr_block*60),VLOOKUP('Block Calcs'!AA631,'Block Calcs'!$B$4:$K$1500,10,FALSE))),2),"")</f>
        <v/>
      </c>
      <c r="AC631" s="68" t="str">
        <f t="shared" si="224"/>
        <v/>
      </c>
      <c r="AD631" s="67" t="str">
        <f>IF(A631="","",(SUM($R$4:R631)+(O631*P631*Q631*Number_of_chem_blocks_block)))</f>
        <v/>
      </c>
      <c r="AE631" s="67" t="str">
        <f>IF(A631="","",(SUM($S$4:S631)+(O631*P631*Q631*Chem_block_density_block*2.54^3*Number_of_chem_blocks_block)))</f>
        <v/>
      </c>
    </row>
    <row r="632" spans="1:31" x14ac:dyDescent="0.3">
      <c r="A632" s="23" t="str">
        <f t="shared" si="225"/>
        <v/>
      </c>
      <c r="B632" s="23" t="str">
        <f t="shared" si="207"/>
        <v/>
      </c>
      <c r="C632" s="23" t="str">
        <f t="shared" si="208"/>
        <v/>
      </c>
      <c r="D632" s="261" t="str">
        <f t="shared" si="209"/>
        <v/>
      </c>
      <c r="E632" s="261" t="str">
        <f t="shared" si="210"/>
        <v/>
      </c>
      <c r="F632" s="261" t="str">
        <f>IF(E632="","",SUM(E$4:E632))</f>
        <v/>
      </c>
      <c r="G632" s="261" t="str">
        <f t="shared" si="211"/>
        <v/>
      </c>
      <c r="H632" s="24" t="str">
        <f t="shared" si="212"/>
        <v/>
      </c>
      <c r="I632" s="24" t="str">
        <f t="shared" si="213"/>
        <v/>
      </c>
      <c r="J632" s="24" t="str">
        <f>IF(I632="","",SUM(I$4:I632))</f>
        <v/>
      </c>
      <c r="K632" s="24" t="str">
        <f t="shared" si="214"/>
        <v/>
      </c>
      <c r="L632" s="37" t="str">
        <f t="shared" si="227"/>
        <v/>
      </c>
      <c r="M632" s="37" t="str">
        <f t="shared" si="228"/>
        <v/>
      </c>
      <c r="N632" s="37" t="str">
        <f t="shared" si="229"/>
        <v/>
      </c>
      <c r="O632" s="37" t="str">
        <f t="shared" si="215"/>
        <v/>
      </c>
      <c r="P632" s="37" t="str">
        <f t="shared" si="216"/>
        <v/>
      </c>
      <c r="Q632" s="37" t="str">
        <f t="shared" si="217"/>
        <v/>
      </c>
      <c r="R632" s="25" t="str">
        <f t="shared" si="218"/>
        <v/>
      </c>
      <c r="S632" s="25" t="str">
        <f t="shared" si="219"/>
        <v/>
      </c>
      <c r="T632" s="25" t="str">
        <f t="shared" si="220"/>
        <v/>
      </c>
      <c r="U632" s="27" t="str">
        <f t="shared" si="221"/>
        <v/>
      </c>
      <c r="V632" s="26" t="str">
        <f t="shared" si="226"/>
        <v/>
      </c>
      <c r="W632" s="31" t="str">
        <f t="shared" si="222"/>
        <v/>
      </c>
      <c r="X632" s="88" t="str">
        <f>IF(U632="","",SUM($T$4:T632)*1000/J632*(1-Percent_bound_block))</f>
        <v/>
      </c>
      <c r="Y632" s="88" t="str">
        <f>IF(U632="","",SUM($T$4:T632)*1000/F632*(1-Percent_bound_block))</f>
        <v/>
      </c>
      <c r="Z632" s="90" t="str">
        <f t="shared" si="223"/>
        <v/>
      </c>
      <c r="AA632" s="68" t="str">
        <f>IF(AND(B631&lt;Runoff_duration_hr_block/2,B632&gt;Runoff_duration_hr_block/2),Runoff_duration_hr_block/2,INDEX($B$4:$B$1500,IF(B632&gt;Runoff_duration_hr_block/2,ROWS($AA$4:AA632)-1,ROWS($AA$4:AA632))))</f>
        <v/>
      </c>
      <c r="AB632" s="66" t="str">
        <f>IFERROR(ROUND(IF(HG_shape_block="Constant flow",IF(AA632=Runoff_duration_hr_block/2,CONVERT($H$4,"L","gal")/(Runoff_duration_hr_block*60),VLOOKUP('Block Calcs'!AA632,'Block Calcs'!$B$4:$K$1500,10,FALSE)),IF(AA632=Runoff_duration_hr_block/2,2*CONVERT($H$4,"L","gal")/(Runoff_duration_hr_block*60),VLOOKUP('Block Calcs'!AA632,'Block Calcs'!$B$4:$K$1500,10,FALSE))),2),"")</f>
        <v/>
      </c>
      <c r="AC632" s="68" t="str">
        <f t="shared" si="224"/>
        <v/>
      </c>
      <c r="AD632" s="67" t="str">
        <f>IF(A632="","",(SUM($R$4:R632)+(O632*P632*Q632*Number_of_chem_blocks_block)))</f>
        <v/>
      </c>
      <c r="AE632" s="67" t="str">
        <f>IF(A632="","",(SUM($S$4:S632)+(O632*P632*Q632*Chem_block_density_block*2.54^3*Number_of_chem_blocks_block)))</f>
        <v/>
      </c>
    </row>
    <row r="633" spans="1:31" x14ac:dyDescent="0.3">
      <c r="A633" s="23" t="str">
        <f t="shared" si="225"/>
        <v/>
      </c>
      <c r="B633" s="23" t="str">
        <f t="shared" si="207"/>
        <v/>
      </c>
      <c r="C633" s="23" t="str">
        <f t="shared" si="208"/>
        <v/>
      </c>
      <c r="D633" s="261" t="str">
        <f t="shared" si="209"/>
        <v/>
      </c>
      <c r="E633" s="261" t="str">
        <f t="shared" si="210"/>
        <v/>
      </c>
      <c r="F633" s="261" t="str">
        <f>IF(E633="","",SUM(E$4:E633))</f>
        <v/>
      </c>
      <c r="G633" s="261" t="str">
        <f t="shared" si="211"/>
        <v/>
      </c>
      <c r="H633" s="24" t="str">
        <f t="shared" si="212"/>
        <v/>
      </c>
      <c r="I633" s="24" t="str">
        <f t="shared" si="213"/>
        <v/>
      </c>
      <c r="J633" s="24" t="str">
        <f>IF(I633="","",SUM(I$4:I633))</f>
        <v/>
      </c>
      <c r="K633" s="24" t="str">
        <f t="shared" si="214"/>
        <v/>
      </c>
      <c r="L633" s="37" t="str">
        <f t="shared" si="227"/>
        <v/>
      </c>
      <c r="M633" s="37" t="str">
        <f t="shared" si="228"/>
        <v/>
      </c>
      <c r="N633" s="37" t="str">
        <f t="shared" si="229"/>
        <v/>
      </c>
      <c r="O633" s="37" t="str">
        <f t="shared" si="215"/>
        <v/>
      </c>
      <c r="P633" s="37" t="str">
        <f t="shared" si="216"/>
        <v/>
      </c>
      <c r="Q633" s="37" t="str">
        <f t="shared" si="217"/>
        <v/>
      </c>
      <c r="R633" s="25" t="str">
        <f t="shared" si="218"/>
        <v/>
      </c>
      <c r="S633" s="25" t="str">
        <f t="shared" si="219"/>
        <v/>
      </c>
      <c r="T633" s="25" t="str">
        <f t="shared" si="220"/>
        <v/>
      </c>
      <c r="U633" s="27" t="str">
        <f t="shared" si="221"/>
        <v/>
      </c>
      <c r="V633" s="26" t="str">
        <f t="shared" si="226"/>
        <v/>
      </c>
      <c r="W633" s="31" t="str">
        <f t="shared" si="222"/>
        <v/>
      </c>
      <c r="X633" s="88" t="str">
        <f>IF(U633="","",SUM($T$4:T633)*1000/J633*(1-Percent_bound_block))</f>
        <v/>
      </c>
      <c r="Y633" s="88" t="str">
        <f>IF(U633="","",SUM($T$4:T633)*1000/F633*(1-Percent_bound_block))</f>
        <v/>
      </c>
      <c r="Z633" s="90" t="str">
        <f t="shared" si="223"/>
        <v/>
      </c>
      <c r="AA633" s="68" t="str">
        <f>IF(AND(B632&lt;Runoff_duration_hr_block/2,B633&gt;Runoff_duration_hr_block/2),Runoff_duration_hr_block/2,INDEX($B$4:$B$1500,IF(B633&gt;Runoff_duration_hr_block/2,ROWS($AA$4:AA633)-1,ROWS($AA$4:AA633))))</f>
        <v/>
      </c>
      <c r="AB633" s="66" t="str">
        <f>IFERROR(ROUND(IF(HG_shape_block="Constant flow",IF(AA633=Runoff_duration_hr_block/2,CONVERT($H$4,"L","gal")/(Runoff_duration_hr_block*60),VLOOKUP('Block Calcs'!AA633,'Block Calcs'!$B$4:$K$1500,10,FALSE)),IF(AA633=Runoff_duration_hr_block/2,2*CONVERT($H$4,"L","gal")/(Runoff_duration_hr_block*60),VLOOKUP('Block Calcs'!AA633,'Block Calcs'!$B$4:$K$1500,10,FALSE))),2),"")</f>
        <v/>
      </c>
      <c r="AC633" s="68" t="str">
        <f t="shared" si="224"/>
        <v/>
      </c>
      <c r="AD633" s="67" t="str">
        <f>IF(A633="","",(SUM($R$4:R633)+(O633*P633*Q633*Number_of_chem_blocks_block)))</f>
        <v/>
      </c>
      <c r="AE633" s="67" t="str">
        <f>IF(A633="","",(SUM($S$4:S633)+(O633*P633*Q633*Chem_block_density_block*2.54^3*Number_of_chem_blocks_block)))</f>
        <v/>
      </c>
    </row>
    <row r="634" spans="1:31" x14ac:dyDescent="0.3">
      <c r="A634" s="23" t="str">
        <f t="shared" si="225"/>
        <v/>
      </c>
      <c r="B634" s="23" t="str">
        <f t="shared" si="207"/>
        <v/>
      </c>
      <c r="C634" s="23" t="str">
        <f t="shared" si="208"/>
        <v/>
      </c>
      <c r="D634" s="261" t="str">
        <f t="shared" si="209"/>
        <v/>
      </c>
      <c r="E634" s="261" t="str">
        <f t="shared" si="210"/>
        <v/>
      </c>
      <c r="F634" s="261" t="str">
        <f>IF(E634="","",SUM(E$4:E634))</f>
        <v/>
      </c>
      <c r="G634" s="261" t="str">
        <f t="shared" si="211"/>
        <v/>
      </c>
      <c r="H634" s="24" t="str">
        <f t="shared" si="212"/>
        <v/>
      </c>
      <c r="I634" s="24" t="str">
        <f t="shared" si="213"/>
        <v/>
      </c>
      <c r="J634" s="24" t="str">
        <f>IF(I634="","",SUM(I$4:I634))</f>
        <v/>
      </c>
      <c r="K634" s="24" t="str">
        <f t="shared" si="214"/>
        <v/>
      </c>
      <c r="L634" s="37" t="str">
        <f t="shared" si="227"/>
        <v/>
      </c>
      <c r="M634" s="37" t="str">
        <f t="shared" si="228"/>
        <v/>
      </c>
      <c r="N634" s="37" t="str">
        <f t="shared" si="229"/>
        <v/>
      </c>
      <c r="O634" s="37" t="str">
        <f t="shared" si="215"/>
        <v/>
      </c>
      <c r="P634" s="37" t="str">
        <f t="shared" si="216"/>
        <v/>
      </c>
      <c r="Q634" s="37" t="str">
        <f t="shared" si="217"/>
        <v/>
      </c>
      <c r="R634" s="25" t="str">
        <f t="shared" si="218"/>
        <v/>
      </c>
      <c r="S634" s="25" t="str">
        <f t="shared" si="219"/>
        <v/>
      </c>
      <c r="T634" s="25" t="str">
        <f t="shared" si="220"/>
        <v/>
      </c>
      <c r="U634" s="27" t="str">
        <f t="shared" si="221"/>
        <v/>
      </c>
      <c r="V634" s="26" t="str">
        <f t="shared" si="226"/>
        <v/>
      </c>
      <c r="W634" s="31" t="str">
        <f t="shared" si="222"/>
        <v/>
      </c>
      <c r="X634" s="88" t="str">
        <f>IF(U634="","",SUM($T$4:T634)*1000/J634*(1-Percent_bound_block))</f>
        <v/>
      </c>
      <c r="Y634" s="88" t="str">
        <f>IF(U634="","",SUM($T$4:T634)*1000/F634*(1-Percent_bound_block))</f>
        <v/>
      </c>
      <c r="Z634" s="90" t="str">
        <f t="shared" si="223"/>
        <v/>
      </c>
      <c r="AA634" s="68" t="str">
        <f>IF(AND(B633&lt;Runoff_duration_hr_block/2,B634&gt;Runoff_duration_hr_block/2),Runoff_duration_hr_block/2,INDEX($B$4:$B$1500,IF(B634&gt;Runoff_duration_hr_block/2,ROWS($AA$4:AA634)-1,ROWS($AA$4:AA634))))</f>
        <v/>
      </c>
      <c r="AB634" s="66" t="str">
        <f>IFERROR(ROUND(IF(HG_shape_block="Constant flow",IF(AA634=Runoff_duration_hr_block/2,CONVERT($H$4,"L","gal")/(Runoff_duration_hr_block*60),VLOOKUP('Block Calcs'!AA634,'Block Calcs'!$B$4:$K$1500,10,FALSE)),IF(AA634=Runoff_duration_hr_block/2,2*CONVERT($H$4,"L","gal")/(Runoff_duration_hr_block*60),VLOOKUP('Block Calcs'!AA634,'Block Calcs'!$B$4:$K$1500,10,FALSE))),2),"")</f>
        <v/>
      </c>
      <c r="AC634" s="68" t="str">
        <f t="shared" si="224"/>
        <v/>
      </c>
      <c r="AD634" s="67" t="str">
        <f>IF(A634="","",(SUM($R$4:R634)+(O634*P634*Q634*Number_of_chem_blocks_block)))</f>
        <v/>
      </c>
      <c r="AE634" s="67" t="str">
        <f>IF(A634="","",(SUM($S$4:S634)+(O634*P634*Q634*Chem_block_density_block*2.54^3*Number_of_chem_blocks_block)))</f>
        <v/>
      </c>
    </row>
    <row r="635" spans="1:31" x14ac:dyDescent="0.3">
      <c r="A635" s="23" t="str">
        <f t="shared" si="225"/>
        <v/>
      </c>
      <c r="B635" s="23" t="str">
        <f t="shared" si="207"/>
        <v/>
      </c>
      <c r="C635" s="23" t="str">
        <f t="shared" si="208"/>
        <v/>
      </c>
      <c r="D635" s="261" t="str">
        <f t="shared" si="209"/>
        <v/>
      </c>
      <c r="E635" s="261" t="str">
        <f t="shared" si="210"/>
        <v/>
      </c>
      <c r="F635" s="261" t="str">
        <f>IF(E635="","",SUM(E$4:E635))</f>
        <v/>
      </c>
      <c r="G635" s="261" t="str">
        <f t="shared" si="211"/>
        <v/>
      </c>
      <c r="H635" s="24" t="str">
        <f t="shared" si="212"/>
        <v/>
      </c>
      <c r="I635" s="24" t="str">
        <f t="shared" si="213"/>
        <v/>
      </c>
      <c r="J635" s="24" t="str">
        <f>IF(I635="","",SUM(I$4:I635))</f>
        <v/>
      </c>
      <c r="K635" s="24" t="str">
        <f t="shared" si="214"/>
        <v/>
      </c>
      <c r="L635" s="37" t="str">
        <f t="shared" si="227"/>
        <v/>
      </c>
      <c r="M635" s="37" t="str">
        <f t="shared" si="228"/>
        <v/>
      </c>
      <c r="N635" s="37" t="str">
        <f t="shared" si="229"/>
        <v/>
      </c>
      <c r="O635" s="37" t="str">
        <f t="shared" si="215"/>
        <v/>
      </c>
      <c r="P635" s="37" t="str">
        <f t="shared" si="216"/>
        <v/>
      </c>
      <c r="Q635" s="37" t="str">
        <f t="shared" si="217"/>
        <v/>
      </c>
      <c r="R635" s="25" t="str">
        <f t="shared" si="218"/>
        <v/>
      </c>
      <c r="S635" s="25" t="str">
        <f t="shared" si="219"/>
        <v/>
      </c>
      <c r="T635" s="25" t="str">
        <f t="shared" si="220"/>
        <v/>
      </c>
      <c r="U635" s="27" t="str">
        <f t="shared" si="221"/>
        <v/>
      </c>
      <c r="V635" s="26" t="str">
        <f t="shared" si="226"/>
        <v/>
      </c>
      <c r="W635" s="31" t="str">
        <f t="shared" si="222"/>
        <v/>
      </c>
      <c r="X635" s="88" t="str">
        <f>IF(U635="","",SUM($T$4:T635)*1000/J635*(1-Percent_bound_block))</f>
        <v/>
      </c>
      <c r="Y635" s="88" t="str">
        <f>IF(U635="","",SUM($T$4:T635)*1000/F635*(1-Percent_bound_block))</f>
        <v/>
      </c>
      <c r="Z635" s="90" t="str">
        <f t="shared" si="223"/>
        <v/>
      </c>
      <c r="AA635" s="68" t="str">
        <f>IF(AND(B634&lt;Runoff_duration_hr_block/2,B635&gt;Runoff_duration_hr_block/2),Runoff_duration_hr_block/2,INDEX($B$4:$B$1500,IF(B635&gt;Runoff_duration_hr_block/2,ROWS($AA$4:AA635)-1,ROWS($AA$4:AA635))))</f>
        <v/>
      </c>
      <c r="AB635" s="66" t="str">
        <f>IFERROR(ROUND(IF(HG_shape_block="Constant flow",IF(AA635=Runoff_duration_hr_block/2,CONVERT($H$4,"L","gal")/(Runoff_duration_hr_block*60),VLOOKUP('Block Calcs'!AA635,'Block Calcs'!$B$4:$K$1500,10,FALSE)),IF(AA635=Runoff_duration_hr_block/2,2*CONVERT($H$4,"L","gal")/(Runoff_duration_hr_block*60),VLOOKUP('Block Calcs'!AA635,'Block Calcs'!$B$4:$K$1500,10,FALSE))),2),"")</f>
        <v/>
      </c>
      <c r="AC635" s="68" t="str">
        <f t="shared" si="224"/>
        <v/>
      </c>
      <c r="AD635" s="67" t="str">
        <f>IF(A635="","",(SUM($R$4:R635)+(O635*P635*Q635*Number_of_chem_blocks_block)))</f>
        <v/>
      </c>
      <c r="AE635" s="67" t="str">
        <f>IF(A635="","",(SUM($S$4:S635)+(O635*P635*Q635*Chem_block_density_block*2.54^3*Number_of_chem_blocks_block)))</f>
        <v/>
      </c>
    </row>
    <row r="636" spans="1:31" x14ac:dyDescent="0.3">
      <c r="A636" s="23" t="str">
        <f t="shared" si="225"/>
        <v/>
      </c>
      <c r="B636" s="23" t="str">
        <f t="shared" si="207"/>
        <v/>
      </c>
      <c r="C636" s="23" t="str">
        <f t="shared" si="208"/>
        <v/>
      </c>
      <c r="D636" s="261" t="str">
        <f t="shared" si="209"/>
        <v/>
      </c>
      <c r="E636" s="261" t="str">
        <f t="shared" si="210"/>
        <v/>
      </c>
      <c r="F636" s="261" t="str">
        <f>IF(E636="","",SUM(E$4:E636))</f>
        <v/>
      </c>
      <c r="G636" s="261" t="str">
        <f t="shared" si="211"/>
        <v/>
      </c>
      <c r="H636" s="24" t="str">
        <f t="shared" si="212"/>
        <v/>
      </c>
      <c r="I636" s="24" t="str">
        <f t="shared" si="213"/>
        <v/>
      </c>
      <c r="J636" s="24" t="str">
        <f>IF(I636="","",SUM(I$4:I636))</f>
        <v/>
      </c>
      <c r="K636" s="24" t="str">
        <f t="shared" si="214"/>
        <v/>
      </c>
      <c r="L636" s="37" t="str">
        <f t="shared" si="227"/>
        <v/>
      </c>
      <c r="M636" s="37" t="str">
        <f t="shared" si="228"/>
        <v/>
      </c>
      <c r="N636" s="37" t="str">
        <f t="shared" si="229"/>
        <v/>
      </c>
      <c r="O636" s="37" t="str">
        <f t="shared" si="215"/>
        <v/>
      </c>
      <c r="P636" s="37" t="str">
        <f t="shared" si="216"/>
        <v/>
      </c>
      <c r="Q636" s="37" t="str">
        <f t="shared" si="217"/>
        <v/>
      </c>
      <c r="R636" s="25" t="str">
        <f t="shared" si="218"/>
        <v/>
      </c>
      <c r="S636" s="25" t="str">
        <f t="shared" si="219"/>
        <v/>
      </c>
      <c r="T636" s="25" t="str">
        <f t="shared" si="220"/>
        <v/>
      </c>
      <c r="U636" s="27" t="str">
        <f t="shared" si="221"/>
        <v/>
      </c>
      <c r="V636" s="26" t="str">
        <f t="shared" si="226"/>
        <v/>
      </c>
      <c r="W636" s="31" t="str">
        <f t="shared" si="222"/>
        <v/>
      </c>
      <c r="X636" s="88" t="str">
        <f>IF(U636="","",SUM($T$4:T636)*1000/J636*(1-Percent_bound_block))</f>
        <v/>
      </c>
      <c r="Y636" s="88" t="str">
        <f>IF(U636="","",SUM($T$4:T636)*1000/F636*(1-Percent_bound_block))</f>
        <v/>
      </c>
      <c r="Z636" s="90" t="str">
        <f t="shared" si="223"/>
        <v/>
      </c>
      <c r="AA636" s="68" t="str">
        <f>IF(AND(B635&lt;Runoff_duration_hr_block/2,B636&gt;Runoff_duration_hr_block/2),Runoff_duration_hr_block/2,INDEX($B$4:$B$1500,IF(B636&gt;Runoff_duration_hr_block/2,ROWS($AA$4:AA636)-1,ROWS($AA$4:AA636))))</f>
        <v/>
      </c>
      <c r="AB636" s="66" t="str">
        <f>IFERROR(ROUND(IF(HG_shape_block="Constant flow",IF(AA636=Runoff_duration_hr_block/2,CONVERT($H$4,"L","gal")/(Runoff_duration_hr_block*60),VLOOKUP('Block Calcs'!AA636,'Block Calcs'!$B$4:$K$1500,10,FALSE)),IF(AA636=Runoff_duration_hr_block/2,2*CONVERT($H$4,"L","gal")/(Runoff_duration_hr_block*60),VLOOKUP('Block Calcs'!AA636,'Block Calcs'!$B$4:$K$1500,10,FALSE))),2),"")</f>
        <v/>
      </c>
      <c r="AC636" s="68" t="str">
        <f t="shared" si="224"/>
        <v/>
      </c>
      <c r="AD636" s="67" t="str">
        <f>IF(A636="","",(SUM($R$4:R636)+(O636*P636*Q636*Number_of_chem_blocks_block)))</f>
        <v/>
      </c>
      <c r="AE636" s="67" t="str">
        <f>IF(A636="","",(SUM($S$4:S636)+(O636*P636*Q636*Chem_block_density_block*2.54^3*Number_of_chem_blocks_block)))</f>
        <v/>
      </c>
    </row>
    <row r="637" spans="1:31" x14ac:dyDescent="0.3">
      <c r="A637" s="23" t="str">
        <f t="shared" si="225"/>
        <v/>
      </c>
      <c r="B637" s="23" t="str">
        <f t="shared" si="207"/>
        <v/>
      </c>
      <c r="C637" s="23" t="str">
        <f t="shared" si="208"/>
        <v/>
      </c>
      <c r="D637" s="261" t="str">
        <f t="shared" si="209"/>
        <v/>
      </c>
      <c r="E637" s="261" t="str">
        <f t="shared" si="210"/>
        <v/>
      </c>
      <c r="F637" s="261" t="str">
        <f>IF(E637="","",SUM(E$4:E637))</f>
        <v/>
      </c>
      <c r="G637" s="261" t="str">
        <f t="shared" si="211"/>
        <v/>
      </c>
      <c r="H637" s="24" t="str">
        <f t="shared" si="212"/>
        <v/>
      </c>
      <c r="I637" s="24" t="str">
        <f t="shared" si="213"/>
        <v/>
      </c>
      <c r="J637" s="24" t="str">
        <f>IF(I637="","",SUM(I$4:I637))</f>
        <v/>
      </c>
      <c r="K637" s="24" t="str">
        <f t="shared" si="214"/>
        <v/>
      </c>
      <c r="L637" s="37" t="str">
        <f t="shared" si="227"/>
        <v/>
      </c>
      <c r="M637" s="37" t="str">
        <f t="shared" si="228"/>
        <v/>
      </c>
      <c r="N637" s="37" t="str">
        <f t="shared" si="229"/>
        <v/>
      </c>
      <c r="O637" s="37" t="str">
        <f t="shared" si="215"/>
        <v/>
      </c>
      <c r="P637" s="37" t="str">
        <f t="shared" si="216"/>
        <v/>
      </c>
      <c r="Q637" s="37" t="str">
        <f t="shared" si="217"/>
        <v/>
      </c>
      <c r="R637" s="25" t="str">
        <f t="shared" si="218"/>
        <v/>
      </c>
      <c r="S637" s="25" t="str">
        <f t="shared" si="219"/>
        <v/>
      </c>
      <c r="T637" s="25" t="str">
        <f t="shared" si="220"/>
        <v/>
      </c>
      <c r="U637" s="27" t="str">
        <f t="shared" si="221"/>
        <v/>
      </c>
      <c r="V637" s="26" t="str">
        <f t="shared" si="226"/>
        <v/>
      </c>
      <c r="W637" s="31" t="str">
        <f t="shared" si="222"/>
        <v/>
      </c>
      <c r="X637" s="88" t="str">
        <f>IF(U637="","",SUM($T$4:T637)*1000/J637*(1-Percent_bound_block))</f>
        <v/>
      </c>
      <c r="Y637" s="88" t="str">
        <f>IF(U637="","",SUM($T$4:T637)*1000/F637*(1-Percent_bound_block))</f>
        <v/>
      </c>
      <c r="Z637" s="90" t="str">
        <f t="shared" si="223"/>
        <v/>
      </c>
      <c r="AA637" s="68" t="str">
        <f>IF(AND(B636&lt;Runoff_duration_hr_block/2,B637&gt;Runoff_duration_hr_block/2),Runoff_duration_hr_block/2,INDEX($B$4:$B$1500,IF(B637&gt;Runoff_duration_hr_block/2,ROWS($AA$4:AA637)-1,ROWS($AA$4:AA637))))</f>
        <v/>
      </c>
      <c r="AB637" s="66" t="str">
        <f>IFERROR(ROUND(IF(HG_shape_block="Constant flow",IF(AA637=Runoff_duration_hr_block/2,CONVERT($H$4,"L","gal")/(Runoff_duration_hr_block*60),VLOOKUP('Block Calcs'!AA637,'Block Calcs'!$B$4:$K$1500,10,FALSE)),IF(AA637=Runoff_duration_hr_block/2,2*CONVERT($H$4,"L","gal")/(Runoff_duration_hr_block*60),VLOOKUP('Block Calcs'!AA637,'Block Calcs'!$B$4:$K$1500,10,FALSE))),2),"")</f>
        <v/>
      </c>
      <c r="AC637" s="68" t="str">
        <f t="shared" si="224"/>
        <v/>
      </c>
      <c r="AD637" s="67" t="str">
        <f>IF(A637="","",(SUM($R$4:R637)+(O637*P637*Q637*Number_of_chem_blocks_block)))</f>
        <v/>
      </c>
      <c r="AE637" s="67" t="str">
        <f>IF(A637="","",(SUM($S$4:S637)+(O637*P637*Q637*Chem_block_density_block*2.54^3*Number_of_chem_blocks_block)))</f>
        <v/>
      </c>
    </row>
    <row r="638" spans="1:31" x14ac:dyDescent="0.3">
      <c r="A638" s="23" t="str">
        <f t="shared" si="225"/>
        <v/>
      </c>
      <c r="B638" s="23" t="str">
        <f t="shared" si="207"/>
        <v/>
      </c>
      <c r="C638" s="23" t="str">
        <f t="shared" si="208"/>
        <v/>
      </c>
      <c r="D638" s="261" t="str">
        <f t="shared" si="209"/>
        <v/>
      </c>
      <c r="E638" s="261" t="str">
        <f t="shared" si="210"/>
        <v/>
      </c>
      <c r="F638" s="261" t="str">
        <f>IF(E638="","",SUM(E$4:E638))</f>
        <v/>
      </c>
      <c r="G638" s="261" t="str">
        <f t="shared" si="211"/>
        <v/>
      </c>
      <c r="H638" s="24" t="str">
        <f t="shared" si="212"/>
        <v/>
      </c>
      <c r="I638" s="24" t="str">
        <f t="shared" si="213"/>
        <v/>
      </c>
      <c r="J638" s="24" t="str">
        <f>IF(I638="","",SUM(I$4:I638))</f>
        <v/>
      </c>
      <c r="K638" s="24" t="str">
        <f t="shared" si="214"/>
        <v/>
      </c>
      <c r="L638" s="37" t="str">
        <f t="shared" si="227"/>
        <v/>
      </c>
      <c r="M638" s="37" t="str">
        <f t="shared" si="228"/>
        <v/>
      </c>
      <c r="N638" s="37" t="str">
        <f t="shared" si="229"/>
        <v/>
      </c>
      <c r="O638" s="37" t="str">
        <f t="shared" si="215"/>
        <v/>
      </c>
      <c r="P638" s="37" t="str">
        <f t="shared" si="216"/>
        <v/>
      </c>
      <c r="Q638" s="37" t="str">
        <f t="shared" si="217"/>
        <v/>
      </c>
      <c r="R638" s="25" t="str">
        <f t="shared" si="218"/>
        <v/>
      </c>
      <c r="S638" s="25" t="str">
        <f t="shared" si="219"/>
        <v/>
      </c>
      <c r="T638" s="25" t="str">
        <f t="shared" si="220"/>
        <v/>
      </c>
      <c r="U638" s="27" t="str">
        <f t="shared" si="221"/>
        <v/>
      </c>
      <c r="V638" s="26" t="str">
        <f t="shared" si="226"/>
        <v/>
      </c>
      <c r="W638" s="31" t="str">
        <f t="shared" si="222"/>
        <v/>
      </c>
      <c r="X638" s="88" t="str">
        <f>IF(U638="","",SUM($T$4:T638)*1000/J638*(1-Percent_bound_block))</f>
        <v/>
      </c>
      <c r="Y638" s="88" t="str">
        <f>IF(U638="","",SUM($T$4:T638)*1000/F638*(1-Percent_bound_block))</f>
        <v/>
      </c>
      <c r="Z638" s="90" t="str">
        <f t="shared" si="223"/>
        <v/>
      </c>
      <c r="AA638" s="68" t="str">
        <f>IF(AND(B637&lt;Runoff_duration_hr_block/2,B638&gt;Runoff_duration_hr_block/2),Runoff_duration_hr_block/2,INDEX($B$4:$B$1500,IF(B638&gt;Runoff_duration_hr_block/2,ROWS($AA$4:AA638)-1,ROWS($AA$4:AA638))))</f>
        <v/>
      </c>
      <c r="AB638" s="66" t="str">
        <f>IFERROR(ROUND(IF(HG_shape_block="Constant flow",IF(AA638=Runoff_duration_hr_block/2,CONVERT($H$4,"L","gal")/(Runoff_duration_hr_block*60),VLOOKUP('Block Calcs'!AA638,'Block Calcs'!$B$4:$K$1500,10,FALSE)),IF(AA638=Runoff_duration_hr_block/2,2*CONVERT($H$4,"L","gal")/(Runoff_duration_hr_block*60),VLOOKUP('Block Calcs'!AA638,'Block Calcs'!$B$4:$K$1500,10,FALSE))),2),"")</f>
        <v/>
      </c>
      <c r="AC638" s="68" t="str">
        <f t="shared" si="224"/>
        <v/>
      </c>
      <c r="AD638" s="67" t="str">
        <f>IF(A638="","",(SUM($R$4:R638)+(O638*P638*Q638*Number_of_chem_blocks_block)))</f>
        <v/>
      </c>
      <c r="AE638" s="67" t="str">
        <f>IF(A638="","",(SUM($S$4:S638)+(O638*P638*Q638*Chem_block_density_block*2.54^3*Number_of_chem_blocks_block)))</f>
        <v/>
      </c>
    </row>
    <row r="639" spans="1:31" x14ac:dyDescent="0.3">
      <c r="A639" s="23" t="str">
        <f t="shared" si="225"/>
        <v/>
      </c>
      <c r="B639" s="23" t="str">
        <f t="shared" si="207"/>
        <v/>
      </c>
      <c r="C639" s="23" t="str">
        <f t="shared" si="208"/>
        <v/>
      </c>
      <c r="D639" s="261" t="str">
        <f t="shared" si="209"/>
        <v/>
      </c>
      <c r="E639" s="261" t="str">
        <f t="shared" si="210"/>
        <v/>
      </c>
      <c r="F639" s="261" t="str">
        <f>IF(E639="","",SUM(E$4:E639))</f>
        <v/>
      </c>
      <c r="G639" s="261" t="str">
        <f t="shared" si="211"/>
        <v/>
      </c>
      <c r="H639" s="24" t="str">
        <f t="shared" si="212"/>
        <v/>
      </c>
      <c r="I639" s="24" t="str">
        <f t="shared" si="213"/>
        <v/>
      </c>
      <c r="J639" s="24" t="str">
        <f>IF(I639="","",SUM(I$4:I639))</f>
        <v/>
      </c>
      <c r="K639" s="24" t="str">
        <f t="shared" si="214"/>
        <v/>
      </c>
      <c r="L639" s="37" t="str">
        <f t="shared" si="227"/>
        <v/>
      </c>
      <c r="M639" s="37" t="str">
        <f t="shared" si="228"/>
        <v/>
      </c>
      <c r="N639" s="37" t="str">
        <f t="shared" si="229"/>
        <v/>
      </c>
      <c r="O639" s="37" t="str">
        <f t="shared" si="215"/>
        <v/>
      </c>
      <c r="P639" s="37" t="str">
        <f t="shared" si="216"/>
        <v/>
      </c>
      <c r="Q639" s="37" t="str">
        <f t="shared" si="217"/>
        <v/>
      </c>
      <c r="R639" s="25" t="str">
        <f t="shared" si="218"/>
        <v/>
      </c>
      <c r="S639" s="25" t="str">
        <f t="shared" si="219"/>
        <v/>
      </c>
      <c r="T639" s="25" t="str">
        <f t="shared" si="220"/>
        <v/>
      </c>
      <c r="U639" s="27" t="str">
        <f t="shared" si="221"/>
        <v/>
      </c>
      <c r="V639" s="26" t="str">
        <f t="shared" si="226"/>
        <v/>
      </c>
      <c r="W639" s="31" t="str">
        <f t="shared" si="222"/>
        <v/>
      </c>
      <c r="X639" s="88" t="str">
        <f>IF(U639="","",SUM($T$4:T639)*1000/J639*(1-Percent_bound_block))</f>
        <v/>
      </c>
      <c r="Y639" s="88" t="str">
        <f>IF(U639="","",SUM($T$4:T639)*1000/F639*(1-Percent_bound_block))</f>
        <v/>
      </c>
      <c r="Z639" s="90" t="str">
        <f t="shared" si="223"/>
        <v/>
      </c>
      <c r="AA639" s="68" t="str">
        <f>IF(AND(B638&lt;Runoff_duration_hr_block/2,B639&gt;Runoff_duration_hr_block/2),Runoff_duration_hr_block/2,INDEX($B$4:$B$1500,IF(B639&gt;Runoff_duration_hr_block/2,ROWS($AA$4:AA639)-1,ROWS($AA$4:AA639))))</f>
        <v/>
      </c>
      <c r="AB639" s="66" t="str">
        <f>IFERROR(ROUND(IF(HG_shape_block="Constant flow",IF(AA639=Runoff_duration_hr_block/2,CONVERT($H$4,"L","gal")/(Runoff_duration_hr_block*60),VLOOKUP('Block Calcs'!AA639,'Block Calcs'!$B$4:$K$1500,10,FALSE)),IF(AA639=Runoff_duration_hr_block/2,2*CONVERT($H$4,"L","gal")/(Runoff_duration_hr_block*60),VLOOKUP('Block Calcs'!AA639,'Block Calcs'!$B$4:$K$1500,10,FALSE))),2),"")</f>
        <v/>
      </c>
      <c r="AC639" s="68" t="str">
        <f t="shared" si="224"/>
        <v/>
      </c>
      <c r="AD639" s="67" t="str">
        <f>IF(A639="","",(SUM($R$4:R639)+(O639*P639*Q639*Number_of_chem_blocks_block)))</f>
        <v/>
      </c>
      <c r="AE639" s="67" t="str">
        <f>IF(A639="","",(SUM($S$4:S639)+(O639*P639*Q639*Chem_block_density_block*2.54^3*Number_of_chem_blocks_block)))</f>
        <v/>
      </c>
    </row>
    <row r="640" spans="1:31" x14ac:dyDescent="0.3">
      <c r="A640" s="23" t="str">
        <f t="shared" si="225"/>
        <v/>
      </c>
      <c r="B640" s="23" t="str">
        <f t="shared" si="207"/>
        <v/>
      </c>
      <c r="C640" s="23" t="str">
        <f t="shared" si="208"/>
        <v/>
      </c>
      <c r="D640" s="261" t="str">
        <f t="shared" si="209"/>
        <v/>
      </c>
      <c r="E640" s="261" t="str">
        <f t="shared" si="210"/>
        <v/>
      </c>
      <c r="F640" s="261" t="str">
        <f>IF(E640="","",SUM(E$4:E640))</f>
        <v/>
      </c>
      <c r="G640" s="261" t="str">
        <f t="shared" si="211"/>
        <v/>
      </c>
      <c r="H640" s="24" t="str">
        <f t="shared" si="212"/>
        <v/>
      </c>
      <c r="I640" s="24" t="str">
        <f t="shared" si="213"/>
        <v/>
      </c>
      <c r="J640" s="24" t="str">
        <f>IF(I640="","",SUM(I$4:I640))</f>
        <v/>
      </c>
      <c r="K640" s="24" t="str">
        <f t="shared" si="214"/>
        <v/>
      </c>
      <c r="L640" s="37" t="str">
        <f t="shared" si="227"/>
        <v/>
      </c>
      <c r="M640" s="37" t="str">
        <f t="shared" si="228"/>
        <v/>
      </c>
      <c r="N640" s="37" t="str">
        <f t="shared" si="229"/>
        <v/>
      </c>
      <c r="O640" s="37" t="str">
        <f t="shared" si="215"/>
        <v/>
      </c>
      <c r="P640" s="37" t="str">
        <f t="shared" si="216"/>
        <v/>
      </c>
      <c r="Q640" s="37" t="str">
        <f t="shared" si="217"/>
        <v/>
      </c>
      <c r="R640" s="25" t="str">
        <f t="shared" si="218"/>
        <v/>
      </c>
      <c r="S640" s="25" t="str">
        <f t="shared" si="219"/>
        <v/>
      </c>
      <c r="T640" s="25" t="str">
        <f t="shared" si="220"/>
        <v/>
      </c>
      <c r="U640" s="27" t="str">
        <f t="shared" si="221"/>
        <v/>
      </c>
      <c r="V640" s="26" t="str">
        <f t="shared" si="226"/>
        <v/>
      </c>
      <c r="W640" s="31" t="str">
        <f t="shared" si="222"/>
        <v/>
      </c>
      <c r="X640" s="88" t="str">
        <f>IF(U640="","",SUM($T$4:T640)*1000/J640*(1-Percent_bound_block))</f>
        <v/>
      </c>
      <c r="Y640" s="88" t="str">
        <f>IF(U640="","",SUM($T$4:T640)*1000/F640*(1-Percent_bound_block))</f>
        <v/>
      </c>
      <c r="Z640" s="90" t="str">
        <f t="shared" si="223"/>
        <v/>
      </c>
      <c r="AA640" s="68" t="str">
        <f>IF(AND(B639&lt;Runoff_duration_hr_block/2,B640&gt;Runoff_duration_hr_block/2),Runoff_duration_hr_block/2,INDEX($B$4:$B$1500,IF(B640&gt;Runoff_duration_hr_block/2,ROWS($AA$4:AA640)-1,ROWS($AA$4:AA640))))</f>
        <v/>
      </c>
      <c r="AB640" s="66" t="str">
        <f>IFERROR(ROUND(IF(HG_shape_block="Constant flow",IF(AA640=Runoff_duration_hr_block/2,CONVERT($H$4,"L","gal")/(Runoff_duration_hr_block*60),VLOOKUP('Block Calcs'!AA640,'Block Calcs'!$B$4:$K$1500,10,FALSE)),IF(AA640=Runoff_duration_hr_block/2,2*CONVERT($H$4,"L","gal")/(Runoff_duration_hr_block*60),VLOOKUP('Block Calcs'!AA640,'Block Calcs'!$B$4:$K$1500,10,FALSE))),2),"")</f>
        <v/>
      </c>
      <c r="AC640" s="68" t="str">
        <f t="shared" si="224"/>
        <v/>
      </c>
      <c r="AD640" s="67" t="str">
        <f>IF(A640="","",(SUM($R$4:R640)+(O640*P640*Q640*Number_of_chem_blocks_block)))</f>
        <v/>
      </c>
      <c r="AE640" s="67" t="str">
        <f>IF(A640="","",(SUM($S$4:S640)+(O640*P640*Q640*Chem_block_density_block*2.54^3*Number_of_chem_blocks_block)))</f>
        <v/>
      </c>
    </row>
    <row r="641" spans="1:31" x14ac:dyDescent="0.3">
      <c r="A641" s="23" t="str">
        <f t="shared" si="225"/>
        <v/>
      </c>
      <c r="B641" s="23" t="str">
        <f t="shared" si="207"/>
        <v/>
      </c>
      <c r="C641" s="23" t="str">
        <f t="shared" si="208"/>
        <v/>
      </c>
      <c r="D641" s="261" t="str">
        <f t="shared" si="209"/>
        <v/>
      </c>
      <c r="E641" s="261" t="str">
        <f t="shared" si="210"/>
        <v/>
      </c>
      <c r="F641" s="261" t="str">
        <f>IF(E641="","",SUM(E$4:E641))</f>
        <v/>
      </c>
      <c r="G641" s="261" t="str">
        <f t="shared" si="211"/>
        <v/>
      </c>
      <c r="H641" s="24" t="str">
        <f t="shared" si="212"/>
        <v/>
      </c>
      <c r="I641" s="24" t="str">
        <f t="shared" si="213"/>
        <v/>
      </c>
      <c r="J641" s="24" t="str">
        <f>IF(I641="","",SUM(I$4:I641))</f>
        <v/>
      </c>
      <c r="K641" s="24" t="str">
        <f t="shared" si="214"/>
        <v/>
      </c>
      <c r="L641" s="37" t="str">
        <f t="shared" si="227"/>
        <v/>
      </c>
      <c r="M641" s="37" t="str">
        <f t="shared" si="228"/>
        <v/>
      </c>
      <c r="N641" s="37" t="str">
        <f t="shared" si="229"/>
        <v/>
      </c>
      <c r="O641" s="37" t="str">
        <f t="shared" si="215"/>
        <v/>
      </c>
      <c r="P641" s="37" t="str">
        <f t="shared" si="216"/>
        <v/>
      </c>
      <c r="Q641" s="37" t="str">
        <f t="shared" si="217"/>
        <v/>
      </c>
      <c r="R641" s="25" t="str">
        <f t="shared" si="218"/>
        <v/>
      </c>
      <c r="S641" s="25" t="str">
        <f t="shared" si="219"/>
        <v/>
      </c>
      <c r="T641" s="25" t="str">
        <f t="shared" si="220"/>
        <v/>
      </c>
      <c r="U641" s="27" t="str">
        <f t="shared" si="221"/>
        <v/>
      </c>
      <c r="V641" s="26" t="str">
        <f t="shared" si="226"/>
        <v/>
      </c>
      <c r="W641" s="31" t="str">
        <f t="shared" si="222"/>
        <v/>
      </c>
      <c r="X641" s="88" t="str">
        <f>IF(U641="","",SUM($T$4:T641)*1000/J641*(1-Percent_bound_block))</f>
        <v/>
      </c>
      <c r="Y641" s="88" t="str">
        <f>IF(U641="","",SUM($T$4:T641)*1000/F641*(1-Percent_bound_block))</f>
        <v/>
      </c>
      <c r="Z641" s="90" t="str">
        <f t="shared" si="223"/>
        <v/>
      </c>
      <c r="AA641" s="68" t="str">
        <f>IF(AND(B640&lt;Runoff_duration_hr_block/2,B641&gt;Runoff_duration_hr_block/2),Runoff_duration_hr_block/2,INDEX($B$4:$B$1500,IF(B641&gt;Runoff_duration_hr_block/2,ROWS($AA$4:AA641)-1,ROWS($AA$4:AA641))))</f>
        <v/>
      </c>
      <c r="AB641" s="66" t="str">
        <f>IFERROR(ROUND(IF(HG_shape_block="Constant flow",IF(AA641=Runoff_duration_hr_block/2,CONVERT($H$4,"L","gal")/(Runoff_duration_hr_block*60),VLOOKUP('Block Calcs'!AA641,'Block Calcs'!$B$4:$K$1500,10,FALSE)),IF(AA641=Runoff_duration_hr_block/2,2*CONVERT($H$4,"L","gal")/(Runoff_duration_hr_block*60),VLOOKUP('Block Calcs'!AA641,'Block Calcs'!$B$4:$K$1500,10,FALSE))),2),"")</f>
        <v/>
      </c>
      <c r="AC641" s="68" t="str">
        <f t="shared" si="224"/>
        <v/>
      </c>
      <c r="AD641" s="67" t="str">
        <f>IF(A641="","",(SUM($R$4:R641)+(O641*P641*Q641*Number_of_chem_blocks_block)))</f>
        <v/>
      </c>
      <c r="AE641" s="67" t="str">
        <f>IF(A641="","",(SUM($S$4:S641)+(O641*P641*Q641*Chem_block_density_block*2.54^3*Number_of_chem_blocks_block)))</f>
        <v/>
      </c>
    </row>
    <row r="642" spans="1:31" x14ac:dyDescent="0.3">
      <c r="A642" s="23" t="str">
        <f t="shared" si="225"/>
        <v/>
      </c>
      <c r="B642" s="23" t="str">
        <f t="shared" si="207"/>
        <v/>
      </c>
      <c r="C642" s="23" t="str">
        <f t="shared" si="208"/>
        <v/>
      </c>
      <c r="D642" s="261" t="str">
        <f t="shared" si="209"/>
        <v/>
      </c>
      <c r="E642" s="261" t="str">
        <f t="shared" si="210"/>
        <v/>
      </c>
      <c r="F642" s="261" t="str">
        <f>IF(E642="","",SUM(E$4:E642))</f>
        <v/>
      </c>
      <c r="G642" s="261" t="str">
        <f t="shared" si="211"/>
        <v/>
      </c>
      <c r="H642" s="24" t="str">
        <f t="shared" si="212"/>
        <v/>
      </c>
      <c r="I642" s="24" t="str">
        <f t="shared" si="213"/>
        <v/>
      </c>
      <c r="J642" s="24" t="str">
        <f>IF(I642="","",SUM(I$4:I642))</f>
        <v/>
      </c>
      <c r="K642" s="24" t="str">
        <f t="shared" si="214"/>
        <v/>
      </c>
      <c r="L642" s="37" t="str">
        <f t="shared" si="227"/>
        <v/>
      </c>
      <c r="M642" s="37" t="str">
        <f t="shared" si="228"/>
        <v/>
      </c>
      <c r="N642" s="37" t="str">
        <f t="shared" si="229"/>
        <v/>
      </c>
      <c r="O642" s="37" t="str">
        <f t="shared" si="215"/>
        <v/>
      </c>
      <c r="P642" s="37" t="str">
        <f t="shared" si="216"/>
        <v/>
      </c>
      <c r="Q642" s="37" t="str">
        <f t="shared" si="217"/>
        <v/>
      </c>
      <c r="R642" s="25" t="str">
        <f t="shared" si="218"/>
        <v/>
      </c>
      <c r="S642" s="25" t="str">
        <f t="shared" si="219"/>
        <v/>
      </c>
      <c r="T642" s="25" t="str">
        <f t="shared" si="220"/>
        <v/>
      </c>
      <c r="U642" s="27" t="str">
        <f t="shared" si="221"/>
        <v/>
      </c>
      <c r="V642" s="26" t="str">
        <f t="shared" si="226"/>
        <v/>
      </c>
      <c r="W642" s="31" t="str">
        <f t="shared" si="222"/>
        <v/>
      </c>
      <c r="X642" s="88" t="str">
        <f>IF(U642="","",SUM($T$4:T642)*1000/J642*(1-Percent_bound_block))</f>
        <v/>
      </c>
      <c r="Y642" s="88" t="str">
        <f>IF(U642="","",SUM($T$4:T642)*1000/F642*(1-Percent_bound_block))</f>
        <v/>
      </c>
      <c r="Z642" s="90" t="str">
        <f t="shared" si="223"/>
        <v/>
      </c>
      <c r="AA642" s="68" t="str">
        <f>IF(AND(B641&lt;Runoff_duration_hr_block/2,B642&gt;Runoff_duration_hr_block/2),Runoff_duration_hr_block/2,INDEX($B$4:$B$1500,IF(B642&gt;Runoff_duration_hr_block/2,ROWS($AA$4:AA642)-1,ROWS($AA$4:AA642))))</f>
        <v/>
      </c>
      <c r="AB642" s="66" t="str">
        <f>IFERROR(ROUND(IF(HG_shape_block="Constant flow",IF(AA642=Runoff_duration_hr_block/2,CONVERT($H$4,"L","gal")/(Runoff_duration_hr_block*60),VLOOKUP('Block Calcs'!AA642,'Block Calcs'!$B$4:$K$1500,10,FALSE)),IF(AA642=Runoff_duration_hr_block/2,2*CONVERT($H$4,"L","gal")/(Runoff_duration_hr_block*60),VLOOKUP('Block Calcs'!AA642,'Block Calcs'!$B$4:$K$1500,10,FALSE))),2),"")</f>
        <v/>
      </c>
      <c r="AC642" s="68" t="str">
        <f t="shared" si="224"/>
        <v/>
      </c>
      <c r="AD642" s="67" t="str">
        <f>IF(A642="","",(SUM($R$4:R642)+(O642*P642*Q642*Number_of_chem_blocks_block)))</f>
        <v/>
      </c>
      <c r="AE642" s="67" t="str">
        <f>IF(A642="","",(SUM($S$4:S642)+(O642*P642*Q642*Chem_block_density_block*2.54^3*Number_of_chem_blocks_block)))</f>
        <v/>
      </c>
    </row>
    <row r="643" spans="1:31" x14ac:dyDescent="0.3">
      <c r="A643" s="23" t="str">
        <f t="shared" si="225"/>
        <v/>
      </c>
      <c r="B643" s="23" t="str">
        <f t="shared" si="207"/>
        <v/>
      </c>
      <c r="C643" s="23" t="str">
        <f t="shared" si="208"/>
        <v/>
      </c>
      <c r="D643" s="261" t="str">
        <f t="shared" si="209"/>
        <v/>
      </c>
      <c r="E643" s="261" t="str">
        <f t="shared" si="210"/>
        <v/>
      </c>
      <c r="F643" s="261" t="str">
        <f>IF(E643="","",SUM(E$4:E643))</f>
        <v/>
      </c>
      <c r="G643" s="261" t="str">
        <f t="shared" si="211"/>
        <v/>
      </c>
      <c r="H643" s="24" t="str">
        <f t="shared" si="212"/>
        <v/>
      </c>
      <c r="I643" s="24" t="str">
        <f t="shared" si="213"/>
        <v/>
      </c>
      <c r="J643" s="24" t="str">
        <f>IF(I643="","",SUM(I$4:I643))</f>
        <v/>
      </c>
      <c r="K643" s="24" t="str">
        <f t="shared" si="214"/>
        <v/>
      </c>
      <c r="L643" s="37" t="str">
        <f t="shared" si="227"/>
        <v/>
      </c>
      <c r="M643" s="37" t="str">
        <f t="shared" si="228"/>
        <v/>
      </c>
      <c r="N643" s="37" t="str">
        <f t="shared" si="229"/>
        <v/>
      </c>
      <c r="O643" s="37" t="str">
        <f t="shared" si="215"/>
        <v/>
      </c>
      <c r="P643" s="37" t="str">
        <f t="shared" si="216"/>
        <v/>
      </c>
      <c r="Q643" s="37" t="str">
        <f t="shared" si="217"/>
        <v/>
      </c>
      <c r="R643" s="25" t="str">
        <f t="shared" si="218"/>
        <v/>
      </c>
      <c r="S643" s="25" t="str">
        <f t="shared" si="219"/>
        <v/>
      </c>
      <c r="T643" s="25" t="str">
        <f t="shared" si="220"/>
        <v/>
      </c>
      <c r="U643" s="27" t="str">
        <f t="shared" si="221"/>
        <v/>
      </c>
      <c r="V643" s="26" t="str">
        <f t="shared" si="226"/>
        <v/>
      </c>
      <c r="W643" s="31" t="str">
        <f t="shared" si="222"/>
        <v/>
      </c>
      <c r="X643" s="88" t="str">
        <f>IF(U643="","",SUM($T$4:T643)*1000/J643*(1-Percent_bound_block))</f>
        <v/>
      </c>
      <c r="Y643" s="88" t="str">
        <f>IF(U643="","",SUM($T$4:T643)*1000/F643*(1-Percent_bound_block))</f>
        <v/>
      </c>
      <c r="Z643" s="90" t="str">
        <f t="shared" si="223"/>
        <v/>
      </c>
      <c r="AA643" s="68" t="str">
        <f>IF(AND(B642&lt;Runoff_duration_hr_block/2,B643&gt;Runoff_duration_hr_block/2),Runoff_duration_hr_block/2,INDEX($B$4:$B$1500,IF(B643&gt;Runoff_duration_hr_block/2,ROWS($AA$4:AA643)-1,ROWS($AA$4:AA643))))</f>
        <v/>
      </c>
      <c r="AB643" s="66" t="str">
        <f>IFERROR(ROUND(IF(HG_shape_block="Constant flow",IF(AA643=Runoff_duration_hr_block/2,CONVERT($H$4,"L","gal")/(Runoff_duration_hr_block*60),VLOOKUP('Block Calcs'!AA643,'Block Calcs'!$B$4:$K$1500,10,FALSE)),IF(AA643=Runoff_duration_hr_block/2,2*CONVERT($H$4,"L","gal")/(Runoff_duration_hr_block*60),VLOOKUP('Block Calcs'!AA643,'Block Calcs'!$B$4:$K$1500,10,FALSE))),2),"")</f>
        <v/>
      </c>
      <c r="AC643" s="68" t="str">
        <f t="shared" si="224"/>
        <v/>
      </c>
      <c r="AD643" s="67" t="str">
        <f>IF(A643="","",(SUM($R$4:R643)+(O643*P643*Q643*Number_of_chem_blocks_block)))</f>
        <v/>
      </c>
      <c r="AE643" s="67" t="str">
        <f>IF(A643="","",(SUM($S$4:S643)+(O643*P643*Q643*Chem_block_density_block*2.54^3*Number_of_chem_blocks_block)))</f>
        <v/>
      </c>
    </row>
    <row r="644" spans="1:31" x14ac:dyDescent="0.3">
      <c r="A644" s="23" t="str">
        <f t="shared" si="225"/>
        <v/>
      </c>
      <c r="B644" s="23" t="str">
        <f t="shared" ref="B644:B707" si="230">IF(A644="","",AVERAGE(A644,C644))</f>
        <v/>
      </c>
      <c r="C644" s="23" t="str">
        <f t="shared" ref="C644:C707" si="231">IFERROR(IF((A644+timestep_block/60)&gt;=Runoff_duration_hr_block,Runoff_duration_hr_block,A644+timestep_block/60),"")</f>
        <v/>
      </c>
      <c r="D644" s="261" t="str">
        <f t="shared" ref="D644:D707" si="232">IF(A644="","",IF(Flow_vol_option_block="SCS Curve Number Method",SCS_Q_vol_block,User_Q_vol_block))</f>
        <v/>
      </c>
      <c r="E644" s="261" t="str">
        <f t="shared" ref="E644:E707" si="233">IFERROR(IF(HG_shape_block="Constant flow",D644/Runoff_duration_hr_block*(C644-A644),IF(HG_shape_block="Triangular (Rational Method)",IF((C644/Runoff_duration_hr_block)&lt;=0.5,AVERAGE(A644,C644)*((2*D644/(Runoff_duration_hr_block))/(0.5*Runoff_duration_hr_block))*timestep_block/60,((2*D644/(Runoff_duration_hr_block))-(AVERAGE(A644,C644)-Runoff_duration_hr_block/2)*((2*D644/(Runoff_duration_hr_block))/(0.5*Runoff_duration_hr_block)))*timestep_block/60))),"")</f>
        <v/>
      </c>
      <c r="F644" s="261" t="str">
        <f>IF(E644="","",SUM(E$4:E644))</f>
        <v/>
      </c>
      <c r="G644" s="261" t="str">
        <f t="shared" ref="G644:G707" si="234">IF(A644="","",CONVERT(E644,"L","gal")/timestep_block)</f>
        <v/>
      </c>
      <c r="H644" s="24" t="str">
        <f t="shared" ref="H644:H707" si="235">IF(A644="","",Treated_vol_block)</f>
        <v/>
      </c>
      <c r="I644" s="24" t="str">
        <f t="shared" ref="I644:I707" si="236">IFERROR(IF(HG_shape_block="Constant flow",H644/Runoff_duration_hr_block*(C644-A644),IF(HG_shape_block="Triangular (Rational Method)",IF((C644/Runoff_duration_hr_block)&lt;=0.5,AVERAGE(A644,C644)*((2*H644/(Runoff_duration_hr_block))/(0.5*Runoff_duration_hr_block))*timestep_block/60,((2*H644/(Runoff_duration_hr_block))-(AVERAGE(A644,C644)-Runoff_duration_hr_block/2)*((2*H644/(Runoff_duration_hr_block))/(0.5*Runoff_duration_hr_block)))*timestep_block/60))),"")</f>
        <v/>
      </c>
      <c r="J644" s="24" t="str">
        <f>IF(I644="","",SUM(I$4:I644))</f>
        <v/>
      </c>
      <c r="K644" s="24" t="str">
        <f t="shared" ref="K644:K707" si="237">IF(A644="","",CONVERT(I644,"L","gal")/timestep_block)</f>
        <v/>
      </c>
      <c r="L644" s="37" t="str">
        <f t="shared" si="227"/>
        <v/>
      </c>
      <c r="M644" s="37" t="str">
        <f t="shared" si="228"/>
        <v/>
      </c>
      <c r="N644" s="37" t="str">
        <f t="shared" si="229"/>
        <v/>
      </c>
      <c r="O644" s="37" t="str">
        <f t="shared" ref="O644:O707" si="238">IFERROR(IF(A644="","",IF((L644-2*Erosion_rate_length_block*(C644-A644))&lt;0,0,L644-2*Erosion_rate_length_block*(C644-A644))),"")</f>
        <v/>
      </c>
      <c r="P644" s="37" t="str">
        <f t="shared" ref="P644:P707" si="239">IFERROR(IF(A644="","",IF((M644-2*Erosion_rate_width_block*(C644-A644))&lt;0,0,M644-2*Erosion_rate_width_block*(C644-A644))),"")</f>
        <v/>
      </c>
      <c r="Q644" s="37" t="str">
        <f t="shared" ref="Q644:Q707" si="240">IFERROR(IF(A644="","",IF((N644-2*Erosion_rate_height_block*(C644-A644))&lt;0,0,N644-2*Erosion_rate_height_block*(C644-A644))),"")</f>
        <v/>
      </c>
      <c r="R644" s="25" t="str">
        <f t="shared" ref="R644:R707" si="241">IFERROR(IF(A644="","",((L644*M644*N644)-(O644*P644*Q644))*Number_of_chem_blocks_block),"")</f>
        <v/>
      </c>
      <c r="S644" s="25" t="str">
        <f t="shared" ref="S644:S707" si="242">IFERROR(IF(A644="","",Chem_block_density_block*2.54^3*R644),"")</f>
        <v/>
      </c>
      <c r="T644" s="25" t="str">
        <f t="shared" ref="T644:T707" si="243">IFERROR(IF(A644="","",S644*Percent_chem_block),"")</f>
        <v/>
      </c>
      <c r="U644" s="27" t="str">
        <f t="shared" ref="U644:U707" si="244">IFERROR(IF(A644="","",1-(Chem_length_block*Chem_width_block*Chem_height_block-O644*P644*Q644)/(Chem_length_block*Chem_width_block*Chem_height_block)),"")</f>
        <v/>
      </c>
      <c r="V644" s="26" t="str">
        <f t="shared" si="226"/>
        <v/>
      </c>
      <c r="W644" s="31" t="str">
        <f t="shared" ref="W644:W707" si="245">IFERROR(IF(A644="","",V644*(1-Percent_bound_block)),"")</f>
        <v/>
      </c>
      <c r="X644" s="88" t="str">
        <f>IF(U644="","",SUM($T$4:T644)*1000/J644*(1-Percent_bound_block))</f>
        <v/>
      </c>
      <c r="Y644" s="88" t="str">
        <f>IF(U644="","",SUM($T$4:T644)*1000/F644*(1-Percent_bound_block))</f>
        <v/>
      </c>
      <c r="Z644" s="90" t="str">
        <f t="shared" ref="Z644:Z707" si="246">IF(A644="","",Toxicity_block)</f>
        <v/>
      </c>
      <c r="AA644" s="68" t="str">
        <f>IF(AND(B643&lt;Runoff_duration_hr_block/2,B644&gt;Runoff_duration_hr_block/2),Runoff_duration_hr_block/2,INDEX($B$4:$B$1500,IF(B644&gt;Runoff_duration_hr_block/2,ROWS($AA$4:AA644)-1,ROWS($AA$4:AA644))))</f>
        <v/>
      </c>
      <c r="AB644" s="66" t="str">
        <f>IFERROR(ROUND(IF(HG_shape_block="Constant flow",IF(AA644=Runoff_duration_hr_block/2,CONVERT($H$4,"L","gal")/(Runoff_duration_hr_block*60),VLOOKUP('Block Calcs'!AA644,'Block Calcs'!$B$4:$K$1500,10,FALSE)),IF(AA644=Runoff_duration_hr_block/2,2*CONVERT($H$4,"L","gal")/(Runoff_duration_hr_block*60),VLOOKUP('Block Calcs'!AA644,'Block Calcs'!$B$4:$K$1500,10,FALSE))),2),"")</f>
        <v/>
      </c>
      <c r="AC644" s="68" t="str">
        <f t="shared" ref="AC644:AC707" si="247">IFERROR(ROUND(S644/(C644-A644)/AVERAGE(2*(L644*M644+L644*N644+M644*N644),2*(O644*P644+O644*Q644+P644*Q644))/Number_of_chem_blocks_block,3),"")</f>
        <v/>
      </c>
      <c r="AD644" s="67" t="str">
        <f>IF(A644="","",(SUM($R$4:R644)+(O644*P644*Q644*Number_of_chem_blocks_block)))</f>
        <v/>
      </c>
      <c r="AE644" s="67" t="str">
        <f>IF(A644="","",(SUM($S$4:S644)+(O644*P644*Q644*Chem_block_density_block*2.54^3*Number_of_chem_blocks_block)))</f>
        <v/>
      </c>
    </row>
    <row r="645" spans="1:31" x14ac:dyDescent="0.3">
      <c r="A645" s="23" t="str">
        <f t="shared" ref="A645:A708" si="248">IFERROR(IF(ROUND(C644,3)=Runoff_duration_hr_block,"",C644),"")</f>
        <v/>
      </c>
      <c r="B645" s="23" t="str">
        <f t="shared" si="230"/>
        <v/>
      </c>
      <c r="C645" s="23" t="str">
        <f t="shared" si="231"/>
        <v/>
      </c>
      <c r="D645" s="261" t="str">
        <f t="shared" si="232"/>
        <v/>
      </c>
      <c r="E645" s="261" t="str">
        <f t="shared" si="233"/>
        <v/>
      </c>
      <c r="F645" s="261" t="str">
        <f>IF(E645="","",SUM(E$4:E645))</f>
        <v/>
      </c>
      <c r="G645" s="261" t="str">
        <f t="shared" si="234"/>
        <v/>
      </c>
      <c r="H645" s="24" t="str">
        <f t="shared" si="235"/>
        <v/>
      </c>
      <c r="I645" s="24" t="str">
        <f t="shared" si="236"/>
        <v/>
      </c>
      <c r="J645" s="24" t="str">
        <f>IF(I645="","",SUM(I$4:I645))</f>
        <v/>
      </c>
      <c r="K645" s="24" t="str">
        <f t="shared" si="237"/>
        <v/>
      </c>
      <c r="L645" s="37" t="str">
        <f t="shared" si="227"/>
        <v/>
      </c>
      <c r="M645" s="37" t="str">
        <f t="shared" si="228"/>
        <v/>
      </c>
      <c r="N645" s="37" t="str">
        <f t="shared" si="229"/>
        <v/>
      </c>
      <c r="O645" s="37" t="str">
        <f t="shared" si="238"/>
        <v/>
      </c>
      <c r="P645" s="37" t="str">
        <f t="shared" si="239"/>
        <v/>
      </c>
      <c r="Q645" s="37" t="str">
        <f t="shared" si="240"/>
        <v/>
      </c>
      <c r="R645" s="25" t="str">
        <f t="shared" si="241"/>
        <v/>
      </c>
      <c r="S645" s="25" t="str">
        <f t="shared" si="242"/>
        <v/>
      </c>
      <c r="T645" s="25" t="str">
        <f t="shared" si="243"/>
        <v/>
      </c>
      <c r="U645" s="27" t="str">
        <f t="shared" si="244"/>
        <v/>
      </c>
      <c r="V645" s="26" t="str">
        <f t="shared" ref="V645:V708" si="249">IFERROR(IF(A645="","",(T645*1000)/I645),"")</f>
        <v/>
      </c>
      <c r="W645" s="31" t="str">
        <f t="shared" si="245"/>
        <v/>
      </c>
      <c r="X645" s="88" t="str">
        <f>IF(U645="","",SUM($T$4:T645)*1000/J645*(1-Percent_bound_block))</f>
        <v/>
      </c>
      <c r="Y645" s="88" t="str">
        <f>IF(U645="","",SUM($T$4:T645)*1000/F645*(1-Percent_bound_block))</f>
        <v/>
      </c>
      <c r="Z645" s="90" t="str">
        <f t="shared" si="246"/>
        <v/>
      </c>
      <c r="AA645" s="68" t="str">
        <f>IF(AND(B644&lt;Runoff_duration_hr_block/2,B645&gt;Runoff_duration_hr_block/2),Runoff_duration_hr_block/2,INDEX($B$4:$B$1500,IF(B645&gt;Runoff_duration_hr_block/2,ROWS($AA$4:AA645)-1,ROWS($AA$4:AA645))))</f>
        <v/>
      </c>
      <c r="AB645" s="66" t="str">
        <f>IFERROR(ROUND(IF(HG_shape_block="Constant flow",IF(AA645=Runoff_duration_hr_block/2,CONVERT($H$4,"L","gal")/(Runoff_duration_hr_block*60),VLOOKUP('Block Calcs'!AA645,'Block Calcs'!$B$4:$K$1500,10,FALSE)),IF(AA645=Runoff_duration_hr_block/2,2*CONVERT($H$4,"L","gal")/(Runoff_duration_hr_block*60),VLOOKUP('Block Calcs'!AA645,'Block Calcs'!$B$4:$K$1500,10,FALSE))),2),"")</f>
        <v/>
      </c>
      <c r="AC645" s="68" t="str">
        <f t="shared" si="247"/>
        <v/>
      </c>
      <c r="AD645" s="67" t="str">
        <f>IF(A645="","",(SUM($R$4:R645)+(O645*P645*Q645*Number_of_chem_blocks_block)))</f>
        <v/>
      </c>
      <c r="AE645" s="67" t="str">
        <f>IF(A645="","",(SUM($S$4:S645)+(O645*P645*Q645*Chem_block_density_block*2.54^3*Number_of_chem_blocks_block)))</f>
        <v/>
      </c>
    </row>
    <row r="646" spans="1:31" x14ac:dyDescent="0.3">
      <c r="A646" s="23" t="str">
        <f t="shared" si="248"/>
        <v/>
      </c>
      <c r="B646" s="23" t="str">
        <f t="shared" si="230"/>
        <v/>
      </c>
      <c r="C646" s="23" t="str">
        <f t="shared" si="231"/>
        <v/>
      </c>
      <c r="D646" s="261" t="str">
        <f t="shared" si="232"/>
        <v/>
      </c>
      <c r="E646" s="261" t="str">
        <f t="shared" si="233"/>
        <v/>
      </c>
      <c r="F646" s="261" t="str">
        <f>IF(E646="","",SUM(E$4:E646))</f>
        <v/>
      </c>
      <c r="G646" s="261" t="str">
        <f t="shared" si="234"/>
        <v/>
      </c>
      <c r="H646" s="24" t="str">
        <f t="shared" si="235"/>
        <v/>
      </c>
      <c r="I646" s="24" t="str">
        <f t="shared" si="236"/>
        <v/>
      </c>
      <c r="J646" s="24" t="str">
        <f>IF(I646="","",SUM(I$4:I646))</f>
        <v/>
      </c>
      <c r="K646" s="24" t="str">
        <f t="shared" si="237"/>
        <v/>
      </c>
      <c r="L646" s="37" t="str">
        <f t="shared" ref="L646:L709" si="250">IF($A646="","",O645)</f>
        <v/>
      </c>
      <c r="M646" s="37" t="str">
        <f t="shared" ref="M646:M709" si="251">IF($A646="","",P645)</f>
        <v/>
      </c>
      <c r="N646" s="37" t="str">
        <f t="shared" ref="N646:N709" si="252">IF($A646="","",Q645)</f>
        <v/>
      </c>
      <c r="O646" s="37" t="str">
        <f t="shared" si="238"/>
        <v/>
      </c>
      <c r="P646" s="37" t="str">
        <f t="shared" si="239"/>
        <v/>
      </c>
      <c r="Q646" s="37" t="str">
        <f t="shared" si="240"/>
        <v/>
      </c>
      <c r="R646" s="25" t="str">
        <f t="shared" si="241"/>
        <v/>
      </c>
      <c r="S646" s="25" t="str">
        <f t="shared" si="242"/>
        <v/>
      </c>
      <c r="T646" s="25" t="str">
        <f t="shared" si="243"/>
        <v/>
      </c>
      <c r="U646" s="27" t="str">
        <f t="shared" si="244"/>
        <v/>
      </c>
      <c r="V646" s="26" t="str">
        <f t="shared" si="249"/>
        <v/>
      </c>
      <c r="W646" s="31" t="str">
        <f t="shared" si="245"/>
        <v/>
      </c>
      <c r="X646" s="88" t="str">
        <f>IF(U646="","",SUM($T$4:T646)*1000/J646*(1-Percent_bound_block))</f>
        <v/>
      </c>
      <c r="Y646" s="88" t="str">
        <f>IF(U646="","",SUM($T$4:T646)*1000/F646*(1-Percent_bound_block))</f>
        <v/>
      </c>
      <c r="Z646" s="90" t="str">
        <f t="shared" si="246"/>
        <v/>
      </c>
      <c r="AA646" s="68" t="str">
        <f>IF(AND(B645&lt;Runoff_duration_hr_block/2,B646&gt;Runoff_duration_hr_block/2),Runoff_duration_hr_block/2,INDEX($B$4:$B$1500,IF(B646&gt;Runoff_duration_hr_block/2,ROWS($AA$4:AA646)-1,ROWS($AA$4:AA646))))</f>
        <v/>
      </c>
      <c r="AB646" s="66" t="str">
        <f>IFERROR(ROUND(IF(HG_shape_block="Constant flow",IF(AA646=Runoff_duration_hr_block/2,CONVERT($H$4,"L","gal")/(Runoff_duration_hr_block*60),VLOOKUP('Block Calcs'!AA646,'Block Calcs'!$B$4:$K$1500,10,FALSE)),IF(AA646=Runoff_duration_hr_block/2,2*CONVERT($H$4,"L","gal")/(Runoff_duration_hr_block*60),VLOOKUP('Block Calcs'!AA646,'Block Calcs'!$B$4:$K$1500,10,FALSE))),2),"")</f>
        <v/>
      </c>
      <c r="AC646" s="68" t="str">
        <f t="shared" si="247"/>
        <v/>
      </c>
      <c r="AD646" s="67" t="str">
        <f>IF(A646="","",(SUM($R$4:R646)+(O646*P646*Q646*Number_of_chem_blocks_block)))</f>
        <v/>
      </c>
      <c r="AE646" s="67" t="str">
        <f>IF(A646="","",(SUM($S$4:S646)+(O646*P646*Q646*Chem_block_density_block*2.54^3*Number_of_chem_blocks_block)))</f>
        <v/>
      </c>
    </row>
    <row r="647" spans="1:31" x14ac:dyDescent="0.3">
      <c r="A647" s="23" t="str">
        <f t="shared" si="248"/>
        <v/>
      </c>
      <c r="B647" s="23" t="str">
        <f t="shared" si="230"/>
        <v/>
      </c>
      <c r="C647" s="23" t="str">
        <f t="shared" si="231"/>
        <v/>
      </c>
      <c r="D647" s="261" t="str">
        <f t="shared" si="232"/>
        <v/>
      </c>
      <c r="E647" s="261" t="str">
        <f t="shared" si="233"/>
        <v/>
      </c>
      <c r="F647" s="261" t="str">
        <f>IF(E647="","",SUM(E$4:E647))</f>
        <v/>
      </c>
      <c r="G647" s="261" t="str">
        <f t="shared" si="234"/>
        <v/>
      </c>
      <c r="H647" s="24" t="str">
        <f t="shared" si="235"/>
        <v/>
      </c>
      <c r="I647" s="24" t="str">
        <f t="shared" si="236"/>
        <v/>
      </c>
      <c r="J647" s="24" t="str">
        <f>IF(I647="","",SUM(I$4:I647))</f>
        <v/>
      </c>
      <c r="K647" s="24" t="str">
        <f t="shared" si="237"/>
        <v/>
      </c>
      <c r="L647" s="37" t="str">
        <f t="shared" si="250"/>
        <v/>
      </c>
      <c r="M647" s="37" t="str">
        <f t="shared" si="251"/>
        <v/>
      </c>
      <c r="N647" s="37" t="str">
        <f t="shared" si="252"/>
        <v/>
      </c>
      <c r="O647" s="37" t="str">
        <f t="shared" si="238"/>
        <v/>
      </c>
      <c r="P647" s="37" t="str">
        <f t="shared" si="239"/>
        <v/>
      </c>
      <c r="Q647" s="37" t="str">
        <f t="shared" si="240"/>
        <v/>
      </c>
      <c r="R647" s="25" t="str">
        <f t="shared" si="241"/>
        <v/>
      </c>
      <c r="S647" s="25" t="str">
        <f t="shared" si="242"/>
        <v/>
      </c>
      <c r="T647" s="25" t="str">
        <f t="shared" si="243"/>
        <v/>
      </c>
      <c r="U647" s="27" t="str">
        <f t="shared" si="244"/>
        <v/>
      </c>
      <c r="V647" s="26" t="str">
        <f t="shared" si="249"/>
        <v/>
      </c>
      <c r="W647" s="31" t="str">
        <f t="shared" si="245"/>
        <v/>
      </c>
      <c r="X647" s="88" t="str">
        <f>IF(U647="","",SUM($T$4:T647)*1000/J647*(1-Percent_bound_block))</f>
        <v/>
      </c>
      <c r="Y647" s="88" t="str">
        <f>IF(U647="","",SUM($T$4:T647)*1000/F647*(1-Percent_bound_block))</f>
        <v/>
      </c>
      <c r="Z647" s="90" t="str">
        <f t="shared" si="246"/>
        <v/>
      </c>
      <c r="AA647" s="68" t="str">
        <f>IF(AND(B646&lt;Runoff_duration_hr_block/2,B647&gt;Runoff_duration_hr_block/2),Runoff_duration_hr_block/2,INDEX($B$4:$B$1500,IF(B647&gt;Runoff_duration_hr_block/2,ROWS($AA$4:AA647)-1,ROWS($AA$4:AA647))))</f>
        <v/>
      </c>
      <c r="AB647" s="66" t="str">
        <f>IFERROR(ROUND(IF(HG_shape_block="Constant flow",IF(AA647=Runoff_duration_hr_block/2,CONVERT($H$4,"L","gal")/(Runoff_duration_hr_block*60),VLOOKUP('Block Calcs'!AA647,'Block Calcs'!$B$4:$K$1500,10,FALSE)),IF(AA647=Runoff_duration_hr_block/2,2*CONVERT($H$4,"L","gal")/(Runoff_duration_hr_block*60),VLOOKUP('Block Calcs'!AA647,'Block Calcs'!$B$4:$K$1500,10,FALSE))),2),"")</f>
        <v/>
      </c>
      <c r="AC647" s="68" t="str">
        <f t="shared" si="247"/>
        <v/>
      </c>
      <c r="AD647" s="67" t="str">
        <f>IF(A647="","",(SUM($R$4:R647)+(O647*P647*Q647*Number_of_chem_blocks_block)))</f>
        <v/>
      </c>
      <c r="AE647" s="67" t="str">
        <f>IF(A647="","",(SUM($S$4:S647)+(O647*P647*Q647*Chem_block_density_block*2.54^3*Number_of_chem_blocks_block)))</f>
        <v/>
      </c>
    </row>
    <row r="648" spans="1:31" x14ac:dyDescent="0.3">
      <c r="A648" s="23" t="str">
        <f t="shared" si="248"/>
        <v/>
      </c>
      <c r="B648" s="23" t="str">
        <f t="shared" si="230"/>
        <v/>
      </c>
      <c r="C648" s="23" t="str">
        <f t="shared" si="231"/>
        <v/>
      </c>
      <c r="D648" s="261" t="str">
        <f t="shared" si="232"/>
        <v/>
      </c>
      <c r="E648" s="261" t="str">
        <f t="shared" si="233"/>
        <v/>
      </c>
      <c r="F648" s="261" t="str">
        <f>IF(E648="","",SUM(E$4:E648))</f>
        <v/>
      </c>
      <c r="G648" s="261" t="str">
        <f t="shared" si="234"/>
        <v/>
      </c>
      <c r="H648" s="24" t="str">
        <f t="shared" si="235"/>
        <v/>
      </c>
      <c r="I648" s="24" t="str">
        <f t="shared" si="236"/>
        <v/>
      </c>
      <c r="J648" s="24" t="str">
        <f>IF(I648="","",SUM(I$4:I648))</f>
        <v/>
      </c>
      <c r="K648" s="24" t="str">
        <f t="shared" si="237"/>
        <v/>
      </c>
      <c r="L648" s="37" t="str">
        <f t="shared" si="250"/>
        <v/>
      </c>
      <c r="M648" s="37" t="str">
        <f t="shared" si="251"/>
        <v/>
      </c>
      <c r="N648" s="37" t="str">
        <f t="shared" si="252"/>
        <v/>
      </c>
      <c r="O648" s="37" t="str">
        <f t="shared" si="238"/>
        <v/>
      </c>
      <c r="P648" s="37" t="str">
        <f t="shared" si="239"/>
        <v/>
      </c>
      <c r="Q648" s="37" t="str">
        <f t="shared" si="240"/>
        <v/>
      </c>
      <c r="R648" s="25" t="str">
        <f t="shared" si="241"/>
        <v/>
      </c>
      <c r="S648" s="25" t="str">
        <f t="shared" si="242"/>
        <v/>
      </c>
      <c r="T648" s="25" t="str">
        <f t="shared" si="243"/>
        <v/>
      </c>
      <c r="U648" s="27" t="str">
        <f t="shared" si="244"/>
        <v/>
      </c>
      <c r="V648" s="26" t="str">
        <f t="shared" si="249"/>
        <v/>
      </c>
      <c r="W648" s="31" t="str">
        <f t="shared" si="245"/>
        <v/>
      </c>
      <c r="X648" s="88" t="str">
        <f>IF(U648="","",SUM($T$4:T648)*1000/J648*(1-Percent_bound_block))</f>
        <v/>
      </c>
      <c r="Y648" s="88" t="str">
        <f>IF(U648="","",SUM($T$4:T648)*1000/F648*(1-Percent_bound_block))</f>
        <v/>
      </c>
      <c r="Z648" s="90" t="str">
        <f t="shared" si="246"/>
        <v/>
      </c>
      <c r="AA648" s="68" t="str">
        <f>IF(AND(B647&lt;Runoff_duration_hr_block/2,B648&gt;Runoff_duration_hr_block/2),Runoff_duration_hr_block/2,INDEX($B$4:$B$1500,IF(B648&gt;Runoff_duration_hr_block/2,ROWS($AA$4:AA648)-1,ROWS($AA$4:AA648))))</f>
        <v/>
      </c>
      <c r="AB648" s="66" t="str">
        <f>IFERROR(ROUND(IF(HG_shape_block="Constant flow",IF(AA648=Runoff_duration_hr_block/2,CONVERT($H$4,"L","gal")/(Runoff_duration_hr_block*60),VLOOKUP('Block Calcs'!AA648,'Block Calcs'!$B$4:$K$1500,10,FALSE)),IF(AA648=Runoff_duration_hr_block/2,2*CONVERT($H$4,"L","gal")/(Runoff_duration_hr_block*60),VLOOKUP('Block Calcs'!AA648,'Block Calcs'!$B$4:$K$1500,10,FALSE))),2),"")</f>
        <v/>
      </c>
      <c r="AC648" s="68" t="str">
        <f t="shared" si="247"/>
        <v/>
      </c>
      <c r="AD648" s="67" t="str">
        <f>IF(A648="","",(SUM($R$4:R648)+(O648*P648*Q648*Number_of_chem_blocks_block)))</f>
        <v/>
      </c>
      <c r="AE648" s="67" t="str">
        <f>IF(A648="","",(SUM($S$4:S648)+(O648*P648*Q648*Chem_block_density_block*2.54^3*Number_of_chem_blocks_block)))</f>
        <v/>
      </c>
    </row>
    <row r="649" spans="1:31" x14ac:dyDescent="0.3">
      <c r="A649" s="23" t="str">
        <f t="shared" si="248"/>
        <v/>
      </c>
      <c r="B649" s="23" t="str">
        <f t="shared" si="230"/>
        <v/>
      </c>
      <c r="C649" s="23" t="str">
        <f t="shared" si="231"/>
        <v/>
      </c>
      <c r="D649" s="261" t="str">
        <f t="shared" si="232"/>
        <v/>
      </c>
      <c r="E649" s="261" t="str">
        <f t="shared" si="233"/>
        <v/>
      </c>
      <c r="F649" s="261" t="str">
        <f>IF(E649="","",SUM(E$4:E649))</f>
        <v/>
      </c>
      <c r="G649" s="261" t="str">
        <f t="shared" si="234"/>
        <v/>
      </c>
      <c r="H649" s="24" t="str">
        <f t="shared" si="235"/>
        <v/>
      </c>
      <c r="I649" s="24" t="str">
        <f t="shared" si="236"/>
        <v/>
      </c>
      <c r="J649" s="24" t="str">
        <f>IF(I649="","",SUM(I$4:I649))</f>
        <v/>
      </c>
      <c r="K649" s="24" t="str">
        <f t="shared" si="237"/>
        <v/>
      </c>
      <c r="L649" s="37" t="str">
        <f t="shared" si="250"/>
        <v/>
      </c>
      <c r="M649" s="37" t="str">
        <f t="shared" si="251"/>
        <v/>
      </c>
      <c r="N649" s="37" t="str">
        <f t="shared" si="252"/>
        <v/>
      </c>
      <c r="O649" s="37" t="str">
        <f t="shared" si="238"/>
        <v/>
      </c>
      <c r="P649" s="37" t="str">
        <f t="shared" si="239"/>
        <v/>
      </c>
      <c r="Q649" s="37" t="str">
        <f t="shared" si="240"/>
        <v/>
      </c>
      <c r="R649" s="25" t="str">
        <f t="shared" si="241"/>
        <v/>
      </c>
      <c r="S649" s="25" t="str">
        <f t="shared" si="242"/>
        <v/>
      </c>
      <c r="T649" s="25" t="str">
        <f t="shared" si="243"/>
        <v/>
      </c>
      <c r="U649" s="27" t="str">
        <f t="shared" si="244"/>
        <v/>
      </c>
      <c r="V649" s="26" t="str">
        <f t="shared" si="249"/>
        <v/>
      </c>
      <c r="W649" s="31" t="str">
        <f t="shared" si="245"/>
        <v/>
      </c>
      <c r="X649" s="88" t="str">
        <f>IF(U649="","",SUM($T$4:T649)*1000/J649*(1-Percent_bound_block))</f>
        <v/>
      </c>
      <c r="Y649" s="88" t="str">
        <f>IF(U649="","",SUM($T$4:T649)*1000/F649*(1-Percent_bound_block))</f>
        <v/>
      </c>
      <c r="Z649" s="90" t="str">
        <f t="shared" si="246"/>
        <v/>
      </c>
      <c r="AA649" s="68" t="str">
        <f>IF(AND(B648&lt;Runoff_duration_hr_block/2,B649&gt;Runoff_duration_hr_block/2),Runoff_duration_hr_block/2,INDEX($B$4:$B$1500,IF(B649&gt;Runoff_duration_hr_block/2,ROWS($AA$4:AA649)-1,ROWS($AA$4:AA649))))</f>
        <v/>
      </c>
      <c r="AB649" s="66" t="str">
        <f>IFERROR(ROUND(IF(HG_shape_block="Constant flow",IF(AA649=Runoff_duration_hr_block/2,CONVERT($H$4,"L","gal")/(Runoff_duration_hr_block*60),VLOOKUP('Block Calcs'!AA649,'Block Calcs'!$B$4:$K$1500,10,FALSE)),IF(AA649=Runoff_duration_hr_block/2,2*CONVERT($H$4,"L","gal")/(Runoff_duration_hr_block*60),VLOOKUP('Block Calcs'!AA649,'Block Calcs'!$B$4:$K$1500,10,FALSE))),2),"")</f>
        <v/>
      </c>
      <c r="AC649" s="68" t="str">
        <f t="shared" si="247"/>
        <v/>
      </c>
      <c r="AD649" s="67" t="str">
        <f>IF(A649="","",(SUM($R$4:R649)+(O649*P649*Q649*Number_of_chem_blocks_block)))</f>
        <v/>
      </c>
      <c r="AE649" s="67" t="str">
        <f>IF(A649="","",(SUM($S$4:S649)+(O649*P649*Q649*Chem_block_density_block*2.54^3*Number_of_chem_blocks_block)))</f>
        <v/>
      </c>
    </row>
    <row r="650" spans="1:31" x14ac:dyDescent="0.3">
      <c r="A650" s="23" t="str">
        <f t="shared" si="248"/>
        <v/>
      </c>
      <c r="B650" s="23" t="str">
        <f t="shared" si="230"/>
        <v/>
      </c>
      <c r="C650" s="23" t="str">
        <f t="shared" si="231"/>
        <v/>
      </c>
      <c r="D650" s="261" t="str">
        <f t="shared" si="232"/>
        <v/>
      </c>
      <c r="E650" s="261" t="str">
        <f t="shared" si="233"/>
        <v/>
      </c>
      <c r="F650" s="261" t="str">
        <f>IF(E650="","",SUM(E$4:E650))</f>
        <v/>
      </c>
      <c r="G650" s="261" t="str">
        <f t="shared" si="234"/>
        <v/>
      </c>
      <c r="H650" s="24" t="str">
        <f t="shared" si="235"/>
        <v/>
      </c>
      <c r="I650" s="24" t="str">
        <f t="shared" si="236"/>
        <v/>
      </c>
      <c r="J650" s="24" t="str">
        <f>IF(I650="","",SUM(I$4:I650))</f>
        <v/>
      </c>
      <c r="K650" s="24" t="str">
        <f t="shared" si="237"/>
        <v/>
      </c>
      <c r="L650" s="37" t="str">
        <f t="shared" si="250"/>
        <v/>
      </c>
      <c r="M650" s="37" t="str">
        <f t="shared" si="251"/>
        <v/>
      </c>
      <c r="N650" s="37" t="str">
        <f t="shared" si="252"/>
        <v/>
      </c>
      <c r="O650" s="37" t="str">
        <f t="shared" si="238"/>
        <v/>
      </c>
      <c r="P650" s="37" t="str">
        <f t="shared" si="239"/>
        <v/>
      </c>
      <c r="Q650" s="37" t="str">
        <f t="shared" si="240"/>
        <v/>
      </c>
      <c r="R650" s="25" t="str">
        <f t="shared" si="241"/>
        <v/>
      </c>
      <c r="S650" s="25" t="str">
        <f t="shared" si="242"/>
        <v/>
      </c>
      <c r="T650" s="25" t="str">
        <f t="shared" si="243"/>
        <v/>
      </c>
      <c r="U650" s="27" t="str">
        <f t="shared" si="244"/>
        <v/>
      </c>
      <c r="V650" s="26" t="str">
        <f t="shared" si="249"/>
        <v/>
      </c>
      <c r="W650" s="31" t="str">
        <f t="shared" si="245"/>
        <v/>
      </c>
      <c r="X650" s="88" t="str">
        <f>IF(U650="","",SUM($T$4:T650)*1000/J650*(1-Percent_bound_block))</f>
        <v/>
      </c>
      <c r="Y650" s="88" t="str">
        <f>IF(U650="","",SUM($T$4:T650)*1000/F650*(1-Percent_bound_block))</f>
        <v/>
      </c>
      <c r="Z650" s="90" t="str">
        <f t="shared" si="246"/>
        <v/>
      </c>
      <c r="AA650" s="68" t="str">
        <f>IF(AND(B649&lt;Runoff_duration_hr_block/2,B650&gt;Runoff_duration_hr_block/2),Runoff_duration_hr_block/2,INDEX($B$4:$B$1500,IF(B650&gt;Runoff_duration_hr_block/2,ROWS($AA$4:AA650)-1,ROWS($AA$4:AA650))))</f>
        <v/>
      </c>
      <c r="AB650" s="66" t="str">
        <f>IFERROR(ROUND(IF(HG_shape_block="Constant flow",IF(AA650=Runoff_duration_hr_block/2,CONVERT($H$4,"L","gal")/(Runoff_duration_hr_block*60),VLOOKUP('Block Calcs'!AA650,'Block Calcs'!$B$4:$K$1500,10,FALSE)),IF(AA650=Runoff_duration_hr_block/2,2*CONVERT($H$4,"L","gal")/(Runoff_duration_hr_block*60),VLOOKUP('Block Calcs'!AA650,'Block Calcs'!$B$4:$K$1500,10,FALSE))),2),"")</f>
        <v/>
      </c>
      <c r="AC650" s="68" t="str">
        <f t="shared" si="247"/>
        <v/>
      </c>
      <c r="AD650" s="67" t="str">
        <f>IF(A650="","",(SUM($R$4:R650)+(O650*P650*Q650*Number_of_chem_blocks_block)))</f>
        <v/>
      </c>
      <c r="AE650" s="67" t="str">
        <f>IF(A650="","",(SUM($S$4:S650)+(O650*P650*Q650*Chem_block_density_block*2.54^3*Number_of_chem_blocks_block)))</f>
        <v/>
      </c>
    </row>
    <row r="651" spans="1:31" x14ac:dyDescent="0.3">
      <c r="A651" s="23" t="str">
        <f t="shared" si="248"/>
        <v/>
      </c>
      <c r="B651" s="23" t="str">
        <f t="shared" si="230"/>
        <v/>
      </c>
      <c r="C651" s="23" t="str">
        <f t="shared" si="231"/>
        <v/>
      </c>
      <c r="D651" s="261" t="str">
        <f t="shared" si="232"/>
        <v/>
      </c>
      <c r="E651" s="261" t="str">
        <f t="shared" si="233"/>
        <v/>
      </c>
      <c r="F651" s="261" t="str">
        <f>IF(E651="","",SUM(E$4:E651))</f>
        <v/>
      </c>
      <c r="G651" s="261" t="str">
        <f t="shared" si="234"/>
        <v/>
      </c>
      <c r="H651" s="24" t="str">
        <f t="shared" si="235"/>
        <v/>
      </c>
      <c r="I651" s="24" t="str">
        <f t="shared" si="236"/>
        <v/>
      </c>
      <c r="J651" s="24" t="str">
        <f>IF(I651="","",SUM(I$4:I651))</f>
        <v/>
      </c>
      <c r="K651" s="24" t="str">
        <f t="shared" si="237"/>
        <v/>
      </c>
      <c r="L651" s="37" t="str">
        <f t="shared" si="250"/>
        <v/>
      </c>
      <c r="M651" s="37" t="str">
        <f t="shared" si="251"/>
        <v/>
      </c>
      <c r="N651" s="37" t="str">
        <f t="shared" si="252"/>
        <v/>
      </c>
      <c r="O651" s="37" t="str">
        <f t="shared" si="238"/>
        <v/>
      </c>
      <c r="P651" s="37" t="str">
        <f t="shared" si="239"/>
        <v/>
      </c>
      <c r="Q651" s="37" t="str">
        <f t="shared" si="240"/>
        <v/>
      </c>
      <c r="R651" s="25" t="str">
        <f t="shared" si="241"/>
        <v/>
      </c>
      <c r="S651" s="25" t="str">
        <f t="shared" si="242"/>
        <v/>
      </c>
      <c r="T651" s="25" t="str">
        <f t="shared" si="243"/>
        <v/>
      </c>
      <c r="U651" s="27" t="str">
        <f t="shared" si="244"/>
        <v/>
      </c>
      <c r="V651" s="26" t="str">
        <f t="shared" si="249"/>
        <v/>
      </c>
      <c r="W651" s="31" t="str">
        <f t="shared" si="245"/>
        <v/>
      </c>
      <c r="X651" s="88" t="str">
        <f>IF(U651="","",SUM($T$4:T651)*1000/J651*(1-Percent_bound_block))</f>
        <v/>
      </c>
      <c r="Y651" s="88" t="str">
        <f>IF(U651="","",SUM($T$4:T651)*1000/F651*(1-Percent_bound_block))</f>
        <v/>
      </c>
      <c r="Z651" s="90" t="str">
        <f t="shared" si="246"/>
        <v/>
      </c>
      <c r="AA651" s="68" t="str">
        <f>IF(AND(B650&lt;Runoff_duration_hr_block/2,B651&gt;Runoff_duration_hr_block/2),Runoff_duration_hr_block/2,INDEX($B$4:$B$1500,IF(B651&gt;Runoff_duration_hr_block/2,ROWS($AA$4:AA651)-1,ROWS($AA$4:AA651))))</f>
        <v/>
      </c>
      <c r="AB651" s="66" t="str">
        <f>IFERROR(ROUND(IF(HG_shape_block="Constant flow",IF(AA651=Runoff_duration_hr_block/2,CONVERT($H$4,"L","gal")/(Runoff_duration_hr_block*60),VLOOKUP('Block Calcs'!AA651,'Block Calcs'!$B$4:$K$1500,10,FALSE)),IF(AA651=Runoff_duration_hr_block/2,2*CONVERT($H$4,"L","gal")/(Runoff_duration_hr_block*60),VLOOKUP('Block Calcs'!AA651,'Block Calcs'!$B$4:$K$1500,10,FALSE))),2),"")</f>
        <v/>
      </c>
      <c r="AC651" s="68" t="str">
        <f t="shared" si="247"/>
        <v/>
      </c>
      <c r="AD651" s="67" t="str">
        <f>IF(A651="","",(SUM($R$4:R651)+(O651*P651*Q651*Number_of_chem_blocks_block)))</f>
        <v/>
      </c>
      <c r="AE651" s="67" t="str">
        <f>IF(A651="","",(SUM($S$4:S651)+(O651*P651*Q651*Chem_block_density_block*2.54^3*Number_of_chem_blocks_block)))</f>
        <v/>
      </c>
    </row>
    <row r="652" spans="1:31" x14ac:dyDescent="0.3">
      <c r="A652" s="23" t="str">
        <f t="shared" si="248"/>
        <v/>
      </c>
      <c r="B652" s="23" t="str">
        <f t="shared" si="230"/>
        <v/>
      </c>
      <c r="C652" s="23" t="str">
        <f t="shared" si="231"/>
        <v/>
      </c>
      <c r="D652" s="261" t="str">
        <f t="shared" si="232"/>
        <v/>
      </c>
      <c r="E652" s="261" t="str">
        <f t="shared" si="233"/>
        <v/>
      </c>
      <c r="F652" s="261" t="str">
        <f>IF(E652="","",SUM(E$4:E652))</f>
        <v/>
      </c>
      <c r="G652" s="261" t="str">
        <f t="shared" si="234"/>
        <v/>
      </c>
      <c r="H652" s="24" t="str">
        <f t="shared" si="235"/>
        <v/>
      </c>
      <c r="I652" s="24" t="str">
        <f t="shared" si="236"/>
        <v/>
      </c>
      <c r="J652" s="24" t="str">
        <f>IF(I652="","",SUM(I$4:I652))</f>
        <v/>
      </c>
      <c r="K652" s="24" t="str">
        <f t="shared" si="237"/>
        <v/>
      </c>
      <c r="L652" s="37" t="str">
        <f t="shared" si="250"/>
        <v/>
      </c>
      <c r="M652" s="37" t="str">
        <f t="shared" si="251"/>
        <v/>
      </c>
      <c r="N652" s="37" t="str">
        <f t="shared" si="252"/>
        <v/>
      </c>
      <c r="O652" s="37" t="str">
        <f t="shared" si="238"/>
        <v/>
      </c>
      <c r="P652" s="37" t="str">
        <f t="shared" si="239"/>
        <v/>
      </c>
      <c r="Q652" s="37" t="str">
        <f t="shared" si="240"/>
        <v/>
      </c>
      <c r="R652" s="25" t="str">
        <f t="shared" si="241"/>
        <v/>
      </c>
      <c r="S652" s="25" t="str">
        <f t="shared" si="242"/>
        <v/>
      </c>
      <c r="T652" s="25" t="str">
        <f t="shared" si="243"/>
        <v/>
      </c>
      <c r="U652" s="27" t="str">
        <f t="shared" si="244"/>
        <v/>
      </c>
      <c r="V652" s="26" t="str">
        <f t="shared" si="249"/>
        <v/>
      </c>
      <c r="W652" s="31" t="str">
        <f t="shared" si="245"/>
        <v/>
      </c>
      <c r="X652" s="88" t="str">
        <f>IF(U652="","",SUM($T$4:T652)*1000/J652*(1-Percent_bound_block))</f>
        <v/>
      </c>
      <c r="Y652" s="88" t="str">
        <f>IF(U652="","",SUM($T$4:T652)*1000/F652*(1-Percent_bound_block))</f>
        <v/>
      </c>
      <c r="Z652" s="90" t="str">
        <f t="shared" si="246"/>
        <v/>
      </c>
      <c r="AA652" s="68" t="str">
        <f>IF(AND(B651&lt;Runoff_duration_hr_block/2,B652&gt;Runoff_duration_hr_block/2),Runoff_duration_hr_block/2,INDEX($B$4:$B$1500,IF(B652&gt;Runoff_duration_hr_block/2,ROWS($AA$4:AA652)-1,ROWS($AA$4:AA652))))</f>
        <v/>
      </c>
      <c r="AB652" s="66" t="str">
        <f>IFERROR(ROUND(IF(HG_shape_block="Constant flow",IF(AA652=Runoff_duration_hr_block/2,CONVERT($H$4,"L","gal")/(Runoff_duration_hr_block*60),VLOOKUP('Block Calcs'!AA652,'Block Calcs'!$B$4:$K$1500,10,FALSE)),IF(AA652=Runoff_duration_hr_block/2,2*CONVERT($H$4,"L","gal")/(Runoff_duration_hr_block*60),VLOOKUP('Block Calcs'!AA652,'Block Calcs'!$B$4:$K$1500,10,FALSE))),2),"")</f>
        <v/>
      </c>
      <c r="AC652" s="68" t="str">
        <f t="shared" si="247"/>
        <v/>
      </c>
      <c r="AD652" s="67" t="str">
        <f>IF(A652="","",(SUM($R$4:R652)+(O652*P652*Q652*Number_of_chem_blocks_block)))</f>
        <v/>
      </c>
      <c r="AE652" s="67" t="str">
        <f>IF(A652="","",(SUM($S$4:S652)+(O652*P652*Q652*Chem_block_density_block*2.54^3*Number_of_chem_blocks_block)))</f>
        <v/>
      </c>
    </row>
    <row r="653" spans="1:31" x14ac:dyDescent="0.3">
      <c r="A653" s="23" t="str">
        <f t="shared" si="248"/>
        <v/>
      </c>
      <c r="B653" s="23" t="str">
        <f t="shared" si="230"/>
        <v/>
      </c>
      <c r="C653" s="23" t="str">
        <f t="shared" si="231"/>
        <v/>
      </c>
      <c r="D653" s="261" t="str">
        <f t="shared" si="232"/>
        <v/>
      </c>
      <c r="E653" s="261" t="str">
        <f t="shared" si="233"/>
        <v/>
      </c>
      <c r="F653" s="261" t="str">
        <f>IF(E653="","",SUM(E$4:E653))</f>
        <v/>
      </c>
      <c r="G653" s="261" t="str">
        <f t="shared" si="234"/>
        <v/>
      </c>
      <c r="H653" s="24" t="str">
        <f t="shared" si="235"/>
        <v/>
      </c>
      <c r="I653" s="24" t="str">
        <f t="shared" si="236"/>
        <v/>
      </c>
      <c r="J653" s="24" t="str">
        <f>IF(I653="","",SUM(I$4:I653))</f>
        <v/>
      </c>
      <c r="K653" s="24" t="str">
        <f t="shared" si="237"/>
        <v/>
      </c>
      <c r="L653" s="37" t="str">
        <f t="shared" si="250"/>
        <v/>
      </c>
      <c r="M653" s="37" t="str">
        <f t="shared" si="251"/>
        <v/>
      </c>
      <c r="N653" s="37" t="str">
        <f t="shared" si="252"/>
        <v/>
      </c>
      <c r="O653" s="37" t="str">
        <f t="shared" si="238"/>
        <v/>
      </c>
      <c r="P653" s="37" t="str">
        <f t="shared" si="239"/>
        <v/>
      </c>
      <c r="Q653" s="37" t="str">
        <f t="shared" si="240"/>
        <v/>
      </c>
      <c r="R653" s="25" t="str">
        <f t="shared" si="241"/>
        <v/>
      </c>
      <c r="S653" s="25" t="str">
        <f t="shared" si="242"/>
        <v/>
      </c>
      <c r="T653" s="25" t="str">
        <f t="shared" si="243"/>
        <v/>
      </c>
      <c r="U653" s="27" t="str">
        <f t="shared" si="244"/>
        <v/>
      </c>
      <c r="V653" s="26" t="str">
        <f t="shared" si="249"/>
        <v/>
      </c>
      <c r="W653" s="31" t="str">
        <f t="shared" si="245"/>
        <v/>
      </c>
      <c r="X653" s="88" t="str">
        <f>IF(U653="","",SUM($T$4:T653)*1000/J653*(1-Percent_bound_block))</f>
        <v/>
      </c>
      <c r="Y653" s="88" t="str">
        <f>IF(U653="","",SUM($T$4:T653)*1000/F653*(1-Percent_bound_block))</f>
        <v/>
      </c>
      <c r="Z653" s="90" t="str">
        <f t="shared" si="246"/>
        <v/>
      </c>
      <c r="AA653" s="68" t="str">
        <f>IF(AND(B652&lt;Runoff_duration_hr_block/2,B653&gt;Runoff_duration_hr_block/2),Runoff_duration_hr_block/2,INDEX($B$4:$B$1500,IF(B653&gt;Runoff_duration_hr_block/2,ROWS($AA$4:AA653)-1,ROWS($AA$4:AA653))))</f>
        <v/>
      </c>
      <c r="AB653" s="66" t="str">
        <f>IFERROR(ROUND(IF(HG_shape_block="Constant flow",IF(AA653=Runoff_duration_hr_block/2,CONVERT($H$4,"L","gal")/(Runoff_duration_hr_block*60),VLOOKUP('Block Calcs'!AA653,'Block Calcs'!$B$4:$K$1500,10,FALSE)),IF(AA653=Runoff_duration_hr_block/2,2*CONVERT($H$4,"L","gal")/(Runoff_duration_hr_block*60),VLOOKUP('Block Calcs'!AA653,'Block Calcs'!$B$4:$K$1500,10,FALSE))),2),"")</f>
        <v/>
      </c>
      <c r="AC653" s="68" t="str">
        <f t="shared" si="247"/>
        <v/>
      </c>
      <c r="AD653" s="67" t="str">
        <f>IF(A653="","",(SUM($R$4:R653)+(O653*P653*Q653*Number_of_chem_blocks_block)))</f>
        <v/>
      </c>
      <c r="AE653" s="67" t="str">
        <f>IF(A653="","",(SUM($S$4:S653)+(O653*P653*Q653*Chem_block_density_block*2.54^3*Number_of_chem_blocks_block)))</f>
        <v/>
      </c>
    </row>
    <row r="654" spans="1:31" x14ac:dyDescent="0.3">
      <c r="A654" s="23" t="str">
        <f t="shared" si="248"/>
        <v/>
      </c>
      <c r="B654" s="23" t="str">
        <f t="shared" si="230"/>
        <v/>
      </c>
      <c r="C654" s="23" t="str">
        <f t="shared" si="231"/>
        <v/>
      </c>
      <c r="D654" s="261" t="str">
        <f t="shared" si="232"/>
        <v/>
      </c>
      <c r="E654" s="261" t="str">
        <f t="shared" si="233"/>
        <v/>
      </c>
      <c r="F654" s="261" t="str">
        <f>IF(E654="","",SUM(E$4:E654))</f>
        <v/>
      </c>
      <c r="G654" s="261" t="str">
        <f t="shared" si="234"/>
        <v/>
      </c>
      <c r="H654" s="24" t="str">
        <f t="shared" si="235"/>
        <v/>
      </c>
      <c r="I654" s="24" t="str">
        <f t="shared" si="236"/>
        <v/>
      </c>
      <c r="J654" s="24" t="str">
        <f>IF(I654="","",SUM(I$4:I654))</f>
        <v/>
      </c>
      <c r="K654" s="24" t="str">
        <f t="shared" si="237"/>
        <v/>
      </c>
      <c r="L654" s="37" t="str">
        <f t="shared" si="250"/>
        <v/>
      </c>
      <c r="M654" s="37" t="str">
        <f t="shared" si="251"/>
        <v/>
      </c>
      <c r="N654" s="37" t="str">
        <f t="shared" si="252"/>
        <v/>
      </c>
      <c r="O654" s="37" t="str">
        <f t="shared" si="238"/>
        <v/>
      </c>
      <c r="P654" s="37" t="str">
        <f t="shared" si="239"/>
        <v/>
      </c>
      <c r="Q654" s="37" t="str">
        <f t="shared" si="240"/>
        <v/>
      </c>
      <c r="R654" s="25" t="str">
        <f t="shared" si="241"/>
        <v/>
      </c>
      <c r="S654" s="25" t="str">
        <f t="shared" si="242"/>
        <v/>
      </c>
      <c r="T654" s="25" t="str">
        <f t="shared" si="243"/>
        <v/>
      </c>
      <c r="U654" s="27" t="str">
        <f t="shared" si="244"/>
        <v/>
      </c>
      <c r="V654" s="26" t="str">
        <f t="shared" si="249"/>
        <v/>
      </c>
      <c r="W654" s="31" t="str">
        <f t="shared" si="245"/>
        <v/>
      </c>
      <c r="X654" s="88" t="str">
        <f>IF(U654="","",SUM($T$4:T654)*1000/J654*(1-Percent_bound_block))</f>
        <v/>
      </c>
      <c r="Y654" s="88" t="str">
        <f>IF(U654="","",SUM($T$4:T654)*1000/F654*(1-Percent_bound_block))</f>
        <v/>
      </c>
      <c r="Z654" s="90" t="str">
        <f t="shared" si="246"/>
        <v/>
      </c>
      <c r="AA654" s="68" t="str">
        <f>IF(AND(B653&lt;Runoff_duration_hr_block/2,B654&gt;Runoff_duration_hr_block/2),Runoff_duration_hr_block/2,INDEX($B$4:$B$1500,IF(B654&gt;Runoff_duration_hr_block/2,ROWS($AA$4:AA654)-1,ROWS($AA$4:AA654))))</f>
        <v/>
      </c>
      <c r="AB654" s="66" t="str">
        <f>IFERROR(ROUND(IF(HG_shape_block="Constant flow",IF(AA654=Runoff_duration_hr_block/2,CONVERT($H$4,"L","gal")/(Runoff_duration_hr_block*60),VLOOKUP('Block Calcs'!AA654,'Block Calcs'!$B$4:$K$1500,10,FALSE)),IF(AA654=Runoff_duration_hr_block/2,2*CONVERT($H$4,"L","gal")/(Runoff_duration_hr_block*60),VLOOKUP('Block Calcs'!AA654,'Block Calcs'!$B$4:$K$1500,10,FALSE))),2),"")</f>
        <v/>
      </c>
      <c r="AC654" s="68" t="str">
        <f t="shared" si="247"/>
        <v/>
      </c>
      <c r="AD654" s="67" t="str">
        <f>IF(A654="","",(SUM($R$4:R654)+(O654*P654*Q654*Number_of_chem_blocks_block)))</f>
        <v/>
      </c>
      <c r="AE654" s="67" t="str">
        <f>IF(A654="","",(SUM($S$4:S654)+(O654*P654*Q654*Chem_block_density_block*2.54^3*Number_of_chem_blocks_block)))</f>
        <v/>
      </c>
    </row>
    <row r="655" spans="1:31" x14ac:dyDescent="0.3">
      <c r="A655" s="23" t="str">
        <f t="shared" si="248"/>
        <v/>
      </c>
      <c r="B655" s="23" t="str">
        <f t="shared" si="230"/>
        <v/>
      </c>
      <c r="C655" s="23" t="str">
        <f t="shared" si="231"/>
        <v/>
      </c>
      <c r="D655" s="261" t="str">
        <f t="shared" si="232"/>
        <v/>
      </c>
      <c r="E655" s="261" t="str">
        <f t="shared" si="233"/>
        <v/>
      </c>
      <c r="F655" s="261" t="str">
        <f>IF(E655="","",SUM(E$4:E655))</f>
        <v/>
      </c>
      <c r="G655" s="261" t="str">
        <f t="shared" si="234"/>
        <v/>
      </c>
      <c r="H655" s="24" t="str">
        <f t="shared" si="235"/>
        <v/>
      </c>
      <c r="I655" s="24" t="str">
        <f t="shared" si="236"/>
        <v/>
      </c>
      <c r="J655" s="24" t="str">
        <f>IF(I655="","",SUM(I$4:I655))</f>
        <v/>
      </c>
      <c r="K655" s="24" t="str">
        <f t="shared" si="237"/>
        <v/>
      </c>
      <c r="L655" s="37" t="str">
        <f t="shared" si="250"/>
        <v/>
      </c>
      <c r="M655" s="37" t="str">
        <f t="shared" si="251"/>
        <v/>
      </c>
      <c r="N655" s="37" t="str">
        <f t="shared" si="252"/>
        <v/>
      </c>
      <c r="O655" s="37" t="str">
        <f t="shared" si="238"/>
        <v/>
      </c>
      <c r="P655" s="37" t="str">
        <f t="shared" si="239"/>
        <v/>
      </c>
      <c r="Q655" s="37" t="str">
        <f t="shared" si="240"/>
        <v/>
      </c>
      <c r="R655" s="25" t="str">
        <f t="shared" si="241"/>
        <v/>
      </c>
      <c r="S655" s="25" t="str">
        <f t="shared" si="242"/>
        <v/>
      </c>
      <c r="T655" s="25" t="str">
        <f t="shared" si="243"/>
        <v/>
      </c>
      <c r="U655" s="27" t="str">
        <f t="shared" si="244"/>
        <v/>
      </c>
      <c r="V655" s="26" t="str">
        <f t="shared" si="249"/>
        <v/>
      </c>
      <c r="W655" s="31" t="str">
        <f t="shared" si="245"/>
        <v/>
      </c>
      <c r="X655" s="88" t="str">
        <f>IF(U655="","",SUM($T$4:T655)*1000/J655*(1-Percent_bound_block))</f>
        <v/>
      </c>
      <c r="Y655" s="88" t="str">
        <f>IF(U655="","",SUM($T$4:T655)*1000/F655*(1-Percent_bound_block))</f>
        <v/>
      </c>
      <c r="Z655" s="90" t="str">
        <f t="shared" si="246"/>
        <v/>
      </c>
      <c r="AA655" s="68" t="str">
        <f>IF(AND(B654&lt;Runoff_duration_hr_block/2,B655&gt;Runoff_duration_hr_block/2),Runoff_duration_hr_block/2,INDEX($B$4:$B$1500,IF(B655&gt;Runoff_duration_hr_block/2,ROWS($AA$4:AA655)-1,ROWS($AA$4:AA655))))</f>
        <v/>
      </c>
      <c r="AB655" s="66" t="str">
        <f>IFERROR(ROUND(IF(HG_shape_block="Constant flow",IF(AA655=Runoff_duration_hr_block/2,CONVERT($H$4,"L","gal")/(Runoff_duration_hr_block*60),VLOOKUP('Block Calcs'!AA655,'Block Calcs'!$B$4:$K$1500,10,FALSE)),IF(AA655=Runoff_duration_hr_block/2,2*CONVERT($H$4,"L","gal")/(Runoff_duration_hr_block*60),VLOOKUP('Block Calcs'!AA655,'Block Calcs'!$B$4:$K$1500,10,FALSE))),2),"")</f>
        <v/>
      </c>
      <c r="AC655" s="68" t="str">
        <f t="shared" si="247"/>
        <v/>
      </c>
      <c r="AD655" s="67" t="str">
        <f>IF(A655="","",(SUM($R$4:R655)+(O655*P655*Q655*Number_of_chem_blocks_block)))</f>
        <v/>
      </c>
      <c r="AE655" s="67" t="str">
        <f>IF(A655="","",(SUM($S$4:S655)+(O655*P655*Q655*Chem_block_density_block*2.54^3*Number_of_chem_blocks_block)))</f>
        <v/>
      </c>
    </row>
    <row r="656" spans="1:31" x14ac:dyDescent="0.3">
      <c r="A656" s="23" t="str">
        <f t="shared" si="248"/>
        <v/>
      </c>
      <c r="B656" s="23" t="str">
        <f t="shared" si="230"/>
        <v/>
      </c>
      <c r="C656" s="23" t="str">
        <f t="shared" si="231"/>
        <v/>
      </c>
      <c r="D656" s="261" t="str">
        <f t="shared" si="232"/>
        <v/>
      </c>
      <c r="E656" s="261" t="str">
        <f t="shared" si="233"/>
        <v/>
      </c>
      <c r="F656" s="261" t="str">
        <f>IF(E656="","",SUM(E$4:E656))</f>
        <v/>
      </c>
      <c r="G656" s="261" t="str">
        <f t="shared" si="234"/>
        <v/>
      </c>
      <c r="H656" s="24" t="str">
        <f t="shared" si="235"/>
        <v/>
      </c>
      <c r="I656" s="24" t="str">
        <f t="shared" si="236"/>
        <v/>
      </c>
      <c r="J656" s="24" t="str">
        <f>IF(I656="","",SUM(I$4:I656))</f>
        <v/>
      </c>
      <c r="K656" s="24" t="str">
        <f t="shared" si="237"/>
        <v/>
      </c>
      <c r="L656" s="37" t="str">
        <f t="shared" si="250"/>
        <v/>
      </c>
      <c r="M656" s="37" t="str">
        <f t="shared" si="251"/>
        <v/>
      </c>
      <c r="N656" s="37" t="str">
        <f t="shared" si="252"/>
        <v/>
      </c>
      <c r="O656" s="37" t="str">
        <f t="shared" si="238"/>
        <v/>
      </c>
      <c r="P656" s="37" t="str">
        <f t="shared" si="239"/>
        <v/>
      </c>
      <c r="Q656" s="37" t="str">
        <f t="shared" si="240"/>
        <v/>
      </c>
      <c r="R656" s="25" t="str">
        <f t="shared" si="241"/>
        <v/>
      </c>
      <c r="S656" s="25" t="str">
        <f t="shared" si="242"/>
        <v/>
      </c>
      <c r="T656" s="25" t="str">
        <f t="shared" si="243"/>
        <v/>
      </c>
      <c r="U656" s="27" t="str">
        <f t="shared" si="244"/>
        <v/>
      </c>
      <c r="V656" s="26" t="str">
        <f t="shared" si="249"/>
        <v/>
      </c>
      <c r="W656" s="31" t="str">
        <f t="shared" si="245"/>
        <v/>
      </c>
      <c r="X656" s="88" t="str">
        <f>IF(U656="","",SUM($T$4:T656)*1000/J656*(1-Percent_bound_block))</f>
        <v/>
      </c>
      <c r="Y656" s="88" t="str">
        <f>IF(U656="","",SUM($T$4:T656)*1000/F656*(1-Percent_bound_block))</f>
        <v/>
      </c>
      <c r="Z656" s="90" t="str">
        <f t="shared" si="246"/>
        <v/>
      </c>
      <c r="AA656" s="68" t="str">
        <f>IF(AND(B655&lt;Runoff_duration_hr_block/2,B656&gt;Runoff_duration_hr_block/2),Runoff_duration_hr_block/2,INDEX($B$4:$B$1500,IF(B656&gt;Runoff_duration_hr_block/2,ROWS($AA$4:AA656)-1,ROWS($AA$4:AA656))))</f>
        <v/>
      </c>
      <c r="AB656" s="66" t="str">
        <f>IFERROR(ROUND(IF(HG_shape_block="Constant flow",IF(AA656=Runoff_duration_hr_block/2,CONVERT($H$4,"L","gal")/(Runoff_duration_hr_block*60),VLOOKUP('Block Calcs'!AA656,'Block Calcs'!$B$4:$K$1500,10,FALSE)),IF(AA656=Runoff_duration_hr_block/2,2*CONVERT($H$4,"L","gal")/(Runoff_duration_hr_block*60),VLOOKUP('Block Calcs'!AA656,'Block Calcs'!$B$4:$K$1500,10,FALSE))),2),"")</f>
        <v/>
      </c>
      <c r="AC656" s="68" t="str">
        <f t="shared" si="247"/>
        <v/>
      </c>
      <c r="AD656" s="67" t="str">
        <f>IF(A656="","",(SUM($R$4:R656)+(O656*P656*Q656*Number_of_chem_blocks_block)))</f>
        <v/>
      </c>
      <c r="AE656" s="67" t="str">
        <f>IF(A656="","",(SUM($S$4:S656)+(O656*P656*Q656*Chem_block_density_block*2.54^3*Number_of_chem_blocks_block)))</f>
        <v/>
      </c>
    </row>
    <row r="657" spans="1:31" x14ac:dyDescent="0.3">
      <c r="A657" s="23" t="str">
        <f t="shared" si="248"/>
        <v/>
      </c>
      <c r="B657" s="23" t="str">
        <f t="shared" si="230"/>
        <v/>
      </c>
      <c r="C657" s="23" t="str">
        <f t="shared" si="231"/>
        <v/>
      </c>
      <c r="D657" s="261" t="str">
        <f t="shared" si="232"/>
        <v/>
      </c>
      <c r="E657" s="261" t="str">
        <f t="shared" si="233"/>
        <v/>
      </c>
      <c r="F657" s="261" t="str">
        <f>IF(E657="","",SUM(E$4:E657))</f>
        <v/>
      </c>
      <c r="G657" s="261" t="str">
        <f t="shared" si="234"/>
        <v/>
      </c>
      <c r="H657" s="24" t="str">
        <f t="shared" si="235"/>
        <v/>
      </c>
      <c r="I657" s="24" t="str">
        <f t="shared" si="236"/>
        <v/>
      </c>
      <c r="J657" s="24" t="str">
        <f>IF(I657="","",SUM(I$4:I657))</f>
        <v/>
      </c>
      <c r="K657" s="24" t="str">
        <f t="shared" si="237"/>
        <v/>
      </c>
      <c r="L657" s="37" t="str">
        <f t="shared" si="250"/>
        <v/>
      </c>
      <c r="M657" s="37" t="str">
        <f t="shared" si="251"/>
        <v/>
      </c>
      <c r="N657" s="37" t="str">
        <f t="shared" si="252"/>
        <v/>
      </c>
      <c r="O657" s="37" t="str">
        <f t="shared" si="238"/>
        <v/>
      </c>
      <c r="P657" s="37" t="str">
        <f t="shared" si="239"/>
        <v/>
      </c>
      <c r="Q657" s="37" t="str">
        <f t="shared" si="240"/>
        <v/>
      </c>
      <c r="R657" s="25" t="str">
        <f t="shared" si="241"/>
        <v/>
      </c>
      <c r="S657" s="25" t="str">
        <f t="shared" si="242"/>
        <v/>
      </c>
      <c r="T657" s="25" t="str">
        <f t="shared" si="243"/>
        <v/>
      </c>
      <c r="U657" s="27" t="str">
        <f t="shared" si="244"/>
        <v/>
      </c>
      <c r="V657" s="26" t="str">
        <f t="shared" si="249"/>
        <v/>
      </c>
      <c r="W657" s="31" t="str">
        <f t="shared" si="245"/>
        <v/>
      </c>
      <c r="X657" s="88" t="str">
        <f>IF(U657="","",SUM($T$4:T657)*1000/J657*(1-Percent_bound_block))</f>
        <v/>
      </c>
      <c r="Y657" s="88" t="str">
        <f>IF(U657="","",SUM($T$4:T657)*1000/F657*(1-Percent_bound_block))</f>
        <v/>
      </c>
      <c r="Z657" s="90" t="str">
        <f t="shared" si="246"/>
        <v/>
      </c>
      <c r="AA657" s="68" t="str">
        <f>IF(AND(B656&lt;Runoff_duration_hr_block/2,B657&gt;Runoff_duration_hr_block/2),Runoff_duration_hr_block/2,INDEX($B$4:$B$1500,IF(B657&gt;Runoff_duration_hr_block/2,ROWS($AA$4:AA657)-1,ROWS($AA$4:AA657))))</f>
        <v/>
      </c>
      <c r="AB657" s="66" t="str">
        <f>IFERROR(ROUND(IF(HG_shape_block="Constant flow",IF(AA657=Runoff_duration_hr_block/2,CONVERT($H$4,"L","gal")/(Runoff_duration_hr_block*60),VLOOKUP('Block Calcs'!AA657,'Block Calcs'!$B$4:$K$1500,10,FALSE)),IF(AA657=Runoff_duration_hr_block/2,2*CONVERT($H$4,"L","gal")/(Runoff_duration_hr_block*60),VLOOKUP('Block Calcs'!AA657,'Block Calcs'!$B$4:$K$1500,10,FALSE))),2),"")</f>
        <v/>
      </c>
      <c r="AC657" s="68" t="str">
        <f t="shared" si="247"/>
        <v/>
      </c>
      <c r="AD657" s="67" t="str">
        <f>IF(A657="","",(SUM($R$4:R657)+(O657*P657*Q657*Number_of_chem_blocks_block)))</f>
        <v/>
      </c>
      <c r="AE657" s="67" t="str">
        <f>IF(A657="","",(SUM($S$4:S657)+(O657*P657*Q657*Chem_block_density_block*2.54^3*Number_of_chem_blocks_block)))</f>
        <v/>
      </c>
    </row>
    <row r="658" spans="1:31" x14ac:dyDescent="0.3">
      <c r="A658" s="23" t="str">
        <f t="shared" si="248"/>
        <v/>
      </c>
      <c r="B658" s="23" t="str">
        <f t="shared" si="230"/>
        <v/>
      </c>
      <c r="C658" s="23" t="str">
        <f t="shared" si="231"/>
        <v/>
      </c>
      <c r="D658" s="261" t="str">
        <f t="shared" si="232"/>
        <v/>
      </c>
      <c r="E658" s="261" t="str">
        <f t="shared" si="233"/>
        <v/>
      </c>
      <c r="F658" s="261" t="str">
        <f>IF(E658="","",SUM(E$4:E658))</f>
        <v/>
      </c>
      <c r="G658" s="261" t="str">
        <f t="shared" si="234"/>
        <v/>
      </c>
      <c r="H658" s="24" t="str">
        <f t="shared" si="235"/>
        <v/>
      </c>
      <c r="I658" s="24" t="str">
        <f t="shared" si="236"/>
        <v/>
      </c>
      <c r="J658" s="24" t="str">
        <f>IF(I658="","",SUM(I$4:I658))</f>
        <v/>
      </c>
      <c r="K658" s="24" t="str">
        <f t="shared" si="237"/>
        <v/>
      </c>
      <c r="L658" s="37" t="str">
        <f t="shared" si="250"/>
        <v/>
      </c>
      <c r="M658" s="37" t="str">
        <f t="shared" si="251"/>
        <v/>
      </c>
      <c r="N658" s="37" t="str">
        <f t="shared" si="252"/>
        <v/>
      </c>
      <c r="O658" s="37" t="str">
        <f t="shared" si="238"/>
        <v/>
      </c>
      <c r="P658" s="37" t="str">
        <f t="shared" si="239"/>
        <v/>
      </c>
      <c r="Q658" s="37" t="str">
        <f t="shared" si="240"/>
        <v/>
      </c>
      <c r="R658" s="25" t="str">
        <f t="shared" si="241"/>
        <v/>
      </c>
      <c r="S658" s="25" t="str">
        <f t="shared" si="242"/>
        <v/>
      </c>
      <c r="T658" s="25" t="str">
        <f t="shared" si="243"/>
        <v/>
      </c>
      <c r="U658" s="27" t="str">
        <f t="shared" si="244"/>
        <v/>
      </c>
      <c r="V658" s="26" t="str">
        <f t="shared" si="249"/>
        <v/>
      </c>
      <c r="W658" s="31" t="str">
        <f t="shared" si="245"/>
        <v/>
      </c>
      <c r="X658" s="88" t="str">
        <f>IF(U658="","",SUM($T$4:T658)*1000/J658*(1-Percent_bound_block))</f>
        <v/>
      </c>
      <c r="Y658" s="88" t="str">
        <f>IF(U658="","",SUM($T$4:T658)*1000/F658*(1-Percent_bound_block))</f>
        <v/>
      </c>
      <c r="Z658" s="90" t="str">
        <f t="shared" si="246"/>
        <v/>
      </c>
      <c r="AA658" s="68" t="str">
        <f>IF(AND(B657&lt;Runoff_duration_hr_block/2,B658&gt;Runoff_duration_hr_block/2),Runoff_duration_hr_block/2,INDEX($B$4:$B$1500,IF(B658&gt;Runoff_duration_hr_block/2,ROWS($AA$4:AA658)-1,ROWS($AA$4:AA658))))</f>
        <v/>
      </c>
      <c r="AB658" s="66" t="str">
        <f>IFERROR(ROUND(IF(HG_shape_block="Constant flow",IF(AA658=Runoff_duration_hr_block/2,CONVERT($H$4,"L","gal")/(Runoff_duration_hr_block*60),VLOOKUP('Block Calcs'!AA658,'Block Calcs'!$B$4:$K$1500,10,FALSE)),IF(AA658=Runoff_duration_hr_block/2,2*CONVERT($H$4,"L","gal")/(Runoff_duration_hr_block*60),VLOOKUP('Block Calcs'!AA658,'Block Calcs'!$B$4:$K$1500,10,FALSE))),2),"")</f>
        <v/>
      </c>
      <c r="AC658" s="68" t="str">
        <f t="shared" si="247"/>
        <v/>
      </c>
      <c r="AD658" s="67" t="str">
        <f>IF(A658="","",(SUM($R$4:R658)+(O658*P658*Q658*Number_of_chem_blocks_block)))</f>
        <v/>
      </c>
      <c r="AE658" s="67" t="str">
        <f>IF(A658="","",(SUM($S$4:S658)+(O658*P658*Q658*Chem_block_density_block*2.54^3*Number_of_chem_blocks_block)))</f>
        <v/>
      </c>
    </row>
    <row r="659" spans="1:31" x14ac:dyDescent="0.3">
      <c r="A659" s="23" t="str">
        <f t="shared" si="248"/>
        <v/>
      </c>
      <c r="B659" s="23" t="str">
        <f t="shared" si="230"/>
        <v/>
      </c>
      <c r="C659" s="23" t="str">
        <f t="shared" si="231"/>
        <v/>
      </c>
      <c r="D659" s="261" t="str">
        <f t="shared" si="232"/>
        <v/>
      </c>
      <c r="E659" s="261" t="str">
        <f t="shared" si="233"/>
        <v/>
      </c>
      <c r="F659" s="261" t="str">
        <f>IF(E659="","",SUM(E$4:E659))</f>
        <v/>
      </c>
      <c r="G659" s="261" t="str">
        <f t="shared" si="234"/>
        <v/>
      </c>
      <c r="H659" s="24" t="str">
        <f t="shared" si="235"/>
        <v/>
      </c>
      <c r="I659" s="24" t="str">
        <f t="shared" si="236"/>
        <v/>
      </c>
      <c r="J659" s="24" t="str">
        <f>IF(I659="","",SUM(I$4:I659))</f>
        <v/>
      </c>
      <c r="K659" s="24" t="str">
        <f t="shared" si="237"/>
        <v/>
      </c>
      <c r="L659" s="37" t="str">
        <f t="shared" si="250"/>
        <v/>
      </c>
      <c r="M659" s="37" t="str">
        <f t="shared" si="251"/>
        <v/>
      </c>
      <c r="N659" s="37" t="str">
        <f t="shared" si="252"/>
        <v/>
      </c>
      <c r="O659" s="37" t="str">
        <f t="shared" si="238"/>
        <v/>
      </c>
      <c r="P659" s="37" t="str">
        <f t="shared" si="239"/>
        <v/>
      </c>
      <c r="Q659" s="37" t="str">
        <f t="shared" si="240"/>
        <v/>
      </c>
      <c r="R659" s="25" t="str">
        <f t="shared" si="241"/>
        <v/>
      </c>
      <c r="S659" s="25" t="str">
        <f t="shared" si="242"/>
        <v/>
      </c>
      <c r="T659" s="25" t="str">
        <f t="shared" si="243"/>
        <v/>
      </c>
      <c r="U659" s="27" t="str">
        <f t="shared" si="244"/>
        <v/>
      </c>
      <c r="V659" s="26" t="str">
        <f t="shared" si="249"/>
        <v/>
      </c>
      <c r="W659" s="31" t="str">
        <f t="shared" si="245"/>
        <v/>
      </c>
      <c r="X659" s="88" t="str">
        <f>IF(U659="","",SUM($T$4:T659)*1000/J659*(1-Percent_bound_block))</f>
        <v/>
      </c>
      <c r="Y659" s="88" t="str">
        <f>IF(U659="","",SUM($T$4:T659)*1000/F659*(1-Percent_bound_block))</f>
        <v/>
      </c>
      <c r="Z659" s="90" t="str">
        <f t="shared" si="246"/>
        <v/>
      </c>
      <c r="AA659" s="68" t="str">
        <f>IF(AND(B658&lt;Runoff_duration_hr_block/2,B659&gt;Runoff_duration_hr_block/2),Runoff_duration_hr_block/2,INDEX($B$4:$B$1500,IF(B659&gt;Runoff_duration_hr_block/2,ROWS($AA$4:AA659)-1,ROWS($AA$4:AA659))))</f>
        <v/>
      </c>
      <c r="AB659" s="66" t="str">
        <f>IFERROR(ROUND(IF(HG_shape_block="Constant flow",IF(AA659=Runoff_duration_hr_block/2,CONVERT($H$4,"L","gal")/(Runoff_duration_hr_block*60),VLOOKUP('Block Calcs'!AA659,'Block Calcs'!$B$4:$K$1500,10,FALSE)),IF(AA659=Runoff_duration_hr_block/2,2*CONVERT($H$4,"L","gal")/(Runoff_duration_hr_block*60),VLOOKUP('Block Calcs'!AA659,'Block Calcs'!$B$4:$K$1500,10,FALSE))),2),"")</f>
        <v/>
      </c>
      <c r="AC659" s="68" t="str">
        <f t="shared" si="247"/>
        <v/>
      </c>
      <c r="AD659" s="67" t="str">
        <f>IF(A659="","",(SUM($R$4:R659)+(O659*P659*Q659*Number_of_chem_blocks_block)))</f>
        <v/>
      </c>
      <c r="AE659" s="67" t="str">
        <f>IF(A659="","",(SUM($S$4:S659)+(O659*P659*Q659*Chem_block_density_block*2.54^3*Number_of_chem_blocks_block)))</f>
        <v/>
      </c>
    </row>
    <row r="660" spans="1:31" x14ac:dyDescent="0.3">
      <c r="A660" s="23" t="str">
        <f t="shared" si="248"/>
        <v/>
      </c>
      <c r="B660" s="23" t="str">
        <f t="shared" si="230"/>
        <v/>
      </c>
      <c r="C660" s="23" t="str">
        <f t="shared" si="231"/>
        <v/>
      </c>
      <c r="D660" s="261" t="str">
        <f t="shared" si="232"/>
        <v/>
      </c>
      <c r="E660" s="261" t="str">
        <f t="shared" si="233"/>
        <v/>
      </c>
      <c r="F660" s="261" t="str">
        <f>IF(E660="","",SUM(E$4:E660))</f>
        <v/>
      </c>
      <c r="G660" s="261" t="str">
        <f t="shared" si="234"/>
        <v/>
      </c>
      <c r="H660" s="24" t="str">
        <f t="shared" si="235"/>
        <v/>
      </c>
      <c r="I660" s="24" t="str">
        <f t="shared" si="236"/>
        <v/>
      </c>
      <c r="J660" s="24" t="str">
        <f>IF(I660="","",SUM(I$4:I660))</f>
        <v/>
      </c>
      <c r="K660" s="24" t="str">
        <f t="shared" si="237"/>
        <v/>
      </c>
      <c r="L660" s="37" t="str">
        <f t="shared" si="250"/>
        <v/>
      </c>
      <c r="M660" s="37" t="str">
        <f t="shared" si="251"/>
        <v/>
      </c>
      <c r="N660" s="37" t="str">
        <f t="shared" si="252"/>
        <v/>
      </c>
      <c r="O660" s="37" t="str">
        <f t="shared" si="238"/>
        <v/>
      </c>
      <c r="P660" s="37" t="str">
        <f t="shared" si="239"/>
        <v/>
      </c>
      <c r="Q660" s="37" t="str">
        <f t="shared" si="240"/>
        <v/>
      </c>
      <c r="R660" s="25" t="str">
        <f t="shared" si="241"/>
        <v/>
      </c>
      <c r="S660" s="25" t="str">
        <f t="shared" si="242"/>
        <v/>
      </c>
      <c r="T660" s="25" t="str">
        <f t="shared" si="243"/>
        <v/>
      </c>
      <c r="U660" s="27" t="str">
        <f t="shared" si="244"/>
        <v/>
      </c>
      <c r="V660" s="26" t="str">
        <f t="shared" si="249"/>
        <v/>
      </c>
      <c r="W660" s="31" t="str">
        <f t="shared" si="245"/>
        <v/>
      </c>
      <c r="X660" s="88" t="str">
        <f>IF(U660="","",SUM($T$4:T660)*1000/J660*(1-Percent_bound_block))</f>
        <v/>
      </c>
      <c r="Y660" s="88" t="str">
        <f>IF(U660="","",SUM($T$4:T660)*1000/F660*(1-Percent_bound_block))</f>
        <v/>
      </c>
      <c r="Z660" s="90" t="str">
        <f t="shared" si="246"/>
        <v/>
      </c>
      <c r="AA660" s="68" t="str">
        <f>IF(AND(B659&lt;Runoff_duration_hr_block/2,B660&gt;Runoff_duration_hr_block/2),Runoff_duration_hr_block/2,INDEX($B$4:$B$1500,IF(B660&gt;Runoff_duration_hr_block/2,ROWS($AA$4:AA660)-1,ROWS($AA$4:AA660))))</f>
        <v/>
      </c>
      <c r="AB660" s="66" t="str">
        <f>IFERROR(ROUND(IF(HG_shape_block="Constant flow",IF(AA660=Runoff_duration_hr_block/2,CONVERT($H$4,"L","gal")/(Runoff_duration_hr_block*60),VLOOKUP('Block Calcs'!AA660,'Block Calcs'!$B$4:$K$1500,10,FALSE)),IF(AA660=Runoff_duration_hr_block/2,2*CONVERT($H$4,"L","gal")/(Runoff_duration_hr_block*60),VLOOKUP('Block Calcs'!AA660,'Block Calcs'!$B$4:$K$1500,10,FALSE))),2),"")</f>
        <v/>
      </c>
      <c r="AC660" s="68" t="str">
        <f t="shared" si="247"/>
        <v/>
      </c>
      <c r="AD660" s="67" t="str">
        <f>IF(A660="","",(SUM($R$4:R660)+(O660*P660*Q660*Number_of_chem_blocks_block)))</f>
        <v/>
      </c>
      <c r="AE660" s="67" t="str">
        <f>IF(A660="","",(SUM($S$4:S660)+(O660*P660*Q660*Chem_block_density_block*2.54^3*Number_of_chem_blocks_block)))</f>
        <v/>
      </c>
    </row>
    <row r="661" spans="1:31" x14ac:dyDescent="0.3">
      <c r="A661" s="23" t="str">
        <f t="shared" si="248"/>
        <v/>
      </c>
      <c r="B661" s="23" t="str">
        <f t="shared" si="230"/>
        <v/>
      </c>
      <c r="C661" s="23" t="str">
        <f t="shared" si="231"/>
        <v/>
      </c>
      <c r="D661" s="261" t="str">
        <f t="shared" si="232"/>
        <v/>
      </c>
      <c r="E661" s="261" t="str">
        <f t="shared" si="233"/>
        <v/>
      </c>
      <c r="F661" s="261" t="str">
        <f>IF(E661="","",SUM(E$4:E661))</f>
        <v/>
      </c>
      <c r="G661" s="261" t="str">
        <f t="shared" si="234"/>
        <v/>
      </c>
      <c r="H661" s="24" t="str">
        <f t="shared" si="235"/>
        <v/>
      </c>
      <c r="I661" s="24" t="str">
        <f t="shared" si="236"/>
        <v/>
      </c>
      <c r="J661" s="24" t="str">
        <f>IF(I661="","",SUM(I$4:I661))</f>
        <v/>
      </c>
      <c r="K661" s="24" t="str">
        <f t="shared" si="237"/>
        <v/>
      </c>
      <c r="L661" s="37" t="str">
        <f t="shared" si="250"/>
        <v/>
      </c>
      <c r="M661" s="37" t="str">
        <f t="shared" si="251"/>
        <v/>
      </c>
      <c r="N661" s="37" t="str">
        <f t="shared" si="252"/>
        <v/>
      </c>
      <c r="O661" s="37" t="str">
        <f t="shared" si="238"/>
        <v/>
      </c>
      <c r="P661" s="37" t="str">
        <f t="shared" si="239"/>
        <v/>
      </c>
      <c r="Q661" s="37" t="str">
        <f t="shared" si="240"/>
        <v/>
      </c>
      <c r="R661" s="25" t="str">
        <f t="shared" si="241"/>
        <v/>
      </c>
      <c r="S661" s="25" t="str">
        <f t="shared" si="242"/>
        <v/>
      </c>
      <c r="T661" s="25" t="str">
        <f t="shared" si="243"/>
        <v/>
      </c>
      <c r="U661" s="27" t="str">
        <f t="shared" si="244"/>
        <v/>
      </c>
      <c r="V661" s="26" t="str">
        <f t="shared" si="249"/>
        <v/>
      </c>
      <c r="W661" s="31" t="str">
        <f t="shared" si="245"/>
        <v/>
      </c>
      <c r="X661" s="88" t="str">
        <f>IF(U661="","",SUM($T$4:T661)*1000/J661*(1-Percent_bound_block))</f>
        <v/>
      </c>
      <c r="Y661" s="88" t="str">
        <f>IF(U661="","",SUM($T$4:T661)*1000/F661*(1-Percent_bound_block))</f>
        <v/>
      </c>
      <c r="Z661" s="90" t="str">
        <f t="shared" si="246"/>
        <v/>
      </c>
      <c r="AA661" s="68" t="str">
        <f>IF(AND(B660&lt;Runoff_duration_hr_block/2,B661&gt;Runoff_duration_hr_block/2),Runoff_duration_hr_block/2,INDEX($B$4:$B$1500,IF(B661&gt;Runoff_duration_hr_block/2,ROWS($AA$4:AA661)-1,ROWS($AA$4:AA661))))</f>
        <v/>
      </c>
      <c r="AB661" s="66" t="str">
        <f>IFERROR(ROUND(IF(HG_shape_block="Constant flow",IF(AA661=Runoff_duration_hr_block/2,CONVERT($H$4,"L","gal")/(Runoff_duration_hr_block*60),VLOOKUP('Block Calcs'!AA661,'Block Calcs'!$B$4:$K$1500,10,FALSE)),IF(AA661=Runoff_duration_hr_block/2,2*CONVERT($H$4,"L","gal")/(Runoff_duration_hr_block*60),VLOOKUP('Block Calcs'!AA661,'Block Calcs'!$B$4:$K$1500,10,FALSE))),2),"")</f>
        <v/>
      </c>
      <c r="AC661" s="68" t="str">
        <f t="shared" si="247"/>
        <v/>
      </c>
      <c r="AD661" s="67" t="str">
        <f>IF(A661="","",(SUM($R$4:R661)+(O661*P661*Q661*Number_of_chem_blocks_block)))</f>
        <v/>
      </c>
      <c r="AE661" s="67" t="str">
        <f>IF(A661="","",(SUM($S$4:S661)+(O661*P661*Q661*Chem_block_density_block*2.54^3*Number_of_chem_blocks_block)))</f>
        <v/>
      </c>
    </row>
    <row r="662" spans="1:31" x14ac:dyDescent="0.3">
      <c r="A662" s="23" t="str">
        <f t="shared" si="248"/>
        <v/>
      </c>
      <c r="B662" s="23" t="str">
        <f t="shared" si="230"/>
        <v/>
      </c>
      <c r="C662" s="23" t="str">
        <f t="shared" si="231"/>
        <v/>
      </c>
      <c r="D662" s="261" t="str">
        <f t="shared" si="232"/>
        <v/>
      </c>
      <c r="E662" s="261" t="str">
        <f t="shared" si="233"/>
        <v/>
      </c>
      <c r="F662" s="261" t="str">
        <f>IF(E662="","",SUM(E$4:E662))</f>
        <v/>
      </c>
      <c r="G662" s="261" t="str">
        <f t="shared" si="234"/>
        <v/>
      </c>
      <c r="H662" s="24" t="str">
        <f t="shared" si="235"/>
        <v/>
      </c>
      <c r="I662" s="24" t="str">
        <f t="shared" si="236"/>
        <v/>
      </c>
      <c r="J662" s="24" t="str">
        <f>IF(I662="","",SUM(I$4:I662))</f>
        <v/>
      </c>
      <c r="K662" s="24" t="str">
        <f t="shared" si="237"/>
        <v/>
      </c>
      <c r="L662" s="37" t="str">
        <f t="shared" si="250"/>
        <v/>
      </c>
      <c r="M662" s="37" t="str">
        <f t="shared" si="251"/>
        <v/>
      </c>
      <c r="N662" s="37" t="str">
        <f t="shared" si="252"/>
        <v/>
      </c>
      <c r="O662" s="37" t="str">
        <f t="shared" si="238"/>
        <v/>
      </c>
      <c r="P662" s="37" t="str">
        <f t="shared" si="239"/>
        <v/>
      </c>
      <c r="Q662" s="37" t="str">
        <f t="shared" si="240"/>
        <v/>
      </c>
      <c r="R662" s="25" t="str">
        <f t="shared" si="241"/>
        <v/>
      </c>
      <c r="S662" s="25" t="str">
        <f t="shared" si="242"/>
        <v/>
      </c>
      <c r="T662" s="25" t="str">
        <f t="shared" si="243"/>
        <v/>
      </c>
      <c r="U662" s="27" t="str">
        <f t="shared" si="244"/>
        <v/>
      </c>
      <c r="V662" s="26" t="str">
        <f t="shared" si="249"/>
        <v/>
      </c>
      <c r="W662" s="31" t="str">
        <f t="shared" si="245"/>
        <v/>
      </c>
      <c r="X662" s="88" t="str">
        <f>IF(U662="","",SUM($T$4:T662)*1000/J662*(1-Percent_bound_block))</f>
        <v/>
      </c>
      <c r="Y662" s="88" t="str">
        <f>IF(U662="","",SUM($T$4:T662)*1000/F662*(1-Percent_bound_block))</f>
        <v/>
      </c>
      <c r="Z662" s="90" t="str">
        <f t="shared" si="246"/>
        <v/>
      </c>
      <c r="AA662" s="68" t="str">
        <f>IF(AND(B661&lt;Runoff_duration_hr_block/2,B662&gt;Runoff_duration_hr_block/2),Runoff_duration_hr_block/2,INDEX($B$4:$B$1500,IF(B662&gt;Runoff_duration_hr_block/2,ROWS($AA$4:AA662)-1,ROWS($AA$4:AA662))))</f>
        <v/>
      </c>
      <c r="AB662" s="66" t="str">
        <f>IFERROR(ROUND(IF(HG_shape_block="Constant flow",IF(AA662=Runoff_duration_hr_block/2,CONVERT($H$4,"L","gal")/(Runoff_duration_hr_block*60),VLOOKUP('Block Calcs'!AA662,'Block Calcs'!$B$4:$K$1500,10,FALSE)),IF(AA662=Runoff_duration_hr_block/2,2*CONVERT($H$4,"L","gal")/(Runoff_duration_hr_block*60),VLOOKUP('Block Calcs'!AA662,'Block Calcs'!$B$4:$K$1500,10,FALSE))),2),"")</f>
        <v/>
      </c>
      <c r="AC662" s="68" t="str">
        <f t="shared" si="247"/>
        <v/>
      </c>
      <c r="AD662" s="67" t="str">
        <f>IF(A662="","",(SUM($R$4:R662)+(O662*P662*Q662*Number_of_chem_blocks_block)))</f>
        <v/>
      </c>
      <c r="AE662" s="67" t="str">
        <f>IF(A662="","",(SUM($S$4:S662)+(O662*P662*Q662*Chem_block_density_block*2.54^3*Number_of_chem_blocks_block)))</f>
        <v/>
      </c>
    </row>
    <row r="663" spans="1:31" x14ac:dyDescent="0.3">
      <c r="A663" s="23" t="str">
        <f t="shared" si="248"/>
        <v/>
      </c>
      <c r="B663" s="23" t="str">
        <f t="shared" si="230"/>
        <v/>
      </c>
      <c r="C663" s="23" t="str">
        <f t="shared" si="231"/>
        <v/>
      </c>
      <c r="D663" s="261" t="str">
        <f t="shared" si="232"/>
        <v/>
      </c>
      <c r="E663" s="261" t="str">
        <f t="shared" si="233"/>
        <v/>
      </c>
      <c r="F663" s="261" t="str">
        <f>IF(E663="","",SUM(E$4:E663))</f>
        <v/>
      </c>
      <c r="G663" s="261" t="str">
        <f t="shared" si="234"/>
        <v/>
      </c>
      <c r="H663" s="24" t="str">
        <f t="shared" si="235"/>
        <v/>
      </c>
      <c r="I663" s="24" t="str">
        <f t="shared" si="236"/>
        <v/>
      </c>
      <c r="J663" s="24" t="str">
        <f>IF(I663="","",SUM(I$4:I663))</f>
        <v/>
      </c>
      <c r="K663" s="24" t="str">
        <f t="shared" si="237"/>
        <v/>
      </c>
      <c r="L663" s="37" t="str">
        <f t="shared" si="250"/>
        <v/>
      </c>
      <c r="M663" s="37" t="str">
        <f t="shared" si="251"/>
        <v/>
      </c>
      <c r="N663" s="37" t="str">
        <f t="shared" si="252"/>
        <v/>
      </c>
      <c r="O663" s="37" t="str">
        <f t="shared" si="238"/>
        <v/>
      </c>
      <c r="P663" s="37" t="str">
        <f t="shared" si="239"/>
        <v/>
      </c>
      <c r="Q663" s="37" t="str">
        <f t="shared" si="240"/>
        <v/>
      </c>
      <c r="R663" s="25" t="str">
        <f t="shared" si="241"/>
        <v/>
      </c>
      <c r="S663" s="25" t="str">
        <f t="shared" si="242"/>
        <v/>
      </c>
      <c r="T663" s="25" t="str">
        <f t="shared" si="243"/>
        <v/>
      </c>
      <c r="U663" s="27" t="str">
        <f t="shared" si="244"/>
        <v/>
      </c>
      <c r="V663" s="26" t="str">
        <f t="shared" si="249"/>
        <v/>
      </c>
      <c r="W663" s="31" t="str">
        <f t="shared" si="245"/>
        <v/>
      </c>
      <c r="X663" s="88" t="str">
        <f>IF(U663="","",SUM($T$4:T663)*1000/J663*(1-Percent_bound_block))</f>
        <v/>
      </c>
      <c r="Y663" s="88" t="str">
        <f>IF(U663="","",SUM($T$4:T663)*1000/F663*(1-Percent_bound_block))</f>
        <v/>
      </c>
      <c r="Z663" s="90" t="str">
        <f t="shared" si="246"/>
        <v/>
      </c>
      <c r="AA663" s="68" t="str">
        <f>IF(AND(B662&lt;Runoff_duration_hr_block/2,B663&gt;Runoff_duration_hr_block/2),Runoff_duration_hr_block/2,INDEX($B$4:$B$1500,IF(B663&gt;Runoff_duration_hr_block/2,ROWS($AA$4:AA663)-1,ROWS($AA$4:AA663))))</f>
        <v/>
      </c>
      <c r="AB663" s="66" t="str">
        <f>IFERROR(ROUND(IF(HG_shape_block="Constant flow",IF(AA663=Runoff_duration_hr_block/2,CONVERT($H$4,"L","gal")/(Runoff_duration_hr_block*60),VLOOKUP('Block Calcs'!AA663,'Block Calcs'!$B$4:$K$1500,10,FALSE)),IF(AA663=Runoff_duration_hr_block/2,2*CONVERT($H$4,"L","gal")/(Runoff_duration_hr_block*60),VLOOKUP('Block Calcs'!AA663,'Block Calcs'!$B$4:$K$1500,10,FALSE))),2),"")</f>
        <v/>
      </c>
      <c r="AC663" s="68" t="str">
        <f t="shared" si="247"/>
        <v/>
      </c>
      <c r="AD663" s="67" t="str">
        <f>IF(A663="","",(SUM($R$4:R663)+(O663*P663*Q663*Number_of_chem_blocks_block)))</f>
        <v/>
      </c>
      <c r="AE663" s="67" t="str">
        <f>IF(A663="","",(SUM($S$4:S663)+(O663*P663*Q663*Chem_block_density_block*2.54^3*Number_of_chem_blocks_block)))</f>
        <v/>
      </c>
    </row>
    <row r="664" spans="1:31" x14ac:dyDescent="0.3">
      <c r="A664" s="23" t="str">
        <f t="shared" si="248"/>
        <v/>
      </c>
      <c r="B664" s="23" t="str">
        <f t="shared" si="230"/>
        <v/>
      </c>
      <c r="C664" s="23" t="str">
        <f t="shared" si="231"/>
        <v/>
      </c>
      <c r="D664" s="261" t="str">
        <f t="shared" si="232"/>
        <v/>
      </c>
      <c r="E664" s="261" t="str">
        <f t="shared" si="233"/>
        <v/>
      </c>
      <c r="F664" s="261" t="str">
        <f>IF(E664="","",SUM(E$4:E664))</f>
        <v/>
      </c>
      <c r="G664" s="261" t="str">
        <f t="shared" si="234"/>
        <v/>
      </c>
      <c r="H664" s="24" t="str">
        <f t="shared" si="235"/>
        <v/>
      </c>
      <c r="I664" s="24" t="str">
        <f t="shared" si="236"/>
        <v/>
      </c>
      <c r="J664" s="24" t="str">
        <f>IF(I664="","",SUM(I$4:I664))</f>
        <v/>
      </c>
      <c r="K664" s="24" t="str">
        <f t="shared" si="237"/>
        <v/>
      </c>
      <c r="L664" s="37" t="str">
        <f t="shared" si="250"/>
        <v/>
      </c>
      <c r="M664" s="37" t="str">
        <f t="shared" si="251"/>
        <v/>
      </c>
      <c r="N664" s="37" t="str">
        <f t="shared" si="252"/>
        <v/>
      </c>
      <c r="O664" s="37" t="str">
        <f t="shared" si="238"/>
        <v/>
      </c>
      <c r="P664" s="37" t="str">
        <f t="shared" si="239"/>
        <v/>
      </c>
      <c r="Q664" s="37" t="str">
        <f t="shared" si="240"/>
        <v/>
      </c>
      <c r="R664" s="25" t="str">
        <f t="shared" si="241"/>
        <v/>
      </c>
      <c r="S664" s="25" t="str">
        <f t="shared" si="242"/>
        <v/>
      </c>
      <c r="T664" s="25" t="str">
        <f t="shared" si="243"/>
        <v/>
      </c>
      <c r="U664" s="27" t="str">
        <f t="shared" si="244"/>
        <v/>
      </c>
      <c r="V664" s="26" t="str">
        <f t="shared" si="249"/>
        <v/>
      </c>
      <c r="W664" s="31" t="str">
        <f t="shared" si="245"/>
        <v/>
      </c>
      <c r="X664" s="88" t="str">
        <f>IF(U664="","",SUM($T$4:T664)*1000/J664*(1-Percent_bound_block))</f>
        <v/>
      </c>
      <c r="Y664" s="88" t="str">
        <f>IF(U664="","",SUM($T$4:T664)*1000/F664*(1-Percent_bound_block))</f>
        <v/>
      </c>
      <c r="Z664" s="90" t="str">
        <f t="shared" si="246"/>
        <v/>
      </c>
      <c r="AA664" s="68" t="str">
        <f>IF(AND(B663&lt;Runoff_duration_hr_block/2,B664&gt;Runoff_duration_hr_block/2),Runoff_duration_hr_block/2,INDEX($B$4:$B$1500,IF(B664&gt;Runoff_duration_hr_block/2,ROWS($AA$4:AA664)-1,ROWS($AA$4:AA664))))</f>
        <v/>
      </c>
      <c r="AB664" s="66" t="str">
        <f>IFERROR(ROUND(IF(HG_shape_block="Constant flow",IF(AA664=Runoff_duration_hr_block/2,CONVERT($H$4,"L","gal")/(Runoff_duration_hr_block*60),VLOOKUP('Block Calcs'!AA664,'Block Calcs'!$B$4:$K$1500,10,FALSE)),IF(AA664=Runoff_duration_hr_block/2,2*CONVERT($H$4,"L","gal")/(Runoff_duration_hr_block*60),VLOOKUP('Block Calcs'!AA664,'Block Calcs'!$B$4:$K$1500,10,FALSE))),2),"")</f>
        <v/>
      </c>
      <c r="AC664" s="68" t="str">
        <f t="shared" si="247"/>
        <v/>
      </c>
      <c r="AD664" s="67" t="str">
        <f>IF(A664="","",(SUM($R$4:R664)+(O664*P664*Q664*Number_of_chem_blocks_block)))</f>
        <v/>
      </c>
      <c r="AE664" s="67" t="str">
        <f>IF(A664="","",(SUM($S$4:S664)+(O664*P664*Q664*Chem_block_density_block*2.54^3*Number_of_chem_blocks_block)))</f>
        <v/>
      </c>
    </row>
    <row r="665" spans="1:31" x14ac:dyDescent="0.3">
      <c r="A665" s="23" t="str">
        <f t="shared" si="248"/>
        <v/>
      </c>
      <c r="B665" s="23" t="str">
        <f t="shared" si="230"/>
        <v/>
      </c>
      <c r="C665" s="23" t="str">
        <f t="shared" si="231"/>
        <v/>
      </c>
      <c r="D665" s="261" t="str">
        <f t="shared" si="232"/>
        <v/>
      </c>
      <c r="E665" s="261" t="str">
        <f t="shared" si="233"/>
        <v/>
      </c>
      <c r="F665" s="261" t="str">
        <f>IF(E665="","",SUM(E$4:E665))</f>
        <v/>
      </c>
      <c r="G665" s="261" t="str">
        <f t="shared" si="234"/>
        <v/>
      </c>
      <c r="H665" s="24" t="str">
        <f t="shared" si="235"/>
        <v/>
      </c>
      <c r="I665" s="24" t="str">
        <f t="shared" si="236"/>
        <v/>
      </c>
      <c r="J665" s="24" t="str">
        <f>IF(I665="","",SUM(I$4:I665))</f>
        <v/>
      </c>
      <c r="K665" s="24" t="str">
        <f t="shared" si="237"/>
        <v/>
      </c>
      <c r="L665" s="37" t="str">
        <f t="shared" si="250"/>
        <v/>
      </c>
      <c r="M665" s="37" t="str">
        <f t="shared" si="251"/>
        <v/>
      </c>
      <c r="N665" s="37" t="str">
        <f t="shared" si="252"/>
        <v/>
      </c>
      <c r="O665" s="37" t="str">
        <f t="shared" si="238"/>
        <v/>
      </c>
      <c r="P665" s="37" t="str">
        <f t="shared" si="239"/>
        <v/>
      </c>
      <c r="Q665" s="37" t="str">
        <f t="shared" si="240"/>
        <v/>
      </c>
      <c r="R665" s="25" t="str">
        <f t="shared" si="241"/>
        <v/>
      </c>
      <c r="S665" s="25" t="str">
        <f t="shared" si="242"/>
        <v/>
      </c>
      <c r="T665" s="25" t="str">
        <f t="shared" si="243"/>
        <v/>
      </c>
      <c r="U665" s="27" t="str">
        <f t="shared" si="244"/>
        <v/>
      </c>
      <c r="V665" s="26" t="str">
        <f t="shared" si="249"/>
        <v/>
      </c>
      <c r="W665" s="31" t="str">
        <f t="shared" si="245"/>
        <v/>
      </c>
      <c r="X665" s="88" t="str">
        <f>IF(U665="","",SUM($T$4:T665)*1000/J665*(1-Percent_bound_block))</f>
        <v/>
      </c>
      <c r="Y665" s="88" t="str">
        <f>IF(U665="","",SUM($T$4:T665)*1000/F665*(1-Percent_bound_block))</f>
        <v/>
      </c>
      <c r="Z665" s="90" t="str">
        <f t="shared" si="246"/>
        <v/>
      </c>
      <c r="AA665" s="68" t="str">
        <f>IF(AND(B664&lt;Runoff_duration_hr_block/2,B665&gt;Runoff_duration_hr_block/2),Runoff_duration_hr_block/2,INDEX($B$4:$B$1500,IF(B665&gt;Runoff_duration_hr_block/2,ROWS($AA$4:AA665)-1,ROWS($AA$4:AA665))))</f>
        <v/>
      </c>
      <c r="AB665" s="66" t="str">
        <f>IFERROR(ROUND(IF(HG_shape_block="Constant flow",IF(AA665=Runoff_duration_hr_block/2,CONVERT($H$4,"L","gal")/(Runoff_duration_hr_block*60),VLOOKUP('Block Calcs'!AA665,'Block Calcs'!$B$4:$K$1500,10,FALSE)),IF(AA665=Runoff_duration_hr_block/2,2*CONVERT($H$4,"L","gal")/(Runoff_duration_hr_block*60),VLOOKUP('Block Calcs'!AA665,'Block Calcs'!$B$4:$K$1500,10,FALSE))),2),"")</f>
        <v/>
      </c>
      <c r="AC665" s="68" t="str">
        <f t="shared" si="247"/>
        <v/>
      </c>
      <c r="AD665" s="67" t="str">
        <f>IF(A665="","",(SUM($R$4:R665)+(O665*P665*Q665*Number_of_chem_blocks_block)))</f>
        <v/>
      </c>
      <c r="AE665" s="67" t="str">
        <f>IF(A665="","",(SUM($S$4:S665)+(O665*P665*Q665*Chem_block_density_block*2.54^3*Number_of_chem_blocks_block)))</f>
        <v/>
      </c>
    </row>
    <row r="666" spans="1:31" x14ac:dyDescent="0.3">
      <c r="A666" s="23" t="str">
        <f t="shared" si="248"/>
        <v/>
      </c>
      <c r="B666" s="23" t="str">
        <f t="shared" si="230"/>
        <v/>
      </c>
      <c r="C666" s="23" t="str">
        <f t="shared" si="231"/>
        <v/>
      </c>
      <c r="D666" s="261" t="str">
        <f t="shared" si="232"/>
        <v/>
      </c>
      <c r="E666" s="261" t="str">
        <f t="shared" si="233"/>
        <v/>
      </c>
      <c r="F666" s="261" t="str">
        <f>IF(E666="","",SUM(E$4:E666))</f>
        <v/>
      </c>
      <c r="G666" s="261" t="str">
        <f t="shared" si="234"/>
        <v/>
      </c>
      <c r="H666" s="24" t="str">
        <f t="shared" si="235"/>
        <v/>
      </c>
      <c r="I666" s="24" t="str">
        <f t="shared" si="236"/>
        <v/>
      </c>
      <c r="J666" s="24" t="str">
        <f>IF(I666="","",SUM(I$4:I666))</f>
        <v/>
      </c>
      <c r="K666" s="24" t="str">
        <f t="shared" si="237"/>
        <v/>
      </c>
      <c r="L666" s="37" t="str">
        <f t="shared" si="250"/>
        <v/>
      </c>
      <c r="M666" s="37" t="str">
        <f t="shared" si="251"/>
        <v/>
      </c>
      <c r="N666" s="37" t="str">
        <f t="shared" si="252"/>
        <v/>
      </c>
      <c r="O666" s="37" t="str">
        <f t="shared" si="238"/>
        <v/>
      </c>
      <c r="P666" s="37" t="str">
        <f t="shared" si="239"/>
        <v/>
      </c>
      <c r="Q666" s="37" t="str">
        <f t="shared" si="240"/>
        <v/>
      </c>
      <c r="R666" s="25" t="str">
        <f t="shared" si="241"/>
        <v/>
      </c>
      <c r="S666" s="25" t="str">
        <f t="shared" si="242"/>
        <v/>
      </c>
      <c r="T666" s="25" t="str">
        <f t="shared" si="243"/>
        <v/>
      </c>
      <c r="U666" s="27" t="str">
        <f t="shared" si="244"/>
        <v/>
      </c>
      <c r="V666" s="26" t="str">
        <f t="shared" si="249"/>
        <v/>
      </c>
      <c r="W666" s="31" t="str">
        <f t="shared" si="245"/>
        <v/>
      </c>
      <c r="X666" s="88" t="str">
        <f>IF(U666="","",SUM($T$4:T666)*1000/J666*(1-Percent_bound_block))</f>
        <v/>
      </c>
      <c r="Y666" s="88" t="str">
        <f>IF(U666="","",SUM($T$4:T666)*1000/F666*(1-Percent_bound_block))</f>
        <v/>
      </c>
      <c r="Z666" s="90" t="str">
        <f t="shared" si="246"/>
        <v/>
      </c>
      <c r="AA666" s="68" t="str">
        <f>IF(AND(B665&lt;Runoff_duration_hr_block/2,B666&gt;Runoff_duration_hr_block/2),Runoff_duration_hr_block/2,INDEX($B$4:$B$1500,IF(B666&gt;Runoff_duration_hr_block/2,ROWS($AA$4:AA666)-1,ROWS($AA$4:AA666))))</f>
        <v/>
      </c>
      <c r="AB666" s="66" t="str">
        <f>IFERROR(ROUND(IF(HG_shape_block="Constant flow",IF(AA666=Runoff_duration_hr_block/2,CONVERT($H$4,"L","gal")/(Runoff_duration_hr_block*60),VLOOKUP('Block Calcs'!AA666,'Block Calcs'!$B$4:$K$1500,10,FALSE)),IF(AA666=Runoff_duration_hr_block/2,2*CONVERT($H$4,"L","gal")/(Runoff_duration_hr_block*60),VLOOKUP('Block Calcs'!AA666,'Block Calcs'!$B$4:$K$1500,10,FALSE))),2),"")</f>
        <v/>
      </c>
      <c r="AC666" s="68" t="str">
        <f t="shared" si="247"/>
        <v/>
      </c>
      <c r="AD666" s="67" t="str">
        <f>IF(A666="","",(SUM($R$4:R666)+(O666*P666*Q666*Number_of_chem_blocks_block)))</f>
        <v/>
      </c>
      <c r="AE666" s="67" t="str">
        <f>IF(A666="","",(SUM($S$4:S666)+(O666*P666*Q666*Chem_block_density_block*2.54^3*Number_of_chem_blocks_block)))</f>
        <v/>
      </c>
    </row>
    <row r="667" spans="1:31" x14ac:dyDescent="0.3">
      <c r="A667" s="23" t="str">
        <f t="shared" si="248"/>
        <v/>
      </c>
      <c r="B667" s="23" t="str">
        <f t="shared" si="230"/>
        <v/>
      </c>
      <c r="C667" s="23" t="str">
        <f t="shared" si="231"/>
        <v/>
      </c>
      <c r="D667" s="261" t="str">
        <f t="shared" si="232"/>
        <v/>
      </c>
      <c r="E667" s="261" t="str">
        <f t="shared" si="233"/>
        <v/>
      </c>
      <c r="F667" s="261" t="str">
        <f>IF(E667="","",SUM(E$4:E667))</f>
        <v/>
      </c>
      <c r="G667" s="261" t="str">
        <f t="shared" si="234"/>
        <v/>
      </c>
      <c r="H667" s="24" t="str">
        <f t="shared" si="235"/>
        <v/>
      </c>
      <c r="I667" s="24" t="str">
        <f t="shared" si="236"/>
        <v/>
      </c>
      <c r="J667" s="24" t="str">
        <f>IF(I667="","",SUM(I$4:I667))</f>
        <v/>
      </c>
      <c r="K667" s="24" t="str">
        <f t="shared" si="237"/>
        <v/>
      </c>
      <c r="L667" s="37" t="str">
        <f t="shared" si="250"/>
        <v/>
      </c>
      <c r="M667" s="37" t="str">
        <f t="shared" si="251"/>
        <v/>
      </c>
      <c r="N667" s="37" t="str">
        <f t="shared" si="252"/>
        <v/>
      </c>
      <c r="O667" s="37" t="str">
        <f t="shared" si="238"/>
        <v/>
      </c>
      <c r="P667" s="37" t="str">
        <f t="shared" si="239"/>
        <v/>
      </c>
      <c r="Q667" s="37" t="str">
        <f t="shared" si="240"/>
        <v/>
      </c>
      <c r="R667" s="25" t="str">
        <f t="shared" si="241"/>
        <v/>
      </c>
      <c r="S667" s="25" t="str">
        <f t="shared" si="242"/>
        <v/>
      </c>
      <c r="T667" s="25" t="str">
        <f t="shared" si="243"/>
        <v/>
      </c>
      <c r="U667" s="27" t="str">
        <f t="shared" si="244"/>
        <v/>
      </c>
      <c r="V667" s="26" t="str">
        <f t="shared" si="249"/>
        <v/>
      </c>
      <c r="W667" s="31" t="str">
        <f t="shared" si="245"/>
        <v/>
      </c>
      <c r="X667" s="88" t="str">
        <f>IF(U667="","",SUM($T$4:T667)*1000/J667*(1-Percent_bound_block))</f>
        <v/>
      </c>
      <c r="Y667" s="88" t="str">
        <f>IF(U667="","",SUM($T$4:T667)*1000/F667*(1-Percent_bound_block))</f>
        <v/>
      </c>
      <c r="Z667" s="90" t="str">
        <f t="shared" si="246"/>
        <v/>
      </c>
      <c r="AA667" s="68" t="str">
        <f>IF(AND(B666&lt;Runoff_duration_hr_block/2,B667&gt;Runoff_duration_hr_block/2),Runoff_duration_hr_block/2,INDEX($B$4:$B$1500,IF(B667&gt;Runoff_duration_hr_block/2,ROWS($AA$4:AA667)-1,ROWS($AA$4:AA667))))</f>
        <v/>
      </c>
      <c r="AB667" s="66" t="str">
        <f>IFERROR(ROUND(IF(HG_shape_block="Constant flow",IF(AA667=Runoff_duration_hr_block/2,CONVERT($H$4,"L","gal")/(Runoff_duration_hr_block*60),VLOOKUP('Block Calcs'!AA667,'Block Calcs'!$B$4:$K$1500,10,FALSE)),IF(AA667=Runoff_duration_hr_block/2,2*CONVERT($H$4,"L","gal")/(Runoff_duration_hr_block*60),VLOOKUP('Block Calcs'!AA667,'Block Calcs'!$B$4:$K$1500,10,FALSE))),2),"")</f>
        <v/>
      </c>
      <c r="AC667" s="68" t="str">
        <f t="shared" si="247"/>
        <v/>
      </c>
      <c r="AD667" s="67" t="str">
        <f>IF(A667="","",(SUM($R$4:R667)+(O667*P667*Q667*Number_of_chem_blocks_block)))</f>
        <v/>
      </c>
      <c r="AE667" s="67" t="str">
        <f>IF(A667="","",(SUM($S$4:S667)+(O667*P667*Q667*Chem_block_density_block*2.54^3*Number_of_chem_blocks_block)))</f>
        <v/>
      </c>
    </row>
    <row r="668" spans="1:31" x14ac:dyDescent="0.3">
      <c r="A668" s="23" t="str">
        <f t="shared" si="248"/>
        <v/>
      </c>
      <c r="B668" s="23" t="str">
        <f t="shared" si="230"/>
        <v/>
      </c>
      <c r="C668" s="23" t="str">
        <f t="shared" si="231"/>
        <v/>
      </c>
      <c r="D668" s="261" t="str">
        <f t="shared" si="232"/>
        <v/>
      </c>
      <c r="E668" s="261" t="str">
        <f t="shared" si="233"/>
        <v/>
      </c>
      <c r="F668" s="261" t="str">
        <f>IF(E668="","",SUM(E$4:E668))</f>
        <v/>
      </c>
      <c r="G668" s="261" t="str">
        <f t="shared" si="234"/>
        <v/>
      </c>
      <c r="H668" s="24" t="str">
        <f t="shared" si="235"/>
        <v/>
      </c>
      <c r="I668" s="24" t="str">
        <f t="shared" si="236"/>
        <v/>
      </c>
      <c r="J668" s="24" t="str">
        <f>IF(I668="","",SUM(I$4:I668))</f>
        <v/>
      </c>
      <c r="K668" s="24" t="str">
        <f t="shared" si="237"/>
        <v/>
      </c>
      <c r="L668" s="37" t="str">
        <f t="shared" si="250"/>
        <v/>
      </c>
      <c r="M668" s="37" t="str">
        <f t="shared" si="251"/>
        <v/>
      </c>
      <c r="N668" s="37" t="str">
        <f t="shared" si="252"/>
        <v/>
      </c>
      <c r="O668" s="37" t="str">
        <f t="shared" si="238"/>
        <v/>
      </c>
      <c r="P668" s="37" t="str">
        <f t="shared" si="239"/>
        <v/>
      </c>
      <c r="Q668" s="37" t="str">
        <f t="shared" si="240"/>
        <v/>
      </c>
      <c r="R668" s="25" t="str">
        <f t="shared" si="241"/>
        <v/>
      </c>
      <c r="S668" s="25" t="str">
        <f t="shared" si="242"/>
        <v/>
      </c>
      <c r="T668" s="25" t="str">
        <f t="shared" si="243"/>
        <v/>
      </c>
      <c r="U668" s="27" t="str">
        <f t="shared" si="244"/>
        <v/>
      </c>
      <c r="V668" s="26" t="str">
        <f t="shared" si="249"/>
        <v/>
      </c>
      <c r="W668" s="31" t="str">
        <f t="shared" si="245"/>
        <v/>
      </c>
      <c r="X668" s="88" t="str">
        <f>IF(U668="","",SUM($T$4:T668)*1000/J668*(1-Percent_bound_block))</f>
        <v/>
      </c>
      <c r="Y668" s="88" t="str">
        <f>IF(U668="","",SUM($T$4:T668)*1000/F668*(1-Percent_bound_block))</f>
        <v/>
      </c>
      <c r="Z668" s="90" t="str">
        <f t="shared" si="246"/>
        <v/>
      </c>
      <c r="AA668" s="68" t="str">
        <f>IF(AND(B667&lt;Runoff_duration_hr_block/2,B668&gt;Runoff_duration_hr_block/2),Runoff_duration_hr_block/2,INDEX($B$4:$B$1500,IF(B668&gt;Runoff_duration_hr_block/2,ROWS($AA$4:AA668)-1,ROWS($AA$4:AA668))))</f>
        <v/>
      </c>
      <c r="AB668" s="66" t="str">
        <f>IFERROR(ROUND(IF(HG_shape_block="Constant flow",IF(AA668=Runoff_duration_hr_block/2,CONVERT($H$4,"L","gal")/(Runoff_duration_hr_block*60),VLOOKUP('Block Calcs'!AA668,'Block Calcs'!$B$4:$K$1500,10,FALSE)),IF(AA668=Runoff_duration_hr_block/2,2*CONVERT($H$4,"L","gal")/(Runoff_duration_hr_block*60),VLOOKUP('Block Calcs'!AA668,'Block Calcs'!$B$4:$K$1500,10,FALSE))),2),"")</f>
        <v/>
      </c>
      <c r="AC668" s="68" t="str">
        <f t="shared" si="247"/>
        <v/>
      </c>
      <c r="AD668" s="67" t="str">
        <f>IF(A668="","",(SUM($R$4:R668)+(O668*P668*Q668*Number_of_chem_blocks_block)))</f>
        <v/>
      </c>
      <c r="AE668" s="67" t="str">
        <f>IF(A668="","",(SUM($S$4:S668)+(O668*P668*Q668*Chem_block_density_block*2.54^3*Number_of_chem_blocks_block)))</f>
        <v/>
      </c>
    </row>
    <row r="669" spans="1:31" x14ac:dyDescent="0.3">
      <c r="A669" s="23" t="str">
        <f t="shared" si="248"/>
        <v/>
      </c>
      <c r="B669" s="23" t="str">
        <f t="shared" si="230"/>
        <v/>
      </c>
      <c r="C669" s="23" t="str">
        <f t="shared" si="231"/>
        <v/>
      </c>
      <c r="D669" s="261" t="str">
        <f t="shared" si="232"/>
        <v/>
      </c>
      <c r="E669" s="261" t="str">
        <f t="shared" si="233"/>
        <v/>
      </c>
      <c r="F669" s="261" t="str">
        <f>IF(E669="","",SUM(E$4:E669))</f>
        <v/>
      </c>
      <c r="G669" s="261" t="str">
        <f t="shared" si="234"/>
        <v/>
      </c>
      <c r="H669" s="24" t="str">
        <f t="shared" si="235"/>
        <v/>
      </c>
      <c r="I669" s="24" t="str">
        <f t="shared" si="236"/>
        <v/>
      </c>
      <c r="J669" s="24" t="str">
        <f>IF(I669="","",SUM(I$4:I669))</f>
        <v/>
      </c>
      <c r="K669" s="24" t="str">
        <f t="shared" si="237"/>
        <v/>
      </c>
      <c r="L669" s="37" t="str">
        <f t="shared" si="250"/>
        <v/>
      </c>
      <c r="M669" s="37" t="str">
        <f t="shared" si="251"/>
        <v/>
      </c>
      <c r="N669" s="37" t="str">
        <f t="shared" si="252"/>
        <v/>
      </c>
      <c r="O669" s="37" t="str">
        <f t="shared" si="238"/>
        <v/>
      </c>
      <c r="P669" s="37" t="str">
        <f t="shared" si="239"/>
        <v/>
      </c>
      <c r="Q669" s="37" t="str">
        <f t="shared" si="240"/>
        <v/>
      </c>
      <c r="R669" s="25" t="str">
        <f t="shared" si="241"/>
        <v/>
      </c>
      <c r="S669" s="25" t="str">
        <f t="shared" si="242"/>
        <v/>
      </c>
      <c r="T669" s="25" t="str">
        <f t="shared" si="243"/>
        <v/>
      </c>
      <c r="U669" s="27" t="str">
        <f t="shared" si="244"/>
        <v/>
      </c>
      <c r="V669" s="26" t="str">
        <f t="shared" si="249"/>
        <v/>
      </c>
      <c r="W669" s="31" t="str">
        <f t="shared" si="245"/>
        <v/>
      </c>
      <c r="X669" s="88" t="str">
        <f>IF(U669="","",SUM($T$4:T669)*1000/J669*(1-Percent_bound_block))</f>
        <v/>
      </c>
      <c r="Y669" s="88" t="str">
        <f>IF(U669="","",SUM($T$4:T669)*1000/F669*(1-Percent_bound_block))</f>
        <v/>
      </c>
      <c r="Z669" s="90" t="str">
        <f t="shared" si="246"/>
        <v/>
      </c>
      <c r="AA669" s="68" t="str">
        <f>IF(AND(B668&lt;Runoff_duration_hr_block/2,B669&gt;Runoff_duration_hr_block/2),Runoff_duration_hr_block/2,INDEX($B$4:$B$1500,IF(B669&gt;Runoff_duration_hr_block/2,ROWS($AA$4:AA669)-1,ROWS($AA$4:AA669))))</f>
        <v/>
      </c>
      <c r="AB669" s="66" t="str">
        <f>IFERROR(ROUND(IF(HG_shape_block="Constant flow",IF(AA669=Runoff_duration_hr_block/2,CONVERT($H$4,"L","gal")/(Runoff_duration_hr_block*60),VLOOKUP('Block Calcs'!AA669,'Block Calcs'!$B$4:$K$1500,10,FALSE)),IF(AA669=Runoff_duration_hr_block/2,2*CONVERT($H$4,"L","gal")/(Runoff_duration_hr_block*60),VLOOKUP('Block Calcs'!AA669,'Block Calcs'!$B$4:$K$1500,10,FALSE))),2),"")</f>
        <v/>
      </c>
      <c r="AC669" s="68" t="str">
        <f t="shared" si="247"/>
        <v/>
      </c>
      <c r="AD669" s="67" t="str">
        <f>IF(A669="","",(SUM($R$4:R669)+(O669*P669*Q669*Number_of_chem_blocks_block)))</f>
        <v/>
      </c>
      <c r="AE669" s="67" t="str">
        <f>IF(A669="","",(SUM($S$4:S669)+(O669*P669*Q669*Chem_block_density_block*2.54^3*Number_of_chem_blocks_block)))</f>
        <v/>
      </c>
    </row>
    <row r="670" spans="1:31" x14ac:dyDescent="0.3">
      <c r="A670" s="23" t="str">
        <f t="shared" si="248"/>
        <v/>
      </c>
      <c r="B670" s="23" t="str">
        <f t="shared" si="230"/>
        <v/>
      </c>
      <c r="C670" s="23" t="str">
        <f t="shared" si="231"/>
        <v/>
      </c>
      <c r="D670" s="261" t="str">
        <f t="shared" si="232"/>
        <v/>
      </c>
      <c r="E670" s="261" t="str">
        <f t="shared" si="233"/>
        <v/>
      </c>
      <c r="F670" s="261" t="str">
        <f>IF(E670="","",SUM(E$4:E670))</f>
        <v/>
      </c>
      <c r="G670" s="261" t="str">
        <f t="shared" si="234"/>
        <v/>
      </c>
      <c r="H670" s="24" t="str">
        <f t="shared" si="235"/>
        <v/>
      </c>
      <c r="I670" s="24" t="str">
        <f t="shared" si="236"/>
        <v/>
      </c>
      <c r="J670" s="24" t="str">
        <f>IF(I670="","",SUM(I$4:I670))</f>
        <v/>
      </c>
      <c r="K670" s="24" t="str">
        <f t="shared" si="237"/>
        <v/>
      </c>
      <c r="L670" s="37" t="str">
        <f t="shared" si="250"/>
        <v/>
      </c>
      <c r="M670" s="37" t="str">
        <f t="shared" si="251"/>
        <v/>
      </c>
      <c r="N670" s="37" t="str">
        <f t="shared" si="252"/>
        <v/>
      </c>
      <c r="O670" s="37" t="str">
        <f t="shared" si="238"/>
        <v/>
      </c>
      <c r="P670" s="37" t="str">
        <f t="shared" si="239"/>
        <v/>
      </c>
      <c r="Q670" s="37" t="str">
        <f t="shared" si="240"/>
        <v/>
      </c>
      <c r="R670" s="25" t="str">
        <f t="shared" si="241"/>
        <v/>
      </c>
      <c r="S670" s="25" t="str">
        <f t="shared" si="242"/>
        <v/>
      </c>
      <c r="T670" s="25" t="str">
        <f t="shared" si="243"/>
        <v/>
      </c>
      <c r="U670" s="27" t="str">
        <f t="shared" si="244"/>
        <v/>
      </c>
      <c r="V670" s="26" t="str">
        <f t="shared" si="249"/>
        <v/>
      </c>
      <c r="W670" s="31" t="str">
        <f t="shared" si="245"/>
        <v/>
      </c>
      <c r="X670" s="88" t="str">
        <f>IF(U670="","",SUM($T$4:T670)*1000/J670*(1-Percent_bound_block))</f>
        <v/>
      </c>
      <c r="Y670" s="88" t="str">
        <f>IF(U670="","",SUM($T$4:T670)*1000/F670*(1-Percent_bound_block))</f>
        <v/>
      </c>
      <c r="Z670" s="90" t="str">
        <f t="shared" si="246"/>
        <v/>
      </c>
      <c r="AA670" s="68" t="str">
        <f>IF(AND(B669&lt;Runoff_duration_hr_block/2,B670&gt;Runoff_duration_hr_block/2),Runoff_duration_hr_block/2,INDEX($B$4:$B$1500,IF(B670&gt;Runoff_duration_hr_block/2,ROWS($AA$4:AA670)-1,ROWS($AA$4:AA670))))</f>
        <v/>
      </c>
      <c r="AB670" s="66" t="str">
        <f>IFERROR(ROUND(IF(HG_shape_block="Constant flow",IF(AA670=Runoff_duration_hr_block/2,CONVERT($H$4,"L","gal")/(Runoff_duration_hr_block*60),VLOOKUP('Block Calcs'!AA670,'Block Calcs'!$B$4:$K$1500,10,FALSE)),IF(AA670=Runoff_duration_hr_block/2,2*CONVERT($H$4,"L","gal")/(Runoff_duration_hr_block*60),VLOOKUP('Block Calcs'!AA670,'Block Calcs'!$B$4:$K$1500,10,FALSE))),2),"")</f>
        <v/>
      </c>
      <c r="AC670" s="68" t="str">
        <f t="shared" si="247"/>
        <v/>
      </c>
      <c r="AD670" s="67" t="str">
        <f>IF(A670="","",(SUM($R$4:R670)+(O670*P670*Q670*Number_of_chem_blocks_block)))</f>
        <v/>
      </c>
      <c r="AE670" s="67" t="str">
        <f>IF(A670="","",(SUM($S$4:S670)+(O670*P670*Q670*Chem_block_density_block*2.54^3*Number_of_chem_blocks_block)))</f>
        <v/>
      </c>
    </row>
    <row r="671" spans="1:31" x14ac:dyDescent="0.3">
      <c r="A671" s="23" t="str">
        <f t="shared" si="248"/>
        <v/>
      </c>
      <c r="B671" s="23" t="str">
        <f t="shared" si="230"/>
        <v/>
      </c>
      <c r="C671" s="23" t="str">
        <f t="shared" si="231"/>
        <v/>
      </c>
      <c r="D671" s="261" t="str">
        <f t="shared" si="232"/>
        <v/>
      </c>
      <c r="E671" s="261" t="str">
        <f t="shared" si="233"/>
        <v/>
      </c>
      <c r="F671" s="261" t="str">
        <f>IF(E671="","",SUM(E$4:E671))</f>
        <v/>
      </c>
      <c r="G671" s="261" t="str">
        <f t="shared" si="234"/>
        <v/>
      </c>
      <c r="H671" s="24" t="str">
        <f t="shared" si="235"/>
        <v/>
      </c>
      <c r="I671" s="24" t="str">
        <f t="shared" si="236"/>
        <v/>
      </c>
      <c r="J671" s="24" t="str">
        <f>IF(I671="","",SUM(I$4:I671))</f>
        <v/>
      </c>
      <c r="K671" s="24" t="str">
        <f t="shared" si="237"/>
        <v/>
      </c>
      <c r="L671" s="37" t="str">
        <f t="shared" si="250"/>
        <v/>
      </c>
      <c r="M671" s="37" t="str">
        <f t="shared" si="251"/>
        <v/>
      </c>
      <c r="N671" s="37" t="str">
        <f t="shared" si="252"/>
        <v/>
      </c>
      <c r="O671" s="37" t="str">
        <f t="shared" si="238"/>
        <v/>
      </c>
      <c r="P671" s="37" t="str">
        <f t="shared" si="239"/>
        <v/>
      </c>
      <c r="Q671" s="37" t="str">
        <f t="shared" si="240"/>
        <v/>
      </c>
      <c r="R671" s="25" t="str">
        <f t="shared" si="241"/>
        <v/>
      </c>
      <c r="S671" s="25" t="str">
        <f t="shared" si="242"/>
        <v/>
      </c>
      <c r="T671" s="25" t="str">
        <f t="shared" si="243"/>
        <v/>
      </c>
      <c r="U671" s="27" t="str">
        <f t="shared" si="244"/>
        <v/>
      </c>
      <c r="V671" s="26" t="str">
        <f t="shared" si="249"/>
        <v/>
      </c>
      <c r="W671" s="31" t="str">
        <f t="shared" si="245"/>
        <v/>
      </c>
      <c r="X671" s="88" t="str">
        <f>IF(U671="","",SUM($T$4:T671)*1000/J671*(1-Percent_bound_block))</f>
        <v/>
      </c>
      <c r="Y671" s="88" t="str">
        <f>IF(U671="","",SUM($T$4:T671)*1000/F671*(1-Percent_bound_block))</f>
        <v/>
      </c>
      <c r="Z671" s="90" t="str">
        <f t="shared" si="246"/>
        <v/>
      </c>
      <c r="AA671" s="68" t="str">
        <f>IF(AND(B670&lt;Runoff_duration_hr_block/2,B671&gt;Runoff_duration_hr_block/2),Runoff_duration_hr_block/2,INDEX($B$4:$B$1500,IF(B671&gt;Runoff_duration_hr_block/2,ROWS($AA$4:AA671)-1,ROWS($AA$4:AA671))))</f>
        <v/>
      </c>
      <c r="AB671" s="66" t="str">
        <f>IFERROR(ROUND(IF(HG_shape_block="Constant flow",IF(AA671=Runoff_duration_hr_block/2,CONVERT($H$4,"L","gal")/(Runoff_duration_hr_block*60),VLOOKUP('Block Calcs'!AA671,'Block Calcs'!$B$4:$K$1500,10,FALSE)),IF(AA671=Runoff_duration_hr_block/2,2*CONVERT($H$4,"L","gal")/(Runoff_duration_hr_block*60),VLOOKUP('Block Calcs'!AA671,'Block Calcs'!$B$4:$K$1500,10,FALSE))),2),"")</f>
        <v/>
      </c>
      <c r="AC671" s="68" t="str">
        <f t="shared" si="247"/>
        <v/>
      </c>
      <c r="AD671" s="67" t="str">
        <f>IF(A671="","",(SUM($R$4:R671)+(O671*P671*Q671*Number_of_chem_blocks_block)))</f>
        <v/>
      </c>
      <c r="AE671" s="67" t="str">
        <f>IF(A671="","",(SUM($S$4:S671)+(O671*P671*Q671*Chem_block_density_block*2.54^3*Number_of_chem_blocks_block)))</f>
        <v/>
      </c>
    </row>
    <row r="672" spans="1:31" x14ac:dyDescent="0.3">
      <c r="A672" s="23" t="str">
        <f t="shared" si="248"/>
        <v/>
      </c>
      <c r="B672" s="23" t="str">
        <f t="shared" si="230"/>
        <v/>
      </c>
      <c r="C672" s="23" t="str">
        <f t="shared" si="231"/>
        <v/>
      </c>
      <c r="D672" s="261" t="str">
        <f t="shared" si="232"/>
        <v/>
      </c>
      <c r="E672" s="261" t="str">
        <f t="shared" si="233"/>
        <v/>
      </c>
      <c r="F672" s="261" t="str">
        <f>IF(E672="","",SUM(E$4:E672))</f>
        <v/>
      </c>
      <c r="G672" s="261" t="str">
        <f t="shared" si="234"/>
        <v/>
      </c>
      <c r="H672" s="24" t="str">
        <f t="shared" si="235"/>
        <v/>
      </c>
      <c r="I672" s="24" t="str">
        <f t="shared" si="236"/>
        <v/>
      </c>
      <c r="J672" s="24" t="str">
        <f>IF(I672="","",SUM(I$4:I672))</f>
        <v/>
      </c>
      <c r="K672" s="24" t="str">
        <f t="shared" si="237"/>
        <v/>
      </c>
      <c r="L672" s="37" t="str">
        <f t="shared" si="250"/>
        <v/>
      </c>
      <c r="M672" s="37" t="str">
        <f t="shared" si="251"/>
        <v/>
      </c>
      <c r="N672" s="37" t="str">
        <f t="shared" si="252"/>
        <v/>
      </c>
      <c r="O672" s="37" t="str">
        <f t="shared" si="238"/>
        <v/>
      </c>
      <c r="P672" s="37" t="str">
        <f t="shared" si="239"/>
        <v/>
      </c>
      <c r="Q672" s="37" t="str">
        <f t="shared" si="240"/>
        <v/>
      </c>
      <c r="R672" s="25" t="str">
        <f t="shared" si="241"/>
        <v/>
      </c>
      <c r="S672" s="25" t="str">
        <f t="shared" si="242"/>
        <v/>
      </c>
      <c r="T672" s="25" t="str">
        <f t="shared" si="243"/>
        <v/>
      </c>
      <c r="U672" s="27" t="str">
        <f t="shared" si="244"/>
        <v/>
      </c>
      <c r="V672" s="26" t="str">
        <f t="shared" si="249"/>
        <v/>
      </c>
      <c r="W672" s="31" t="str">
        <f t="shared" si="245"/>
        <v/>
      </c>
      <c r="X672" s="88" t="str">
        <f>IF(U672="","",SUM($T$4:T672)*1000/J672*(1-Percent_bound_block))</f>
        <v/>
      </c>
      <c r="Y672" s="88" t="str">
        <f>IF(U672="","",SUM($T$4:T672)*1000/F672*(1-Percent_bound_block))</f>
        <v/>
      </c>
      <c r="Z672" s="90" t="str">
        <f t="shared" si="246"/>
        <v/>
      </c>
      <c r="AA672" s="68" t="str">
        <f>IF(AND(B671&lt;Runoff_duration_hr_block/2,B672&gt;Runoff_duration_hr_block/2),Runoff_duration_hr_block/2,INDEX($B$4:$B$1500,IF(B672&gt;Runoff_duration_hr_block/2,ROWS($AA$4:AA672)-1,ROWS($AA$4:AA672))))</f>
        <v/>
      </c>
      <c r="AB672" s="66" t="str">
        <f>IFERROR(ROUND(IF(HG_shape_block="Constant flow",IF(AA672=Runoff_duration_hr_block/2,CONVERT($H$4,"L","gal")/(Runoff_duration_hr_block*60),VLOOKUP('Block Calcs'!AA672,'Block Calcs'!$B$4:$K$1500,10,FALSE)),IF(AA672=Runoff_duration_hr_block/2,2*CONVERT($H$4,"L","gal")/(Runoff_duration_hr_block*60),VLOOKUP('Block Calcs'!AA672,'Block Calcs'!$B$4:$K$1500,10,FALSE))),2),"")</f>
        <v/>
      </c>
      <c r="AC672" s="68" t="str">
        <f t="shared" si="247"/>
        <v/>
      </c>
      <c r="AD672" s="67" t="str">
        <f>IF(A672="","",(SUM($R$4:R672)+(O672*P672*Q672*Number_of_chem_blocks_block)))</f>
        <v/>
      </c>
      <c r="AE672" s="67" t="str">
        <f>IF(A672="","",(SUM($S$4:S672)+(O672*P672*Q672*Chem_block_density_block*2.54^3*Number_of_chem_blocks_block)))</f>
        <v/>
      </c>
    </row>
    <row r="673" spans="1:31" x14ac:dyDescent="0.3">
      <c r="A673" s="23" t="str">
        <f t="shared" si="248"/>
        <v/>
      </c>
      <c r="B673" s="23" t="str">
        <f t="shared" si="230"/>
        <v/>
      </c>
      <c r="C673" s="23" t="str">
        <f t="shared" si="231"/>
        <v/>
      </c>
      <c r="D673" s="261" t="str">
        <f t="shared" si="232"/>
        <v/>
      </c>
      <c r="E673" s="261" t="str">
        <f t="shared" si="233"/>
        <v/>
      </c>
      <c r="F673" s="261" t="str">
        <f>IF(E673="","",SUM(E$4:E673))</f>
        <v/>
      </c>
      <c r="G673" s="261" t="str">
        <f t="shared" si="234"/>
        <v/>
      </c>
      <c r="H673" s="24" t="str">
        <f t="shared" si="235"/>
        <v/>
      </c>
      <c r="I673" s="24" t="str">
        <f t="shared" si="236"/>
        <v/>
      </c>
      <c r="J673" s="24" t="str">
        <f>IF(I673="","",SUM(I$4:I673))</f>
        <v/>
      </c>
      <c r="K673" s="24" t="str">
        <f t="shared" si="237"/>
        <v/>
      </c>
      <c r="L673" s="37" t="str">
        <f t="shared" si="250"/>
        <v/>
      </c>
      <c r="M673" s="37" t="str">
        <f t="shared" si="251"/>
        <v/>
      </c>
      <c r="N673" s="37" t="str">
        <f t="shared" si="252"/>
        <v/>
      </c>
      <c r="O673" s="37" t="str">
        <f t="shared" si="238"/>
        <v/>
      </c>
      <c r="P673" s="37" t="str">
        <f t="shared" si="239"/>
        <v/>
      </c>
      <c r="Q673" s="37" t="str">
        <f t="shared" si="240"/>
        <v/>
      </c>
      <c r="R673" s="25" t="str">
        <f t="shared" si="241"/>
        <v/>
      </c>
      <c r="S673" s="25" t="str">
        <f t="shared" si="242"/>
        <v/>
      </c>
      <c r="T673" s="25" t="str">
        <f t="shared" si="243"/>
        <v/>
      </c>
      <c r="U673" s="27" t="str">
        <f t="shared" si="244"/>
        <v/>
      </c>
      <c r="V673" s="26" t="str">
        <f t="shared" si="249"/>
        <v/>
      </c>
      <c r="W673" s="31" t="str">
        <f t="shared" si="245"/>
        <v/>
      </c>
      <c r="X673" s="88" t="str">
        <f>IF(U673="","",SUM($T$4:T673)*1000/J673*(1-Percent_bound_block))</f>
        <v/>
      </c>
      <c r="Y673" s="88" t="str">
        <f>IF(U673="","",SUM($T$4:T673)*1000/F673*(1-Percent_bound_block))</f>
        <v/>
      </c>
      <c r="Z673" s="90" t="str">
        <f t="shared" si="246"/>
        <v/>
      </c>
      <c r="AA673" s="68" t="str">
        <f>IF(AND(B672&lt;Runoff_duration_hr_block/2,B673&gt;Runoff_duration_hr_block/2),Runoff_duration_hr_block/2,INDEX($B$4:$B$1500,IF(B673&gt;Runoff_duration_hr_block/2,ROWS($AA$4:AA673)-1,ROWS($AA$4:AA673))))</f>
        <v/>
      </c>
      <c r="AB673" s="66" t="str">
        <f>IFERROR(ROUND(IF(HG_shape_block="Constant flow",IF(AA673=Runoff_duration_hr_block/2,CONVERT($H$4,"L","gal")/(Runoff_duration_hr_block*60),VLOOKUP('Block Calcs'!AA673,'Block Calcs'!$B$4:$K$1500,10,FALSE)),IF(AA673=Runoff_duration_hr_block/2,2*CONVERT($H$4,"L","gal")/(Runoff_duration_hr_block*60),VLOOKUP('Block Calcs'!AA673,'Block Calcs'!$B$4:$K$1500,10,FALSE))),2),"")</f>
        <v/>
      </c>
      <c r="AC673" s="68" t="str">
        <f t="shared" si="247"/>
        <v/>
      </c>
      <c r="AD673" s="67" t="str">
        <f>IF(A673="","",(SUM($R$4:R673)+(O673*P673*Q673*Number_of_chem_blocks_block)))</f>
        <v/>
      </c>
      <c r="AE673" s="67" t="str">
        <f>IF(A673="","",(SUM($S$4:S673)+(O673*P673*Q673*Chem_block_density_block*2.54^3*Number_of_chem_blocks_block)))</f>
        <v/>
      </c>
    </row>
    <row r="674" spans="1:31" x14ac:dyDescent="0.3">
      <c r="A674" s="23" t="str">
        <f t="shared" si="248"/>
        <v/>
      </c>
      <c r="B674" s="23" t="str">
        <f t="shared" si="230"/>
        <v/>
      </c>
      <c r="C674" s="23" t="str">
        <f t="shared" si="231"/>
        <v/>
      </c>
      <c r="D674" s="261" t="str">
        <f t="shared" si="232"/>
        <v/>
      </c>
      <c r="E674" s="261" t="str">
        <f t="shared" si="233"/>
        <v/>
      </c>
      <c r="F674" s="261" t="str">
        <f>IF(E674="","",SUM(E$4:E674))</f>
        <v/>
      </c>
      <c r="G674" s="261" t="str">
        <f t="shared" si="234"/>
        <v/>
      </c>
      <c r="H674" s="24" t="str">
        <f t="shared" si="235"/>
        <v/>
      </c>
      <c r="I674" s="24" t="str">
        <f t="shared" si="236"/>
        <v/>
      </c>
      <c r="J674" s="24" t="str">
        <f>IF(I674="","",SUM(I$4:I674))</f>
        <v/>
      </c>
      <c r="K674" s="24" t="str">
        <f t="shared" si="237"/>
        <v/>
      </c>
      <c r="L674" s="37" t="str">
        <f t="shared" si="250"/>
        <v/>
      </c>
      <c r="M674" s="37" t="str">
        <f t="shared" si="251"/>
        <v/>
      </c>
      <c r="N674" s="37" t="str">
        <f t="shared" si="252"/>
        <v/>
      </c>
      <c r="O674" s="37" t="str">
        <f t="shared" si="238"/>
        <v/>
      </c>
      <c r="P674" s="37" t="str">
        <f t="shared" si="239"/>
        <v/>
      </c>
      <c r="Q674" s="37" t="str">
        <f t="shared" si="240"/>
        <v/>
      </c>
      <c r="R674" s="25" t="str">
        <f t="shared" si="241"/>
        <v/>
      </c>
      <c r="S674" s="25" t="str">
        <f t="shared" si="242"/>
        <v/>
      </c>
      <c r="T674" s="25" t="str">
        <f t="shared" si="243"/>
        <v/>
      </c>
      <c r="U674" s="27" t="str">
        <f t="shared" si="244"/>
        <v/>
      </c>
      <c r="V674" s="26" t="str">
        <f t="shared" si="249"/>
        <v/>
      </c>
      <c r="W674" s="31" t="str">
        <f t="shared" si="245"/>
        <v/>
      </c>
      <c r="X674" s="88" t="str">
        <f>IF(U674="","",SUM($T$4:T674)*1000/J674*(1-Percent_bound_block))</f>
        <v/>
      </c>
      <c r="Y674" s="88" t="str">
        <f>IF(U674="","",SUM($T$4:T674)*1000/F674*(1-Percent_bound_block))</f>
        <v/>
      </c>
      <c r="Z674" s="90" t="str">
        <f t="shared" si="246"/>
        <v/>
      </c>
      <c r="AA674" s="68" t="str">
        <f>IF(AND(B673&lt;Runoff_duration_hr_block/2,B674&gt;Runoff_duration_hr_block/2),Runoff_duration_hr_block/2,INDEX($B$4:$B$1500,IF(B674&gt;Runoff_duration_hr_block/2,ROWS($AA$4:AA674)-1,ROWS($AA$4:AA674))))</f>
        <v/>
      </c>
      <c r="AB674" s="66" t="str">
        <f>IFERROR(ROUND(IF(HG_shape_block="Constant flow",IF(AA674=Runoff_duration_hr_block/2,CONVERT($H$4,"L","gal")/(Runoff_duration_hr_block*60),VLOOKUP('Block Calcs'!AA674,'Block Calcs'!$B$4:$K$1500,10,FALSE)),IF(AA674=Runoff_duration_hr_block/2,2*CONVERT($H$4,"L","gal")/(Runoff_duration_hr_block*60),VLOOKUP('Block Calcs'!AA674,'Block Calcs'!$B$4:$K$1500,10,FALSE))),2),"")</f>
        <v/>
      </c>
      <c r="AC674" s="68" t="str">
        <f t="shared" si="247"/>
        <v/>
      </c>
      <c r="AD674" s="67" t="str">
        <f>IF(A674="","",(SUM($R$4:R674)+(O674*P674*Q674*Number_of_chem_blocks_block)))</f>
        <v/>
      </c>
      <c r="AE674" s="67" t="str">
        <f>IF(A674="","",(SUM($S$4:S674)+(O674*P674*Q674*Chem_block_density_block*2.54^3*Number_of_chem_blocks_block)))</f>
        <v/>
      </c>
    </row>
    <row r="675" spans="1:31" x14ac:dyDescent="0.3">
      <c r="A675" s="23" t="str">
        <f t="shared" si="248"/>
        <v/>
      </c>
      <c r="B675" s="23" t="str">
        <f t="shared" si="230"/>
        <v/>
      </c>
      <c r="C675" s="23" t="str">
        <f t="shared" si="231"/>
        <v/>
      </c>
      <c r="D675" s="261" t="str">
        <f t="shared" si="232"/>
        <v/>
      </c>
      <c r="E675" s="261" t="str">
        <f t="shared" si="233"/>
        <v/>
      </c>
      <c r="F675" s="261" t="str">
        <f>IF(E675="","",SUM(E$4:E675))</f>
        <v/>
      </c>
      <c r="G675" s="261" t="str">
        <f t="shared" si="234"/>
        <v/>
      </c>
      <c r="H675" s="24" t="str">
        <f t="shared" si="235"/>
        <v/>
      </c>
      <c r="I675" s="24" t="str">
        <f t="shared" si="236"/>
        <v/>
      </c>
      <c r="J675" s="24" t="str">
        <f>IF(I675="","",SUM(I$4:I675))</f>
        <v/>
      </c>
      <c r="K675" s="24" t="str">
        <f t="shared" si="237"/>
        <v/>
      </c>
      <c r="L675" s="37" t="str">
        <f t="shared" si="250"/>
        <v/>
      </c>
      <c r="M675" s="37" t="str">
        <f t="shared" si="251"/>
        <v/>
      </c>
      <c r="N675" s="37" t="str">
        <f t="shared" si="252"/>
        <v/>
      </c>
      <c r="O675" s="37" t="str">
        <f t="shared" si="238"/>
        <v/>
      </c>
      <c r="P675" s="37" t="str">
        <f t="shared" si="239"/>
        <v/>
      </c>
      <c r="Q675" s="37" t="str">
        <f t="shared" si="240"/>
        <v/>
      </c>
      <c r="R675" s="25" t="str">
        <f t="shared" si="241"/>
        <v/>
      </c>
      <c r="S675" s="25" t="str">
        <f t="shared" si="242"/>
        <v/>
      </c>
      <c r="T675" s="25" t="str">
        <f t="shared" si="243"/>
        <v/>
      </c>
      <c r="U675" s="27" t="str">
        <f t="shared" si="244"/>
        <v/>
      </c>
      <c r="V675" s="26" t="str">
        <f t="shared" si="249"/>
        <v/>
      </c>
      <c r="W675" s="31" t="str">
        <f t="shared" si="245"/>
        <v/>
      </c>
      <c r="X675" s="88" t="str">
        <f>IF(U675="","",SUM($T$4:T675)*1000/J675*(1-Percent_bound_block))</f>
        <v/>
      </c>
      <c r="Y675" s="88" t="str">
        <f>IF(U675="","",SUM($T$4:T675)*1000/F675*(1-Percent_bound_block))</f>
        <v/>
      </c>
      <c r="Z675" s="90" t="str">
        <f t="shared" si="246"/>
        <v/>
      </c>
      <c r="AA675" s="68" t="str">
        <f>IF(AND(B674&lt;Runoff_duration_hr_block/2,B675&gt;Runoff_duration_hr_block/2),Runoff_duration_hr_block/2,INDEX($B$4:$B$1500,IF(B675&gt;Runoff_duration_hr_block/2,ROWS($AA$4:AA675)-1,ROWS($AA$4:AA675))))</f>
        <v/>
      </c>
      <c r="AB675" s="66" t="str">
        <f>IFERROR(ROUND(IF(HG_shape_block="Constant flow",IF(AA675=Runoff_duration_hr_block/2,CONVERT($H$4,"L","gal")/(Runoff_duration_hr_block*60),VLOOKUP('Block Calcs'!AA675,'Block Calcs'!$B$4:$K$1500,10,FALSE)),IF(AA675=Runoff_duration_hr_block/2,2*CONVERT($H$4,"L","gal")/(Runoff_duration_hr_block*60),VLOOKUP('Block Calcs'!AA675,'Block Calcs'!$B$4:$K$1500,10,FALSE))),2),"")</f>
        <v/>
      </c>
      <c r="AC675" s="68" t="str">
        <f t="shared" si="247"/>
        <v/>
      </c>
      <c r="AD675" s="67" t="str">
        <f>IF(A675="","",(SUM($R$4:R675)+(O675*P675*Q675*Number_of_chem_blocks_block)))</f>
        <v/>
      </c>
      <c r="AE675" s="67" t="str">
        <f>IF(A675="","",(SUM($S$4:S675)+(O675*P675*Q675*Chem_block_density_block*2.54^3*Number_of_chem_blocks_block)))</f>
        <v/>
      </c>
    </row>
    <row r="676" spans="1:31" x14ac:dyDescent="0.3">
      <c r="A676" s="23" t="str">
        <f t="shared" si="248"/>
        <v/>
      </c>
      <c r="B676" s="23" t="str">
        <f t="shared" si="230"/>
        <v/>
      </c>
      <c r="C676" s="23" t="str">
        <f t="shared" si="231"/>
        <v/>
      </c>
      <c r="D676" s="261" t="str">
        <f t="shared" si="232"/>
        <v/>
      </c>
      <c r="E676" s="261" t="str">
        <f t="shared" si="233"/>
        <v/>
      </c>
      <c r="F676" s="261" t="str">
        <f>IF(E676="","",SUM(E$4:E676))</f>
        <v/>
      </c>
      <c r="G676" s="261" t="str">
        <f t="shared" si="234"/>
        <v/>
      </c>
      <c r="H676" s="24" t="str">
        <f t="shared" si="235"/>
        <v/>
      </c>
      <c r="I676" s="24" t="str">
        <f t="shared" si="236"/>
        <v/>
      </c>
      <c r="J676" s="24" t="str">
        <f>IF(I676="","",SUM(I$4:I676))</f>
        <v/>
      </c>
      <c r="K676" s="24" t="str">
        <f t="shared" si="237"/>
        <v/>
      </c>
      <c r="L676" s="37" t="str">
        <f t="shared" si="250"/>
        <v/>
      </c>
      <c r="M676" s="37" t="str">
        <f t="shared" si="251"/>
        <v/>
      </c>
      <c r="N676" s="37" t="str">
        <f t="shared" si="252"/>
        <v/>
      </c>
      <c r="O676" s="37" t="str">
        <f t="shared" si="238"/>
        <v/>
      </c>
      <c r="P676" s="37" t="str">
        <f t="shared" si="239"/>
        <v/>
      </c>
      <c r="Q676" s="37" t="str">
        <f t="shared" si="240"/>
        <v/>
      </c>
      <c r="R676" s="25" t="str">
        <f t="shared" si="241"/>
        <v/>
      </c>
      <c r="S676" s="25" t="str">
        <f t="shared" si="242"/>
        <v/>
      </c>
      <c r="T676" s="25" t="str">
        <f t="shared" si="243"/>
        <v/>
      </c>
      <c r="U676" s="27" t="str">
        <f t="shared" si="244"/>
        <v/>
      </c>
      <c r="V676" s="26" t="str">
        <f t="shared" si="249"/>
        <v/>
      </c>
      <c r="W676" s="31" t="str">
        <f t="shared" si="245"/>
        <v/>
      </c>
      <c r="X676" s="88" t="str">
        <f>IF(U676="","",SUM($T$4:T676)*1000/J676*(1-Percent_bound_block))</f>
        <v/>
      </c>
      <c r="Y676" s="88" t="str">
        <f>IF(U676="","",SUM($T$4:T676)*1000/F676*(1-Percent_bound_block))</f>
        <v/>
      </c>
      <c r="Z676" s="90" t="str">
        <f t="shared" si="246"/>
        <v/>
      </c>
      <c r="AA676" s="68" t="str">
        <f>IF(AND(B675&lt;Runoff_duration_hr_block/2,B676&gt;Runoff_duration_hr_block/2),Runoff_duration_hr_block/2,INDEX($B$4:$B$1500,IF(B676&gt;Runoff_duration_hr_block/2,ROWS($AA$4:AA676)-1,ROWS($AA$4:AA676))))</f>
        <v/>
      </c>
      <c r="AB676" s="66" t="str">
        <f>IFERROR(ROUND(IF(HG_shape_block="Constant flow",IF(AA676=Runoff_duration_hr_block/2,CONVERT($H$4,"L","gal")/(Runoff_duration_hr_block*60),VLOOKUP('Block Calcs'!AA676,'Block Calcs'!$B$4:$K$1500,10,FALSE)),IF(AA676=Runoff_duration_hr_block/2,2*CONVERT($H$4,"L","gal")/(Runoff_duration_hr_block*60),VLOOKUP('Block Calcs'!AA676,'Block Calcs'!$B$4:$K$1500,10,FALSE))),2),"")</f>
        <v/>
      </c>
      <c r="AC676" s="68" t="str">
        <f t="shared" si="247"/>
        <v/>
      </c>
      <c r="AD676" s="67" t="str">
        <f>IF(A676="","",(SUM($R$4:R676)+(O676*P676*Q676*Number_of_chem_blocks_block)))</f>
        <v/>
      </c>
      <c r="AE676" s="67" t="str">
        <f>IF(A676="","",(SUM($S$4:S676)+(O676*P676*Q676*Chem_block_density_block*2.54^3*Number_of_chem_blocks_block)))</f>
        <v/>
      </c>
    </row>
    <row r="677" spans="1:31" x14ac:dyDescent="0.3">
      <c r="A677" s="23" t="str">
        <f t="shared" si="248"/>
        <v/>
      </c>
      <c r="B677" s="23" t="str">
        <f t="shared" si="230"/>
        <v/>
      </c>
      <c r="C677" s="23" t="str">
        <f t="shared" si="231"/>
        <v/>
      </c>
      <c r="D677" s="261" t="str">
        <f t="shared" si="232"/>
        <v/>
      </c>
      <c r="E677" s="261" t="str">
        <f t="shared" si="233"/>
        <v/>
      </c>
      <c r="F677" s="261" t="str">
        <f>IF(E677="","",SUM(E$4:E677))</f>
        <v/>
      </c>
      <c r="G677" s="261" t="str">
        <f t="shared" si="234"/>
        <v/>
      </c>
      <c r="H677" s="24" t="str">
        <f t="shared" si="235"/>
        <v/>
      </c>
      <c r="I677" s="24" t="str">
        <f t="shared" si="236"/>
        <v/>
      </c>
      <c r="J677" s="24" t="str">
        <f>IF(I677="","",SUM(I$4:I677))</f>
        <v/>
      </c>
      <c r="K677" s="24" t="str">
        <f t="shared" si="237"/>
        <v/>
      </c>
      <c r="L677" s="37" t="str">
        <f t="shared" si="250"/>
        <v/>
      </c>
      <c r="M677" s="37" t="str">
        <f t="shared" si="251"/>
        <v/>
      </c>
      <c r="N677" s="37" t="str">
        <f t="shared" si="252"/>
        <v/>
      </c>
      <c r="O677" s="37" t="str">
        <f t="shared" si="238"/>
        <v/>
      </c>
      <c r="P677" s="37" t="str">
        <f t="shared" si="239"/>
        <v/>
      </c>
      <c r="Q677" s="37" t="str">
        <f t="shared" si="240"/>
        <v/>
      </c>
      <c r="R677" s="25" t="str">
        <f t="shared" si="241"/>
        <v/>
      </c>
      <c r="S677" s="25" t="str">
        <f t="shared" si="242"/>
        <v/>
      </c>
      <c r="T677" s="25" t="str">
        <f t="shared" si="243"/>
        <v/>
      </c>
      <c r="U677" s="27" t="str">
        <f t="shared" si="244"/>
        <v/>
      </c>
      <c r="V677" s="26" t="str">
        <f t="shared" si="249"/>
        <v/>
      </c>
      <c r="W677" s="31" t="str">
        <f t="shared" si="245"/>
        <v/>
      </c>
      <c r="X677" s="88" t="str">
        <f>IF(U677="","",SUM($T$4:T677)*1000/J677*(1-Percent_bound_block))</f>
        <v/>
      </c>
      <c r="Y677" s="88" t="str">
        <f>IF(U677="","",SUM($T$4:T677)*1000/F677*(1-Percent_bound_block))</f>
        <v/>
      </c>
      <c r="Z677" s="90" t="str">
        <f t="shared" si="246"/>
        <v/>
      </c>
      <c r="AA677" s="68" t="str">
        <f>IF(AND(B676&lt;Runoff_duration_hr_block/2,B677&gt;Runoff_duration_hr_block/2),Runoff_duration_hr_block/2,INDEX($B$4:$B$1500,IF(B677&gt;Runoff_duration_hr_block/2,ROWS($AA$4:AA677)-1,ROWS($AA$4:AA677))))</f>
        <v/>
      </c>
      <c r="AB677" s="66" t="str">
        <f>IFERROR(ROUND(IF(HG_shape_block="Constant flow",IF(AA677=Runoff_duration_hr_block/2,CONVERT($H$4,"L","gal")/(Runoff_duration_hr_block*60),VLOOKUP('Block Calcs'!AA677,'Block Calcs'!$B$4:$K$1500,10,FALSE)),IF(AA677=Runoff_duration_hr_block/2,2*CONVERT($H$4,"L","gal")/(Runoff_duration_hr_block*60),VLOOKUP('Block Calcs'!AA677,'Block Calcs'!$B$4:$K$1500,10,FALSE))),2),"")</f>
        <v/>
      </c>
      <c r="AC677" s="68" t="str">
        <f t="shared" si="247"/>
        <v/>
      </c>
      <c r="AD677" s="67" t="str">
        <f>IF(A677="","",(SUM($R$4:R677)+(O677*P677*Q677*Number_of_chem_blocks_block)))</f>
        <v/>
      </c>
      <c r="AE677" s="67" t="str">
        <f>IF(A677="","",(SUM($S$4:S677)+(O677*P677*Q677*Chem_block_density_block*2.54^3*Number_of_chem_blocks_block)))</f>
        <v/>
      </c>
    </row>
    <row r="678" spans="1:31" x14ac:dyDescent="0.3">
      <c r="A678" s="23" t="str">
        <f t="shared" si="248"/>
        <v/>
      </c>
      <c r="B678" s="23" t="str">
        <f t="shared" si="230"/>
        <v/>
      </c>
      <c r="C678" s="23" t="str">
        <f t="shared" si="231"/>
        <v/>
      </c>
      <c r="D678" s="261" t="str">
        <f t="shared" si="232"/>
        <v/>
      </c>
      <c r="E678" s="261" t="str">
        <f t="shared" si="233"/>
        <v/>
      </c>
      <c r="F678" s="261" t="str">
        <f>IF(E678="","",SUM(E$4:E678))</f>
        <v/>
      </c>
      <c r="G678" s="261" t="str">
        <f t="shared" si="234"/>
        <v/>
      </c>
      <c r="H678" s="24" t="str">
        <f t="shared" si="235"/>
        <v/>
      </c>
      <c r="I678" s="24" t="str">
        <f t="shared" si="236"/>
        <v/>
      </c>
      <c r="J678" s="24" t="str">
        <f>IF(I678="","",SUM(I$4:I678))</f>
        <v/>
      </c>
      <c r="K678" s="24" t="str">
        <f t="shared" si="237"/>
        <v/>
      </c>
      <c r="L678" s="37" t="str">
        <f t="shared" si="250"/>
        <v/>
      </c>
      <c r="M678" s="37" t="str">
        <f t="shared" si="251"/>
        <v/>
      </c>
      <c r="N678" s="37" t="str">
        <f t="shared" si="252"/>
        <v/>
      </c>
      <c r="O678" s="37" t="str">
        <f t="shared" si="238"/>
        <v/>
      </c>
      <c r="P678" s="37" t="str">
        <f t="shared" si="239"/>
        <v/>
      </c>
      <c r="Q678" s="37" t="str">
        <f t="shared" si="240"/>
        <v/>
      </c>
      <c r="R678" s="25" t="str">
        <f t="shared" si="241"/>
        <v/>
      </c>
      <c r="S678" s="25" t="str">
        <f t="shared" si="242"/>
        <v/>
      </c>
      <c r="T678" s="25" t="str">
        <f t="shared" si="243"/>
        <v/>
      </c>
      <c r="U678" s="27" t="str">
        <f t="shared" si="244"/>
        <v/>
      </c>
      <c r="V678" s="26" t="str">
        <f t="shared" si="249"/>
        <v/>
      </c>
      <c r="W678" s="31" t="str">
        <f t="shared" si="245"/>
        <v/>
      </c>
      <c r="X678" s="88" t="str">
        <f>IF(U678="","",SUM($T$4:T678)*1000/J678*(1-Percent_bound_block))</f>
        <v/>
      </c>
      <c r="Y678" s="88" t="str">
        <f>IF(U678="","",SUM($T$4:T678)*1000/F678*(1-Percent_bound_block))</f>
        <v/>
      </c>
      <c r="Z678" s="90" t="str">
        <f t="shared" si="246"/>
        <v/>
      </c>
      <c r="AA678" s="68" t="str">
        <f>IF(AND(B677&lt;Runoff_duration_hr_block/2,B678&gt;Runoff_duration_hr_block/2),Runoff_duration_hr_block/2,INDEX($B$4:$B$1500,IF(B678&gt;Runoff_duration_hr_block/2,ROWS($AA$4:AA678)-1,ROWS($AA$4:AA678))))</f>
        <v/>
      </c>
      <c r="AB678" s="66" t="str">
        <f>IFERROR(ROUND(IF(HG_shape_block="Constant flow",IF(AA678=Runoff_duration_hr_block/2,CONVERT($H$4,"L","gal")/(Runoff_duration_hr_block*60),VLOOKUP('Block Calcs'!AA678,'Block Calcs'!$B$4:$K$1500,10,FALSE)),IF(AA678=Runoff_duration_hr_block/2,2*CONVERT($H$4,"L","gal")/(Runoff_duration_hr_block*60),VLOOKUP('Block Calcs'!AA678,'Block Calcs'!$B$4:$K$1500,10,FALSE))),2),"")</f>
        <v/>
      </c>
      <c r="AC678" s="68" t="str">
        <f t="shared" si="247"/>
        <v/>
      </c>
      <c r="AD678" s="67" t="str">
        <f>IF(A678="","",(SUM($R$4:R678)+(O678*P678*Q678*Number_of_chem_blocks_block)))</f>
        <v/>
      </c>
      <c r="AE678" s="67" t="str">
        <f>IF(A678="","",(SUM($S$4:S678)+(O678*P678*Q678*Chem_block_density_block*2.54^3*Number_of_chem_blocks_block)))</f>
        <v/>
      </c>
    </row>
    <row r="679" spans="1:31" x14ac:dyDescent="0.3">
      <c r="A679" s="23" t="str">
        <f t="shared" si="248"/>
        <v/>
      </c>
      <c r="B679" s="23" t="str">
        <f t="shared" si="230"/>
        <v/>
      </c>
      <c r="C679" s="23" t="str">
        <f t="shared" si="231"/>
        <v/>
      </c>
      <c r="D679" s="261" t="str">
        <f t="shared" si="232"/>
        <v/>
      </c>
      <c r="E679" s="261" t="str">
        <f t="shared" si="233"/>
        <v/>
      </c>
      <c r="F679" s="261" t="str">
        <f>IF(E679="","",SUM(E$4:E679))</f>
        <v/>
      </c>
      <c r="G679" s="261" t="str">
        <f t="shared" si="234"/>
        <v/>
      </c>
      <c r="H679" s="24" t="str">
        <f t="shared" si="235"/>
        <v/>
      </c>
      <c r="I679" s="24" t="str">
        <f t="shared" si="236"/>
        <v/>
      </c>
      <c r="J679" s="24" t="str">
        <f>IF(I679="","",SUM(I$4:I679))</f>
        <v/>
      </c>
      <c r="K679" s="24" t="str">
        <f t="shared" si="237"/>
        <v/>
      </c>
      <c r="L679" s="37" t="str">
        <f t="shared" si="250"/>
        <v/>
      </c>
      <c r="M679" s="37" t="str">
        <f t="shared" si="251"/>
        <v/>
      </c>
      <c r="N679" s="37" t="str">
        <f t="shared" si="252"/>
        <v/>
      </c>
      <c r="O679" s="37" t="str">
        <f t="shared" si="238"/>
        <v/>
      </c>
      <c r="P679" s="37" t="str">
        <f t="shared" si="239"/>
        <v/>
      </c>
      <c r="Q679" s="37" t="str">
        <f t="shared" si="240"/>
        <v/>
      </c>
      <c r="R679" s="25" t="str">
        <f t="shared" si="241"/>
        <v/>
      </c>
      <c r="S679" s="25" t="str">
        <f t="shared" si="242"/>
        <v/>
      </c>
      <c r="T679" s="25" t="str">
        <f t="shared" si="243"/>
        <v/>
      </c>
      <c r="U679" s="27" t="str">
        <f t="shared" si="244"/>
        <v/>
      </c>
      <c r="V679" s="26" t="str">
        <f t="shared" si="249"/>
        <v/>
      </c>
      <c r="W679" s="31" t="str">
        <f t="shared" si="245"/>
        <v/>
      </c>
      <c r="X679" s="88" t="str">
        <f>IF(U679="","",SUM($T$4:T679)*1000/J679*(1-Percent_bound_block))</f>
        <v/>
      </c>
      <c r="Y679" s="88" t="str">
        <f>IF(U679="","",SUM($T$4:T679)*1000/F679*(1-Percent_bound_block))</f>
        <v/>
      </c>
      <c r="Z679" s="90" t="str">
        <f t="shared" si="246"/>
        <v/>
      </c>
      <c r="AA679" s="68" t="str">
        <f>IF(AND(B678&lt;Runoff_duration_hr_block/2,B679&gt;Runoff_duration_hr_block/2),Runoff_duration_hr_block/2,INDEX($B$4:$B$1500,IF(B679&gt;Runoff_duration_hr_block/2,ROWS($AA$4:AA679)-1,ROWS($AA$4:AA679))))</f>
        <v/>
      </c>
      <c r="AB679" s="66" t="str">
        <f>IFERROR(ROUND(IF(HG_shape_block="Constant flow",IF(AA679=Runoff_duration_hr_block/2,CONVERT($H$4,"L","gal")/(Runoff_duration_hr_block*60),VLOOKUP('Block Calcs'!AA679,'Block Calcs'!$B$4:$K$1500,10,FALSE)),IF(AA679=Runoff_duration_hr_block/2,2*CONVERT($H$4,"L","gal")/(Runoff_duration_hr_block*60),VLOOKUP('Block Calcs'!AA679,'Block Calcs'!$B$4:$K$1500,10,FALSE))),2),"")</f>
        <v/>
      </c>
      <c r="AC679" s="68" t="str">
        <f t="shared" si="247"/>
        <v/>
      </c>
      <c r="AD679" s="67" t="str">
        <f>IF(A679="","",(SUM($R$4:R679)+(O679*P679*Q679*Number_of_chem_blocks_block)))</f>
        <v/>
      </c>
      <c r="AE679" s="67" t="str">
        <f>IF(A679="","",(SUM($S$4:S679)+(O679*P679*Q679*Chem_block_density_block*2.54^3*Number_of_chem_blocks_block)))</f>
        <v/>
      </c>
    </row>
    <row r="680" spans="1:31" x14ac:dyDescent="0.3">
      <c r="A680" s="23" t="str">
        <f t="shared" si="248"/>
        <v/>
      </c>
      <c r="B680" s="23" t="str">
        <f t="shared" si="230"/>
        <v/>
      </c>
      <c r="C680" s="23" t="str">
        <f t="shared" si="231"/>
        <v/>
      </c>
      <c r="D680" s="261" t="str">
        <f t="shared" si="232"/>
        <v/>
      </c>
      <c r="E680" s="261" t="str">
        <f t="shared" si="233"/>
        <v/>
      </c>
      <c r="F680" s="261" t="str">
        <f>IF(E680="","",SUM(E$4:E680))</f>
        <v/>
      </c>
      <c r="G680" s="261" t="str">
        <f t="shared" si="234"/>
        <v/>
      </c>
      <c r="H680" s="24" t="str">
        <f t="shared" si="235"/>
        <v/>
      </c>
      <c r="I680" s="24" t="str">
        <f t="shared" si="236"/>
        <v/>
      </c>
      <c r="J680" s="24" t="str">
        <f>IF(I680="","",SUM(I$4:I680))</f>
        <v/>
      </c>
      <c r="K680" s="24" t="str">
        <f t="shared" si="237"/>
        <v/>
      </c>
      <c r="L680" s="37" t="str">
        <f t="shared" si="250"/>
        <v/>
      </c>
      <c r="M680" s="37" t="str">
        <f t="shared" si="251"/>
        <v/>
      </c>
      <c r="N680" s="37" t="str">
        <f t="shared" si="252"/>
        <v/>
      </c>
      <c r="O680" s="37" t="str">
        <f t="shared" si="238"/>
        <v/>
      </c>
      <c r="P680" s="37" t="str">
        <f t="shared" si="239"/>
        <v/>
      </c>
      <c r="Q680" s="37" t="str">
        <f t="shared" si="240"/>
        <v/>
      </c>
      <c r="R680" s="25" t="str">
        <f t="shared" si="241"/>
        <v/>
      </c>
      <c r="S680" s="25" t="str">
        <f t="shared" si="242"/>
        <v/>
      </c>
      <c r="T680" s="25" t="str">
        <f t="shared" si="243"/>
        <v/>
      </c>
      <c r="U680" s="27" t="str">
        <f t="shared" si="244"/>
        <v/>
      </c>
      <c r="V680" s="26" t="str">
        <f t="shared" si="249"/>
        <v/>
      </c>
      <c r="W680" s="31" t="str">
        <f t="shared" si="245"/>
        <v/>
      </c>
      <c r="X680" s="88" t="str">
        <f>IF(U680="","",SUM($T$4:T680)*1000/J680*(1-Percent_bound_block))</f>
        <v/>
      </c>
      <c r="Y680" s="88" t="str">
        <f>IF(U680="","",SUM($T$4:T680)*1000/F680*(1-Percent_bound_block))</f>
        <v/>
      </c>
      <c r="Z680" s="90" t="str">
        <f t="shared" si="246"/>
        <v/>
      </c>
      <c r="AA680" s="68" t="str">
        <f>IF(AND(B679&lt;Runoff_duration_hr_block/2,B680&gt;Runoff_duration_hr_block/2),Runoff_duration_hr_block/2,INDEX($B$4:$B$1500,IF(B680&gt;Runoff_duration_hr_block/2,ROWS($AA$4:AA680)-1,ROWS($AA$4:AA680))))</f>
        <v/>
      </c>
      <c r="AB680" s="66" t="str">
        <f>IFERROR(ROUND(IF(HG_shape_block="Constant flow",IF(AA680=Runoff_duration_hr_block/2,CONVERT($H$4,"L","gal")/(Runoff_duration_hr_block*60),VLOOKUP('Block Calcs'!AA680,'Block Calcs'!$B$4:$K$1500,10,FALSE)),IF(AA680=Runoff_duration_hr_block/2,2*CONVERT($H$4,"L","gal")/(Runoff_duration_hr_block*60),VLOOKUP('Block Calcs'!AA680,'Block Calcs'!$B$4:$K$1500,10,FALSE))),2),"")</f>
        <v/>
      </c>
      <c r="AC680" s="68" t="str">
        <f t="shared" si="247"/>
        <v/>
      </c>
      <c r="AD680" s="67" t="str">
        <f>IF(A680="","",(SUM($R$4:R680)+(O680*P680*Q680*Number_of_chem_blocks_block)))</f>
        <v/>
      </c>
      <c r="AE680" s="67" t="str">
        <f>IF(A680="","",(SUM($S$4:S680)+(O680*P680*Q680*Chem_block_density_block*2.54^3*Number_of_chem_blocks_block)))</f>
        <v/>
      </c>
    </row>
    <row r="681" spans="1:31" x14ac:dyDescent="0.3">
      <c r="A681" s="23" t="str">
        <f t="shared" si="248"/>
        <v/>
      </c>
      <c r="B681" s="23" t="str">
        <f t="shared" si="230"/>
        <v/>
      </c>
      <c r="C681" s="23" t="str">
        <f t="shared" si="231"/>
        <v/>
      </c>
      <c r="D681" s="261" t="str">
        <f t="shared" si="232"/>
        <v/>
      </c>
      <c r="E681" s="261" t="str">
        <f t="shared" si="233"/>
        <v/>
      </c>
      <c r="F681" s="261" t="str">
        <f>IF(E681="","",SUM(E$4:E681))</f>
        <v/>
      </c>
      <c r="G681" s="261" t="str">
        <f t="shared" si="234"/>
        <v/>
      </c>
      <c r="H681" s="24" t="str">
        <f t="shared" si="235"/>
        <v/>
      </c>
      <c r="I681" s="24" t="str">
        <f t="shared" si="236"/>
        <v/>
      </c>
      <c r="J681" s="24" t="str">
        <f>IF(I681="","",SUM(I$4:I681))</f>
        <v/>
      </c>
      <c r="K681" s="24" t="str">
        <f t="shared" si="237"/>
        <v/>
      </c>
      <c r="L681" s="37" t="str">
        <f t="shared" si="250"/>
        <v/>
      </c>
      <c r="M681" s="37" t="str">
        <f t="shared" si="251"/>
        <v/>
      </c>
      <c r="N681" s="37" t="str">
        <f t="shared" si="252"/>
        <v/>
      </c>
      <c r="O681" s="37" t="str">
        <f t="shared" si="238"/>
        <v/>
      </c>
      <c r="P681" s="37" t="str">
        <f t="shared" si="239"/>
        <v/>
      </c>
      <c r="Q681" s="37" t="str">
        <f t="shared" si="240"/>
        <v/>
      </c>
      <c r="R681" s="25" t="str">
        <f t="shared" si="241"/>
        <v/>
      </c>
      <c r="S681" s="25" t="str">
        <f t="shared" si="242"/>
        <v/>
      </c>
      <c r="T681" s="25" t="str">
        <f t="shared" si="243"/>
        <v/>
      </c>
      <c r="U681" s="27" t="str">
        <f t="shared" si="244"/>
        <v/>
      </c>
      <c r="V681" s="26" t="str">
        <f t="shared" si="249"/>
        <v/>
      </c>
      <c r="W681" s="31" t="str">
        <f t="shared" si="245"/>
        <v/>
      </c>
      <c r="X681" s="88" t="str">
        <f>IF(U681="","",SUM($T$4:T681)*1000/J681*(1-Percent_bound_block))</f>
        <v/>
      </c>
      <c r="Y681" s="88" t="str">
        <f>IF(U681="","",SUM($T$4:T681)*1000/F681*(1-Percent_bound_block))</f>
        <v/>
      </c>
      <c r="Z681" s="90" t="str">
        <f t="shared" si="246"/>
        <v/>
      </c>
      <c r="AA681" s="68" t="str">
        <f>IF(AND(B680&lt;Runoff_duration_hr_block/2,B681&gt;Runoff_duration_hr_block/2),Runoff_duration_hr_block/2,INDEX($B$4:$B$1500,IF(B681&gt;Runoff_duration_hr_block/2,ROWS($AA$4:AA681)-1,ROWS($AA$4:AA681))))</f>
        <v/>
      </c>
      <c r="AB681" s="66" t="str">
        <f>IFERROR(ROUND(IF(HG_shape_block="Constant flow",IF(AA681=Runoff_duration_hr_block/2,CONVERT($H$4,"L","gal")/(Runoff_duration_hr_block*60),VLOOKUP('Block Calcs'!AA681,'Block Calcs'!$B$4:$K$1500,10,FALSE)),IF(AA681=Runoff_duration_hr_block/2,2*CONVERT($H$4,"L","gal")/(Runoff_duration_hr_block*60),VLOOKUP('Block Calcs'!AA681,'Block Calcs'!$B$4:$K$1500,10,FALSE))),2),"")</f>
        <v/>
      </c>
      <c r="AC681" s="68" t="str">
        <f t="shared" si="247"/>
        <v/>
      </c>
      <c r="AD681" s="67" t="str">
        <f>IF(A681="","",(SUM($R$4:R681)+(O681*P681*Q681*Number_of_chem_blocks_block)))</f>
        <v/>
      </c>
      <c r="AE681" s="67" t="str">
        <f>IF(A681="","",(SUM($S$4:S681)+(O681*P681*Q681*Chem_block_density_block*2.54^3*Number_of_chem_blocks_block)))</f>
        <v/>
      </c>
    </row>
    <row r="682" spans="1:31" x14ac:dyDescent="0.3">
      <c r="A682" s="23" t="str">
        <f t="shared" si="248"/>
        <v/>
      </c>
      <c r="B682" s="23" t="str">
        <f t="shared" si="230"/>
        <v/>
      </c>
      <c r="C682" s="23" t="str">
        <f t="shared" si="231"/>
        <v/>
      </c>
      <c r="D682" s="261" t="str">
        <f t="shared" si="232"/>
        <v/>
      </c>
      <c r="E682" s="261" t="str">
        <f t="shared" si="233"/>
        <v/>
      </c>
      <c r="F682" s="261" t="str">
        <f>IF(E682="","",SUM(E$4:E682))</f>
        <v/>
      </c>
      <c r="G682" s="261" t="str">
        <f t="shared" si="234"/>
        <v/>
      </c>
      <c r="H682" s="24" t="str">
        <f t="shared" si="235"/>
        <v/>
      </c>
      <c r="I682" s="24" t="str">
        <f t="shared" si="236"/>
        <v/>
      </c>
      <c r="J682" s="24" t="str">
        <f>IF(I682="","",SUM(I$4:I682))</f>
        <v/>
      </c>
      <c r="K682" s="24" t="str">
        <f t="shared" si="237"/>
        <v/>
      </c>
      <c r="L682" s="37" t="str">
        <f t="shared" si="250"/>
        <v/>
      </c>
      <c r="M682" s="37" t="str">
        <f t="shared" si="251"/>
        <v/>
      </c>
      <c r="N682" s="37" t="str">
        <f t="shared" si="252"/>
        <v/>
      </c>
      <c r="O682" s="37" t="str">
        <f t="shared" si="238"/>
        <v/>
      </c>
      <c r="P682" s="37" t="str">
        <f t="shared" si="239"/>
        <v/>
      </c>
      <c r="Q682" s="37" t="str">
        <f t="shared" si="240"/>
        <v/>
      </c>
      <c r="R682" s="25" t="str">
        <f t="shared" si="241"/>
        <v/>
      </c>
      <c r="S682" s="25" t="str">
        <f t="shared" si="242"/>
        <v/>
      </c>
      <c r="T682" s="25" t="str">
        <f t="shared" si="243"/>
        <v/>
      </c>
      <c r="U682" s="27" t="str">
        <f t="shared" si="244"/>
        <v/>
      </c>
      <c r="V682" s="26" t="str">
        <f t="shared" si="249"/>
        <v/>
      </c>
      <c r="W682" s="31" t="str">
        <f t="shared" si="245"/>
        <v/>
      </c>
      <c r="X682" s="88" t="str">
        <f>IF(U682="","",SUM($T$4:T682)*1000/J682*(1-Percent_bound_block))</f>
        <v/>
      </c>
      <c r="Y682" s="88" t="str">
        <f>IF(U682="","",SUM($T$4:T682)*1000/F682*(1-Percent_bound_block))</f>
        <v/>
      </c>
      <c r="Z682" s="90" t="str">
        <f t="shared" si="246"/>
        <v/>
      </c>
      <c r="AA682" s="68" t="str">
        <f>IF(AND(B681&lt;Runoff_duration_hr_block/2,B682&gt;Runoff_duration_hr_block/2),Runoff_duration_hr_block/2,INDEX($B$4:$B$1500,IF(B682&gt;Runoff_duration_hr_block/2,ROWS($AA$4:AA682)-1,ROWS($AA$4:AA682))))</f>
        <v/>
      </c>
      <c r="AB682" s="66" t="str">
        <f>IFERROR(ROUND(IF(HG_shape_block="Constant flow",IF(AA682=Runoff_duration_hr_block/2,CONVERT($H$4,"L","gal")/(Runoff_duration_hr_block*60),VLOOKUP('Block Calcs'!AA682,'Block Calcs'!$B$4:$K$1500,10,FALSE)),IF(AA682=Runoff_duration_hr_block/2,2*CONVERT($H$4,"L","gal")/(Runoff_duration_hr_block*60),VLOOKUP('Block Calcs'!AA682,'Block Calcs'!$B$4:$K$1500,10,FALSE))),2),"")</f>
        <v/>
      </c>
      <c r="AC682" s="68" t="str">
        <f t="shared" si="247"/>
        <v/>
      </c>
      <c r="AD682" s="67" t="str">
        <f>IF(A682="","",(SUM($R$4:R682)+(O682*P682*Q682*Number_of_chem_blocks_block)))</f>
        <v/>
      </c>
      <c r="AE682" s="67" t="str">
        <f>IF(A682="","",(SUM($S$4:S682)+(O682*P682*Q682*Chem_block_density_block*2.54^3*Number_of_chem_blocks_block)))</f>
        <v/>
      </c>
    </row>
    <row r="683" spans="1:31" x14ac:dyDescent="0.3">
      <c r="A683" s="23" t="str">
        <f t="shared" si="248"/>
        <v/>
      </c>
      <c r="B683" s="23" t="str">
        <f t="shared" si="230"/>
        <v/>
      </c>
      <c r="C683" s="23" t="str">
        <f t="shared" si="231"/>
        <v/>
      </c>
      <c r="D683" s="261" t="str">
        <f t="shared" si="232"/>
        <v/>
      </c>
      <c r="E683" s="261" t="str">
        <f t="shared" si="233"/>
        <v/>
      </c>
      <c r="F683" s="261" t="str">
        <f>IF(E683="","",SUM(E$4:E683))</f>
        <v/>
      </c>
      <c r="G683" s="261" t="str">
        <f t="shared" si="234"/>
        <v/>
      </c>
      <c r="H683" s="24" t="str">
        <f t="shared" si="235"/>
        <v/>
      </c>
      <c r="I683" s="24" t="str">
        <f t="shared" si="236"/>
        <v/>
      </c>
      <c r="J683" s="24" t="str">
        <f>IF(I683="","",SUM(I$4:I683))</f>
        <v/>
      </c>
      <c r="K683" s="24" t="str">
        <f t="shared" si="237"/>
        <v/>
      </c>
      <c r="L683" s="37" t="str">
        <f t="shared" si="250"/>
        <v/>
      </c>
      <c r="M683" s="37" t="str">
        <f t="shared" si="251"/>
        <v/>
      </c>
      <c r="N683" s="37" t="str">
        <f t="shared" si="252"/>
        <v/>
      </c>
      <c r="O683" s="37" t="str">
        <f t="shared" si="238"/>
        <v/>
      </c>
      <c r="P683" s="37" t="str">
        <f t="shared" si="239"/>
        <v/>
      </c>
      <c r="Q683" s="37" t="str">
        <f t="shared" si="240"/>
        <v/>
      </c>
      <c r="R683" s="25" t="str">
        <f t="shared" si="241"/>
        <v/>
      </c>
      <c r="S683" s="25" t="str">
        <f t="shared" si="242"/>
        <v/>
      </c>
      <c r="T683" s="25" t="str">
        <f t="shared" si="243"/>
        <v/>
      </c>
      <c r="U683" s="27" t="str">
        <f t="shared" si="244"/>
        <v/>
      </c>
      <c r="V683" s="26" t="str">
        <f t="shared" si="249"/>
        <v/>
      </c>
      <c r="W683" s="31" t="str">
        <f t="shared" si="245"/>
        <v/>
      </c>
      <c r="X683" s="88" t="str">
        <f>IF(U683="","",SUM($T$4:T683)*1000/J683*(1-Percent_bound_block))</f>
        <v/>
      </c>
      <c r="Y683" s="88" t="str">
        <f>IF(U683="","",SUM($T$4:T683)*1000/F683*(1-Percent_bound_block))</f>
        <v/>
      </c>
      <c r="Z683" s="90" t="str">
        <f t="shared" si="246"/>
        <v/>
      </c>
      <c r="AA683" s="68" t="str">
        <f>IF(AND(B682&lt;Runoff_duration_hr_block/2,B683&gt;Runoff_duration_hr_block/2),Runoff_duration_hr_block/2,INDEX($B$4:$B$1500,IF(B683&gt;Runoff_duration_hr_block/2,ROWS($AA$4:AA683)-1,ROWS($AA$4:AA683))))</f>
        <v/>
      </c>
      <c r="AB683" s="66" t="str">
        <f>IFERROR(ROUND(IF(HG_shape_block="Constant flow",IF(AA683=Runoff_duration_hr_block/2,CONVERT($H$4,"L","gal")/(Runoff_duration_hr_block*60),VLOOKUP('Block Calcs'!AA683,'Block Calcs'!$B$4:$K$1500,10,FALSE)),IF(AA683=Runoff_duration_hr_block/2,2*CONVERT($H$4,"L","gal")/(Runoff_duration_hr_block*60),VLOOKUP('Block Calcs'!AA683,'Block Calcs'!$B$4:$K$1500,10,FALSE))),2),"")</f>
        <v/>
      </c>
      <c r="AC683" s="68" t="str">
        <f t="shared" si="247"/>
        <v/>
      </c>
      <c r="AD683" s="67" t="str">
        <f>IF(A683="","",(SUM($R$4:R683)+(O683*P683*Q683*Number_of_chem_blocks_block)))</f>
        <v/>
      </c>
      <c r="AE683" s="67" t="str">
        <f>IF(A683="","",(SUM($S$4:S683)+(O683*P683*Q683*Chem_block_density_block*2.54^3*Number_of_chem_blocks_block)))</f>
        <v/>
      </c>
    </row>
    <row r="684" spans="1:31" x14ac:dyDescent="0.3">
      <c r="A684" s="23" t="str">
        <f t="shared" si="248"/>
        <v/>
      </c>
      <c r="B684" s="23" t="str">
        <f t="shared" si="230"/>
        <v/>
      </c>
      <c r="C684" s="23" t="str">
        <f t="shared" si="231"/>
        <v/>
      </c>
      <c r="D684" s="261" t="str">
        <f t="shared" si="232"/>
        <v/>
      </c>
      <c r="E684" s="261" t="str">
        <f t="shared" si="233"/>
        <v/>
      </c>
      <c r="F684" s="261" t="str">
        <f>IF(E684="","",SUM(E$4:E684))</f>
        <v/>
      </c>
      <c r="G684" s="261" t="str">
        <f t="shared" si="234"/>
        <v/>
      </c>
      <c r="H684" s="24" t="str">
        <f t="shared" si="235"/>
        <v/>
      </c>
      <c r="I684" s="24" t="str">
        <f t="shared" si="236"/>
        <v/>
      </c>
      <c r="J684" s="24" t="str">
        <f>IF(I684="","",SUM(I$4:I684))</f>
        <v/>
      </c>
      <c r="K684" s="24" t="str">
        <f t="shared" si="237"/>
        <v/>
      </c>
      <c r="L684" s="37" t="str">
        <f t="shared" si="250"/>
        <v/>
      </c>
      <c r="M684" s="37" t="str">
        <f t="shared" si="251"/>
        <v/>
      </c>
      <c r="N684" s="37" t="str">
        <f t="shared" si="252"/>
        <v/>
      </c>
      <c r="O684" s="37" t="str">
        <f t="shared" si="238"/>
        <v/>
      </c>
      <c r="P684" s="37" t="str">
        <f t="shared" si="239"/>
        <v/>
      </c>
      <c r="Q684" s="37" t="str">
        <f t="shared" si="240"/>
        <v/>
      </c>
      <c r="R684" s="25" t="str">
        <f t="shared" si="241"/>
        <v/>
      </c>
      <c r="S684" s="25" t="str">
        <f t="shared" si="242"/>
        <v/>
      </c>
      <c r="T684" s="25" t="str">
        <f t="shared" si="243"/>
        <v/>
      </c>
      <c r="U684" s="27" t="str">
        <f t="shared" si="244"/>
        <v/>
      </c>
      <c r="V684" s="26" t="str">
        <f t="shared" si="249"/>
        <v/>
      </c>
      <c r="W684" s="31" t="str">
        <f t="shared" si="245"/>
        <v/>
      </c>
      <c r="X684" s="88" t="str">
        <f>IF(U684="","",SUM($T$4:T684)*1000/J684*(1-Percent_bound_block))</f>
        <v/>
      </c>
      <c r="Y684" s="88" t="str">
        <f>IF(U684="","",SUM($T$4:T684)*1000/F684*(1-Percent_bound_block))</f>
        <v/>
      </c>
      <c r="Z684" s="90" t="str">
        <f t="shared" si="246"/>
        <v/>
      </c>
      <c r="AA684" s="68" t="str">
        <f>IF(AND(B683&lt;Runoff_duration_hr_block/2,B684&gt;Runoff_duration_hr_block/2),Runoff_duration_hr_block/2,INDEX($B$4:$B$1500,IF(B684&gt;Runoff_duration_hr_block/2,ROWS($AA$4:AA684)-1,ROWS($AA$4:AA684))))</f>
        <v/>
      </c>
      <c r="AB684" s="66" t="str">
        <f>IFERROR(ROUND(IF(HG_shape_block="Constant flow",IF(AA684=Runoff_duration_hr_block/2,CONVERT($H$4,"L","gal")/(Runoff_duration_hr_block*60),VLOOKUP('Block Calcs'!AA684,'Block Calcs'!$B$4:$K$1500,10,FALSE)),IF(AA684=Runoff_duration_hr_block/2,2*CONVERT($H$4,"L","gal")/(Runoff_duration_hr_block*60),VLOOKUP('Block Calcs'!AA684,'Block Calcs'!$B$4:$K$1500,10,FALSE))),2),"")</f>
        <v/>
      </c>
      <c r="AC684" s="68" t="str">
        <f t="shared" si="247"/>
        <v/>
      </c>
      <c r="AD684" s="67" t="str">
        <f>IF(A684="","",(SUM($R$4:R684)+(O684*P684*Q684*Number_of_chem_blocks_block)))</f>
        <v/>
      </c>
      <c r="AE684" s="67" t="str">
        <f>IF(A684="","",(SUM($S$4:S684)+(O684*P684*Q684*Chem_block_density_block*2.54^3*Number_of_chem_blocks_block)))</f>
        <v/>
      </c>
    </row>
    <row r="685" spans="1:31" x14ac:dyDescent="0.3">
      <c r="A685" s="23" t="str">
        <f t="shared" si="248"/>
        <v/>
      </c>
      <c r="B685" s="23" t="str">
        <f t="shared" si="230"/>
        <v/>
      </c>
      <c r="C685" s="23" t="str">
        <f t="shared" si="231"/>
        <v/>
      </c>
      <c r="D685" s="261" t="str">
        <f t="shared" si="232"/>
        <v/>
      </c>
      <c r="E685" s="261" t="str">
        <f t="shared" si="233"/>
        <v/>
      </c>
      <c r="F685" s="261" t="str">
        <f>IF(E685="","",SUM(E$4:E685))</f>
        <v/>
      </c>
      <c r="G685" s="261" t="str">
        <f t="shared" si="234"/>
        <v/>
      </c>
      <c r="H685" s="24" t="str">
        <f t="shared" si="235"/>
        <v/>
      </c>
      <c r="I685" s="24" t="str">
        <f t="shared" si="236"/>
        <v/>
      </c>
      <c r="J685" s="24" t="str">
        <f>IF(I685="","",SUM(I$4:I685))</f>
        <v/>
      </c>
      <c r="K685" s="24" t="str">
        <f t="shared" si="237"/>
        <v/>
      </c>
      <c r="L685" s="37" t="str">
        <f t="shared" si="250"/>
        <v/>
      </c>
      <c r="M685" s="37" t="str">
        <f t="shared" si="251"/>
        <v/>
      </c>
      <c r="N685" s="37" t="str">
        <f t="shared" si="252"/>
        <v/>
      </c>
      <c r="O685" s="37" t="str">
        <f t="shared" si="238"/>
        <v/>
      </c>
      <c r="P685" s="37" t="str">
        <f t="shared" si="239"/>
        <v/>
      </c>
      <c r="Q685" s="37" t="str">
        <f t="shared" si="240"/>
        <v/>
      </c>
      <c r="R685" s="25" t="str">
        <f t="shared" si="241"/>
        <v/>
      </c>
      <c r="S685" s="25" t="str">
        <f t="shared" si="242"/>
        <v/>
      </c>
      <c r="T685" s="25" t="str">
        <f t="shared" si="243"/>
        <v/>
      </c>
      <c r="U685" s="27" t="str">
        <f t="shared" si="244"/>
        <v/>
      </c>
      <c r="V685" s="26" t="str">
        <f t="shared" si="249"/>
        <v/>
      </c>
      <c r="W685" s="31" t="str">
        <f t="shared" si="245"/>
        <v/>
      </c>
      <c r="X685" s="88" t="str">
        <f>IF(U685="","",SUM($T$4:T685)*1000/J685*(1-Percent_bound_block))</f>
        <v/>
      </c>
      <c r="Y685" s="88" t="str">
        <f>IF(U685="","",SUM($T$4:T685)*1000/F685*(1-Percent_bound_block))</f>
        <v/>
      </c>
      <c r="Z685" s="90" t="str">
        <f t="shared" si="246"/>
        <v/>
      </c>
      <c r="AA685" s="68" t="str">
        <f>IF(AND(B684&lt;Runoff_duration_hr_block/2,B685&gt;Runoff_duration_hr_block/2),Runoff_duration_hr_block/2,INDEX($B$4:$B$1500,IF(B685&gt;Runoff_duration_hr_block/2,ROWS($AA$4:AA685)-1,ROWS($AA$4:AA685))))</f>
        <v/>
      </c>
      <c r="AB685" s="66" t="str">
        <f>IFERROR(ROUND(IF(HG_shape_block="Constant flow",IF(AA685=Runoff_duration_hr_block/2,CONVERT($H$4,"L","gal")/(Runoff_duration_hr_block*60),VLOOKUP('Block Calcs'!AA685,'Block Calcs'!$B$4:$K$1500,10,FALSE)),IF(AA685=Runoff_duration_hr_block/2,2*CONVERT($H$4,"L","gal")/(Runoff_duration_hr_block*60),VLOOKUP('Block Calcs'!AA685,'Block Calcs'!$B$4:$K$1500,10,FALSE))),2),"")</f>
        <v/>
      </c>
      <c r="AC685" s="68" t="str">
        <f t="shared" si="247"/>
        <v/>
      </c>
      <c r="AD685" s="67" t="str">
        <f>IF(A685="","",(SUM($R$4:R685)+(O685*P685*Q685*Number_of_chem_blocks_block)))</f>
        <v/>
      </c>
      <c r="AE685" s="67" t="str">
        <f>IF(A685="","",(SUM($S$4:S685)+(O685*P685*Q685*Chem_block_density_block*2.54^3*Number_of_chem_blocks_block)))</f>
        <v/>
      </c>
    </row>
    <row r="686" spans="1:31" x14ac:dyDescent="0.3">
      <c r="A686" s="23" t="str">
        <f t="shared" si="248"/>
        <v/>
      </c>
      <c r="B686" s="23" t="str">
        <f t="shared" si="230"/>
        <v/>
      </c>
      <c r="C686" s="23" t="str">
        <f t="shared" si="231"/>
        <v/>
      </c>
      <c r="D686" s="261" t="str">
        <f t="shared" si="232"/>
        <v/>
      </c>
      <c r="E686" s="261" t="str">
        <f t="shared" si="233"/>
        <v/>
      </c>
      <c r="F686" s="261" t="str">
        <f>IF(E686="","",SUM(E$4:E686))</f>
        <v/>
      </c>
      <c r="G686" s="261" t="str">
        <f t="shared" si="234"/>
        <v/>
      </c>
      <c r="H686" s="24" t="str">
        <f t="shared" si="235"/>
        <v/>
      </c>
      <c r="I686" s="24" t="str">
        <f t="shared" si="236"/>
        <v/>
      </c>
      <c r="J686" s="24" t="str">
        <f>IF(I686="","",SUM(I$4:I686))</f>
        <v/>
      </c>
      <c r="K686" s="24" t="str">
        <f t="shared" si="237"/>
        <v/>
      </c>
      <c r="L686" s="37" t="str">
        <f t="shared" si="250"/>
        <v/>
      </c>
      <c r="M686" s="37" t="str">
        <f t="shared" si="251"/>
        <v/>
      </c>
      <c r="N686" s="37" t="str">
        <f t="shared" si="252"/>
        <v/>
      </c>
      <c r="O686" s="37" t="str">
        <f t="shared" si="238"/>
        <v/>
      </c>
      <c r="P686" s="37" t="str">
        <f t="shared" si="239"/>
        <v/>
      </c>
      <c r="Q686" s="37" t="str">
        <f t="shared" si="240"/>
        <v/>
      </c>
      <c r="R686" s="25" t="str">
        <f t="shared" si="241"/>
        <v/>
      </c>
      <c r="S686" s="25" t="str">
        <f t="shared" si="242"/>
        <v/>
      </c>
      <c r="T686" s="25" t="str">
        <f t="shared" si="243"/>
        <v/>
      </c>
      <c r="U686" s="27" t="str">
        <f t="shared" si="244"/>
        <v/>
      </c>
      <c r="V686" s="26" t="str">
        <f t="shared" si="249"/>
        <v/>
      </c>
      <c r="W686" s="31" t="str">
        <f t="shared" si="245"/>
        <v/>
      </c>
      <c r="X686" s="88" t="str">
        <f>IF(U686="","",SUM($T$4:T686)*1000/J686*(1-Percent_bound_block))</f>
        <v/>
      </c>
      <c r="Y686" s="88" t="str">
        <f>IF(U686="","",SUM($T$4:T686)*1000/F686*(1-Percent_bound_block))</f>
        <v/>
      </c>
      <c r="Z686" s="90" t="str">
        <f t="shared" si="246"/>
        <v/>
      </c>
      <c r="AA686" s="68" t="str">
        <f>IF(AND(B685&lt;Runoff_duration_hr_block/2,B686&gt;Runoff_duration_hr_block/2),Runoff_duration_hr_block/2,INDEX($B$4:$B$1500,IF(B686&gt;Runoff_duration_hr_block/2,ROWS($AA$4:AA686)-1,ROWS($AA$4:AA686))))</f>
        <v/>
      </c>
      <c r="AB686" s="66" t="str">
        <f>IFERROR(ROUND(IF(HG_shape_block="Constant flow",IF(AA686=Runoff_duration_hr_block/2,CONVERT($H$4,"L","gal")/(Runoff_duration_hr_block*60),VLOOKUP('Block Calcs'!AA686,'Block Calcs'!$B$4:$K$1500,10,FALSE)),IF(AA686=Runoff_duration_hr_block/2,2*CONVERT($H$4,"L","gal")/(Runoff_duration_hr_block*60),VLOOKUP('Block Calcs'!AA686,'Block Calcs'!$B$4:$K$1500,10,FALSE))),2),"")</f>
        <v/>
      </c>
      <c r="AC686" s="68" t="str">
        <f t="shared" si="247"/>
        <v/>
      </c>
      <c r="AD686" s="67" t="str">
        <f>IF(A686="","",(SUM($R$4:R686)+(O686*P686*Q686*Number_of_chem_blocks_block)))</f>
        <v/>
      </c>
      <c r="AE686" s="67" t="str">
        <f>IF(A686="","",(SUM($S$4:S686)+(O686*P686*Q686*Chem_block_density_block*2.54^3*Number_of_chem_blocks_block)))</f>
        <v/>
      </c>
    </row>
    <row r="687" spans="1:31" x14ac:dyDescent="0.3">
      <c r="A687" s="23" t="str">
        <f t="shared" si="248"/>
        <v/>
      </c>
      <c r="B687" s="23" t="str">
        <f t="shared" si="230"/>
        <v/>
      </c>
      <c r="C687" s="23" t="str">
        <f t="shared" si="231"/>
        <v/>
      </c>
      <c r="D687" s="261" t="str">
        <f t="shared" si="232"/>
        <v/>
      </c>
      <c r="E687" s="261" t="str">
        <f t="shared" si="233"/>
        <v/>
      </c>
      <c r="F687" s="261" t="str">
        <f>IF(E687="","",SUM(E$4:E687))</f>
        <v/>
      </c>
      <c r="G687" s="261" t="str">
        <f t="shared" si="234"/>
        <v/>
      </c>
      <c r="H687" s="24" t="str">
        <f t="shared" si="235"/>
        <v/>
      </c>
      <c r="I687" s="24" t="str">
        <f t="shared" si="236"/>
        <v/>
      </c>
      <c r="J687" s="24" t="str">
        <f>IF(I687="","",SUM(I$4:I687))</f>
        <v/>
      </c>
      <c r="K687" s="24" t="str">
        <f t="shared" si="237"/>
        <v/>
      </c>
      <c r="L687" s="37" t="str">
        <f t="shared" si="250"/>
        <v/>
      </c>
      <c r="M687" s="37" t="str">
        <f t="shared" si="251"/>
        <v/>
      </c>
      <c r="N687" s="37" t="str">
        <f t="shared" si="252"/>
        <v/>
      </c>
      <c r="O687" s="37" t="str">
        <f t="shared" si="238"/>
        <v/>
      </c>
      <c r="P687" s="37" t="str">
        <f t="shared" si="239"/>
        <v/>
      </c>
      <c r="Q687" s="37" t="str">
        <f t="shared" si="240"/>
        <v/>
      </c>
      <c r="R687" s="25" t="str">
        <f t="shared" si="241"/>
        <v/>
      </c>
      <c r="S687" s="25" t="str">
        <f t="shared" si="242"/>
        <v/>
      </c>
      <c r="T687" s="25" t="str">
        <f t="shared" si="243"/>
        <v/>
      </c>
      <c r="U687" s="27" t="str">
        <f t="shared" si="244"/>
        <v/>
      </c>
      <c r="V687" s="26" t="str">
        <f t="shared" si="249"/>
        <v/>
      </c>
      <c r="W687" s="31" t="str">
        <f t="shared" si="245"/>
        <v/>
      </c>
      <c r="X687" s="88" t="str">
        <f>IF(U687="","",SUM($T$4:T687)*1000/J687*(1-Percent_bound_block))</f>
        <v/>
      </c>
      <c r="Y687" s="88" t="str">
        <f>IF(U687="","",SUM($T$4:T687)*1000/F687*(1-Percent_bound_block))</f>
        <v/>
      </c>
      <c r="Z687" s="90" t="str">
        <f t="shared" si="246"/>
        <v/>
      </c>
      <c r="AA687" s="68" t="str">
        <f>IF(AND(B686&lt;Runoff_duration_hr_block/2,B687&gt;Runoff_duration_hr_block/2),Runoff_duration_hr_block/2,INDEX($B$4:$B$1500,IF(B687&gt;Runoff_duration_hr_block/2,ROWS($AA$4:AA687)-1,ROWS($AA$4:AA687))))</f>
        <v/>
      </c>
      <c r="AB687" s="66" t="str">
        <f>IFERROR(ROUND(IF(HG_shape_block="Constant flow",IF(AA687=Runoff_duration_hr_block/2,CONVERT($H$4,"L","gal")/(Runoff_duration_hr_block*60),VLOOKUP('Block Calcs'!AA687,'Block Calcs'!$B$4:$K$1500,10,FALSE)),IF(AA687=Runoff_duration_hr_block/2,2*CONVERT($H$4,"L","gal")/(Runoff_duration_hr_block*60),VLOOKUP('Block Calcs'!AA687,'Block Calcs'!$B$4:$K$1500,10,FALSE))),2),"")</f>
        <v/>
      </c>
      <c r="AC687" s="68" t="str">
        <f t="shared" si="247"/>
        <v/>
      </c>
      <c r="AD687" s="67" t="str">
        <f>IF(A687="","",(SUM($R$4:R687)+(O687*P687*Q687*Number_of_chem_blocks_block)))</f>
        <v/>
      </c>
      <c r="AE687" s="67" t="str">
        <f>IF(A687="","",(SUM($S$4:S687)+(O687*P687*Q687*Chem_block_density_block*2.54^3*Number_of_chem_blocks_block)))</f>
        <v/>
      </c>
    </row>
    <row r="688" spans="1:31" x14ac:dyDescent="0.3">
      <c r="A688" s="23" t="str">
        <f t="shared" si="248"/>
        <v/>
      </c>
      <c r="B688" s="23" t="str">
        <f t="shared" si="230"/>
        <v/>
      </c>
      <c r="C688" s="23" t="str">
        <f t="shared" si="231"/>
        <v/>
      </c>
      <c r="D688" s="261" t="str">
        <f t="shared" si="232"/>
        <v/>
      </c>
      <c r="E688" s="261" t="str">
        <f t="shared" si="233"/>
        <v/>
      </c>
      <c r="F688" s="261" t="str">
        <f>IF(E688="","",SUM(E$4:E688))</f>
        <v/>
      </c>
      <c r="G688" s="261" t="str">
        <f t="shared" si="234"/>
        <v/>
      </c>
      <c r="H688" s="24" t="str">
        <f t="shared" si="235"/>
        <v/>
      </c>
      <c r="I688" s="24" t="str">
        <f t="shared" si="236"/>
        <v/>
      </c>
      <c r="J688" s="24" t="str">
        <f>IF(I688="","",SUM(I$4:I688))</f>
        <v/>
      </c>
      <c r="K688" s="24" t="str">
        <f t="shared" si="237"/>
        <v/>
      </c>
      <c r="L688" s="37" t="str">
        <f t="shared" si="250"/>
        <v/>
      </c>
      <c r="M688" s="37" t="str">
        <f t="shared" si="251"/>
        <v/>
      </c>
      <c r="N688" s="37" t="str">
        <f t="shared" si="252"/>
        <v/>
      </c>
      <c r="O688" s="37" t="str">
        <f t="shared" si="238"/>
        <v/>
      </c>
      <c r="P688" s="37" t="str">
        <f t="shared" si="239"/>
        <v/>
      </c>
      <c r="Q688" s="37" t="str">
        <f t="shared" si="240"/>
        <v/>
      </c>
      <c r="R688" s="25" t="str">
        <f t="shared" si="241"/>
        <v/>
      </c>
      <c r="S688" s="25" t="str">
        <f t="shared" si="242"/>
        <v/>
      </c>
      <c r="T688" s="25" t="str">
        <f t="shared" si="243"/>
        <v/>
      </c>
      <c r="U688" s="27" t="str">
        <f t="shared" si="244"/>
        <v/>
      </c>
      <c r="V688" s="26" t="str">
        <f t="shared" si="249"/>
        <v/>
      </c>
      <c r="W688" s="31" t="str">
        <f t="shared" si="245"/>
        <v/>
      </c>
      <c r="X688" s="88" t="str">
        <f>IF(U688="","",SUM($T$4:T688)*1000/J688*(1-Percent_bound_block))</f>
        <v/>
      </c>
      <c r="Y688" s="88" t="str">
        <f>IF(U688="","",SUM($T$4:T688)*1000/F688*(1-Percent_bound_block))</f>
        <v/>
      </c>
      <c r="Z688" s="90" t="str">
        <f t="shared" si="246"/>
        <v/>
      </c>
      <c r="AA688" s="68" t="str">
        <f>IF(AND(B687&lt;Runoff_duration_hr_block/2,B688&gt;Runoff_duration_hr_block/2),Runoff_duration_hr_block/2,INDEX($B$4:$B$1500,IF(B688&gt;Runoff_duration_hr_block/2,ROWS($AA$4:AA688)-1,ROWS($AA$4:AA688))))</f>
        <v/>
      </c>
      <c r="AB688" s="66" t="str">
        <f>IFERROR(ROUND(IF(HG_shape_block="Constant flow",IF(AA688=Runoff_duration_hr_block/2,CONVERT($H$4,"L","gal")/(Runoff_duration_hr_block*60),VLOOKUP('Block Calcs'!AA688,'Block Calcs'!$B$4:$K$1500,10,FALSE)),IF(AA688=Runoff_duration_hr_block/2,2*CONVERT($H$4,"L","gal")/(Runoff_duration_hr_block*60),VLOOKUP('Block Calcs'!AA688,'Block Calcs'!$B$4:$K$1500,10,FALSE))),2),"")</f>
        <v/>
      </c>
      <c r="AC688" s="68" t="str">
        <f t="shared" si="247"/>
        <v/>
      </c>
      <c r="AD688" s="67" t="str">
        <f>IF(A688="","",(SUM($R$4:R688)+(O688*P688*Q688*Number_of_chem_blocks_block)))</f>
        <v/>
      </c>
      <c r="AE688" s="67" t="str">
        <f>IF(A688="","",(SUM($S$4:S688)+(O688*P688*Q688*Chem_block_density_block*2.54^3*Number_of_chem_blocks_block)))</f>
        <v/>
      </c>
    </row>
    <row r="689" spans="1:31" x14ac:dyDescent="0.3">
      <c r="A689" s="23" t="str">
        <f t="shared" si="248"/>
        <v/>
      </c>
      <c r="B689" s="23" t="str">
        <f t="shared" si="230"/>
        <v/>
      </c>
      <c r="C689" s="23" t="str">
        <f t="shared" si="231"/>
        <v/>
      </c>
      <c r="D689" s="261" t="str">
        <f t="shared" si="232"/>
        <v/>
      </c>
      <c r="E689" s="261" t="str">
        <f t="shared" si="233"/>
        <v/>
      </c>
      <c r="F689" s="261" t="str">
        <f>IF(E689="","",SUM(E$4:E689))</f>
        <v/>
      </c>
      <c r="G689" s="261" t="str">
        <f t="shared" si="234"/>
        <v/>
      </c>
      <c r="H689" s="24" t="str">
        <f t="shared" si="235"/>
        <v/>
      </c>
      <c r="I689" s="24" t="str">
        <f t="shared" si="236"/>
        <v/>
      </c>
      <c r="J689" s="24" t="str">
        <f>IF(I689="","",SUM(I$4:I689))</f>
        <v/>
      </c>
      <c r="K689" s="24" t="str">
        <f t="shared" si="237"/>
        <v/>
      </c>
      <c r="L689" s="37" t="str">
        <f t="shared" si="250"/>
        <v/>
      </c>
      <c r="M689" s="37" t="str">
        <f t="shared" si="251"/>
        <v/>
      </c>
      <c r="N689" s="37" t="str">
        <f t="shared" si="252"/>
        <v/>
      </c>
      <c r="O689" s="37" t="str">
        <f t="shared" si="238"/>
        <v/>
      </c>
      <c r="P689" s="37" t="str">
        <f t="shared" si="239"/>
        <v/>
      </c>
      <c r="Q689" s="37" t="str">
        <f t="shared" si="240"/>
        <v/>
      </c>
      <c r="R689" s="25" t="str">
        <f t="shared" si="241"/>
        <v/>
      </c>
      <c r="S689" s="25" t="str">
        <f t="shared" si="242"/>
        <v/>
      </c>
      <c r="T689" s="25" t="str">
        <f t="shared" si="243"/>
        <v/>
      </c>
      <c r="U689" s="27" t="str">
        <f t="shared" si="244"/>
        <v/>
      </c>
      <c r="V689" s="26" t="str">
        <f t="shared" si="249"/>
        <v/>
      </c>
      <c r="W689" s="31" t="str">
        <f t="shared" si="245"/>
        <v/>
      </c>
      <c r="X689" s="88" t="str">
        <f>IF(U689="","",SUM($T$4:T689)*1000/J689*(1-Percent_bound_block))</f>
        <v/>
      </c>
      <c r="Y689" s="88" t="str">
        <f>IF(U689="","",SUM($T$4:T689)*1000/F689*(1-Percent_bound_block))</f>
        <v/>
      </c>
      <c r="Z689" s="90" t="str">
        <f t="shared" si="246"/>
        <v/>
      </c>
      <c r="AA689" s="68" t="str">
        <f>IF(AND(B688&lt;Runoff_duration_hr_block/2,B689&gt;Runoff_duration_hr_block/2),Runoff_duration_hr_block/2,INDEX($B$4:$B$1500,IF(B689&gt;Runoff_duration_hr_block/2,ROWS($AA$4:AA689)-1,ROWS($AA$4:AA689))))</f>
        <v/>
      </c>
      <c r="AB689" s="66" t="str">
        <f>IFERROR(ROUND(IF(HG_shape_block="Constant flow",IF(AA689=Runoff_duration_hr_block/2,CONVERT($H$4,"L","gal")/(Runoff_duration_hr_block*60),VLOOKUP('Block Calcs'!AA689,'Block Calcs'!$B$4:$K$1500,10,FALSE)),IF(AA689=Runoff_duration_hr_block/2,2*CONVERT($H$4,"L","gal")/(Runoff_duration_hr_block*60),VLOOKUP('Block Calcs'!AA689,'Block Calcs'!$B$4:$K$1500,10,FALSE))),2),"")</f>
        <v/>
      </c>
      <c r="AC689" s="68" t="str">
        <f t="shared" si="247"/>
        <v/>
      </c>
      <c r="AD689" s="67" t="str">
        <f>IF(A689="","",(SUM($R$4:R689)+(O689*P689*Q689*Number_of_chem_blocks_block)))</f>
        <v/>
      </c>
      <c r="AE689" s="67" t="str">
        <f>IF(A689="","",(SUM($S$4:S689)+(O689*P689*Q689*Chem_block_density_block*2.54^3*Number_of_chem_blocks_block)))</f>
        <v/>
      </c>
    </row>
    <row r="690" spans="1:31" x14ac:dyDescent="0.3">
      <c r="A690" s="23" t="str">
        <f t="shared" si="248"/>
        <v/>
      </c>
      <c r="B690" s="23" t="str">
        <f t="shared" si="230"/>
        <v/>
      </c>
      <c r="C690" s="23" t="str">
        <f t="shared" si="231"/>
        <v/>
      </c>
      <c r="D690" s="261" t="str">
        <f t="shared" si="232"/>
        <v/>
      </c>
      <c r="E690" s="261" t="str">
        <f t="shared" si="233"/>
        <v/>
      </c>
      <c r="F690" s="261" t="str">
        <f>IF(E690="","",SUM(E$4:E690))</f>
        <v/>
      </c>
      <c r="G690" s="261" t="str">
        <f t="shared" si="234"/>
        <v/>
      </c>
      <c r="H690" s="24" t="str">
        <f t="shared" si="235"/>
        <v/>
      </c>
      <c r="I690" s="24" t="str">
        <f t="shared" si="236"/>
        <v/>
      </c>
      <c r="J690" s="24" t="str">
        <f>IF(I690="","",SUM(I$4:I690))</f>
        <v/>
      </c>
      <c r="K690" s="24" t="str">
        <f t="shared" si="237"/>
        <v/>
      </c>
      <c r="L690" s="37" t="str">
        <f t="shared" si="250"/>
        <v/>
      </c>
      <c r="M690" s="37" t="str">
        <f t="shared" si="251"/>
        <v/>
      </c>
      <c r="N690" s="37" t="str">
        <f t="shared" si="252"/>
        <v/>
      </c>
      <c r="O690" s="37" t="str">
        <f t="shared" si="238"/>
        <v/>
      </c>
      <c r="P690" s="37" t="str">
        <f t="shared" si="239"/>
        <v/>
      </c>
      <c r="Q690" s="37" t="str">
        <f t="shared" si="240"/>
        <v/>
      </c>
      <c r="R690" s="25" t="str">
        <f t="shared" si="241"/>
        <v/>
      </c>
      <c r="S690" s="25" t="str">
        <f t="shared" si="242"/>
        <v/>
      </c>
      <c r="T690" s="25" t="str">
        <f t="shared" si="243"/>
        <v/>
      </c>
      <c r="U690" s="27" t="str">
        <f t="shared" si="244"/>
        <v/>
      </c>
      <c r="V690" s="26" t="str">
        <f t="shared" si="249"/>
        <v/>
      </c>
      <c r="W690" s="31" t="str">
        <f t="shared" si="245"/>
        <v/>
      </c>
      <c r="X690" s="88" t="str">
        <f>IF(U690="","",SUM($T$4:T690)*1000/J690*(1-Percent_bound_block))</f>
        <v/>
      </c>
      <c r="Y690" s="88" t="str">
        <f>IF(U690="","",SUM($T$4:T690)*1000/F690*(1-Percent_bound_block))</f>
        <v/>
      </c>
      <c r="Z690" s="90" t="str">
        <f t="shared" si="246"/>
        <v/>
      </c>
      <c r="AA690" s="68" t="str">
        <f>IF(AND(B689&lt;Runoff_duration_hr_block/2,B690&gt;Runoff_duration_hr_block/2),Runoff_duration_hr_block/2,INDEX($B$4:$B$1500,IF(B690&gt;Runoff_duration_hr_block/2,ROWS($AA$4:AA690)-1,ROWS($AA$4:AA690))))</f>
        <v/>
      </c>
      <c r="AB690" s="66" t="str">
        <f>IFERROR(ROUND(IF(HG_shape_block="Constant flow",IF(AA690=Runoff_duration_hr_block/2,CONVERT($H$4,"L","gal")/(Runoff_duration_hr_block*60),VLOOKUP('Block Calcs'!AA690,'Block Calcs'!$B$4:$K$1500,10,FALSE)),IF(AA690=Runoff_duration_hr_block/2,2*CONVERT($H$4,"L","gal")/(Runoff_duration_hr_block*60),VLOOKUP('Block Calcs'!AA690,'Block Calcs'!$B$4:$K$1500,10,FALSE))),2),"")</f>
        <v/>
      </c>
      <c r="AC690" s="68" t="str">
        <f t="shared" si="247"/>
        <v/>
      </c>
      <c r="AD690" s="67" t="str">
        <f>IF(A690="","",(SUM($R$4:R690)+(O690*P690*Q690*Number_of_chem_blocks_block)))</f>
        <v/>
      </c>
      <c r="AE690" s="67" t="str">
        <f>IF(A690="","",(SUM($S$4:S690)+(O690*P690*Q690*Chem_block_density_block*2.54^3*Number_of_chem_blocks_block)))</f>
        <v/>
      </c>
    </row>
    <row r="691" spans="1:31" x14ac:dyDescent="0.3">
      <c r="A691" s="23" t="str">
        <f t="shared" si="248"/>
        <v/>
      </c>
      <c r="B691" s="23" t="str">
        <f t="shared" si="230"/>
        <v/>
      </c>
      <c r="C691" s="23" t="str">
        <f t="shared" si="231"/>
        <v/>
      </c>
      <c r="D691" s="261" t="str">
        <f t="shared" si="232"/>
        <v/>
      </c>
      <c r="E691" s="261" t="str">
        <f t="shared" si="233"/>
        <v/>
      </c>
      <c r="F691" s="261" t="str">
        <f>IF(E691="","",SUM(E$4:E691))</f>
        <v/>
      </c>
      <c r="G691" s="261" t="str">
        <f t="shared" si="234"/>
        <v/>
      </c>
      <c r="H691" s="24" t="str">
        <f t="shared" si="235"/>
        <v/>
      </c>
      <c r="I691" s="24" t="str">
        <f t="shared" si="236"/>
        <v/>
      </c>
      <c r="J691" s="24" t="str">
        <f>IF(I691="","",SUM(I$4:I691))</f>
        <v/>
      </c>
      <c r="K691" s="24" t="str">
        <f t="shared" si="237"/>
        <v/>
      </c>
      <c r="L691" s="37" t="str">
        <f t="shared" si="250"/>
        <v/>
      </c>
      <c r="M691" s="37" t="str">
        <f t="shared" si="251"/>
        <v/>
      </c>
      <c r="N691" s="37" t="str">
        <f t="shared" si="252"/>
        <v/>
      </c>
      <c r="O691" s="37" t="str">
        <f t="shared" si="238"/>
        <v/>
      </c>
      <c r="P691" s="37" t="str">
        <f t="shared" si="239"/>
        <v/>
      </c>
      <c r="Q691" s="37" t="str">
        <f t="shared" si="240"/>
        <v/>
      </c>
      <c r="R691" s="25" t="str">
        <f t="shared" si="241"/>
        <v/>
      </c>
      <c r="S691" s="25" t="str">
        <f t="shared" si="242"/>
        <v/>
      </c>
      <c r="T691" s="25" t="str">
        <f t="shared" si="243"/>
        <v/>
      </c>
      <c r="U691" s="27" t="str">
        <f t="shared" si="244"/>
        <v/>
      </c>
      <c r="V691" s="26" t="str">
        <f t="shared" si="249"/>
        <v/>
      </c>
      <c r="W691" s="31" t="str">
        <f t="shared" si="245"/>
        <v/>
      </c>
      <c r="X691" s="88" t="str">
        <f>IF(U691="","",SUM($T$4:T691)*1000/J691*(1-Percent_bound_block))</f>
        <v/>
      </c>
      <c r="Y691" s="88" t="str">
        <f>IF(U691="","",SUM($T$4:T691)*1000/F691*(1-Percent_bound_block))</f>
        <v/>
      </c>
      <c r="Z691" s="90" t="str">
        <f t="shared" si="246"/>
        <v/>
      </c>
      <c r="AA691" s="68" t="str">
        <f>IF(AND(B690&lt;Runoff_duration_hr_block/2,B691&gt;Runoff_duration_hr_block/2),Runoff_duration_hr_block/2,INDEX($B$4:$B$1500,IF(B691&gt;Runoff_duration_hr_block/2,ROWS($AA$4:AA691)-1,ROWS($AA$4:AA691))))</f>
        <v/>
      </c>
      <c r="AB691" s="66" t="str">
        <f>IFERROR(ROUND(IF(HG_shape_block="Constant flow",IF(AA691=Runoff_duration_hr_block/2,CONVERT($H$4,"L","gal")/(Runoff_duration_hr_block*60),VLOOKUP('Block Calcs'!AA691,'Block Calcs'!$B$4:$K$1500,10,FALSE)),IF(AA691=Runoff_duration_hr_block/2,2*CONVERT($H$4,"L","gal")/(Runoff_duration_hr_block*60),VLOOKUP('Block Calcs'!AA691,'Block Calcs'!$B$4:$K$1500,10,FALSE))),2),"")</f>
        <v/>
      </c>
      <c r="AC691" s="68" t="str">
        <f t="shared" si="247"/>
        <v/>
      </c>
      <c r="AD691" s="67" t="str">
        <f>IF(A691="","",(SUM($R$4:R691)+(O691*P691*Q691*Number_of_chem_blocks_block)))</f>
        <v/>
      </c>
      <c r="AE691" s="67" t="str">
        <f>IF(A691="","",(SUM($S$4:S691)+(O691*P691*Q691*Chem_block_density_block*2.54^3*Number_of_chem_blocks_block)))</f>
        <v/>
      </c>
    </row>
    <row r="692" spans="1:31" x14ac:dyDescent="0.3">
      <c r="A692" s="23" t="str">
        <f t="shared" si="248"/>
        <v/>
      </c>
      <c r="B692" s="23" t="str">
        <f t="shared" si="230"/>
        <v/>
      </c>
      <c r="C692" s="23" t="str">
        <f t="shared" si="231"/>
        <v/>
      </c>
      <c r="D692" s="261" t="str">
        <f t="shared" si="232"/>
        <v/>
      </c>
      <c r="E692" s="261" t="str">
        <f t="shared" si="233"/>
        <v/>
      </c>
      <c r="F692" s="261" t="str">
        <f>IF(E692="","",SUM(E$4:E692))</f>
        <v/>
      </c>
      <c r="G692" s="261" t="str">
        <f t="shared" si="234"/>
        <v/>
      </c>
      <c r="H692" s="24" t="str">
        <f t="shared" si="235"/>
        <v/>
      </c>
      <c r="I692" s="24" t="str">
        <f t="shared" si="236"/>
        <v/>
      </c>
      <c r="J692" s="24" t="str">
        <f>IF(I692="","",SUM(I$4:I692))</f>
        <v/>
      </c>
      <c r="K692" s="24" t="str">
        <f t="shared" si="237"/>
        <v/>
      </c>
      <c r="L692" s="37" t="str">
        <f t="shared" si="250"/>
        <v/>
      </c>
      <c r="M692" s="37" t="str">
        <f t="shared" si="251"/>
        <v/>
      </c>
      <c r="N692" s="37" t="str">
        <f t="shared" si="252"/>
        <v/>
      </c>
      <c r="O692" s="37" t="str">
        <f t="shared" si="238"/>
        <v/>
      </c>
      <c r="P692" s="37" t="str">
        <f t="shared" si="239"/>
        <v/>
      </c>
      <c r="Q692" s="37" t="str">
        <f t="shared" si="240"/>
        <v/>
      </c>
      <c r="R692" s="25" t="str">
        <f t="shared" si="241"/>
        <v/>
      </c>
      <c r="S692" s="25" t="str">
        <f t="shared" si="242"/>
        <v/>
      </c>
      <c r="T692" s="25" t="str">
        <f t="shared" si="243"/>
        <v/>
      </c>
      <c r="U692" s="27" t="str">
        <f t="shared" si="244"/>
        <v/>
      </c>
      <c r="V692" s="26" t="str">
        <f t="shared" si="249"/>
        <v/>
      </c>
      <c r="W692" s="31" t="str">
        <f t="shared" si="245"/>
        <v/>
      </c>
      <c r="X692" s="88" t="str">
        <f>IF(U692="","",SUM($T$4:T692)*1000/J692*(1-Percent_bound_block))</f>
        <v/>
      </c>
      <c r="Y692" s="88" t="str">
        <f>IF(U692="","",SUM($T$4:T692)*1000/F692*(1-Percent_bound_block))</f>
        <v/>
      </c>
      <c r="Z692" s="90" t="str">
        <f t="shared" si="246"/>
        <v/>
      </c>
      <c r="AA692" s="68" t="str">
        <f>IF(AND(B691&lt;Runoff_duration_hr_block/2,B692&gt;Runoff_duration_hr_block/2),Runoff_duration_hr_block/2,INDEX($B$4:$B$1500,IF(B692&gt;Runoff_duration_hr_block/2,ROWS($AA$4:AA692)-1,ROWS($AA$4:AA692))))</f>
        <v/>
      </c>
      <c r="AB692" s="66" t="str">
        <f>IFERROR(ROUND(IF(HG_shape_block="Constant flow",IF(AA692=Runoff_duration_hr_block/2,CONVERT($H$4,"L","gal")/(Runoff_duration_hr_block*60),VLOOKUP('Block Calcs'!AA692,'Block Calcs'!$B$4:$K$1500,10,FALSE)),IF(AA692=Runoff_duration_hr_block/2,2*CONVERT($H$4,"L","gal")/(Runoff_duration_hr_block*60),VLOOKUP('Block Calcs'!AA692,'Block Calcs'!$B$4:$K$1500,10,FALSE))),2),"")</f>
        <v/>
      </c>
      <c r="AC692" s="68" t="str">
        <f t="shared" si="247"/>
        <v/>
      </c>
      <c r="AD692" s="67" t="str">
        <f>IF(A692="","",(SUM($R$4:R692)+(O692*P692*Q692*Number_of_chem_blocks_block)))</f>
        <v/>
      </c>
      <c r="AE692" s="67" t="str">
        <f>IF(A692="","",(SUM($S$4:S692)+(O692*P692*Q692*Chem_block_density_block*2.54^3*Number_of_chem_blocks_block)))</f>
        <v/>
      </c>
    </row>
    <row r="693" spans="1:31" x14ac:dyDescent="0.3">
      <c r="A693" s="23" t="str">
        <f t="shared" si="248"/>
        <v/>
      </c>
      <c r="B693" s="23" t="str">
        <f t="shared" si="230"/>
        <v/>
      </c>
      <c r="C693" s="23" t="str">
        <f t="shared" si="231"/>
        <v/>
      </c>
      <c r="D693" s="261" t="str">
        <f t="shared" si="232"/>
        <v/>
      </c>
      <c r="E693" s="261" t="str">
        <f t="shared" si="233"/>
        <v/>
      </c>
      <c r="F693" s="261" t="str">
        <f>IF(E693="","",SUM(E$4:E693))</f>
        <v/>
      </c>
      <c r="G693" s="261" t="str">
        <f t="shared" si="234"/>
        <v/>
      </c>
      <c r="H693" s="24" t="str">
        <f t="shared" si="235"/>
        <v/>
      </c>
      <c r="I693" s="24" t="str">
        <f t="shared" si="236"/>
        <v/>
      </c>
      <c r="J693" s="24" t="str">
        <f>IF(I693="","",SUM(I$4:I693))</f>
        <v/>
      </c>
      <c r="K693" s="24" t="str">
        <f t="shared" si="237"/>
        <v/>
      </c>
      <c r="L693" s="37" t="str">
        <f t="shared" si="250"/>
        <v/>
      </c>
      <c r="M693" s="37" t="str">
        <f t="shared" si="251"/>
        <v/>
      </c>
      <c r="N693" s="37" t="str">
        <f t="shared" si="252"/>
        <v/>
      </c>
      <c r="O693" s="37" t="str">
        <f t="shared" si="238"/>
        <v/>
      </c>
      <c r="P693" s="37" t="str">
        <f t="shared" si="239"/>
        <v/>
      </c>
      <c r="Q693" s="37" t="str">
        <f t="shared" si="240"/>
        <v/>
      </c>
      <c r="R693" s="25" t="str">
        <f t="shared" si="241"/>
        <v/>
      </c>
      <c r="S693" s="25" t="str">
        <f t="shared" si="242"/>
        <v/>
      </c>
      <c r="T693" s="25" t="str">
        <f t="shared" si="243"/>
        <v/>
      </c>
      <c r="U693" s="27" t="str">
        <f t="shared" si="244"/>
        <v/>
      </c>
      <c r="V693" s="26" t="str">
        <f t="shared" si="249"/>
        <v/>
      </c>
      <c r="W693" s="31" t="str">
        <f t="shared" si="245"/>
        <v/>
      </c>
      <c r="X693" s="88" t="str">
        <f>IF(U693="","",SUM($T$4:T693)*1000/J693*(1-Percent_bound_block))</f>
        <v/>
      </c>
      <c r="Y693" s="88" t="str">
        <f>IF(U693="","",SUM($T$4:T693)*1000/F693*(1-Percent_bound_block))</f>
        <v/>
      </c>
      <c r="Z693" s="90" t="str">
        <f t="shared" si="246"/>
        <v/>
      </c>
      <c r="AA693" s="68" t="str">
        <f>IF(AND(B692&lt;Runoff_duration_hr_block/2,B693&gt;Runoff_duration_hr_block/2),Runoff_duration_hr_block/2,INDEX($B$4:$B$1500,IF(B693&gt;Runoff_duration_hr_block/2,ROWS($AA$4:AA693)-1,ROWS($AA$4:AA693))))</f>
        <v/>
      </c>
      <c r="AB693" s="66" t="str">
        <f>IFERROR(ROUND(IF(HG_shape_block="Constant flow",IF(AA693=Runoff_duration_hr_block/2,CONVERT($H$4,"L","gal")/(Runoff_duration_hr_block*60),VLOOKUP('Block Calcs'!AA693,'Block Calcs'!$B$4:$K$1500,10,FALSE)),IF(AA693=Runoff_duration_hr_block/2,2*CONVERT($H$4,"L","gal")/(Runoff_duration_hr_block*60),VLOOKUP('Block Calcs'!AA693,'Block Calcs'!$B$4:$K$1500,10,FALSE))),2),"")</f>
        <v/>
      </c>
      <c r="AC693" s="68" t="str">
        <f t="shared" si="247"/>
        <v/>
      </c>
      <c r="AD693" s="67" t="str">
        <f>IF(A693="","",(SUM($R$4:R693)+(O693*P693*Q693*Number_of_chem_blocks_block)))</f>
        <v/>
      </c>
      <c r="AE693" s="67" t="str">
        <f>IF(A693="","",(SUM($S$4:S693)+(O693*P693*Q693*Chem_block_density_block*2.54^3*Number_of_chem_blocks_block)))</f>
        <v/>
      </c>
    </row>
    <row r="694" spans="1:31" x14ac:dyDescent="0.3">
      <c r="A694" s="23" t="str">
        <f t="shared" si="248"/>
        <v/>
      </c>
      <c r="B694" s="23" t="str">
        <f t="shared" si="230"/>
        <v/>
      </c>
      <c r="C694" s="23" t="str">
        <f t="shared" si="231"/>
        <v/>
      </c>
      <c r="D694" s="261" t="str">
        <f t="shared" si="232"/>
        <v/>
      </c>
      <c r="E694" s="261" t="str">
        <f t="shared" si="233"/>
        <v/>
      </c>
      <c r="F694" s="261" t="str">
        <f>IF(E694="","",SUM(E$4:E694))</f>
        <v/>
      </c>
      <c r="G694" s="261" t="str">
        <f t="shared" si="234"/>
        <v/>
      </c>
      <c r="H694" s="24" t="str">
        <f t="shared" si="235"/>
        <v/>
      </c>
      <c r="I694" s="24" t="str">
        <f t="shared" si="236"/>
        <v/>
      </c>
      <c r="J694" s="24" t="str">
        <f>IF(I694="","",SUM(I$4:I694))</f>
        <v/>
      </c>
      <c r="K694" s="24" t="str">
        <f t="shared" si="237"/>
        <v/>
      </c>
      <c r="L694" s="37" t="str">
        <f t="shared" si="250"/>
        <v/>
      </c>
      <c r="M694" s="37" t="str">
        <f t="shared" si="251"/>
        <v/>
      </c>
      <c r="N694" s="37" t="str">
        <f t="shared" si="252"/>
        <v/>
      </c>
      <c r="O694" s="37" t="str">
        <f t="shared" si="238"/>
        <v/>
      </c>
      <c r="P694" s="37" t="str">
        <f t="shared" si="239"/>
        <v/>
      </c>
      <c r="Q694" s="37" t="str">
        <f t="shared" si="240"/>
        <v/>
      </c>
      <c r="R694" s="25" t="str">
        <f t="shared" si="241"/>
        <v/>
      </c>
      <c r="S694" s="25" t="str">
        <f t="shared" si="242"/>
        <v/>
      </c>
      <c r="T694" s="25" t="str">
        <f t="shared" si="243"/>
        <v/>
      </c>
      <c r="U694" s="27" t="str">
        <f t="shared" si="244"/>
        <v/>
      </c>
      <c r="V694" s="26" t="str">
        <f t="shared" si="249"/>
        <v/>
      </c>
      <c r="W694" s="31" t="str">
        <f t="shared" si="245"/>
        <v/>
      </c>
      <c r="X694" s="88" t="str">
        <f>IF(U694="","",SUM($T$4:T694)*1000/J694*(1-Percent_bound_block))</f>
        <v/>
      </c>
      <c r="Y694" s="88" t="str">
        <f>IF(U694="","",SUM($T$4:T694)*1000/F694*(1-Percent_bound_block))</f>
        <v/>
      </c>
      <c r="Z694" s="90" t="str">
        <f t="shared" si="246"/>
        <v/>
      </c>
      <c r="AA694" s="68" t="str">
        <f>IF(AND(B693&lt;Runoff_duration_hr_block/2,B694&gt;Runoff_duration_hr_block/2),Runoff_duration_hr_block/2,INDEX($B$4:$B$1500,IF(B694&gt;Runoff_duration_hr_block/2,ROWS($AA$4:AA694)-1,ROWS($AA$4:AA694))))</f>
        <v/>
      </c>
      <c r="AB694" s="66" t="str">
        <f>IFERROR(ROUND(IF(HG_shape_block="Constant flow",IF(AA694=Runoff_duration_hr_block/2,CONVERT($H$4,"L","gal")/(Runoff_duration_hr_block*60),VLOOKUP('Block Calcs'!AA694,'Block Calcs'!$B$4:$K$1500,10,FALSE)),IF(AA694=Runoff_duration_hr_block/2,2*CONVERT($H$4,"L","gal")/(Runoff_duration_hr_block*60),VLOOKUP('Block Calcs'!AA694,'Block Calcs'!$B$4:$K$1500,10,FALSE))),2),"")</f>
        <v/>
      </c>
      <c r="AC694" s="68" t="str">
        <f t="shared" si="247"/>
        <v/>
      </c>
      <c r="AD694" s="67" t="str">
        <f>IF(A694="","",(SUM($R$4:R694)+(O694*P694*Q694*Number_of_chem_blocks_block)))</f>
        <v/>
      </c>
      <c r="AE694" s="67" t="str">
        <f>IF(A694="","",(SUM($S$4:S694)+(O694*P694*Q694*Chem_block_density_block*2.54^3*Number_of_chem_blocks_block)))</f>
        <v/>
      </c>
    </row>
    <row r="695" spans="1:31" x14ac:dyDescent="0.3">
      <c r="A695" s="23" t="str">
        <f t="shared" si="248"/>
        <v/>
      </c>
      <c r="B695" s="23" t="str">
        <f t="shared" si="230"/>
        <v/>
      </c>
      <c r="C695" s="23" t="str">
        <f t="shared" si="231"/>
        <v/>
      </c>
      <c r="D695" s="261" t="str">
        <f t="shared" si="232"/>
        <v/>
      </c>
      <c r="E695" s="261" t="str">
        <f t="shared" si="233"/>
        <v/>
      </c>
      <c r="F695" s="261" t="str">
        <f>IF(E695="","",SUM(E$4:E695))</f>
        <v/>
      </c>
      <c r="G695" s="261" t="str">
        <f t="shared" si="234"/>
        <v/>
      </c>
      <c r="H695" s="24" t="str">
        <f t="shared" si="235"/>
        <v/>
      </c>
      <c r="I695" s="24" t="str">
        <f t="shared" si="236"/>
        <v/>
      </c>
      <c r="J695" s="24" t="str">
        <f>IF(I695="","",SUM(I$4:I695))</f>
        <v/>
      </c>
      <c r="K695" s="24" t="str">
        <f t="shared" si="237"/>
        <v/>
      </c>
      <c r="L695" s="37" t="str">
        <f t="shared" si="250"/>
        <v/>
      </c>
      <c r="M695" s="37" t="str">
        <f t="shared" si="251"/>
        <v/>
      </c>
      <c r="N695" s="37" t="str">
        <f t="shared" si="252"/>
        <v/>
      </c>
      <c r="O695" s="37" t="str">
        <f t="shared" si="238"/>
        <v/>
      </c>
      <c r="P695" s="37" t="str">
        <f t="shared" si="239"/>
        <v/>
      </c>
      <c r="Q695" s="37" t="str">
        <f t="shared" si="240"/>
        <v/>
      </c>
      <c r="R695" s="25" t="str">
        <f t="shared" si="241"/>
        <v/>
      </c>
      <c r="S695" s="25" t="str">
        <f t="shared" si="242"/>
        <v/>
      </c>
      <c r="T695" s="25" t="str">
        <f t="shared" si="243"/>
        <v/>
      </c>
      <c r="U695" s="27" t="str">
        <f t="shared" si="244"/>
        <v/>
      </c>
      <c r="V695" s="26" t="str">
        <f t="shared" si="249"/>
        <v/>
      </c>
      <c r="W695" s="31" t="str">
        <f t="shared" si="245"/>
        <v/>
      </c>
      <c r="X695" s="88" t="str">
        <f>IF(U695="","",SUM($T$4:T695)*1000/J695*(1-Percent_bound_block))</f>
        <v/>
      </c>
      <c r="Y695" s="88" t="str">
        <f>IF(U695="","",SUM($T$4:T695)*1000/F695*(1-Percent_bound_block))</f>
        <v/>
      </c>
      <c r="Z695" s="90" t="str">
        <f t="shared" si="246"/>
        <v/>
      </c>
      <c r="AA695" s="68" t="str">
        <f>IF(AND(B694&lt;Runoff_duration_hr_block/2,B695&gt;Runoff_duration_hr_block/2),Runoff_duration_hr_block/2,INDEX($B$4:$B$1500,IF(B695&gt;Runoff_duration_hr_block/2,ROWS($AA$4:AA695)-1,ROWS($AA$4:AA695))))</f>
        <v/>
      </c>
      <c r="AB695" s="66" t="str">
        <f>IFERROR(ROUND(IF(HG_shape_block="Constant flow",IF(AA695=Runoff_duration_hr_block/2,CONVERT($H$4,"L","gal")/(Runoff_duration_hr_block*60),VLOOKUP('Block Calcs'!AA695,'Block Calcs'!$B$4:$K$1500,10,FALSE)),IF(AA695=Runoff_duration_hr_block/2,2*CONVERT($H$4,"L","gal")/(Runoff_duration_hr_block*60),VLOOKUP('Block Calcs'!AA695,'Block Calcs'!$B$4:$K$1500,10,FALSE))),2),"")</f>
        <v/>
      </c>
      <c r="AC695" s="68" t="str">
        <f t="shared" si="247"/>
        <v/>
      </c>
      <c r="AD695" s="67" t="str">
        <f>IF(A695="","",(SUM($R$4:R695)+(O695*P695*Q695*Number_of_chem_blocks_block)))</f>
        <v/>
      </c>
      <c r="AE695" s="67" t="str">
        <f>IF(A695="","",(SUM($S$4:S695)+(O695*P695*Q695*Chem_block_density_block*2.54^3*Number_of_chem_blocks_block)))</f>
        <v/>
      </c>
    </row>
    <row r="696" spans="1:31" x14ac:dyDescent="0.3">
      <c r="A696" s="23" t="str">
        <f t="shared" si="248"/>
        <v/>
      </c>
      <c r="B696" s="23" t="str">
        <f t="shared" si="230"/>
        <v/>
      </c>
      <c r="C696" s="23" t="str">
        <f t="shared" si="231"/>
        <v/>
      </c>
      <c r="D696" s="261" t="str">
        <f t="shared" si="232"/>
        <v/>
      </c>
      <c r="E696" s="261" t="str">
        <f t="shared" si="233"/>
        <v/>
      </c>
      <c r="F696" s="261" t="str">
        <f>IF(E696="","",SUM(E$4:E696))</f>
        <v/>
      </c>
      <c r="G696" s="261" t="str">
        <f t="shared" si="234"/>
        <v/>
      </c>
      <c r="H696" s="24" t="str">
        <f t="shared" si="235"/>
        <v/>
      </c>
      <c r="I696" s="24" t="str">
        <f t="shared" si="236"/>
        <v/>
      </c>
      <c r="J696" s="24" t="str">
        <f>IF(I696="","",SUM(I$4:I696))</f>
        <v/>
      </c>
      <c r="K696" s="24" t="str">
        <f t="shared" si="237"/>
        <v/>
      </c>
      <c r="L696" s="37" t="str">
        <f t="shared" si="250"/>
        <v/>
      </c>
      <c r="M696" s="37" t="str">
        <f t="shared" si="251"/>
        <v/>
      </c>
      <c r="N696" s="37" t="str">
        <f t="shared" si="252"/>
        <v/>
      </c>
      <c r="O696" s="37" t="str">
        <f t="shared" si="238"/>
        <v/>
      </c>
      <c r="P696" s="37" t="str">
        <f t="shared" si="239"/>
        <v/>
      </c>
      <c r="Q696" s="37" t="str">
        <f t="shared" si="240"/>
        <v/>
      </c>
      <c r="R696" s="25" t="str">
        <f t="shared" si="241"/>
        <v/>
      </c>
      <c r="S696" s="25" t="str">
        <f t="shared" si="242"/>
        <v/>
      </c>
      <c r="T696" s="25" t="str">
        <f t="shared" si="243"/>
        <v/>
      </c>
      <c r="U696" s="27" t="str">
        <f t="shared" si="244"/>
        <v/>
      </c>
      <c r="V696" s="26" t="str">
        <f t="shared" si="249"/>
        <v/>
      </c>
      <c r="W696" s="31" t="str">
        <f t="shared" si="245"/>
        <v/>
      </c>
      <c r="X696" s="88" t="str">
        <f>IF(U696="","",SUM($T$4:T696)*1000/J696*(1-Percent_bound_block))</f>
        <v/>
      </c>
      <c r="Y696" s="88" t="str">
        <f>IF(U696="","",SUM($T$4:T696)*1000/F696*(1-Percent_bound_block))</f>
        <v/>
      </c>
      <c r="Z696" s="90" t="str">
        <f t="shared" si="246"/>
        <v/>
      </c>
      <c r="AA696" s="68" t="str">
        <f>IF(AND(B695&lt;Runoff_duration_hr_block/2,B696&gt;Runoff_duration_hr_block/2),Runoff_duration_hr_block/2,INDEX($B$4:$B$1500,IF(B696&gt;Runoff_duration_hr_block/2,ROWS($AA$4:AA696)-1,ROWS($AA$4:AA696))))</f>
        <v/>
      </c>
      <c r="AB696" s="66" t="str">
        <f>IFERROR(ROUND(IF(HG_shape_block="Constant flow",IF(AA696=Runoff_duration_hr_block/2,CONVERT($H$4,"L","gal")/(Runoff_duration_hr_block*60),VLOOKUP('Block Calcs'!AA696,'Block Calcs'!$B$4:$K$1500,10,FALSE)),IF(AA696=Runoff_duration_hr_block/2,2*CONVERT($H$4,"L","gal")/(Runoff_duration_hr_block*60),VLOOKUP('Block Calcs'!AA696,'Block Calcs'!$B$4:$K$1500,10,FALSE))),2),"")</f>
        <v/>
      </c>
      <c r="AC696" s="68" t="str">
        <f t="shared" si="247"/>
        <v/>
      </c>
      <c r="AD696" s="67" t="str">
        <f>IF(A696="","",(SUM($R$4:R696)+(O696*P696*Q696*Number_of_chem_blocks_block)))</f>
        <v/>
      </c>
      <c r="AE696" s="67" t="str">
        <f>IF(A696="","",(SUM($S$4:S696)+(O696*P696*Q696*Chem_block_density_block*2.54^3*Number_of_chem_blocks_block)))</f>
        <v/>
      </c>
    </row>
    <row r="697" spans="1:31" x14ac:dyDescent="0.3">
      <c r="A697" s="23" t="str">
        <f t="shared" si="248"/>
        <v/>
      </c>
      <c r="B697" s="23" t="str">
        <f t="shared" si="230"/>
        <v/>
      </c>
      <c r="C697" s="23" t="str">
        <f t="shared" si="231"/>
        <v/>
      </c>
      <c r="D697" s="261" t="str">
        <f t="shared" si="232"/>
        <v/>
      </c>
      <c r="E697" s="261" t="str">
        <f t="shared" si="233"/>
        <v/>
      </c>
      <c r="F697" s="261" t="str">
        <f>IF(E697="","",SUM(E$4:E697))</f>
        <v/>
      </c>
      <c r="G697" s="261" t="str">
        <f t="shared" si="234"/>
        <v/>
      </c>
      <c r="H697" s="24" t="str">
        <f t="shared" si="235"/>
        <v/>
      </c>
      <c r="I697" s="24" t="str">
        <f t="shared" si="236"/>
        <v/>
      </c>
      <c r="J697" s="24" t="str">
        <f>IF(I697="","",SUM(I$4:I697))</f>
        <v/>
      </c>
      <c r="K697" s="24" t="str">
        <f t="shared" si="237"/>
        <v/>
      </c>
      <c r="L697" s="37" t="str">
        <f t="shared" si="250"/>
        <v/>
      </c>
      <c r="M697" s="37" t="str">
        <f t="shared" si="251"/>
        <v/>
      </c>
      <c r="N697" s="37" t="str">
        <f t="shared" si="252"/>
        <v/>
      </c>
      <c r="O697" s="37" t="str">
        <f t="shared" si="238"/>
        <v/>
      </c>
      <c r="P697" s="37" t="str">
        <f t="shared" si="239"/>
        <v/>
      </c>
      <c r="Q697" s="37" t="str">
        <f t="shared" si="240"/>
        <v/>
      </c>
      <c r="R697" s="25" t="str">
        <f t="shared" si="241"/>
        <v/>
      </c>
      <c r="S697" s="25" t="str">
        <f t="shared" si="242"/>
        <v/>
      </c>
      <c r="T697" s="25" t="str">
        <f t="shared" si="243"/>
        <v/>
      </c>
      <c r="U697" s="27" t="str">
        <f t="shared" si="244"/>
        <v/>
      </c>
      <c r="V697" s="26" t="str">
        <f t="shared" si="249"/>
        <v/>
      </c>
      <c r="W697" s="31" t="str">
        <f t="shared" si="245"/>
        <v/>
      </c>
      <c r="X697" s="88" t="str">
        <f>IF(U697="","",SUM($T$4:T697)*1000/J697*(1-Percent_bound_block))</f>
        <v/>
      </c>
      <c r="Y697" s="88" t="str">
        <f>IF(U697="","",SUM($T$4:T697)*1000/F697*(1-Percent_bound_block))</f>
        <v/>
      </c>
      <c r="Z697" s="90" t="str">
        <f t="shared" si="246"/>
        <v/>
      </c>
      <c r="AA697" s="68" t="str">
        <f>IF(AND(B696&lt;Runoff_duration_hr_block/2,B697&gt;Runoff_duration_hr_block/2),Runoff_duration_hr_block/2,INDEX($B$4:$B$1500,IF(B697&gt;Runoff_duration_hr_block/2,ROWS($AA$4:AA697)-1,ROWS($AA$4:AA697))))</f>
        <v/>
      </c>
      <c r="AB697" s="66" t="str">
        <f>IFERROR(ROUND(IF(HG_shape_block="Constant flow",IF(AA697=Runoff_duration_hr_block/2,CONVERT($H$4,"L","gal")/(Runoff_duration_hr_block*60),VLOOKUP('Block Calcs'!AA697,'Block Calcs'!$B$4:$K$1500,10,FALSE)),IF(AA697=Runoff_duration_hr_block/2,2*CONVERT($H$4,"L","gal")/(Runoff_duration_hr_block*60),VLOOKUP('Block Calcs'!AA697,'Block Calcs'!$B$4:$K$1500,10,FALSE))),2),"")</f>
        <v/>
      </c>
      <c r="AC697" s="68" t="str">
        <f t="shared" si="247"/>
        <v/>
      </c>
      <c r="AD697" s="67" t="str">
        <f>IF(A697="","",(SUM($R$4:R697)+(O697*P697*Q697*Number_of_chem_blocks_block)))</f>
        <v/>
      </c>
      <c r="AE697" s="67" t="str">
        <f>IF(A697="","",(SUM($S$4:S697)+(O697*P697*Q697*Chem_block_density_block*2.54^3*Number_of_chem_blocks_block)))</f>
        <v/>
      </c>
    </row>
    <row r="698" spans="1:31" x14ac:dyDescent="0.3">
      <c r="A698" s="23" t="str">
        <f t="shared" si="248"/>
        <v/>
      </c>
      <c r="B698" s="23" t="str">
        <f t="shared" si="230"/>
        <v/>
      </c>
      <c r="C698" s="23" t="str">
        <f t="shared" si="231"/>
        <v/>
      </c>
      <c r="D698" s="261" t="str">
        <f t="shared" si="232"/>
        <v/>
      </c>
      <c r="E698" s="261" t="str">
        <f t="shared" si="233"/>
        <v/>
      </c>
      <c r="F698" s="261" t="str">
        <f>IF(E698="","",SUM(E$4:E698))</f>
        <v/>
      </c>
      <c r="G698" s="261" t="str">
        <f t="shared" si="234"/>
        <v/>
      </c>
      <c r="H698" s="24" t="str">
        <f t="shared" si="235"/>
        <v/>
      </c>
      <c r="I698" s="24" t="str">
        <f t="shared" si="236"/>
        <v/>
      </c>
      <c r="J698" s="24" t="str">
        <f>IF(I698="","",SUM(I$4:I698))</f>
        <v/>
      </c>
      <c r="K698" s="24" t="str">
        <f t="shared" si="237"/>
        <v/>
      </c>
      <c r="L698" s="37" t="str">
        <f t="shared" si="250"/>
        <v/>
      </c>
      <c r="M698" s="37" t="str">
        <f t="shared" si="251"/>
        <v/>
      </c>
      <c r="N698" s="37" t="str">
        <f t="shared" si="252"/>
        <v/>
      </c>
      <c r="O698" s="37" t="str">
        <f t="shared" si="238"/>
        <v/>
      </c>
      <c r="P698" s="37" t="str">
        <f t="shared" si="239"/>
        <v/>
      </c>
      <c r="Q698" s="37" t="str">
        <f t="shared" si="240"/>
        <v/>
      </c>
      <c r="R698" s="25" t="str">
        <f t="shared" si="241"/>
        <v/>
      </c>
      <c r="S698" s="25" t="str">
        <f t="shared" si="242"/>
        <v/>
      </c>
      <c r="T698" s="25" t="str">
        <f t="shared" si="243"/>
        <v/>
      </c>
      <c r="U698" s="27" t="str">
        <f t="shared" si="244"/>
        <v/>
      </c>
      <c r="V698" s="26" t="str">
        <f t="shared" si="249"/>
        <v/>
      </c>
      <c r="W698" s="31" t="str">
        <f t="shared" si="245"/>
        <v/>
      </c>
      <c r="X698" s="88" t="str">
        <f>IF(U698="","",SUM($T$4:T698)*1000/J698*(1-Percent_bound_block))</f>
        <v/>
      </c>
      <c r="Y698" s="88" t="str">
        <f>IF(U698="","",SUM($T$4:T698)*1000/F698*(1-Percent_bound_block))</f>
        <v/>
      </c>
      <c r="Z698" s="90" t="str">
        <f t="shared" si="246"/>
        <v/>
      </c>
      <c r="AA698" s="68" t="str">
        <f>IF(AND(B697&lt;Runoff_duration_hr_block/2,B698&gt;Runoff_duration_hr_block/2),Runoff_duration_hr_block/2,INDEX($B$4:$B$1500,IF(B698&gt;Runoff_duration_hr_block/2,ROWS($AA$4:AA698)-1,ROWS($AA$4:AA698))))</f>
        <v/>
      </c>
      <c r="AB698" s="66" t="str">
        <f>IFERROR(ROUND(IF(HG_shape_block="Constant flow",IF(AA698=Runoff_duration_hr_block/2,CONVERT($H$4,"L","gal")/(Runoff_duration_hr_block*60),VLOOKUP('Block Calcs'!AA698,'Block Calcs'!$B$4:$K$1500,10,FALSE)),IF(AA698=Runoff_duration_hr_block/2,2*CONVERT($H$4,"L","gal")/(Runoff_duration_hr_block*60),VLOOKUP('Block Calcs'!AA698,'Block Calcs'!$B$4:$K$1500,10,FALSE))),2),"")</f>
        <v/>
      </c>
      <c r="AC698" s="68" t="str">
        <f t="shared" si="247"/>
        <v/>
      </c>
      <c r="AD698" s="67" t="str">
        <f>IF(A698="","",(SUM($R$4:R698)+(O698*P698*Q698*Number_of_chem_blocks_block)))</f>
        <v/>
      </c>
      <c r="AE698" s="67" t="str">
        <f>IF(A698="","",(SUM($S$4:S698)+(O698*P698*Q698*Chem_block_density_block*2.54^3*Number_of_chem_blocks_block)))</f>
        <v/>
      </c>
    </row>
    <row r="699" spans="1:31" x14ac:dyDescent="0.3">
      <c r="A699" s="23" t="str">
        <f t="shared" si="248"/>
        <v/>
      </c>
      <c r="B699" s="23" t="str">
        <f t="shared" si="230"/>
        <v/>
      </c>
      <c r="C699" s="23" t="str">
        <f t="shared" si="231"/>
        <v/>
      </c>
      <c r="D699" s="261" t="str">
        <f t="shared" si="232"/>
        <v/>
      </c>
      <c r="E699" s="261" t="str">
        <f t="shared" si="233"/>
        <v/>
      </c>
      <c r="F699" s="261" t="str">
        <f>IF(E699="","",SUM(E$4:E699))</f>
        <v/>
      </c>
      <c r="G699" s="261" t="str">
        <f t="shared" si="234"/>
        <v/>
      </c>
      <c r="H699" s="24" t="str">
        <f t="shared" si="235"/>
        <v/>
      </c>
      <c r="I699" s="24" t="str">
        <f t="shared" si="236"/>
        <v/>
      </c>
      <c r="J699" s="24" t="str">
        <f>IF(I699="","",SUM(I$4:I699))</f>
        <v/>
      </c>
      <c r="K699" s="24" t="str">
        <f t="shared" si="237"/>
        <v/>
      </c>
      <c r="L699" s="37" t="str">
        <f t="shared" si="250"/>
        <v/>
      </c>
      <c r="M699" s="37" t="str">
        <f t="shared" si="251"/>
        <v/>
      </c>
      <c r="N699" s="37" t="str">
        <f t="shared" si="252"/>
        <v/>
      </c>
      <c r="O699" s="37" t="str">
        <f t="shared" si="238"/>
        <v/>
      </c>
      <c r="P699" s="37" t="str">
        <f t="shared" si="239"/>
        <v/>
      </c>
      <c r="Q699" s="37" t="str">
        <f t="shared" si="240"/>
        <v/>
      </c>
      <c r="R699" s="25" t="str">
        <f t="shared" si="241"/>
        <v/>
      </c>
      <c r="S699" s="25" t="str">
        <f t="shared" si="242"/>
        <v/>
      </c>
      <c r="T699" s="25" t="str">
        <f t="shared" si="243"/>
        <v/>
      </c>
      <c r="U699" s="27" t="str">
        <f t="shared" si="244"/>
        <v/>
      </c>
      <c r="V699" s="26" t="str">
        <f t="shared" si="249"/>
        <v/>
      </c>
      <c r="W699" s="31" t="str">
        <f t="shared" si="245"/>
        <v/>
      </c>
      <c r="X699" s="88" t="str">
        <f>IF(U699="","",SUM($T$4:T699)*1000/J699*(1-Percent_bound_block))</f>
        <v/>
      </c>
      <c r="Y699" s="88" t="str">
        <f>IF(U699="","",SUM($T$4:T699)*1000/F699*(1-Percent_bound_block))</f>
        <v/>
      </c>
      <c r="Z699" s="90" t="str">
        <f t="shared" si="246"/>
        <v/>
      </c>
      <c r="AA699" s="68" t="str">
        <f>IF(AND(B698&lt;Runoff_duration_hr_block/2,B699&gt;Runoff_duration_hr_block/2),Runoff_duration_hr_block/2,INDEX($B$4:$B$1500,IF(B699&gt;Runoff_duration_hr_block/2,ROWS($AA$4:AA699)-1,ROWS($AA$4:AA699))))</f>
        <v/>
      </c>
      <c r="AB699" s="66" t="str">
        <f>IFERROR(ROUND(IF(HG_shape_block="Constant flow",IF(AA699=Runoff_duration_hr_block/2,CONVERT($H$4,"L","gal")/(Runoff_duration_hr_block*60),VLOOKUP('Block Calcs'!AA699,'Block Calcs'!$B$4:$K$1500,10,FALSE)),IF(AA699=Runoff_duration_hr_block/2,2*CONVERT($H$4,"L","gal")/(Runoff_duration_hr_block*60),VLOOKUP('Block Calcs'!AA699,'Block Calcs'!$B$4:$K$1500,10,FALSE))),2),"")</f>
        <v/>
      </c>
      <c r="AC699" s="68" t="str">
        <f t="shared" si="247"/>
        <v/>
      </c>
      <c r="AD699" s="67" t="str">
        <f>IF(A699="","",(SUM($R$4:R699)+(O699*P699*Q699*Number_of_chem_blocks_block)))</f>
        <v/>
      </c>
      <c r="AE699" s="67" t="str">
        <f>IF(A699="","",(SUM($S$4:S699)+(O699*P699*Q699*Chem_block_density_block*2.54^3*Number_of_chem_blocks_block)))</f>
        <v/>
      </c>
    </row>
    <row r="700" spans="1:31" x14ac:dyDescent="0.3">
      <c r="A700" s="23" t="str">
        <f t="shared" si="248"/>
        <v/>
      </c>
      <c r="B700" s="23" t="str">
        <f t="shared" si="230"/>
        <v/>
      </c>
      <c r="C700" s="23" t="str">
        <f t="shared" si="231"/>
        <v/>
      </c>
      <c r="D700" s="261" t="str">
        <f t="shared" si="232"/>
        <v/>
      </c>
      <c r="E700" s="261" t="str">
        <f t="shared" si="233"/>
        <v/>
      </c>
      <c r="F700" s="261" t="str">
        <f>IF(E700="","",SUM(E$4:E700))</f>
        <v/>
      </c>
      <c r="G700" s="261" t="str">
        <f t="shared" si="234"/>
        <v/>
      </c>
      <c r="H700" s="24" t="str">
        <f t="shared" si="235"/>
        <v/>
      </c>
      <c r="I700" s="24" t="str">
        <f t="shared" si="236"/>
        <v/>
      </c>
      <c r="J700" s="24" t="str">
        <f>IF(I700="","",SUM(I$4:I700))</f>
        <v/>
      </c>
      <c r="K700" s="24" t="str">
        <f t="shared" si="237"/>
        <v/>
      </c>
      <c r="L700" s="37" t="str">
        <f t="shared" si="250"/>
        <v/>
      </c>
      <c r="M700" s="37" t="str">
        <f t="shared" si="251"/>
        <v/>
      </c>
      <c r="N700" s="37" t="str">
        <f t="shared" si="252"/>
        <v/>
      </c>
      <c r="O700" s="37" t="str">
        <f t="shared" si="238"/>
        <v/>
      </c>
      <c r="P700" s="37" t="str">
        <f t="shared" si="239"/>
        <v/>
      </c>
      <c r="Q700" s="37" t="str">
        <f t="shared" si="240"/>
        <v/>
      </c>
      <c r="R700" s="25" t="str">
        <f t="shared" si="241"/>
        <v/>
      </c>
      <c r="S700" s="25" t="str">
        <f t="shared" si="242"/>
        <v/>
      </c>
      <c r="T700" s="25" t="str">
        <f t="shared" si="243"/>
        <v/>
      </c>
      <c r="U700" s="27" t="str">
        <f t="shared" si="244"/>
        <v/>
      </c>
      <c r="V700" s="26" t="str">
        <f t="shared" si="249"/>
        <v/>
      </c>
      <c r="W700" s="31" t="str">
        <f t="shared" si="245"/>
        <v/>
      </c>
      <c r="X700" s="88" t="str">
        <f>IF(U700="","",SUM($T$4:T700)*1000/J700*(1-Percent_bound_block))</f>
        <v/>
      </c>
      <c r="Y700" s="88" t="str">
        <f>IF(U700="","",SUM($T$4:T700)*1000/F700*(1-Percent_bound_block))</f>
        <v/>
      </c>
      <c r="Z700" s="90" t="str">
        <f t="shared" si="246"/>
        <v/>
      </c>
      <c r="AA700" s="68" t="str">
        <f>IF(AND(B699&lt;Runoff_duration_hr_block/2,B700&gt;Runoff_duration_hr_block/2),Runoff_duration_hr_block/2,INDEX($B$4:$B$1500,IF(B700&gt;Runoff_duration_hr_block/2,ROWS($AA$4:AA700)-1,ROWS($AA$4:AA700))))</f>
        <v/>
      </c>
      <c r="AB700" s="66" t="str">
        <f>IFERROR(ROUND(IF(HG_shape_block="Constant flow",IF(AA700=Runoff_duration_hr_block/2,CONVERT($H$4,"L","gal")/(Runoff_duration_hr_block*60),VLOOKUP('Block Calcs'!AA700,'Block Calcs'!$B$4:$K$1500,10,FALSE)),IF(AA700=Runoff_duration_hr_block/2,2*CONVERT($H$4,"L","gal")/(Runoff_duration_hr_block*60),VLOOKUP('Block Calcs'!AA700,'Block Calcs'!$B$4:$K$1500,10,FALSE))),2),"")</f>
        <v/>
      </c>
      <c r="AC700" s="68" t="str">
        <f t="shared" si="247"/>
        <v/>
      </c>
      <c r="AD700" s="67" t="str">
        <f>IF(A700="","",(SUM($R$4:R700)+(O700*P700*Q700*Number_of_chem_blocks_block)))</f>
        <v/>
      </c>
      <c r="AE700" s="67" t="str">
        <f>IF(A700="","",(SUM($S$4:S700)+(O700*P700*Q700*Chem_block_density_block*2.54^3*Number_of_chem_blocks_block)))</f>
        <v/>
      </c>
    </row>
    <row r="701" spans="1:31" x14ac:dyDescent="0.3">
      <c r="A701" s="23" t="str">
        <f t="shared" si="248"/>
        <v/>
      </c>
      <c r="B701" s="23" t="str">
        <f t="shared" si="230"/>
        <v/>
      </c>
      <c r="C701" s="23" t="str">
        <f t="shared" si="231"/>
        <v/>
      </c>
      <c r="D701" s="261" t="str">
        <f t="shared" si="232"/>
        <v/>
      </c>
      <c r="E701" s="261" t="str">
        <f t="shared" si="233"/>
        <v/>
      </c>
      <c r="F701" s="261" t="str">
        <f>IF(E701="","",SUM(E$4:E701))</f>
        <v/>
      </c>
      <c r="G701" s="261" t="str">
        <f t="shared" si="234"/>
        <v/>
      </c>
      <c r="H701" s="24" t="str">
        <f t="shared" si="235"/>
        <v/>
      </c>
      <c r="I701" s="24" t="str">
        <f t="shared" si="236"/>
        <v/>
      </c>
      <c r="J701" s="24" t="str">
        <f>IF(I701="","",SUM(I$4:I701))</f>
        <v/>
      </c>
      <c r="K701" s="24" t="str">
        <f t="shared" si="237"/>
        <v/>
      </c>
      <c r="L701" s="37" t="str">
        <f t="shared" si="250"/>
        <v/>
      </c>
      <c r="M701" s="37" t="str">
        <f t="shared" si="251"/>
        <v/>
      </c>
      <c r="N701" s="37" t="str">
        <f t="shared" si="252"/>
        <v/>
      </c>
      <c r="O701" s="37" t="str">
        <f t="shared" si="238"/>
        <v/>
      </c>
      <c r="P701" s="37" t="str">
        <f t="shared" si="239"/>
        <v/>
      </c>
      <c r="Q701" s="37" t="str">
        <f t="shared" si="240"/>
        <v/>
      </c>
      <c r="R701" s="25" t="str">
        <f t="shared" si="241"/>
        <v/>
      </c>
      <c r="S701" s="25" t="str">
        <f t="shared" si="242"/>
        <v/>
      </c>
      <c r="T701" s="25" t="str">
        <f t="shared" si="243"/>
        <v/>
      </c>
      <c r="U701" s="27" t="str">
        <f t="shared" si="244"/>
        <v/>
      </c>
      <c r="V701" s="26" t="str">
        <f t="shared" si="249"/>
        <v/>
      </c>
      <c r="W701" s="31" t="str">
        <f t="shared" si="245"/>
        <v/>
      </c>
      <c r="X701" s="88" t="str">
        <f>IF(U701="","",SUM($T$4:T701)*1000/J701*(1-Percent_bound_block))</f>
        <v/>
      </c>
      <c r="Y701" s="88" t="str">
        <f>IF(U701="","",SUM($T$4:T701)*1000/F701*(1-Percent_bound_block))</f>
        <v/>
      </c>
      <c r="Z701" s="90" t="str">
        <f t="shared" si="246"/>
        <v/>
      </c>
      <c r="AA701" s="68" t="str">
        <f>IF(AND(B700&lt;Runoff_duration_hr_block/2,B701&gt;Runoff_duration_hr_block/2),Runoff_duration_hr_block/2,INDEX($B$4:$B$1500,IF(B701&gt;Runoff_duration_hr_block/2,ROWS($AA$4:AA701)-1,ROWS($AA$4:AA701))))</f>
        <v/>
      </c>
      <c r="AB701" s="66" t="str">
        <f>IFERROR(ROUND(IF(HG_shape_block="Constant flow",IF(AA701=Runoff_duration_hr_block/2,CONVERT($H$4,"L","gal")/(Runoff_duration_hr_block*60),VLOOKUP('Block Calcs'!AA701,'Block Calcs'!$B$4:$K$1500,10,FALSE)),IF(AA701=Runoff_duration_hr_block/2,2*CONVERT($H$4,"L","gal")/(Runoff_duration_hr_block*60),VLOOKUP('Block Calcs'!AA701,'Block Calcs'!$B$4:$K$1500,10,FALSE))),2),"")</f>
        <v/>
      </c>
      <c r="AC701" s="68" t="str">
        <f t="shared" si="247"/>
        <v/>
      </c>
      <c r="AD701" s="67" t="str">
        <f>IF(A701="","",(SUM($R$4:R701)+(O701*P701*Q701*Number_of_chem_blocks_block)))</f>
        <v/>
      </c>
      <c r="AE701" s="67" t="str">
        <f>IF(A701="","",(SUM($S$4:S701)+(O701*P701*Q701*Chem_block_density_block*2.54^3*Number_of_chem_blocks_block)))</f>
        <v/>
      </c>
    </row>
    <row r="702" spans="1:31" x14ac:dyDescent="0.3">
      <c r="A702" s="23" t="str">
        <f t="shared" si="248"/>
        <v/>
      </c>
      <c r="B702" s="23" t="str">
        <f t="shared" si="230"/>
        <v/>
      </c>
      <c r="C702" s="23" t="str">
        <f t="shared" si="231"/>
        <v/>
      </c>
      <c r="D702" s="261" t="str">
        <f t="shared" si="232"/>
        <v/>
      </c>
      <c r="E702" s="261" t="str">
        <f t="shared" si="233"/>
        <v/>
      </c>
      <c r="F702" s="261" t="str">
        <f>IF(E702="","",SUM(E$4:E702))</f>
        <v/>
      </c>
      <c r="G702" s="261" t="str">
        <f t="shared" si="234"/>
        <v/>
      </c>
      <c r="H702" s="24" t="str">
        <f t="shared" si="235"/>
        <v/>
      </c>
      <c r="I702" s="24" t="str">
        <f t="shared" si="236"/>
        <v/>
      </c>
      <c r="J702" s="24" t="str">
        <f>IF(I702="","",SUM(I$4:I702))</f>
        <v/>
      </c>
      <c r="K702" s="24" t="str">
        <f t="shared" si="237"/>
        <v/>
      </c>
      <c r="L702" s="37" t="str">
        <f t="shared" si="250"/>
        <v/>
      </c>
      <c r="M702" s="37" t="str">
        <f t="shared" si="251"/>
        <v/>
      </c>
      <c r="N702" s="37" t="str">
        <f t="shared" si="252"/>
        <v/>
      </c>
      <c r="O702" s="37" t="str">
        <f t="shared" si="238"/>
        <v/>
      </c>
      <c r="P702" s="37" t="str">
        <f t="shared" si="239"/>
        <v/>
      </c>
      <c r="Q702" s="37" t="str">
        <f t="shared" si="240"/>
        <v/>
      </c>
      <c r="R702" s="25" t="str">
        <f t="shared" si="241"/>
        <v/>
      </c>
      <c r="S702" s="25" t="str">
        <f t="shared" si="242"/>
        <v/>
      </c>
      <c r="T702" s="25" t="str">
        <f t="shared" si="243"/>
        <v/>
      </c>
      <c r="U702" s="27" t="str">
        <f t="shared" si="244"/>
        <v/>
      </c>
      <c r="V702" s="26" t="str">
        <f t="shared" si="249"/>
        <v/>
      </c>
      <c r="W702" s="31" t="str">
        <f t="shared" si="245"/>
        <v/>
      </c>
      <c r="X702" s="88" t="str">
        <f>IF(U702="","",SUM($T$4:T702)*1000/J702*(1-Percent_bound_block))</f>
        <v/>
      </c>
      <c r="Y702" s="88" t="str">
        <f>IF(U702="","",SUM($T$4:T702)*1000/F702*(1-Percent_bound_block))</f>
        <v/>
      </c>
      <c r="Z702" s="90" t="str">
        <f t="shared" si="246"/>
        <v/>
      </c>
      <c r="AA702" s="68" t="str">
        <f>IF(AND(B701&lt;Runoff_duration_hr_block/2,B702&gt;Runoff_duration_hr_block/2),Runoff_duration_hr_block/2,INDEX($B$4:$B$1500,IF(B702&gt;Runoff_duration_hr_block/2,ROWS($AA$4:AA702)-1,ROWS($AA$4:AA702))))</f>
        <v/>
      </c>
      <c r="AB702" s="66" t="str">
        <f>IFERROR(ROUND(IF(HG_shape_block="Constant flow",IF(AA702=Runoff_duration_hr_block/2,CONVERT($H$4,"L","gal")/(Runoff_duration_hr_block*60),VLOOKUP('Block Calcs'!AA702,'Block Calcs'!$B$4:$K$1500,10,FALSE)),IF(AA702=Runoff_duration_hr_block/2,2*CONVERT($H$4,"L","gal")/(Runoff_duration_hr_block*60),VLOOKUP('Block Calcs'!AA702,'Block Calcs'!$B$4:$K$1500,10,FALSE))),2),"")</f>
        <v/>
      </c>
      <c r="AC702" s="68" t="str">
        <f t="shared" si="247"/>
        <v/>
      </c>
      <c r="AD702" s="67" t="str">
        <f>IF(A702="","",(SUM($R$4:R702)+(O702*P702*Q702*Number_of_chem_blocks_block)))</f>
        <v/>
      </c>
      <c r="AE702" s="67" t="str">
        <f>IF(A702="","",(SUM($S$4:S702)+(O702*P702*Q702*Chem_block_density_block*2.54^3*Number_of_chem_blocks_block)))</f>
        <v/>
      </c>
    </row>
    <row r="703" spans="1:31" x14ac:dyDescent="0.3">
      <c r="A703" s="23" t="str">
        <f t="shared" si="248"/>
        <v/>
      </c>
      <c r="B703" s="23" t="str">
        <f t="shared" si="230"/>
        <v/>
      </c>
      <c r="C703" s="23" t="str">
        <f t="shared" si="231"/>
        <v/>
      </c>
      <c r="D703" s="261" t="str">
        <f t="shared" si="232"/>
        <v/>
      </c>
      <c r="E703" s="261" t="str">
        <f t="shared" si="233"/>
        <v/>
      </c>
      <c r="F703" s="261" t="str">
        <f>IF(E703="","",SUM(E$4:E703))</f>
        <v/>
      </c>
      <c r="G703" s="261" t="str">
        <f t="shared" si="234"/>
        <v/>
      </c>
      <c r="H703" s="24" t="str">
        <f t="shared" si="235"/>
        <v/>
      </c>
      <c r="I703" s="24" t="str">
        <f t="shared" si="236"/>
        <v/>
      </c>
      <c r="J703" s="24" t="str">
        <f>IF(I703="","",SUM(I$4:I703))</f>
        <v/>
      </c>
      <c r="K703" s="24" t="str">
        <f t="shared" si="237"/>
        <v/>
      </c>
      <c r="L703" s="37" t="str">
        <f t="shared" si="250"/>
        <v/>
      </c>
      <c r="M703" s="37" t="str">
        <f t="shared" si="251"/>
        <v/>
      </c>
      <c r="N703" s="37" t="str">
        <f t="shared" si="252"/>
        <v/>
      </c>
      <c r="O703" s="37" t="str">
        <f t="shared" si="238"/>
        <v/>
      </c>
      <c r="P703" s="37" t="str">
        <f t="shared" si="239"/>
        <v/>
      </c>
      <c r="Q703" s="37" t="str">
        <f t="shared" si="240"/>
        <v/>
      </c>
      <c r="R703" s="25" t="str">
        <f t="shared" si="241"/>
        <v/>
      </c>
      <c r="S703" s="25" t="str">
        <f t="shared" si="242"/>
        <v/>
      </c>
      <c r="T703" s="25" t="str">
        <f t="shared" si="243"/>
        <v/>
      </c>
      <c r="U703" s="27" t="str">
        <f t="shared" si="244"/>
        <v/>
      </c>
      <c r="V703" s="26" t="str">
        <f t="shared" si="249"/>
        <v/>
      </c>
      <c r="W703" s="31" t="str">
        <f t="shared" si="245"/>
        <v/>
      </c>
      <c r="X703" s="88" t="str">
        <f>IF(U703="","",SUM($T$4:T703)*1000/J703*(1-Percent_bound_block))</f>
        <v/>
      </c>
      <c r="Y703" s="88" t="str">
        <f>IF(U703="","",SUM($T$4:T703)*1000/F703*(1-Percent_bound_block))</f>
        <v/>
      </c>
      <c r="Z703" s="90" t="str">
        <f t="shared" si="246"/>
        <v/>
      </c>
      <c r="AA703" s="68" t="str">
        <f>IF(AND(B702&lt;Runoff_duration_hr_block/2,B703&gt;Runoff_duration_hr_block/2),Runoff_duration_hr_block/2,INDEX($B$4:$B$1500,IF(B703&gt;Runoff_duration_hr_block/2,ROWS($AA$4:AA703)-1,ROWS($AA$4:AA703))))</f>
        <v/>
      </c>
      <c r="AB703" s="66" t="str">
        <f>IFERROR(ROUND(IF(HG_shape_block="Constant flow",IF(AA703=Runoff_duration_hr_block/2,CONVERT($H$4,"L","gal")/(Runoff_duration_hr_block*60),VLOOKUP('Block Calcs'!AA703,'Block Calcs'!$B$4:$K$1500,10,FALSE)),IF(AA703=Runoff_duration_hr_block/2,2*CONVERT($H$4,"L","gal")/(Runoff_duration_hr_block*60),VLOOKUP('Block Calcs'!AA703,'Block Calcs'!$B$4:$K$1500,10,FALSE))),2),"")</f>
        <v/>
      </c>
      <c r="AC703" s="68" t="str">
        <f t="shared" si="247"/>
        <v/>
      </c>
      <c r="AD703" s="67" t="str">
        <f>IF(A703="","",(SUM($R$4:R703)+(O703*P703*Q703*Number_of_chem_blocks_block)))</f>
        <v/>
      </c>
      <c r="AE703" s="67" t="str">
        <f>IF(A703="","",(SUM($S$4:S703)+(O703*P703*Q703*Chem_block_density_block*2.54^3*Number_of_chem_blocks_block)))</f>
        <v/>
      </c>
    </row>
    <row r="704" spans="1:31" x14ac:dyDescent="0.3">
      <c r="A704" s="23" t="str">
        <f t="shared" si="248"/>
        <v/>
      </c>
      <c r="B704" s="23" t="str">
        <f t="shared" si="230"/>
        <v/>
      </c>
      <c r="C704" s="23" t="str">
        <f t="shared" si="231"/>
        <v/>
      </c>
      <c r="D704" s="261" t="str">
        <f t="shared" si="232"/>
        <v/>
      </c>
      <c r="E704" s="261" t="str">
        <f t="shared" si="233"/>
        <v/>
      </c>
      <c r="F704" s="261" t="str">
        <f>IF(E704="","",SUM(E$4:E704))</f>
        <v/>
      </c>
      <c r="G704" s="261" t="str">
        <f t="shared" si="234"/>
        <v/>
      </c>
      <c r="H704" s="24" t="str">
        <f t="shared" si="235"/>
        <v/>
      </c>
      <c r="I704" s="24" t="str">
        <f t="shared" si="236"/>
        <v/>
      </c>
      <c r="J704" s="24" t="str">
        <f>IF(I704="","",SUM(I$4:I704))</f>
        <v/>
      </c>
      <c r="K704" s="24" t="str">
        <f t="shared" si="237"/>
        <v/>
      </c>
      <c r="L704" s="37" t="str">
        <f t="shared" si="250"/>
        <v/>
      </c>
      <c r="M704" s="37" t="str">
        <f t="shared" si="251"/>
        <v/>
      </c>
      <c r="N704" s="37" t="str">
        <f t="shared" si="252"/>
        <v/>
      </c>
      <c r="O704" s="37" t="str">
        <f t="shared" si="238"/>
        <v/>
      </c>
      <c r="P704" s="37" t="str">
        <f t="shared" si="239"/>
        <v/>
      </c>
      <c r="Q704" s="37" t="str">
        <f t="shared" si="240"/>
        <v/>
      </c>
      <c r="R704" s="25" t="str">
        <f t="shared" si="241"/>
        <v/>
      </c>
      <c r="S704" s="25" t="str">
        <f t="shared" si="242"/>
        <v/>
      </c>
      <c r="T704" s="25" t="str">
        <f t="shared" si="243"/>
        <v/>
      </c>
      <c r="U704" s="27" t="str">
        <f t="shared" si="244"/>
        <v/>
      </c>
      <c r="V704" s="26" t="str">
        <f t="shared" si="249"/>
        <v/>
      </c>
      <c r="W704" s="31" t="str">
        <f t="shared" si="245"/>
        <v/>
      </c>
      <c r="X704" s="88" t="str">
        <f>IF(U704="","",SUM($T$4:T704)*1000/J704*(1-Percent_bound_block))</f>
        <v/>
      </c>
      <c r="Y704" s="88" t="str">
        <f>IF(U704="","",SUM($T$4:T704)*1000/F704*(1-Percent_bound_block))</f>
        <v/>
      </c>
      <c r="Z704" s="90" t="str">
        <f t="shared" si="246"/>
        <v/>
      </c>
      <c r="AA704" s="68" t="str">
        <f>IF(AND(B703&lt;Runoff_duration_hr_block/2,B704&gt;Runoff_duration_hr_block/2),Runoff_duration_hr_block/2,INDEX($B$4:$B$1500,IF(B704&gt;Runoff_duration_hr_block/2,ROWS($AA$4:AA704)-1,ROWS($AA$4:AA704))))</f>
        <v/>
      </c>
      <c r="AB704" s="66" t="str">
        <f>IFERROR(ROUND(IF(HG_shape_block="Constant flow",IF(AA704=Runoff_duration_hr_block/2,CONVERT($H$4,"L","gal")/(Runoff_duration_hr_block*60),VLOOKUP('Block Calcs'!AA704,'Block Calcs'!$B$4:$K$1500,10,FALSE)),IF(AA704=Runoff_duration_hr_block/2,2*CONVERT($H$4,"L","gal")/(Runoff_duration_hr_block*60),VLOOKUP('Block Calcs'!AA704,'Block Calcs'!$B$4:$K$1500,10,FALSE))),2),"")</f>
        <v/>
      </c>
      <c r="AC704" s="68" t="str">
        <f t="shared" si="247"/>
        <v/>
      </c>
      <c r="AD704" s="67" t="str">
        <f>IF(A704="","",(SUM($R$4:R704)+(O704*P704*Q704*Number_of_chem_blocks_block)))</f>
        <v/>
      </c>
      <c r="AE704" s="67" t="str">
        <f>IF(A704="","",(SUM($S$4:S704)+(O704*P704*Q704*Chem_block_density_block*2.54^3*Number_of_chem_blocks_block)))</f>
        <v/>
      </c>
    </row>
    <row r="705" spans="1:31" x14ac:dyDescent="0.3">
      <c r="A705" s="23" t="str">
        <f t="shared" si="248"/>
        <v/>
      </c>
      <c r="B705" s="23" t="str">
        <f t="shared" si="230"/>
        <v/>
      </c>
      <c r="C705" s="23" t="str">
        <f t="shared" si="231"/>
        <v/>
      </c>
      <c r="D705" s="261" t="str">
        <f t="shared" si="232"/>
        <v/>
      </c>
      <c r="E705" s="261" t="str">
        <f t="shared" si="233"/>
        <v/>
      </c>
      <c r="F705" s="261" t="str">
        <f>IF(E705="","",SUM(E$4:E705))</f>
        <v/>
      </c>
      <c r="G705" s="261" t="str">
        <f t="shared" si="234"/>
        <v/>
      </c>
      <c r="H705" s="24" t="str">
        <f t="shared" si="235"/>
        <v/>
      </c>
      <c r="I705" s="24" t="str">
        <f t="shared" si="236"/>
        <v/>
      </c>
      <c r="J705" s="24" t="str">
        <f>IF(I705="","",SUM(I$4:I705))</f>
        <v/>
      </c>
      <c r="K705" s="24" t="str">
        <f t="shared" si="237"/>
        <v/>
      </c>
      <c r="L705" s="37" t="str">
        <f t="shared" si="250"/>
        <v/>
      </c>
      <c r="M705" s="37" t="str">
        <f t="shared" si="251"/>
        <v/>
      </c>
      <c r="N705" s="37" t="str">
        <f t="shared" si="252"/>
        <v/>
      </c>
      <c r="O705" s="37" t="str">
        <f t="shared" si="238"/>
        <v/>
      </c>
      <c r="P705" s="37" t="str">
        <f t="shared" si="239"/>
        <v/>
      </c>
      <c r="Q705" s="37" t="str">
        <f t="shared" si="240"/>
        <v/>
      </c>
      <c r="R705" s="25" t="str">
        <f t="shared" si="241"/>
        <v/>
      </c>
      <c r="S705" s="25" t="str">
        <f t="shared" si="242"/>
        <v/>
      </c>
      <c r="T705" s="25" t="str">
        <f t="shared" si="243"/>
        <v/>
      </c>
      <c r="U705" s="27" t="str">
        <f t="shared" si="244"/>
        <v/>
      </c>
      <c r="V705" s="26" t="str">
        <f t="shared" si="249"/>
        <v/>
      </c>
      <c r="W705" s="31" t="str">
        <f t="shared" si="245"/>
        <v/>
      </c>
      <c r="X705" s="88" t="str">
        <f>IF(U705="","",SUM($T$4:T705)*1000/J705*(1-Percent_bound_block))</f>
        <v/>
      </c>
      <c r="Y705" s="88" t="str">
        <f>IF(U705="","",SUM($T$4:T705)*1000/F705*(1-Percent_bound_block))</f>
        <v/>
      </c>
      <c r="Z705" s="90" t="str">
        <f t="shared" si="246"/>
        <v/>
      </c>
      <c r="AA705" s="68" t="str">
        <f>IF(AND(B704&lt;Runoff_duration_hr_block/2,B705&gt;Runoff_duration_hr_block/2),Runoff_duration_hr_block/2,INDEX($B$4:$B$1500,IF(B705&gt;Runoff_duration_hr_block/2,ROWS($AA$4:AA705)-1,ROWS($AA$4:AA705))))</f>
        <v/>
      </c>
      <c r="AB705" s="66" t="str">
        <f>IFERROR(ROUND(IF(HG_shape_block="Constant flow",IF(AA705=Runoff_duration_hr_block/2,CONVERT($H$4,"L","gal")/(Runoff_duration_hr_block*60),VLOOKUP('Block Calcs'!AA705,'Block Calcs'!$B$4:$K$1500,10,FALSE)),IF(AA705=Runoff_duration_hr_block/2,2*CONVERT($H$4,"L","gal")/(Runoff_duration_hr_block*60),VLOOKUP('Block Calcs'!AA705,'Block Calcs'!$B$4:$K$1500,10,FALSE))),2),"")</f>
        <v/>
      </c>
      <c r="AC705" s="68" t="str">
        <f t="shared" si="247"/>
        <v/>
      </c>
      <c r="AD705" s="67" t="str">
        <f>IF(A705="","",(SUM($R$4:R705)+(O705*P705*Q705*Number_of_chem_blocks_block)))</f>
        <v/>
      </c>
      <c r="AE705" s="67" t="str">
        <f>IF(A705="","",(SUM($S$4:S705)+(O705*P705*Q705*Chem_block_density_block*2.54^3*Number_of_chem_blocks_block)))</f>
        <v/>
      </c>
    </row>
    <row r="706" spans="1:31" x14ac:dyDescent="0.3">
      <c r="A706" s="23" t="str">
        <f t="shared" si="248"/>
        <v/>
      </c>
      <c r="B706" s="23" t="str">
        <f t="shared" si="230"/>
        <v/>
      </c>
      <c r="C706" s="23" t="str">
        <f t="shared" si="231"/>
        <v/>
      </c>
      <c r="D706" s="261" t="str">
        <f t="shared" si="232"/>
        <v/>
      </c>
      <c r="E706" s="261" t="str">
        <f t="shared" si="233"/>
        <v/>
      </c>
      <c r="F706" s="261" t="str">
        <f>IF(E706="","",SUM(E$4:E706))</f>
        <v/>
      </c>
      <c r="G706" s="261" t="str">
        <f t="shared" si="234"/>
        <v/>
      </c>
      <c r="H706" s="24" t="str">
        <f t="shared" si="235"/>
        <v/>
      </c>
      <c r="I706" s="24" t="str">
        <f t="shared" si="236"/>
        <v/>
      </c>
      <c r="J706" s="24" t="str">
        <f>IF(I706="","",SUM(I$4:I706))</f>
        <v/>
      </c>
      <c r="K706" s="24" t="str">
        <f t="shared" si="237"/>
        <v/>
      </c>
      <c r="L706" s="37" t="str">
        <f t="shared" si="250"/>
        <v/>
      </c>
      <c r="M706" s="37" t="str">
        <f t="shared" si="251"/>
        <v/>
      </c>
      <c r="N706" s="37" t="str">
        <f t="shared" si="252"/>
        <v/>
      </c>
      <c r="O706" s="37" t="str">
        <f t="shared" si="238"/>
        <v/>
      </c>
      <c r="P706" s="37" t="str">
        <f t="shared" si="239"/>
        <v/>
      </c>
      <c r="Q706" s="37" t="str">
        <f t="shared" si="240"/>
        <v/>
      </c>
      <c r="R706" s="25" t="str">
        <f t="shared" si="241"/>
        <v/>
      </c>
      <c r="S706" s="25" t="str">
        <f t="shared" si="242"/>
        <v/>
      </c>
      <c r="T706" s="25" t="str">
        <f t="shared" si="243"/>
        <v/>
      </c>
      <c r="U706" s="27" t="str">
        <f t="shared" si="244"/>
        <v/>
      </c>
      <c r="V706" s="26" t="str">
        <f t="shared" si="249"/>
        <v/>
      </c>
      <c r="W706" s="31" t="str">
        <f t="shared" si="245"/>
        <v/>
      </c>
      <c r="X706" s="88" t="str">
        <f>IF(U706="","",SUM($T$4:T706)*1000/J706*(1-Percent_bound_block))</f>
        <v/>
      </c>
      <c r="Y706" s="88" t="str">
        <f>IF(U706="","",SUM($T$4:T706)*1000/F706*(1-Percent_bound_block))</f>
        <v/>
      </c>
      <c r="Z706" s="90" t="str">
        <f t="shared" si="246"/>
        <v/>
      </c>
      <c r="AA706" s="68" t="str">
        <f>IF(AND(B705&lt;Runoff_duration_hr_block/2,B706&gt;Runoff_duration_hr_block/2),Runoff_duration_hr_block/2,INDEX($B$4:$B$1500,IF(B706&gt;Runoff_duration_hr_block/2,ROWS($AA$4:AA706)-1,ROWS($AA$4:AA706))))</f>
        <v/>
      </c>
      <c r="AB706" s="66" t="str">
        <f>IFERROR(ROUND(IF(HG_shape_block="Constant flow",IF(AA706=Runoff_duration_hr_block/2,CONVERT($H$4,"L","gal")/(Runoff_duration_hr_block*60),VLOOKUP('Block Calcs'!AA706,'Block Calcs'!$B$4:$K$1500,10,FALSE)),IF(AA706=Runoff_duration_hr_block/2,2*CONVERT($H$4,"L","gal")/(Runoff_duration_hr_block*60),VLOOKUP('Block Calcs'!AA706,'Block Calcs'!$B$4:$K$1500,10,FALSE))),2),"")</f>
        <v/>
      </c>
      <c r="AC706" s="68" t="str">
        <f t="shared" si="247"/>
        <v/>
      </c>
      <c r="AD706" s="67" t="str">
        <f>IF(A706="","",(SUM($R$4:R706)+(O706*P706*Q706*Number_of_chem_blocks_block)))</f>
        <v/>
      </c>
      <c r="AE706" s="67" t="str">
        <f>IF(A706="","",(SUM($S$4:S706)+(O706*P706*Q706*Chem_block_density_block*2.54^3*Number_of_chem_blocks_block)))</f>
        <v/>
      </c>
    </row>
    <row r="707" spans="1:31" x14ac:dyDescent="0.3">
      <c r="A707" s="23" t="str">
        <f t="shared" si="248"/>
        <v/>
      </c>
      <c r="B707" s="23" t="str">
        <f t="shared" si="230"/>
        <v/>
      </c>
      <c r="C707" s="23" t="str">
        <f t="shared" si="231"/>
        <v/>
      </c>
      <c r="D707" s="261" t="str">
        <f t="shared" si="232"/>
        <v/>
      </c>
      <c r="E707" s="261" t="str">
        <f t="shared" si="233"/>
        <v/>
      </c>
      <c r="F707" s="261" t="str">
        <f>IF(E707="","",SUM(E$4:E707))</f>
        <v/>
      </c>
      <c r="G707" s="261" t="str">
        <f t="shared" si="234"/>
        <v/>
      </c>
      <c r="H707" s="24" t="str">
        <f t="shared" si="235"/>
        <v/>
      </c>
      <c r="I707" s="24" t="str">
        <f t="shared" si="236"/>
        <v/>
      </c>
      <c r="J707" s="24" t="str">
        <f>IF(I707="","",SUM(I$4:I707))</f>
        <v/>
      </c>
      <c r="K707" s="24" t="str">
        <f t="shared" si="237"/>
        <v/>
      </c>
      <c r="L707" s="37" t="str">
        <f t="shared" si="250"/>
        <v/>
      </c>
      <c r="M707" s="37" t="str">
        <f t="shared" si="251"/>
        <v/>
      </c>
      <c r="N707" s="37" t="str">
        <f t="shared" si="252"/>
        <v/>
      </c>
      <c r="O707" s="37" t="str">
        <f t="shared" si="238"/>
        <v/>
      </c>
      <c r="P707" s="37" t="str">
        <f t="shared" si="239"/>
        <v/>
      </c>
      <c r="Q707" s="37" t="str">
        <f t="shared" si="240"/>
        <v/>
      </c>
      <c r="R707" s="25" t="str">
        <f t="shared" si="241"/>
        <v/>
      </c>
      <c r="S707" s="25" t="str">
        <f t="shared" si="242"/>
        <v/>
      </c>
      <c r="T707" s="25" t="str">
        <f t="shared" si="243"/>
        <v/>
      </c>
      <c r="U707" s="27" t="str">
        <f t="shared" si="244"/>
        <v/>
      </c>
      <c r="V707" s="26" t="str">
        <f t="shared" si="249"/>
        <v/>
      </c>
      <c r="W707" s="31" t="str">
        <f t="shared" si="245"/>
        <v/>
      </c>
      <c r="X707" s="88" t="str">
        <f>IF(U707="","",SUM($T$4:T707)*1000/J707*(1-Percent_bound_block))</f>
        <v/>
      </c>
      <c r="Y707" s="88" t="str">
        <f>IF(U707="","",SUM($T$4:T707)*1000/F707*(1-Percent_bound_block))</f>
        <v/>
      </c>
      <c r="Z707" s="90" t="str">
        <f t="shared" si="246"/>
        <v/>
      </c>
      <c r="AA707" s="68" t="str">
        <f>IF(AND(B706&lt;Runoff_duration_hr_block/2,B707&gt;Runoff_duration_hr_block/2),Runoff_duration_hr_block/2,INDEX($B$4:$B$1500,IF(B707&gt;Runoff_duration_hr_block/2,ROWS($AA$4:AA707)-1,ROWS($AA$4:AA707))))</f>
        <v/>
      </c>
      <c r="AB707" s="66" t="str">
        <f>IFERROR(ROUND(IF(HG_shape_block="Constant flow",IF(AA707=Runoff_duration_hr_block/2,CONVERT($H$4,"L","gal")/(Runoff_duration_hr_block*60),VLOOKUP('Block Calcs'!AA707,'Block Calcs'!$B$4:$K$1500,10,FALSE)),IF(AA707=Runoff_duration_hr_block/2,2*CONVERT($H$4,"L","gal")/(Runoff_duration_hr_block*60),VLOOKUP('Block Calcs'!AA707,'Block Calcs'!$B$4:$K$1500,10,FALSE))),2),"")</f>
        <v/>
      </c>
      <c r="AC707" s="68" t="str">
        <f t="shared" si="247"/>
        <v/>
      </c>
      <c r="AD707" s="67" t="str">
        <f>IF(A707="","",(SUM($R$4:R707)+(O707*P707*Q707*Number_of_chem_blocks_block)))</f>
        <v/>
      </c>
      <c r="AE707" s="67" t="str">
        <f>IF(A707="","",(SUM($S$4:S707)+(O707*P707*Q707*Chem_block_density_block*2.54^3*Number_of_chem_blocks_block)))</f>
        <v/>
      </c>
    </row>
    <row r="708" spans="1:31" x14ac:dyDescent="0.3">
      <c r="A708" s="23" t="str">
        <f t="shared" si="248"/>
        <v/>
      </c>
      <c r="B708" s="23" t="str">
        <f t="shared" ref="B708:B771" si="253">IF(A708="","",AVERAGE(A708,C708))</f>
        <v/>
      </c>
      <c r="C708" s="23" t="str">
        <f t="shared" ref="C708:C771" si="254">IFERROR(IF((A708+timestep_block/60)&gt;=Runoff_duration_hr_block,Runoff_duration_hr_block,A708+timestep_block/60),"")</f>
        <v/>
      </c>
      <c r="D708" s="261" t="str">
        <f t="shared" ref="D708:D771" si="255">IF(A708="","",IF(Flow_vol_option_block="SCS Curve Number Method",SCS_Q_vol_block,User_Q_vol_block))</f>
        <v/>
      </c>
      <c r="E708" s="261" t="str">
        <f t="shared" ref="E708:E771" si="256">IFERROR(IF(HG_shape_block="Constant flow",D708/Runoff_duration_hr_block*(C708-A708),IF(HG_shape_block="Triangular (Rational Method)",IF((C708/Runoff_duration_hr_block)&lt;=0.5,AVERAGE(A708,C708)*((2*D708/(Runoff_duration_hr_block))/(0.5*Runoff_duration_hr_block))*timestep_block/60,((2*D708/(Runoff_duration_hr_block))-(AVERAGE(A708,C708)-Runoff_duration_hr_block/2)*((2*D708/(Runoff_duration_hr_block))/(0.5*Runoff_duration_hr_block)))*timestep_block/60))),"")</f>
        <v/>
      </c>
      <c r="F708" s="261" t="str">
        <f>IF(E708="","",SUM(E$4:E708))</f>
        <v/>
      </c>
      <c r="G708" s="261" t="str">
        <f t="shared" ref="G708:G771" si="257">IF(A708="","",CONVERT(E708,"L","gal")/timestep_block)</f>
        <v/>
      </c>
      <c r="H708" s="24" t="str">
        <f t="shared" ref="H708:H771" si="258">IF(A708="","",Treated_vol_block)</f>
        <v/>
      </c>
      <c r="I708" s="24" t="str">
        <f t="shared" ref="I708:I771" si="259">IFERROR(IF(HG_shape_block="Constant flow",H708/Runoff_duration_hr_block*(C708-A708),IF(HG_shape_block="Triangular (Rational Method)",IF((C708/Runoff_duration_hr_block)&lt;=0.5,AVERAGE(A708,C708)*((2*H708/(Runoff_duration_hr_block))/(0.5*Runoff_duration_hr_block))*timestep_block/60,((2*H708/(Runoff_duration_hr_block))-(AVERAGE(A708,C708)-Runoff_duration_hr_block/2)*((2*H708/(Runoff_duration_hr_block))/(0.5*Runoff_duration_hr_block)))*timestep_block/60))),"")</f>
        <v/>
      </c>
      <c r="J708" s="24" t="str">
        <f>IF(I708="","",SUM(I$4:I708))</f>
        <v/>
      </c>
      <c r="K708" s="24" t="str">
        <f t="shared" ref="K708:K771" si="260">IF(A708="","",CONVERT(I708,"L","gal")/timestep_block)</f>
        <v/>
      </c>
      <c r="L708" s="37" t="str">
        <f t="shared" si="250"/>
        <v/>
      </c>
      <c r="M708" s="37" t="str">
        <f t="shared" si="251"/>
        <v/>
      </c>
      <c r="N708" s="37" t="str">
        <f t="shared" si="252"/>
        <v/>
      </c>
      <c r="O708" s="37" t="str">
        <f t="shared" ref="O708:O771" si="261">IFERROR(IF(A708="","",IF((L708-2*Erosion_rate_length_block*(C708-A708))&lt;0,0,L708-2*Erosion_rate_length_block*(C708-A708))),"")</f>
        <v/>
      </c>
      <c r="P708" s="37" t="str">
        <f t="shared" ref="P708:P771" si="262">IFERROR(IF(A708="","",IF((M708-2*Erosion_rate_width_block*(C708-A708))&lt;0,0,M708-2*Erosion_rate_width_block*(C708-A708))),"")</f>
        <v/>
      </c>
      <c r="Q708" s="37" t="str">
        <f t="shared" ref="Q708:Q771" si="263">IFERROR(IF(A708="","",IF((N708-2*Erosion_rate_height_block*(C708-A708))&lt;0,0,N708-2*Erosion_rate_height_block*(C708-A708))),"")</f>
        <v/>
      </c>
      <c r="R708" s="25" t="str">
        <f t="shared" ref="R708:R771" si="264">IFERROR(IF(A708="","",((L708*M708*N708)-(O708*P708*Q708))*Number_of_chem_blocks_block),"")</f>
        <v/>
      </c>
      <c r="S708" s="25" t="str">
        <f t="shared" ref="S708:S771" si="265">IFERROR(IF(A708="","",Chem_block_density_block*2.54^3*R708),"")</f>
        <v/>
      </c>
      <c r="T708" s="25" t="str">
        <f t="shared" ref="T708:T771" si="266">IFERROR(IF(A708="","",S708*Percent_chem_block),"")</f>
        <v/>
      </c>
      <c r="U708" s="27" t="str">
        <f t="shared" ref="U708:U771" si="267">IFERROR(IF(A708="","",1-(Chem_length_block*Chem_width_block*Chem_height_block-O708*P708*Q708)/(Chem_length_block*Chem_width_block*Chem_height_block)),"")</f>
        <v/>
      </c>
      <c r="V708" s="26" t="str">
        <f t="shared" si="249"/>
        <v/>
      </c>
      <c r="W708" s="31" t="str">
        <f t="shared" ref="W708:W771" si="268">IFERROR(IF(A708="","",V708*(1-Percent_bound_block)),"")</f>
        <v/>
      </c>
      <c r="X708" s="88" t="str">
        <f>IF(U708="","",SUM($T$4:T708)*1000/J708*(1-Percent_bound_block))</f>
        <v/>
      </c>
      <c r="Y708" s="88" t="str">
        <f>IF(U708="","",SUM($T$4:T708)*1000/F708*(1-Percent_bound_block))</f>
        <v/>
      </c>
      <c r="Z708" s="90" t="str">
        <f t="shared" ref="Z708:Z771" si="269">IF(A708="","",Toxicity_block)</f>
        <v/>
      </c>
      <c r="AA708" s="68" t="str">
        <f>IF(AND(B707&lt;Runoff_duration_hr_block/2,B708&gt;Runoff_duration_hr_block/2),Runoff_duration_hr_block/2,INDEX($B$4:$B$1500,IF(B708&gt;Runoff_duration_hr_block/2,ROWS($AA$4:AA708)-1,ROWS($AA$4:AA708))))</f>
        <v/>
      </c>
      <c r="AB708" s="66" t="str">
        <f>IFERROR(ROUND(IF(HG_shape_block="Constant flow",IF(AA708=Runoff_duration_hr_block/2,CONVERT($H$4,"L","gal")/(Runoff_duration_hr_block*60),VLOOKUP('Block Calcs'!AA708,'Block Calcs'!$B$4:$K$1500,10,FALSE)),IF(AA708=Runoff_duration_hr_block/2,2*CONVERT($H$4,"L","gal")/(Runoff_duration_hr_block*60),VLOOKUP('Block Calcs'!AA708,'Block Calcs'!$B$4:$K$1500,10,FALSE))),2),"")</f>
        <v/>
      </c>
      <c r="AC708" s="68" t="str">
        <f t="shared" ref="AC708:AC771" si="270">IFERROR(ROUND(S708/(C708-A708)/AVERAGE(2*(L708*M708+L708*N708+M708*N708),2*(O708*P708+O708*Q708+P708*Q708))/Number_of_chem_blocks_block,3),"")</f>
        <v/>
      </c>
      <c r="AD708" s="67" t="str">
        <f>IF(A708="","",(SUM($R$4:R708)+(O708*P708*Q708*Number_of_chem_blocks_block)))</f>
        <v/>
      </c>
      <c r="AE708" s="67" t="str">
        <f>IF(A708="","",(SUM($S$4:S708)+(O708*P708*Q708*Chem_block_density_block*2.54^3*Number_of_chem_blocks_block)))</f>
        <v/>
      </c>
    </row>
    <row r="709" spans="1:31" x14ac:dyDescent="0.3">
      <c r="A709" s="23" t="str">
        <f t="shared" ref="A709:A772" si="271">IFERROR(IF(ROUND(C708,3)=Runoff_duration_hr_block,"",C708),"")</f>
        <v/>
      </c>
      <c r="B709" s="23" t="str">
        <f t="shared" si="253"/>
        <v/>
      </c>
      <c r="C709" s="23" t="str">
        <f t="shared" si="254"/>
        <v/>
      </c>
      <c r="D709" s="261" t="str">
        <f t="shared" si="255"/>
        <v/>
      </c>
      <c r="E709" s="261" t="str">
        <f t="shared" si="256"/>
        <v/>
      </c>
      <c r="F709" s="261" t="str">
        <f>IF(E709="","",SUM(E$4:E709))</f>
        <v/>
      </c>
      <c r="G709" s="261" t="str">
        <f t="shared" si="257"/>
        <v/>
      </c>
      <c r="H709" s="24" t="str">
        <f t="shared" si="258"/>
        <v/>
      </c>
      <c r="I709" s="24" t="str">
        <f t="shared" si="259"/>
        <v/>
      </c>
      <c r="J709" s="24" t="str">
        <f>IF(I709="","",SUM(I$4:I709))</f>
        <v/>
      </c>
      <c r="K709" s="24" t="str">
        <f t="shared" si="260"/>
        <v/>
      </c>
      <c r="L709" s="37" t="str">
        <f t="shared" si="250"/>
        <v/>
      </c>
      <c r="M709" s="37" t="str">
        <f t="shared" si="251"/>
        <v/>
      </c>
      <c r="N709" s="37" t="str">
        <f t="shared" si="252"/>
        <v/>
      </c>
      <c r="O709" s="37" t="str">
        <f t="shared" si="261"/>
        <v/>
      </c>
      <c r="P709" s="37" t="str">
        <f t="shared" si="262"/>
        <v/>
      </c>
      <c r="Q709" s="37" t="str">
        <f t="shared" si="263"/>
        <v/>
      </c>
      <c r="R709" s="25" t="str">
        <f t="shared" si="264"/>
        <v/>
      </c>
      <c r="S709" s="25" t="str">
        <f t="shared" si="265"/>
        <v/>
      </c>
      <c r="T709" s="25" t="str">
        <f t="shared" si="266"/>
        <v/>
      </c>
      <c r="U709" s="27" t="str">
        <f t="shared" si="267"/>
        <v/>
      </c>
      <c r="V709" s="26" t="str">
        <f t="shared" ref="V709:V772" si="272">IFERROR(IF(A709="","",(T709*1000)/I709),"")</f>
        <v/>
      </c>
      <c r="W709" s="31" t="str">
        <f t="shared" si="268"/>
        <v/>
      </c>
      <c r="X709" s="88" t="str">
        <f>IF(U709="","",SUM($T$4:T709)*1000/J709*(1-Percent_bound_block))</f>
        <v/>
      </c>
      <c r="Y709" s="88" t="str">
        <f>IF(U709="","",SUM($T$4:T709)*1000/F709*(1-Percent_bound_block))</f>
        <v/>
      </c>
      <c r="Z709" s="90" t="str">
        <f t="shared" si="269"/>
        <v/>
      </c>
      <c r="AA709" s="68" t="str">
        <f>IF(AND(B708&lt;Runoff_duration_hr_block/2,B709&gt;Runoff_duration_hr_block/2),Runoff_duration_hr_block/2,INDEX($B$4:$B$1500,IF(B709&gt;Runoff_duration_hr_block/2,ROWS($AA$4:AA709)-1,ROWS($AA$4:AA709))))</f>
        <v/>
      </c>
      <c r="AB709" s="66" t="str">
        <f>IFERROR(ROUND(IF(HG_shape_block="Constant flow",IF(AA709=Runoff_duration_hr_block/2,CONVERT($H$4,"L","gal")/(Runoff_duration_hr_block*60),VLOOKUP('Block Calcs'!AA709,'Block Calcs'!$B$4:$K$1500,10,FALSE)),IF(AA709=Runoff_duration_hr_block/2,2*CONVERT($H$4,"L","gal")/(Runoff_duration_hr_block*60),VLOOKUP('Block Calcs'!AA709,'Block Calcs'!$B$4:$K$1500,10,FALSE))),2),"")</f>
        <v/>
      </c>
      <c r="AC709" s="68" t="str">
        <f t="shared" si="270"/>
        <v/>
      </c>
      <c r="AD709" s="67" t="str">
        <f>IF(A709="","",(SUM($R$4:R709)+(O709*P709*Q709*Number_of_chem_blocks_block)))</f>
        <v/>
      </c>
      <c r="AE709" s="67" t="str">
        <f>IF(A709="","",(SUM($S$4:S709)+(O709*P709*Q709*Chem_block_density_block*2.54^3*Number_of_chem_blocks_block)))</f>
        <v/>
      </c>
    </row>
    <row r="710" spans="1:31" x14ac:dyDescent="0.3">
      <c r="A710" s="23" t="str">
        <f t="shared" si="271"/>
        <v/>
      </c>
      <c r="B710" s="23" t="str">
        <f t="shared" si="253"/>
        <v/>
      </c>
      <c r="C710" s="23" t="str">
        <f t="shared" si="254"/>
        <v/>
      </c>
      <c r="D710" s="261" t="str">
        <f t="shared" si="255"/>
        <v/>
      </c>
      <c r="E710" s="261" t="str">
        <f t="shared" si="256"/>
        <v/>
      </c>
      <c r="F710" s="261" t="str">
        <f>IF(E710="","",SUM(E$4:E710))</f>
        <v/>
      </c>
      <c r="G710" s="261" t="str">
        <f t="shared" si="257"/>
        <v/>
      </c>
      <c r="H710" s="24" t="str">
        <f t="shared" si="258"/>
        <v/>
      </c>
      <c r="I710" s="24" t="str">
        <f t="shared" si="259"/>
        <v/>
      </c>
      <c r="J710" s="24" t="str">
        <f>IF(I710="","",SUM(I$4:I710))</f>
        <v/>
      </c>
      <c r="K710" s="24" t="str">
        <f t="shared" si="260"/>
        <v/>
      </c>
      <c r="L710" s="37" t="str">
        <f t="shared" ref="L710:L773" si="273">IF($A710="","",O709)</f>
        <v/>
      </c>
      <c r="M710" s="37" t="str">
        <f t="shared" ref="M710:M773" si="274">IF($A710="","",P709)</f>
        <v/>
      </c>
      <c r="N710" s="37" t="str">
        <f t="shared" ref="N710:N773" si="275">IF($A710="","",Q709)</f>
        <v/>
      </c>
      <c r="O710" s="37" t="str">
        <f t="shared" si="261"/>
        <v/>
      </c>
      <c r="P710" s="37" t="str">
        <f t="shared" si="262"/>
        <v/>
      </c>
      <c r="Q710" s="37" t="str">
        <f t="shared" si="263"/>
        <v/>
      </c>
      <c r="R710" s="25" t="str">
        <f t="shared" si="264"/>
        <v/>
      </c>
      <c r="S710" s="25" t="str">
        <f t="shared" si="265"/>
        <v/>
      </c>
      <c r="T710" s="25" t="str">
        <f t="shared" si="266"/>
        <v/>
      </c>
      <c r="U710" s="27" t="str">
        <f t="shared" si="267"/>
        <v/>
      </c>
      <c r="V710" s="26" t="str">
        <f t="shared" si="272"/>
        <v/>
      </c>
      <c r="W710" s="31" t="str">
        <f t="shared" si="268"/>
        <v/>
      </c>
      <c r="X710" s="88" t="str">
        <f>IF(U710="","",SUM($T$4:T710)*1000/J710*(1-Percent_bound_block))</f>
        <v/>
      </c>
      <c r="Y710" s="88" t="str">
        <f>IF(U710="","",SUM($T$4:T710)*1000/F710*(1-Percent_bound_block))</f>
        <v/>
      </c>
      <c r="Z710" s="90" t="str">
        <f t="shared" si="269"/>
        <v/>
      </c>
      <c r="AA710" s="68" t="str">
        <f>IF(AND(B709&lt;Runoff_duration_hr_block/2,B710&gt;Runoff_duration_hr_block/2),Runoff_duration_hr_block/2,INDEX($B$4:$B$1500,IF(B710&gt;Runoff_duration_hr_block/2,ROWS($AA$4:AA710)-1,ROWS($AA$4:AA710))))</f>
        <v/>
      </c>
      <c r="AB710" s="66" t="str">
        <f>IFERROR(ROUND(IF(HG_shape_block="Constant flow",IF(AA710=Runoff_duration_hr_block/2,CONVERT($H$4,"L","gal")/(Runoff_duration_hr_block*60),VLOOKUP('Block Calcs'!AA710,'Block Calcs'!$B$4:$K$1500,10,FALSE)),IF(AA710=Runoff_duration_hr_block/2,2*CONVERT($H$4,"L","gal")/(Runoff_duration_hr_block*60),VLOOKUP('Block Calcs'!AA710,'Block Calcs'!$B$4:$K$1500,10,FALSE))),2),"")</f>
        <v/>
      </c>
      <c r="AC710" s="68" t="str">
        <f t="shared" si="270"/>
        <v/>
      </c>
      <c r="AD710" s="67" t="str">
        <f>IF(A710="","",(SUM($R$4:R710)+(O710*P710*Q710*Number_of_chem_blocks_block)))</f>
        <v/>
      </c>
      <c r="AE710" s="67" t="str">
        <f>IF(A710="","",(SUM($S$4:S710)+(O710*P710*Q710*Chem_block_density_block*2.54^3*Number_of_chem_blocks_block)))</f>
        <v/>
      </c>
    </row>
    <row r="711" spans="1:31" x14ac:dyDescent="0.3">
      <c r="A711" s="23" t="str">
        <f t="shared" si="271"/>
        <v/>
      </c>
      <c r="B711" s="23" t="str">
        <f t="shared" si="253"/>
        <v/>
      </c>
      <c r="C711" s="23" t="str">
        <f t="shared" si="254"/>
        <v/>
      </c>
      <c r="D711" s="261" t="str">
        <f t="shared" si="255"/>
        <v/>
      </c>
      <c r="E711" s="261" t="str">
        <f t="shared" si="256"/>
        <v/>
      </c>
      <c r="F711" s="261" t="str">
        <f>IF(E711="","",SUM(E$4:E711))</f>
        <v/>
      </c>
      <c r="G711" s="261" t="str">
        <f t="shared" si="257"/>
        <v/>
      </c>
      <c r="H711" s="24" t="str">
        <f t="shared" si="258"/>
        <v/>
      </c>
      <c r="I711" s="24" t="str">
        <f t="shared" si="259"/>
        <v/>
      </c>
      <c r="J711" s="24" t="str">
        <f>IF(I711="","",SUM(I$4:I711))</f>
        <v/>
      </c>
      <c r="K711" s="24" t="str">
        <f t="shared" si="260"/>
        <v/>
      </c>
      <c r="L711" s="37" t="str">
        <f t="shared" si="273"/>
        <v/>
      </c>
      <c r="M711" s="37" t="str">
        <f t="shared" si="274"/>
        <v/>
      </c>
      <c r="N711" s="37" t="str">
        <f t="shared" si="275"/>
        <v/>
      </c>
      <c r="O711" s="37" t="str">
        <f t="shared" si="261"/>
        <v/>
      </c>
      <c r="P711" s="37" t="str">
        <f t="shared" si="262"/>
        <v/>
      </c>
      <c r="Q711" s="37" t="str">
        <f t="shared" si="263"/>
        <v/>
      </c>
      <c r="R711" s="25" t="str">
        <f t="shared" si="264"/>
        <v/>
      </c>
      <c r="S711" s="25" t="str">
        <f t="shared" si="265"/>
        <v/>
      </c>
      <c r="T711" s="25" t="str">
        <f t="shared" si="266"/>
        <v/>
      </c>
      <c r="U711" s="27" t="str">
        <f t="shared" si="267"/>
        <v/>
      </c>
      <c r="V711" s="26" t="str">
        <f t="shared" si="272"/>
        <v/>
      </c>
      <c r="W711" s="31" t="str">
        <f t="shared" si="268"/>
        <v/>
      </c>
      <c r="X711" s="88" t="str">
        <f>IF(U711="","",SUM($T$4:T711)*1000/J711*(1-Percent_bound_block))</f>
        <v/>
      </c>
      <c r="Y711" s="88" t="str">
        <f>IF(U711="","",SUM($T$4:T711)*1000/F711*(1-Percent_bound_block))</f>
        <v/>
      </c>
      <c r="Z711" s="90" t="str">
        <f t="shared" si="269"/>
        <v/>
      </c>
      <c r="AA711" s="68" t="str">
        <f>IF(AND(B710&lt;Runoff_duration_hr_block/2,B711&gt;Runoff_duration_hr_block/2),Runoff_duration_hr_block/2,INDEX($B$4:$B$1500,IF(B711&gt;Runoff_duration_hr_block/2,ROWS($AA$4:AA711)-1,ROWS($AA$4:AA711))))</f>
        <v/>
      </c>
      <c r="AB711" s="66" t="str">
        <f>IFERROR(ROUND(IF(HG_shape_block="Constant flow",IF(AA711=Runoff_duration_hr_block/2,CONVERT($H$4,"L","gal")/(Runoff_duration_hr_block*60),VLOOKUP('Block Calcs'!AA711,'Block Calcs'!$B$4:$K$1500,10,FALSE)),IF(AA711=Runoff_duration_hr_block/2,2*CONVERT($H$4,"L","gal")/(Runoff_duration_hr_block*60),VLOOKUP('Block Calcs'!AA711,'Block Calcs'!$B$4:$K$1500,10,FALSE))),2),"")</f>
        <v/>
      </c>
      <c r="AC711" s="68" t="str">
        <f t="shared" si="270"/>
        <v/>
      </c>
      <c r="AD711" s="67" t="str">
        <f>IF(A711="","",(SUM($R$4:R711)+(O711*P711*Q711*Number_of_chem_blocks_block)))</f>
        <v/>
      </c>
      <c r="AE711" s="67" t="str">
        <f>IF(A711="","",(SUM($S$4:S711)+(O711*P711*Q711*Chem_block_density_block*2.54^3*Number_of_chem_blocks_block)))</f>
        <v/>
      </c>
    </row>
    <row r="712" spans="1:31" x14ac:dyDescent="0.3">
      <c r="A712" s="23" t="str">
        <f t="shared" si="271"/>
        <v/>
      </c>
      <c r="B712" s="23" t="str">
        <f t="shared" si="253"/>
        <v/>
      </c>
      <c r="C712" s="23" t="str">
        <f t="shared" si="254"/>
        <v/>
      </c>
      <c r="D712" s="261" t="str">
        <f t="shared" si="255"/>
        <v/>
      </c>
      <c r="E712" s="261" t="str">
        <f t="shared" si="256"/>
        <v/>
      </c>
      <c r="F712" s="261" t="str">
        <f>IF(E712="","",SUM(E$4:E712))</f>
        <v/>
      </c>
      <c r="G712" s="261" t="str">
        <f t="shared" si="257"/>
        <v/>
      </c>
      <c r="H712" s="24" t="str">
        <f t="shared" si="258"/>
        <v/>
      </c>
      <c r="I712" s="24" t="str">
        <f t="shared" si="259"/>
        <v/>
      </c>
      <c r="J712" s="24" t="str">
        <f>IF(I712="","",SUM(I$4:I712))</f>
        <v/>
      </c>
      <c r="K712" s="24" t="str">
        <f t="shared" si="260"/>
        <v/>
      </c>
      <c r="L712" s="37" t="str">
        <f t="shared" si="273"/>
        <v/>
      </c>
      <c r="M712" s="37" t="str">
        <f t="shared" si="274"/>
        <v/>
      </c>
      <c r="N712" s="37" t="str">
        <f t="shared" si="275"/>
        <v/>
      </c>
      <c r="O712" s="37" t="str">
        <f t="shared" si="261"/>
        <v/>
      </c>
      <c r="P712" s="37" t="str">
        <f t="shared" si="262"/>
        <v/>
      </c>
      <c r="Q712" s="37" t="str">
        <f t="shared" si="263"/>
        <v/>
      </c>
      <c r="R712" s="25" t="str">
        <f t="shared" si="264"/>
        <v/>
      </c>
      <c r="S712" s="25" t="str">
        <f t="shared" si="265"/>
        <v/>
      </c>
      <c r="T712" s="25" t="str">
        <f t="shared" si="266"/>
        <v/>
      </c>
      <c r="U712" s="27" t="str">
        <f t="shared" si="267"/>
        <v/>
      </c>
      <c r="V712" s="26" t="str">
        <f t="shared" si="272"/>
        <v/>
      </c>
      <c r="W712" s="31" t="str">
        <f t="shared" si="268"/>
        <v/>
      </c>
      <c r="X712" s="88" t="str">
        <f>IF(U712="","",SUM($T$4:T712)*1000/J712*(1-Percent_bound_block))</f>
        <v/>
      </c>
      <c r="Y712" s="88" t="str">
        <f>IF(U712="","",SUM($T$4:T712)*1000/F712*(1-Percent_bound_block))</f>
        <v/>
      </c>
      <c r="Z712" s="90" t="str">
        <f t="shared" si="269"/>
        <v/>
      </c>
      <c r="AA712" s="68" t="str">
        <f>IF(AND(B711&lt;Runoff_duration_hr_block/2,B712&gt;Runoff_duration_hr_block/2),Runoff_duration_hr_block/2,INDEX($B$4:$B$1500,IF(B712&gt;Runoff_duration_hr_block/2,ROWS($AA$4:AA712)-1,ROWS($AA$4:AA712))))</f>
        <v/>
      </c>
      <c r="AB712" s="66" t="str">
        <f>IFERROR(ROUND(IF(HG_shape_block="Constant flow",IF(AA712=Runoff_duration_hr_block/2,CONVERT($H$4,"L","gal")/(Runoff_duration_hr_block*60),VLOOKUP('Block Calcs'!AA712,'Block Calcs'!$B$4:$K$1500,10,FALSE)),IF(AA712=Runoff_duration_hr_block/2,2*CONVERT($H$4,"L","gal")/(Runoff_duration_hr_block*60),VLOOKUP('Block Calcs'!AA712,'Block Calcs'!$B$4:$K$1500,10,FALSE))),2),"")</f>
        <v/>
      </c>
      <c r="AC712" s="68" t="str">
        <f t="shared" si="270"/>
        <v/>
      </c>
      <c r="AD712" s="67" t="str">
        <f>IF(A712="","",(SUM($R$4:R712)+(O712*P712*Q712*Number_of_chem_blocks_block)))</f>
        <v/>
      </c>
      <c r="AE712" s="67" t="str">
        <f>IF(A712="","",(SUM($S$4:S712)+(O712*P712*Q712*Chem_block_density_block*2.54^3*Number_of_chem_blocks_block)))</f>
        <v/>
      </c>
    </row>
    <row r="713" spans="1:31" x14ac:dyDescent="0.3">
      <c r="A713" s="23" t="str">
        <f t="shared" si="271"/>
        <v/>
      </c>
      <c r="B713" s="23" t="str">
        <f t="shared" si="253"/>
        <v/>
      </c>
      <c r="C713" s="23" t="str">
        <f t="shared" si="254"/>
        <v/>
      </c>
      <c r="D713" s="261" t="str">
        <f t="shared" si="255"/>
        <v/>
      </c>
      <c r="E713" s="261" t="str">
        <f t="shared" si="256"/>
        <v/>
      </c>
      <c r="F713" s="261" t="str">
        <f>IF(E713="","",SUM(E$4:E713))</f>
        <v/>
      </c>
      <c r="G713" s="261" t="str">
        <f t="shared" si="257"/>
        <v/>
      </c>
      <c r="H713" s="24" t="str">
        <f t="shared" si="258"/>
        <v/>
      </c>
      <c r="I713" s="24" t="str">
        <f t="shared" si="259"/>
        <v/>
      </c>
      <c r="J713" s="24" t="str">
        <f>IF(I713="","",SUM(I$4:I713))</f>
        <v/>
      </c>
      <c r="K713" s="24" t="str">
        <f t="shared" si="260"/>
        <v/>
      </c>
      <c r="L713" s="37" t="str">
        <f t="shared" si="273"/>
        <v/>
      </c>
      <c r="M713" s="37" t="str">
        <f t="shared" si="274"/>
        <v/>
      </c>
      <c r="N713" s="37" t="str">
        <f t="shared" si="275"/>
        <v/>
      </c>
      <c r="O713" s="37" t="str">
        <f t="shared" si="261"/>
        <v/>
      </c>
      <c r="P713" s="37" t="str">
        <f t="shared" si="262"/>
        <v/>
      </c>
      <c r="Q713" s="37" t="str">
        <f t="shared" si="263"/>
        <v/>
      </c>
      <c r="R713" s="25" t="str">
        <f t="shared" si="264"/>
        <v/>
      </c>
      <c r="S713" s="25" t="str">
        <f t="shared" si="265"/>
        <v/>
      </c>
      <c r="T713" s="25" t="str">
        <f t="shared" si="266"/>
        <v/>
      </c>
      <c r="U713" s="27" t="str">
        <f t="shared" si="267"/>
        <v/>
      </c>
      <c r="V713" s="26" t="str">
        <f t="shared" si="272"/>
        <v/>
      </c>
      <c r="W713" s="31" t="str">
        <f t="shared" si="268"/>
        <v/>
      </c>
      <c r="X713" s="88" t="str">
        <f>IF(U713="","",SUM($T$4:T713)*1000/J713*(1-Percent_bound_block))</f>
        <v/>
      </c>
      <c r="Y713" s="88" t="str">
        <f>IF(U713="","",SUM($T$4:T713)*1000/F713*(1-Percent_bound_block))</f>
        <v/>
      </c>
      <c r="Z713" s="90" t="str">
        <f t="shared" si="269"/>
        <v/>
      </c>
      <c r="AA713" s="68" t="str">
        <f>IF(AND(B712&lt;Runoff_duration_hr_block/2,B713&gt;Runoff_duration_hr_block/2),Runoff_duration_hr_block/2,INDEX($B$4:$B$1500,IF(B713&gt;Runoff_duration_hr_block/2,ROWS($AA$4:AA713)-1,ROWS($AA$4:AA713))))</f>
        <v/>
      </c>
      <c r="AB713" s="66" t="str">
        <f>IFERROR(ROUND(IF(HG_shape_block="Constant flow",IF(AA713=Runoff_duration_hr_block/2,CONVERT($H$4,"L","gal")/(Runoff_duration_hr_block*60),VLOOKUP('Block Calcs'!AA713,'Block Calcs'!$B$4:$K$1500,10,FALSE)),IF(AA713=Runoff_duration_hr_block/2,2*CONVERT($H$4,"L","gal")/(Runoff_duration_hr_block*60),VLOOKUP('Block Calcs'!AA713,'Block Calcs'!$B$4:$K$1500,10,FALSE))),2),"")</f>
        <v/>
      </c>
      <c r="AC713" s="68" t="str">
        <f t="shared" si="270"/>
        <v/>
      </c>
      <c r="AD713" s="67" t="str">
        <f>IF(A713="","",(SUM($R$4:R713)+(O713*P713*Q713*Number_of_chem_blocks_block)))</f>
        <v/>
      </c>
      <c r="AE713" s="67" t="str">
        <f>IF(A713="","",(SUM($S$4:S713)+(O713*P713*Q713*Chem_block_density_block*2.54^3*Number_of_chem_blocks_block)))</f>
        <v/>
      </c>
    </row>
    <row r="714" spans="1:31" x14ac:dyDescent="0.3">
      <c r="A714" s="23" t="str">
        <f t="shared" si="271"/>
        <v/>
      </c>
      <c r="B714" s="23" t="str">
        <f t="shared" si="253"/>
        <v/>
      </c>
      <c r="C714" s="23" t="str">
        <f t="shared" si="254"/>
        <v/>
      </c>
      <c r="D714" s="261" t="str">
        <f t="shared" si="255"/>
        <v/>
      </c>
      <c r="E714" s="261" t="str">
        <f t="shared" si="256"/>
        <v/>
      </c>
      <c r="F714" s="261" t="str">
        <f>IF(E714="","",SUM(E$4:E714))</f>
        <v/>
      </c>
      <c r="G714" s="261" t="str">
        <f t="shared" si="257"/>
        <v/>
      </c>
      <c r="H714" s="24" t="str">
        <f t="shared" si="258"/>
        <v/>
      </c>
      <c r="I714" s="24" t="str">
        <f t="shared" si="259"/>
        <v/>
      </c>
      <c r="J714" s="24" t="str">
        <f>IF(I714="","",SUM(I$4:I714))</f>
        <v/>
      </c>
      <c r="K714" s="24" t="str">
        <f t="shared" si="260"/>
        <v/>
      </c>
      <c r="L714" s="37" t="str">
        <f t="shared" si="273"/>
        <v/>
      </c>
      <c r="M714" s="37" t="str">
        <f t="shared" si="274"/>
        <v/>
      </c>
      <c r="N714" s="37" t="str">
        <f t="shared" si="275"/>
        <v/>
      </c>
      <c r="O714" s="37" t="str">
        <f t="shared" si="261"/>
        <v/>
      </c>
      <c r="P714" s="37" t="str">
        <f t="shared" si="262"/>
        <v/>
      </c>
      <c r="Q714" s="37" t="str">
        <f t="shared" si="263"/>
        <v/>
      </c>
      <c r="R714" s="25" t="str">
        <f t="shared" si="264"/>
        <v/>
      </c>
      <c r="S714" s="25" t="str">
        <f t="shared" si="265"/>
        <v/>
      </c>
      <c r="T714" s="25" t="str">
        <f t="shared" si="266"/>
        <v/>
      </c>
      <c r="U714" s="27" t="str">
        <f t="shared" si="267"/>
        <v/>
      </c>
      <c r="V714" s="26" t="str">
        <f t="shared" si="272"/>
        <v/>
      </c>
      <c r="W714" s="31" t="str">
        <f t="shared" si="268"/>
        <v/>
      </c>
      <c r="X714" s="88" t="str">
        <f>IF(U714="","",SUM($T$4:T714)*1000/J714*(1-Percent_bound_block))</f>
        <v/>
      </c>
      <c r="Y714" s="88" t="str">
        <f>IF(U714="","",SUM($T$4:T714)*1000/F714*(1-Percent_bound_block))</f>
        <v/>
      </c>
      <c r="Z714" s="90" t="str">
        <f t="shared" si="269"/>
        <v/>
      </c>
      <c r="AA714" s="68" t="str">
        <f>IF(AND(B713&lt;Runoff_duration_hr_block/2,B714&gt;Runoff_duration_hr_block/2),Runoff_duration_hr_block/2,INDEX($B$4:$B$1500,IF(B714&gt;Runoff_duration_hr_block/2,ROWS($AA$4:AA714)-1,ROWS($AA$4:AA714))))</f>
        <v/>
      </c>
      <c r="AB714" s="66" t="str">
        <f>IFERROR(ROUND(IF(HG_shape_block="Constant flow",IF(AA714=Runoff_duration_hr_block/2,CONVERT($H$4,"L","gal")/(Runoff_duration_hr_block*60),VLOOKUP('Block Calcs'!AA714,'Block Calcs'!$B$4:$K$1500,10,FALSE)),IF(AA714=Runoff_duration_hr_block/2,2*CONVERT($H$4,"L","gal")/(Runoff_duration_hr_block*60),VLOOKUP('Block Calcs'!AA714,'Block Calcs'!$B$4:$K$1500,10,FALSE))),2),"")</f>
        <v/>
      </c>
      <c r="AC714" s="68" t="str">
        <f t="shared" si="270"/>
        <v/>
      </c>
      <c r="AD714" s="67" t="str">
        <f>IF(A714="","",(SUM($R$4:R714)+(O714*P714*Q714*Number_of_chem_blocks_block)))</f>
        <v/>
      </c>
      <c r="AE714" s="67" t="str">
        <f>IF(A714="","",(SUM($S$4:S714)+(O714*P714*Q714*Chem_block_density_block*2.54^3*Number_of_chem_blocks_block)))</f>
        <v/>
      </c>
    </row>
    <row r="715" spans="1:31" x14ac:dyDescent="0.3">
      <c r="A715" s="23" t="str">
        <f t="shared" si="271"/>
        <v/>
      </c>
      <c r="B715" s="23" t="str">
        <f t="shared" si="253"/>
        <v/>
      </c>
      <c r="C715" s="23" t="str">
        <f t="shared" si="254"/>
        <v/>
      </c>
      <c r="D715" s="261" t="str">
        <f t="shared" si="255"/>
        <v/>
      </c>
      <c r="E715" s="261" t="str">
        <f t="shared" si="256"/>
        <v/>
      </c>
      <c r="F715" s="261" t="str">
        <f>IF(E715="","",SUM(E$4:E715))</f>
        <v/>
      </c>
      <c r="G715" s="261" t="str">
        <f t="shared" si="257"/>
        <v/>
      </c>
      <c r="H715" s="24" t="str">
        <f t="shared" si="258"/>
        <v/>
      </c>
      <c r="I715" s="24" t="str">
        <f t="shared" si="259"/>
        <v/>
      </c>
      <c r="J715" s="24" t="str">
        <f>IF(I715="","",SUM(I$4:I715))</f>
        <v/>
      </c>
      <c r="K715" s="24" t="str">
        <f t="shared" si="260"/>
        <v/>
      </c>
      <c r="L715" s="37" t="str">
        <f t="shared" si="273"/>
        <v/>
      </c>
      <c r="M715" s="37" t="str">
        <f t="shared" si="274"/>
        <v/>
      </c>
      <c r="N715" s="37" t="str">
        <f t="shared" si="275"/>
        <v/>
      </c>
      <c r="O715" s="37" t="str">
        <f t="shared" si="261"/>
        <v/>
      </c>
      <c r="P715" s="37" t="str">
        <f t="shared" si="262"/>
        <v/>
      </c>
      <c r="Q715" s="37" t="str">
        <f t="shared" si="263"/>
        <v/>
      </c>
      <c r="R715" s="25" t="str">
        <f t="shared" si="264"/>
        <v/>
      </c>
      <c r="S715" s="25" t="str">
        <f t="shared" si="265"/>
        <v/>
      </c>
      <c r="T715" s="25" t="str">
        <f t="shared" si="266"/>
        <v/>
      </c>
      <c r="U715" s="27" t="str">
        <f t="shared" si="267"/>
        <v/>
      </c>
      <c r="V715" s="26" t="str">
        <f t="shared" si="272"/>
        <v/>
      </c>
      <c r="W715" s="31" t="str">
        <f t="shared" si="268"/>
        <v/>
      </c>
      <c r="X715" s="88" t="str">
        <f>IF(U715="","",SUM($T$4:T715)*1000/J715*(1-Percent_bound_block))</f>
        <v/>
      </c>
      <c r="Y715" s="88" t="str">
        <f>IF(U715="","",SUM($T$4:T715)*1000/F715*(1-Percent_bound_block))</f>
        <v/>
      </c>
      <c r="Z715" s="90" t="str">
        <f t="shared" si="269"/>
        <v/>
      </c>
      <c r="AA715" s="68" t="str">
        <f>IF(AND(B714&lt;Runoff_duration_hr_block/2,B715&gt;Runoff_duration_hr_block/2),Runoff_duration_hr_block/2,INDEX($B$4:$B$1500,IF(B715&gt;Runoff_duration_hr_block/2,ROWS($AA$4:AA715)-1,ROWS($AA$4:AA715))))</f>
        <v/>
      </c>
      <c r="AB715" s="66" t="str">
        <f>IFERROR(ROUND(IF(HG_shape_block="Constant flow",IF(AA715=Runoff_duration_hr_block/2,CONVERT($H$4,"L","gal")/(Runoff_duration_hr_block*60),VLOOKUP('Block Calcs'!AA715,'Block Calcs'!$B$4:$K$1500,10,FALSE)),IF(AA715=Runoff_duration_hr_block/2,2*CONVERT($H$4,"L","gal")/(Runoff_duration_hr_block*60),VLOOKUP('Block Calcs'!AA715,'Block Calcs'!$B$4:$K$1500,10,FALSE))),2),"")</f>
        <v/>
      </c>
      <c r="AC715" s="68" t="str">
        <f t="shared" si="270"/>
        <v/>
      </c>
      <c r="AD715" s="67" t="str">
        <f>IF(A715="","",(SUM($R$4:R715)+(O715*P715*Q715*Number_of_chem_blocks_block)))</f>
        <v/>
      </c>
      <c r="AE715" s="67" t="str">
        <f>IF(A715="","",(SUM($S$4:S715)+(O715*P715*Q715*Chem_block_density_block*2.54^3*Number_of_chem_blocks_block)))</f>
        <v/>
      </c>
    </row>
    <row r="716" spans="1:31" x14ac:dyDescent="0.3">
      <c r="A716" s="23" t="str">
        <f t="shared" si="271"/>
        <v/>
      </c>
      <c r="B716" s="23" t="str">
        <f t="shared" si="253"/>
        <v/>
      </c>
      <c r="C716" s="23" t="str">
        <f t="shared" si="254"/>
        <v/>
      </c>
      <c r="D716" s="261" t="str">
        <f t="shared" si="255"/>
        <v/>
      </c>
      <c r="E716" s="261" t="str">
        <f t="shared" si="256"/>
        <v/>
      </c>
      <c r="F716" s="261" t="str">
        <f>IF(E716="","",SUM(E$4:E716))</f>
        <v/>
      </c>
      <c r="G716" s="261" t="str">
        <f t="shared" si="257"/>
        <v/>
      </c>
      <c r="H716" s="24" t="str">
        <f t="shared" si="258"/>
        <v/>
      </c>
      <c r="I716" s="24" t="str">
        <f t="shared" si="259"/>
        <v/>
      </c>
      <c r="J716" s="24" t="str">
        <f>IF(I716="","",SUM(I$4:I716))</f>
        <v/>
      </c>
      <c r="K716" s="24" t="str">
        <f t="shared" si="260"/>
        <v/>
      </c>
      <c r="L716" s="37" t="str">
        <f t="shared" si="273"/>
        <v/>
      </c>
      <c r="M716" s="37" t="str">
        <f t="shared" si="274"/>
        <v/>
      </c>
      <c r="N716" s="37" t="str">
        <f t="shared" si="275"/>
        <v/>
      </c>
      <c r="O716" s="37" t="str">
        <f t="shared" si="261"/>
        <v/>
      </c>
      <c r="P716" s="37" t="str">
        <f t="shared" si="262"/>
        <v/>
      </c>
      <c r="Q716" s="37" t="str">
        <f t="shared" si="263"/>
        <v/>
      </c>
      <c r="R716" s="25" t="str">
        <f t="shared" si="264"/>
        <v/>
      </c>
      <c r="S716" s="25" t="str">
        <f t="shared" si="265"/>
        <v/>
      </c>
      <c r="T716" s="25" t="str">
        <f t="shared" si="266"/>
        <v/>
      </c>
      <c r="U716" s="27" t="str">
        <f t="shared" si="267"/>
        <v/>
      </c>
      <c r="V716" s="26" t="str">
        <f t="shared" si="272"/>
        <v/>
      </c>
      <c r="W716" s="31" t="str">
        <f t="shared" si="268"/>
        <v/>
      </c>
      <c r="X716" s="88" t="str">
        <f>IF(U716="","",SUM($T$4:T716)*1000/J716*(1-Percent_bound_block))</f>
        <v/>
      </c>
      <c r="Y716" s="88" t="str">
        <f>IF(U716="","",SUM($T$4:T716)*1000/F716*(1-Percent_bound_block))</f>
        <v/>
      </c>
      <c r="Z716" s="90" t="str">
        <f t="shared" si="269"/>
        <v/>
      </c>
      <c r="AA716" s="68" t="str">
        <f>IF(AND(B715&lt;Runoff_duration_hr_block/2,B716&gt;Runoff_duration_hr_block/2),Runoff_duration_hr_block/2,INDEX($B$4:$B$1500,IF(B716&gt;Runoff_duration_hr_block/2,ROWS($AA$4:AA716)-1,ROWS($AA$4:AA716))))</f>
        <v/>
      </c>
      <c r="AB716" s="66" t="str">
        <f>IFERROR(ROUND(IF(HG_shape_block="Constant flow",IF(AA716=Runoff_duration_hr_block/2,CONVERT($H$4,"L","gal")/(Runoff_duration_hr_block*60),VLOOKUP('Block Calcs'!AA716,'Block Calcs'!$B$4:$K$1500,10,FALSE)),IF(AA716=Runoff_duration_hr_block/2,2*CONVERT($H$4,"L","gal")/(Runoff_duration_hr_block*60),VLOOKUP('Block Calcs'!AA716,'Block Calcs'!$B$4:$K$1500,10,FALSE))),2),"")</f>
        <v/>
      </c>
      <c r="AC716" s="68" t="str">
        <f t="shared" si="270"/>
        <v/>
      </c>
      <c r="AD716" s="67" t="str">
        <f>IF(A716="","",(SUM($R$4:R716)+(O716*P716*Q716*Number_of_chem_blocks_block)))</f>
        <v/>
      </c>
      <c r="AE716" s="67" t="str">
        <f>IF(A716="","",(SUM($S$4:S716)+(O716*P716*Q716*Chem_block_density_block*2.54^3*Number_of_chem_blocks_block)))</f>
        <v/>
      </c>
    </row>
    <row r="717" spans="1:31" x14ac:dyDescent="0.3">
      <c r="A717" s="23" t="str">
        <f t="shared" si="271"/>
        <v/>
      </c>
      <c r="B717" s="23" t="str">
        <f t="shared" si="253"/>
        <v/>
      </c>
      <c r="C717" s="23" t="str">
        <f t="shared" si="254"/>
        <v/>
      </c>
      <c r="D717" s="261" t="str">
        <f t="shared" si="255"/>
        <v/>
      </c>
      <c r="E717" s="261" t="str">
        <f t="shared" si="256"/>
        <v/>
      </c>
      <c r="F717" s="261" t="str">
        <f>IF(E717="","",SUM(E$4:E717))</f>
        <v/>
      </c>
      <c r="G717" s="261" t="str">
        <f t="shared" si="257"/>
        <v/>
      </c>
      <c r="H717" s="24" t="str">
        <f t="shared" si="258"/>
        <v/>
      </c>
      <c r="I717" s="24" t="str">
        <f t="shared" si="259"/>
        <v/>
      </c>
      <c r="J717" s="24" t="str">
        <f>IF(I717="","",SUM(I$4:I717))</f>
        <v/>
      </c>
      <c r="K717" s="24" t="str">
        <f t="shared" si="260"/>
        <v/>
      </c>
      <c r="L717" s="37" t="str">
        <f t="shared" si="273"/>
        <v/>
      </c>
      <c r="M717" s="37" t="str">
        <f t="shared" si="274"/>
        <v/>
      </c>
      <c r="N717" s="37" t="str">
        <f t="shared" si="275"/>
        <v/>
      </c>
      <c r="O717" s="37" t="str">
        <f t="shared" si="261"/>
        <v/>
      </c>
      <c r="P717" s="37" t="str">
        <f t="shared" si="262"/>
        <v/>
      </c>
      <c r="Q717" s="37" t="str">
        <f t="shared" si="263"/>
        <v/>
      </c>
      <c r="R717" s="25" t="str">
        <f t="shared" si="264"/>
        <v/>
      </c>
      <c r="S717" s="25" t="str">
        <f t="shared" si="265"/>
        <v/>
      </c>
      <c r="T717" s="25" t="str">
        <f t="shared" si="266"/>
        <v/>
      </c>
      <c r="U717" s="27" t="str">
        <f t="shared" si="267"/>
        <v/>
      </c>
      <c r="V717" s="26" t="str">
        <f t="shared" si="272"/>
        <v/>
      </c>
      <c r="W717" s="31" t="str">
        <f t="shared" si="268"/>
        <v/>
      </c>
      <c r="X717" s="88" t="str">
        <f>IF(U717="","",SUM($T$4:T717)*1000/J717*(1-Percent_bound_block))</f>
        <v/>
      </c>
      <c r="Y717" s="88" t="str">
        <f>IF(U717="","",SUM($T$4:T717)*1000/F717*(1-Percent_bound_block))</f>
        <v/>
      </c>
      <c r="Z717" s="90" t="str">
        <f t="shared" si="269"/>
        <v/>
      </c>
      <c r="AA717" s="68" t="str">
        <f>IF(AND(B716&lt;Runoff_duration_hr_block/2,B717&gt;Runoff_duration_hr_block/2),Runoff_duration_hr_block/2,INDEX($B$4:$B$1500,IF(B717&gt;Runoff_duration_hr_block/2,ROWS($AA$4:AA717)-1,ROWS($AA$4:AA717))))</f>
        <v/>
      </c>
      <c r="AB717" s="66" t="str">
        <f>IFERROR(ROUND(IF(HG_shape_block="Constant flow",IF(AA717=Runoff_duration_hr_block/2,CONVERT($H$4,"L","gal")/(Runoff_duration_hr_block*60),VLOOKUP('Block Calcs'!AA717,'Block Calcs'!$B$4:$K$1500,10,FALSE)),IF(AA717=Runoff_duration_hr_block/2,2*CONVERT($H$4,"L","gal")/(Runoff_duration_hr_block*60),VLOOKUP('Block Calcs'!AA717,'Block Calcs'!$B$4:$K$1500,10,FALSE))),2),"")</f>
        <v/>
      </c>
      <c r="AC717" s="68" t="str">
        <f t="shared" si="270"/>
        <v/>
      </c>
      <c r="AD717" s="67" t="str">
        <f>IF(A717="","",(SUM($R$4:R717)+(O717*P717*Q717*Number_of_chem_blocks_block)))</f>
        <v/>
      </c>
      <c r="AE717" s="67" t="str">
        <f>IF(A717="","",(SUM($S$4:S717)+(O717*P717*Q717*Chem_block_density_block*2.54^3*Number_of_chem_blocks_block)))</f>
        <v/>
      </c>
    </row>
    <row r="718" spans="1:31" x14ac:dyDescent="0.3">
      <c r="A718" s="23" t="str">
        <f t="shared" si="271"/>
        <v/>
      </c>
      <c r="B718" s="23" t="str">
        <f t="shared" si="253"/>
        <v/>
      </c>
      <c r="C718" s="23" t="str">
        <f t="shared" si="254"/>
        <v/>
      </c>
      <c r="D718" s="261" t="str">
        <f t="shared" si="255"/>
        <v/>
      </c>
      <c r="E718" s="261" t="str">
        <f t="shared" si="256"/>
        <v/>
      </c>
      <c r="F718" s="261" t="str">
        <f>IF(E718="","",SUM(E$4:E718))</f>
        <v/>
      </c>
      <c r="G718" s="261" t="str">
        <f t="shared" si="257"/>
        <v/>
      </c>
      <c r="H718" s="24" t="str">
        <f t="shared" si="258"/>
        <v/>
      </c>
      <c r="I718" s="24" t="str">
        <f t="shared" si="259"/>
        <v/>
      </c>
      <c r="J718" s="24" t="str">
        <f>IF(I718="","",SUM(I$4:I718))</f>
        <v/>
      </c>
      <c r="K718" s="24" t="str">
        <f t="shared" si="260"/>
        <v/>
      </c>
      <c r="L718" s="37" t="str">
        <f t="shared" si="273"/>
        <v/>
      </c>
      <c r="M718" s="37" t="str">
        <f t="shared" si="274"/>
        <v/>
      </c>
      <c r="N718" s="37" t="str">
        <f t="shared" si="275"/>
        <v/>
      </c>
      <c r="O718" s="37" t="str">
        <f t="shared" si="261"/>
        <v/>
      </c>
      <c r="P718" s="37" t="str">
        <f t="shared" si="262"/>
        <v/>
      </c>
      <c r="Q718" s="37" t="str">
        <f t="shared" si="263"/>
        <v/>
      </c>
      <c r="R718" s="25" t="str">
        <f t="shared" si="264"/>
        <v/>
      </c>
      <c r="S718" s="25" t="str">
        <f t="shared" si="265"/>
        <v/>
      </c>
      <c r="T718" s="25" t="str">
        <f t="shared" si="266"/>
        <v/>
      </c>
      <c r="U718" s="27" t="str">
        <f t="shared" si="267"/>
        <v/>
      </c>
      <c r="V718" s="26" t="str">
        <f t="shared" si="272"/>
        <v/>
      </c>
      <c r="W718" s="31" t="str">
        <f t="shared" si="268"/>
        <v/>
      </c>
      <c r="X718" s="88" t="str">
        <f>IF(U718="","",SUM($T$4:T718)*1000/J718*(1-Percent_bound_block))</f>
        <v/>
      </c>
      <c r="Y718" s="88" t="str">
        <f>IF(U718="","",SUM($T$4:T718)*1000/F718*(1-Percent_bound_block))</f>
        <v/>
      </c>
      <c r="Z718" s="90" t="str">
        <f t="shared" si="269"/>
        <v/>
      </c>
      <c r="AA718" s="68" t="str">
        <f>IF(AND(B717&lt;Runoff_duration_hr_block/2,B718&gt;Runoff_duration_hr_block/2),Runoff_duration_hr_block/2,INDEX($B$4:$B$1500,IF(B718&gt;Runoff_duration_hr_block/2,ROWS($AA$4:AA718)-1,ROWS($AA$4:AA718))))</f>
        <v/>
      </c>
      <c r="AB718" s="66" t="str">
        <f>IFERROR(ROUND(IF(HG_shape_block="Constant flow",IF(AA718=Runoff_duration_hr_block/2,CONVERT($H$4,"L","gal")/(Runoff_duration_hr_block*60),VLOOKUP('Block Calcs'!AA718,'Block Calcs'!$B$4:$K$1500,10,FALSE)),IF(AA718=Runoff_duration_hr_block/2,2*CONVERT($H$4,"L","gal")/(Runoff_duration_hr_block*60),VLOOKUP('Block Calcs'!AA718,'Block Calcs'!$B$4:$K$1500,10,FALSE))),2),"")</f>
        <v/>
      </c>
      <c r="AC718" s="68" t="str">
        <f t="shared" si="270"/>
        <v/>
      </c>
      <c r="AD718" s="67" t="str">
        <f>IF(A718="","",(SUM($R$4:R718)+(O718*P718*Q718*Number_of_chem_blocks_block)))</f>
        <v/>
      </c>
      <c r="AE718" s="67" t="str">
        <f>IF(A718="","",(SUM($S$4:S718)+(O718*P718*Q718*Chem_block_density_block*2.54^3*Number_of_chem_blocks_block)))</f>
        <v/>
      </c>
    </row>
    <row r="719" spans="1:31" x14ac:dyDescent="0.3">
      <c r="A719" s="23" t="str">
        <f t="shared" si="271"/>
        <v/>
      </c>
      <c r="B719" s="23" t="str">
        <f t="shared" si="253"/>
        <v/>
      </c>
      <c r="C719" s="23" t="str">
        <f t="shared" si="254"/>
        <v/>
      </c>
      <c r="D719" s="261" t="str">
        <f t="shared" si="255"/>
        <v/>
      </c>
      <c r="E719" s="261" t="str">
        <f t="shared" si="256"/>
        <v/>
      </c>
      <c r="F719" s="261" t="str">
        <f>IF(E719="","",SUM(E$4:E719))</f>
        <v/>
      </c>
      <c r="G719" s="261" t="str">
        <f t="shared" si="257"/>
        <v/>
      </c>
      <c r="H719" s="24" t="str">
        <f t="shared" si="258"/>
        <v/>
      </c>
      <c r="I719" s="24" t="str">
        <f t="shared" si="259"/>
        <v/>
      </c>
      <c r="J719" s="24" t="str">
        <f>IF(I719="","",SUM(I$4:I719))</f>
        <v/>
      </c>
      <c r="K719" s="24" t="str">
        <f t="shared" si="260"/>
        <v/>
      </c>
      <c r="L719" s="37" t="str">
        <f t="shared" si="273"/>
        <v/>
      </c>
      <c r="M719" s="37" t="str">
        <f t="shared" si="274"/>
        <v/>
      </c>
      <c r="N719" s="37" t="str">
        <f t="shared" si="275"/>
        <v/>
      </c>
      <c r="O719" s="37" t="str">
        <f t="shared" si="261"/>
        <v/>
      </c>
      <c r="P719" s="37" t="str">
        <f t="shared" si="262"/>
        <v/>
      </c>
      <c r="Q719" s="37" t="str">
        <f t="shared" si="263"/>
        <v/>
      </c>
      <c r="R719" s="25" t="str">
        <f t="shared" si="264"/>
        <v/>
      </c>
      <c r="S719" s="25" t="str">
        <f t="shared" si="265"/>
        <v/>
      </c>
      <c r="T719" s="25" t="str">
        <f t="shared" si="266"/>
        <v/>
      </c>
      <c r="U719" s="27" t="str">
        <f t="shared" si="267"/>
        <v/>
      </c>
      <c r="V719" s="26" t="str">
        <f t="shared" si="272"/>
        <v/>
      </c>
      <c r="W719" s="31" t="str">
        <f t="shared" si="268"/>
        <v/>
      </c>
      <c r="X719" s="88" t="str">
        <f>IF(U719="","",SUM($T$4:T719)*1000/J719*(1-Percent_bound_block))</f>
        <v/>
      </c>
      <c r="Y719" s="88" t="str">
        <f>IF(U719="","",SUM($T$4:T719)*1000/F719*(1-Percent_bound_block))</f>
        <v/>
      </c>
      <c r="Z719" s="90" t="str">
        <f t="shared" si="269"/>
        <v/>
      </c>
      <c r="AA719" s="68" t="str">
        <f>IF(AND(B718&lt;Runoff_duration_hr_block/2,B719&gt;Runoff_duration_hr_block/2),Runoff_duration_hr_block/2,INDEX($B$4:$B$1500,IF(B719&gt;Runoff_duration_hr_block/2,ROWS($AA$4:AA719)-1,ROWS($AA$4:AA719))))</f>
        <v/>
      </c>
      <c r="AB719" s="66" t="str">
        <f>IFERROR(ROUND(IF(HG_shape_block="Constant flow",IF(AA719=Runoff_duration_hr_block/2,CONVERT($H$4,"L","gal")/(Runoff_duration_hr_block*60),VLOOKUP('Block Calcs'!AA719,'Block Calcs'!$B$4:$K$1500,10,FALSE)),IF(AA719=Runoff_duration_hr_block/2,2*CONVERT($H$4,"L","gal")/(Runoff_duration_hr_block*60),VLOOKUP('Block Calcs'!AA719,'Block Calcs'!$B$4:$K$1500,10,FALSE))),2),"")</f>
        <v/>
      </c>
      <c r="AC719" s="68" t="str">
        <f t="shared" si="270"/>
        <v/>
      </c>
      <c r="AD719" s="67" t="str">
        <f>IF(A719="","",(SUM($R$4:R719)+(O719*P719*Q719*Number_of_chem_blocks_block)))</f>
        <v/>
      </c>
      <c r="AE719" s="67" t="str">
        <f>IF(A719="","",(SUM($S$4:S719)+(O719*P719*Q719*Chem_block_density_block*2.54^3*Number_of_chem_blocks_block)))</f>
        <v/>
      </c>
    </row>
    <row r="720" spans="1:31" x14ac:dyDescent="0.3">
      <c r="A720" s="23" t="str">
        <f t="shared" si="271"/>
        <v/>
      </c>
      <c r="B720" s="23" t="str">
        <f t="shared" si="253"/>
        <v/>
      </c>
      <c r="C720" s="23" t="str">
        <f t="shared" si="254"/>
        <v/>
      </c>
      <c r="D720" s="261" t="str">
        <f t="shared" si="255"/>
        <v/>
      </c>
      <c r="E720" s="261" t="str">
        <f t="shared" si="256"/>
        <v/>
      </c>
      <c r="F720" s="261" t="str">
        <f>IF(E720="","",SUM(E$4:E720))</f>
        <v/>
      </c>
      <c r="G720" s="261" t="str">
        <f t="shared" si="257"/>
        <v/>
      </c>
      <c r="H720" s="24" t="str">
        <f t="shared" si="258"/>
        <v/>
      </c>
      <c r="I720" s="24" t="str">
        <f t="shared" si="259"/>
        <v/>
      </c>
      <c r="J720" s="24" t="str">
        <f>IF(I720="","",SUM(I$4:I720))</f>
        <v/>
      </c>
      <c r="K720" s="24" t="str">
        <f t="shared" si="260"/>
        <v/>
      </c>
      <c r="L720" s="37" t="str">
        <f t="shared" si="273"/>
        <v/>
      </c>
      <c r="M720" s="37" t="str">
        <f t="shared" si="274"/>
        <v/>
      </c>
      <c r="N720" s="37" t="str">
        <f t="shared" si="275"/>
        <v/>
      </c>
      <c r="O720" s="37" t="str">
        <f t="shared" si="261"/>
        <v/>
      </c>
      <c r="P720" s="37" t="str">
        <f t="shared" si="262"/>
        <v/>
      </c>
      <c r="Q720" s="37" t="str">
        <f t="shared" si="263"/>
        <v/>
      </c>
      <c r="R720" s="25" t="str">
        <f t="shared" si="264"/>
        <v/>
      </c>
      <c r="S720" s="25" t="str">
        <f t="shared" si="265"/>
        <v/>
      </c>
      <c r="T720" s="25" t="str">
        <f t="shared" si="266"/>
        <v/>
      </c>
      <c r="U720" s="27" t="str">
        <f t="shared" si="267"/>
        <v/>
      </c>
      <c r="V720" s="26" t="str">
        <f t="shared" si="272"/>
        <v/>
      </c>
      <c r="W720" s="31" t="str">
        <f t="shared" si="268"/>
        <v/>
      </c>
      <c r="X720" s="88" t="str">
        <f>IF(U720="","",SUM($T$4:T720)*1000/J720*(1-Percent_bound_block))</f>
        <v/>
      </c>
      <c r="Y720" s="88" t="str">
        <f>IF(U720="","",SUM($T$4:T720)*1000/F720*(1-Percent_bound_block))</f>
        <v/>
      </c>
      <c r="Z720" s="90" t="str">
        <f t="shared" si="269"/>
        <v/>
      </c>
      <c r="AA720" s="68" t="str">
        <f>IF(AND(B719&lt;Runoff_duration_hr_block/2,B720&gt;Runoff_duration_hr_block/2),Runoff_duration_hr_block/2,INDEX($B$4:$B$1500,IF(B720&gt;Runoff_duration_hr_block/2,ROWS($AA$4:AA720)-1,ROWS($AA$4:AA720))))</f>
        <v/>
      </c>
      <c r="AB720" s="66" t="str">
        <f>IFERROR(ROUND(IF(HG_shape_block="Constant flow",IF(AA720=Runoff_duration_hr_block/2,CONVERT($H$4,"L","gal")/(Runoff_duration_hr_block*60),VLOOKUP('Block Calcs'!AA720,'Block Calcs'!$B$4:$K$1500,10,FALSE)),IF(AA720=Runoff_duration_hr_block/2,2*CONVERT($H$4,"L","gal")/(Runoff_duration_hr_block*60),VLOOKUP('Block Calcs'!AA720,'Block Calcs'!$B$4:$K$1500,10,FALSE))),2),"")</f>
        <v/>
      </c>
      <c r="AC720" s="68" t="str">
        <f t="shared" si="270"/>
        <v/>
      </c>
      <c r="AD720" s="67" t="str">
        <f>IF(A720="","",(SUM($R$4:R720)+(O720*P720*Q720*Number_of_chem_blocks_block)))</f>
        <v/>
      </c>
      <c r="AE720" s="67" t="str">
        <f>IF(A720="","",(SUM($S$4:S720)+(O720*P720*Q720*Chem_block_density_block*2.54^3*Number_of_chem_blocks_block)))</f>
        <v/>
      </c>
    </row>
    <row r="721" spans="1:31" x14ac:dyDescent="0.3">
      <c r="A721" s="23" t="str">
        <f t="shared" si="271"/>
        <v/>
      </c>
      <c r="B721" s="23" t="str">
        <f t="shared" si="253"/>
        <v/>
      </c>
      <c r="C721" s="23" t="str">
        <f t="shared" si="254"/>
        <v/>
      </c>
      <c r="D721" s="261" t="str">
        <f t="shared" si="255"/>
        <v/>
      </c>
      <c r="E721" s="261" t="str">
        <f t="shared" si="256"/>
        <v/>
      </c>
      <c r="F721" s="261" t="str">
        <f>IF(E721="","",SUM(E$4:E721))</f>
        <v/>
      </c>
      <c r="G721" s="261" t="str">
        <f t="shared" si="257"/>
        <v/>
      </c>
      <c r="H721" s="24" t="str">
        <f t="shared" si="258"/>
        <v/>
      </c>
      <c r="I721" s="24" t="str">
        <f t="shared" si="259"/>
        <v/>
      </c>
      <c r="J721" s="24" t="str">
        <f>IF(I721="","",SUM(I$4:I721))</f>
        <v/>
      </c>
      <c r="K721" s="24" t="str">
        <f t="shared" si="260"/>
        <v/>
      </c>
      <c r="L721" s="37" t="str">
        <f t="shared" si="273"/>
        <v/>
      </c>
      <c r="M721" s="37" t="str">
        <f t="shared" si="274"/>
        <v/>
      </c>
      <c r="N721" s="37" t="str">
        <f t="shared" si="275"/>
        <v/>
      </c>
      <c r="O721" s="37" t="str">
        <f t="shared" si="261"/>
        <v/>
      </c>
      <c r="P721" s="37" t="str">
        <f t="shared" si="262"/>
        <v/>
      </c>
      <c r="Q721" s="37" t="str">
        <f t="shared" si="263"/>
        <v/>
      </c>
      <c r="R721" s="25" t="str">
        <f t="shared" si="264"/>
        <v/>
      </c>
      <c r="S721" s="25" t="str">
        <f t="shared" si="265"/>
        <v/>
      </c>
      <c r="T721" s="25" t="str">
        <f t="shared" si="266"/>
        <v/>
      </c>
      <c r="U721" s="27" t="str">
        <f t="shared" si="267"/>
        <v/>
      </c>
      <c r="V721" s="26" t="str">
        <f t="shared" si="272"/>
        <v/>
      </c>
      <c r="W721" s="31" t="str">
        <f t="shared" si="268"/>
        <v/>
      </c>
      <c r="X721" s="88" t="str">
        <f>IF(U721="","",SUM($T$4:T721)*1000/J721*(1-Percent_bound_block))</f>
        <v/>
      </c>
      <c r="Y721" s="88" t="str">
        <f>IF(U721="","",SUM($T$4:T721)*1000/F721*(1-Percent_bound_block))</f>
        <v/>
      </c>
      <c r="Z721" s="90" t="str">
        <f t="shared" si="269"/>
        <v/>
      </c>
      <c r="AA721" s="68" t="str">
        <f>IF(AND(B720&lt;Runoff_duration_hr_block/2,B721&gt;Runoff_duration_hr_block/2),Runoff_duration_hr_block/2,INDEX($B$4:$B$1500,IF(B721&gt;Runoff_duration_hr_block/2,ROWS($AA$4:AA721)-1,ROWS($AA$4:AA721))))</f>
        <v/>
      </c>
      <c r="AB721" s="66" t="str">
        <f>IFERROR(ROUND(IF(HG_shape_block="Constant flow",IF(AA721=Runoff_duration_hr_block/2,CONVERT($H$4,"L","gal")/(Runoff_duration_hr_block*60),VLOOKUP('Block Calcs'!AA721,'Block Calcs'!$B$4:$K$1500,10,FALSE)),IF(AA721=Runoff_duration_hr_block/2,2*CONVERT($H$4,"L","gal")/(Runoff_duration_hr_block*60),VLOOKUP('Block Calcs'!AA721,'Block Calcs'!$B$4:$K$1500,10,FALSE))),2),"")</f>
        <v/>
      </c>
      <c r="AC721" s="68" t="str">
        <f t="shared" si="270"/>
        <v/>
      </c>
      <c r="AD721" s="67" t="str">
        <f>IF(A721="","",(SUM($R$4:R721)+(O721*P721*Q721*Number_of_chem_blocks_block)))</f>
        <v/>
      </c>
      <c r="AE721" s="67" t="str">
        <f>IF(A721="","",(SUM($S$4:S721)+(O721*P721*Q721*Chem_block_density_block*2.54^3*Number_of_chem_blocks_block)))</f>
        <v/>
      </c>
    </row>
    <row r="722" spans="1:31" x14ac:dyDescent="0.3">
      <c r="A722" s="23" t="str">
        <f t="shared" si="271"/>
        <v/>
      </c>
      <c r="B722" s="23" t="str">
        <f t="shared" si="253"/>
        <v/>
      </c>
      <c r="C722" s="23" t="str">
        <f t="shared" si="254"/>
        <v/>
      </c>
      <c r="D722" s="261" t="str">
        <f t="shared" si="255"/>
        <v/>
      </c>
      <c r="E722" s="261" t="str">
        <f t="shared" si="256"/>
        <v/>
      </c>
      <c r="F722" s="261" t="str">
        <f>IF(E722="","",SUM(E$4:E722))</f>
        <v/>
      </c>
      <c r="G722" s="261" t="str">
        <f t="shared" si="257"/>
        <v/>
      </c>
      <c r="H722" s="24" t="str">
        <f t="shared" si="258"/>
        <v/>
      </c>
      <c r="I722" s="24" t="str">
        <f t="shared" si="259"/>
        <v/>
      </c>
      <c r="J722" s="24" t="str">
        <f>IF(I722="","",SUM(I$4:I722))</f>
        <v/>
      </c>
      <c r="K722" s="24" t="str">
        <f t="shared" si="260"/>
        <v/>
      </c>
      <c r="L722" s="37" t="str">
        <f t="shared" si="273"/>
        <v/>
      </c>
      <c r="M722" s="37" t="str">
        <f t="shared" si="274"/>
        <v/>
      </c>
      <c r="N722" s="37" t="str">
        <f t="shared" si="275"/>
        <v/>
      </c>
      <c r="O722" s="37" t="str">
        <f t="shared" si="261"/>
        <v/>
      </c>
      <c r="P722" s="37" t="str">
        <f t="shared" si="262"/>
        <v/>
      </c>
      <c r="Q722" s="37" t="str">
        <f t="shared" si="263"/>
        <v/>
      </c>
      <c r="R722" s="25" t="str">
        <f t="shared" si="264"/>
        <v/>
      </c>
      <c r="S722" s="25" t="str">
        <f t="shared" si="265"/>
        <v/>
      </c>
      <c r="T722" s="25" t="str">
        <f t="shared" si="266"/>
        <v/>
      </c>
      <c r="U722" s="27" t="str">
        <f t="shared" si="267"/>
        <v/>
      </c>
      <c r="V722" s="26" t="str">
        <f t="shared" si="272"/>
        <v/>
      </c>
      <c r="W722" s="31" t="str">
        <f t="shared" si="268"/>
        <v/>
      </c>
      <c r="X722" s="88" t="str">
        <f>IF(U722="","",SUM($T$4:T722)*1000/J722*(1-Percent_bound_block))</f>
        <v/>
      </c>
      <c r="Y722" s="88" t="str">
        <f>IF(U722="","",SUM($T$4:T722)*1000/F722*(1-Percent_bound_block))</f>
        <v/>
      </c>
      <c r="Z722" s="90" t="str">
        <f t="shared" si="269"/>
        <v/>
      </c>
      <c r="AA722" s="68" t="str">
        <f>IF(AND(B721&lt;Runoff_duration_hr_block/2,B722&gt;Runoff_duration_hr_block/2),Runoff_duration_hr_block/2,INDEX($B$4:$B$1500,IF(B722&gt;Runoff_duration_hr_block/2,ROWS($AA$4:AA722)-1,ROWS($AA$4:AA722))))</f>
        <v/>
      </c>
      <c r="AB722" s="66" t="str">
        <f>IFERROR(ROUND(IF(HG_shape_block="Constant flow",IF(AA722=Runoff_duration_hr_block/2,CONVERT($H$4,"L","gal")/(Runoff_duration_hr_block*60),VLOOKUP('Block Calcs'!AA722,'Block Calcs'!$B$4:$K$1500,10,FALSE)),IF(AA722=Runoff_duration_hr_block/2,2*CONVERT($H$4,"L","gal")/(Runoff_duration_hr_block*60),VLOOKUP('Block Calcs'!AA722,'Block Calcs'!$B$4:$K$1500,10,FALSE))),2),"")</f>
        <v/>
      </c>
      <c r="AC722" s="68" t="str">
        <f t="shared" si="270"/>
        <v/>
      </c>
      <c r="AD722" s="67" t="str">
        <f>IF(A722="","",(SUM($R$4:R722)+(O722*P722*Q722*Number_of_chem_blocks_block)))</f>
        <v/>
      </c>
      <c r="AE722" s="67" t="str">
        <f>IF(A722="","",(SUM($S$4:S722)+(O722*P722*Q722*Chem_block_density_block*2.54^3*Number_of_chem_blocks_block)))</f>
        <v/>
      </c>
    </row>
    <row r="723" spans="1:31" x14ac:dyDescent="0.3">
      <c r="A723" s="23" t="str">
        <f t="shared" si="271"/>
        <v/>
      </c>
      <c r="B723" s="23" t="str">
        <f t="shared" si="253"/>
        <v/>
      </c>
      <c r="C723" s="23" t="str">
        <f t="shared" si="254"/>
        <v/>
      </c>
      <c r="D723" s="261" t="str">
        <f t="shared" si="255"/>
        <v/>
      </c>
      <c r="E723" s="261" t="str">
        <f t="shared" si="256"/>
        <v/>
      </c>
      <c r="F723" s="261" t="str">
        <f>IF(E723="","",SUM(E$4:E723))</f>
        <v/>
      </c>
      <c r="G723" s="261" t="str">
        <f t="shared" si="257"/>
        <v/>
      </c>
      <c r="H723" s="24" t="str">
        <f t="shared" si="258"/>
        <v/>
      </c>
      <c r="I723" s="24" t="str">
        <f t="shared" si="259"/>
        <v/>
      </c>
      <c r="J723" s="24" t="str">
        <f>IF(I723="","",SUM(I$4:I723))</f>
        <v/>
      </c>
      <c r="K723" s="24" t="str">
        <f t="shared" si="260"/>
        <v/>
      </c>
      <c r="L723" s="37" t="str">
        <f t="shared" si="273"/>
        <v/>
      </c>
      <c r="M723" s="37" t="str">
        <f t="shared" si="274"/>
        <v/>
      </c>
      <c r="N723" s="37" t="str">
        <f t="shared" si="275"/>
        <v/>
      </c>
      <c r="O723" s="37" t="str">
        <f t="shared" si="261"/>
        <v/>
      </c>
      <c r="P723" s="37" t="str">
        <f t="shared" si="262"/>
        <v/>
      </c>
      <c r="Q723" s="37" t="str">
        <f t="shared" si="263"/>
        <v/>
      </c>
      <c r="R723" s="25" t="str">
        <f t="shared" si="264"/>
        <v/>
      </c>
      <c r="S723" s="25" t="str">
        <f t="shared" si="265"/>
        <v/>
      </c>
      <c r="T723" s="25" t="str">
        <f t="shared" si="266"/>
        <v/>
      </c>
      <c r="U723" s="27" t="str">
        <f t="shared" si="267"/>
        <v/>
      </c>
      <c r="V723" s="26" t="str">
        <f t="shared" si="272"/>
        <v/>
      </c>
      <c r="W723" s="31" t="str">
        <f t="shared" si="268"/>
        <v/>
      </c>
      <c r="X723" s="88" t="str">
        <f>IF(U723="","",SUM($T$4:T723)*1000/J723*(1-Percent_bound_block))</f>
        <v/>
      </c>
      <c r="Y723" s="88" t="str">
        <f>IF(U723="","",SUM($T$4:T723)*1000/F723*(1-Percent_bound_block))</f>
        <v/>
      </c>
      <c r="Z723" s="90" t="str">
        <f t="shared" si="269"/>
        <v/>
      </c>
      <c r="AA723" s="68" t="str">
        <f>IF(AND(B722&lt;Runoff_duration_hr_block/2,B723&gt;Runoff_duration_hr_block/2),Runoff_duration_hr_block/2,INDEX($B$4:$B$1500,IF(B723&gt;Runoff_duration_hr_block/2,ROWS($AA$4:AA723)-1,ROWS($AA$4:AA723))))</f>
        <v/>
      </c>
      <c r="AB723" s="66" t="str">
        <f>IFERROR(ROUND(IF(HG_shape_block="Constant flow",IF(AA723=Runoff_duration_hr_block/2,CONVERT($H$4,"L","gal")/(Runoff_duration_hr_block*60),VLOOKUP('Block Calcs'!AA723,'Block Calcs'!$B$4:$K$1500,10,FALSE)),IF(AA723=Runoff_duration_hr_block/2,2*CONVERT($H$4,"L","gal")/(Runoff_duration_hr_block*60),VLOOKUP('Block Calcs'!AA723,'Block Calcs'!$B$4:$K$1500,10,FALSE))),2),"")</f>
        <v/>
      </c>
      <c r="AC723" s="68" t="str">
        <f t="shared" si="270"/>
        <v/>
      </c>
      <c r="AD723" s="67" t="str">
        <f>IF(A723="","",(SUM($R$4:R723)+(O723*P723*Q723*Number_of_chem_blocks_block)))</f>
        <v/>
      </c>
      <c r="AE723" s="67" t="str">
        <f>IF(A723="","",(SUM($S$4:S723)+(O723*P723*Q723*Chem_block_density_block*2.54^3*Number_of_chem_blocks_block)))</f>
        <v/>
      </c>
    </row>
    <row r="724" spans="1:31" x14ac:dyDescent="0.3">
      <c r="A724" s="23" t="str">
        <f t="shared" si="271"/>
        <v/>
      </c>
      <c r="B724" s="23" t="str">
        <f t="shared" si="253"/>
        <v/>
      </c>
      <c r="C724" s="23" t="str">
        <f t="shared" si="254"/>
        <v/>
      </c>
      <c r="D724" s="261" t="str">
        <f t="shared" si="255"/>
        <v/>
      </c>
      <c r="E724" s="261" t="str">
        <f t="shared" si="256"/>
        <v/>
      </c>
      <c r="F724" s="261" t="str">
        <f>IF(E724="","",SUM(E$4:E724))</f>
        <v/>
      </c>
      <c r="G724" s="261" t="str">
        <f t="shared" si="257"/>
        <v/>
      </c>
      <c r="H724" s="24" t="str">
        <f t="shared" si="258"/>
        <v/>
      </c>
      <c r="I724" s="24" t="str">
        <f t="shared" si="259"/>
        <v/>
      </c>
      <c r="J724" s="24" t="str">
        <f>IF(I724="","",SUM(I$4:I724))</f>
        <v/>
      </c>
      <c r="K724" s="24" t="str">
        <f t="shared" si="260"/>
        <v/>
      </c>
      <c r="L724" s="37" t="str">
        <f t="shared" si="273"/>
        <v/>
      </c>
      <c r="M724" s="37" t="str">
        <f t="shared" si="274"/>
        <v/>
      </c>
      <c r="N724" s="37" t="str">
        <f t="shared" si="275"/>
        <v/>
      </c>
      <c r="O724" s="37" t="str">
        <f t="shared" si="261"/>
        <v/>
      </c>
      <c r="P724" s="37" t="str">
        <f t="shared" si="262"/>
        <v/>
      </c>
      <c r="Q724" s="37" t="str">
        <f t="shared" si="263"/>
        <v/>
      </c>
      <c r="R724" s="25" t="str">
        <f t="shared" si="264"/>
        <v/>
      </c>
      <c r="S724" s="25" t="str">
        <f t="shared" si="265"/>
        <v/>
      </c>
      <c r="T724" s="25" t="str">
        <f t="shared" si="266"/>
        <v/>
      </c>
      <c r="U724" s="27" t="str">
        <f t="shared" si="267"/>
        <v/>
      </c>
      <c r="V724" s="26" t="str">
        <f t="shared" si="272"/>
        <v/>
      </c>
      <c r="W724" s="31" t="str">
        <f t="shared" si="268"/>
        <v/>
      </c>
      <c r="X724" s="88" t="str">
        <f>IF(U724="","",SUM($T$4:T724)*1000/J724*(1-Percent_bound_block))</f>
        <v/>
      </c>
      <c r="Y724" s="88" t="str">
        <f>IF(U724="","",SUM($T$4:T724)*1000/F724*(1-Percent_bound_block))</f>
        <v/>
      </c>
      <c r="Z724" s="90" t="str">
        <f t="shared" si="269"/>
        <v/>
      </c>
      <c r="AA724" s="68" t="str">
        <f>IF(AND(B723&lt;Runoff_duration_hr_block/2,B724&gt;Runoff_duration_hr_block/2),Runoff_duration_hr_block/2,INDEX($B$4:$B$1500,IF(B724&gt;Runoff_duration_hr_block/2,ROWS($AA$4:AA724)-1,ROWS($AA$4:AA724))))</f>
        <v/>
      </c>
      <c r="AB724" s="66" t="str">
        <f>IFERROR(ROUND(IF(HG_shape_block="Constant flow",IF(AA724=Runoff_duration_hr_block/2,CONVERT($H$4,"L","gal")/(Runoff_duration_hr_block*60),VLOOKUP('Block Calcs'!AA724,'Block Calcs'!$B$4:$K$1500,10,FALSE)),IF(AA724=Runoff_duration_hr_block/2,2*CONVERT($H$4,"L","gal")/(Runoff_duration_hr_block*60),VLOOKUP('Block Calcs'!AA724,'Block Calcs'!$B$4:$K$1500,10,FALSE))),2),"")</f>
        <v/>
      </c>
      <c r="AC724" s="68" t="str">
        <f t="shared" si="270"/>
        <v/>
      </c>
      <c r="AD724" s="67" t="str">
        <f>IF(A724="","",(SUM($R$4:R724)+(O724*P724*Q724*Number_of_chem_blocks_block)))</f>
        <v/>
      </c>
      <c r="AE724" s="67" t="str">
        <f>IF(A724="","",(SUM($S$4:S724)+(O724*P724*Q724*Chem_block_density_block*2.54^3*Number_of_chem_blocks_block)))</f>
        <v/>
      </c>
    </row>
    <row r="725" spans="1:31" x14ac:dyDescent="0.3">
      <c r="A725" s="23" t="str">
        <f t="shared" si="271"/>
        <v/>
      </c>
      <c r="B725" s="23" t="str">
        <f t="shared" si="253"/>
        <v/>
      </c>
      <c r="C725" s="23" t="str">
        <f t="shared" si="254"/>
        <v/>
      </c>
      <c r="D725" s="261" t="str">
        <f t="shared" si="255"/>
        <v/>
      </c>
      <c r="E725" s="261" t="str">
        <f t="shared" si="256"/>
        <v/>
      </c>
      <c r="F725" s="261" t="str">
        <f>IF(E725="","",SUM(E$4:E725))</f>
        <v/>
      </c>
      <c r="G725" s="261" t="str">
        <f t="shared" si="257"/>
        <v/>
      </c>
      <c r="H725" s="24" t="str">
        <f t="shared" si="258"/>
        <v/>
      </c>
      <c r="I725" s="24" t="str">
        <f t="shared" si="259"/>
        <v/>
      </c>
      <c r="J725" s="24" t="str">
        <f>IF(I725="","",SUM(I$4:I725))</f>
        <v/>
      </c>
      <c r="K725" s="24" t="str">
        <f t="shared" si="260"/>
        <v/>
      </c>
      <c r="L725" s="37" t="str">
        <f t="shared" si="273"/>
        <v/>
      </c>
      <c r="M725" s="37" t="str">
        <f t="shared" si="274"/>
        <v/>
      </c>
      <c r="N725" s="37" t="str">
        <f t="shared" si="275"/>
        <v/>
      </c>
      <c r="O725" s="37" t="str">
        <f t="shared" si="261"/>
        <v/>
      </c>
      <c r="P725" s="37" t="str">
        <f t="shared" si="262"/>
        <v/>
      </c>
      <c r="Q725" s="37" t="str">
        <f t="shared" si="263"/>
        <v/>
      </c>
      <c r="R725" s="25" t="str">
        <f t="shared" si="264"/>
        <v/>
      </c>
      <c r="S725" s="25" t="str">
        <f t="shared" si="265"/>
        <v/>
      </c>
      <c r="T725" s="25" t="str">
        <f t="shared" si="266"/>
        <v/>
      </c>
      <c r="U725" s="27" t="str">
        <f t="shared" si="267"/>
        <v/>
      </c>
      <c r="V725" s="26" t="str">
        <f t="shared" si="272"/>
        <v/>
      </c>
      <c r="W725" s="31" t="str">
        <f t="shared" si="268"/>
        <v/>
      </c>
      <c r="X725" s="88" t="str">
        <f>IF(U725="","",SUM($T$4:T725)*1000/J725*(1-Percent_bound_block))</f>
        <v/>
      </c>
      <c r="Y725" s="88" t="str">
        <f>IF(U725="","",SUM($T$4:T725)*1000/F725*(1-Percent_bound_block))</f>
        <v/>
      </c>
      <c r="Z725" s="90" t="str">
        <f t="shared" si="269"/>
        <v/>
      </c>
      <c r="AA725" s="68" t="str">
        <f>IF(AND(B724&lt;Runoff_duration_hr_block/2,B725&gt;Runoff_duration_hr_block/2),Runoff_duration_hr_block/2,INDEX($B$4:$B$1500,IF(B725&gt;Runoff_duration_hr_block/2,ROWS($AA$4:AA725)-1,ROWS($AA$4:AA725))))</f>
        <v/>
      </c>
      <c r="AB725" s="66" t="str">
        <f>IFERROR(ROUND(IF(HG_shape_block="Constant flow",IF(AA725=Runoff_duration_hr_block/2,CONVERT($H$4,"L","gal")/(Runoff_duration_hr_block*60),VLOOKUP('Block Calcs'!AA725,'Block Calcs'!$B$4:$K$1500,10,FALSE)),IF(AA725=Runoff_duration_hr_block/2,2*CONVERT($H$4,"L","gal")/(Runoff_duration_hr_block*60),VLOOKUP('Block Calcs'!AA725,'Block Calcs'!$B$4:$K$1500,10,FALSE))),2),"")</f>
        <v/>
      </c>
      <c r="AC725" s="68" t="str">
        <f t="shared" si="270"/>
        <v/>
      </c>
      <c r="AD725" s="67" t="str">
        <f>IF(A725="","",(SUM($R$4:R725)+(O725*P725*Q725*Number_of_chem_blocks_block)))</f>
        <v/>
      </c>
      <c r="AE725" s="67" t="str">
        <f>IF(A725="","",(SUM($S$4:S725)+(O725*P725*Q725*Chem_block_density_block*2.54^3*Number_of_chem_blocks_block)))</f>
        <v/>
      </c>
    </row>
    <row r="726" spans="1:31" x14ac:dyDescent="0.3">
      <c r="A726" s="23" t="str">
        <f t="shared" si="271"/>
        <v/>
      </c>
      <c r="B726" s="23" t="str">
        <f t="shared" si="253"/>
        <v/>
      </c>
      <c r="C726" s="23" t="str">
        <f t="shared" si="254"/>
        <v/>
      </c>
      <c r="D726" s="261" t="str">
        <f t="shared" si="255"/>
        <v/>
      </c>
      <c r="E726" s="261" t="str">
        <f t="shared" si="256"/>
        <v/>
      </c>
      <c r="F726" s="261" t="str">
        <f>IF(E726="","",SUM(E$4:E726))</f>
        <v/>
      </c>
      <c r="G726" s="261" t="str">
        <f t="shared" si="257"/>
        <v/>
      </c>
      <c r="H726" s="24" t="str">
        <f t="shared" si="258"/>
        <v/>
      </c>
      <c r="I726" s="24" t="str">
        <f t="shared" si="259"/>
        <v/>
      </c>
      <c r="J726" s="24" t="str">
        <f>IF(I726="","",SUM(I$4:I726))</f>
        <v/>
      </c>
      <c r="K726" s="24" t="str">
        <f t="shared" si="260"/>
        <v/>
      </c>
      <c r="L726" s="37" t="str">
        <f t="shared" si="273"/>
        <v/>
      </c>
      <c r="M726" s="37" t="str">
        <f t="shared" si="274"/>
        <v/>
      </c>
      <c r="N726" s="37" t="str">
        <f t="shared" si="275"/>
        <v/>
      </c>
      <c r="O726" s="37" t="str">
        <f t="shared" si="261"/>
        <v/>
      </c>
      <c r="P726" s="37" t="str">
        <f t="shared" si="262"/>
        <v/>
      </c>
      <c r="Q726" s="37" t="str">
        <f t="shared" si="263"/>
        <v/>
      </c>
      <c r="R726" s="25" t="str">
        <f t="shared" si="264"/>
        <v/>
      </c>
      <c r="S726" s="25" t="str">
        <f t="shared" si="265"/>
        <v/>
      </c>
      <c r="T726" s="25" t="str">
        <f t="shared" si="266"/>
        <v/>
      </c>
      <c r="U726" s="27" t="str">
        <f t="shared" si="267"/>
        <v/>
      </c>
      <c r="V726" s="26" t="str">
        <f t="shared" si="272"/>
        <v/>
      </c>
      <c r="W726" s="31" t="str">
        <f t="shared" si="268"/>
        <v/>
      </c>
      <c r="X726" s="88" t="str">
        <f>IF(U726="","",SUM($T$4:T726)*1000/J726*(1-Percent_bound_block))</f>
        <v/>
      </c>
      <c r="Y726" s="88" t="str">
        <f>IF(U726="","",SUM($T$4:T726)*1000/F726*(1-Percent_bound_block))</f>
        <v/>
      </c>
      <c r="Z726" s="90" t="str">
        <f t="shared" si="269"/>
        <v/>
      </c>
      <c r="AA726" s="68" t="str">
        <f>IF(AND(B725&lt;Runoff_duration_hr_block/2,B726&gt;Runoff_duration_hr_block/2),Runoff_duration_hr_block/2,INDEX($B$4:$B$1500,IF(B726&gt;Runoff_duration_hr_block/2,ROWS($AA$4:AA726)-1,ROWS($AA$4:AA726))))</f>
        <v/>
      </c>
      <c r="AB726" s="66" t="str">
        <f>IFERROR(ROUND(IF(HG_shape_block="Constant flow",IF(AA726=Runoff_duration_hr_block/2,CONVERT($H$4,"L","gal")/(Runoff_duration_hr_block*60),VLOOKUP('Block Calcs'!AA726,'Block Calcs'!$B$4:$K$1500,10,FALSE)),IF(AA726=Runoff_duration_hr_block/2,2*CONVERT($H$4,"L","gal")/(Runoff_duration_hr_block*60),VLOOKUP('Block Calcs'!AA726,'Block Calcs'!$B$4:$K$1500,10,FALSE))),2),"")</f>
        <v/>
      </c>
      <c r="AC726" s="68" t="str">
        <f t="shared" si="270"/>
        <v/>
      </c>
      <c r="AD726" s="67" t="str">
        <f>IF(A726="","",(SUM($R$4:R726)+(O726*P726*Q726*Number_of_chem_blocks_block)))</f>
        <v/>
      </c>
      <c r="AE726" s="67" t="str">
        <f>IF(A726="","",(SUM($S$4:S726)+(O726*P726*Q726*Chem_block_density_block*2.54^3*Number_of_chem_blocks_block)))</f>
        <v/>
      </c>
    </row>
    <row r="727" spans="1:31" x14ac:dyDescent="0.3">
      <c r="A727" s="23" t="str">
        <f t="shared" si="271"/>
        <v/>
      </c>
      <c r="B727" s="23" t="str">
        <f t="shared" si="253"/>
        <v/>
      </c>
      <c r="C727" s="23" t="str">
        <f t="shared" si="254"/>
        <v/>
      </c>
      <c r="D727" s="261" t="str">
        <f t="shared" si="255"/>
        <v/>
      </c>
      <c r="E727" s="261" t="str">
        <f t="shared" si="256"/>
        <v/>
      </c>
      <c r="F727" s="261" t="str">
        <f>IF(E727="","",SUM(E$4:E727))</f>
        <v/>
      </c>
      <c r="G727" s="261" t="str">
        <f t="shared" si="257"/>
        <v/>
      </c>
      <c r="H727" s="24" t="str">
        <f t="shared" si="258"/>
        <v/>
      </c>
      <c r="I727" s="24" t="str">
        <f t="shared" si="259"/>
        <v/>
      </c>
      <c r="J727" s="24" t="str">
        <f>IF(I727="","",SUM(I$4:I727))</f>
        <v/>
      </c>
      <c r="K727" s="24" t="str">
        <f t="shared" si="260"/>
        <v/>
      </c>
      <c r="L727" s="37" t="str">
        <f t="shared" si="273"/>
        <v/>
      </c>
      <c r="M727" s="37" t="str">
        <f t="shared" si="274"/>
        <v/>
      </c>
      <c r="N727" s="37" t="str">
        <f t="shared" si="275"/>
        <v/>
      </c>
      <c r="O727" s="37" t="str">
        <f t="shared" si="261"/>
        <v/>
      </c>
      <c r="P727" s="37" t="str">
        <f t="shared" si="262"/>
        <v/>
      </c>
      <c r="Q727" s="37" t="str">
        <f t="shared" si="263"/>
        <v/>
      </c>
      <c r="R727" s="25" t="str">
        <f t="shared" si="264"/>
        <v/>
      </c>
      <c r="S727" s="25" t="str">
        <f t="shared" si="265"/>
        <v/>
      </c>
      <c r="T727" s="25" t="str">
        <f t="shared" si="266"/>
        <v/>
      </c>
      <c r="U727" s="27" t="str">
        <f t="shared" si="267"/>
        <v/>
      </c>
      <c r="V727" s="26" t="str">
        <f t="shared" si="272"/>
        <v/>
      </c>
      <c r="W727" s="31" t="str">
        <f t="shared" si="268"/>
        <v/>
      </c>
      <c r="X727" s="88" t="str">
        <f>IF(U727="","",SUM($T$4:T727)*1000/J727*(1-Percent_bound_block))</f>
        <v/>
      </c>
      <c r="Y727" s="88" t="str">
        <f>IF(U727="","",SUM($T$4:T727)*1000/F727*(1-Percent_bound_block))</f>
        <v/>
      </c>
      <c r="Z727" s="90" t="str">
        <f t="shared" si="269"/>
        <v/>
      </c>
      <c r="AA727" s="68" t="str">
        <f>IF(AND(B726&lt;Runoff_duration_hr_block/2,B727&gt;Runoff_duration_hr_block/2),Runoff_duration_hr_block/2,INDEX($B$4:$B$1500,IF(B727&gt;Runoff_duration_hr_block/2,ROWS($AA$4:AA727)-1,ROWS($AA$4:AA727))))</f>
        <v/>
      </c>
      <c r="AB727" s="66" t="str">
        <f>IFERROR(ROUND(IF(HG_shape_block="Constant flow",IF(AA727=Runoff_duration_hr_block/2,CONVERT($H$4,"L","gal")/(Runoff_duration_hr_block*60),VLOOKUP('Block Calcs'!AA727,'Block Calcs'!$B$4:$K$1500,10,FALSE)),IF(AA727=Runoff_duration_hr_block/2,2*CONVERT($H$4,"L","gal")/(Runoff_duration_hr_block*60),VLOOKUP('Block Calcs'!AA727,'Block Calcs'!$B$4:$K$1500,10,FALSE))),2),"")</f>
        <v/>
      </c>
      <c r="AC727" s="68" t="str">
        <f t="shared" si="270"/>
        <v/>
      </c>
      <c r="AD727" s="67" t="str">
        <f>IF(A727="","",(SUM($R$4:R727)+(O727*P727*Q727*Number_of_chem_blocks_block)))</f>
        <v/>
      </c>
      <c r="AE727" s="67" t="str">
        <f>IF(A727="","",(SUM($S$4:S727)+(O727*P727*Q727*Chem_block_density_block*2.54^3*Number_of_chem_blocks_block)))</f>
        <v/>
      </c>
    </row>
    <row r="728" spans="1:31" x14ac:dyDescent="0.3">
      <c r="A728" s="23" t="str">
        <f t="shared" si="271"/>
        <v/>
      </c>
      <c r="B728" s="23" t="str">
        <f t="shared" si="253"/>
        <v/>
      </c>
      <c r="C728" s="23" t="str">
        <f t="shared" si="254"/>
        <v/>
      </c>
      <c r="D728" s="261" t="str">
        <f t="shared" si="255"/>
        <v/>
      </c>
      <c r="E728" s="261" t="str">
        <f t="shared" si="256"/>
        <v/>
      </c>
      <c r="F728" s="261" t="str">
        <f>IF(E728="","",SUM(E$4:E728))</f>
        <v/>
      </c>
      <c r="G728" s="261" t="str">
        <f t="shared" si="257"/>
        <v/>
      </c>
      <c r="H728" s="24" t="str">
        <f t="shared" si="258"/>
        <v/>
      </c>
      <c r="I728" s="24" t="str">
        <f t="shared" si="259"/>
        <v/>
      </c>
      <c r="J728" s="24" t="str">
        <f>IF(I728="","",SUM(I$4:I728))</f>
        <v/>
      </c>
      <c r="K728" s="24" t="str">
        <f t="shared" si="260"/>
        <v/>
      </c>
      <c r="L728" s="37" t="str">
        <f t="shared" si="273"/>
        <v/>
      </c>
      <c r="M728" s="37" t="str">
        <f t="shared" si="274"/>
        <v/>
      </c>
      <c r="N728" s="37" t="str">
        <f t="shared" si="275"/>
        <v/>
      </c>
      <c r="O728" s="37" t="str">
        <f t="shared" si="261"/>
        <v/>
      </c>
      <c r="P728" s="37" t="str">
        <f t="shared" si="262"/>
        <v/>
      </c>
      <c r="Q728" s="37" t="str">
        <f t="shared" si="263"/>
        <v/>
      </c>
      <c r="R728" s="25" t="str">
        <f t="shared" si="264"/>
        <v/>
      </c>
      <c r="S728" s="25" t="str">
        <f t="shared" si="265"/>
        <v/>
      </c>
      <c r="T728" s="25" t="str">
        <f t="shared" si="266"/>
        <v/>
      </c>
      <c r="U728" s="27" t="str">
        <f t="shared" si="267"/>
        <v/>
      </c>
      <c r="V728" s="26" t="str">
        <f t="shared" si="272"/>
        <v/>
      </c>
      <c r="W728" s="31" t="str">
        <f t="shared" si="268"/>
        <v/>
      </c>
      <c r="X728" s="88" t="str">
        <f>IF(U728="","",SUM($T$4:T728)*1000/J728*(1-Percent_bound_block))</f>
        <v/>
      </c>
      <c r="Y728" s="88" t="str">
        <f>IF(U728="","",SUM($T$4:T728)*1000/F728*(1-Percent_bound_block))</f>
        <v/>
      </c>
      <c r="Z728" s="90" t="str">
        <f t="shared" si="269"/>
        <v/>
      </c>
      <c r="AA728" s="68" t="str">
        <f>IF(AND(B727&lt;Runoff_duration_hr_block/2,B728&gt;Runoff_duration_hr_block/2),Runoff_duration_hr_block/2,INDEX($B$4:$B$1500,IF(B728&gt;Runoff_duration_hr_block/2,ROWS($AA$4:AA728)-1,ROWS($AA$4:AA728))))</f>
        <v/>
      </c>
      <c r="AB728" s="66" t="str">
        <f>IFERROR(ROUND(IF(HG_shape_block="Constant flow",IF(AA728=Runoff_duration_hr_block/2,CONVERT($H$4,"L","gal")/(Runoff_duration_hr_block*60),VLOOKUP('Block Calcs'!AA728,'Block Calcs'!$B$4:$K$1500,10,FALSE)),IF(AA728=Runoff_duration_hr_block/2,2*CONVERT($H$4,"L","gal")/(Runoff_duration_hr_block*60),VLOOKUP('Block Calcs'!AA728,'Block Calcs'!$B$4:$K$1500,10,FALSE))),2),"")</f>
        <v/>
      </c>
      <c r="AC728" s="68" t="str">
        <f t="shared" si="270"/>
        <v/>
      </c>
      <c r="AD728" s="67" t="str">
        <f>IF(A728="","",(SUM($R$4:R728)+(O728*P728*Q728*Number_of_chem_blocks_block)))</f>
        <v/>
      </c>
      <c r="AE728" s="67" t="str">
        <f>IF(A728="","",(SUM($S$4:S728)+(O728*P728*Q728*Chem_block_density_block*2.54^3*Number_of_chem_blocks_block)))</f>
        <v/>
      </c>
    </row>
    <row r="729" spans="1:31" x14ac:dyDescent="0.3">
      <c r="A729" s="23" t="str">
        <f t="shared" si="271"/>
        <v/>
      </c>
      <c r="B729" s="23" t="str">
        <f t="shared" si="253"/>
        <v/>
      </c>
      <c r="C729" s="23" t="str">
        <f t="shared" si="254"/>
        <v/>
      </c>
      <c r="D729" s="261" t="str">
        <f t="shared" si="255"/>
        <v/>
      </c>
      <c r="E729" s="261" t="str">
        <f t="shared" si="256"/>
        <v/>
      </c>
      <c r="F729" s="261" t="str">
        <f>IF(E729="","",SUM(E$4:E729))</f>
        <v/>
      </c>
      <c r="G729" s="261" t="str">
        <f t="shared" si="257"/>
        <v/>
      </c>
      <c r="H729" s="24" t="str">
        <f t="shared" si="258"/>
        <v/>
      </c>
      <c r="I729" s="24" t="str">
        <f t="shared" si="259"/>
        <v/>
      </c>
      <c r="J729" s="24" t="str">
        <f>IF(I729="","",SUM(I$4:I729))</f>
        <v/>
      </c>
      <c r="K729" s="24" t="str">
        <f t="shared" si="260"/>
        <v/>
      </c>
      <c r="L729" s="37" t="str">
        <f t="shared" si="273"/>
        <v/>
      </c>
      <c r="M729" s="37" t="str">
        <f t="shared" si="274"/>
        <v/>
      </c>
      <c r="N729" s="37" t="str">
        <f t="shared" si="275"/>
        <v/>
      </c>
      <c r="O729" s="37" t="str">
        <f t="shared" si="261"/>
        <v/>
      </c>
      <c r="P729" s="37" t="str">
        <f t="shared" si="262"/>
        <v/>
      </c>
      <c r="Q729" s="37" t="str">
        <f t="shared" si="263"/>
        <v/>
      </c>
      <c r="R729" s="25" t="str">
        <f t="shared" si="264"/>
        <v/>
      </c>
      <c r="S729" s="25" t="str">
        <f t="shared" si="265"/>
        <v/>
      </c>
      <c r="T729" s="25" t="str">
        <f t="shared" si="266"/>
        <v/>
      </c>
      <c r="U729" s="27" t="str">
        <f t="shared" si="267"/>
        <v/>
      </c>
      <c r="V729" s="26" t="str">
        <f t="shared" si="272"/>
        <v/>
      </c>
      <c r="W729" s="31" t="str">
        <f t="shared" si="268"/>
        <v/>
      </c>
      <c r="X729" s="88" t="str">
        <f>IF(U729="","",SUM($T$4:T729)*1000/J729*(1-Percent_bound_block))</f>
        <v/>
      </c>
      <c r="Y729" s="88" t="str">
        <f>IF(U729="","",SUM($T$4:T729)*1000/F729*(1-Percent_bound_block))</f>
        <v/>
      </c>
      <c r="Z729" s="90" t="str">
        <f t="shared" si="269"/>
        <v/>
      </c>
      <c r="AA729" s="68" t="str">
        <f>IF(AND(B728&lt;Runoff_duration_hr_block/2,B729&gt;Runoff_duration_hr_block/2),Runoff_duration_hr_block/2,INDEX($B$4:$B$1500,IF(B729&gt;Runoff_duration_hr_block/2,ROWS($AA$4:AA729)-1,ROWS($AA$4:AA729))))</f>
        <v/>
      </c>
      <c r="AB729" s="66" t="str">
        <f>IFERROR(ROUND(IF(HG_shape_block="Constant flow",IF(AA729=Runoff_duration_hr_block/2,CONVERT($H$4,"L","gal")/(Runoff_duration_hr_block*60),VLOOKUP('Block Calcs'!AA729,'Block Calcs'!$B$4:$K$1500,10,FALSE)),IF(AA729=Runoff_duration_hr_block/2,2*CONVERT($H$4,"L","gal")/(Runoff_duration_hr_block*60),VLOOKUP('Block Calcs'!AA729,'Block Calcs'!$B$4:$K$1500,10,FALSE))),2),"")</f>
        <v/>
      </c>
      <c r="AC729" s="68" t="str">
        <f t="shared" si="270"/>
        <v/>
      </c>
      <c r="AD729" s="67" t="str">
        <f>IF(A729="","",(SUM($R$4:R729)+(O729*P729*Q729*Number_of_chem_blocks_block)))</f>
        <v/>
      </c>
      <c r="AE729" s="67" t="str">
        <f>IF(A729="","",(SUM($S$4:S729)+(O729*P729*Q729*Chem_block_density_block*2.54^3*Number_of_chem_blocks_block)))</f>
        <v/>
      </c>
    </row>
    <row r="730" spans="1:31" x14ac:dyDescent="0.3">
      <c r="A730" s="23" t="str">
        <f t="shared" si="271"/>
        <v/>
      </c>
      <c r="B730" s="23" t="str">
        <f t="shared" si="253"/>
        <v/>
      </c>
      <c r="C730" s="23" t="str">
        <f t="shared" si="254"/>
        <v/>
      </c>
      <c r="D730" s="261" t="str">
        <f t="shared" si="255"/>
        <v/>
      </c>
      <c r="E730" s="261" t="str">
        <f t="shared" si="256"/>
        <v/>
      </c>
      <c r="F730" s="261" t="str">
        <f>IF(E730="","",SUM(E$4:E730))</f>
        <v/>
      </c>
      <c r="G730" s="261" t="str">
        <f t="shared" si="257"/>
        <v/>
      </c>
      <c r="H730" s="24" t="str">
        <f t="shared" si="258"/>
        <v/>
      </c>
      <c r="I730" s="24" t="str">
        <f t="shared" si="259"/>
        <v/>
      </c>
      <c r="J730" s="24" t="str">
        <f>IF(I730="","",SUM(I$4:I730))</f>
        <v/>
      </c>
      <c r="K730" s="24" t="str">
        <f t="shared" si="260"/>
        <v/>
      </c>
      <c r="L730" s="37" t="str">
        <f t="shared" si="273"/>
        <v/>
      </c>
      <c r="M730" s="37" t="str">
        <f t="shared" si="274"/>
        <v/>
      </c>
      <c r="N730" s="37" t="str">
        <f t="shared" si="275"/>
        <v/>
      </c>
      <c r="O730" s="37" t="str">
        <f t="shared" si="261"/>
        <v/>
      </c>
      <c r="P730" s="37" t="str">
        <f t="shared" si="262"/>
        <v/>
      </c>
      <c r="Q730" s="37" t="str">
        <f t="shared" si="263"/>
        <v/>
      </c>
      <c r="R730" s="25" t="str">
        <f t="shared" si="264"/>
        <v/>
      </c>
      <c r="S730" s="25" t="str">
        <f t="shared" si="265"/>
        <v/>
      </c>
      <c r="T730" s="25" t="str">
        <f t="shared" si="266"/>
        <v/>
      </c>
      <c r="U730" s="27" t="str">
        <f t="shared" si="267"/>
        <v/>
      </c>
      <c r="V730" s="26" t="str">
        <f t="shared" si="272"/>
        <v/>
      </c>
      <c r="W730" s="31" t="str">
        <f t="shared" si="268"/>
        <v/>
      </c>
      <c r="X730" s="88" t="str">
        <f>IF(U730="","",SUM($T$4:T730)*1000/J730*(1-Percent_bound_block))</f>
        <v/>
      </c>
      <c r="Y730" s="88" t="str">
        <f>IF(U730="","",SUM($T$4:T730)*1000/F730*(1-Percent_bound_block))</f>
        <v/>
      </c>
      <c r="Z730" s="90" t="str">
        <f t="shared" si="269"/>
        <v/>
      </c>
      <c r="AA730" s="68" t="str">
        <f>IF(AND(B729&lt;Runoff_duration_hr_block/2,B730&gt;Runoff_duration_hr_block/2),Runoff_duration_hr_block/2,INDEX($B$4:$B$1500,IF(B730&gt;Runoff_duration_hr_block/2,ROWS($AA$4:AA730)-1,ROWS($AA$4:AA730))))</f>
        <v/>
      </c>
      <c r="AB730" s="66" t="str">
        <f>IFERROR(ROUND(IF(HG_shape_block="Constant flow",IF(AA730=Runoff_duration_hr_block/2,CONVERT($H$4,"L","gal")/(Runoff_duration_hr_block*60),VLOOKUP('Block Calcs'!AA730,'Block Calcs'!$B$4:$K$1500,10,FALSE)),IF(AA730=Runoff_duration_hr_block/2,2*CONVERT($H$4,"L","gal")/(Runoff_duration_hr_block*60),VLOOKUP('Block Calcs'!AA730,'Block Calcs'!$B$4:$K$1500,10,FALSE))),2),"")</f>
        <v/>
      </c>
      <c r="AC730" s="68" t="str">
        <f t="shared" si="270"/>
        <v/>
      </c>
      <c r="AD730" s="67" t="str">
        <f>IF(A730="","",(SUM($R$4:R730)+(O730*P730*Q730*Number_of_chem_blocks_block)))</f>
        <v/>
      </c>
      <c r="AE730" s="67" t="str">
        <f>IF(A730="","",(SUM($S$4:S730)+(O730*P730*Q730*Chem_block_density_block*2.54^3*Number_of_chem_blocks_block)))</f>
        <v/>
      </c>
    </row>
    <row r="731" spans="1:31" x14ac:dyDescent="0.3">
      <c r="A731" s="23" t="str">
        <f t="shared" si="271"/>
        <v/>
      </c>
      <c r="B731" s="23" t="str">
        <f t="shared" si="253"/>
        <v/>
      </c>
      <c r="C731" s="23" t="str">
        <f t="shared" si="254"/>
        <v/>
      </c>
      <c r="D731" s="261" t="str">
        <f t="shared" si="255"/>
        <v/>
      </c>
      <c r="E731" s="261" t="str">
        <f t="shared" si="256"/>
        <v/>
      </c>
      <c r="F731" s="261" t="str">
        <f>IF(E731="","",SUM(E$4:E731))</f>
        <v/>
      </c>
      <c r="G731" s="261" t="str">
        <f t="shared" si="257"/>
        <v/>
      </c>
      <c r="H731" s="24" t="str">
        <f t="shared" si="258"/>
        <v/>
      </c>
      <c r="I731" s="24" t="str">
        <f t="shared" si="259"/>
        <v/>
      </c>
      <c r="J731" s="24" t="str">
        <f>IF(I731="","",SUM(I$4:I731))</f>
        <v/>
      </c>
      <c r="K731" s="24" t="str">
        <f t="shared" si="260"/>
        <v/>
      </c>
      <c r="L731" s="37" t="str">
        <f t="shared" si="273"/>
        <v/>
      </c>
      <c r="M731" s="37" t="str">
        <f t="shared" si="274"/>
        <v/>
      </c>
      <c r="N731" s="37" t="str">
        <f t="shared" si="275"/>
        <v/>
      </c>
      <c r="O731" s="37" t="str">
        <f t="shared" si="261"/>
        <v/>
      </c>
      <c r="P731" s="37" t="str">
        <f t="shared" si="262"/>
        <v/>
      </c>
      <c r="Q731" s="37" t="str">
        <f t="shared" si="263"/>
        <v/>
      </c>
      <c r="R731" s="25" t="str">
        <f t="shared" si="264"/>
        <v/>
      </c>
      <c r="S731" s="25" t="str">
        <f t="shared" si="265"/>
        <v/>
      </c>
      <c r="T731" s="25" t="str">
        <f t="shared" si="266"/>
        <v/>
      </c>
      <c r="U731" s="27" t="str">
        <f t="shared" si="267"/>
        <v/>
      </c>
      <c r="V731" s="26" t="str">
        <f t="shared" si="272"/>
        <v/>
      </c>
      <c r="W731" s="31" t="str">
        <f t="shared" si="268"/>
        <v/>
      </c>
      <c r="X731" s="88" t="str">
        <f>IF(U731="","",SUM($T$4:T731)*1000/J731*(1-Percent_bound_block))</f>
        <v/>
      </c>
      <c r="Y731" s="88" t="str">
        <f>IF(U731="","",SUM($T$4:T731)*1000/F731*(1-Percent_bound_block))</f>
        <v/>
      </c>
      <c r="Z731" s="90" t="str">
        <f t="shared" si="269"/>
        <v/>
      </c>
      <c r="AA731" s="68" t="str">
        <f>IF(AND(B730&lt;Runoff_duration_hr_block/2,B731&gt;Runoff_duration_hr_block/2),Runoff_duration_hr_block/2,INDEX($B$4:$B$1500,IF(B731&gt;Runoff_duration_hr_block/2,ROWS($AA$4:AA731)-1,ROWS($AA$4:AA731))))</f>
        <v/>
      </c>
      <c r="AB731" s="66" t="str">
        <f>IFERROR(ROUND(IF(HG_shape_block="Constant flow",IF(AA731=Runoff_duration_hr_block/2,CONVERT($H$4,"L","gal")/(Runoff_duration_hr_block*60),VLOOKUP('Block Calcs'!AA731,'Block Calcs'!$B$4:$K$1500,10,FALSE)),IF(AA731=Runoff_duration_hr_block/2,2*CONVERT($H$4,"L","gal")/(Runoff_duration_hr_block*60),VLOOKUP('Block Calcs'!AA731,'Block Calcs'!$B$4:$K$1500,10,FALSE))),2),"")</f>
        <v/>
      </c>
      <c r="AC731" s="68" t="str">
        <f t="shared" si="270"/>
        <v/>
      </c>
      <c r="AD731" s="67" t="str">
        <f>IF(A731="","",(SUM($R$4:R731)+(O731*P731*Q731*Number_of_chem_blocks_block)))</f>
        <v/>
      </c>
      <c r="AE731" s="67" t="str">
        <f>IF(A731="","",(SUM($S$4:S731)+(O731*P731*Q731*Chem_block_density_block*2.54^3*Number_of_chem_blocks_block)))</f>
        <v/>
      </c>
    </row>
    <row r="732" spans="1:31" x14ac:dyDescent="0.3">
      <c r="A732" s="23" t="str">
        <f t="shared" si="271"/>
        <v/>
      </c>
      <c r="B732" s="23" t="str">
        <f t="shared" si="253"/>
        <v/>
      </c>
      <c r="C732" s="23" t="str">
        <f t="shared" si="254"/>
        <v/>
      </c>
      <c r="D732" s="261" t="str">
        <f t="shared" si="255"/>
        <v/>
      </c>
      <c r="E732" s="261" t="str">
        <f t="shared" si="256"/>
        <v/>
      </c>
      <c r="F732" s="261" t="str">
        <f>IF(E732="","",SUM(E$4:E732))</f>
        <v/>
      </c>
      <c r="G732" s="261" t="str">
        <f t="shared" si="257"/>
        <v/>
      </c>
      <c r="H732" s="24" t="str">
        <f t="shared" si="258"/>
        <v/>
      </c>
      <c r="I732" s="24" t="str">
        <f t="shared" si="259"/>
        <v/>
      </c>
      <c r="J732" s="24" t="str">
        <f>IF(I732="","",SUM(I$4:I732))</f>
        <v/>
      </c>
      <c r="K732" s="24" t="str">
        <f t="shared" si="260"/>
        <v/>
      </c>
      <c r="L732" s="37" t="str">
        <f t="shared" si="273"/>
        <v/>
      </c>
      <c r="M732" s="37" t="str">
        <f t="shared" si="274"/>
        <v/>
      </c>
      <c r="N732" s="37" t="str">
        <f t="shared" si="275"/>
        <v/>
      </c>
      <c r="O732" s="37" t="str">
        <f t="shared" si="261"/>
        <v/>
      </c>
      <c r="P732" s="37" t="str">
        <f t="shared" si="262"/>
        <v/>
      </c>
      <c r="Q732" s="37" t="str">
        <f t="shared" si="263"/>
        <v/>
      </c>
      <c r="R732" s="25" t="str">
        <f t="shared" si="264"/>
        <v/>
      </c>
      <c r="S732" s="25" t="str">
        <f t="shared" si="265"/>
        <v/>
      </c>
      <c r="T732" s="25" t="str">
        <f t="shared" si="266"/>
        <v/>
      </c>
      <c r="U732" s="27" t="str">
        <f t="shared" si="267"/>
        <v/>
      </c>
      <c r="V732" s="26" t="str">
        <f t="shared" si="272"/>
        <v/>
      </c>
      <c r="W732" s="31" t="str">
        <f t="shared" si="268"/>
        <v/>
      </c>
      <c r="X732" s="88" t="str">
        <f>IF(U732="","",SUM($T$4:T732)*1000/J732*(1-Percent_bound_block))</f>
        <v/>
      </c>
      <c r="Y732" s="88" t="str">
        <f>IF(U732="","",SUM($T$4:T732)*1000/F732*(1-Percent_bound_block))</f>
        <v/>
      </c>
      <c r="Z732" s="90" t="str">
        <f t="shared" si="269"/>
        <v/>
      </c>
      <c r="AA732" s="68" t="str">
        <f>IF(AND(B731&lt;Runoff_duration_hr_block/2,B732&gt;Runoff_duration_hr_block/2),Runoff_duration_hr_block/2,INDEX($B$4:$B$1500,IF(B732&gt;Runoff_duration_hr_block/2,ROWS($AA$4:AA732)-1,ROWS($AA$4:AA732))))</f>
        <v/>
      </c>
      <c r="AB732" s="66" t="str">
        <f>IFERROR(ROUND(IF(HG_shape_block="Constant flow",IF(AA732=Runoff_duration_hr_block/2,CONVERT($H$4,"L","gal")/(Runoff_duration_hr_block*60),VLOOKUP('Block Calcs'!AA732,'Block Calcs'!$B$4:$K$1500,10,FALSE)),IF(AA732=Runoff_duration_hr_block/2,2*CONVERT($H$4,"L","gal")/(Runoff_duration_hr_block*60),VLOOKUP('Block Calcs'!AA732,'Block Calcs'!$B$4:$K$1500,10,FALSE))),2),"")</f>
        <v/>
      </c>
      <c r="AC732" s="68" t="str">
        <f t="shared" si="270"/>
        <v/>
      </c>
      <c r="AD732" s="67" t="str">
        <f>IF(A732="","",(SUM($R$4:R732)+(O732*P732*Q732*Number_of_chem_blocks_block)))</f>
        <v/>
      </c>
      <c r="AE732" s="67" t="str">
        <f>IF(A732="","",(SUM($S$4:S732)+(O732*P732*Q732*Chem_block_density_block*2.54^3*Number_of_chem_blocks_block)))</f>
        <v/>
      </c>
    </row>
    <row r="733" spans="1:31" x14ac:dyDescent="0.3">
      <c r="A733" s="23" t="str">
        <f t="shared" si="271"/>
        <v/>
      </c>
      <c r="B733" s="23" t="str">
        <f t="shared" si="253"/>
        <v/>
      </c>
      <c r="C733" s="23" t="str">
        <f t="shared" si="254"/>
        <v/>
      </c>
      <c r="D733" s="261" t="str">
        <f t="shared" si="255"/>
        <v/>
      </c>
      <c r="E733" s="261" t="str">
        <f t="shared" si="256"/>
        <v/>
      </c>
      <c r="F733" s="261" t="str">
        <f>IF(E733="","",SUM(E$4:E733))</f>
        <v/>
      </c>
      <c r="G733" s="261" t="str">
        <f t="shared" si="257"/>
        <v/>
      </c>
      <c r="H733" s="24" t="str">
        <f t="shared" si="258"/>
        <v/>
      </c>
      <c r="I733" s="24" t="str">
        <f t="shared" si="259"/>
        <v/>
      </c>
      <c r="J733" s="24" t="str">
        <f>IF(I733="","",SUM(I$4:I733))</f>
        <v/>
      </c>
      <c r="K733" s="24" t="str">
        <f t="shared" si="260"/>
        <v/>
      </c>
      <c r="L733" s="37" t="str">
        <f t="shared" si="273"/>
        <v/>
      </c>
      <c r="M733" s="37" t="str">
        <f t="shared" si="274"/>
        <v/>
      </c>
      <c r="N733" s="37" t="str">
        <f t="shared" si="275"/>
        <v/>
      </c>
      <c r="O733" s="37" t="str">
        <f t="shared" si="261"/>
        <v/>
      </c>
      <c r="P733" s="37" t="str">
        <f t="shared" si="262"/>
        <v/>
      </c>
      <c r="Q733" s="37" t="str">
        <f t="shared" si="263"/>
        <v/>
      </c>
      <c r="R733" s="25" t="str">
        <f t="shared" si="264"/>
        <v/>
      </c>
      <c r="S733" s="25" t="str">
        <f t="shared" si="265"/>
        <v/>
      </c>
      <c r="T733" s="25" t="str">
        <f t="shared" si="266"/>
        <v/>
      </c>
      <c r="U733" s="27" t="str">
        <f t="shared" si="267"/>
        <v/>
      </c>
      <c r="V733" s="26" t="str">
        <f t="shared" si="272"/>
        <v/>
      </c>
      <c r="W733" s="31" t="str">
        <f t="shared" si="268"/>
        <v/>
      </c>
      <c r="X733" s="88" t="str">
        <f>IF(U733="","",SUM($T$4:T733)*1000/J733*(1-Percent_bound_block))</f>
        <v/>
      </c>
      <c r="Y733" s="88" t="str">
        <f>IF(U733="","",SUM($T$4:T733)*1000/F733*(1-Percent_bound_block))</f>
        <v/>
      </c>
      <c r="Z733" s="90" t="str">
        <f t="shared" si="269"/>
        <v/>
      </c>
      <c r="AA733" s="68" t="str">
        <f>IF(AND(B732&lt;Runoff_duration_hr_block/2,B733&gt;Runoff_duration_hr_block/2),Runoff_duration_hr_block/2,INDEX($B$4:$B$1500,IF(B733&gt;Runoff_duration_hr_block/2,ROWS($AA$4:AA733)-1,ROWS($AA$4:AA733))))</f>
        <v/>
      </c>
      <c r="AB733" s="66" t="str">
        <f>IFERROR(ROUND(IF(HG_shape_block="Constant flow",IF(AA733=Runoff_duration_hr_block/2,CONVERT($H$4,"L","gal")/(Runoff_duration_hr_block*60),VLOOKUP('Block Calcs'!AA733,'Block Calcs'!$B$4:$K$1500,10,FALSE)),IF(AA733=Runoff_duration_hr_block/2,2*CONVERT($H$4,"L","gal")/(Runoff_duration_hr_block*60),VLOOKUP('Block Calcs'!AA733,'Block Calcs'!$B$4:$K$1500,10,FALSE))),2),"")</f>
        <v/>
      </c>
      <c r="AC733" s="68" t="str">
        <f t="shared" si="270"/>
        <v/>
      </c>
      <c r="AD733" s="67" t="str">
        <f>IF(A733="","",(SUM($R$4:R733)+(O733*P733*Q733*Number_of_chem_blocks_block)))</f>
        <v/>
      </c>
      <c r="AE733" s="67" t="str">
        <f>IF(A733="","",(SUM($S$4:S733)+(O733*P733*Q733*Chem_block_density_block*2.54^3*Number_of_chem_blocks_block)))</f>
        <v/>
      </c>
    </row>
    <row r="734" spans="1:31" x14ac:dyDescent="0.3">
      <c r="A734" s="23" t="str">
        <f t="shared" si="271"/>
        <v/>
      </c>
      <c r="B734" s="23" t="str">
        <f t="shared" si="253"/>
        <v/>
      </c>
      <c r="C734" s="23" t="str">
        <f t="shared" si="254"/>
        <v/>
      </c>
      <c r="D734" s="261" t="str">
        <f t="shared" si="255"/>
        <v/>
      </c>
      <c r="E734" s="261" t="str">
        <f t="shared" si="256"/>
        <v/>
      </c>
      <c r="F734" s="261" t="str">
        <f>IF(E734="","",SUM(E$4:E734))</f>
        <v/>
      </c>
      <c r="G734" s="261" t="str">
        <f t="shared" si="257"/>
        <v/>
      </c>
      <c r="H734" s="24" t="str">
        <f t="shared" si="258"/>
        <v/>
      </c>
      <c r="I734" s="24" t="str">
        <f t="shared" si="259"/>
        <v/>
      </c>
      <c r="J734" s="24" t="str">
        <f>IF(I734="","",SUM(I$4:I734))</f>
        <v/>
      </c>
      <c r="K734" s="24" t="str">
        <f t="shared" si="260"/>
        <v/>
      </c>
      <c r="L734" s="37" t="str">
        <f t="shared" si="273"/>
        <v/>
      </c>
      <c r="M734" s="37" t="str">
        <f t="shared" si="274"/>
        <v/>
      </c>
      <c r="N734" s="37" t="str">
        <f t="shared" si="275"/>
        <v/>
      </c>
      <c r="O734" s="37" t="str">
        <f t="shared" si="261"/>
        <v/>
      </c>
      <c r="P734" s="37" t="str">
        <f t="shared" si="262"/>
        <v/>
      </c>
      <c r="Q734" s="37" t="str">
        <f t="shared" si="263"/>
        <v/>
      </c>
      <c r="R734" s="25" t="str">
        <f t="shared" si="264"/>
        <v/>
      </c>
      <c r="S734" s="25" t="str">
        <f t="shared" si="265"/>
        <v/>
      </c>
      <c r="T734" s="25" t="str">
        <f t="shared" si="266"/>
        <v/>
      </c>
      <c r="U734" s="27" t="str">
        <f t="shared" si="267"/>
        <v/>
      </c>
      <c r="V734" s="26" t="str">
        <f t="shared" si="272"/>
        <v/>
      </c>
      <c r="W734" s="31" t="str">
        <f t="shared" si="268"/>
        <v/>
      </c>
      <c r="X734" s="88" t="str">
        <f>IF(U734="","",SUM($T$4:T734)*1000/J734*(1-Percent_bound_block))</f>
        <v/>
      </c>
      <c r="Y734" s="88" t="str">
        <f>IF(U734="","",SUM($T$4:T734)*1000/F734*(1-Percent_bound_block))</f>
        <v/>
      </c>
      <c r="Z734" s="90" t="str">
        <f t="shared" si="269"/>
        <v/>
      </c>
      <c r="AA734" s="68" t="str">
        <f>IF(AND(B733&lt;Runoff_duration_hr_block/2,B734&gt;Runoff_duration_hr_block/2),Runoff_duration_hr_block/2,INDEX($B$4:$B$1500,IF(B734&gt;Runoff_duration_hr_block/2,ROWS($AA$4:AA734)-1,ROWS($AA$4:AA734))))</f>
        <v/>
      </c>
      <c r="AB734" s="66" t="str">
        <f>IFERROR(ROUND(IF(HG_shape_block="Constant flow",IF(AA734=Runoff_duration_hr_block/2,CONVERT($H$4,"L","gal")/(Runoff_duration_hr_block*60),VLOOKUP('Block Calcs'!AA734,'Block Calcs'!$B$4:$K$1500,10,FALSE)),IF(AA734=Runoff_duration_hr_block/2,2*CONVERT($H$4,"L","gal")/(Runoff_duration_hr_block*60),VLOOKUP('Block Calcs'!AA734,'Block Calcs'!$B$4:$K$1500,10,FALSE))),2),"")</f>
        <v/>
      </c>
      <c r="AC734" s="68" t="str">
        <f t="shared" si="270"/>
        <v/>
      </c>
      <c r="AD734" s="67" t="str">
        <f>IF(A734="","",(SUM($R$4:R734)+(O734*P734*Q734*Number_of_chem_blocks_block)))</f>
        <v/>
      </c>
      <c r="AE734" s="67" t="str">
        <f>IF(A734="","",(SUM($S$4:S734)+(O734*P734*Q734*Chem_block_density_block*2.54^3*Number_of_chem_blocks_block)))</f>
        <v/>
      </c>
    </row>
    <row r="735" spans="1:31" x14ac:dyDescent="0.3">
      <c r="A735" s="23" t="str">
        <f t="shared" si="271"/>
        <v/>
      </c>
      <c r="B735" s="23" t="str">
        <f t="shared" si="253"/>
        <v/>
      </c>
      <c r="C735" s="23" t="str">
        <f t="shared" si="254"/>
        <v/>
      </c>
      <c r="D735" s="261" t="str">
        <f t="shared" si="255"/>
        <v/>
      </c>
      <c r="E735" s="261" t="str">
        <f t="shared" si="256"/>
        <v/>
      </c>
      <c r="F735" s="261" t="str">
        <f>IF(E735="","",SUM(E$4:E735))</f>
        <v/>
      </c>
      <c r="G735" s="261" t="str">
        <f t="shared" si="257"/>
        <v/>
      </c>
      <c r="H735" s="24" t="str">
        <f t="shared" si="258"/>
        <v/>
      </c>
      <c r="I735" s="24" t="str">
        <f t="shared" si="259"/>
        <v/>
      </c>
      <c r="J735" s="24" t="str">
        <f>IF(I735="","",SUM(I$4:I735))</f>
        <v/>
      </c>
      <c r="K735" s="24" t="str">
        <f t="shared" si="260"/>
        <v/>
      </c>
      <c r="L735" s="37" t="str">
        <f t="shared" si="273"/>
        <v/>
      </c>
      <c r="M735" s="37" t="str">
        <f t="shared" si="274"/>
        <v/>
      </c>
      <c r="N735" s="37" t="str">
        <f t="shared" si="275"/>
        <v/>
      </c>
      <c r="O735" s="37" t="str">
        <f t="shared" si="261"/>
        <v/>
      </c>
      <c r="P735" s="37" t="str">
        <f t="shared" si="262"/>
        <v/>
      </c>
      <c r="Q735" s="37" t="str">
        <f t="shared" si="263"/>
        <v/>
      </c>
      <c r="R735" s="25" t="str">
        <f t="shared" si="264"/>
        <v/>
      </c>
      <c r="S735" s="25" t="str">
        <f t="shared" si="265"/>
        <v/>
      </c>
      <c r="T735" s="25" t="str">
        <f t="shared" si="266"/>
        <v/>
      </c>
      <c r="U735" s="27" t="str">
        <f t="shared" si="267"/>
        <v/>
      </c>
      <c r="V735" s="26" t="str">
        <f t="shared" si="272"/>
        <v/>
      </c>
      <c r="W735" s="31" t="str">
        <f t="shared" si="268"/>
        <v/>
      </c>
      <c r="X735" s="88" t="str">
        <f>IF(U735="","",SUM($T$4:T735)*1000/J735*(1-Percent_bound_block))</f>
        <v/>
      </c>
      <c r="Y735" s="88" t="str">
        <f>IF(U735="","",SUM($T$4:T735)*1000/F735*(1-Percent_bound_block))</f>
        <v/>
      </c>
      <c r="Z735" s="90" t="str">
        <f t="shared" si="269"/>
        <v/>
      </c>
      <c r="AA735" s="68" t="str">
        <f>IF(AND(B734&lt;Runoff_duration_hr_block/2,B735&gt;Runoff_duration_hr_block/2),Runoff_duration_hr_block/2,INDEX($B$4:$B$1500,IF(B735&gt;Runoff_duration_hr_block/2,ROWS($AA$4:AA735)-1,ROWS($AA$4:AA735))))</f>
        <v/>
      </c>
      <c r="AB735" s="66" t="str">
        <f>IFERROR(ROUND(IF(HG_shape_block="Constant flow",IF(AA735=Runoff_duration_hr_block/2,CONVERT($H$4,"L","gal")/(Runoff_duration_hr_block*60),VLOOKUP('Block Calcs'!AA735,'Block Calcs'!$B$4:$K$1500,10,FALSE)),IF(AA735=Runoff_duration_hr_block/2,2*CONVERT($H$4,"L","gal")/(Runoff_duration_hr_block*60),VLOOKUP('Block Calcs'!AA735,'Block Calcs'!$B$4:$K$1500,10,FALSE))),2),"")</f>
        <v/>
      </c>
      <c r="AC735" s="68" t="str">
        <f t="shared" si="270"/>
        <v/>
      </c>
      <c r="AD735" s="67" t="str">
        <f>IF(A735="","",(SUM($R$4:R735)+(O735*P735*Q735*Number_of_chem_blocks_block)))</f>
        <v/>
      </c>
      <c r="AE735" s="67" t="str">
        <f>IF(A735="","",(SUM($S$4:S735)+(O735*P735*Q735*Chem_block_density_block*2.54^3*Number_of_chem_blocks_block)))</f>
        <v/>
      </c>
    </row>
    <row r="736" spans="1:31" x14ac:dyDescent="0.3">
      <c r="A736" s="23" t="str">
        <f t="shared" si="271"/>
        <v/>
      </c>
      <c r="B736" s="23" t="str">
        <f t="shared" si="253"/>
        <v/>
      </c>
      <c r="C736" s="23" t="str">
        <f t="shared" si="254"/>
        <v/>
      </c>
      <c r="D736" s="261" t="str">
        <f t="shared" si="255"/>
        <v/>
      </c>
      <c r="E736" s="261" t="str">
        <f t="shared" si="256"/>
        <v/>
      </c>
      <c r="F736" s="261" t="str">
        <f>IF(E736="","",SUM(E$4:E736))</f>
        <v/>
      </c>
      <c r="G736" s="261" t="str">
        <f t="shared" si="257"/>
        <v/>
      </c>
      <c r="H736" s="24" t="str">
        <f t="shared" si="258"/>
        <v/>
      </c>
      <c r="I736" s="24" t="str">
        <f t="shared" si="259"/>
        <v/>
      </c>
      <c r="J736" s="24" t="str">
        <f>IF(I736="","",SUM(I$4:I736))</f>
        <v/>
      </c>
      <c r="K736" s="24" t="str">
        <f t="shared" si="260"/>
        <v/>
      </c>
      <c r="L736" s="37" t="str">
        <f t="shared" si="273"/>
        <v/>
      </c>
      <c r="M736" s="37" t="str">
        <f t="shared" si="274"/>
        <v/>
      </c>
      <c r="N736" s="37" t="str">
        <f t="shared" si="275"/>
        <v/>
      </c>
      <c r="O736" s="37" t="str">
        <f t="shared" si="261"/>
        <v/>
      </c>
      <c r="P736" s="37" t="str">
        <f t="shared" si="262"/>
        <v/>
      </c>
      <c r="Q736" s="37" t="str">
        <f t="shared" si="263"/>
        <v/>
      </c>
      <c r="R736" s="25" t="str">
        <f t="shared" si="264"/>
        <v/>
      </c>
      <c r="S736" s="25" t="str">
        <f t="shared" si="265"/>
        <v/>
      </c>
      <c r="T736" s="25" t="str">
        <f t="shared" si="266"/>
        <v/>
      </c>
      <c r="U736" s="27" t="str">
        <f t="shared" si="267"/>
        <v/>
      </c>
      <c r="V736" s="26" t="str">
        <f t="shared" si="272"/>
        <v/>
      </c>
      <c r="W736" s="31" t="str">
        <f t="shared" si="268"/>
        <v/>
      </c>
      <c r="X736" s="88" t="str">
        <f>IF(U736="","",SUM($T$4:T736)*1000/J736*(1-Percent_bound_block))</f>
        <v/>
      </c>
      <c r="Y736" s="88" t="str">
        <f>IF(U736="","",SUM($T$4:T736)*1000/F736*(1-Percent_bound_block))</f>
        <v/>
      </c>
      <c r="Z736" s="90" t="str">
        <f t="shared" si="269"/>
        <v/>
      </c>
      <c r="AA736" s="68" t="str">
        <f>IF(AND(B735&lt;Runoff_duration_hr_block/2,B736&gt;Runoff_duration_hr_block/2),Runoff_duration_hr_block/2,INDEX($B$4:$B$1500,IF(B736&gt;Runoff_duration_hr_block/2,ROWS($AA$4:AA736)-1,ROWS($AA$4:AA736))))</f>
        <v/>
      </c>
      <c r="AB736" s="66" t="str">
        <f>IFERROR(ROUND(IF(HG_shape_block="Constant flow",IF(AA736=Runoff_duration_hr_block/2,CONVERT($H$4,"L","gal")/(Runoff_duration_hr_block*60),VLOOKUP('Block Calcs'!AA736,'Block Calcs'!$B$4:$K$1500,10,FALSE)),IF(AA736=Runoff_duration_hr_block/2,2*CONVERT($H$4,"L","gal")/(Runoff_duration_hr_block*60),VLOOKUP('Block Calcs'!AA736,'Block Calcs'!$B$4:$K$1500,10,FALSE))),2),"")</f>
        <v/>
      </c>
      <c r="AC736" s="68" t="str">
        <f t="shared" si="270"/>
        <v/>
      </c>
      <c r="AD736" s="67" t="str">
        <f>IF(A736="","",(SUM($R$4:R736)+(O736*P736*Q736*Number_of_chem_blocks_block)))</f>
        <v/>
      </c>
      <c r="AE736" s="67" t="str">
        <f>IF(A736="","",(SUM($S$4:S736)+(O736*P736*Q736*Chem_block_density_block*2.54^3*Number_of_chem_blocks_block)))</f>
        <v/>
      </c>
    </row>
    <row r="737" spans="1:31" x14ac:dyDescent="0.3">
      <c r="A737" s="23" t="str">
        <f t="shared" si="271"/>
        <v/>
      </c>
      <c r="B737" s="23" t="str">
        <f t="shared" si="253"/>
        <v/>
      </c>
      <c r="C737" s="23" t="str">
        <f t="shared" si="254"/>
        <v/>
      </c>
      <c r="D737" s="261" t="str">
        <f t="shared" si="255"/>
        <v/>
      </c>
      <c r="E737" s="261" t="str">
        <f t="shared" si="256"/>
        <v/>
      </c>
      <c r="F737" s="261" t="str">
        <f>IF(E737="","",SUM(E$4:E737))</f>
        <v/>
      </c>
      <c r="G737" s="261" t="str">
        <f t="shared" si="257"/>
        <v/>
      </c>
      <c r="H737" s="24" t="str">
        <f t="shared" si="258"/>
        <v/>
      </c>
      <c r="I737" s="24" t="str">
        <f t="shared" si="259"/>
        <v/>
      </c>
      <c r="J737" s="24" t="str">
        <f>IF(I737="","",SUM(I$4:I737))</f>
        <v/>
      </c>
      <c r="K737" s="24" t="str">
        <f t="shared" si="260"/>
        <v/>
      </c>
      <c r="L737" s="37" t="str">
        <f t="shared" si="273"/>
        <v/>
      </c>
      <c r="M737" s="37" t="str">
        <f t="shared" si="274"/>
        <v/>
      </c>
      <c r="N737" s="37" t="str">
        <f t="shared" si="275"/>
        <v/>
      </c>
      <c r="O737" s="37" t="str">
        <f t="shared" si="261"/>
        <v/>
      </c>
      <c r="P737" s="37" t="str">
        <f t="shared" si="262"/>
        <v/>
      </c>
      <c r="Q737" s="37" t="str">
        <f t="shared" si="263"/>
        <v/>
      </c>
      <c r="R737" s="25" t="str">
        <f t="shared" si="264"/>
        <v/>
      </c>
      <c r="S737" s="25" t="str">
        <f t="shared" si="265"/>
        <v/>
      </c>
      <c r="T737" s="25" t="str">
        <f t="shared" si="266"/>
        <v/>
      </c>
      <c r="U737" s="27" t="str">
        <f t="shared" si="267"/>
        <v/>
      </c>
      <c r="V737" s="26" t="str">
        <f t="shared" si="272"/>
        <v/>
      </c>
      <c r="W737" s="31" t="str">
        <f t="shared" si="268"/>
        <v/>
      </c>
      <c r="X737" s="88" t="str">
        <f>IF(U737="","",SUM($T$4:T737)*1000/J737*(1-Percent_bound_block))</f>
        <v/>
      </c>
      <c r="Y737" s="88" t="str">
        <f>IF(U737="","",SUM($T$4:T737)*1000/F737*(1-Percent_bound_block))</f>
        <v/>
      </c>
      <c r="Z737" s="90" t="str">
        <f t="shared" si="269"/>
        <v/>
      </c>
      <c r="AA737" s="68" t="str">
        <f>IF(AND(B736&lt;Runoff_duration_hr_block/2,B737&gt;Runoff_duration_hr_block/2),Runoff_duration_hr_block/2,INDEX($B$4:$B$1500,IF(B737&gt;Runoff_duration_hr_block/2,ROWS($AA$4:AA737)-1,ROWS($AA$4:AA737))))</f>
        <v/>
      </c>
      <c r="AB737" s="66" t="str">
        <f>IFERROR(ROUND(IF(HG_shape_block="Constant flow",IF(AA737=Runoff_duration_hr_block/2,CONVERT($H$4,"L","gal")/(Runoff_duration_hr_block*60),VLOOKUP('Block Calcs'!AA737,'Block Calcs'!$B$4:$K$1500,10,FALSE)),IF(AA737=Runoff_duration_hr_block/2,2*CONVERT($H$4,"L","gal")/(Runoff_duration_hr_block*60),VLOOKUP('Block Calcs'!AA737,'Block Calcs'!$B$4:$K$1500,10,FALSE))),2),"")</f>
        <v/>
      </c>
      <c r="AC737" s="68" t="str">
        <f t="shared" si="270"/>
        <v/>
      </c>
      <c r="AD737" s="67" t="str">
        <f>IF(A737="","",(SUM($R$4:R737)+(O737*P737*Q737*Number_of_chem_blocks_block)))</f>
        <v/>
      </c>
      <c r="AE737" s="67" t="str">
        <f>IF(A737="","",(SUM($S$4:S737)+(O737*P737*Q737*Chem_block_density_block*2.54^3*Number_of_chem_blocks_block)))</f>
        <v/>
      </c>
    </row>
    <row r="738" spans="1:31" x14ac:dyDescent="0.3">
      <c r="A738" s="23" t="str">
        <f t="shared" si="271"/>
        <v/>
      </c>
      <c r="B738" s="23" t="str">
        <f t="shared" si="253"/>
        <v/>
      </c>
      <c r="C738" s="23" t="str">
        <f t="shared" si="254"/>
        <v/>
      </c>
      <c r="D738" s="261" t="str">
        <f t="shared" si="255"/>
        <v/>
      </c>
      <c r="E738" s="261" t="str">
        <f t="shared" si="256"/>
        <v/>
      </c>
      <c r="F738" s="261" t="str">
        <f>IF(E738="","",SUM(E$4:E738))</f>
        <v/>
      </c>
      <c r="G738" s="261" t="str">
        <f t="shared" si="257"/>
        <v/>
      </c>
      <c r="H738" s="24" t="str">
        <f t="shared" si="258"/>
        <v/>
      </c>
      <c r="I738" s="24" t="str">
        <f t="shared" si="259"/>
        <v/>
      </c>
      <c r="J738" s="24" t="str">
        <f>IF(I738="","",SUM(I$4:I738))</f>
        <v/>
      </c>
      <c r="K738" s="24" t="str">
        <f t="shared" si="260"/>
        <v/>
      </c>
      <c r="L738" s="37" t="str">
        <f t="shared" si="273"/>
        <v/>
      </c>
      <c r="M738" s="37" t="str">
        <f t="shared" si="274"/>
        <v/>
      </c>
      <c r="N738" s="37" t="str">
        <f t="shared" si="275"/>
        <v/>
      </c>
      <c r="O738" s="37" t="str">
        <f t="shared" si="261"/>
        <v/>
      </c>
      <c r="P738" s="37" t="str">
        <f t="shared" si="262"/>
        <v/>
      </c>
      <c r="Q738" s="37" t="str">
        <f t="shared" si="263"/>
        <v/>
      </c>
      <c r="R738" s="25" t="str">
        <f t="shared" si="264"/>
        <v/>
      </c>
      <c r="S738" s="25" t="str">
        <f t="shared" si="265"/>
        <v/>
      </c>
      <c r="T738" s="25" t="str">
        <f t="shared" si="266"/>
        <v/>
      </c>
      <c r="U738" s="27" t="str">
        <f t="shared" si="267"/>
        <v/>
      </c>
      <c r="V738" s="26" t="str">
        <f t="shared" si="272"/>
        <v/>
      </c>
      <c r="W738" s="31" t="str">
        <f t="shared" si="268"/>
        <v/>
      </c>
      <c r="X738" s="88" t="str">
        <f>IF(U738="","",SUM($T$4:T738)*1000/J738*(1-Percent_bound_block))</f>
        <v/>
      </c>
      <c r="Y738" s="88" t="str">
        <f>IF(U738="","",SUM($T$4:T738)*1000/F738*(1-Percent_bound_block))</f>
        <v/>
      </c>
      <c r="Z738" s="90" t="str">
        <f t="shared" si="269"/>
        <v/>
      </c>
      <c r="AA738" s="68" t="str">
        <f>IF(AND(B737&lt;Runoff_duration_hr_block/2,B738&gt;Runoff_duration_hr_block/2),Runoff_duration_hr_block/2,INDEX($B$4:$B$1500,IF(B738&gt;Runoff_duration_hr_block/2,ROWS($AA$4:AA738)-1,ROWS($AA$4:AA738))))</f>
        <v/>
      </c>
      <c r="AB738" s="66" t="str">
        <f>IFERROR(ROUND(IF(HG_shape_block="Constant flow",IF(AA738=Runoff_duration_hr_block/2,CONVERT($H$4,"L","gal")/(Runoff_duration_hr_block*60),VLOOKUP('Block Calcs'!AA738,'Block Calcs'!$B$4:$K$1500,10,FALSE)),IF(AA738=Runoff_duration_hr_block/2,2*CONVERT($H$4,"L","gal")/(Runoff_duration_hr_block*60),VLOOKUP('Block Calcs'!AA738,'Block Calcs'!$B$4:$K$1500,10,FALSE))),2),"")</f>
        <v/>
      </c>
      <c r="AC738" s="68" t="str">
        <f t="shared" si="270"/>
        <v/>
      </c>
      <c r="AD738" s="67" t="str">
        <f>IF(A738="","",(SUM($R$4:R738)+(O738*P738*Q738*Number_of_chem_blocks_block)))</f>
        <v/>
      </c>
      <c r="AE738" s="67" t="str">
        <f>IF(A738="","",(SUM($S$4:S738)+(O738*P738*Q738*Chem_block_density_block*2.54^3*Number_of_chem_blocks_block)))</f>
        <v/>
      </c>
    </row>
    <row r="739" spans="1:31" x14ac:dyDescent="0.3">
      <c r="A739" s="23" t="str">
        <f t="shared" si="271"/>
        <v/>
      </c>
      <c r="B739" s="23" t="str">
        <f t="shared" si="253"/>
        <v/>
      </c>
      <c r="C739" s="23" t="str">
        <f t="shared" si="254"/>
        <v/>
      </c>
      <c r="D739" s="261" t="str">
        <f t="shared" si="255"/>
        <v/>
      </c>
      <c r="E739" s="261" t="str">
        <f t="shared" si="256"/>
        <v/>
      </c>
      <c r="F739" s="261" t="str">
        <f>IF(E739="","",SUM(E$4:E739))</f>
        <v/>
      </c>
      <c r="G739" s="261" t="str">
        <f t="shared" si="257"/>
        <v/>
      </c>
      <c r="H739" s="24" t="str">
        <f t="shared" si="258"/>
        <v/>
      </c>
      <c r="I739" s="24" t="str">
        <f t="shared" si="259"/>
        <v/>
      </c>
      <c r="J739" s="24" t="str">
        <f>IF(I739="","",SUM(I$4:I739))</f>
        <v/>
      </c>
      <c r="K739" s="24" t="str">
        <f t="shared" si="260"/>
        <v/>
      </c>
      <c r="L739" s="37" t="str">
        <f t="shared" si="273"/>
        <v/>
      </c>
      <c r="M739" s="37" t="str">
        <f t="shared" si="274"/>
        <v/>
      </c>
      <c r="N739" s="37" t="str">
        <f t="shared" si="275"/>
        <v/>
      </c>
      <c r="O739" s="37" t="str">
        <f t="shared" si="261"/>
        <v/>
      </c>
      <c r="P739" s="37" t="str">
        <f t="shared" si="262"/>
        <v/>
      </c>
      <c r="Q739" s="37" t="str">
        <f t="shared" si="263"/>
        <v/>
      </c>
      <c r="R739" s="25" t="str">
        <f t="shared" si="264"/>
        <v/>
      </c>
      <c r="S739" s="25" t="str">
        <f t="shared" si="265"/>
        <v/>
      </c>
      <c r="T739" s="25" t="str">
        <f t="shared" si="266"/>
        <v/>
      </c>
      <c r="U739" s="27" t="str">
        <f t="shared" si="267"/>
        <v/>
      </c>
      <c r="V739" s="26" t="str">
        <f t="shared" si="272"/>
        <v/>
      </c>
      <c r="W739" s="31" t="str">
        <f t="shared" si="268"/>
        <v/>
      </c>
      <c r="X739" s="88" t="str">
        <f>IF(U739="","",SUM($T$4:T739)*1000/J739*(1-Percent_bound_block))</f>
        <v/>
      </c>
      <c r="Y739" s="88" t="str">
        <f>IF(U739="","",SUM($T$4:T739)*1000/F739*(1-Percent_bound_block))</f>
        <v/>
      </c>
      <c r="Z739" s="90" t="str">
        <f t="shared" si="269"/>
        <v/>
      </c>
      <c r="AA739" s="68" t="str">
        <f>IF(AND(B738&lt;Runoff_duration_hr_block/2,B739&gt;Runoff_duration_hr_block/2),Runoff_duration_hr_block/2,INDEX($B$4:$B$1500,IF(B739&gt;Runoff_duration_hr_block/2,ROWS($AA$4:AA739)-1,ROWS($AA$4:AA739))))</f>
        <v/>
      </c>
      <c r="AB739" s="66" t="str">
        <f>IFERROR(ROUND(IF(HG_shape_block="Constant flow",IF(AA739=Runoff_duration_hr_block/2,CONVERT($H$4,"L","gal")/(Runoff_duration_hr_block*60),VLOOKUP('Block Calcs'!AA739,'Block Calcs'!$B$4:$K$1500,10,FALSE)),IF(AA739=Runoff_duration_hr_block/2,2*CONVERT($H$4,"L","gal")/(Runoff_duration_hr_block*60),VLOOKUP('Block Calcs'!AA739,'Block Calcs'!$B$4:$K$1500,10,FALSE))),2),"")</f>
        <v/>
      </c>
      <c r="AC739" s="68" t="str">
        <f t="shared" si="270"/>
        <v/>
      </c>
      <c r="AD739" s="67" t="str">
        <f>IF(A739="","",(SUM($R$4:R739)+(O739*P739*Q739*Number_of_chem_blocks_block)))</f>
        <v/>
      </c>
      <c r="AE739" s="67" t="str">
        <f>IF(A739="","",(SUM($S$4:S739)+(O739*P739*Q739*Chem_block_density_block*2.54^3*Number_of_chem_blocks_block)))</f>
        <v/>
      </c>
    </row>
    <row r="740" spans="1:31" x14ac:dyDescent="0.3">
      <c r="A740" s="23" t="str">
        <f t="shared" si="271"/>
        <v/>
      </c>
      <c r="B740" s="23" t="str">
        <f t="shared" si="253"/>
        <v/>
      </c>
      <c r="C740" s="23" t="str">
        <f t="shared" si="254"/>
        <v/>
      </c>
      <c r="D740" s="261" t="str">
        <f t="shared" si="255"/>
        <v/>
      </c>
      <c r="E740" s="261" t="str">
        <f t="shared" si="256"/>
        <v/>
      </c>
      <c r="F740" s="261" t="str">
        <f>IF(E740="","",SUM(E$4:E740))</f>
        <v/>
      </c>
      <c r="G740" s="261" t="str">
        <f t="shared" si="257"/>
        <v/>
      </c>
      <c r="H740" s="24" t="str">
        <f t="shared" si="258"/>
        <v/>
      </c>
      <c r="I740" s="24" t="str">
        <f t="shared" si="259"/>
        <v/>
      </c>
      <c r="J740" s="24" t="str">
        <f>IF(I740="","",SUM(I$4:I740))</f>
        <v/>
      </c>
      <c r="K740" s="24" t="str">
        <f t="shared" si="260"/>
        <v/>
      </c>
      <c r="L740" s="37" t="str">
        <f t="shared" si="273"/>
        <v/>
      </c>
      <c r="M740" s="37" t="str">
        <f t="shared" si="274"/>
        <v/>
      </c>
      <c r="N740" s="37" t="str">
        <f t="shared" si="275"/>
        <v/>
      </c>
      <c r="O740" s="37" t="str">
        <f t="shared" si="261"/>
        <v/>
      </c>
      <c r="P740" s="37" t="str">
        <f t="shared" si="262"/>
        <v/>
      </c>
      <c r="Q740" s="37" t="str">
        <f t="shared" si="263"/>
        <v/>
      </c>
      <c r="R740" s="25" t="str">
        <f t="shared" si="264"/>
        <v/>
      </c>
      <c r="S740" s="25" t="str">
        <f t="shared" si="265"/>
        <v/>
      </c>
      <c r="T740" s="25" t="str">
        <f t="shared" si="266"/>
        <v/>
      </c>
      <c r="U740" s="27" t="str">
        <f t="shared" si="267"/>
        <v/>
      </c>
      <c r="V740" s="26" t="str">
        <f t="shared" si="272"/>
        <v/>
      </c>
      <c r="W740" s="31" t="str">
        <f t="shared" si="268"/>
        <v/>
      </c>
      <c r="X740" s="88" t="str">
        <f>IF(U740="","",SUM($T$4:T740)*1000/J740*(1-Percent_bound_block))</f>
        <v/>
      </c>
      <c r="Y740" s="88" t="str">
        <f>IF(U740="","",SUM($T$4:T740)*1000/F740*(1-Percent_bound_block))</f>
        <v/>
      </c>
      <c r="Z740" s="90" t="str">
        <f t="shared" si="269"/>
        <v/>
      </c>
      <c r="AA740" s="68" t="str">
        <f>IF(AND(B739&lt;Runoff_duration_hr_block/2,B740&gt;Runoff_duration_hr_block/2),Runoff_duration_hr_block/2,INDEX($B$4:$B$1500,IF(B740&gt;Runoff_duration_hr_block/2,ROWS($AA$4:AA740)-1,ROWS($AA$4:AA740))))</f>
        <v/>
      </c>
      <c r="AB740" s="66" t="str">
        <f>IFERROR(ROUND(IF(HG_shape_block="Constant flow",IF(AA740=Runoff_duration_hr_block/2,CONVERT($H$4,"L","gal")/(Runoff_duration_hr_block*60),VLOOKUP('Block Calcs'!AA740,'Block Calcs'!$B$4:$K$1500,10,FALSE)),IF(AA740=Runoff_duration_hr_block/2,2*CONVERT($H$4,"L","gal")/(Runoff_duration_hr_block*60),VLOOKUP('Block Calcs'!AA740,'Block Calcs'!$B$4:$K$1500,10,FALSE))),2),"")</f>
        <v/>
      </c>
      <c r="AC740" s="68" t="str">
        <f t="shared" si="270"/>
        <v/>
      </c>
      <c r="AD740" s="67" t="str">
        <f>IF(A740="","",(SUM($R$4:R740)+(O740*P740*Q740*Number_of_chem_blocks_block)))</f>
        <v/>
      </c>
      <c r="AE740" s="67" t="str">
        <f>IF(A740="","",(SUM($S$4:S740)+(O740*P740*Q740*Chem_block_density_block*2.54^3*Number_of_chem_blocks_block)))</f>
        <v/>
      </c>
    </row>
    <row r="741" spans="1:31" x14ac:dyDescent="0.3">
      <c r="A741" s="23" t="str">
        <f t="shared" si="271"/>
        <v/>
      </c>
      <c r="B741" s="23" t="str">
        <f t="shared" si="253"/>
        <v/>
      </c>
      <c r="C741" s="23" t="str">
        <f t="shared" si="254"/>
        <v/>
      </c>
      <c r="D741" s="261" t="str">
        <f t="shared" si="255"/>
        <v/>
      </c>
      <c r="E741" s="261" t="str">
        <f t="shared" si="256"/>
        <v/>
      </c>
      <c r="F741" s="261" t="str">
        <f>IF(E741="","",SUM(E$4:E741))</f>
        <v/>
      </c>
      <c r="G741" s="261" t="str">
        <f t="shared" si="257"/>
        <v/>
      </c>
      <c r="H741" s="24" t="str">
        <f t="shared" si="258"/>
        <v/>
      </c>
      <c r="I741" s="24" t="str">
        <f t="shared" si="259"/>
        <v/>
      </c>
      <c r="J741" s="24" t="str">
        <f>IF(I741="","",SUM(I$4:I741))</f>
        <v/>
      </c>
      <c r="K741" s="24" t="str">
        <f t="shared" si="260"/>
        <v/>
      </c>
      <c r="L741" s="37" t="str">
        <f t="shared" si="273"/>
        <v/>
      </c>
      <c r="M741" s="37" t="str">
        <f t="shared" si="274"/>
        <v/>
      </c>
      <c r="N741" s="37" t="str">
        <f t="shared" si="275"/>
        <v/>
      </c>
      <c r="O741" s="37" t="str">
        <f t="shared" si="261"/>
        <v/>
      </c>
      <c r="P741" s="37" t="str">
        <f t="shared" si="262"/>
        <v/>
      </c>
      <c r="Q741" s="37" t="str">
        <f t="shared" si="263"/>
        <v/>
      </c>
      <c r="R741" s="25" t="str">
        <f t="shared" si="264"/>
        <v/>
      </c>
      <c r="S741" s="25" t="str">
        <f t="shared" si="265"/>
        <v/>
      </c>
      <c r="T741" s="25" t="str">
        <f t="shared" si="266"/>
        <v/>
      </c>
      <c r="U741" s="27" t="str">
        <f t="shared" si="267"/>
        <v/>
      </c>
      <c r="V741" s="26" t="str">
        <f t="shared" si="272"/>
        <v/>
      </c>
      <c r="W741" s="31" t="str">
        <f t="shared" si="268"/>
        <v/>
      </c>
      <c r="X741" s="88" t="str">
        <f>IF(U741="","",SUM($T$4:T741)*1000/J741*(1-Percent_bound_block))</f>
        <v/>
      </c>
      <c r="Y741" s="88" t="str">
        <f>IF(U741="","",SUM($T$4:T741)*1000/F741*(1-Percent_bound_block))</f>
        <v/>
      </c>
      <c r="Z741" s="90" t="str">
        <f t="shared" si="269"/>
        <v/>
      </c>
      <c r="AA741" s="68" t="str">
        <f>IF(AND(B740&lt;Runoff_duration_hr_block/2,B741&gt;Runoff_duration_hr_block/2),Runoff_duration_hr_block/2,INDEX($B$4:$B$1500,IF(B741&gt;Runoff_duration_hr_block/2,ROWS($AA$4:AA741)-1,ROWS($AA$4:AA741))))</f>
        <v/>
      </c>
      <c r="AB741" s="66" t="str">
        <f>IFERROR(ROUND(IF(HG_shape_block="Constant flow",IF(AA741=Runoff_duration_hr_block/2,CONVERT($H$4,"L","gal")/(Runoff_duration_hr_block*60),VLOOKUP('Block Calcs'!AA741,'Block Calcs'!$B$4:$K$1500,10,FALSE)),IF(AA741=Runoff_duration_hr_block/2,2*CONVERT($H$4,"L","gal")/(Runoff_duration_hr_block*60),VLOOKUP('Block Calcs'!AA741,'Block Calcs'!$B$4:$K$1500,10,FALSE))),2),"")</f>
        <v/>
      </c>
      <c r="AC741" s="68" t="str">
        <f t="shared" si="270"/>
        <v/>
      </c>
      <c r="AD741" s="67" t="str">
        <f>IF(A741="","",(SUM($R$4:R741)+(O741*P741*Q741*Number_of_chem_blocks_block)))</f>
        <v/>
      </c>
      <c r="AE741" s="67" t="str">
        <f>IF(A741="","",(SUM($S$4:S741)+(O741*P741*Q741*Chem_block_density_block*2.54^3*Number_of_chem_blocks_block)))</f>
        <v/>
      </c>
    </row>
    <row r="742" spans="1:31" x14ac:dyDescent="0.3">
      <c r="A742" s="23" t="str">
        <f t="shared" si="271"/>
        <v/>
      </c>
      <c r="B742" s="23" t="str">
        <f t="shared" si="253"/>
        <v/>
      </c>
      <c r="C742" s="23" t="str">
        <f t="shared" si="254"/>
        <v/>
      </c>
      <c r="D742" s="261" t="str">
        <f t="shared" si="255"/>
        <v/>
      </c>
      <c r="E742" s="261" t="str">
        <f t="shared" si="256"/>
        <v/>
      </c>
      <c r="F742" s="261" t="str">
        <f>IF(E742="","",SUM(E$4:E742))</f>
        <v/>
      </c>
      <c r="G742" s="261" t="str">
        <f t="shared" si="257"/>
        <v/>
      </c>
      <c r="H742" s="24" t="str">
        <f t="shared" si="258"/>
        <v/>
      </c>
      <c r="I742" s="24" t="str">
        <f t="shared" si="259"/>
        <v/>
      </c>
      <c r="J742" s="24" t="str">
        <f>IF(I742="","",SUM(I$4:I742))</f>
        <v/>
      </c>
      <c r="K742" s="24" t="str">
        <f t="shared" si="260"/>
        <v/>
      </c>
      <c r="L742" s="37" t="str">
        <f t="shared" si="273"/>
        <v/>
      </c>
      <c r="M742" s="37" t="str">
        <f t="shared" si="274"/>
        <v/>
      </c>
      <c r="N742" s="37" t="str">
        <f t="shared" si="275"/>
        <v/>
      </c>
      <c r="O742" s="37" t="str">
        <f t="shared" si="261"/>
        <v/>
      </c>
      <c r="P742" s="37" t="str">
        <f t="shared" si="262"/>
        <v/>
      </c>
      <c r="Q742" s="37" t="str">
        <f t="shared" si="263"/>
        <v/>
      </c>
      <c r="R742" s="25" t="str">
        <f t="shared" si="264"/>
        <v/>
      </c>
      <c r="S742" s="25" t="str">
        <f t="shared" si="265"/>
        <v/>
      </c>
      <c r="T742" s="25" t="str">
        <f t="shared" si="266"/>
        <v/>
      </c>
      <c r="U742" s="27" t="str">
        <f t="shared" si="267"/>
        <v/>
      </c>
      <c r="V742" s="26" t="str">
        <f t="shared" si="272"/>
        <v/>
      </c>
      <c r="W742" s="31" t="str">
        <f t="shared" si="268"/>
        <v/>
      </c>
      <c r="X742" s="88" t="str">
        <f>IF(U742="","",SUM($T$4:T742)*1000/J742*(1-Percent_bound_block))</f>
        <v/>
      </c>
      <c r="Y742" s="88" t="str">
        <f>IF(U742="","",SUM($T$4:T742)*1000/F742*(1-Percent_bound_block))</f>
        <v/>
      </c>
      <c r="Z742" s="90" t="str">
        <f t="shared" si="269"/>
        <v/>
      </c>
      <c r="AA742" s="68" t="str">
        <f>IF(AND(B741&lt;Runoff_duration_hr_block/2,B742&gt;Runoff_duration_hr_block/2),Runoff_duration_hr_block/2,INDEX($B$4:$B$1500,IF(B742&gt;Runoff_duration_hr_block/2,ROWS($AA$4:AA742)-1,ROWS($AA$4:AA742))))</f>
        <v/>
      </c>
      <c r="AB742" s="66" t="str">
        <f>IFERROR(ROUND(IF(HG_shape_block="Constant flow",IF(AA742=Runoff_duration_hr_block/2,CONVERT($H$4,"L","gal")/(Runoff_duration_hr_block*60),VLOOKUP('Block Calcs'!AA742,'Block Calcs'!$B$4:$K$1500,10,FALSE)),IF(AA742=Runoff_duration_hr_block/2,2*CONVERT($H$4,"L","gal")/(Runoff_duration_hr_block*60),VLOOKUP('Block Calcs'!AA742,'Block Calcs'!$B$4:$K$1500,10,FALSE))),2),"")</f>
        <v/>
      </c>
      <c r="AC742" s="68" t="str">
        <f t="shared" si="270"/>
        <v/>
      </c>
      <c r="AD742" s="67" t="str">
        <f>IF(A742="","",(SUM($R$4:R742)+(O742*P742*Q742*Number_of_chem_blocks_block)))</f>
        <v/>
      </c>
      <c r="AE742" s="67" t="str">
        <f>IF(A742="","",(SUM($S$4:S742)+(O742*P742*Q742*Chem_block_density_block*2.54^3*Number_of_chem_blocks_block)))</f>
        <v/>
      </c>
    </row>
    <row r="743" spans="1:31" x14ac:dyDescent="0.3">
      <c r="A743" s="23" t="str">
        <f t="shared" si="271"/>
        <v/>
      </c>
      <c r="B743" s="23" t="str">
        <f t="shared" si="253"/>
        <v/>
      </c>
      <c r="C743" s="23" t="str">
        <f t="shared" si="254"/>
        <v/>
      </c>
      <c r="D743" s="261" t="str">
        <f t="shared" si="255"/>
        <v/>
      </c>
      <c r="E743" s="261" t="str">
        <f t="shared" si="256"/>
        <v/>
      </c>
      <c r="F743" s="261" t="str">
        <f>IF(E743="","",SUM(E$4:E743))</f>
        <v/>
      </c>
      <c r="G743" s="261" t="str">
        <f t="shared" si="257"/>
        <v/>
      </c>
      <c r="H743" s="24" t="str">
        <f t="shared" si="258"/>
        <v/>
      </c>
      <c r="I743" s="24" t="str">
        <f t="shared" si="259"/>
        <v/>
      </c>
      <c r="J743" s="24" t="str">
        <f>IF(I743="","",SUM(I$4:I743))</f>
        <v/>
      </c>
      <c r="K743" s="24" t="str">
        <f t="shared" si="260"/>
        <v/>
      </c>
      <c r="L743" s="37" t="str">
        <f t="shared" si="273"/>
        <v/>
      </c>
      <c r="M743" s="37" t="str">
        <f t="shared" si="274"/>
        <v/>
      </c>
      <c r="N743" s="37" t="str">
        <f t="shared" si="275"/>
        <v/>
      </c>
      <c r="O743" s="37" t="str">
        <f t="shared" si="261"/>
        <v/>
      </c>
      <c r="P743" s="37" t="str">
        <f t="shared" si="262"/>
        <v/>
      </c>
      <c r="Q743" s="37" t="str">
        <f t="shared" si="263"/>
        <v/>
      </c>
      <c r="R743" s="25" t="str">
        <f t="shared" si="264"/>
        <v/>
      </c>
      <c r="S743" s="25" t="str">
        <f t="shared" si="265"/>
        <v/>
      </c>
      <c r="T743" s="25" t="str">
        <f t="shared" si="266"/>
        <v/>
      </c>
      <c r="U743" s="27" t="str">
        <f t="shared" si="267"/>
        <v/>
      </c>
      <c r="V743" s="26" t="str">
        <f t="shared" si="272"/>
        <v/>
      </c>
      <c r="W743" s="31" t="str">
        <f t="shared" si="268"/>
        <v/>
      </c>
      <c r="X743" s="88" t="str">
        <f>IF(U743="","",SUM($T$4:T743)*1000/J743*(1-Percent_bound_block))</f>
        <v/>
      </c>
      <c r="Y743" s="88" t="str">
        <f>IF(U743="","",SUM($T$4:T743)*1000/F743*(1-Percent_bound_block))</f>
        <v/>
      </c>
      <c r="Z743" s="90" t="str">
        <f t="shared" si="269"/>
        <v/>
      </c>
      <c r="AA743" s="68" t="str">
        <f>IF(AND(B742&lt;Runoff_duration_hr_block/2,B743&gt;Runoff_duration_hr_block/2),Runoff_duration_hr_block/2,INDEX($B$4:$B$1500,IF(B743&gt;Runoff_duration_hr_block/2,ROWS($AA$4:AA743)-1,ROWS($AA$4:AA743))))</f>
        <v/>
      </c>
      <c r="AB743" s="66" t="str">
        <f>IFERROR(ROUND(IF(HG_shape_block="Constant flow",IF(AA743=Runoff_duration_hr_block/2,CONVERT($H$4,"L","gal")/(Runoff_duration_hr_block*60),VLOOKUP('Block Calcs'!AA743,'Block Calcs'!$B$4:$K$1500,10,FALSE)),IF(AA743=Runoff_duration_hr_block/2,2*CONVERT($H$4,"L","gal")/(Runoff_duration_hr_block*60),VLOOKUP('Block Calcs'!AA743,'Block Calcs'!$B$4:$K$1500,10,FALSE))),2),"")</f>
        <v/>
      </c>
      <c r="AC743" s="68" t="str">
        <f t="shared" si="270"/>
        <v/>
      </c>
      <c r="AD743" s="67" t="str">
        <f>IF(A743="","",(SUM($R$4:R743)+(O743*P743*Q743*Number_of_chem_blocks_block)))</f>
        <v/>
      </c>
      <c r="AE743" s="67" t="str">
        <f>IF(A743="","",(SUM($S$4:S743)+(O743*P743*Q743*Chem_block_density_block*2.54^3*Number_of_chem_blocks_block)))</f>
        <v/>
      </c>
    </row>
    <row r="744" spans="1:31" x14ac:dyDescent="0.3">
      <c r="A744" s="23" t="str">
        <f t="shared" si="271"/>
        <v/>
      </c>
      <c r="B744" s="23" t="str">
        <f t="shared" si="253"/>
        <v/>
      </c>
      <c r="C744" s="23" t="str">
        <f t="shared" si="254"/>
        <v/>
      </c>
      <c r="D744" s="261" t="str">
        <f t="shared" si="255"/>
        <v/>
      </c>
      <c r="E744" s="261" t="str">
        <f t="shared" si="256"/>
        <v/>
      </c>
      <c r="F744" s="261" t="str">
        <f>IF(E744="","",SUM(E$4:E744))</f>
        <v/>
      </c>
      <c r="G744" s="261" t="str">
        <f t="shared" si="257"/>
        <v/>
      </c>
      <c r="H744" s="24" t="str">
        <f t="shared" si="258"/>
        <v/>
      </c>
      <c r="I744" s="24" t="str">
        <f t="shared" si="259"/>
        <v/>
      </c>
      <c r="J744" s="24" t="str">
        <f>IF(I744="","",SUM(I$4:I744))</f>
        <v/>
      </c>
      <c r="K744" s="24" t="str">
        <f t="shared" si="260"/>
        <v/>
      </c>
      <c r="L744" s="37" t="str">
        <f t="shared" si="273"/>
        <v/>
      </c>
      <c r="M744" s="37" t="str">
        <f t="shared" si="274"/>
        <v/>
      </c>
      <c r="N744" s="37" t="str">
        <f t="shared" si="275"/>
        <v/>
      </c>
      <c r="O744" s="37" t="str">
        <f t="shared" si="261"/>
        <v/>
      </c>
      <c r="P744" s="37" t="str">
        <f t="shared" si="262"/>
        <v/>
      </c>
      <c r="Q744" s="37" t="str">
        <f t="shared" si="263"/>
        <v/>
      </c>
      <c r="R744" s="25" t="str">
        <f t="shared" si="264"/>
        <v/>
      </c>
      <c r="S744" s="25" t="str">
        <f t="shared" si="265"/>
        <v/>
      </c>
      <c r="T744" s="25" t="str">
        <f t="shared" si="266"/>
        <v/>
      </c>
      <c r="U744" s="27" t="str">
        <f t="shared" si="267"/>
        <v/>
      </c>
      <c r="V744" s="26" t="str">
        <f t="shared" si="272"/>
        <v/>
      </c>
      <c r="W744" s="31" t="str">
        <f t="shared" si="268"/>
        <v/>
      </c>
      <c r="X744" s="88" t="str">
        <f>IF(U744="","",SUM($T$4:T744)*1000/J744*(1-Percent_bound_block))</f>
        <v/>
      </c>
      <c r="Y744" s="88" t="str">
        <f>IF(U744="","",SUM($T$4:T744)*1000/F744*(1-Percent_bound_block))</f>
        <v/>
      </c>
      <c r="Z744" s="90" t="str">
        <f t="shared" si="269"/>
        <v/>
      </c>
      <c r="AA744" s="68" t="str">
        <f>IF(AND(B743&lt;Runoff_duration_hr_block/2,B744&gt;Runoff_duration_hr_block/2),Runoff_duration_hr_block/2,INDEX($B$4:$B$1500,IF(B744&gt;Runoff_duration_hr_block/2,ROWS($AA$4:AA744)-1,ROWS($AA$4:AA744))))</f>
        <v/>
      </c>
      <c r="AB744" s="66" t="str">
        <f>IFERROR(ROUND(IF(HG_shape_block="Constant flow",IF(AA744=Runoff_duration_hr_block/2,CONVERT($H$4,"L","gal")/(Runoff_duration_hr_block*60),VLOOKUP('Block Calcs'!AA744,'Block Calcs'!$B$4:$K$1500,10,FALSE)),IF(AA744=Runoff_duration_hr_block/2,2*CONVERT($H$4,"L","gal")/(Runoff_duration_hr_block*60),VLOOKUP('Block Calcs'!AA744,'Block Calcs'!$B$4:$K$1500,10,FALSE))),2),"")</f>
        <v/>
      </c>
      <c r="AC744" s="68" t="str">
        <f t="shared" si="270"/>
        <v/>
      </c>
      <c r="AD744" s="67" t="str">
        <f>IF(A744="","",(SUM($R$4:R744)+(O744*P744*Q744*Number_of_chem_blocks_block)))</f>
        <v/>
      </c>
      <c r="AE744" s="67" t="str">
        <f>IF(A744="","",(SUM($S$4:S744)+(O744*P744*Q744*Chem_block_density_block*2.54^3*Number_of_chem_blocks_block)))</f>
        <v/>
      </c>
    </row>
    <row r="745" spans="1:31" x14ac:dyDescent="0.3">
      <c r="A745" s="23" t="str">
        <f t="shared" si="271"/>
        <v/>
      </c>
      <c r="B745" s="23" t="str">
        <f t="shared" si="253"/>
        <v/>
      </c>
      <c r="C745" s="23" t="str">
        <f t="shared" si="254"/>
        <v/>
      </c>
      <c r="D745" s="261" t="str">
        <f t="shared" si="255"/>
        <v/>
      </c>
      <c r="E745" s="261" t="str">
        <f t="shared" si="256"/>
        <v/>
      </c>
      <c r="F745" s="261" t="str">
        <f>IF(E745="","",SUM(E$4:E745))</f>
        <v/>
      </c>
      <c r="G745" s="261" t="str">
        <f t="shared" si="257"/>
        <v/>
      </c>
      <c r="H745" s="24" t="str">
        <f t="shared" si="258"/>
        <v/>
      </c>
      <c r="I745" s="24" t="str">
        <f t="shared" si="259"/>
        <v/>
      </c>
      <c r="J745" s="24" t="str">
        <f>IF(I745="","",SUM(I$4:I745))</f>
        <v/>
      </c>
      <c r="K745" s="24" t="str">
        <f t="shared" si="260"/>
        <v/>
      </c>
      <c r="L745" s="37" t="str">
        <f t="shared" si="273"/>
        <v/>
      </c>
      <c r="M745" s="37" t="str">
        <f t="shared" si="274"/>
        <v/>
      </c>
      <c r="N745" s="37" t="str">
        <f t="shared" si="275"/>
        <v/>
      </c>
      <c r="O745" s="37" t="str">
        <f t="shared" si="261"/>
        <v/>
      </c>
      <c r="P745" s="37" t="str">
        <f t="shared" si="262"/>
        <v/>
      </c>
      <c r="Q745" s="37" t="str">
        <f t="shared" si="263"/>
        <v/>
      </c>
      <c r="R745" s="25" t="str">
        <f t="shared" si="264"/>
        <v/>
      </c>
      <c r="S745" s="25" t="str">
        <f t="shared" si="265"/>
        <v/>
      </c>
      <c r="T745" s="25" t="str">
        <f t="shared" si="266"/>
        <v/>
      </c>
      <c r="U745" s="27" t="str">
        <f t="shared" si="267"/>
        <v/>
      </c>
      <c r="V745" s="26" t="str">
        <f t="shared" si="272"/>
        <v/>
      </c>
      <c r="W745" s="31" t="str">
        <f t="shared" si="268"/>
        <v/>
      </c>
      <c r="X745" s="88" t="str">
        <f>IF(U745="","",SUM($T$4:T745)*1000/J745*(1-Percent_bound_block))</f>
        <v/>
      </c>
      <c r="Y745" s="88" t="str">
        <f>IF(U745="","",SUM($T$4:T745)*1000/F745*(1-Percent_bound_block))</f>
        <v/>
      </c>
      <c r="Z745" s="90" t="str">
        <f t="shared" si="269"/>
        <v/>
      </c>
      <c r="AA745" s="68" t="str">
        <f>IF(AND(B744&lt;Runoff_duration_hr_block/2,B745&gt;Runoff_duration_hr_block/2),Runoff_duration_hr_block/2,INDEX($B$4:$B$1500,IF(B745&gt;Runoff_duration_hr_block/2,ROWS($AA$4:AA745)-1,ROWS($AA$4:AA745))))</f>
        <v/>
      </c>
      <c r="AB745" s="66" t="str">
        <f>IFERROR(ROUND(IF(HG_shape_block="Constant flow",IF(AA745=Runoff_duration_hr_block/2,CONVERT($H$4,"L","gal")/(Runoff_duration_hr_block*60),VLOOKUP('Block Calcs'!AA745,'Block Calcs'!$B$4:$K$1500,10,FALSE)),IF(AA745=Runoff_duration_hr_block/2,2*CONVERT($H$4,"L","gal")/(Runoff_duration_hr_block*60),VLOOKUP('Block Calcs'!AA745,'Block Calcs'!$B$4:$K$1500,10,FALSE))),2),"")</f>
        <v/>
      </c>
      <c r="AC745" s="68" t="str">
        <f t="shared" si="270"/>
        <v/>
      </c>
      <c r="AD745" s="67" t="str">
        <f>IF(A745="","",(SUM($R$4:R745)+(O745*P745*Q745*Number_of_chem_blocks_block)))</f>
        <v/>
      </c>
      <c r="AE745" s="67" t="str">
        <f>IF(A745="","",(SUM($S$4:S745)+(O745*P745*Q745*Chem_block_density_block*2.54^3*Number_of_chem_blocks_block)))</f>
        <v/>
      </c>
    </row>
    <row r="746" spans="1:31" x14ac:dyDescent="0.3">
      <c r="A746" s="23" t="str">
        <f t="shared" si="271"/>
        <v/>
      </c>
      <c r="B746" s="23" t="str">
        <f t="shared" si="253"/>
        <v/>
      </c>
      <c r="C746" s="23" t="str">
        <f t="shared" si="254"/>
        <v/>
      </c>
      <c r="D746" s="261" t="str">
        <f t="shared" si="255"/>
        <v/>
      </c>
      <c r="E746" s="261" t="str">
        <f t="shared" si="256"/>
        <v/>
      </c>
      <c r="F746" s="261" t="str">
        <f>IF(E746="","",SUM(E$4:E746))</f>
        <v/>
      </c>
      <c r="G746" s="261" t="str">
        <f t="shared" si="257"/>
        <v/>
      </c>
      <c r="H746" s="24" t="str">
        <f t="shared" si="258"/>
        <v/>
      </c>
      <c r="I746" s="24" t="str">
        <f t="shared" si="259"/>
        <v/>
      </c>
      <c r="J746" s="24" t="str">
        <f>IF(I746="","",SUM(I$4:I746))</f>
        <v/>
      </c>
      <c r="K746" s="24" t="str">
        <f t="shared" si="260"/>
        <v/>
      </c>
      <c r="L746" s="37" t="str">
        <f t="shared" si="273"/>
        <v/>
      </c>
      <c r="M746" s="37" t="str">
        <f t="shared" si="274"/>
        <v/>
      </c>
      <c r="N746" s="37" t="str">
        <f t="shared" si="275"/>
        <v/>
      </c>
      <c r="O746" s="37" t="str">
        <f t="shared" si="261"/>
        <v/>
      </c>
      <c r="P746" s="37" t="str">
        <f t="shared" si="262"/>
        <v/>
      </c>
      <c r="Q746" s="37" t="str">
        <f t="shared" si="263"/>
        <v/>
      </c>
      <c r="R746" s="25" t="str">
        <f t="shared" si="264"/>
        <v/>
      </c>
      <c r="S746" s="25" t="str">
        <f t="shared" si="265"/>
        <v/>
      </c>
      <c r="T746" s="25" t="str">
        <f t="shared" si="266"/>
        <v/>
      </c>
      <c r="U746" s="27" t="str">
        <f t="shared" si="267"/>
        <v/>
      </c>
      <c r="V746" s="26" t="str">
        <f t="shared" si="272"/>
        <v/>
      </c>
      <c r="W746" s="31" t="str">
        <f t="shared" si="268"/>
        <v/>
      </c>
      <c r="X746" s="88" t="str">
        <f>IF(U746="","",SUM($T$4:T746)*1000/J746*(1-Percent_bound_block))</f>
        <v/>
      </c>
      <c r="Y746" s="88" t="str">
        <f>IF(U746="","",SUM($T$4:T746)*1000/F746*(1-Percent_bound_block))</f>
        <v/>
      </c>
      <c r="Z746" s="90" t="str">
        <f t="shared" si="269"/>
        <v/>
      </c>
      <c r="AA746" s="68" t="str">
        <f>IF(AND(B745&lt;Runoff_duration_hr_block/2,B746&gt;Runoff_duration_hr_block/2),Runoff_duration_hr_block/2,INDEX($B$4:$B$1500,IF(B746&gt;Runoff_duration_hr_block/2,ROWS($AA$4:AA746)-1,ROWS($AA$4:AA746))))</f>
        <v/>
      </c>
      <c r="AB746" s="66" t="str">
        <f>IFERROR(ROUND(IF(HG_shape_block="Constant flow",IF(AA746=Runoff_duration_hr_block/2,CONVERT($H$4,"L","gal")/(Runoff_duration_hr_block*60),VLOOKUP('Block Calcs'!AA746,'Block Calcs'!$B$4:$K$1500,10,FALSE)),IF(AA746=Runoff_duration_hr_block/2,2*CONVERT($H$4,"L","gal")/(Runoff_duration_hr_block*60),VLOOKUP('Block Calcs'!AA746,'Block Calcs'!$B$4:$K$1500,10,FALSE))),2),"")</f>
        <v/>
      </c>
      <c r="AC746" s="68" t="str">
        <f t="shared" si="270"/>
        <v/>
      </c>
      <c r="AD746" s="67" t="str">
        <f>IF(A746="","",(SUM($R$4:R746)+(O746*P746*Q746*Number_of_chem_blocks_block)))</f>
        <v/>
      </c>
      <c r="AE746" s="67" t="str">
        <f>IF(A746="","",(SUM($S$4:S746)+(O746*P746*Q746*Chem_block_density_block*2.54^3*Number_of_chem_blocks_block)))</f>
        <v/>
      </c>
    </row>
    <row r="747" spans="1:31" x14ac:dyDescent="0.3">
      <c r="A747" s="23" t="str">
        <f t="shared" si="271"/>
        <v/>
      </c>
      <c r="B747" s="23" t="str">
        <f t="shared" si="253"/>
        <v/>
      </c>
      <c r="C747" s="23" t="str">
        <f t="shared" si="254"/>
        <v/>
      </c>
      <c r="D747" s="261" t="str">
        <f t="shared" si="255"/>
        <v/>
      </c>
      <c r="E747" s="261" t="str">
        <f t="shared" si="256"/>
        <v/>
      </c>
      <c r="F747" s="261" t="str">
        <f>IF(E747="","",SUM(E$4:E747))</f>
        <v/>
      </c>
      <c r="G747" s="261" t="str">
        <f t="shared" si="257"/>
        <v/>
      </c>
      <c r="H747" s="24" t="str">
        <f t="shared" si="258"/>
        <v/>
      </c>
      <c r="I747" s="24" t="str">
        <f t="shared" si="259"/>
        <v/>
      </c>
      <c r="J747" s="24" t="str">
        <f>IF(I747="","",SUM(I$4:I747))</f>
        <v/>
      </c>
      <c r="K747" s="24" t="str">
        <f t="shared" si="260"/>
        <v/>
      </c>
      <c r="L747" s="37" t="str">
        <f t="shared" si="273"/>
        <v/>
      </c>
      <c r="M747" s="37" t="str">
        <f t="shared" si="274"/>
        <v/>
      </c>
      <c r="N747" s="37" t="str">
        <f t="shared" si="275"/>
        <v/>
      </c>
      <c r="O747" s="37" t="str">
        <f t="shared" si="261"/>
        <v/>
      </c>
      <c r="P747" s="37" t="str">
        <f t="shared" si="262"/>
        <v/>
      </c>
      <c r="Q747" s="37" t="str">
        <f t="shared" si="263"/>
        <v/>
      </c>
      <c r="R747" s="25" t="str">
        <f t="shared" si="264"/>
        <v/>
      </c>
      <c r="S747" s="25" t="str">
        <f t="shared" si="265"/>
        <v/>
      </c>
      <c r="T747" s="25" t="str">
        <f t="shared" si="266"/>
        <v/>
      </c>
      <c r="U747" s="27" t="str">
        <f t="shared" si="267"/>
        <v/>
      </c>
      <c r="V747" s="26" t="str">
        <f t="shared" si="272"/>
        <v/>
      </c>
      <c r="W747" s="31" t="str">
        <f t="shared" si="268"/>
        <v/>
      </c>
      <c r="X747" s="88" t="str">
        <f>IF(U747="","",SUM($T$4:T747)*1000/J747*(1-Percent_bound_block))</f>
        <v/>
      </c>
      <c r="Y747" s="88" t="str">
        <f>IF(U747="","",SUM($T$4:T747)*1000/F747*(1-Percent_bound_block))</f>
        <v/>
      </c>
      <c r="Z747" s="90" t="str">
        <f t="shared" si="269"/>
        <v/>
      </c>
      <c r="AA747" s="68" t="str">
        <f>IF(AND(B746&lt;Runoff_duration_hr_block/2,B747&gt;Runoff_duration_hr_block/2),Runoff_duration_hr_block/2,INDEX($B$4:$B$1500,IF(B747&gt;Runoff_duration_hr_block/2,ROWS($AA$4:AA747)-1,ROWS($AA$4:AA747))))</f>
        <v/>
      </c>
      <c r="AB747" s="66" t="str">
        <f>IFERROR(ROUND(IF(HG_shape_block="Constant flow",IF(AA747=Runoff_duration_hr_block/2,CONVERT($H$4,"L","gal")/(Runoff_duration_hr_block*60),VLOOKUP('Block Calcs'!AA747,'Block Calcs'!$B$4:$K$1500,10,FALSE)),IF(AA747=Runoff_duration_hr_block/2,2*CONVERT($H$4,"L","gal")/(Runoff_duration_hr_block*60),VLOOKUP('Block Calcs'!AA747,'Block Calcs'!$B$4:$K$1500,10,FALSE))),2),"")</f>
        <v/>
      </c>
      <c r="AC747" s="68" t="str">
        <f t="shared" si="270"/>
        <v/>
      </c>
      <c r="AD747" s="67" t="str">
        <f>IF(A747="","",(SUM($R$4:R747)+(O747*P747*Q747*Number_of_chem_blocks_block)))</f>
        <v/>
      </c>
      <c r="AE747" s="67" t="str">
        <f>IF(A747="","",(SUM($S$4:S747)+(O747*P747*Q747*Chem_block_density_block*2.54^3*Number_of_chem_blocks_block)))</f>
        <v/>
      </c>
    </row>
    <row r="748" spans="1:31" x14ac:dyDescent="0.3">
      <c r="A748" s="23" t="str">
        <f t="shared" si="271"/>
        <v/>
      </c>
      <c r="B748" s="23" t="str">
        <f t="shared" si="253"/>
        <v/>
      </c>
      <c r="C748" s="23" t="str">
        <f t="shared" si="254"/>
        <v/>
      </c>
      <c r="D748" s="261" t="str">
        <f t="shared" si="255"/>
        <v/>
      </c>
      <c r="E748" s="261" t="str">
        <f t="shared" si="256"/>
        <v/>
      </c>
      <c r="F748" s="261" t="str">
        <f>IF(E748="","",SUM(E$4:E748))</f>
        <v/>
      </c>
      <c r="G748" s="261" t="str">
        <f t="shared" si="257"/>
        <v/>
      </c>
      <c r="H748" s="24" t="str">
        <f t="shared" si="258"/>
        <v/>
      </c>
      <c r="I748" s="24" t="str">
        <f t="shared" si="259"/>
        <v/>
      </c>
      <c r="J748" s="24" t="str">
        <f>IF(I748="","",SUM(I$4:I748))</f>
        <v/>
      </c>
      <c r="K748" s="24" t="str">
        <f t="shared" si="260"/>
        <v/>
      </c>
      <c r="L748" s="37" t="str">
        <f t="shared" si="273"/>
        <v/>
      </c>
      <c r="M748" s="37" t="str">
        <f t="shared" si="274"/>
        <v/>
      </c>
      <c r="N748" s="37" t="str">
        <f t="shared" si="275"/>
        <v/>
      </c>
      <c r="O748" s="37" t="str">
        <f t="shared" si="261"/>
        <v/>
      </c>
      <c r="P748" s="37" t="str">
        <f t="shared" si="262"/>
        <v/>
      </c>
      <c r="Q748" s="37" t="str">
        <f t="shared" si="263"/>
        <v/>
      </c>
      <c r="R748" s="25" t="str">
        <f t="shared" si="264"/>
        <v/>
      </c>
      <c r="S748" s="25" t="str">
        <f t="shared" si="265"/>
        <v/>
      </c>
      <c r="T748" s="25" t="str">
        <f t="shared" si="266"/>
        <v/>
      </c>
      <c r="U748" s="27" t="str">
        <f t="shared" si="267"/>
        <v/>
      </c>
      <c r="V748" s="26" t="str">
        <f t="shared" si="272"/>
        <v/>
      </c>
      <c r="W748" s="31" t="str">
        <f t="shared" si="268"/>
        <v/>
      </c>
      <c r="X748" s="88" t="str">
        <f>IF(U748="","",SUM($T$4:T748)*1000/J748*(1-Percent_bound_block))</f>
        <v/>
      </c>
      <c r="Y748" s="88" t="str">
        <f>IF(U748="","",SUM($T$4:T748)*1000/F748*(1-Percent_bound_block))</f>
        <v/>
      </c>
      <c r="Z748" s="90" t="str">
        <f t="shared" si="269"/>
        <v/>
      </c>
      <c r="AA748" s="68" t="str">
        <f>IF(AND(B747&lt;Runoff_duration_hr_block/2,B748&gt;Runoff_duration_hr_block/2),Runoff_duration_hr_block/2,INDEX($B$4:$B$1500,IF(B748&gt;Runoff_duration_hr_block/2,ROWS($AA$4:AA748)-1,ROWS($AA$4:AA748))))</f>
        <v/>
      </c>
      <c r="AB748" s="66" t="str">
        <f>IFERROR(ROUND(IF(HG_shape_block="Constant flow",IF(AA748=Runoff_duration_hr_block/2,CONVERT($H$4,"L","gal")/(Runoff_duration_hr_block*60),VLOOKUP('Block Calcs'!AA748,'Block Calcs'!$B$4:$K$1500,10,FALSE)),IF(AA748=Runoff_duration_hr_block/2,2*CONVERT($H$4,"L","gal")/(Runoff_duration_hr_block*60),VLOOKUP('Block Calcs'!AA748,'Block Calcs'!$B$4:$K$1500,10,FALSE))),2),"")</f>
        <v/>
      </c>
      <c r="AC748" s="68" t="str">
        <f t="shared" si="270"/>
        <v/>
      </c>
      <c r="AD748" s="67" t="str">
        <f>IF(A748="","",(SUM($R$4:R748)+(O748*P748*Q748*Number_of_chem_blocks_block)))</f>
        <v/>
      </c>
      <c r="AE748" s="67" t="str">
        <f>IF(A748="","",(SUM($S$4:S748)+(O748*P748*Q748*Chem_block_density_block*2.54^3*Number_of_chem_blocks_block)))</f>
        <v/>
      </c>
    </row>
    <row r="749" spans="1:31" x14ac:dyDescent="0.3">
      <c r="A749" s="23" t="str">
        <f t="shared" si="271"/>
        <v/>
      </c>
      <c r="B749" s="23" t="str">
        <f t="shared" si="253"/>
        <v/>
      </c>
      <c r="C749" s="23" t="str">
        <f t="shared" si="254"/>
        <v/>
      </c>
      <c r="D749" s="261" t="str">
        <f t="shared" si="255"/>
        <v/>
      </c>
      <c r="E749" s="261" t="str">
        <f t="shared" si="256"/>
        <v/>
      </c>
      <c r="F749" s="261" t="str">
        <f>IF(E749="","",SUM(E$4:E749))</f>
        <v/>
      </c>
      <c r="G749" s="261" t="str">
        <f t="shared" si="257"/>
        <v/>
      </c>
      <c r="H749" s="24" t="str">
        <f t="shared" si="258"/>
        <v/>
      </c>
      <c r="I749" s="24" t="str">
        <f t="shared" si="259"/>
        <v/>
      </c>
      <c r="J749" s="24" t="str">
        <f>IF(I749="","",SUM(I$4:I749))</f>
        <v/>
      </c>
      <c r="K749" s="24" t="str">
        <f t="shared" si="260"/>
        <v/>
      </c>
      <c r="L749" s="37" t="str">
        <f t="shared" si="273"/>
        <v/>
      </c>
      <c r="M749" s="37" t="str">
        <f t="shared" si="274"/>
        <v/>
      </c>
      <c r="N749" s="37" t="str">
        <f t="shared" si="275"/>
        <v/>
      </c>
      <c r="O749" s="37" t="str">
        <f t="shared" si="261"/>
        <v/>
      </c>
      <c r="P749" s="37" t="str">
        <f t="shared" si="262"/>
        <v/>
      </c>
      <c r="Q749" s="37" t="str">
        <f t="shared" si="263"/>
        <v/>
      </c>
      <c r="R749" s="25" t="str">
        <f t="shared" si="264"/>
        <v/>
      </c>
      <c r="S749" s="25" t="str">
        <f t="shared" si="265"/>
        <v/>
      </c>
      <c r="T749" s="25" t="str">
        <f t="shared" si="266"/>
        <v/>
      </c>
      <c r="U749" s="27" t="str">
        <f t="shared" si="267"/>
        <v/>
      </c>
      <c r="V749" s="26" t="str">
        <f t="shared" si="272"/>
        <v/>
      </c>
      <c r="W749" s="31" t="str">
        <f t="shared" si="268"/>
        <v/>
      </c>
      <c r="X749" s="88" t="str">
        <f>IF(U749="","",SUM($T$4:T749)*1000/J749*(1-Percent_bound_block))</f>
        <v/>
      </c>
      <c r="Y749" s="88" t="str">
        <f>IF(U749="","",SUM($T$4:T749)*1000/F749*(1-Percent_bound_block))</f>
        <v/>
      </c>
      <c r="Z749" s="90" t="str">
        <f t="shared" si="269"/>
        <v/>
      </c>
      <c r="AA749" s="68" t="str">
        <f>IF(AND(B748&lt;Runoff_duration_hr_block/2,B749&gt;Runoff_duration_hr_block/2),Runoff_duration_hr_block/2,INDEX($B$4:$B$1500,IF(B749&gt;Runoff_duration_hr_block/2,ROWS($AA$4:AA749)-1,ROWS($AA$4:AA749))))</f>
        <v/>
      </c>
      <c r="AB749" s="66" t="str">
        <f>IFERROR(ROUND(IF(HG_shape_block="Constant flow",IF(AA749=Runoff_duration_hr_block/2,CONVERT($H$4,"L","gal")/(Runoff_duration_hr_block*60),VLOOKUP('Block Calcs'!AA749,'Block Calcs'!$B$4:$K$1500,10,FALSE)),IF(AA749=Runoff_duration_hr_block/2,2*CONVERT($H$4,"L","gal")/(Runoff_duration_hr_block*60),VLOOKUP('Block Calcs'!AA749,'Block Calcs'!$B$4:$K$1500,10,FALSE))),2),"")</f>
        <v/>
      </c>
      <c r="AC749" s="68" t="str">
        <f t="shared" si="270"/>
        <v/>
      </c>
      <c r="AD749" s="67" t="str">
        <f>IF(A749="","",(SUM($R$4:R749)+(O749*P749*Q749*Number_of_chem_blocks_block)))</f>
        <v/>
      </c>
      <c r="AE749" s="67" t="str">
        <f>IF(A749="","",(SUM($S$4:S749)+(O749*P749*Q749*Chem_block_density_block*2.54^3*Number_of_chem_blocks_block)))</f>
        <v/>
      </c>
    </row>
    <row r="750" spans="1:31" x14ac:dyDescent="0.3">
      <c r="A750" s="23" t="str">
        <f t="shared" si="271"/>
        <v/>
      </c>
      <c r="B750" s="23" t="str">
        <f t="shared" si="253"/>
        <v/>
      </c>
      <c r="C750" s="23" t="str">
        <f t="shared" si="254"/>
        <v/>
      </c>
      <c r="D750" s="261" t="str">
        <f t="shared" si="255"/>
        <v/>
      </c>
      <c r="E750" s="261" t="str">
        <f t="shared" si="256"/>
        <v/>
      </c>
      <c r="F750" s="261" t="str">
        <f>IF(E750="","",SUM(E$4:E750))</f>
        <v/>
      </c>
      <c r="G750" s="261" t="str">
        <f t="shared" si="257"/>
        <v/>
      </c>
      <c r="H750" s="24" t="str">
        <f t="shared" si="258"/>
        <v/>
      </c>
      <c r="I750" s="24" t="str">
        <f t="shared" si="259"/>
        <v/>
      </c>
      <c r="J750" s="24" t="str">
        <f>IF(I750="","",SUM(I$4:I750))</f>
        <v/>
      </c>
      <c r="K750" s="24" t="str">
        <f t="shared" si="260"/>
        <v/>
      </c>
      <c r="L750" s="37" t="str">
        <f t="shared" si="273"/>
        <v/>
      </c>
      <c r="M750" s="37" t="str">
        <f t="shared" si="274"/>
        <v/>
      </c>
      <c r="N750" s="37" t="str">
        <f t="shared" si="275"/>
        <v/>
      </c>
      <c r="O750" s="37" t="str">
        <f t="shared" si="261"/>
        <v/>
      </c>
      <c r="P750" s="37" t="str">
        <f t="shared" si="262"/>
        <v/>
      </c>
      <c r="Q750" s="37" t="str">
        <f t="shared" si="263"/>
        <v/>
      </c>
      <c r="R750" s="25" t="str">
        <f t="shared" si="264"/>
        <v/>
      </c>
      <c r="S750" s="25" t="str">
        <f t="shared" si="265"/>
        <v/>
      </c>
      <c r="T750" s="25" t="str">
        <f t="shared" si="266"/>
        <v/>
      </c>
      <c r="U750" s="27" t="str">
        <f t="shared" si="267"/>
        <v/>
      </c>
      <c r="V750" s="26" t="str">
        <f t="shared" si="272"/>
        <v/>
      </c>
      <c r="W750" s="31" t="str">
        <f t="shared" si="268"/>
        <v/>
      </c>
      <c r="X750" s="88" t="str">
        <f>IF(U750="","",SUM($T$4:T750)*1000/J750*(1-Percent_bound_block))</f>
        <v/>
      </c>
      <c r="Y750" s="88" t="str">
        <f>IF(U750="","",SUM($T$4:T750)*1000/F750*(1-Percent_bound_block))</f>
        <v/>
      </c>
      <c r="Z750" s="90" t="str">
        <f t="shared" si="269"/>
        <v/>
      </c>
      <c r="AA750" s="68" t="str">
        <f>IF(AND(B749&lt;Runoff_duration_hr_block/2,B750&gt;Runoff_duration_hr_block/2),Runoff_duration_hr_block/2,INDEX($B$4:$B$1500,IF(B750&gt;Runoff_duration_hr_block/2,ROWS($AA$4:AA750)-1,ROWS($AA$4:AA750))))</f>
        <v/>
      </c>
      <c r="AB750" s="66" t="str">
        <f>IFERROR(ROUND(IF(HG_shape_block="Constant flow",IF(AA750=Runoff_duration_hr_block/2,CONVERT($H$4,"L","gal")/(Runoff_duration_hr_block*60),VLOOKUP('Block Calcs'!AA750,'Block Calcs'!$B$4:$K$1500,10,FALSE)),IF(AA750=Runoff_duration_hr_block/2,2*CONVERT($H$4,"L","gal")/(Runoff_duration_hr_block*60),VLOOKUP('Block Calcs'!AA750,'Block Calcs'!$B$4:$K$1500,10,FALSE))),2),"")</f>
        <v/>
      </c>
      <c r="AC750" s="68" t="str">
        <f t="shared" si="270"/>
        <v/>
      </c>
      <c r="AD750" s="67" t="str">
        <f>IF(A750="","",(SUM($R$4:R750)+(O750*P750*Q750*Number_of_chem_blocks_block)))</f>
        <v/>
      </c>
      <c r="AE750" s="67" t="str">
        <f>IF(A750="","",(SUM($S$4:S750)+(O750*P750*Q750*Chem_block_density_block*2.54^3*Number_of_chem_blocks_block)))</f>
        <v/>
      </c>
    </row>
    <row r="751" spans="1:31" x14ac:dyDescent="0.3">
      <c r="A751" s="23" t="str">
        <f t="shared" si="271"/>
        <v/>
      </c>
      <c r="B751" s="23" t="str">
        <f t="shared" si="253"/>
        <v/>
      </c>
      <c r="C751" s="23" t="str">
        <f t="shared" si="254"/>
        <v/>
      </c>
      <c r="D751" s="261" t="str">
        <f t="shared" si="255"/>
        <v/>
      </c>
      <c r="E751" s="261" t="str">
        <f t="shared" si="256"/>
        <v/>
      </c>
      <c r="F751" s="261" t="str">
        <f>IF(E751="","",SUM(E$4:E751))</f>
        <v/>
      </c>
      <c r="G751" s="261" t="str">
        <f t="shared" si="257"/>
        <v/>
      </c>
      <c r="H751" s="24" t="str">
        <f t="shared" si="258"/>
        <v/>
      </c>
      <c r="I751" s="24" t="str">
        <f t="shared" si="259"/>
        <v/>
      </c>
      <c r="J751" s="24" t="str">
        <f>IF(I751="","",SUM(I$4:I751))</f>
        <v/>
      </c>
      <c r="K751" s="24" t="str">
        <f t="shared" si="260"/>
        <v/>
      </c>
      <c r="L751" s="37" t="str">
        <f t="shared" si="273"/>
        <v/>
      </c>
      <c r="M751" s="37" t="str">
        <f t="shared" si="274"/>
        <v/>
      </c>
      <c r="N751" s="37" t="str">
        <f t="shared" si="275"/>
        <v/>
      </c>
      <c r="O751" s="37" t="str">
        <f t="shared" si="261"/>
        <v/>
      </c>
      <c r="P751" s="37" t="str">
        <f t="shared" si="262"/>
        <v/>
      </c>
      <c r="Q751" s="37" t="str">
        <f t="shared" si="263"/>
        <v/>
      </c>
      <c r="R751" s="25" t="str">
        <f t="shared" si="264"/>
        <v/>
      </c>
      <c r="S751" s="25" t="str">
        <f t="shared" si="265"/>
        <v/>
      </c>
      <c r="T751" s="25" t="str">
        <f t="shared" si="266"/>
        <v/>
      </c>
      <c r="U751" s="27" t="str">
        <f t="shared" si="267"/>
        <v/>
      </c>
      <c r="V751" s="26" t="str">
        <f t="shared" si="272"/>
        <v/>
      </c>
      <c r="W751" s="31" t="str">
        <f t="shared" si="268"/>
        <v/>
      </c>
      <c r="X751" s="88" t="str">
        <f>IF(U751="","",SUM($T$4:T751)*1000/J751*(1-Percent_bound_block))</f>
        <v/>
      </c>
      <c r="Y751" s="88" t="str">
        <f>IF(U751="","",SUM($T$4:T751)*1000/F751*(1-Percent_bound_block))</f>
        <v/>
      </c>
      <c r="Z751" s="90" t="str">
        <f t="shared" si="269"/>
        <v/>
      </c>
      <c r="AA751" s="68" t="str">
        <f>IF(AND(B750&lt;Runoff_duration_hr_block/2,B751&gt;Runoff_duration_hr_block/2),Runoff_duration_hr_block/2,INDEX($B$4:$B$1500,IF(B751&gt;Runoff_duration_hr_block/2,ROWS($AA$4:AA751)-1,ROWS($AA$4:AA751))))</f>
        <v/>
      </c>
      <c r="AB751" s="66" t="str">
        <f>IFERROR(ROUND(IF(HG_shape_block="Constant flow",IF(AA751=Runoff_duration_hr_block/2,CONVERT($H$4,"L","gal")/(Runoff_duration_hr_block*60),VLOOKUP('Block Calcs'!AA751,'Block Calcs'!$B$4:$K$1500,10,FALSE)),IF(AA751=Runoff_duration_hr_block/2,2*CONVERT($H$4,"L","gal")/(Runoff_duration_hr_block*60),VLOOKUP('Block Calcs'!AA751,'Block Calcs'!$B$4:$K$1500,10,FALSE))),2),"")</f>
        <v/>
      </c>
      <c r="AC751" s="68" t="str">
        <f t="shared" si="270"/>
        <v/>
      </c>
      <c r="AD751" s="67" t="str">
        <f>IF(A751="","",(SUM($R$4:R751)+(O751*P751*Q751*Number_of_chem_blocks_block)))</f>
        <v/>
      </c>
      <c r="AE751" s="67" t="str">
        <f>IF(A751="","",(SUM($S$4:S751)+(O751*P751*Q751*Chem_block_density_block*2.54^3*Number_of_chem_blocks_block)))</f>
        <v/>
      </c>
    </row>
    <row r="752" spans="1:31" x14ac:dyDescent="0.3">
      <c r="A752" s="23" t="str">
        <f t="shared" si="271"/>
        <v/>
      </c>
      <c r="B752" s="23" t="str">
        <f t="shared" si="253"/>
        <v/>
      </c>
      <c r="C752" s="23" t="str">
        <f t="shared" si="254"/>
        <v/>
      </c>
      <c r="D752" s="261" t="str">
        <f t="shared" si="255"/>
        <v/>
      </c>
      <c r="E752" s="261" t="str">
        <f t="shared" si="256"/>
        <v/>
      </c>
      <c r="F752" s="261" t="str">
        <f>IF(E752="","",SUM(E$4:E752))</f>
        <v/>
      </c>
      <c r="G752" s="261" t="str">
        <f t="shared" si="257"/>
        <v/>
      </c>
      <c r="H752" s="24" t="str">
        <f t="shared" si="258"/>
        <v/>
      </c>
      <c r="I752" s="24" t="str">
        <f t="shared" si="259"/>
        <v/>
      </c>
      <c r="J752" s="24" t="str">
        <f>IF(I752="","",SUM(I$4:I752))</f>
        <v/>
      </c>
      <c r="K752" s="24" t="str">
        <f t="shared" si="260"/>
        <v/>
      </c>
      <c r="L752" s="37" t="str">
        <f t="shared" si="273"/>
        <v/>
      </c>
      <c r="M752" s="37" t="str">
        <f t="shared" si="274"/>
        <v/>
      </c>
      <c r="N752" s="37" t="str">
        <f t="shared" si="275"/>
        <v/>
      </c>
      <c r="O752" s="37" t="str">
        <f t="shared" si="261"/>
        <v/>
      </c>
      <c r="P752" s="37" t="str">
        <f t="shared" si="262"/>
        <v/>
      </c>
      <c r="Q752" s="37" t="str">
        <f t="shared" si="263"/>
        <v/>
      </c>
      <c r="R752" s="25" t="str">
        <f t="shared" si="264"/>
        <v/>
      </c>
      <c r="S752" s="25" t="str">
        <f t="shared" si="265"/>
        <v/>
      </c>
      <c r="T752" s="25" t="str">
        <f t="shared" si="266"/>
        <v/>
      </c>
      <c r="U752" s="27" t="str">
        <f t="shared" si="267"/>
        <v/>
      </c>
      <c r="V752" s="26" t="str">
        <f t="shared" si="272"/>
        <v/>
      </c>
      <c r="W752" s="31" t="str">
        <f t="shared" si="268"/>
        <v/>
      </c>
      <c r="X752" s="88" t="str">
        <f>IF(U752="","",SUM($T$4:T752)*1000/J752*(1-Percent_bound_block))</f>
        <v/>
      </c>
      <c r="Y752" s="88" t="str">
        <f>IF(U752="","",SUM($T$4:T752)*1000/F752*(1-Percent_bound_block))</f>
        <v/>
      </c>
      <c r="Z752" s="90" t="str">
        <f t="shared" si="269"/>
        <v/>
      </c>
      <c r="AA752" s="68" t="str">
        <f>IF(AND(B751&lt;Runoff_duration_hr_block/2,B752&gt;Runoff_duration_hr_block/2),Runoff_duration_hr_block/2,INDEX($B$4:$B$1500,IF(B752&gt;Runoff_duration_hr_block/2,ROWS($AA$4:AA752)-1,ROWS($AA$4:AA752))))</f>
        <v/>
      </c>
      <c r="AB752" s="66" t="str">
        <f>IFERROR(ROUND(IF(HG_shape_block="Constant flow",IF(AA752=Runoff_duration_hr_block/2,CONVERT($H$4,"L","gal")/(Runoff_duration_hr_block*60),VLOOKUP('Block Calcs'!AA752,'Block Calcs'!$B$4:$K$1500,10,FALSE)),IF(AA752=Runoff_duration_hr_block/2,2*CONVERT($H$4,"L","gal")/(Runoff_duration_hr_block*60),VLOOKUP('Block Calcs'!AA752,'Block Calcs'!$B$4:$K$1500,10,FALSE))),2),"")</f>
        <v/>
      </c>
      <c r="AC752" s="68" t="str">
        <f t="shared" si="270"/>
        <v/>
      </c>
      <c r="AD752" s="67" t="str">
        <f>IF(A752="","",(SUM($R$4:R752)+(O752*P752*Q752*Number_of_chem_blocks_block)))</f>
        <v/>
      </c>
      <c r="AE752" s="67" t="str">
        <f>IF(A752="","",(SUM($S$4:S752)+(O752*P752*Q752*Chem_block_density_block*2.54^3*Number_of_chem_blocks_block)))</f>
        <v/>
      </c>
    </row>
    <row r="753" spans="1:31" x14ac:dyDescent="0.3">
      <c r="A753" s="23" t="str">
        <f t="shared" si="271"/>
        <v/>
      </c>
      <c r="B753" s="23" t="str">
        <f t="shared" si="253"/>
        <v/>
      </c>
      <c r="C753" s="23" t="str">
        <f t="shared" si="254"/>
        <v/>
      </c>
      <c r="D753" s="261" t="str">
        <f t="shared" si="255"/>
        <v/>
      </c>
      <c r="E753" s="261" t="str">
        <f t="shared" si="256"/>
        <v/>
      </c>
      <c r="F753" s="261" t="str">
        <f>IF(E753="","",SUM(E$4:E753))</f>
        <v/>
      </c>
      <c r="G753" s="261" t="str">
        <f t="shared" si="257"/>
        <v/>
      </c>
      <c r="H753" s="24" t="str">
        <f t="shared" si="258"/>
        <v/>
      </c>
      <c r="I753" s="24" t="str">
        <f t="shared" si="259"/>
        <v/>
      </c>
      <c r="J753" s="24" t="str">
        <f>IF(I753="","",SUM(I$4:I753))</f>
        <v/>
      </c>
      <c r="K753" s="24" t="str">
        <f t="shared" si="260"/>
        <v/>
      </c>
      <c r="L753" s="37" t="str">
        <f t="shared" si="273"/>
        <v/>
      </c>
      <c r="M753" s="37" t="str">
        <f t="shared" si="274"/>
        <v/>
      </c>
      <c r="N753" s="37" t="str">
        <f t="shared" si="275"/>
        <v/>
      </c>
      <c r="O753" s="37" t="str">
        <f t="shared" si="261"/>
        <v/>
      </c>
      <c r="P753" s="37" t="str">
        <f t="shared" si="262"/>
        <v/>
      </c>
      <c r="Q753" s="37" t="str">
        <f t="shared" si="263"/>
        <v/>
      </c>
      <c r="R753" s="25" t="str">
        <f t="shared" si="264"/>
        <v/>
      </c>
      <c r="S753" s="25" t="str">
        <f t="shared" si="265"/>
        <v/>
      </c>
      <c r="T753" s="25" t="str">
        <f t="shared" si="266"/>
        <v/>
      </c>
      <c r="U753" s="27" t="str">
        <f t="shared" si="267"/>
        <v/>
      </c>
      <c r="V753" s="26" t="str">
        <f t="shared" si="272"/>
        <v/>
      </c>
      <c r="W753" s="31" t="str">
        <f t="shared" si="268"/>
        <v/>
      </c>
      <c r="X753" s="88" t="str">
        <f>IF(U753="","",SUM($T$4:T753)*1000/J753*(1-Percent_bound_block))</f>
        <v/>
      </c>
      <c r="Y753" s="88" t="str">
        <f>IF(U753="","",SUM($T$4:T753)*1000/F753*(1-Percent_bound_block))</f>
        <v/>
      </c>
      <c r="Z753" s="90" t="str">
        <f t="shared" si="269"/>
        <v/>
      </c>
      <c r="AA753" s="68" t="str">
        <f>IF(AND(B752&lt;Runoff_duration_hr_block/2,B753&gt;Runoff_duration_hr_block/2),Runoff_duration_hr_block/2,INDEX($B$4:$B$1500,IF(B753&gt;Runoff_duration_hr_block/2,ROWS($AA$4:AA753)-1,ROWS($AA$4:AA753))))</f>
        <v/>
      </c>
      <c r="AB753" s="66" t="str">
        <f>IFERROR(ROUND(IF(HG_shape_block="Constant flow",IF(AA753=Runoff_duration_hr_block/2,CONVERT($H$4,"L","gal")/(Runoff_duration_hr_block*60),VLOOKUP('Block Calcs'!AA753,'Block Calcs'!$B$4:$K$1500,10,FALSE)),IF(AA753=Runoff_duration_hr_block/2,2*CONVERT($H$4,"L","gal")/(Runoff_duration_hr_block*60),VLOOKUP('Block Calcs'!AA753,'Block Calcs'!$B$4:$K$1500,10,FALSE))),2),"")</f>
        <v/>
      </c>
      <c r="AC753" s="68" t="str">
        <f t="shared" si="270"/>
        <v/>
      </c>
      <c r="AD753" s="67" t="str">
        <f>IF(A753="","",(SUM($R$4:R753)+(O753*P753*Q753*Number_of_chem_blocks_block)))</f>
        <v/>
      </c>
      <c r="AE753" s="67" t="str">
        <f>IF(A753="","",(SUM($S$4:S753)+(O753*P753*Q753*Chem_block_density_block*2.54^3*Number_of_chem_blocks_block)))</f>
        <v/>
      </c>
    </row>
    <row r="754" spans="1:31" x14ac:dyDescent="0.3">
      <c r="A754" s="23" t="str">
        <f t="shared" si="271"/>
        <v/>
      </c>
      <c r="B754" s="23" t="str">
        <f t="shared" si="253"/>
        <v/>
      </c>
      <c r="C754" s="23" t="str">
        <f t="shared" si="254"/>
        <v/>
      </c>
      <c r="D754" s="261" t="str">
        <f t="shared" si="255"/>
        <v/>
      </c>
      <c r="E754" s="261" t="str">
        <f t="shared" si="256"/>
        <v/>
      </c>
      <c r="F754" s="261" t="str">
        <f>IF(E754="","",SUM(E$4:E754))</f>
        <v/>
      </c>
      <c r="G754" s="261" t="str">
        <f t="shared" si="257"/>
        <v/>
      </c>
      <c r="H754" s="24" t="str">
        <f t="shared" si="258"/>
        <v/>
      </c>
      <c r="I754" s="24" t="str">
        <f t="shared" si="259"/>
        <v/>
      </c>
      <c r="J754" s="24" t="str">
        <f>IF(I754="","",SUM(I$4:I754))</f>
        <v/>
      </c>
      <c r="K754" s="24" t="str">
        <f t="shared" si="260"/>
        <v/>
      </c>
      <c r="L754" s="37" t="str">
        <f t="shared" si="273"/>
        <v/>
      </c>
      <c r="M754" s="37" t="str">
        <f t="shared" si="274"/>
        <v/>
      </c>
      <c r="N754" s="37" t="str">
        <f t="shared" si="275"/>
        <v/>
      </c>
      <c r="O754" s="37" t="str">
        <f t="shared" si="261"/>
        <v/>
      </c>
      <c r="P754" s="37" t="str">
        <f t="shared" si="262"/>
        <v/>
      </c>
      <c r="Q754" s="37" t="str">
        <f t="shared" si="263"/>
        <v/>
      </c>
      <c r="R754" s="25" t="str">
        <f t="shared" si="264"/>
        <v/>
      </c>
      <c r="S754" s="25" t="str">
        <f t="shared" si="265"/>
        <v/>
      </c>
      <c r="T754" s="25" t="str">
        <f t="shared" si="266"/>
        <v/>
      </c>
      <c r="U754" s="27" t="str">
        <f t="shared" si="267"/>
        <v/>
      </c>
      <c r="V754" s="26" t="str">
        <f t="shared" si="272"/>
        <v/>
      </c>
      <c r="W754" s="31" t="str">
        <f t="shared" si="268"/>
        <v/>
      </c>
      <c r="X754" s="88" t="str">
        <f>IF(U754="","",SUM($T$4:T754)*1000/J754*(1-Percent_bound_block))</f>
        <v/>
      </c>
      <c r="Y754" s="88" t="str">
        <f>IF(U754="","",SUM($T$4:T754)*1000/F754*(1-Percent_bound_block))</f>
        <v/>
      </c>
      <c r="Z754" s="90" t="str">
        <f t="shared" si="269"/>
        <v/>
      </c>
      <c r="AA754" s="68" t="str">
        <f>IF(AND(B753&lt;Runoff_duration_hr_block/2,B754&gt;Runoff_duration_hr_block/2),Runoff_duration_hr_block/2,INDEX($B$4:$B$1500,IF(B754&gt;Runoff_duration_hr_block/2,ROWS($AA$4:AA754)-1,ROWS($AA$4:AA754))))</f>
        <v/>
      </c>
      <c r="AB754" s="66" t="str">
        <f>IFERROR(ROUND(IF(HG_shape_block="Constant flow",IF(AA754=Runoff_duration_hr_block/2,CONVERT($H$4,"L","gal")/(Runoff_duration_hr_block*60),VLOOKUP('Block Calcs'!AA754,'Block Calcs'!$B$4:$K$1500,10,FALSE)),IF(AA754=Runoff_duration_hr_block/2,2*CONVERT($H$4,"L","gal")/(Runoff_duration_hr_block*60),VLOOKUP('Block Calcs'!AA754,'Block Calcs'!$B$4:$K$1500,10,FALSE))),2),"")</f>
        <v/>
      </c>
      <c r="AC754" s="68" t="str">
        <f t="shared" si="270"/>
        <v/>
      </c>
      <c r="AD754" s="67" t="str">
        <f>IF(A754="","",(SUM($R$4:R754)+(O754*P754*Q754*Number_of_chem_blocks_block)))</f>
        <v/>
      </c>
      <c r="AE754" s="67" t="str">
        <f>IF(A754="","",(SUM($S$4:S754)+(O754*P754*Q754*Chem_block_density_block*2.54^3*Number_of_chem_blocks_block)))</f>
        <v/>
      </c>
    </row>
    <row r="755" spans="1:31" x14ac:dyDescent="0.3">
      <c r="A755" s="23" t="str">
        <f t="shared" si="271"/>
        <v/>
      </c>
      <c r="B755" s="23" t="str">
        <f t="shared" si="253"/>
        <v/>
      </c>
      <c r="C755" s="23" t="str">
        <f t="shared" si="254"/>
        <v/>
      </c>
      <c r="D755" s="261" t="str">
        <f t="shared" si="255"/>
        <v/>
      </c>
      <c r="E755" s="261" t="str">
        <f t="shared" si="256"/>
        <v/>
      </c>
      <c r="F755" s="261" t="str">
        <f>IF(E755="","",SUM(E$4:E755))</f>
        <v/>
      </c>
      <c r="G755" s="261" t="str">
        <f t="shared" si="257"/>
        <v/>
      </c>
      <c r="H755" s="24" t="str">
        <f t="shared" si="258"/>
        <v/>
      </c>
      <c r="I755" s="24" t="str">
        <f t="shared" si="259"/>
        <v/>
      </c>
      <c r="J755" s="24" t="str">
        <f>IF(I755="","",SUM(I$4:I755))</f>
        <v/>
      </c>
      <c r="K755" s="24" t="str">
        <f t="shared" si="260"/>
        <v/>
      </c>
      <c r="L755" s="37" t="str">
        <f t="shared" si="273"/>
        <v/>
      </c>
      <c r="M755" s="37" t="str">
        <f t="shared" si="274"/>
        <v/>
      </c>
      <c r="N755" s="37" t="str">
        <f t="shared" si="275"/>
        <v/>
      </c>
      <c r="O755" s="37" t="str">
        <f t="shared" si="261"/>
        <v/>
      </c>
      <c r="P755" s="37" t="str">
        <f t="shared" si="262"/>
        <v/>
      </c>
      <c r="Q755" s="37" t="str">
        <f t="shared" si="263"/>
        <v/>
      </c>
      <c r="R755" s="25" t="str">
        <f t="shared" si="264"/>
        <v/>
      </c>
      <c r="S755" s="25" t="str">
        <f t="shared" si="265"/>
        <v/>
      </c>
      <c r="T755" s="25" t="str">
        <f t="shared" si="266"/>
        <v/>
      </c>
      <c r="U755" s="27" t="str">
        <f t="shared" si="267"/>
        <v/>
      </c>
      <c r="V755" s="26" t="str">
        <f t="shared" si="272"/>
        <v/>
      </c>
      <c r="W755" s="31" t="str">
        <f t="shared" si="268"/>
        <v/>
      </c>
      <c r="X755" s="88" t="str">
        <f>IF(U755="","",SUM($T$4:T755)*1000/J755*(1-Percent_bound_block))</f>
        <v/>
      </c>
      <c r="Y755" s="88" t="str">
        <f>IF(U755="","",SUM($T$4:T755)*1000/F755*(1-Percent_bound_block))</f>
        <v/>
      </c>
      <c r="Z755" s="90" t="str">
        <f t="shared" si="269"/>
        <v/>
      </c>
      <c r="AA755" s="68" t="str">
        <f>IF(AND(B754&lt;Runoff_duration_hr_block/2,B755&gt;Runoff_duration_hr_block/2),Runoff_duration_hr_block/2,INDEX($B$4:$B$1500,IF(B755&gt;Runoff_duration_hr_block/2,ROWS($AA$4:AA755)-1,ROWS($AA$4:AA755))))</f>
        <v/>
      </c>
      <c r="AB755" s="66" t="str">
        <f>IFERROR(ROUND(IF(HG_shape_block="Constant flow",IF(AA755=Runoff_duration_hr_block/2,CONVERT($H$4,"L","gal")/(Runoff_duration_hr_block*60),VLOOKUP('Block Calcs'!AA755,'Block Calcs'!$B$4:$K$1500,10,FALSE)),IF(AA755=Runoff_duration_hr_block/2,2*CONVERT($H$4,"L","gal")/(Runoff_duration_hr_block*60),VLOOKUP('Block Calcs'!AA755,'Block Calcs'!$B$4:$K$1500,10,FALSE))),2),"")</f>
        <v/>
      </c>
      <c r="AC755" s="68" t="str">
        <f t="shared" si="270"/>
        <v/>
      </c>
      <c r="AD755" s="67" t="str">
        <f>IF(A755="","",(SUM($R$4:R755)+(O755*P755*Q755*Number_of_chem_blocks_block)))</f>
        <v/>
      </c>
      <c r="AE755" s="67" t="str">
        <f>IF(A755="","",(SUM($S$4:S755)+(O755*P755*Q755*Chem_block_density_block*2.54^3*Number_of_chem_blocks_block)))</f>
        <v/>
      </c>
    </row>
    <row r="756" spans="1:31" x14ac:dyDescent="0.3">
      <c r="A756" s="23" t="str">
        <f t="shared" si="271"/>
        <v/>
      </c>
      <c r="B756" s="23" t="str">
        <f t="shared" si="253"/>
        <v/>
      </c>
      <c r="C756" s="23" t="str">
        <f t="shared" si="254"/>
        <v/>
      </c>
      <c r="D756" s="261" t="str">
        <f t="shared" si="255"/>
        <v/>
      </c>
      <c r="E756" s="261" t="str">
        <f t="shared" si="256"/>
        <v/>
      </c>
      <c r="F756" s="261" t="str">
        <f>IF(E756="","",SUM(E$4:E756))</f>
        <v/>
      </c>
      <c r="G756" s="261" t="str">
        <f t="shared" si="257"/>
        <v/>
      </c>
      <c r="H756" s="24" t="str">
        <f t="shared" si="258"/>
        <v/>
      </c>
      <c r="I756" s="24" t="str">
        <f t="shared" si="259"/>
        <v/>
      </c>
      <c r="J756" s="24" t="str">
        <f>IF(I756="","",SUM(I$4:I756))</f>
        <v/>
      </c>
      <c r="K756" s="24" t="str">
        <f t="shared" si="260"/>
        <v/>
      </c>
      <c r="L756" s="37" t="str">
        <f t="shared" si="273"/>
        <v/>
      </c>
      <c r="M756" s="37" t="str">
        <f t="shared" si="274"/>
        <v/>
      </c>
      <c r="N756" s="37" t="str">
        <f t="shared" si="275"/>
        <v/>
      </c>
      <c r="O756" s="37" t="str">
        <f t="shared" si="261"/>
        <v/>
      </c>
      <c r="P756" s="37" t="str">
        <f t="shared" si="262"/>
        <v/>
      </c>
      <c r="Q756" s="37" t="str">
        <f t="shared" si="263"/>
        <v/>
      </c>
      <c r="R756" s="25" t="str">
        <f t="shared" si="264"/>
        <v/>
      </c>
      <c r="S756" s="25" t="str">
        <f t="shared" si="265"/>
        <v/>
      </c>
      <c r="T756" s="25" t="str">
        <f t="shared" si="266"/>
        <v/>
      </c>
      <c r="U756" s="27" t="str">
        <f t="shared" si="267"/>
        <v/>
      </c>
      <c r="V756" s="26" t="str">
        <f t="shared" si="272"/>
        <v/>
      </c>
      <c r="W756" s="31" t="str">
        <f t="shared" si="268"/>
        <v/>
      </c>
      <c r="X756" s="88" t="str">
        <f>IF(U756="","",SUM($T$4:T756)*1000/J756*(1-Percent_bound_block))</f>
        <v/>
      </c>
      <c r="Y756" s="88" t="str">
        <f>IF(U756="","",SUM($T$4:T756)*1000/F756*(1-Percent_bound_block))</f>
        <v/>
      </c>
      <c r="Z756" s="90" t="str">
        <f t="shared" si="269"/>
        <v/>
      </c>
      <c r="AA756" s="68" t="str">
        <f>IF(AND(B755&lt;Runoff_duration_hr_block/2,B756&gt;Runoff_duration_hr_block/2),Runoff_duration_hr_block/2,INDEX($B$4:$B$1500,IF(B756&gt;Runoff_duration_hr_block/2,ROWS($AA$4:AA756)-1,ROWS($AA$4:AA756))))</f>
        <v/>
      </c>
      <c r="AB756" s="66" t="str">
        <f>IFERROR(ROUND(IF(HG_shape_block="Constant flow",IF(AA756=Runoff_duration_hr_block/2,CONVERT($H$4,"L","gal")/(Runoff_duration_hr_block*60),VLOOKUP('Block Calcs'!AA756,'Block Calcs'!$B$4:$K$1500,10,FALSE)),IF(AA756=Runoff_duration_hr_block/2,2*CONVERT($H$4,"L","gal")/(Runoff_duration_hr_block*60),VLOOKUP('Block Calcs'!AA756,'Block Calcs'!$B$4:$K$1500,10,FALSE))),2),"")</f>
        <v/>
      </c>
      <c r="AC756" s="68" t="str">
        <f t="shared" si="270"/>
        <v/>
      </c>
      <c r="AD756" s="67" t="str">
        <f>IF(A756="","",(SUM($R$4:R756)+(O756*P756*Q756*Number_of_chem_blocks_block)))</f>
        <v/>
      </c>
      <c r="AE756" s="67" t="str">
        <f>IF(A756="","",(SUM($S$4:S756)+(O756*P756*Q756*Chem_block_density_block*2.54^3*Number_of_chem_blocks_block)))</f>
        <v/>
      </c>
    </row>
    <row r="757" spans="1:31" x14ac:dyDescent="0.3">
      <c r="A757" s="23" t="str">
        <f t="shared" si="271"/>
        <v/>
      </c>
      <c r="B757" s="23" t="str">
        <f t="shared" si="253"/>
        <v/>
      </c>
      <c r="C757" s="23" t="str">
        <f t="shared" si="254"/>
        <v/>
      </c>
      <c r="D757" s="261" t="str">
        <f t="shared" si="255"/>
        <v/>
      </c>
      <c r="E757" s="261" t="str">
        <f t="shared" si="256"/>
        <v/>
      </c>
      <c r="F757" s="261" t="str">
        <f>IF(E757="","",SUM(E$4:E757))</f>
        <v/>
      </c>
      <c r="G757" s="261" t="str">
        <f t="shared" si="257"/>
        <v/>
      </c>
      <c r="H757" s="24" t="str">
        <f t="shared" si="258"/>
        <v/>
      </c>
      <c r="I757" s="24" t="str">
        <f t="shared" si="259"/>
        <v/>
      </c>
      <c r="J757" s="24" t="str">
        <f>IF(I757="","",SUM(I$4:I757))</f>
        <v/>
      </c>
      <c r="K757" s="24" t="str">
        <f t="shared" si="260"/>
        <v/>
      </c>
      <c r="L757" s="37" t="str">
        <f t="shared" si="273"/>
        <v/>
      </c>
      <c r="M757" s="37" t="str">
        <f t="shared" si="274"/>
        <v/>
      </c>
      <c r="N757" s="37" t="str">
        <f t="shared" si="275"/>
        <v/>
      </c>
      <c r="O757" s="37" t="str">
        <f t="shared" si="261"/>
        <v/>
      </c>
      <c r="P757" s="37" t="str">
        <f t="shared" si="262"/>
        <v/>
      </c>
      <c r="Q757" s="37" t="str">
        <f t="shared" si="263"/>
        <v/>
      </c>
      <c r="R757" s="25" t="str">
        <f t="shared" si="264"/>
        <v/>
      </c>
      <c r="S757" s="25" t="str">
        <f t="shared" si="265"/>
        <v/>
      </c>
      <c r="T757" s="25" t="str">
        <f t="shared" si="266"/>
        <v/>
      </c>
      <c r="U757" s="27" t="str">
        <f t="shared" si="267"/>
        <v/>
      </c>
      <c r="V757" s="26" t="str">
        <f t="shared" si="272"/>
        <v/>
      </c>
      <c r="W757" s="31" t="str">
        <f t="shared" si="268"/>
        <v/>
      </c>
      <c r="X757" s="88" t="str">
        <f>IF(U757="","",SUM($T$4:T757)*1000/J757*(1-Percent_bound_block))</f>
        <v/>
      </c>
      <c r="Y757" s="88" t="str">
        <f>IF(U757="","",SUM($T$4:T757)*1000/F757*(1-Percent_bound_block))</f>
        <v/>
      </c>
      <c r="Z757" s="90" t="str">
        <f t="shared" si="269"/>
        <v/>
      </c>
      <c r="AA757" s="68" t="str">
        <f>IF(AND(B756&lt;Runoff_duration_hr_block/2,B757&gt;Runoff_duration_hr_block/2),Runoff_duration_hr_block/2,INDEX($B$4:$B$1500,IF(B757&gt;Runoff_duration_hr_block/2,ROWS($AA$4:AA757)-1,ROWS($AA$4:AA757))))</f>
        <v/>
      </c>
      <c r="AB757" s="66" t="str">
        <f>IFERROR(ROUND(IF(HG_shape_block="Constant flow",IF(AA757=Runoff_duration_hr_block/2,CONVERT($H$4,"L","gal")/(Runoff_duration_hr_block*60),VLOOKUP('Block Calcs'!AA757,'Block Calcs'!$B$4:$K$1500,10,FALSE)),IF(AA757=Runoff_duration_hr_block/2,2*CONVERT($H$4,"L","gal")/(Runoff_duration_hr_block*60),VLOOKUP('Block Calcs'!AA757,'Block Calcs'!$B$4:$K$1500,10,FALSE))),2),"")</f>
        <v/>
      </c>
      <c r="AC757" s="68" t="str">
        <f t="shared" si="270"/>
        <v/>
      </c>
      <c r="AD757" s="67" t="str">
        <f>IF(A757="","",(SUM($R$4:R757)+(O757*P757*Q757*Number_of_chem_blocks_block)))</f>
        <v/>
      </c>
      <c r="AE757" s="67" t="str">
        <f>IF(A757="","",(SUM($S$4:S757)+(O757*P757*Q757*Chem_block_density_block*2.54^3*Number_of_chem_blocks_block)))</f>
        <v/>
      </c>
    </row>
    <row r="758" spans="1:31" x14ac:dyDescent="0.3">
      <c r="A758" s="23" t="str">
        <f t="shared" si="271"/>
        <v/>
      </c>
      <c r="B758" s="23" t="str">
        <f t="shared" si="253"/>
        <v/>
      </c>
      <c r="C758" s="23" t="str">
        <f t="shared" si="254"/>
        <v/>
      </c>
      <c r="D758" s="261" t="str">
        <f t="shared" si="255"/>
        <v/>
      </c>
      <c r="E758" s="261" t="str">
        <f t="shared" si="256"/>
        <v/>
      </c>
      <c r="F758" s="261" t="str">
        <f>IF(E758="","",SUM(E$4:E758))</f>
        <v/>
      </c>
      <c r="G758" s="261" t="str">
        <f t="shared" si="257"/>
        <v/>
      </c>
      <c r="H758" s="24" t="str">
        <f t="shared" si="258"/>
        <v/>
      </c>
      <c r="I758" s="24" t="str">
        <f t="shared" si="259"/>
        <v/>
      </c>
      <c r="J758" s="24" t="str">
        <f>IF(I758="","",SUM(I$4:I758))</f>
        <v/>
      </c>
      <c r="K758" s="24" t="str">
        <f t="shared" si="260"/>
        <v/>
      </c>
      <c r="L758" s="37" t="str">
        <f t="shared" si="273"/>
        <v/>
      </c>
      <c r="M758" s="37" t="str">
        <f t="shared" si="274"/>
        <v/>
      </c>
      <c r="N758" s="37" t="str">
        <f t="shared" si="275"/>
        <v/>
      </c>
      <c r="O758" s="37" t="str">
        <f t="shared" si="261"/>
        <v/>
      </c>
      <c r="P758" s="37" t="str">
        <f t="shared" si="262"/>
        <v/>
      </c>
      <c r="Q758" s="37" t="str">
        <f t="shared" si="263"/>
        <v/>
      </c>
      <c r="R758" s="25" t="str">
        <f t="shared" si="264"/>
        <v/>
      </c>
      <c r="S758" s="25" t="str">
        <f t="shared" si="265"/>
        <v/>
      </c>
      <c r="T758" s="25" t="str">
        <f t="shared" si="266"/>
        <v/>
      </c>
      <c r="U758" s="27" t="str">
        <f t="shared" si="267"/>
        <v/>
      </c>
      <c r="V758" s="26" t="str">
        <f t="shared" si="272"/>
        <v/>
      </c>
      <c r="W758" s="31" t="str">
        <f t="shared" si="268"/>
        <v/>
      </c>
      <c r="X758" s="88" t="str">
        <f>IF(U758="","",SUM($T$4:T758)*1000/J758*(1-Percent_bound_block))</f>
        <v/>
      </c>
      <c r="Y758" s="88" t="str">
        <f>IF(U758="","",SUM($T$4:T758)*1000/F758*(1-Percent_bound_block))</f>
        <v/>
      </c>
      <c r="Z758" s="90" t="str">
        <f t="shared" si="269"/>
        <v/>
      </c>
      <c r="AA758" s="68" t="str">
        <f>IF(AND(B757&lt;Runoff_duration_hr_block/2,B758&gt;Runoff_duration_hr_block/2),Runoff_duration_hr_block/2,INDEX($B$4:$B$1500,IF(B758&gt;Runoff_duration_hr_block/2,ROWS($AA$4:AA758)-1,ROWS($AA$4:AA758))))</f>
        <v/>
      </c>
      <c r="AB758" s="66" t="str">
        <f>IFERROR(ROUND(IF(HG_shape_block="Constant flow",IF(AA758=Runoff_duration_hr_block/2,CONVERT($H$4,"L","gal")/(Runoff_duration_hr_block*60),VLOOKUP('Block Calcs'!AA758,'Block Calcs'!$B$4:$K$1500,10,FALSE)),IF(AA758=Runoff_duration_hr_block/2,2*CONVERT($H$4,"L","gal")/(Runoff_duration_hr_block*60),VLOOKUP('Block Calcs'!AA758,'Block Calcs'!$B$4:$K$1500,10,FALSE))),2),"")</f>
        <v/>
      </c>
      <c r="AC758" s="68" t="str">
        <f t="shared" si="270"/>
        <v/>
      </c>
      <c r="AD758" s="67" t="str">
        <f>IF(A758="","",(SUM($R$4:R758)+(O758*P758*Q758*Number_of_chem_blocks_block)))</f>
        <v/>
      </c>
      <c r="AE758" s="67" t="str">
        <f>IF(A758="","",(SUM($S$4:S758)+(O758*P758*Q758*Chem_block_density_block*2.54^3*Number_of_chem_blocks_block)))</f>
        <v/>
      </c>
    </row>
    <row r="759" spans="1:31" x14ac:dyDescent="0.3">
      <c r="A759" s="23" t="str">
        <f t="shared" si="271"/>
        <v/>
      </c>
      <c r="B759" s="23" t="str">
        <f t="shared" si="253"/>
        <v/>
      </c>
      <c r="C759" s="23" t="str">
        <f t="shared" si="254"/>
        <v/>
      </c>
      <c r="D759" s="261" t="str">
        <f t="shared" si="255"/>
        <v/>
      </c>
      <c r="E759" s="261" t="str">
        <f t="shared" si="256"/>
        <v/>
      </c>
      <c r="F759" s="261" t="str">
        <f>IF(E759="","",SUM(E$4:E759))</f>
        <v/>
      </c>
      <c r="G759" s="261" t="str">
        <f t="shared" si="257"/>
        <v/>
      </c>
      <c r="H759" s="24" t="str">
        <f t="shared" si="258"/>
        <v/>
      </c>
      <c r="I759" s="24" t="str">
        <f t="shared" si="259"/>
        <v/>
      </c>
      <c r="J759" s="24" t="str">
        <f>IF(I759="","",SUM(I$4:I759))</f>
        <v/>
      </c>
      <c r="K759" s="24" t="str">
        <f t="shared" si="260"/>
        <v/>
      </c>
      <c r="L759" s="37" t="str">
        <f t="shared" si="273"/>
        <v/>
      </c>
      <c r="M759" s="37" t="str">
        <f t="shared" si="274"/>
        <v/>
      </c>
      <c r="N759" s="37" t="str">
        <f t="shared" si="275"/>
        <v/>
      </c>
      <c r="O759" s="37" t="str">
        <f t="shared" si="261"/>
        <v/>
      </c>
      <c r="P759" s="37" t="str">
        <f t="shared" si="262"/>
        <v/>
      </c>
      <c r="Q759" s="37" t="str">
        <f t="shared" si="263"/>
        <v/>
      </c>
      <c r="R759" s="25" t="str">
        <f t="shared" si="264"/>
        <v/>
      </c>
      <c r="S759" s="25" t="str">
        <f t="shared" si="265"/>
        <v/>
      </c>
      <c r="T759" s="25" t="str">
        <f t="shared" si="266"/>
        <v/>
      </c>
      <c r="U759" s="27" t="str">
        <f t="shared" si="267"/>
        <v/>
      </c>
      <c r="V759" s="26" t="str">
        <f t="shared" si="272"/>
        <v/>
      </c>
      <c r="W759" s="31" t="str">
        <f t="shared" si="268"/>
        <v/>
      </c>
      <c r="X759" s="88" t="str">
        <f>IF(U759="","",SUM($T$4:T759)*1000/J759*(1-Percent_bound_block))</f>
        <v/>
      </c>
      <c r="Y759" s="88" t="str">
        <f>IF(U759="","",SUM($T$4:T759)*1000/F759*(1-Percent_bound_block))</f>
        <v/>
      </c>
      <c r="Z759" s="90" t="str">
        <f t="shared" si="269"/>
        <v/>
      </c>
      <c r="AA759" s="68" t="str">
        <f>IF(AND(B758&lt;Runoff_duration_hr_block/2,B759&gt;Runoff_duration_hr_block/2),Runoff_duration_hr_block/2,INDEX($B$4:$B$1500,IF(B759&gt;Runoff_duration_hr_block/2,ROWS($AA$4:AA759)-1,ROWS($AA$4:AA759))))</f>
        <v/>
      </c>
      <c r="AB759" s="66" t="str">
        <f>IFERROR(ROUND(IF(HG_shape_block="Constant flow",IF(AA759=Runoff_duration_hr_block/2,CONVERT($H$4,"L","gal")/(Runoff_duration_hr_block*60),VLOOKUP('Block Calcs'!AA759,'Block Calcs'!$B$4:$K$1500,10,FALSE)),IF(AA759=Runoff_duration_hr_block/2,2*CONVERT($H$4,"L","gal")/(Runoff_duration_hr_block*60),VLOOKUP('Block Calcs'!AA759,'Block Calcs'!$B$4:$K$1500,10,FALSE))),2),"")</f>
        <v/>
      </c>
      <c r="AC759" s="68" t="str">
        <f t="shared" si="270"/>
        <v/>
      </c>
      <c r="AD759" s="67" t="str">
        <f>IF(A759="","",(SUM($R$4:R759)+(O759*P759*Q759*Number_of_chem_blocks_block)))</f>
        <v/>
      </c>
      <c r="AE759" s="67" t="str">
        <f>IF(A759="","",(SUM($S$4:S759)+(O759*P759*Q759*Chem_block_density_block*2.54^3*Number_of_chem_blocks_block)))</f>
        <v/>
      </c>
    </row>
    <row r="760" spans="1:31" x14ac:dyDescent="0.3">
      <c r="A760" s="23" t="str">
        <f t="shared" si="271"/>
        <v/>
      </c>
      <c r="B760" s="23" t="str">
        <f t="shared" si="253"/>
        <v/>
      </c>
      <c r="C760" s="23" t="str">
        <f t="shared" si="254"/>
        <v/>
      </c>
      <c r="D760" s="261" t="str">
        <f t="shared" si="255"/>
        <v/>
      </c>
      <c r="E760" s="261" t="str">
        <f t="shared" si="256"/>
        <v/>
      </c>
      <c r="F760" s="261" t="str">
        <f>IF(E760="","",SUM(E$4:E760))</f>
        <v/>
      </c>
      <c r="G760" s="261" t="str">
        <f t="shared" si="257"/>
        <v/>
      </c>
      <c r="H760" s="24" t="str">
        <f t="shared" si="258"/>
        <v/>
      </c>
      <c r="I760" s="24" t="str">
        <f t="shared" si="259"/>
        <v/>
      </c>
      <c r="J760" s="24" t="str">
        <f>IF(I760="","",SUM(I$4:I760))</f>
        <v/>
      </c>
      <c r="K760" s="24" t="str">
        <f t="shared" si="260"/>
        <v/>
      </c>
      <c r="L760" s="37" t="str">
        <f t="shared" si="273"/>
        <v/>
      </c>
      <c r="M760" s="37" t="str">
        <f t="shared" si="274"/>
        <v/>
      </c>
      <c r="N760" s="37" t="str">
        <f t="shared" si="275"/>
        <v/>
      </c>
      <c r="O760" s="37" t="str">
        <f t="shared" si="261"/>
        <v/>
      </c>
      <c r="P760" s="37" t="str">
        <f t="shared" si="262"/>
        <v/>
      </c>
      <c r="Q760" s="37" t="str">
        <f t="shared" si="263"/>
        <v/>
      </c>
      <c r="R760" s="25" t="str">
        <f t="shared" si="264"/>
        <v/>
      </c>
      <c r="S760" s="25" t="str">
        <f t="shared" si="265"/>
        <v/>
      </c>
      <c r="T760" s="25" t="str">
        <f t="shared" si="266"/>
        <v/>
      </c>
      <c r="U760" s="27" t="str">
        <f t="shared" si="267"/>
        <v/>
      </c>
      <c r="V760" s="26" t="str">
        <f t="shared" si="272"/>
        <v/>
      </c>
      <c r="W760" s="31" t="str">
        <f t="shared" si="268"/>
        <v/>
      </c>
      <c r="X760" s="88" t="str">
        <f>IF(U760="","",SUM($T$4:T760)*1000/J760*(1-Percent_bound_block))</f>
        <v/>
      </c>
      <c r="Y760" s="88" t="str">
        <f>IF(U760="","",SUM($T$4:T760)*1000/F760*(1-Percent_bound_block))</f>
        <v/>
      </c>
      <c r="Z760" s="90" t="str">
        <f t="shared" si="269"/>
        <v/>
      </c>
      <c r="AA760" s="68" t="str">
        <f>IF(AND(B759&lt;Runoff_duration_hr_block/2,B760&gt;Runoff_duration_hr_block/2),Runoff_duration_hr_block/2,INDEX($B$4:$B$1500,IF(B760&gt;Runoff_duration_hr_block/2,ROWS($AA$4:AA760)-1,ROWS($AA$4:AA760))))</f>
        <v/>
      </c>
      <c r="AB760" s="66" t="str">
        <f>IFERROR(ROUND(IF(HG_shape_block="Constant flow",IF(AA760=Runoff_duration_hr_block/2,CONVERT($H$4,"L","gal")/(Runoff_duration_hr_block*60),VLOOKUP('Block Calcs'!AA760,'Block Calcs'!$B$4:$K$1500,10,FALSE)),IF(AA760=Runoff_duration_hr_block/2,2*CONVERT($H$4,"L","gal")/(Runoff_duration_hr_block*60),VLOOKUP('Block Calcs'!AA760,'Block Calcs'!$B$4:$K$1500,10,FALSE))),2),"")</f>
        <v/>
      </c>
      <c r="AC760" s="68" t="str">
        <f t="shared" si="270"/>
        <v/>
      </c>
      <c r="AD760" s="67" t="str">
        <f>IF(A760="","",(SUM($R$4:R760)+(O760*P760*Q760*Number_of_chem_blocks_block)))</f>
        <v/>
      </c>
      <c r="AE760" s="67" t="str">
        <f>IF(A760="","",(SUM($S$4:S760)+(O760*P760*Q760*Chem_block_density_block*2.54^3*Number_of_chem_blocks_block)))</f>
        <v/>
      </c>
    </row>
    <row r="761" spans="1:31" x14ac:dyDescent="0.3">
      <c r="A761" s="23" t="str">
        <f t="shared" si="271"/>
        <v/>
      </c>
      <c r="B761" s="23" t="str">
        <f t="shared" si="253"/>
        <v/>
      </c>
      <c r="C761" s="23" t="str">
        <f t="shared" si="254"/>
        <v/>
      </c>
      <c r="D761" s="261" t="str">
        <f t="shared" si="255"/>
        <v/>
      </c>
      <c r="E761" s="261" t="str">
        <f t="shared" si="256"/>
        <v/>
      </c>
      <c r="F761" s="261" t="str">
        <f>IF(E761="","",SUM(E$4:E761))</f>
        <v/>
      </c>
      <c r="G761" s="261" t="str">
        <f t="shared" si="257"/>
        <v/>
      </c>
      <c r="H761" s="24" t="str">
        <f t="shared" si="258"/>
        <v/>
      </c>
      <c r="I761" s="24" t="str">
        <f t="shared" si="259"/>
        <v/>
      </c>
      <c r="J761" s="24" t="str">
        <f>IF(I761="","",SUM(I$4:I761))</f>
        <v/>
      </c>
      <c r="K761" s="24" t="str">
        <f t="shared" si="260"/>
        <v/>
      </c>
      <c r="L761" s="37" t="str">
        <f t="shared" si="273"/>
        <v/>
      </c>
      <c r="M761" s="37" t="str">
        <f t="shared" si="274"/>
        <v/>
      </c>
      <c r="N761" s="37" t="str">
        <f t="shared" si="275"/>
        <v/>
      </c>
      <c r="O761" s="37" t="str">
        <f t="shared" si="261"/>
        <v/>
      </c>
      <c r="P761" s="37" t="str">
        <f t="shared" si="262"/>
        <v/>
      </c>
      <c r="Q761" s="37" t="str">
        <f t="shared" si="263"/>
        <v/>
      </c>
      <c r="R761" s="25" t="str">
        <f t="shared" si="264"/>
        <v/>
      </c>
      <c r="S761" s="25" t="str">
        <f t="shared" si="265"/>
        <v/>
      </c>
      <c r="T761" s="25" t="str">
        <f t="shared" si="266"/>
        <v/>
      </c>
      <c r="U761" s="27" t="str">
        <f t="shared" si="267"/>
        <v/>
      </c>
      <c r="V761" s="26" t="str">
        <f t="shared" si="272"/>
        <v/>
      </c>
      <c r="W761" s="31" t="str">
        <f t="shared" si="268"/>
        <v/>
      </c>
      <c r="X761" s="88" t="str">
        <f>IF(U761="","",SUM($T$4:T761)*1000/J761*(1-Percent_bound_block))</f>
        <v/>
      </c>
      <c r="Y761" s="88" t="str">
        <f>IF(U761="","",SUM($T$4:T761)*1000/F761*(1-Percent_bound_block))</f>
        <v/>
      </c>
      <c r="Z761" s="90" t="str">
        <f t="shared" si="269"/>
        <v/>
      </c>
      <c r="AA761" s="68" t="str">
        <f>IF(AND(B760&lt;Runoff_duration_hr_block/2,B761&gt;Runoff_duration_hr_block/2),Runoff_duration_hr_block/2,INDEX($B$4:$B$1500,IF(B761&gt;Runoff_duration_hr_block/2,ROWS($AA$4:AA761)-1,ROWS($AA$4:AA761))))</f>
        <v/>
      </c>
      <c r="AB761" s="66" t="str">
        <f>IFERROR(ROUND(IF(HG_shape_block="Constant flow",IF(AA761=Runoff_duration_hr_block/2,CONVERT($H$4,"L","gal")/(Runoff_duration_hr_block*60),VLOOKUP('Block Calcs'!AA761,'Block Calcs'!$B$4:$K$1500,10,FALSE)),IF(AA761=Runoff_duration_hr_block/2,2*CONVERT($H$4,"L","gal")/(Runoff_duration_hr_block*60),VLOOKUP('Block Calcs'!AA761,'Block Calcs'!$B$4:$K$1500,10,FALSE))),2),"")</f>
        <v/>
      </c>
      <c r="AC761" s="68" t="str">
        <f t="shared" si="270"/>
        <v/>
      </c>
      <c r="AD761" s="67" t="str">
        <f>IF(A761="","",(SUM($R$4:R761)+(O761*P761*Q761*Number_of_chem_blocks_block)))</f>
        <v/>
      </c>
      <c r="AE761" s="67" t="str">
        <f>IF(A761="","",(SUM($S$4:S761)+(O761*P761*Q761*Chem_block_density_block*2.54^3*Number_of_chem_blocks_block)))</f>
        <v/>
      </c>
    </row>
    <row r="762" spans="1:31" x14ac:dyDescent="0.3">
      <c r="A762" s="23" t="str">
        <f t="shared" si="271"/>
        <v/>
      </c>
      <c r="B762" s="23" t="str">
        <f t="shared" si="253"/>
        <v/>
      </c>
      <c r="C762" s="23" t="str">
        <f t="shared" si="254"/>
        <v/>
      </c>
      <c r="D762" s="261" t="str">
        <f t="shared" si="255"/>
        <v/>
      </c>
      <c r="E762" s="261" t="str">
        <f t="shared" si="256"/>
        <v/>
      </c>
      <c r="F762" s="261" t="str">
        <f>IF(E762="","",SUM(E$4:E762))</f>
        <v/>
      </c>
      <c r="G762" s="261" t="str">
        <f t="shared" si="257"/>
        <v/>
      </c>
      <c r="H762" s="24" t="str">
        <f t="shared" si="258"/>
        <v/>
      </c>
      <c r="I762" s="24" t="str">
        <f t="shared" si="259"/>
        <v/>
      </c>
      <c r="J762" s="24" t="str">
        <f>IF(I762="","",SUM(I$4:I762))</f>
        <v/>
      </c>
      <c r="K762" s="24" t="str">
        <f t="shared" si="260"/>
        <v/>
      </c>
      <c r="L762" s="37" t="str">
        <f t="shared" si="273"/>
        <v/>
      </c>
      <c r="M762" s="37" t="str">
        <f t="shared" si="274"/>
        <v/>
      </c>
      <c r="N762" s="37" t="str">
        <f t="shared" si="275"/>
        <v/>
      </c>
      <c r="O762" s="37" t="str">
        <f t="shared" si="261"/>
        <v/>
      </c>
      <c r="P762" s="37" t="str">
        <f t="shared" si="262"/>
        <v/>
      </c>
      <c r="Q762" s="37" t="str">
        <f t="shared" si="263"/>
        <v/>
      </c>
      <c r="R762" s="25" t="str">
        <f t="shared" si="264"/>
        <v/>
      </c>
      <c r="S762" s="25" t="str">
        <f t="shared" si="265"/>
        <v/>
      </c>
      <c r="T762" s="25" t="str">
        <f t="shared" si="266"/>
        <v/>
      </c>
      <c r="U762" s="27" t="str">
        <f t="shared" si="267"/>
        <v/>
      </c>
      <c r="V762" s="26" t="str">
        <f t="shared" si="272"/>
        <v/>
      </c>
      <c r="W762" s="31" t="str">
        <f t="shared" si="268"/>
        <v/>
      </c>
      <c r="X762" s="88" t="str">
        <f>IF(U762="","",SUM($T$4:T762)*1000/J762*(1-Percent_bound_block))</f>
        <v/>
      </c>
      <c r="Y762" s="88" t="str">
        <f>IF(U762="","",SUM($T$4:T762)*1000/F762*(1-Percent_bound_block))</f>
        <v/>
      </c>
      <c r="Z762" s="90" t="str">
        <f t="shared" si="269"/>
        <v/>
      </c>
      <c r="AA762" s="68" t="str">
        <f>IF(AND(B761&lt;Runoff_duration_hr_block/2,B762&gt;Runoff_duration_hr_block/2),Runoff_duration_hr_block/2,INDEX($B$4:$B$1500,IF(B762&gt;Runoff_duration_hr_block/2,ROWS($AA$4:AA762)-1,ROWS($AA$4:AA762))))</f>
        <v/>
      </c>
      <c r="AB762" s="66" t="str">
        <f>IFERROR(ROUND(IF(HG_shape_block="Constant flow",IF(AA762=Runoff_duration_hr_block/2,CONVERT($H$4,"L","gal")/(Runoff_duration_hr_block*60),VLOOKUP('Block Calcs'!AA762,'Block Calcs'!$B$4:$K$1500,10,FALSE)),IF(AA762=Runoff_duration_hr_block/2,2*CONVERT($H$4,"L","gal")/(Runoff_duration_hr_block*60),VLOOKUP('Block Calcs'!AA762,'Block Calcs'!$B$4:$K$1500,10,FALSE))),2),"")</f>
        <v/>
      </c>
      <c r="AC762" s="68" t="str">
        <f t="shared" si="270"/>
        <v/>
      </c>
      <c r="AD762" s="67" t="str">
        <f>IF(A762="","",(SUM($R$4:R762)+(O762*P762*Q762*Number_of_chem_blocks_block)))</f>
        <v/>
      </c>
      <c r="AE762" s="67" t="str">
        <f>IF(A762="","",(SUM($S$4:S762)+(O762*P762*Q762*Chem_block_density_block*2.54^3*Number_of_chem_blocks_block)))</f>
        <v/>
      </c>
    </row>
    <row r="763" spans="1:31" x14ac:dyDescent="0.3">
      <c r="A763" s="23" t="str">
        <f t="shared" si="271"/>
        <v/>
      </c>
      <c r="B763" s="23" t="str">
        <f t="shared" si="253"/>
        <v/>
      </c>
      <c r="C763" s="23" t="str">
        <f t="shared" si="254"/>
        <v/>
      </c>
      <c r="D763" s="261" t="str">
        <f t="shared" si="255"/>
        <v/>
      </c>
      <c r="E763" s="261" t="str">
        <f t="shared" si="256"/>
        <v/>
      </c>
      <c r="F763" s="261" t="str">
        <f>IF(E763="","",SUM(E$4:E763))</f>
        <v/>
      </c>
      <c r="G763" s="261" t="str">
        <f t="shared" si="257"/>
        <v/>
      </c>
      <c r="H763" s="24" t="str">
        <f t="shared" si="258"/>
        <v/>
      </c>
      <c r="I763" s="24" t="str">
        <f t="shared" si="259"/>
        <v/>
      </c>
      <c r="J763" s="24" t="str">
        <f>IF(I763="","",SUM(I$4:I763))</f>
        <v/>
      </c>
      <c r="K763" s="24" t="str">
        <f t="shared" si="260"/>
        <v/>
      </c>
      <c r="L763" s="37" t="str">
        <f t="shared" si="273"/>
        <v/>
      </c>
      <c r="M763" s="37" t="str">
        <f t="shared" si="274"/>
        <v/>
      </c>
      <c r="N763" s="37" t="str">
        <f t="shared" si="275"/>
        <v/>
      </c>
      <c r="O763" s="37" t="str">
        <f t="shared" si="261"/>
        <v/>
      </c>
      <c r="P763" s="37" t="str">
        <f t="shared" si="262"/>
        <v/>
      </c>
      <c r="Q763" s="37" t="str">
        <f t="shared" si="263"/>
        <v/>
      </c>
      <c r="R763" s="25" t="str">
        <f t="shared" si="264"/>
        <v/>
      </c>
      <c r="S763" s="25" t="str">
        <f t="shared" si="265"/>
        <v/>
      </c>
      <c r="T763" s="25" t="str">
        <f t="shared" si="266"/>
        <v/>
      </c>
      <c r="U763" s="27" t="str">
        <f t="shared" si="267"/>
        <v/>
      </c>
      <c r="V763" s="26" t="str">
        <f t="shared" si="272"/>
        <v/>
      </c>
      <c r="W763" s="31" t="str">
        <f t="shared" si="268"/>
        <v/>
      </c>
      <c r="X763" s="88" t="str">
        <f>IF(U763="","",SUM($T$4:T763)*1000/J763*(1-Percent_bound_block))</f>
        <v/>
      </c>
      <c r="Y763" s="88" t="str">
        <f>IF(U763="","",SUM($T$4:T763)*1000/F763*(1-Percent_bound_block))</f>
        <v/>
      </c>
      <c r="Z763" s="90" t="str">
        <f t="shared" si="269"/>
        <v/>
      </c>
      <c r="AA763" s="68" t="str">
        <f>IF(AND(B762&lt;Runoff_duration_hr_block/2,B763&gt;Runoff_duration_hr_block/2),Runoff_duration_hr_block/2,INDEX($B$4:$B$1500,IF(B763&gt;Runoff_duration_hr_block/2,ROWS($AA$4:AA763)-1,ROWS($AA$4:AA763))))</f>
        <v/>
      </c>
      <c r="AB763" s="66" t="str">
        <f>IFERROR(ROUND(IF(HG_shape_block="Constant flow",IF(AA763=Runoff_duration_hr_block/2,CONVERT($H$4,"L","gal")/(Runoff_duration_hr_block*60),VLOOKUP('Block Calcs'!AA763,'Block Calcs'!$B$4:$K$1500,10,FALSE)),IF(AA763=Runoff_duration_hr_block/2,2*CONVERT($H$4,"L","gal")/(Runoff_duration_hr_block*60),VLOOKUP('Block Calcs'!AA763,'Block Calcs'!$B$4:$K$1500,10,FALSE))),2),"")</f>
        <v/>
      </c>
      <c r="AC763" s="68" t="str">
        <f t="shared" si="270"/>
        <v/>
      </c>
      <c r="AD763" s="67" t="str">
        <f>IF(A763="","",(SUM($R$4:R763)+(O763*P763*Q763*Number_of_chem_blocks_block)))</f>
        <v/>
      </c>
      <c r="AE763" s="67" t="str">
        <f>IF(A763="","",(SUM($S$4:S763)+(O763*P763*Q763*Chem_block_density_block*2.54^3*Number_of_chem_blocks_block)))</f>
        <v/>
      </c>
    </row>
    <row r="764" spans="1:31" x14ac:dyDescent="0.3">
      <c r="A764" s="23" t="str">
        <f t="shared" si="271"/>
        <v/>
      </c>
      <c r="B764" s="23" t="str">
        <f t="shared" si="253"/>
        <v/>
      </c>
      <c r="C764" s="23" t="str">
        <f t="shared" si="254"/>
        <v/>
      </c>
      <c r="D764" s="261" t="str">
        <f t="shared" si="255"/>
        <v/>
      </c>
      <c r="E764" s="261" t="str">
        <f t="shared" si="256"/>
        <v/>
      </c>
      <c r="F764" s="261" t="str">
        <f>IF(E764="","",SUM(E$4:E764))</f>
        <v/>
      </c>
      <c r="G764" s="261" t="str">
        <f t="shared" si="257"/>
        <v/>
      </c>
      <c r="H764" s="24" t="str">
        <f t="shared" si="258"/>
        <v/>
      </c>
      <c r="I764" s="24" t="str">
        <f t="shared" si="259"/>
        <v/>
      </c>
      <c r="J764" s="24" t="str">
        <f>IF(I764="","",SUM(I$4:I764))</f>
        <v/>
      </c>
      <c r="K764" s="24" t="str">
        <f t="shared" si="260"/>
        <v/>
      </c>
      <c r="L764" s="37" t="str">
        <f t="shared" si="273"/>
        <v/>
      </c>
      <c r="M764" s="37" t="str">
        <f t="shared" si="274"/>
        <v/>
      </c>
      <c r="N764" s="37" t="str">
        <f t="shared" si="275"/>
        <v/>
      </c>
      <c r="O764" s="37" t="str">
        <f t="shared" si="261"/>
        <v/>
      </c>
      <c r="P764" s="37" t="str">
        <f t="shared" si="262"/>
        <v/>
      </c>
      <c r="Q764" s="37" t="str">
        <f t="shared" si="263"/>
        <v/>
      </c>
      <c r="R764" s="25" t="str">
        <f t="shared" si="264"/>
        <v/>
      </c>
      <c r="S764" s="25" t="str">
        <f t="shared" si="265"/>
        <v/>
      </c>
      <c r="T764" s="25" t="str">
        <f t="shared" si="266"/>
        <v/>
      </c>
      <c r="U764" s="27" t="str">
        <f t="shared" si="267"/>
        <v/>
      </c>
      <c r="V764" s="26" t="str">
        <f t="shared" si="272"/>
        <v/>
      </c>
      <c r="W764" s="31" t="str">
        <f t="shared" si="268"/>
        <v/>
      </c>
      <c r="X764" s="88" t="str">
        <f>IF(U764="","",SUM($T$4:T764)*1000/J764*(1-Percent_bound_block))</f>
        <v/>
      </c>
      <c r="Y764" s="88" t="str">
        <f>IF(U764="","",SUM($T$4:T764)*1000/F764*(1-Percent_bound_block))</f>
        <v/>
      </c>
      <c r="Z764" s="90" t="str">
        <f t="shared" si="269"/>
        <v/>
      </c>
      <c r="AA764" s="68" t="str">
        <f>IF(AND(B763&lt;Runoff_duration_hr_block/2,B764&gt;Runoff_duration_hr_block/2),Runoff_duration_hr_block/2,INDEX($B$4:$B$1500,IF(B764&gt;Runoff_duration_hr_block/2,ROWS($AA$4:AA764)-1,ROWS($AA$4:AA764))))</f>
        <v/>
      </c>
      <c r="AB764" s="66" t="str">
        <f>IFERROR(ROUND(IF(HG_shape_block="Constant flow",IF(AA764=Runoff_duration_hr_block/2,CONVERT($H$4,"L","gal")/(Runoff_duration_hr_block*60),VLOOKUP('Block Calcs'!AA764,'Block Calcs'!$B$4:$K$1500,10,FALSE)),IF(AA764=Runoff_duration_hr_block/2,2*CONVERT($H$4,"L","gal")/(Runoff_duration_hr_block*60),VLOOKUP('Block Calcs'!AA764,'Block Calcs'!$B$4:$K$1500,10,FALSE))),2),"")</f>
        <v/>
      </c>
      <c r="AC764" s="68" t="str">
        <f t="shared" si="270"/>
        <v/>
      </c>
      <c r="AD764" s="67" t="str">
        <f>IF(A764="","",(SUM($R$4:R764)+(O764*P764*Q764*Number_of_chem_blocks_block)))</f>
        <v/>
      </c>
      <c r="AE764" s="67" t="str">
        <f>IF(A764="","",(SUM($S$4:S764)+(O764*P764*Q764*Chem_block_density_block*2.54^3*Number_of_chem_blocks_block)))</f>
        <v/>
      </c>
    </row>
    <row r="765" spans="1:31" x14ac:dyDescent="0.3">
      <c r="A765" s="23" t="str">
        <f t="shared" si="271"/>
        <v/>
      </c>
      <c r="B765" s="23" t="str">
        <f t="shared" si="253"/>
        <v/>
      </c>
      <c r="C765" s="23" t="str">
        <f t="shared" si="254"/>
        <v/>
      </c>
      <c r="D765" s="261" t="str">
        <f t="shared" si="255"/>
        <v/>
      </c>
      <c r="E765" s="261" t="str">
        <f t="shared" si="256"/>
        <v/>
      </c>
      <c r="F765" s="261" t="str">
        <f>IF(E765="","",SUM(E$4:E765))</f>
        <v/>
      </c>
      <c r="G765" s="261" t="str">
        <f t="shared" si="257"/>
        <v/>
      </c>
      <c r="H765" s="24" t="str">
        <f t="shared" si="258"/>
        <v/>
      </c>
      <c r="I765" s="24" t="str">
        <f t="shared" si="259"/>
        <v/>
      </c>
      <c r="J765" s="24" t="str">
        <f>IF(I765="","",SUM(I$4:I765))</f>
        <v/>
      </c>
      <c r="K765" s="24" t="str">
        <f t="shared" si="260"/>
        <v/>
      </c>
      <c r="L765" s="37" t="str">
        <f t="shared" si="273"/>
        <v/>
      </c>
      <c r="M765" s="37" t="str">
        <f t="shared" si="274"/>
        <v/>
      </c>
      <c r="N765" s="37" t="str">
        <f t="shared" si="275"/>
        <v/>
      </c>
      <c r="O765" s="37" t="str">
        <f t="shared" si="261"/>
        <v/>
      </c>
      <c r="P765" s="37" t="str">
        <f t="shared" si="262"/>
        <v/>
      </c>
      <c r="Q765" s="37" t="str">
        <f t="shared" si="263"/>
        <v/>
      </c>
      <c r="R765" s="25" t="str">
        <f t="shared" si="264"/>
        <v/>
      </c>
      <c r="S765" s="25" t="str">
        <f t="shared" si="265"/>
        <v/>
      </c>
      <c r="T765" s="25" t="str">
        <f t="shared" si="266"/>
        <v/>
      </c>
      <c r="U765" s="27" t="str">
        <f t="shared" si="267"/>
        <v/>
      </c>
      <c r="V765" s="26" t="str">
        <f t="shared" si="272"/>
        <v/>
      </c>
      <c r="W765" s="31" t="str">
        <f t="shared" si="268"/>
        <v/>
      </c>
      <c r="X765" s="88" t="str">
        <f>IF(U765="","",SUM($T$4:T765)*1000/J765*(1-Percent_bound_block))</f>
        <v/>
      </c>
      <c r="Y765" s="88" t="str">
        <f>IF(U765="","",SUM($T$4:T765)*1000/F765*(1-Percent_bound_block))</f>
        <v/>
      </c>
      <c r="Z765" s="90" t="str">
        <f t="shared" si="269"/>
        <v/>
      </c>
      <c r="AA765" s="68" t="str">
        <f>IF(AND(B764&lt;Runoff_duration_hr_block/2,B765&gt;Runoff_duration_hr_block/2),Runoff_duration_hr_block/2,INDEX($B$4:$B$1500,IF(B765&gt;Runoff_duration_hr_block/2,ROWS($AA$4:AA765)-1,ROWS($AA$4:AA765))))</f>
        <v/>
      </c>
      <c r="AB765" s="66" t="str">
        <f>IFERROR(ROUND(IF(HG_shape_block="Constant flow",IF(AA765=Runoff_duration_hr_block/2,CONVERT($H$4,"L","gal")/(Runoff_duration_hr_block*60),VLOOKUP('Block Calcs'!AA765,'Block Calcs'!$B$4:$K$1500,10,FALSE)),IF(AA765=Runoff_duration_hr_block/2,2*CONVERT($H$4,"L","gal")/(Runoff_duration_hr_block*60),VLOOKUP('Block Calcs'!AA765,'Block Calcs'!$B$4:$K$1500,10,FALSE))),2),"")</f>
        <v/>
      </c>
      <c r="AC765" s="68" t="str">
        <f t="shared" si="270"/>
        <v/>
      </c>
      <c r="AD765" s="67" t="str">
        <f>IF(A765="","",(SUM($R$4:R765)+(O765*P765*Q765*Number_of_chem_blocks_block)))</f>
        <v/>
      </c>
      <c r="AE765" s="67" t="str">
        <f>IF(A765="","",(SUM($S$4:S765)+(O765*P765*Q765*Chem_block_density_block*2.54^3*Number_of_chem_blocks_block)))</f>
        <v/>
      </c>
    </row>
    <row r="766" spans="1:31" x14ac:dyDescent="0.3">
      <c r="A766" s="23" t="str">
        <f t="shared" si="271"/>
        <v/>
      </c>
      <c r="B766" s="23" t="str">
        <f t="shared" si="253"/>
        <v/>
      </c>
      <c r="C766" s="23" t="str">
        <f t="shared" si="254"/>
        <v/>
      </c>
      <c r="D766" s="261" t="str">
        <f t="shared" si="255"/>
        <v/>
      </c>
      <c r="E766" s="261" t="str">
        <f t="shared" si="256"/>
        <v/>
      </c>
      <c r="F766" s="261" t="str">
        <f>IF(E766="","",SUM(E$4:E766))</f>
        <v/>
      </c>
      <c r="G766" s="261" t="str">
        <f t="shared" si="257"/>
        <v/>
      </c>
      <c r="H766" s="24" t="str">
        <f t="shared" si="258"/>
        <v/>
      </c>
      <c r="I766" s="24" t="str">
        <f t="shared" si="259"/>
        <v/>
      </c>
      <c r="J766" s="24" t="str">
        <f>IF(I766="","",SUM(I$4:I766))</f>
        <v/>
      </c>
      <c r="K766" s="24" t="str">
        <f t="shared" si="260"/>
        <v/>
      </c>
      <c r="L766" s="37" t="str">
        <f t="shared" si="273"/>
        <v/>
      </c>
      <c r="M766" s="37" t="str">
        <f t="shared" si="274"/>
        <v/>
      </c>
      <c r="N766" s="37" t="str">
        <f t="shared" si="275"/>
        <v/>
      </c>
      <c r="O766" s="37" t="str">
        <f t="shared" si="261"/>
        <v/>
      </c>
      <c r="P766" s="37" t="str">
        <f t="shared" si="262"/>
        <v/>
      </c>
      <c r="Q766" s="37" t="str">
        <f t="shared" si="263"/>
        <v/>
      </c>
      <c r="R766" s="25" t="str">
        <f t="shared" si="264"/>
        <v/>
      </c>
      <c r="S766" s="25" t="str">
        <f t="shared" si="265"/>
        <v/>
      </c>
      <c r="T766" s="25" t="str">
        <f t="shared" si="266"/>
        <v/>
      </c>
      <c r="U766" s="27" t="str">
        <f t="shared" si="267"/>
        <v/>
      </c>
      <c r="V766" s="26" t="str">
        <f t="shared" si="272"/>
        <v/>
      </c>
      <c r="W766" s="31" t="str">
        <f t="shared" si="268"/>
        <v/>
      </c>
      <c r="X766" s="88" t="str">
        <f>IF(U766="","",SUM($T$4:T766)*1000/J766*(1-Percent_bound_block))</f>
        <v/>
      </c>
      <c r="Y766" s="88" t="str">
        <f>IF(U766="","",SUM($T$4:T766)*1000/F766*(1-Percent_bound_block))</f>
        <v/>
      </c>
      <c r="Z766" s="90" t="str">
        <f t="shared" si="269"/>
        <v/>
      </c>
      <c r="AA766" s="68" t="str">
        <f>IF(AND(B765&lt;Runoff_duration_hr_block/2,B766&gt;Runoff_duration_hr_block/2),Runoff_duration_hr_block/2,INDEX($B$4:$B$1500,IF(B766&gt;Runoff_duration_hr_block/2,ROWS($AA$4:AA766)-1,ROWS($AA$4:AA766))))</f>
        <v/>
      </c>
      <c r="AB766" s="66" t="str">
        <f>IFERROR(ROUND(IF(HG_shape_block="Constant flow",IF(AA766=Runoff_duration_hr_block/2,CONVERT($H$4,"L","gal")/(Runoff_duration_hr_block*60),VLOOKUP('Block Calcs'!AA766,'Block Calcs'!$B$4:$K$1500,10,FALSE)),IF(AA766=Runoff_duration_hr_block/2,2*CONVERT($H$4,"L","gal")/(Runoff_duration_hr_block*60),VLOOKUP('Block Calcs'!AA766,'Block Calcs'!$B$4:$K$1500,10,FALSE))),2),"")</f>
        <v/>
      </c>
      <c r="AC766" s="68" t="str">
        <f t="shared" si="270"/>
        <v/>
      </c>
      <c r="AD766" s="67" t="str">
        <f>IF(A766="","",(SUM($R$4:R766)+(O766*P766*Q766*Number_of_chem_blocks_block)))</f>
        <v/>
      </c>
      <c r="AE766" s="67" t="str">
        <f>IF(A766="","",(SUM($S$4:S766)+(O766*P766*Q766*Chem_block_density_block*2.54^3*Number_of_chem_blocks_block)))</f>
        <v/>
      </c>
    </row>
    <row r="767" spans="1:31" x14ac:dyDescent="0.3">
      <c r="A767" s="23" t="str">
        <f t="shared" si="271"/>
        <v/>
      </c>
      <c r="B767" s="23" t="str">
        <f t="shared" si="253"/>
        <v/>
      </c>
      <c r="C767" s="23" t="str">
        <f t="shared" si="254"/>
        <v/>
      </c>
      <c r="D767" s="261" t="str">
        <f t="shared" si="255"/>
        <v/>
      </c>
      <c r="E767" s="261" t="str">
        <f t="shared" si="256"/>
        <v/>
      </c>
      <c r="F767" s="261" t="str">
        <f>IF(E767="","",SUM(E$4:E767))</f>
        <v/>
      </c>
      <c r="G767" s="261" t="str">
        <f t="shared" si="257"/>
        <v/>
      </c>
      <c r="H767" s="24" t="str">
        <f t="shared" si="258"/>
        <v/>
      </c>
      <c r="I767" s="24" t="str">
        <f t="shared" si="259"/>
        <v/>
      </c>
      <c r="J767" s="24" t="str">
        <f>IF(I767="","",SUM(I$4:I767))</f>
        <v/>
      </c>
      <c r="K767" s="24" t="str">
        <f t="shared" si="260"/>
        <v/>
      </c>
      <c r="L767" s="37" t="str">
        <f t="shared" si="273"/>
        <v/>
      </c>
      <c r="M767" s="37" t="str">
        <f t="shared" si="274"/>
        <v/>
      </c>
      <c r="N767" s="37" t="str">
        <f t="shared" si="275"/>
        <v/>
      </c>
      <c r="O767" s="37" t="str">
        <f t="shared" si="261"/>
        <v/>
      </c>
      <c r="P767" s="37" t="str">
        <f t="shared" si="262"/>
        <v/>
      </c>
      <c r="Q767" s="37" t="str">
        <f t="shared" si="263"/>
        <v/>
      </c>
      <c r="R767" s="25" t="str">
        <f t="shared" si="264"/>
        <v/>
      </c>
      <c r="S767" s="25" t="str">
        <f t="shared" si="265"/>
        <v/>
      </c>
      <c r="T767" s="25" t="str">
        <f t="shared" si="266"/>
        <v/>
      </c>
      <c r="U767" s="27" t="str">
        <f t="shared" si="267"/>
        <v/>
      </c>
      <c r="V767" s="26" t="str">
        <f t="shared" si="272"/>
        <v/>
      </c>
      <c r="W767" s="31" t="str">
        <f t="shared" si="268"/>
        <v/>
      </c>
      <c r="X767" s="88" t="str">
        <f>IF(U767="","",SUM($T$4:T767)*1000/J767*(1-Percent_bound_block))</f>
        <v/>
      </c>
      <c r="Y767" s="88" t="str">
        <f>IF(U767="","",SUM($T$4:T767)*1000/F767*(1-Percent_bound_block))</f>
        <v/>
      </c>
      <c r="Z767" s="90" t="str">
        <f t="shared" si="269"/>
        <v/>
      </c>
      <c r="AA767" s="68" t="str">
        <f>IF(AND(B766&lt;Runoff_duration_hr_block/2,B767&gt;Runoff_duration_hr_block/2),Runoff_duration_hr_block/2,INDEX($B$4:$B$1500,IF(B767&gt;Runoff_duration_hr_block/2,ROWS($AA$4:AA767)-1,ROWS($AA$4:AA767))))</f>
        <v/>
      </c>
      <c r="AB767" s="66" t="str">
        <f>IFERROR(ROUND(IF(HG_shape_block="Constant flow",IF(AA767=Runoff_duration_hr_block/2,CONVERT($H$4,"L","gal")/(Runoff_duration_hr_block*60),VLOOKUP('Block Calcs'!AA767,'Block Calcs'!$B$4:$K$1500,10,FALSE)),IF(AA767=Runoff_duration_hr_block/2,2*CONVERT($H$4,"L","gal")/(Runoff_duration_hr_block*60),VLOOKUP('Block Calcs'!AA767,'Block Calcs'!$B$4:$K$1500,10,FALSE))),2),"")</f>
        <v/>
      </c>
      <c r="AC767" s="68" t="str">
        <f t="shared" si="270"/>
        <v/>
      </c>
      <c r="AD767" s="67" t="str">
        <f>IF(A767="","",(SUM($R$4:R767)+(O767*P767*Q767*Number_of_chem_blocks_block)))</f>
        <v/>
      </c>
      <c r="AE767" s="67" t="str">
        <f>IF(A767="","",(SUM($S$4:S767)+(O767*P767*Q767*Chem_block_density_block*2.54^3*Number_of_chem_blocks_block)))</f>
        <v/>
      </c>
    </row>
    <row r="768" spans="1:31" x14ac:dyDescent="0.3">
      <c r="A768" s="23" t="str">
        <f t="shared" si="271"/>
        <v/>
      </c>
      <c r="B768" s="23" t="str">
        <f t="shared" si="253"/>
        <v/>
      </c>
      <c r="C768" s="23" t="str">
        <f t="shared" si="254"/>
        <v/>
      </c>
      <c r="D768" s="261" t="str">
        <f t="shared" si="255"/>
        <v/>
      </c>
      <c r="E768" s="261" t="str">
        <f t="shared" si="256"/>
        <v/>
      </c>
      <c r="F768" s="261" t="str">
        <f>IF(E768="","",SUM(E$4:E768))</f>
        <v/>
      </c>
      <c r="G768" s="261" t="str">
        <f t="shared" si="257"/>
        <v/>
      </c>
      <c r="H768" s="24" t="str">
        <f t="shared" si="258"/>
        <v/>
      </c>
      <c r="I768" s="24" t="str">
        <f t="shared" si="259"/>
        <v/>
      </c>
      <c r="J768" s="24" t="str">
        <f>IF(I768="","",SUM(I$4:I768))</f>
        <v/>
      </c>
      <c r="K768" s="24" t="str">
        <f t="shared" si="260"/>
        <v/>
      </c>
      <c r="L768" s="37" t="str">
        <f t="shared" si="273"/>
        <v/>
      </c>
      <c r="M768" s="37" t="str">
        <f t="shared" si="274"/>
        <v/>
      </c>
      <c r="N768" s="37" t="str">
        <f t="shared" si="275"/>
        <v/>
      </c>
      <c r="O768" s="37" t="str">
        <f t="shared" si="261"/>
        <v/>
      </c>
      <c r="P768" s="37" t="str">
        <f t="shared" si="262"/>
        <v/>
      </c>
      <c r="Q768" s="37" t="str">
        <f t="shared" si="263"/>
        <v/>
      </c>
      <c r="R768" s="25" t="str">
        <f t="shared" si="264"/>
        <v/>
      </c>
      <c r="S768" s="25" t="str">
        <f t="shared" si="265"/>
        <v/>
      </c>
      <c r="T768" s="25" t="str">
        <f t="shared" si="266"/>
        <v/>
      </c>
      <c r="U768" s="27" t="str">
        <f t="shared" si="267"/>
        <v/>
      </c>
      <c r="V768" s="26" t="str">
        <f t="shared" si="272"/>
        <v/>
      </c>
      <c r="W768" s="31" t="str">
        <f t="shared" si="268"/>
        <v/>
      </c>
      <c r="X768" s="88" t="str">
        <f>IF(U768="","",SUM($T$4:T768)*1000/J768*(1-Percent_bound_block))</f>
        <v/>
      </c>
      <c r="Y768" s="88" t="str">
        <f>IF(U768="","",SUM($T$4:T768)*1000/F768*(1-Percent_bound_block))</f>
        <v/>
      </c>
      <c r="Z768" s="90" t="str">
        <f t="shared" si="269"/>
        <v/>
      </c>
      <c r="AA768" s="68" t="str">
        <f>IF(AND(B767&lt;Runoff_duration_hr_block/2,B768&gt;Runoff_duration_hr_block/2),Runoff_duration_hr_block/2,INDEX($B$4:$B$1500,IF(B768&gt;Runoff_duration_hr_block/2,ROWS($AA$4:AA768)-1,ROWS($AA$4:AA768))))</f>
        <v/>
      </c>
      <c r="AB768" s="66" t="str">
        <f>IFERROR(ROUND(IF(HG_shape_block="Constant flow",IF(AA768=Runoff_duration_hr_block/2,CONVERT($H$4,"L","gal")/(Runoff_duration_hr_block*60),VLOOKUP('Block Calcs'!AA768,'Block Calcs'!$B$4:$K$1500,10,FALSE)),IF(AA768=Runoff_duration_hr_block/2,2*CONVERT($H$4,"L","gal")/(Runoff_duration_hr_block*60),VLOOKUP('Block Calcs'!AA768,'Block Calcs'!$B$4:$K$1500,10,FALSE))),2),"")</f>
        <v/>
      </c>
      <c r="AC768" s="68" t="str">
        <f t="shared" si="270"/>
        <v/>
      </c>
      <c r="AD768" s="67" t="str">
        <f>IF(A768="","",(SUM($R$4:R768)+(O768*P768*Q768*Number_of_chem_blocks_block)))</f>
        <v/>
      </c>
      <c r="AE768" s="67" t="str">
        <f>IF(A768="","",(SUM($S$4:S768)+(O768*P768*Q768*Chem_block_density_block*2.54^3*Number_of_chem_blocks_block)))</f>
        <v/>
      </c>
    </row>
    <row r="769" spans="1:31" x14ac:dyDescent="0.3">
      <c r="A769" s="23" t="str">
        <f t="shared" si="271"/>
        <v/>
      </c>
      <c r="B769" s="23" t="str">
        <f t="shared" si="253"/>
        <v/>
      </c>
      <c r="C769" s="23" t="str">
        <f t="shared" si="254"/>
        <v/>
      </c>
      <c r="D769" s="261" t="str">
        <f t="shared" si="255"/>
        <v/>
      </c>
      <c r="E769" s="261" t="str">
        <f t="shared" si="256"/>
        <v/>
      </c>
      <c r="F769" s="261" t="str">
        <f>IF(E769="","",SUM(E$4:E769))</f>
        <v/>
      </c>
      <c r="G769" s="261" t="str">
        <f t="shared" si="257"/>
        <v/>
      </c>
      <c r="H769" s="24" t="str">
        <f t="shared" si="258"/>
        <v/>
      </c>
      <c r="I769" s="24" t="str">
        <f t="shared" si="259"/>
        <v/>
      </c>
      <c r="J769" s="24" t="str">
        <f>IF(I769="","",SUM(I$4:I769))</f>
        <v/>
      </c>
      <c r="K769" s="24" t="str">
        <f t="shared" si="260"/>
        <v/>
      </c>
      <c r="L769" s="37" t="str">
        <f t="shared" si="273"/>
        <v/>
      </c>
      <c r="M769" s="37" t="str">
        <f t="shared" si="274"/>
        <v/>
      </c>
      <c r="N769" s="37" t="str">
        <f t="shared" si="275"/>
        <v/>
      </c>
      <c r="O769" s="37" t="str">
        <f t="shared" si="261"/>
        <v/>
      </c>
      <c r="P769" s="37" t="str">
        <f t="shared" si="262"/>
        <v/>
      </c>
      <c r="Q769" s="37" t="str">
        <f t="shared" si="263"/>
        <v/>
      </c>
      <c r="R769" s="25" t="str">
        <f t="shared" si="264"/>
        <v/>
      </c>
      <c r="S769" s="25" t="str">
        <f t="shared" si="265"/>
        <v/>
      </c>
      <c r="T769" s="25" t="str">
        <f t="shared" si="266"/>
        <v/>
      </c>
      <c r="U769" s="27" t="str">
        <f t="shared" si="267"/>
        <v/>
      </c>
      <c r="V769" s="26" t="str">
        <f t="shared" si="272"/>
        <v/>
      </c>
      <c r="W769" s="31" t="str">
        <f t="shared" si="268"/>
        <v/>
      </c>
      <c r="X769" s="88" t="str">
        <f>IF(U769="","",SUM($T$4:T769)*1000/J769*(1-Percent_bound_block))</f>
        <v/>
      </c>
      <c r="Y769" s="88" t="str">
        <f>IF(U769="","",SUM($T$4:T769)*1000/F769*(1-Percent_bound_block))</f>
        <v/>
      </c>
      <c r="Z769" s="90" t="str">
        <f t="shared" si="269"/>
        <v/>
      </c>
      <c r="AA769" s="68" t="str">
        <f>IF(AND(B768&lt;Runoff_duration_hr_block/2,B769&gt;Runoff_duration_hr_block/2),Runoff_duration_hr_block/2,INDEX($B$4:$B$1500,IF(B769&gt;Runoff_duration_hr_block/2,ROWS($AA$4:AA769)-1,ROWS($AA$4:AA769))))</f>
        <v/>
      </c>
      <c r="AB769" s="66" t="str">
        <f>IFERROR(ROUND(IF(HG_shape_block="Constant flow",IF(AA769=Runoff_duration_hr_block/2,CONVERT($H$4,"L","gal")/(Runoff_duration_hr_block*60),VLOOKUP('Block Calcs'!AA769,'Block Calcs'!$B$4:$K$1500,10,FALSE)),IF(AA769=Runoff_duration_hr_block/2,2*CONVERT($H$4,"L","gal")/(Runoff_duration_hr_block*60),VLOOKUP('Block Calcs'!AA769,'Block Calcs'!$B$4:$K$1500,10,FALSE))),2),"")</f>
        <v/>
      </c>
      <c r="AC769" s="68" t="str">
        <f t="shared" si="270"/>
        <v/>
      </c>
      <c r="AD769" s="67" t="str">
        <f>IF(A769="","",(SUM($R$4:R769)+(O769*P769*Q769*Number_of_chem_blocks_block)))</f>
        <v/>
      </c>
      <c r="AE769" s="67" t="str">
        <f>IF(A769="","",(SUM($S$4:S769)+(O769*P769*Q769*Chem_block_density_block*2.54^3*Number_of_chem_blocks_block)))</f>
        <v/>
      </c>
    </row>
    <row r="770" spans="1:31" x14ac:dyDescent="0.3">
      <c r="A770" s="23" t="str">
        <f t="shared" si="271"/>
        <v/>
      </c>
      <c r="B770" s="23" t="str">
        <f t="shared" si="253"/>
        <v/>
      </c>
      <c r="C770" s="23" t="str">
        <f t="shared" si="254"/>
        <v/>
      </c>
      <c r="D770" s="261" t="str">
        <f t="shared" si="255"/>
        <v/>
      </c>
      <c r="E770" s="261" t="str">
        <f t="shared" si="256"/>
        <v/>
      </c>
      <c r="F770" s="261" t="str">
        <f>IF(E770="","",SUM(E$4:E770))</f>
        <v/>
      </c>
      <c r="G770" s="261" t="str">
        <f t="shared" si="257"/>
        <v/>
      </c>
      <c r="H770" s="24" t="str">
        <f t="shared" si="258"/>
        <v/>
      </c>
      <c r="I770" s="24" t="str">
        <f t="shared" si="259"/>
        <v/>
      </c>
      <c r="J770" s="24" t="str">
        <f>IF(I770="","",SUM(I$4:I770))</f>
        <v/>
      </c>
      <c r="K770" s="24" t="str">
        <f t="shared" si="260"/>
        <v/>
      </c>
      <c r="L770" s="37" t="str">
        <f t="shared" si="273"/>
        <v/>
      </c>
      <c r="M770" s="37" t="str">
        <f t="shared" si="274"/>
        <v/>
      </c>
      <c r="N770" s="37" t="str">
        <f t="shared" si="275"/>
        <v/>
      </c>
      <c r="O770" s="37" t="str">
        <f t="shared" si="261"/>
        <v/>
      </c>
      <c r="P770" s="37" t="str">
        <f t="shared" si="262"/>
        <v/>
      </c>
      <c r="Q770" s="37" t="str">
        <f t="shared" si="263"/>
        <v/>
      </c>
      <c r="R770" s="25" t="str">
        <f t="shared" si="264"/>
        <v/>
      </c>
      <c r="S770" s="25" t="str">
        <f t="shared" si="265"/>
        <v/>
      </c>
      <c r="T770" s="25" t="str">
        <f t="shared" si="266"/>
        <v/>
      </c>
      <c r="U770" s="27" t="str">
        <f t="shared" si="267"/>
        <v/>
      </c>
      <c r="V770" s="26" t="str">
        <f t="shared" si="272"/>
        <v/>
      </c>
      <c r="W770" s="31" t="str">
        <f t="shared" si="268"/>
        <v/>
      </c>
      <c r="X770" s="88" t="str">
        <f>IF(U770="","",SUM($T$4:T770)*1000/J770*(1-Percent_bound_block))</f>
        <v/>
      </c>
      <c r="Y770" s="88" t="str">
        <f>IF(U770="","",SUM($T$4:T770)*1000/F770*(1-Percent_bound_block))</f>
        <v/>
      </c>
      <c r="Z770" s="90" t="str">
        <f t="shared" si="269"/>
        <v/>
      </c>
      <c r="AA770" s="68" t="str">
        <f>IF(AND(B769&lt;Runoff_duration_hr_block/2,B770&gt;Runoff_duration_hr_block/2),Runoff_duration_hr_block/2,INDEX($B$4:$B$1500,IF(B770&gt;Runoff_duration_hr_block/2,ROWS($AA$4:AA770)-1,ROWS($AA$4:AA770))))</f>
        <v/>
      </c>
      <c r="AB770" s="66" t="str">
        <f>IFERROR(ROUND(IF(HG_shape_block="Constant flow",IF(AA770=Runoff_duration_hr_block/2,CONVERT($H$4,"L","gal")/(Runoff_duration_hr_block*60),VLOOKUP('Block Calcs'!AA770,'Block Calcs'!$B$4:$K$1500,10,FALSE)),IF(AA770=Runoff_duration_hr_block/2,2*CONVERT($H$4,"L","gal")/(Runoff_duration_hr_block*60),VLOOKUP('Block Calcs'!AA770,'Block Calcs'!$B$4:$K$1500,10,FALSE))),2),"")</f>
        <v/>
      </c>
      <c r="AC770" s="68" t="str">
        <f t="shared" si="270"/>
        <v/>
      </c>
      <c r="AD770" s="67" t="str">
        <f>IF(A770="","",(SUM($R$4:R770)+(O770*P770*Q770*Number_of_chem_blocks_block)))</f>
        <v/>
      </c>
      <c r="AE770" s="67" t="str">
        <f>IF(A770="","",(SUM($S$4:S770)+(O770*P770*Q770*Chem_block_density_block*2.54^3*Number_of_chem_blocks_block)))</f>
        <v/>
      </c>
    </row>
    <row r="771" spans="1:31" x14ac:dyDescent="0.3">
      <c r="A771" s="23" t="str">
        <f t="shared" si="271"/>
        <v/>
      </c>
      <c r="B771" s="23" t="str">
        <f t="shared" si="253"/>
        <v/>
      </c>
      <c r="C771" s="23" t="str">
        <f t="shared" si="254"/>
        <v/>
      </c>
      <c r="D771" s="261" t="str">
        <f t="shared" si="255"/>
        <v/>
      </c>
      <c r="E771" s="261" t="str">
        <f t="shared" si="256"/>
        <v/>
      </c>
      <c r="F771" s="261" t="str">
        <f>IF(E771="","",SUM(E$4:E771))</f>
        <v/>
      </c>
      <c r="G771" s="261" t="str">
        <f t="shared" si="257"/>
        <v/>
      </c>
      <c r="H771" s="24" t="str">
        <f t="shared" si="258"/>
        <v/>
      </c>
      <c r="I771" s="24" t="str">
        <f t="shared" si="259"/>
        <v/>
      </c>
      <c r="J771" s="24" t="str">
        <f>IF(I771="","",SUM(I$4:I771))</f>
        <v/>
      </c>
      <c r="K771" s="24" t="str">
        <f t="shared" si="260"/>
        <v/>
      </c>
      <c r="L771" s="37" t="str">
        <f t="shared" si="273"/>
        <v/>
      </c>
      <c r="M771" s="37" t="str">
        <f t="shared" si="274"/>
        <v/>
      </c>
      <c r="N771" s="37" t="str">
        <f t="shared" si="275"/>
        <v/>
      </c>
      <c r="O771" s="37" t="str">
        <f t="shared" si="261"/>
        <v/>
      </c>
      <c r="P771" s="37" t="str">
        <f t="shared" si="262"/>
        <v/>
      </c>
      <c r="Q771" s="37" t="str">
        <f t="shared" si="263"/>
        <v/>
      </c>
      <c r="R771" s="25" t="str">
        <f t="shared" si="264"/>
        <v/>
      </c>
      <c r="S771" s="25" t="str">
        <f t="shared" si="265"/>
        <v/>
      </c>
      <c r="T771" s="25" t="str">
        <f t="shared" si="266"/>
        <v/>
      </c>
      <c r="U771" s="27" t="str">
        <f t="shared" si="267"/>
        <v/>
      </c>
      <c r="V771" s="26" t="str">
        <f t="shared" si="272"/>
        <v/>
      </c>
      <c r="W771" s="31" t="str">
        <f t="shared" si="268"/>
        <v/>
      </c>
      <c r="X771" s="88" t="str">
        <f>IF(U771="","",SUM($T$4:T771)*1000/J771*(1-Percent_bound_block))</f>
        <v/>
      </c>
      <c r="Y771" s="88" t="str">
        <f>IF(U771="","",SUM($T$4:T771)*1000/F771*(1-Percent_bound_block))</f>
        <v/>
      </c>
      <c r="Z771" s="90" t="str">
        <f t="shared" si="269"/>
        <v/>
      </c>
      <c r="AA771" s="68" t="str">
        <f>IF(AND(B770&lt;Runoff_duration_hr_block/2,B771&gt;Runoff_duration_hr_block/2),Runoff_duration_hr_block/2,INDEX($B$4:$B$1500,IF(B771&gt;Runoff_duration_hr_block/2,ROWS($AA$4:AA771)-1,ROWS($AA$4:AA771))))</f>
        <v/>
      </c>
      <c r="AB771" s="66" t="str">
        <f>IFERROR(ROUND(IF(HG_shape_block="Constant flow",IF(AA771=Runoff_duration_hr_block/2,CONVERT($H$4,"L","gal")/(Runoff_duration_hr_block*60),VLOOKUP('Block Calcs'!AA771,'Block Calcs'!$B$4:$K$1500,10,FALSE)),IF(AA771=Runoff_duration_hr_block/2,2*CONVERT($H$4,"L","gal")/(Runoff_duration_hr_block*60),VLOOKUP('Block Calcs'!AA771,'Block Calcs'!$B$4:$K$1500,10,FALSE))),2),"")</f>
        <v/>
      </c>
      <c r="AC771" s="68" t="str">
        <f t="shared" si="270"/>
        <v/>
      </c>
      <c r="AD771" s="67" t="str">
        <f>IF(A771="","",(SUM($R$4:R771)+(O771*P771*Q771*Number_of_chem_blocks_block)))</f>
        <v/>
      </c>
      <c r="AE771" s="67" t="str">
        <f>IF(A771="","",(SUM($S$4:S771)+(O771*P771*Q771*Chem_block_density_block*2.54^3*Number_of_chem_blocks_block)))</f>
        <v/>
      </c>
    </row>
    <row r="772" spans="1:31" x14ac:dyDescent="0.3">
      <c r="A772" s="23" t="str">
        <f t="shared" si="271"/>
        <v/>
      </c>
      <c r="B772" s="23" t="str">
        <f t="shared" ref="B772:B835" si="276">IF(A772="","",AVERAGE(A772,C772))</f>
        <v/>
      </c>
      <c r="C772" s="23" t="str">
        <f t="shared" ref="C772:C835" si="277">IFERROR(IF((A772+timestep_block/60)&gt;=Runoff_duration_hr_block,Runoff_duration_hr_block,A772+timestep_block/60),"")</f>
        <v/>
      </c>
      <c r="D772" s="261" t="str">
        <f t="shared" ref="D772:D835" si="278">IF(A772="","",IF(Flow_vol_option_block="SCS Curve Number Method",SCS_Q_vol_block,User_Q_vol_block))</f>
        <v/>
      </c>
      <c r="E772" s="261" t="str">
        <f t="shared" ref="E772:E835" si="279">IFERROR(IF(HG_shape_block="Constant flow",D772/Runoff_duration_hr_block*(C772-A772),IF(HG_shape_block="Triangular (Rational Method)",IF((C772/Runoff_duration_hr_block)&lt;=0.5,AVERAGE(A772,C772)*((2*D772/(Runoff_duration_hr_block))/(0.5*Runoff_duration_hr_block))*timestep_block/60,((2*D772/(Runoff_duration_hr_block))-(AVERAGE(A772,C772)-Runoff_duration_hr_block/2)*((2*D772/(Runoff_duration_hr_block))/(0.5*Runoff_duration_hr_block)))*timestep_block/60))),"")</f>
        <v/>
      </c>
      <c r="F772" s="261" t="str">
        <f>IF(E772="","",SUM(E$4:E772))</f>
        <v/>
      </c>
      <c r="G772" s="261" t="str">
        <f t="shared" ref="G772:G835" si="280">IF(A772="","",CONVERT(E772,"L","gal")/timestep_block)</f>
        <v/>
      </c>
      <c r="H772" s="24" t="str">
        <f t="shared" ref="H772:H835" si="281">IF(A772="","",Treated_vol_block)</f>
        <v/>
      </c>
      <c r="I772" s="24" t="str">
        <f t="shared" ref="I772:I835" si="282">IFERROR(IF(HG_shape_block="Constant flow",H772/Runoff_duration_hr_block*(C772-A772),IF(HG_shape_block="Triangular (Rational Method)",IF((C772/Runoff_duration_hr_block)&lt;=0.5,AVERAGE(A772,C772)*((2*H772/(Runoff_duration_hr_block))/(0.5*Runoff_duration_hr_block))*timestep_block/60,((2*H772/(Runoff_duration_hr_block))-(AVERAGE(A772,C772)-Runoff_duration_hr_block/2)*((2*H772/(Runoff_duration_hr_block))/(0.5*Runoff_duration_hr_block)))*timestep_block/60))),"")</f>
        <v/>
      </c>
      <c r="J772" s="24" t="str">
        <f>IF(I772="","",SUM(I$4:I772))</f>
        <v/>
      </c>
      <c r="K772" s="24" t="str">
        <f t="shared" ref="K772:K835" si="283">IF(A772="","",CONVERT(I772,"L","gal")/timestep_block)</f>
        <v/>
      </c>
      <c r="L772" s="37" t="str">
        <f t="shared" si="273"/>
        <v/>
      </c>
      <c r="M772" s="37" t="str">
        <f t="shared" si="274"/>
        <v/>
      </c>
      <c r="N772" s="37" t="str">
        <f t="shared" si="275"/>
        <v/>
      </c>
      <c r="O772" s="37" t="str">
        <f t="shared" ref="O772:O835" si="284">IFERROR(IF(A772="","",IF((L772-2*Erosion_rate_length_block*(C772-A772))&lt;0,0,L772-2*Erosion_rate_length_block*(C772-A772))),"")</f>
        <v/>
      </c>
      <c r="P772" s="37" t="str">
        <f t="shared" ref="P772:P835" si="285">IFERROR(IF(A772="","",IF((M772-2*Erosion_rate_width_block*(C772-A772))&lt;0,0,M772-2*Erosion_rate_width_block*(C772-A772))),"")</f>
        <v/>
      </c>
      <c r="Q772" s="37" t="str">
        <f t="shared" ref="Q772:Q835" si="286">IFERROR(IF(A772="","",IF((N772-2*Erosion_rate_height_block*(C772-A772))&lt;0,0,N772-2*Erosion_rate_height_block*(C772-A772))),"")</f>
        <v/>
      </c>
      <c r="R772" s="25" t="str">
        <f t="shared" ref="R772:R835" si="287">IFERROR(IF(A772="","",((L772*M772*N772)-(O772*P772*Q772))*Number_of_chem_blocks_block),"")</f>
        <v/>
      </c>
      <c r="S772" s="25" t="str">
        <f t="shared" ref="S772:S835" si="288">IFERROR(IF(A772="","",Chem_block_density_block*2.54^3*R772),"")</f>
        <v/>
      </c>
      <c r="T772" s="25" t="str">
        <f t="shared" ref="T772:T835" si="289">IFERROR(IF(A772="","",S772*Percent_chem_block),"")</f>
        <v/>
      </c>
      <c r="U772" s="27" t="str">
        <f t="shared" ref="U772:U835" si="290">IFERROR(IF(A772="","",1-(Chem_length_block*Chem_width_block*Chem_height_block-O772*P772*Q772)/(Chem_length_block*Chem_width_block*Chem_height_block)),"")</f>
        <v/>
      </c>
      <c r="V772" s="26" t="str">
        <f t="shared" si="272"/>
        <v/>
      </c>
      <c r="W772" s="31" t="str">
        <f t="shared" ref="W772:W835" si="291">IFERROR(IF(A772="","",V772*(1-Percent_bound_block)),"")</f>
        <v/>
      </c>
      <c r="X772" s="88" t="str">
        <f>IF(U772="","",SUM($T$4:T772)*1000/J772*(1-Percent_bound_block))</f>
        <v/>
      </c>
      <c r="Y772" s="88" t="str">
        <f>IF(U772="","",SUM($T$4:T772)*1000/F772*(1-Percent_bound_block))</f>
        <v/>
      </c>
      <c r="Z772" s="90" t="str">
        <f t="shared" ref="Z772:Z835" si="292">IF(A772="","",Toxicity_block)</f>
        <v/>
      </c>
      <c r="AA772" s="68" t="str">
        <f>IF(AND(B771&lt;Runoff_duration_hr_block/2,B772&gt;Runoff_duration_hr_block/2),Runoff_duration_hr_block/2,INDEX($B$4:$B$1500,IF(B772&gt;Runoff_duration_hr_block/2,ROWS($AA$4:AA772)-1,ROWS($AA$4:AA772))))</f>
        <v/>
      </c>
      <c r="AB772" s="66" t="str">
        <f>IFERROR(ROUND(IF(HG_shape_block="Constant flow",IF(AA772=Runoff_duration_hr_block/2,CONVERT($H$4,"L","gal")/(Runoff_duration_hr_block*60),VLOOKUP('Block Calcs'!AA772,'Block Calcs'!$B$4:$K$1500,10,FALSE)),IF(AA772=Runoff_duration_hr_block/2,2*CONVERT($H$4,"L","gal")/(Runoff_duration_hr_block*60),VLOOKUP('Block Calcs'!AA772,'Block Calcs'!$B$4:$K$1500,10,FALSE))),2),"")</f>
        <v/>
      </c>
      <c r="AC772" s="68" t="str">
        <f t="shared" ref="AC772:AC835" si="293">IFERROR(ROUND(S772/(C772-A772)/AVERAGE(2*(L772*M772+L772*N772+M772*N772),2*(O772*P772+O772*Q772+P772*Q772))/Number_of_chem_blocks_block,3),"")</f>
        <v/>
      </c>
      <c r="AD772" s="67" t="str">
        <f>IF(A772="","",(SUM($R$4:R772)+(O772*P772*Q772*Number_of_chem_blocks_block)))</f>
        <v/>
      </c>
      <c r="AE772" s="67" t="str">
        <f>IF(A772="","",(SUM($S$4:S772)+(O772*P772*Q772*Chem_block_density_block*2.54^3*Number_of_chem_blocks_block)))</f>
        <v/>
      </c>
    </row>
    <row r="773" spans="1:31" x14ac:dyDescent="0.3">
      <c r="A773" s="23" t="str">
        <f t="shared" ref="A773:A836" si="294">IFERROR(IF(ROUND(C772,3)=Runoff_duration_hr_block,"",C772),"")</f>
        <v/>
      </c>
      <c r="B773" s="23" t="str">
        <f t="shared" si="276"/>
        <v/>
      </c>
      <c r="C773" s="23" t="str">
        <f t="shared" si="277"/>
        <v/>
      </c>
      <c r="D773" s="261" t="str">
        <f t="shared" si="278"/>
        <v/>
      </c>
      <c r="E773" s="261" t="str">
        <f t="shared" si="279"/>
        <v/>
      </c>
      <c r="F773" s="261" t="str">
        <f>IF(E773="","",SUM(E$4:E773))</f>
        <v/>
      </c>
      <c r="G773" s="261" t="str">
        <f t="shared" si="280"/>
        <v/>
      </c>
      <c r="H773" s="24" t="str">
        <f t="shared" si="281"/>
        <v/>
      </c>
      <c r="I773" s="24" t="str">
        <f t="shared" si="282"/>
        <v/>
      </c>
      <c r="J773" s="24" t="str">
        <f>IF(I773="","",SUM(I$4:I773))</f>
        <v/>
      </c>
      <c r="K773" s="24" t="str">
        <f t="shared" si="283"/>
        <v/>
      </c>
      <c r="L773" s="37" t="str">
        <f t="shared" si="273"/>
        <v/>
      </c>
      <c r="M773" s="37" t="str">
        <f t="shared" si="274"/>
        <v/>
      </c>
      <c r="N773" s="37" t="str">
        <f t="shared" si="275"/>
        <v/>
      </c>
      <c r="O773" s="37" t="str">
        <f t="shared" si="284"/>
        <v/>
      </c>
      <c r="P773" s="37" t="str">
        <f t="shared" si="285"/>
        <v/>
      </c>
      <c r="Q773" s="37" t="str">
        <f t="shared" si="286"/>
        <v/>
      </c>
      <c r="R773" s="25" t="str">
        <f t="shared" si="287"/>
        <v/>
      </c>
      <c r="S773" s="25" t="str">
        <f t="shared" si="288"/>
        <v/>
      </c>
      <c r="T773" s="25" t="str">
        <f t="shared" si="289"/>
        <v/>
      </c>
      <c r="U773" s="27" t="str">
        <f t="shared" si="290"/>
        <v/>
      </c>
      <c r="V773" s="26" t="str">
        <f t="shared" ref="V773:V836" si="295">IFERROR(IF(A773="","",(T773*1000)/I773),"")</f>
        <v/>
      </c>
      <c r="W773" s="31" t="str">
        <f t="shared" si="291"/>
        <v/>
      </c>
      <c r="X773" s="88" t="str">
        <f>IF(U773="","",SUM($T$4:T773)*1000/J773*(1-Percent_bound_block))</f>
        <v/>
      </c>
      <c r="Y773" s="88" t="str">
        <f>IF(U773="","",SUM($T$4:T773)*1000/F773*(1-Percent_bound_block))</f>
        <v/>
      </c>
      <c r="Z773" s="90" t="str">
        <f t="shared" si="292"/>
        <v/>
      </c>
      <c r="AA773" s="68" t="str">
        <f>IF(AND(B772&lt;Runoff_duration_hr_block/2,B773&gt;Runoff_duration_hr_block/2),Runoff_duration_hr_block/2,INDEX($B$4:$B$1500,IF(B773&gt;Runoff_duration_hr_block/2,ROWS($AA$4:AA773)-1,ROWS($AA$4:AA773))))</f>
        <v/>
      </c>
      <c r="AB773" s="66" t="str">
        <f>IFERROR(ROUND(IF(HG_shape_block="Constant flow",IF(AA773=Runoff_duration_hr_block/2,CONVERT($H$4,"L","gal")/(Runoff_duration_hr_block*60),VLOOKUP('Block Calcs'!AA773,'Block Calcs'!$B$4:$K$1500,10,FALSE)),IF(AA773=Runoff_duration_hr_block/2,2*CONVERT($H$4,"L","gal")/(Runoff_duration_hr_block*60),VLOOKUP('Block Calcs'!AA773,'Block Calcs'!$B$4:$K$1500,10,FALSE))),2),"")</f>
        <v/>
      </c>
      <c r="AC773" s="68" t="str">
        <f t="shared" si="293"/>
        <v/>
      </c>
      <c r="AD773" s="67" t="str">
        <f>IF(A773="","",(SUM($R$4:R773)+(O773*P773*Q773*Number_of_chem_blocks_block)))</f>
        <v/>
      </c>
      <c r="AE773" s="67" t="str">
        <f>IF(A773="","",(SUM($S$4:S773)+(O773*P773*Q773*Chem_block_density_block*2.54^3*Number_of_chem_blocks_block)))</f>
        <v/>
      </c>
    </row>
    <row r="774" spans="1:31" x14ac:dyDescent="0.3">
      <c r="A774" s="23" t="str">
        <f t="shared" si="294"/>
        <v/>
      </c>
      <c r="B774" s="23" t="str">
        <f t="shared" si="276"/>
        <v/>
      </c>
      <c r="C774" s="23" t="str">
        <f t="shared" si="277"/>
        <v/>
      </c>
      <c r="D774" s="261" t="str">
        <f t="shared" si="278"/>
        <v/>
      </c>
      <c r="E774" s="261" t="str">
        <f t="shared" si="279"/>
        <v/>
      </c>
      <c r="F774" s="261" t="str">
        <f>IF(E774="","",SUM(E$4:E774))</f>
        <v/>
      </c>
      <c r="G774" s="261" t="str">
        <f t="shared" si="280"/>
        <v/>
      </c>
      <c r="H774" s="24" t="str">
        <f t="shared" si="281"/>
        <v/>
      </c>
      <c r="I774" s="24" t="str">
        <f t="shared" si="282"/>
        <v/>
      </c>
      <c r="J774" s="24" t="str">
        <f>IF(I774="","",SUM(I$4:I774))</f>
        <v/>
      </c>
      <c r="K774" s="24" t="str">
        <f t="shared" si="283"/>
        <v/>
      </c>
      <c r="L774" s="37" t="str">
        <f t="shared" ref="L774:L837" si="296">IF($A774="","",O773)</f>
        <v/>
      </c>
      <c r="M774" s="37" t="str">
        <f t="shared" ref="M774:M837" si="297">IF($A774="","",P773)</f>
        <v/>
      </c>
      <c r="N774" s="37" t="str">
        <f t="shared" ref="N774:N837" si="298">IF($A774="","",Q773)</f>
        <v/>
      </c>
      <c r="O774" s="37" t="str">
        <f t="shared" si="284"/>
        <v/>
      </c>
      <c r="P774" s="37" t="str">
        <f t="shared" si="285"/>
        <v/>
      </c>
      <c r="Q774" s="37" t="str">
        <f t="shared" si="286"/>
        <v/>
      </c>
      <c r="R774" s="25" t="str">
        <f t="shared" si="287"/>
        <v/>
      </c>
      <c r="S774" s="25" t="str">
        <f t="shared" si="288"/>
        <v/>
      </c>
      <c r="T774" s="25" t="str">
        <f t="shared" si="289"/>
        <v/>
      </c>
      <c r="U774" s="27" t="str">
        <f t="shared" si="290"/>
        <v/>
      </c>
      <c r="V774" s="26" t="str">
        <f t="shared" si="295"/>
        <v/>
      </c>
      <c r="W774" s="31" t="str">
        <f t="shared" si="291"/>
        <v/>
      </c>
      <c r="X774" s="88" t="str">
        <f>IF(U774="","",SUM($T$4:T774)*1000/J774*(1-Percent_bound_block))</f>
        <v/>
      </c>
      <c r="Y774" s="88" t="str">
        <f>IF(U774="","",SUM($T$4:T774)*1000/F774*(1-Percent_bound_block))</f>
        <v/>
      </c>
      <c r="Z774" s="90" t="str">
        <f t="shared" si="292"/>
        <v/>
      </c>
      <c r="AA774" s="68" t="str">
        <f>IF(AND(B773&lt;Runoff_duration_hr_block/2,B774&gt;Runoff_duration_hr_block/2),Runoff_duration_hr_block/2,INDEX($B$4:$B$1500,IF(B774&gt;Runoff_duration_hr_block/2,ROWS($AA$4:AA774)-1,ROWS($AA$4:AA774))))</f>
        <v/>
      </c>
      <c r="AB774" s="66" t="str">
        <f>IFERROR(ROUND(IF(HG_shape_block="Constant flow",IF(AA774=Runoff_duration_hr_block/2,CONVERT($H$4,"L","gal")/(Runoff_duration_hr_block*60),VLOOKUP('Block Calcs'!AA774,'Block Calcs'!$B$4:$K$1500,10,FALSE)),IF(AA774=Runoff_duration_hr_block/2,2*CONVERT($H$4,"L","gal")/(Runoff_duration_hr_block*60),VLOOKUP('Block Calcs'!AA774,'Block Calcs'!$B$4:$K$1500,10,FALSE))),2),"")</f>
        <v/>
      </c>
      <c r="AC774" s="68" t="str">
        <f t="shared" si="293"/>
        <v/>
      </c>
      <c r="AD774" s="67" t="str">
        <f>IF(A774="","",(SUM($R$4:R774)+(O774*P774*Q774*Number_of_chem_blocks_block)))</f>
        <v/>
      </c>
      <c r="AE774" s="67" t="str">
        <f>IF(A774="","",(SUM($S$4:S774)+(O774*P774*Q774*Chem_block_density_block*2.54^3*Number_of_chem_blocks_block)))</f>
        <v/>
      </c>
    </row>
    <row r="775" spans="1:31" x14ac:dyDescent="0.3">
      <c r="A775" s="23" t="str">
        <f t="shared" si="294"/>
        <v/>
      </c>
      <c r="B775" s="23" t="str">
        <f t="shared" si="276"/>
        <v/>
      </c>
      <c r="C775" s="23" t="str">
        <f t="shared" si="277"/>
        <v/>
      </c>
      <c r="D775" s="261" t="str">
        <f t="shared" si="278"/>
        <v/>
      </c>
      <c r="E775" s="261" t="str">
        <f t="shared" si="279"/>
        <v/>
      </c>
      <c r="F775" s="261" t="str">
        <f>IF(E775="","",SUM(E$4:E775))</f>
        <v/>
      </c>
      <c r="G775" s="261" t="str">
        <f t="shared" si="280"/>
        <v/>
      </c>
      <c r="H775" s="24" t="str">
        <f t="shared" si="281"/>
        <v/>
      </c>
      <c r="I775" s="24" t="str">
        <f t="shared" si="282"/>
        <v/>
      </c>
      <c r="J775" s="24" t="str">
        <f>IF(I775="","",SUM(I$4:I775))</f>
        <v/>
      </c>
      <c r="K775" s="24" t="str">
        <f t="shared" si="283"/>
        <v/>
      </c>
      <c r="L775" s="37" t="str">
        <f t="shared" si="296"/>
        <v/>
      </c>
      <c r="M775" s="37" t="str">
        <f t="shared" si="297"/>
        <v/>
      </c>
      <c r="N775" s="37" t="str">
        <f t="shared" si="298"/>
        <v/>
      </c>
      <c r="O775" s="37" t="str">
        <f t="shared" si="284"/>
        <v/>
      </c>
      <c r="P775" s="37" t="str">
        <f t="shared" si="285"/>
        <v/>
      </c>
      <c r="Q775" s="37" t="str">
        <f t="shared" si="286"/>
        <v/>
      </c>
      <c r="R775" s="25" t="str">
        <f t="shared" si="287"/>
        <v/>
      </c>
      <c r="S775" s="25" t="str">
        <f t="shared" si="288"/>
        <v/>
      </c>
      <c r="T775" s="25" t="str">
        <f t="shared" si="289"/>
        <v/>
      </c>
      <c r="U775" s="27" t="str">
        <f t="shared" si="290"/>
        <v/>
      </c>
      <c r="V775" s="26" t="str">
        <f t="shared" si="295"/>
        <v/>
      </c>
      <c r="W775" s="31" t="str">
        <f t="shared" si="291"/>
        <v/>
      </c>
      <c r="X775" s="88" t="str">
        <f>IF(U775="","",SUM($T$4:T775)*1000/J775*(1-Percent_bound_block))</f>
        <v/>
      </c>
      <c r="Y775" s="88" t="str">
        <f>IF(U775="","",SUM($T$4:T775)*1000/F775*(1-Percent_bound_block))</f>
        <v/>
      </c>
      <c r="Z775" s="90" t="str">
        <f t="shared" si="292"/>
        <v/>
      </c>
      <c r="AA775" s="68" t="str">
        <f>IF(AND(B774&lt;Runoff_duration_hr_block/2,B775&gt;Runoff_duration_hr_block/2),Runoff_duration_hr_block/2,INDEX($B$4:$B$1500,IF(B775&gt;Runoff_duration_hr_block/2,ROWS($AA$4:AA775)-1,ROWS($AA$4:AA775))))</f>
        <v/>
      </c>
      <c r="AB775" s="66" t="str">
        <f>IFERROR(ROUND(IF(HG_shape_block="Constant flow",IF(AA775=Runoff_duration_hr_block/2,CONVERT($H$4,"L","gal")/(Runoff_duration_hr_block*60),VLOOKUP('Block Calcs'!AA775,'Block Calcs'!$B$4:$K$1500,10,FALSE)),IF(AA775=Runoff_duration_hr_block/2,2*CONVERT($H$4,"L","gal")/(Runoff_duration_hr_block*60),VLOOKUP('Block Calcs'!AA775,'Block Calcs'!$B$4:$K$1500,10,FALSE))),2),"")</f>
        <v/>
      </c>
      <c r="AC775" s="68" t="str">
        <f t="shared" si="293"/>
        <v/>
      </c>
      <c r="AD775" s="67" t="str">
        <f>IF(A775="","",(SUM($R$4:R775)+(O775*P775*Q775*Number_of_chem_blocks_block)))</f>
        <v/>
      </c>
      <c r="AE775" s="67" t="str">
        <f>IF(A775="","",(SUM($S$4:S775)+(O775*P775*Q775*Chem_block_density_block*2.54^3*Number_of_chem_blocks_block)))</f>
        <v/>
      </c>
    </row>
    <row r="776" spans="1:31" x14ac:dyDescent="0.3">
      <c r="A776" s="23" t="str">
        <f t="shared" si="294"/>
        <v/>
      </c>
      <c r="B776" s="23" t="str">
        <f t="shared" si="276"/>
        <v/>
      </c>
      <c r="C776" s="23" t="str">
        <f t="shared" si="277"/>
        <v/>
      </c>
      <c r="D776" s="261" t="str">
        <f t="shared" si="278"/>
        <v/>
      </c>
      <c r="E776" s="261" t="str">
        <f t="shared" si="279"/>
        <v/>
      </c>
      <c r="F776" s="261" t="str">
        <f>IF(E776="","",SUM(E$4:E776))</f>
        <v/>
      </c>
      <c r="G776" s="261" t="str">
        <f t="shared" si="280"/>
        <v/>
      </c>
      <c r="H776" s="24" t="str">
        <f t="shared" si="281"/>
        <v/>
      </c>
      <c r="I776" s="24" t="str">
        <f t="shared" si="282"/>
        <v/>
      </c>
      <c r="J776" s="24" t="str">
        <f>IF(I776="","",SUM(I$4:I776))</f>
        <v/>
      </c>
      <c r="K776" s="24" t="str">
        <f t="shared" si="283"/>
        <v/>
      </c>
      <c r="L776" s="37" t="str">
        <f t="shared" si="296"/>
        <v/>
      </c>
      <c r="M776" s="37" t="str">
        <f t="shared" si="297"/>
        <v/>
      </c>
      <c r="N776" s="37" t="str">
        <f t="shared" si="298"/>
        <v/>
      </c>
      <c r="O776" s="37" t="str">
        <f t="shared" si="284"/>
        <v/>
      </c>
      <c r="P776" s="37" t="str">
        <f t="shared" si="285"/>
        <v/>
      </c>
      <c r="Q776" s="37" t="str">
        <f t="shared" si="286"/>
        <v/>
      </c>
      <c r="R776" s="25" t="str">
        <f t="shared" si="287"/>
        <v/>
      </c>
      <c r="S776" s="25" t="str">
        <f t="shared" si="288"/>
        <v/>
      </c>
      <c r="T776" s="25" t="str">
        <f t="shared" si="289"/>
        <v/>
      </c>
      <c r="U776" s="27" t="str">
        <f t="shared" si="290"/>
        <v/>
      </c>
      <c r="V776" s="26" t="str">
        <f t="shared" si="295"/>
        <v/>
      </c>
      <c r="W776" s="31" t="str">
        <f t="shared" si="291"/>
        <v/>
      </c>
      <c r="X776" s="88" t="str">
        <f>IF(U776="","",SUM($T$4:T776)*1000/J776*(1-Percent_bound_block))</f>
        <v/>
      </c>
      <c r="Y776" s="88" t="str">
        <f>IF(U776="","",SUM($T$4:T776)*1000/F776*(1-Percent_bound_block))</f>
        <v/>
      </c>
      <c r="Z776" s="90" t="str">
        <f t="shared" si="292"/>
        <v/>
      </c>
      <c r="AA776" s="68" t="str">
        <f>IF(AND(B775&lt;Runoff_duration_hr_block/2,B776&gt;Runoff_duration_hr_block/2),Runoff_duration_hr_block/2,INDEX($B$4:$B$1500,IF(B776&gt;Runoff_duration_hr_block/2,ROWS($AA$4:AA776)-1,ROWS($AA$4:AA776))))</f>
        <v/>
      </c>
      <c r="AB776" s="66" t="str">
        <f>IFERROR(ROUND(IF(HG_shape_block="Constant flow",IF(AA776=Runoff_duration_hr_block/2,CONVERT($H$4,"L","gal")/(Runoff_duration_hr_block*60),VLOOKUP('Block Calcs'!AA776,'Block Calcs'!$B$4:$K$1500,10,FALSE)),IF(AA776=Runoff_duration_hr_block/2,2*CONVERT($H$4,"L","gal")/(Runoff_duration_hr_block*60),VLOOKUP('Block Calcs'!AA776,'Block Calcs'!$B$4:$K$1500,10,FALSE))),2),"")</f>
        <v/>
      </c>
      <c r="AC776" s="68" t="str">
        <f t="shared" si="293"/>
        <v/>
      </c>
      <c r="AD776" s="67" t="str">
        <f>IF(A776="","",(SUM($R$4:R776)+(O776*P776*Q776*Number_of_chem_blocks_block)))</f>
        <v/>
      </c>
      <c r="AE776" s="67" t="str">
        <f>IF(A776="","",(SUM($S$4:S776)+(O776*P776*Q776*Chem_block_density_block*2.54^3*Number_of_chem_blocks_block)))</f>
        <v/>
      </c>
    </row>
    <row r="777" spans="1:31" x14ac:dyDescent="0.3">
      <c r="A777" s="23" t="str">
        <f t="shared" si="294"/>
        <v/>
      </c>
      <c r="B777" s="23" t="str">
        <f t="shared" si="276"/>
        <v/>
      </c>
      <c r="C777" s="23" t="str">
        <f t="shared" si="277"/>
        <v/>
      </c>
      <c r="D777" s="261" t="str">
        <f t="shared" si="278"/>
        <v/>
      </c>
      <c r="E777" s="261" t="str">
        <f t="shared" si="279"/>
        <v/>
      </c>
      <c r="F777" s="261" t="str">
        <f>IF(E777="","",SUM(E$4:E777))</f>
        <v/>
      </c>
      <c r="G777" s="261" t="str">
        <f t="shared" si="280"/>
        <v/>
      </c>
      <c r="H777" s="24" t="str">
        <f t="shared" si="281"/>
        <v/>
      </c>
      <c r="I777" s="24" t="str">
        <f t="shared" si="282"/>
        <v/>
      </c>
      <c r="J777" s="24" t="str">
        <f>IF(I777="","",SUM(I$4:I777))</f>
        <v/>
      </c>
      <c r="K777" s="24" t="str">
        <f t="shared" si="283"/>
        <v/>
      </c>
      <c r="L777" s="37" t="str">
        <f t="shared" si="296"/>
        <v/>
      </c>
      <c r="M777" s="37" t="str">
        <f t="shared" si="297"/>
        <v/>
      </c>
      <c r="N777" s="37" t="str">
        <f t="shared" si="298"/>
        <v/>
      </c>
      <c r="O777" s="37" t="str">
        <f t="shared" si="284"/>
        <v/>
      </c>
      <c r="P777" s="37" t="str">
        <f t="shared" si="285"/>
        <v/>
      </c>
      <c r="Q777" s="37" t="str">
        <f t="shared" si="286"/>
        <v/>
      </c>
      <c r="R777" s="25" t="str">
        <f t="shared" si="287"/>
        <v/>
      </c>
      <c r="S777" s="25" t="str">
        <f t="shared" si="288"/>
        <v/>
      </c>
      <c r="T777" s="25" t="str">
        <f t="shared" si="289"/>
        <v/>
      </c>
      <c r="U777" s="27" t="str">
        <f t="shared" si="290"/>
        <v/>
      </c>
      <c r="V777" s="26" t="str">
        <f t="shared" si="295"/>
        <v/>
      </c>
      <c r="W777" s="31" t="str">
        <f t="shared" si="291"/>
        <v/>
      </c>
      <c r="X777" s="88" t="str">
        <f>IF(U777="","",SUM($T$4:T777)*1000/J777*(1-Percent_bound_block))</f>
        <v/>
      </c>
      <c r="Y777" s="88" t="str">
        <f>IF(U777="","",SUM($T$4:T777)*1000/F777*(1-Percent_bound_block))</f>
        <v/>
      </c>
      <c r="Z777" s="90" t="str">
        <f t="shared" si="292"/>
        <v/>
      </c>
      <c r="AA777" s="68" t="str">
        <f>IF(AND(B776&lt;Runoff_duration_hr_block/2,B777&gt;Runoff_duration_hr_block/2),Runoff_duration_hr_block/2,INDEX($B$4:$B$1500,IF(B777&gt;Runoff_duration_hr_block/2,ROWS($AA$4:AA777)-1,ROWS($AA$4:AA777))))</f>
        <v/>
      </c>
      <c r="AB777" s="66" t="str">
        <f>IFERROR(ROUND(IF(HG_shape_block="Constant flow",IF(AA777=Runoff_duration_hr_block/2,CONVERT($H$4,"L","gal")/(Runoff_duration_hr_block*60),VLOOKUP('Block Calcs'!AA777,'Block Calcs'!$B$4:$K$1500,10,FALSE)),IF(AA777=Runoff_duration_hr_block/2,2*CONVERT($H$4,"L","gal")/(Runoff_duration_hr_block*60),VLOOKUP('Block Calcs'!AA777,'Block Calcs'!$B$4:$K$1500,10,FALSE))),2),"")</f>
        <v/>
      </c>
      <c r="AC777" s="68" t="str">
        <f t="shared" si="293"/>
        <v/>
      </c>
      <c r="AD777" s="67" t="str">
        <f>IF(A777="","",(SUM($R$4:R777)+(O777*P777*Q777*Number_of_chem_blocks_block)))</f>
        <v/>
      </c>
      <c r="AE777" s="67" t="str">
        <f>IF(A777="","",(SUM($S$4:S777)+(O777*P777*Q777*Chem_block_density_block*2.54^3*Number_of_chem_blocks_block)))</f>
        <v/>
      </c>
    </row>
    <row r="778" spans="1:31" x14ac:dyDescent="0.3">
      <c r="A778" s="23" t="str">
        <f t="shared" si="294"/>
        <v/>
      </c>
      <c r="B778" s="23" t="str">
        <f t="shared" si="276"/>
        <v/>
      </c>
      <c r="C778" s="23" t="str">
        <f t="shared" si="277"/>
        <v/>
      </c>
      <c r="D778" s="261" t="str">
        <f t="shared" si="278"/>
        <v/>
      </c>
      <c r="E778" s="261" t="str">
        <f t="shared" si="279"/>
        <v/>
      </c>
      <c r="F778" s="261" t="str">
        <f>IF(E778="","",SUM(E$4:E778))</f>
        <v/>
      </c>
      <c r="G778" s="261" t="str">
        <f t="shared" si="280"/>
        <v/>
      </c>
      <c r="H778" s="24" t="str">
        <f t="shared" si="281"/>
        <v/>
      </c>
      <c r="I778" s="24" t="str">
        <f t="shared" si="282"/>
        <v/>
      </c>
      <c r="J778" s="24" t="str">
        <f>IF(I778="","",SUM(I$4:I778))</f>
        <v/>
      </c>
      <c r="K778" s="24" t="str">
        <f t="shared" si="283"/>
        <v/>
      </c>
      <c r="L778" s="37" t="str">
        <f t="shared" si="296"/>
        <v/>
      </c>
      <c r="M778" s="37" t="str">
        <f t="shared" si="297"/>
        <v/>
      </c>
      <c r="N778" s="37" t="str">
        <f t="shared" si="298"/>
        <v/>
      </c>
      <c r="O778" s="37" t="str">
        <f t="shared" si="284"/>
        <v/>
      </c>
      <c r="P778" s="37" t="str">
        <f t="shared" si="285"/>
        <v/>
      </c>
      <c r="Q778" s="37" t="str">
        <f t="shared" si="286"/>
        <v/>
      </c>
      <c r="R778" s="25" t="str">
        <f t="shared" si="287"/>
        <v/>
      </c>
      <c r="S778" s="25" t="str">
        <f t="shared" si="288"/>
        <v/>
      </c>
      <c r="T778" s="25" t="str">
        <f t="shared" si="289"/>
        <v/>
      </c>
      <c r="U778" s="27" t="str">
        <f t="shared" si="290"/>
        <v/>
      </c>
      <c r="V778" s="26" t="str">
        <f t="shared" si="295"/>
        <v/>
      </c>
      <c r="W778" s="31" t="str">
        <f t="shared" si="291"/>
        <v/>
      </c>
      <c r="X778" s="88" t="str">
        <f>IF(U778="","",SUM($T$4:T778)*1000/J778*(1-Percent_bound_block))</f>
        <v/>
      </c>
      <c r="Y778" s="88" t="str">
        <f>IF(U778="","",SUM($T$4:T778)*1000/F778*(1-Percent_bound_block))</f>
        <v/>
      </c>
      <c r="Z778" s="90" t="str">
        <f t="shared" si="292"/>
        <v/>
      </c>
      <c r="AA778" s="68" t="str">
        <f>IF(AND(B777&lt;Runoff_duration_hr_block/2,B778&gt;Runoff_duration_hr_block/2),Runoff_duration_hr_block/2,INDEX($B$4:$B$1500,IF(B778&gt;Runoff_duration_hr_block/2,ROWS($AA$4:AA778)-1,ROWS($AA$4:AA778))))</f>
        <v/>
      </c>
      <c r="AB778" s="66" t="str">
        <f>IFERROR(ROUND(IF(HG_shape_block="Constant flow",IF(AA778=Runoff_duration_hr_block/2,CONVERT($H$4,"L","gal")/(Runoff_duration_hr_block*60),VLOOKUP('Block Calcs'!AA778,'Block Calcs'!$B$4:$K$1500,10,FALSE)),IF(AA778=Runoff_duration_hr_block/2,2*CONVERT($H$4,"L","gal")/(Runoff_duration_hr_block*60),VLOOKUP('Block Calcs'!AA778,'Block Calcs'!$B$4:$K$1500,10,FALSE))),2),"")</f>
        <v/>
      </c>
      <c r="AC778" s="68" t="str">
        <f t="shared" si="293"/>
        <v/>
      </c>
      <c r="AD778" s="67" t="str">
        <f>IF(A778="","",(SUM($R$4:R778)+(O778*P778*Q778*Number_of_chem_blocks_block)))</f>
        <v/>
      </c>
      <c r="AE778" s="67" t="str">
        <f>IF(A778="","",(SUM($S$4:S778)+(O778*P778*Q778*Chem_block_density_block*2.54^3*Number_of_chem_blocks_block)))</f>
        <v/>
      </c>
    </row>
    <row r="779" spans="1:31" x14ac:dyDescent="0.3">
      <c r="A779" s="23" t="str">
        <f t="shared" si="294"/>
        <v/>
      </c>
      <c r="B779" s="23" t="str">
        <f t="shared" si="276"/>
        <v/>
      </c>
      <c r="C779" s="23" t="str">
        <f t="shared" si="277"/>
        <v/>
      </c>
      <c r="D779" s="261" t="str">
        <f t="shared" si="278"/>
        <v/>
      </c>
      <c r="E779" s="261" t="str">
        <f t="shared" si="279"/>
        <v/>
      </c>
      <c r="F779" s="261" t="str">
        <f>IF(E779="","",SUM(E$4:E779))</f>
        <v/>
      </c>
      <c r="G779" s="261" t="str">
        <f t="shared" si="280"/>
        <v/>
      </c>
      <c r="H779" s="24" t="str">
        <f t="shared" si="281"/>
        <v/>
      </c>
      <c r="I779" s="24" t="str">
        <f t="shared" si="282"/>
        <v/>
      </c>
      <c r="J779" s="24" t="str">
        <f>IF(I779="","",SUM(I$4:I779))</f>
        <v/>
      </c>
      <c r="K779" s="24" t="str">
        <f t="shared" si="283"/>
        <v/>
      </c>
      <c r="L779" s="37" t="str">
        <f t="shared" si="296"/>
        <v/>
      </c>
      <c r="M779" s="37" t="str">
        <f t="shared" si="297"/>
        <v/>
      </c>
      <c r="N779" s="37" t="str">
        <f t="shared" si="298"/>
        <v/>
      </c>
      <c r="O779" s="37" t="str">
        <f t="shared" si="284"/>
        <v/>
      </c>
      <c r="P779" s="37" t="str">
        <f t="shared" si="285"/>
        <v/>
      </c>
      <c r="Q779" s="37" t="str">
        <f t="shared" si="286"/>
        <v/>
      </c>
      <c r="R779" s="25" t="str">
        <f t="shared" si="287"/>
        <v/>
      </c>
      <c r="S779" s="25" t="str">
        <f t="shared" si="288"/>
        <v/>
      </c>
      <c r="T779" s="25" t="str">
        <f t="shared" si="289"/>
        <v/>
      </c>
      <c r="U779" s="27" t="str">
        <f t="shared" si="290"/>
        <v/>
      </c>
      <c r="V779" s="26" t="str">
        <f t="shared" si="295"/>
        <v/>
      </c>
      <c r="W779" s="31" t="str">
        <f t="shared" si="291"/>
        <v/>
      </c>
      <c r="X779" s="88" t="str">
        <f>IF(U779="","",SUM($T$4:T779)*1000/J779*(1-Percent_bound_block))</f>
        <v/>
      </c>
      <c r="Y779" s="88" t="str">
        <f>IF(U779="","",SUM($T$4:T779)*1000/F779*(1-Percent_bound_block))</f>
        <v/>
      </c>
      <c r="Z779" s="90" t="str">
        <f t="shared" si="292"/>
        <v/>
      </c>
      <c r="AA779" s="68" t="str">
        <f>IF(AND(B778&lt;Runoff_duration_hr_block/2,B779&gt;Runoff_duration_hr_block/2),Runoff_duration_hr_block/2,INDEX($B$4:$B$1500,IF(B779&gt;Runoff_duration_hr_block/2,ROWS($AA$4:AA779)-1,ROWS($AA$4:AA779))))</f>
        <v/>
      </c>
      <c r="AB779" s="66" t="str">
        <f>IFERROR(ROUND(IF(HG_shape_block="Constant flow",IF(AA779=Runoff_duration_hr_block/2,CONVERT($H$4,"L","gal")/(Runoff_duration_hr_block*60),VLOOKUP('Block Calcs'!AA779,'Block Calcs'!$B$4:$K$1500,10,FALSE)),IF(AA779=Runoff_duration_hr_block/2,2*CONVERT($H$4,"L","gal")/(Runoff_duration_hr_block*60),VLOOKUP('Block Calcs'!AA779,'Block Calcs'!$B$4:$K$1500,10,FALSE))),2),"")</f>
        <v/>
      </c>
      <c r="AC779" s="68" t="str">
        <f t="shared" si="293"/>
        <v/>
      </c>
      <c r="AD779" s="67" t="str">
        <f>IF(A779="","",(SUM($R$4:R779)+(O779*P779*Q779*Number_of_chem_blocks_block)))</f>
        <v/>
      </c>
      <c r="AE779" s="67" t="str">
        <f>IF(A779="","",(SUM($S$4:S779)+(O779*P779*Q779*Chem_block_density_block*2.54^3*Number_of_chem_blocks_block)))</f>
        <v/>
      </c>
    </row>
    <row r="780" spans="1:31" x14ac:dyDescent="0.3">
      <c r="A780" s="23" t="str">
        <f t="shared" si="294"/>
        <v/>
      </c>
      <c r="B780" s="23" t="str">
        <f t="shared" si="276"/>
        <v/>
      </c>
      <c r="C780" s="23" t="str">
        <f t="shared" si="277"/>
        <v/>
      </c>
      <c r="D780" s="261" t="str">
        <f t="shared" si="278"/>
        <v/>
      </c>
      <c r="E780" s="261" t="str">
        <f t="shared" si="279"/>
        <v/>
      </c>
      <c r="F780" s="261" t="str">
        <f>IF(E780="","",SUM(E$4:E780))</f>
        <v/>
      </c>
      <c r="G780" s="261" t="str">
        <f t="shared" si="280"/>
        <v/>
      </c>
      <c r="H780" s="24" t="str">
        <f t="shared" si="281"/>
        <v/>
      </c>
      <c r="I780" s="24" t="str">
        <f t="shared" si="282"/>
        <v/>
      </c>
      <c r="J780" s="24" t="str">
        <f>IF(I780="","",SUM(I$4:I780))</f>
        <v/>
      </c>
      <c r="K780" s="24" t="str">
        <f t="shared" si="283"/>
        <v/>
      </c>
      <c r="L780" s="37" t="str">
        <f t="shared" si="296"/>
        <v/>
      </c>
      <c r="M780" s="37" t="str">
        <f t="shared" si="297"/>
        <v/>
      </c>
      <c r="N780" s="37" t="str">
        <f t="shared" si="298"/>
        <v/>
      </c>
      <c r="O780" s="37" t="str">
        <f t="shared" si="284"/>
        <v/>
      </c>
      <c r="P780" s="37" t="str">
        <f t="shared" si="285"/>
        <v/>
      </c>
      <c r="Q780" s="37" t="str">
        <f t="shared" si="286"/>
        <v/>
      </c>
      <c r="R780" s="25" t="str">
        <f t="shared" si="287"/>
        <v/>
      </c>
      <c r="S780" s="25" t="str">
        <f t="shared" si="288"/>
        <v/>
      </c>
      <c r="T780" s="25" t="str">
        <f t="shared" si="289"/>
        <v/>
      </c>
      <c r="U780" s="27" t="str">
        <f t="shared" si="290"/>
        <v/>
      </c>
      <c r="V780" s="26" t="str">
        <f t="shared" si="295"/>
        <v/>
      </c>
      <c r="W780" s="31" t="str">
        <f t="shared" si="291"/>
        <v/>
      </c>
      <c r="X780" s="88" t="str">
        <f>IF(U780="","",SUM($T$4:T780)*1000/J780*(1-Percent_bound_block))</f>
        <v/>
      </c>
      <c r="Y780" s="88" t="str">
        <f>IF(U780="","",SUM($T$4:T780)*1000/F780*(1-Percent_bound_block))</f>
        <v/>
      </c>
      <c r="Z780" s="90" t="str">
        <f t="shared" si="292"/>
        <v/>
      </c>
      <c r="AA780" s="68" t="str">
        <f>IF(AND(B779&lt;Runoff_duration_hr_block/2,B780&gt;Runoff_duration_hr_block/2),Runoff_duration_hr_block/2,INDEX($B$4:$B$1500,IF(B780&gt;Runoff_duration_hr_block/2,ROWS($AA$4:AA780)-1,ROWS($AA$4:AA780))))</f>
        <v/>
      </c>
      <c r="AB780" s="66" t="str">
        <f>IFERROR(ROUND(IF(HG_shape_block="Constant flow",IF(AA780=Runoff_duration_hr_block/2,CONVERT($H$4,"L","gal")/(Runoff_duration_hr_block*60),VLOOKUP('Block Calcs'!AA780,'Block Calcs'!$B$4:$K$1500,10,FALSE)),IF(AA780=Runoff_duration_hr_block/2,2*CONVERT($H$4,"L","gal")/(Runoff_duration_hr_block*60),VLOOKUP('Block Calcs'!AA780,'Block Calcs'!$B$4:$K$1500,10,FALSE))),2),"")</f>
        <v/>
      </c>
      <c r="AC780" s="68" t="str">
        <f t="shared" si="293"/>
        <v/>
      </c>
      <c r="AD780" s="67" t="str">
        <f>IF(A780="","",(SUM($R$4:R780)+(O780*P780*Q780*Number_of_chem_blocks_block)))</f>
        <v/>
      </c>
      <c r="AE780" s="67" t="str">
        <f>IF(A780="","",(SUM($S$4:S780)+(O780*P780*Q780*Chem_block_density_block*2.54^3*Number_of_chem_blocks_block)))</f>
        <v/>
      </c>
    </row>
    <row r="781" spans="1:31" x14ac:dyDescent="0.3">
      <c r="A781" s="23" t="str">
        <f t="shared" si="294"/>
        <v/>
      </c>
      <c r="B781" s="23" t="str">
        <f t="shared" si="276"/>
        <v/>
      </c>
      <c r="C781" s="23" t="str">
        <f t="shared" si="277"/>
        <v/>
      </c>
      <c r="D781" s="261" t="str">
        <f t="shared" si="278"/>
        <v/>
      </c>
      <c r="E781" s="261" t="str">
        <f t="shared" si="279"/>
        <v/>
      </c>
      <c r="F781" s="261" t="str">
        <f>IF(E781="","",SUM(E$4:E781))</f>
        <v/>
      </c>
      <c r="G781" s="261" t="str">
        <f t="shared" si="280"/>
        <v/>
      </c>
      <c r="H781" s="24" t="str">
        <f t="shared" si="281"/>
        <v/>
      </c>
      <c r="I781" s="24" t="str">
        <f t="shared" si="282"/>
        <v/>
      </c>
      <c r="J781" s="24" t="str">
        <f>IF(I781="","",SUM(I$4:I781))</f>
        <v/>
      </c>
      <c r="K781" s="24" t="str">
        <f t="shared" si="283"/>
        <v/>
      </c>
      <c r="L781" s="37" t="str">
        <f t="shared" si="296"/>
        <v/>
      </c>
      <c r="M781" s="37" t="str">
        <f t="shared" si="297"/>
        <v/>
      </c>
      <c r="N781" s="37" t="str">
        <f t="shared" si="298"/>
        <v/>
      </c>
      <c r="O781" s="37" t="str">
        <f t="shared" si="284"/>
        <v/>
      </c>
      <c r="P781" s="37" t="str">
        <f t="shared" si="285"/>
        <v/>
      </c>
      <c r="Q781" s="37" t="str">
        <f t="shared" si="286"/>
        <v/>
      </c>
      <c r="R781" s="25" t="str">
        <f t="shared" si="287"/>
        <v/>
      </c>
      <c r="S781" s="25" t="str">
        <f t="shared" si="288"/>
        <v/>
      </c>
      <c r="T781" s="25" t="str">
        <f t="shared" si="289"/>
        <v/>
      </c>
      <c r="U781" s="27" t="str">
        <f t="shared" si="290"/>
        <v/>
      </c>
      <c r="V781" s="26" t="str">
        <f t="shared" si="295"/>
        <v/>
      </c>
      <c r="W781" s="31" t="str">
        <f t="shared" si="291"/>
        <v/>
      </c>
      <c r="X781" s="88" t="str">
        <f>IF(U781="","",SUM($T$4:T781)*1000/J781*(1-Percent_bound_block))</f>
        <v/>
      </c>
      <c r="Y781" s="88" t="str">
        <f>IF(U781="","",SUM($T$4:T781)*1000/F781*(1-Percent_bound_block))</f>
        <v/>
      </c>
      <c r="Z781" s="90" t="str">
        <f t="shared" si="292"/>
        <v/>
      </c>
      <c r="AA781" s="68" t="str">
        <f>IF(AND(B780&lt;Runoff_duration_hr_block/2,B781&gt;Runoff_duration_hr_block/2),Runoff_duration_hr_block/2,INDEX($B$4:$B$1500,IF(B781&gt;Runoff_duration_hr_block/2,ROWS($AA$4:AA781)-1,ROWS($AA$4:AA781))))</f>
        <v/>
      </c>
      <c r="AB781" s="66" t="str">
        <f>IFERROR(ROUND(IF(HG_shape_block="Constant flow",IF(AA781=Runoff_duration_hr_block/2,CONVERT($H$4,"L","gal")/(Runoff_duration_hr_block*60),VLOOKUP('Block Calcs'!AA781,'Block Calcs'!$B$4:$K$1500,10,FALSE)),IF(AA781=Runoff_duration_hr_block/2,2*CONVERT($H$4,"L","gal")/(Runoff_duration_hr_block*60),VLOOKUP('Block Calcs'!AA781,'Block Calcs'!$B$4:$K$1500,10,FALSE))),2),"")</f>
        <v/>
      </c>
      <c r="AC781" s="68" t="str">
        <f t="shared" si="293"/>
        <v/>
      </c>
      <c r="AD781" s="67" t="str">
        <f>IF(A781="","",(SUM($R$4:R781)+(O781*P781*Q781*Number_of_chem_blocks_block)))</f>
        <v/>
      </c>
      <c r="AE781" s="67" t="str">
        <f>IF(A781="","",(SUM($S$4:S781)+(O781*P781*Q781*Chem_block_density_block*2.54^3*Number_of_chem_blocks_block)))</f>
        <v/>
      </c>
    </row>
    <row r="782" spans="1:31" x14ac:dyDescent="0.3">
      <c r="A782" s="23" t="str">
        <f t="shared" si="294"/>
        <v/>
      </c>
      <c r="B782" s="23" t="str">
        <f t="shared" si="276"/>
        <v/>
      </c>
      <c r="C782" s="23" t="str">
        <f t="shared" si="277"/>
        <v/>
      </c>
      <c r="D782" s="261" t="str">
        <f t="shared" si="278"/>
        <v/>
      </c>
      <c r="E782" s="261" t="str">
        <f t="shared" si="279"/>
        <v/>
      </c>
      <c r="F782" s="261" t="str">
        <f>IF(E782="","",SUM(E$4:E782))</f>
        <v/>
      </c>
      <c r="G782" s="261" t="str">
        <f t="shared" si="280"/>
        <v/>
      </c>
      <c r="H782" s="24" t="str">
        <f t="shared" si="281"/>
        <v/>
      </c>
      <c r="I782" s="24" t="str">
        <f t="shared" si="282"/>
        <v/>
      </c>
      <c r="J782" s="24" t="str">
        <f>IF(I782="","",SUM(I$4:I782))</f>
        <v/>
      </c>
      <c r="K782" s="24" t="str">
        <f t="shared" si="283"/>
        <v/>
      </c>
      <c r="L782" s="37" t="str">
        <f t="shared" si="296"/>
        <v/>
      </c>
      <c r="M782" s="37" t="str">
        <f t="shared" si="297"/>
        <v/>
      </c>
      <c r="N782" s="37" t="str">
        <f t="shared" si="298"/>
        <v/>
      </c>
      <c r="O782" s="37" t="str">
        <f t="shared" si="284"/>
        <v/>
      </c>
      <c r="P782" s="37" t="str">
        <f t="shared" si="285"/>
        <v/>
      </c>
      <c r="Q782" s="37" t="str">
        <f t="shared" si="286"/>
        <v/>
      </c>
      <c r="R782" s="25" t="str">
        <f t="shared" si="287"/>
        <v/>
      </c>
      <c r="S782" s="25" t="str">
        <f t="shared" si="288"/>
        <v/>
      </c>
      <c r="T782" s="25" t="str">
        <f t="shared" si="289"/>
        <v/>
      </c>
      <c r="U782" s="27" t="str">
        <f t="shared" si="290"/>
        <v/>
      </c>
      <c r="V782" s="26" t="str">
        <f t="shared" si="295"/>
        <v/>
      </c>
      <c r="W782" s="31" t="str">
        <f t="shared" si="291"/>
        <v/>
      </c>
      <c r="X782" s="88" t="str">
        <f>IF(U782="","",SUM($T$4:T782)*1000/J782*(1-Percent_bound_block))</f>
        <v/>
      </c>
      <c r="Y782" s="88" t="str">
        <f>IF(U782="","",SUM($T$4:T782)*1000/F782*(1-Percent_bound_block))</f>
        <v/>
      </c>
      <c r="Z782" s="90" t="str">
        <f t="shared" si="292"/>
        <v/>
      </c>
      <c r="AA782" s="68" t="str">
        <f>IF(AND(B781&lt;Runoff_duration_hr_block/2,B782&gt;Runoff_duration_hr_block/2),Runoff_duration_hr_block/2,INDEX($B$4:$B$1500,IF(B782&gt;Runoff_duration_hr_block/2,ROWS($AA$4:AA782)-1,ROWS($AA$4:AA782))))</f>
        <v/>
      </c>
      <c r="AB782" s="66" t="str">
        <f>IFERROR(ROUND(IF(HG_shape_block="Constant flow",IF(AA782=Runoff_duration_hr_block/2,CONVERT($H$4,"L","gal")/(Runoff_duration_hr_block*60),VLOOKUP('Block Calcs'!AA782,'Block Calcs'!$B$4:$K$1500,10,FALSE)),IF(AA782=Runoff_duration_hr_block/2,2*CONVERT($H$4,"L","gal")/(Runoff_duration_hr_block*60),VLOOKUP('Block Calcs'!AA782,'Block Calcs'!$B$4:$K$1500,10,FALSE))),2),"")</f>
        <v/>
      </c>
      <c r="AC782" s="68" t="str">
        <f t="shared" si="293"/>
        <v/>
      </c>
      <c r="AD782" s="67" t="str">
        <f>IF(A782="","",(SUM($R$4:R782)+(O782*P782*Q782*Number_of_chem_blocks_block)))</f>
        <v/>
      </c>
      <c r="AE782" s="67" t="str">
        <f>IF(A782="","",(SUM($S$4:S782)+(O782*P782*Q782*Chem_block_density_block*2.54^3*Number_of_chem_blocks_block)))</f>
        <v/>
      </c>
    </row>
    <row r="783" spans="1:31" x14ac:dyDescent="0.3">
      <c r="A783" s="23" t="str">
        <f t="shared" si="294"/>
        <v/>
      </c>
      <c r="B783" s="23" t="str">
        <f t="shared" si="276"/>
        <v/>
      </c>
      <c r="C783" s="23" t="str">
        <f t="shared" si="277"/>
        <v/>
      </c>
      <c r="D783" s="261" t="str">
        <f t="shared" si="278"/>
        <v/>
      </c>
      <c r="E783" s="261" t="str">
        <f t="shared" si="279"/>
        <v/>
      </c>
      <c r="F783" s="261" t="str">
        <f>IF(E783="","",SUM(E$4:E783))</f>
        <v/>
      </c>
      <c r="G783" s="261" t="str">
        <f t="shared" si="280"/>
        <v/>
      </c>
      <c r="H783" s="24" t="str">
        <f t="shared" si="281"/>
        <v/>
      </c>
      <c r="I783" s="24" t="str">
        <f t="shared" si="282"/>
        <v/>
      </c>
      <c r="J783" s="24" t="str">
        <f>IF(I783="","",SUM(I$4:I783))</f>
        <v/>
      </c>
      <c r="K783" s="24" t="str">
        <f t="shared" si="283"/>
        <v/>
      </c>
      <c r="L783" s="37" t="str">
        <f t="shared" si="296"/>
        <v/>
      </c>
      <c r="M783" s="37" t="str">
        <f t="shared" si="297"/>
        <v/>
      </c>
      <c r="N783" s="37" t="str">
        <f t="shared" si="298"/>
        <v/>
      </c>
      <c r="O783" s="37" t="str">
        <f t="shared" si="284"/>
        <v/>
      </c>
      <c r="P783" s="37" t="str">
        <f t="shared" si="285"/>
        <v/>
      </c>
      <c r="Q783" s="37" t="str">
        <f t="shared" si="286"/>
        <v/>
      </c>
      <c r="R783" s="25" t="str">
        <f t="shared" si="287"/>
        <v/>
      </c>
      <c r="S783" s="25" t="str">
        <f t="shared" si="288"/>
        <v/>
      </c>
      <c r="T783" s="25" t="str">
        <f t="shared" si="289"/>
        <v/>
      </c>
      <c r="U783" s="27" t="str">
        <f t="shared" si="290"/>
        <v/>
      </c>
      <c r="V783" s="26" t="str">
        <f t="shared" si="295"/>
        <v/>
      </c>
      <c r="W783" s="31" t="str">
        <f t="shared" si="291"/>
        <v/>
      </c>
      <c r="X783" s="88" t="str">
        <f>IF(U783="","",SUM($T$4:T783)*1000/J783*(1-Percent_bound_block))</f>
        <v/>
      </c>
      <c r="Y783" s="88" t="str">
        <f>IF(U783="","",SUM($T$4:T783)*1000/F783*(1-Percent_bound_block))</f>
        <v/>
      </c>
      <c r="Z783" s="90" t="str">
        <f t="shared" si="292"/>
        <v/>
      </c>
      <c r="AA783" s="68" t="str">
        <f>IF(AND(B782&lt;Runoff_duration_hr_block/2,B783&gt;Runoff_duration_hr_block/2),Runoff_duration_hr_block/2,INDEX($B$4:$B$1500,IF(B783&gt;Runoff_duration_hr_block/2,ROWS($AA$4:AA783)-1,ROWS($AA$4:AA783))))</f>
        <v/>
      </c>
      <c r="AB783" s="66" t="str">
        <f>IFERROR(ROUND(IF(HG_shape_block="Constant flow",IF(AA783=Runoff_duration_hr_block/2,CONVERT($H$4,"L","gal")/(Runoff_duration_hr_block*60),VLOOKUP('Block Calcs'!AA783,'Block Calcs'!$B$4:$K$1500,10,FALSE)),IF(AA783=Runoff_duration_hr_block/2,2*CONVERT($H$4,"L","gal")/(Runoff_duration_hr_block*60),VLOOKUP('Block Calcs'!AA783,'Block Calcs'!$B$4:$K$1500,10,FALSE))),2),"")</f>
        <v/>
      </c>
      <c r="AC783" s="68" t="str">
        <f t="shared" si="293"/>
        <v/>
      </c>
      <c r="AD783" s="67" t="str">
        <f>IF(A783="","",(SUM($R$4:R783)+(O783*P783*Q783*Number_of_chem_blocks_block)))</f>
        <v/>
      </c>
      <c r="AE783" s="67" t="str">
        <f>IF(A783="","",(SUM($S$4:S783)+(O783*P783*Q783*Chem_block_density_block*2.54^3*Number_of_chem_blocks_block)))</f>
        <v/>
      </c>
    </row>
    <row r="784" spans="1:31" x14ac:dyDescent="0.3">
      <c r="A784" s="23" t="str">
        <f t="shared" si="294"/>
        <v/>
      </c>
      <c r="B784" s="23" t="str">
        <f t="shared" si="276"/>
        <v/>
      </c>
      <c r="C784" s="23" t="str">
        <f t="shared" si="277"/>
        <v/>
      </c>
      <c r="D784" s="261" t="str">
        <f t="shared" si="278"/>
        <v/>
      </c>
      <c r="E784" s="261" t="str">
        <f t="shared" si="279"/>
        <v/>
      </c>
      <c r="F784" s="261" t="str">
        <f>IF(E784="","",SUM(E$4:E784))</f>
        <v/>
      </c>
      <c r="G784" s="261" t="str">
        <f t="shared" si="280"/>
        <v/>
      </c>
      <c r="H784" s="24" t="str">
        <f t="shared" si="281"/>
        <v/>
      </c>
      <c r="I784" s="24" t="str">
        <f t="shared" si="282"/>
        <v/>
      </c>
      <c r="J784" s="24" t="str">
        <f>IF(I784="","",SUM(I$4:I784))</f>
        <v/>
      </c>
      <c r="K784" s="24" t="str">
        <f t="shared" si="283"/>
        <v/>
      </c>
      <c r="L784" s="37" t="str">
        <f t="shared" si="296"/>
        <v/>
      </c>
      <c r="M784" s="37" t="str">
        <f t="shared" si="297"/>
        <v/>
      </c>
      <c r="N784" s="37" t="str">
        <f t="shared" si="298"/>
        <v/>
      </c>
      <c r="O784" s="37" t="str">
        <f t="shared" si="284"/>
        <v/>
      </c>
      <c r="P784" s="37" t="str">
        <f t="shared" si="285"/>
        <v/>
      </c>
      <c r="Q784" s="37" t="str">
        <f t="shared" si="286"/>
        <v/>
      </c>
      <c r="R784" s="25" t="str">
        <f t="shared" si="287"/>
        <v/>
      </c>
      <c r="S784" s="25" t="str">
        <f t="shared" si="288"/>
        <v/>
      </c>
      <c r="T784" s="25" t="str">
        <f t="shared" si="289"/>
        <v/>
      </c>
      <c r="U784" s="27" t="str">
        <f t="shared" si="290"/>
        <v/>
      </c>
      <c r="V784" s="26" t="str">
        <f t="shared" si="295"/>
        <v/>
      </c>
      <c r="W784" s="31" t="str">
        <f t="shared" si="291"/>
        <v/>
      </c>
      <c r="X784" s="88" t="str">
        <f>IF(U784="","",SUM($T$4:T784)*1000/J784*(1-Percent_bound_block))</f>
        <v/>
      </c>
      <c r="Y784" s="88" t="str">
        <f>IF(U784="","",SUM($T$4:T784)*1000/F784*(1-Percent_bound_block))</f>
        <v/>
      </c>
      <c r="Z784" s="90" t="str">
        <f t="shared" si="292"/>
        <v/>
      </c>
      <c r="AA784" s="68" t="str">
        <f>IF(AND(B783&lt;Runoff_duration_hr_block/2,B784&gt;Runoff_duration_hr_block/2),Runoff_duration_hr_block/2,INDEX($B$4:$B$1500,IF(B784&gt;Runoff_duration_hr_block/2,ROWS($AA$4:AA784)-1,ROWS($AA$4:AA784))))</f>
        <v/>
      </c>
      <c r="AB784" s="66" t="str">
        <f>IFERROR(ROUND(IF(HG_shape_block="Constant flow",IF(AA784=Runoff_duration_hr_block/2,CONVERT($H$4,"L","gal")/(Runoff_duration_hr_block*60),VLOOKUP('Block Calcs'!AA784,'Block Calcs'!$B$4:$K$1500,10,FALSE)),IF(AA784=Runoff_duration_hr_block/2,2*CONVERT($H$4,"L","gal")/(Runoff_duration_hr_block*60),VLOOKUP('Block Calcs'!AA784,'Block Calcs'!$B$4:$K$1500,10,FALSE))),2),"")</f>
        <v/>
      </c>
      <c r="AC784" s="68" t="str">
        <f t="shared" si="293"/>
        <v/>
      </c>
      <c r="AD784" s="67" t="str">
        <f>IF(A784="","",(SUM($R$4:R784)+(O784*P784*Q784*Number_of_chem_blocks_block)))</f>
        <v/>
      </c>
      <c r="AE784" s="67" t="str">
        <f>IF(A784="","",(SUM($S$4:S784)+(O784*P784*Q784*Chem_block_density_block*2.54^3*Number_of_chem_blocks_block)))</f>
        <v/>
      </c>
    </row>
    <row r="785" spans="1:31" x14ac:dyDescent="0.3">
      <c r="A785" s="23" t="str">
        <f t="shared" si="294"/>
        <v/>
      </c>
      <c r="B785" s="23" t="str">
        <f t="shared" si="276"/>
        <v/>
      </c>
      <c r="C785" s="23" t="str">
        <f t="shared" si="277"/>
        <v/>
      </c>
      <c r="D785" s="261" t="str">
        <f t="shared" si="278"/>
        <v/>
      </c>
      <c r="E785" s="261" t="str">
        <f t="shared" si="279"/>
        <v/>
      </c>
      <c r="F785" s="261" t="str">
        <f>IF(E785="","",SUM(E$4:E785))</f>
        <v/>
      </c>
      <c r="G785" s="261" t="str">
        <f t="shared" si="280"/>
        <v/>
      </c>
      <c r="H785" s="24" t="str">
        <f t="shared" si="281"/>
        <v/>
      </c>
      <c r="I785" s="24" t="str">
        <f t="shared" si="282"/>
        <v/>
      </c>
      <c r="J785" s="24" t="str">
        <f>IF(I785="","",SUM(I$4:I785))</f>
        <v/>
      </c>
      <c r="K785" s="24" t="str">
        <f t="shared" si="283"/>
        <v/>
      </c>
      <c r="L785" s="37" t="str">
        <f t="shared" si="296"/>
        <v/>
      </c>
      <c r="M785" s="37" t="str">
        <f t="shared" si="297"/>
        <v/>
      </c>
      <c r="N785" s="37" t="str">
        <f t="shared" si="298"/>
        <v/>
      </c>
      <c r="O785" s="37" t="str">
        <f t="shared" si="284"/>
        <v/>
      </c>
      <c r="P785" s="37" t="str">
        <f t="shared" si="285"/>
        <v/>
      </c>
      <c r="Q785" s="37" t="str">
        <f t="shared" si="286"/>
        <v/>
      </c>
      <c r="R785" s="25" t="str">
        <f t="shared" si="287"/>
        <v/>
      </c>
      <c r="S785" s="25" t="str">
        <f t="shared" si="288"/>
        <v/>
      </c>
      <c r="T785" s="25" t="str">
        <f t="shared" si="289"/>
        <v/>
      </c>
      <c r="U785" s="27" t="str">
        <f t="shared" si="290"/>
        <v/>
      </c>
      <c r="V785" s="26" t="str">
        <f t="shared" si="295"/>
        <v/>
      </c>
      <c r="W785" s="31" t="str">
        <f t="shared" si="291"/>
        <v/>
      </c>
      <c r="X785" s="88" t="str">
        <f>IF(U785="","",SUM($T$4:T785)*1000/J785*(1-Percent_bound_block))</f>
        <v/>
      </c>
      <c r="Y785" s="88" t="str">
        <f>IF(U785="","",SUM($T$4:T785)*1000/F785*(1-Percent_bound_block))</f>
        <v/>
      </c>
      <c r="Z785" s="90" t="str">
        <f t="shared" si="292"/>
        <v/>
      </c>
      <c r="AA785" s="68" t="str">
        <f>IF(AND(B784&lt;Runoff_duration_hr_block/2,B785&gt;Runoff_duration_hr_block/2),Runoff_duration_hr_block/2,INDEX($B$4:$B$1500,IF(B785&gt;Runoff_duration_hr_block/2,ROWS($AA$4:AA785)-1,ROWS($AA$4:AA785))))</f>
        <v/>
      </c>
      <c r="AB785" s="66" t="str">
        <f>IFERROR(ROUND(IF(HG_shape_block="Constant flow",IF(AA785=Runoff_duration_hr_block/2,CONVERT($H$4,"L","gal")/(Runoff_duration_hr_block*60),VLOOKUP('Block Calcs'!AA785,'Block Calcs'!$B$4:$K$1500,10,FALSE)),IF(AA785=Runoff_duration_hr_block/2,2*CONVERT($H$4,"L","gal")/(Runoff_duration_hr_block*60),VLOOKUP('Block Calcs'!AA785,'Block Calcs'!$B$4:$K$1500,10,FALSE))),2),"")</f>
        <v/>
      </c>
      <c r="AC785" s="68" t="str">
        <f t="shared" si="293"/>
        <v/>
      </c>
      <c r="AD785" s="67" t="str">
        <f>IF(A785="","",(SUM($R$4:R785)+(O785*P785*Q785*Number_of_chem_blocks_block)))</f>
        <v/>
      </c>
      <c r="AE785" s="67" t="str">
        <f>IF(A785="","",(SUM($S$4:S785)+(O785*P785*Q785*Chem_block_density_block*2.54^3*Number_of_chem_blocks_block)))</f>
        <v/>
      </c>
    </row>
    <row r="786" spans="1:31" x14ac:dyDescent="0.3">
      <c r="A786" s="23" t="str">
        <f t="shared" si="294"/>
        <v/>
      </c>
      <c r="B786" s="23" t="str">
        <f t="shared" si="276"/>
        <v/>
      </c>
      <c r="C786" s="23" t="str">
        <f t="shared" si="277"/>
        <v/>
      </c>
      <c r="D786" s="261" t="str">
        <f t="shared" si="278"/>
        <v/>
      </c>
      <c r="E786" s="261" t="str">
        <f t="shared" si="279"/>
        <v/>
      </c>
      <c r="F786" s="261" t="str">
        <f>IF(E786="","",SUM(E$4:E786))</f>
        <v/>
      </c>
      <c r="G786" s="261" t="str">
        <f t="shared" si="280"/>
        <v/>
      </c>
      <c r="H786" s="24" t="str">
        <f t="shared" si="281"/>
        <v/>
      </c>
      <c r="I786" s="24" t="str">
        <f t="shared" si="282"/>
        <v/>
      </c>
      <c r="J786" s="24" t="str">
        <f>IF(I786="","",SUM(I$4:I786))</f>
        <v/>
      </c>
      <c r="K786" s="24" t="str">
        <f t="shared" si="283"/>
        <v/>
      </c>
      <c r="L786" s="37" t="str">
        <f t="shared" si="296"/>
        <v/>
      </c>
      <c r="M786" s="37" t="str">
        <f t="shared" si="297"/>
        <v/>
      </c>
      <c r="N786" s="37" t="str">
        <f t="shared" si="298"/>
        <v/>
      </c>
      <c r="O786" s="37" t="str">
        <f t="shared" si="284"/>
        <v/>
      </c>
      <c r="P786" s="37" t="str">
        <f t="shared" si="285"/>
        <v/>
      </c>
      <c r="Q786" s="37" t="str">
        <f t="shared" si="286"/>
        <v/>
      </c>
      <c r="R786" s="25" t="str">
        <f t="shared" si="287"/>
        <v/>
      </c>
      <c r="S786" s="25" t="str">
        <f t="shared" si="288"/>
        <v/>
      </c>
      <c r="T786" s="25" t="str">
        <f t="shared" si="289"/>
        <v/>
      </c>
      <c r="U786" s="27" t="str">
        <f t="shared" si="290"/>
        <v/>
      </c>
      <c r="V786" s="26" t="str">
        <f t="shared" si="295"/>
        <v/>
      </c>
      <c r="W786" s="31" t="str">
        <f t="shared" si="291"/>
        <v/>
      </c>
      <c r="X786" s="88" t="str">
        <f>IF(U786="","",SUM($T$4:T786)*1000/J786*(1-Percent_bound_block))</f>
        <v/>
      </c>
      <c r="Y786" s="88" t="str">
        <f>IF(U786="","",SUM($T$4:T786)*1000/F786*(1-Percent_bound_block))</f>
        <v/>
      </c>
      <c r="Z786" s="90" t="str">
        <f t="shared" si="292"/>
        <v/>
      </c>
      <c r="AA786" s="68" t="str">
        <f>IF(AND(B785&lt;Runoff_duration_hr_block/2,B786&gt;Runoff_duration_hr_block/2),Runoff_duration_hr_block/2,INDEX($B$4:$B$1500,IF(B786&gt;Runoff_duration_hr_block/2,ROWS($AA$4:AA786)-1,ROWS($AA$4:AA786))))</f>
        <v/>
      </c>
      <c r="AB786" s="66" t="str">
        <f>IFERROR(ROUND(IF(HG_shape_block="Constant flow",IF(AA786=Runoff_duration_hr_block/2,CONVERT($H$4,"L","gal")/(Runoff_duration_hr_block*60),VLOOKUP('Block Calcs'!AA786,'Block Calcs'!$B$4:$K$1500,10,FALSE)),IF(AA786=Runoff_duration_hr_block/2,2*CONVERT($H$4,"L","gal")/(Runoff_duration_hr_block*60),VLOOKUP('Block Calcs'!AA786,'Block Calcs'!$B$4:$K$1500,10,FALSE))),2),"")</f>
        <v/>
      </c>
      <c r="AC786" s="68" t="str">
        <f t="shared" si="293"/>
        <v/>
      </c>
      <c r="AD786" s="67" t="str">
        <f>IF(A786="","",(SUM($R$4:R786)+(O786*P786*Q786*Number_of_chem_blocks_block)))</f>
        <v/>
      </c>
      <c r="AE786" s="67" t="str">
        <f>IF(A786="","",(SUM($S$4:S786)+(O786*P786*Q786*Chem_block_density_block*2.54^3*Number_of_chem_blocks_block)))</f>
        <v/>
      </c>
    </row>
    <row r="787" spans="1:31" x14ac:dyDescent="0.3">
      <c r="A787" s="23" t="str">
        <f t="shared" si="294"/>
        <v/>
      </c>
      <c r="B787" s="23" t="str">
        <f t="shared" si="276"/>
        <v/>
      </c>
      <c r="C787" s="23" t="str">
        <f t="shared" si="277"/>
        <v/>
      </c>
      <c r="D787" s="261" t="str">
        <f t="shared" si="278"/>
        <v/>
      </c>
      <c r="E787" s="261" t="str">
        <f t="shared" si="279"/>
        <v/>
      </c>
      <c r="F787" s="261" t="str">
        <f>IF(E787="","",SUM(E$4:E787))</f>
        <v/>
      </c>
      <c r="G787" s="261" t="str">
        <f t="shared" si="280"/>
        <v/>
      </c>
      <c r="H787" s="24" t="str">
        <f t="shared" si="281"/>
        <v/>
      </c>
      <c r="I787" s="24" t="str">
        <f t="shared" si="282"/>
        <v/>
      </c>
      <c r="J787" s="24" t="str">
        <f>IF(I787="","",SUM(I$4:I787))</f>
        <v/>
      </c>
      <c r="K787" s="24" t="str">
        <f t="shared" si="283"/>
        <v/>
      </c>
      <c r="L787" s="37" t="str">
        <f t="shared" si="296"/>
        <v/>
      </c>
      <c r="M787" s="37" t="str">
        <f t="shared" si="297"/>
        <v/>
      </c>
      <c r="N787" s="37" t="str">
        <f t="shared" si="298"/>
        <v/>
      </c>
      <c r="O787" s="37" t="str">
        <f t="shared" si="284"/>
        <v/>
      </c>
      <c r="P787" s="37" t="str">
        <f t="shared" si="285"/>
        <v/>
      </c>
      <c r="Q787" s="37" t="str">
        <f t="shared" si="286"/>
        <v/>
      </c>
      <c r="R787" s="25" t="str">
        <f t="shared" si="287"/>
        <v/>
      </c>
      <c r="S787" s="25" t="str">
        <f t="shared" si="288"/>
        <v/>
      </c>
      <c r="T787" s="25" t="str">
        <f t="shared" si="289"/>
        <v/>
      </c>
      <c r="U787" s="27" t="str">
        <f t="shared" si="290"/>
        <v/>
      </c>
      <c r="V787" s="26" t="str">
        <f t="shared" si="295"/>
        <v/>
      </c>
      <c r="W787" s="31" t="str">
        <f t="shared" si="291"/>
        <v/>
      </c>
      <c r="X787" s="88" t="str">
        <f>IF(U787="","",SUM($T$4:T787)*1000/J787*(1-Percent_bound_block))</f>
        <v/>
      </c>
      <c r="Y787" s="88" t="str">
        <f>IF(U787="","",SUM($T$4:T787)*1000/F787*(1-Percent_bound_block))</f>
        <v/>
      </c>
      <c r="Z787" s="90" t="str">
        <f t="shared" si="292"/>
        <v/>
      </c>
      <c r="AA787" s="68" t="str">
        <f>IF(AND(B786&lt;Runoff_duration_hr_block/2,B787&gt;Runoff_duration_hr_block/2),Runoff_duration_hr_block/2,INDEX($B$4:$B$1500,IF(B787&gt;Runoff_duration_hr_block/2,ROWS($AA$4:AA787)-1,ROWS($AA$4:AA787))))</f>
        <v/>
      </c>
      <c r="AB787" s="66" t="str">
        <f>IFERROR(ROUND(IF(HG_shape_block="Constant flow",IF(AA787=Runoff_duration_hr_block/2,CONVERT($H$4,"L","gal")/(Runoff_duration_hr_block*60),VLOOKUP('Block Calcs'!AA787,'Block Calcs'!$B$4:$K$1500,10,FALSE)),IF(AA787=Runoff_duration_hr_block/2,2*CONVERT($H$4,"L","gal")/(Runoff_duration_hr_block*60),VLOOKUP('Block Calcs'!AA787,'Block Calcs'!$B$4:$K$1500,10,FALSE))),2),"")</f>
        <v/>
      </c>
      <c r="AC787" s="68" t="str">
        <f t="shared" si="293"/>
        <v/>
      </c>
      <c r="AD787" s="67" t="str">
        <f>IF(A787="","",(SUM($R$4:R787)+(O787*P787*Q787*Number_of_chem_blocks_block)))</f>
        <v/>
      </c>
      <c r="AE787" s="67" t="str">
        <f>IF(A787="","",(SUM($S$4:S787)+(O787*P787*Q787*Chem_block_density_block*2.54^3*Number_of_chem_blocks_block)))</f>
        <v/>
      </c>
    </row>
    <row r="788" spans="1:31" x14ac:dyDescent="0.3">
      <c r="A788" s="23" t="str">
        <f t="shared" si="294"/>
        <v/>
      </c>
      <c r="B788" s="23" t="str">
        <f t="shared" si="276"/>
        <v/>
      </c>
      <c r="C788" s="23" t="str">
        <f t="shared" si="277"/>
        <v/>
      </c>
      <c r="D788" s="261" t="str">
        <f t="shared" si="278"/>
        <v/>
      </c>
      <c r="E788" s="261" t="str">
        <f t="shared" si="279"/>
        <v/>
      </c>
      <c r="F788" s="261" t="str">
        <f>IF(E788="","",SUM(E$4:E788))</f>
        <v/>
      </c>
      <c r="G788" s="261" t="str">
        <f t="shared" si="280"/>
        <v/>
      </c>
      <c r="H788" s="24" t="str">
        <f t="shared" si="281"/>
        <v/>
      </c>
      <c r="I788" s="24" t="str">
        <f t="shared" si="282"/>
        <v/>
      </c>
      <c r="J788" s="24" t="str">
        <f>IF(I788="","",SUM(I$4:I788))</f>
        <v/>
      </c>
      <c r="K788" s="24" t="str">
        <f t="shared" si="283"/>
        <v/>
      </c>
      <c r="L788" s="37" t="str">
        <f t="shared" si="296"/>
        <v/>
      </c>
      <c r="M788" s="37" t="str">
        <f t="shared" si="297"/>
        <v/>
      </c>
      <c r="N788" s="37" t="str">
        <f t="shared" si="298"/>
        <v/>
      </c>
      <c r="O788" s="37" t="str">
        <f t="shared" si="284"/>
        <v/>
      </c>
      <c r="P788" s="37" t="str">
        <f t="shared" si="285"/>
        <v/>
      </c>
      <c r="Q788" s="37" t="str">
        <f t="shared" si="286"/>
        <v/>
      </c>
      <c r="R788" s="25" t="str">
        <f t="shared" si="287"/>
        <v/>
      </c>
      <c r="S788" s="25" t="str">
        <f t="shared" si="288"/>
        <v/>
      </c>
      <c r="T788" s="25" t="str">
        <f t="shared" si="289"/>
        <v/>
      </c>
      <c r="U788" s="27" t="str">
        <f t="shared" si="290"/>
        <v/>
      </c>
      <c r="V788" s="26" t="str">
        <f t="shared" si="295"/>
        <v/>
      </c>
      <c r="W788" s="31" t="str">
        <f t="shared" si="291"/>
        <v/>
      </c>
      <c r="X788" s="88" t="str">
        <f>IF(U788="","",SUM($T$4:T788)*1000/J788*(1-Percent_bound_block))</f>
        <v/>
      </c>
      <c r="Y788" s="88" t="str">
        <f>IF(U788="","",SUM($T$4:T788)*1000/F788*(1-Percent_bound_block))</f>
        <v/>
      </c>
      <c r="Z788" s="90" t="str">
        <f t="shared" si="292"/>
        <v/>
      </c>
      <c r="AA788" s="68" t="str">
        <f>IF(AND(B787&lt;Runoff_duration_hr_block/2,B788&gt;Runoff_duration_hr_block/2),Runoff_duration_hr_block/2,INDEX($B$4:$B$1500,IF(B788&gt;Runoff_duration_hr_block/2,ROWS($AA$4:AA788)-1,ROWS($AA$4:AA788))))</f>
        <v/>
      </c>
      <c r="AB788" s="66" t="str">
        <f>IFERROR(ROUND(IF(HG_shape_block="Constant flow",IF(AA788=Runoff_duration_hr_block/2,CONVERT($H$4,"L","gal")/(Runoff_duration_hr_block*60),VLOOKUP('Block Calcs'!AA788,'Block Calcs'!$B$4:$K$1500,10,FALSE)),IF(AA788=Runoff_duration_hr_block/2,2*CONVERT($H$4,"L","gal")/(Runoff_duration_hr_block*60),VLOOKUP('Block Calcs'!AA788,'Block Calcs'!$B$4:$K$1500,10,FALSE))),2),"")</f>
        <v/>
      </c>
      <c r="AC788" s="68" t="str">
        <f t="shared" si="293"/>
        <v/>
      </c>
      <c r="AD788" s="67" t="str">
        <f>IF(A788="","",(SUM($R$4:R788)+(O788*P788*Q788*Number_of_chem_blocks_block)))</f>
        <v/>
      </c>
      <c r="AE788" s="67" t="str">
        <f>IF(A788="","",(SUM($S$4:S788)+(O788*P788*Q788*Chem_block_density_block*2.54^3*Number_of_chem_blocks_block)))</f>
        <v/>
      </c>
    </row>
    <row r="789" spans="1:31" x14ac:dyDescent="0.3">
      <c r="A789" s="23" t="str">
        <f t="shared" si="294"/>
        <v/>
      </c>
      <c r="B789" s="23" t="str">
        <f t="shared" si="276"/>
        <v/>
      </c>
      <c r="C789" s="23" t="str">
        <f t="shared" si="277"/>
        <v/>
      </c>
      <c r="D789" s="261" t="str">
        <f t="shared" si="278"/>
        <v/>
      </c>
      <c r="E789" s="261" t="str">
        <f t="shared" si="279"/>
        <v/>
      </c>
      <c r="F789" s="261" t="str">
        <f>IF(E789="","",SUM(E$4:E789))</f>
        <v/>
      </c>
      <c r="G789" s="261" t="str">
        <f t="shared" si="280"/>
        <v/>
      </c>
      <c r="H789" s="24" t="str">
        <f t="shared" si="281"/>
        <v/>
      </c>
      <c r="I789" s="24" t="str">
        <f t="shared" si="282"/>
        <v/>
      </c>
      <c r="J789" s="24" t="str">
        <f>IF(I789="","",SUM(I$4:I789))</f>
        <v/>
      </c>
      <c r="K789" s="24" t="str">
        <f t="shared" si="283"/>
        <v/>
      </c>
      <c r="L789" s="37" t="str">
        <f t="shared" si="296"/>
        <v/>
      </c>
      <c r="M789" s="37" t="str">
        <f t="shared" si="297"/>
        <v/>
      </c>
      <c r="N789" s="37" t="str">
        <f t="shared" si="298"/>
        <v/>
      </c>
      <c r="O789" s="37" t="str">
        <f t="shared" si="284"/>
        <v/>
      </c>
      <c r="P789" s="37" t="str">
        <f t="shared" si="285"/>
        <v/>
      </c>
      <c r="Q789" s="37" t="str">
        <f t="shared" si="286"/>
        <v/>
      </c>
      <c r="R789" s="25" t="str">
        <f t="shared" si="287"/>
        <v/>
      </c>
      <c r="S789" s="25" t="str">
        <f t="shared" si="288"/>
        <v/>
      </c>
      <c r="T789" s="25" t="str">
        <f t="shared" si="289"/>
        <v/>
      </c>
      <c r="U789" s="27" t="str">
        <f t="shared" si="290"/>
        <v/>
      </c>
      <c r="V789" s="26" t="str">
        <f t="shared" si="295"/>
        <v/>
      </c>
      <c r="W789" s="31" t="str">
        <f t="shared" si="291"/>
        <v/>
      </c>
      <c r="X789" s="88" t="str">
        <f>IF(U789="","",SUM($T$4:T789)*1000/J789*(1-Percent_bound_block))</f>
        <v/>
      </c>
      <c r="Y789" s="88" t="str">
        <f>IF(U789="","",SUM($T$4:T789)*1000/F789*(1-Percent_bound_block))</f>
        <v/>
      </c>
      <c r="Z789" s="90" t="str">
        <f t="shared" si="292"/>
        <v/>
      </c>
      <c r="AA789" s="68" t="str">
        <f>IF(AND(B788&lt;Runoff_duration_hr_block/2,B789&gt;Runoff_duration_hr_block/2),Runoff_duration_hr_block/2,INDEX($B$4:$B$1500,IF(B789&gt;Runoff_duration_hr_block/2,ROWS($AA$4:AA789)-1,ROWS($AA$4:AA789))))</f>
        <v/>
      </c>
      <c r="AB789" s="66" t="str">
        <f>IFERROR(ROUND(IF(HG_shape_block="Constant flow",IF(AA789=Runoff_duration_hr_block/2,CONVERT($H$4,"L","gal")/(Runoff_duration_hr_block*60),VLOOKUP('Block Calcs'!AA789,'Block Calcs'!$B$4:$K$1500,10,FALSE)),IF(AA789=Runoff_duration_hr_block/2,2*CONVERT($H$4,"L","gal")/(Runoff_duration_hr_block*60),VLOOKUP('Block Calcs'!AA789,'Block Calcs'!$B$4:$K$1500,10,FALSE))),2),"")</f>
        <v/>
      </c>
      <c r="AC789" s="68" t="str">
        <f t="shared" si="293"/>
        <v/>
      </c>
      <c r="AD789" s="67" t="str">
        <f>IF(A789="","",(SUM($R$4:R789)+(O789*P789*Q789*Number_of_chem_blocks_block)))</f>
        <v/>
      </c>
      <c r="AE789" s="67" t="str">
        <f>IF(A789="","",(SUM($S$4:S789)+(O789*P789*Q789*Chem_block_density_block*2.54^3*Number_of_chem_blocks_block)))</f>
        <v/>
      </c>
    </row>
    <row r="790" spans="1:31" x14ac:dyDescent="0.3">
      <c r="A790" s="23" t="str">
        <f t="shared" si="294"/>
        <v/>
      </c>
      <c r="B790" s="23" t="str">
        <f t="shared" si="276"/>
        <v/>
      </c>
      <c r="C790" s="23" t="str">
        <f t="shared" si="277"/>
        <v/>
      </c>
      <c r="D790" s="261" t="str">
        <f t="shared" si="278"/>
        <v/>
      </c>
      <c r="E790" s="261" t="str">
        <f t="shared" si="279"/>
        <v/>
      </c>
      <c r="F790" s="261" t="str">
        <f>IF(E790="","",SUM(E$4:E790))</f>
        <v/>
      </c>
      <c r="G790" s="261" t="str">
        <f t="shared" si="280"/>
        <v/>
      </c>
      <c r="H790" s="24" t="str">
        <f t="shared" si="281"/>
        <v/>
      </c>
      <c r="I790" s="24" t="str">
        <f t="shared" si="282"/>
        <v/>
      </c>
      <c r="J790" s="24" t="str">
        <f>IF(I790="","",SUM(I$4:I790))</f>
        <v/>
      </c>
      <c r="K790" s="24" t="str">
        <f t="shared" si="283"/>
        <v/>
      </c>
      <c r="L790" s="37" t="str">
        <f t="shared" si="296"/>
        <v/>
      </c>
      <c r="M790" s="37" t="str">
        <f t="shared" si="297"/>
        <v/>
      </c>
      <c r="N790" s="37" t="str">
        <f t="shared" si="298"/>
        <v/>
      </c>
      <c r="O790" s="37" t="str">
        <f t="shared" si="284"/>
        <v/>
      </c>
      <c r="P790" s="37" t="str">
        <f t="shared" si="285"/>
        <v/>
      </c>
      <c r="Q790" s="37" t="str">
        <f t="shared" si="286"/>
        <v/>
      </c>
      <c r="R790" s="25" t="str">
        <f t="shared" si="287"/>
        <v/>
      </c>
      <c r="S790" s="25" t="str">
        <f t="shared" si="288"/>
        <v/>
      </c>
      <c r="T790" s="25" t="str">
        <f t="shared" si="289"/>
        <v/>
      </c>
      <c r="U790" s="27" t="str">
        <f t="shared" si="290"/>
        <v/>
      </c>
      <c r="V790" s="26" t="str">
        <f t="shared" si="295"/>
        <v/>
      </c>
      <c r="W790" s="31" t="str">
        <f t="shared" si="291"/>
        <v/>
      </c>
      <c r="X790" s="88" t="str">
        <f>IF(U790="","",SUM($T$4:T790)*1000/J790*(1-Percent_bound_block))</f>
        <v/>
      </c>
      <c r="Y790" s="88" t="str">
        <f>IF(U790="","",SUM($T$4:T790)*1000/F790*(1-Percent_bound_block))</f>
        <v/>
      </c>
      <c r="Z790" s="90" t="str">
        <f t="shared" si="292"/>
        <v/>
      </c>
      <c r="AA790" s="68" t="str">
        <f>IF(AND(B789&lt;Runoff_duration_hr_block/2,B790&gt;Runoff_duration_hr_block/2),Runoff_duration_hr_block/2,INDEX($B$4:$B$1500,IF(B790&gt;Runoff_duration_hr_block/2,ROWS($AA$4:AA790)-1,ROWS($AA$4:AA790))))</f>
        <v/>
      </c>
      <c r="AB790" s="66" t="str">
        <f>IFERROR(ROUND(IF(HG_shape_block="Constant flow",IF(AA790=Runoff_duration_hr_block/2,CONVERT($H$4,"L","gal")/(Runoff_duration_hr_block*60),VLOOKUP('Block Calcs'!AA790,'Block Calcs'!$B$4:$K$1500,10,FALSE)),IF(AA790=Runoff_duration_hr_block/2,2*CONVERT($H$4,"L","gal")/(Runoff_duration_hr_block*60),VLOOKUP('Block Calcs'!AA790,'Block Calcs'!$B$4:$K$1500,10,FALSE))),2),"")</f>
        <v/>
      </c>
      <c r="AC790" s="68" t="str">
        <f t="shared" si="293"/>
        <v/>
      </c>
      <c r="AD790" s="67" t="str">
        <f>IF(A790="","",(SUM($R$4:R790)+(O790*P790*Q790*Number_of_chem_blocks_block)))</f>
        <v/>
      </c>
      <c r="AE790" s="67" t="str">
        <f>IF(A790="","",(SUM($S$4:S790)+(O790*P790*Q790*Chem_block_density_block*2.54^3*Number_of_chem_blocks_block)))</f>
        <v/>
      </c>
    </row>
    <row r="791" spans="1:31" x14ac:dyDescent="0.3">
      <c r="A791" s="23" t="str">
        <f t="shared" si="294"/>
        <v/>
      </c>
      <c r="B791" s="23" t="str">
        <f t="shared" si="276"/>
        <v/>
      </c>
      <c r="C791" s="23" t="str">
        <f t="shared" si="277"/>
        <v/>
      </c>
      <c r="D791" s="261" t="str">
        <f t="shared" si="278"/>
        <v/>
      </c>
      <c r="E791" s="261" t="str">
        <f t="shared" si="279"/>
        <v/>
      </c>
      <c r="F791" s="261" t="str">
        <f>IF(E791="","",SUM(E$4:E791))</f>
        <v/>
      </c>
      <c r="G791" s="261" t="str">
        <f t="shared" si="280"/>
        <v/>
      </c>
      <c r="H791" s="24" t="str">
        <f t="shared" si="281"/>
        <v/>
      </c>
      <c r="I791" s="24" t="str">
        <f t="shared" si="282"/>
        <v/>
      </c>
      <c r="J791" s="24" t="str">
        <f>IF(I791="","",SUM(I$4:I791))</f>
        <v/>
      </c>
      <c r="K791" s="24" t="str">
        <f t="shared" si="283"/>
        <v/>
      </c>
      <c r="L791" s="37" t="str">
        <f t="shared" si="296"/>
        <v/>
      </c>
      <c r="M791" s="37" t="str">
        <f t="shared" si="297"/>
        <v/>
      </c>
      <c r="N791" s="37" t="str">
        <f t="shared" si="298"/>
        <v/>
      </c>
      <c r="O791" s="37" t="str">
        <f t="shared" si="284"/>
        <v/>
      </c>
      <c r="P791" s="37" t="str">
        <f t="shared" si="285"/>
        <v/>
      </c>
      <c r="Q791" s="37" t="str">
        <f t="shared" si="286"/>
        <v/>
      </c>
      <c r="R791" s="25" t="str">
        <f t="shared" si="287"/>
        <v/>
      </c>
      <c r="S791" s="25" t="str">
        <f t="shared" si="288"/>
        <v/>
      </c>
      <c r="T791" s="25" t="str">
        <f t="shared" si="289"/>
        <v/>
      </c>
      <c r="U791" s="27" t="str">
        <f t="shared" si="290"/>
        <v/>
      </c>
      <c r="V791" s="26" t="str">
        <f t="shared" si="295"/>
        <v/>
      </c>
      <c r="W791" s="31" t="str">
        <f t="shared" si="291"/>
        <v/>
      </c>
      <c r="X791" s="88" t="str">
        <f>IF(U791="","",SUM($T$4:T791)*1000/J791*(1-Percent_bound_block))</f>
        <v/>
      </c>
      <c r="Y791" s="88" t="str">
        <f>IF(U791="","",SUM($T$4:T791)*1000/F791*(1-Percent_bound_block))</f>
        <v/>
      </c>
      <c r="Z791" s="90" t="str">
        <f t="shared" si="292"/>
        <v/>
      </c>
      <c r="AA791" s="68" t="str">
        <f>IF(AND(B790&lt;Runoff_duration_hr_block/2,B791&gt;Runoff_duration_hr_block/2),Runoff_duration_hr_block/2,INDEX($B$4:$B$1500,IF(B791&gt;Runoff_duration_hr_block/2,ROWS($AA$4:AA791)-1,ROWS($AA$4:AA791))))</f>
        <v/>
      </c>
      <c r="AB791" s="66" t="str">
        <f>IFERROR(ROUND(IF(HG_shape_block="Constant flow",IF(AA791=Runoff_duration_hr_block/2,CONVERT($H$4,"L","gal")/(Runoff_duration_hr_block*60),VLOOKUP('Block Calcs'!AA791,'Block Calcs'!$B$4:$K$1500,10,FALSE)),IF(AA791=Runoff_duration_hr_block/2,2*CONVERT($H$4,"L","gal")/(Runoff_duration_hr_block*60),VLOOKUP('Block Calcs'!AA791,'Block Calcs'!$B$4:$K$1500,10,FALSE))),2),"")</f>
        <v/>
      </c>
      <c r="AC791" s="68" t="str">
        <f t="shared" si="293"/>
        <v/>
      </c>
      <c r="AD791" s="67" t="str">
        <f>IF(A791="","",(SUM($R$4:R791)+(O791*P791*Q791*Number_of_chem_blocks_block)))</f>
        <v/>
      </c>
      <c r="AE791" s="67" t="str">
        <f>IF(A791="","",(SUM($S$4:S791)+(O791*P791*Q791*Chem_block_density_block*2.54^3*Number_of_chem_blocks_block)))</f>
        <v/>
      </c>
    </row>
    <row r="792" spans="1:31" x14ac:dyDescent="0.3">
      <c r="A792" s="23" t="str">
        <f t="shared" si="294"/>
        <v/>
      </c>
      <c r="B792" s="23" t="str">
        <f t="shared" si="276"/>
        <v/>
      </c>
      <c r="C792" s="23" t="str">
        <f t="shared" si="277"/>
        <v/>
      </c>
      <c r="D792" s="261" t="str">
        <f t="shared" si="278"/>
        <v/>
      </c>
      <c r="E792" s="261" t="str">
        <f t="shared" si="279"/>
        <v/>
      </c>
      <c r="F792" s="261" t="str">
        <f>IF(E792="","",SUM(E$4:E792))</f>
        <v/>
      </c>
      <c r="G792" s="261" t="str">
        <f t="shared" si="280"/>
        <v/>
      </c>
      <c r="H792" s="24" t="str">
        <f t="shared" si="281"/>
        <v/>
      </c>
      <c r="I792" s="24" t="str">
        <f t="shared" si="282"/>
        <v/>
      </c>
      <c r="J792" s="24" t="str">
        <f>IF(I792="","",SUM(I$4:I792))</f>
        <v/>
      </c>
      <c r="K792" s="24" t="str">
        <f t="shared" si="283"/>
        <v/>
      </c>
      <c r="L792" s="37" t="str">
        <f t="shared" si="296"/>
        <v/>
      </c>
      <c r="M792" s="37" t="str">
        <f t="shared" si="297"/>
        <v/>
      </c>
      <c r="N792" s="37" t="str">
        <f t="shared" si="298"/>
        <v/>
      </c>
      <c r="O792" s="37" t="str">
        <f t="shared" si="284"/>
        <v/>
      </c>
      <c r="P792" s="37" t="str">
        <f t="shared" si="285"/>
        <v/>
      </c>
      <c r="Q792" s="37" t="str">
        <f t="shared" si="286"/>
        <v/>
      </c>
      <c r="R792" s="25" t="str">
        <f t="shared" si="287"/>
        <v/>
      </c>
      <c r="S792" s="25" t="str">
        <f t="shared" si="288"/>
        <v/>
      </c>
      <c r="T792" s="25" t="str">
        <f t="shared" si="289"/>
        <v/>
      </c>
      <c r="U792" s="27" t="str">
        <f t="shared" si="290"/>
        <v/>
      </c>
      <c r="V792" s="26" t="str">
        <f t="shared" si="295"/>
        <v/>
      </c>
      <c r="W792" s="31" t="str">
        <f t="shared" si="291"/>
        <v/>
      </c>
      <c r="X792" s="88" t="str">
        <f>IF(U792="","",SUM($T$4:T792)*1000/J792*(1-Percent_bound_block))</f>
        <v/>
      </c>
      <c r="Y792" s="88" t="str">
        <f>IF(U792="","",SUM($T$4:T792)*1000/F792*(1-Percent_bound_block))</f>
        <v/>
      </c>
      <c r="Z792" s="90" t="str">
        <f t="shared" si="292"/>
        <v/>
      </c>
      <c r="AA792" s="68" t="str">
        <f>IF(AND(B791&lt;Runoff_duration_hr_block/2,B792&gt;Runoff_duration_hr_block/2),Runoff_duration_hr_block/2,INDEX($B$4:$B$1500,IF(B792&gt;Runoff_duration_hr_block/2,ROWS($AA$4:AA792)-1,ROWS($AA$4:AA792))))</f>
        <v/>
      </c>
      <c r="AB792" s="66" t="str">
        <f>IFERROR(ROUND(IF(HG_shape_block="Constant flow",IF(AA792=Runoff_duration_hr_block/2,CONVERT($H$4,"L","gal")/(Runoff_duration_hr_block*60),VLOOKUP('Block Calcs'!AA792,'Block Calcs'!$B$4:$K$1500,10,FALSE)),IF(AA792=Runoff_duration_hr_block/2,2*CONVERT($H$4,"L","gal")/(Runoff_duration_hr_block*60),VLOOKUP('Block Calcs'!AA792,'Block Calcs'!$B$4:$K$1500,10,FALSE))),2),"")</f>
        <v/>
      </c>
      <c r="AC792" s="68" t="str">
        <f t="shared" si="293"/>
        <v/>
      </c>
      <c r="AD792" s="67" t="str">
        <f>IF(A792="","",(SUM($R$4:R792)+(O792*P792*Q792*Number_of_chem_blocks_block)))</f>
        <v/>
      </c>
      <c r="AE792" s="67" t="str">
        <f>IF(A792="","",(SUM($S$4:S792)+(O792*P792*Q792*Chem_block_density_block*2.54^3*Number_of_chem_blocks_block)))</f>
        <v/>
      </c>
    </row>
    <row r="793" spans="1:31" x14ac:dyDescent="0.3">
      <c r="A793" s="23" t="str">
        <f t="shared" si="294"/>
        <v/>
      </c>
      <c r="B793" s="23" t="str">
        <f t="shared" si="276"/>
        <v/>
      </c>
      <c r="C793" s="23" t="str">
        <f t="shared" si="277"/>
        <v/>
      </c>
      <c r="D793" s="261" t="str">
        <f t="shared" si="278"/>
        <v/>
      </c>
      <c r="E793" s="261" t="str">
        <f t="shared" si="279"/>
        <v/>
      </c>
      <c r="F793" s="261" t="str">
        <f>IF(E793="","",SUM(E$4:E793))</f>
        <v/>
      </c>
      <c r="G793" s="261" t="str">
        <f t="shared" si="280"/>
        <v/>
      </c>
      <c r="H793" s="24" t="str">
        <f t="shared" si="281"/>
        <v/>
      </c>
      <c r="I793" s="24" t="str">
        <f t="shared" si="282"/>
        <v/>
      </c>
      <c r="J793" s="24" t="str">
        <f>IF(I793="","",SUM(I$4:I793))</f>
        <v/>
      </c>
      <c r="K793" s="24" t="str">
        <f t="shared" si="283"/>
        <v/>
      </c>
      <c r="L793" s="37" t="str">
        <f t="shared" si="296"/>
        <v/>
      </c>
      <c r="M793" s="37" t="str">
        <f t="shared" si="297"/>
        <v/>
      </c>
      <c r="N793" s="37" t="str">
        <f t="shared" si="298"/>
        <v/>
      </c>
      <c r="O793" s="37" t="str">
        <f t="shared" si="284"/>
        <v/>
      </c>
      <c r="P793" s="37" t="str">
        <f t="shared" si="285"/>
        <v/>
      </c>
      <c r="Q793" s="37" t="str">
        <f t="shared" si="286"/>
        <v/>
      </c>
      <c r="R793" s="25" t="str">
        <f t="shared" si="287"/>
        <v/>
      </c>
      <c r="S793" s="25" t="str">
        <f t="shared" si="288"/>
        <v/>
      </c>
      <c r="T793" s="25" t="str">
        <f t="shared" si="289"/>
        <v/>
      </c>
      <c r="U793" s="27" t="str">
        <f t="shared" si="290"/>
        <v/>
      </c>
      <c r="V793" s="26" t="str">
        <f t="shared" si="295"/>
        <v/>
      </c>
      <c r="W793" s="31" t="str">
        <f t="shared" si="291"/>
        <v/>
      </c>
      <c r="X793" s="88" t="str">
        <f>IF(U793="","",SUM($T$4:T793)*1000/J793*(1-Percent_bound_block))</f>
        <v/>
      </c>
      <c r="Y793" s="88" t="str">
        <f>IF(U793="","",SUM($T$4:T793)*1000/F793*(1-Percent_bound_block))</f>
        <v/>
      </c>
      <c r="Z793" s="90" t="str">
        <f t="shared" si="292"/>
        <v/>
      </c>
      <c r="AA793" s="68" t="str">
        <f>IF(AND(B792&lt;Runoff_duration_hr_block/2,B793&gt;Runoff_duration_hr_block/2),Runoff_duration_hr_block/2,INDEX($B$4:$B$1500,IF(B793&gt;Runoff_duration_hr_block/2,ROWS($AA$4:AA793)-1,ROWS($AA$4:AA793))))</f>
        <v/>
      </c>
      <c r="AB793" s="66" t="str">
        <f>IFERROR(ROUND(IF(HG_shape_block="Constant flow",IF(AA793=Runoff_duration_hr_block/2,CONVERT($H$4,"L","gal")/(Runoff_duration_hr_block*60),VLOOKUP('Block Calcs'!AA793,'Block Calcs'!$B$4:$K$1500,10,FALSE)),IF(AA793=Runoff_duration_hr_block/2,2*CONVERT($H$4,"L","gal")/(Runoff_duration_hr_block*60),VLOOKUP('Block Calcs'!AA793,'Block Calcs'!$B$4:$K$1500,10,FALSE))),2),"")</f>
        <v/>
      </c>
      <c r="AC793" s="68" t="str">
        <f t="shared" si="293"/>
        <v/>
      </c>
      <c r="AD793" s="67" t="str">
        <f>IF(A793="","",(SUM($R$4:R793)+(O793*P793*Q793*Number_of_chem_blocks_block)))</f>
        <v/>
      </c>
      <c r="AE793" s="67" t="str">
        <f>IF(A793="","",(SUM($S$4:S793)+(O793*P793*Q793*Chem_block_density_block*2.54^3*Number_of_chem_blocks_block)))</f>
        <v/>
      </c>
    </row>
    <row r="794" spans="1:31" x14ac:dyDescent="0.3">
      <c r="A794" s="23" t="str">
        <f t="shared" si="294"/>
        <v/>
      </c>
      <c r="B794" s="23" t="str">
        <f t="shared" si="276"/>
        <v/>
      </c>
      <c r="C794" s="23" t="str">
        <f t="shared" si="277"/>
        <v/>
      </c>
      <c r="D794" s="261" t="str">
        <f t="shared" si="278"/>
        <v/>
      </c>
      <c r="E794" s="261" t="str">
        <f t="shared" si="279"/>
        <v/>
      </c>
      <c r="F794" s="261" t="str">
        <f>IF(E794="","",SUM(E$4:E794))</f>
        <v/>
      </c>
      <c r="G794" s="261" t="str">
        <f t="shared" si="280"/>
        <v/>
      </c>
      <c r="H794" s="24" t="str">
        <f t="shared" si="281"/>
        <v/>
      </c>
      <c r="I794" s="24" t="str">
        <f t="shared" si="282"/>
        <v/>
      </c>
      <c r="J794" s="24" t="str">
        <f>IF(I794="","",SUM(I$4:I794))</f>
        <v/>
      </c>
      <c r="K794" s="24" t="str">
        <f t="shared" si="283"/>
        <v/>
      </c>
      <c r="L794" s="37" t="str">
        <f t="shared" si="296"/>
        <v/>
      </c>
      <c r="M794" s="37" t="str">
        <f t="shared" si="297"/>
        <v/>
      </c>
      <c r="N794" s="37" t="str">
        <f t="shared" si="298"/>
        <v/>
      </c>
      <c r="O794" s="37" t="str">
        <f t="shared" si="284"/>
        <v/>
      </c>
      <c r="P794" s="37" t="str">
        <f t="shared" si="285"/>
        <v/>
      </c>
      <c r="Q794" s="37" t="str">
        <f t="shared" si="286"/>
        <v/>
      </c>
      <c r="R794" s="25" t="str">
        <f t="shared" si="287"/>
        <v/>
      </c>
      <c r="S794" s="25" t="str">
        <f t="shared" si="288"/>
        <v/>
      </c>
      <c r="T794" s="25" t="str">
        <f t="shared" si="289"/>
        <v/>
      </c>
      <c r="U794" s="27" t="str">
        <f t="shared" si="290"/>
        <v/>
      </c>
      <c r="V794" s="26" t="str">
        <f t="shared" si="295"/>
        <v/>
      </c>
      <c r="W794" s="31" t="str">
        <f t="shared" si="291"/>
        <v/>
      </c>
      <c r="X794" s="88" t="str">
        <f>IF(U794="","",SUM($T$4:T794)*1000/J794*(1-Percent_bound_block))</f>
        <v/>
      </c>
      <c r="Y794" s="88" t="str">
        <f>IF(U794="","",SUM($T$4:T794)*1000/F794*(1-Percent_bound_block))</f>
        <v/>
      </c>
      <c r="Z794" s="90" t="str">
        <f t="shared" si="292"/>
        <v/>
      </c>
      <c r="AA794" s="68" t="str">
        <f>IF(AND(B793&lt;Runoff_duration_hr_block/2,B794&gt;Runoff_duration_hr_block/2),Runoff_duration_hr_block/2,INDEX($B$4:$B$1500,IF(B794&gt;Runoff_duration_hr_block/2,ROWS($AA$4:AA794)-1,ROWS($AA$4:AA794))))</f>
        <v/>
      </c>
      <c r="AB794" s="66" t="str">
        <f>IFERROR(ROUND(IF(HG_shape_block="Constant flow",IF(AA794=Runoff_duration_hr_block/2,CONVERT($H$4,"L","gal")/(Runoff_duration_hr_block*60),VLOOKUP('Block Calcs'!AA794,'Block Calcs'!$B$4:$K$1500,10,FALSE)),IF(AA794=Runoff_duration_hr_block/2,2*CONVERT($H$4,"L","gal")/(Runoff_duration_hr_block*60),VLOOKUP('Block Calcs'!AA794,'Block Calcs'!$B$4:$K$1500,10,FALSE))),2),"")</f>
        <v/>
      </c>
      <c r="AC794" s="68" t="str">
        <f t="shared" si="293"/>
        <v/>
      </c>
      <c r="AD794" s="67" t="str">
        <f>IF(A794="","",(SUM($R$4:R794)+(O794*P794*Q794*Number_of_chem_blocks_block)))</f>
        <v/>
      </c>
      <c r="AE794" s="67" t="str">
        <f>IF(A794="","",(SUM($S$4:S794)+(O794*P794*Q794*Chem_block_density_block*2.54^3*Number_of_chem_blocks_block)))</f>
        <v/>
      </c>
    </row>
    <row r="795" spans="1:31" x14ac:dyDescent="0.3">
      <c r="A795" s="23" t="str">
        <f t="shared" si="294"/>
        <v/>
      </c>
      <c r="B795" s="23" t="str">
        <f t="shared" si="276"/>
        <v/>
      </c>
      <c r="C795" s="23" t="str">
        <f t="shared" si="277"/>
        <v/>
      </c>
      <c r="D795" s="261" t="str">
        <f t="shared" si="278"/>
        <v/>
      </c>
      <c r="E795" s="261" t="str">
        <f t="shared" si="279"/>
        <v/>
      </c>
      <c r="F795" s="261" t="str">
        <f>IF(E795="","",SUM(E$4:E795))</f>
        <v/>
      </c>
      <c r="G795" s="261" t="str">
        <f t="shared" si="280"/>
        <v/>
      </c>
      <c r="H795" s="24" t="str">
        <f t="shared" si="281"/>
        <v/>
      </c>
      <c r="I795" s="24" t="str">
        <f t="shared" si="282"/>
        <v/>
      </c>
      <c r="J795" s="24" t="str">
        <f>IF(I795="","",SUM(I$4:I795))</f>
        <v/>
      </c>
      <c r="K795" s="24" t="str">
        <f t="shared" si="283"/>
        <v/>
      </c>
      <c r="L795" s="37" t="str">
        <f t="shared" si="296"/>
        <v/>
      </c>
      <c r="M795" s="37" t="str">
        <f t="shared" si="297"/>
        <v/>
      </c>
      <c r="N795" s="37" t="str">
        <f t="shared" si="298"/>
        <v/>
      </c>
      <c r="O795" s="37" t="str">
        <f t="shared" si="284"/>
        <v/>
      </c>
      <c r="P795" s="37" t="str">
        <f t="shared" si="285"/>
        <v/>
      </c>
      <c r="Q795" s="37" t="str">
        <f t="shared" si="286"/>
        <v/>
      </c>
      <c r="R795" s="25" t="str">
        <f t="shared" si="287"/>
        <v/>
      </c>
      <c r="S795" s="25" t="str">
        <f t="shared" si="288"/>
        <v/>
      </c>
      <c r="T795" s="25" t="str">
        <f t="shared" si="289"/>
        <v/>
      </c>
      <c r="U795" s="27" t="str">
        <f t="shared" si="290"/>
        <v/>
      </c>
      <c r="V795" s="26" t="str">
        <f t="shared" si="295"/>
        <v/>
      </c>
      <c r="W795" s="31" t="str">
        <f t="shared" si="291"/>
        <v/>
      </c>
      <c r="X795" s="88" t="str">
        <f>IF(U795="","",SUM($T$4:T795)*1000/J795*(1-Percent_bound_block))</f>
        <v/>
      </c>
      <c r="Y795" s="88" t="str">
        <f>IF(U795="","",SUM($T$4:T795)*1000/F795*(1-Percent_bound_block))</f>
        <v/>
      </c>
      <c r="Z795" s="90" t="str">
        <f t="shared" si="292"/>
        <v/>
      </c>
      <c r="AA795" s="68" t="str">
        <f>IF(AND(B794&lt;Runoff_duration_hr_block/2,B795&gt;Runoff_duration_hr_block/2),Runoff_duration_hr_block/2,INDEX($B$4:$B$1500,IF(B795&gt;Runoff_duration_hr_block/2,ROWS($AA$4:AA795)-1,ROWS($AA$4:AA795))))</f>
        <v/>
      </c>
      <c r="AB795" s="66" t="str">
        <f>IFERROR(ROUND(IF(HG_shape_block="Constant flow",IF(AA795=Runoff_duration_hr_block/2,CONVERT($H$4,"L","gal")/(Runoff_duration_hr_block*60),VLOOKUP('Block Calcs'!AA795,'Block Calcs'!$B$4:$K$1500,10,FALSE)),IF(AA795=Runoff_duration_hr_block/2,2*CONVERT($H$4,"L","gal")/(Runoff_duration_hr_block*60),VLOOKUP('Block Calcs'!AA795,'Block Calcs'!$B$4:$K$1500,10,FALSE))),2),"")</f>
        <v/>
      </c>
      <c r="AC795" s="68" t="str">
        <f t="shared" si="293"/>
        <v/>
      </c>
      <c r="AD795" s="67" t="str">
        <f>IF(A795="","",(SUM($R$4:R795)+(O795*P795*Q795*Number_of_chem_blocks_block)))</f>
        <v/>
      </c>
      <c r="AE795" s="67" t="str">
        <f>IF(A795="","",(SUM($S$4:S795)+(O795*P795*Q795*Chem_block_density_block*2.54^3*Number_of_chem_blocks_block)))</f>
        <v/>
      </c>
    </row>
    <row r="796" spans="1:31" x14ac:dyDescent="0.3">
      <c r="A796" s="23" t="str">
        <f t="shared" si="294"/>
        <v/>
      </c>
      <c r="B796" s="23" t="str">
        <f t="shared" si="276"/>
        <v/>
      </c>
      <c r="C796" s="23" t="str">
        <f t="shared" si="277"/>
        <v/>
      </c>
      <c r="D796" s="261" t="str">
        <f t="shared" si="278"/>
        <v/>
      </c>
      <c r="E796" s="261" t="str">
        <f t="shared" si="279"/>
        <v/>
      </c>
      <c r="F796" s="261" t="str">
        <f>IF(E796="","",SUM(E$4:E796))</f>
        <v/>
      </c>
      <c r="G796" s="261" t="str">
        <f t="shared" si="280"/>
        <v/>
      </c>
      <c r="H796" s="24" t="str">
        <f t="shared" si="281"/>
        <v/>
      </c>
      <c r="I796" s="24" t="str">
        <f t="shared" si="282"/>
        <v/>
      </c>
      <c r="J796" s="24" t="str">
        <f>IF(I796="","",SUM(I$4:I796))</f>
        <v/>
      </c>
      <c r="K796" s="24" t="str">
        <f t="shared" si="283"/>
        <v/>
      </c>
      <c r="L796" s="37" t="str">
        <f t="shared" si="296"/>
        <v/>
      </c>
      <c r="M796" s="37" t="str">
        <f t="shared" si="297"/>
        <v/>
      </c>
      <c r="N796" s="37" t="str">
        <f t="shared" si="298"/>
        <v/>
      </c>
      <c r="O796" s="37" t="str">
        <f t="shared" si="284"/>
        <v/>
      </c>
      <c r="P796" s="37" t="str">
        <f t="shared" si="285"/>
        <v/>
      </c>
      <c r="Q796" s="37" t="str">
        <f t="shared" si="286"/>
        <v/>
      </c>
      <c r="R796" s="25" t="str">
        <f t="shared" si="287"/>
        <v/>
      </c>
      <c r="S796" s="25" t="str">
        <f t="shared" si="288"/>
        <v/>
      </c>
      <c r="T796" s="25" t="str">
        <f t="shared" si="289"/>
        <v/>
      </c>
      <c r="U796" s="27" t="str">
        <f t="shared" si="290"/>
        <v/>
      </c>
      <c r="V796" s="26" t="str">
        <f t="shared" si="295"/>
        <v/>
      </c>
      <c r="W796" s="31" t="str">
        <f t="shared" si="291"/>
        <v/>
      </c>
      <c r="X796" s="88" t="str">
        <f>IF(U796="","",SUM($T$4:T796)*1000/J796*(1-Percent_bound_block))</f>
        <v/>
      </c>
      <c r="Y796" s="88" t="str">
        <f>IF(U796="","",SUM($T$4:T796)*1000/F796*(1-Percent_bound_block))</f>
        <v/>
      </c>
      <c r="Z796" s="90" t="str">
        <f t="shared" si="292"/>
        <v/>
      </c>
      <c r="AA796" s="68" t="str">
        <f>IF(AND(B795&lt;Runoff_duration_hr_block/2,B796&gt;Runoff_duration_hr_block/2),Runoff_duration_hr_block/2,INDEX($B$4:$B$1500,IF(B796&gt;Runoff_duration_hr_block/2,ROWS($AA$4:AA796)-1,ROWS($AA$4:AA796))))</f>
        <v/>
      </c>
      <c r="AB796" s="66" t="str">
        <f>IFERROR(ROUND(IF(HG_shape_block="Constant flow",IF(AA796=Runoff_duration_hr_block/2,CONVERT($H$4,"L","gal")/(Runoff_duration_hr_block*60),VLOOKUP('Block Calcs'!AA796,'Block Calcs'!$B$4:$K$1500,10,FALSE)),IF(AA796=Runoff_duration_hr_block/2,2*CONVERT($H$4,"L","gal")/(Runoff_duration_hr_block*60),VLOOKUP('Block Calcs'!AA796,'Block Calcs'!$B$4:$K$1500,10,FALSE))),2),"")</f>
        <v/>
      </c>
      <c r="AC796" s="68" t="str">
        <f t="shared" si="293"/>
        <v/>
      </c>
      <c r="AD796" s="67" t="str">
        <f>IF(A796="","",(SUM($R$4:R796)+(O796*P796*Q796*Number_of_chem_blocks_block)))</f>
        <v/>
      </c>
      <c r="AE796" s="67" t="str">
        <f>IF(A796="","",(SUM($S$4:S796)+(O796*P796*Q796*Chem_block_density_block*2.54^3*Number_of_chem_blocks_block)))</f>
        <v/>
      </c>
    </row>
    <row r="797" spans="1:31" x14ac:dyDescent="0.3">
      <c r="A797" s="23" t="str">
        <f t="shared" si="294"/>
        <v/>
      </c>
      <c r="B797" s="23" t="str">
        <f t="shared" si="276"/>
        <v/>
      </c>
      <c r="C797" s="23" t="str">
        <f t="shared" si="277"/>
        <v/>
      </c>
      <c r="D797" s="261" t="str">
        <f t="shared" si="278"/>
        <v/>
      </c>
      <c r="E797" s="261" t="str">
        <f t="shared" si="279"/>
        <v/>
      </c>
      <c r="F797" s="261" t="str">
        <f>IF(E797="","",SUM(E$4:E797))</f>
        <v/>
      </c>
      <c r="G797" s="261" t="str">
        <f t="shared" si="280"/>
        <v/>
      </c>
      <c r="H797" s="24" t="str">
        <f t="shared" si="281"/>
        <v/>
      </c>
      <c r="I797" s="24" t="str">
        <f t="shared" si="282"/>
        <v/>
      </c>
      <c r="J797" s="24" t="str">
        <f>IF(I797="","",SUM(I$4:I797))</f>
        <v/>
      </c>
      <c r="K797" s="24" t="str">
        <f t="shared" si="283"/>
        <v/>
      </c>
      <c r="L797" s="37" t="str">
        <f t="shared" si="296"/>
        <v/>
      </c>
      <c r="M797" s="37" t="str">
        <f t="shared" si="297"/>
        <v/>
      </c>
      <c r="N797" s="37" t="str">
        <f t="shared" si="298"/>
        <v/>
      </c>
      <c r="O797" s="37" t="str">
        <f t="shared" si="284"/>
        <v/>
      </c>
      <c r="P797" s="37" t="str">
        <f t="shared" si="285"/>
        <v/>
      </c>
      <c r="Q797" s="37" t="str">
        <f t="shared" si="286"/>
        <v/>
      </c>
      <c r="R797" s="25" t="str">
        <f t="shared" si="287"/>
        <v/>
      </c>
      <c r="S797" s="25" t="str">
        <f t="shared" si="288"/>
        <v/>
      </c>
      <c r="T797" s="25" t="str">
        <f t="shared" si="289"/>
        <v/>
      </c>
      <c r="U797" s="27" t="str">
        <f t="shared" si="290"/>
        <v/>
      </c>
      <c r="V797" s="26" t="str">
        <f t="shared" si="295"/>
        <v/>
      </c>
      <c r="W797" s="31" t="str">
        <f t="shared" si="291"/>
        <v/>
      </c>
      <c r="X797" s="88" t="str">
        <f>IF(U797="","",SUM($T$4:T797)*1000/J797*(1-Percent_bound_block))</f>
        <v/>
      </c>
      <c r="Y797" s="88" t="str">
        <f>IF(U797="","",SUM($T$4:T797)*1000/F797*(1-Percent_bound_block))</f>
        <v/>
      </c>
      <c r="Z797" s="90" t="str">
        <f t="shared" si="292"/>
        <v/>
      </c>
      <c r="AA797" s="68" t="str">
        <f>IF(AND(B796&lt;Runoff_duration_hr_block/2,B797&gt;Runoff_duration_hr_block/2),Runoff_duration_hr_block/2,INDEX($B$4:$B$1500,IF(B797&gt;Runoff_duration_hr_block/2,ROWS($AA$4:AA797)-1,ROWS($AA$4:AA797))))</f>
        <v/>
      </c>
      <c r="AB797" s="66" t="str">
        <f>IFERROR(ROUND(IF(HG_shape_block="Constant flow",IF(AA797=Runoff_duration_hr_block/2,CONVERT($H$4,"L","gal")/(Runoff_duration_hr_block*60),VLOOKUP('Block Calcs'!AA797,'Block Calcs'!$B$4:$K$1500,10,FALSE)),IF(AA797=Runoff_duration_hr_block/2,2*CONVERT($H$4,"L","gal")/(Runoff_duration_hr_block*60),VLOOKUP('Block Calcs'!AA797,'Block Calcs'!$B$4:$K$1500,10,FALSE))),2),"")</f>
        <v/>
      </c>
      <c r="AC797" s="68" t="str">
        <f t="shared" si="293"/>
        <v/>
      </c>
      <c r="AD797" s="67" t="str">
        <f>IF(A797="","",(SUM($R$4:R797)+(O797*P797*Q797*Number_of_chem_blocks_block)))</f>
        <v/>
      </c>
      <c r="AE797" s="67" t="str">
        <f>IF(A797="","",(SUM($S$4:S797)+(O797*P797*Q797*Chem_block_density_block*2.54^3*Number_of_chem_blocks_block)))</f>
        <v/>
      </c>
    </row>
    <row r="798" spans="1:31" x14ac:dyDescent="0.3">
      <c r="A798" s="23" t="str">
        <f t="shared" si="294"/>
        <v/>
      </c>
      <c r="B798" s="23" t="str">
        <f t="shared" si="276"/>
        <v/>
      </c>
      <c r="C798" s="23" t="str">
        <f t="shared" si="277"/>
        <v/>
      </c>
      <c r="D798" s="261" t="str">
        <f t="shared" si="278"/>
        <v/>
      </c>
      <c r="E798" s="261" t="str">
        <f t="shared" si="279"/>
        <v/>
      </c>
      <c r="F798" s="261" t="str">
        <f>IF(E798="","",SUM(E$4:E798))</f>
        <v/>
      </c>
      <c r="G798" s="261" t="str">
        <f t="shared" si="280"/>
        <v/>
      </c>
      <c r="H798" s="24" t="str">
        <f t="shared" si="281"/>
        <v/>
      </c>
      <c r="I798" s="24" t="str">
        <f t="shared" si="282"/>
        <v/>
      </c>
      <c r="J798" s="24" t="str">
        <f>IF(I798="","",SUM(I$4:I798))</f>
        <v/>
      </c>
      <c r="K798" s="24" t="str">
        <f t="shared" si="283"/>
        <v/>
      </c>
      <c r="L798" s="37" t="str">
        <f t="shared" si="296"/>
        <v/>
      </c>
      <c r="M798" s="37" t="str">
        <f t="shared" si="297"/>
        <v/>
      </c>
      <c r="N798" s="37" t="str">
        <f t="shared" si="298"/>
        <v/>
      </c>
      <c r="O798" s="37" t="str">
        <f t="shared" si="284"/>
        <v/>
      </c>
      <c r="P798" s="37" t="str">
        <f t="shared" si="285"/>
        <v/>
      </c>
      <c r="Q798" s="37" t="str">
        <f t="shared" si="286"/>
        <v/>
      </c>
      <c r="R798" s="25" t="str">
        <f t="shared" si="287"/>
        <v/>
      </c>
      <c r="S798" s="25" t="str">
        <f t="shared" si="288"/>
        <v/>
      </c>
      <c r="T798" s="25" t="str">
        <f t="shared" si="289"/>
        <v/>
      </c>
      <c r="U798" s="27" t="str">
        <f t="shared" si="290"/>
        <v/>
      </c>
      <c r="V798" s="26" t="str">
        <f t="shared" si="295"/>
        <v/>
      </c>
      <c r="W798" s="31" t="str">
        <f t="shared" si="291"/>
        <v/>
      </c>
      <c r="X798" s="88" t="str">
        <f>IF(U798="","",SUM($T$4:T798)*1000/J798*(1-Percent_bound_block))</f>
        <v/>
      </c>
      <c r="Y798" s="88" t="str">
        <f>IF(U798="","",SUM($T$4:T798)*1000/F798*(1-Percent_bound_block))</f>
        <v/>
      </c>
      <c r="Z798" s="90" t="str">
        <f t="shared" si="292"/>
        <v/>
      </c>
      <c r="AA798" s="68" t="str">
        <f>IF(AND(B797&lt;Runoff_duration_hr_block/2,B798&gt;Runoff_duration_hr_block/2),Runoff_duration_hr_block/2,INDEX($B$4:$B$1500,IF(B798&gt;Runoff_duration_hr_block/2,ROWS($AA$4:AA798)-1,ROWS($AA$4:AA798))))</f>
        <v/>
      </c>
      <c r="AB798" s="66" t="str">
        <f>IFERROR(ROUND(IF(HG_shape_block="Constant flow",IF(AA798=Runoff_duration_hr_block/2,CONVERT($H$4,"L","gal")/(Runoff_duration_hr_block*60),VLOOKUP('Block Calcs'!AA798,'Block Calcs'!$B$4:$K$1500,10,FALSE)),IF(AA798=Runoff_duration_hr_block/2,2*CONVERT($H$4,"L","gal")/(Runoff_duration_hr_block*60),VLOOKUP('Block Calcs'!AA798,'Block Calcs'!$B$4:$K$1500,10,FALSE))),2),"")</f>
        <v/>
      </c>
      <c r="AC798" s="68" t="str">
        <f t="shared" si="293"/>
        <v/>
      </c>
      <c r="AD798" s="67" t="str">
        <f>IF(A798="","",(SUM($R$4:R798)+(O798*P798*Q798*Number_of_chem_blocks_block)))</f>
        <v/>
      </c>
      <c r="AE798" s="67" t="str">
        <f>IF(A798="","",(SUM($S$4:S798)+(O798*P798*Q798*Chem_block_density_block*2.54^3*Number_of_chem_blocks_block)))</f>
        <v/>
      </c>
    </row>
    <row r="799" spans="1:31" x14ac:dyDescent="0.3">
      <c r="A799" s="23" t="str">
        <f t="shared" si="294"/>
        <v/>
      </c>
      <c r="B799" s="23" t="str">
        <f t="shared" si="276"/>
        <v/>
      </c>
      <c r="C799" s="23" t="str">
        <f t="shared" si="277"/>
        <v/>
      </c>
      <c r="D799" s="261" t="str">
        <f t="shared" si="278"/>
        <v/>
      </c>
      <c r="E799" s="261" t="str">
        <f t="shared" si="279"/>
        <v/>
      </c>
      <c r="F799" s="261" t="str">
        <f>IF(E799="","",SUM(E$4:E799))</f>
        <v/>
      </c>
      <c r="G799" s="261" t="str">
        <f t="shared" si="280"/>
        <v/>
      </c>
      <c r="H799" s="24" t="str">
        <f t="shared" si="281"/>
        <v/>
      </c>
      <c r="I799" s="24" t="str">
        <f t="shared" si="282"/>
        <v/>
      </c>
      <c r="J799" s="24" t="str">
        <f>IF(I799="","",SUM(I$4:I799))</f>
        <v/>
      </c>
      <c r="K799" s="24" t="str">
        <f t="shared" si="283"/>
        <v/>
      </c>
      <c r="L799" s="37" t="str">
        <f t="shared" si="296"/>
        <v/>
      </c>
      <c r="M799" s="37" t="str">
        <f t="shared" si="297"/>
        <v/>
      </c>
      <c r="N799" s="37" t="str">
        <f t="shared" si="298"/>
        <v/>
      </c>
      <c r="O799" s="37" t="str">
        <f t="shared" si="284"/>
        <v/>
      </c>
      <c r="P799" s="37" t="str">
        <f t="shared" si="285"/>
        <v/>
      </c>
      <c r="Q799" s="37" t="str">
        <f t="shared" si="286"/>
        <v/>
      </c>
      <c r="R799" s="25" t="str">
        <f t="shared" si="287"/>
        <v/>
      </c>
      <c r="S799" s="25" t="str">
        <f t="shared" si="288"/>
        <v/>
      </c>
      <c r="T799" s="25" t="str">
        <f t="shared" si="289"/>
        <v/>
      </c>
      <c r="U799" s="27" t="str">
        <f t="shared" si="290"/>
        <v/>
      </c>
      <c r="V799" s="26" t="str">
        <f t="shared" si="295"/>
        <v/>
      </c>
      <c r="W799" s="31" t="str">
        <f t="shared" si="291"/>
        <v/>
      </c>
      <c r="X799" s="88" t="str">
        <f>IF(U799="","",SUM($T$4:T799)*1000/J799*(1-Percent_bound_block))</f>
        <v/>
      </c>
      <c r="Y799" s="88" t="str">
        <f>IF(U799="","",SUM($T$4:T799)*1000/F799*(1-Percent_bound_block))</f>
        <v/>
      </c>
      <c r="Z799" s="90" t="str">
        <f t="shared" si="292"/>
        <v/>
      </c>
      <c r="AA799" s="68" t="str">
        <f>IF(AND(B798&lt;Runoff_duration_hr_block/2,B799&gt;Runoff_duration_hr_block/2),Runoff_duration_hr_block/2,INDEX($B$4:$B$1500,IF(B799&gt;Runoff_duration_hr_block/2,ROWS($AA$4:AA799)-1,ROWS($AA$4:AA799))))</f>
        <v/>
      </c>
      <c r="AB799" s="66" t="str">
        <f>IFERROR(ROUND(IF(HG_shape_block="Constant flow",IF(AA799=Runoff_duration_hr_block/2,CONVERT($H$4,"L","gal")/(Runoff_duration_hr_block*60),VLOOKUP('Block Calcs'!AA799,'Block Calcs'!$B$4:$K$1500,10,FALSE)),IF(AA799=Runoff_duration_hr_block/2,2*CONVERT($H$4,"L","gal")/(Runoff_duration_hr_block*60),VLOOKUP('Block Calcs'!AA799,'Block Calcs'!$B$4:$K$1500,10,FALSE))),2),"")</f>
        <v/>
      </c>
      <c r="AC799" s="68" t="str">
        <f t="shared" si="293"/>
        <v/>
      </c>
      <c r="AD799" s="67" t="str">
        <f>IF(A799="","",(SUM($R$4:R799)+(O799*P799*Q799*Number_of_chem_blocks_block)))</f>
        <v/>
      </c>
      <c r="AE799" s="67" t="str">
        <f>IF(A799="","",(SUM($S$4:S799)+(O799*P799*Q799*Chem_block_density_block*2.54^3*Number_of_chem_blocks_block)))</f>
        <v/>
      </c>
    </row>
    <row r="800" spans="1:31" x14ac:dyDescent="0.3">
      <c r="A800" s="23" t="str">
        <f t="shared" si="294"/>
        <v/>
      </c>
      <c r="B800" s="23" t="str">
        <f t="shared" si="276"/>
        <v/>
      </c>
      <c r="C800" s="23" t="str">
        <f t="shared" si="277"/>
        <v/>
      </c>
      <c r="D800" s="261" t="str">
        <f t="shared" si="278"/>
        <v/>
      </c>
      <c r="E800" s="261" t="str">
        <f t="shared" si="279"/>
        <v/>
      </c>
      <c r="F800" s="261" t="str">
        <f>IF(E800="","",SUM(E$4:E800))</f>
        <v/>
      </c>
      <c r="G800" s="261" t="str">
        <f t="shared" si="280"/>
        <v/>
      </c>
      <c r="H800" s="24" t="str">
        <f t="shared" si="281"/>
        <v/>
      </c>
      <c r="I800" s="24" t="str">
        <f t="shared" si="282"/>
        <v/>
      </c>
      <c r="J800" s="24" t="str">
        <f>IF(I800="","",SUM(I$4:I800))</f>
        <v/>
      </c>
      <c r="K800" s="24" t="str">
        <f t="shared" si="283"/>
        <v/>
      </c>
      <c r="L800" s="37" t="str">
        <f t="shared" si="296"/>
        <v/>
      </c>
      <c r="M800" s="37" t="str">
        <f t="shared" si="297"/>
        <v/>
      </c>
      <c r="N800" s="37" t="str">
        <f t="shared" si="298"/>
        <v/>
      </c>
      <c r="O800" s="37" t="str">
        <f t="shared" si="284"/>
        <v/>
      </c>
      <c r="P800" s="37" t="str">
        <f t="shared" si="285"/>
        <v/>
      </c>
      <c r="Q800" s="37" t="str">
        <f t="shared" si="286"/>
        <v/>
      </c>
      <c r="R800" s="25" t="str">
        <f t="shared" si="287"/>
        <v/>
      </c>
      <c r="S800" s="25" t="str">
        <f t="shared" si="288"/>
        <v/>
      </c>
      <c r="T800" s="25" t="str">
        <f t="shared" si="289"/>
        <v/>
      </c>
      <c r="U800" s="27" t="str">
        <f t="shared" si="290"/>
        <v/>
      </c>
      <c r="V800" s="26" t="str">
        <f t="shared" si="295"/>
        <v/>
      </c>
      <c r="W800" s="31" t="str">
        <f t="shared" si="291"/>
        <v/>
      </c>
      <c r="X800" s="88" t="str">
        <f>IF(U800="","",SUM($T$4:T800)*1000/J800*(1-Percent_bound_block))</f>
        <v/>
      </c>
      <c r="Y800" s="88" t="str">
        <f>IF(U800="","",SUM($T$4:T800)*1000/F800*(1-Percent_bound_block))</f>
        <v/>
      </c>
      <c r="Z800" s="90" t="str">
        <f t="shared" si="292"/>
        <v/>
      </c>
      <c r="AA800" s="68" t="str">
        <f>IF(AND(B799&lt;Runoff_duration_hr_block/2,B800&gt;Runoff_duration_hr_block/2),Runoff_duration_hr_block/2,INDEX($B$4:$B$1500,IF(B800&gt;Runoff_duration_hr_block/2,ROWS($AA$4:AA800)-1,ROWS($AA$4:AA800))))</f>
        <v/>
      </c>
      <c r="AB800" s="66" t="str">
        <f>IFERROR(ROUND(IF(HG_shape_block="Constant flow",IF(AA800=Runoff_duration_hr_block/2,CONVERT($H$4,"L","gal")/(Runoff_duration_hr_block*60),VLOOKUP('Block Calcs'!AA800,'Block Calcs'!$B$4:$K$1500,10,FALSE)),IF(AA800=Runoff_duration_hr_block/2,2*CONVERT($H$4,"L","gal")/(Runoff_duration_hr_block*60),VLOOKUP('Block Calcs'!AA800,'Block Calcs'!$B$4:$K$1500,10,FALSE))),2),"")</f>
        <v/>
      </c>
      <c r="AC800" s="68" t="str">
        <f t="shared" si="293"/>
        <v/>
      </c>
      <c r="AD800" s="67" t="str">
        <f>IF(A800="","",(SUM($R$4:R800)+(O800*P800*Q800*Number_of_chem_blocks_block)))</f>
        <v/>
      </c>
      <c r="AE800" s="67" t="str">
        <f>IF(A800="","",(SUM($S$4:S800)+(O800*P800*Q800*Chem_block_density_block*2.54^3*Number_of_chem_blocks_block)))</f>
        <v/>
      </c>
    </row>
    <row r="801" spans="1:31" x14ac:dyDescent="0.3">
      <c r="A801" s="23" t="str">
        <f t="shared" si="294"/>
        <v/>
      </c>
      <c r="B801" s="23" t="str">
        <f t="shared" si="276"/>
        <v/>
      </c>
      <c r="C801" s="23" t="str">
        <f t="shared" si="277"/>
        <v/>
      </c>
      <c r="D801" s="261" t="str">
        <f t="shared" si="278"/>
        <v/>
      </c>
      <c r="E801" s="261" t="str">
        <f t="shared" si="279"/>
        <v/>
      </c>
      <c r="F801" s="261" t="str">
        <f>IF(E801="","",SUM(E$4:E801))</f>
        <v/>
      </c>
      <c r="G801" s="261" t="str">
        <f t="shared" si="280"/>
        <v/>
      </c>
      <c r="H801" s="24" t="str">
        <f t="shared" si="281"/>
        <v/>
      </c>
      <c r="I801" s="24" t="str">
        <f t="shared" si="282"/>
        <v/>
      </c>
      <c r="J801" s="24" t="str">
        <f>IF(I801="","",SUM(I$4:I801))</f>
        <v/>
      </c>
      <c r="K801" s="24" t="str">
        <f t="shared" si="283"/>
        <v/>
      </c>
      <c r="L801" s="37" t="str">
        <f t="shared" si="296"/>
        <v/>
      </c>
      <c r="M801" s="37" t="str">
        <f t="shared" si="297"/>
        <v/>
      </c>
      <c r="N801" s="37" t="str">
        <f t="shared" si="298"/>
        <v/>
      </c>
      <c r="O801" s="37" t="str">
        <f t="shared" si="284"/>
        <v/>
      </c>
      <c r="P801" s="37" t="str">
        <f t="shared" si="285"/>
        <v/>
      </c>
      <c r="Q801" s="37" t="str">
        <f t="shared" si="286"/>
        <v/>
      </c>
      <c r="R801" s="25" t="str">
        <f t="shared" si="287"/>
        <v/>
      </c>
      <c r="S801" s="25" t="str">
        <f t="shared" si="288"/>
        <v/>
      </c>
      <c r="T801" s="25" t="str">
        <f t="shared" si="289"/>
        <v/>
      </c>
      <c r="U801" s="27" t="str">
        <f t="shared" si="290"/>
        <v/>
      </c>
      <c r="V801" s="26" t="str">
        <f t="shared" si="295"/>
        <v/>
      </c>
      <c r="W801" s="31" t="str">
        <f t="shared" si="291"/>
        <v/>
      </c>
      <c r="X801" s="88" t="str">
        <f>IF(U801="","",SUM($T$4:T801)*1000/J801*(1-Percent_bound_block))</f>
        <v/>
      </c>
      <c r="Y801" s="88" t="str">
        <f>IF(U801="","",SUM($T$4:T801)*1000/F801*(1-Percent_bound_block))</f>
        <v/>
      </c>
      <c r="Z801" s="90" t="str">
        <f t="shared" si="292"/>
        <v/>
      </c>
      <c r="AA801" s="68" t="str">
        <f>IF(AND(B800&lt;Runoff_duration_hr_block/2,B801&gt;Runoff_duration_hr_block/2),Runoff_duration_hr_block/2,INDEX($B$4:$B$1500,IF(B801&gt;Runoff_duration_hr_block/2,ROWS($AA$4:AA801)-1,ROWS($AA$4:AA801))))</f>
        <v/>
      </c>
      <c r="AB801" s="66" t="str">
        <f>IFERROR(ROUND(IF(HG_shape_block="Constant flow",IF(AA801=Runoff_duration_hr_block/2,CONVERT($H$4,"L","gal")/(Runoff_duration_hr_block*60),VLOOKUP('Block Calcs'!AA801,'Block Calcs'!$B$4:$K$1500,10,FALSE)),IF(AA801=Runoff_duration_hr_block/2,2*CONVERT($H$4,"L","gal")/(Runoff_duration_hr_block*60),VLOOKUP('Block Calcs'!AA801,'Block Calcs'!$B$4:$K$1500,10,FALSE))),2),"")</f>
        <v/>
      </c>
      <c r="AC801" s="68" t="str">
        <f t="shared" si="293"/>
        <v/>
      </c>
      <c r="AD801" s="67" t="str">
        <f>IF(A801="","",(SUM($R$4:R801)+(O801*P801*Q801*Number_of_chem_blocks_block)))</f>
        <v/>
      </c>
      <c r="AE801" s="67" t="str">
        <f>IF(A801="","",(SUM($S$4:S801)+(O801*P801*Q801*Chem_block_density_block*2.54^3*Number_of_chem_blocks_block)))</f>
        <v/>
      </c>
    </row>
    <row r="802" spans="1:31" x14ac:dyDescent="0.3">
      <c r="A802" s="23" t="str">
        <f t="shared" si="294"/>
        <v/>
      </c>
      <c r="B802" s="23" t="str">
        <f t="shared" si="276"/>
        <v/>
      </c>
      <c r="C802" s="23" t="str">
        <f t="shared" si="277"/>
        <v/>
      </c>
      <c r="D802" s="261" t="str">
        <f t="shared" si="278"/>
        <v/>
      </c>
      <c r="E802" s="261" t="str">
        <f t="shared" si="279"/>
        <v/>
      </c>
      <c r="F802" s="261" t="str">
        <f>IF(E802="","",SUM(E$4:E802))</f>
        <v/>
      </c>
      <c r="G802" s="261" t="str">
        <f t="shared" si="280"/>
        <v/>
      </c>
      <c r="H802" s="24" t="str">
        <f t="shared" si="281"/>
        <v/>
      </c>
      <c r="I802" s="24" t="str">
        <f t="shared" si="282"/>
        <v/>
      </c>
      <c r="J802" s="24" t="str">
        <f>IF(I802="","",SUM(I$4:I802))</f>
        <v/>
      </c>
      <c r="K802" s="24" t="str">
        <f t="shared" si="283"/>
        <v/>
      </c>
      <c r="L802" s="37" t="str">
        <f t="shared" si="296"/>
        <v/>
      </c>
      <c r="M802" s="37" t="str">
        <f t="shared" si="297"/>
        <v/>
      </c>
      <c r="N802" s="37" t="str">
        <f t="shared" si="298"/>
        <v/>
      </c>
      <c r="O802" s="37" t="str">
        <f t="shared" si="284"/>
        <v/>
      </c>
      <c r="P802" s="37" t="str">
        <f t="shared" si="285"/>
        <v/>
      </c>
      <c r="Q802" s="37" t="str">
        <f t="shared" si="286"/>
        <v/>
      </c>
      <c r="R802" s="25" t="str">
        <f t="shared" si="287"/>
        <v/>
      </c>
      <c r="S802" s="25" t="str">
        <f t="shared" si="288"/>
        <v/>
      </c>
      <c r="T802" s="25" t="str">
        <f t="shared" si="289"/>
        <v/>
      </c>
      <c r="U802" s="27" t="str">
        <f t="shared" si="290"/>
        <v/>
      </c>
      <c r="V802" s="26" t="str">
        <f t="shared" si="295"/>
        <v/>
      </c>
      <c r="W802" s="31" t="str">
        <f t="shared" si="291"/>
        <v/>
      </c>
      <c r="X802" s="88" t="str">
        <f>IF(U802="","",SUM($T$4:T802)*1000/J802*(1-Percent_bound_block))</f>
        <v/>
      </c>
      <c r="Y802" s="88" t="str">
        <f>IF(U802="","",SUM($T$4:T802)*1000/F802*(1-Percent_bound_block))</f>
        <v/>
      </c>
      <c r="Z802" s="90" t="str">
        <f t="shared" si="292"/>
        <v/>
      </c>
      <c r="AA802" s="68" t="str">
        <f>IF(AND(B801&lt;Runoff_duration_hr_block/2,B802&gt;Runoff_duration_hr_block/2),Runoff_duration_hr_block/2,INDEX($B$4:$B$1500,IF(B802&gt;Runoff_duration_hr_block/2,ROWS($AA$4:AA802)-1,ROWS($AA$4:AA802))))</f>
        <v/>
      </c>
      <c r="AB802" s="66" t="str">
        <f>IFERROR(ROUND(IF(HG_shape_block="Constant flow",IF(AA802=Runoff_duration_hr_block/2,CONVERT($H$4,"L","gal")/(Runoff_duration_hr_block*60),VLOOKUP('Block Calcs'!AA802,'Block Calcs'!$B$4:$K$1500,10,FALSE)),IF(AA802=Runoff_duration_hr_block/2,2*CONVERT($H$4,"L","gal")/(Runoff_duration_hr_block*60),VLOOKUP('Block Calcs'!AA802,'Block Calcs'!$B$4:$K$1500,10,FALSE))),2),"")</f>
        <v/>
      </c>
      <c r="AC802" s="68" t="str">
        <f t="shared" si="293"/>
        <v/>
      </c>
      <c r="AD802" s="67" t="str">
        <f>IF(A802="","",(SUM($R$4:R802)+(O802*P802*Q802*Number_of_chem_blocks_block)))</f>
        <v/>
      </c>
      <c r="AE802" s="67" t="str">
        <f>IF(A802="","",(SUM($S$4:S802)+(O802*P802*Q802*Chem_block_density_block*2.54^3*Number_of_chem_blocks_block)))</f>
        <v/>
      </c>
    </row>
    <row r="803" spans="1:31" x14ac:dyDescent="0.3">
      <c r="A803" s="23" t="str">
        <f t="shared" si="294"/>
        <v/>
      </c>
      <c r="B803" s="23" t="str">
        <f t="shared" si="276"/>
        <v/>
      </c>
      <c r="C803" s="23" t="str">
        <f t="shared" si="277"/>
        <v/>
      </c>
      <c r="D803" s="261" t="str">
        <f t="shared" si="278"/>
        <v/>
      </c>
      <c r="E803" s="261" t="str">
        <f t="shared" si="279"/>
        <v/>
      </c>
      <c r="F803" s="261" t="str">
        <f>IF(E803="","",SUM(E$4:E803))</f>
        <v/>
      </c>
      <c r="G803" s="261" t="str">
        <f t="shared" si="280"/>
        <v/>
      </c>
      <c r="H803" s="24" t="str">
        <f t="shared" si="281"/>
        <v/>
      </c>
      <c r="I803" s="24" t="str">
        <f t="shared" si="282"/>
        <v/>
      </c>
      <c r="J803" s="24" t="str">
        <f>IF(I803="","",SUM(I$4:I803))</f>
        <v/>
      </c>
      <c r="K803" s="24" t="str">
        <f t="shared" si="283"/>
        <v/>
      </c>
      <c r="L803" s="37" t="str">
        <f t="shared" si="296"/>
        <v/>
      </c>
      <c r="M803" s="37" t="str">
        <f t="shared" si="297"/>
        <v/>
      </c>
      <c r="N803" s="37" t="str">
        <f t="shared" si="298"/>
        <v/>
      </c>
      <c r="O803" s="37" t="str">
        <f t="shared" si="284"/>
        <v/>
      </c>
      <c r="P803" s="37" t="str">
        <f t="shared" si="285"/>
        <v/>
      </c>
      <c r="Q803" s="37" t="str">
        <f t="shared" si="286"/>
        <v/>
      </c>
      <c r="R803" s="25" t="str">
        <f t="shared" si="287"/>
        <v/>
      </c>
      <c r="S803" s="25" t="str">
        <f t="shared" si="288"/>
        <v/>
      </c>
      <c r="T803" s="25" t="str">
        <f t="shared" si="289"/>
        <v/>
      </c>
      <c r="U803" s="27" t="str">
        <f t="shared" si="290"/>
        <v/>
      </c>
      <c r="V803" s="26" t="str">
        <f t="shared" si="295"/>
        <v/>
      </c>
      <c r="W803" s="31" t="str">
        <f t="shared" si="291"/>
        <v/>
      </c>
      <c r="X803" s="88" t="str">
        <f>IF(U803="","",SUM($T$4:T803)*1000/J803*(1-Percent_bound_block))</f>
        <v/>
      </c>
      <c r="Y803" s="88" t="str">
        <f>IF(U803="","",SUM($T$4:T803)*1000/F803*(1-Percent_bound_block))</f>
        <v/>
      </c>
      <c r="Z803" s="90" t="str">
        <f t="shared" si="292"/>
        <v/>
      </c>
      <c r="AA803" s="68" t="str">
        <f>IF(AND(B802&lt;Runoff_duration_hr_block/2,B803&gt;Runoff_duration_hr_block/2),Runoff_duration_hr_block/2,INDEX($B$4:$B$1500,IF(B803&gt;Runoff_duration_hr_block/2,ROWS($AA$4:AA803)-1,ROWS($AA$4:AA803))))</f>
        <v/>
      </c>
      <c r="AB803" s="66" t="str">
        <f>IFERROR(ROUND(IF(HG_shape_block="Constant flow",IF(AA803=Runoff_duration_hr_block/2,CONVERT($H$4,"L","gal")/(Runoff_duration_hr_block*60),VLOOKUP('Block Calcs'!AA803,'Block Calcs'!$B$4:$K$1500,10,FALSE)),IF(AA803=Runoff_duration_hr_block/2,2*CONVERT($H$4,"L","gal")/(Runoff_duration_hr_block*60),VLOOKUP('Block Calcs'!AA803,'Block Calcs'!$B$4:$K$1500,10,FALSE))),2),"")</f>
        <v/>
      </c>
      <c r="AC803" s="68" t="str">
        <f t="shared" si="293"/>
        <v/>
      </c>
      <c r="AD803" s="67" t="str">
        <f>IF(A803="","",(SUM($R$4:R803)+(O803*P803*Q803*Number_of_chem_blocks_block)))</f>
        <v/>
      </c>
      <c r="AE803" s="67" t="str">
        <f>IF(A803="","",(SUM($S$4:S803)+(O803*P803*Q803*Chem_block_density_block*2.54^3*Number_of_chem_blocks_block)))</f>
        <v/>
      </c>
    </row>
    <row r="804" spans="1:31" x14ac:dyDescent="0.3">
      <c r="A804" s="23" t="str">
        <f t="shared" si="294"/>
        <v/>
      </c>
      <c r="B804" s="23" t="str">
        <f t="shared" si="276"/>
        <v/>
      </c>
      <c r="C804" s="23" t="str">
        <f t="shared" si="277"/>
        <v/>
      </c>
      <c r="D804" s="261" t="str">
        <f t="shared" si="278"/>
        <v/>
      </c>
      <c r="E804" s="261" t="str">
        <f t="shared" si="279"/>
        <v/>
      </c>
      <c r="F804" s="261" t="str">
        <f>IF(E804="","",SUM(E$4:E804))</f>
        <v/>
      </c>
      <c r="G804" s="261" t="str">
        <f t="shared" si="280"/>
        <v/>
      </c>
      <c r="H804" s="24" t="str">
        <f t="shared" si="281"/>
        <v/>
      </c>
      <c r="I804" s="24" t="str">
        <f t="shared" si="282"/>
        <v/>
      </c>
      <c r="J804" s="24" t="str">
        <f>IF(I804="","",SUM(I$4:I804))</f>
        <v/>
      </c>
      <c r="K804" s="24" t="str">
        <f t="shared" si="283"/>
        <v/>
      </c>
      <c r="L804" s="37" t="str">
        <f t="shared" si="296"/>
        <v/>
      </c>
      <c r="M804" s="37" t="str">
        <f t="shared" si="297"/>
        <v/>
      </c>
      <c r="N804" s="37" t="str">
        <f t="shared" si="298"/>
        <v/>
      </c>
      <c r="O804" s="37" t="str">
        <f t="shared" si="284"/>
        <v/>
      </c>
      <c r="P804" s="37" t="str">
        <f t="shared" si="285"/>
        <v/>
      </c>
      <c r="Q804" s="37" t="str">
        <f t="shared" si="286"/>
        <v/>
      </c>
      <c r="R804" s="25" t="str">
        <f t="shared" si="287"/>
        <v/>
      </c>
      <c r="S804" s="25" t="str">
        <f t="shared" si="288"/>
        <v/>
      </c>
      <c r="T804" s="25" t="str">
        <f t="shared" si="289"/>
        <v/>
      </c>
      <c r="U804" s="27" t="str">
        <f t="shared" si="290"/>
        <v/>
      </c>
      <c r="V804" s="26" t="str">
        <f t="shared" si="295"/>
        <v/>
      </c>
      <c r="W804" s="31" t="str">
        <f t="shared" si="291"/>
        <v/>
      </c>
      <c r="X804" s="88" t="str">
        <f>IF(U804="","",SUM($T$4:T804)*1000/J804*(1-Percent_bound_block))</f>
        <v/>
      </c>
      <c r="Y804" s="88" t="str">
        <f>IF(U804="","",SUM($T$4:T804)*1000/F804*(1-Percent_bound_block))</f>
        <v/>
      </c>
      <c r="Z804" s="90" t="str">
        <f t="shared" si="292"/>
        <v/>
      </c>
      <c r="AA804" s="68" t="str">
        <f>IF(AND(B803&lt;Runoff_duration_hr_block/2,B804&gt;Runoff_duration_hr_block/2),Runoff_duration_hr_block/2,INDEX($B$4:$B$1500,IF(B804&gt;Runoff_duration_hr_block/2,ROWS($AA$4:AA804)-1,ROWS($AA$4:AA804))))</f>
        <v/>
      </c>
      <c r="AB804" s="66" t="str">
        <f>IFERROR(ROUND(IF(HG_shape_block="Constant flow",IF(AA804=Runoff_duration_hr_block/2,CONVERT($H$4,"L","gal")/(Runoff_duration_hr_block*60),VLOOKUP('Block Calcs'!AA804,'Block Calcs'!$B$4:$K$1500,10,FALSE)),IF(AA804=Runoff_duration_hr_block/2,2*CONVERT($H$4,"L","gal")/(Runoff_duration_hr_block*60),VLOOKUP('Block Calcs'!AA804,'Block Calcs'!$B$4:$K$1500,10,FALSE))),2),"")</f>
        <v/>
      </c>
      <c r="AC804" s="68" t="str">
        <f t="shared" si="293"/>
        <v/>
      </c>
      <c r="AD804" s="67" t="str">
        <f>IF(A804="","",(SUM($R$4:R804)+(O804*P804*Q804*Number_of_chem_blocks_block)))</f>
        <v/>
      </c>
      <c r="AE804" s="67" t="str">
        <f>IF(A804="","",(SUM($S$4:S804)+(O804*P804*Q804*Chem_block_density_block*2.54^3*Number_of_chem_blocks_block)))</f>
        <v/>
      </c>
    </row>
    <row r="805" spans="1:31" x14ac:dyDescent="0.3">
      <c r="A805" s="23" t="str">
        <f t="shared" si="294"/>
        <v/>
      </c>
      <c r="B805" s="23" t="str">
        <f t="shared" si="276"/>
        <v/>
      </c>
      <c r="C805" s="23" t="str">
        <f t="shared" si="277"/>
        <v/>
      </c>
      <c r="D805" s="261" t="str">
        <f t="shared" si="278"/>
        <v/>
      </c>
      <c r="E805" s="261" t="str">
        <f t="shared" si="279"/>
        <v/>
      </c>
      <c r="F805" s="261" t="str">
        <f>IF(E805="","",SUM(E$4:E805))</f>
        <v/>
      </c>
      <c r="G805" s="261" t="str">
        <f t="shared" si="280"/>
        <v/>
      </c>
      <c r="H805" s="24" t="str">
        <f t="shared" si="281"/>
        <v/>
      </c>
      <c r="I805" s="24" t="str">
        <f t="shared" si="282"/>
        <v/>
      </c>
      <c r="J805" s="24" t="str">
        <f>IF(I805="","",SUM(I$4:I805))</f>
        <v/>
      </c>
      <c r="K805" s="24" t="str">
        <f t="shared" si="283"/>
        <v/>
      </c>
      <c r="L805" s="37" t="str">
        <f t="shared" si="296"/>
        <v/>
      </c>
      <c r="M805" s="37" t="str">
        <f t="shared" si="297"/>
        <v/>
      </c>
      <c r="N805" s="37" t="str">
        <f t="shared" si="298"/>
        <v/>
      </c>
      <c r="O805" s="37" t="str">
        <f t="shared" si="284"/>
        <v/>
      </c>
      <c r="P805" s="37" t="str">
        <f t="shared" si="285"/>
        <v/>
      </c>
      <c r="Q805" s="37" t="str">
        <f t="shared" si="286"/>
        <v/>
      </c>
      <c r="R805" s="25" t="str">
        <f t="shared" si="287"/>
        <v/>
      </c>
      <c r="S805" s="25" t="str">
        <f t="shared" si="288"/>
        <v/>
      </c>
      <c r="T805" s="25" t="str">
        <f t="shared" si="289"/>
        <v/>
      </c>
      <c r="U805" s="27" t="str">
        <f t="shared" si="290"/>
        <v/>
      </c>
      <c r="V805" s="26" t="str">
        <f t="shared" si="295"/>
        <v/>
      </c>
      <c r="W805" s="31" t="str">
        <f t="shared" si="291"/>
        <v/>
      </c>
      <c r="X805" s="88" t="str">
        <f>IF(U805="","",SUM($T$4:T805)*1000/J805*(1-Percent_bound_block))</f>
        <v/>
      </c>
      <c r="Y805" s="88" t="str">
        <f>IF(U805="","",SUM($T$4:T805)*1000/F805*(1-Percent_bound_block))</f>
        <v/>
      </c>
      <c r="Z805" s="90" t="str">
        <f t="shared" si="292"/>
        <v/>
      </c>
      <c r="AA805" s="68" t="str">
        <f>IF(AND(B804&lt;Runoff_duration_hr_block/2,B805&gt;Runoff_duration_hr_block/2),Runoff_duration_hr_block/2,INDEX($B$4:$B$1500,IF(B805&gt;Runoff_duration_hr_block/2,ROWS($AA$4:AA805)-1,ROWS($AA$4:AA805))))</f>
        <v/>
      </c>
      <c r="AB805" s="66" t="str">
        <f>IFERROR(ROUND(IF(HG_shape_block="Constant flow",IF(AA805=Runoff_duration_hr_block/2,CONVERT($H$4,"L","gal")/(Runoff_duration_hr_block*60),VLOOKUP('Block Calcs'!AA805,'Block Calcs'!$B$4:$K$1500,10,FALSE)),IF(AA805=Runoff_duration_hr_block/2,2*CONVERT($H$4,"L","gal")/(Runoff_duration_hr_block*60),VLOOKUP('Block Calcs'!AA805,'Block Calcs'!$B$4:$K$1500,10,FALSE))),2),"")</f>
        <v/>
      </c>
      <c r="AC805" s="68" t="str">
        <f t="shared" si="293"/>
        <v/>
      </c>
      <c r="AD805" s="67" t="str">
        <f>IF(A805="","",(SUM($R$4:R805)+(O805*P805*Q805*Number_of_chem_blocks_block)))</f>
        <v/>
      </c>
      <c r="AE805" s="67" t="str">
        <f>IF(A805="","",(SUM($S$4:S805)+(O805*P805*Q805*Chem_block_density_block*2.54^3*Number_of_chem_blocks_block)))</f>
        <v/>
      </c>
    </row>
    <row r="806" spans="1:31" x14ac:dyDescent="0.3">
      <c r="A806" s="23" t="str">
        <f t="shared" si="294"/>
        <v/>
      </c>
      <c r="B806" s="23" t="str">
        <f t="shared" si="276"/>
        <v/>
      </c>
      <c r="C806" s="23" t="str">
        <f t="shared" si="277"/>
        <v/>
      </c>
      <c r="D806" s="261" t="str">
        <f t="shared" si="278"/>
        <v/>
      </c>
      <c r="E806" s="261" t="str">
        <f t="shared" si="279"/>
        <v/>
      </c>
      <c r="F806" s="261" t="str">
        <f>IF(E806="","",SUM(E$4:E806))</f>
        <v/>
      </c>
      <c r="G806" s="261" t="str">
        <f t="shared" si="280"/>
        <v/>
      </c>
      <c r="H806" s="24" t="str">
        <f t="shared" si="281"/>
        <v/>
      </c>
      <c r="I806" s="24" t="str">
        <f t="shared" si="282"/>
        <v/>
      </c>
      <c r="J806" s="24" t="str">
        <f>IF(I806="","",SUM(I$4:I806))</f>
        <v/>
      </c>
      <c r="K806" s="24" t="str">
        <f t="shared" si="283"/>
        <v/>
      </c>
      <c r="L806" s="37" t="str">
        <f t="shared" si="296"/>
        <v/>
      </c>
      <c r="M806" s="37" t="str">
        <f t="shared" si="297"/>
        <v/>
      </c>
      <c r="N806" s="37" t="str">
        <f t="shared" si="298"/>
        <v/>
      </c>
      <c r="O806" s="37" t="str">
        <f t="shared" si="284"/>
        <v/>
      </c>
      <c r="P806" s="37" t="str">
        <f t="shared" si="285"/>
        <v/>
      </c>
      <c r="Q806" s="37" t="str">
        <f t="shared" si="286"/>
        <v/>
      </c>
      <c r="R806" s="25" t="str">
        <f t="shared" si="287"/>
        <v/>
      </c>
      <c r="S806" s="25" t="str">
        <f t="shared" si="288"/>
        <v/>
      </c>
      <c r="T806" s="25" t="str">
        <f t="shared" si="289"/>
        <v/>
      </c>
      <c r="U806" s="27" t="str">
        <f t="shared" si="290"/>
        <v/>
      </c>
      <c r="V806" s="26" t="str">
        <f t="shared" si="295"/>
        <v/>
      </c>
      <c r="W806" s="31" t="str">
        <f t="shared" si="291"/>
        <v/>
      </c>
      <c r="X806" s="88" t="str">
        <f>IF(U806="","",SUM($T$4:T806)*1000/J806*(1-Percent_bound_block))</f>
        <v/>
      </c>
      <c r="Y806" s="88" t="str">
        <f>IF(U806="","",SUM($T$4:T806)*1000/F806*(1-Percent_bound_block))</f>
        <v/>
      </c>
      <c r="Z806" s="90" t="str">
        <f t="shared" si="292"/>
        <v/>
      </c>
      <c r="AA806" s="68" t="str">
        <f>IF(AND(B805&lt;Runoff_duration_hr_block/2,B806&gt;Runoff_duration_hr_block/2),Runoff_duration_hr_block/2,INDEX($B$4:$B$1500,IF(B806&gt;Runoff_duration_hr_block/2,ROWS($AA$4:AA806)-1,ROWS($AA$4:AA806))))</f>
        <v/>
      </c>
      <c r="AB806" s="66" t="str">
        <f>IFERROR(ROUND(IF(HG_shape_block="Constant flow",IF(AA806=Runoff_duration_hr_block/2,CONVERT($H$4,"L","gal")/(Runoff_duration_hr_block*60),VLOOKUP('Block Calcs'!AA806,'Block Calcs'!$B$4:$K$1500,10,FALSE)),IF(AA806=Runoff_duration_hr_block/2,2*CONVERT($H$4,"L","gal")/(Runoff_duration_hr_block*60),VLOOKUP('Block Calcs'!AA806,'Block Calcs'!$B$4:$K$1500,10,FALSE))),2),"")</f>
        <v/>
      </c>
      <c r="AC806" s="68" t="str">
        <f t="shared" si="293"/>
        <v/>
      </c>
      <c r="AD806" s="67" t="str">
        <f>IF(A806="","",(SUM($R$4:R806)+(O806*P806*Q806*Number_of_chem_blocks_block)))</f>
        <v/>
      </c>
      <c r="AE806" s="67" t="str">
        <f>IF(A806="","",(SUM($S$4:S806)+(O806*P806*Q806*Chem_block_density_block*2.54^3*Number_of_chem_blocks_block)))</f>
        <v/>
      </c>
    </row>
    <row r="807" spans="1:31" x14ac:dyDescent="0.3">
      <c r="A807" s="23" t="str">
        <f t="shared" si="294"/>
        <v/>
      </c>
      <c r="B807" s="23" t="str">
        <f t="shared" si="276"/>
        <v/>
      </c>
      <c r="C807" s="23" t="str">
        <f t="shared" si="277"/>
        <v/>
      </c>
      <c r="D807" s="261" t="str">
        <f t="shared" si="278"/>
        <v/>
      </c>
      <c r="E807" s="261" t="str">
        <f t="shared" si="279"/>
        <v/>
      </c>
      <c r="F807" s="261" t="str">
        <f>IF(E807="","",SUM(E$4:E807))</f>
        <v/>
      </c>
      <c r="G807" s="261" t="str">
        <f t="shared" si="280"/>
        <v/>
      </c>
      <c r="H807" s="24" t="str">
        <f t="shared" si="281"/>
        <v/>
      </c>
      <c r="I807" s="24" t="str">
        <f t="shared" si="282"/>
        <v/>
      </c>
      <c r="J807" s="24" t="str">
        <f>IF(I807="","",SUM(I$4:I807))</f>
        <v/>
      </c>
      <c r="K807" s="24" t="str">
        <f t="shared" si="283"/>
        <v/>
      </c>
      <c r="L807" s="37" t="str">
        <f t="shared" si="296"/>
        <v/>
      </c>
      <c r="M807" s="37" t="str">
        <f t="shared" si="297"/>
        <v/>
      </c>
      <c r="N807" s="37" t="str">
        <f t="shared" si="298"/>
        <v/>
      </c>
      <c r="O807" s="37" t="str">
        <f t="shared" si="284"/>
        <v/>
      </c>
      <c r="P807" s="37" t="str">
        <f t="shared" si="285"/>
        <v/>
      </c>
      <c r="Q807" s="37" t="str">
        <f t="shared" si="286"/>
        <v/>
      </c>
      <c r="R807" s="25" t="str">
        <f t="shared" si="287"/>
        <v/>
      </c>
      <c r="S807" s="25" t="str">
        <f t="shared" si="288"/>
        <v/>
      </c>
      <c r="T807" s="25" t="str">
        <f t="shared" si="289"/>
        <v/>
      </c>
      <c r="U807" s="27" t="str">
        <f t="shared" si="290"/>
        <v/>
      </c>
      <c r="V807" s="26" t="str">
        <f t="shared" si="295"/>
        <v/>
      </c>
      <c r="W807" s="31" t="str">
        <f t="shared" si="291"/>
        <v/>
      </c>
      <c r="X807" s="88" t="str">
        <f>IF(U807="","",SUM($T$4:T807)*1000/J807*(1-Percent_bound_block))</f>
        <v/>
      </c>
      <c r="Y807" s="88" t="str">
        <f>IF(U807="","",SUM($T$4:T807)*1000/F807*(1-Percent_bound_block))</f>
        <v/>
      </c>
      <c r="Z807" s="90" t="str">
        <f t="shared" si="292"/>
        <v/>
      </c>
      <c r="AA807" s="68" t="str">
        <f>IF(AND(B806&lt;Runoff_duration_hr_block/2,B807&gt;Runoff_duration_hr_block/2),Runoff_duration_hr_block/2,INDEX($B$4:$B$1500,IF(B807&gt;Runoff_duration_hr_block/2,ROWS($AA$4:AA807)-1,ROWS($AA$4:AA807))))</f>
        <v/>
      </c>
      <c r="AB807" s="66" t="str">
        <f>IFERROR(ROUND(IF(HG_shape_block="Constant flow",IF(AA807=Runoff_duration_hr_block/2,CONVERT($H$4,"L","gal")/(Runoff_duration_hr_block*60),VLOOKUP('Block Calcs'!AA807,'Block Calcs'!$B$4:$K$1500,10,FALSE)),IF(AA807=Runoff_duration_hr_block/2,2*CONVERT($H$4,"L","gal")/(Runoff_duration_hr_block*60),VLOOKUP('Block Calcs'!AA807,'Block Calcs'!$B$4:$K$1500,10,FALSE))),2),"")</f>
        <v/>
      </c>
      <c r="AC807" s="68" t="str">
        <f t="shared" si="293"/>
        <v/>
      </c>
      <c r="AD807" s="67" t="str">
        <f>IF(A807="","",(SUM($R$4:R807)+(O807*P807*Q807*Number_of_chem_blocks_block)))</f>
        <v/>
      </c>
      <c r="AE807" s="67" t="str">
        <f>IF(A807="","",(SUM($S$4:S807)+(O807*P807*Q807*Chem_block_density_block*2.54^3*Number_of_chem_blocks_block)))</f>
        <v/>
      </c>
    </row>
    <row r="808" spans="1:31" x14ac:dyDescent="0.3">
      <c r="A808" s="23" t="str">
        <f t="shared" si="294"/>
        <v/>
      </c>
      <c r="B808" s="23" t="str">
        <f t="shared" si="276"/>
        <v/>
      </c>
      <c r="C808" s="23" t="str">
        <f t="shared" si="277"/>
        <v/>
      </c>
      <c r="D808" s="261" t="str">
        <f t="shared" si="278"/>
        <v/>
      </c>
      <c r="E808" s="261" t="str">
        <f t="shared" si="279"/>
        <v/>
      </c>
      <c r="F808" s="261" t="str">
        <f>IF(E808="","",SUM(E$4:E808))</f>
        <v/>
      </c>
      <c r="G808" s="261" t="str">
        <f t="shared" si="280"/>
        <v/>
      </c>
      <c r="H808" s="24" t="str">
        <f t="shared" si="281"/>
        <v/>
      </c>
      <c r="I808" s="24" t="str">
        <f t="shared" si="282"/>
        <v/>
      </c>
      <c r="J808" s="24" t="str">
        <f>IF(I808="","",SUM(I$4:I808))</f>
        <v/>
      </c>
      <c r="K808" s="24" t="str">
        <f t="shared" si="283"/>
        <v/>
      </c>
      <c r="L808" s="37" t="str">
        <f t="shared" si="296"/>
        <v/>
      </c>
      <c r="M808" s="37" t="str">
        <f t="shared" si="297"/>
        <v/>
      </c>
      <c r="N808" s="37" t="str">
        <f t="shared" si="298"/>
        <v/>
      </c>
      <c r="O808" s="37" t="str">
        <f t="shared" si="284"/>
        <v/>
      </c>
      <c r="P808" s="37" t="str">
        <f t="shared" si="285"/>
        <v/>
      </c>
      <c r="Q808" s="37" t="str">
        <f t="shared" si="286"/>
        <v/>
      </c>
      <c r="R808" s="25" t="str">
        <f t="shared" si="287"/>
        <v/>
      </c>
      <c r="S808" s="25" t="str">
        <f t="shared" si="288"/>
        <v/>
      </c>
      <c r="T808" s="25" t="str">
        <f t="shared" si="289"/>
        <v/>
      </c>
      <c r="U808" s="27" t="str">
        <f t="shared" si="290"/>
        <v/>
      </c>
      <c r="V808" s="26" t="str">
        <f t="shared" si="295"/>
        <v/>
      </c>
      <c r="W808" s="31" t="str">
        <f t="shared" si="291"/>
        <v/>
      </c>
      <c r="X808" s="88" t="str">
        <f>IF(U808="","",SUM($T$4:T808)*1000/J808*(1-Percent_bound_block))</f>
        <v/>
      </c>
      <c r="Y808" s="88" t="str">
        <f>IF(U808="","",SUM($T$4:T808)*1000/F808*(1-Percent_bound_block))</f>
        <v/>
      </c>
      <c r="Z808" s="90" t="str">
        <f t="shared" si="292"/>
        <v/>
      </c>
      <c r="AA808" s="68" t="str">
        <f>IF(AND(B807&lt;Runoff_duration_hr_block/2,B808&gt;Runoff_duration_hr_block/2),Runoff_duration_hr_block/2,INDEX($B$4:$B$1500,IF(B808&gt;Runoff_duration_hr_block/2,ROWS($AA$4:AA808)-1,ROWS($AA$4:AA808))))</f>
        <v/>
      </c>
      <c r="AB808" s="66" t="str">
        <f>IFERROR(ROUND(IF(HG_shape_block="Constant flow",IF(AA808=Runoff_duration_hr_block/2,CONVERT($H$4,"L","gal")/(Runoff_duration_hr_block*60),VLOOKUP('Block Calcs'!AA808,'Block Calcs'!$B$4:$K$1500,10,FALSE)),IF(AA808=Runoff_duration_hr_block/2,2*CONVERT($H$4,"L","gal")/(Runoff_duration_hr_block*60),VLOOKUP('Block Calcs'!AA808,'Block Calcs'!$B$4:$K$1500,10,FALSE))),2),"")</f>
        <v/>
      </c>
      <c r="AC808" s="68" t="str">
        <f t="shared" si="293"/>
        <v/>
      </c>
      <c r="AD808" s="67" t="str">
        <f>IF(A808="","",(SUM($R$4:R808)+(O808*P808*Q808*Number_of_chem_blocks_block)))</f>
        <v/>
      </c>
      <c r="AE808" s="67" t="str">
        <f>IF(A808="","",(SUM($S$4:S808)+(O808*P808*Q808*Chem_block_density_block*2.54^3*Number_of_chem_blocks_block)))</f>
        <v/>
      </c>
    </row>
    <row r="809" spans="1:31" x14ac:dyDescent="0.3">
      <c r="A809" s="23" t="str">
        <f t="shared" si="294"/>
        <v/>
      </c>
      <c r="B809" s="23" t="str">
        <f t="shared" si="276"/>
        <v/>
      </c>
      <c r="C809" s="23" t="str">
        <f t="shared" si="277"/>
        <v/>
      </c>
      <c r="D809" s="261" t="str">
        <f t="shared" si="278"/>
        <v/>
      </c>
      <c r="E809" s="261" t="str">
        <f t="shared" si="279"/>
        <v/>
      </c>
      <c r="F809" s="261" t="str">
        <f>IF(E809="","",SUM(E$4:E809))</f>
        <v/>
      </c>
      <c r="G809" s="261" t="str">
        <f t="shared" si="280"/>
        <v/>
      </c>
      <c r="H809" s="24" t="str">
        <f t="shared" si="281"/>
        <v/>
      </c>
      <c r="I809" s="24" t="str">
        <f t="shared" si="282"/>
        <v/>
      </c>
      <c r="J809" s="24" t="str">
        <f>IF(I809="","",SUM(I$4:I809))</f>
        <v/>
      </c>
      <c r="K809" s="24" t="str">
        <f t="shared" si="283"/>
        <v/>
      </c>
      <c r="L809" s="37" t="str">
        <f t="shared" si="296"/>
        <v/>
      </c>
      <c r="M809" s="37" t="str">
        <f t="shared" si="297"/>
        <v/>
      </c>
      <c r="N809" s="37" t="str">
        <f t="shared" si="298"/>
        <v/>
      </c>
      <c r="O809" s="37" t="str">
        <f t="shared" si="284"/>
        <v/>
      </c>
      <c r="P809" s="37" t="str">
        <f t="shared" si="285"/>
        <v/>
      </c>
      <c r="Q809" s="37" t="str">
        <f t="shared" si="286"/>
        <v/>
      </c>
      <c r="R809" s="25" t="str">
        <f t="shared" si="287"/>
        <v/>
      </c>
      <c r="S809" s="25" t="str">
        <f t="shared" si="288"/>
        <v/>
      </c>
      <c r="T809" s="25" t="str">
        <f t="shared" si="289"/>
        <v/>
      </c>
      <c r="U809" s="27" t="str">
        <f t="shared" si="290"/>
        <v/>
      </c>
      <c r="V809" s="26" t="str">
        <f t="shared" si="295"/>
        <v/>
      </c>
      <c r="W809" s="31" t="str">
        <f t="shared" si="291"/>
        <v/>
      </c>
      <c r="X809" s="88" t="str">
        <f>IF(U809="","",SUM($T$4:T809)*1000/J809*(1-Percent_bound_block))</f>
        <v/>
      </c>
      <c r="Y809" s="88" t="str">
        <f>IF(U809="","",SUM($T$4:T809)*1000/F809*(1-Percent_bound_block))</f>
        <v/>
      </c>
      <c r="Z809" s="90" t="str">
        <f t="shared" si="292"/>
        <v/>
      </c>
      <c r="AA809" s="68" t="str">
        <f>IF(AND(B808&lt;Runoff_duration_hr_block/2,B809&gt;Runoff_duration_hr_block/2),Runoff_duration_hr_block/2,INDEX($B$4:$B$1500,IF(B809&gt;Runoff_duration_hr_block/2,ROWS($AA$4:AA809)-1,ROWS($AA$4:AA809))))</f>
        <v/>
      </c>
      <c r="AB809" s="66" t="str">
        <f>IFERROR(ROUND(IF(HG_shape_block="Constant flow",IF(AA809=Runoff_duration_hr_block/2,CONVERT($H$4,"L","gal")/(Runoff_duration_hr_block*60),VLOOKUP('Block Calcs'!AA809,'Block Calcs'!$B$4:$K$1500,10,FALSE)),IF(AA809=Runoff_duration_hr_block/2,2*CONVERT($H$4,"L","gal")/(Runoff_duration_hr_block*60),VLOOKUP('Block Calcs'!AA809,'Block Calcs'!$B$4:$K$1500,10,FALSE))),2),"")</f>
        <v/>
      </c>
      <c r="AC809" s="68" t="str">
        <f t="shared" si="293"/>
        <v/>
      </c>
      <c r="AD809" s="67" t="str">
        <f>IF(A809="","",(SUM($R$4:R809)+(O809*P809*Q809*Number_of_chem_blocks_block)))</f>
        <v/>
      </c>
      <c r="AE809" s="67" t="str">
        <f>IF(A809="","",(SUM($S$4:S809)+(O809*P809*Q809*Chem_block_density_block*2.54^3*Number_of_chem_blocks_block)))</f>
        <v/>
      </c>
    </row>
    <row r="810" spans="1:31" x14ac:dyDescent="0.3">
      <c r="A810" s="23" t="str">
        <f t="shared" si="294"/>
        <v/>
      </c>
      <c r="B810" s="23" t="str">
        <f t="shared" si="276"/>
        <v/>
      </c>
      <c r="C810" s="23" t="str">
        <f t="shared" si="277"/>
        <v/>
      </c>
      <c r="D810" s="261" t="str">
        <f t="shared" si="278"/>
        <v/>
      </c>
      <c r="E810" s="261" t="str">
        <f t="shared" si="279"/>
        <v/>
      </c>
      <c r="F810" s="261" t="str">
        <f>IF(E810="","",SUM(E$4:E810))</f>
        <v/>
      </c>
      <c r="G810" s="261" t="str">
        <f t="shared" si="280"/>
        <v/>
      </c>
      <c r="H810" s="24" t="str">
        <f t="shared" si="281"/>
        <v/>
      </c>
      <c r="I810" s="24" t="str">
        <f t="shared" si="282"/>
        <v/>
      </c>
      <c r="J810" s="24" t="str">
        <f>IF(I810="","",SUM(I$4:I810))</f>
        <v/>
      </c>
      <c r="K810" s="24" t="str">
        <f t="shared" si="283"/>
        <v/>
      </c>
      <c r="L810" s="37" t="str">
        <f t="shared" si="296"/>
        <v/>
      </c>
      <c r="M810" s="37" t="str">
        <f t="shared" si="297"/>
        <v/>
      </c>
      <c r="N810" s="37" t="str">
        <f t="shared" si="298"/>
        <v/>
      </c>
      <c r="O810" s="37" t="str">
        <f t="shared" si="284"/>
        <v/>
      </c>
      <c r="P810" s="37" t="str">
        <f t="shared" si="285"/>
        <v/>
      </c>
      <c r="Q810" s="37" t="str">
        <f t="shared" si="286"/>
        <v/>
      </c>
      <c r="R810" s="25" t="str">
        <f t="shared" si="287"/>
        <v/>
      </c>
      <c r="S810" s="25" t="str">
        <f t="shared" si="288"/>
        <v/>
      </c>
      <c r="T810" s="25" t="str">
        <f t="shared" si="289"/>
        <v/>
      </c>
      <c r="U810" s="27" t="str">
        <f t="shared" si="290"/>
        <v/>
      </c>
      <c r="V810" s="26" t="str">
        <f t="shared" si="295"/>
        <v/>
      </c>
      <c r="W810" s="31" t="str">
        <f t="shared" si="291"/>
        <v/>
      </c>
      <c r="X810" s="88" t="str">
        <f>IF(U810="","",SUM($T$4:T810)*1000/J810*(1-Percent_bound_block))</f>
        <v/>
      </c>
      <c r="Y810" s="88" t="str">
        <f>IF(U810="","",SUM($T$4:T810)*1000/F810*(1-Percent_bound_block))</f>
        <v/>
      </c>
      <c r="Z810" s="90" t="str">
        <f t="shared" si="292"/>
        <v/>
      </c>
      <c r="AA810" s="68" t="str">
        <f>IF(AND(B809&lt;Runoff_duration_hr_block/2,B810&gt;Runoff_duration_hr_block/2),Runoff_duration_hr_block/2,INDEX($B$4:$B$1500,IF(B810&gt;Runoff_duration_hr_block/2,ROWS($AA$4:AA810)-1,ROWS($AA$4:AA810))))</f>
        <v/>
      </c>
      <c r="AB810" s="66" t="str">
        <f>IFERROR(ROUND(IF(HG_shape_block="Constant flow",IF(AA810=Runoff_duration_hr_block/2,CONVERT($H$4,"L","gal")/(Runoff_duration_hr_block*60),VLOOKUP('Block Calcs'!AA810,'Block Calcs'!$B$4:$K$1500,10,FALSE)),IF(AA810=Runoff_duration_hr_block/2,2*CONVERT($H$4,"L","gal")/(Runoff_duration_hr_block*60),VLOOKUP('Block Calcs'!AA810,'Block Calcs'!$B$4:$K$1500,10,FALSE))),2),"")</f>
        <v/>
      </c>
      <c r="AC810" s="68" t="str">
        <f t="shared" si="293"/>
        <v/>
      </c>
      <c r="AD810" s="67" t="str">
        <f>IF(A810="","",(SUM($R$4:R810)+(O810*P810*Q810*Number_of_chem_blocks_block)))</f>
        <v/>
      </c>
      <c r="AE810" s="67" t="str">
        <f>IF(A810="","",(SUM($S$4:S810)+(O810*P810*Q810*Chem_block_density_block*2.54^3*Number_of_chem_blocks_block)))</f>
        <v/>
      </c>
    </row>
    <row r="811" spans="1:31" x14ac:dyDescent="0.3">
      <c r="A811" s="23" t="str">
        <f t="shared" si="294"/>
        <v/>
      </c>
      <c r="B811" s="23" t="str">
        <f t="shared" si="276"/>
        <v/>
      </c>
      <c r="C811" s="23" t="str">
        <f t="shared" si="277"/>
        <v/>
      </c>
      <c r="D811" s="261" t="str">
        <f t="shared" si="278"/>
        <v/>
      </c>
      <c r="E811" s="261" t="str">
        <f t="shared" si="279"/>
        <v/>
      </c>
      <c r="F811" s="261" t="str">
        <f>IF(E811="","",SUM(E$4:E811))</f>
        <v/>
      </c>
      <c r="G811" s="261" t="str">
        <f t="shared" si="280"/>
        <v/>
      </c>
      <c r="H811" s="24" t="str">
        <f t="shared" si="281"/>
        <v/>
      </c>
      <c r="I811" s="24" t="str">
        <f t="shared" si="282"/>
        <v/>
      </c>
      <c r="J811" s="24" t="str">
        <f>IF(I811="","",SUM(I$4:I811))</f>
        <v/>
      </c>
      <c r="K811" s="24" t="str">
        <f t="shared" si="283"/>
        <v/>
      </c>
      <c r="L811" s="37" t="str">
        <f t="shared" si="296"/>
        <v/>
      </c>
      <c r="M811" s="37" t="str">
        <f t="shared" si="297"/>
        <v/>
      </c>
      <c r="N811" s="37" t="str">
        <f t="shared" si="298"/>
        <v/>
      </c>
      <c r="O811" s="37" t="str">
        <f t="shared" si="284"/>
        <v/>
      </c>
      <c r="P811" s="37" t="str">
        <f t="shared" si="285"/>
        <v/>
      </c>
      <c r="Q811" s="37" t="str">
        <f t="shared" si="286"/>
        <v/>
      </c>
      <c r="R811" s="25" t="str">
        <f t="shared" si="287"/>
        <v/>
      </c>
      <c r="S811" s="25" t="str">
        <f t="shared" si="288"/>
        <v/>
      </c>
      <c r="T811" s="25" t="str">
        <f t="shared" si="289"/>
        <v/>
      </c>
      <c r="U811" s="27" t="str">
        <f t="shared" si="290"/>
        <v/>
      </c>
      <c r="V811" s="26" t="str">
        <f t="shared" si="295"/>
        <v/>
      </c>
      <c r="W811" s="31" t="str">
        <f t="shared" si="291"/>
        <v/>
      </c>
      <c r="X811" s="88" t="str">
        <f>IF(U811="","",SUM($T$4:T811)*1000/J811*(1-Percent_bound_block))</f>
        <v/>
      </c>
      <c r="Y811" s="88" t="str">
        <f>IF(U811="","",SUM($T$4:T811)*1000/F811*(1-Percent_bound_block))</f>
        <v/>
      </c>
      <c r="Z811" s="90" t="str">
        <f t="shared" si="292"/>
        <v/>
      </c>
      <c r="AA811" s="68" t="str">
        <f>IF(AND(B810&lt;Runoff_duration_hr_block/2,B811&gt;Runoff_duration_hr_block/2),Runoff_duration_hr_block/2,INDEX($B$4:$B$1500,IF(B811&gt;Runoff_duration_hr_block/2,ROWS($AA$4:AA811)-1,ROWS($AA$4:AA811))))</f>
        <v/>
      </c>
      <c r="AB811" s="66" t="str">
        <f>IFERROR(ROUND(IF(HG_shape_block="Constant flow",IF(AA811=Runoff_duration_hr_block/2,CONVERT($H$4,"L","gal")/(Runoff_duration_hr_block*60),VLOOKUP('Block Calcs'!AA811,'Block Calcs'!$B$4:$K$1500,10,FALSE)),IF(AA811=Runoff_duration_hr_block/2,2*CONVERT($H$4,"L","gal")/(Runoff_duration_hr_block*60),VLOOKUP('Block Calcs'!AA811,'Block Calcs'!$B$4:$K$1500,10,FALSE))),2),"")</f>
        <v/>
      </c>
      <c r="AC811" s="68" t="str">
        <f t="shared" si="293"/>
        <v/>
      </c>
      <c r="AD811" s="67" t="str">
        <f>IF(A811="","",(SUM($R$4:R811)+(O811*P811*Q811*Number_of_chem_blocks_block)))</f>
        <v/>
      </c>
      <c r="AE811" s="67" t="str">
        <f>IF(A811="","",(SUM($S$4:S811)+(O811*P811*Q811*Chem_block_density_block*2.54^3*Number_of_chem_blocks_block)))</f>
        <v/>
      </c>
    </row>
    <row r="812" spans="1:31" x14ac:dyDescent="0.3">
      <c r="A812" s="23" t="str">
        <f t="shared" si="294"/>
        <v/>
      </c>
      <c r="B812" s="23" t="str">
        <f t="shared" si="276"/>
        <v/>
      </c>
      <c r="C812" s="23" t="str">
        <f t="shared" si="277"/>
        <v/>
      </c>
      <c r="D812" s="261" t="str">
        <f t="shared" si="278"/>
        <v/>
      </c>
      <c r="E812" s="261" t="str">
        <f t="shared" si="279"/>
        <v/>
      </c>
      <c r="F812" s="261" t="str">
        <f>IF(E812="","",SUM(E$4:E812))</f>
        <v/>
      </c>
      <c r="G812" s="261" t="str">
        <f t="shared" si="280"/>
        <v/>
      </c>
      <c r="H812" s="24" t="str">
        <f t="shared" si="281"/>
        <v/>
      </c>
      <c r="I812" s="24" t="str">
        <f t="shared" si="282"/>
        <v/>
      </c>
      <c r="J812" s="24" t="str">
        <f>IF(I812="","",SUM(I$4:I812))</f>
        <v/>
      </c>
      <c r="K812" s="24" t="str">
        <f t="shared" si="283"/>
        <v/>
      </c>
      <c r="L812" s="37" t="str">
        <f t="shared" si="296"/>
        <v/>
      </c>
      <c r="M812" s="37" t="str">
        <f t="shared" si="297"/>
        <v/>
      </c>
      <c r="N812" s="37" t="str">
        <f t="shared" si="298"/>
        <v/>
      </c>
      <c r="O812" s="37" t="str">
        <f t="shared" si="284"/>
        <v/>
      </c>
      <c r="P812" s="37" t="str">
        <f t="shared" si="285"/>
        <v/>
      </c>
      <c r="Q812" s="37" t="str">
        <f t="shared" si="286"/>
        <v/>
      </c>
      <c r="R812" s="25" t="str">
        <f t="shared" si="287"/>
        <v/>
      </c>
      <c r="S812" s="25" t="str">
        <f t="shared" si="288"/>
        <v/>
      </c>
      <c r="T812" s="25" t="str">
        <f t="shared" si="289"/>
        <v/>
      </c>
      <c r="U812" s="27" t="str">
        <f t="shared" si="290"/>
        <v/>
      </c>
      <c r="V812" s="26" t="str">
        <f t="shared" si="295"/>
        <v/>
      </c>
      <c r="W812" s="31" t="str">
        <f t="shared" si="291"/>
        <v/>
      </c>
      <c r="X812" s="88" t="str">
        <f>IF(U812="","",SUM($T$4:T812)*1000/J812*(1-Percent_bound_block))</f>
        <v/>
      </c>
      <c r="Y812" s="88" t="str">
        <f>IF(U812="","",SUM($T$4:T812)*1000/F812*(1-Percent_bound_block))</f>
        <v/>
      </c>
      <c r="Z812" s="90" t="str">
        <f t="shared" si="292"/>
        <v/>
      </c>
      <c r="AA812" s="68" t="str">
        <f>IF(AND(B811&lt;Runoff_duration_hr_block/2,B812&gt;Runoff_duration_hr_block/2),Runoff_duration_hr_block/2,INDEX($B$4:$B$1500,IF(B812&gt;Runoff_duration_hr_block/2,ROWS($AA$4:AA812)-1,ROWS($AA$4:AA812))))</f>
        <v/>
      </c>
      <c r="AB812" s="66" t="str">
        <f>IFERROR(ROUND(IF(HG_shape_block="Constant flow",IF(AA812=Runoff_duration_hr_block/2,CONVERT($H$4,"L","gal")/(Runoff_duration_hr_block*60),VLOOKUP('Block Calcs'!AA812,'Block Calcs'!$B$4:$K$1500,10,FALSE)),IF(AA812=Runoff_duration_hr_block/2,2*CONVERT($H$4,"L","gal")/(Runoff_duration_hr_block*60),VLOOKUP('Block Calcs'!AA812,'Block Calcs'!$B$4:$K$1500,10,FALSE))),2),"")</f>
        <v/>
      </c>
      <c r="AC812" s="68" t="str">
        <f t="shared" si="293"/>
        <v/>
      </c>
      <c r="AD812" s="67" t="str">
        <f>IF(A812="","",(SUM($R$4:R812)+(O812*P812*Q812*Number_of_chem_blocks_block)))</f>
        <v/>
      </c>
      <c r="AE812" s="67" t="str">
        <f>IF(A812="","",(SUM($S$4:S812)+(O812*P812*Q812*Chem_block_density_block*2.54^3*Number_of_chem_blocks_block)))</f>
        <v/>
      </c>
    </row>
    <row r="813" spans="1:31" x14ac:dyDescent="0.3">
      <c r="A813" s="23" t="str">
        <f t="shared" si="294"/>
        <v/>
      </c>
      <c r="B813" s="23" t="str">
        <f t="shared" si="276"/>
        <v/>
      </c>
      <c r="C813" s="23" t="str">
        <f t="shared" si="277"/>
        <v/>
      </c>
      <c r="D813" s="261" t="str">
        <f t="shared" si="278"/>
        <v/>
      </c>
      <c r="E813" s="261" t="str">
        <f t="shared" si="279"/>
        <v/>
      </c>
      <c r="F813" s="261" t="str">
        <f>IF(E813="","",SUM(E$4:E813))</f>
        <v/>
      </c>
      <c r="G813" s="261" t="str">
        <f t="shared" si="280"/>
        <v/>
      </c>
      <c r="H813" s="24" t="str">
        <f t="shared" si="281"/>
        <v/>
      </c>
      <c r="I813" s="24" t="str">
        <f t="shared" si="282"/>
        <v/>
      </c>
      <c r="J813" s="24" t="str">
        <f>IF(I813="","",SUM(I$4:I813))</f>
        <v/>
      </c>
      <c r="K813" s="24" t="str">
        <f t="shared" si="283"/>
        <v/>
      </c>
      <c r="L813" s="37" t="str">
        <f t="shared" si="296"/>
        <v/>
      </c>
      <c r="M813" s="37" t="str">
        <f t="shared" si="297"/>
        <v/>
      </c>
      <c r="N813" s="37" t="str">
        <f t="shared" si="298"/>
        <v/>
      </c>
      <c r="O813" s="37" t="str">
        <f t="shared" si="284"/>
        <v/>
      </c>
      <c r="P813" s="37" t="str">
        <f t="shared" si="285"/>
        <v/>
      </c>
      <c r="Q813" s="37" t="str">
        <f t="shared" si="286"/>
        <v/>
      </c>
      <c r="R813" s="25" t="str">
        <f t="shared" si="287"/>
        <v/>
      </c>
      <c r="S813" s="25" t="str">
        <f t="shared" si="288"/>
        <v/>
      </c>
      <c r="T813" s="25" t="str">
        <f t="shared" si="289"/>
        <v/>
      </c>
      <c r="U813" s="27" t="str">
        <f t="shared" si="290"/>
        <v/>
      </c>
      <c r="V813" s="26" t="str">
        <f t="shared" si="295"/>
        <v/>
      </c>
      <c r="W813" s="31" t="str">
        <f t="shared" si="291"/>
        <v/>
      </c>
      <c r="X813" s="88" t="str">
        <f>IF(U813="","",SUM($T$4:T813)*1000/J813*(1-Percent_bound_block))</f>
        <v/>
      </c>
      <c r="Y813" s="88" t="str">
        <f>IF(U813="","",SUM($T$4:T813)*1000/F813*(1-Percent_bound_block))</f>
        <v/>
      </c>
      <c r="Z813" s="90" t="str">
        <f t="shared" si="292"/>
        <v/>
      </c>
      <c r="AA813" s="68" t="str">
        <f>IF(AND(B812&lt;Runoff_duration_hr_block/2,B813&gt;Runoff_duration_hr_block/2),Runoff_duration_hr_block/2,INDEX($B$4:$B$1500,IF(B813&gt;Runoff_duration_hr_block/2,ROWS($AA$4:AA813)-1,ROWS($AA$4:AA813))))</f>
        <v/>
      </c>
      <c r="AB813" s="66" t="str">
        <f>IFERROR(ROUND(IF(HG_shape_block="Constant flow",IF(AA813=Runoff_duration_hr_block/2,CONVERT($H$4,"L","gal")/(Runoff_duration_hr_block*60),VLOOKUP('Block Calcs'!AA813,'Block Calcs'!$B$4:$K$1500,10,FALSE)),IF(AA813=Runoff_duration_hr_block/2,2*CONVERT($H$4,"L","gal")/(Runoff_duration_hr_block*60),VLOOKUP('Block Calcs'!AA813,'Block Calcs'!$B$4:$K$1500,10,FALSE))),2),"")</f>
        <v/>
      </c>
      <c r="AC813" s="68" t="str">
        <f t="shared" si="293"/>
        <v/>
      </c>
      <c r="AD813" s="67" t="str">
        <f>IF(A813="","",(SUM($R$4:R813)+(O813*P813*Q813*Number_of_chem_blocks_block)))</f>
        <v/>
      </c>
      <c r="AE813" s="67" t="str">
        <f>IF(A813="","",(SUM($S$4:S813)+(O813*P813*Q813*Chem_block_density_block*2.54^3*Number_of_chem_blocks_block)))</f>
        <v/>
      </c>
    </row>
    <row r="814" spans="1:31" x14ac:dyDescent="0.3">
      <c r="A814" s="23" t="str">
        <f t="shared" si="294"/>
        <v/>
      </c>
      <c r="B814" s="23" t="str">
        <f t="shared" si="276"/>
        <v/>
      </c>
      <c r="C814" s="23" t="str">
        <f t="shared" si="277"/>
        <v/>
      </c>
      <c r="D814" s="261" t="str">
        <f t="shared" si="278"/>
        <v/>
      </c>
      <c r="E814" s="261" t="str">
        <f t="shared" si="279"/>
        <v/>
      </c>
      <c r="F814" s="261" t="str">
        <f>IF(E814="","",SUM(E$4:E814))</f>
        <v/>
      </c>
      <c r="G814" s="261" t="str">
        <f t="shared" si="280"/>
        <v/>
      </c>
      <c r="H814" s="24" t="str">
        <f t="shared" si="281"/>
        <v/>
      </c>
      <c r="I814" s="24" t="str">
        <f t="shared" si="282"/>
        <v/>
      </c>
      <c r="J814" s="24" t="str">
        <f>IF(I814="","",SUM(I$4:I814))</f>
        <v/>
      </c>
      <c r="K814" s="24" t="str">
        <f t="shared" si="283"/>
        <v/>
      </c>
      <c r="L814" s="37" t="str">
        <f t="shared" si="296"/>
        <v/>
      </c>
      <c r="M814" s="37" t="str">
        <f t="shared" si="297"/>
        <v/>
      </c>
      <c r="N814" s="37" t="str">
        <f t="shared" si="298"/>
        <v/>
      </c>
      <c r="O814" s="37" t="str">
        <f t="shared" si="284"/>
        <v/>
      </c>
      <c r="P814" s="37" t="str">
        <f t="shared" si="285"/>
        <v/>
      </c>
      <c r="Q814" s="37" t="str">
        <f t="shared" si="286"/>
        <v/>
      </c>
      <c r="R814" s="25" t="str">
        <f t="shared" si="287"/>
        <v/>
      </c>
      <c r="S814" s="25" t="str">
        <f t="shared" si="288"/>
        <v/>
      </c>
      <c r="T814" s="25" t="str">
        <f t="shared" si="289"/>
        <v/>
      </c>
      <c r="U814" s="27" t="str">
        <f t="shared" si="290"/>
        <v/>
      </c>
      <c r="V814" s="26" t="str">
        <f t="shared" si="295"/>
        <v/>
      </c>
      <c r="W814" s="31" t="str">
        <f t="shared" si="291"/>
        <v/>
      </c>
      <c r="X814" s="88" t="str">
        <f>IF(U814="","",SUM($T$4:T814)*1000/J814*(1-Percent_bound_block))</f>
        <v/>
      </c>
      <c r="Y814" s="88" t="str">
        <f>IF(U814="","",SUM($T$4:T814)*1000/F814*(1-Percent_bound_block))</f>
        <v/>
      </c>
      <c r="Z814" s="90" t="str">
        <f t="shared" si="292"/>
        <v/>
      </c>
      <c r="AA814" s="68" t="str">
        <f>IF(AND(B813&lt;Runoff_duration_hr_block/2,B814&gt;Runoff_duration_hr_block/2),Runoff_duration_hr_block/2,INDEX($B$4:$B$1500,IF(B814&gt;Runoff_duration_hr_block/2,ROWS($AA$4:AA814)-1,ROWS($AA$4:AA814))))</f>
        <v/>
      </c>
      <c r="AB814" s="66" t="str">
        <f>IFERROR(ROUND(IF(HG_shape_block="Constant flow",IF(AA814=Runoff_duration_hr_block/2,CONVERT($H$4,"L","gal")/(Runoff_duration_hr_block*60),VLOOKUP('Block Calcs'!AA814,'Block Calcs'!$B$4:$K$1500,10,FALSE)),IF(AA814=Runoff_duration_hr_block/2,2*CONVERT($H$4,"L","gal")/(Runoff_duration_hr_block*60),VLOOKUP('Block Calcs'!AA814,'Block Calcs'!$B$4:$K$1500,10,FALSE))),2),"")</f>
        <v/>
      </c>
      <c r="AC814" s="68" t="str">
        <f t="shared" si="293"/>
        <v/>
      </c>
      <c r="AD814" s="67" t="str">
        <f>IF(A814="","",(SUM($R$4:R814)+(O814*P814*Q814*Number_of_chem_blocks_block)))</f>
        <v/>
      </c>
      <c r="AE814" s="67" t="str">
        <f>IF(A814="","",(SUM($S$4:S814)+(O814*P814*Q814*Chem_block_density_block*2.54^3*Number_of_chem_blocks_block)))</f>
        <v/>
      </c>
    </row>
    <row r="815" spans="1:31" x14ac:dyDescent="0.3">
      <c r="A815" s="23" t="str">
        <f t="shared" si="294"/>
        <v/>
      </c>
      <c r="B815" s="23" t="str">
        <f t="shared" si="276"/>
        <v/>
      </c>
      <c r="C815" s="23" t="str">
        <f t="shared" si="277"/>
        <v/>
      </c>
      <c r="D815" s="261" t="str">
        <f t="shared" si="278"/>
        <v/>
      </c>
      <c r="E815" s="261" t="str">
        <f t="shared" si="279"/>
        <v/>
      </c>
      <c r="F815" s="261" t="str">
        <f>IF(E815="","",SUM(E$4:E815))</f>
        <v/>
      </c>
      <c r="G815" s="261" t="str">
        <f t="shared" si="280"/>
        <v/>
      </c>
      <c r="H815" s="24" t="str">
        <f t="shared" si="281"/>
        <v/>
      </c>
      <c r="I815" s="24" t="str">
        <f t="shared" si="282"/>
        <v/>
      </c>
      <c r="J815" s="24" t="str">
        <f>IF(I815="","",SUM(I$4:I815))</f>
        <v/>
      </c>
      <c r="K815" s="24" t="str">
        <f t="shared" si="283"/>
        <v/>
      </c>
      <c r="L815" s="37" t="str">
        <f t="shared" si="296"/>
        <v/>
      </c>
      <c r="M815" s="37" t="str">
        <f t="shared" si="297"/>
        <v/>
      </c>
      <c r="N815" s="37" t="str">
        <f t="shared" si="298"/>
        <v/>
      </c>
      <c r="O815" s="37" t="str">
        <f t="shared" si="284"/>
        <v/>
      </c>
      <c r="P815" s="37" t="str">
        <f t="shared" si="285"/>
        <v/>
      </c>
      <c r="Q815" s="37" t="str">
        <f t="shared" si="286"/>
        <v/>
      </c>
      <c r="R815" s="25" t="str">
        <f t="shared" si="287"/>
        <v/>
      </c>
      <c r="S815" s="25" t="str">
        <f t="shared" si="288"/>
        <v/>
      </c>
      <c r="T815" s="25" t="str">
        <f t="shared" si="289"/>
        <v/>
      </c>
      <c r="U815" s="27" t="str">
        <f t="shared" si="290"/>
        <v/>
      </c>
      <c r="V815" s="26" t="str">
        <f t="shared" si="295"/>
        <v/>
      </c>
      <c r="W815" s="31" t="str">
        <f t="shared" si="291"/>
        <v/>
      </c>
      <c r="X815" s="88" t="str">
        <f>IF(U815="","",SUM($T$4:T815)*1000/J815*(1-Percent_bound_block))</f>
        <v/>
      </c>
      <c r="Y815" s="88" t="str">
        <f>IF(U815="","",SUM($T$4:T815)*1000/F815*(1-Percent_bound_block))</f>
        <v/>
      </c>
      <c r="Z815" s="90" t="str">
        <f t="shared" si="292"/>
        <v/>
      </c>
      <c r="AA815" s="68" t="str">
        <f>IF(AND(B814&lt;Runoff_duration_hr_block/2,B815&gt;Runoff_duration_hr_block/2),Runoff_duration_hr_block/2,INDEX($B$4:$B$1500,IF(B815&gt;Runoff_duration_hr_block/2,ROWS($AA$4:AA815)-1,ROWS($AA$4:AA815))))</f>
        <v/>
      </c>
      <c r="AB815" s="66" t="str">
        <f>IFERROR(ROUND(IF(HG_shape_block="Constant flow",IF(AA815=Runoff_duration_hr_block/2,CONVERT($H$4,"L","gal")/(Runoff_duration_hr_block*60),VLOOKUP('Block Calcs'!AA815,'Block Calcs'!$B$4:$K$1500,10,FALSE)),IF(AA815=Runoff_duration_hr_block/2,2*CONVERT($H$4,"L","gal")/(Runoff_duration_hr_block*60),VLOOKUP('Block Calcs'!AA815,'Block Calcs'!$B$4:$K$1500,10,FALSE))),2),"")</f>
        <v/>
      </c>
      <c r="AC815" s="68" t="str">
        <f t="shared" si="293"/>
        <v/>
      </c>
      <c r="AD815" s="67" t="str">
        <f>IF(A815="","",(SUM($R$4:R815)+(O815*P815*Q815*Number_of_chem_blocks_block)))</f>
        <v/>
      </c>
      <c r="AE815" s="67" t="str">
        <f>IF(A815="","",(SUM($S$4:S815)+(O815*P815*Q815*Chem_block_density_block*2.54^3*Number_of_chem_blocks_block)))</f>
        <v/>
      </c>
    </row>
    <row r="816" spans="1:31" x14ac:dyDescent="0.3">
      <c r="A816" s="23" t="str">
        <f t="shared" si="294"/>
        <v/>
      </c>
      <c r="B816" s="23" t="str">
        <f t="shared" si="276"/>
        <v/>
      </c>
      <c r="C816" s="23" t="str">
        <f t="shared" si="277"/>
        <v/>
      </c>
      <c r="D816" s="261" t="str">
        <f t="shared" si="278"/>
        <v/>
      </c>
      <c r="E816" s="261" t="str">
        <f t="shared" si="279"/>
        <v/>
      </c>
      <c r="F816" s="261" t="str">
        <f>IF(E816="","",SUM(E$4:E816))</f>
        <v/>
      </c>
      <c r="G816" s="261" t="str">
        <f t="shared" si="280"/>
        <v/>
      </c>
      <c r="H816" s="24" t="str">
        <f t="shared" si="281"/>
        <v/>
      </c>
      <c r="I816" s="24" t="str">
        <f t="shared" si="282"/>
        <v/>
      </c>
      <c r="J816" s="24" t="str">
        <f>IF(I816="","",SUM(I$4:I816))</f>
        <v/>
      </c>
      <c r="K816" s="24" t="str">
        <f t="shared" si="283"/>
        <v/>
      </c>
      <c r="L816" s="37" t="str">
        <f t="shared" si="296"/>
        <v/>
      </c>
      <c r="M816" s="37" t="str">
        <f t="shared" si="297"/>
        <v/>
      </c>
      <c r="N816" s="37" t="str">
        <f t="shared" si="298"/>
        <v/>
      </c>
      <c r="O816" s="37" t="str">
        <f t="shared" si="284"/>
        <v/>
      </c>
      <c r="P816" s="37" t="str">
        <f t="shared" si="285"/>
        <v/>
      </c>
      <c r="Q816" s="37" t="str">
        <f t="shared" si="286"/>
        <v/>
      </c>
      <c r="R816" s="25" t="str">
        <f t="shared" si="287"/>
        <v/>
      </c>
      <c r="S816" s="25" t="str">
        <f t="shared" si="288"/>
        <v/>
      </c>
      <c r="T816" s="25" t="str">
        <f t="shared" si="289"/>
        <v/>
      </c>
      <c r="U816" s="27" t="str">
        <f t="shared" si="290"/>
        <v/>
      </c>
      <c r="V816" s="26" t="str">
        <f t="shared" si="295"/>
        <v/>
      </c>
      <c r="W816" s="31" t="str">
        <f t="shared" si="291"/>
        <v/>
      </c>
      <c r="X816" s="88" t="str">
        <f>IF(U816="","",SUM($T$4:T816)*1000/J816*(1-Percent_bound_block))</f>
        <v/>
      </c>
      <c r="Y816" s="88" t="str">
        <f>IF(U816="","",SUM($T$4:T816)*1000/F816*(1-Percent_bound_block))</f>
        <v/>
      </c>
      <c r="Z816" s="90" t="str">
        <f t="shared" si="292"/>
        <v/>
      </c>
      <c r="AA816" s="68" t="str">
        <f>IF(AND(B815&lt;Runoff_duration_hr_block/2,B816&gt;Runoff_duration_hr_block/2),Runoff_duration_hr_block/2,INDEX($B$4:$B$1500,IF(B816&gt;Runoff_duration_hr_block/2,ROWS($AA$4:AA816)-1,ROWS($AA$4:AA816))))</f>
        <v/>
      </c>
      <c r="AB816" s="66" t="str">
        <f>IFERROR(ROUND(IF(HG_shape_block="Constant flow",IF(AA816=Runoff_duration_hr_block/2,CONVERT($H$4,"L","gal")/(Runoff_duration_hr_block*60),VLOOKUP('Block Calcs'!AA816,'Block Calcs'!$B$4:$K$1500,10,FALSE)),IF(AA816=Runoff_duration_hr_block/2,2*CONVERT($H$4,"L","gal")/(Runoff_duration_hr_block*60),VLOOKUP('Block Calcs'!AA816,'Block Calcs'!$B$4:$K$1500,10,FALSE))),2),"")</f>
        <v/>
      </c>
      <c r="AC816" s="68" t="str">
        <f t="shared" si="293"/>
        <v/>
      </c>
      <c r="AD816" s="67" t="str">
        <f>IF(A816="","",(SUM($R$4:R816)+(O816*P816*Q816*Number_of_chem_blocks_block)))</f>
        <v/>
      </c>
      <c r="AE816" s="67" t="str">
        <f>IF(A816="","",(SUM($S$4:S816)+(O816*P816*Q816*Chem_block_density_block*2.54^3*Number_of_chem_blocks_block)))</f>
        <v/>
      </c>
    </row>
    <row r="817" spans="1:31" x14ac:dyDescent="0.3">
      <c r="A817" s="23" t="str">
        <f t="shared" si="294"/>
        <v/>
      </c>
      <c r="B817" s="23" t="str">
        <f t="shared" si="276"/>
        <v/>
      </c>
      <c r="C817" s="23" t="str">
        <f t="shared" si="277"/>
        <v/>
      </c>
      <c r="D817" s="261" t="str">
        <f t="shared" si="278"/>
        <v/>
      </c>
      <c r="E817" s="261" t="str">
        <f t="shared" si="279"/>
        <v/>
      </c>
      <c r="F817" s="261" t="str">
        <f>IF(E817="","",SUM(E$4:E817))</f>
        <v/>
      </c>
      <c r="G817" s="261" t="str">
        <f t="shared" si="280"/>
        <v/>
      </c>
      <c r="H817" s="24" t="str">
        <f t="shared" si="281"/>
        <v/>
      </c>
      <c r="I817" s="24" t="str">
        <f t="shared" si="282"/>
        <v/>
      </c>
      <c r="J817" s="24" t="str">
        <f>IF(I817="","",SUM(I$4:I817))</f>
        <v/>
      </c>
      <c r="K817" s="24" t="str">
        <f t="shared" si="283"/>
        <v/>
      </c>
      <c r="L817" s="37" t="str">
        <f t="shared" si="296"/>
        <v/>
      </c>
      <c r="M817" s="37" t="str">
        <f t="shared" si="297"/>
        <v/>
      </c>
      <c r="N817" s="37" t="str">
        <f t="shared" si="298"/>
        <v/>
      </c>
      <c r="O817" s="37" t="str">
        <f t="shared" si="284"/>
        <v/>
      </c>
      <c r="P817" s="37" t="str">
        <f t="shared" si="285"/>
        <v/>
      </c>
      <c r="Q817" s="37" t="str">
        <f t="shared" si="286"/>
        <v/>
      </c>
      <c r="R817" s="25" t="str">
        <f t="shared" si="287"/>
        <v/>
      </c>
      <c r="S817" s="25" t="str">
        <f t="shared" si="288"/>
        <v/>
      </c>
      <c r="T817" s="25" t="str">
        <f t="shared" si="289"/>
        <v/>
      </c>
      <c r="U817" s="27" t="str">
        <f t="shared" si="290"/>
        <v/>
      </c>
      <c r="V817" s="26" t="str">
        <f t="shared" si="295"/>
        <v/>
      </c>
      <c r="W817" s="31" t="str">
        <f t="shared" si="291"/>
        <v/>
      </c>
      <c r="X817" s="88" t="str">
        <f>IF(U817="","",SUM($T$4:T817)*1000/J817*(1-Percent_bound_block))</f>
        <v/>
      </c>
      <c r="Y817" s="88" t="str">
        <f>IF(U817="","",SUM($T$4:T817)*1000/F817*(1-Percent_bound_block))</f>
        <v/>
      </c>
      <c r="Z817" s="90" t="str">
        <f t="shared" si="292"/>
        <v/>
      </c>
      <c r="AA817" s="68" t="str">
        <f>IF(AND(B816&lt;Runoff_duration_hr_block/2,B817&gt;Runoff_duration_hr_block/2),Runoff_duration_hr_block/2,INDEX($B$4:$B$1500,IF(B817&gt;Runoff_duration_hr_block/2,ROWS($AA$4:AA817)-1,ROWS($AA$4:AA817))))</f>
        <v/>
      </c>
      <c r="AB817" s="66" t="str">
        <f>IFERROR(ROUND(IF(HG_shape_block="Constant flow",IF(AA817=Runoff_duration_hr_block/2,CONVERT($H$4,"L","gal")/(Runoff_duration_hr_block*60),VLOOKUP('Block Calcs'!AA817,'Block Calcs'!$B$4:$K$1500,10,FALSE)),IF(AA817=Runoff_duration_hr_block/2,2*CONVERT($H$4,"L","gal")/(Runoff_duration_hr_block*60),VLOOKUP('Block Calcs'!AA817,'Block Calcs'!$B$4:$K$1500,10,FALSE))),2),"")</f>
        <v/>
      </c>
      <c r="AC817" s="68" t="str">
        <f t="shared" si="293"/>
        <v/>
      </c>
      <c r="AD817" s="67" t="str">
        <f>IF(A817="","",(SUM($R$4:R817)+(O817*P817*Q817*Number_of_chem_blocks_block)))</f>
        <v/>
      </c>
      <c r="AE817" s="67" t="str">
        <f>IF(A817="","",(SUM($S$4:S817)+(O817*P817*Q817*Chem_block_density_block*2.54^3*Number_of_chem_blocks_block)))</f>
        <v/>
      </c>
    </row>
    <row r="818" spans="1:31" x14ac:dyDescent="0.3">
      <c r="A818" s="23" t="str">
        <f t="shared" si="294"/>
        <v/>
      </c>
      <c r="B818" s="23" t="str">
        <f t="shared" si="276"/>
        <v/>
      </c>
      <c r="C818" s="23" t="str">
        <f t="shared" si="277"/>
        <v/>
      </c>
      <c r="D818" s="261" t="str">
        <f t="shared" si="278"/>
        <v/>
      </c>
      <c r="E818" s="261" t="str">
        <f t="shared" si="279"/>
        <v/>
      </c>
      <c r="F818" s="261" t="str">
        <f>IF(E818="","",SUM(E$4:E818))</f>
        <v/>
      </c>
      <c r="G818" s="261" t="str">
        <f t="shared" si="280"/>
        <v/>
      </c>
      <c r="H818" s="24" t="str">
        <f t="shared" si="281"/>
        <v/>
      </c>
      <c r="I818" s="24" t="str">
        <f t="shared" si="282"/>
        <v/>
      </c>
      <c r="J818" s="24" t="str">
        <f>IF(I818="","",SUM(I$4:I818))</f>
        <v/>
      </c>
      <c r="K818" s="24" t="str">
        <f t="shared" si="283"/>
        <v/>
      </c>
      <c r="L818" s="37" t="str">
        <f t="shared" si="296"/>
        <v/>
      </c>
      <c r="M818" s="37" t="str">
        <f t="shared" si="297"/>
        <v/>
      </c>
      <c r="N818" s="37" t="str">
        <f t="shared" si="298"/>
        <v/>
      </c>
      <c r="O818" s="37" t="str">
        <f t="shared" si="284"/>
        <v/>
      </c>
      <c r="P818" s="37" t="str">
        <f t="shared" si="285"/>
        <v/>
      </c>
      <c r="Q818" s="37" t="str">
        <f t="shared" si="286"/>
        <v/>
      </c>
      <c r="R818" s="25" t="str">
        <f t="shared" si="287"/>
        <v/>
      </c>
      <c r="S818" s="25" t="str">
        <f t="shared" si="288"/>
        <v/>
      </c>
      <c r="T818" s="25" t="str">
        <f t="shared" si="289"/>
        <v/>
      </c>
      <c r="U818" s="27" t="str">
        <f t="shared" si="290"/>
        <v/>
      </c>
      <c r="V818" s="26" t="str">
        <f t="shared" si="295"/>
        <v/>
      </c>
      <c r="W818" s="31" t="str">
        <f t="shared" si="291"/>
        <v/>
      </c>
      <c r="X818" s="88" t="str">
        <f>IF(U818="","",SUM($T$4:T818)*1000/J818*(1-Percent_bound_block))</f>
        <v/>
      </c>
      <c r="Y818" s="88" t="str">
        <f>IF(U818="","",SUM($T$4:T818)*1000/F818*(1-Percent_bound_block))</f>
        <v/>
      </c>
      <c r="Z818" s="90" t="str">
        <f t="shared" si="292"/>
        <v/>
      </c>
      <c r="AA818" s="68" t="str">
        <f>IF(AND(B817&lt;Runoff_duration_hr_block/2,B818&gt;Runoff_duration_hr_block/2),Runoff_duration_hr_block/2,INDEX($B$4:$B$1500,IF(B818&gt;Runoff_duration_hr_block/2,ROWS($AA$4:AA818)-1,ROWS($AA$4:AA818))))</f>
        <v/>
      </c>
      <c r="AB818" s="66" t="str">
        <f>IFERROR(ROUND(IF(HG_shape_block="Constant flow",IF(AA818=Runoff_duration_hr_block/2,CONVERT($H$4,"L","gal")/(Runoff_duration_hr_block*60),VLOOKUP('Block Calcs'!AA818,'Block Calcs'!$B$4:$K$1500,10,FALSE)),IF(AA818=Runoff_duration_hr_block/2,2*CONVERT($H$4,"L","gal")/(Runoff_duration_hr_block*60),VLOOKUP('Block Calcs'!AA818,'Block Calcs'!$B$4:$K$1500,10,FALSE))),2),"")</f>
        <v/>
      </c>
      <c r="AC818" s="68" t="str">
        <f t="shared" si="293"/>
        <v/>
      </c>
      <c r="AD818" s="67" t="str">
        <f>IF(A818="","",(SUM($R$4:R818)+(O818*P818*Q818*Number_of_chem_blocks_block)))</f>
        <v/>
      </c>
      <c r="AE818" s="67" t="str">
        <f>IF(A818="","",(SUM($S$4:S818)+(O818*P818*Q818*Chem_block_density_block*2.54^3*Number_of_chem_blocks_block)))</f>
        <v/>
      </c>
    </row>
    <row r="819" spans="1:31" x14ac:dyDescent="0.3">
      <c r="A819" s="23" t="str">
        <f t="shared" si="294"/>
        <v/>
      </c>
      <c r="B819" s="23" t="str">
        <f t="shared" si="276"/>
        <v/>
      </c>
      <c r="C819" s="23" t="str">
        <f t="shared" si="277"/>
        <v/>
      </c>
      <c r="D819" s="261" t="str">
        <f t="shared" si="278"/>
        <v/>
      </c>
      <c r="E819" s="261" t="str">
        <f t="shared" si="279"/>
        <v/>
      </c>
      <c r="F819" s="261" t="str">
        <f>IF(E819="","",SUM(E$4:E819))</f>
        <v/>
      </c>
      <c r="G819" s="261" t="str">
        <f t="shared" si="280"/>
        <v/>
      </c>
      <c r="H819" s="24" t="str">
        <f t="shared" si="281"/>
        <v/>
      </c>
      <c r="I819" s="24" t="str">
        <f t="shared" si="282"/>
        <v/>
      </c>
      <c r="J819" s="24" t="str">
        <f>IF(I819="","",SUM(I$4:I819))</f>
        <v/>
      </c>
      <c r="K819" s="24" t="str">
        <f t="shared" si="283"/>
        <v/>
      </c>
      <c r="L819" s="37" t="str">
        <f t="shared" si="296"/>
        <v/>
      </c>
      <c r="M819" s="37" t="str">
        <f t="shared" si="297"/>
        <v/>
      </c>
      <c r="N819" s="37" t="str">
        <f t="shared" si="298"/>
        <v/>
      </c>
      <c r="O819" s="37" t="str">
        <f t="shared" si="284"/>
        <v/>
      </c>
      <c r="P819" s="37" t="str">
        <f t="shared" si="285"/>
        <v/>
      </c>
      <c r="Q819" s="37" t="str">
        <f t="shared" si="286"/>
        <v/>
      </c>
      <c r="R819" s="25" t="str">
        <f t="shared" si="287"/>
        <v/>
      </c>
      <c r="S819" s="25" t="str">
        <f t="shared" si="288"/>
        <v/>
      </c>
      <c r="T819" s="25" t="str">
        <f t="shared" si="289"/>
        <v/>
      </c>
      <c r="U819" s="27" t="str">
        <f t="shared" si="290"/>
        <v/>
      </c>
      <c r="V819" s="26" t="str">
        <f t="shared" si="295"/>
        <v/>
      </c>
      <c r="W819" s="31" t="str">
        <f t="shared" si="291"/>
        <v/>
      </c>
      <c r="X819" s="88" t="str">
        <f>IF(U819="","",SUM($T$4:T819)*1000/J819*(1-Percent_bound_block))</f>
        <v/>
      </c>
      <c r="Y819" s="88" t="str">
        <f>IF(U819="","",SUM($T$4:T819)*1000/F819*(1-Percent_bound_block))</f>
        <v/>
      </c>
      <c r="Z819" s="90" t="str">
        <f t="shared" si="292"/>
        <v/>
      </c>
      <c r="AA819" s="68" t="str">
        <f>IF(AND(B818&lt;Runoff_duration_hr_block/2,B819&gt;Runoff_duration_hr_block/2),Runoff_duration_hr_block/2,INDEX($B$4:$B$1500,IF(B819&gt;Runoff_duration_hr_block/2,ROWS($AA$4:AA819)-1,ROWS($AA$4:AA819))))</f>
        <v/>
      </c>
      <c r="AB819" s="66" t="str">
        <f>IFERROR(ROUND(IF(HG_shape_block="Constant flow",IF(AA819=Runoff_duration_hr_block/2,CONVERT($H$4,"L","gal")/(Runoff_duration_hr_block*60),VLOOKUP('Block Calcs'!AA819,'Block Calcs'!$B$4:$K$1500,10,FALSE)),IF(AA819=Runoff_duration_hr_block/2,2*CONVERT($H$4,"L","gal")/(Runoff_duration_hr_block*60),VLOOKUP('Block Calcs'!AA819,'Block Calcs'!$B$4:$K$1500,10,FALSE))),2),"")</f>
        <v/>
      </c>
      <c r="AC819" s="68" t="str">
        <f t="shared" si="293"/>
        <v/>
      </c>
      <c r="AD819" s="67" t="str">
        <f>IF(A819="","",(SUM($R$4:R819)+(O819*P819*Q819*Number_of_chem_blocks_block)))</f>
        <v/>
      </c>
      <c r="AE819" s="67" t="str">
        <f>IF(A819="","",(SUM($S$4:S819)+(O819*P819*Q819*Chem_block_density_block*2.54^3*Number_of_chem_blocks_block)))</f>
        <v/>
      </c>
    </row>
    <row r="820" spans="1:31" x14ac:dyDescent="0.3">
      <c r="A820" s="23" t="str">
        <f t="shared" si="294"/>
        <v/>
      </c>
      <c r="B820" s="23" t="str">
        <f t="shared" si="276"/>
        <v/>
      </c>
      <c r="C820" s="23" t="str">
        <f t="shared" si="277"/>
        <v/>
      </c>
      <c r="D820" s="261" t="str">
        <f t="shared" si="278"/>
        <v/>
      </c>
      <c r="E820" s="261" t="str">
        <f t="shared" si="279"/>
        <v/>
      </c>
      <c r="F820" s="261" t="str">
        <f>IF(E820="","",SUM(E$4:E820))</f>
        <v/>
      </c>
      <c r="G820" s="261" t="str">
        <f t="shared" si="280"/>
        <v/>
      </c>
      <c r="H820" s="24" t="str">
        <f t="shared" si="281"/>
        <v/>
      </c>
      <c r="I820" s="24" t="str">
        <f t="shared" si="282"/>
        <v/>
      </c>
      <c r="J820" s="24" t="str">
        <f>IF(I820="","",SUM(I$4:I820))</f>
        <v/>
      </c>
      <c r="K820" s="24" t="str">
        <f t="shared" si="283"/>
        <v/>
      </c>
      <c r="L820" s="37" t="str">
        <f t="shared" si="296"/>
        <v/>
      </c>
      <c r="M820" s="37" t="str">
        <f t="shared" si="297"/>
        <v/>
      </c>
      <c r="N820" s="37" t="str">
        <f t="shared" si="298"/>
        <v/>
      </c>
      <c r="O820" s="37" t="str">
        <f t="shared" si="284"/>
        <v/>
      </c>
      <c r="P820" s="37" t="str">
        <f t="shared" si="285"/>
        <v/>
      </c>
      <c r="Q820" s="37" t="str">
        <f t="shared" si="286"/>
        <v/>
      </c>
      <c r="R820" s="25" t="str">
        <f t="shared" si="287"/>
        <v/>
      </c>
      <c r="S820" s="25" t="str">
        <f t="shared" si="288"/>
        <v/>
      </c>
      <c r="T820" s="25" t="str">
        <f t="shared" si="289"/>
        <v/>
      </c>
      <c r="U820" s="27" t="str">
        <f t="shared" si="290"/>
        <v/>
      </c>
      <c r="V820" s="26" t="str">
        <f t="shared" si="295"/>
        <v/>
      </c>
      <c r="W820" s="31" t="str">
        <f t="shared" si="291"/>
        <v/>
      </c>
      <c r="X820" s="88" t="str">
        <f>IF(U820="","",SUM($T$4:T820)*1000/J820*(1-Percent_bound_block))</f>
        <v/>
      </c>
      <c r="Y820" s="88" t="str">
        <f>IF(U820="","",SUM($T$4:T820)*1000/F820*(1-Percent_bound_block))</f>
        <v/>
      </c>
      <c r="Z820" s="90" t="str">
        <f t="shared" si="292"/>
        <v/>
      </c>
      <c r="AA820" s="68" t="str">
        <f>IF(AND(B819&lt;Runoff_duration_hr_block/2,B820&gt;Runoff_duration_hr_block/2),Runoff_duration_hr_block/2,INDEX($B$4:$B$1500,IF(B820&gt;Runoff_duration_hr_block/2,ROWS($AA$4:AA820)-1,ROWS($AA$4:AA820))))</f>
        <v/>
      </c>
      <c r="AB820" s="66" t="str">
        <f>IFERROR(ROUND(IF(HG_shape_block="Constant flow",IF(AA820=Runoff_duration_hr_block/2,CONVERT($H$4,"L","gal")/(Runoff_duration_hr_block*60),VLOOKUP('Block Calcs'!AA820,'Block Calcs'!$B$4:$K$1500,10,FALSE)),IF(AA820=Runoff_duration_hr_block/2,2*CONVERT($H$4,"L","gal")/(Runoff_duration_hr_block*60),VLOOKUP('Block Calcs'!AA820,'Block Calcs'!$B$4:$K$1500,10,FALSE))),2),"")</f>
        <v/>
      </c>
      <c r="AC820" s="68" t="str">
        <f t="shared" si="293"/>
        <v/>
      </c>
      <c r="AD820" s="67" t="str">
        <f>IF(A820="","",(SUM($R$4:R820)+(O820*P820*Q820*Number_of_chem_blocks_block)))</f>
        <v/>
      </c>
      <c r="AE820" s="67" t="str">
        <f>IF(A820="","",(SUM($S$4:S820)+(O820*P820*Q820*Chem_block_density_block*2.54^3*Number_of_chem_blocks_block)))</f>
        <v/>
      </c>
    </row>
    <row r="821" spans="1:31" x14ac:dyDescent="0.3">
      <c r="A821" s="23" t="str">
        <f t="shared" si="294"/>
        <v/>
      </c>
      <c r="B821" s="23" t="str">
        <f t="shared" si="276"/>
        <v/>
      </c>
      <c r="C821" s="23" t="str">
        <f t="shared" si="277"/>
        <v/>
      </c>
      <c r="D821" s="261" t="str">
        <f t="shared" si="278"/>
        <v/>
      </c>
      <c r="E821" s="261" t="str">
        <f t="shared" si="279"/>
        <v/>
      </c>
      <c r="F821" s="261" t="str">
        <f>IF(E821="","",SUM(E$4:E821))</f>
        <v/>
      </c>
      <c r="G821" s="261" t="str">
        <f t="shared" si="280"/>
        <v/>
      </c>
      <c r="H821" s="24" t="str">
        <f t="shared" si="281"/>
        <v/>
      </c>
      <c r="I821" s="24" t="str">
        <f t="shared" si="282"/>
        <v/>
      </c>
      <c r="J821" s="24" t="str">
        <f>IF(I821="","",SUM(I$4:I821))</f>
        <v/>
      </c>
      <c r="K821" s="24" t="str">
        <f t="shared" si="283"/>
        <v/>
      </c>
      <c r="L821" s="37" t="str">
        <f t="shared" si="296"/>
        <v/>
      </c>
      <c r="M821" s="37" t="str">
        <f t="shared" si="297"/>
        <v/>
      </c>
      <c r="N821" s="37" t="str">
        <f t="shared" si="298"/>
        <v/>
      </c>
      <c r="O821" s="37" t="str">
        <f t="shared" si="284"/>
        <v/>
      </c>
      <c r="P821" s="37" t="str">
        <f t="shared" si="285"/>
        <v/>
      </c>
      <c r="Q821" s="37" t="str">
        <f t="shared" si="286"/>
        <v/>
      </c>
      <c r="R821" s="25" t="str">
        <f t="shared" si="287"/>
        <v/>
      </c>
      <c r="S821" s="25" t="str">
        <f t="shared" si="288"/>
        <v/>
      </c>
      <c r="T821" s="25" t="str">
        <f t="shared" si="289"/>
        <v/>
      </c>
      <c r="U821" s="27" t="str">
        <f t="shared" si="290"/>
        <v/>
      </c>
      <c r="V821" s="26" t="str">
        <f t="shared" si="295"/>
        <v/>
      </c>
      <c r="W821" s="31" t="str">
        <f t="shared" si="291"/>
        <v/>
      </c>
      <c r="X821" s="88" t="str">
        <f>IF(U821="","",SUM($T$4:T821)*1000/J821*(1-Percent_bound_block))</f>
        <v/>
      </c>
      <c r="Y821" s="88" t="str">
        <f>IF(U821="","",SUM($T$4:T821)*1000/F821*(1-Percent_bound_block))</f>
        <v/>
      </c>
      <c r="Z821" s="90" t="str">
        <f t="shared" si="292"/>
        <v/>
      </c>
      <c r="AA821" s="68" t="str">
        <f>IF(AND(B820&lt;Runoff_duration_hr_block/2,B821&gt;Runoff_duration_hr_block/2),Runoff_duration_hr_block/2,INDEX($B$4:$B$1500,IF(B821&gt;Runoff_duration_hr_block/2,ROWS($AA$4:AA821)-1,ROWS($AA$4:AA821))))</f>
        <v/>
      </c>
      <c r="AB821" s="66" t="str">
        <f>IFERROR(ROUND(IF(HG_shape_block="Constant flow",IF(AA821=Runoff_duration_hr_block/2,CONVERT($H$4,"L","gal")/(Runoff_duration_hr_block*60),VLOOKUP('Block Calcs'!AA821,'Block Calcs'!$B$4:$K$1500,10,FALSE)),IF(AA821=Runoff_duration_hr_block/2,2*CONVERT($H$4,"L","gal")/(Runoff_duration_hr_block*60),VLOOKUP('Block Calcs'!AA821,'Block Calcs'!$B$4:$K$1500,10,FALSE))),2),"")</f>
        <v/>
      </c>
      <c r="AC821" s="68" t="str">
        <f t="shared" si="293"/>
        <v/>
      </c>
      <c r="AD821" s="67" t="str">
        <f>IF(A821="","",(SUM($R$4:R821)+(O821*P821*Q821*Number_of_chem_blocks_block)))</f>
        <v/>
      </c>
      <c r="AE821" s="67" t="str">
        <f>IF(A821="","",(SUM($S$4:S821)+(O821*P821*Q821*Chem_block_density_block*2.54^3*Number_of_chem_blocks_block)))</f>
        <v/>
      </c>
    </row>
    <row r="822" spans="1:31" x14ac:dyDescent="0.3">
      <c r="A822" s="23" t="str">
        <f t="shared" si="294"/>
        <v/>
      </c>
      <c r="B822" s="23" t="str">
        <f t="shared" si="276"/>
        <v/>
      </c>
      <c r="C822" s="23" t="str">
        <f t="shared" si="277"/>
        <v/>
      </c>
      <c r="D822" s="261" t="str">
        <f t="shared" si="278"/>
        <v/>
      </c>
      <c r="E822" s="261" t="str">
        <f t="shared" si="279"/>
        <v/>
      </c>
      <c r="F822" s="261" t="str">
        <f>IF(E822="","",SUM(E$4:E822))</f>
        <v/>
      </c>
      <c r="G822" s="261" t="str">
        <f t="shared" si="280"/>
        <v/>
      </c>
      <c r="H822" s="24" t="str">
        <f t="shared" si="281"/>
        <v/>
      </c>
      <c r="I822" s="24" t="str">
        <f t="shared" si="282"/>
        <v/>
      </c>
      <c r="J822" s="24" t="str">
        <f>IF(I822="","",SUM(I$4:I822))</f>
        <v/>
      </c>
      <c r="K822" s="24" t="str">
        <f t="shared" si="283"/>
        <v/>
      </c>
      <c r="L822" s="37" t="str">
        <f t="shared" si="296"/>
        <v/>
      </c>
      <c r="M822" s="37" t="str">
        <f t="shared" si="297"/>
        <v/>
      </c>
      <c r="N822" s="37" t="str">
        <f t="shared" si="298"/>
        <v/>
      </c>
      <c r="O822" s="37" t="str">
        <f t="shared" si="284"/>
        <v/>
      </c>
      <c r="P822" s="37" t="str">
        <f t="shared" si="285"/>
        <v/>
      </c>
      <c r="Q822" s="37" t="str">
        <f t="shared" si="286"/>
        <v/>
      </c>
      <c r="R822" s="25" t="str">
        <f t="shared" si="287"/>
        <v/>
      </c>
      <c r="S822" s="25" t="str">
        <f t="shared" si="288"/>
        <v/>
      </c>
      <c r="T822" s="25" t="str">
        <f t="shared" si="289"/>
        <v/>
      </c>
      <c r="U822" s="27" t="str">
        <f t="shared" si="290"/>
        <v/>
      </c>
      <c r="V822" s="26" t="str">
        <f t="shared" si="295"/>
        <v/>
      </c>
      <c r="W822" s="31" t="str">
        <f t="shared" si="291"/>
        <v/>
      </c>
      <c r="X822" s="88" t="str">
        <f>IF(U822="","",SUM($T$4:T822)*1000/J822*(1-Percent_bound_block))</f>
        <v/>
      </c>
      <c r="Y822" s="88" t="str">
        <f>IF(U822="","",SUM($T$4:T822)*1000/F822*(1-Percent_bound_block))</f>
        <v/>
      </c>
      <c r="Z822" s="90" t="str">
        <f t="shared" si="292"/>
        <v/>
      </c>
      <c r="AA822" s="68" t="str">
        <f>IF(AND(B821&lt;Runoff_duration_hr_block/2,B822&gt;Runoff_duration_hr_block/2),Runoff_duration_hr_block/2,INDEX($B$4:$B$1500,IF(B822&gt;Runoff_duration_hr_block/2,ROWS($AA$4:AA822)-1,ROWS($AA$4:AA822))))</f>
        <v/>
      </c>
      <c r="AB822" s="66" t="str">
        <f>IFERROR(ROUND(IF(HG_shape_block="Constant flow",IF(AA822=Runoff_duration_hr_block/2,CONVERT($H$4,"L","gal")/(Runoff_duration_hr_block*60),VLOOKUP('Block Calcs'!AA822,'Block Calcs'!$B$4:$K$1500,10,FALSE)),IF(AA822=Runoff_duration_hr_block/2,2*CONVERT($H$4,"L","gal")/(Runoff_duration_hr_block*60),VLOOKUP('Block Calcs'!AA822,'Block Calcs'!$B$4:$K$1500,10,FALSE))),2),"")</f>
        <v/>
      </c>
      <c r="AC822" s="68" t="str">
        <f t="shared" si="293"/>
        <v/>
      </c>
      <c r="AD822" s="67" t="str">
        <f>IF(A822="","",(SUM($R$4:R822)+(O822*P822*Q822*Number_of_chem_blocks_block)))</f>
        <v/>
      </c>
      <c r="AE822" s="67" t="str">
        <f>IF(A822="","",(SUM($S$4:S822)+(O822*P822*Q822*Chem_block_density_block*2.54^3*Number_of_chem_blocks_block)))</f>
        <v/>
      </c>
    </row>
    <row r="823" spans="1:31" x14ac:dyDescent="0.3">
      <c r="A823" s="23" t="str">
        <f t="shared" si="294"/>
        <v/>
      </c>
      <c r="B823" s="23" t="str">
        <f t="shared" si="276"/>
        <v/>
      </c>
      <c r="C823" s="23" t="str">
        <f t="shared" si="277"/>
        <v/>
      </c>
      <c r="D823" s="261" t="str">
        <f t="shared" si="278"/>
        <v/>
      </c>
      <c r="E823" s="261" t="str">
        <f t="shared" si="279"/>
        <v/>
      </c>
      <c r="F823" s="261" t="str">
        <f>IF(E823="","",SUM(E$4:E823))</f>
        <v/>
      </c>
      <c r="G823" s="261" t="str">
        <f t="shared" si="280"/>
        <v/>
      </c>
      <c r="H823" s="24" t="str">
        <f t="shared" si="281"/>
        <v/>
      </c>
      <c r="I823" s="24" t="str">
        <f t="shared" si="282"/>
        <v/>
      </c>
      <c r="J823" s="24" t="str">
        <f>IF(I823="","",SUM(I$4:I823))</f>
        <v/>
      </c>
      <c r="K823" s="24" t="str">
        <f t="shared" si="283"/>
        <v/>
      </c>
      <c r="L823" s="37" t="str">
        <f t="shared" si="296"/>
        <v/>
      </c>
      <c r="M823" s="37" t="str">
        <f t="shared" si="297"/>
        <v/>
      </c>
      <c r="N823" s="37" t="str">
        <f t="shared" si="298"/>
        <v/>
      </c>
      <c r="O823" s="37" t="str">
        <f t="shared" si="284"/>
        <v/>
      </c>
      <c r="P823" s="37" t="str">
        <f t="shared" si="285"/>
        <v/>
      </c>
      <c r="Q823" s="37" t="str">
        <f t="shared" si="286"/>
        <v/>
      </c>
      <c r="R823" s="25" t="str">
        <f t="shared" si="287"/>
        <v/>
      </c>
      <c r="S823" s="25" t="str">
        <f t="shared" si="288"/>
        <v/>
      </c>
      <c r="T823" s="25" t="str">
        <f t="shared" si="289"/>
        <v/>
      </c>
      <c r="U823" s="27" t="str">
        <f t="shared" si="290"/>
        <v/>
      </c>
      <c r="V823" s="26" t="str">
        <f t="shared" si="295"/>
        <v/>
      </c>
      <c r="W823" s="31" t="str">
        <f t="shared" si="291"/>
        <v/>
      </c>
      <c r="X823" s="88" t="str">
        <f>IF(U823="","",SUM($T$4:T823)*1000/J823*(1-Percent_bound_block))</f>
        <v/>
      </c>
      <c r="Y823" s="88" t="str">
        <f>IF(U823="","",SUM($T$4:T823)*1000/F823*(1-Percent_bound_block))</f>
        <v/>
      </c>
      <c r="Z823" s="90" t="str">
        <f t="shared" si="292"/>
        <v/>
      </c>
      <c r="AA823" s="68" t="str">
        <f>IF(AND(B822&lt;Runoff_duration_hr_block/2,B823&gt;Runoff_duration_hr_block/2),Runoff_duration_hr_block/2,INDEX($B$4:$B$1500,IF(B823&gt;Runoff_duration_hr_block/2,ROWS($AA$4:AA823)-1,ROWS($AA$4:AA823))))</f>
        <v/>
      </c>
      <c r="AB823" s="66" t="str">
        <f>IFERROR(ROUND(IF(HG_shape_block="Constant flow",IF(AA823=Runoff_duration_hr_block/2,CONVERT($H$4,"L","gal")/(Runoff_duration_hr_block*60),VLOOKUP('Block Calcs'!AA823,'Block Calcs'!$B$4:$K$1500,10,FALSE)),IF(AA823=Runoff_duration_hr_block/2,2*CONVERT($H$4,"L","gal")/(Runoff_duration_hr_block*60),VLOOKUP('Block Calcs'!AA823,'Block Calcs'!$B$4:$K$1500,10,FALSE))),2),"")</f>
        <v/>
      </c>
      <c r="AC823" s="68" t="str">
        <f t="shared" si="293"/>
        <v/>
      </c>
      <c r="AD823" s="67" t="str">
        <f>IF(A823="","",(SUM($R$4:R823)+(O823*P823*Q823*Number_of_chem_blocks_block)))</f>
        <v/>
      </c>
      <c r="AE823" s="67" t="str">
        <f>IF(A823="","",(SUM($S$4:S823)+(O823*P823*Q823*Chem_block_density_block*2.54^3*Number_of_chem_blocks_block)))</f>
        <v/>
      </c>
    </row>
    <row r="824" spans="1:31" x14ac:dyDescent="0.3">
      <c r="A824" s="23" t="str">
        <f t="shared" si="294"/>
        <v/>
      </c>
      <c r="B824" s="23" t="str">
        <f t="shared" si="276"/>
        <v/>
      </c>
      <c r="C824" s="23" t="str">
        <f t="shared" si="277"/>
        <v/>
      </c>
      <c r="D824" s="261" t="str">
        <f t="shared" si="278"/>
        <v/>
      </c>
      <c r="E824" s="261" t="str">
        <f t="shared" si="279"/>
        <v/>
      </c>
      <c r="F824" s="261" t="str">
        <f>IF(E824="","",SUM(E$4:E824))</f>
        <v/>
      </c>
      <c r="G824" s="261" t="str">
        <f t="shared" si="280"/>
        <v/>
      </c>
      <c r="H824" s="24" t="str">
        <f t="shared" si="281"/>
        <v/>
      </c>
      <c r="I824" s="24" t="str">
        <f t="shared" si="282"/>
        <v/>
      </c>
      <c r="J824" s="24" t="str">
        <f>IF(I824="","",SUM(I$4:I824))</f>
        <v/>
      </c>
      <c r="K824" s="24" t="str">
        <f t="shared" si="283"/>
        <v/>
      </c>
      <c r="L824" s="37" t="str">
        <f t="shared" si="296"/>
        <v/>
      </c>
      <c r="M824" s="37" t="str">
        <f t="shared" si="297"/>
        <v/>
      </c>
      <c r="N824" s="37" t="str">
        <f t="shared" si="298"/>
        <v/>
      </c>
      <c r="O824" s="37" t="str">
        <f t="shared" si="284"/>
        <v/>
      </c>
      <c r="P824" s="37" t="str">
        <f t="shared" si="285"/>
        <v/>
      </c>
      <c r="Q824" s="37" t="str">
        <f t="shared" si="286"/>
        <v/>
      </c>
      <c r="R824" s="25" t="str">
        <f t="shared" si="287"/>
        <v/>
      </c>
      <c r="S824" s="25" t="str">
        <f t="shared" si="288"/>
        <v/>
      </c>
      <c r="T824" s="25" t="str">
        <f t="shared" si="289"/>
        <v/>
      </c>
      <c r="U824" s="27" t="str">
        <f t="shared" si="290"/>
        <v/>
      </c>
      <c r="V824" s="26" t="str">
        <f t="shared" si="295"/>
        <v/>
      </c>
      <c r="W824" s="31" t="str">
        <f t="shared" si="291"/>
        <v/>
      </c>
      <c r="X824" s="88" t="str">
        <f>IF(U824="","",SUM($T$4:T824)*1000/J824*(1-Percent_bound_block))</f>
        <v/>
      </c>
      <c r="Y824" s="88" t="str">
        <f>IF(U824="","",SUM($T$4:T824)*1000/F824*(1-Percent_bound_block))</f>
        <v/>
      </c>
      <c r="Z824" s="90" t="str">
        <f t="shared" si="292"/>
        <v/>
      </c>
      <c r="AA824" s="68" t="str">
        <f>IF(AND(B823&lt;Runoff_duration_hr_block/2,B824&gt;Runoff_duration_hr_block/2),Runoff_duration_hr_block/2,INDEX($B$4:$B$1500,IF(B824&gt;Runoff_duration_hr_block/2,ROWS($AA$4:AA824)-1,ROWS($AA$4:AA824))))</f>
        <v/>
      </c>
      <c r="AB824" s="66" t="str">
        <f>IFERROR(ROUND(IF(HG_shape_block="Constant flow",IF(AA824=Runoff_duration_hr_block/2,CONVERT($H$4,"L","gal")/(Runoff_duration_hr_block*60),VLOOKUP('Block Calcs'!AA824,'Block Calcs'!$B$4:$K$1500,10,FALSE)),IF(AA824=Runoff_duration_hr_block/2,2*CONVERT($H$4,"L","gal")/(Runoff_duration_hr_block*60),VLOOKUP('Block Calcs'!AA824,'Block Calcs'!$B$4:$K$1500,10,FALSE))),2),"")</f>
        <v/>
      </c>
      <c r="AC824" s="68" t="str">
        <f t="shared" si="293"/>
        <v/>
      </c>
      <c r="AD824" s="67" t="str">
        <f>IF(A824="","",(SUM($R$4:R824)+(O824*P824*Q824*Number_of_chem_blocks_block)))</f>
        <v/>
      </c>
      <c r="AE824" s="67" t="str">
        <f>IF(A824="","",(SUM($S$4:S824)+(O824*P824*Q824*Chem_block_density_block*2.54^3*Number_of_chem_blocks_block)))</f>
        <v/>
      </c>
    </row>
    <row r="825" spans="1:31" x14ac:dyDescent="0.3">
      <c r="A825" s="23" t="str">
        <f t="shared" si="294"/>
        <v/>
      </c>
      <c r="B825" s="23" t="str">
        <f t="shared" si="276"/>
        <v/>
      </c>
      <c r="C825" s="23" t="str">
        <f t="shared" si="277"/>
        <v/>
      </c>
      <c r="D825" s="261" t="str">
        <f t="shared" si="278"/>
        <v/>
      </c>
      <c r="E825" s="261" t="str">
        <f t="shared" si="279"/>
        <v/>
      </c>
      <c r="F825" s="261" t="str">
        <f>IF(E825="","",SUM(E$4:E825))</f>
        <v/>
      </c>
      <c r="G825" s="261" t="str">
        <f t="shared" si="280"/>
        <v/>
      </c>
      <c r="H825" s="24" t="str">
        <f t="shared" si="281"/>
        <v/>
      </c>
      <c r="I825" s="24" t="str">
        <f t="shared" si="282"/>
        <v/>
      </c>
      <c r="J825" s="24" t="str">
        <f>IF(I825="","",SUM(I$4:I825))</f>
        <v/>
      </c>
      <c r="K825" s="24" t="str">
        <f t="shared" si="283"/>
        <v/>
      </c>
      <c r="L825" s="37" t="str">
        <f t="shared" si="296"/>
        <v/>
      </c>
      <c r="M825" s="37" t="str">
        <f t="shared" si="297"/>
        <v/>
      </c>
      <c r="N825" s="37" t="str">
        <f t="shared" si="298"/>
        <v/>
      </c>
      <c r="O825" s="37" t="str">
        <f t="shared" si="284"/>
        <v/>
      </c>
      <c r="P825" s="37" t="str">
        <f t="shared" si="285"/>
        <v/>
      </c>
      <c r="Q825" s="37" t="str">
        <f t="shared" si="286"/>
        <v/>
      </c>
      <c r="R825" s="25" t="str">
        <f t="shared" si="287"/>
        <v/>
      </c>
      <c r="S825" s="25" t="str">
        <f t="shared" si="288"/>
        <v/>
      </c>
      <c r="T825" s="25" t="str">
        <f t="shared" si="289"/>
        <v/>
      </c>
      <c r="U825" s="27" t="str">
        <f t="shared" si="290"/>
        <v/>
      </c>
      <c r="V825" s="26" t="str">
        <f t="shared" si="295"/>
        <v/>
      </c>
      <c r="W825" s="31" t="str">
        <f t="shared" si="291"/>
        <v/>
      </c>
      <c r="X825" s="88" t="str">
        <f>IF(U825="","",SUM($T$4:T825)*1000/J825*(1-Percent_bound_block))</f>
        <v/>
      </c>
      <c r="Y825" s="88" t="str">
        <f>IF(U825="","",SUM($T$4:T825)*1000/F825*(1-Percent_bound_block))</f>
        <v/>
      </c>
      <c r="Z825" s="90" t="str">
        <f t="shared" si="292"/>
        <v/>
      </c>
      <c r="AA825" s="68" t="str">
        <f>IF(AND(B824&lt;Runoff_duration_hr_block/2,B825&gt;Runoff_duration_hr_block/2),Runoff_duration_hr_block/2,INDEX($B$4:$B$1500,IF(B825&gt;Runoff_duration_hr_block/2,ROWS($AA$4:AA825)-1,ROWS($AA$4:AA825))))</f>
        <v/>
      </c>
      <c r="AB825" s="66" t="str">
        <f>IFERROR(ROUND(IF(HG_shape_block="Constant flow",IF(AA825=Runoff_duration_hr_block/2,CONVERT($H$4,"L","gal")/(Runoff_duration_hr_block*60),VLOOKUP('Block Calcs'!AA825,'Block Calcs'!$B$4:$K$1500,10,FALSE)),IF(AA825=Runoff_duration_hr_block/2,2*CONVERT($H$4,"L","gal")/(Runoff_duration_hr_block*60),VLOOKUP('Block Calcs'!AA825,'Block Calcs'!$B$4:$K$1500,10,FALSE))),2),"")</f>
        <v/>
      </c>
      <c r="AC825" s="68" t="str">
        <f t="shared" si="293"/>
        <v/>
      </c>
      <c r="AD825" s="67" t="str">
        <f>IF(A825="","",(SUM($R$4:R825)+(O825*P825*Q825*Number_of_chem_blocks_block)))</f>
        <v/>
      </c>
      <c r="AE825" s="67" t="str">
        <f>IF(A825="","",(SUM($S$4:S825)+(O825*P825*Q825*Chem_block_density_block*2.54^3*Number_of_chem_blocks_block)))</f>
        <v/>
      </c>
    </row>
    <row r="826" spans="1:31" x14ac:dyDescent="0.3">
      <c r="A826" s="23" t="str">
        <f t="shared" si="294"/>
        <v/>
      </c>
      <c r="B826" s="23" t="str">
        <f t="shared" si="276"/>
        <v/>
      </c>
      <c r="C826" s="23" t="str">
        <f t="shared" si="277"/>
        <v/>
      </c>
      <c r="D826" s="261" t="str">
        <f t="shared" si="278"/>
        <v/>
      </c>
      <c r="E826" s="261" t="str">
        <f t="shared" si="279"/>
        <v/>
      </c>
      <c r="F826" s="261" t="str">
        <f>IF(E826="","",SUM(E$4:E826))</f>
        <v/>
      </c>
      <c r="G826" s="261" t="str">
        <f t="shared" si="280"/>
        <v/>
      </c>
      <c r="H826" s="24" t="str">
        <f t="shared" si="281"/>
        <v/>
      </c>
      <c r="I826" s="24" t="str">
        <f t="shared" si="282"/>
        <v/>
      </c>
      <c r="J826" s="24" t="str">
        <f>IF(I826="","",SUM(I$4:I826))</f>
        <v/>
      </c>
      <c r="K826" s="24" t="str">
        <f t="shared" si="283"/>
        <v/>
      </c>
      <c r="L826" s="37" t="str">
        <f t="shared" si="296"/>
        <v/>
      </c>
      <c r="M826" s="37" t="str">
        <f t="shared" si="297"/>
        <v/>
      </c>
      <c r="N826" s="37" t="str">
        <f t="shared" si="298"/>
        <v/>
      </c>
      <c r="O826" s="37" t="str">
        <f t="shared" si="284"/>
        <v/>
      </c>
      <c r="P826" s="37" t="str">
        <f t="shared" si="285"/>
        <v/>
      </c>
      <c r="Q826" s="37" t="str">
        <f t="shared" si="286"/>
        <v/>
      </c>
      <c r="R826" s="25" t="str">
        <f t="shared" si="287"/>
        <v/>
      </c>
      <c r="S826" s="25" t="str">
        <f t="shared" si="288"/>
        <v/>
      </c>
      <c r="T826" s="25" t="str">
        <f t="shared" si="289"/>
        <v/>
      </c>
      <c r="U826" s="27" t="str">
        <f t="shared" si="290"/>
        <v/>
      </c>
      <c r="V826" s="26" t="str">
        <f t="shared" si="295"/>
        <v/>
      </c>
      <c r="W826" s="31" t="str">
        <f t="shared" si="291"/>
        <v/>
      </c>
      <c r="X826" s="88" t="str">
        <f>IF(U826="","",SUM($T$4:T826)*1000/J826*(1-Percent_bound_block))</f>
        <v/>
      </c>
      <c r="Y826" s="88" t="str">
        <f>IF(U826="","",SUM($T$4:T826)*1000/F826*(1-Percent_bound_block))</f>
        <v/>
      </c>
      <c r="Z826" s="90" t="str">
        <f t="shared" si="292"/>
        <v/>
      </c>
      <c r="AA826" s="68" t="str">
        <f>IF(AND(B825&lt;Runoff_duration_hr_block/2,B826&gt;Runoff_duration_hr_block/2),Runoff_duration_hr_block/2,INDEX($B$4:$B$1500,IF(B826&gt;Runoff_duration_hr_block/2,ROWS($AA$4:AA826)-1,ROWS($AA$4:AA826))))</f>
        <v/>
      </c>
      <c r="AB826" s="66" t="str">
        <f>IFERROR(ROUND(IF(HG_shape_block="Constant flow",IF(AA826=Runoff_duration_hr_block/2,CONVERT($H$4,"L","gal")/(Runoff_duration_hr_block*60),VLOOKUP('Block Calcs'!AA826,'Block Calcs'!$B$4:$K$1500,10,FALSE)),IF(AA826=Runoff_duration_hr_block/2,2*CONVERT($H$4,"L","gal")/(Runoff_duration_hr_block*60),VLOOKUP('Block Calcs'!AA826,'Block Calcs'!$B$4:$K$1500,10,FALSE))),2),"")</f>
        <v/>
      </c>
      <c r="AC826" s="68" t="str">
        <f t="shared" si="293"/>
        <v/>
      </c>
      <c r="AD826" s="67" t="str">
        <f>IF(A826="","",(SUM($R$4:R826)+(O826*P826*Q826*Number_of_chem_blocks_block)))</f>
        <v/>
      </c>
      <c r="AE826" s="67" t="str">
        <f>IF(A826="","",(SUM($S$4:S826)+(O826*P826*Q826*Chem_block_density_block*2.54^3*Number_of_chem_blocks_block)))</f>
        <v/>
      </c>
    </row>
    <row r="827" spans="1:31" x14ac:dyDescent="0.3">
      <c r="A827" s="23" t="str">
        <f t="shared" si="294"/>
        <v/>
      </c>
      <c r="B827" s="23" t="str">
        <f t="shared" si="276"/>
        <v/>
      </c>
      <c r="C827" s="23" t="str">
        <f t="shared" si="277"/>
        <v/>
      </c>
      <c r="D827" s="261" t="str">
        <f t="shared" si="278"/>
        <v/>
      </c>
      <c r="E827" s="261" t="str">
        <f t="shared" si="279"/>
        <v/>
      </c>
      <c r="F827" s="261" t="str">
        <f>IF(E827="","",SUM(E$4:E827))</f>
        <v/>
      </c>
      <c r="G827" s="261" t="str">
        <f t="shared" si="280"/>
        <v/>
      </c>
      <c r="H827" s="24" t="str">
        <f t="shared" si="281"/>
        <v/>
      </c>
      <c r="I827" s="24" t="str">
        <f t="shared" si="282"/>
        <v/>
      </c>
      <c r="J827" s="24" t="str">
        <f>IF(I827="","",SUM(I$4:I827))</f>
        <v/>
      </c>
      <c r="K827" s="24" t="str">
        <f t="shared" si="283"/>
        <v/>
      </c>
      <c r="L827" s="37" t="str">
        <f t="shared" si="296"/>
        <v/>
      </c>
      <c r="M827" s="37" t="str">
        <f t="shared" si="297"/>
        <v/>
      </c>
      <c r="N827" s="37" t="str">
        <f t="shared" si="298"/>
        <v/>
      </c>
      <c r="O827" s="37" t="str">
        <f t="shared" si="284"/>
        <v/>
      </c>
      <c r="P827" s="37" t="str">
        <f t="shared" si="285"/>
        <v/>
      </c>
      <c r="Q827" s="37" t="str">
        <f t="shared" si="286"/>
        <v/>
      </c>
      <c r="R827" s="25" t="str">
        <f t="shared" si="287"/>
        <v/>
      </c>
      <c r="S827" s="25" t="str">
        <f t="shared" si="288"/>
        <v/>
      </c>
      <c r="T827" s="25" t="str">
        <f t="shared" si="289"/>
        <v/>
      </c>
      <c r="U827" s="27" t="str">
        <f t="shared" si="290"/>
        <v/>
      </c>
      <c r="V827" s="26" t="str">
        <f t="shared" si="295"/>
        <v/>
      </c>
      <c r="W827" s="31" t="str">
        <f t="shared" si="291"/>
        <v/>
      </c>
      <c r="X827" s="88" t="str">
        <f>IF(U827="","",SUM($T$4:T827)*1000/J827*(1-Percent_bound_block))</f>
        <v/>
      </c>
      <c r="Y827" s="88" t="str">
        <f>IF(U827="","",SUM($T$4:T827)*1000/F827*(1-Percent_bound_block))</f>
        <v/>
      </c>
      <c r="Z827" s="90" t="str">
        <f t="shared" si="292"/>
        <v/>
      </c>
      <c r="AA827" s="68" t="str">
        <f>IF(AND(B826&lt;Runoff_duration_hr_block/2,B827&gt;Runoff_duration_hr_block/2),Runoff_duration_hr_block/2,INDEX($B$4:$B$1500,IF(B827&gt;Runoff_duration_hr_block/2,ROWS($AA$4:AA827)-1,ROWS($AA$4:AA827))))</f>
        <v/>
      </c>
      <c r="AB827" s="66" t="str">
        <f>IFERROR(ROUND(IF(HG_shape_block="Constant flow",IF(AA827=Runoff_duration_hr_block/2,CONVERT($H$4,"L","gal")/(Runoff_duration_hr_block*60),VLOOKUP('Block Calcs'!AA827,'Block Calcs'!$B$4:$K$1500,10,FALSE)),IF(AA827=Runoff_duration_hr_block/2,2*CONVERT($H$4,"L","gal")/(Runoff_duration_hr_block*60),VLOOKUP('Block Calcs'!AA827,'Block Calcs'!$B$4:$K$1500,10,FALSE))),2),"")</f>
        <v/>
      </c>
      <c r="AC827" s="68" t="str">
        <f t="shared" si="293"/>
        <v/>
      </c>
      <c r="AD827" s="67" t="str">
        <f>IF(A827="","",(SUM($R$4:R827)+(O827*P827*Q827*Number_of_chem_blocks_block)))</f>
        <v/>
      </c>
      <c r="AE827" s="67" t="str">
        <f>IF(A827="","",(SUM($S$4:S827)+(O827*P827*Q827*Chem_block_density_block*2.54^3*Number_of_chem_blocks_block)))</f>
        <v/>
      </c>
    </row>
    <row r="828" spans="1:31" x14ac:dyDescent="0.3">
      <c r="A828" s="23" t="str">
        <f t="shared" si="294"/>
        <v/>
      </c>
      <c r="B828" s="23" t="str">
        <f t="shared" si="276"/>
        <v/>
      </c>
      <c r="C828" s="23" t="str">
        <f t="shared" si="277"/>
        <v/>
      </c>
      <c r="D828" s="261" t="str">
        <f t="shared" si="278"/>
        <v/>
      </c>
      <c r="E828" s="261" t="str">
        <f t="shared" si="279"/>
        <v/>
      </c>
      <c r="F828" s="261" t="str">
        <f>IF(E828="","",SUM(E$4:E828))</f>
        <v/>
      </c>
      <c r="G828" s="261" t="str">
        <f t="shared" si="280"/>
        <v/>
      </c>
      <c r="H828" s="24" t="str">
        <f t="shared" si="281"/>
        <v/>
      </c>
      <c r="I828" s="24" t="str">
        <f t="shared" si="282"/>
        <v/>
      </c>
      <c r="J828" s="24" t="str">
        <f>IF(I828="","",SUM(I$4:I828))</f>
        <v/>
      </c>
      <c r="K828" s="24" t="str">
        <f t="shared" si="283"/>
        <v/>
      </c>
      <c r="L828" s="37" t="str">
        <f t="shared" si="296"/>
        <v/>
      </c>
      <c r="M828" s="37" t="str">
        <f t="shared" si="297"/>
        <v/>
      </c>
      <c r="N828" s="37" t="str">
        <f t="shared" si="298"/>
        <v/>
      </c>
      <c r="O828" s="37" t="str">
        <f t="shared" si="284"/>
        <v/>
      </c>
      <c r="P828" s="37" t="str">
        <f t="shared" si="285"/>
        <v/>
      </c>
      <c r="Q828" s="37" t="str">
        <f t="shared" si="286"/>
        <v/>
      </c>
      <c r="R828" s="25" t="str">
        <f t="shared" si="287"/>
        <v/>
      </c>
      <c r="S828" s="25" t="str">
        <f t="shared" si="288"/>
        <v/>
      </c>
      <c r="T828" s="25" t="str">
        <f t="shared" si="289"/>
        <v/>
      </c>
      <c r="U828" s="27" t="str">
        <f t="shared" si="290"/>
        <v/>
      </c>
      <c r="V828" s="26" t="str">
        <f t="shared" si="295"/>
        <v/>
      </c>
      <c r="W828" s="31" t="str">
        <f t="shared" si="291"/>
        <v/>
      </c>
      <c r="X828" s="88" t="str">
        <f>IF(U828="","",SUM($T$4:T828)*1000/J828*(1-Percent_bound_block))</f>
        <v/>
      </c>
      <c r="Y828" s="88" t="str">
        <f>IF(U828="","",SUM($T$4:T828)*1000/F828*(1-Percent_bound_block))</f>
        <v/>
      </c>
      <c r="Z828" s="90" t="str">
        <f t="shared" si="292"/>
        <v/>
      </c>
      <c r="AA828" s="68" t="str">
        <f>IF(AND(B827&lt;Runoff_duration_hr_block/2,B828&gt;Runoff_duration_hr_block/2),Runoff_duration_hr_block/2,INDEX($B$4:$B$1500,IF(B828&gt;Runoff_duration_hr_block/2,ROWS($AA$4:AA828)-1,ROWS($AA$4:AA828))))</f>
        <v/>
      </c>
      <c r="AB828" s="66" t="str">
        <f>IFERROR(ROUND(IF(HG_shape_block="Constant flow",IF(AA828=Runoff_duration_hr_block/2,CONVERT($H$4,"L","gal")/(Runoff_duration_hr_block*60),VLOOKUP('Block Calcs'!AA828,'Block Calcs'!$B$4:$K$1500,10,FALSE)),IF(AA828=Runoff_duration_hr_block/2,2*CONVERT($H$4,"L","gal")/(Runoff_duration_hr_block*60),VLOOKUP('Block Calcs'!AA828,'Block Calcs'!$B$4:$K$1500,10,FALSE))),2),"")</f>
        <v/>
      </c>
      <c r="AC828" s="68" t="str">
        <f t="shared" si="293"/>
        <v/>
      </c>
      <c r="AD828" s="67" t="str">
        <f>IF(A828="","",(SUM($R$4:R828)+(O828*P828*Q828*Number_of_chem_blocks_block)))</f>
        <v/>
      </c>
      <c r="AE828" s="67" t="str">
        <f>IF(A828="","",(SUM($S$4:S828)+(O828*P828*Q828*Chem_block_density_block*2.54^3*Number_of_chem_blocks_block)))</f>
        <v/>
      </c>
    </row>
    <row r="829" spans="1:31" x14ac:dyDescent="0.3">
      <c r="A829" s="23" t="str">
        <f t="shared" si="294"/>
        <v/>
      </c>
      <c r="B829" s="23" t="str">
        <f t="shared" si="276"/>
        <v/>
      </c>
      <c r="C829" s="23" t="str">
        <f t="shared" si="277"/>
        <v/>
      </c>
      <c r="D829" s="261" t="str">
        <f t="shared" si="278"/>
        <v/>
      </c>
      <c r="E829" s="261" t="str">
        <f t="shared" si="279"/>
        <v/>
      </c>
      <c r="F829" s="261" t="str">
        <f>IF(E829="","",SUM(E$4:E829))</f>
        <v/>
      </c>
      <c r="G829" s="261" t="str">
        <f t="shared" si="280"/>
        <v/>
      </c>
      <c r="H829" s="24" t="str">
        <f t="shared" si="281"/>
        <v/>
      </c>
      <c r="I829" s="24" t="str">
        <f t="shared" si="282"/>
        <v/>
      </c>
      <c r="J829" s="24" t="str">
        <f>IF(I829="","",SUM(I$4:I829))</f>
        <v/>
      </c>
      <c r="K829" s="24" t="str">
        <f t="shared" si="283"/>
        <v/>
      </c>
      <c r="L829" s="37" t="str">
        <f t="shared" si="296"/>
        <v/>
      </c>
      <c r="M829" s="37" t="str">
        <f t="shared" si="297"/>
        <v/>
      </c>
      <c r="N829" s="37" t="str">
        <f t="shared" si="298"/>
        <v/>
      </c>
      <c r="O829" s="37" t="str">
        <f t="shared" si="284"/>
        <v/>
      </c>
      <c r="P829" s="37" t="str">
        <f t="shared" si="285"/>
        <v/>
      </c>
      <c r="Q829" s="37" t="str">
        <f t="shared" si="286"/>
        <v/>
      </c>
      <c r="R829" s="25" t="str">
        <f t="shared" si="287"/>
        <v/>
      </c>
      <c r="S829" s="25" t="str">
        <f t="shared" si="288"/>
        <v/>
      </c>
      <c r="T829" s="25" t="str">
        <f t="shared" si="289"/>
        <v/>
      </c>
      <c r="U829" s="27" t="str">
        <f t="shared" si="290"/>
        <v/>
      </c>
      <c r="V829" s="26" t="str">
        <f t="shared" si="295"/>
        <v/>
      </c>
      <c r="W829" s="31" t="str">
        <f t="shared" si="291"/>
        <v/>
      </c>
      <c r="X829" s="88" t="str">
        <f>IF(U829="","",SUM($T$4:T829)*1000/J829*(1-Percent_bound_block))</f>
        <v/>
      </c>
      <c r="Y829" s="88" t="str">
        <f>IF(U829="","",SUM($T$4:T829)*1000/F829*(1-Percent_bound_block))</f>
        <v/>
      </c>
      <c r="Z829" s="90" t="str">
        <f t="shared" si="292"/>
        <v/>
      </c>
      <c r="AA829" s="68" t="str">
        <f>IF(AND(B828&lt;Runoff_duration_hr_block/2,B829&gt;Runoff_duration_hr_block/2),Runoff_duration_hr_block/2,INDEX($B$4:$B$1500,IF(B829&gt;Runoff_duration_hr_block/2,ROWS($AA$4:AA829)-1,ROWS($AA$4:AA829))))</f>
        <v/>
      </c>
      <c r="AB829" s="66" t="str">
        <f>IFERROR(ROUND(IF(HG_shape_block="Constant flow",IF(AA829=Runoff_duration_hr_block/2,CONVERT($H$4,"L","gal")/(Runoff_duration_hr_block*60),VLOOKUP('Block Calcs'!AA829,'Block Calcs'!$B$4:$K$1500,10,FALSE)),IF(AA829=Runoff_duration_hr_block/2,2*CONVERT($H$4,"L","gal")/(Runoff_duration_hr_block*60),VLOOKUP('Block Calcs'!AA829,'Block Calcs'!$B$4:$K$1500,10,FALSE))),2),"")</f>
        <v/>
      </c>
      <c r="AC829" s="68" t="str">
        <f t="shared" si="293"/>
        <v/>
      </c>
      <c r="AD829" s="67" t="str">
        <f>IF(A829="","",(SUM($R$4:R829)+(O829*P829*Q829*Number_of_chem_blocks_block)))</f>
        <v/>
      </c>
      <c r="AE829" s="67" t="str">
        <f>IF(A829="","",(SUM($S$4:S829)+(O829*P829*Q829*Chem_block_density_block*2.54^3*Number_of_chem_blocks_block)))</f>
        <v/>
      </c>
    </row>
    <row r="830" spans="1:31" x14ac:dyDescent="0.3">
      <c r="A830" s="23" t="str">
        <f t="shared" si="294"/>
        <v/>
      </c>
      <c r="B830" s="23" t="str">
        <f t="shared" si="276"/>
        <v/>
      </c>
      <c r="C830" s="23" t="str">
        <f t="shared" si="277"/>
        <v/>
      </c>
      <c r="D830" s="261" t="str">
        <f t="shared" si="278"/>
        <v/>
      </c>
      <c r="E830" s="261" t="str">
        <f t="shared" si="279"/>
        <v/>
      </c>
      <c r="F830" s="261" t="str">
        <f>IF(E830="","",SUM(E$4:E830))</f>
        <v/>
      </c>
      <c r="G830" s="261" t="str">
        <f t="shared" si="280"/>
        <v/>
      </c>
      <c r="H830" s="24" t="str">
        <f t="shared" si="281"/>
        <v/>
      </c>
      <c r="I830" s="24" t="str">
        <f t="shared" si="282"/>
        <v/>
      </c>
      <c r="J830" s="24" t="str">
        <f>IF(I830="","",SUM(I$4:I830))</f>
        <v/>
      </c>
      <c r="K830" s="24" t="str">
        <f t="shared" si="283"/>
        <v/>
      </c>
      <c r="L830" s="37" t="str">
        <f t="shared" si="296"/>
        <v/>
      </c>
      <c r="M830" s="37" t="str">
        <f t="shared" si="297"/>
        <v/>
      </c>
      <c r="N830" s="37" t="str">
        <f t="shared" si="298"/>
        <v/>
      </c>
      <c r="O830" s="37" t="str">
        <f t="shared" si="284"/>
        <v/>
      </c>
      <c r="P830" s="37" t="str">
        <f t="shared" si="285"/>
        <v/>
      </c>
      <c r="Q830" s="37" t="str">
        <f t="shared" si="286"/>
        <v/>
      </c>
      <c r="R830" s="25" t="str">
        <f t="shared" si="287"/>
        <v/>
      </c>
      <c r="S830" s="25" t="str">
        <f t="shared" si="288"/>
        <v/>
      </c>
      <c r="T830" s="25" t="str">
        <f t="shared" si="289"/>
        <v/>
      </c>
      <c r="U830" s="27" t="str">
        <f t="shared" si="290"/>
        <v/>
      </c>
      <c r="V830" s="26" t="str">
        <f t="shared" si="295"/>
        <v/>
      </c>
      <c r="W830" s="31" t="str">
        <f t="shared" si="291"/>
        <v/>
      </c>
      <c r="X830" s="88" t="str">
        <f>IF(U830="","",SUM($T$4:T830)*1000/J830*(1-Percent_bound_block))</f>
        <v/>
      </c>
      <c r="Y830" s="88" t="str">
        <f>IF(U830="","",SUM($T$4:T830)*1000/F830*(1-Percent_bound_block))</f>
        <v/>
      </c>
      <c r="Z830" s="90" t="str">
        <f t="shared" si="292"/>
        <v/>
      </c>
      <c r="AA830" s="68" t="str">
        <f>IF(AND(B829&lt;Runoff_duration_hr_block/2,B830&gt;Runoff_duration_hr_block/2),Runoff_duration_hr_block/2,INDEX($B$4:$B$1500,IF(B830&gt;Runoff_duration_hr_block/2,ROWS($AA$4:AA830)-1,ROWS($AA$4:AA830))))</f>
        <v/>
      </c>
      <c r="AB830" s="66" t="str">
        <f>IFERROR(ROUND(IF(HG_shape_block="Constant flow",IF(AA830=Runoff_duration_hr_block/2,CONVERT($H$4,"L","gal")/(Runoff_duration_hr_block*60),VLOOKUP('Block Calcs'!AA830,'Block Calcs'!$B$4:$K$1500,10,FALSE)),IF(AA830=Runoff_duration_hr_block/2,2*CONVERT($H$4,"L","gal")/(Runoff_duration_hr_block*60),VLOOKUP('Block Calcs'!AA830,'Block Calcs'!$B$4:$K$1500,10,FALSE))),2),"")</f>
        <v/>
      </c>
      <c r="AC830" s="68" t="str">
        <f t="shared" si="293"/>
        <v/>
      </c>
      <c r="AD830" s="67" t="str">
        <f>IF(A830="","",(SUM($R$4:R830)+(O830*P830*Q830*Number_of_chem_blocks_block)))</f>
        <v/>
      </c>
      <c r="AE830" s="67" t="str">
        <f>IF(A830="","",(SUM($S$4:S830)+(O830*P830*Q830*Chem_block_density_block*2.54^3*Number_of_chem_blocks_block)))</f>
        <v/>
      </c>
    </row>
    <row r="831" spans="1:31" x14ac:dyDescent="0.3">
      <c r="A831" s="23" t="str">
        <f t="shared" si="294"/>
        <v/>
      </c>
      <c r="B831" s="23" t="str">
        <f t="shared" si="276"/>
        <v/>
      </c>
      <c r="C831" s="23" t="str">
        <f t="shared" si="277"/>
        <v/>
      </c>
      <c r="D831" s="261" t="str">
        <f t="shared" si="278"/>
        <v/>
      </c>
      <c r="E831" s="261" t="str">
        <f t="shared" si="279"/>
        <v/>
      </c>
      <c r="F831" s="261" t="str">
        <f>IF(E831="","",SUM(E$4:E831))</f>
        <v/>
      </c>
      <c r="G831" s="261" t="str">
        <f t="shared" si="280"/>
        <v/>
      </c>
      <c r="H831" s="24" t="str">
        <f t="shared" si="281"/>
        <v/>
      </c>
      <c r="I831" s="24" t="str">
        <f t="shared" si="282"/>
        <v/>
      </c>
      <c r="J831" s="24" t="str">
        <f>IF(I831="","",SUM(I$4:I831))</f>
        <v/>
      </c>
      <c r="K831" s="24" t="str">
        <f t="shared" si="283"/>
        <v/>
      </c>
      <c r="L831" s="37" t="str">
        <f t="shared" si="296"/>
        <v/>
      </c>
      <c r="M831" s="37" t="str">
        <f t="shared" si="297"/>
        <v/>
      </c>
      <c r="N831" s="37" t="str">
        <f t="shared" si="298"/>
        <v/>
      </c>
      <c r="O831" s="37" t="str">
        <f t="shared" si="284"/>
        <v/>
      </c>
      <c r="P831" s="37" t="str">
        <f t="shared" si="285"/>
        <v/>
      </c>
      <c r="Q831" s="37" t="str">
        <f t="shared" si="286"/>
        <v/>
      </c>
      <c r="R831" s="25" t="str">
        <f t="shared" si="287"/>
        <v/>
      </c>
      <c r="S831" s="25" t="str">
        <f t="shared" si="288"/>
        <v/>
      </c>
      <c r="T831" s="25" t="str">
        <f t="shared" si="289"/>
        <v/>
      </c>
      <c r="U831" s="27" t="str">
        <f t="shared" si="290"/>
        <v/>
      </c>
      <c r="V831" s="26" t="str">
        <f t="shared" si="295"/>
        <v/>
      </c>
      <c r="W831" s="31" t="str">
        <f t="shared" si="291"/>
        <v/>
      </c>
      <c r="X831" s="88" t="str">
        <f>IF(U831="","",SUM($T$4:T831)*1000/J831*(1-Percent_bound_block))</f>
        <v/>
      </c>
      <c r="Y831" s="88" t="str">
        <f>IF(U831="","",SUM($T$4:T831)*1000/F831*(1-Percent_bound_block))</f>
        <v/>
      </c>
      <c r="Z831" s="90" t="str">
        <f t="shared" si="292"/>
        <v/>
      </c>
      <c r="AA831" s="68" t="str">
        <f>IF(AND(B830&lt;Runoff_duration_hr_block/2,B831&gt;Runoff_duration_hr_block/2),Runoff_duration_hr_block/2,INDEX($B$4:$B$1500,IF(B831&gt;Runoff_duration_hr_block/2,ROWS($AA$4:AA831)-1,ROWS($AA$4:AA831))))</f>
        <v/>
      </c>
      <c r="AB831" s="66" t="str">
        <f>IFERROR(ROUND(IF(HG_shape_block="Constant flow",IF(AA831=Runoff_duration_hr_block/2,CONVERT($H$4,"L","gal")/(Runoff_duration_hr_block*60),VLOOKUP('Block Calcs'!AA831,'Block Calcs'!$B$4:$K$1500,10,FALSE)),IF(AA831=Runoff_duration_hr_block/2,2*CONVERT($H$4,"L","gal")/(Runoff_duration_hr_block*60),VLOOKUP('Block Calcs'!AA831,'Block Calcs'!$B$4:$K$1500,10,FALSE))),2),"")</f>
        <v/>
      </c>
      <c r="AC831" s="68" t="str">
        <f t="shared" si="293"/>
        <v/>
      </c>
      <c r="AD831" s="67" t="str">
        <f>IF(A831="","",(SUM($R$4:R831)+(O831*P831*Q831*Number_of_chem_blocks_block)))</f>
        <v/>
      </c>
      <c r="AE831" s="67" t="str">
        <f>IF(A831="","",(SUM($S$4:S831)+(O831*P831*Q831*Chem_block_density_block*2.54^3*Number_of_chem_blocks_block)))</f>
        <v/>
      </c>
    </row>
    <row r="832" spans="1:31" x14ac:dyDescent="0.3">
      <c r="A832" s="23" t="str">
        <f t="shared" si="294"/>
        <v/>
      </c>
      <c r="B832" s="23" t="str">
        <f t="shared" si="276"/>
        <v/>
      </c>
      <c r="C832" s="23" t="str">
        <f t="shared" si="277"/>
        <v/>
      </c>
      <c r="D832" s="261" t="str">
        <f t="shared" si="278"/>
        <v/>
      </c>
      <c r="E832" s="261" t="str">
        <f t="shared" si="279"/>
        <v/>
      </c>
      <c r="F832" s="261" t="str">
        <f>IF(E832="","",SUM(E$4:E832))</f>
        <v/>
      </c>
      <c r="G832" s="261" t="str">
        <f t="shared" si="280"/>
        <v/>
      </c>
      <c r="H832" s="24" t="str">
        <f t="shared" si="281"/>
        <v/>
      </c>
      <c r="I832" s="24" t="str">
        <f t="shared" si="282"/>
        <v/>
      </c>
      <c r="J832" s="24" t="str">
        <f>IF(I832="","",SUM(I$4:I832))</f>
        <v/>
      </c>
      <c r="K832" s="24" t="str">
        <f t="shared" si="283"/>
        <v/>
      </c>
      <c r="L832" s="37" t="str">
        <f t="shared" si="296"/>
        <v/>
      </c>
      <c r="M832" s="37" t="str">
        <f t="shared" si="297"/>
        <v/>
      </c>
      <c r="N832" s="37" t="str">
        <f t="shared" si="298"/>
        <v/>
      </c>
      <c r="O832" s="37" t="str">
        <f t="shared" si="284"/>
        <v/>
      </c>
      <c r="P832" s="37" t="str">
        <f t="shared" si="285"/>
        <v/>
      </c>
      <c r="Q832" s="37" t="str">
        <f t="shared" si="286"/>
        <v/>
      </c>
      <c r="R832" s="25" t="str">
        <f t="shared" si="287"/>
        <v/>
      </c>
      <c r="S832" s="25" t="str">
        <f t="shared" si="288"/>
        <v/>
      </c>
      <c r="T832" s="25" t="str">
        <f t="shared" si="289"/>
        <v/>
      </c>
      <c r="U832" s="27" t="str">
        <f t="shared" si="290"/>
        <v/>
      </c>
      <c r="V832" s="26" t="str">
        <f t="shared" si="295"/>
        <v/>
      </c>
      <c r="W832" s="31" t="str">
        <f t="shared" si="291"/>
        <v/>
      </c>
      <c r="X832" s="88" t="str">
        <f>IF(U832="","",SUM($T$4:T832)*1000/J832*(1-Percent_bound_block))</f>
        <v/>
      </c>
      <c r="Y832" s="88" t="str">
        <f>IF(U832="","",SUM($T$4:T832)*1000/F832*(1-Percent_bound_block))</f>
        <v/>
      </c>
      <c r="Z832" s="90" t="str">
        <f t="shared" si="292"/>
        <v/>
      </c>
      <c r="AA832" s="68" t="str">
        <f>IF(AND(B831&lt;Runoff_duration_hr_block/2,B832&gt;Runoff_duration_hr_block/2),Runoff_duration_hr_block/2,INDEX($B$4:$B$1500,IF(B832&gt;Runoff_duration_hr_block/2,ROWS($AA$4:AA832)-1,ROWS($AA$4:AA832))))</f>
        <v/>
      </c>
      <c r="AB832" s="66" t="str">
        <f>IFERROR(ROUND(IF(HG_shape_block="Constant flow",IF(AA832=Runoff_duration_hr_block/2,CONVERT($H$4,"L","gal")/(Runoff_duration_hr_block*60),VLOOKUP('Block Calcs'!AA832,'Block Calcs'!$B$4:$K$1500,10,FALSE)),IF(AA832=Runoff_duration_hr_block/2,2*CONVERT($H$4,"L","gal")/(Runoff_duration_hr_block*60),VLOOKUP('Block Calcs'!AA832,'Block Calcs'!$B$4:$K$1500,10,FALSE))),2),"")</f>
        <v/>
      </c>
      <c r="AC832" s="68" t="str">
        <f t="shared" si="293"/>
        <v/>
      </c>
      <c r="AD832" s="67" t="str">
        <f>IF(A832="","",(SUM($R$4:R832)+(O832*P832*Q832*Number_of_chem_blocks_block)))</f>
        <v/>
      </c>
      <c r="AE832" s="67" t="str">
        <f>IF(A832="","",(SUM($S$4:S832)+(O832*P832*Q832*Chem_block_density_block*2.54^3*Number_of_chem_blocks_block)))</f>
        <v/>
      </c>
    </row>
    <row r="833" spans="1:31" x14ac:dyDescent="0.3">
      <c r="A833" s="23" t="str">
        <f t="shared" si="294"/>
        <v/>
      </c>
      <c r="B833" s="23" t="str">
        <f t="shared" si="276"/>
        <v/>
      </c>
      <c r="C833" s="23" t="str">
        <f t="shared" si="277"/>
        <v/>
      </c>
      <c r="D833" s="261" t="str">
        <f t="shared" si="278"/>
        <v/>
      </c>
      <c r="E833" s="261" t="str">
        <f t="shared" si="279"/>
        <v/>
      </c>
      <c r="F833" s="261" t="str">
        <f>IF(E833="","",SUM(E$4:E833))</f>
        <v/>
      </c>
      <c r="G833" s="261" t="str">
        <f t="shared" si="280"/>
        <v/>
      </c>
      <c r="H833" s="24" t="str">
        <f t="shared" si="281"/>
        <v/>
      </c>
      <c r="I833" s="24" t="str">
        <f t="shared" si="282"/>
        <v/>
      </c>
      <c r="J833" s="24" t="str">
        <f>IF(I833="","",SUM(I$4:I833))</f>
        <v/>
      </c>
      <c r="K833" s="24" t="str">
        <f t="shared" si="283"/>
        <v/>
      </c>
      <c r="L833" s="37" t="str">
        <f t="shared" si="296"/>
        <v/>
      </c>
      <c r="M833" s="37" t="str">
        <f t="shared" si="297"/>
        <v/>
      </c>
      <c r="N833" s="37" t="str">
        <f t="shared" si="298"/>
        <v/>
      </c>
      <c r="O833" s="37" t="str">
        <f t="shared" si="284"/>
        <v/>
      </c>
      <c r="P833" s="37" t="str">
        <f t="shared" si="285"/>
        <v/>
      </c>
      <c r="Q833" s="37" t="str">
        <f t="shared" si="286"/>
        <v/>
      </c>
      <c r="R833" s="25" t="str">
        <f t="shared" si="287"/>
        <v/>
      </c>
      <c r="S833" s="25" t="str">
        <f t="shared" si="288"/>
        <v/>
      </c>
      <c r="T833" s="25" t="str">
        <f t="shared" si="289"/>
        <v/>
      </c>
      <c r="U833" s="27" t="str">
        <f t="shared" si="290"/>
        <v/>
      </c>
      <c r="V833" s="26" t="str">
        <f t="shared" si="295"/>
        <v/>
      </c>
      <c r="W833" s="31" t="str">
        <f t="shared" si="291"/>
        <v/>
      </c>
      <c r="X833" s="88" t="str">
        <f>IF(U833="","",SUM($T$4:T833)*1000/J833*(1-Percent_bound_block))</f>
        <v/>
      </c>
      <c r="Y833" s="88" t="str">
        <f>IF(U833="","",SUM($T$4:T833)*1000/F833*(1-Percent_bound_block))</f>
        <v/>
      </c>
      <c r="Z833" s="90" t="str">
        <f t="shared" si="292"/>
        <v/>
      </c>
      <c r="AA833" s="68" t="str">
        <f>IF(AND(B832&lt;Runoff_duration_hr_block/2,B833&gt;Runoff_duration_hr_block/2),Runoff_duration_hr_block/2,INDEX($B$4:$B$1500,IF(B833&gt;Runoff_duration_hr_block/2,ROWS($AA$4:AA833)-1,ROWS($AA$4:AA833))))</f>
        <v/>
      </c>
      <c r="AB833" s="66" t="str">
        <f>IFERROR(ROUND(IF(HG_shape_block="Constant flow",IF(AA833=Runoff_duration_hr_block/2,CONVERT($H$4,"L","gal")/(Runoff_duration_hr_block*60),VLOOKUP('Block Calcs'!AA833,'Block Calcs'!$B$4:$K$1500,10,FALSE)),IF(AA833=Runoff_duration_hr_block/2,2*CONVERT($H$4,"L","gal")/(Runoff_duration_hr_block*60),VLOOKUP('Block Calcs'!AA833,'Block Calcs'!$B$4:$K$1500,10,FALSE))),2),"")</f>
        <v/>
      </c>
      <c r="AC833" s="68" t="str">
        <f t="shared" si="293"/>
        <v/>
      </c>
      <c r="AD833" s="67" t="str">
        <f>IF(A833="","",(SUM($R$4:R833)+(O833*P833*Q833*Number_of_chem_blocks_block)))</f>
        <v/>
      </c>
      <c r="AE833" s="67" t="str">
        <f>IF(A833="","",(SUM($S$4:S833)+(O833*P833*Q833*Chem_block_density_block*2.54^3*Number_of_chem_blocks_block)))</f>
        <v/>
      </c>
    </row>
    <row r="834" spans="1:31" x14ac:dyDescent="0.3">
      <c r="A834" s="23" t="str">
        <f t="shared" si="294"/>
        <v/>
      </c>
      <c r="B834" s="23" t="str">
        <f t="shared" si="276"/>
        <v/>
      </c>
      <c r="C834" s="23" t="str">
        <f t="shared" si="277"/>
        <v/>
      </c>
      <c r="D834" s="261" t="str">
        <f t="shared" si="278"/>
        <v/>
      </c>
      <c r="E834" s="261" t="str">
        <f t="shared" si="279"/>
        <v/>
      </c>
      <c r="F834" s="261" t="str">
        <f>IF(E834="","",SUM(E$4:E834))</f>
        <v/>
      </c>
      <c r="G834" s="261" t="str">
        <f t="shared" si="280"/>
        <v/>
      </c>
      <c r="H834" s="24" t="str">
        <f t="shared" si="281"/>
        <v/>
      </c>
      <c r="I834" s="24" t="str">
        <f t="shared" si="282"/>
        <v/>
      </c>
      <c r="J834" s="24" t="str">
        <f>IF(I834="","",SUM(I$4:I834))</f>
        <v/>
      </c>
      <c r="K834" s="24" t="str">
        <f t="shared" si="283"/>
        <v/>
      </c>
      <c r="L834" s="37" t="str">
        <f t="shared" si="296"/>
        <v/>
      </c>
      <c r="M834" s="37" t="str">
        <f t="shared" si="297"/>
        <v/>
      </c>
      <c r="N834" s="37" t="str">
        <f t="shared" si="298"/>
        <v/>
      </c>
      <c r="O834" s="37" t="str">
        <f t="shared" si="284"/>
        <v/>
      </c>
      <c r="P834" s="37" t="str">
        <f t="shared" si="285"/>
        <v/>
      </c>
      <c r="Q834" s="37" t="str">
        <f t="shared" si="286"/>
        <v/>
      </c>
      <c r="R834" s="25" t="str">
        <f t="shared" si="287"/>
        <v/>
      </c>
      <c r="S834" s="25" t="str">
        <f t="shared" si="288"/>
        <v/>
      </c>
      <c r="T834" s="25" t="str">
        <f t="shared" si="289"/>
        <v/>
      </c>
      <c r="U834" s="27" t="str">
        <f t="shared" si="290"/>
        <v/>
      </c>
      <c r="V834" s="26" t="str">
        <f t="shared" si="295"/>
        <v/>
      </c>
      <c r="W834" s="31" t="str">
        <f t="shared" si="291"/>
        <v/>
      </c>
      <c r="X834" s="88" t="str">
        <f>IF(U834="","",SUM($T$4:T834)*1000/J834*(1-Percent_bound_block))</f>
        <v/>
      </c>
      <c r="Y834" s="88" t="str">
        <f>IF(U834="","",SUM($T$4:T834)*1000/F834*(1-Percent_bound_block))</f>
        <v/>
      </c>
      <c r="Z834" s="90" t="str">
        <f t="shared" si="292"/>
        <v/>
      </c>
      <c r="AA834" s="68" t="str">
        <f>IF(AND(B833&lt;Runoff_duration_hr_block/2,B834&gt;Runoff_duration_hr_block/2),Runoff_duration_hr_block/2,INDEX($B$4:$B$1500,IF(B834&gt;Runoff_duration_hr_block/2,ROWS($AA$4:AA834)-1,ROWS($AA$4:AA834))))</f>
        <v/>
      </c>
      <c r="AB834" s="66" t="str">
        <f>IFERROR(ROUND(IF(HG_shape_block="Constant flow",IF(AA834=Runoff_duration_hr_block/2,CONVERT($H$4,"L","gal")/(Runoff_duration_hr_block*60),VLOOKUP('Block Calcs'!AA834,'Block Calcs'!$B$4:$K$1500,10,FALSE)),IF(AA834=Runoff_duration_hr_block/2,2*CONVERT($H$4,"L","gal")/(Runoff_duration_hr_block*60),VLOOKUP('Block Calcs'!AA834,'Block Calcs'!$B$4:$K$1500,10,FALSE))),2),"")</f>
        <v/>
      </c>
      <c r="AC834" s="68" t="str">
        <f t="shared" si="293"/>
        <v/>
      </c>
      <c r="AD834" s="67" t="str">
        <f>IF(A834="","",(SUM($R$4:R834)+(O834*P834*Q834*Number_of_chem_blocks_block)))</f>
        <v/>
      </c>
      <c r="AE834" s="67" t="str">
        <f>IF(A834="","",(SUM($S$4:S834)+(O834*P834*Q834*Chem_block_density_block*2.54^3*Number_of_chem_blocks_block)))</f>
        <v/>
      </c>
    </row>
    <row r="835" spans="1:31" x14ac:dyDescent="0.3">
      <c r="A835" s="23" t="str">
        <f t="shared" si="294"/>
        <v/>
      </c>
      <c r="B835" s="23" t="str">
        <f t="shared" si="276"/>
        <v/>
      </c>
      <c r="C835" s="23" t="str">
        <f t="shared" si="277"/>
        <v/>
      </c>
      <c r="D835" s="261" t="str">
        <f t="shared" si="278"/>
        <v/>
      </c>
      <c r="E835" s="261" t="str">
        <f t="shared" si="279"/>
        <v/>
      </c>
      <c r="F835" s="261" t="str">
        <f>IF(E835="","",SUM(E$4:E835))</f>
        <v/>
      </c>
      <c r="G835" s="261" t="str">
        <f t="shared" si="280"/>
        <v/>
      </c>
      <c r="H835" s="24" t="str">
        <f t="shared" si="281"/>
        <v/>
      </c>
      <c r="I835" s="24" t="str">
        <f t="shared" si="282"/>
        <v/>
      </c>
      <c r="J835" s="24" t="str">
        <f>IF(I835="","",SUM(I$4:I835))</f>
        <v/>
      </c>
      <c r="K835" s="24" t="str">
        <f t="shared" si="283"/>
        <v/>
      </c>
      <c r="L835" s="37" t="str">
        <f t="shared" si="296"/>
        <v/>
      </c>
      <c r="M835" s="37" t="str">
        <f t="shared" si="297"/>
        <v/>
      </c>
      <c r="N835" s="37" t="str">
        <f t="shared" si="298"/>
        <v/>
      </c>
      <c r="O835" s="37" t="str">
        <f t="shared" si="284"/>
        <v/>
      </c>
      <c r="P835" s="37" t="str">
        <f t="shared" si="285"/>
        <v/>
      </c>
      <c r="Q835" s="37" t="str">
        <f t="shared" si="286"/>
        <v/>
      </c>
      <c r="R835" s="25" t="str">
        <f t="shared" si="287"/>
        <v/>
      </c>
      <c r="S835" s="25" t="str">
        <f t="shared" si="288"/>
        <v/>
      </c>
      <c r="T835" s="25" t="str">
        <f t="shared" si="289"/>
        <v/>
      </c>
      <c r="U835" s="27" t="str">
        <f t="shared" si="290"/>
        <v/>
      </c>
      <c r="V835" s="26" t="str">
        <f t="shared" si="295"/>
        <v/>
      </c>
      <c r="W835" s="31" t="str">
        <f t="shared" si="291"/>
        <v/>
      </c>
      <c r="X835" s="88" t="str">
        <f>IF(U835="","",SUM($T$4:T835)*1000/J835*(1-Percent_bound_block))</f>
        <v/>
      </c>
      <c r="Y835" s="88" t="str">
        <f>IF(U835="","",SUM($T$4:T835)*1000/F835*(1-Percent_bound_block))</f>
        <v/>
      </c>
      <c r="Z835" s="90" t="str">
        <f t="shared" si="292"/>
        <v/>
      </c>
      <c r="AA835" s="68" t="str">
        <f>IF(AND(B834&lt;Runoff_duration_hr_block/2,B835&gt;Runoff_duration_hr_block/2),Runoff_duration_hr_block/2,INDEX($B$4:$B$1500,IF(B835&gt;Runoff_duration_hr_block/2,ROWS($AA$4:AA835)-1,ROWS($AA$4:AA835))))</f>
        <v/>
      </c>
      <c r="AB835" s="66" t="str">
        <f>IFERROR(ROUND(IF(HG_shape_block="Constant flow",IF(AA835=Runoff_duration_hr_block/2,CONVERT($H$4,"L","gal")/(Runoff_duration_hr_block*60),VLOOKUP('Block Calcs'!AA835,'Block Calcs'!$B$4:$K$1500,10,FALSE)),IF(AA835=Runoff_duration_hr_block/2,2*CONVERT($H$4,"L","gal")/(Runoff_duration_hr_block*60),VLOOKUP('Block Calcs'!AA835,'Block Calcs'!$B$4:$K$1500,10,FALSE))),2),"")</f>
        <v/>
      </c>
      <c r="AC835" s="68" t="str">
        <f t="shared" si="293"/>
        <v/>
      </c>
      <c r="AD835" s="67" t="str">
        <f>IF(A835="","",(SUM($R$4:R835)+(O835*P835*Q835*Number_of_chem_blocks_block)))</f>
        <v/>
      </c>
      <c r="AE835" s="67" t="str">
        <f>IF(A835="","",(SUM($S$4:S835)+(O835*P835*Q835*Chem_block_density_block*2.54^3*Number_of_chem_blocks_block)))</f>
        <v/>
      </c>
    </row>
    <row r="836" spans="1:31" x14ac:dyDescent="0.3">
      <c r="A836" s="23" t="str">
        <f t="shared" si="294"/>
        <v/>
      </c>
      <c r="B836" s="23" t="str">
        <f t="shared" ref="B836:B899" si="299">IF(A836="","",AVERAGE(A836,C836))</f>
        <v/>
      </c>
      <c r="C836" s="23" t="str">
        <f t="shared" ref="C836:C899" si="300">IFERROR(IF((A836+timestep_block/60)&gt;=Runoff_duration_hr_block,Runoff_duration_hr_block,A836+timestep_block/60),"")</f>
        <v/>
      </c>
      <c r="D836" s="261" t="str">
        <f t="shared" ref="D836:D899" si="301">IF(A836="","",IF(Flow_vol_option_block="SCS Curve Number Method",SCS_Q_vol_block,User_Q_vol_block))</f>
        <v/>
      </c>
      <c r="E836" s="261" t="str">
        <f t="shared" ref="E836:E899" si="302">IFERROR(IF(HG_shape_block="Constant flow",D836/Runoff_duration_hr_block*(C836-A836),IF(HG_shape_block="Triangular (Rational Method)",IF((C836/Runoff_duration_hr_block)&lt;=0.5,AVERAGE(A836,C836)*((2*D836/(Runoff_duration_hr_block))/(0.5*Runoff_duration_hr_block))*timestep_block/60,((2*D836/(Runoff_duration_hr_block))-(AVERAGE(A836,C836)-Runoff_duration_hr_block/2)*((2*D836/(Runoff_duration_hr_block))/(0.5*Runoff_duration_hr_block)))*timestep_block/60))),"")</f>
        <v/>
      </c>
      <c r="F836" s="261" t="str">
        <f>IF(E836="","",SUM(E$4:E836))</f>
        <v/>
      </c>
      <c r="G836" s="261" t="str">
        <f t="shared" ref="G836:G899" si="303">IF(A836="","",CONVERT(E836,"L","gal")/timestep_block)</f>
        <v/>
      </c>
      <c r="H836" s="24" t="str">
        <f t="shared" ref="H836:H899" si="304">IF(A836="","",Treated_vol_block)</f>
        <v/>
      </c>
      <c r="I836" s="24" t="str">
        <f t="shared" ref="I836:I899" si="305">IFERROR(IF(HG_shape_block="Constant flow",H836/Runoff_duration_hr_block*(C836-A836),IF(HG_shape_block="Triangular (Rational Method)",IF((C836/Runoff_duration_hr_block)&lt;=0.5,AVERAGE(A836,C836)*((2*H836/(Runoff_duration_hr_block))/(0.5*Runoff_duration_hr_block))*timestep_block/60,((2*H836/(Runoff_duration_hr_block))-(AVERAGE(A836,C836)-Runoff_duration_hr_block/2)*((2*H836/(Runoff_duration_hr_block))/(0.5*Runoff_duration_hr_block)))*timestep_block/60))),"")</f>
        <v/>
      </c>
      <c r="J836" s="24" t="str">
        <f>IF(I836="","",SUM(I$4:I836))</f>
        <v/>
      </c>
      <c r="K836" s="24" t="str">
        <f t="shared" ref="K836:K899" si="306">IF(A836="","",CONVERT(I836,"L","gal")/timestep_block)</f>
        <v/>
      </c>
      <c r="L836" s="37" t="str">
        <f t="shared" si="296"/>
        <v/>
      </c>
      <c r="M836" s="37" t="str">
        <f t="shared" si="297"/>
        <v/>
      </c>
      <c r="N836" s="37" t="str">
        <f t="shared" si="298"/>
        <v/>
      </c>
      <c r="O836" s="37" t="str">
        <f t="shared" ref="O836:O899" si="307">IFERROR(IF(A836="","",IF((L836-2*Erosion_rate_length_block*(C836-A836))&lt;0,0,L836-2*Erosion_rate_length_block*(C836-A836))),"")</f>
        <v/>
      </c>
      <c r="P836" s="37" t="str">
        <f t="shared" ref="P836:P899" si="308">IFERROR(IF(A836="","",IF((M836-2*Erosion_rate_width_block*(C836-A836))&lt;0,0,M836-2*Erosion_rate_width_block*(C836-A836))),"")</f>
        <v/>
      </c>
      <c r="Q836" s="37" t="str">
        <f t="shared" ref="Q836:Q899" si="309">IFERROR(IF(A836="","",IF((N836-2*Erosion_rate_height_block*(C836-A836))&lt;0,0,N836-2*Erosion_rate_height_block*(C836-A836))),"")</f>
        <v/>
      </c>
      <c r="R836" s="25" t="str">
        <f t="shared" ref="R836:R899" si="310">IFERROR(IF(A836="","",((L836*M836*N836)-(O836*P836*Q836))*Number_of_chem_blocks_block),"")</f>
        <v/>
      </c>
      <c r="S836" s="25" t="str">
        <f t="shared" ref="S836:S899" si="311">IFERROR(IF(A836="","",Chem_block_density_block*2.54^3*R836),"")</f>
        <v/>
      </c>
      <c r="T836" s="25" t="str">
        <f t="shared" ref="T836:T899" si="312">IFERROR(IF(A836="","",S836*Percent_chem_block),"")</f>
        <v/>
      </c>
      <c r="U836" s="27" t="str">
        <f t="shared" ref="U836:U899" si="313">IFERROR(IF(A836="","",1-(Chem_length_block*Chem_width_block*Chem_height_block-O836*P836*Q836)/(Chem_length_block*Chem_width_block*Chem_height_block)),"")</f>
        <v/>
      </c>
      <c r="V836" s="26" t="str">
        <f t="shared" si="295"/>
        <v/>
      </c>
      <c r="W836" s="31" t="str">
        <f t="shared" ref="W836:W899" si="314">IFERROR(IF(A836="","",V836*(1-Percent_bound_block)),"")</f>
        <v/>
      </c>
      <c r="X836" s="88" t="str">
        <f>IF(U836="","",SUM($T$4:T836)*1000/J836*(1-Percent_bound_block))</f>
        <v/>
      </c>
      <c r="Y836" s="88" t="str">
        <f>IF(U836="","",SUM($T$4:T836)*1000/F836*(1-Percent_bound_block))</f>
        <v/>
      </c>
      <c r="Z836" s="90" t="str">
        <f t="shared" ref="Z836:Z899" si="315">IF(A836="","",Toxicity_block)</f>
        <v/>
      </c>
      <c r="AA836" s="68" t="str">
        <f>IF(AND(B835&lt;Runoff_duration_hr_block/2,B836&gt;Runoff_duration_hr_block/2),Runoff_duration_hr_block/2,INDEX($B$4:$B$1500,IF(B836&gt;Runoff_duration_hr_block/2,ROWS($AA$4:AA836)-1,ROWS($AA$4:AA836))))</f>
        <v/>
      </c>
      <c r="AB836" s="66" t="str">
        <f>IFERROR(ROUND(IF(HG_shape_block="Constant flow",IF(AA836=Runoff_duration_hr_block/2,CONVERT($H$4,"L","gal")/(Runoff_duration_hr_block*60),VLOOKUP('Block Calcs'!AA836,'Block Calcs'!$B$4:$K$1500,10,FALSE)),IF(AA836=Runoff_duration_hr_block/2,2*CONVERT($H$4,"L","gal")/(Runoff_duration_hr_block*60),VLOOKUP('Block Calcs'!AA836,'Block Calcs'!$B$4:$K$1500,10,FALSE))),2),"")</f>
        <v/>
      </c>
      <c r="AC836" s="68" t="str">
        <f t="shared" ref="AC836:AC899" si="316">IFERROR(ROUND(S836/(C836-A836)/AVERAGE(2*(L836*M836+L836*N836+M836*N836),2*(O836*P836+O836*Q836+P836*Q836))/Number_of_chem_blocks_block,3),"")</f>
        <v/>
      </c>
      <c r="AD836" s="67" t="str">
        <f>IF(A836="","",(SUM($R$4:R836)+(O836*P836*Q836*Number_of_chem_blocks_block)))</f>
        <v/>
      </c>
      <c r="AE836" s="67" t="str">
        <f>IF(A836="","",(SUM($S$4:S836)+(O836*P836*Q836*Chem_block_density_block*2.54^3*Number_of_chem_blocks_block)))</f>
        <v/>
      </c>
    </row>
    <row r="837" spans="1:31" x14ac:dyDescent="0.3">
      <c r="A837" s="23" t="str">
        <f t="shared" ref="A837:A900" si="317">IFERROR(IF(ROUND(C836,3)=Runoff_duration_hr_block,"",C836),"")</f>
        <v/>
      </c>
      <c r="B837" s="23" t="str">
        <f t="shared" si="299"/>
        <v/>
      </c>
      <c r="C837" s="23" t="str">
        <f t="shared" si="300"/>
        <v/>
      </c>
      <c r="D837" s="261" t="str">
        <f t="shared" si="301"/>
        <v/>
      </c>
      <c r="E837" s="261" t="str">
        <f t="shared" si="302"/>
        <v/>
      </c>
      <c r="F837" s="261" t="str">
        <f>IF(E837="","",SUM(E$4:E837))</f>
        <v/>
      </c>
      <c r="G837" s="261" t="str">
        <f t="shared" si="303"/>
        <v/>
      </c>
      <c r="H837" s="24" t="str">
        <f t="shared" si="304"/>
        <v/>
      </c>
      <c r="I837" s="24" t="str">
        <f t="shared" si="305"/>
        <v/>
      </c>
      <c r="J837" s="24" t="str">
        <f>IF(I837="","",SUM(I$4:I837))</f>
        <v/>
      </c>
      <c r="K837" s="24" t="str">
        <f t="shared" si="306"/>
        <v/>
      </c>
      <c r="L837" s="37" t="str">
        <f t="shared" si="296"/>
        <v/>
      </c>
      <c r="M837" s="37" t="str">
        <f t="shared" si="297"/>
        <v/>
      </c>
      <c r="N837" s="37" t="str">
        <f t="shared" si="298"/>
        <v/>
      </c>
      <c r="O837" s="37" t="str">
        <f t="shared" si="307"/>
        <v/>
      </c>
      <c r="P837" s="37" t="str">
        <f t="shared" si="308"/>
        <v/>
      </c>
      <c r="Q837" s="37" t="str">
        <f t="shared" si="309"/>
        <v/>
      </c>
      <c r="R837" s="25" t="str">
        <f t="shared" si="310"/>
        <v/>
      </c>
      <c r="S837" s="25" t="str">
        <f t="shared" si="311"/>
        <v/>
      </c>
      <c r="T837" s="25" t="str">
        <f t="shared" si="312"/>
        <v/>
      </c>
      <c r="U837" s="27" t="str">
        <f t="shared" si="313"/>
        <v/>
      </c>
      <c r="V837" s="26" t="str">
        <f t="shared" ref="V837:V900" si="318">IFERROR(IF(A837="","",(T837*1000)/I837),"")</f>
        <v/>
      </c>
      <c r="W837" s="31" t="str">
        <f t="shared" si="314"/>
        <v/>
      </c>
      <c r="X837" s="88" t="str">
        <f>IF(U837="","",SUM($T$4:T837)*1000/J837*(1-Percent_bound_block))</f>
        <v/>
      </c>
      <c r="Y837" s="88" t="str">
        <f>IF(U837="","",SUM($T$4:T837)*1000/F837*(1-Percent_bound_block))</f>
        <v/>
      </c>
      <c r="Z837" s="90" t="str">
        <f t="shared" si="315"/>
        <v/>
      </c>
      <c r="AA837" s="68" t="str">
        <f>IF(AND(B836&lt;Runoff_duration_hr_block/2,B837&gt;Runoff_duration_hr_block/2),Runoff_duration_hr_block/2,INDEX($B$4:$B$1500,IF(B837&gt;Runoff_duration_hr_block/2,ROWS($AA$4:AA837)-1,ROWS($AA$4:AA837))))</f>
        <v/>
      </c>
      <c r="AB837" s="66" t="str">
        <f>IFERROR(ROUND(IF(HG_shape_block="Constant flow",IF(AA837=Runoff_duration_hr_block/2,CONVERT($H$4,"L","gal")/(Runoff_duration_hr_block*60),VLOOKUP('Block Calcs'!AA837,'Block Calcs'!$B$4:$K$1500,10,FALSE)),IF(AA837=Runoff_duration_hr_block/2,2*CONVERT($H$4,"L","gal")/(Runoff_duration_hr_block*60),VLOOKUP('Block Calcs'!AA837,'Block Calcs'!$B$4:$K$1500,10,FALSE))),2),"")</f>
        <v/>
      </c>
      <c r="AC837" s="68" t="str">
        <f t="shared" si="316"/>
        <v/>
      </c>
      <c r="AD837" s="67" t="str">
        <f>IF(A837="","",(SUM($R$4:R837)+(O837*P837*Q837*Number_of_chem_blocks_block)))</f>
        <v/>
      </c>
      <c r="AE837" s="67" t="str">
        <f>IF(A837="","",(SUM($S$4:S837)+(O837*P837*Q837*Chem_block_density_block*2.54^3*Number_of_chem_blocks_block)))</f>
        <v/>
      </c>
    </row>
    <row r="838" spans="1:31" x14ac:dyDescent="0.3">
      <c r="A838" s="23" t="str">
        <f t="shared" si="317"/>
        <v/>
      </c>
      <c r="B838" s="23" t="str">
        <f t="shared" si="299"/>
        <v/>
      </c>
      <c r="C838" s="23" t="str">
        <f t="shared" si="300"/>
        <v/>
      </c>
      <c r="D838" s="261" t="str">
        <f t="shared" si="301"/>
        <v/>
      </c>
      <c r="E838" s="261" t="str">
        <f t="shared" si="302"/>
        <v/>
      </c>
      <c r="F838" s="261" t="str">
        <f>IF(E838="","",SUM(E$4:E838))</f>
        <v/>
      </c>
      <c r="G838" s="261" t="str">
        <f t="shared" si="303"/>
        <v/>
      </c>
      <c r="H838" s="24" t="str">
        <f t="shared" si="304"/>
        <v/>
      </c>
      <c r="I838" s="24" t="str">
        <f t="shared" si="305"/>
        <v/>
      </c>
      <c r="J838" s="24" t="str">
        <f>IF(I838="","",SUM(I$4:I838))</f>
        <v/>
      </c>
      <c r="K838" s="24" t="str">
        <f t="shared" si="306"/>
        <v/>
      </c>
      <c r="L838" s="37" t="str">
        <f t="shared" ref="L838:L901" si="319">IF($A838="","",O837)</f>
        <v/>
      </c>
      <c r="M838" s="37" t="str">
        <f t="shared" ref="M838:M901" si="320">IF($A838="","",P837)</f>
        <v/>
      </c>
      <c r="N838" s="37" t="str">
        <f t="shared" ref="N838:N901" si="321">IF($A838="","",Q837)</f>
        <v/>
      </c>
      <c r="O838" s="37" t="str">
        <f t="shared" si="307"/>
        <v/>
      </c>
      <c r="P838" s="37" t="str">
        <f t="shared" si="308"/>
        <v/>
      </c>
      <c r="Q838" s="37" t="str">
        <f t="shared" si="309"/>
        <v/>
      </c>
      <c r="R838" s="25" t="str">
        <f t="shared" si="310"/>
        <v/>
      </c>
      <c r="S838" s="25" t="str">
        <f t="shared" si="311"/>
        <v/>
      </c>
      <c r="T838" s="25" t="str">
        <f t="shared" si="312"/>
        <v/>
      </c>
      <c r="U838" s="27" t="str">
        <f t="shared" si="313"/>
        <v/>
      </c>
      <c r="V838" s="26" t="str">
        <f t="shared" si="318"/>
        <v/>
      </c>
      <c r="W838" s="31" t="str">
        <f t="shared" si="314"/>
        <v/>
      </c>
      <c r="X838" s="88" t="str">
        <f>IF(U838="","",SUM($T$4:T838)*1000/J838*(1-Percent_bound_block))</f>
        <v/>
      </c>
      <c r="Y838" s="88" t="str">
        <f>IF(U838="","",SUM($T$4:T838)*1000/F838*(1-Percent_bound_block))</f>
        <v/>
      </c>
      <c r="Z838" s="90" t="str">
        <f t="shared" si="315"/>
        <v/>
      </c>
      <c r="AA838" s="68" t="str">
        <f>IF(AND(B837&lt;Runoff_duration_hr_block/2,B838&gt;Runoff_duration_hr_block/2),Runoff_duration_hr_block/2,INDEX($B$4:$B$1500,IF(B838&gt;Runoff_duration_hr_block/2,ROWS($AA$4:AA838)-1,ROWS($AA$4:AA838))))</f>
        <v/>
      </c>
      <c r="AB838" s="66" t="str">
        <f>IFERROR(ROUND(IF(HG_shape_block="Constant flow",IF(AA838=Runoff_duration_hr_block/2,CONVERT($H$4,"L","gal")/(Runoff_duration_hr_block*60),VLOOKUP('Block Calcs'!AA838,'Block Calcs'!$B$4:$K$1500,10,FALSE)),IF(AA838=Runoff_duration_hr_block/2,2*CONVERT($H$4,"L","gal")/(Runoff_duration_hr_block*60),VLOOKUP('Block Calcs'!AA838,'Block Calcs'!$B$4:$K$1500,10,FALSE))),2),"")</f>
        <v/>
      </c>
      <c r="AC838" s="68" t="str">
        <f t="shared" si="316"/>
        <v/>
      </c>
      <c r="AD838" s="67" t="str">
        <f>IF(A838="","",(SUM($R$4:R838)+(O838*P838*Q838*Number_of_chem_blocks_block)))</f>
        <v/>
      </c>
      <c r="AE838" s="67" t="str">
        <f>IF(A838="","",(SUM($S$4:S838)+(O838*P838*Q838*Chem_block_density_block*2.54^3*Number_of_chem_blocks_block)))</f>
        <v/>
      </c>
    </row>
    <row r="839" spans="1:31" x14ac:dyDescent="0.3">
      <c r="A839" s="23" t="str">
        <f t="shared" si="317"/>
        <v/>
      </c>
      <c r="B839" s="23" t="str">
        <f t="shared" si="299"/>
        <v/>
      </c>
      <c r="C839" s="23" t="str">
        <f t="shared" si="300"/>
        <v/>
      </c>
      <c r="D839" s="261" t="str">
        <f t="shared" si="301"/>
        <v/>
      </c>
      <c r="E839" s="261" t="str">
        <f t="shared" si="302"/>
        <v/>
      </c>
      <c r="F839" s="261" t="str">
        <f>IF(E839="","",SUM(E$4:E839))</f>
        <v/>
      </c>
      <c r="G839" s="261" t="str">
        <f t="shared" si="303"/>
        <v/>
      </c>
      <c r="H839" s="24" t="str">
        <f t="shared" si="304"/>
        <v/>
      </c>
      <c r="I839" s="24" t="str">
        <f t="shared" si="305"/>
        <v/>
      </c>
      <c r="J839" s="24" t="str">
        <f>IF(I839="","",SUM(I$4:I839))</f>
        <v/>
      </c>
      <c r="K839" s="24" t="str">
        <f t="shared" si="306"/>
        <v/>
      </c>
      <c r="L839" s="37" t="str">
        <f t="shared" si="319"/>
        <v/>
      </c>
      <c r="M839" s="37" t="str">
        <f t="shared" si="320"/>
        <v/>
      </c>
      <c r="N839" s="37" t="str">
        <f t="shared" si="321"/>
        <v/>
      </c>
      <c r="O839" s="37" t="str">
        <f t="shared" si="307"/>
        <v/>
      </c>
      <c r="P839" s="37" t="str">
        <f t="shared" si="308"/>
        <v/>
      </c>
      <c r="Q839" s="37" t="str">
        <f t="shared" si="309"/>
        <v/>
      </c>
      <c r="R839" s="25" t="str">
        <f t="shared" si="310"/>
        <v/>
      </c>
      <c r="S839" s="25" t="str">
        <f t="shared" si="311"/>
        <v/>
      </c>
      <c r="T839" s="25" t="str">
        <f t="shared" si="312"/>
        <v/>
      </c>
      <c r="U839" s="27" t="str">
        <f t="shared" si="313"/>
        <v/>
      </c>
      <c r="V839" s="26" t="str">
        <f t="shared" si="318"/>
        <v/>
      </c>
      <c r="W839" s="31" t="str">
        <f t="shared" si="314"/>
        <v/>
      </c>
      <c r="X839" s="88" t="str">
        <f>IF(U839="","",SUM($T$4:T839)*1000/J839*(1-Percent_bound_block))</f>
        <v/>
      </c>
      <c r="Y839" s="88" t="str">
        <f>IF(U839="","",SUM($T$4:T839)*1000/F839*(1-Percent_bound_block))</f>
        <v/>
      </c>
      <c r="Z839" s="90" t="str">
        <f t="shared" si="315"/>
        <v/>
      </c>
      <c r="AA839" s="68" t="str">
        <f>IF(AND(B838&lt;Runoff_duration_hr_block/2,B839&gt;Runoff_duration_hr_block/2),Runoff_duration_hr_block/2,INDEX($B$4:$B$1500,IF(B839&gt;Runoff_duration_hr_block/2,ROWS($AA$4:AA839)-1,ROWS($AA$4:AA839))))</f>
        <v/>
      </c>
      <c r="AB839" s="66" t="str">
        <f>IFERROR(ROUND(IF(HG_shape_block="Constant flow",IF(AA839=Runoff_duration_hr_block/2,CONVERT($H$4,"L","gal")/(Runoff_duration_hr_block*60),VLOOKUP('Block Calcs'!AA839,'Block Calcs'!$B$4:$K$1500,10,FALSE)),IF(AA839=Runoff_duration_hr_block/2,2*CONVERT($H$4,"L","gal")/(Runoff_duration_hr_block*60),VLOOKUP('Block Calcs'!AA839,'Block Calcs'!$B$4:$K$1500,10,FALSE))),2),"")</f>
        <v/>
      </c>
      <c r="AC839" s="68" t="str">
        <f t="shared" si="316"/>
        <v/>
      </c>
      <c r="AD839" s="67" t="str">
        <f>IF(A839="","",(SUM($R$4:R839)+(O839*P839*Q839*Number_of_chem_blocks_block)))</f>
        <v/>
      </c>
      <c r="AE839" s="67" t="str">
        <f>IF(A839="","",(SUM($S$4:S839)+(O839*P839*Q839*Chem_block_density_block*2.54^3*Number_of_chem_blocks_block)))</f>
        <v/>
      </c>
    </row>
    <row r="840" spans="1:31" x14ac:dyDescent="0.3">
      <c r="A840" s="23" t="str">
        <f t="shared" si="317"/>
        <v/>
      </c>
      <c r="B840" s="23" t="str">
        <f t="shared" si="299"/>
        <v/>
      </c>
      <c r="C840" s="23" t="str">
        <f t="shared" si="300"/>
        <v/>
      </c>
      <c r="D840" s="261" t="str">
        <f t="shared" si="301"/>
        <v/>
      </c>
      <c r="E840" s="261" t="str">
        <f t="shared" si="302"/>
        <v/>
      </c>
      <c r="F840" s="261" t="str">
        <f>IF(E840="","",SUM(E$4:E840))</f>
        <v/>
      </c>
      <c r="G840" s="261" t="str">
        <f t="shared" si="303"/>
        <v/>
      </c>
      <c r="H840" s="24" t="str">
        <f t="shared" si="304"/>
        <v/>
      </c>
      <c r="I840" s="24" t="str">
        <f t="shared" si="305"/>
        <v/>
      </c>
      <c r="J840" s="24" t="str">
        <f>IF(I840="","",SUM(I$4:I840))</f>
        <v/>
      </c>
      <c r="K840" s="24" t="str">
        <f t="shared" si="306"/>
        <v/>
      </c>
      <c r="L840" s="37" t="str">
        <f t="shared" si="319"/>
        <v/>
      </c>
      <c r="M840" s="37" t="str">
        <f t="shared" si="320"/>
        <v/>
      </c>
      <c r="N840" s="37" t="str">
        <f t="shared" si="321"/>
        <v/>
      </c>
      <c r="O840" s="37" t="str">
        <f t="shared" si="307"/>
        <v/>
      </c>
      <c r="P840" s="37" t="str">
        <f t="shared" si="308"/>
        <v/>
      </c>
      <c r="Q840" s="37" t="str">
        <f t="shared" si="309"/>
        <v/>
      </c>
      <c r="R840" s="25" t="str">
        <f t="shared" si="310"/>
        <v/>
      </c>
      <c r="S840" s="25" t="str">
        <f t="shared" si="311"/>
        <v/>
      </c>
      <c r="T840" s="25" t="str">
        <f t="shared" si="312"/>
        <v/>
      </c>
      <c r="U840" s="27" t="str">
        <f t="shared" si="313"/>
        <v/>
      </c>
      <c r="V840" s="26" t="str">
        <f t="shared" si="318"/>
        <v/>
      </c>
      <c r="W840" s="31" t="str">
        <f t="shared" si="314"/>
        <v/>
      </c>
      <c r="X840" s="88" t="str">
        <f>IF(U840="","",SUM($T$4:T840)*1000/J840*(1-Percent_bound_block))</f>
        <v/>
      </c>
      <c r="Y840" s="88" t="str">
        <f>IF(U840="","",SUM($T$4:T840)*1000/F840*(1-Percent_bound_block))</f>
        <v/>
      </c>
      <c r="Z840" s="90" t="str">
        <f t="shared" si="315"/>
        <v/>
      </c>
      <c r="AA840" s="68" t="str">
        <f>IF(AND(B839&lt;Runoff_duration_hr_block/2,B840&gt;Runoff_duration_hr_block/2),Runoff_duration_hr_block/2,INDEX($B$4:$B$1500,IF(B840&gt;Runoff_duration_hr_block/2,ROWS($AA$4:AA840)-1,ROWS($AA$4:AA840))))</f>
        <v/>
      </c>
      <c r="AB840" s="66" t="str">
        <f>IFERROR(ROUND(IF(HG_shape_block="Constant flow",IF(AA840=Runoff_duration_hr_block/2,CONVERT($H$4,"L","gal")/(Runoff_duration_hr_block*60),VLOOKUP('Block Calcs'!AA840,'Block Calcs'!$B$4:$K$1500,10,FALSE)),IF(AA840=Runoff_duration_hr_block/2,2*CONVERT($H$4,"L","gal")/(Runoff_duration_hr_block*60),VLOOKUP('Block Calcs'!AA840,'Block Calcs'!$B$4:$K$1500,10,FALSE))),2),"")</f>
        <v/>
      </c>
      <c r="AC840" s="68" t="str">
        <f t="shared" si="316"/>
        <v/>
      </c>
      <c r="AD840" s="67" t="str">
        <f>IF(A840="","",(SUM($R$4:R840)+(O840*P840*Q840*Number_of_chem_blocks_block)))</f>
        <v/>
      </c>
      <c r="AE840" s="67" t="str">
        <f>IF(A840="","",(SUM($S$4:S840)+(O840*P840*Q840*Chem_block_density_block*2.54^3*Number_of_chem_blocks_block)))</f>
        <v/>
      </c>
    </row>
    <row r="841" spans="1:31" x14ac:dyDescent="0.3">
      <c r="A841" s="23" t="str">
        <f t="shared" si="317"/>
        <v/>
      </c>
      <c r="B841" s="23" t="str">
        <f t="shared" si="299"/>
        <v/>
      </c>
      <c r="C841" s="23" t="str">
        <f t="shared" si="300"/>
        <v/>
      </c>
      <c r="D841" s="261" t="str">
        <f t="shared" si="301"/>
        <v/>
      </c>
      <c r="E841" s="261" t="str">
        <f t="shared" si="302"/>
        <v/>
      </c>
      <c r="F841" s="261" t="str">
        <f>IF(E841="","",SUM(E$4:E841))</f>
        <v/>
      </c>
      <c r="G841" s="261" t="str">
        <f t="shared" si="303"/>
        <v/>
      </c>
      <c r="H841" s="24" t="str">
        <f t="shared" si="304"/>
        <v/>
      </c>
      <c r="I841" s="24" t="str">
        <f t="shared" si="305"/>
        <v/>
      </c>
      <c r="J841" s="24" t="str">
        <f>IF(I841="","",SUM(I$4:I841))</f>
        <v/>
      </c>
      <c r="K841" s="24" t="str">
        <f t="shared" si="306"/>
        <v/>
      </c>
      <c r="L841" s="37" t="str">
        <f t="shared" si="319"/>
        <v/>
      </c>
      <c r="M841" s="37" t="str">
        <f t="shared" si="320"/>
        <v/>
      </c>
      <c r="N841" s="37" t="str">
        <f t="shared" si="321"/>
        <v/>
      </c>
      <c r="O841" s="37" t="str">
        <f t="shared" si="307"/>
        <v/>
      </c>
      <c r="P841" s="37" t="str">
        <f t="shared" si="308"/>
        <v/>
      </c>
      <c r="Q841" s="37" t="str">
        <f t="shared" si="309"/>
        <v/>
      </c>
      <c r="R841" s="25" t="str">
        <f t="shared" si="310"/>
        <v/>
      </c>
      <c r="S841" s="25" t="str">
        <f t="shared" si="311"/>
        <v/>
      </c>
      <c r="T841" s="25" t="str">
        <f t="shared" si="312"/>
        <v/>
      </c>
      <c r="U841" s="27" t="str">
        <f t="shared" si="313"/>
        <v/>
      </c>
      <c r="V841" s="26" t="str">
        <f t="shared" si="318"/>
        <v/>
      </c>
      <c r="W841" s="31" t="str">
        <f t="shared" si="314"/>
        <v/>
      </c>
      <c r="X841" s="88" t="str">
        <f>IF(U841="","",SUM($T$4:T841)*1000/J841*(1-Percent_bound_block))</f>
        <v/>
      </c>
      <c r="Y841" s="88" t="str">
        <f>IF(U841="","",SUM($T$4:T841)*1000/F841*(1-Percent_bound_block))</f>
        <v/>
      </c>
      <c r="Z841" s="90" t="str">
        <f t="shared" si="315"/>
        <v/>
      </c>
      <c r="AA841" s="68" t="str">
        <f>IF(AND(B840&lt;Runoff_duration_hr_block/2,B841&gt;Runoff_duration_hr_block/2),Runoff_duration_hr_block/2,INDEX($B$4:$B$1500,IF(B841&gt;Runoff_duration_hr_block/2,ROWS($AA$4:AA841)-1,ROWS($AA$4:AA841))))</f>
        <v/>
      </c>
      <c r="AB841" s="66" t="str">
        <f>IFERROR(ROUND(IF(HG_shape_block="Constant flow",IF(AA841=Runoff_duration_hr_block/2,CONVERT($H$4,"L","gal")/(Runoff_duration_hr_block*60),VLOOKUP('Block Calcs'!AA841,'Block Calcs'!$B$4:$K$1500,10,FALSE)),IF(AA841=Runoff_duration_hr_block/2,2*CONVERT($H$4,"L","gal")/(Runoff_duration_hr_block*60),VLOOKUP('Block Calcs'!AA841,'Block Calcs'!$B$4:$K$1500,10,FALSE))),2),"")</f>
        <v/>
      </c>
      <c r="AC841" s="68" t="str">
        <f t="shared" si="316"/>
        <v/>
      </c>
      <c r="AD841" s="67" t="str">
        <f>IF(A841="","",(SUM($R$4:R841)+(O841*P841*Q841*Number_of_chem_blocks_block)))</f>
        <v/>
      </c>
      <c r="AE841" s="67" t="str">
        <f>IF(A841="","",(SUM($S$4:S841)+(O841*P841*Q841*Chem_block_density_block*2.54^3*Number_of_chem_blocks_block)))</f>
        <v/>
      </c>
    </row>
    <row r="842" spans="1:31" x14ac:dyDescent="0.3">
      <c r="A842" s="23" t="str">
        <f t="shared" si="317"/>
        <v/>
      </c>
      <c r="B842" s="23" t="str">
        <f t="shared" si="299"/>
        <v/>
      </c>
      <c r="C842" s="23" t="str">
        <f t="shared" si="300"/>
        <v/>
      </c>
      <c r="D842" s="261" t="str">
        <f t="shared" si="301"/>
        <v/>
      </c>
      <c r="E842" s="261" t="str">
        <f t="shared" si="302"/>
        <v/>
      </c>
      <c r="F842" s="261" t="str">
        <f>IF(E842="","",SUM(E$4:E842))</f>
        <v/>
      </c>
      <c r="G842" s="261" t="str">
        <f t="shared" si="303"/>
        <v/>
      </c>
      <c r="H842" s="24" t="str">
        <f t="shared" si="304"/>
        <v/>
      </c>
      <c r="I842" s="24" t="str">
        <f t="shared" si="305"/>
        <v/>
      </c>
      <c r="J842" s="24" t="str">
        <f>IF(I842="","",SUM(I$4:I842))</f>
        <v/>
      </c>
      <c r="K842" s="24" t="str">
        <f t="shared" si="306"/>
        <v/>
      </c>
      <c r="L842" s="37" t="str">
        <f t="shared" si="319"/>
        <v/>
      </c>
      <c r="M842" s="37" t="str">
        <f t="shared" si="320"/>
        <v/>
      </c>
      <c r="N842" s="37" t="str">
        <f t="shared" si="321"/>
        <v/>
      </c>
      <c r="O842" s="37" t="str">
        <f t="shared" si="307"/>
        <v/>
      </c>
      <c r="P842" s="37" t="str">
        <f t="shared" si="308"/>
        <v/>
      </c>
      <c r="Q842" s="37" t="str">
        <f t="shared" si="309"/>
        <v/>
      </c>
      <c r="R842" s="25" t="str">
        <f t="shared" si="310"/>
        <v/>
      </c>
      <c r="S842" s="25" t="str">
        <f t="shared" si="311"/>
        <v/>
      </c>
      <c r="T842" s="25" t="str">
        <f t="shared" si="312"/>
        <v/>
      </c>
      <c r="U842" s="27" t="str">
        <f t="shared" si="313"/>
        <v/>
      </c>
      <c r="V842" s="26" t="str">
        <f t="shared" si="318"/>
        <v/>
      </c>
      <c r="W842" s="31" t="str">
        <f t="shared" si="314"/>
        <v/>
      </c>
      <c r="X842" s="88" t="str">
        <f>IF(U842="","",SUM($T$4:T842)*1000/J842*(1-Percent_bound_block))</f>
        <v/>
      </c>
      <c r="Y842" s="88" t="str">
        <f>IF(U842="","",SUM($T$4:T842)*1000/F842*(1-Percent_bound_block))</f>
        <v/>
      </c>
      <c r="Z842" s="90" t="str">
        <f t="shared" si="315"/>
        <v/>
      </c>
      <c r="AA842" s="68" t="str">
        <f>IF(AND(B841&lt;Runoff_duration_hr_block/2,B842&gt;Runoff_duration_hr_block/2),Runoff_duration_hr_block/2,INDEX($B$4:$B$1500,IF(B842&gt;Runoff_duration_hr_block/2,ROWS($AA$4:AA842)-1,ROWS($AA$4:AA842))))</f>
        <v/>
      </c>
      <c r="AB842" s="66" t="str">
        <f>IFERROR(ROUND(IF(HG_shape_block="Constant flow",IF(AA842=Runoff_duration_hr_block/2,CONVERT($H$4,"L","gal")/(Runoff_duration_hr_block*60),VLOOKUP('Block Calcs'!AA842,'Block Calcs'!$B$4:$K$1500,10,FALSE)),IF(AA842=Runoff_duration_hr_block/2,2*CONVERT($H$4,"L","gal")/(Runoff_duration_hr_block*60),VLOOKUP('Block Calcs'!AA842,'Block Calcs'!$B$4:$K$1500,10,FALSE))),2),"")</f>
        <v/>
      </c>
      <c r="AC842" s="68" t="str">
        <f t="shared" si="316"/>
        <v/>
      </c>
      <c r="AD842" s="67" t="str">
        <f>IF(A842="","",(SUM($R$4:R842)+(O842*P842*Q842*Number_of_chem_blocks_block)))</f>
        <v/>
      </c>
      <c r="AE842" s="67" t="str">
        <f>IF(A842="","",(SUM($S$4:S842)+(O842*P842*Q842*Chem_block_density_block*2.54^3*Number_of_chem_blocks_block)))</f>
        <v/>
      </c>
    </row>
    <row r="843" spans="1:31" x14ac:dyDescent="0.3">
      <c r="A843" s="23" t="str">
        <f t="shared" si="317"/>
        <v/>
      </c>
      <c r="B843" s="23" t="str">
        <f t="shared" si="299"/>
        <v/>
      </c>
      <c r="C843" s="23" t="str">
        <f t="shared" si="300"/>
        <v/>
      </c>
      <c r="D843" s="261" t="str">
        <f t="shared" si="301"/>
        <v/>
      </c>
      <c r="E843" s="261" t="str">
        <f t="shared" si="302"/>
        <v/>
      </c>
      <c r="F843" s="261" t="str">
        <f>IF(E843="","",SUM(E$4:E843))</f>
        <v/>
      </c>
      <c r="G843" s="261" t="str">
        <f t="shared" si="303"/>
        <v/>
      </c>
      <c r="H843" s="24" t="str">
        <f t="shared" si="304"/>
        <v/>
      </c>
      <c r="I843" s="24" t="str">
        <f t="shared" si="305"/>
        <v/>
      </c>
      <c r="J843" s="24" t="str">
        <f>IF(I843="","",SUM(I$4:I843))</f>
        <v/>
      </c>
      <c r="K843" s="24" t="str">
        <f t="shared" si="306"/>
        <v/>
      </c>
      <c r="L843" s="37" t="str">
        <f t="shared" si="319"/>
        <v/>
      </c>
      <c r="M843" s="37" t="str">
        <f t="shared" si="320"/>
        <v/>
      </c>
      <c r="N843" s="37" t="str">
        <f t="shared" si="321"/>
        <v/>
      </c>
      <c r="O843" s="37" t="str">
        <f t="shared" si="307"/>
        <v/>
      </c>
      <c r="P843" s="37" t="str">
        <f t="shared" si="308"/>
        <v/>
      </c>
      <c r="Q843" s="37" t="str">
        <f t="shared" si="309"/>
        <v/>
      </c>
      <c r="R843" s="25" t="str">
        <f t="shared" si="310"/>
        <v/>
      </c>
      <c r="S843" s="25" t="str">
        <f t="shared" si="311"/>
        <v/>
      </c>
      <c r="T843" s="25" t="str">
        <f t="shared" si="312"/>
        <v/>
      </c>
      <c r="U843" s="27" t="str">
        <f t="shared" si="313"/>
        <v/>
      </c>
      <c r="V843" s="26" t="str">
        <f t="shared" si="318"/>
        <v/>
      </c>
      <c r="W843" s="31" t="str">
        <f t="shared" si="314"/>
        <v/>
      </c>
      <c r="X843" s="88" t="str">
        <f>IF(U843="","",SUM($T$4:T843)*1000/J843*(1-Percent_bound_block))</f>
        <v/>
      </c>
      <c r="Y843" s="88" t="str">
        <f>IF(U843="","",SUM($T$4:T843)*1000/F843*(1-Percent_bound_block))</f>
        <v/>
      </c>
      <c r="Z843" s="90" t="str">
        <f t="shared" si="315"/>
        <v/>
      </c>
      <c r="AA843" s="68" t="str">
        <f>IF(AND(B842&lt;Runoff_duration_hr_block/2,B843&gt;Runoff_duration_hr_block/2),Runoff_duration_hr_block/2,INDEX($B$4:$B$1500,IF(B843&gt;Runoff_duration_hr_block/2,ROWS($AA$4:AA843)-1,ROWS($AA$4:AA843))))</f>
        <v/>
      </c>
      <c r="AB843" s="66" t="str">
        <f>IFERROR(ROUND(IF(HG_shape_block="Constant flow",IF(AA843=Runoff_duration_hr_block/2,CONVERT($H$4,"L","gal")/(Runoff_duration_hr_block*60),VLOOKUP('Block Calcs'!AA843,'Block Calcs'!$B$4:$K$1500,10,FALSE)),IF(AA843=Runoff_duration_hr_block/2,2*CONVERT($H$4,"L","gal")/(Runoff_duration_hr_block*60),VLOOKUP('Block Calcs'!AA843,'Block Calcs'!$B$4:$K$1500,10,FALSE))),2),"")</f>
        <v/>
      </c>
      <c r="AC843" s="68" t="str">
        <f t="shared" si="316"/>
        <v/>
      </c>
      <c r="AD843" s="67" t="str">
        <f>IF(A843="","",(SUM($R$4:R843)+(O843*P843*Q843*Number_of_chem_blocks_block)))</f>
        <v/>
      </c>
      <c r="AE843" s="67" t="str">
        <f>IF(A843="","",(SUM($S$4:S843)+(O843*P843*Q843*Chem_block_density_block*2.54^3*Number_of_chem_blocks_block)))</f>
        <v/>
      </c>
    </row>
    <row r="844" spans="1:31" x14ac:dyDescent="0.3">
      <c r="A844" s="23" t="str">
        <f t="shared" si="317"/>
        <v/>
      </c>
      <c r="B844" s="23" t="str">
        <f t="shared" si="299"/>
        <v/>
      </c>
      <c r="C844" s="23" t="str">
        <f t="shared" si="300"/>
        <v/>
      </c>
      <c r="D844" s="261" t="str">
        <f t="shared" si="301"/>
        <v/>
      </c>
      <c r="E844" s="261" t="str">
        <f t="shared" si="302"/>
        <v/>
      </c>
      <c r="F844" s="261" t="str">
        <f>IF(E844="","",SUM(E$4:E844))</f>
        <v/>
      </c>
      <c r="G844" s="261" t="str">
        <f t="shared" si="303"/>
        <v/>
      </c>
      <c r="H844" s="24" t="str">
        <f t="shared" si="304"/>
        <v/>
      </c>
      <c r="I844" s="24" t="str">
        <f t="shared" si="305"/>
        <v/>
      </c>
      <c r="J844" s="24" t="str">
        <f>IF(I844="","",SUM(I$4:I844))</f>
        <v/>
      </c>
      <c r="K844" s="24" t="str">
        <f t="shared" si="306"/>
        <v/>
      </c>
      <c r="L844" s="37" t="str">
        <f t="shared" si="319"/>
        <v/>
      </c>
      <c r="M844" s="37" t="str">
        <f t="shared" si="320"/>
        <v/>
      </c>
      <c r="N844" s="37" t="str">
        <f t="shared" si="321"/>
        <v/>
      </c>
      <c r="O844" s="37" t="str">
        <f t="shared" si="307"/>
        <v/>
      </c>
      <c r="P844" s="37" t="str">
        <f t="shared" si="308"/>
        <v/>
      </c>
      <c r="Q844" s="37" t="str">
        <f t="shared" si="309"/>
        <v/>
      </c>
      <c r="R844" s="25" t="str">
        <f t="shared" si="310"/>
        <v/>
      </c>
      <c r="S844" s="25" t="str">
        <f t="shared" si="311"/>
        <v/>
      </c>
      <c r="T844" s="25" t="str">
        <f t="shared" si="312"/>
        <v/>
      </c>
      <c r="U844" s="27" t="str">
        <f t="shared" si="313"/>
        <v/>
      </c>
      <c r="V844" s="26" t="str">
        <f t="shared" si="318"/>
        <v/>
      </c>
      <c r="W844" s="31" t="str">
        <f t="shared" si="314"/>
        <v/>
      </c>
      <c r="X844" s="88" t="str">
        <f>IF(U844="","",SUM($T$4:T844)*1000/J844*(1-Percent_bound_block))</f>
        <v/>
      </c>
      <c r="Y844" s="88" t="str">
        <f>IF(U844="","",SUM($T$4:T844)*1000/F844*(1-Percent_bound_block))</f>
        <v/>
      </c>
      <c r="Z844" s="90" t="str">
        <f t="shared" si="315"/>
        <v/>
      </c>
      <c r="AA844" s="68" t="str">
        <f>IF(AND(B843&lt;Runoff_duration_hr_block/2,B844&gt;Runoff_duration_hr_block/2),Runoff_duration_hr_block/2,INDEX($B$4:$B$1500,IF(B844&gt;Runoff_duration_hr_block/2,ROWS($AA$4:AA844)-1,ROWS($AA$4:AA844))))</f>
        <v/>
      </c>
      <c r="AB844" s="66" t="str">
        <f>IFERROR(ROUND(IF(HG_shape_block="Constant flow",IF(AA844=Runoff_duration_hr_block/2,CONVERT($H$4,"L","gal")/(Runoff_duration_hr_block*60),VLOOKUP('Block Calcs'!AA844,'Block Calcs'!$B$4:$K$1500,10,FALSE)),IF(AA844=Runoff_duration_hr_block/2,2*CONVERT($H$4,"L","gal")/(Runoff_duration_hr_block*60),VLOOKUP('Block Calcs'!AA844,'Block Calcs'!$B$4:$K$1500,10,FALSE))),2),"")</f>
        <v/>
      </c>
      <c r="AC844" s="68" t="str">
        <f t="shared" si="316"/>
        <v/>
      </c>
      <c r="AD844" s="67" t="str">
        <f>IF(A844="","",(SUM($R$4:R844)+(O844*P844*Q844*Number_of_chem_blocks_block)))</f>
        <v/>
      </c>
      <c r="AE844" s="67" t="str">
        <f>IF(A844="","",(SUM($S$4:S844)+(O844*P844*Q844*Chem_block_density_block*2.54^3*Number_of_chem_blocks_block)))</f>
        <v/>
      </c>
    </row>
    <row r="845" spans="1:31" x14ac:dyDescent="0.3">
      <c r="A845" s="23" t="str">
        <f t="shared" si="317"/>
        <v/>
      </c>
      <c r="B845" s="23" t="str">
        <f t="shared" si="299"/>
        <v/>
      </c>
      <c r="C845" s="23" t="str">
        <f t="shared" si="300"/>
        <v/>
      </c>
      <c r="D845" s="261" t="str">
        <f t="shared" si="301"/>
        <v/>
      </c>
      <c r="E845" s="261" t="str">
        <f t="shared" si="302"/>
        <v/>
      </c>
      <c r="F845" s="261" t="str">
        <f>IF(E845="","",SUM(E$4:E845))</f>
        <v/>
      </c>
      <c r="G845" s="261" t="str">
        <f t="shared" si="303"/>
        <v/>
      </c>
      <c r="H845" s="24" t="str">
        <f t="shared" si="304"/>
        <v/>
      </c>
      <c r="I845" s="24" t="str">
        <f t="shared" si="305"/>
        <v/>
      </c>
      <c r="J845" s="24" t="str">
        <f>IF(I845="","",SUM(I$4:I845))</f>
        <v/>
      </c>
      <c r="K845" s="24" t="str">
        <f t="shared" si="306"/>
        <v/>
      </c>
      <c r="L845" s="37" t="str">
        <f t="shared" si="319"/>
        <v/>
      </c>
      <c r="M845" s="37" t="str">
        <f t="shared" si="320"/>
        <v/>
      </c>
      <c r="N845" s="37" t="str">
        <f t="shared" si="321"/>
        <v/>
      </c>
      <c r="O845" s="37" t="str">
        <f t="shared" si="307"/>
        <v/>
      </c>
      <c r="P845" s="37" t="str">
        <f t="shared" si="308"/>
        <v/>
      </c>
      <c r="Q845" s="37" t="str">
        <f t="shared" si="309"/>
        <v/>
      </c>
      <c r="R845" s="25" t="str">
        <f t="shared" si="310"/>
        <v/>
      </c>
      <c r="S845" s="25" t="str">
        <f t="shared" si="311"/>
        <v/>
      </c>
      <c r="T845" s="25" t="str">
        <f t="shared" si="312"/>
        <v/>
      </c>
      <c r="U845" s="27" t="str">
        <f t="shared" si="313"/>
        <v/>
      </c>
      <c r="V845" s="26" t="str">
        <f t="shared" si="318"/>
        <v/>
      </c>
      <c r="W845" s="31" t="str">
        <f t="shared" si="314"/>
        <v/>
      </c>
      <c r="X845" s="88" t="str">
        <f>IF(U845="","",SUM($T$4:T845)*1000/J845*(1-Percent_bound_block))</f>
        <v/>
      </c>
      <c r="Y845" s="88" t="str">
        <f>IF(U845="","",SUM($T$4:T845)*1000/F845*(1-Percent_bound_block))</f>
        <v/>
      </c>
      <c r="Z845" s="90" t="str">
        <f t="shared" si="315"/>
        <v/>
      </c>
      <c r="AA845" s="68" t="str">
        <f>IF(AND(B844&lt;Runoff_duration_hr_block/2,B845&gt;Runoff_duration_hr_block/2),Runoff_duration_hr_block/2,INDEX($B$4:$B$1500,IF(B845&gt;Runoff_duration_hr_block/2,ROWS($AA$4:AA845)-1,ROWS($AA$4:AA845))))</f>
        <v/>
      </c>
      <c r="AB845" s="66" t="str">
        <f>IFERROR(ROUND(IF(HG_shape_block="Constant flow",IF(AA845=Runoff_duration_hr_block/2,CONVERT($H$4,"L","gal")/(Runoff_duration_hr_block*60),VLOOKUP('Block Calcs'!AA845,'Block Calcs'!$B$4:$K$1500,10,FALSE)),IF(AA845=Runoff_duration_hr_block/2,2*CONVERT($H$4,"L","gal")/(Runoff_duration_hr_block*60),VLOOKUP('Block Calcs'!AA845,'Block Calcs'!$B$4:$K$1500,10,FALSE))),2),"")</f>
        <v/>
      </c>
      <c r="AC845" s="68" t="str">
        <f t="shared" si="316"/>
        <v/>
      </c>
      <c r="AD845" s="67" t="str">
        <f>IF(A845="","",(SUM($R$4:R845)+(O845*P845*Q845*Number_of_chem_blocks_block)))</f>
        <v/>
      </c>
      <c r="AE845" s="67" t="str">
        <f>IF(A845="","",(SUM($S$4:S845)+(O845*P845*Q845*Chem_block_density_block*2.54^3*Number_of_chem_blocks_block)))</f>
        <v/>
      </c>
    </row>
    <row r="846" spans="1:31" x14ac:dyDescent="0.3">
      <c r="A846" s="23" t="str">
        <f t="shared" si="317"/>
        <v/>
      </c>
      <c r="B846" s="23" t="str">
        <f t="shared" si="299"/>
        <v/>
      </c>
      <c r="C846" s="23" t="str">
        <f t="shared" si="300"/>
        <v/>
      </c>
      <c r="D846" s="261" t="str">
        <f t="shared" si="301"/>
        <v/>
      </c>
      <c r="E846" s="261" t="str">
        <f t="shared" si="302"/>
        <v/>
      </c>
      <c r="F846" s="261" t="str">
        <f>IF(E846="","",SUM(E$4:E846))</f>
        <v/>
      </c>
      <c r="G846" s="261" t="str">
        <f t="shared" si="303"/>
        <v/>
      </c>
      <c r="H846" s="24" t="str">
        <f t="shared" si="304"/>
        <v/>
      </c>
      <c r="I846" s="24" t="str">
        <f t="shared" si="305"/>
        <v/>
      </c>
      <c r="J846" s="24" t="str">
        <f>IF(I846="","",SUM(I$4:I846))</f>
        <v/>
      </c>
      <c r="K846" s="24" t="str">
        <f t="shared" si="306"/>
        <v/>
      </c>
      <c r="L846" s="37" t="str">
        <f t="shared" si="319"/>
        <v/>
      </c>
      <c r="M846" s="37" t="str">
        <f t="shared" si="320"/>
        <v/>
      </c>
      <c r="N846" s="37" t="str">
        <f t="shared" si="321"/>
        <v/>
      </c>
      <c r="O846" s="37" t="str">
        <f t="shared" si="307"/>
        <v/>
      </c>
      <c r="P846" s="37" t="str">
        <f t="shared" si="308"/>
        <v/>
      </c>
      <c r="Q846" s="37" t="str">
        <f t="shared" si="309"/>
        <v/>
      </c>
      <c r="R846" s="25" t="str">
        <f t="shared" si="310"/>
        <v/>
      </c>
      <c r="S846" s="25" t="str">
        <f t="shared" si="311"/>
        <v/>
      </c>
      <c r="T846" s="25" t="str">
        <f t="shared" si="312"/>
        <v/>
      </c>
      <c r="U846" s="27" t="str">
        <f t="shared" si="313"/>
        <v/>
      </c>
      <c r="V846" s="26" t="str">
        <f t="shared" si="318"/>
        <v/>
      </c>
      <c r="W846" s="31" t="str">
        <f t="shared" si="314"/>
        <v/>
      </c>
      <c r="X846" s="88" t="str">
        <f>IF(U846="","",SUM($T$4:T846)*1000/J846*(1-Percent_bound_block))</f>
        <v/>
      </c>
      <c r="Y846" s="88" t="str">
        <f>IF(U846="","",SUM($T$4:T846)*1000/F846*(1-Percent_bound_block))</f>
        <v/>
      </c>
      <c r="Z846" s="90" t="str">
        <f t="shared" si="315"/>
        <v/>
      </c>
      <c r="AA846" s="68" t="str">
        <f>IF(AND(B845&lt;Runoff_duration_hr_block/2,B846&gt;Runoff_duration_hr_block/2),Runoff_duration_hr_block/2,INDEX($B$4:$B$1500,IF(B846&gt;Runoff_duration_hr_block/2,ROWS($AA$4:AA846)-1,ROWS($AA$4:AA846))))</f>
        <v/>
      </c>
      <c r="AB846" s="66" t="str">
        <f>IFERROR(ROUND(IF(HG_shape_block="Constant flow",IF(AA846=Runoff_duration_hr_block/2,CONVERT($H$4,"L","gal")/(Runoff_duration_hr_block*60),VLOOKUP('Block Calcs'!AA846,'Block Calcs'!$B$4:$K$1500,10,FALSE)),IF(AA846=Runoff_duration_hr_block/2,2*CONVERT($H$4,"L","gal")/(Runoff_duration_hr_block*60),VLOOKUP('Block Calcs'!AA846,'Block Calcs'!$B$4:$K$1500,10,FALSE))),2),"")</f>
        <v/>
      </c>
      <c r="AC846" s="68" t="str">
        <f t="shared" si="316"/>
        <v/>
      </c>
      <c r="AD846" s="67" t="str">
        <f>IF(A846="","",(SUM($R$4:R846)+(O846*P846*Q846*Number_of_chem_blocks_block)))</f>
        <v/>
      </c>
      <c r="AE846" s="67" t="str">
        <f>IF(A846="","",(SUM($S$4:S846)+(O846*P846*Q846*Chem_block_density_block*2.54^3*Number_of_chem_blocks_block)))</f>
        <v/>
      </c>
    </row>
    <row r="847" spans="1:31" x14ac:dyDescent="0.3">
      <c r="A847" s="23" t="str">
        <f t="shared" si="317"/>
        <v/>
      </c>
      <c r="B847" s="23" t="str">
        <f t="shared" si="299"/>
        <v/>
      </c>
      <c r="C847" s="23" t="str">
        <f t="shared" si="300"/>
        <v/>
      </c>
      <c r="D847" s="261" t="str">
        <f t="shared" si="301"/>
        <v/>
      </c>
      <c r="E847" s="261" t="str">
        <f t="shared" si="302"/>
        <v/>
      </c>
      <c r="F847" s="261" t="str">
        <f>IF(E847="","",SUM(E$4:E847))</f>
        <v/>
      </c>
      <c r="G847" s="261" t="str">
        <f t="shared" si="303"/>
        <v/>
      </c>
      <c r="H847" s="24" t="str">
        <f t="shared" si="304"/>
        <v/>
      </c>
      <c r="I847" s="24" t="str">
        <f t="shared" si="305"/>
        <v/>
      </c>
      <c r="J847" s="24" t="str">
        <f>IF(I847="","",SUM(I$4:I847))</f>
        <v/>
      </c>
      <c r="K847" s="24" t="str">
        <f t="shared" si="306"/>
        <v/>
      </c>
      <c r="L847" s="37" t="str">
        <f t="shared" si="319"/>
        <v/>
      </c>
      <c r="M847" s="37" t="str">
        <f t="shared" si="320"/>
        <v/>
      </c>
      <c r="N847" s="37" t="str">
        <f t="shared" si="321"/>
        <v/>
      </c>
      <c r="O847" s="37" t="str">
        <f t="shared" si="307"/>
        <v/>
      </c>
      <c r="P847" s="37" t="str">
        <f t="shared" si="308"/>
        <v/>
      </c>
      <c r="Q847" s="37" t="str">
        <f t="shared" si="309"/>
        <v/>
      </c>
      <c r="R847" s="25" t="str">
        <f t="shared" si="310"/>
        <v/>
      </c>
      <c r="S847" s="25" t="str">
        <f t="shared" si="311"/>
        <v/>
      </c>
      <c r="T847" s="25" t="str">
        <f t="shared" si="312"/>
        <v/>
      </c>
      <c r="U847" s="27" t="str">
        <f t="shared" si="313"/>
        <v/>
      </c>
      <c r="V847" s="26" t="str">
        <f t="shared" si="318"/>
        <v/>
      </c>
      <c r="W847" s="31" t="str">
        <f t="shared" si="314"/>
        <v/>
      </c>
      <c r="X847" s="88" t="str">
        <f>IF(U847="","",SUM($T$4:T847)*1000/J847*(1-Percent_bound_block))</f>
        <v/>
      </c>
      <c r="Y847" s="88" t="str">
        <f>IF(U847="","",SUM($T$4:T847)*1000/F847*(1-Percent_bound_block))</f>
        <v/>
      </c>
      <c r="Z847" s="90" t="str">
        <f t="shared" si="315"/>
        <v/>
      </c>
      <c r="AA847" s="68" t="str">
        <f>IF(AND(B846&lt;Runoff_duration_hr_block/2,B847&gt;Runoff_duration_hr_block/2),Runoff_duration_hr_block/2,INDEX($B$4:$B$1500,IF(B847&gt;Runoff_duration_hr_block/2,ROWS($AA$4:AA847)-1,ROWS($AA$4:AA847))))</f>
        <v/>
      </c>
      <c r="AB847" s="66" t="str">
        <f>IFERROR(ROUND(IF(HG_shape_block="Constant flow",IF(AA847=Runoff_duration_hr_block/2,CONVERT($H$4,"L","gal")/(Runoff_duration_hr_block*60),VLOOKUP('Block Calcs'!AA847,'Block Calcs'!$B$4:$K$1500,10,FALSE)),IF(AA847=Runoff_duration_hr_block/2,2*CONVERT($H$4,"L","gal")/(Runoff_duration_hr_block*60),VLOOKUP('Block Calcs'!AA847,'Block Calcs'!$B$4:$K$1500,10,FALSE))),2),"")</f>
        <v/>
      </c>
      <c r="AC847" s="68" t="str">
        <f t="shared" si="316"/>
        <v/>
      </c>
      <c r="AD847" s="67" t="str">
        <f>IF(A847="","",(SUM($R$4:R847)+(O847*P847*Q847*Number_of_chem_blocks_block)))</f>
        <v/>
      </c>
      <c r="AE847" s="67" t="str">
        <f>IF(A847="","",(SUM($S$4:S847)+(O847*P847*Q847*Chem_block_density_block*2.54^3*Number_of_chem_blocks_block)))</f>
        <v/>
      </c>
    </row>
    <row r="848" spans="1:31" x14ac:dyDescent="0.3">
      <c r="A848" s="23" t="str">
        <f t="shared" si="317"/>
        <v/>
      </c>
      <c r="B848" s="23" t="str">
        <f t="shared" si="299"/>
        <v/>
      </c>
      <c r="C848" s="23" t="str">
        <f t="shared" si="300"/>
        <v/>
      </c>
      <c r="D848" s="261" t="str">
        <f t="shared" si="301"/>
        <v/>
      </c>
      <c r="E848" s="261" t="str">
        <f t="shared" si="302"/>
        <v/>
      </c>
      <c r="F848" s="261" t="str">
        <f>IF(E848="","",SUM(E$4:E848))</f>
        <v/>
      </c>
      <c r="G848" s="261" t="str">
        <f t="shared" si="303"/>
        <v/>
      </c>
      <c r="H848" s="24" t="str">
        <f t="shared" si="304"/>
        <v/>
      </c>
      <c r="I848" s="24" t="str">
        <f t="shared" si="305"/>
        <v/>
      </c>
      <c r="J848" s="24" t="str">
        <f>IF(I848="","",SUM(I$4:I848))</f>
        <v/>
      </c>
      <c r="K848" s="24" t="str">
        <f t="shared" si="306"/>
        <v/>
      </c>
      <c r="L848" s="37" t="str">
        <f t="shared" si="319"/>
        <v/>
      </c>
      <c r="M848" s="37" t="str">
        <f t="shared" si="320"/>
        <v/>
      </c>
      <c r="N848" s="37" t="str">
        <f t="shared" si="321"/>
        <v/>
      </c>
      <c r="O848" s="37" t="str">
        <f t="shared" si="307"/>
        <v/>
      </c>
      <c r="P848" s="37" t="str">
        <f t="shared" si="308"/>
        <v/>
      </c>
      <c r="Q848" s="37" t="str">
        <f t="shared" si="309"/>
        <v/>
      </c>
      <c r="R848" s="25" t="str">
        <f t="shared" si="310"/>
        <v/>
      </c>
      <c r="S848" s="25" t="str">
        <f t="shared" si="311"/>
        <v/>
      </c>
      <c r="T848" s="25" t="str">
        <f t="shared" si="312"/>
        <v/>
      </c>
      <c r="U848" s="27" t="str">
        <f t="shared" si="313"/>
        <v/>
      </c>
      <c r="V848" s="26" t="str">
        <f t="shared" si="318"/>
        <v/>
      </c>
      <c r="W848" s="31" t="str">
        <f t="shared" si="314"/>
        <v/>
      </c>
      <c r="X848" s="88" t="str">
        <f>IF(U848="","",SUM($T$4:T848)*1000/J848*(1-Percent_bound_block))</f>
        <v/>
      </c>
      <c r="Y848" s="88" t="str">
        <f>IF(U848="","",SUM($T$4:T848)*1000/F848*(1-Percent_bound_block))</f>
        <v/>
      </c>
      <c r="Z848" s="90" t="str">
        <f t="shared" si="315"/>
        <v/>
      </c>
      <c r="AA848" s="68" t="str">
        <f>IF(AND(B847&lt;Runoff_duration_hr_block/2,B848&gt;Runoff_duration_hr_block/2),Runoff_duration_hr_block/2,INDEX($B$4:$B$1500,IF(B848&gt;Runoff_duration_hr_block/2,ROWS($AA$4:AA848)-1,ROWS($AA$4:AA848))))</f>
        <v/>
      </c>
      <c r="AB848" s="66" t="str">
        <f>IFERROR(ROUND(IF(HG_shape_block="Constant flow",IF(AA848=Runoff_duration_hr_block/2,CONVERT($H$4,"L","gal")/(Runoff_duration_hr_block*60),VLOOKUP('Block Calcs'!AA848,'Block Calcs'!$B$4:$K$1500,10,FALSE)),IF(AA848=Runoff_duration_hr_block/2,2*CONVERT($H$4,"L","gal")/(Runoff_duration_hr_block*60),VLOOKUP('Block Calcs'!AA848,'Block Calcs'!$B$4:$K$1500,10,FALSE))),2),"")</f>
        <v/>
      </c>
      <c r="AC848" s="68" t="str">
        <f t="shared" si="316"/>
        <v/>
      </c>
      <c r="AD848" s="67" t="str">
        <f>IF(A848="","",(SUM($R$4:R848)+(O848*P848*Q848*Number_of_chem_blocks_block)))</f>
        <v/>
      </c>
      <c r="AE848" s="67" t="str">
        <f>IF(A848="","",(SUM($S$4:S848)+(O848*P848*Q848*Chem_block_density_block*2.54^3*Number_of_chem_blocks_block)))</f>
        <v/>
      </c>
    </row>
    <row r="849" spans="1:31" x14ac:dyDescent="0.3">
      <c r="A849" s="23" t="str">
        <f t="shared" si="317"/>
        <v/>
      </c>
      <c r="B849" s="23" t="str">
        <f t="shared" si="299"/>
        <v/>
      </c>
      <c r="C849" s="23" t="str">
        <f t="shared" si="300"/>
        <v/>
      </c>
      <c r="D849" s="261" t="str">
        <f t="shared" si="301"/>
        <v/>
      </c>
      <c r="E849" s="261" t="str">
        <f t="shared" si="302"/>
        <v/>
      </c>
      <c r="F849" s="261" t="str">
        <f>IF(E849="","",SUM(E$4:E849))</f>
        <v/>
      </c>
      <c r="G849" s="261" t="str">
        <f t="shared" si="303"/>
        <v/>
      </c>
      <c r="H849" s="24" t="str">
        <f t="shared" si="304"/>
        <v/>
      </c>
      <c r="I849" s="24" t="str">
        <f t="shared" si="305"/>
        <v/>
      </c>
      <c r="J849" s="24" t="str">
        <f>IF(I849="","",SUM(I$4:I849))</f>
        <v/>
      </c>
      <c r="K849" s="24" t="str">
        <f t="shared" si="306"/>
        <v/>
      </c>
      <c r="L849" s="37" t="str">
        <f t="shared" si="319"/>
        <v/>
      </c>
      <c r="M849" s="37" t="str">
        <f t="shared" si="320"/>
        <v/>
      </c>
      <c r="N849" s="37" t="str">
        <f t="shared" si="321"/>
        <v/>
      </c>
      <c r="O849" s="37" t="str">
        <f t="shared" si="307"/>
        <v/>
      </c>
      <c r="P849" s="37" t="str">
        <f t="shared" si="308"/>
        <v/>
      </c>
      <c r="Q849" s="37" t="str">
        <f t="shared" si="309"/>
        <v/>
      </c>
      <c r="R849" s="25" t="str">
        <f t="shared" si="310"/>
        <v/>
      </c>
      <c r="S849" s="25" t="str">
        <f t="shared" si="311"/>
        <v/>
      </c>
      <c r="T849" s="25" t="str">
        <f t="shared" si="312"/>
        <v/>
      </c>
      <c r="U849" s="27" t="str">
        <f t="shared" si="313"/>
        <v/>
      </c>
      <c r="V849" s="26" t="str">
        <f t="shared" si="318"/>
        <v/>
      </c>
      <c r="W849" s="31" t="str">
        <f t="shared" si="314"/>
        <v/>
      </c>
      <c r="X849" s="88" t="str">
        <f>IF(U849="","",SUM($T$4:T849)*1000/J849*(1-Percent_bound_block))</f>
        <v/>
      </c>
      <c r="Y849" s="88" t="str">
        <f>IF(U849="","",SUM($T$4:T849)*1000/F849*(1-Percent_bound_block))</f>
        <v/>
      </c>
      <c r="Z849" s="90" t="str">
        <f t="shared" si="315"/>
        <v/>
      </c>
      <c r="AA849" s="68" t="str">
        <f>IF(AND(B848&lt;Runoff_duration_hr_block/2,B849&gt;Runoff_duration_hr_block/2),Runoff_duration_hr_block/2,INDEX($B$4:$B$1500,IF(B849&gt;Runoff_duration_hr_block/2,ROWS($AA$4:AA849)-1,ROWS($AA$4:AA849))))</f>
        <v/>
      </c>
      <c r="AB849" s="66" t="str">
        <f>IFERROR(ROUND(IF(HG_shape_block="Constant flow",IF(AA849=Runoff_duration_hr_block/2,CONVERT($H$4,"L","gal")/(Runoff_duration_hr_block*60),VLOOKUP('Block Calcs'!AA849,'Block Calcs'!$B$4:$K$1500,10,FALSE)),IF(AA849=Runoff_duration_hr_block/2,2*CONVERT($H$4,"L","gal")/(Runoff_duration_hr_block*60),VLOOKUP('Block Calcs'!AA849,'Block Calcs'!$B$4:$K$1500,10,FALSE))),2),"")</f>
        <v/>
      </c>
      <c r="AC849" s="68" t="str">
        <f t="shared" si="316"/>
        <v/>
      </c>
      <c r="AD849" s="67" t="str">
        <f>IF(A849="","",(SUM($R$4:R849)+(O849*P849*Q849*Number_of_chem_blocks_block)))</f>
        <v/>
      </c>
      <c r="AE849" s="67" t="str">
        <f>IF(A849="","",(SUM($S$4:S849)+(O849*P849*Q849*Chem_block_density_block*2.54^3*Number_of_chem_blocks_block)))</f>
        <v/>
      </c>
    </row>
    <row r="850" spans="1:31" x14ac:dyDescent="0.3">
      <c r="A850" s="23" t="str">
        <f t="shared" si="317"/>
        <v/>
      </c>
      <c r="B850" s="23" t="str">
        <f t="shared" si="299"/>
        <v/>
      </c>
      <c r="C850" s="23" t="str">
        <f t="shared" si="300"/>
        <v/>
      </c>
      <c r="D850" s="261" t="str">
        <f t="shared" si="301"/>
        <v/>
      </c>
      <c r="E850" s="261" t="str">
        <f t="shared" si="302"/>
        <v/>
      </c>
      <c r="F850" s="261" t="str">
        <f>IF(E850="","",SUM(E$4:E850))</f>
        <v/>
      </c>
      <c r="G850" s="261" t="str">
        <f t="shared" si="303"/>
        <v/>
      </c>
      <c r="H850" s="24" t="str">
        <f t="shared" si="304"/>
        <v/>
      </c>
      <c r="I850" s="24" t="str">
        <f t="shared" si="305"/>
        <v/>
      </c>
      <c r="J850" s="24" t="str">
        <f>IF(I850="","",SUM(I$4:I850))</f>
        <v/>
      </c>
      <c r="K850" s="24" t="str">
        <f t="shared" si="306"/>
        <v/>
      </c>
      <c r="L850" s="37" t="str">
        <f t="shared" si="319"/>
        <v/>
      </c>
      <c r="M850" s="37" t="str">
        <f t="shared" si="320"/>
        <v/>
      </c>
      <c r="N850" s="37" t="str">
        <f t="shared" si="321"/>
        <v/>
      </c>
      <c r="O850" s="37" t="str">
        <f t="shared" si="307"/>
        <v/>
      </c>
      <c r="P850" s="37" t="str">
        <f t="shared" si="308"/>
        <v/>
      </c>
      <c r="Q850" s="37" t="str">
        <f t="shared" si="309"/>
        <v/>
      </c>
      <c r="R850" s="25" t="str">
        <f t="shared" si="310"/>
        <v/>
      </c>
      <c r="S850" s="25" t="str">
        <f t="shared" si="311"/>
        <v/>
      </c>
      <c r="T850" s="25" t="str">
        <f t="shared" si="312"/>
        <v/>
      </c>
      <c r="U850" s="27" t="str">
        <f t="shared" si="313"/>
        <v/>
      </c>
      <c r="V850" s="26" t="str">
        <f t="shared" si="318"/>
        <v/>
      </c>
      <c r="W850" s="31" t="str">
        <f t="shared" si="314"/>
        <v/>
      </c>
      <c r="X850" s="88" t="str">
        <f>IF(U850="","",SUM($T$4:T850)*1000/J850*(1-Percent_bound_block))</f>
        <v/>
      </c>
      <c r="Y850" s="88" t="str">
        <f>IF(U850="","",SUM($T$4:T850)*1000/F850*(1-Percent_bound_block))</f>
        <v/>
      </c>
      <c r="Z850" s="90" t="str">
        <f t="shared" si="315"/>
        <v/>
      </c>
      <c r="AA850" s="68" t="str">
        <f>IF(AND(B849&lt;Runoff_duration_hr_block/2,B850&gt;Runoff_duration_hr_block/2),Runoff_duration_hr_block/2,INDEX($B$4:$B$1500,IF(B850&gt;Runoff_duration_hr_block/2,ROWS($AA$4:AA850)-1,ROWS($AA$4:AA850))))</f>
        <v/>
      </c>
      <c r="AB850" s="66" t="str">
        <f>IFERROR(ROUND(IF(HG_shape_block="Constant flow",IF(AA850=Runoff_duration_hr_block/2,CONVERT($H$4,"L","gal")/(Runoff_duration_hr_block*60),VLOOKUP('Block Calcs'!AA850,'Block Calcs'!$B$4:$K$1500,10,FALSE)),IF(AA850=Runoff_duration_hr_block/2,2*CONVERT($H$4,"L","gal")/(Runoff_duration_hr_block*60),VLOOKUP('Block Calcs'!AA850,'Block Calcs'!$B$4:$K$1500,10,FALSE))),2),"")</f>
        <v/>
      </c>
      <c r="AC850" s="68" t="str">
        <f t="shared" si="316"/>
        <v/>
      </c>
      <c r="AD850" s="67" t="str">
        <f>IF(A850="","",(SUM($R$4:R850)+(O850*P850*Q850*Number_of_chem_blocks_block)))</f>
        <v/>
      </c>
      <c r="AE850" s="67" t="str">
        <f>IF(A850="","",(SUM($S$4:S850)+(O850*P850*Q850*Chem_block_density_block*2.54^3*Number_of_chem_blocks_block)))</f>
        <v/>
      </c>
    </row>
    <row r="851" spans="1:31" x14ac:dyDescent="0.3">
      <c r="A851" s="23" t="str">
        <f t="shared" si="317"/>
        <v/>
      </c>
      <c r="B851" s="23" t="str">
        <f t="shared" si="299"/>
        <v/>
      </c>
      <c r="C851" s="23" t="str">
        <f t="shared" si="300"/>
        <v/>
      </c>
      <c r="D851" s="261" t="str">
        <f t="shared" si="301"/>
        <v/>
      </c>
      <c r="E851" s="261" t="str">
        <f t="shared" si="302"/>
        <v/>
      </c>
      <c r="F851" s="261" t="str">
        <f>IF(E851="","",SUM(E$4:E851))</f>
        <v/>
      </c>
      <c r="G851" s="261" t="str">
        <f t="shared" si="303"/>
        <v/>
      </c>
      <c r="H851" s="24" t="str">
        <f t="shared" si="304"/>
        <v/>
      </c>
      <c r="I851" s="24" t="str">
        <f t="shared" si="305"/>
        <v/>
      </c>
      <c r="J851" s="24" t="str">
        <f>IF(I851="","",SUM(I$4:I851))</f>
        <v/>
      </c>
      <c r="K851" s="24" t="str">
        <f t="shared" si="306"/>
        <v/>
      </c>
      <c r="L851" s="37" t="str">
        <f t="shared" si="319"/>
        <v/>
      </c>
      <c r="M851" s="37" t="str">
        <f t="shared" si="320"/>
        <v/>
      </c>
      <c r="N851" s="37" t="str">
        <f t="shared" si="321"/>
        <v/>
      </c>
      <c r="O851" s="37" t="str">
        <f t="shared" si="307"/>
        <v/>
      </c>
      <c r="P851" s="37" t="str">
        <f t="shared" si="308"/>
        <v/>
      </c>
      <c r="Q851" s="37" t="str">
        <f t="shared" si="309"/>
        <v/>
      </c>
      <c r="R851" s="25" t="str">
        <f t="shared" si="310"/>
        <v/>
      </c>
      <c r="S851" s="25" t="str">
        <f t="shared" si="311"/>
        <v/>
      </c>
      <c r="T851" s="25" t="str">
        <f t="shared" si="312"/>
        <v/>
      </c>
      <c r="U851" s="27" t="str">
        <f t="shared" si="313"/>
        <v/>
      </c>
      <c r="V851" s="26" t="str">
        <f t="shared" si="318"/>
        <v/>
      </c>
      <c r="W851" s="31" t="str">
        <f t="shared" si="314"/>
        <v/>
      </c>
      <c r="X851" s="88" t="str">
        <f>IF(U851="","",SUM($T$4:T851)*1000/J851*(1-Percent_bound_block))</f>
        <v/>
      </c>
      <c r="Y851" s="88" t="str">
        <f>IF(U851="","",SUM($T$4:T851)*1000/F851*(1-Percent_bound_block))</f>
        <v/>
      </c>
      <c r="Z851" s="90" t="str">
        <f t="shared" si="315"/>
        <v/>
      </c>
      <c r="AA851" s="68" t="str">
        <f>IF(AND(B850&lt;Runoff_duration_hr_block/2,B851&gt;Runoff_duration_hr_block/2),Runoff_duration_hr_block/2,INDEX($B$4:$B$1500,IF(B851&gt;Runoff_duration_hr_block/2,ROWS($AA$4:AA851)-1,ROWS($AA$4:AA851))))</f>
        <v/>
      </c>
      <c r="AB851" s="66" t="str">
        <f>IFERROR(ROUND(IF(HG_shape_block="Constant flow",IF(AA851=Runoff_duration_hr_block/2,CONVERT($H$4,"L","gal")/(Runoff_duration_hr_block*60),VLOOKUP('Block Calcs'!AA851,'Block Calcs'!$B$4:$K$1500,10,FALSE)),IF(AA851=Runoff_duration_hr_block/2,2*CONVERT($H$4,"L","gal")/(Runoff_duration_hr_block*60),VLOOKUP('Block Calcs'!AA851,'Block Calcs'!$B$4:$K$1500,10,FALSE))),2),"")</f>
        <v/>
      </c>
      <c r="AC851" s="68" t="str">
        <f t="shared" si="316"/>
        <v/>
      </c>
      <c r="AD851" s="67" t="str">
        <f>IF(A851="","",(SUM($R$4:R851)+(O851*P851*Q851*Number_of_chem_blocks_block)))</f>
        <v/>
      </c>
      <c r="AE851" s="67" t="str">
        <f>IF(A851="","",(SUM($S$4:S851)+(O851*P851*Q851*Chem_block_density_block*2.54^3*Number_of_chem_blocks_block)))</f>
        <v/>
      </c>
    </row>
    <row r="852" spans="1:31" x14ac:dyDescent="0.3">
      <c r="A852" s="23" t="str">
        <f t="shared" si="317"/>
        <v/>
      </c>
      <c r="B852" s="23" t="str">
        <f t="shared" si="299"/>
        <v/>
      </c>
      <c r="C852" s="23" t="str">
        <f t="shared" si="300"/>
        <v/>
      </c>
      <c r="D852" s="261" t="str">
        <f t="shared" si="301"/>
        <v/>
      </c>
      <c r="E852" s="261" t="str">
        <f t="shared" si="302"/>
        <v/>
      </c>
      <c r="F852" s="261" t="str">
        <f>IF(E852="","",SUM(E$4:E852))</f>
        <v/>
      </c>
      <c r="G852" s="261" t="str">
        <f t="shared" si="303"/>
        <v/>
      </c>
      <c r="H852" s="24" t="str">
        <f t="shared" si="304"/>
        <v/>
      </c>
      <c r="I852" s="24" t="str">
        <f t="shared" si="305"/>
        <v/>
      </c>
      <c r="J852" s="24" t="str">
        <f>IF(I852="","",SUM(I$4:I852))</f>
        <v/>
      </c>
      <c r="K852" s="24" t="str">
        <f t="shared" si="306"/>
        <v/>
      </c>
      <c r="L852" s="37" t="str">
        <f t="shared" si="319"/>
        <v/>
      </c>
      <c r="M852" s="37" t="str">
        <f t="shared" si="320"/>
        <v/>
      </c>
      <c r="N852" s="37" t="str">
        <f t="shared" si="321"/>
        <v/>
      </c>
      <c r="O852" s="37" t="str">
        <f t="shared" si="307"/>
        <v/>
      </c>
      <c r="P852" s="37" t="str">
        <f t="shared" si="308"/>
        <v/>
      </c>
      <c r="Q852" s="37" t="str">
        <f t="shared" si="309"/>
        <v/>
      </c>
      <c r="R852" s="25" t="str">
        <f t="shared" si="310"/>
        <v/>
      </c>
      <c r="S852" s="25" t="str">
        <f t="shared" si="311"/>
        <v/>
      </c>
      <c r="T852" s="25" t="str">
        <f t="shared" si="312"/>
        <v/>
      </c>
      <c r="U852" s="27" t="str">
        <f t="shared" si="313"/>
        <v/>
      </c>
      <c r="V852" s="26" t="str">
        <f t="shared" si="318"/>
        <v/>
      </c>
      <c r="W852" s="31" t="str">
        <f t="shared" si="314"/>
        <v/>
      </c>
      <c r="X852" s="88" t="str">
        <f>IF(U852="","",SUM($T$4:T852)*1000/J852*(1-Percent_bound_block))</f>
        <v/>
      </c>
      <c r="Y852" s="88" t="str">
        <f>IF(U852="","",SUM($T$4:T852)*1000/F852*(1-Percent_bound_block))</f>
        <v/>
      </c>
      <c r="Z852" s="90" t="str">
        <f t="shared" si="315"/>
        <v/>
      </c>
      <c r="AA852" s="68" t="str">
        <f>IF(AND(B851&lt;Runoff_duration_hr_block/2,B852&gt;Runoff_duration_hr_block/2),Runoff_duration_hr_block/2,INDEX($B$4:$B$1500,IF(B852&gt;Runoff_duration_hr_block/2,ROWS($AA$4:AA852)-1,ROWS($AA$4:AA852))))</f>
        <v/>
      </c>
      <c r="AB852" s="66" t="str">
        <f>IFERROR(ROUND(IF(HG_shape_block="Constant flow",IF(AA852=Runoff_duration_hr_block/2,CONVERT($H$4,"L","gal")/(Runoff_duration_hr_block*60),VLOOKUP('Block Calcs'!AA852,'Block Calcs'!$B$4:$K$1500,10,FALSE)),IF(AA852=Runoff_duration_hr_block/2,2*CONVERT($H$4,"L","gal")/(Runoff_duration_hr_block*60),VLOOKUP('Block Calcs'!AA852,'Block Calcs'!$B$4:$K$1500,10,FALSE))),2),"")</f>
        <v/>
      </c>
      <c r="AC852" s="68" t="str">
        <f t="shared" si="316"/>
        <v/>
      </c>
      <c r="AD852" s="67" t="str">
        <f>IF(A852="","",(SUM($R$4:R852)+(O852*P852*Q852*Number_of_chem_blocks_block)))</f>
        <v/>
      </c>
      <c r="AE852" s="67" t="str">
        <f>IF(A852="","",(SUM($S$4:S852)+(O852*P852*Q852*Chem_block_density_block*2.54^3*Number_of_chem_blocks_block)))</f>
        <v/>
      </c>
    </row>
    <row r="853" spans="1:31" x14ac:dyDescent="0.3">
      <c r="A853" s="23" t="str">
        <f t="shared" si="317"/>
        <v/>
      </c>
      <c r="B853" s="23" t="str">
        <f t="shared" si="299"/>
        <v/>
      </c>
      <c r="C853" s="23" t="str">
        <f t="shared" si="300"/>
        <v/>
      </c>
      <c r="D853" s="261" t="str">
        <f t="shared" si="301"/>
        <v/>
      </c>
      <c r="E853" s="261" t="str">
        <f t="shared" si="302"/>
        <v/>
      </c>
      <c r="F853" s="261" t="str">
        <f>IF(E853="","",SUM(E$4:E853))</f>
        <v/>
      </c>
      <c r="G853" s="261" t="str">
        <f t="shared" si="303"/>
        <v/>
      </c>
      <c r="H853" s="24" t="str">
        <f t="shared" si="304"/>
        <v/>
      </c>
      <c r="I853" s="24" t="str">
        <f t="shared" si="305"/>
        <v/>
      </c>
      <c r="J853" s="24" t="str">
        <f>IF(I853="","",SUM(I$4:I853))</f>
        <v/>
      </c>
      <c r="K853" s="24" t="str">
        <f t="shared" si="306"/>
        <v/>
      </c>
      <c r="L853" s="37" t="str">
        <f t="shared" si="319"/>
        <v/>
      </c>
      <c r="M853" s="37" t="str">
        <f t="shared" si="320"/>
        <v/>
      </c>
      <c r="N853" s="37" t="str">
        <f t="shared" si="321"/>
        <v/>
      </c>
      <c r="O853" s="37" t="str">
        <f t="shared" si="307"/>
        <v/>
      </c>
      <c r="P853" s="37" t="str">
        <f t="shared" si="308"/>
        <v/>
      </c>
      <c r="Q853" s="37" t="str">
        <f t="shared" si="309"/>
        <v/>
      </c>
      <c r="R853" s="25" t="str">
        <f t="shared" si="310"/>
        <v/>
      </c>
      <c r="S853" s="25" t="str">
        <f t="shared" si="311"/>
        <v/>
      </c>
      <c r="T853" s="25" t="str">
        <f t="shared" si="312"/>
        <v/>
      </c>
      <c r="U853" s="27" t="str">
        <f t="shared" si="313"/>
        <v/>
      </c>
      <c r="V853" s="26" t="str">
        <f t="shared" si="318"/>
        <v/>
      </c>
      <c r="W853" s="31" t="str">
        <f t="shared" si="314"/>
        <v/>
      </c>
      <c r="X853" s="88" t="str">
        <f>IF(U853="","",SUM($T$4:T853)*1000/J853*(1-Percent_bound_block))</f>
        <v/>
      </c>
      <c r="Y853" s="88" t="str">
        <f>IF(U853="","",SUM($T$4:T853)*1000/F853*(1-Percent_bound_block))</f>
        <v/>
      </c>
      <c r="Z853" s="90" t="str">
        <f t="shared" si="315"/>
        <v/>
      </c>
      <c r="AA853" s="68" t="str">
        <f>IF(AND(B852&lt;Runoff_duration_hr_block/2,B853&gt;Runoff_duration_hr_block/2),Runoff_duration_hr_block/2,INDEX($B$4:$B$1500,IF(B853&gt;Runoff_duration_hr_block/2,ROWS($AA$4:AA853)-1,ROWS($AA$4:AA853))))</f>
        <v/>
      </c>
      <c r="AB853" s="66" t="str">
        <f>IFERROR(ROUND(IF(HG_shape_block="Constant flow",IF(AA853=Runoff_duration_hr_block/2,CONVERT($H$4,"L","gal")/(Runoff_duration_hr_block*60),VLOOKUP('Block Calcs'!AA853,'Block Calcs'!$B$4:$K$1500,10,FALSE)),IF(AA853=Runoff_duration_hr_block/2,2*CONVERT($H$4,"L","gal")/(Runoff_duration_hr_block*60),VLOOKUP('Block Calcs'!AA853,'Block Calcs'!$B$4:$K$1500,10,FALSE))),2),"")</f>
        <v/>
      </c>
      <c r="AC853" s="68" t="str">
        <f t="shared" si="316"/>
        <v/>
      </c>
      <c r="AD853" s="67" t="str">
        <f>IF(A853="","",(SUM($R$4:R853)+(O853*P853*Q853*Number_of_chem_blocks_block)))</f>
        <v/>
      </c>
      <c r="AE853" s="67" t="str">
        <f>IF(A853="","",(SUM($S$4:S853)+(O853*P853*Q853*Chem_block_density_block*2.54^3*Number_of_chem_blocks_block)))</f>
        <v/>
      </c>
    </row>
    <row r="854" spans="1:31" x14ac:dyDescent="0.3">
      <c r="A854" s="23" t="str">
        <f t="shared" si="317"/>
        <v/>
      </c>
      <c r="B854" s="23" t="str">
        <f t="shared" si="299"/>
        <v/>
      </c>
      <c r="C854" s="23" t="str">
        <f t="shared" si="300"/>
        <v/>
      </c>
      <c r="D854" s="261" t="str">
        <f t="shared" si="301"/>
        <v/>
      </c>
      <c r="E854" s="261" t="str">
        <f t="shared" si="302"/>
        <v/>
      </c>
      <c r="F854" s="261" t="str">
        <f>IF(E854="","",SUM(E$4:E854))</f>
        <v/>
      </c>
      <c r="G854" s="261" t="str">
        <f t="shared" si="303"/>
        <v/>
      </c>
      <c r="H854" s="24" t="str">
        <f t="shared" si="304"/>
        <v/>
      </c>
      <c r="I854" s="24" t="str">
        <f t="shared" si="305"/>
        <v/>
      </c>
      <c r="J854" s="24" t="str">
        <f>IF(I854="","",SUM(I$4:I854))</f>
        <v/>
      </c>
      <c r="K854" s="24" t="str">
        <f t="shared" si="306"/>
        <v/>
      </c>
      <c r="L854" s="37" t="str">
        <f t="shared" si="319"/>
        <v/>
      </c>
      <c r="M854" s="37" t="str">
        <f t="shared" si="320"/>
        <v/>
      </c>
      <c r="N854" s="37" t="str">
        <f t="shared" si="321"/>
        <v/>
      </c>
      <c r="O854" s="37" t="str">
        <f t="shared" si="307"/>
        <v/>
      </c>
      <c r="P854" s="37" t="str">
        <f t="shared" si="308"/>
        <v/>
      </c>
      <c r="Q854" s="37" t="str">
        <f t="shared" si="309"/>
        <v/>
      </c>
      <c r="R854" s="25" t="str">
        <f t="shared" si="310"/>
        <v/>
      </c>
      <c r="S854" s="25" t="str">
        <f t="shared" si="311"/>
        <v/>
      </c>
      <c r="T854" s="25" t="str">
        <f t="shared" si="312"/>
        <v/>
      </c>
      <c r="U854" s="27" t="str">
        <f t="shared" si="313"/>
        <v/>
      </c>
      <c r="V854" s="26" t="str">
        <f t="shared" si="318"/>
        <v/>
      </c>
      <c r="W854" s="31" t="str">
        <f t="shared" si="314"/>
        <v/>
      </c>
      <c r="X854" s="88" t="str">
        <f>IF(U854="","",SUM($T$4:T854)*1000/J854*(1-Percent_bound_block))</f>
        <v/>
      </c>
      <c r="Y854" s="88" t="str">
        <f>IF(U854="","",SUM($T$4:T854)*1000/F854*(1-Percent_bound_block))</f>
        <v/>
      </c>
      <c r="Z854" s="90" t="str">
        <f t="shared" si="315"/>
        <v/>
      </c>
      <c r="AA854" s="68" t="str">
        <f>IF(AND(B853&lt;Runoff_duration_hr_block/2,B854&gt;Runoff_duration_hr_block/2),Runoff_duration_hr_block/2,INDEX($B$4:$B$1500,IF(B854&gt;Runoff_duration_hr_block/2,ROWS($AA$4:AA854)-1,ROWS($AA$4:AA854))))</f>
        <v/>
      </c>
      <c r="AB854" s="66" t="str">
        <f>IFERROR(ROUND(IF(HG_shape_block="Constant flow",IF(AA854=Runoff_duration_hr_block/2,CONVERT($H$4,"L","gal")/(Runoff_duration_hr_block*60),VLOOKUP('Block Calcs'!AA854,'Block Calcs'!$B$4:$K$1500,10,FALSE)),IF(AA854=Runoff_duration_hr_block/2,2*CONVERT($H$4,"L","gal")/(Runoff_duration_hr_block*60),VLOOKUP('Block Calcs'!AA854,'Block Calcs'!$B$4:$K$1500,10,FALSE))),2),"")</f>
        <v/>
      </c>
      <c r="AC854" s="68" t="str">
        <f t="shared" si="316"/>
        <v/>
      </c>
      <c r="AD854" s="67" t="str">
        <f>IF(A854="","",(SUM($R$4:R854)+(O854*P854*Q854*Number_of_chem_blocks_block)))</f>
        <v/>
      </c>
      <c r="AE854" s="67" t="str">
        <f>IF(A854="","",(SUM($S$4:S854)+(O854*P854*Q854*Chem_block_density_block*2.54^3*Number_of_chem_blocks_block)))</f>
        <v/>
      </c>
    </row>
    <row r="855" spans="1:31" x14ac:dyDescent="0.3">
      <c r="A855" s="23" t="str">
        <f t="shared" si="317"/>
        <v/>
      </c>
      <c r="B855" s="23" t="str">
        <f t="shared" si="299"/>
        <v/>
      </c>
      <c r="C855" s="23" t="str">
        <f t="shared" si="300"/>
        <v/>
      </c>
      <c r="D855" s="261" t="str">
        <f t="shared" si="301"/>
        <v/>
      </c>
      <c r="E855" s="261" t="str">
        <f t="shared" si="302"/>
        <v/>
      </c>
      <c r="F855" s="261" t="str">
        <f>IF(E855="","",SUM(E$4:E855))</f>
        <v/>
      </c>
      <c r="G855" s="261" t="str">
        <f t="shared" si="303"/>
        <v/>
      </c>
      <c r="H855" s="24" t="str">
        <f t="shared" si="304"/>
        <v/>
      </c>
      <c r="I855" s="24" t="str">
        <f t="shared" si="305"/>
        <v/>
      </c>
      <c r="J855" s="24" t="str">
        <f>IF(I855="","",SUM(I$4:I855))</f>
        <v/>
      </c>
      <c r="K855" s="24" t="str">
        <f t="shared" si="306"/>
        <v/>
      </c>
      <c r="L855" s="37" t="str">
        <f t="shared" si="319"/>
        <v/>
      </c>
      <c r="M855" s="37" t="str">
        <f t="shared" si="320"/>
        <v/>
      </c>
      <c r="N855" s="37" t="str">
        <f t="shared" si="321"/>
        <v/>
      </c>
      <c r="O855" s="37" t="str">
        <f t="shared" si="307"/>
        <v/>
      </c>
      <c r="P855" s="37" t="str">
        <f t="shared" si="308"/>
        <v/>
      </c>
      <c r="Q855" s="37" t="str">
        <f t="shared" si="309"/>
        <v/>
      </c>
      <c r="R855" s="25" t="str">
        <f t="shared" si="310"/>
        <v/>
      </c>
      <c r="S855" s="25" t="str">
        <f t="shared" si="311"/>
        <v/>
      </c>
      <c r="T855" s="25" t="str">
        <f t="shared" si="312"/>
        <v/>
      </c>
      <c r="U855" s="27" t="str">
        <f t="shared" si="313"/>
        <v/>
      </c>
      <c r="V855" s="26" t="str">
        <f t="shared" si="318"/>
        <v/>
      </c>
      <c r="W855" s="31" t="str">
        <f t="shared" si="314"/>
        <v/>
      </c>
      <c r="X855" s="88" t="str">
        <f>IF(U855="","",SUM($T$4:T855)*1000/J855*(1-Percent_bound_block))</f>
        <v/>
      </c>
      <c r="Y855" s="88" t="str">
        <f>IF(U855="","",SUM($T$4:T855)*1000/F855*(1-Percent_bound_block))</f>
        <v/>
      </c>
      <c r="Z855" s="90" t="str">
        <f t="shared" si="315"/>
        <v/>
      </c>
      <c r="AA855" s="68" t="str">
        <f>IF(AND(B854&lt;Runoff_duration_hr_block/2,B855&gt;Runoff_duration_hr_block/2),Runoff_duration_hr_block/2,INDEX($B$4:$B$1500,IF(B855&gt;Runoff_duration_hr_block/2,ROWS($AA$4:AA855)-1,ROWS($AA$4:AA855))))</f>
        <v/>
      </c>
      <c r="AB855" s="66" t="str">
        <f>IFERROR(ROUND(IF(HG_shape_block="Constant flow",IF(AA855=Runoff_duration_hr_block/2,CONVERT($H$4,"L","gal")/(Runoff_duration_hr_block*60),VLOOKUP('Block Calcs'!AA855,'Block Calcs'!$B$4:$K$1500,10,FALSE)),IF(AA855=Runoff_duration_hr_block/2,2*CONVERT($H$4,"L","gal")/(Runoff_duration_hr_block*60),VLOOKUP('Block Calcs'!AA855,'Block Calcs'!$B$4:$K$1500,10,FALSE))),2),"")</f>
        <v/>
      </c>
      <c r="AC855" s="68" t="str">
        <f t="shared" si="316"/>
        <v/>
      </c>
      <c r="AD855" s="67" t="str">
        <f>IF(A855="","",(SUM($R$4:R855)+(O855*P855*Q855*Number_of_chem_blocks_block)))</f>
        <v/>
      </c>
      <c r="AE855" s="67" t="str">
        <f>IF(A855="","",(SUM($S$4:S855)+(O855*P855*Q855*Chem_block_density_block*2.54^3*Number_of_chem_blocks_block)))</f>
        <v/>
      </c>
    </row>
    <row r="856" spans="1:31" x14ac:dyDescent="0.3">
      <c r="A856" s="23" t="str">
        <f t="shared" si="317"/>
        <v/>
      </c>
      <c r="B856" s="23" t="str">
        <f t="shared" si="299"/>
        <v/>
      </c>
      <c r="C856" s="23" t="str">
        <f t="shared" si="300"/>
        <v/>
      </c>
      <c r="D856" s="261" t="str">
        <f t="shared" si="301"/>
        <v/>
      </c>
      <c r="E856" s="261" t="str">
        <f t="shared" si="302"/>
        <v/>
      </c>
      <c r="F856" s="261" t="str">
        <f>IF(E856="","",SUM(E$4:E856))</f>
        <v/>
      </c>
      <c r="G856" s="261" t="str">
        <f t="shared" si="303"/>
        <v/>
      </c>
      <c r="H856" s="24" t="str">
        <f t="shared" si="304"/>
        <v/>
      </c>
      <c r="I856" s="24" t="str">
        <f t="shared" si="305"/>
        <v/>
      </c>
      <c r="J856" s="24" t="str">
        <f>IF(I856="","",SUM(I$4:I856))</f>
        <v/>
      </c>
      <c r="K856" s="24" t="str">
        <f t="shared" si="306"/>
        <v/>
      </c>
      <c r="L856" s="37" t="str">
        <f t="shared" si="319"/>
        <v/>
      </c>
      <c r="M856" s="37" t="str">
        <f t="shared" si="320"/>
        <v/>
      </c>
      <c r="N856" s="37" t="str">
        <f t="shared" si="321"/>
        <v/>
      </c>
      <c r="O856" s="37" t="str">
        <f t="shared" si="307"/>
        <v/>
      </c>
      <c r="P856" s="37" t="str">
        <f t="shared" si="308"/>
        <v/>
      </c>
      <c r="Q856" s="37" t="str">
        <f t="shared" si="309"/>
        <v/>
      </c>
      <c r="R856" s="25" t="str">
        <f t="shared" si="310"/>
        <v/>
      </c>
      <c r="S856" s="25" t="str">
        <f t="shared" si="311"/>
        <v/>
      </c>
      <c r="T856" s="25" t="str">
        <f t="shared" si="312"/>
        <v/>
      </c>
      <c r="U856" s="27" t="str">
        <f t="shared" si="313"/>
        <v/>
      </c>
      <c r="V856" s="26" t="str">
        <f t="shared" si="318"/>
        <v/>
      </c>
      <c r="W856" s="31" t="str">
        <f t="shared" si="314"/>
        <v/>
      </c>
      <c r="X856" s="88" t="str">
        <f>IF(U856="","",SUM($T$4:T856)*1000/J856*(1-Percent_bound_block))</f>
        <v/>
      </c>
      <c r="Y856" s="88" t="str">
        <f>IF(U856="","",SUM($T$4:T856)*1000/F856*(1-Percent_bound_block))</f>
        <v/>
      </c>
      <c r="Z856" s="90" t="str">
        <f t="shared" si="315"/>
        <v/>
      </c>
      <c r="AA856" s="68" t="str">
        <f>IF(AND(B855&lt;Runoff_duration_hr_block/2,B856&gt;Runoff_duration_hr_block/2),Runoff_duration_hr_block/2,INDEX($B$4:$B$1500,IF(B856&gt;Runoff_duration_hr_block/2,ROWS($AA$4:AA856)-1,ROWS($AA$4:AA856))))</f>
        <v/>
      </c>
      <c r="AB856" s="66" t="str">
        <f>IFERROR(ROUND(IF(HG_shape_block="Constant flow",IF(AA856=Runoff_duration_hr_block/2,CONVERT($H$4,"L","gal")/(Runoff_duration_hr_block*60),VLOOKUP('Block Calcs'!AA856,'Block Calcs'!$B$4:$K$1500,10,FALSE)),IF(AA856=Runoff_duration_hr_block/2,2*CONVERT($H$4,"L","gal")/(Runoff_duration_hr_block*60),VLOOKUP('Block Calcs'!AA856,'Block Calcs'!$B$4:$K$1500,10,FALSE))),2),"")</f>
        <v/>
      </c>
      <c r="AC856" s="68" t="str">
        <f t="shared" si="316"/>
        <v/>
      </c>
      <c r="AD856" s="67" t="str">
        <f>IF(A856="","",(SUM($R$4:R856)+(O856*P856*Q856*Number_of_chem_blocks_block)))</f>
        <v/>
      </c>
      <c r="AE856" s="67" t="str">
        <f>IF(A856="","",(SUM($S$4:S856)+(O856*P856*Q856*Chem_block_density_block*2.54^3*Number_of_chem_blocks_block)))</f>
        <v/>
      </c>
    </row>
    <row r="857" spans="1:31" x14ac:dyDescent="0.3">
      <c r="A857" s="23" t="str">
        <f t="shared" si="317"/>
        <v/>
      </c>
      <c r="B857" s="23" t="str">
        <f t="shared" si="299"/>
        <v/>
      </c>
      <c r="C857" s="23" t="str">
        <f t="shared" si="300"/>
        <v/>
      </c>
      <c r="D857" s="261" t="str">
        <f t="shared" si="301"/>
        <v/>
      </c>
      <c r="E857" s="261" t="str">
        <f t="shared" si="302"/>
        <v/>
      </c>
      <c r="F857" s="261" t="str">
        <f>IF(E857="","",SUM(E$4:E857))</f>
        <v/>
      </c>
      <c r="G857" s="261" t="str">
        <f t="shared" si="303"/>
        <v/>
      </c>
      <c r="H857" s="24" t="str">
        <f t="shared" si="304"/>
        <v/>
      </c>
      <c r="I857" s="24" t="str">
        <f t="shared" si="305"/>
        <v/>
      </c>
      <c r="J857" s="24" t="str">
        <f>IF(I857="","",SUM(I$4:I857))</f>
        <v/>
      </c>
      <c r="K857" s="24" t="str">
        <f t="shared" si="306"/>
        <v/>
      </c>
      <c r="L857" s="37" t="str">
        <f t="shared" si="319"/>
        <v/>
      </c>
      <c r="M857" s="37" t="str">
        <f t="shared" si="320"/>
        <v/>
      </c>
      <c r="N857" s="37" t="str">
        <f t="shared" si="321"/>
        <v/>
      </c>
      <c r="O857" s="37" t="str">
        <f t="shared" si="307"/>
        <v/>
      </c>
      <c r="P857" s="37" t="str">
        <f t="shared" si="308"/>
        <v/>
      </c>
      <c r="Q857" s="37" t="str">
        <f t="shared" si="309"/>
        <v/>
      </c>
      <c r="R857" s="25" t="str">
        <f t="shared" si="310"/>
        <v/>
      </c>
      <c r="S857" s="25" t="str">
        <f t="shared" si="311"/>
        <v/>
      </c>
      <c r="T857" s="25" t="str">
        <f t="shared" si="312"/>
        <v/>
      </c>
      <c r="U857" s="27" t="str">
        <f t="shared" si="313"/>
        <v/>
      </c>
      <c r="V857" s="26" t="str">
        <f t="shared" si="318"/>
        <v/>
      </c>
      <c r="W857" s="31" t="str">
        <f t="shared" si="314"/>
        <v/>
      </c>
      <c r="X857" s="88" t="str">
        <f>IF(U857="","",SUM($T$4:T857)*1000/J857*(1-Percent_bound_block))</f>
        <v/>
      </c>
      <c r="Y857" s="88" t="str">
        <f>IF(U857="","",SUM($T$4:T857)*1000/F857*(1-Percent_bound_block))</f>
        <v/>
      </c>
      <c r="Z857" s="90" t="str">
        <f t="shared" si="315"/>
        <v/>
      </c>
      <c r="AA857" s="68" t="str">
        <f>IF(AND(B856&lt;Runoff_duration_hr_block/2,B857&gt;Runoff_duration_hr_block/2),Runoff_duration_hr_block/2,INDEX($B$4:$B$1500,IF(B857&gt;Runoff_duration_hr_block/2,ROWS($AA$4:AA857)-1,ROWS($AA$4:AA857))))</f>
        <v/>
      </c>
      <c r="AB857" s="66" t="str">
        <f>IFERROR(ROUND(IF(HG_shape_block="Constant flow",IF(AA857=Runoff_duration_hr_block/2,CONVERT($H$4,"L","gal")/(Runoff_duration_hr_block*60),VLOOKUP('Block Calcs'!AA857,'Block Calcs'!$B$4:$K$1500,10,FALSE)),IF(AA857=Runoff_duration_hr_block/2,2*CONVERT($H$4,"L","gal")/(Runoff_duration_hr_block*60),VLOOKUP('Block Calcs'!AA857,'Block Calcs'!$B$4:$K$1500,10,FALSE))),2),"")</f>
        <v/>
      </c>
      <c r="AC857" s="68" t="str">
        <f t="shared" si="316"/>
        <v/>
      </c>
      <c r="AD857" s="67" t="str">
        <f>IF(A857="","",(SUM($R$4:R857)+(O857*P857*Q857*Number_of_chem_blocks_block)))</f>
        <v/>
      </c>
      <c r="AE857" s="67" t="str">
        <f>IF(A857="","",(SUM($S$4:S857)+(O857*P857*Q857*Chem_block_density_block*2.54^3*Number_of_chem_blocks_block)))</f>
        <v/>
      </c>
    </row>
    <row r="858" spans="1:31" x14ac:dyDescent="0.3">
      <c r="A858" s="23" t="str">
        <f t="shared" si="317"/>
        <v/>
      </c>
      <c r="B858" s="23" t="str">
        <f t="shared" si="299"/>
        <v/>
      </c>
      <c r="C858" s="23" t="str">
        <f t="shared" si="300"/>
        <v/>
      </c>
      <c r="D858" s="261" t="str">
        <f t="shared" si="301"/>
        <v/>
      </c>
      <c r="E858" s="261" t="str">
        <f t="shared" si="302"/>
        <v/>
      </c>
      <c r="F858" s="261" t="str">
        <f>IF(E858="","",SUM(E$4:E858))</f>
        <v/>
      </c>
      <c r="G858" s="261" t="str">
        <f t="shared" si="303"/>
        <v/>
      </c>
      <c r="H858" s="24" t="str">
        <f t="shared" si="304"/>
        <v/>
      </c>
      <c r="I858" s="24" t="str">
        <f t="shared" si="305"/>
        <v/>
      </c>
      <c r="J858" s="24" t="str">
        <f>IF(I858="","",SUM(I$4:I858))</f>
        <v/>
      </c>
      <c r="K858" s="24" t="str">
        <f t="shared" si="306"/>
        <v/>
      </c>
      <c r="L858" s="37" t="str">
        <f t="shared" si="319"/>
        <v/>
      </c>
      <c r="M858" s="37" t="str">
        <f t="shared" si="320"/>
        <v/>
      </c>
      <c r="N858" s="37" t="str">
        <f t="shared" si="321"/>
        <v/>
      </c>
      <c r="O858" s="37" t="str">
        <f t="shared" si="307"/>
        <v/>
      </c>
      <c r="P858" s="37" t="str">
        <f t="shared" si="308"/>
        <v/>
      </c>
      <c r="Q858" s="37" t="str">
        <f t="shared" si="309"/>
        <v/>
      </c>
      <c r="R858" s="25" t="str">
        <f t="shared" si="310"/>
        <v/>
      </c>
      <c r="S858" s="25" t="str">
        <f t="shared" si="311"/>
        <v/>
      </c>
      <c r="T858" s="25" t="str">
        <f t="shared" si="312"/>
        <v/>
      </c>
      <c r="U858" s="27" t="str">
        <f t="shared" si="313"/>
        <v/>
      </c>
      <c r="V858" s="26" t="str">
        <f t="shared" si="318"/>
        <v/>
      </c>
      <c r="W858" s="31" t="str">
        <f t="shared" si="314"/>
        <v/>
      </c>
      <c r="X858" s="88" t="str">
        <f>IF(U858="","",SUM($T$4:T858)*1000/J858*(1-Percent_bound_block))</f>
        <v/>
      </c>
      <c r="Y858" s="88" t="str">
        <f>IF(U858="","",SUM($T$4:T858)*1000/F858*(1-Percent_bound_block))</f>
        <v/>
      </c>
      <c r="Z858" s="90" t="str">
        <f t="shared" si="315"/>
        <v/>
      </c>
      <c r="AA858" s="68" t="str">
        <f>IF(AND(B857&lt;Runoff_duration_hr_block/2,B858&gt;Runoff_duration_hr_block/2),Runoff_duration_hr_block/2,INDEX($B$4:$B$1500,IF(B858&gt;Runoff_duration_hr_block/2,ROWS($AA$4:AA858)-1,ROWS($AA$4:AA858))))</f>
        <v/>
      </c>
      <c r="AB858" s="66" t="str">
        <f>IFERROR(ROUND(IF(HG_shape_block="Constant flow",IF(AA858=Runoff_duration_hr_block/2,CONVERT($H$4,"L","gal")/(Runoff_duration_hr_block*60),VLOOKUP('Block Calcs'!AA858,'Block Calcs'!$B$4:$K$1500,10,FALSE)),IF(AA858=Runoff_duration_hr_block/2,2*CONVERT($H$4,"L","gal")/(Runoff_duration_hr_block*60),VLOOKUP('Block Calcs'!AA858,'Block Calcs'!$B$4:$K$1500,10,FALSE))),2),"")</f>
        <v/>
      </c>
      <c r="AC858" s="68" t="str">
        <f t="shared" si="316"/>
        <v/>
      </c>
      <c r="AD858" s="67" t="str">
        <f>IF(A858="","",(SUM($R$4:R858)+(O858*P858*Q858*Number_of_chem_blocks_block)))</f>
        <v/>
      </c>
      <c r="AE858" s="67" t="str">
        <f>IF(A858="","",(SUM($S$4:S858)+(O858*P858*Q858*Chem_block_density_block*2.54^3*Number_of_chem_blocks_block)))</f>
        <v/>
      </c>
    </row>
    <row r="859" spans="1:31" x14ac:dyDescent="0.3">
      <c r="A859" s="23" t="str">
        <f t="shared" si="317"/>
        <v/>
      </c>
      <c r="B859" s="23" t="str">
        <f t="shared" si="299"/>
        <v/>
      </c>
      <c r="C859" s="23" t="str">
        <f t="shared" si="300"/>
        <v/>
      </c>
      <c r="D859" s="261" t="str">
        <f t="shared" si="301"/>
        <v/>
      </c>
      <c r="E859" s="261" t="str">
        <f t="shared" si="302"/>
        <v/>
      </c>
      <c r="F859" s="261" t="str">
        <f>IF(E859="","",SUM(E$4:E859))</f>
        <v/>
      </c>
      <c r="G859" s="261" t="str">
        <f t="shared" si="303"/>
        <v/>
      </c>
      <c r="H859" s="24" t="str">
        <f t="shared" si="304"/>
        <v/>
      </c>
      <c r="I859" s="24" t="str">
        <f t="shared" si="305"/>
        <v/>
      </c>
      <c r="J859" s="24" t="str">
        <f>IF(I859="","",SUM(I$4:I859))</f>
        <v/>
      </c>
      <c r="K859" s="24" t="str">
        <f t="shared" si="306"/>
        <v/>
      </c>
      <c r="L859" s="37" t="str">
        <f t="shared" si="319"/>
        <v/>
      </c>
      <c r="M859" s="37" t="str">
        <f t="shared" si="320"/>
        <v/>
      </c>
      <c r="N859" s="37" t="str">
        <f t="shared" si="321"/>
        <v/>
      </c>
      <c r="O859" s="37" t="str">
        <f t="shared" si="307"/>
        <v/>
      </c>
      <c r="P859" s="37" t="str">
        <f t="shared" si="308"/>
        <v/>
      </c>
      <c r="Q859" s="37" t="str">
        <f t="shared" si="309"/>
        <v/>
      </c>
      <c r="R859" s="25" t="str">
        <f t="shared" si="310"/>
        <v/>
      </c>
      <c r="S859" s="25" t="str">
        <f t="shared" si="311"/>
        <v/>
      </c>
      <c r="T859" s="25" t="str">
        <f t="shared" si="312"/>
        <v/>
      </c>
      <c r="U859" s="27" t="str">
        <f t="shared" si="313"/>
        <v/>
      </c>
      <c r="V859" s="26" t="str">
        <f t="shared" si="318"/>
        <v/>
      </c>
      <c r="W859" s="31" t="str">
        <f t="shared" si="314"/>
        <v/>
      </c>
      <c r="X859" s="88" t="str">
        <f>IF(U859="","",SUM($T$4:T859)*1000/J859*(1-Percent_bound_block))</f>
        <v/>
      </c>
      <c r="Y859" s="88" t="str">
        <f>IF(U859="","",SUM($T$4:T859)*1000/F859*(1-Percent_bound_block))</f>
        <v/>
      </c>
      <c r="Z859" s="90" t="str">
        <f t="shared" si="315"/>
        <v/>
      </c>
      <c r="AA859" s="68" t="str">
        <f>IF(AND(B858&lt;Runoff_duration_hr_block/2,B859&gt;Runoff_duration_hr_block/2),Runoff_duration_hr_block/2,INDEX($B$4:$B$1500,IF(B859&gt;Runoff_duration_hr_block/2,ROWS($AA$4:AA859)-1,ROWS($AA$4:AA859))))</f>
        <v/>
      </c>
      <c r="AB859" s="66" t="str">
        <f>IFERROR(ROUND(IF(HG_shape_block="Constant flow",IF(AA859=Runoff_duration_hr_block/2,CONVERT($H$4,"L","gal")/(Runoff_duration_hr_block*60),VLOOKUP('Block Calcs'!AA859,'Block Calcs'!$B$4:$K$1500,10,FALSE)),IF(AA859=Runoff_duration_hr_block/2,2*CONVERT($H$4,"L","gal")/(Runoff_duration_hr_block*60),VLOOKUP('Block Calcs'!AA859,'Block Calcs'!$B$4:$K$1500,10,FALSE))),2),"")</f>
        <v/>
      </c>
      <c r="AC859" s="68" t="str">
        <f t="shared" si="316"/>
        <v/>
      </c>
      <c r="AD859" s="67" t="str">
        <f>IF(A859="","",(SUM($R$4:R859)+(O859*P859*Q859*Number_of_chem_blocks_block)))</f>
        <v/>
      </c>
      <c r="AE859" s="67" t="str">
        <f>IF(A859="","",(SUM($S$4:S859)+(O859*P859*Q859*Chem_block_density_block*2.54^3*Number_of_chem_blocks_block)))</f>
        <v/>
      </c>
    </row>
    <row r="860" spans="1:31" x14ac:dyDescent="0.3">
      <c r="A860" s="23" t="str">
        <f t="shared" si="317"/>
        <v/>
      </c>
      <c r="B860" s="23" t="str">
        <f t="shared" si="299"/>
        <v/>
      </c>
      <c r="C860" s="23" t="str">
        <f t="shared" si="300"/>
        <v/>
      </c>
      <c r="D860" s="261" t="str">
        <f t="shared" si="301"/>
        <v/>
      </c>
      <c r="E860" s="261" t="str">
        <f t="shared" si="302"/>
        <v/>
      </c>
      <c r="F860" s="261" t="str">
        <f>IF(E860="","",SUM(E$4:E860))</f>
        <v/>
      </c>
      <c r="G860" s="261" t="str">
        <f t="shared" si="303"/>
        <v/>
      </c>
      <c r="H860" s="24" t="str">
        <f t="shared" si="304"/>
        <v/>
      </c>
      <c r="I860" s="24" t="str">
        <f t="shared" si="305"/>
        <v/>
      </c>
      <c r="J860" s="24" t="str">
        <f>IF(I860="","",SUM(I$4:I860))</f>
        <v/>
      </c>
      <c r="K860" s="24" t="str">
        <f t="shared" si="306"/>
        <v/>
      </c>
      <c r="L860" s="37" t="str">
        <f t="shared" si="319"/>
        <v/>
      </c>
      <c r="M860" s="37" t="str">
        <f t="shared" si="320"/>
        <v/>
      </c>
      <c r="N860" s="37" t="str">
        <f t="shared" si="321"/>
        <v/>
      </c>
      <c r="O860" s="37" t="str">
        <f t="shared" si="307"/>
        <v/>
      </c>
      <c r="P860" s="37" t="str">
        <f t="shared" si="308"/>
        <v/>
      </c>
      <c r="Q860" s="37" t="str">
        <f t="shared" si="309"/>
        <v/>
      </c>
      <c r="R860" s="25" t="str">
        <f t="shared" si="310"/>
        <v/>
      </c>
      <c r="S860" s="25" t="str">
        <f t="shared" si="311"/>
        <v/>
      </c>
      <c r="T860" s="25" t="str">
        <f t="shared" si="312"/>
        <v/>
      </c>
      <c r="U860" s="27" t="str">
        <f t="shared" si="313"/>
        <v/>
      </c>
      <c r="V860" s="26" t="str">
        <f t="shared" si="318"/>
        <v/>
      </c>
      <c r="W860" s="31" t="str">
        <f t="shared" si="314"/>
        <v/>
      </c>
      <c r="X860" s="88" t="str">
        <f>IF(U860="","",SUM($T$4:T860)*1000/J860*(1-Percent_bound_block))</f>
        <v/>
      </c>
      <c r="Y860" s="88" t="str">
        <f>IF(U860="","",SUM($T$4:T860)*1000/F860*(1-Percent_bound_block))</f>
        <v/>
      </c>
      <c r="Z860" s="90" t="str">
        <f t="shared" si="315"/>
        <v/>
      </c>
      <c r="AA860" s="68" t="str">
        <f>IF(AND(B859&lt;Runoff_duration_hr_block/2,B860&gt;Runoff_duration_hr_block/2),Runoff_duration_hr_block/2,INDEX($B$4:$B$1500,IF(B860&gt;Runoff_duration_hr_block/2,ROWS($AA$4:AA860)-1,ROWS($AA$4:AA860))))</f>
        <v/>
      </c>
      <c r="AB860" s="66" t="str">
        <f>IFERROR(ROUND(IF(HG_shape_block="Constant flow",IF(AA860=Runoff_duration_hr_block/2,CONVERT($H$4,"L","gal")/(Runoff_duration_hr_block*60),VLOOKUP('Block Calcs'!AA860,'Block Calcs'!$B$4:$K$1500,10,FALSE)),IF(AA860=Runoff_duration_hr_block/2,2*CONVERT($H$4,"L","gal")/(Runoff_duration_hr_block*60),VLOOKUP('Block Calcs'!AA860,'Block Calcs'!$B$4:$K$1500,10,FALSE))),2),"")</f>
        <v/>
      </c>
      <c r="AC860" s="68" t="str">
        <f t="shared" si="316"/>
        <v/>
      </c>
      <c r="AD860" s="67" t="str">
        <f>IF(A860="","",(SUM($R$4:R860)+(O860*P860*Q860*Number_of_chem_blocks_block)))</f>
        <v/>
      </c>
      <c r="AE860" s="67" t="str">
        <f>IF(A860="","",(SUM($S$4:S860)+(O860*P860*Q860*Chem_block_density_block*2.54^3*Number_of_chem_blocks_block)))</f>
        <v/>
      </c>
    </row>
    <row r="861" spans="1:31" x14ac:dyDescent="0.3">
      <c r="A861" s="23" t="str">
        <f t="shared" si="317"/>
        <v/>
      </c>
      <c r="B861" s="23" t="str">
        <f t="shared" si="299"/>
        <v/>
      </c>
      <c r="C861" s="23" t="str">
        <f t="shared" si="300"/>
        <v/>
      </c>
      <c r="D861" s="261" t="str">
        <f t="shared" si="301"/>
        <v/>
      </c>
      <c r="E861" s="261" t="str">
        <f t="shared" si="302"/>
        <v/>
      </c>
      <c r="F861" s="261" t="str">
        <f>IF(E861="","",SUM(E$4:E861))</f>
        <v/>
      </c>
      <c r="G861" s="261" t="str">
        <f t="shared" si="303"/>
        <v/>
      </c>
      <c r="H861" s="24" t="str">
        <f t="shared" si="304"/>
        <v/>
      </c>
      <c r="I861" s="24" t="str">
        <f t="shared" si="305"/>
        <v/>
      </c>
      <c r="J861" s="24" t="str">
        <f>IF(I861="","",SUM(I$4:I861))</f>
        <v/>
      </c>
      <c r="K861" s="24" t="str">
        <f t="shared" si="306"/>
        <v/>
      </c>
      <c r="L861" s="37" t="str">
        <f t="shared" si="319"/>
        <v/>
      </c>
      <c r="M861" s="37" t="str">
        <f t="shared" si="320"/>
        <v/>
      </c>
      <c r="N861" s="37" t="str">
        <f t="shared" si="321"/>
        <v/>
      </c>
      <c r="O861" s="37" t="str">
        <f t="shared" si="307"/>
        <v/>
      </c>
      <c r="P861" s="37" t="str">
        <f t="shared" si="308"/>
        <v/>
      </c>
      <c r="Q861" s="37" t="str">
        <f t="shared" si="309"/>
        <v/>
      </c>
      <c r="R861" s="25" t="str">
        <f t="shared" si="310"/>
        <v/>
      </c>
      <c r="S861" s="25" t="str">
        <f t="shared" si="311"/>
        <v/>
      </c>
      <c r="T861" s="25" t="str">
        <f t="shared" si="312"/>
        <v/>
      </c>
      <c r="U861" s="27" t="str">
        <f t="shared" si="313"/>
        <v/>
      </c>
      <c r="V861" s="26" t="str">
        <f t="shared" si="318"/>
        <v/>
      </c>
      <c r="W861" s="31" t="str">
        <f t="shared" si="314"/>
        <v/>
      </c>
      <c r="X861" s="88" t="str">
        <f>IF(U861="","",SUM($T$4:T861)*1000/J861*(1-Percent_bound_block))</f>
        <v/>
      </c>
      <c r="Y861" s="88" t="str">
        <f>IF(U861="","",SUM($T$4:T861)*1000/F861*(1-Percent_bound_block))</f>
        <v/>
      </c>
      <c r="Z861" s="90" t="str">
        <f t="shared" si="315"/>
        <v/>
      </c>
      <c r="AA861" s="68" t="str">
        <f>IF(AND(B860&lt;Runoff_duration_hr_block/2,B861&gt;Runoff_duration_hr_block/2),Runoff_duration_hr_block/2,INDEX($B$4:$B$1500,IF(B861&gt;Runoff_duration_hr_block/2,ROWS($AA$4:AA861)-1,ROWS($AA$4:AA861))))</f>
        <v/>
      </c>
      <c r="AB861" s="66" t="str">
        <f>IFERROR(ROUND(IF(HG_shape_block="Constant flow",IF(AA861=Runoff_duration_hr_block/2,CONVERT($H$4,"L","gal")/(Runoff_duration_hr_block*60),VLOOKUP('Block Calcs'!AA861,'Block Calcs'!$B$4:$K$1500,10,FALSE)),IF(AA861=Runoff_duration_hr_block/2,2*CONVERT($H$4,"L","gal")/(Runoff_duration_hr_block*60),VLOOKUP('Block Calcs'!AA861,'Block Calcs'!$B$4:$K$1500,10,FALSE))),2),"")</f>
        <v/>
      </c>
      <c r="AC861" s="68" t="str">
        <f t="shared" si="316"/>
        <v/>
      </c>
      <c r="AD861" s="67" t="str">
        <f>IF(A861="","",(SUM($R$4:R861)+(O861*P861*Q861*Number_of_chem_blocks_block)))</f>
        <v/>
      </c>
      <c r="AE861" s="67" t="str">
        <f>IF(A861="","",(SUM($S$4:S861)+(O861*P861*Q861*Chem_block_density_block*2.54^3*Number_of_chem_blocks_block)))</f>
        <v/>
      </c>
    </row>
    <row r="862" spans="1:31" x14ac:dyDescent="0.3">
      <c r="A862" s="23" t="str">
        <f t="shared" si="317"/>
        <v/>
      </c>
      <c r="B862" s="23" t="str">
        <f t="shared" si="299"/>
        <v/>
      </c>
      <c r="C862" s="23" t="str">
        <f t="shared" si="300"/>
        <v/>
      </c>
      <c r="D862" s="261" t="str">
        <f t="shared" si="301"/>
        <v/>
      </c>
      <c r="E862" s="261" t="str">
        <f t="shared" si="302"/>
        <v/>
      </c>
      <c r="F862" s="261" t="str">
        <f>IF(E862="","",SUM(E$4:E862))</f>
        <v/>
      </c>
      <c r="G862" s="261" t="str">
        <f t="shared" si="303"/>
        <v/>
      </c>
      <c r="H862" s="24" t="str">
        <f t="shared" si="304"/>
        <v/>
      </c>
      <c r="I862" s="24" t="str">
        <f t="shared" si="305"/>
        <v/>
      </c>
      <c r="J862" s="24" t="str">
        <f>IF(I862="","",SUM(I$4:I862))</f>
        <v/>
      </c>
      <c r="K862" s="24" t="str">
        <f t="shared" si="306"/>
        <v/>
      </c>
      <c r="L862" s="37" t="str">
        <f t="shared" si="319"/>
        <v/>
      </c>
      <c r="M862" s="37" t="str">
        <f t="shared" si="320"/>
        <v/>
      </c>
      <c r="N862" s="37" t="str">
        <f t="shared" si="321"/>
        <v/>
      </c>
      <c r="O862" s="37" t="str">
        <f t="shared" si="307"/>
        <v/>
      </c>
      <c r="P862" s="37" t="str">
        <f t="shared" si="308"/>
        <v/>
      </c>
      <c r="Q862" s="37" t="str">
        <f t="shared" si="309"/>
        <v/>
      </c>
      <c r="R862" s="25" t="str">
        <f t="shared" si="310"/>
        <v/>
      </c>
      <c r="S862" s="25" t="str">
        <f t="shared" si="311"/>
        <v/>
      </c>
      <c r="T862" s="25" t="str">
        <f t="shared" si="312"/>
        <v/>
      </c>
      <c r="U862" s="27" t="str">
        <f t="shared" si="313"/>
        <v/>
      </c>
      <c r="V862" s="26" t="str">
        <f t="shared" si="318"/>
        <v/>
      </c>
      <c r="W862" s="31" t="str">
        <f t="shared" si="314"/>
        <v/>
      </c>
      <c r="X862" s="88" t="str">
        <f>IF(U862="","",SUM($T$4:T862)*1000/J862*(1-Percent_bound_block))</f>
        <v/>
      </c>
      <c r="Y862" s="88" t="str">
        <f>IF(U862="","",SUM($T$4:T862)*1000/F862*(1-Percent_bound_block))</f>
        <v/>
      </c>
      <c r="Z862" s="90" t="str">
        <f t="shared" si="315"/>
        <v/>
      </c>
      <c r="AA862" s="68" t="str">
        <f>IF(AND(B861&lt;Runoff_duration_hr_block/2,B862&gt;Runoff_duration_hr_block/2),Runoff_duration_hr_block/2,INDEX($B$4:$B$1500,IF(B862&gt;Runoff_duration_hr_block/2,ROWS($AA$4:AA862)-1,ROWS($AA$4:AA862))))</f>
        <v/>
      </c>
      <c r="AB862" s="66" t="str">
        <f>IFERROR(ROUND(IF(HG_shape_block="Constant flow",IF(AA862=Runoff_duration_hr_block/2,CONVERT($H$4,"L","gal")/(Runoff_duration_hr_block*60),VLOOKUP('Block Calcs'!AA862,'Block Calcs'!$B$4:$K$1500,10,FALSE)),IF(AA862=Runoff_duration_hr_block/2,2*CONVERT($H$4,"L","gal")/(Runoff_duration_hr_block*60),VLOOKUP('Block Calcs'!AA862,'Block Calcs'!$B$4:$K$1500,10,FALSE))),2),"")</f>
        <v/>
      </c>
      <c r="AC862" s="68" t="str">
        <f t="shared" si="316"/>
        <v/>
      </c>
      <c r="AD862" s="67" t="str">
        <f>IF(A862="","",(SUM($R$4:R862)+(O862*P862*Q862*Number_of_chem_blocks_block)))</f>
        <v/>
      </c>
      <c r="AE862" s="67" t="str">
        <f>IF(A862="","",(SUM($S$4:S862)+(O862*P862*Q862*Chem_block_density_block*2.54^3*Number_of_chem_blocks_block)))</f>
        <v/>
      </c>
    </row>
    <row r="863" spans="1:31" x14ac:dyDescent="0.3">
      <c r="A863" s="23" t="str">
        <f t="shared" si="317"/>
        <v/>
      </c>
      <c r="B863" s="23" t="str">
        <f t="shared" si="299"/>
        <v/>
      </c>
      <c r="C863" s="23" t="str">
        <f t="shared" si="300"/>
        <v/>
      </c>
      <c r="D863" s="261" t="str">
        <f t="shared" si="301"/>
        <v/>
      </c>
      <c r="E863" s="261" t="str">
        <f t="shared" si="302"/>
        <v/>
      </c>
      <c r="F863" s="261" t="str">
        <f>IF(E863="","",SUM(E$4:E863))</f>
        <v/>
      </c>
      <c r="G863" s="261" t="str">
        <f t="shared" si="303"/>
        <v/>
      </c>
      <c r="H863" s="24" t="str">
        <f t="shared" si="304"/>
        <v/>
      </c>
      <c r="I863" s="24" t="str">
        <f t="shared" si="305"/>
        <v/>
      </c>
      <c r="J863" s="24" t="str">
        <f>IF(I863="","",SUM(I$4:I863))</f>
        <v/>
      </c>
      <c r="K863" s="24" t="str">
        <f t="shared" si="306"/>
        <v/>
      </c>
      <c r="L863" s="37" t="str">
        <f t="shared" si="319"/>
        <v/>
      </c>
      <c r="M863" s="37" t="str">
        <f t="shared" si="320"/>
        <v/>
      </c>
      <c r="N863" s="37" t="str">
        <f t="shared" si="321"/>
        <v/>
      </c>
      <c r="O863" s="37" t="str">
        <f t="shared" si="307"/>
        <v/>
      </c>
      <c r="P863" s="37" t="str">
        <f t="shared" si="308"/>
        <v/>
      </c>
      <c r="Q863" s="37" t="str">
        <f t="shared" si="309"/>
        <v/>
      </c>
      <c r="R863" s="25" t="str">
        <f t="shared" si="310"/>
        <v/>
      </c>
      <c r="S863" s="25" t="str">
        <f t="shared" si="311"/>
        <v/>
      </c>
      <c r="T863" s="25" t="str">
        <f t="shared" si="312"/>
        <v/>
      </c>
      <c r="U863" s="27" t="str">
        <f t="shared" si="313"/>
        <v/>
      </c>
      <c r="V863" s="26" t="str">
        <f t="shared" si="318"/>
        <v/>
      </c>
      <c r="W863" s="31" t="str">
        <f t="shared" si="314"/>
        <v/>
      </c>
      <c r="X863" s="88" t="str">
        <f>IF(U863="","",SUM($T$4:T863)*1000/J863*(1-Percent_bound_block))</f>
        <v/>
      </c>
      <c r="Y863" s="88" t="str">
        <f>IF(U863="","",SUM($T$4:T863)*1000/F863*(1-Percent_bound_block))</f>
        <v/>
      </c>
      <c r="Z863" s="90" t="str">
        <f t="shared" si="315"/>
        <v/>
      </c>
      <c r="AA863" s="68" t="str">
        <f>IF(AND(B862&lt;Runoff_duration_hr_block/2,B863&gt;Runoff_duration_hr_block/2),Runoff_duration_hr_block/2,INDEX($B$4:$B$1500,IF(B863&gt;Runoff_duration_hr_block/2,ROWS($AA$4:AA863)-1,ROWS($AA$4:AA863))))</f>
        <v/>
      </c>
      <c r="AB863" s="66" t="str">
        <f>IFERROR(ROUND(IF(HG_shape_block="Constant flow",IF(AA863=Runoff_duration_hr_block/2,CONVERT($H$4,"L","gal")/(Runoff_duration_hr_block*60),VLOOKUP('Block Calcs'!AA863,'Block Calcs'!$B$4:$K$1500,10,FALSE)),IF(AA863=Runoff_duration_hr_block/2,2*CONVERT($H$4,"L","gal")/(Runoff_duration_hr_block*60),VLOOKUP('Block Calcs'!AA863,'Block Calcs'!$B$4:$K$1500,10,FALSE))),2),"")</f>
        <v/>
      </c>
      <c r="AC863" s="68" t="str">
        <f t="shared" si="316"/>
        <v/>
      </c>
      <c r="AD863" s="67" t="str">
        <f>IF(A863="","",(SUM($R$4:R863)+(O863*P863*Q863*Number_of_chem_blocks_block)))</f>
        <v/>
      </c>
      <c r="AE863" s="67" t="str">
        <f>IF(A863="","",(SUM($S$4:S863)+(O863*P863*Q863*Chem_block_density_block*2.54^3*Number_of_chem_blocks_block)))</f>
        <v/>
      </c>
    </row>
    <row r="864" spans="1:31" x14ac:dyDescent="0.3">
      <c r="A864" s="23" t="str">
        <f t="shared" si="317"/>
        <v/>
      </c>
      <c r="B864" s="23" t="str">
        <f t="shared" si="299"/>
        <v/>
      </c>
      <c r="C864" s="23" t="str">
        <f t="shared" si="300"/>
        <v/>
      </c>
      <c r="D864" s="261" t="str">
        <f t="shared" si="301"/>
        <v/>
      </c>
      <c r="E864" s="261" t="str">
        <f t="shared" si="302"/>
        <v/>
      </c>
      <c r="F864" s="261" t="str">
        <f>IF(E864="","",SUM(E$4:E864))</f>
        <v/>
      </c>
      <c r="G864" s="261" t="str">
        <f t="shared" si="303"/>
        <v/>
      </c>
      <c r="H864" s="24" t="str">
        <f t="shared" si="304"/>
        <v/>
      </c>
      <c r="I864" s="24" t="str">
        <f t="shared" si="305"/>
        <v/>
      </c>
      <c r="J864" s="24" t="str">
        <f>IF(I864="","",SUM(I$4:I864))</f>
        <v/>
      </c>
      <c r="K864" s="24" t="str">
        <f t="shared" si="306"/>
        <v/>
      </c>
      <c r="L864" s="37" t="str">
        <f t="shared" si="319"/>
        <v/>
      </c>
      <c r="M864" s="37" t="str">
        <f t="shared" si="320"/>
        <v/>
      </c>
      <c r="N864" s="37" t="str">
        <f t="shared" si="321"/>
        <v/>
      </c>
      <c r="O864" s="37" t="str">
        <f t="shared" si="307"/>
        <v/>
      </c>
      <c r="P864" s="37" t="str">
        <f t="shared" si="308"/>
        <v/>
      </c>
      <c r="Q864" s="37" t="str">
        <f t="shared" si="309"/>
        <v/>
      </c>
      <c r="R864" s="25" t="str">
        <f t="shared" si="310"/>
        <v/>
      </c>
      <c r="S864" s="25" t="str">
        <f t="shared" si="311"/>
        <v/>
      </c>
      <c r="T864" s="25" t="str">
        <f t="shared" si="312"/>
        <v/>
      </c>
      <c r="U864" s="27" t="str">
        <f t="shared" si="313"/>
        <v/>
      </c>
      <c r="V864" s="26" t="str">
        <f t="shared" si="318"/>
        <v/>
      </c>
      <c r="W864" s="31" t="str">
        <f t="shared" si="314"/>
        <v/>
      </c>
      <c r="X864" s="88" t="str">
        <f>IF(U864="","",SUM($T$4:T864)*1000/J864*(1-Percent_bound_block))</f>
        <v/>
      </c>
      <c r="Y864" s="88" t="str">
        <f>IF(U864="","",SUM($T$4:T864)*1000/F864*(1-Percent_bound_block))</f>
        <v/>
      </c>
      <c r="Z864" s="90" t="str">
        <f t="shared" si="315"/>
        <v/>
      </c>
      <c r="AA864" s="68" t="str">
        <f>IF(AND(B863&lt;Runoff_duration_hr_block/2,B864&gt;Runoff_duration_hr_block/2),Runoff_duration_hr_block/2,INDEX($B$4:$B$1500,IF(B864&gt;Runoff_duration_hr_block/2,ROWS($AA$4:AA864)-1,ROWS($AA$4:AA864))))</f>
        <v/>
      </c>
      <c r="AB864" s="66" t="str">
        <f>IFERROR(ROUND(IF(HG_shape_block="Constant flow",IF(AA864=Runoff_duration_hr_block/2,CONVERT($H$4,"L","gal")/(Runoff_duration_hr_block*60),VLOOKUP('Block Calcs'!AA864,'Block Calcs'!$B$4:$K$1500,10,FALSE)),IF(AA864=Runoff_duration_hr_block/2,2*CONVERT($H$4,"L","gal")/(Runoff_duration_hr_block*60),VLOOKUP('Block Calcs'!AA864,'Block Calcs'!$B$4:$K$1500,10,FALSE))),2),"")</f>
        <v/>
      </c>
      <c r="AC864" s="68" t="str">
        <f t="shared" si="316"/>
        <v/>
      </c>
      <c r="AD864" s="67" t="str">
        <f>IF(A864="","",(SUM($R$4:R864)+(O864*P864*Q864*Number_of_chem_blocks_block)))</f>
        <v/>
      </c>
      <c r="AE864" s="67" t="str">
        <f>IF(A864="","",(SUM($S$4:S864)+(O864*P864*Q864*Chem_block_density_block*2.54^3*Number_of_chem_blocks_block)))</f>
        <v/>
      </c>
    </row>
    <row r="865" spans="1:31" x14ac:dyDescent="0.3">
      <c r="A865" s="23" t="str">
        <f t="shared" si="317"/>
        <v/>
      </c>
      <c r="B865" s="23" t="str">
        <f t="shared" si="299"/>
        <v/>
      </c>
      <c r="C865" s="23" t="str">
        <f t="shared" si="300"/>
        <v/>
      </c>
      <c r="D865" s="261" t="str">
        <f t="shared" si="301"/>
        <v/>
      </c>
      <c r="E865" s="261" t="str">
        <f t="shared" si="302"/>
        <v/>
      </c>
      <c r="F865" s="261" t="str">
        <f>IF(E865="","",SUM(E$4:E865))</f>
        <v/>
      </c>
      <c r="G865" s="261" t="str">
        <f t="shared" si="303"/>
        <v/>
      </c>
      <c r="H865" s="24" t="str">
        <f t="shared" si="304"/>
        <v/>
      </c>
      <c r="I865" s="24" t="str">
        <f t="shared" si="305"/>
        <v/>
      </c>
      <c r="J865" s="24" t="str">
        <f>IF(I865="","",SUM(I$4:I865))</f>
        <v/>
      </c>
      <c r="K865" s="24" t="str">
        <f t="shared" si="306"/>
        <v/>
      </c>
      <c r="L865" s="37" t="str">
        <f t="shared" si="319"/>
        <v/>
      </c>
      <c r="M865" s="37" t="str">
        <f t="shared" si="320"/>
        <v/>
      </c>
      <c r="N865" s="37" t="str">
        <f t="shared" si="321"/>
        <v/>
      </c>
      <c r="O865" s="37" t="str">
        <f t="shared" si="307"/>
        <v/>
      </c>
      <c r="P865" s="37" t="str">
        <f t="shared" si="308"/>
        <v/>
      </c>
      <c r="Q865" s="37" t="str">
        <f t="shared" si="309"/>
        <v/>
      </c>
      <c r="R865" s="25" t="str">
        <f t="shared" si="310"/>
        <v/>
      </c>
      <c r="S865" s="25" t="str">
        <f t="shared" si="311"/>
        <v/>
      </c>
      <c r="T865" s="25" t="str">
        <f t="shared" si="312"/>
        <v/>
      </c>
      <c r="U865" s="27" t="str">
        <f t="shared" si="313"/>
        <v/>
      </c>
      <c r="V865" s="26" t="str">
        <f t="shared" si="318"/>
        <v/>
      </c>
      <c r="W865" s="31" t="str">
        <f t="shared" si="314"/>
        <v/>
      </c>
      <c r="X865" s="88" t="str">
        <f>IF(U865="","",SUM($T$4:T865)*1000/J865*(1-Percent_bound_block))</f>
        <v/>
      </c>
      <c r="Y865" s="88" t="str">
        <f>IF(U865="","",SUM($T$4:T865)*1000/F865*(1-Percent_bound_block))</f>
        <v/>
      </c>
      <c r="Z865" s="90" t="str">
        <f t="shared" si="315"/>
        <v/>
      </c>
      <c r="AA865" s="68" t="str">
        <f>IF(AND(B864&lt;Runoff_duration_hr_block/2,B865&gt;Runoff_duration_hr_block/2),Runoff_duration_hr_block/2,INDEX($B$4:$B$1500,IF(B865&gt;Runoff_duration_hr_block/2,ROWS($AA$4:AA865)-1,ROWS($AA$4:AA865))))</f>
        <v/>
      </c>
      <c r="AB865" s="66" t="str">
        <f>IFERROR(ROUND(IF(HG_shape_block="Constant flow",IF(AA865=Runoff_duration_hr_block/2,CONVERT($H$4,"L","gal")/(Runoff_duration_hr_block*60),VLOOKUP('Block Calcs'!AA865,'Block Calcs'!$B$4:$K$1500,10,FALSE)),IF(AA865=Runoff_duration_hr_block/2,2*CONVERT($H$4,"L","gal")/(Runoff_duration_hr_block*60),VLOOKUP('Block Calcs'!AA865,'Block Calcs'!$B$4:$K$1500,10,FALSE))),2),"")</f>
        <v/>
      </c>
      <c r="AC865" s="68" t="str">
        <f t="shared" si="316"/>
        <v/>
      </c>
      <c r="AD865" s="67" t="str">
        <f>IF(A865="","",(SUM($R$4:R865)+(O865*P865*Q865*Number_of_chem_blocks_block)))</f>
        <v/>
      </c>
      <c r="AE865" s="67" t="str">
        <f>IF(A865="","",(SUM($S$4:S865)+(O865*P865*Q865*Chem_block_density_block*2.54^3*Number_of_chem_blocks_block)))</f>
        <v/>
      </c>
    </row>
    <row r="866" spans="1:31" x14ac:dyDescent="0.3">
      <c r="A866" s="23" t="str">
        <f t="shared" si="317"/>
        <v/>
      </c>
      <c r="B866" s="23" t="str">
        <f t="shared" si="299"/>
        <v/>
      </c>
      <c r="C866" s="23" t="str">
        <f t="shared" si="300"/>
        <v/>
      </c>
      <c r="D866" s="261" t="str">
        <f t="shared" si="301"/>
        <v/>
      </c>
      <c r="E866" s="261" t="str">
        <f t="shared" si="302"/>
        <v/>
      </c>
      <c r="F866" s="261" t="str">
        <f>IF(E866="","",SUM(E$4:E866))</f>
        <v/>
      </c>
      <c r="G866" s="261" t="str">
        <f t="shared" si="303"/>
        <v/>
      </c>
      <c r="H866" s="24" t="str">
        <f t="shared" si="304"/>
        <v/>
      </c>
      <c r="I866" s="24" t="str">
        <f t="shared" si="305"/>
        <v/>
      </c>
      <c r="J866" s="24" t="str">
        <f>IF(I866="","",SUM(I$4:I866))</f>
        <v/>
      </c>
      <c r="K866" s="24" t="str">
        <f t="shared" si="306"/>
        <v/>
      </c>
      <c r="L866" s="37" t="str">
        <f t="shared" si="319"/>
        <v/>
      </c>
      <c r="M866" s="37" t="str">
        <f t="shared" si="320"/>
        <v/>
      </c>
      <c r="N866" s="37" t="str">
        <f t="shared" si="321"/>
        <v/>
      </c>
      <c r="O866" s="37" t="str">
        <f t="shared" si="307"/>
        <v/>
      </c>
      <c r="P866" s="37" t="str">
        <f t="shared" si="308"/>
        <v/>
      </c>
      <c r="Q866" s="37" t="str">
        <f t="shared" si="309"/>
        <v/>
      </c>
      <c r="R866" s="25" t="str">
        <f t="shared" si="310"/>
        <v/>
      </c>
      <c r="S866" s="25" t="str">
        <f t="shared" si="311"/>
        <v/>
      </c>
      <c r="T866" s="25" t="str">
        <f t="shared" si="312"/>
        <v/>
      </c>
      <c r="U866" s="27" t="str">
        <f t="shared" si="313"/>
        <v/>
      </c>
      <c r="V866" s="26" t="str">
        <f t="shared" si="318"/>
        <v/>
      </c>
      <c r="W866" s="31" t="str">
        <f t="shared" si="314"/>
        <v/>
      </c>
      <c r="X866" s="88" t="str">
        <f>IF(U866="","",SUM($T$4:T866)*1000/J866*(1-Percent_bound_block))</f>
        <v/>
      </c>
      <c r="Y866" s="88" t="str">
        <f>IF(U866="","",SUM($T$4:T866)*1000/F866*(1-Percent_bound_block))</f>
        <v/>
      </c>
      <c r="Z866" s="90" t="str">
        <f t="shared" si="315"/>
        <v/>
      </c>
      <c r="AA866" s="68" t="str">
        <f>IF(AND(B865&lt;Runoff_duration_hr_block/2,B866&gt;Runoff_duration_hr_block/2),Runoff_duration_hr_block/2,INDEX($B$4:$B$1500,IF(B866&gt;Runoff_duration_hr_block/2,ROWS($AA$4:AA866)-1,ROWS($AA$4:AA866))))</f>
        <v/>
      </c>
      <c r="AB866" s="66" t="str">
        <f>IFERROR(ROUND(IF(HG_shape_block="Constant flow",IF(AA866=Runoff_duration_hr_block/2,CONVERT($H$4,"L","gal")/(Runoff_duration_hr_block*60),VLOOKUP('Block Calcs'!AA866,'Block Calcs'!$B$4:$K$1500,10,FALSE)),IF(AA866=Runoff_duration_hr_block/2,2*CONVERT($H$4,"L","gal")/(Runoff_duration_hr_block*60),VLOOKUP('Block Calcs'!AA866,'Block Calcs'!$B$4:$K$1500,10,FALSE))),2),"")</f>
        <v/>
      </c>
      <c r="AC866" s="68" t="str">
        <f t="shared" si="316"/>
        <v/>
      </c>
      <c r="AD866" s="67" t="str">
        <f>IF(A866="","",(SUM($R$4:R866)+(O866*P866*Q866*Number_of_chem_blocks_block)))</f>
        <v/>
      </c>
      <c r="AE866" s="67" t="str">
        <f>IF(A866="","",(SUM($S$4:S866)+(O866*P866*Q866*Chem_block_density_block*2.54^3*Number_of_chem_blocks_block)))</f>
        <v/>
      </c>
    </row>
    <row r="867" spans="1:31" x14ac:dyDescent="0.3">
      <c r="A867" s="23" t="str">
        <f t="shared" si="317"/>
        <v/>
      </c>
      <c r="B867" s="23" t="str">
        <f t="shared" si="299"/>
        <v/>
      </c>
      <c r="C867" s="23" t="str">
        <f t="shared" si="300"/>
        <v/>
      </c>
      <c r="D867" s="261" t="str">
        <f t="shared" si="301"/>
        <v/>
      </c>
      <c r="E867" s="261" t="str">
        <f t="shared" si="302"/>
        <v/>
      </c>
      <c r="F867" s="261" t="str">
        <f>IF(E867="","",SUM(E$4:E867))</f>
        <v/>
      </c>
      <c r="G867" s="261" t="str">
        <f t="shared" si="303"/>
        <v/>
      </c>
      <c r="H867" s="24" t="str">
        <f t="shared" si="304"/>
        <v/>
      </c>
      <c r="I867" s="24" t="str">
        <f t="shared" si="305"/>
        <v/>
      </c>
      <c r="J867" s="24" t="str">
        <f>IF(I867="","",SUM(I$4:I867))</f>
        <v/>
      </c>
      <c r="K867" s="24" t="str">
        <f t="shared" si="306"/>
        <v/>
      </c>
      <c r="L867" s="37" t="str">
        <f t="shared" si="319"/>
        <v/>
      </c>
      <c r="M867" s="37" t="str">
        <f t="shared" si="320"/>
        <v/>
      </c>
      <c r="N867" s="37" t="str">
        <f t="shared" si="321"/>
        <v/>
      </c>
      <c r="O867" s="37" t="str">
        <f t="shared" si="307"/>
        <v/>
      </c>
      <c r="P867" s="37" t="str">
        <f t="shared" si="308"/>
        <v/>
      </c>
      <c r="Q867" s="37" t="str">
        <f t="shared" si="309"/>
        <v/>
      </c>
      <c r="R867" s="25" t="str">
        <f t="shared" si="310"/>
        <v/>
      </c>
      <c r="S867" s="25" t="str">
        <f t="shared" si="311"/>
        <v/>
      </c>
      <c r="T867" s="25" t="str">
        <f t="shared" si="312"/>
        <v/>
      </c>
      <c r="U867" s="27" t="str">
        <f t="shared" si="313"/>
        <v/>
      </c>
      <c r="V867" s="26" t="str">
        <f t="shared" si="318"/>
        <v/>
      </c>
      <c r="W867" s="31" t="str">
        <f t="shared" si="314"/>
        <v/>
      </c>
      <c r="X867" s="88" t="str">
        <f>IF(U867="","",SUM($T$4:T867)*1000/J867*(1-Percent_bound_block))</f>
        <v/>
      </c>
      <c r="Y867" s="88" t="str">
        <f>IF(U867="","",SUM($T$4:T867)*1000/F867*(1-Percent_bound_block))</f>
        <v/>
      </c>
      <c r="Z867" s="90" t="str">
        <f t="shared" si="315"/>
        <v/>
      </c>
      <c r="AA867" s="68" t="str">
        <f>IF(AND(B866&lt;Runoff_duration_hr_block/2,B867&gt;Runoff_duration_hr_block/2),Runoff_duration_hr_block/2,INDEX($B$4:$B$1500,IF(B867&gt;Runoff_duration_hr_block/2,ROWS($AA$4:AA867)-1,ROWS($AA$4:AA867))))</f>
        <v/>
      </c>
      <c r="AB867" s="66" t="str">
        <f>IFERROR(ROUND(IF(HG_shape_block="Constant flow",IF(AA867=Runoff_duration_hr_block/2,CONVERT($H$4,"L","gal")/(Runoff_duration_hr_block*60),VLOOKUP('Block Calcs'!AA867,'Block Calcs'!$B$4:$K$1500,10,FALSE)),IF(AA867=Runoff_duration_hr_block/2,2*CONVERT($H$4,"L","gal")/(Runoff_duration_hr_block*60),VLOOKUP('Block Calcs'!AA867,'Block Calcs'!$B$4:$K$1500,10,FALSE))),2),"")</f>
        <v/>
      </c>
      <c r="AC867" s="68" t="str">
        <f t="shared" si="316"/>
        <v/>
      </c>
      <c r="AD867" s="67" t="str">
        <f>IF(A867="","",(SUM($R$4:R867)+(O867*P867*Q867*Number_of_chem_blocks_block)))</f>
        <v/>
      </c>
      <c r="AE867" s="67" t="str">
        <f>IF(A867="","",(SUM($S$4:S867)+(O867*P867*Q867*Chem_block_density_block*2.54^3*Number_of_chem_blocks_block)))</f>
        <v/>
      </c>
    </row>
    <row r="868" spans="1:31" x14ac:dyDescent="0.3">
      <c r="A868" s="23" t="str">
        <f t="shared" si="317"/>
        <v/>
      </c>
      <c r="B868" s="23" t="str">
        <f t="shared" si="299"/>
        <v/>
      </c>
      <c r="C868" s="23" t="str">
        <f t="shared" si="300"/>
        <v/>
      </c>
      <c r="D868" s="261" t="str">
        <f t="shared" si="301"/>
        <v/>
      </c>
      <c r="E868" s="261" t="str">
        <f t="shared" si="302"/>
        <v/>
      </c>
      <c r="F868" s="261" t="str">
        <f>IF(E868="","",SUM(E$4:E868))</f>
        <v/>
      </c>
      <c r="G868" s="261" t="str">
        <f t="shared" si="303"/>
        <v/>
      </c>
      <c r="H868" s="24" t="str">
        <f t="shared" si="304"/>
        <v/>
      </c>
      <c r="I868" s="24" t="str">
        <f t="shared" si="305"/>
        <v/>
      </c>
      <c r="J868" s="24" t="str">
        <f>IF(I868="","",SUM(I$4:I868))</f>
        <v/>
      </c>
      <c r="K868" s="24" t="str">
        <f t="shared" si="306"/>
        <v/>
      </c>
      <c r="L868" s="37" t="str">
        <f t="shared" si="319"/>
        <v/>
      </c>
      <c r="M868" s="37" t="str">
        <f t="shared" si="320"/>
        <v/>
      </c>
      <c r="N868" s="37" t="str">
        <f t="shared" si="321"/>
        <v/>
      </c>
      <c r="O868" s="37" t="str">
        <f t="shared" si="307"/>
        <v/>
      </c>
      <c r="P868" s="37" t="str">
        <f t="shared" si="308"/>
        <v/>
      </c>
      <c r="Q868" s="37" t="str">
        <f t="shared" si="309"/>
        <v/>
      </c>
      <c r="R868" s="25" t="str">
        <f t="shared" si="310"/>
        <v/>
      </c>
      <c r="S868" s="25" t="str">
        <f t="shared" si="311"/>
        <v/>
      </c>
      <c r="T868" s="25" t="str">
        <f t="shared" si="312"/>
        <v/>
      </c>
      <c r="U868" s="27" t="str">
        <f t="shared" si="313"/>
        <v/>
      </c>
      <c r="V868" s="26" t="str">
        <f t="shared" si="318"/>
        <v/>
      </c>
      <c r="W868" s="31" t="str">
        <f t="shared" si="314"/>
        <v/>
      </c>
      <c r="X868" s="88" t="str">
        <f>IF(U868="","",SUM($T$4:T868)*1000/J868*(1-Percent_bound_block))</f>
        <v/>
      </c>
      <c r="Y868" s="88" t="str">
        <f>IF(U868="","",SUM($T$4:T868)*1000/F868*(1-Percent_bound_block))</f>
        <v/>
      </c>
      <c r="Z868" s="90" t="str">
        <f t="shared" si="315"/>
        <v/>
      </c>
      <c r="AA868" s="68" t="str">
        <f>IF(AND(B867&lt;Runoff_duration_hr_block/2,B868&gt;Runoff_duration_hr_block/2),Runoff_duration_hr_block/2,INDEX($B$4:$B$1500,IF(B868&gt;Runoff_duration_hr_block/2,ROWS($AA$4:AA868)-1,ROWS($AA$4:AA868))))</f>
        <v/>
      </c>
      <c r="AB868" s="66" t="str">
        <f>IFERROR(ROUND(IF(HG_shape_block="Constant flow",IF(AA868=Runoff_duration_hr_block/2,CONVERT($H$4,"L","gal")/(Runoff_duration_hr_block*60),VLOOKUP('Block Calcs'!AA868,'Block Calcs'!$B$4:$K$1500,10,FALSE)),IF(AA868=Runoff_duration_hr_block/2,2*CONVERT($H$4,"L","gal")/(Runoff_duration_hr_block*60),VLOOKUP('Block Calcs'!AA868,'Block Calcs'!$B$4:$K$1500,10,FALSE))),2),"")</f>
        <v/>
      </c>
      <c r="AC868" s="68" t="str">
        <f t="shared" si="316"/>
        <v/>
      </c>
      <c r="AD868" s="67" t="str">
        <f>IF(A868="","",(SUM($R$4:R868)+(O868*P868*Q868*Number_of_chem_blocks_block)))</f>
        <v/>
      </c>
      <c r="AE868" s="67" t="str">
        <f>IF(A868="","",(SUM($S$4:S868)+(O868*P868*Q868*Chem_block_density_block*2.54^3*Number_of_chem_blocks_block)))</f>
        <v/>
      </c>
    </row>
    <row r="869" spans="1:31" x14ac:dyDescent="0.3">
      <c r="A869" s="23" t="str">
        <f t="shared" si="317"/>
        <v/>
      </c>
      <c r="B869" s="23" t="str">
        <f t="shared" si="299"/>
        <v/>
      </c>
      <c r="C869" s="23" t="str">
        <f t="shared" si="300"/>
        <v/>
      </c>
      <c r="D869" s="261" t="str">
        <f t="shared" si="301"/>
        <v/>
      </c>
      <c r="E869" s="261" t="str">
        <f t="shared" si="302"/>
        <v/>
      </c>
      <c r="F869" s="261" t="str">
        <f>IF(E869="","",SUM(E$4:E869))</f>
        <v/>
      </c>
      <c r="G869" s="261" t="str">
        <f t="shared" si="303"/>
        <v/>
      </c>
      <c r="H869" s="24" t="str">
        <f t="shared" si="304"/>
        <v/>
      </c>
      <c r="I869" s="24" t="str">
        <f t="shared" si="305"/>
        <v/>
      </c>
      <c r="J869" s="24" t="str">
        <f>IF(I869="","",SUM(I$4:I869))</f>
        <v/>
      </c>
      <c r="K869" s="24" t="str">
        <f t="shared" si="306"/>
        <v/>
      </c>
      <c r="L869" s="37" t="str">
        <f t="shared" si="319"/>
        <v/>
      </c>
      <c r="M869" s="37" t="str">
        <f t="shared" si="320"/>
        <v/>
      </c>
      <c r="N869" s="37" t="str">
        <f t="shared" si="321"/>
        <v/>
      </c>
      <c r="O869" s="37" t="str">
        <f t="shared" si="307"/>
        <v/>
      </c>
      <c r="P869" s="37" t="str">
        <f t="shared" si="308"/>
        <v/>
      </c>
      <c r="Q869" s="37" t="str">
        <f t="shared" si="309"/>
        <v/>
      </c>
      <c r="R869" s="25" t="str">
        <f t="shared" si="310"/>
        <v/>
      </c>
      <c r="S869" s="25" t="str">
        <f t="shared" si="311"/>
        <v/>
      </c>
      <c r="T869" s="25" t="str">
        <f t="shared" si="312"/>
        <v/>
      </c>
      <c r="U869" s="27" t="str">
        <f t="shared" si="313"/>
        <v/>
      </c>
      <c r="V869" s="26" t="str">
        <f t="shared" si="318"/>
        <v/>
      </c>
      <c r="W869" s="31" t="str">
        <f t="shared" si="314"/>
        <v/>
      </c>
      <c r="X869" s="88" t="str">
        <f>IF(U869="","",SUM($T$4:T869)*1000/J869*(1-Percent_bound_block))</f>
        <v/>
      </c>
      <c r="Y869" s="88" t="str">
        <f>IF(U869="","",SUM($T$4:T869)*1000/F869*(1-Percent_bound_block))</f>
        <v/>
      </c>
      <c r="Z869" s="90" t="str">
        <f t="shared" si="315"/>
        <v/>
      </c>
      <c r="AA869" s="68" t="str">
        <f>IF(AND(B868&lt;Runoff_duration_hr_block/2,B869&gt;Runoff_duration_hr_block/2),Runoff_duration_hr_block/2,INDEX($B$4:$B$1500,IF(B869&gt;Runoff_duration_hr_block/2,ROWS($AA$4:AA869)-1,ROWS($AA$4:AA869))))</f>
        <v/>
      </c>
      <c r="AB869" s="66" t="str">
        <f>IFERROR(ROUND(IF(HG_shape_block="Constant flow",IF(AA869=Runoff_duration_hr_block/2,CONVERT($H$4,"L","gal")/(Runoff_duration_hr_block*60),VLOOKUP('Block Calcs'!AA869,'Block Calcs'!$B$4:$K$1500,10,FALSE)),IF(AA869=Runoff_duration_hr_block/2,2*CONVERT($H$4,"L","gal")/(Runoff_duration_hr_block*60),VLOOKUP('Block Calcs'!AA869,'Block Calcs'!$B$4:$K$1500,10,FALSE))),2),"")</f>
        <v/>
      </c>
      <c r="AC869" s="68" t="str">
        <f t="shared" si="316"/>
        <v/>
      </c>
      <c r="AD869" s="67" t="str">
        <f>IF(A869="","",(SUM($R$4:R869)+(O869*P869*Q869*Number_of_chem_blocks_block)))</f>
        <v/>
      </c>
      <c r="AE869" s="67" t="str">
        <f>IF(A869="","",(SUM($S$4:S869)+(O869*P869*Q869*Chem_block_density_block*2.54^3*Number_of_chem_blocks_block)))</f>
        <v/>
      </c>
    </row>
    <row r="870" spans="1:31" x14ac:dyDescent="0.3">
      <c r="A870" s="23" t="str">
        <f t="shared" si="317"/>
        <v/>
      </c>
      <c r="B870" s="23" t="str">
        <f t="shared" si="299"/>
        <v/>
      </c>
      <c r="C870" s="23" t="str">
        <f t="shared" si="300"/>
        <v/>
      </c>
      <c r="D870" s="261" t="str">
        <f t="shared" si="301"/>
        <v/>
      </c>
      <c r="E870" s="261" t="str">
        <f t="shared" si="302"/>
        <v/>
      </c>
      <c r="F870" s="261" t="str">
        <f>IF(E870="","",SUM(E$4:E870))</f>
        <v/>
      </c>
      <c r="G870" s="261" t="str">
        <f t="shared" si="303"/>
        <v/>
      </c>
      <c r="H870" s="24" t="str">
        <f t="shared" si="304"/>
        <v/>
      </c>
      <c r="I870" s="24" t="str">
        <f t="shared" si="305"/>
        <v/>
      </c>
      <c r="J870" s="24" t="str">
        <f>IF(I870="","",SUM(I$4:I870))</f>
        <v/>
      </c>
      <c r="K870" s="24" t="str">
        <f t="shared" si="306"/>
        <v/>
      </c>
      <c r="L870" s="37" t="str">
        <f t="shared" si="319"/>
        <v/>
      </c>
      <c r="M870" s="37" t="str">
        <f t="shared" si="320"/>
        <v/>
      </c>
      <c r="N870" s="37" t="str">
        <f t="shared" si="321"/>
        <v/>
      </c>
      <c r="O870" s="37" t="str">
        <f t="shared" si="307"/>
        <v/>
      </c>
      <c r="P870" s="37" t="str">
        <f t="shared" si="308"/>
        <v/>
      </c>
      <c r="Q870" s="37" t="str">
        <f t="shared" si="309"/>
        <v/>
      </c>
      <c r="R870" s="25" t="str">
        <f t="shared" si="310"/>
        <v/>
      </c>
      <c r="S870" s="25" t="str">
        <f t="shared" si="311"/>
        <v/>
      </c>
      <c r="T870" s="25" t="str">
        <f t="shared" si="312"/>
        <v/>
      </c>
      <c r="U870" s="27" t="str">
        <f t="shared" si="313"/>
        <v/>
      </c>
      <c r="V870" s="26" t="str">
        <f t="shared" si="318"/>
        <v/>
      </c>
      <c r="W870" s="31" t="str">
        <f t="shared" si="314"/>
        <v/>
      </c>
      <c r="X870" s="88" t="str">
        <f>IF(U870="","",SUM($T$4:T870)*1000/J870*(1-Percent_bound_block))</f>
        <v/>
      </c>
      <c r="Y870" s="88" t="str">
        <f>IF(U870="","",SUM($T$4:T870)*1000/F870*(1-Percent_bound_block))</f>
        <v/>
      </c>
      <c r="Z870" s="90" t="str">
        <f t="shared" si="315"/>
        <v/>
      </c>
      <c r="AA870" s="68" t="str">
        <f>IF(AND(B869&lt;Runoff_duration_hr_block/2,B870&gt;Runoff_duration_hr_block/2),Runoff_duration_hr_block/2,INDEX($B$4:$B$1500,IF(B870&gt;Runoff_duration_hr_block/2,ROWS($AA$4:AA870)-1,ROWS($AA$4:AA870))))</f>
        <v/>
      </c>
      <c r="AB870" s="66" t="str">
        <f>IFERROR(ROUND(IF(HG_shape_block="Constant flow",IF(AA870=Runoff_duration_hr_block/2,CONVERT($H$4,"L","gal")/(Runoff_duration_hr_block*60),VLOOKUP('Block Calcs'!AA870,'Block Calcs'!$B$4:$K$1500,10,FALSE)),IF(AA870=Runoff_duration_hr_block/2,2*CONVERT($H$4,"L","gal")/(Runoff_duration_hr_block*60),VLOOKUP('Block Calcs'!AA870,'Block Calcs'!$B$4:$K$1500,10,FALSE))),2),"")</f>
        <v/>
      </c>
      <c r="AC870" s="68" t="str">
        <f t="shared" si="316"/>
        <v/>
      </c>
      <c r="AD870" s="67" t="str">
        <f>IF(A870="","",(SUM($R$4:R870)+(O870*P870*Q870*Number_of_chem_blocks_block)))</f>
        <v/>
      </c>
      <c r="AE870" s="67" t="str">
        <f>IF(A870="","",(SUM($S$4:S870)+(O870*P870*Q870*Chem_block_density_block*2.54^3*Number_of_chem_blocks_block)))</f>
        <v/>
      </c>
    </row>
    <row r="871" spans="1:31" x14ac:dyDescent="0.3">
      <c r="A871" s="23" t="str">
        <f t="shared" si="317"/>
        <v/>
      </c>
      <c r="B871" s="23" t="str">
        <f t="shared" si="299"/>
        <v/>
      </c>
      <c r="C871" s="23" t="str">
        <f t="shared" si="300"/>
        <v/>
      </c>
      <c r="D871" s="261" t="str">
        <f t="shared" si="301"/>
        <v/>
      </c>
      <c r="E871" s="261" t="str">
        <f t="shared" si="302"/>
        <v/>
      </c>
      <c r="F871" s="261" t="str">
        <f>IF(E871="","",SUM(E$4:E871))</f>
        <v/>
      </c>
      <c r="G871" s="261" t="str">
        <f t="shared" si="303"/>
        <v/>
      </c>
      <c r="H871" s="24" t="str">
        <f t="shared" si="304"/>
        <v/>
      </c>
      <c r="I871" s="24" t="str">
        <f t="shared" si="305"/>
        <v/>
      </c>
      <c r="J871" s="24" t="str">
        <f>IF(I871="","",SUM(I$4:I871))</f>
        <v/>
      </c>
      <c r="K871" s="24" t="str">
        <f t="shared" si="306"/>
        <v/>
      </c>
      <c r="L871" s="37" t="str">
        <f t="shared" si="319"/>
        <v/>
      </c>
      <c r="M871" s="37" t="str">
        <f t="shared" si="320"/>
        <v/>
      </c>
      <c r="N871" s="37" t="str">
        <f t="shared" si="321"/>
        <v/>
      </c>
      <c r="O871" s="37" t="str">
        <f t="shared" si="307"/>
        <v/>
      </c>
      <c r="P871" s="37" t="str">
        <f t="shared" si="308"/>
        <v/>
      </c>
      <c r="Q871" s="37" t="str">
        <f t="shared" si="309"/>
        <v/>
      </c>
      <c r="R871" s="25" t="str">
        <f t="shared" si="310"/>
        <v/>
      </c>
      <c r="S871" s="25" t="str">
        <f t="shared" si="311"/>
        <v/>
      </c>
      <c r="T871" s="25" t="str">
        <f t="shared" si="312"/>
        <v/>
      </c>
      <c r="U871" s="27" t="str">
        <f t="shared" si="313"/>
        <v/>
      </c>
      <c r="V871" s="26" t="str">
        <f t="shared" si="318"/>
        <v/>
      </c>
      <c r="W871" s="31" t="str">
        <f t="shared" si="314"/>
        <v/>
      </c>
      <c r="X871" s="88" t="str">
        <f>IF(U871="","",SUM($T$4:T871)*1000/J871*(1-Percent_bound_block))</f>
        <v/>
      </c>
      <c r="Y871" s="88" t="str">
        <f>IF(U871="","",SUM($T$4:T871)*1000/F871*(1-Percent_bound_block))</f>
        <v/>
      </c>
      <c r="Z871" s="90" t="str">
        <f t="shared" si="315"/>
        <v/>
      </c>
      <c r="AA871" s="68" t="str">
        <f>IF(AND(B870&lt;Runoff_duration_hr_block/2,B871&gt;Runoff_duration_hr_block/2),Runoff_duration_hr_block/2,INDEX($B$4:$B$1500,IF(B871&gt;Runoff_duration_hr_block/2,ROWS($AA$4:AA871)-1,ROWS($AA$4:AA871))))</f>
        <v/>
      </c>
      <c r="AB871" s="66" t="str">
        <f>IFERROR(ROUND(IF(HG_shape_block="Constant flow",IF(AA871=Runoff_duration_hr_block/2,CONVERT($H$4,"L","gal")/(Runoff_duration_hr_block*60),VLOOKUP('Block Calcs'!AA871,'Block Calcs'!$B$4:$K$1500,10,FALSE)),IF(AA871=Runoff_duration_hr_block/2,2*CONVERT($H$4,"L","gal")/(Runoff_duration_hr_block*60),VLOOKUP('Block Calcs'!AA871,'Block Calcs'!$B$4:$K$1500,10,FALSE))),2),"")</f>
        <v/>
      </c>
      <c r="AC871" s="68" t="str">
        <f t="shared" si="316"/>
        <v/>
      </c>
      <c r="AD871" s="67" t="str">
        <f>IF(A871="","",(SUM($R$4:R871)+(O871*P871*Q871*Number_of_chem_blocks_block)))</f>
        <v/>
      </c>
      <c r="AE871" s="67" t="str">
        <f>IF(A871="","",(SUM($S$4:S871)+(O871*P871*Q871*Chem_block_density_block*2.54^3*Number_of_chem_blocks_block)))</f>
        <v/>
      </c>
    </row>
    <row r="872" spans="1:31" x14ac:dyDescent="0.3">
      <c r="A872" s="23" t="str">
        <f t="shared" si="317"/>
        <v/>
      </c>
      <c r="B872" s="23" t="str">
        <f t="shared" si="299"/>
        <v/>
      </c>
      <c r="C872" s="23" t="str">
        <f t="shared" si="300"/>
        <v/>
      </c>
      <c r="D872" s="261" t="str">
        <f t="shared" si="301"/>
        <v/>
      </c>
      <c r="E872" s="261" t="str">
        <f t="shared" si="302"/>
        <v/>
      </c>
      <c r="F872" s="261" t="str">
        <f>IF(E872="","",SUM(E$4:E872))</f>
        <v/>
      </c>
      <c r="G872" s="261" t="str">
        <f t="shared" si="303"/>
        <v/>
      </c>
      <c r="H872" s="24" t="str">
        <f t="shared" si="304"/>
        <v/>
      </c>
      <c r="I872" s="24" t="str">
        <f t="shared" si="305"/>
        <v/>
      </c>
      <c r="J872" s="24" t="str">
        <f>IF(I872="","",SUM(I$4:I872))</f>
        <v/>
      </c>
      <c r="K872" s="24" t="str">
        <f t="shared" si="306"/>
        <v/>
      </c>
      <c r="L872" s="37" t="str">
        <f t="shared" si="319"/>
        <v/>
      </c>
      <c r="M872" s="37" t="str">
        <f t="shared" si="320"/>
        <v/>
      </c>
      <c r="N872" s="37" t="str">
        <f t="shared" si="321"/>
        <v/>
      </c>
      <c r="O872" s="37" t="str">
        <f t="shared" si="307"/>
        <v/>
      </c>
      <c r="P872" s="37" t="str">
        <f t="shared" si="308"/>
        <v/>
      </c>
      <c r="Q872" s="37" t="str">
        <f t="shared" si="309"/>
        <v/>
      </c>
      <c r="R872" s="25" t="str">
        <f t="shared" si="310"/>
        <v/>
      </c>
      <c r="S872" s="25" t="str">
        <f t="shared" si="311"/>
        <v/>
      </c>
      <c r="T872" s="25" t="str">
        <f t="shared" si="312"/>
        <v/>
      </c>
      <c r="U872" s="27" t="str">
        <f t="shared" si="313"/>
        <v/>
      </c>
      <c r="V872" s="26" t="str">
        <f t="shared" si="318"/>
        <v/>
      </c>
      <c r="W872" s="31" t="str">
        <f t="shared" si="314"/>
        <v/>
      </c>
      <c r="X872" s="88" t="str">
        <f>IF(U872="","",SUM($T$4:T872)*1000/J872*(1-Percent_bound_block))</f>
        <v/>
      </c>
      <c r="Y872" s="88" t="str">
        <f>IF(U872="","",SUM($T$4:T872)*1000/F872*(1-Percent_bound_block))</f>
        <v/>
      </c>
      <c r="Z872" s="90" t="str">
        <f t="shared" si="315"/>
        <v/>
      </c>
      <c r="AA872" s="68" t="str">
        <f>IF(AND(B871&lt;Runoff_duration_hr_block/2,B872&gt;Runoff_duration_hr_block/2),Runoff_duration_hr_block/2,INDEX($B$4:$B$1500,IF(B872&gt;Runoff_duration_hr_block/2,ROWS($AA$4:AA872)-1,ROWS($AA$4:AA872))))</f>
        <v/>
      </c>
      <c r="AB872" s="66" t="str">
        <f>IFERROR(ROUND(IF(HG_shape_block="Constant flow",IF(AA872=Runoff_duration_hr_block/2,CONVERT($H$4,"L","gal")/(Runoff_duration_hr_block*60),VLOOKUP('Block Calcs'!AA872,'Block Calcs'!$B$4:$K$1500,10,FALSE)),IF(AA872=Runoff_duration_hr_block/2,2*CONVERT($H$4,"L","gal")/(Runoff_duration_hr_block*60),VLOOKUP('Block Calcs'!AA872,'Block Calcs'!$B$4:$K$1500,10,FALSE))),2),"")</f>
        <v/>
      </c>
      <c r="AC872" s="68" t="str">
        <f t="shared" si="316"/>
        <v/>
      </c>
      <c r="AD872" s="67" t="str">
        <f>IF(A872="","",(SUM($R$4:R872)+(O872*P872*Q872*Number_of_chem_blocks_block)))</f>
        <v/>
      </c>
      <c r="AE872" s="67" t="str">
        <f>IF(A872="","",(SUM($S$4:S872)+(O872*P872*Q872*Chem_block_density_block*2.54^3*Number_of_chem_blocks_block)))</f>
        <v/>
      </c>
    </row>
    <row r="873" spans="1:31" x14ac:dyDescent="0.3">
      <c r="A873" s="23" t="str">
        <f t="shared" si="317"/>
        <v/>
      </c>
      <c r="B873" s="23" t="str">
        <f t="shared" si="299"/>
        <v/>
      </c>
      <c r="C873" s="23" t="str">
        <f t="shared" si="300"/>
        <v/>
      </c>
      <c r="D873" s="261" t="str">
        <f t="shared" si="301"/>
        <v/>
      </c>
      <c r="E873" s="261" t="str">
        <f t="shared" si="302"/>
        <v/>
      </c>
      <c r="F873" s="261" t="str">
        <f>IF(E873="","",SUM(E$4:E873))</f>
        <v/>
      </c>
      <c r="G873" s="261" t="str">
        <f t="shared" si="303"/>
        <v/>
      </c>
      <c r="H873" s="24" t="str">
        <f t="shared" si="304"/>
        <v/>
      </c>
      <c r="I873" s="24" t="str">
        <f t="shared" si="305"/>
        <v/>
      </c>
      <c r="J873" s="24" t="str">
        <f>IF(I873="","",SUM(I$4:I873))</f>
        <v/>
      </c>
      <c r="K873" s="24" t="str">
        <f t="shared" si="306"/>
        <v/>
      </c>
      <c r="L873" s="37" t="str">
        <f t="shared" si="319"/>
        <v/>
      </c>
      <c r="M873" s="37" t="str">
        <f t="shared" si="320"/>
        <v/>
      </c>
      <c r="N873" s="37" t="str">
        <f t="shared" si="321"/>
        <v/>
      </c>
      <c r="O873" s="37" t="str">
        <f t="shared" si="307"/>
        <v/>
      </c>
      <c r="P873" s="37" t="str">
        <f t="shared" si="308"/>
        <v/>
      </c>
      <c r="Q873" s="37" t="str">
        <f t="shared" si="309"/>
        <v/>
      </c>
      <c r="R873" s="25" t="str">
        <f t="shared" si="310"/>
        <v/>
      </c>
      <c r="S873" s="25" t="str">
        <f t="shared" si="311"/>
        <v/>
      </c>
      <c r="T873" s="25" t="str">
        <f t="shared" si="312"/>
        <v/>
      </c>
      <c r="U873" s="27" t="str">
        <f t="shared" si="313"/>
        <v/>
      </c>
      <c r="V873" s="26" t="str">
        <f t="shared" si="318"/>
        <v/>
      </c>
      <c r="W873" s="31" t="str">
        <f t="shared" si="314"/>
        <v/>
      </c>
      <c r="X873" s="88" t="str">
        <f>IF(U873="","",SUM($T$4:T873)*1000/J873*(1-Percent_bound_block))</f>
        <v/>
      </c>
      <c r="Y873" s="88" t="str">
        <f>IF(U873="","",SUM($T$4:T873)*1000/F873*(1-Percent_bound_block))</f>
        <v/>
      </c>
      <c r="Z873" s="90" t="str">
        <f t="shared" si="315"/>
        <v/>
      </c>
      <c r="AA873" s="68" t="str">
        <f>IF(AND(B872&lt;Runoff_duration_hr_block/2,B873&gt;Runoff_duration_hr_block/2),Runoff_duration_hr_block/2,INDEX($B$4:$B$1500,IF(B873&gt;Runoff_duration_hr_block/2,ROWS($AA$4:AA873)-1,ROWS($AA$4:AA873))))</f>
        <v/>
      </c>
      <c r="AB873" s="66" t="str">
        <f>IFERROR(ROUND(IF(HG_shape_block="Constant flow",IF(AA873=Runoff_duration_hr_block/2,CONVERT($H$4,"L","gal")/(Runoff_duration_hr_block*60),VLOOKUP('Block Calcs'!AA873,'Block Calcs'!$B$4:$K$1500,10,FALSE)),IF(AA873=Runoff_duration_hr_block/2,2*CONVERT($H$4,"L","gal")/(Runoff_duration_hr_block*60),VLOOKUP('Block Calcs'!AA873,'Block Calcs'!$B$4:$K$1500,10,FALSE))),2),"")</f>
        <v/>
      </c>
      <c r="AC873" s="68" t="str">
        <f t="shared" si="316"/>
        <v/>
      </c>
      <c r="AD873" s="67" t="str">
        <f>IF(A873="","",(SUM($R$4:R873)+(O873*P873*Q873*Number_of_chem_blocks_block)))</f>
        <v/>
      </c>
      <c r="AE873" s="67" t="str">
        <f>IF(A873="","",(SUM($S$4:S873)+(O873*P873*Q873*Chem_block_density_block*2.54^3*Number_of_chem_blocks_block)))</f>
        <v/>
      </c>
    </row>
    <row r="874" spans="1:31" x14ac:dyDescent="0.3">
      <c r="A874" s="23" t="str">
        <f t="shared" si="317"/>
        <v/>
      </c>
      <c r="B874" s="23" t="str">
        <f t="shared" si="299"/>
        <v/>
      </c>
      <c r="C874" s="23" t="str">
        <f t="shared" si="300"/>
        <v/>
      </c>
      <c r="D874" s="261" t="str">
        <f t="shared" si="301"/>
        <v/>
      </c>
      <c r="E874" s="261" t="str">
        <f t="shared" si="302"/>
        <v/>
      </c>
      <c r="F874" s="261" t="str">
        <f>IF(E874="","",SUM(E$4:E874))</f>
        <v/>
      </c>
      <c r="G874" s="261" t="str">
        <f t="shared" si="303"/>
        <v/>
      </c>
      <c r="H874" s="24" t="str">
        <f t="shared" si="304"/>
        <v/>
      </c>
      <c r="I874" s="24" t="str">
        <f t="shared" si="305"/>
        <v/>
      </c>
      <c r="J874" s="24" t="str">
        <f>IF(I874="","",SUM(I$4:I874))</f>
        <v/>
      </c>
      <c r="K874" s="24" t="str">
        <f t="shared" si="306"/>
        <v/>
      </c>
      <c r="L874" s="37" t="str">
        <f t="shared" si="319"/>
        <v/>
      </c>
      <c r="M874" s="37" t="str">
        <f t="shared" si="320"/>
        <v/>
      </c>
      <c r="N874" s="37" t="str">
        <f t="shared" si="321"/>
        <v/>
      </c>
      <c r="O874" s="37" t="str">
        <f t="shared" si="307"/>
        <v/>
      </c>
      <c r="P874" s="37" t="str">
        <f t="shared" si="308"/>
        <v/>
      </c>
      <c r="Q874" s="37" t="str">
        <f t="shared" si="309"/>
        <v/>
      </c>
      <c r="R874" s="25" t="str">
        <f t="shared" si="310"/>
        <v/>
      </c>
      <c r="S874" s="25" t="str">
        <f t="shared" si="311"/>
        <v/>
      </c>
      <c r="T874" s="25" t="str">
        <f t="shared" si="312"/>
        <v/>
      </c>
      <c r="U874" s="27" t="str">
        <f t="shared" si="313"/>
        <v/>
      </c>
      <c r="V874" s="26" t="str">
        <f t="shared" si="318"/>
        <v/>
      </c>
      <c r="W874" s="31" t="str">
        <f t="shared" si="314"/>
        <v/>
      </c>
      <c r="X874" s="88" t="str">
        <f>IF(U874="","",SUM($T$4:T874)*1000/J874*(1-Percent_bound_block))</f>
        <v/>
      </c>
      <c r="Y874" s="88" t="str">
        <f>IF(U874="","",SUM($T$4:T874)*1000/F874*(1-Percent_bound_block))</f>
        <v/>
      </c>
      <c r="Z874" s="90" t="str">
        <f t="shared" si="315"/>
        <v/>
      </c>
      <c r="AA874" s="68" t="str">
        <f>IF(AND(B873&lt;Runoff_duration_hr_block/2,B874&gt;Runoff_duration_hr_block/2),Runoff_duration_hr_block/2,INDEX($B$4:$B$1500,IF(B874&gt;Runoff_duration_hr_block/2,ROWS($AA$4:AA874)-1,ROWS($AA$4:AA874))))</f>
        <v/>
      </c>
      <c r="AB874" s="66" t="str">
        <f>IFERROR(ROUND(IF(HG_shape_block="Constant flow",IF(AA874=Runoff_duration_hr_block/2,CONVERT($H$4,"L","gal")/(Runoff_duration_hr_block*60),VLOOKUP('Block Calcs'!AA874,'Block Calcs'!$B$4:$K$1500,10,FALSE)),IF(AA874=Runoff_duration_hr_block/2,2*CONVERT($H$4,"L","gal")/(Runoff_duration_hr_block*60),VLOOKUP('Block Calcs'!AA874,'Block Calcs'!$B$4:$K$1500,10,FALSE))),2),"")</f>
        <v/>
      </c>
      <c r="AC874" s="68" t="str">
        <f t="shared" si="316"/>
        <v/>
      </c>
      <c r="AD874" s="67" t="str">
        <f>IF(A874="","",(SUM($R$4:R874)+(O874*P874*Q874*Number_of_chem_blocks_block)))</f>
        <v/>
      </c>
      <c r="AE874" s="67" t="str">
        <f>IF(A874="","",(SUM($S$4:S874)+(O874*P874*Q874*Chem_block_density_block*2.54^3*Number_of_chem_blocks_block)))</f>
        <v/>
      </c>
    </row>
    <row r="875" spans="1:31" x14ac:dyDescent="0.3">
      <c r="A875" s="23" t="str">
        <f t="shared" si="317"/>
        <v/>
      </c>
      <c r="B875" s="23" t="str">
        <f t="shared" si="299"/>
        <v/>
      </c>
      <c r="C875" s="23" t="str">
        <f t="shared" si="300"/>
        <v/>
      </c>
      <c r="D875" s="261" t="str">
        <f t="shared" si="301"/>
        <v/>
      </c>
      <c r="E875" s="261" t="str">
        <f t="shared" si="302"/>
        <v/>
      </c>
      <c r="F875" s="261" t="str">
        <f>IF(E875="","",SUM(E$4:E875))</f>
        <v/>
      </c>
      <c r="G875" s="261" t="str">
        <f t="shared" si="303"/>
        <v/>
      </c>
      <c r="H875" s="24" t="str">
        <f t="shared" si="304"/>
        <v/>
      </c>
      <c r="I875" s="24" t="str">
        <f t="shared" si="305"/>
        <v/>
      </c>
      <c r="J875" s="24" t="str">
        <f>IF(I875="","",SUM(I$4:I875))</f>
        <v/>
      </c>
      <c r="K875" s="24" t="str">
        <f t="shared" si="306"/>
        <v/>
      </c>
      <c r="L875" s="37" t="str">
        <f t="shared" si="319"/>
        <v/>
      </c>
      <c r="M875" s="37" t="str">
        <f t="shared" si="320"/>
        <v/>
      </c>
      <c r="N875" s="37" t="str">
        <f t="shared" si="321"/>
        <v/>
      </c>
      <c r="O875" s="37" t="str">
        <f t="shared" si="307"/>
        <v/>
      </c>
      <c r="P875" s="37" t="str">
        <f t="shared" si="308"/>
        <v/>
      </c>
      <c r="Q875" s="37" t="str">
        <f t="shared" si="309"/>
        <v/>
      </c>
      <c r="R875" s="25" t="str">
        <f t="shared" si="310"/>
        <v/>
      </c>
      <c r="S875" s="25" t="str">
        <f t="shared" si="311"/>
        <v/>
      </c>
      <c r="T875" s="25" t="str">
        <f t="shared" si="312"/>
        <v/>
      </c>
      <c r="U875" s="27" t="str">
        <f t="shared" si="313"/>
        <v/>
      </c>
      <c r="V875" s="26" t="str">
        <f t="shared" si="318"/>
        <v/>
      </c>
      <c r="W875" s="31" t="str">
        <f t="shared" si="314"/>
        <v/>
      </c>
      <c r="X875" s="88" t="str">
        <f>IF(U875="","",SUM($T$4:T875)*1000/J875*(1-Percent_bound_block))</f>
        <v/>
      </c>
      <c r="Y875" s="88" t="str">
        <f>IF(U875="","",SUM($T$4:T875)*1000/F875*(1-Percent_bound_block))</f>
        <v/>
      </c>
      <c r="Z875" s="90" t="str">
        <f t="shared" si="315"/>
        <v/>
      </c>
      <c r="AA875" s="68" t="str">
        <f>IF(AND(B874&lt;Runoff_duration_hr_block/2,B875&gt;Runoff_duration_hr_block/2),Runoff_duration_hr_block/2,INDEX($B$4:$B$1500,IF(B875&gt;Runoff_duration_hr_block/2,ROWS($AA$4:AA875)-1,ROWS($AA$4:AA875))))</f>
        <v/>
      </c>
      <c r="AB875" s="66" t="str">
        <f>IFERROR(ROUND(IF(HG_shape_block="Constant flow",IF(AA875=Runoff_duration_hr_block/2,CONVERT($H$4,"L","gal")/(Runoff_duration_hr_block*60),VLOOKUP('Block Calcs'!AA875,'Block Calcs'!$B$4:$K$1500,10,FALSE)),IF(AA875=Runoff_duration_hr_block/2,2*CONVERT($H$4,"L","gal")/(Runoff_duration_hr_block*60),VLOOKUP('Block Calcs'!AA875,'Block Calcs'!$B$4:$K$1500,10,FALSE))),2),"")</f>
        <v/>
      </c>
      <c r="AC875" s="68" t="str">
        <f t="shared" si="316"/>
        <v/>
      </c>
      <c r="AD875" s="67" t="str">
        <f>IF(A875="","",(SUM($R$4:R875)+(O875*P875*Q875*Number_of_chem_blocks_block)))</f>
        <v/>
      </c>
      <c r="AE875" s="67" t="str">
        <f>IF(A875="","",(SUM($S$4:S875)+(O875*P875*Q875*Chem_block_density_block*2.54^3*Number_of_chem_blocks_block)))</f>
        <v/>
      </c>
    </row>
    <row r="876" spans="1:31" x14ac:dyDescent="0.3">
      <c r="A876" s="23" t="str">
        <f t="shared" si="317"/>
        <v/>
      </c>
      <c r="B876" s="23" t="str">
        <f t="shared" si="299"/>
        <v/>
      </c>
      <c r="C876" s="23" t="str">
        <f t="shared" si="300"/>
        <v/>
      </c>
      <c r="D876" s="261" t="str">
        <f t="shared" si="301"/>
        <v/>
      </c>
      <c r="E876" s="261" t="str">
        <f t="shared" si="302"/>
        <v/>
      </c>
      <c r="F876" s="261" t="str">
        <f>IF(E876="","",SUM(E$4:E876))</f>
        <v/>
      </c>
      <c r="G876" s="261" t="str">
        <f t="shared" si="303"/>
        <v/>
      </c>
      <c r="H876" s="24" t="str">
        <f t="shared" si="304"/>
        <v/>
      </c>
      <c r="I876" s="24" t="str">
        <f t="shared" si="305"/>
        <v/>
      </c>
      <c r="J876" s="24" t="str">
        <f>IF(I876="","",SUM(I$4:I876))</f>
        <v/>
      </c>
      <c r="K876" s="24" t="str">
        <f t="shared" si="306"/>
        <v/>
      </c>
      <c r="L876" s="37" t="str">
        <f t="shared" si="319"/>
        <v/>
      </c>
      <c r="M876" s="37" t="str">
        <f t="shared" si="320"/>
        <v/>
      </c>
      <c r="N876" s="37" t="str">
        <f t="shared" si="321"/>
        <v/>
      </c>
      <c r="O876" s="37" t="str">
        <f t="shared" si="307"/>
        <v/>
      </c>
      <c r="P876" s="37" t="str">
        <f t="shared" si="308"/>
        <v/>
      </c>
      <c r="Q876" s="37" t="str">
        <f t="shared" si="309"/>
        <v/>
      </c>
      <c r="R876" s="25" t="str">
        <f t="shared" si="310"/>
        <v/>
      </c>
      <c r="S876" s="25" t="str">
        <f t="shared" si="311"/>
        <v/>
      </c>
      <c r="T876" s="25" t="str">
        <f t="shared" si="312"/>
        <v/>
      </c>
      <c r="U876" s="27" t="str">
        <f t="shared" si="313"/>
        <v/>
      </c>
      <c r="V876" s="26" t="str">
        <f t="shared" si="318"/>
        <v/>
      </c>
      <c r="W876" s="31" t="str">
        <f t="shared" si="314"/>
        <v/>
      </c>
      <c r="X876" s="88" t="str">
        <f>IF(U876="","",SUM($T$4:T876)*1000/J876*(1-Percent_bound_block))</f>
        <v/>
      </c>
      <c r="Y876" s="88" t="str">
        <f>IF(U876="","",SUM($T$4:T876)*1000/F876*(1-Percent_bound_block))</f>
        <v/>
      </c>
      <c r="Z876" s="90" t="str">
        <f t="shared" si="315"/>
        <v/>
      </c>
      <c r="AA876" s="68" t="str">
        <f>IF(AND(B875&lt;Runoff_duration_hr_block/2,B876&gt;Runoff_duration_hr_block/2),Runoff_duration_hr_block/2,INDEX($B$4:$B$1500,IF(B876&gt;Runoff_duration_hr_block/2,ROWS($AA$4:AA876)-1,ROWS($AA$4:AA876))))</f>
        <v/>
      </c>
      <c r="AB876" s="66" t="str">
        <f>IFERROR(ROUND(IF(HG_shape_block="Constant flow",IF(AA876=Runoff_duration_hr_block/2,CONVERT($H$4,"L","gal")/(Runoff_duration_hr_block*60),VLOOKUP('Block Calcs'!AA876,'Block Calcs'!$B$4:$K$1500,10,FALSE)),IF(AA876=Runoff_duration_hr_block/2,2*CONVERT($H$4,"L","gal")/(Runoff_duration_hr_block*60),VLOOKUP('Block Calcs'!AA876,'Block Calcs'!$B$4:$K$1500,10,FALSE))),2),"")</f>
        <v/>
      </c>
      <c r="AC876" s="68" t="str">
        <f t="shared" si="316"/>
        <v/>
      </c>
      <c r="AD876" s="67" t="str">
        <f>IF(A876="","",(SUM($R$4:R876)+(O876*P876*Q876*Number_of_chem_blocks_block)))</f>
        <v/>
      </c>
      <c r="AE876" s="67" t="str">
        <f>IF(A876="","",(SUM($S$4:S876)+(O876*P876*Q876*Chem_block_density_block*2.54^3*Number_of_chem_blocks_block)))</f>
        <v/>
      </c>
    </row>
    <row r="877" spans="1:31" x14ac:dyDescent="0.3">
      <c r="A877" s="23" t="str">
        <f t="shared" si="317"/>
        <v/>
      </c>
      <c r="B877" s="23" t="str">
        <f t="shared" si="299"/>
        <v/>
      </c>
      <c r="C877" s="23" t="str">
        <f t="shared" si="300"/>
        <v/>
      </c>
      <c r="D877" s="261" t="str">
        <f t="shared" si="301"/>
        <v/>
      </c>
      <c r="E877" s="261" t="str">
        <f t="shared" si="302"/>
        <v/>
      </c>
      <c r="F877" s="261" t="str">
        <f>IF(E877="","",SUM(E$4:E877))</f>
        <v/>
      </c>
      <c r="G877" s="261" t="str">
        <f t="shared" si="303"/>
        <v/>
      </c>
      <c r="H877" s="24" t="str">
        <f t="shared" si="304"/>
        <v/>
      </c>
      <c r="I877" s="24" t="str">
        <f t="shared" si="305"/>
        <v/>
      </c>
      <c r="J877" s="24" t="str">
        <f>IF(I877="","",SUM(I$4:I877))</f>
        <v/>
      </c>
      <c r="K877" s="24" t="str">
        <f t="shared" si="306"/>
        <v/>
      </c>
      <c r="L877" s="37" t="str">
        <f t="shared" si="319"/>
        <v/>
      </c>
      <c r="M877" s="37" t="str">
        <f t="shared" si="320"/>
        <v/>
      </c>
      <c r="N877" s="37" t="str">
        <f t="shared" si="321"/>
        <v/>
      </c>
      <c r="O877" s="37" t="str">
        <f t="shared" si="307"/>
        <v/>
      </c>
      <c r="P877" s="37" t="str">
        <f t="shared" si="308"/>
        <v/>
      </c>
      <c r="Q877" s="37" t="str">
        <f t="shared" si="309"/>
        <v/>
      </c>
      <c r="R877" s="25" t="str">
        <f t="shared" si="310"/>
        <v/>
      </c>
      <c r="S877" s="25" t="str">
        <f t="shared" si="311"/>
        <v/>
      </c>
      <c r="T877" s="25" t="str">
        <f t="shared" si="312"/>
        <v/>
      </c>
      <c r="U877" s="27" t="str">
        <f t="shared" si="313"/>
        <v/>
      </c>
      <c r="V877" s="26" t="str">
        <f t="shared" si="318"/>
        <v/>
      </c>
      <c r="W877" s="31" t="str">
        <f t="shared" si="314"/>
        <v/>
      </c>
      <c r="X877" s="88" t="str">
        <f>IF(U877="","",SUM($T$4:T877)*1000/J877*(1-Percent_bound_block))</f>
        <v/>
      </c>
      <c r="Y877" s="88" t="str">
        <f>IF(U877="","",SUM($T$4:T877)*1000/F877*(1-Percent_bound_block))</f>
        <v/>
      </c>
      <c r="Z877" s="90" t="str">
        <f t="shared" si="315"/>
        <v/>
      </c>
      <c r="AA877" s="68" t="str">
        <f>IF(AND(B876&lt;Runoff_duration_hr_block/2,B877&gt;Runoff_duration_hr_block/2),Runoff_duration_hr_block/2,INDEX($B$4:$B$1500,IF(B877&gt;Runoff_duration_hr_block/2,ROWS($AA$4:AA877)-1,ROWS($AA$4:AA877))))</f>
        <v/>
      </c>
      <c r="AB877" s="66" t="str">
        <f>IFERROR(ROUND(IF(HG_shape_block="Constant flow",IF(AA877=Runoff_duration_hr_block/2,CONVERT($H$4,"L","gal")/(Runoff_duration_hr_block*60),VLOOKUP('Block Calcs'!AA877,'Block Calcs'!$B$4:$K$1500,10,FALSE)),IF(AA877=Runoff_duration_hr_block/2,2*CONVERT($H$4,"L","gal")/(Runoff_duration_hr_block*60),VLOOKUP('Block Calcs'!AA877,'Block Calcs'!$B$4:$K$1500,10,FALSE))),2),"")</f>
        <v/>
      </c>
      <c r="AC877" s="68" t="str">
        <f t="shared" si="316"/>
        <v/>
      </c>
      <c r="AD877" s="67" t="str">
        <f>IF(A877="","",(SUM($R$4:R877)+(O877*P877*Q877*Number_of_chem_blocks_block)))</f>
        <v/>
      </c>
      <c r="AE877" s="67" t="str">
        <f>IF(A877="","",(SUM($S$4:S877)+(O877*P877*Q877*Chem_block_density_block*2.54^3*Number_of_chem_blocks_block)))</f>
        <v/>
      </c>
    </row>
    <row r="878" spans="1:31" x14ac:dyDescent="0.3">
      <c r="A878" s="23" t="str">
        <f t="shared" si="317"/>
        <v/>
      </c>
      <c r="B878" s="23" t="str">
        <f t="shared" si="299"/>
        <v/>
      </c>
      <c r="C878" s="23" t="str">
        <f t="shared" si="300"/>
        <v/>
      </c>
      <c r="D878" s="261" t="str">
        <f t="shared" si="301"/>
        <v/>
      </c>
      <c r="E878" s="261" t="str">
        <f t="shared" si="302"/>
        <v/>
      </c>
      <c r="F878" s="261" t="str">
        <f>IF(E878="","",SUM(E$4:E878))</f>
        <v/>
      </c>
      <c r="G878" s="261" t="str">
        <f t="shared" si="303"/>
        <v/>
      </c>
      <c r="H878" s="24" t="str">
        <f t="shared" si="304"/>
        <v/>
      </c>
      <c r="I878" s="24" t="str">
        <f t="shared" si="305"/>
        <v/>
      </c>
      <c r="J878" s="24" t="str">
        <f>IF(I878="","",SUM(I$4:I878))</f>
        <v/>
      </c>
      <c r="K878" s="24" t="str">
        <f t="shared" si="306"/>
        <v/>
      </c>
      <c r="L878" s="37" t="str">
        <f t="shared" si="319"/>
        <v/>
      </c>
      <c r="M878" s="37" t="str">
        <f t="shared" si="320"/>
        <v/>
      </c>
      <c r="N878" s="37" t="str">
        <f t="shared" si="321"/>
        <v/>
      </c>
      <c r="O878" s="37" t="str">
        <f t="shared" si="307"/>
        <v/>
      </c>
      <c r="P878" s="37" t="str">
        <f t="shared" si="308"/>
        <v/>
      </c>
      <c r="Q878" s="37" t="str">
        <f t="shared" si="309"/>
        <v/>
      </c>
      <c r="R878" s="25" t="str">
        <f t="shared" si="310"/>
        <v/>
      </c>
      <c r="S878" s="25" t="str">
        <f t="shared" si="311"/>
        <v/>
      </c>
      <c r="T878" s="25" t="str">
        <f t="shared" si="312"/>
        <v/>
      </c>
      <c r="U878" s="27" t="str">
        <f t="shared" si="313"/>
        <v/>
      </c>
      <c r="V878" s="26" t="str">
        <f t="shared" si="318"/>
        <v/>
      </c>
      <c r="W878" s="31" t="str">
        <f t="shared" si="314"/>
        <v/>
      </c>
      <c r="X878" s="88" t="str">
        <f>IF(U878="","",SUM($T$4:T878)*1000/J878*(1-Percent_bound_block))</f>
        <v/>
      </c>
      <c r="Y878" s="88" t="str">
        <f>IF(U878="","",SUM($T$4:T878)*1000/F878*(1-Percent_bound_block))</f>
        <v/>
      </c>
      <c r="Z878" s="90" t="str">
        <f t="shared" si="315"/>
        <v/>
      </c>
      <c r="AA878" s="68" t="str">
        <f>IF(AND(B877&lt;Runoff_duration_hr_block/2,B878&gt;Runoff_duration_hr_block/2),Runoff_duration_hr_block/2,INDEX($B$4:$B$1500,IF(B878&gt;Runoff_duration_hr_block/2,ROWS($AA$4:AA878)-1,ROWS($AA$4:AA878))))</f>
        <v/>
      </c>
      <c r="AB878" s="66" t="str">
        <f>IFERROR(ROUND(IF(HG_shape_block="Constant flow",IF(AA878=Runoff_duration_hr_block/2,CONVERT($H$4,"L","gal")/(Runoff_duration_hr_block*60),VLOOKUP('Block Calcs'!AA878,'Block Calcs'!$B$4:$K$1500,10,FALSE)),IF(AA878=Runoff_duration_hr_block/2,2*CONVERT($H$4,"L","gal")/(Runoff_duration_hr_block*60),VLOOKUP('Block Calcs'!AA878,'Block Calcs'!$B$4:$K$1500,10,FALSE))),2),"")</f>
        <v/>
      </c>
      <c r="AC878" s="68" t="str">
        <f t="shared" si="316"/>
        <v/>
      </c>
      <c r="AD878" s="67" t="str">
        <f>IF(A878="","",(SUM($R$4:R878)+(O878*P878*Q878*Number_of_chem_blocks_block)))</f>
        <v/>
      </c>
      <c r="AE878" s="67" t="str">
        <f>IF(A878="","",(SUM($S$4:S878)+(O878*P878*Q878*Chem_block_density_block*2.54^3*Number_of_chem_blocks_block)))</f>
        <v/>
      </c>
    </row>
    <row r="879" spans="1:31" x14ac:dyDescent="0.3">
      <c r="A879" s="23" t="str">
        <f t="shared" si="317"/>
        <v/>
      </c>
      <c r="B879" s="23" t="str">
        <f t="shared" si="299"/>
        <v/>
      </c>
      <c r="C879" s="23" t="str">
        <f t="shared" si="300"/>
        <v/>
      </c>
      <c r="D879" s="261" t="str">
        <f t="shared" si="301"/>
        <v/>
      </c>
      <c r="E879" s="261" t="str">
        <f t="shared" si="302"/>
        <v/>
      </c>
      <c r="F879" s="261" t="str">
        <f>IF(E879="","",SUM(E$4:E879))</f>
        <v/>
      </c>
      <c r="G879" s="261" t="str">
        <f t="shared" si="303"/>
        <v/>
      </c>
      <c r="H879" s="24" t="str">
        <f t="shared" si="304"/>
        <v/>
      </c>
      <c r="I879" s="24" t="str">
        <f t="shared" si="305"/>
        <v/>
      </c>
      <c r="J879" s="24" t="str">
        <f>IF(I879="","",SUM(I$4:I879))</f>
        <v/>
      </c>
      <c r="K879" s="24" t="str">
        <f t="shared" si="306"/>
        <v/>
      </c>
      <c r="L879" s="37" t="str">
        <f t="shared" si="319"/>
        <v/>
      </c>
      <c r="M879" s="37" t="str">
        <f t="shared" si="320"/>
        <v/>
      </c>
      <c r="N879" s="37" t="str">
        <f t="shared" si="321"/>
        <v/>
      </c>
      <c r="O879" s="37" t="str">
        <f t="shared" si="307"/>
        <v/>
      </c>
      <c r="P879" s="37" t="str">
        <f t="shared" si="308"/>
        <v/>
      </c>
      <c r="Q879" s="37" t="str">
        <f t="shared" si="309"/>
        <v/>
      </c>
      <c r="R879" s="25" t="str">
        <f t="shared" si="310"/>
        <v/>
      </c>
      <c r="S879" s="25" t="str">
        <f t="shared" si="311"/>
        <v/>
      </c>
      <c r="T879" s="25" t="str">
        <f t="shared" si="312"/>
        <v/>
      </c>
      <c r="U879" s="27" t="str">
        <f t="shared" si="313"/>
        <v/>
      </c>
      <c r="V879" s="26" t="str">
        <f t="shared" si="318"/>
        <v/>
      </c>
      <c r="W879" s="31" t="str">
        <f t="shared" si="314"/>
        <v/>
      </c>
      <c r="X879" s="88" t="str">
        <f>IF(U879="","",SUM($T$4:T879)*1000/J879*(1-Percent_bound_block))</f>
        <v/>
      </c>
      <c r="Y879" s="88" t="str">
        <f>IF(U879="","",SUM($T$4:T879)*1000/F879*(1-Percent_bound_block))</f>
        <v/>
      </c>
      <c r="Z879" s="90" t="str">
        <f t="shared" si="315"/>
        <v/>
      </c>
      <c r="AA879" s="68" t="str">
        <f>IF(AND(B878&lt;Runoff_duration_hr_block/2,B879&gt;Runoff_duration_hr_block/2),Runoff_duration_hr_block/2,INDEX($B$4:$B$1500,IF(B879&gt;Runoff_duration_hr_block/2,ROWS($AA$4:AA879)-1,ROWS($AA$4:AA879))))</f>
        <v/>
      </c>
      <c r="AB879" s="66" t="str">
        <f>IFERROR(ROUND(IF(HG_shape_block="Constant flow",IF(AA879=Runoff_duration_hr_block/2,CONVERT($H$4,"L","gal")/(Runoff_duration_hr_block*60),VLOOKUP('Block Calcs'!AA879,'Block Calcs'!$B$4:$K$1500,10,FALSE)),IF(AA879=Runoff_duration_hr_block/2,2*CONVERT($H$4,"L","gal")/(Runoff_duration_hr_block*60),VLOOKUP('Block Calcs'!AA879,'Block Calcs'!$B$4:$K$1500,10,FALSE))),2),"")</f>
        <v/>
      </c>
      <c r="AC879" s="68" t="str">
        <f t="shared" si="316"/>
        <v/>
      </c>
      <c r="AD879" s="67" t="str">
        <f>IF(A879="","",(SUM($R$4:R879)+(O879*P879*Q879*Number_of_chem_blocks_block)))</f>
        <v/>
      </c>
      <c r="AE879" s="67" t="str">
        <f>IF(A879="","",(SUM($S$4:S879)+(O879*P879*Q879*Chem_block_density_block*2.54^3*Number_of_chem_blocks_block)))</f>
        <v/>
      </c>
    </row>
    <row r="880" spans="1:31" x14ac:dyDescent="0.3">
      <c r="A880" s="23" t="str">
        <f t="shared" si="317"/>
        <v/>
      </c>
      <c r="B880" s="23" t="str">
        <f t="shared" si="299"/>
        <v/>
      </c>
      <c r="C880" s="23" t="str">
        <f t="shared" si="300"/>
        <v/>
      </c>
      <c r="D880" s="261" t="str">
        <f t="shared" si="301"/>
        <v/>
      </c>
      <c r="E880" s="261" t="str">
        <f t="shared" si="302"/>
        <v/>
      </c>
      <c r="F880" s="261" t="str">
        <f>IF(E880="","",SUM(E$4:E880))</f>
        <v/>
      </c>
      <c r="G880" s="261" t="str">
        <f t="shared" si="303"/>
        <v/>
      </c>
      <c r="H880" s="24" t="str">
        <f t="shared" si="304"/>
        <v/>
      </c>
      <c r="I880" s="24" t="str">
        <f t="shared" si="305"/>
        <v/>
      </c>
      <c r="J880" s="24" t="str">
        <f>IF(I880="","",SUM(I$4:I880))</f>
        <v/>
      </c>
      <c r="K880" s="24" t="str">
        <f t="shared" si="306"/>
        <v/>
      </c>
      <c r="L880" s="37" t="str">
        <f t="shared" si="319"/>
        <v/>
      </c>
      <c r="M880" s="37" t="str">
        <f t="shared" si="320"/>
        <v/>
      </c>
      <c r="N880" s="37" t="str">
        <f t="shared" si="321"/>
        <v/>
      </c>
      <c r="O880" s="37" t="str">
        <f t="shared" si="307"/>
        <v/>
      </c>
      <c r="P880" s="37" t="str">
        <f t="shared" si="308"/>
        <v/>
      </c>
      <c r="Q880" s="37" t="str">
        <f t="shared" si="309"/>
        <v/>
      </c>
      <c r="R880" s="25" t="str">
        <f t="shared" si="310"/>
        <v/>
      </c>
      <c r="S880" s="25" t="str">
        <f t="shared" si="311"/>
        <v/>
      </c>
      <c r="T880" s="25" t="str">
        <f t="shared" si="312"/>
        <v/>
      </c>
      <c r="U880" s="27" t="str">
        <f t="shared" si="313"/>
        <v/>
      </c>
      <c r="V880" s="26" t="str">
        <f t="shared" si="318"/>
        <v/>
      </c>
      <c r="W880" s="31" t="str">
        <f t="shared" si="314"/>
        <v/>
      </c>
      <c r="X880" s="88" t="str">
        <f>IF(U880="","",SUM($T$4:T880)*1000/J880*(1-Percent_bound_block))</f>
        <v/>
      </c>
      <c r="Y880" s="88" t="str">
        <f>IF(U880="","",SUM($T$4:T880)*1000/F880*(1-Percent_bound_block))</f>
        <v/>
      </c>
      <c r="Z880" s="90" t="str">
        <f t="shared" si="315"/>
        <v/>
      </c>
      <c r="AA880" s="68" t="str">
        <f>IF(AND(B879&lt;Runoff_duration_hr_block/2,B880&gt;Runoff_duration_hr_block/2),Runoff_duration_hr_block/2,INDEX($B$4:$B$1500,IF(B880&gt;Runoff_duration_hr_block/2,ROWS($AA$4:AA880)-1,ROWS($AA$4:AA880))))</f>
        <v/>
      </c>
      <c r="AB880" s="66" t="str">
        <f>IFERROR(ROUND(IF(HG_shape_block="Constant flow",IF(AA880=Runoff_duration_hr_block/2,CONVERT($H$4,"L","gal")/(Runoff_duration_hr_block*60),VLOOKUP('Block Calcs'!AA880,'Block Calcs'!$B$4:$K$1500,10,FALSE)),IF(AA880=Runoff_duration_hr_block/2,2*CONVERT($H$4,"L","gal")/(Runoff_duration_hr_block*60),VLOOKUP('Block Calcs'!AA880,'Block Calcs'!$B$4:$K$1500,10,FALSE))),2),"")</f>
        <v/>
      </c>
      <c r="AC880" s="68" t="str">
        <f t="shared" si="316"/>
        <v/>
      </c>
      <c r="AD880" s="67" t="str">
        <f>IF(A880="","",(SUM($R$4:R880)+(O880*P880*Q880*Number_of_chem_blocks_block)))</f>
        <v/>
      </c>
      <c r="AE880" s="67" t="str">
        <f>IF(A880="","",(SUM($S$4:S880)+(O880*P880*Q880*Chem_block_density_block*2.54^3*Number_of_chem_blocks_block)))</f>
        <v/>
      </c>
    </row>
    <row r="881" spans="1:31" x14ac:dyDescent="0.3">
      <c r="A881" s="23" t="str">
        <f t="shared" si="317"/>
        <v/>
      </c>
      <c r="B881" s="23" t="str">
        <f t="shared" si="299"/>
        <v/>
      </c>
      <c r="C881" s="23" t="str">
        <f t="shared" si="300"/>
        <v/>
      </c>
      <c r="D881" s="261" t="str">
        <f t="shared" si="301"/>
        <v/>
      </c>
      <c r="E881" s="261" t="str">
        <f t="shared" si="302"/>
        <v/>
      </c>
      <c r="F881" s="261" t="str">
        <f>IF(E881="","",SUM(E$4:E881))</f>
        <v/>
      </c>
      <c r="G881" s="261" t="str">
        <f t="shared" si="303"/>
        <v/>
      </c>
      <c r="H881" s="24" t="str">
        <f t="shared" si="304"/>
        <v/>
      </c>
      <c r="I881" s="24" t="str">
        <f t="shared" si="305"/>
        <v/>
      </c>
      <c r="J881" s="24" t="str">
        <f>IF(I881="","",SUM(I$4:I881))</f>
        <v/>
      </c>
      <c r="K881" s="24" t="str">
        <f t="shared" si="306"/>
        <v/>
      </c>
      <c r="L881" s="37" t="str">
        <f t="shared" si="319"/>
        <v/>
      </c>
      <c r="M881" s="37" t="str">
        <f t="shared" si="320"/>
        <v/>
      </c>
      <c r="N881" s="37" t="str">
        <f t="shared" si="321"/>
        <v/>
      </c>
      <c r="O881" s="37" t="str">
        <f t="shared" si="307"/>
        <v/>
      </c>
      <c r="P881" s="37" t="str">
        <f t="shared" si="308"/>
        <v/>
      </c>
      <c r="Q881" s="37" t="str">
        <f t="shared" si="309"/>
        <v/>
      </c>
      <c r="R881" s="25" t="str">
        <f t="shared" si="310"/>
        <v/>
      </c>
      <c r="S881" s="25" t="str">
        <f t="shared" si="311"/>
        <v/>
      </c>
      <c r="T881" s="25" t="str">
        <f t="shared" si="312"/>
        <v/>
      </c>
      <c r="U881" s="27" t="str">
        <f t="shared" si="313"/>
        <v/>
      </c>
      <c r="V881" s="26" t="str">
        <f t="shared" si="318"/>
        <v/>
      </c>
      <c r="W881" s="31" t="str">
        <f t="shared" si="314"/>
        <v/>
      </c>
      <c r="X881" s="88" t="str">
        <f>IF(U881="","",SUM($T$4:T881)*1000/J881*(1-Percent_bound_block))</f>
        <v/>
      </c>
      <c r="Y881" s="88" t="str">
        <f>IF(U881="","",SUM($T$4:T881)*1000/F881*(1-Percent_bound_block))</f>
        <v/>
      </c>
      <c r="Z881" s="90" t="str">
        <f t="shared" si="315"/>
        <v/>
      </c>
      <c r="AA881" s="68" t="str">
        <f>IF(AND(B880&lt;Runoff_duration_hr_block/2,B881&gt;Runoff_duration_hr_block/2),Runoff_duration_hr_block/2,INDEX($B$4:$B$1500,IF(B881&gt;Runoff_duration_hr_block/2,ROWS($AA$4:AA881)-1,ROWS($AA$4:AA881))))</f>
        <v/>
      </c>
      <c r="AB881" s="66" t="str">
        <f>IFERROR(ROUND(IF(HG_shape_block="Constant flow",IF(AA881=Runoff_duration_hr_block/2,CONVERT($H$4,"L","gal")/(Runoff_duration_hr_block*60),VLOOKUP('Block Calcs'!AA881,'Block Calcs'!$B$4:$K$1500,10,FALSE)),IF(AA881=Runoff_duration_hr_block/2,2*CONVERT($H$4,"L","gal")/(Runoff_duration_hr_block*60),VLOOKUP('Block Calcs'!AA881,'Block Calcs'!$B$4:$K$1500,10,FALSE))),2),"")</f>
        <v/>
      </c>
      <c r="AC881" s="68" t="str">
        <f t="shared" si="316"/>
        <v/>
      </c>
      <c r="AD881" s="67" t="str">
        <f>IF(A881="","",(SUM($R$4:R881)+(O881*P881*Q881*Number_of_chem_blocks_block)))</f>
        <v/>
      </c>
      <c r="AE881" s="67" t="str">
        <f>IF(A881="","",(SUM($S$4:S881)+(O881*P881*Q881*Chem_block_density_block*2.54^3*Number_of_chem_blocks_block)))</f>
        <v/>
      </c>
    </row>
    <row r="882" spans="1:31" x14ac:dyDescent="0.3">
      <c r="A882" s="23" t="str">
        <f t="shared" si="317"/>
        <v/>
      </c>
      <c r="B882" s="23" t="str">
        <f t="shared" si="299"/>
        <v/>
      </c>
      <c r="C882" s="23" t="str">
        <f t="shared" si="300"/>
        <v/>
      </c>
      <c r="D882" s="261" t="str">
        <f t="shared" si="301"/>
        <v/>
      </c>
      <c r="E882" s="261" t="str">
        <f t="shared" si="302"/>
        <v/>
      </c>
      <c r="F882" s="261" t="str">
        <f>IF(E882="","",SUM(E$4:E882))</f>
        <v/>
      </c>
      <c r="G882" s="261" t="str">
        <f t="shared" si="303"/>
        <v/>
      </c>
      <c r="H882" s="24" t="str">
        <f t="shared" si="304"/>
        <v/>
      </c>
      <c r="I882" s="24" t="str">
        <f t="shared" si="305"/>
        <v/>
      </c>
      <c r="J882" s="24" t="str">
        <f>IF(I882="","",SUM(I$4:I882))</f>
        <v/>
      </c>
      <c r="K882" s="24" t="str">
        <f t="shared" si="306"/>
        <v/>
      </c>
      <c r="L882" s="37" t="str">
        <f t="shared" si="319"/>
        <v/>
      </c>
      <c r="M882" s="37" t="str">
        <f t="shared" si="320"/>
        <v/>
      </c>
      <c r="N882" s="37" t="str">
        <f t="shared" si="321"/>
        <v/>
      </c>
      <c r="O882" s="37" t="str">
        <f t="shared" si="307"/>
        <v/>
      </c>
      <c r="P882" s="37" t="str">
        <f t="shared" si="308"/>
        <v/>
      </c>
      <c r="Q882" s="37" t="str">
        <f t="shared" si="309"/>
        <v/>
      </c>
      <c r="R882" s="25" t="str">
        <f t="shared" si="310"/>
        <v/>
      </c>
      <c r="S882" s="25" t="str">
        <f t="shared" si="311"/>
        <v/>
      </c>
      <c r="T882" s="25" t="str">
        <f t="shared" si="312"/>
        <v/>
      </c>
      <c r="U882" s="27" t="str">
        <f t="shared" si="313"/>
        <v/>
      </c>
      <c r="V882" s="26" t="str">
        <f t="shared" si="318"/>
        <v/>
      </c>
      <c r="W882" s="31" t="str">
        <f t="shared" si="314"/>
        <v/>
      </c>
      <c r="X882" s="88" t="str">
        <f>IF(U882="","",SUM($T$4:T882)*1000/J882*(1-Percent_bound_block))</f>
        <v/>
      </c>
      <c r="Y882" s="88" t="str">
        <f>IF(U882="","",SUM($T$4:T882)*1000/F882*(1-Percent_bound_block))</f>
        <v/>
      </c>
      <c r="Z882" s="90" t="str">
        <f t="shared" si="315"/>
        <v/>
      </c>
      <c r="AA882" s="68" t="str">
        <f>IF(AND(B881&lt;Runoff_duration_hr_block/2,B882&gt;Runoff_duration_hr_block/2),Runoff_duration_hr_block/2,INDEX($B$4:$B$1500,IF(B882&gt;Runoff_duration_hr_block/2,ROWS($AA$4:AA882)-1,ROWS($AA$4:AA882))))</f>
        <v/>
      </c>
      <c r="AB882" s="66" t="str">
        <f>IFERROR(ROUND(IF(HG_shape_block="Constant flow",IF(AA882=Runoff_duration_hr_block/2,CONVERT($H$4,"L","gal")/(Runoff_duration_hr_block*60),VLOOKUP('Block Calcs'!AA882,'Block Calcs'!$B$4:$K$1500,10,FALSE)),IF(AA882=Runoff_duration_hr_block/2,2*CONVERT($H$4,"L","gal")/(Runoff_duration_hr_block*60),VLOOKUP('Block Calcs'!AA882,'Block Calcs'!$B$4:$K$1500,10,FALSE))),2),"")</f>
        <v/>
      </c>
      <c r="AC882" s="68" t="str">
        <f t="shared" si="316"/>
        <v/>
      </c>
      <c r="AD882" s="67" t="str">
        <f>IF(A882="","",(SUM($R$4:R882)+(O882*P882*Q882*Number_of_chem_blocks_block)))</f>
        <v/>
      </c>
      <c r="AE882" s="67" t="str">
        <f>IF(A882="","",(SUM($S$4:S882)+(O882*P882*Q882*Chem_block_density_block*2.54^3*Number_of_chem_blocks_block)))</f>
        <v/>
      </c>
    </row>
    <row r="883" spans="1:31" x14ac:dyDescent="0.3">
      <c r="A883" s="23" t="str">
        <f t="shared" si="317"/>
        <v/>
      </c>
      <c r="B883" s="23" t="str">
        <f t="shared" si="299"/>
        <v/>
      </c>
      <c r="C883" s="23" t="str">
        <f t="shared" si="300"/>
        <v/>
      </c>
      <c r="D883" s="261" t="str">
        <f t="shared" si="301"/>
        <v/>
      </c>
      <c r="E883" s="261" t="str">
        <f t="shared" si="302"/>
        <v/>
      </c>
      <c r="F883" s="261" t="str">
        <f>IF(E883="","",SUM(E$4:E883))</f>
        <v/>
      </c>
      <c r="G883" s="261" t="str">
        <f t="shared" si="303"/>
        <v/>
      </c>
      <c r="H883" s="24" t="str">
        <f t="shared" si="304"/>
        <v/>
      </c>
      <c r="I883" s="24" t="str">
        <f t="shared" si="305"/>
        <v/>
      </c>
      <c r="J883" s="24" t="str">
        <f>IF(I883="","",SUM(I$4:I883))</f>
        <v/>
      </c>
      <c r="K883" s="24" t="str">
        <f t="shared" si="306"/>
        <v/>
      </c>
      <c r="L883" s="37" t="str">
        <f t="shared" si="319"/>
        <v/>
      </c>
      <c r="M883" s="37" t="str">
        <f t="shared" si="320"/>
        <v/>
      </c>
      <c r="N883" s="37" t="str">
        <f t="shared" si="321"/>
        <v/>
      </c>
      <c r="O883" s="37" t="str">
        <f t="shared" si="307"/>
        <v/>
      </c>
      <c r="P883" s="37" t="str">
        <f t="shared" si="308"/>
        <v/>
      </c>
      <c r="Q883" s="37" t="str">
        <f t="shared" si="309"/>
        <v/>
      </c>
      <c r="R883" s="25" t="str">
        <f t="shared" si="310"/>
        <v/>
      </c>
      <c r="S883" s="25" t="str">
        <f t="shared" si="311"/>
        <v/>
      </c>
      <c r="T883" s="25" t="str">
        <f t="shared" si="312"/>
        <v/>
      </c>
      <c r="U883" s="27" t="str">
        <f t="shared" si="313"/>
        <v/>
      </c>
      <c r="V883" s="26" t="str">
        <f t="shared" si="318"/>
        <v/>
      </c>
      <c r="W883" s="31" t="str">
        <f t="shared" si="314"/>
        <v/>
      </c>
      <c r="X883" s="88" t="str">
        <f>IF(U883="","",SUM($T$4:T883)*1000/J883*(1-Percent_bound_block))</f>
        <v/>
      </c>
      <c r="Y883" s="88" t="str">
        <f>IF(U883="","",SUM($T$4:T883)*1000/F883*(1-Percent_bound_block))</f>
        <v/>
      </c>
      <c r="Z883" s="90" t="str">
        <f t="shared" si="315"/>
        <v/>
      </c>
      <c r="AA883" s="68" t="str">
        <f>IF(AND(B882&lt;Runoff_duration_hr_block/2,B883&gt;Runoff_duration_hr_block/2),Runoff_duration_hr_block/2,INDEX($B$4:$B$1500,IF(B883&gt;Runoff_duration_hr_block/2,ROWS($AA$4:AA883)-1,ROWS($AA$4:AA883))))</f>
        <v/>
      </c>
      <c r="AB883" s="66" t="str">
        <f>IFERROR(ROUND(IF(HG_shape_block="Constant flow",IF(AA883=Runoff_duration_hr_block/2,CONVERT($H$4,"L","gal")/(Runoff_duration_hr_block*60),VLOOKUP('Block Calcs'!AA883,'Block Calcs'!$B$4:$K$1500,10,FALSE)),IF(AA883=Runoff_duration_hr_block/2,2*CONVERT($H$4,"L","gal")/(Runoff_duration_hr_block*60),VLOOKUP('Block Calcs'!AA883,'Block Calcs'!$B$4:$K$1500,10,FALSE))),2),"")</f>
        <v/>
      </c>
      <c r="AC883" s="68" t="str">
        <f t="shared" si="316"/>
        <v/>
      </c>
      <c r="AD883" s="67" t="str">
        <f>IF(A883="","",(SUM($R$4:R883)+(O883*P883*Q883*Number_of_chem_blocks_block)))</f>
        <v/>
      </c>
      <c r="AE883" s="67" t="str">
        <f>IF(A883="","",(SUM($S$4:S883)+(O883*P883*Q883*Chem_block_density_block*2.54^3*Number_of_chem_blocks_block)))</f>
        <v/>
      </c>
    </row>
    <row r="884" spans="1:31" x14ac:dyDescent="0.3">
      <c r="A884" s="23" t="str">
        <f t="shared" si="317"/>
        <v/>
      </c>
      <c r="B884" s="23" t="str">
        <f t="shared" si="299"/>
        <v/>
      </c>
      <c r="C884" s="23" t="str">
        <f t="shared" si="300"/>
        <v/>
      </c>
      <c r="D884" s="261" t="str">
        <f t="shared" si="301"/>
        <v/>
      </c>
      <c r="E884" s="261" t="str">
        <f t="shared" si="302"/>
        <v/>
      </c>
      <c r="F884" s="261" t="str">
        <f>IF(E884="","",SUM(E$4:E884))</f>
        <v/>
      </c>
      <c r="G884" s="261" t="str">
        <f t="shared" si="303"/>
        <v/>
      </c>
      <c r="H884" s="24" t="str">
        <f t="shared" si="304"/>
        <v/>
      </c>
      <c r="I884" s="24" t="str">
        <f t="shared" si="305"/>
        <v/>
      </c>
      <c r="J884" s="24" t="str">
        <f>IF(I884="","",SUM(I$4:I884))</f>
        <v/>
      </c>
      <c r="K884" s="24" t="str">
        <f t="shared" si="306"/>
        <v/>
      </c>
      <c r="L884" s="37" t="str">
        <f t="shared" si="319"/>
        <v/>
      </c>
      <c r="M884" s="37" t="str">
        <f t="shared" si="320"/>
        <v/>
      </c>
      <c r="N884" s="37" t="str">
        <f t="shared" si="321"/>
        <v/>
      </c>
      <c r="O884" s="37" t="str">
        <f t="shared" si="307"/>
        <v/>
      </c>
      <c r="P884" s="37" t="str">
        <f t="shared" si="308"/>
        <v/>
      </c>
      <c r="Q884" s="37" t="str">
        <f t="shared" si="309"/>
        <v/>
      </c>
      <c r="R884" s="25" t="str">
        <f t="shared" si="310"/>
        <v/>
      </c>
      <c r="S884" s="25" t="str">
        <f t="shared" si="311"/>
        <v/>
      </c>
      <c r="T884" s="25" t="str">
        <f t="shared" si="312"/>
        <v/>
      </c>
      <c r="U884" s="27" t="str">
        <f t="shared" si="313"/>
        <v/>
      </c>
      <c r="V884" s="26" t="str">
        <f t="shared" si="318"/>
        <v/>
      </c>
      <c r="W884" s="31" t="str">
        <f t="shared" si="314"/>
        <v/>
      </c>
      <c r="X884" s="88" t="str">
        <f>IF(U884="","",SUM($T$4:T884)*1000/J884*(1-Percent_bound_block))</f>
        <v/>
      </c>
      <c r="Y884" s="88" t="str">
        <f>IF(U884="","",SUM($T$4:T884)*1000/F884*(1-Percent_bound_block))</f>
        <v/>
      </c>
      <c r="Z884" s="90" t="str">
        <f t="shared" si="315"/>
        <v/>
      </c>
      <c r="AA884" s="68" t="str">
        <f>IF(AND(B883&lt;Runoff_duration_hr_block/2,B884&gt;Runoff_duration_hr_block/2),Runoff_duration_hr_block/2,INDEX($B$4:$B$1500,IF(B884&gt;Runoff_duration_hr_block/2,ROWS($AA$4:AA884)-1,ROWS($AA$4:AA884))))</f>
        <v/>
      </c>
      <c r="AB884" s="66" t="str">
        <f>IFERROR(ROUND(IF(HG_shape_block="Constant flow",IF(AA884=Runoff_duration_hr_block/2,CONVERT($H$4,"L","gal")/(Runoff_duration_hr_block*60),VLOOKUP('Block Calcs'!AA884,'Block Calcs'!$B$4:$K$1500,10,FALSE)),IF(AA884=Runoff_duration_hr_block/2,2*CONVERT($H$4,"L","gal")/(Runoff_duration_hr_block*60),VLOOKUP('Block Calcs'!AA884,'Block Calcs'!$B$4:$K$1500,10,FALSE))),2),"")</f>
        <v/>
      </c>
      <c r="AC884" s="68" t="str">
        <f t="shared" si="316"/>
        <v/>
      </c>
      <c r="AD884" s="67" t="str">
        <f>IF(A884="","",(SUM($R$4:R884)+(O884*P884*Q884*Number_of_chem_blocks_block)))</f>
        <v/>
      </c>
      <c r="AE884" s="67" t="str">
        <f>IF(A884="","",(SUM($S$4:S884)+(O884*P884*Q884*Chem_block_density_block*2.54^3*Number_of_chem_blocks_block)))</f>
        <v/>
      </c>
    </row>
    <row r="885" spans="1:31" x14ac:dyDescent="0.3">
      <c r="A885" s="23" t="str">
        <f t="shared" si="317"/>
        <v/>
      </c>
      <c r="B885" s="23" t="str">
        <f t="shared" si="299"/>
        <v/>
      </c>
      <c r="C885" s="23" t="str">
        <f t="shared" si="300"/>
        <v/>
      </c>
      <c r="D885" s="261" t="str">
        <f t="shared" si="301"/>
        <v/>
      </c>
      <c r="E885" s="261" t="str">
        <f t="shared" si="302"/>
        <v/>
      </c>
      <c r="F885" s="261" t="str">
        <f>IF(E885="","",SUM(E$4:E885))</f>
        <v/>
      </c>
      <c r="G885" s="261" t="str">
        <f t="shared" si="303"/>
        <v/>
      </c>
      <c r="H885" s="24" t="str">
        <f t="shared" si="304"/>
        <v/>
      </c>
      <c r="I885" s="24" t="str">
        <f t="shared" si="305"/>
        <v/>
      </c>
      <c r="J885" s="24" t="str">
        <f>IF(I885="","",SUM(I$4:I885))</f>
        <v/>
      </c>
      <c r="K885" s="24" t="str">
        <f t="shared" si="306"/>
        <v/>
      </c>
      <c r="L885" s="37" t="str">
        <f t="shared" si="319"/>
        <v/>
      </c>
      <c r="M885" s="37" t="str">
        <f t="shared" si="320"/>
        <v/>
      </c>
      <c r="N885" s="37" t="str">
        <f t="shared" si="321"/>
        <v/>
      </c>
      <c r="O885" s="37" t="str">
        <f t="shared" si="307"/>
        <v/>
      </c>
      <c r="P885" s="37" t="str">
        <f t="shared" si="308"/>
        <v/>
      </c>
      <c r="Q885" s="37" t="str">
        <f t="shared" si="309"/>
        <v/>
      </c>
      <c r="R885" s="25" t="str">
        <f t="shared" si="310"/>
        <v/>
      </c>
      <c r="S885" s="25" t="str">
        <f t="shared" si="311"/>
        <v/>
      </c>
      <c r="T885" s="25" t="str">
        <f t="shared" si="312"/>
        <v/>
      </c>
      <c r="U885" s="27" t="str">
        <f t="shared" si="313"/>
        <v/>
      </c>
      <c r="V885" s="26" t="str">
        <f t="shared" si="318"/>
        <v/>
      </c>
      <c r="W885" s="31" t="str">
        <f t="shared" si="314"/>
        <v/>
      </c>
      <c r="X885" s="88" t="str">
        <f>IF(U885="","",SUM($T$4:T885)*1000/J885*(1-Percent_bound_block))</f>
        <v/>
      </c>
      <c r="Y885" s="88" t="str">
        <f>IF(U885="","",SUM($T$4:T885)*1000/F885*(1-Percent_bound_block))</f>
        <v/>
      </c>
      <c r="Z885" s="90" t="str">
        <f t="shared" si="315"/>
        <v/>
      </c>
      <c r="AA885" s="68" t="str">
        <f>IF(AND(B884&lt;Runoff_duration_hr_block/2,B885&gt;Runoff_duration_hr_block/2),Runoff_duration_hr_block/2,INDEX($B$4:$B$1500,IF(B885&gt;Runoff_duration_hr_block/2,ROWS($AA$4:AA885)-1,ROWS($AA$4:AA885))))</f>
        <v/>
      </c>
      <c r="AB885" s="66" t="str">
        <f>IFERROR(ROUND(IF(HG_shape_block="Constant flow",IF(AA885=Runoff_duration_hr_block/2,CONVERT($H$4,"L","gal")/(Runoff_duration_hr_block*60),VLOOKUP('Block Calcs'!AA885,'Block Calcs'!$B$4:$K$1500,10,FALSE)),IF(AA885=Runoff_duration_hr_block/2,2*CONVERT($H$4,"L","gal")/(Runoff_duration_hr_block*60),VLOOKUP('Block Calcs'!AA885,'Block Calcs'!$B$4:$K$1500,10,FALSE))),2),"")</f>
        <v/>
      </c>
      <c r="AC885" s="68" t="str">
        <f t="shared" si="316"/>
        <v/>
      </c>
      <c r="AD885" s="67" t="str">
        <f>IF(A885="","",(SUM($R$4:R885)+(O885*P885*Q885*Number_of_chem_blocks_block)))</f>
        <v/>
      </c>
      <c r="AE885" s="67" t="str">
        <f>IF(A885="","",(SUM($S$4:S885)+(O885*P885*Q885*Chem_block_density_block*2.54^3*Number_of_chem_blocks_block)))</f>
        <v/>
      </c>
    </row>
    <row r="886" spans="1:31" x14ac:dyDescent="0.3">
      <c r="A886" s="23" t="str">
        <f t="shared" si="317"/>
        <v/>
      </c>
      <c r="B886" s="23" t="str">
        <f t="shared" si="299"/>
        <v/>
      </c>
      <c r="C886" s="23" t="str">
        <f t="shared" si="300"/>
        <v/>
      </c>
      <c r="D886" s="261" t="str">
        <f t="shared" si="301"/>
        <v/>
      </c>
      <c r="E886" s="261" t="str">
        <f t="shared" si="302"/>
        <v/>
      </c>
      <c r="F886" s="261" t="str">
        <f>IF(E886="","",SUM(E$4:E886))</f>
        <v/>
      </c>
      <c r="G886" s="261" t="str">
        <f t="shared" si="303"/>
        <v/>
      </c>
      <c r="H886" s="24" t="str">
        <f t="shared" si="304"/>
        <v/>
      </c>
      <c r="I886" s="24" t="str">
        <f t="shared" si="305"/>
        <v/>
      </c>
      <c r="J886" s="24" t="str">
        <f>IF(I886="","",SUM(I$4:I886))</f>
        <v/>
      </c>
      <c r="K886" s="24" t="str">
        <f t="shared" si="306"/>
        <v/>
      </c>
      <c r="L886" s="37" t="str">
        <f t="shared" si="319"/>
        <v/>
      </c>
      <c r="M886" s="37" t="str">
        <f t="shared" si="320"/>
        <v/>
      </c>
      <c r="N886" s="37" t="str">
        <f t="shared" si="321"/>
        <v/>
      </c>
      <c r="O886" s="37" t="str">
        <f t="shared" si="307"/>
        <v/>
      </c>
      <c r="P886" s="37" t="str">
        <f t="shared" si="308"/>
        <v/>
      </c>
      <c r="Q886" s="37" t="str">
        <f t="shared" si="309"/>
        <v/>
      </c>
      <c r="R886" s="25" t="str">
        <f t="shared" si="310"/>
        <v/>
      </c>
      <c r="S886" s="25" t="str">
        <f t="shared" si="311"/>
        <v/>
      </c>
      <c r="T886" s="25" t="str">
        <f t="shared" si="312"/>
        <v/>
      </c>
      <c r="U886" s="27" t="str">
        <f t="shared" si="313"/>
        <v/>
      </c>
      <c r="V886" s="26" t="str">
        <f t="shared" si="318"/>
        <v/>
      </c>
      <c r="W886" s="31" t="str">
        <f t="shared" si="314"/>
        <v/>
      </c>
      <c r="X886" s="88" t="str">
        <f>IF(U886="","",SUM($T$4:T886)*1000/J886*(1-Percent_bound_block))</f>
        <v/>
      </c>
      <c r="Y886" s="88" t="str">
        <f>IF(U886="","",SUM($T$4:T886)*1000/F886*(1-Percent_bound_block))</f>
        <v/>
      </c>
      <c r="Z886" s="90" t="str">
        <f t="shared" si="315"/>
        <v/>
      </c>
      <c r="AA886" s="68" t="str">
        <f>IF(AND(B885&lt;Runoff_duration_hr_block/2,B886&gt;Runoff_duration_hr_block/2),Runoff_duration_hr_block/2,INDEX($B$4:$B$1500,IF(B886&gt;Runoff_duration_hr_block/2,ROWS($AA$4:AA886)-1,ROWS($AA$4:AA886))))</f>
        <v/>
      </c>
      <c r="AB886" s="66" t="str">
        <f>IFERROR(ROUND(IF(HG_shape_block="Constant flow",IF(AA886=Runoff_duration_hr_block/2,CONVERT($H$4,"L","gal")/(Runoff_duration_hr_block*60),VLOOKUP('Block Calcs'!AA886,'Block Calcs'!$B$4:$K$1500,10,FALSE)),IF(AA886=Runoff_duration_hr_block/2,2*CONVERT($H$4,"L","gal")/(Runoff_duration_hr_block*60),VLOOKUP('Block Calcs'!AA886,'Block Calcs'!$B$4:$K$1500,10,FALSE))),2),"")</f>
        <v/>
      </c>
      <c r="AC886" s="68" t="str">
        <f t="shared" si="316"/>
        <v/>
      </c>
      <c r="AD886" s="67" t="str">
        <f>IF(A886="","",(SUM($R$4:R886)+(O886*P886*Q886*Number_of_chem_blocks_block)))</f>
        <v/>
      </c>
      <c r="AE886" s="67" t="str">
        <f>IF(A886="","",(SUM($S$4:S886)+(O886*P886*Q886*Chem_block_density_block*2.54^3*Number_of_chem_blocks_block)))</f>
        <v/>
      </c>
    </row>
    <row r="887" spans="1:31" x14ac:dyDescent="0.3">
      <c r="A887" s="23" t="str">
        <f t="shared" si="317"/>
        <v/>
      </c>
      <c r="B887" s="23" t="str">
        <f t="shared" si="299"/>
        <v/>
      </c>
      <c r="C887" s="23" t="str">
        <f t="shared" si="300"/>
        <v/>
      </c>
      <c r="D887" s="261" t="str">
        <f t="shared" si="301"/>
        <v/>
      </c>
      <c r="E887" s="261" t="str">
        <f t="shared" si="302"/>
        <v/>
      </c>
      <c r="F887" s="261" t="str">
        <f>IF(E887="","",SUM(E$4:E887))</f>
        <v/>
      </c>
      <c r="G887" s="261" t="str">
        <f t="shared" si="303"/>
        <v/>
      </c>
      <c r="H887" s="24" t="str">
        <f t="shared" si="304"/>
        <v/>
      </c>
      <c r="I887" s="24" t="str">
        <f t="shared" si="305"/>
        <v/>
      </c>
      <c r="J887" s="24" t="str">
        <f>IF(I887="","",SUM(I$4:I887))</f>
        <v/>
      </c>
      <c r="K887" s="24" t="str">
        <f t="shared" si="306"/>
        <v/>
      </c>
      <c r="L887" s="37" t="str">
        <f t="shared" si="319"/>
        <v/>
      </c>
      <c r="M887" s="37" t="str">
        <f t="shared" si="320"/>
        <v/>
      </c>
      <c r="N887" s="37" t="str">
        <f t="shared" si="321"/>
        <v/>
      </c>
      <c r="O887" s="37" t="str">
        <f t="shared" si="307"/>
        <v/>
      </c>
      <c r="P887" s="37" t="str">
        <f t="shared" si="308"/>
        <v/>
      </c>
      <c r="Q887" s="37" t="str">
        <f t="shared" si="309"/>
        <v/>
      </c>
      <c r="R887" s="25" t="str">
        <f t="shared" si="310"/>
        <v/>
      </c>
      <c r="S887" s="25" t="str">
        <f t="shared" si="311"/>
        <v/>
      </c>
      <c r="T887" s="25" t="str">
        <f t="shared" si="312"/>
        <v/>
      </c>
      <c r="U887" s="27" t="str">
        <f t="shared" si="313"/>
        <v/>
      </c>
      <c r="V887" s="26" t="str">
        <f t="shared" si="318"/>
        <v/>
      </c>
      <c r="W887" s="31" t="str">
        <f t="shared" si="314"/>
        <v/>
      </c>
      <c r="X887" s="88" t="str">
        <f>IF(U887="","",SUM($T$4:T887)*1000/J887*(1-Percent_bound_block))</f>
        <v/>
      </c>
      <c r="Y887" s="88" t="str">
        <f>IF(U887="","",SUM($T$4:T887)*1000/F887*(1-Percent_bound_block))</f>
        <v/>
      </c>
      <c r="Z887" s="90" t="str">
        <f t="shared" si="315"/>
        <v/>
      </c>
      <c r="AA887" s="68" t="str">
        <f>IF(AND(B886&lt;Runoff_duration_hr_block/2,B887&gt;Runoff_duration_hr_block/2),Runoff_duration_hr_block/2,INDEX($B$4:$B$1500,IF(B887&gt;Runoff_duration_hr_block/2,ROWS($AA$4:AA887)-1,ROWS($AA$4:AA887))))</f>
        <v/>
      </c>
      <c r="AB887" s="66" t="str">
        <f>IFERROR(ROUND(IF(HG_shape_block="Constant flow",IF(AA887=Runoff_duration_hr_block/2,CONVERT($H$4,"L","gal")/(Runoff_duration_hr_block*60),VLOOKUP('Block Calcs'!AA887,'Block Calcs'!$B$4:$K$1500,10,FALSE)),IF(AA887=Runoff_duration_hr_block/2,2*CONVERT($H$4,"L","gal")/(Runoff_duration_hr_block*60),VLOOKUP('Block Calcs'!AA887,'Block Calcs'!$B$4:$K$1500,10,FALSE))),2),"")</f>
        <v/>
      </c>
      <c r="AC887" s="68" t="str">
        <f t="shared" si="316"/>
        <v/>
      </c>
      <c r="AD887" s="67" t="str">
        <f>IF(A887="","",(SUM($R$4:R887)+(O887*P887*Q887*Number_of_chem_blocks_block)))</f>
        <v/>
      </c>
      <c r="AE887" s="67" t="str">
        <f>IF(A887="","",(SUM($S$4:S887)+(O887*P887*Q887*Chem_block_density_block*2.54^3*Number_of_chem_blocks_block)))</f>
        <v/>
      </c>
    </row>
    <row r="888" spans="1:31" x14ac:dyDescent="0.3">
      <c r="A888" s="23" t="str">
        <f t="shared" si="317"/>
        <v/>
      </c>
      <c r="B888" s="23" t="str">
        <f t="shared" si="299"/>
        <v/>
      </c>
      <c r="C888" s="23" t="str">
        <f t="shared" si="300"/>
        <v/>
      </c>
      <c r="D888" s="261" t="str">
        <f t="shared" si="301"/>
        <v/>
      </c>
      <c r="E888" s="261" t="str">
        <f t="shared" si="302"/>
        <v/>
      </c>
      <c r="F888" s="261" t="str">
        <f>IF(E888="","",SUM(E$4:E888))</f>
        <v/>
      </c>
      <c r="G888" s="261" t="str">
        <f t="shared" si="303"/>
        <v/>
      </c>
      <c r="H888" s="24" t="str">
        <f t="shared" si="304"/>
        <v/>
      </c>
      <c r="I888" s="24" t="str">
        <f t="shared" si="305"/>
        <v/>
      </c>
      <c r="J888" s="24" t="str">
        <f>IF(I888="","",SUM(I$4:I888))</f>
        <v/>
      </c>
      <c r="K888" s="24" t="str">
        <f t="shared" si="306"/>
        <v/>
      </c>
      <c r="L888" s="37" t="str">
        <f t="shared" si="319"/>
        <v/>
      </c>
      <c r="M888" s="37" t="str">
        <f t="shared" si="320"/>
        <v/>
      </c>
      <c r="N888" s="37" t="str">
        <f t="shared" si="321"/>
        <v/>
      </c>
      <c r="O888" s="37" t="str">
        <f t="shared" si="307"/>
        <v/>
      </c>
      <c r="P888" s="37" t="str">
        <f t="shared" si="308"/>
        <v/>
      </c>
      <c r="Q888" s="37" t="str">
        <f t="shared" si="309"/>
        <v/>
      </c>
      <c r="R888" s="25" t="str">
        <f t="shared" si="310"/>
        <v/>
      </c>
      <c r="S888" s="25" t="str">
        <f t="shared" si="311"/>
        <v/>
      </c>
      <c r="T888" s="25" t="str">
        <f t="shared" si="312"/>
        <v/>
      </c>
      <c r="U888" s="27" t="str">
        <f t="shared" si="313"/>
        <v/>
      </c>
      <c r="V888" s="26" t="str">
        <f t="shared" si="318"/>
        <v/>
      </c>
      <c r="W888" s="31" t="str">
        <f t="shared" si="314"/>
        <v/>
      </c>
      <c r="X888" s="88" t="str">
        <f>IF(U888="","",SUM($T$4:T888)*1000/J888*(1-Percent_bound_block))</f>
        <v/>
      </c>
      <c r="Y888" s="88" t="str">
        <f>IF(U888="","",SUM($T$4:T888)*1000/F888*(1-Percent_bound_block))</f>
        <v/>
      </c>
      <c r="Z888" s="90" t="str">
        <f t="shared" si="315"/>
        <v/>
      </c>
      <c r="AA888" s="68" t="str">
        <f>IF(AND(B887&lt;Runoff_duration_hr_block/2,B888&gt;Runoff_duration_hr_block/2),Runoff_duration_hr_block/2,INDEX($B$4:$B$1500,IF(B888&gt;Runoff_duration_hr_block/2,ROWS($AA$4:AA888)-1,ROWS($AA$4:AA888))))</f>
        <v/>
      </c>
      <c r="AB888" s="66" t="str">
        <f>IFERROR(ROUND(IF(HG_shape_block="Constant flow",IF(AA888=Runoff_duration_hr_block/2,CONVERT($H$4,"L","gal")/(Runoff_duration_hr_block*60),VLOOKUP('Block Calcs'!AA888,'Block Calcs'!$B$4:$K$1500,10,FALSE)),IF(AA888=Runoff_duration_hr_block/2,2*CONVERT($H$4,"L","gal")/(Runoff_duration_hr_block*60),VLOOKUP('Block Calcs'!AA888,'Block Calcs'!$B$4:$K$1500,10,FALSE))),2),"")</f>
        <v/>
      </c>
      <c r="AC888" s="68" t="str">
        <f t="shared" si="316"/>
        <v/>
      </c>
      <c r="AD888" s="67" t="str">
        <f>IF(A888="","",(SUM($R$4:R888)+(O888*P888*Q888*Number_of_chem_blocks_block)))</f>
        <v/>
      </c>
      <c r="AE888" s="67" t="str">
        <f>IF(A888="","",(SUM($S$4:S888)+(O888*P888*Q888*Chem_block_density_block*2.54^3*Number_of_chem_blocks_block)))</f>
        <v/>
      </c>
    </row>
    <row r="889" spans="1:31" x14ac:dyDescent="0.3">
      <c r="A889" s="23" t="str">
        <f t="shared" si="317"/>
        <v/>
      </c>
      <c r="B889" s="23" t="str">
        <f t="shared" si="299"/>
        <v/>
      </c>
      <c r="C889" s="23" t="str">
        <f t="shared" si="300"/>
        <v/>
      </c>
      <c r="D889" s="261" t="str">
        <f t="shared" si="301"/>
        <v/>
      </c>
      <c r="E889" s="261" t="str">
        <f t="shared" si="302"/>
        <v/>
      </c>
      <c r="F889" s="261" t="str">
        <f>IF(E889="","",SUM(E$4:E889))</f>
        <v/>
      </c>
      <c r="G889" s="261" t="str">
        <f t="shared" si="303"/>
        <v/>
      </c>
      <c r="H889" s="24" t="str">
        <f t="shared" si="304"/>
        <v/>
      </c>
      <c r="I889" s="24" t="str">
        <f t="shared" si="305"/>
        <v/>
      </c>
      <c r="J889" s="24" t="str">
        <f>IF(I889="","",SUM(I$4:I889))</f>
        <v/>
      </c>
      <c r="K889" s="24" t="str">
        <f t="shared" si="306"/>
        <v/>
      </c>
      <c r="L889" s="37" t="str">
        <f t="shared" si="319"/>
        <v/>
      </c>
      <c r="M889" s="37" t="str">
        <f t="shared" si="320"/>
        <v/>
      </c>
      <c r="N889" s="37" t="str">
        <f t="shared" si="321"/>
        <v/>
      </c>
      <c r="O889" s="37" t="str">
        <f t="shared" si="307"/>
        <v/>
      </c>
      <c r="P889" s="37" t="str">
        <f t="shared" si="308"/>
        <v/>
      </c>
      <c r="Q889" s="37" t="str">
        <f t="shared" si="309"/>
        <v/>
      </c>
      <c r="R889" s="25" t="str">
        <f t="shared" si="310"/>
        <v/>
      </c>
      <c r="S889" s="25" t="str">
        <f t="shared" si="311"/>
        <v/>
      </c>
      <c r="T889" s="25" t="str">
        <f t="shared" si="312"/>
        <v/>
      </c>
      <c r="U889" s="27" t="str">
        <f t="shared" si="313"/>
        <v/>
      </c>
      <c r="V889" s="26" t="str">
        <f t="shared" si="318"/>
        <v/>
      </c>
      <c r="W889" s="31" t="str">
        <f t="shared" si="314"/>
        <v/>
      </c>
      <c r="X889" s="88" t="str">
        <f>IF(U889="","",SUM($T$4:T889)*1000/J889*(1-Percent_bound_block))</f>
        <v/>
      </c>
      <c r="Y889" s="88" t="str">
        <f>IF(U889="","",SUM($T$4:T889)*1000/F889*(1-Percent_bound_block))</f>
        <v/>
      </c>
      <c r="Z889" s="90" t="str">
        <f t="shared" si="315"/>
        <v/>
      </c>
      <c r="AA889" s="68" t="str">
        <f>IF(AND(B888&lt;Runoff_duration_hr_block/2,B889&gt;Runoff_duration_hr_block/2),Runoff_duration_hr_block/2,INDEX($B$4:$B$1500,IF(B889&gt;Runoff_duration_hr_block/2,ROWS($AA$4:AA889)-1,ROWS($AA$4:AA889))))</f>
        <v/>
      </c>
      <c r="AB889" s="66" t="str">
        <f>IFERROR(ROUND(IF(HG_shape_block="Constant flow",IF(AA889=Runoff_duration_hr_block/2,CONVERT($H$4,"L","gal")/(Runoff_duration_hr_block*60),VLOOKUP('Block Calcs'!AA889,'Block Calcs'!$B$4:$K$1500,10,FALSE)),IF(AA889=Runoff_duration_hr_block/2,2*CONVERT($H$4,"L","gal")/(Runoff_duration_hr_block*60),VLOOKUP('Block Calcs'!AA889,'Block Calcs'!$B$4:$K$1500,10,FALSE))),2),"")</f>
        <v/>
      </c>
      <c r="AC889" s="68" t="str">
        <f t="shared" si="316"/>
        <v/>
      </c>
      <c r="AD889" s="67" t="str">
        <f>IF(A889="","",(SUM($R$4:R889)+(O889*P889*Q889*Number_of_chem_blocks_block)))</f>
        <v/>
      </c>
      <c r="AE889" s="67" t="str">
        <f>IF(A889="","",(SUM($S$4:S889)+(O889*P889*Q889*Chem_block_density_block*2.54^3*Number_of_chem_blocks_block)))</f>
        <v/>
      </c>
    </row>
    <row r="890" spans="1:31" x14ac:dyDescent="0.3">
      <c r="A890" s="23" t="str">
        <f t="shared" si="317"/>
        <v/>
      </c>
      <c r="B890" s="23" t="str">
        <f t="shared" si="299"/>
        <v/>
      </c>
      <c r="C890" s="23" t="str">
        <f t="shared" si="300"/>
        <v/>
      </c>
      <c r="D890" s="261" t="str">
        <f t="shared" si="301"/>
        <v/>
      </c>
      <c r="E890" s="261" t="str">
        <f t="shared" si="302"/>
        <v/>
      </c>
      <c r="F890" s="261" t="str">
        <f>IF(E890="","",SUM(E$4:E890))</f>
        <v/>
      </c>
      <c r="G890" s="261" t="str">
        <f t="shared" si="303"/>
        <v/>
      </c>
      <c r="H890" s="24" t="str">
        <f t="shared" si="304"/>
        <v/>
      </c>
      <c r="I890" s="24" t="str">
        <f t="shared" si="305"/>
        <v/>
      </c>
      <c r="J890" s="24" t="str">
        <f>IF(I890="","",SUM(I$4:I890))</f>
        <v/>
      </c>
      <c r="K890" s="24" t="str">
        <f t="shared" si="306"/>
        <v/>
      </c>
      <c r="L890" s="37" t="str">
        <f t="shared" si="319"/>
        <v/>
      </c>
      <c r="M890" s="37" t="str">
        <f t="shared" si="320"/>
        <v/>
      </c>
      <c r="N890" s="37" t="str">
        <f t="shared" si="321"/>
        <v/>
      </c>
      <c r="O890" s="37" t="str">
        <f t="shared" si="307"/>
        <v/>
      </c>
      <c r="P890" s="37" t="str">
        <f t="shared" si="308"/>
        <v/>
      </c>
      <c r="Q890" s="37" t="str">
        <f t="shared" si="309"/>
        <v/>
      </c>
      <c r="R890" s="25" t="str">
        <f t="shared" si="310"/>
        <v/>
      </c>
      <c r="S890" s="25" t="str">
        <f t="shared" si="311"/>
        <v/>
      </c>
      <c r="T890" s="25" t="str">
        <f t="shared" si="312"/>
        <v/>
      </c>
      <c r="U890" s="27" t="str">
        <f t="shared" si="313"/>
        <v/>
      </c>
      <c r="V890" s="26" t="str">
        <f t="shared" si="318"/>
        <v/>
      </c>
      <c r="W890" s="31" t="str">
        <f t="shared" si="314"/>
        <v/>
      </c>
      <c r="X890" s="88" t="str">
        <f>IF(U890="","",SUM($T$4:T890)*1000/J890*(1-Percent_bound_block))</f>
        <v/>
      </c>
      <c r="Y890" s="88" t="str">
        <f>IF(U890="","",SUM($T$4:T890)*1000/F890*(1-Percent_bound_block))</f>
        <v/>
      </c>
      <c r="Z890" s="90" t="str">
        <f t="shared" si="315"/>
        <v/>
      </c>
      <c r="AA890" s="68" t="str">
        <f>IF(AND(B889&lt;Runoff_duration_hr_block/2,B890&gt;Runoff_duration_hr_block/2),Runoff_duration_hr_block/2,INDEX($B$4:$B$1500,IF(B890&gt;Runoff_duration_hr_block/2,ROWS($AA$4:AA890)-1,ROWS($AA$4:AA890))))</f>
        <v/>
      </c>
      <c r="AB890" s="66" t="str">
        <f>IFERROR(ROUND(IF(HG_shape_block="Constant flow",IF(AA890=Runoff_duration_hr_block/2,CONVERT($H$4,"L","gal")/(Runoff_duration_hr_block*60),VLOOKUP('Block Calcs'!AA890,'Block Calcs'!$B$4:$K$1500,10,FALSE)),IF(AA890=Runoff_duration_hr_block/2,2*CONVERT($H$4,"L","gal")/(Runoff_duration_hr_block*60),VLOOKUP('Block Calcs'!AA890,'Block Calcs'!$B$4:$K$1500,10,FALSE))),2),"")</f>
        <v/>
      </c>
      <c r="AC890" s="68" t="str">
        <f t="shared" si="316"/>
        <v/>
      </c>
      <c r="AD890" s="67" t="str">
        <f>IF(A890="","",(SUM($R$4:R890)+(O890*P890*Q890*Number_of_chem_blocks_block)))</f>
        <v/>
      </c>
      <c r="AE890" s="67" t="str">
        <f>IF(A890="","",(SUM($S$4:S890)+(O890*P890*Q890*Chem_block_density_block*2.54^3*Number_of_chem_blocks_block)))</f>
        <v/>
      </c>
    </row>
    <row r="891" spans="1:31" x14ac:dyDescent="0.3">
      <c r="A891" s="23" t="str">
        <f t="shared" si="317"/>
        <v/>
      </c>
      <c r="B891" s="23" t="str">
        <f t="shared" si="299"/>
        <v/>
      </c>
      <c r="C891" s="23" t="str">
        <f t="shared" si="300"/>
        <v/>
      </c>
      <c r="D891" s="261" t="str">
        <f t="shared" si="301"/>
        <v/>
      </c>
      <c r="E891" s="261" t="str">
        <f t="shared" si="302"/>
        <v/>
      </c>
      <c r="F891" s="261" t="str">
        <f>IF(E891="","",SUM(E$4:E891))</f>
        <v/>
      </c>
      <c r="G891" s="261" t="str">
        <f t="shared" si="303"/>
        <v/>
      </c>
      <c r="H891" s="24" t="str">
        <f t="shared" si="304"/>
        <v/>
      </c>
      <c r="I891" s="24" t="str">
        <f t="shared" si="305"/>
        <v/>
      </c>
      <c r="J891" s="24" t="str">
        <f>IF(I891="","",SUM(I$4:I891))</f>
        <v/>
      </c>
      <c r="K891" s="24" t="str">
        <f t="shared" si="306"/>
        <v/>
      </c>
      <c r="L891" s="37" t="str">
        <f t="shared" si="319"/>
        <v/>
      </c>
      <c r="M891" s="37" t="str">
        <f t="shared" si="320"/>
        <v/>
      </c>
      <c r="N891" s="37" t="str">
        <f t="shared" si="321"/>
        <v/>
      </c>
      <c r="O891" s="37" t="str">
        <f t="shared" si="307"/>
        <v/>
      </c>
      <c r="P891" s="37" t="str">
        <f t="shared" si="308"/>
        <v/>
      </c>
      <c r="Q891" s="37" t="str">
        <f t="shared" si="309"/>
        <v/>
      </c>
      <c r="R891" s="25" t="str">
        <f t="shared" si="310"/>
        <v/>
      </c>
      <c r="S891" s="25" t="str">
        <f t="shared" si="311"/>
        <v/>
      </c>
      <c r="T891" s="25" t="str">
        <f t="shared" si="312"/>
        <v/>
      </c>
      <c r="U891" s="27" t="str">
        <f t="shared" si="313"/>
        <v/>
      </c>
      <c r="V891" s="26" t="str">
        <f t="shared" si="318"/>
        <v/>
      </c>
      <c r="W891" s="31" t="str">
        <f t="shared" si="314"/>
        <v/>
      </c>
      <c r="X891" s="88" t="str">
        <f>IF(U891="","",SUM($T$4:T891)*1000/J891*(1-Percent_bound_block))</f>
        <v/>
      </c>
      <c r="Y891" s="88" t="str">
        <f>IF(U891="","",SUM($T$4:T891)*1000/F891*(1-Percent_bound_block))</f>
        <v/>
      </c>
      <c r="Z891" s="90" t="str">
        <f t="shared" si="315"/>
        <v/>
      </c>
      <c r="AA891" s="68" t="str">
        <f>IF(AND(B890&lt;Runoff_duration_hr_block/2,B891&gt;Runoff_duration_hr_block/2),Runoff_duration_hr_block/2,INDEX($B$4:$B$1500,IF(B891&gt;Runoff_duration_hr_block/2,ROWS($AA$4:AA891)-1,ROWS($AA$4:AA891))))</f>
        <v/>
      </c>
      <c r="AB891" s="66" t="str">
        <f>IFERROR(ROUND(IF(HG_shape_block="Constant flow",IF(AA891=Runoff_duration_hr_block/2,CONVERT($H$4,"L","gal")/(Runoff_duration_hr_block*60),VLOOKUP('Block Calcs'!AA891,'Block Calcs'!$B$4:$K$1500,10,FALSE)),IF(AA891=Runoff_duration_hr_block/2,2*CONVERT($H$4,"L","gal")/(Runoff_duration_hr_block*60),VLOOKUP('Block Calcs'!AA891,'Block Calcs'!$B$4:$K$1500,10,FALSE))),2),"")</f>
        <v/>
      </c>
      <c r="AC891" s="68" t="str">
        <f t="shared" si="316"/>
        <v/>
      </c>
      <c r="AD891" s="67" t="str">
        <f>IF(A891="","",(SUM($R$4:R891)+(O891*P891*Q891*Number_of_chem_blocks_block)))</f>
        <v/>
      </c>
      <c r="AE891" s="67" t="str">
        <f>IF(A891="","",(SUM($S$4:S891)+(O891*P891*Q891*Chem_block_density_block*2.54^3*Number_of_chem_blocks_block)))</f>
        <v/>
      </c>
    </row>
    <row r="892" spans="1:31" x14ac:dyDescent="0.3">
      <c r="A892" s="23" t="str">
        <f t="shared" si="317"/>
        <v/>
      </c>
      <c r="B892" s="23" t="str">
        <f t="shared" si="299"/>
        <v/>
      </c>
      <c r="C892" s="23" t="str">
        <f t="shared" si="300"/>
        <v/>
      </c>
      <c r="D892" s="261" t="str">
        <f t="shared" si="301"/>
        <v/>
      </c>
      <c r="E892" s="261" t="str">
        <f t="shared" si="302"/>
        <v/>
      </c>
      <c r="F892" s="261" t="str">
        <f>IF(E892="","",SUM(E$4:E892))</f>
        <v/>
      </c>
      <c r="G892" s="261" t="str">
        <f t="shared" si="303"/>
        <v/>
      </c>
      <c r="H892" s="24" t="str">
        <f t="shared" si="304"/>
        <v/>
      </c>
      <c r="I892" s="24" t="str">
        <f t="shared" si="305"/>
        <v/>
      </c>
      <c r="J892" s="24" t="str">
        <f>IF(I892="","",SUM(I$4:I892))</f>
        <v/>
      </c>
      <c r="K892" s="24" t="str">
        <f t="shared" si="306"/>
        <v/>
      </c>
      <c r="L892" s="37" t="str">
        <f t="shared" si="319"/>
        <v/>
      </c>
      <c r="M892" s="37" t="str">
        <f t="shared" si="320"/>
        <v/>
      </c>
      <c r="N892" s="37" t="str">
        <f t="shared" si="321"/>
        <v/>
      </c>
      <c r="O892" s="37" t="str">
        <f t="shared" si="307"/>
        <v/>
      </c>
      <c r="P892" s="37" t="str">
        <f t="shared" si="308"/>
        <v/>
      </c>
      <c r="Q892" s="37" t="str">
        <f t="shared" si="309"/>
        <v/>
      </c>
      <c r="R892" s="25" t="str">
        <f t="shared" si="310"/>
        <v/>
      </c>
      <c r="S892" s="25" t="str">
        <f t="shared" si="311"/>
        <v/>
      </c>
      <c r="T892" s="25" t="str">
        <f t="shared" si="312"/>
        <v/>
      </c>
      <c r="U892" s="27" t="str">
        <f t="shared" si="313"/>
        <v/>
      </c>
      <c r="V892" s="26" t="str">
        <f t="shared" si="318"/>
        <v/>
      </c>
      <c r="W892" s="31" t="str">
        <f t="shared" si="314"/>
        <v/>
      </c>
      <c r="X892" s="88" t="str">
        <f>IF(U892="","",SUM($T$4:T892)*1000/J892*(1-Percent_bound_block))</f>
        <v/>
      </c>
      <c r="Y892" s="88" t="str">
        <f>IF(U892="","",SUM($T$4:T892)*1000/F892*(1-Percent_bound_block))</f>
        <v/>
      </c>
      <c r="Z892" s="90" t="str">
        <f t="shared" si="315"/>
        <v/>
      </c>
      <c r="AA892" s="68" t="str">
        <f>IF(AND(B891&lt;Runoff_duration_hr_block/2,B892&gt;Runoff_duration_hr_block/2),Runoff_duration_hr_block/2,INDEX($B$4:$B$1500,IF(B892&gt;Runoff_duration_hr_block/2,ROWS($AA$4:AA892)-1,ROWS($AA$4:AA892))))</f>
        <v/>
      </c>
      <c r="AB892" s="66" t="str">
        <f>IFERROR(ROUND(IF(HG_shape_block="Constant flow",IF(AA892=Runoff_duration_hr_block/2,CONVERT($H$4,"L","gal")/(Runoff_duration_hr_block*60),VLOOKUP('Block Calcs'!AA892,'Block Calcs'!$B$4:$K$1500,10,FALSE)),IF(AA892=Runoff_duration_hr_block/2,2*CONVERT($H$4,"L","gal")/(Runoff_duration_hr_block*60),VLOOKUP('Block Calcs'!AA892,'Block Calcs'!$B$4:$K$1500,10,FALSE))),2),"")</f>
        <v/>
      </c>
      <c r="AC892" s="68" t="str">
        <f t="shared" si="316"/>
        <v/>
      </c>
      <c r="AD892" s="67" t="str">
        <f>IF(A892="","",(SUM($R$4:R892)+(O892*P892*Q892*Number_of_chem_blocks_block)))</f>
        <v/>
      </c>
      <c r="AE892" s="67" t="str">
        <f>IF(A892="","",(SUM($S$4:S892)+(O892*P892*Q892*Chem_block_density_block*2.54^3*Number_of_chem_blocks_block)))</f>
        <v/>
      </c>
    </row>
    <row r="893" spans="1:31" x14ac:dyDescent="0.3">
      <c r="A893" s="23" t="str">
        <f t="shared" si="317"/>
        <v/>
      </c>
      <c r="B893" s="23" t="str">
        <f t="shared" si="299"/>
        <v/>
      </c>
      <c r="C893" s="23" t="str">
        <f t="shared" si="300"/>
        <v/>
      </c>
      <c r="D893" s="261" t="str">
        <f t="shared" si="301"/>
        <v/>
      </c>
      <c r="E893" s="261" t="str">
        <f t="shared" si="302"/>
        <v/>
      </c>
      <c r="F893" s="261" t="str">
        <f>IF(E893="","",SUM(E$4:E893))</f>
        <v/>
      </c>
      <c r="G893" s="261" t="str">
        <f t="shared" si="303"/>
        <v/>
      </c>
      <c r="H893" s="24" t="str">
        <f t="shared" si="304"/>
        <v/>
      </c>
      <c r="I893" s="24" t="str">
        <f t="shared" si="305"/>
        <v/>
      </c>
      <c r="J893" s="24" t="str">
        <f>IF(I893="","",SUM(I$4:I893))</f>
        <v/>
      </c>
      <c r="K893" s="24" t="str">
        <f t="shared" si="306"/>
        <v/>
      </c>
      <c r="L893" s="37" t="str">
        <f t="shared" si="319"/>
        <v/>
      </c>
      <c r="M893" s="37" t="str">
        <f t="shared" si="320"/>
        <v/>
      </c>
      <c r="N893" s="37" t="str">
        <f t="shared" si="321"/>
        <v/>
      </c>
      <c r="O893" s="37" t="str">
        <f t="shared" si="307"/>
        <v/>
      </c>
      <c r="P893" s="37" t="str">
        <f t="shared" si="308"/>
        <v/>
      </c>
      <c r="Q893" s="37" t="str">
        <f t="shared" si="309"/>
        <v/>
      </c>
      <c r="R893" s="25" t="str">
        <f t="shared" si="310"/>
        <v/>
      </c>
      <c r="S893" s="25" t="str">
        <f t="shared" si="311"/>
        <v/>
      </c>
      <c r="T893" s="25" t="str">
        <f t="shared" si="312"/>
        <v/>
      </c>
      <c r="U893" s="27" t="str">
        <f t="shared" si="313"/>
        <v/>
      </c>
      <c r="V893" s="26" t="str">
        <f t="shared" si="318"/>
        <v/>
      </c>
      <c r="W893" s="31" t="str">
        <f t="shared" si="314"/>
        <v/>
      </c>
      <c r="X893" s="88" t="str">
        <f>IF(U893="","",SUM($T$4:T893)*1000/J893*(1-Percent_bound_block))</f>
        <v/>
      </c>
      <c r="Y893" s="88" t="str">
        <f>IF(U893="","",SUM($T$4:T893)*1000/F893*(1-Percent_bound_block))</f>
        <v/>
      </c>
      <c r="Z893" s="90" t="str">
        <f t="shared" si="315"/>
        <v/>
      </c>
      <c r="AA893" s="68" t="str">
        <f>IF(AND(B892&lt;Runoff_duration_hr_block/2,B893&gt;Runoff_duration_hr_block/2),Runoff_duration_hr_block/2,INDEX($B$4:$B$1500,IF(B893&gt;Runoff_duration_hr_block/2,ROWS($AA$4:AA893)-1,ROWS($AA$4:AA893))))</f>
        <v/>
      </c>
      <c r="AB893" s="66" t="str">
        <f>IFERROR(ROUND(IF(HG_shape_block="Constant flow",IF(AA893=Runoff_duration_hr_block/2,CONVERT($H$4,"L","gal")/(Runoff_duration_hr_block*60),VLOOKUP('Block Calcs'!AA893,'Block Calcs'!$B$4:$K$1500,10,FALSE)),IF(AA893=Runoff_duration_hr_block/2,2*CONVERT($H$4,"L","gal")/(Runoff_duration_hr_block*60),VLOOKUP('Block Calcs'!AA893,'Block Calcs'!$B$4:$K$1500,10,FALSE))),2),"")</f>
        <v/>
      </c>
      <c r="AC893" s="68" t="str">
        <f t="shared" si="316"/>
        <v/>
      </c>
      <c r="AD893" s="67" t="str">
        <f>IF(A893="","",(SUM($R$4:R893)+(O893*P893*Q893*Number_of_chem_blocks_block)))</f>
        <v/>
      </c>
      <c r="AE893" s="67" t="str">
        <f>IF(A893="","",(SUM($S$4:S893)+(O893*P893*Q893*Chem_block_density_block*2.54^3*Number_of_chem_blocks_block)))</f>
        <v/>
      </c>
    </row>
    <row r="894" spans="1:31" x14ac:dyDescent="0.3">
      <c r="A894" s="23" t="str">
        <f t="shared" si="317"/>
        <v/>
      </c>
      <c r="B894" s="23" t="str">
        <f t="shared" si="299"/>
        <v/>
      </c>
      <c r="C894" s="23" t="str">
        <f t="shared" si="300"/>
        <v/>
      </c>
      <c r="D894" s="261" t="str">
        <f t="shared" si="301"/>
        <v/>
      </c>
      <c r="E894" s="261" t="str">
        <f t="shared" si="302"/>
        <v/>
      </c>
      <c r="F894" s="261" t="str">
        <f>IF(E894="","",SUM(E$4:E894))</f>
        <v/>
      </c>
      <c r="G894" s="261" t="str">
        <f t="shared" si="303"/>
        <v/>
      </c>
      <c r="H894" s="24" t="str">
        <f t="shared" si="304"/>
        <v/>
      </c>
      <c r="I894" s="24" t="str">
        <f t="shared" si="305"/>
        <v/>
      </c>
      <c r="J894" s="24" t="str">
        <f>IF(I894="","",SUM(I$4:I894))</f>
        <v/>
      </c>
      <c r="K894" s="24" t="str">
        <f t="shared" si="306"/>
        <v/>
      </c>
      <c r="L894" s="37" t="str">
        <f t="shared" si="319"/>
        <v/>
      </c>
      <c r="M894" s="37" t="str">
        <f t="shared" si="320"/>
        <v/>
      </c>
      <c r="N894" s="37" t="str">
        <f t="shared" si="321"/>
        <v/>
      </c>
      <c r="O894" s="37" t="str">
        <f t="shared" si="307"/>
        <v/>
      </c>
      <c r="P894" s="37" t="str">
        <f t="shared" si="308"/>
        <v/>
      </c>
      <c r="Q894" s="37" t="str">
        <f t="shared" si="309"/>
        <v/>
      </c>
      <c r="R894" s="25" t="str">
        <f t="shared" si="310"/>
        <v/>
      </c>
      <c r="S894" s="25" t="str">
        <f t="shared" si="311"/>
        <v/>
      </c>
      <c r="T894" s="25" t="str">
        <f t="shared" si="312"/>
        <v/>
      </c>
      <c r="U894" s="27" t="str">
        <f t="shared" si="313"/>
        <v/>
      </c>
      <c r="V894" s="26" t="str">
        <f t="shared" si="318"/>
        <v/>
      </c>
      <c r="W894" s="31" t="str">
        <f t="shared" si="314"/>
        <v/>
      </c>
      <c r="X894" s="88" t="str">
        <f>IF(U894="","",SUM($T$4:T894)*1000/J894*(1-Percent_bound_block))</f>
        <v/>
      </c>
      <c r="Y894" s="88" t="str">
        <f>IF(U894="","",SUM($T$4:T894)*1000/F894*(1-Percent_bound_block))</f>
        <v/>
      </c>
      <c r="Z894" s="90" t="str">
        <f t="shared" si="315"/>
        <v/>
      </c>
      <c r="AA894" s="68" t="str">
        <f>IF(AND(B893&lt;Runoff_duration_hr_block/2,B894&gt;Runoff_duration_hr_block/2),Runoff_duration_hr_block/2,INDEX($B$4:$B$1500,IF(B894&gt;Runoff_duration_hr_block/2,ROWS($AA$4:AA894)-1,ROWS($AA$4:AA894))))</f>
        <v/>
      </c>
      <c r="AB894" s="66" t="str">
        <f>IFERROR(ROUND(IF(HG_shape_block="Constant flow",IF(AA894=Runoff_duration_hr_block/2,CONVERT($H$4,"L","gal")/(Runoff_duration_hr_block*60),VLOOKUP('Block Calcs'!AA894,'Block Calcs'!$B$4:$K$1500,10,FALSE)),IF(AA894=Runoff_duration_hr_block/2,2*CONVERT($H$4,"L","gal")/(Runoff_duration_hr_block*60),VLOOKUP('Block Calcs'!AA894,'Block Calcs'!$B$4:$K$1500,10,FALSE))),2),"")</f>
        <v/>
      </c>
      <c r="AC894" s="68" t="str">
        <f t="shared" si="316"/>
        <v/>
      </c>
      <c r="AD894" s="67" t="str">
        <f>IF(A894="","",(SUM($R$4:R894)+(O894*P894*Q894*Number_of_chem_blocks_block)))</f>
        <v/>
      </c>
      <c r="AE894" s="67" t="str">
        <f>IF(A894="","",(SUM($S$4:S894)+(O894*P894*Q894*Chem_block_density_block*2.54^3*Number_of_chem_blocks_block)))</f>
        <v/>
      </c>
    </row>
    <row r="895" spans="1:31" x14ac:dyDescent="0.3">
      <c r="A895" s="23" t="str">
        <f t="shared" si="317"/>
        <v/>
      </c>
      <c r="B895" s="23" t="str">
        <f t="shared" si="299"/>
        <v/>
      </c>
      <c r="C895" s="23" t="str">
        <f t="shared" si="300"/>
        <v/>
      </c>
      <c r="D895" s="261" t="str">
        <f t="shared" si="301"/>
        <v/>
      </c>
      <c r="E895" s="261" t="str">
        <f t="shared" si="302"/>
        <v/>
      </c>
      <c r="F895" s="261" t="str">
        <f>IF(E895="","",SUM(E$4:E895))</f>
        <v/>
      </c>
      <c r="G895" s="261" t="str">
        <f t="shared" si="303"/>
        <v/>
      </c>
      <c r="H895" s="24" t="str">
        <f t="shared" si="304"/>
        <v/>
      </c>
      <c r="I895" s="24" t="str">
        <f t="shared" si="305"/>
        <v/>
      </c>
      <c r="J895" s="24" t="str">
        <f>IF(I895="","",SUM(I$4:I895))</f>
        <v/>
      </c>
      <c r="K895" s="24" t="str">
        <f t="shared" si="306"/>
        <v/>
      </c>
      <c r="L895" s="37" t="str">
        <f t="shared" si="319"/>
        <v/>
      </c>
      <c r="M895" s="37" t="str">
        <f t="shared" si="320"/>
        <v/>
      </c>
      <c r="N895" s="37" t="str">
        <f t="shared" si="321"/>
        <v/>
      </c>
      <c r="O895" s="37" t="str">
        <f t="shared" si="307"/>
        <v/>
      </c>
      <c r="P895" s="37" t="str">
        <f t="shared" si="308"/>
        <v/>
      </c>
      <c r="Q895" s="37" t="str">
        <f t="shared" si="309"/>
        <v/>
      </c>
      <c r="R895" s="25" t="str">
        <f t="shared" si="310"/>
        <v/>
      </c>
      <c r="S895" s="25" t="str">
        <f t="shared" si="311"/>
        <v/>
      </c>
      <c r="T895" s="25" t="str">
        <f t="shared" si="312"/>
        <v/>
      </c>
      <c r="U895" s="27" t="str">
        <f t="shared" si="313"/>
        <v/>
      </c>
      <c r="V895" s="26" t="str">
        <f t="shared" si="318"/>
        <v/>
      </c>
      <c r="W895" s="31" t="str">
        <f t="shared" si="314"/>
        <v/>
      </c>
      <c r="X895" s="88" t="str">
        <f>IF(U895="","",SUM($T$4:T895)*1000/J895*(1-Percent_bound_block))</f>
        <v/>
      </c>
      <c r="Y895" s="88" t="str">
        <f>IF(U895="","",SUM($T$4:T895)*1000/F895*(1-Percent_bound_block))</f>
        <v/>
      </c>
      <c r="Z895" s="90" t="str">
        <f t="shared" si="315"/>
        <v/>
      </c>
      <c r="AA895" s="68" t="str">
        <f>IF(AND(B894&lt;Runoff_duration_hr_block/2,B895&gt;Runoff_duration_hr_block/2),Runoff_duration_hr_block/2,INDEX($B$4:$B$1500,IF(B895&gt;Runoff_duration_hr_block/2,ROWS($AA$4:AA895)-1,ROWS($AA$4:AA895))))</f>
        <v/>
      </c>
      <c r="AB895" s="66" t="str">
        <f>IFERROR(ROUND(IF(HG_shape_block="Constant flow",IF(AA895=Runoff_duration_hr_block/2,CONVERT($H$4,"L","gal")/(Runoff_duration_hr_block*60),VLOOKUP('Block Calcs'!AA895,'Block Calcs'!$B$4:$K$1500,10,FALSE)),IF(AA895=Runoff_duration_hr_block/2,2*CONVERT($H$4,"L","gal")/(Runoff_duration_hr_block*60),VLOOKUP('Block Calcs'!AA895,'Block Calcs'!$B$4:$K$1500,10,FALSE))),2),"")</f>
        <v/>
      </c>
      <c r="AC895" s="68" t="str">
        <f t="shared" si="316"/>
        <v/>
      </c>
      <c r="AD895" s="67" t="str">
        <f>IF(A895="","",(SUM($R$4:R895)+(O895*P895*Q895*Number_of_chem_blocks_block)))</f>
        <v/>
      </c>
      <c r="AE895" s="67" t="str">
        <f>IF(A895="","",(SUM($S$4:S895)+(O895*P895*Q895*Chem_block_density_block*2.54^3*Number_of_chem_blocks_block)))</f>
        <v/>
      </c>
    </row>
    <row r="896" spans="1:31" x14ac:dyDescent="0.3">
      <c r="A896" s="23" t="str">
        <f t="shared" si="317"/>
        <v/>
      </c>
      <c r="B896" s="23" t="str">
        <f t="shared" si="299"/>
        <v/>
      </c>
      <c r="C896" s="23" t="str">
        <f t="shared" si="300"/>
        <v/>
      </c>
      <c r="D896" s="261" t="str">
        <f t="shared" si="301"/>
        <v/>
      </c>
      <c r="E896" s="261" t="str">
        <f t="shared" si="302"/>
        <v/>
      </c>
      <c r="F896" s="261" t="str">
        <f>IF(E896="","",SUM(E$4:E896))</f>
        <v/>
      </c>
      <c r="G896" s="261" t="str">
        <f t="shared" si="303"/>
        <v/>
      </c>
      <c r="H896" s="24" t="str">
        <f t="shared" si="304"/>
        <v/>
      </c>
      <c r="I896" s="24" t="str">
        <f t="shared" si="305"/>
        <v/>
      </c>
      <c r="J896" s="24" t="str">
        <f>IF(I896="","",SUM(I$4:I896))</f>
        <v/>
      </c>
      <c r="K896" s="24" t="str">
        <f t="shared" si="306"/>
        <v/>
      </c>
      <c r="L896" s="37" t="str">
        <f t="shared" si="319"/>
        <v/>
      </c>
      <c r="M896" s="37" t="str">
        <f t="shared" si="320"/>
        <v/>
      </c>
      <c r="N896" s="37" t="str">
        <f t="shared" si="321"/>
        <v/>
      </c>
      <c r="O896" s="37" t="str">
        <f t="shared" si="307"/>
        <v/>
      </c>
      <c r="P896" s="37" t="str">
        <f t="shared" si="308"/>
        <v/>
      </c>
      <c r="Q896" s="37" t="str">
        <f t="shared" si="309"/>
        <v/>
      </c>
      <c r="R896" s="25" t="str">
        <f t="shared" si="310"/>
        <v/>
      </c>
      <c r="S896" s="25" t="str">
        <f t="shared" si="311"/>
        <v/>
      </c>
      <c r="T896" s="25" t="str">
        <f t="shared" si="312"/>
        <v/>
      </c>
      <c r="U896" s="27" t="str">
        <f t="shared" si="313"/>
        <v/>
      </c>
      <c r="V896" s="26" t="str">
        <f t="shared" si="318"/>
        <v/>
      </c>
      <c r="W896" s="31" t="str">
        <f t="shared" si="314"/>
        <v/>
      </c>
      <c r="X896" s="88" t="str">
        <f>IF(U896="","",SUM($T$4:T896)*1000/J896*(1-Percent_bound_block))</f>
        <v/>
      </c>
      <c r="Y896" s="88" t="str">
        <f>IF(U896="","",SUM($T$4:T896)*1000/F896*(1-Percent_bound_block))</f>
        <v/>
      </c>
      <c r="Z896" s="90" t="str">
        <f t="shared" si="315"/>
        <v/>
      </c>
      <c r="AA896" s="68" t="str">
        <f>IF(AND(B895&lt;Runoff_duration_hr_block/2,B896&gt;Runoff_duration_hr_block/2),Runoff_duration_hr_block/2,INDEX($B$4:$B$1500,IF(B896&gt;Runoff_duration_hr_block/2,ROWS($AA$4:AA896)-1,ROWS($AA$4:AA896))))</f>
        <v/>
      </c>
      <c r="AB896" s="66" t="str">
        <f>IFERROR(ROUND(IF(HG_shape_block="Constant flow",IF(AA896=Runoff_duration_hr_block/2,CONVERT($H$4,"L","gal")/(Runoff_duration_hr_block*60),VLOOKUP('Block Calcs'!AA896,'Block Calcs'!$B$4:$K$1500,10,FALSE)),IF(AA896=Runoff_duration_hr_block/2,2*CONVERT($H$4,"L","gal")/(Runoff_duration_hr_block*60),VLOOKUP('Block Calcs'!AA896,'Block Calcs'!$B$4:$K$1500,10,FALSE))),2),"")</f>
        <v/>
      </c>
      <c r="AC896" s="68" t="str">
        <f t="shared" si="316"/>
        <v/>
      </c>
      <c r="AD896" s="67" t="str">
        <f>IF(A896="","",(SUM($R$4:R896)+(O896*P896*Q896*Number_of_chem_blocks_block)))</f>
        <v/>
      </c>
      <c r="AE896" s="67" t="str">
        <f>IF(A896="","",(SUM($S$4:S896)+(O896*P896*Q896*Chem_block_density_block*2.54^3*Number_of_chem_blocks_block)))</f>
        <v/>
      </c>
    </row>
    <row r="897" spans="1:31" x14ac:dyDescent="0.3">
      <c r="A897" s="23" t="str">
        <f t="shared" si="317"/>
        <v/>
      </c>
      <c r="B897" s="23" t="str">
        <f t="shared" si="299"/>
        <v/>
      </c>
      <c r="C897" s="23" t="str">
        <f t="shared" si="300"/>
        <v/>
      </c>
      <c r="D897" s="261" t="str">
        <f t="shared" si="301"/>
        <v/>
      </c>
      <c r="E897" s="261" t="str">
        <f t="shared" si="302"/>
        <v/>
      </c>
      <c r="F897" s="261" t="str">
        <f>IF(E897="","",SUM(E$4:E897))</f>
        <v/>
      </c>
      <c r="G897" s="261" t="str">
        <f t="shared" si="303"/>
        <v/>
      </c>
      <c r="H897" s="24" t="str">
        <f t="shared" si="304"/>
        <v/>
      </c>
      <c r="I897" s="24" t="str">
        <f t="shared" si="305"/>
        <v/>
      </c>
      <c r="J897" s="24" t="str">
        <f>IF(I897="","",SUM(I$4:I897))</f>
        <v/>
      </c>
      <c r="K897" s="24" t="str">
        <f t="shared" si="306"/>
        <v/>
      </c>
      <c r="L897" s="37" t="str">
        <f t="shared" si="319"/>
        <v/>
      </c>
      <c r="M897" s="37" t="str">
        <f t="shared" si="320"/>
        <v/>
      </c>
      <c r="N897" s="37" t="str">
        <f t="shared" si="321"/>
        <v/>
      </c>
      <c r="O897" s="37" t="str">
        <f t="shared" si="307"/>
        <v/>
      </c>
      <c r="P897" s="37" t="str">
        <f t="shared" si="308"/>
        <v/>
      </c>
      <c r="Q897" s="37" t="str">
        <f t="shared" si="309"/>
        <v/>
      </c>
      <c r="R897" s="25" t="str">
        <f t="shared" si="310"/>
        <v/>
      </c>
      <c r="S897" s="25" t="str">
        <f t="shared" si="311"/>
        <v/>
      </c>
      <c r="T897" s="25" t="str">
        <f t="shared" si="312"/>
        <v/>
      </c>
      <c r="U897" s="27" t="str">
        <f t="shared" si="313"/>
        <v/>
      </c>
      <c r="V897" s="26" t="str">
        <f t="shared" si="318"/>
        <v/>
      </c>
      <c r="W897" s="31" t="str">
        <f t="shared" si="314"/>
        <v/>
      </c>
      <c r="X897" s="88" t="str">
        <f>IF(U897="","",SUM($T$4:T897)*1000/J897*(1-Percent_bound_block))</f>
        <v/>
      </c>
      <c r="Y897" s="88" t="str">
        <f>IF(U897="","",SUM($T$4:T897)*1000/F897*(1-Percent_bound_block))</f>
        <v/>
      </c>
      <c r="Z897" s="90" t="str">
        <f t="shared" si="315"/>
        <v/>
      </c>
      <c r="AA897" s="68" t="str">
        <f>IF(AND(B896&lt;Runoff_duration_hr_block/2,B897&gt;Runoff_duration_hr_block/2),Runoff_duration_hr_block/2,INDEX($B$4:$B$1500,IF(B897&gt;Runoff_duration_hr_block/2,ROWS($AA$4:AA897)-1,ROWS($AA$4:AA897))))</f>
        <v/>
      </c>
      <c r="AB897" s="66" t="str">
        <f>IFERROR(ROUND(IF(HG_shape_block="Constant flow",IF(AA897=Runoff_duration_hr_block/2,CONVERT($H$4,"L","gal")/(Runoff_duration_hr_block*60),VLOOKUP('Block Calcs'!AA897,'Block Calcs'!$B$4:$K$1500,10,FALSE)),IF(AA897=Runoff_duration_hr_block/2,2*CONVERT($H$4,"L","gal")/(Runoff_duration_hr_block*60),VLOOKUP('Block Calcs'!AA897,'Block Calcs'!$B$4:$K$1500,10,FALSE))),2),"")</f>
        <v/>
      </c>
      <c r="AC897" s="68" t="str">
        <f t="shared" si="316"/>
        <v/>
      </c>
      <c r="AD897" s="67" t="str">
        <f>IF(A897="","",(SUM($R$4:R897)+(O897*P897*Q897*Number_of_chem_blocks_block)))</f>
        <v/>
      </c>
      <c r="AE897" s="67" t="str">
        <f>IF(A897="","",(SUM($S$4:S897)+(O897*P897*Q897*Chem_block_density_block*2.54^3*Number_of_chem_blocks_block)))</f>
        <v/>
      </c>
    </row>
    <row r="898" spans="1:31" x14ac:dyDescent="0.3">
      <c r="A898" s="23" t="str">
        <f t="shared" si="317"/>
        <v/>
      </c>
      <c r="B898" s="23" t="str">
        <f t="shared" si="299"/>
        <v/>
      </c>
      <c r="C898" s="23" t="str">
        <f t="shared" si="300"/>
        <v/>
      </c>
      <c r="D898" s="261" t="str">
        <f t="shared" si="301"/>
        <v/>
      </c>
      <c r="E898" s="261" t="str">
        <f t="shared" si="302"/>
        <v/>
      </c>
      <c r="F898" s="261" t="str">
        <f>IF(E898="","",SUM(E$4:E898))</f>
        <v/>
      </c>
      <c r="G898" s="261" t="str">
        <f t="shared" si="303"/>
        <v/>
      </c>
      <c r="H898" s="24" t="str">
        <f t="shared" si="304"/>
        <v/>
      </c>
      <c r="I898" s="24" t="str">
        <f t="shared" si="305"/>
        <v/>
      </c>
      <c r="J898" s="24" t="str">
        <f>IF(I898="","",SUM(I$4:I898))</f>
        <v/>
      </c>
      <c r="K898" s="24" t="str">
        <f t="shared" si="306"/>
        <v/>
      </c>
      <c r="L898" s="37" t="str">
        <f t="shared" si="319"/>
        <v/>
      </c>
      <c r="M898" s="37" t="str">
        <f t="shared" si="320"/>
        <v/>
      </c>
      <c r="N898" s="37" t="str">
        <f t="shared" si="321"/>
        <v/>
      </c>
      <c r="O898" s="37" t="str">
        <f t="shared" si="307"/>
        <v/>
      </c>
      <c r="P898" s="37" t="str">
        <f t="shared" si="308"/>
        <v/>
      </c>
      <c r="Q898" s="37" t="str">
        <f t="shared" si="309"/>
        <v/>
      </c>
      <c r="R898" s="25" t="str">
        <f t="shared" si="310"/>
        <v/>
      </c>
      <c r="S898" s="25" t="str">
        <f t="shared" si="311"/>
        <v/>
      </c>
      <c r="T898" s="25" t="str">
        <f t="shared" si="312"/>
        <v/>
      </c>
      <c r="U898" s="27" t="str">
        <f t="shared" si="313"/>
        <v/>
      </c>
      <c r="V898" s="26" t="str">
        <f t="shared" si="318"/>
        <v/>
      </c>
      <c r="W898" s="31" t="str">
        <f t="shared" si="314"/>
        <v/>
      </c>
      <c r="X898" s="88" t="str">
        <f>IF(U898="","",SUM($T$4:T898)*1000/J898*(1-Percent_bound_block))</f>
        <v/>
      </c>
      <c r="Y898" s="88" t="str">
        <f>IF(U898="","",SUM($T$4:T898)*1000/F898*(1-Percent_bound_block))</f>
        <v/>
      </c>
      <c r="Z898" s="90" t="str">
        <f t="shared" si="315"/>
        <v/>
      </c>
      <c r="AA898" s="68" t="str">
        <f>IF(AND(B897&lt;Runoff_duration_hr_block/2,B898&gt;Runoff_duration_hr_block/2),Runoff_duration_hr_block/2,INDEX($B$4:$B$1500,IF(B898&gt;Runoff_duration_hr_block/2,ROWS($AA$4:AA898)-1,ROWS($AA$4:AA898))))</f>
        <v/>
      </c>
      <c r="AB898" s="66" t="str">
        <f>IFERROR(ROUND(IF(HG_shape_block="Constant flow",IF(AA898=Runoff_duration_hr_block/2,CONVERT($H$4,"L","gal")/(Runoff_duration_hr_block*60),VLOOKUP('Block Calcs'!AA898,'Block Calcs'!$B$4:$K$1500,10,FALSE)),IF(AA898=Runoff_duration_hr_block/2,2*CONVERT($H$4,"L","gal")/(Runoff_duration_hr_block*60),VLOOKUP('Block Calcs'!AA898,'Block Calcs'!$B$4:$K$1500,10,FALSE))),2),"")</f>
        <v/>
      </c>
      <c r="AC898" s="68" t="str">
        <f t="shared" si="316"/>
        <v/>
      </c>
      <c r="AD898" s="67" t="str">
        <f>IF(A898="","",(SUM($R$4:R898)+(O898*P898*Q898*Number_of_chem_blocks_block)))</f>
        <v/>
      </c>
      <c r="AE898" s="67" t="str">
        <f>IF(A898="","",(SUM($S$4:S898)+(O898*P898*Q898*Chem_block_density_block*2.54^3*Number_of_chem_blocks_block)))</f>
        <v/>
      </c>
    </row>
    <row r="899" spans="1:31" x14ac:dyDescent="0.3">
      <c r="A899" s="23" t="str">
        <f t="shared" si="317"/>
        <v/>
      </c>
      <c r="B899" s="23" t="str">
        <f t="shared" si="299"/>
        <v/>
      </c>
      <c r="C899" s="23" t="str">
        <f t="shared" si="300"/>
        <v/>
      </c>
      <c r="D899" s="261" t="str">
        <f t="shared" si="301"/>
        <v/>
      </c>
      <c r="E899" s="261" t="str">
        <f t="shared" si="302"/>
        <v/>
      </c>
      <c r="F899" s="261" t="str">
        <f>IF(E899="","",SUM(E$4:E899))</f>
        <v/>
      </c>
      <c r="G899" s="261" t="str">
        <f t="shared" si="303"/>
        <v/>
      </c>
      <c r="H899" s="24" t="str">
        <f t="shared" si="304"/>
        <v/>
      </c>
      <c r="I899" s="24" t="str">
        <f t="shared" si="305"/>
        <v/>
      </c>
      <c r="J899" s="24" t="str">
        <f>IF(I899="","",SUM(I$4:I899))</f>
        <v/>
      </c>
      <c r="K899" s="24" t="str">
        <f t="shared" si="306"/>
        <v/>
      </c>
      <c r="L899" s="37" t="str">
        <f t="shared" si="319"/>
        <v/>
      </c>
      <c r="M899" s="37" t="str">
        <f t="shared" si="320"/>
        <v/>
      </c>
      <c r="N899" s="37" t="str">
        <f t="shared" si="321"/>
        <v/>
      </c>
      <c r="O899" s="37" t="str">
        <f t="shared" si="307"/>
        <v/>
      </c>
      <c r="P899" s="37" t="str">
        <f t="shared" si="308"/>
        <v/>
      </c>
      <c r="Q899" s="37" t="str">
        <f t="shared" si="309"/>
        <v/>
      </c>
      <c r="R899" s="25" t="str">
        <f t="shared" si="310"/>
        <v/>
      </c>
      <c r="S899" s="25" t="str">
        <f t="shared" si="311"/>
        <v/>
      </c>
      <c r="T899" s="25" t="str">
        <f t="shared" si="312"/>
        <v/>
      </c>
      <c r="U899" s="27" t="str">
        <f t="shared" si="313"/>
        <v/>
      </c>
      <c r="V899" s="26" t="str">
        <f t="shared" si="318"/>
        <v/>
      </c>
      <c r="W899" s="31" t="str">
        <f t="shared" si="314"/>
        <v/>
      </c>
      <c r="X899" s="88" t="str">
        <f>IF(U899="","",SUM($T$4:T899)*1000/J899*(1-Percent_bound_block))</f>
        <v/>
      </c>
      <c r="Y899" s="88" t="str">
        <f>IF(U899="","",SUM($T$4:T899)*1000/F899*(1-Percent_bound_block))</f>
        <v/>
      </c>
      <c r="Z899" s="90" t="str">
        <f t="shared" si="315"/>
        <v/>
      </c>
      <c r="AA899" s="68" t="str">
        <f>IF(AND(B898&lt;Runoff_duration_hr_block/2,B899&gt;Runoff_duration_hr_block/2),Runoff_duration_hr_block/2,INDEX($B$4:$B$1500,IF(B899&gt;Runoff_duration_hr_block/2,ROWS($AA$4:AA899)-1,ROWS($AA$4:AA899))))</f>
        <v/>
      </c>
      <c r="AB899" s="66" t="str">
        <f>IFERROR(ROUND(IF(HG_shape_block="Constant flow",IF(AA899=Runoff_duration_hr_block/2,CONVERT($H$4,"L","gal")/(Runoff_duration_hr_block*60),VLOOKUP('Block Calcs'!AA899,'Block Calcs'!$B$4:$K$1500,10,FALSE)),IF(AA899=Runoff_duration_hr_block/2,2*CONVERT($H$4,"L","gal")/(Runoff_duration_hr_block*60),VLOOKUP('Block Calcs'!AA899,'Block Calcs'!$B$4:$K$1500,10,FALSE))),2),"")</f>
        <v/>
      </c>
      <c r="AC899" s="68" t="str">
        <f t="shared" si="316"/>
        <v/>
      </c>
      <c r="AD899" s="67" t="str">
        <f>IF(A899="","",(SUM($R$4:R899)+(O899*P899*Q899*Number_of_chem_blocks_block)))</f>
        <v/>
      </c>
      <c r="AE899" s="67" t="str">
        <f>IF(A899="","",(SUM($S$4:S899)+(O899*P899*Q899*Chem_block_density_block*2.54^3*Number_of_chem_blocks_block)))</f>
        <v/>
      </c>
    </row>
    <row r="900" spans="1:31" x14ac:dyDescent="0.3">
      <c r="A900" s="23" t="str">
        <f t="shared" si="317"/>
        <v/>
      </c>
      <c r="B900" s="23" t="str">
        <f t="shared" ref="B900:B963" si="322">IF(A900="","",AVERAGE(A900,C900))</f>
        <v/>
      </c>
      <c r="C900" s="23" t="str">
        <f t="shared" ref="C900:C963" si="323">IFERROR(IF((A900+timestep_block/60)&gt;=Runoff_duration_hr_block,Runoff_duration_hr_block,A900+timestep_block/60),"")</f>
        <v/>
      </c>
      <c r="D900" s="261" t="str">
        <f t="shared" ref="D900:D963" si="324">IF(A900="","",IF(Flow_vol_option_block="SCS Curve Number Method",SCS_Q_vol_block,User_Q_vol_block))</f>
        <v/>
      </c>
      <c r="E900" s="261" t="str">
        <f t="shared" ref="E900:E963" si="325">IFERROR(IF(HG_shape_block="Constant flow",D900/Runoff_duration_hr_block*(C900-A900),IF(HG_shape_block="Triangular (Rational Method)",IF((C900/Runoff_duration_hr_block)&lt;=0.5,AVERAGE(A900,C900)*((2*D900/(Runoff_duration_hr_block))/(0.5*Runoff_duration_hr_block))*timestep_block/60,((2*D900/(Runoff_duration_hr_block))-(AVERAGE(A900,C900)-Runoff_duration_hr_block/2)*((2*D900/(Runoff_duration_hr_block))/(0.5*Runoff_duration_hr_block)))*timestep_block/60))),"")</f>
        <v/>
      </c>
      <c r="F900" s="261" t="str">
        <f>IF(E900="","",SUM(E$4:E900))</f>
        <v/>
      </c>
      <c r="G900" s="261" t="str">
        <f t="shared" ref="G900:G963" si="326">IF(A900="","",CONVERT(E900,"L","gal")/timestep_block)</f>
        <v/>
      </c>
      <c r="H900" s="24" t="str">
        <f t="shared" ref="H900:H963" si="327">IF(A900="","",Treated_vol_block)</f>
        <v/>
      </c>
      <c r="I900" s="24" t="str">
        <f t="shared" ref="I900:I963" si="328">IFERROR(IF(HG_shape_block="Constant flow",H900/Runoff_duration_hr_block*(C900-A900),IF(HG_shape_block="Triangular (Rational Method)",IF((C900/Runoff_duration_hr_block)&lt;=0.5,AVERAGE(A900,C900)*((2*H900/(Runoff_duration_hr_block))/(0.5*Runoff_duration_hr_block))*timestep_block/60,((2*H900/(Runoff_duration_hr_block))-(AVERAGE(A900,C900)-Runoff_duration_hr_block/2)*((2*H900/(Runoff_duration_hr_block))/(0.5*Runoff_duration_hr_block)))*timestep_block/60))),"")</f>
        <v/>
      </c>
      <c r="J900" s="24" t="str">
        <f>IF(I900="","",SUM(I$4:I900))</f>
        <v/>
      </c>
      <c r="K900" s="24" t="str">
        <f t="shared" ref="K900:K963" si="329">IF(A900="","",CONVERT(I900,"L","gal")/timestep_block)</f>
        <v/>
      </c>
      <c r="L900" s="37" t="str">
        <f t="shared" si="319"/>
        <v/>
      </c>
      <c r="M900" s="37" t="str">
        <f t="shared" si="320"/>
        <v/>
      </c>
      <c r="N900" s="37" t="str">
        <f t="shared" si="321"/>
        <v/>
      </c>
      <c r="O900" s="37" t="str">
        <f t="shared" ref="O900:O963" si="330">IFERROR(IF(A900="","",IF((L900-2*Erosion_rate_length_block*(C900-A900))&lt;0,0,L900-2*Erosion_rate_length_block*(C900-A900))),"")</f>
        <v/>
      </c>
      <c r="P900" s="37" t="str">
        <f t="shared" ref="P900:P963" si="331">IFERROR(IF(A900="","",IF((M900-2*Erosion_rate_width_block*(C900-A900))&lt;0,0,M900-2*Erosion_rate_width_block*(C900-A900))),"")</f>
        <v/>
      </c>
      <c r="Q900" s="37" t="str">
        <f t="shared" ref="Q900:Q963" si="332">IFERROR(IF(A900="","",IF((N900-2*Erosion_rate_height_block*(C900-A900))&lt;0,0,N900-2*Erosion_rate_height_block*(C900-A900))),"")</f>
        <v/>
      </c>
      <c r="R900" s="25" t="str">
        <f t="shared" ref="R900:R963" si="333">IFERROR(IF(A900="","",((L900*M900*N900)-(O900*P900*Q900))*Number_of_chem_blocks_block),"")</f>
        <v/>
      </c>
      <c r="S900" s="25" t="str">
        <f t="shared" ref="S900:S963" si="334">IFERROR(IF(A900="","",Chem_block_density_block*2.54^3*R900),"")</f>
        <v/>
      </c>
      <c r="T900" s="25" t="str">
        <f t="shared" ref="T900:T963" si="335">IFERROR(IF(A900="","",S900*Percent_chem_block),"")</f>
        <v/>
      </c>
      <c r="U900" s="27" t="str">
        <f t="shared" ref="U900:U963" si="336">IFERROR(IF(A900="","",1-(Chem_length_block*Chem_width_block*Chem_height_block-O900*P900*Q900)/(Chem_length_block*Chem_width_block*Chem_height_block)),"")</f>
        <v/>
      </c>
      <c r="V900" s="26" t="str">
        <f t="shared" si="318"/>
        <v/>
      </c>
      <c r="W900" s="31" t="str">
        <f t="shared" ref="W900:W963" si="337">IFERROR(IF(A900="","",V900*(1-Percent_bound_block)),"")</f>
        <v/>
      </c>
      <c r="X900" s="88" t="str">
        <f>IF(U900="","",SUM($T$4:T900)*1000/J900*(1-Percent_bound_block))</f>
        <v/>
      </c>
      <c r="Y900" s="88" t="str">
        <f>IF(U900="","",SUM($T$4:T900)*1000/F900*(1-Percent_bound_block))</f>
        <v/>
      </c>
      <c r="Z900" s="90" t="str">
        <f t="shared" ref="Z900:Z963" si="338">IF(A900="","",Toxicity_block)</f>
        <v/>
      </c>
      <c r="AA900" s="68" t="str">
        <f>IF(AND(B899&lt;Runoff_duration_hr_block/2,B900&gt;Runoff_duration_hr_block/2),Runoff_duration_hr_block/2,INDEX($B$4:$B$1500,IF(B900&gt;Runoff_duration_hr_block/2,ROWS($AA$4:AA900)-1,ROWS($AA$4:AA900))))</f>
        <v/>
      </c>
      <c r="AB900" s="66" t="str">
        <f>IFERROR(ROUND(IF(HG_shape_block="Constant flow",IF(AA900=Runoff_duration_hr_block/2,CONVERT($H$4,"L","gal")/(Runoff_duration_hr_block*60),VLOOKUP('Block Calcs'!AA900,'Block Calcs'!$B$4:$K$1500,10,FALSE)),IF(AA900=Runoff_duration_hr_block/2,2*CONVERT($H$4,"L","gal")/(Runoff_duration_hr_block*60),VLOOKUP('Block Calcs'!AA900,'Block Calcs'!$B$4:$K$1500,10,FALSE))),2),"")</f>
        <v/>
      </c>
      <c r="AC900" s="68" t="str">
        <f t="shared" ref="AC900:AC963" si="339">IFERROR(ROUND(S900/(C900-A900)/AVERAGE(2*(L900*M900+L900*N900+M900*N900),2*(O900*P900+O900*Q900+P900*Q900))/Number_of_chem_blocks_block,3),"")</f>
        <v/>
      </c>
      <c r="AD900" s="67" t="str">
        <f>IF(A900="","",(SUM($R$4:R900)+(O900*P900*Q900*Number_of_chem_blocks_block)))</f>
        <v/>
      </c>
      <c r="AE900" s="67" t="str">
        <f>IF(A900="","",(SUM($S$4:S900)+(O900*P900*Q900*Chem_block_density_block*2.54^3*Number_of_chem_blocks_block)))</f>
        <v/>
      </c>
    </row>
    <row r="901" spans="1:31" x14ac:dyDescent="0.3">
      <c r="A901" s="23" t="str">
        <f t="shared" ref="A901:A964" si="340">IFERROR(IF(ROUND(C900,3)=Runoff_duration_hr_block,"",C900),"")</f>
        <v/>
      </c>
      <c r="B901" s="23" t="str">
        <f t="shared" si="322"/>
        <v/>
      </c>
      <c r="C901" s="23" t="str">
        <f t="shared" si="323"/>
        <v/>
      </c>
      <c r="D901" s="261" t="str">
        <f t="shared" si="324"/>
        <v/>
      </c>
      <c r="E901" s="261" t="str">
        <f t="shared" si="325"/>
        <v/>
      </c>
      <c r="F901" s="261" t="str">
        <f>IF(E901="","",SUM(E$4:E901))</f>
        <v/>
      </c>
      <c r="G901" s="261" t="str">
        <f t="shared" si="326"/>
        <v/>
      </c>
      <c r="H901" s="24" t="str">
        <f t="shared" si="327"/>
        <v/>
      </c>
      <c r="I901" s="24" t="str">
        <f t="shared" si="328"/>
        <v/>
      </c>
      <c r="J901" s="24" t="str">
        <f>IF(I901="","",SUM(I$4:I901))</f>
        <v/>
      </c>
      <c r="K901" s="24" t="str">
        <f t="shared" si="329"/>
        <v/>
      </c>
      <c r="L901" s="37" t="str">
        <f t="shared" si="319"/>
        <v/>
      </c>
      <c r="M901" s="37" t="str">
        <f t="shared" si="320"/>
        <v/>
      </c>
      <c r="N901" s="37" t="str">
        <f t="shared" si="321"/>
        <v/>
      </c>
      <c r="O901" s="37" t="str">
        <f t="shared" si="330"/>
        <v/>
      </c>
      <c r="P901" s="37" t="str">
        <f t="shared" si="331"/>
        <v/>
      </c>
      <c r="Q901" s="37" t="str">
        <f t="shared" si="332"/>
        <v/>
      </c>
      <c r="R901" s="25" t="str">
        <f t="shared" si="333"/>
        <v/>
      </c>
      <c r="S901" s="25" t="str">
        <f t="shared" si="334"/>
        <v/>
      </c>
      <c r="T901" s="25" t="str">
        <f t="shared" si="335"/>
        <v/>
      </c>
      <c r="U901" s="27" t="str">
        <f t="shared" si="336"/>
        <v/>
      </c>
      <c r="V901" s="26" t="str">
        <f t="shared" ref="V901:V964" si="341">IFERROR(IF(A901="","",(T901*1000)/I901),"")</f>
        <v/>
      </c>
      <c r="W901" s="31" t="str">
        <f t="shared" si="337"/>
        <v/>
      </c>
      <c r="X901" s="88" t="str">
        <f>IF(U901="","",SUM($T$4:T901)*1000/J901*(1-Percent_bound_block))</f>
        <v/>
      </c>
      <c r="Y901" s="88" t="str">
        <f>IF(U901="","",SUM($T$4:T901)*1000/F901*(1-Percent_bound_block))</f>
        <v/>
      </c>
      <c r="Z901" s="90" t="str">
        <f t="shared" si="338"/>
        <v/>
      </c>
      <c r="AA901" s="68" t="str">
        <f>IF(AND(B900&lt;Runoff_duration_hr_block/2,B901&gt;Runoff_duration_hr_block/2),Runoff_duration_hr_block/2,INDEX($B$4:$B$1500,IF(B901&gt;Runoff_duration_hr_block/2,ROWS($AA$4:AA901)-1,ROWS($AA$4:AA901))))</f>
        <v/>
      </c>
      <c r="AB901" s="66" t="str">
        <f>IFERROR(ROUND(IF(HG_shape_block="Constant flow",IF(AA901=Runoff_duration_hr_block/2,CONVERT($H$4,"L","gal")/(Runoff_duration_hr_block*60),VLOOKUP('Block Calcs'!AA901,'Block Calcs'!$B$4:$K$1500,10,FALSE)),IF(AA901=Runoff_duration_hr_block/2,2*CONVERT($H$4,"L","gal")/(Runoff_duration_hr_block*60),VLOOKUP('Block Calcs'!AA901,'Block Calcs'!$B$4:$K$1500,10,FALSE))),2),"")</f>
        <v/>
      </c>
      <c r="AC901" s="68" t="str">
        <f t="shared" si="339"/>
        <v/>
      </c>
      <c r="AD901" s="67" t="str">
        <f>IF(A901="","",(SUM($R$4:R901)+(O901*P901*Q901*Number_of_chem_blocks_block)))</f>
        <v/>
      </c>
      <c r="AE901" s="67" t="str">
        <f>IF(A901="","",(SUM($S$4:S901)+(O901*P901*Q901*Chem_block_density_block*2.54^3*Number_of_chem_blocks_block)))</f>
        <v/>
      </c>
    </row>
    <row r="902" spans="1:31" x14ac:dyDescent="0.3">
      <c r="A902" s="23" t="str">
        <f t="shared" si="340"/>
        <v/>
      </c>
      <c r="B902" s="23" t="str">
        <f t="shared" si="322"/>
        <v/>
      </c>
      <c r="C902" s="23" t="str">
        <f t="shared" si="323"/>
        <v/>
      </c>
      <c r="D902" s="261" t="str">
        <f t="shared" si="324"/>
        <v/>
      </c>
      <c r="E902" s="261" t="str">
        <f t="shared" si="325"/>
        <v/>
      </c>
      <c r="F902" s="261" t="str">
        <f>IF(E902="","",SUM(E$4:E902))</f>
        <v/>
      </c>
      <c r="G902" s="261" t="str">
        <f t="shared" si="326"/>
        <v/>
      </c>
      <c r="H902" s="24" t="str">
        <f t="shared" si="327"/>
        <v/>
      </c>
      <c r="I902" s="24" t="str">
        <f t="shared" si="328"/>
        <v/>
      </c>
      <c r="J902" s="24" t="str">
        <f>IF(I902="","",SUM(I$4:I902))</f>
        <v/>
      </c>
      <c r="K902" s="24" t="str">
        <f t="shared" si="329"/>
        <v/>
      </c>
      <c r="L902" s="37" t="str">
        <f t="shared" ref="L902:L965" si="342">IF($A902="","",O901)</f>
        <v/>
      </c>
      <c r="M902" s="37" t="str">
        <f t="shared" ref="M902:M965" si="343">IF($A902="","",P901)</f>
        <v/>
      </c>
      <c r="N902" s="37" t="str">
        <f t="shared" ref="N902:N965" si="344">IF($A902="","",Q901)</f>
        <v/>
      </c>
      <c r="O902" s="37" t="str">
        <f t="shared" si="330"/>
        <v/>
      </c>
      <c r="P902" s="37" t="str">
        <f t="shared" si="331"/>
        <v/>
      </c>
      <c r="Q902" s="37" t="str">
        <f t="shared" si="332"/>
        <v/>
      </c>
      <c r="R902" s="25" t="str">
        <f t="shared" si="333"/>
        <v/>
      </c>
      <c r="S902" s="25" t="str">
        <f t="shared" si="334"/>
        <v/>
      </c>
      <c r="T902" s="25" t="str">
        <f t="shared" si="335"/>
        <v/>
      </c>
      <c r="U902" s="27" t="str">
        <f t="shared" si="336"/>
        <v/>
      </c>
      <c r="V902" s="26" t="str">
        <f t="shared" si="341"/>
        <v/>
      </c>
      <c r="W902" s="31" t="str">
        <f t="shared" si="337"/>
        <v/>
      </c>
      <c r="X902" s="88" t="str">
        <f>IF(U902="","",SUM($T$4:T902)*1000/J902*(1-Percent_bound_block))</f>
        <v/>
      </c>
      <c r="Y902" s="88" t="str">
        <f>IF(U902="","",SUM($T$4:T902)*1000/F902*(1-Percent_bound_block))</f>
        <v/>
      </c>
      <c r="Z902" s="90" t="str">
        <f t="shared" si="338"/>
        <v/>
      </c>
      <c r="AA902" s="68" t="str">
        <f>IF(AND(B901&lt;Runoff_duration_hr_block/2,B902&gt;Runoff_duration_hr_block/2),Runoff_duration_hr_block/2,INDEX($B$4:$B$1500,IF(B902&gt;Runoff_duration_hr_block/2,ROWS($AA$4:AA902)-1,ROWS($AA$4:AA902))))</f>
        <v/>
      </c>
      <c r="AB902" s="66" t="str">
        <f>IFERROR(ROUND(IF(HG_shape_block="Constant flow",IF(AA902=Runoff_duration_hr_block/2,CONVERT($H$4,"L","gal")/(Runoff_duration_hr_block*60),VLOOKUP('Block Calcs'!AA902,'Block Calcs'!$B$4:$K$1500,10,FALSE)),IF(AA902=Runoff_duration_hr_block/2,2*CONVERT($H$4,"L","gal")/(Runoff_duration_hr_block*60),VLOOKUP('Block Calcs'!AA902,'Block Calcs'!$B$4:$K$1500,10,FALSE))),2),"")</f>
        <v/>
      </c>
      <c r="AC902" s="68" t="str">
        <f t="shared" si="339"/>
        <v/>
      </c>
      <c r="AD902" s="67" t="str">
        <f>IF(A902="","",(SUM($R$4:R902)+(O902*P902*Q902*Number_of_chem_blocks_block)))</f>
        <v/>
      </c>
      <c r="AE902" s="67" t="str">
        <f>IF(A902="","",(SUM($S$4:S902)+(O902*P902*Q902*Chem_block_density_block*2.54^3*Number_of_chem_blocks_block)))</f>
        <v/>
      </c>
    </row>
    <row r="903" spans="1:31" x14ac:dyDescent="0.3">
      <c r="A903" s="23" t="str">
        <f t="shared" si="340"/>
        <v/>
      </c>
      <c r="B903" s="23" t="str">
        <f t="shared" si="322"/>
        <v/>
      </c>
      <c r="C903" s="23" t="str">
        <f t="shared" si="323"/>
        <v/>
      </c>
      <c r="D903" s="261" t="str">
        <f t="shared" si="324"/>
        <v/>
      </c>
      <c r="E903" s="261" t="str">
        <f t="shared" si="325"/>
        <v/>
      </c>
      <c r="F903" s="261" t="str">
        <f>IF(E903="","",SUM(E$4:E903))</f>
        <v/>
      </c>
      <c r="G903" s="261" t="str">
        <f t="shared" si="326"/>
        <v/>
      </c>
      <c r="H903" s="24" t="str">
        <f t="shared" si="327"/>
        <v/>
      </c>
      <c r="I903" s="24" t="str">
        <f t="shared" si="328"/>
        <v/>
      </c>
      <c r="J903" s="24" t="str">
        <f>IF(I903="","",SUM(I$4:I903))</f>
        <v/>
      </c>
      <c r="K903" s="24" t="str">
        <f t="shared" si="329"/>
        <v/>
      </c>
      <c r="L903" s="37" t="str">
        <f t="shared" si="342"/>
        <v/>
      </c>
      <c r="M903" s="37" t="str">
        <f t="shared" si="343"/>
        <v/>
      </c>
      <c r="N903" s="37" t="str">
        <f t="shared" si="344"/>
        <v/>
      </c>
      <c r="O903" s="37" t="str">
        <f t="shared" si="330"/>
        <v/>
      </c>
      <c r="P903" s="37" t="str">
        <f t="shared" si="331"/>
        <v/>
      </c>
      <c r="Q903" s="37" t="str">
        <f t="shared" si="332"/>
        <v/>
      </c>
      <c r="R903" s="25" t="str">
        <f t="shared" si="333"/>
        <v/>
      </c>
      <c r="S903" s="25" t="str">
        <f t="shared" si="334"/>
        <v/>
      </c>
      <c r="T903" s="25" t="str">
        <f t="shared" si="335"/>
        <v/>
      </c>
      <c r="U903" s="27" t="str">
        <f t="shared" si="336"/>
        <v/>
      </c>
      <c r="V903" s="26" t="str">
        <f t="shared" si="341"/>
        <v/>
      </c>
      <c r="W903" s="31" t="str">
        <f t="shared" si="337"/>
        <v/>
      </c>
      <c r="X903" s="88" t="str">
        <f>IF(U903="","",SUM($T$4:T903)*1000/J903*(1-Percent_bound_block))</f>
        <v/>
      </c>
      <c r="Y903" s="88" t="str">
        <f>IF(U903="","",SUM($T$4:T903)*1000/F903*(1-Percent_bound_block))</f>
        <v/>
      </c>
      <c r="Z903" s="90" t="str">
        <f t="shared" si="338"/>
        <v/>
      </c>
      <c r="AA903" s="68" t="str">
        <f>IF(AND(B902&lt;Runoff_duration_hr_block/2,B903&gt;Runoff_duration_hr_block/2),Runoff_duration_hr_block/2,INDEX($B$4:$B$1500,IF(B903&gt;Runoff_duration_hr_block/2,ROWS($AA$4:AA903)-1,ROWS($AA$4:AA903))))</f>
        <v/>
      </c>
      <c r="AB903" s="66" t="str">
        <f>IFERROR(ROUND(IF(HG_shape_block="Constant flow",IF(AA903=Runoff_duration_hr_block/2,CONVERT($H$4,"L","gal")/(Runoff_duration_hr_block*60),VLOOKUP('Block Calcs'!AA903,'Block Calcs'!$B$4:$K$1500,10,FALSE)),IF(AA903=Runoff_duration_hr_block/2,2*CONVERT($H$4,"L","gal")/(Runoff_duration_hr_block*60),VLOOKUP('Block Calcs'!AA903,'Block Calcs'!$B$4:$K$1500,10,FALSE))),2),"")</f>
        <v/>
      </c>
      <c r="AC903" s="68" t="str">
        <f t="shared" si="339"/>
        <v/>
      </c>
      <c r="AD903" s="67" t="str">
        <f>IF(A903="","",(SUM($R$4:R903)+(O903*P903*Q903*Number_of_chem_blocks_block)))</f>
        <v/>
      </c>
      <c r="AE903" s="67" t="str">
        <f>IF(A903="","",(SUM($S$4:S903)+(O903*P903*Q903*Chem_block_density_block*2.54^3*Number_of_chem_blocks_block)))</f>
        <v/>
      </c>
    </row>
    <row r="904" spans="1:31" x14ac:dyDescent="0.3">
      <c r="A904" s="23" t="str">
        <f t="shared" si="340"/>
        <v/>
      </c>
      <c r="B904" s="23" t="str">
        <f t="shared" si="322"/>
        <v/>
      </c>
      <c r="C904" s="23" t="str">
        <f t="shared" si="323"/>
        <v/>
      </c>
      <c r="D904" s="261" t="str">
        <f t="shared" si="324"/>
        <v/>
      </c>
      <c r="E904" s="261" t="str">
        <f t="shared" si="325"/>
        <v/>
      </c>
      <c r="F904" s="261" t="str">
        <f>IF(E904="","",SUM(E$4:E904))</f>
        <v/>
      </c>
      <c r="G904" s="261" t="str">
        <f t="shared" si="326"/>
        <v/>
      </c>
      <c r="H904" s="24" t="str">
        <f t="shared" si="327"/>
        <v/>
      </c>
      <c r="I904" s="24" t="str">
        <f t="shared" si="328"/>
        <v/>
      </c>
      <c r="J904" s="24" t="str">
        <f>IF(I904="","",SUM(I$4:I904))</f>
        <v/>
      </c>
      <c r="K904" s="24" t="str">
        <f t="shared" si="329"/>
        <v/>
      </c>
      <c r="L904" s="37" t="str">
        <f t="shared" si="342"/>
        <v/>
      </c>
      <c r="M904" s="37" t="str">
        <f t="shared" si="343"/>
        <v/>
      </c>
      <c r="N904" s="37" t="str">
        <f t="shared" si="344"/>
        <v/>
      </c>
      <c r="O904" s="37" t="str">
        <f t="shared" si="330"/>
        <v/>
      </c>
      <c r="P904" s="37" t="str">
        <f t="shared" si="331"/>
        <v/>
      </c>
      <c r="Q904" s="37" t="str">
        <f t="shared" si="332"/>
        <v/>
      </c>
      <c r="R904" s="25" t="str">
        <f t="shared" si="333"/>
        <v/>
      </c>
      <c r="S904" s="25" t="str">
        <f t="shared" si="334"/>
        <v/>
      </c>
      <c r="T904" s="25" t="str">
        <f t="shared" si="335"/>
        <v/>
      </c>
      <c r="U904" s="27" t="str">
        <f t="shared" si="336"/>
        <v/>
      </c>
      <c r="V904" s="26" t="str">
        <f t="shared" si="341"/>
        <v/>
      </c>
      <c r="W904" s="31" t="str">
        <f t="shared" si="337"/>
        <v/>
      </c>
      <c r="X904" s="88" t="str">
        <f>IF(U904="","",SUM($T$4:T904)*1000/J904*(1-Percent_bound_block))</f>
        <v/>
      </c>
      <c r="Y904" s="88" t="str">
        <f>IF(U904="","",SUM($T$4:T904)*1000/F904*(1-Percent_bound_block))</f>
        <v/>
      </c>
      <c r="Z904" s="90" t="str">
        <f t="shared" si="338"/>
        <v/>
      </c>
      <c r="AA904" s="68" t="str">
        <f>IF(AND(B903&lt;Runoff_duration_hr_block/2,B904&gt;Runoff_duration_hr_block/2),Runoff_duration_hr_block/2,INDEX($B$4:$B$1500,IF(B904&gt;Runoff_duration_hr_block/2,ROWS($AA$4:AA904)-1,ROWS($AA$4:AA904))))</f>
        <v/>
      </c>
      <c r="AB904" s="66" t="str">
        <f>IFERROR(ROUND(IF(HG_shape_block="Constant flow",IF(AA904=Runoff_duration_hr_block/2,CONVERT($H$4,"L","gal")/(Runoff_duration_hr_block*60),VLOOKUP('Block Calcs'!AA904,'Block Calcs'!$B$4:$K$1500,10,FALSE)),IF(AA904=Runoff_duration_hr_block/2,2*CONVERT($H$4,"L","gal")/(Runoff_duration_hr_block*60),VLOOKUP('Block Calcs'!AA904,'Block Calcs'!$B$4:$K$1500,10,FALSE))),2),"")</f>
        <v/>
      </c>
      <c r="AC904" s="68" t="str">
        <f t="shared" si="339"/>
        <v/>
      </c>
      <c r="AD904" s="67" t="str">
        <f>IF(A904="","",(SUM($R$4:R904)+(O904*P904*Q904*Number_of_chem_blocks_block)))</f>
        <v/>
      </c>
      <c r="AE904" s="67" t="str">
        <f>IF(A904="","",(SUM($S$4:S904)+(O904*P904*Q904*Chem_block_density_block*2.54^3*Number_of_chem_blocks_block)))</f>
        <v/>
      </c>
    </row>
    <row r="905" spans="1:31" x14ac:dyDescent="0.3">
      <c r="A905" s="23" t="str">
        <f t="shared" si="340"/>
        <v/>
      </c>
      <c r="B905" s="23" t="str">
        <f t="shared" si="322"/>
        <v/>
      </c>
      <c r="C905" s="23" t="str">
        <f t="shared" si="323"/>
        <v/>
      </c>
      <c r="D905" s="261" t="str">
        <f t="shared" si="324"/>
        <v/>
      </c>
      <c r="E905" s="261" t="str">
        <f t="shared" si="325"/>
        <v/>
      </c>
      <c r="F905" s="261" t="str">
        <f>IF(E905="","",SUM(E$4:E905))</f>
        <v/>
      </c>
      <c r="G905" s="261" t="str">
        <f t="shared" si="326"/>
        <v/>
      </c>
      <c r="H905" s="24" t="str">
        <f t="shared" si="327"/>
        <v/>
      </c>
      <c r="I905" s="24" t="str">
        <f t="shared" si="328"/>
        <v/>
      </c>
      <c r="J905" s="24" t="str">
        <f>IF(I905="","",SUM(I$4:I905))</f>
        <v/>
      </c>
      <c r="K905" s="24" t="str">
        <f t="shared" si="329"/>
        <v/>
      </c>
      <c r="L905" s="37" t="str">
        <f t="shared" si="342"/>
        <v/>
      </c>
      <c r="M905" s="37" t="str">
        <f t="shared" si="343"/>
        <v/>
      </c>
      <c r="N905" s="37" t="str">
        <f t="shared" si="344"/>
        <v/>
      </c>
      <c r="O905" s="37" t="str">
        <f t="shared" si="330"/>
        <v/>
      </c>
      <c r="P905" s="37" t="str">
        <f t="shared" si="331"/>
        <v/>
      </c>
      <c r="Q905" s="37" t="str">
        <f t="shared" si="332"/>
        <v/>
      </c>
      <c r="R905" s="25" t="str">
        <f t="shared" si="333"/>
        <v/>
      </c>
      <c r="S905" s="25" t="str">
        <f t="shared" si="334"/>
        <v/>
      </c>
      <c r="T905" s="25" t="str">
        <f t="shared" si="335"/>
        <v/>
      </c>
      <c r="U905" s="27" t="str">
        <f t="shared" si="336"/>
        <v/>
      </c>
      <c r="V905" s="26" t="str">
        <f t="shared" si="341"/>
        <v/>
      </c>
      <c r="W905" s="31" t="str">
        <f t="shared" si="337"/>
        <v/>
      </c>
      <c r="X905" s="88" t="str">
        <f>IF(U905="","",SUM($T$4:T905)*1000/J905*(1-Percent_bound_block))</f>
        <v/>
      </c>
      <c r="Y905" s="88" t="str">
        <f>IF(U905="","",SUM($T$4:T905)*1000/F905*(1-Percent_bound_block))</f>
        <v/>
      </c>
      <c r="Z905" s="90" t="str">
        <f t="shared" si="338"/>
        <v/>
      </c>
      <c r="AA905" s="68" t="str">
        <f>IF(AND(B904&lt;Runoff_duration_hr_block/2,B905&gt;Runoff_duration_hr_block/2),Runoff_duration_hr_block/2,INDEX($B$4:$B$1500,IF(B905&gt;Runoff_duration_hr_block/2,ROWS($AA$4:AA905)-1,ROWS($AA$4:AA905))))</f>
        <v/>
      </c>
      <c r="AB905" s="66" t="str">
        <f>IFERROR(ROUND(IF(HG_shape_block="Constant flow",IF(AA905=Runoff_duration_hr_block/2,CONVERT($H$4,"L","gal")/(Runoff_duration_hr_block*60),VLOOKUP('Block Calcs'!AA905,'Block Calcs'!$B$4:$K$1500,10,FALSE)),IF(AA905=Runoff_duration_hr_block/2,2*CONVERT($H$4,"L","gal")/(Runoff_duration_hr_block*60),VLOOKUP('Block Calcs'!AA905,'Block Calcs'!$B$4:$K$1500,10,FALSE))),2),"")</f>
        <v/>
      </c>
      <c r="AC905" s="68" t="str">
        <f t="shared" si="339"/>
        <v/>
      </c>
      <c r="AD905" s="67" t="str">
        <f>IF(A905="","",(SUM($R$4:R905)+(O905*P905*Q905*Number_of_chem_blocks_block)))</f>
        <v/>
      </c>
      <c r="AE905" s="67" t="str">
        <f>IF(A905="","",(SUM($S$4:S905)+(O905*P905*Q905*Chem_block_density_block*2.54^3*Number_of_chem_blocks_block)))</f>
        <v/>
      </c>
    </row>
    <row r="906" spans="1:31" x14ac:dyDescent="0.3">
      <c r="A906" s="23" t="str">
        <f t="shared" si="340"/>
        <v/>
      </c>
      <c r="B906" s="23" t="str">
        <f t="shared" si="322"/>
        <v/>
      </c>
      <c r="C906" s="23" t="str">
        <f t="shared" si="323"/>
        <v/>
      </c>
      <c r="D906" s="261" t="str">
        <f t="shared" si="324"/>
        <v/>
      </c>
      <c r="E906" s="261" t="str">
        <f t="shared" si="325"/>
        <v/>
      </c>
      <c r="F906" s="261" t="str">
        <f>IF(E906="","",SUM(E$4:E906))</f>
        <v/>
      </c>
      <c r="G906" s="261" t="str">
        <f t="shared" si="326"/>
        <v/>
      </c>
      <c r="H906" s="24" t="str">
        <f t="shared" si="327"/>
        <v/>
      </c>
      <c r="I906" s="24" t="str">
        <f t="shared" si="328"/>
        <v/>
      </c>
      <c r="J906" s="24" t="str">
        <f>IF(I906="","",SUM(I$4:I906))</f>
        <v/>
      </c>
      <c r="K906" s="24" t="str">
        <f t="shared" si="329"/>
        <v/>
      </c>
      <c r="L906" s="37" t="str">
        <f t="shared" si="342"/>
        <v/>
      </c>
      <c r="M906" s="37" t="str">
        <f t="shared" si="343"/>
        <v/>
      </c>
      <c r="N906" s="37" t="str">
        <f t="shared" si="344"/>
        <v/>
      </c>
      <c r="O906" s="37" t="str">
        <f t="shared" si="330"/>
        <v/>
      </c>
      <c r="P906" s="37" t="str">
        <f t="shared" si="331"/>
        <v/>
      </c>
      <c r="Q906" s="37" t="str">
        <f t="shared" si="332"/>
        <v/>
      </c>
      <c r="R906" s="25" t="str">
        <f t="shared" si="333"/>
        <v/>
      </c>
      <c r="S906" s="25" t="str">
        <f t="shared" si="334"/>
        <v/>
      </c>
      <c r="T906" s="25" t="str">
        <f t="shared" si="335"/>
        <v/>
      </c>
      <c r="U906" s="27" t="str">
        <f t="shared" si="336"/>
        <v/>
      </c>
      <c r="V906" s="26" t="str">
        <f t="shared" si="341"/>
        <v/>
      </c>
      <c r="W906" s="31" t="str">
        <f t="shared" si="337"/>
        <v/>
      </c>
      <c r="X906" s="88" t="str">
        <f>IF(U906="","",SUM($T$4:T906)*1000/J906*(1-Percent_bound_block))</f>
        <v/>
      </c>
      <c r="Y906" s="88" t="str">
        <f>IF(U906="","",SUM($T$4:T906)*1000/F906*(1-Percent_bound_block))</f>
        <v/>
      </c>
      <c r="Z906" s="90" t="str">
        <f t="shared" si="338"/>
        <v/>
      </c>
      <c r="AA906" s="68" t="str">
        <f>IF(AND(B905&lt;Runoff_duration_hr_block/2,B906&gt;Runoff_duration_hr_block/2),Runoff_duration_hr_block/2,INDEX($B$4:$B$1500,IF(B906&gt;Runoff_duration_hr_block/2,ROWS($AA$4:AA906)-1,ROWS($AA$4:AA906))))</f>
        <v/>
      </c>
      <c r="AB906" s="66" t="str">
        <f>IFERROR(ROUND(IF(HG_shape_block="Constant flow",IF(AA906=Runoff_duration_hr_block/2,CONVERT($H$4,"L","gal")/(Runoff_duration_hr_block*60),VLOOKUP('Block Calcs'!AA906,'Block Calcs'!$B$4:$K$1500,10,FALSE)),IF(AA906=Runoff_duration_hr_block/2,2*CONVERT($H$4,"L","gal")/(Runoff_duration_hr_block*60),VLOOKUP('Block Calcs'!AA906,'Block Calcs'!$B$4:$K$1500,10,FALSE))),2),"")</f>
        <v/>
      </c>
      <c r="AC906" s="68" t="str">
        <f t="shared" si="339"/>
        <v/>
      </c>
      <c r="AD906" s="67" t="str">
        <f>IF(A906="","",(SUM($R$4:R906)+(O906*P906*Q906*Number_of_chem_blocks_block)))</f>
        <v/>
      </c>
      <c r="AE906" s="67" t="str">
        <f>IF(A906="","",(SUM($S$4:S906)+(O906*P906*Q906*Chem_block_density_block*2.54^3*Number_of_chem_blocks_block)))</f>
        <v/>
      </c>
    </row>
    <row r="907" spans="1:31" x14ac:dyDescent="0.3">
      <c r="A907" s="23" t="str">
        <f t="shared" si="340"/>
        <v/>
      </c>
      <c r="B907" s="23" t="str">
        <f t="shared" si="322"/>
        <v/>
      </c>
      <c r="C907" s="23" t="str">
        <f t="shared" si="323"/>
        <v/>
      </c>
      <c r="D907" s="261" t="str">
        <f t="shared" si="324"/>
        <v/>
      </c>
      <c r="E907" s="261" t="str">
        <f t="shared" si="325"/>
        <v/>
      </c>
      <c r="F907" s="261" t="str">
        <f>IF(E907="","",SUM(E$4:E907))</f>
        <v/>
      </c>
      <c r="G907" s="261" t="str">
        <f t="shared" si="326"/>
        <v/>
      </c>
      <c r="H907" s="24" t="str">
        <f t="shared" si="327"/>
        <v/>
      </c>
      <c r="I907" s="24" t="str">
        <f t="shared" si="328"/>
        <v/>
      </c>
      <c r="J907" s="24" t="str">
        <f>IF(I907="","",SUM(I$4:I907))</f>
        <v/>
      </c>
      <c r="K907" s="24" t="str">
        <f t="shared" si="329"/>
        <v/>
      </c>
      <c r="L907" s="37" t="str">
        <f t="shared" si="342"/>
        <v/>
      </c>
      <c r="M907" s="37" t="str">
        <f t="shared" si="343"/>
        <v/>
      </c>
      <c r="N907" s="37" t="str">
        <f t="shared" si="344"/>
        <v/>
      </c>
      <c r="O907" s="37" t="str">
        <f t="shared" si="330"/>
        <v/>
      </c>
      <c r="P907" s="37" t="str">
        <f t="shared" si="331"/>
        <v/>
      </c>
      <c r="Q907" s="37" t="str">
        <f t="shared" si="332"/>
        <v/>
      </c>
      <c r="R907" s="25" t="str">
        <f t="shared" si="333"/>
        <v/>
      </c>
      <c r="S907" s="25" t="str">
        <f t="shared" si="334"/>
        <v/>
      </c>
      <c r="T907" s="25" t="str">
        <f t="shared" si="335"/>
        <v/>
      </c>
      <c r="U907" s="27" t="str">
        <f t="shared" si="336"/>
        <v/>
      </c>
      <c r="V907" s="26" t="str">
        <f t="shared" si="341"/>
        <v/>
      </c>
      <c r="W907" s="31" t="str">
        <f t="shared" si="337"/>
        <v/>
      </c>
      <c r="X907" s="88" t="str">
        <f>IF(U907="","",SUM($T$4:T907)*1000/J907*(1-Percent_bound_block))</f>
        <v/>
      </c>
      <c r="Y907" s="88" t="str">
        <f>IF(U907="","",SUM($T$4:T907)*1000/F907*(1-Percent_bound_block))</f>
        <v/>
      </c>
      <c r="Z907" s="90" t="str">
        <f t="shared" si="338"/>
        <v/>
      </c>
      <c r="AA907" s="68" t="str">
        <f>IF(AND(B906&lt;Runoff_duration_hr_block/2,B907&gt;Runoff_duration_hr_block/2),Runoff_duration_hr_block/2,INDEX($B$4:$B$1500,IF(B907&gt;Runoff_duration_hr_block/2,ROWS($AA$4:AA907)-1,ROWS($AA$4:AA907))))</f>
        <v/>
      </c>
      <c r="AB907" s="66" t="str">
        <f>IFERROR(ROUND(IF(HG_shape_block="Constant flow",IF(AA907=Runoff_duration_hr_block/2,CONVERT($H$4,"L","gal")/(Runoff_duration_hr_block*60),VLOOKUP('Block Calcs'!AA907,'Block Calcs'!$B$4:$K$1500,10,FALSE)),IF(AA907=Runoff_duration_hr_block/2,2*CONVERT($H$4,"L","gal")/(Runoff_duration_hr_block*60),VLOOKUP('Block Calcs'!AA907,'Block Calcs'!$B$4:$K$1500,10,FALSE))),2),"")</f>
        <v/>
      </c>
      <c r="AC907" s="68" t="str">
        <f t="shared" si="339"/>
        <v/>
      </c>
      <c r="AD907" s="67" t="str">
        <f>IF(A907="","",(SUM($R$4:R907)+(O907*P907*Q907*Number_of_chem_blocks_block)))</f>
        <v/>
      </c>
      <c r="AE907" s="67" t="str">
        <f>IF(A907="","",(SUM($S$4:S907)+(O907*P907*Q907*Chem_block_density_block*2.54^3*Number_of_chem_blocks_block)))</f>
        <v/>
      </c>
    </row>
    <row r="908" spans="1:31" x14ac:dyDescent="0.3">
      <c r="A908" s="23" t="str">
        <f t="shared" si="340"/>
        <v/>
      </c>
      <c r="B908" s="23" t="str">
        <f t="shared" si="322"/>
        <v/>
      </c>
      <c r="C908" s="23" t="str">
        <f t="shared" si="323"/>
        <v/>
      </c>
      <c r="D908" s="261" t="str">
        <f t="shared" si="324"/>
        <v/>
      </c>
      <c r="E908" s="261" t="str">
        <f t="shared" si="325"/>
        <v/>
      </c>
      <c r="F908" s="261" t="str">
        <f>IF(E908="","",SUM(E$4:E908))</f>
        <v/>
      </c>
      <c r="G908" s="261" t="str">
        <f t="shared" si="326"/>
        <v/>
      </c>
      <c r="H908" s="24" t="str">
        <f t="shared" si="327"/>
        <v/>
      </c>
      <c r="I908" s="24" t="str">
        <f t="shared" si="328"/>
        <v/>
      </c>
      <c r="J908" s="24" t="str">
        <f>IF(I908="","",SUM(I$4:I908))</f>
        <v/>
      </c>
      <c r="K908" s="24" t="str">
        <f t="shared" si="329"/>
        <v/>
      </c>
      <c r="L908" s="37" t="str">
        <f t="shared" si="342"/>
        <v/>
      </c>
      <c r="M908" s="37" t="str">
        <f t="shared" si="343"/>
        <v/>
      </c>
      <c r="N908" s="37" t="str">
        <f t="shared" si="344"/>
        <v/>
      </c>
      <c r="O908" s="37" t="str">
        <f t="shared" si="330"/>
        <v/>
      </c>
      <c r="P908" s="37" t="str">
        <f t="shared" si="331"/>
        <v/>
      </c>
      <c r="Q908" s="37" t="str">
        <f t="shared" si="332"/>
        <v/>
      </c>
      <c r="R908" s="25" t="str">
        <f t="shared" si="333"/>
        <v/>
      </c>
      <c r="S908" s="25" t="str">
        <f t="shared" si="334"/>
        <v/>
      </c>
      <c r="T908" s="25" t="str">
        <f t="shared" si="335"/>
        <v/>
      </c>
      <c r="U908" s="27" t="str">
        <f t="shared" si="336"/>
        <v/>
      </c>
      <c r="V908" s="26" t="str">
        <f t="shared" si="341"/>
        <v/>
      </c>
      <c r="W908" s="31" t="str">
        <f t="shared" si="337"/>
        <v/>
      </c>
      <c r="X908" s="88" t="str">
        <f>IF(U908="","",SUM($T$4:T908)*1000/J908*(1-Percent_bound_block))</f>
        <v/>
      </c>
      <c r="Y908" s="88" t="str">
        <f>IF(U908="","",SUM($T$4:T908)*1000/F908*(1-Percent_bound_block))</f>
        <v/>
      </c>
      <c r="Z908" s="90" t="str">
        <f t="shared" si="338"/>
        <v/>
      </c>
      <c r="AA908" s="68" t="str">
        <f>IF(AND(B907&lt;Runoff_duration_hr_block/2,B908&gt;Runoff_duration_hr_block/2),Runoff_duration_hr_block/2,INDEX($B$4:$B$1500,IF(B908&gt;Runoff_duration_hr_block/2,ROWS($AA$4:AA908)-1,ROWS($AA$4:AA908))))</f>
        <v/>
      </c>
      <c r="AB908" s="66" t="str">
        <f>IFERROR(ROUND(IF(HG_shape_block="Constant flow",IF(AA908=Runoff_duration_hr_block/2,CONVERT($H$4,"L","gal")/(Runoff_duration_hr_block*60),VLOOKUP('Block Calcs'!AA908,'Block Calcs'!$B$4:$K$1500,10,FALSE)),IF(AA908=Runoff_duration_hr_block/2,2*CONVERT($H$4,"L","gal")/(Runoff_duration_hr_block*60),VLOOKUP('Block Calcs'!AA908,'Block Calcs'!$B$4:$K$1500,10,FALSE))),2),"")</f>
        <v/>
      </c>
      <c r="AC908" s="68" t="str">
        <f t="shared" si="339"/>
        <v/>
      </c>
      <c r="AD908" s="67" t="str">
        <f>IF(A908="","",(SUM($R$4:R908)+(O908*P908*Q908*Number_of_chem_blocks_block)))</f>
        <v/>
      </c>
      <c r="AE908" s="67" t="str">
        <f>IF(A908="","",(SUM($S$4:S908)+(O908*P908*Q908*Chem_block_density_block*2.54^3*Number_of_chem_blocks_block)))</f>
        <v/>
      </c>
    </row>
    <row r="909" spans="1:31" x14ac:dyDescent="0.3">
      <c r="A909" s="23" t="str">
        <f t="shared" si="340"/>
        <v/>
      </c>
      <c r="B909" s="23" t="str">
        <f t="shared" si="322"/>
        <v/>
      </c>
      <c r="C909" s="23" t="str">
        <f t="shared" si="323"/>
        <v/>
      </c>
      <c r="D909" s="261" t="str">
        <f t="shared" si="324"/>
        <v/>
      </c>
      <c r="E909" s="261" t="str">
        <f t="shared" si="325"/>
        <v/>
      </c>
      <c r="F909" s="261" t="str">
        <f>IF(E909="","",SUM(E$4:E909))</f>
        <v/>
      </c>
      <c r="G909" s="261" t="str">
        <f t="shared" si="326"/>
        <v/>
      </c>
      <c r="H909" s="24" t="str">
        <f t="shared" si="327"/>
        <v/>
      </c>
      <c r="I909" s="24" t="str">
        <f t="shared" si="328"/>
        <v/>
      </c>
      <c r="J909" s="24" t="str">
        <f>IF(I909="","",SUM(I$4:I909))</f>
        <v/>
      </c>
      <c r="K909" s="24" t="str">
        <f t="shared" si="329"/>
        <v/>
      </c>
      <c r="L909" s="37" t="str">
        <f t="shared" si="342"/>
        <v/>
      </c>
      <c r="M909" s="37" t="str">
        <f t="shared" si="343"/>
        <v/>
      </c>
      <c r="N909" s="37" t="str">
        <f t="shared" si="344"/>
        <v/>
      </c>
      <c r="O909" s="37" t="str">
        <f t="shared" si="330"/>
        <v/>
      </c>
      <c r="P909" s="37" t="str">
        <f t="shared" si="331"/>
        <v/>
      </c>
      <c r="Q909" s="37" t="str">
        <f t="shared" si="332"/>
        <v/>
      </c>
      <c r="R909" s="25" t="str">
        <f t="shared" si="333"/>
        <v/>
      </c>
      <c r="S909" s="25" t="str">
        <f t="shared" si="334"/>
        <v/>
      </c>
      <c r="T909" s="25" t="str">
        <f t="shared" si="335"/>
        <v/>
      </c>
      <c r="U909" s="27" t="str">
        <f t="shared" si="336"/>
        <v/>
      </c>
      <c r="V909" s="26" t="str">
        <f t="shared" si="341"/>
        <v/>
      </c>
      <c r="W909" s="31" t="str">
        <f t="shared" si="337"/>
        <v/>
      </c>
      <c r="X909" s="88" t="str">
        <f>IF(U909="","",SUM($T$4:T909)*1000/J909*(1-Percent_bound_block))</f>
        <v/>
      </c>
      <c r="Y909" s="88" t="str">
        <f>IF(U909="","",SUM($T$4:T909)*1000/F909*(1-Percent_bound_block))</f>
        <v/>
      </c>
      <c r="Z909" s="90" t="str">
        <f t="shared" si="338"/>
        <v/>
      </c>
      <c r="AA909" s="68" t="str">
        <f>IF(AND(B908&lt;Runoff_duration_hr_block/2,B909&gt;Runoff_duration_hr_block/2),Runoff_duration_hr_block/2,INDEX($B$4:$B$1500,IF(B909&gt;Runoff_duration_hr_block/2,ROWS($AA$4:AA909)-1,ROWS($AA$4:AA909))))</f>
        <v/>
      </c>
      <c r="AB909" s="66" t="str">
        <f>IFERROR(ROUND(IF(HG_shape_block="Constant flow",IF(AA909=Runoff_duration_hr_block/2,CONVERT($H$4,"L","gal")/(Runoff_duration_hr_block*60),VLOOKUP('Block Calcs'!AA909,'Block Calcs'!$B$4:$K$1500,10,FALSE)),IF(AA909=Runoff_duration_hr_block/2,2*CONVERT($H$4,"L","gal")/(Runoff_duration_hr_block*60),VLOOKUP('Block Calcs'!AA909,'Block Calcs'!$B$4:$K$1500,10,FALSE))),2),"")</f>
        <v/>
      </c>
      <c r="AC909" s="68" t="str">
        <f t="shared" si="339"/>
        <v/>
      </c>
      <c r="AD909" s="67" t="str">
        <f>IF(A909="","",(SUM($R$4:R909)+(O909*P909*Q909*Number_of_chem_blocks_block)))</f>
        <v/>
      </c>
      <c r="AE909" s="67" t="str">
        <f>IF(A909="","",(SUM($S$4:S909)+(O909*P909*Q909*Chem_block_density_block*2.54^3*Number_of_chem_blocks_block)))</f>
        <v/>
      </c>
    </row>
    <row r="910" spans="1:31" x14ac:dyDescent="0.3">
      <c r="A910" s="23" t="str">
        <f t="shared" si="340"/>
        <v/>
      </c>
      <c r="B910" s="23" t="str">
        <f t="shared" si="322"/>
        <v/>
      </c>
      <c r="C910" s="23" t="str">
        <f t="shared" si="323"/>
        <v/>
      </c>
      <c r="D910" s="261" t="str">
        <f t="shared" si="324"/>
        <v/>
      </c>
      <c r="E910" s="261" t="str">
        <f t="shared" si="325"/>
        <v/>
      </c>
      <c r="F910" s="261" t="str">
        <f>IF(E910="","",SUM(E$4:E910))</f>
        <v/>
      </c>
      <c r="G910" s="261" t="str">
        <f t="shared" si="326"/>
        <v/>
      </c>
      <c r="H910" s="24" t="str">
        <f t="shared" si="327"/>
        <v/>
      </c>
      <c r="I910" s="24" t="str">
        <f t="shared" si="328"/>
        <v/>
      </c>
      <c r="J910" s="24" t="str">
        <f>IF(I910="","",SUM(I$4:I910))</f>
        <v/>
      </c>
      <c r="K910" s="24" t="str">
        <f t="shared" si="329"/>
        <v/>
      </c>
      <c r="L910" s="37" t="str">
        <f t="shared" si="342"/>
        <v/>
      </c>
      <c r="M910" s="37" t="str">
        <f t="shared" si="343"/>
        <v/>
      </c>
      <c r="N910" s="37" t="str">
        <f t="shared" si="344"/>
        <v/>
      </c>
      <c r="O910" s="37" t="str">
        <f t="shared" si="330"/>
        <v/>
      </c>
      <c r="P910" s="37" t="str">
        <f t="shared" si="331"/>
        <v/>
      </c>
      <c r="Q910" s="37" t="str">
        <f t="shared" si="332"/>
        <v/>
      </c>
      <c r="R910" s="25" t="str">
        <f t="shared" si="333"/>
        <v/>
      </c>
      <c r="S910" s="25" t="str">
        <f t="shared" si="334"/>
        <v/>
      </c>
      <c r="T910" s="25" t="str">
        <f t="shared" si="335"/>
        <v/>
      </c>
      <c r="U910" s="27" t="str">
        <f t="shared" si="336"/>
        <v/>
      </c>
      <c r="V910" s="26" t="str">
        <f t="shared" si="341"/>
        <v/>
      </c>
      <c r="W910" s="31" t="str">
        <f t="shared" si="337"/>
        <v/>
      </c>
      <c r="X910" s="88" t="str">
        <f>IF(U910="","",SUM($T$4:T910)*1000/J910*(1-Percent_bound_block))</f>
        <v/>
      </c>
      <c r="Y910" s="88" t="str">
        <f>IF(U910="","",SUM($T$4:T910)*1000/F910*(1-Percent_bound_block))</f>
        <v/>
      </c>
      <c r="Z910" s="90" t="str">
        <f t="shared" si="338"/>
        <v/>
      </c>
      <c r="AA910" s="68" t="str">
        <f>IF(AND(B909&lt;Runoff_duration_hr_block/2,B910&gt;Runoff_duration_hr_block/2),Runoff_duration_hr_block/2,INDEX($B$4:$B$1500,IF(B910&gt;Runoff_duration_hr_block/2,ROWS($AA$4:AA910)-1,ROWS($AA$4:AA910))))</f>
        <v/>
      </c>
      <c r="AB910" s="66" t="str">
        <f>IFERROR(ROUND(IF(HG_shape_block="Constant flow",IF(AA910=Runoff_duration_hr_block/2,CONVERT($H$4,"L","gal")/(Runoff_duration_hr_block*60),VLOOKUP('Block Calcs'!AA910,'Block Calcs'!$B$4:$K$1500,10,FALSE)),IF(AA910=Runoff_duration_hr_block/2,2*CONVERT($H$4,"L","gal")/(Runoff_duration_hr_block*60),VLOOKUP('Block Calcs'!AA910,'Block Calcs'!$B$4:$K$1500,10,FALSE))),2),"")</f>
        <v/>
      </c>
      <c r="AC910" s="68" t="str">
        <f t="shared" si="339"/>
        <v/>
      </c>
      <c r="AD910" s="67" t="str">
        <f>IF(A910="","",(SUM($R$4:R910)+(O910*P910*Q910*Number_of_chem_blocks_block)))</f>
        <v/>
      </c>
      <c r="AE910" s="67" t="str">
        <f>IF(A910="","",(SUM($S$4:S910)+(O910*P910*Q910*Chem_block_density_block*2.54^3*Number_of_chem_blocks_block)))</f>
        <v/>
      </c>
    </row>
    <row r="911" spans="1:31" x14ac:dyDescent="0.3">
      <c r="A911" s="23" t="str">
        <f t="shared" si="340"/>
        <v/>
      </c>
      <c r="B911" s="23" t="str">
        <f t="shared" si="322"/>
        <v/>
      </c>
      <c r="C911" s="23" t="str">
        <f t="shared" si="323"/>
        <v/>
      </c>
      <c r="D911" s="261" t="str">
        <f t="shared" si="324"/>
        <v/>
      </c>
      <c r="E911" s="261" t="str">
        <f t="shared" si="325"/>
        <v/>
      </c>
      <c r="F911" s="261" t="str">
        <f>IF(E911="","",SUM(E$4:E911))</f>
        <v/>
      </c>
      <c r="G911" s="261" t="str">
        <f t="shared" si="326"/>
        <v/>
      </c>
      <c r="H911" s="24" t="str">
        <f t="shared" si="327"/>
        <v/>
      </c>
      <c r="I911" s="24" t="str">
        <f t="shared" si="328"/>
        <v/>
      </c>
      <c r="J911" s="24" t="str">
        <f>IF(I911="","",SUM(I$4:I911))</f>
        <v/>
      </c>
      <c r="K911" s="24" t="str">
        <f t="shared" si="329"/>
        <v/>
      </c>
      <c r="L911" s="37" t="str">
        <f t="shared" si="342"/>
        <v/>
      </c>
      <c r="M911" s="37" t="str">
        <f t="shared" si="343"/>
        <v/>
      </c>
      <c r="N911" s="37" t="str">
        <f t="shared" si="344"/>
        <v/>
      </c>
      <c r="O911" s="37" t="str">
        <f t="shared" si="330"/>
        <v/>
      </c>
      <c r="P911" s="37" t="str">
        <f t="shared" si="331"/>
        <v/>
      </c>
      <c r="Q911" s="37" t="str">
        <f t="shared" si="332"/>
        <v/>
      </c>
      <c r="R911" s="25" t="str">
        <f t="shared" si="333"/>
        <v/>
      </c>
      <c r="S911" s="25" t="str">
        <f t="shared" si="334"/>
        <v/>
      </c>
      <c r="T911" s="25" t="str">
        <f t="shared" si="335"/>
        <v/>
      </c>
      <c r="U911" s="27" t="str">
        <f t="shared" si="336"/>
        <v/>
      </c>
      <c r="V911" s="26" t="str">
        <f t="shared" si="341"/>
        <v/>
      </c>
      <c r="W911" s="31" t="str">
        <f t="shared" si="337"/>
        <v/>
      </c>
      <c r="X911" s="88" t="str">
        <f>IF(U911="","",SUM($T$4:T911)*1000/J911*(1-Percent_bound_block))</f>
        <v/>
      </c>
      <c r="Y911" s="88" t="str">
        <f>IF(U911="","",SUM($T$4:T911)*1000/F911*(1-Percent_bound_block))</f>
        <v/>
      </c>
      <c r="Z911" s="90" t="str">
        <f t="shared" si="338"/>
        <v/>
      </c>
      <c r="AA911" s="68" t="str">
        <f>IF(AND(B910&lt;Runoff_duration_hr_block/2,B911&gt;Runoff_duration_hr_block/2),Runoff_duration_hr_block/2,INDEX($B$4:$B$1500,IF(B911&gt;Runoff_duration_hr_block/2,ROWS($AA$4:AA911)-1,ROWS($AA$4:AA911))))</f>
        <v/>
      </c>
      <c r="AB911" s="66" t="str">
        <f>IFERROR(ROUND(IF(HG_shape_block="Constant flow",IF(AA911=Runoff_duration_hr_block/2,CONVERT($H$4,"L","gal")/(Runoff_duration_hr_block*60),VLOOKUP('Block Calcs'!AA911,'Block Calcs'!$B$4:$K$1500,10,FALSE)),IF(AA911=Runoff_duration_hr_block/2,2*CONVERT($H$4,"L","gal")/(Runoff_duration_hr_block*60),VLOOKUP('Block Calcs'!AA911,'Block Calcs'!$B$4:$K$1500,10,FALSE))),2),"")</f>
        <v/>
      </c>
      <c r="AC911" s="68" t="str">
        <f t="shared" si="339"/>
        <v/>
      </c>
      <c r="AD911" s="67" t="str">
        <f>IF(A911="","",(SUM($R$4:R911)+(O911*P911*Q911*Number_of_chem_blocks_block)))</f>
        <v/>
      </c>
      <c r="AE911" s="67" t="str">
        <f>IF(A911="","",(SUM($S$4:S911)+(O911*P911*Q911*Chem_block_density_block*2.54^3*Number_of_chem_blocks_block)))</f>
        <v/>
      </c>
    </row>
    <row r="912" spans="1:31" x14ac:dyDescent="0.3">
      <c r="A912" s="23" t="str">
        <f t="shared" si="340"/>
        <v/>
      </c>
      <c r="B912" s="23" t="str">
        <f t="shared" si="322"/>
        <v/>
      </c>
      <c r="C912" s="23" t="str">
        <f t="shared" si="323"/>
        <v/>
      </c>
      <c r="D912" s="261" t="str">
        <f t="shared" si="324"/>
        <v/>
      </c>
      <c r="E912" s="261" t="str">
        <f t="shared" si="325"/>
        <v/>
      </c>
      <c r="F912" s="261" t="str">
        <f>IF(E912="","",SUM(E$4:E912))</f>
        <v/>
      </c>
      <c r="G912" s="261" t="str">
        <f t="shared" si="326"/>
        <v/>
      </c>
      <c r="H912" s="24" t="str">
        <f t="shared" si="327"/>
        <v/>
      </c>
      <c r="I912" s="24" t="str">
        <f t="shared" si="328"/>
        <v/>
      </c>
      <c r="J912" s="24" t="str">
        <f>IF(I912="","",SUM(I$4:I912))</f>
        <v/>
      </c>
      <c r="K912" s="24" t="str">
        <f t="shared" si="329"/>
        <v/>
      </c>
      <c r="L912" s="37" t="str">
        <f t="shared" si="342"/>
        <v/>
      </c>
      <c r="M912" s="37" t="str">
        <f t="shared" si="343"/>
        <v/>
      </c>
      <c r="N912" s="37" t="str">
        <f t="shared" si="344"/>
        <v/>
      </c>
      <c r="O912" s="37" t="str">
        <f t="shared" si="330"/>
        <v/>
      </c>
      <c r="P912" s="37" t="str">
        <f t="shared" si="331"/>
        <v/>
      </c>
      <c r="Q912" s="37" t="str">
        <f t="shared" si="332"/>
        <v/>
      </c>
      <c r="R912" s="25" t="str">
        <f t="shared" si="333"/>
        <v/>
      </c>
      <c r="S912" s="25" t="str">
        <f t="shared" si="334"/>
        <v/>
      </c>
      <c r="T912" s="25" t="str">
        <f t="shared" si="335"/>
        <v/>
      </c>
      <c r="U912" s="27" t="str">
        <f t="shared" si="336"/>
        <v/>
      </c>
      <c r="V912" s="26" t="str">
        <f t="shared" si="341"/>
        <v/>
      </c>
      <c r="W912" s="31" t="str">
        <f t="shared" si="337"/>
        <v/>
      </c>
      <c r="X912" s="88" t="str">
        <f>IF(U912="","",SUM($T$4:T912)*1000/J912*(1-Percent_bound_block))</f>
        <v/>
      </c>
      <c r="Y912" s="88" t="str">
        <f>IF(U912="","",SUM($T$4:T912)*1000/F912*(1-Percent_bound_block))</f>
        <v/>
      </c>
      <c r="Z912" s="90" t="str">
        <f t="shared" si="338"/>
        <v/>
      </c>
      <c r="AA912" s="68" t="str">
        <f>IF(AND(B911&lt;Runoff_duration_hr_block/2,B912&gt;Runoff_duration_hr_block/2),Runoff_duration_hr_block/2,INDEX($B$4:$B$1500,IF(B912&gt;Runoff_duration_hr_block/2,ROWS($AA$4:AA912)-1,ROWS($AA$4:AA912))))</f>
        <v/>
      </c>
      <c r="AB912" s="66" t="str">
        <f>IFERROR(ROUND(IF(HG_shape_block="Constant flow",IF(AA912=Runoff_duration_hr_block/2,CONVERT($H$4,"L","gal")/(Runoff_duration_hr_block*60),VLOOKUP('Block Calcs'!AA912,'Block Calcs'!$B$4:$K$1500,10,FALSE)),IF(AA912=Runoff_duration_hr_block/2,2*CONVERT($H$4,"L","gal")/(Runoff_duration_hr_block*60),VLOOKUP('Block Calcs'!AA912,'Block Calcs'!$B$4:$K$1500,10,FALSE))),2),"")</f>
        <v/>
      </c>
      <c r="AC912" s="68" t="str">
        <f t="shared" si="339"/>
        <v/>
      </c>
      <c r="AD912" s="67" t="str">
        <f>IF(A912="","",(SUM($R$4:R912)+(O912*P912*Q912*Number_of_chem_blocks_block)))</f>
        <v/>
      </c>
      <c r="AE912" s="67" t="str">
        <f>IF(A912="","",(SUM($S$4:S912)+(O912*P912*Q912*Chem_block_density_block*2.54^3*Number_of_chem_blocks_block)))</f>
        <v/>
      </c>
    </row>
    <row r="913" spans="1:31" x14ac:dyDescent="0.3">
      <c r="A913" s="23" t="str">
        <f t="shared" si="340"/>
        <v/>
      </c>
      <c r="B913" s="23" t="str">
        <f t="shared" si="322"/>
        <v/>
      </c>
      <c r="C913" s="23" t="str">
        <f t="shared" si="323"/>
        <v/>
      </c>
      <c r="D913" s="261" t="str">
        <f t="shared" si="324"/>
        <v/>
      </c>
      <c r="E913" s="261" t="str">
        <f t="shared" si="325"/>
        <v/>
      </c>
      <c r="F913" s="261" t="str">
        <f>IF(E913="","",SUM(E$4:E913))</f>
        <v/>
      </c>
      <c r="G913" s="261" t="str">
        <f t="shared" si="326"/>
        <v/>
      </c>
      <c r="H913" s="24" t="str">
        <f t="shared" si="327"/>
        <v/>
      </c>
      <c r="I913" s="24" t="str">
        <f t="shared" si="328"/>
        <v/>
      </c>
      <c r="J913" s="24" t="str">
        <f>IF(I913="","",SUM(I$4:I913))</f>
        <v/>
      </c>
      <c r="K913" s="24" t="str">
        <f t="shared" si="329"/>
        <v/>
      </c>
      <c r="L913" s="37" t="str">
        <f t="shared" si="342"/>
        <v/>
      </c>
      <c r="M913" s="37" t="str">
        <f t="shared" si="343"/>
        <v/>
      </c>
      <c r="N913" s="37" t="str">
        <f t="shared" si="344"/>
        <v/>
      </c>
      <c r="O913" s="37" t="str">
        <f t="shared" si="330"/>
        <v/>
      </c>
      <c r="P913" s="37" t="str">
        <f t="shared" si="331"/>
        <v/>
      </c>
      <c r="Q913" s="37" t="str">
        <f t="shared" si="332"/>
        <v/>
      </c>
      <c r="R913" s="25" t="str">
        <f t="shared" si="333"/>
        <v/>
      </c>
      <c r="S913" s="25" t="str">
        <f t="shared" si="334"/>
        <v/>
      </c>
      <c r="T913" s="25" t="str">
        <f t="shared" si="335"/>
        <v/>
      </c>
      <c r="U913" s="27" t="str">
        <f t="shared" si="336"/>
        <v/>
      </c>
      <c r="V913" s="26" t="str">
        <f t="shared" si="341"/>
        <v/>
      </c>
      <c r="W913" s="31" t="str">
        <f t="shared" si="337"/>
        <v/>
      </c>
      <c r="X913" s="88" t="str">
        <f>IF(U913="","",SUM($T$4:T913)*1000/J913*(1-Percent_bound_block))</f>
        <v/>
      </c>
      <c r="Y913" s="88" t="str">
        <f>IF(U913="","",SUM($T$4:T913)*1000/F913*(1-Percent_bound_block))</f>
        <v/>
      </c>
      <c r="Z913" s="90" t="str">
        <f t="shared" si="338"/>
        <v/>
      </c>
      <c r="AA913" s="68" t="str">
        <f>IF(AND(B912&lt;Runoff_duration_hr_block/2,B913&gt;Runoff_duration_hr_block/2),Runoff_duration_hr_block/2,INDEX($B$4:$B$1500,IF(B913&gt;Runoff_duration_hr_block/2,ROWS($AA$4:AA913)-1,ROWS($AA$4:AA913))))</f>
        <v/>
      </c>
      <c r="AB913" s="66" t="str">
        <f>IFERROR(ROUND(IF(HG_shape_block="Constant flow",IF(AA913=Runoff_duration_hr_block/2,CONVERT($H$4,"L","gal")/(Runoff_duration_hr_block*60),VLOOKUP('Block Calcs'!AA913,'Block Calcs'!$B$4:$K$1500,10,FALSE)),IF(AA913=Runoff_duration_hr_block/2,2*CONVERT($H$4,"L","gal")/(Runoff_duration_hr_block*60),VLOOKUP('Block Calcs'!AA913,'Block Calcs'!$B$4:$K$1500,10,FALSE))),2),"")</f>
        <v/>
      </c>
      <c r="AC913" s="68" t="str">
        <f t="shared" si="339"/>
        <v/>
      </c>
      <c r="AD913" s="67" t="str">
        <f>IF(A913="","",(SUM($R$4:R913)+(O913*P913*Q913*Number_of_chem_blocks_block)))</f>
        <v/>
      </c>
      <c r="AE913" s="67" t="str">
        <f>IF(A913="","",(SUM($S$4:S913)+(O913*P913*Q913*Chem_block_density_block*2.54^3*Number_of_chem_blocks_block)))</f>
        <v/>
      </c>
    </row>
    <row r="914" spans="1:31" x14ac:dyDescent="0.3">
      <c r="A914" s="23" t="str">
        <f t="shared" si="340"/>
        <v/>
      </c>
      <c r="B914" s="23" t="str">
        <f t="shared" si="322"/>
        <v/>
      </c>
      <c r="C914" s="23" t="str">
        <f t="shared" si="323"/>
        <v/>
      </c>
      <c r="D914" s="261" t="str">
        <f t="shared" si="324"/>
        <v/>
      </c>
      <c r="E914" s="261" t="str">
        <f t="shared" si="325"/>
        <v/>
      </c>
      <c r="F914" s="261" t="str">
        <f>IF(E914="","",SUM(E$4:E914))</f>
        <v/>
      </c>
      <c r="G914" s="261" t="str">
        <f t="shared" si="326"/>
        <v/>
      </c>
      <c r="H914" s="24" t="str">
        <f t="shared" si="327"/>
        <v/>
      </c>
      <c r="I914" s="24" t="str">
        <f t="shared" si="328"/>
        <v/>
      </c>
      <c r="J914" s="24" t="str">
        <f>IF(I914="","",SUM(I$4:I914))</f>
        <v/>
      </c>
      <c r="K914" s="24" t="str">
        <f t="shared" si="329"/>
        <v/>
      </c>
      <c r="L914" s="37" t="str">
        <f t="shared" si="342"/>
        <v/>
      </c>
      <c r="M914" s="37" t="str">
        <f t="shared" si="343"/>
        <v/>
      </c>
      <c r="N914" s="37" t="str">
        <f t="shared" si="344"/>
        <v/>
      </c>
      <c r="O914" s="37" t="str">
        <f t="shared" si="330"/>
        <v/>
      </c>
      <c r="P914" s="37" t="str">
        <f t="shared" si="331"/>
        <v/>
      </c>
      <c r="Q914" s="37" t="str">
        <f t="shared" si="332"/>
        <v/>
      </c>
      <c r="R914" s="25" t="str">
        <f t="shared" si="333"/>
        <v/>
      </c>
      <c r="S914" s="25" t="str">
        <f t="shared" si="334"/>
        <v/>
      </c>
      <c r="T914" s="25" t="str">
        <f t="shared" si="335"/>
        <v/>
      </c>
      <c r="U914" s="27" t="str">
        <f t="shared" si="336"/>
        <v/>
      </c>
      <c r="V914" s="26" t="str">
        <f t="shared" si="341"/>
        <v/>
      </c>
      <c r="W914" s="31" t="str">
        <f t="shared" si="337"/>
        <v/>
      </c>
      <c r="X914" s="88" t="str">
        <f>IF(U914="","",SUM($T$4:T914)*1000/J914*(1-Percent_bound_block))</f>
        <v/>
      </c>
      <c r="Y914" s="88" t="str">
        <f>IF(U914="","",SUM($T$4:T914)*1000/F914*(1-Percent_bound_block))</f>
        <v/>
      </c>
      <c r="Z914" s="90" t="str">
        <f t="shared" si="338"/>
        <v/>
      </c>
      <c r="AA914" s="68" t="str">
        <f>IF(AND(B913&lt;Runoff_duration_hr_block/2,B914&gt;Runoff_duration_hr_block/2),Runoff_duration_hr_block/2,INDEX($B$4:$B$1500,IF(B914&gt;Runoff_duration_hr_block/2,ROWS($AA$4:AA914)-1,ROWS($AA$4:AA914))))</f>
        <v/>
      </c>
      <c r="AB914" s="66" t="str">
        <f>IFERROR(ROUND(IF(HG_shape_block="Constant flow",IF(AA914=Runoff_duration_hr_block/2,CONVERT($H$4,"L","gal")/(Runoff_duration_hr_block*60),VLOOKUP('Block Calcs'!AA914,'Block Calcs'!$B$4:$K$1500,10,FALSE)),IF(AA914=Runoff_duration_hr_block/2,2*CONVERT($H$4,"L","gal")/(Runoff_duration_hr_block*60),VLOOKUP('Block Calcs'!AA914,'Block Calcs'!$B$4:$K$1500,10,FALSE))),2),"")</f>
        <v/>
      </c>
      <c r="AC914" s="68" t="str">
        <f t="shared" si="339"/>
        <v/>
      </c>
      <c r="AD914" s="67" t="str">
        <f>IF(A914="","",(SUM($R$4:R914)+(O914*P914*Q914*Number_of_chem_blocks_block)))</f>
        <v/>
      </c>
      <c r="AE914" s="67" t="str">
        <f>IF(A914="","",(SUM($S$4:S914)+(O914*P914*Q914*Chem_block_density_block*2.54^3*Number_of_chem_blocks_block)))</f>
        <v/>
      </c>
    </row>
    <row r="915" spans="1:31" x14ac:dyDescent="0.3">
      <c r="A915" s="23" t="str">
        <f t="shared" si="340"/>
        <v/>
      </c>
      <c r="B915" s="23" t="str">
        <f t="shared" si="322"/>
        <v/>
      </c>
      <c r="C915" s="23" t="str">
        <f t="shared" si="323"/>
        <v/>
      </c>
      <c r="D915" s="261" t="str">
        <f t="shared" si="324"/>
        <v/>
      </c>
      <c r="E915" s="261" t="str">
        <f t="shared" si="325"/>
        <v/>
      </c>
      <c r="F915" s="261" t="str">
        <f>IF(E915="","",SUM(E$4:E915))</f>
        <v/>
      </c>
      <c r="G915" s="261" t="str">
        <f t="shared" si="326"/>
        <v/>
      </c>
      <c r="H915" s="24" t="str">
        <f t="shared" si="327"/>
        <v/>
      </c>
      <c r="I915" s="24" t="str">
        <f t="shared" si="328"/>
        <v/>
      </c>
      <c r="J915" s="24" t="str">
        <f>IF(I915="","",SUM(I$4:I915))</f>
        <v/>
      </c>
      <c r="K915" s="24" t="str">
        <f t="shared" si="329"/>
        <v/>
      </c>
      <c r="L915" s="37" t="str">
        <f t="shared" si="342"/>
        <v/>
      </c>
      <c r="M915" s="37" t="str">
        <f t="shared" si="343"/>
        <v/>
      </c>
      <c r="N915" s="37" t="str">
        <f t="shared" si="344"/>
        <v/>
      </c>
      <c r="O915" s="37" t="str">
        <f t="shared" si="330"/>
        <v/>
      </c>
      <c r="P915" s="37" t="str">
        <f t="shared" si="331"/>
        <v/>
      </c>
      <c r="Q915" s="37" t="str">
        <f t="shared" si="332"/>
        <v/>
      </c>
      <c r="R915" s="25" t="str">
        <f t="shared" si="333"/>
        <v/>
      </c>
      <c r="S915" s="25" t="str">
        <f t="shared" si="334"/>
        <v/>
      </c>
      <c r="T915" s="25" t="str">
        <f t="shared" si="335"/>
        <v/>
      </c>
      <c r="U915" s="27" t="str">
        <f t="shared" si="336"/>
        <v/>
      </c>
      <c r="V915" s="26" t="str">
        <f t="shared" si="341"/>
        <v/>
      </c>
      <c r="W915" s="31" t="str">
        <f t="shared" si="337"/>
        <v/>
      </c>
      <c r="X915" s="88" t="str">
        <f>IF(U915="","",SUM($T$4:T915)*1000/J915*(1-Percent_bound_block))</f>
        <v/>
      </c>
      <c r="Y915" s="88" t="str">
        <f>IF(U915="","",SUM($T$4:T915)*1000/F915*(1-Percent_bound_block))</f>
        <v/>
      </c>
      <c r="Z915" s="90" t="str">
        <f t="shared" si="338"/>
        <v/>
      </c>
      <c r="AA915" s="68" t="str">
        <f>IF(AND(B914&lt;Runoff_duration_hr_block/2,B915&gt;Runoff_duration_hr_block/2),Runoff_duration_hr_block/2,INDEX($B$4:$B$1500,IF(B915&gt;Runoff_duration_hr_block/2,ROWS($AA$4:AA915)-1,ROWS($AA$4:AA915))))</f>
        <v/>
      </c>
      <c r="AB915" s="66" t="str">
        <f>IFERROR(ROUND(IF(HG_shape_block="Constant flow",IF(AA915=Runoff_duration_hr_block/2,CONVERT($H$4,"L","gal")/(Runoff_duration_hr_block*60),VLOOKUP('Block Calcs'!AA915,'Block Calcs'!$B$4:$K$1500,10,FALSE)),IF(AA915=Runoff_duration_hr_block/2,2*CONVERT($H$4,"L","gal")/(Runoff_duration_hr_block*60),VLOOKUP('Block Calcs'!AA915,'Block Calcs'!$B$4:$K$1500,10,FALSE))),2),"")</f>
        <v/>
      </c>
      <c r="AC915" s="68" t="str">
        <f t="shared" si="339"/>
        <v/>
      </c>
      <c r="AD915" s="67" t="str">
        <f>IF(A915="","",(SUM($R$4:R915)+(O915*P915*Q915*Number_of_chem_blocks_block)))</f>
        <v/>
      </c>
      <c r="AE915" s="67" t="str">
        <f>IF(A915="","",(SUM($S$4:S915)+(O915*P915*Q915*Chem_block_density_block*2.54^3*Number_of_chem_blocks_block)))</f>
        <v/>
      </c>
    </row>
    <row r="916" spans="1:31" x14ac:dyDescent="0.3">
      <c r="A916" s="23" t="str">
        <f t="shared" si="340"/>
        <v/>
      </c>
      <c r="B916" s="23" t="str">
        <f t="shared" si="322"/>
        <v/>
      </c>
      <c r="C916" s="23" t="str">
        <f t="shared" si="323"/>
        <v/>
      </c>
      <c r="D916" s="261" t="str">
        <f t="shared" si="324"/>
        <v/>
      </c>
      <c r="E916" s="261" t="str">
        <f t="shared" si="325"/>
        <v/>
      </c>
      <c r="F916" s="261" t="str">
        <f>IF(E916="","",SUM(E$4:E916))</f>
        <v/>
      </c>
      <c r="G916" s="261" t="str">
        <f t="shared" si="326"/>
        <v/>
      </c>
      <c r="H916" s="24" t="str">
        <f t="shared" si="327"/>
        <v/>
      </c>
      <c r="I916" s="24" t="str">
        <f t="shared" si="328"/>
        <v/>
      </c>
      <c r="J916" s="24" t="str">
        <f>IF(I916="","",SUM(I$4:I916))</f>
        <v/>
      </c>
      <c r="K916" s="24" t="str">
        <f t="shared" si="329"/>
        <v/>
      </c>
      <c r="L916" s="37" t="str">
        <f t="shared" si="342"/>
        <v/>
      </c>
      <c r="M916" s="37" t="str">
        <f t="shared" si="343"/>
        <v/>
      </c>
      <c r="N916" s="37" t="str">
        <f t="shared" si="344"/>
        <v/>
      </c>
      <c r="O916" s="37" t="str">
        <f t="shared" si="330"/>
        <v/>
      </c>
      <c r="P916" s="37" t="str">
        <f t="shared" si="331"/>
        <v/>
      </c>
      <c r="Q916" s="37" t="str">
        <f t="shared" si="332"/>
        <v/>
      </c>
      <c r="R916" s="25" t="str">
        <f t="shared" si="333"/>
        <v/>
      </c>
      <c r="S916" s="25" t="str">
        <f t="shared" si="334"/>
        <v/>
      </c>
      <c r="T916" s="25" t="str">
        <f t="shared" si="335"/>
        <v/>
      </c>
      <c r="U916" s="27" t="str">
        <f t="shared" si="336"/>
        <v/>
      </c>
      <c r="V916" s="26" t="str">
        <f t="shared" si="341"/>
        <v/>
      </c>
      <c r="W916" s="31" t="str">
        <f t="shared" si="337"/>
        <v/>
      </c>
      <c r="X916" s="88" t="str">
        <f>IF(U916="","",SUM($T$4:T916)*1000/J916*(1-Percent_bound_block))</f>
        <v/>
      </c>
      <c r="Y916" s="88" t="str">
        <f>IF(U916="","",SUM($T$4:T916)*1000/F916*(1-Percent_bound_block))</f>
        <v/>
      </c>
      <c r="Z916" s="90" t="str">
        <f t="shared" si="338"/>
        <v/>
      </c>
      <c r="AA916" s="68" t="str">
        <f>IF(AND(B915&lt;Runoff_duration_hr_block/2,B916&gt;Runoff_duration_hr_block/2),Runoff_duration_hr_block/2,INDEX($B$4:$B$1500,IF(B916&gt;Runoff_duration_hr_block/2,ROWS($AA$4:AA916)-1,ROWS($AA$4:AA916))))</f>
        <v/>
      </c>
      <c r="AB916" s="66" t="str">
        <f>IFERROR(ROUND(IF(HG_shape_block="Constant flow",IF(AA916=Runoff_duration_hr_block/2,CONVERT($H$4,"L","gal")/(Runoff_duration_hr_block*60),VLOOKUP('Block Calcs'!AA916,'Block Calcs'!$B$4:$K$1500,10,FALSE)),IF(AA916=Runoff_duration_hr_block/2,2*CONVERT($H$4,"L","gal")/(Runoff_duration_hr_block*60),VLOOKUP('Block Calcs'!AA916,'Block Calcs'!$B$4:$K$1500,10,FALSE))),2),"")</f>
        <v/>
      </c>
      <c r="AC916" s="68" t="str">
        <f t="shared" si="339"/>
        <v/>
      </c>
      <c r="AD916" s="67" t="str">
        <f>IF(A916="","",(SUM($R$4:R916)+(O916*P916*Q916*Number_of_chem_blocks_block)))</f>
        <v/>
      </c>
      <c r="AE916" s="67" t="str">
        <f>IF(A916="","",(SUM($S$4:S916)+(O916*P916*Q916*Chem_block_density_block*2.54^3*Number_of_chem_blocks_block)))</f>
        <v/>
      </c>
    </row>
    <row r="917" spans="1:31" x14ac:dyDescent="0.3">
      <c r="A917" s="23" t="str">
        <f t="shared" si="340"/>
        <v/>
      </c>
      <c r="B917" s="23" t="str">
        <f t="shared" si="322"/>
        <v/>
      </c>
      <c r="C917" s="23" t="str">
        <f t="shared" si="323"/>
        <v/>
      </c>
      <c r="D917" s="261" t="str">
        <f t="shared" si="324"/>
        <v/>
      </c>
      <c r="E917" s="261" t="str">
        <f t="shared" si="325"/>
        <v/>
      </c>
      <c r="F917" s="261" t="str">
        <f>IF(E917="","",SUM(E$4:E917))</f>
        <v/>
      </c>
      <c r="G917" s="261" t="str">
        <f t="shared" si="326"/>
        <v/>
      </c>
      <c r="H917" s="24" t="str">
        <f t="shared" si="327"/>
        <v/>
      </c>
      <c r="I917" s="24" t="str">
        <f t="shared" si="328"/>
        <v/>
      </c>
      <c r="J917" s="24" t="str">
        <f>IF(I917="","",SUM(I$4:I917))</f>
        <v/>
      </c>
      <c r="K917" s="24" t="str">
        <f t="shared" si="329"/>
        <v/>
      </c>
      <c r="L917" s="37" t="str">
        <f t="shared" si="342"/>
        <v/>
      </c>
      <c r="M917" s="37" t="str">
        <f t="shared" si="343"/>
        <v/>
      </c>
      <c r="N917" s="37" t="str">
        <f t="shared" si="344"/>
        <v/>
      </c>
      <c r="O917" s="37" t="str">
        <f t="shared" si="330"/>
        <v/>
      </c>
      <c r="P917" s="37" t="str">
        <f t="shared" si="331"/>
        <v/>
      </c>
      <c r="Q917" s="37" t="str">
        <f t="shared" si="332"/>
        <v/>
      </c>
      <c r="R917" s="25" t="str">
        <f t="shared" si="333"/>
        <v/>
      </c>
      <c r="S917" s="25" t="str">
        <f t="shared" si="334"/>
        <v/>
      </c>
      <c r="T917" s="25" t="str">
        <f t="shared" si="335"/>
        <v/>
      </c>
      <c r="U917" s="27" t="str">
        <f t="shared" si="336"/>
        <v/>
      </c>
      <c r="V917" s="26" t="str">
        <f t="shared" si="341"/>
        <v/>
      </c>
      <c r="W917" s="31" t="str">
        <f t="shared" si="337"/>
        <v/>
      </c>
      <c r="X917" s="88" t="str">
        <f>IF(U917="","",SUM($T$4:T917)*1000/J917*(1-Percent_bound_block))</f>
        <v/>
      </c>
      <c r="Y917" s="88" t="str">
        <f>IF(U917="","",SUM($T$4:T917)*1000/F917*(1-Percent_bound_block))</f>
        <v/>
      </c>
      <c r="Z917" s="90" t="str">
        <f t="shared" si="338"/>
        <v/>
      </c>
      <c r="AA917" s="68" t="str">
        <f>IF(AND(B916&lt;Runoff_duration_hr_block/2,B917&gt;Runoff_duration_hr_block/2),Runoff_duration_hr_block/2,INDEX($B$4:$B$1500,IF(B917&gt;Runoff_duration_hr_block/2,ROWS($AA$4:AA917)-1,ROWS($AA$4:AA917))))</f>
        <v/>
      </c>
      <c r="AB917" s="66" t="str">
        <f>IFERROR(ROUND(IF(HG_shape_block="Constant flow",IF(AA917=Runoff_duration_hr_block/2,CONVERT($H$4,"L","gal")/(Runoff_duration_hr_block*60),VLOOKUP('Block Calcs'!AA917,'Block Calcs'!$B$4:$K$1500,10,FALSE)),IF(AA917=Runoff_duration_hr_block/2,2*CONVERT($H$4,"L","gal")/(Runoff_duration_hr_block*60),VLOOKUP('Block Calcs'!AA917,'Block Calcs'!$B$4:$K$1500,10,FALSE))),2),"")</f>
        <v/>
      </c>
      <c r="AC917" s="68" t="str">
        <f t="shared" si="339"/>
        <v/>
      </c>
      <c r="AD917" s="67" t="str">
        <f>IF(A917="","",(SUM($R$4:R917)+(O917*P917*Q917*Number_of_chem_blocks_block)))</f>
        <v/>
      </c>
      <c r="AE917" s="67" t="str">
        <f>IF(A917="","",(SUM($S$4:S917)+(O917*P917*Q917*Chem_block_density_block*2.54^3*Number_of_chem_blocks_block)))</f>
        <v/>
      </c>
    </row>
    <row r="918" spans="1:31" x14ac:dyDescent="0.3">
      <c r="A918" s="23" t="str">
        <f t="shared" si="340"/>
        <v/>
      </c>
      <c r="B918" s="23" t="str">
        <f t="shared" si="322"/>
        <v/>
      </c>
      <c r="C918" s="23" t="str">
        <f t="shared" si="323"/>
        <v/>
      </c>
      <c r="D918" s="261" t="str">
        <f t="shared" si="324"/>
        <v/>
      </c>
      <c r="E918" s="261" t="str">
        <f t="shared" si="325"/>
        <v/>
      </c>
      <c r="F918" s="261" t="str">
        <f>IF(E918="","",SUM(E$4:E918))</f>
        <v/>
      </c>
      <c r="G918" s="261" t="str">
        <f t="shared" si="326"/>
        <v/>
      </c>
      <c r="H918" s="24" t="str">
        <f t="shared" si="327"/>
        <v/>
      </c>
      <c r="I918" s="24" t="str">
        <f t="shared" si="328"/>
        <v/>
      </c>
      <c r="J918" s="24" t="str">
        <f>IF(I918="","",SUM(I$4:I918))</f>
        <v/>
      </c>
      <c r="K918" s="24" t="str">
        <f t="shared" si="329"/>
        <v/>
      </c>
      <c r="L918" s="37" t="str">
        <f t="shared" si="342"/>
        <v/>
      </c>
      <c r="M918" s="37" t="str">
        <f t="shared" si="343"/>
        <v/>
      </c>
      <c r="N918" s="37" t="str">
        <f t="shared" si="344"/>
        <v/>
      </c>
      <c r="O918" s="37" t="str">
        <f t="shared" si="330"/>
        <v/>
      </c>
      <c r="P918" s="37" t="str">
        <f t="shared" si="331"/>
        <v/>
      </c>
      <c r="Q918" s="37" t="str">
        <f t="shared" si="332"/>
        <v/>
      </c>
      <c r="R918" s="25" t="str">
        <f t="shared" si="333"/>
        <v/>
      </c>
      <c r="S918" s="25" t="str">
        <f t="shared" si="334"/>
        <v/>
      </c>
      <c r="T918" s="25" t="str">
        <f t="shared" si="335"/>
        <v/>
      </c>
      <c r="U918" s="27" t="str">
        <f t="shared" si="336"/>
        <v/>
      </c>
      <c r="V918" s="26" t="str">
        <f t="shared" si="341"/>
        <v/>
      </c>
      <c r="W918" s="31" t="str">
        <f t="shared" si="337"/>
        <v/>
      </c>
      <c r="X918" s="88" t="str">
        <f>IF(U918="","",SUM($T$4:T918)*1000/J918*(1-Percent_bound_block))</f>
        <v/>
      </c>
      <c r="Y918" s="88" t="str">
        <f>IF(U918="","",SUM($T$4:T918)*1000/F918*(1-Percent_bound_block))</f>
        <v/>
      </c>
      <c r="Z918" s="90" t="str">
        <f t="shared" si="338"/>
        <v/>
      </c>
      <c r="AA918" s="68" t="str">
        <f>IF(AND(B917&lt;Runoff_duration_hr_block/2,B918&gt;Runoff_duration_hr_block/2),Runoff_duration_hr_block/2,INDEX($B$4:$B$1500,IF(B918&gt;Runoff_duration_hr_block/2,ROWS($AA$4:AA918)-1,ROWS($AA$4:AA918))))</f>
        <v/>
      </c>
      <c r="AB918" s="66" t="str">
        <f>IFERROR(ROUND(IF(HG_shape_block="Constant flow",IF(AA918=Runoff_duration_hr_block/2,CONVERT($H$4,"L","gal")/(Runoff_duration_hr_block*60),VLOOKUP('Block Calcs'!AA918,'Block Calcs'!$B$4:$K$1500,10,FALSE)),IF(AA918=Runoff_duration_hr_block/2,2*CONVERT($H$4,"L","gal")/(Runoff_duration_hr_block*60),VLOOKUP('Block Calcs'!AA918,'Block Calcs'!$B$4:$K$1500,10,FALSE))),2),"")</f>
        <v/>
      </c>
      <c r="AC918" s="68" t="str">
        <f t="shared" si="339"/>
        <v/>
      </c>
      <c r="AD918" s="67" t="str">
        <f>IF(A918="","",(SUM($R$4:R918)+(O918*P918*Q918*Number_of_chem_blocks_block)))</f>
        <v/>
      </c>
      <c r="AE918" s="67" t="str">
        <f>IF(A918="","",(SUM($S$4:S918)+(O918*P918*Q918*Chem_block_density_block*2.54^3*Number_of_chem_blocks_block)))</f>
        <v/>
      </c>
    </row>
    <row r="919" spans="1:31" x14ac:dyDescent="0.3">
      <c r="A919" s="23" t="str">
        <f t="shared" si="340"/>
        <v/>
      </c>
      <c r="B919" s="23" t="str">
        <f t="shared" si="322"/>
        <v/>
      </c>
      <c r="C919" s="23" t="str">
        <f t="shared" si="323"/>
        <v/>
      </c>
      <c r="D919" s="261" t="str">
        <f t="shared" si="324"/>
        <v/>
      </c>
      <c r="E919" s="261" t="str">
        <f t="shared" si="325"/>
        <v/>
      </c>
      <c r="F919" s="261" t="str">
        <f>IF(E919="","",SUM(E$4:E919))</f>
        <v/>
      </c>
      <c r="G919" s="261" t="str">
        <f t="shared" si="326"/>
        <v/>
      </c>
      <c r="H919" s="24" t="str">
        <f t="shared" si="327"/>
        <v/>
      </c>
      <c r="I919" s="24" t="str">
        <f t="shared" si="328"/>
        <v/>
      </c>
      <c r="J919" s="24" t="str">
        <f>IF(I919="","",SUM(I$4:I919))</f>
        <v/>
      </c>
      <c r="K919" s="24" t="str">
        <f t="shared" si="329"/>
        <v/>
      </c>
      <c r="L919" s="37" t="str">
        <f t="shared" si="342"/>
        <v/>
      </c>
      <c r="M919" s="37" t="str">
        <f t="shared" si="343"/>
        <v/>
      </c>
      <c r="N919" s="37" t="str">
        <f t="shared" si="344"/>
        <v/>
      </c>
      <c r="O919" s="37" t="str">
        <f t="shared" si="330"/>
        <v/>
      </c>
      <c r="P919" s="37" t="str">
        <f t="shared" si="331"/>
        <v/>
      </c>
      <c r="Q919" s="37" t="str">
        <f t="shared" si="332"/>
        <v/>
      </c>
      <c r="R919" s="25" t="str">
        <f t="shared" si="333"/>
        <v/>
      </c>
      <c r="S919" s="25" t="str">
        <f t="shared" si="334"/>
        <v/>
      </c>
      <c r="T919" s="25" t="str">
        <f t="shared" si="335"/>
        <v/>
      </c>
      <c r="U919" s="27" t="str">
        <f t="shared" si="336"/>
        <v/>
      </c>
      <c r="V919" s="26" t="str">
        <f t="shared" si="341"/>
        <v/>
      </c>
      <c r="W919" s="31" t="str">
        <f t="shared" si="337"/>
        <v/>
      </c>
      <c r="X919" s="88" t="str">
        <f>IF(U919="","",SUM($T$4:T919)*1000/J919*(1-Percent_bound_block))</f>
        <v/>
      </c>
      <c r="Y919" s="88" t="str">
        <f>IF(U919="","",SUM($T$4:T919)*1000/F919*(1-Percent_bound_block))</f>
        <v/>
      </c>
      <c r="Z919" s="90" t="str">
        <f t="shared" si="338"/>
        <v/>
      </c>
      <c r="AA919" s="68" t="str">
        <f>IF(AND(B918&lt;Runoff_duration_hr_block/2,B919&gt;Runoff_duration_hr_block/2),Runoff_duration_hr_block/2,INDEX($B$4:$B$1500,IF(B919&gt;Runoff_duration_hr_block/2,ROWS($AA$4:AA919)-1,ROWS($AA$4:AA919))))</f>
        <v/>
      </c>
      <c r="AB919" s="66" t="str">
        <f>IFERROR(ROUND(IF(HG_shape_block="Constant flow",IF(AA919=Runoff_duration_hr_block/2,CONVERT($H$4,"L","gal")/(Runoff_duration_hr_block*60),VLOOKUP('Block Calcs'!AA919,'Block Calcs'!$B$4:$K$1500,10,FALSE)),IF(AA919=Runoff_duration_hr_block/2,2*CONVERT($H$4,"L","gal")/(Runoff_duration_hr_block*60),VLOOKUP('Block Calcs'!AA919,'Block Calcs'!$B$4:$K$1500,10,FALSE))),2),"")</f>
        <v/>
      </c>
      <c r="AC919" s="68" t="str">
        <f t="shared" si="339"/>
        <v/>
      </c>
      <c r="AD919" s="67" t="str">
        <f>IF(A919="","",(SUM($R$4:R919)+(O919*P919*Q919*Number_of_chem_blocks_block)))</f>
        <v/>
      </c>
      <c r="AE919" s="67" t="str">
        <f>IF(A919="","",(SUM($S$4:S919)+(O919*P919*Q919*Chem_block_density_block*2.54^3*Number_of_chem_blocks_block)))</f>
        <v/>
      </c>
    </row>
    <row r="920" spans="1:31" x14ac:dyDescent="0.3">
      <c r="A920" s="23" t="str">
        <f t="shared" si="340"/>
        <v/>
      </c>
      <c r="B920" s="23" t="str">
        <f t="shared" si="322"/>
        <v/>
      </c>
      <c r="C920" s="23" t="str">
        <f t="shared" si="323"/>
        <v/>
      </c>
      <c r="D920" s="261" t="str">
        <f t="shared" si="324"/>
        <v/>
      </c>
      <c r="E920" s="261" t="str">
        <f t="shared" si="325"/>
        <v/>
      </c>
      <c r="F920" s="261" t="str">
        <f>IF(E920="","",SUM(E$4:E920))</f>
        <v/>
      </c>
      <c r="G920" s="261" t="str">
        <f t="shared" si="326"/>
        <v/>
      </c>
      <c r="H920" s="24" t="str">
        <f t="shared" si="327"/>
        <v/>
      </c>
      <c r="I920" s="24" t="str">
        <f t="shared" si="328"/>
        <v/>
      </c>
      <c r="J920" s="24" t="str">
        <f>IF(I920="","",SUM(I$4:I920))</f>
        <v/>
      </c>
      <c r="K920" s="24" t="str">
        <f t="shared" si="329"/>
        <v/>
      </c>
      <c r="L920" s="37" t="str">
        <f t="shared" si="342"/>
        <v/>
      </c>
      <c r="M920" s="37" t="str">
        <f t="shared" si="343"/>
        <v/>
      </c>
      <c r="N920" s="37" t="str">
        <f t="shared" si="344"/>
        <v/>
      </c>
      <c r="O920" s="37" t="str">
        <f t="shared" si="330"/>
        <v/>
      </c>
      <c r="P920" s="37" t="str">
        <f t="shared" si="331"/>
        <v/>
      </c>
      <c r="Q920" s="37" t="str">
        <f t="shared" si="332"/>
        <v/>
      </c>
      <c r="R920" s="25" t="str">
        <f t="shared" si="333"/>
        <v/>
      </c>
      <c r="S920" s="25" t="str">
        <f t="shared" si="334"/>
        <v/>
      </c>
      <c r="T920" s="25" t="str">
        <f t="shared" si="335"/>
        <v/>
      </c>
      <c r="U920" s="27" t="str">
        <f t="shared" si="336"/>
        <v/>
      </c>
      <c r="V920" s="26" t="str">
        <f t="shared" si="341"/>
        <v/>
      </c>
      <c r="W920" s="31" t="str">
        <f t="shared" si="337"/>
        <v/>
      </c>
      <c r="X920" s="88" t="str">
        <f>IF(U920="","",SUM($T$4:T920)*1000/J920*(1-Percent_bound_block))</f>
        <v/>
      </c>
      <c r="Y920" s="88" t="str">
        <f>IF(U920="","",SUM($T$4:T920)*1000/F920*(1-Percent_bound_block))</f>
        <v/>
      </c>
      <c r="Z920" s="90" t="str">
        <f t="shared" si="338"/>
        <v/>
      </c>
      <c r="AA920" s="68" t="str">
        <f>IF(AND(B919&lt;Runoff_duration_hr_block/2,B920&gt;Runoff_duration_hr_block/2),Runoff_duration_hr_block/2,INDEX($B$4:$B$1500,IF(B920&gt;Runoff_duration_hr_block/2,ROWS($AA$4:AA920)-1,ROWS($AA$4:AA920))))</f>
        <v/>
      </c>
      <c r="AB920" s="66" t="str">
        <f>IFERROR(ROUND(IF(HG_shape_block="Constant flow",IF(AA920=Runoff_duration_hr_block/2,CONVERT($H$4,"L","gal")/(Runoff_duration_hr_block*60),VLOOKUP('Block Calcs'!AA920,'Block Calcs'!$B$4:$K$1500,10,FALSE)),IF(AA920=Runoff_duration_hr_block/2,2*CONVERT($H$4,"L","gal")/(Runoff_duration_hr_block*60),VLOOKUP('Block Calcs'!AA920,'Block Calcs'!$B$4:$K$1500,10,FALSE))),2),"")</f>
        <v/>
      </c>
      <c r="AC920" s="68" t="str">
        <f t="shared" si="339"/>
        <v/>
      </c>
      <c r="AD920" s="67" t="str">
        <f>IF(A920="","",(SUM($R$4:R920)+(O920*P920*Q920*Number_of_chem_blocks_block)))</f>
        <v/>
      </c>
      <c r="AE920" s="67" t="str">
        <f>IF(A920="","",(SUM($S$4:S920)+(O920*P920*Q920*Chem_block_density_block*2.54^3*Number_of_chem_blocks_block)))</f>
        <v/>
      </c>
    </row>
    <row r="921" spans="1:31" x14ac:dyDescent="0.3">
      <c r="A921" s="23" t="str">
        <f t="shared" si="340"/>
        <v/>
      </c>
      <c r="B921" s="23" t="str">
        <f t="shared" si="322"/>
        <v/>
      </c>
      <c r="C921" s="23" t="str">
        <f t="shared" si="323"/>
        <v/>
      </c>
      <c r="D921" s="261" t="str">
        <f t="shared" si="324"/>
        <v/>
      </c>
      <c r="E921" s="261" t="str">
        <f t="shared" si="325"/>
        <v/>
      </c>
      <c r="F921" s="261" t="str">
        <f>IF(E921="","",SUM(E$4:E921))</f>
        <v/>
      </c>
      <c r="G921" s="261" t="str">
        <f t="shared" si="326"/>
        <v/>
      </c>
      <c r="H921" s="24" t="str">
        <f t="shared" si="327"/>
        <v/>
      </c>
      <c r="I921" s="24" t="str">
        <f t="shared" si="328"/>
        <v/>
      </c>
      <c r="J921" s="24" t="str">
        <f>IF(I921="","",SUM(I$4:I921))</f>
        <v/>
      </c>
      <c r="K921" s="24" t="str">
        <f t="shared" si="329"/>
        <v/>
      </c>
      <c r="L921" s="37" t="str">
        <f t="shared" si="342"/>
        <v/>
      </c>
      <c r="M921" s="37" t="str">
        <f t="shared" si="343"/>
        <v/>
      </c>
      <c r="N921" s="37" t="str">
        <f t="shared" si="344"/>
        <v/>
      </c>
      <c r="O921" s="37" t="str">
        <f t="shared" si="330"/>
        <v/>
      </c>
      <c r="P921" s="37" t="str">
        <f t="shared" si="331"/>
        <v/>
      </c>
      <c r="Q921" s="37" t="str">
        <f t="shared" si="332"/>
        <v/>
      </c>
      <c r="R921" s="25" t="str">
        <f t="shared" si="333"/>
        <v/>
      </c>
      <c r="S921" s="25" t="str">
        <f t="shared" si="334"/>
        <v/>
      </c>
      <c r="T921" s="25" t="str">
        <f t="shared" si="335"/>
        <v/>
      </c>
      <c r="U921" s="27" t="str">
        <f t="shared" si="336"/>
        <v/>
      </c>
      <c r="V921" s="26" t="str">
        <f t="shared" si="341"/>
        <v/>
      </c>
      <c r="W921" s="31" t="str">
        <f t="shared" si="337"/>
        <v/>
      </c>
      <c r="X921" s="88" t="str">
        <f>IF(U921="","",SUM($T$4:T921)*1000/J921*(1-Percent_bound_block))</f>
        <v/>
      </c>
      <c r="Y921" s="88" t="str">
        <f>IF(U921="","",SUM($T$4:T921)*1000/F921*(1-Percent_bound_block))</f>
        <v/>
      </c>
      <c r="Z921" s="90" t="str">
        <f t="shared" si="338"/>
        <v/>
      </c>
      <c r="AA921" s="68" t="str">
        <f>IF(AND(B920&lt;Runoff_duration_hr_block/2,B921&gt;Runoff_duration_hr_block/2),Runoff_duration_hr_block/2,INDEX($B$4:$B$1500,IF(B921&gt;Runoff_duration_hr_block/2,ROWS($AA$4:AA921)-1,ROWS($AA$4:AA921))))</f>
        <v/>
      </c>
      <c r="AB921" s="66" t="str">
        <f>IFERROR(ROUND(IF(HG_shape_block="Constant flow",IF(AA921=Runoff_duration_hr_block/2,CONVERT($H$4,"L","gal")/(Runoff_duration_hr_block*60),VLOOKUP('Block Calcs'!AA921,'Block Calcs'!$B$4:$K$1500,10,FALSE)),IF(AA921=Runoff_duration_hr_block/2,2*CONVERT($H$4,"L","gal")/(Runoff_duration_hr_block*60),VLOOKUP('Block Calcs'!AA921,'Block Calcs'!$B$4:$K$1500,10,FALSE))),2),"")</f>
        <v/>
      </c>
      <c r="AC921" s="68" t="str">
        <f t="shared" si="339"/>
        <v/>
      </c>
      <c r="AD921" s="67" t="str">
        <f>IF(A921="","",(SUM($R$4:R921)+(O921*P921*Q921*Number_of_chem_blocks_block)))</f>
        <v/>
      </c>
      <c r="AE921" s="67" t="str">
        <f>IF(A921="","",(SUM($S$4:S921)+(O921*P921*Q921*Chem_block_density_block*2.54^3*Number_of_chem_blocks_block)))</f>
        <v/>
      </c>
    </row>
    <row r="922" spans="1:31" x14ac:dyDescent="0.3">
      <c r="A922" s="23" t="str">
        <f t="shared" si="340"/>
        <v/>
      </c>
      <c r="B922" s="23" t="str">
        <f t="shared" si="322"/>
        <v/>
      </c>
      <c r="C922" s="23" t="str">
        <f t="shared" si="323"/>
        <v/>
      </c>
      <c r="D922" s="261" t="str">
        <f t="shared" si="324"/>
        <v/>
      </c>
      <c r="E922" s="261" t="str">
        <f t="shared" si="325"/>
        <v/>
      </c>
      <c r="F922" s="261" t="str">
        <f>IF(E922="","",SUM(E$4:E922))</f>
        <v/>
      </c>
      <c r="G922" s="261" t="str">
        <f t="shared" si="326"/>
        <v/>
      </c>
      <c r="H922" s="24" t="str">
        <f t="shared" si="327"/>
        <v/>
      </c>
      <c r="I922" s="24" t="str">
        <f t="shared" si="328"/>
        <v/>
      </c>
      <c r="J922" s="24" t="str">
        <f>IF(I922="","",SUM(I$4:I922))</f>
        <v/>
      </c>
      <c r="K922" s="24" t="str">
        <f t="shared" si="329"/>
        <v/>
      </c>
      <c r="L922" s="37" t="str">
        <f t="shared" si="342"/>
        <v/>
      </c>
      <c r="M922" s="37" t="str">
        <f t="shared" si="343"/>
        <v/>
      </c>
      <c r="N922" s="37" t="str">
        <f t="shared" si="344"/>
        <v/>
      </c>
      <c r="O922" s="37" t="str">
        <f t="shared" si="330"/>
        <v/>
      </c>
      <c r="P922" s="37" t="str">
        <f t="shared" si="331"/>
        <v/>
      </c>
      <c r="Q922" s="37" t="str">
        <f t="shared" si="332"/>
        <v/>
      </c>
      <c r="R922" s="25" t="str">
        <f t="shared" si="333"/>
        <v/>
      </c>
      <c r="S922" s="25" t="str">
        <f t="shared" si="334"/>
        <v/>
      </c>
      <c r="T922" s="25" t="str">
        <f t="shared" si="335"/>
        <v/>
      </c>
      <c r="U922" s="27" t="str">
        <f t="shared" si="336"/>
        <v/>
      </c>
      <c r="V922" s="26" t="str">
        <f t="shared" si="341"/>
        <v/>
      </c>
      <c r="W922" s="31" t="str">
        <f t="shared" si="337"/>
        <v/>
      </c>
      <c r="X922" s="88" t="str">
        <f>IF(U922="","",SUM($T$4:T922)*1000/J922*(1-Percent_bound_block))</f>
        <v/>
      </c>
      <c r="Y922" s="88" t="str">
        <f>IF(U922="","",SUM($T$4:T922)*1000/F922*(1-Percent_bound_block))</f>
        <v/>
      </c>
      <c r="Z922" s="90" t="str">
        <f t="shared" si="338"/>
        <v/>
      </c>
      <c r="AA922" s="68" t="str">
        <f>IF(AND(B921&lt;Runoff_duration_hr_block/2,B922&gt;Runoff_duration_hr_block/2),Runoff_duration_hr_block/2,INDEX($B$4:$B$1500,IF(B922&gt;Runoff_duration_hr_block/2,ROWS($AA$4:AA922)-1,ROWS($AA$4:AA922))))</f>
        <v/>
      </c>
      <c r="AB922" s="66" t="str">
        <f>IFERROR(ROUND(IF(HG_shape_block="Constant flow",IF(AA922=Runoff_duration_hr_block/2,CONVERT($H$4,"L","gal")/(Runoff_duration_hr_block*60),VLOOKUP('Block Calcs'!AA922,'Block Calcs'!$B$4:$K$1500,10,FALSE)),IF(AA922=Runoff_duration_hr_block/2,2*CONVERT($H$4,"L","gal")/(Runoff_duration_hr_block*60),VLOOKUP('Block Calcs'!AA922,'Block Calcs'!$B$4:$K$1500,10,FALSE))),2),"")</f>
        <v/>
      </c>
      <c r="AC922" s="68" t="str">
        <f t="shared" si="339"/>
        <v/>
      </c>
      <c r="AD922" s="67" t="str">
        <f>IF(A922="","",(SUM($R$4:R922)+(O922*P922*Q922*Number_of_chem_blocks_block)))</f>
        <v/>
      </c>
      <c r="AE922" s="67" t="str">
        <f>IF(A922="","",(SUM($S$4:S922)+(O922*P922*Q922*Chem_block_density_block*2.54^3*Number_of_chem_blocks_block)))</f>
        <v/>
      </c>
    </row>
    <row r="923" spans="1:31" x14ac:dyDescent="0.3">
      <c r="A923" s="23" t="str">
        <f t="shared" si="340"/>
        <v/>
      </c>
      <c r="B923" s="23" t="str">
        <f t="shared" si="322"/>
        <v/>
      </c>
      <c r="C923" s="23" t="str">
        <f t="shared" si="323"/>
        <v/>
      </c>
      <c r="D923" s="261" t="str">
        <f t="shared" si="324"/>
        <v/>
      </c>
      <c r="E923" s="261" t="str">
        <f t="shared" si="325"/>
        <v/>
      </c>
      <c r="F923" s="261" t="str">
        <f>IF(E923="","",SUM(E$4:E923))</f>
        <v/>
      </c>
      <c r="G923" s="261" t="str">
        <f t="shared" si="326"/>
        <v/>
      </c>
      <c r="H923" s="24" t="str">
        <f t="shared" si="327"/>
        <v/>
      </c>
      <c r="I923" s="24" t="str">
        <f t="shared" si="328"/>
        <v/>
      </c>
      <c r="J923" s="24" t="str">
        <f>IF(I923="","",SUM(I$4:I923))</f>
        <v/>
      </c>
      <c r="K923" s="24" t="str">
        <f t="shared" si="329"/>
        <v/>
      </c>
      <c r="L923" s="37" t="str">
        <f t="shared" si="342"/>
        <v/>
      </c>
      <c r="M923" s="37" t="str">
        <f t="shared" si="343"/>
        <v/>
      </c>
      <c r="N923" s="37" t="str">
        <f t="shared" si="344"/>
        <v/>
      </c>
      <c r="O923" s="37" t="str">
        <f t="shared" si="330"/>
        <v/>
      </c>
      <c r="P923" s="37" t="str">
        <f t="shared" si="331"/>
        <v/>
      </c>
      <c r="Q923" s="37" t="str">
        <f t="shared" si="332"/>
        <v/>
      </c>
      <c r="R923" s="25" t="str">
        <f t="shared" si="333"/>
        <v/>
      </c>
      <c r="S923" s="25" t="str">
        <f t="shared" si="334"/>
        <v/>
      </c>
      <c r="T923" s="25" t="str">
        <f t="shared" si="335"/>
        <v/>
      </c>
      <c r="U923" s="27" t="str">
        <f t="shared" si="336"/>
        <v/>
      </c>
      <c r="V923" s="26" t="str">
        <f t="shared" si="341"/>
        <v/>
      </c>
      <c r="W923" s="31" t="str">
        <f t="shared" si="337"/>
        <v/>
      </c>
      <c r="X923" s="88" t="str">
        <f>IF(U923="","",SUM($T$4:T923)*1000/J923*(1-Percent_bound_block))</f>
        <v/>
      </c>
      <c r="Y923" s="88" t="str">
        <f>IF(U923="","",SUM($T$4:T923)*1000/F923*(1-Percent_bound_block))</f>
        <v/>
      </c>
      <c r="Z923" s="90" t="str">
        <f t="shared" si="338"/>
        <v/>
      </c>
      <c r="AA923" s="68" t="str">
        <f>IF(AND(B922&lt;Runoff_duration_hr_block/2,B923&gt;Runoff_duration_hr_block/2),Runoff_duration_hr_block/2,INDEX($B$4:$B$1500,IF(B923&gt;Runoff_duration_hr_block/2,ROWS($AA$4:AA923)-1,ROWS($AA$4:AA923))))</f>
        <v/>
      </c>
      <c r="AB923" s="66" t="str">
        <f>IFERROR(ROUND(IF(HG_shape_block="Constant flow",IF(AA923=Runoff_duration_hr_block/2,CONVERT($H$4,"L","gal")/(Runoff_duration_hr_block*60),VLOOKUP('Block Calcs'!AA923,'Block Calcs'!$B$4:$K$1500,10,FALSE)),IF(AA923=Runoff_duration_hr_block/2,2*CONVERT($H$4,"L","gal")/(Runoff_duration_hr_block*60),VLOOKUP('Block Calcs'!AA923,'Block Calcs'!$B$4:$K$1500,10,FALSE))),2),"")</f>
        <v/>
      </c>
      <c r="AC923" s="68" t="str">
        <f t="shared" si="339"/>
        <v/>
      </c>
      <c r="AD923" s="67" t="str">
        <f>IF(A923="","",(SUM($R$4:R923)+(O923*P923*Q923*Number_of_chem_blocks_block)))</f>
        <v/>
      </c>
      <c r="AE923" s="67" t="str">
        <f>IF(A923="","",(SUM($S$4:S923)+(O923*P923*Q923*Chem_block_density_block*2.54^3*Number_of_chem_blocks_block)))</f>
        <v/>
      </c>
    </row>
    <row r="924" spans="1:31" x14ac:dyDescent="0.3">
      <c r="A924" s="23" t="str">
        <f t="shared" si="340"/>
        <v/>
      </c>
      <c r="B924" s="23" t="str">
        <f t="shared" si="322"/>
        <v/>
      </c>
      <c r="C924" s="23" t="str">
        <f t="shared" si="323"/>
        <v/>
      </c>
      <c r="D924" s="261" t="str">
        <f t="shared" si="324"/>
        <v/>
      </c>
      <c r="E924" s="261" t="str">
        <f t="shared" si="325"/>
        <v/>
      </c>
      <c r="F924" s="261" t="str">
        <f>IF(E924="","",SUM(E$4:E924))</f>
        <v/>
      </c>
      <c r="G924" s="261" t="str">
        <f t="shared" si="326"/>
        <v/>
      </c>
      <c r="H924" s="24" t="str">
        <f t="shared" si="327"/>
        <v/>
      </c>
      <c r="I924" s="24" t="str">
        <f t="shared" si="328"/>
        <v/>
      </c>
      <c r="J924" s="24" t="str">
        <f>IF(I924="","",SUM(I$4:I924))</f>
        <v/>
      </c>
      <c r="K924" s="24" t="str">
        <f t="shared" si="329"/>
        <v/>
      </c>
      <c r="L924" s="37" t="str">
        <f t="shared" si="342"/>
        <v/>
      </c>
      <c r="M924" s="37" t="str">
        <f t="shared" si="343"/>
        <v/>
      </c>
      <c r="N924" s="37" t="str">
        <f t="shared" si="344"/>
        <v/>
      </c>
      <c r="O924" s="37" t="str">
        <f t="shared" si="330"/>
        <v/>
      </c>
      <c r="P924" s="37" t="str">
        <f t="shared" si="331"/>
        <v/>
      </c>
      <c r="Q924" s="37" t="str">
        <f t="shared" si="332"/>
        <v/>
      </c>
      <c r="R924" s="25" t="str">
        <f t="shared" si="333"/>
        <v/>
      </c>
      <c r="S924" s="25" t="str">
        <f t="shared" si="334"/>
        <v/>
      </c>
      <c r="T924" s="25" t="str">
        <f t="shared" si="335"/>
        <v/>
      </c>
      <c r="U924" s="27" t="str">
        <f t="shared" si="336"/>
        <v/>
      </c>
      <c r="V924" s="26" t="str">
        <f t="shared" si="341"/>
        <v/>
      </c>
      <c r="W924" s="31" t="str">
        <f t="shared" si="337"/>
        <v/>
      </c>
      <c r="X924" s="88" t="str">
        <f>IF(U924="","",SUM($T$4:T924)*1000/J924*(1-Percent_bound_block))</f>
        <v/>
      </c>
      <c r="Y924" s="88" t="str">
        <f>IF(U924="","",SUM($T$4:T924)*1000/F924*(1-Percent_bound_block))</f>
        <v/>
      </c>
      <c r="Z924" s="90" t="str">
        <f t="shared" si="338"/>
        <v/>
      </c>
      <c r="AA924" s="68" t="str">
        <f>IF(AND(B923&lt;Runoff_duration_hr_block/2,B924&gt;Runoff_duration_hr_block/2),Runoff_duration_hr_block/2,INDEX($B$4:$B$1500,IF(B924&gt;Runoff_duration_hr_block/2,ROWS($AA$4:AA924)-1,ROWS($AA$4:AA924))))</f>
        <v/>
      </c>
      <c r="AB924" s="66" t="str">
        <f>IFERROR(ROUND(IF(HG_shape_block="Constant flow",IF(AA924=Runoff_duration_hr_block/2,CONVERT($H$4,"L","gal")/(Runoff_duration_hr_block*60),VLOOKUP('Block Calcs'!AA924,'Block Calcs'!$B$4:$K$1500,10,FALSE)),IF(AA924=Runoff_duration_hr_block/2,2*CONVERT($H$4,"L","gal")/(Runoff_duration_hr_block*60),VLOOKUP('Block Calcs'!AA924,'Block Calcs'!$B$4:$K$1500,10,FALSE))),2),"")</f>
        <v/>
      </c>
      <c r="AC924" s="68" t="str">
        <f t="shared" si="339"/>
        <v/>
      </c>
      <c r="AD924" s="67" t="str">
        <f>IF(A924="","",(SUM($R$4:R924)+(O924*P924*Q924*Number_of_chem_blocks_block)))</f>
        <v/>
      </c>
      <c r="AE924" s="67" t="str">
        <f>IF(A924="","",(SUM($S$4:S924)+(O924*P924*Q924*Chem_block_density_block*2.54^3*Number_of_chem_blocks_block)))</f>
        <v/>
      </c>
    </row>
    <row r="925" spans="1:31" x14ac:dyDescent="0.3">
      <c r="A925" s="23" t="str">
        <f t="shared" si="340"/>
        <v/>
      </c>
      <c r="B925" s="23" t="str">
        <f t="shared" si="322"/>
        <v/>
      </c>
      <c r="C925" s="23" t="str">
        <f t="shared" si="323"/>
        <v/>
      </c>
      <c r="D925" s="261" t="str">
        <f t="shared" si="324"/>
        <v/>
      </c>
      <c r="E925" s="261" t="str">
        <f t="shared" si="325"/>
        <v/>
      </c>
      <c r="F925" s="261" t="str">
        <f>IF(E925="","",SUM(E$4:E925))</f>
        <v/>
      </c>
      <c r="G925" s="261" t="str">
        <f t="shared" si="326"/>
        <v/>
      </c>
      <c r="H925" s="24" t="str">
        <f t="shared" si="327"/>
        <v/>
      </c>
      <c r="I925" s="24" t="str">
        <f t="shared" si="328"/>
        <v/>
      </c>
      <c r="J925" s="24" t="str">
        <f>IF(I925="","",SUM(I$4:I925))</f>
        <v/>
      </c>
      <c r="K925" s="24" t="str">
        <f t="shared" si="329"/>
        <v/>
      </c>
      <c r="L925" s="37" t="str">
        <f t="shared" si="342"/>
        <v/>
      </c>
      <c r="M925" s="37" t="str">
        <f t="shared" si="343"/>
        <v/>
      </c>
      <c r="N925" s="37" t="str">
        <f t="shared" si="344"/>
        <v/>
      </c>
      <c r="O925" s="37" t="str">
        <f t="shared" si="330"/>
        <v/>
      </c>
      <c r="P925" s="37" t="str">
        <f t="shared" si="331"/>
        <v/>
      </c>
      <c r="Q925" s="37" t="str">
        <f t="shared" si="332"/>
        <v/>
      </c>
      <c r="R925" s="25" t="str">
        <f t="shared" si="333"/>
        <v/>
      </c>
      <c r="S925" s="25" t="str">
        <f t="shared" si="334"/>
        <v/>
      </c>
      <c r="T925" s="25" t="str">
        <f t="shared" si="335"/>
        <v/>
      </c>
      <c r="U925" s="27" t="str">
        <f t="shared" si="336"/>
        <v/>
      </c>
      <c r="V925" s="26" t="str">
        <f t="shared" si="341"/>
        <v/>
      </c>
      <c r="W925" s="31" t="str">
        <f t="shared" si="337"/>
        <v/>
      </c>
      <c r="X925" s="88" t="str">
        <f>IF(U925="","",SUM($T$4:T925)*1000/J925*(1-Percent_bound_block))</f>
        <v/>
      </c>
      <c r="Y925" s="88" t="str">
        <f>IF(U925="","",SUM($T$4:T925)*1000/F925*(1-Percent_bound_block))</f>
        <v/>
      </c>
      <c r="Z925" s="90" t="str">
        <f t="shared" si="338"/>
        <v/>
      </c>
      <c r="AA925" s="68" t="str">
        <f>IF(AND(B924&lt;Runoff_duration_hr_block/2,B925&gt;Runoff_duration_hr_block/2),Runoff_duration_hr_block/2,INDEX($B$4:$B$1500,IF(B925&gt;Runoff_duration_hr_block/2,ROWS($AA$4:AA925)-1,ROWS($AA$4:AA925))))</f>
        <v/>
      </c>
      <c r="AB925" s="66" t="str">
        <f>IFERROR(ROUND(IF(HG_shape_block="Constant flow",IF(AA925=Runoff_duration_hr_block/2,CONVERT($H$4,"L","gal")/(Runoff_duration_hr_block*60),VLOOKUP('Block Calcs'!AA925,'Block Calcs'!$B$4:$K$1500,10,FALSE)),IF(AA925=Runoff_duration_hr_block/2,2*CONVERT($H$4,"L","gal")/(Runoff_duration_hr_block*60),VLOOKUP('Block Calcs'!AA925,'Block Calcs'!$B$4:$K$1500,10,FALSE))),2),"")</f>
        <v/>
      </c>
      <c r="AC925" s="68" t="str">
        <f t="shared" si="339"/>
        <v/>
      </c>
      <c r="AD925" s="67" t="str">
        <f>IF(A925="","",(SUM($R$4:R925)+(O925*P925*Q925*Number_of_chem_blocks_block)))</f>
        <v/>
      </c>
      <c r="AE925" s="67" t="str">
        <f>IF(A925="","",(SUM($S$4:S925)+(O925*P925*Q925*Chem_block_density_block*2.54^3*Number_of_chem_blocks_block)))</f>
        <v/>
      </c>
    </row>
    <row r="926" spans="1:31" x14ac:dyDescent="0.3">
      <c r="A926" s="23" t="str">
        <f t="shared" si="340"/>
        <v/>
      </c>
      <c r="B926" s="23" t="str">
        <f t="shared" si="322"/>
        <v/>
      </c>
      <c r="C926" s="23" t="str">
        <f t="shared" si="323"/>
        <v/>
      </c>
      <c r="D926" s="261" t="str">
        <f t="shared" si="324"/>
        <v/>
      </c>
      <c r="E926" s="261" t="str">
        <f t="shared" si="325"/>
        <v/>
      </c>
      <c r="F926" s="261" t="str">
        <f>IF(E926="","",SUM(E$4:E926))</f>
        <v/>
      </c>
      <c r="G926" s="261" t="str">
        <f t="shared" si="326"/>
        <v/>
      </c>
      <c r="H926" s="24" t="str">
        <f t="shared" si="327"/>
        <v/>
      </c>
      <c r="I926" s="24" t="str">
        <f t="shared" si="328"/>
        <v/>
      </c>
      <c r="J926" s="24" t="str">
        <f>IF(I926="","",SUM(I$4:I926))</f>
        <v/>
      </c>
      <c r="K926" s="24" t="str">
        <f t="shared" si="329"/>
        <v/>
      </c>
      <c r="L926" s="37" t="str">
        <f t="shared" si="342"/>
        <v/>
      </c>
      <c r="M926" s="37" t="str">
        <f t="shared" si="343"/>
        <v/>
      </c>
      <c r="N926" s="37" t="str">
        <f t="shared" si="344"/>
        <v/>
      </c>
      <c r="O926" s="37" t="str">
        <f t="shared" si="330"/>
        <v/>
      </c>
      <c r="P926" s="37" t="str">
        <f t="shared" si="331"/>
        <v/>
      </c>
      <c r="Q926" s="37" t="str">
        <f t="shared" si="332"/>
        <v/>
      </c>
      <c r="R926" s="25" t="str">
        <f t="shared" si="333"/>
        <v/>
      </c>
      <c r="S926" s="25" t="str">
        <f t="shared" si="334"/>
        <v/>
      </c>
      <c r="T926" s="25" t="str">
        <f t="shared" si="335"/>
        <v/>
      </c>
      <c r="U926" s="27" t="str">
        <f t="shared" si="336"/>
        <v/>
      </c>
      <c r="V926" s="26" t="str">
        <f t="shared" si="341"/>
        <v/>
      </c>
      <c r="W926" s="31" t="str">
        <f t="shared" si="337"/>
        <v/>
      </c>
      <c r="X926" s="88" t="str">
        <f>IF(U926="","",SUM($T$4:T926)*1000/J926*(1-Percent_bound_block))</f>
        <v/>
      </c>
      <c r="Y926" s="88" t="str">
        <f>IF(U926="","",SUM($T$4:T926)*1000/F926*(1-Percent_bound_block))</f>
        <v/>
      </c>
      <c r="Z926" s="90" t="str">
        <f t="shared" si="338"/>
        <v/>
      </c>
      <c r="AA926" s="68" t="str">
        <f>IF(AND(B925&lt;Runoff_duration_hr_block/2,B926&gt;Runoff_duration_hr_block/2),Runoff_duration_hr_block/2,INDEX($B$4:$B$1500,IF(B926&gt;Runoff_duration_hr_block/2,ROWS($AA$4:AA926)-1,ROWS($AA$4:AA926))))</f>
        <v/>
      </c>
      <c r="AB926" s="66" t="str">
        <f>IFERROR(ROUND(IF(HG_shape_block="Constant flow",IF(AA926=Runoff_duration_hr_block/2,CONVERT($H$4,"L","gal")/(Runoff_duration_hr_block*60),VLOOKUP('Block Calcs'!AA926,'Block Calcs'!$B$4:$K$1500,10,FALSE)),IF(AA926=Runoff_duration_hr_block/2,2*CONVERT($H$4,"L","gal")/(Runoff_duration_hr_block*60),VLOOKUP('Block Calcs'!AA926,'Block Calcs'!$B$4:$K$1500,10,FALSE))),2),"")</f>
        <v/>
      </c>
      <c r="AC926" s="68" t="str">
        <f t="shared" si="339"/>
        <v/>
      </c>
      <c r="AD926" s="67" t="str">
        <f>IF(A926="","",(SUM($R$4:R926)+(O926*P926*Q926*Number_of_chem_blocks_block)))</f>
        <v/>
      </c>
      <c r="AE926" s="67" t="str">
        <f>IF(A926="","",(SUM($S$4:S926)+(O926*P926*Q926*Chem_block_density_block*2.54^3*Number_of_chem_blocks_block)))</f>
        <v/>
      </c>
    </row>
    <row r="927" spans="1:31" x14ac:dyDescent="0.3">
      <c r="A927" s="23" t="str">
        <f t="shared" si="340"/>
        <v/>
      </c>
      <c r="B927" s="23" t="str">
        <f t="shared" si="322"/>
        <v/>
      </c>
      <c r="C927" s="23" t="str">
        <f t="shared" si="323"/>
        <v/>
      </c>
      <c r="D927" s="261" t="str">
        <f t="shared" si="324"/>
        <v/>
      </c>
      <c r="E927" s="261" t="str">
        <f t="shared" si="325"/>
        <v/>
      </c>
      <c r="F927" s="261" t="str">
        <f>IF(E927="","",SUM(E$4:E927))</f>
        <v/>
      </c>
      <c r="G927" s="261" t="str">
        <f t="shared" si="326"/>
        <v/>
      </c>
      <c r="H927" s="24" t="str">
        <f t="shared" si="327"/>
        <v/>
      </c>
      <c r="I927" s="24" t="str">
        <f t="shared" si="328"/>
        <v/>
      </c>
      <c r="J927" s="24" t="str">
        <f>IF(I927="","",SUM(I$4:I927))</f>
        <v/>
      </c>
      <c r="K927" s="24" t="str">
        <f t="shared" si="329"/>
        <v/>
      </c>
      <c r="L927" s="37" t="str">
        <f t="shared" si="342"/>
        <v/>
      </c>
      <c r="M927" s="37" t="str">
        <f t="shared" si="343"/>
        <v/>
      </c>
      <c r="N927" s="37" t="str">
        <f t="shared" si="344"/>
        <v/>
      </c>
      <c r="O927" s="37" t="str">
        <f t="shared" si="330"/>
        <v/>
      </c>
      <c r="P927" s="37" t="str">
        <f t="shared" si="331"/>
        <v/>
      </c>
      <c r="Q927" s="37" t="str">
        <f t="shared" si="332"/>
        <v/>
      </c>
      <c r="R927" s="25" t="str">
        <f t="shared" si="333"/>
        <v/>
      </c>
      <c r="S927" s="25" t="str">
        <f t="shared" si="334"/>
        <v/>
      </c>
      <c r="T927" s="25" t="str">
        <f t="shared" si="335"/>
        <v/>
      </c>
      <c r="U927" s="27" t="str">
        <f t="shared" si="336"/>
        <v/>
      </c>
      <c r="V927" s="26" t="str">
        <f t="shared" si="341"/>
        <v/>
      </c>
      <c r="W927" s="31" t="str">
        <f t="shared" si="337"/>
        <v/>
      </c>
      <c r="X927" s="88" t="str">
        <f>IF(U927="","",SUM($T$4:T927)*1000/J927*(1-Percent_bound_block))</f>
        <v/>
      </c>
      <c r="Y927" s="88" t="str">
        <f>IF(U927="","",SUM($T$4:T927)*1000/F927*(1-Percent_bound_block))</f>
        <v/>
      </c>
      <c r="Z927" s="90" t="str">
        <f t="shared" si="338"/>
        <v/>
      </c>
      <c r="AA927" s="68" t="str">
        <f>IF(AND(B926&lt;Runoff_duration_hr_block/2,B927&gt;Runoff_duration_hr_block/2),Runoff_duration_hr_block/2,INDEX($B$4:$B$1500,IF(B927&gt;Runoff_duration_hr_block/2,ROWS($AA$4:AA927)-1,ROWS($AA$4:AA927))))</f>
        <v/>
      </c>
      <c r="AB927" s="66" t="str">
        <f>IFERROR(ROUND(IF(HG_shape_block="Constant flow",IF(AA927=Runoff_duration_hr_block/2,CONVERT($H$4,"L","gal")/(Runoff_duration_hr_block*60),VLOOKUP('Block Calcs'!AA927,'Block Calcs'!$B$4:$K$1500,10,FALSE)),IF(AA927=Runoff_duration_hr_block/2,2*CONVERT($H$4,"L","gal")/(Runoff_duration_hr_block*60),VLOOKUP('Block Calcs'!AA927,'Block Calcs'!$B$4:$K$1500,10,FALSE))),2),"")</f>
        <v/>
      </c>
      <c r="AC927" s="68" t="str">
        <f t="shared" si="339"/>
        <v/>
      </c>
      <c r="AD927" s="67" t="str">
        <f>IF(A927="","",(SUM($R$4:R927)+(O927*P927*Q927*Number_of_chem_blocks_block)))</f>
        <v/>
      </c>
      <c r="AE927" s="67" t="str">
        <f>IF(A927="","",(SUM($S$4:S927)+(O927*P927*Q927*Chem_block_density_block*2.54^3*Number_of_chem_blocks_block)))</f>
        <v/>
      </c>
    </row>
    <row r="928" spans="1:31" x14ac:dyDescent="0.3">
      <c r="A928" s="23" t="str">
        <f t="shared" si="340"/>
        <v/>
      </c>
      <c r="B928" s="23" t="str">
        <f t="shared" si="322"/>
        <v/>
      </c>
      <c r="C928" s="23" t="str">
        <f t="shared" si="323"/>
        <v/>
      </c>
      <c r="D928" s="261" t="str">
        <f t="shared" si="324"/>
        <v/>
      </c>
      <c r="E928" s="261" t="str">
        <f t="shared" si="325"/>
        <v/>
      </c>
      <c r="F928" s="261" t="str">
        <f>IF(E928="","",SUM(E$4:E928))</f>
        <v/>
      </c>
      <c r="G928" s="261" t="str">
        <f t="shared" si="326"/>
        <v/>
      </c>
      <c r="H928" s="24" t="str">
        <f t="shared" si="327"/>
        <v/>
      </c>
      <c r="I928" s="24" t="str">
        <f t="shared" si="328"/>
        <v/>
      </c>
      <c r="J928" s="24" t="str">
        <f>IF(I928="","",SUM(I$4:I928))</f>
        <v/>
      </c>
      <c r="K928" s="24" t="str">
        <f t="shared" si="329"/>
        <v/>
      </c>
      <c r="L928" s="37" t="str">
        <f t="shared" si="342"/>
        <v/>
      </c>
      <c r="M928" s="37" t="str">
        <f t="shared" si="343"/>
        <v/>
      </c>
      <c r="N928" s="37" t="str">
        <f t="shared" si="344"/>
        <v/>
      </c>
      <c r="O928" s="37" t="str">
        <f t="shared" si="330"/>
        <v/>
      </c>
      <c r="P928" s="37" t="str">
        <f t="shared" si="331"/>
        <v/>
      </c>
      <c r="Q928" s="37" t="str">
        <f t="shared" si="332"/>
        <v/>
      </c>
      <c r="R928" s="25" t="str">
        <f t="shared" si="333"/>
        <v/>
      </c>
      <c r="S928" s="25" t="str">
        <f t="shared" si="334"/>
        <v/>
      </c>
      <c r="T928" s="25" t="str">
        <f t="shared" si="335"/>
        <v/>
      </c>
      <c r="U928" s="27" t="str">
        <f t="shared" si="336"/>
        <v/>
      </c>
      <c r="V928" s="26" t="str">
        <f t="shared" si="341"/>
        <v/>
      </c>
      <c r="W928" s="31" t="str">
        <f t="shared" si="337"/>
        <v/>
      </c>
      <c r="X928" s="88" t="str">
        <f>IF(U928="","",SUM($T$4:T928)*1000/J928*(1-Percent_bound_block))</f>
        <v/>
      </c>
      <c r="Y928" s="88" t="str">
        <f>IF(U928="","",SUM($T$4:T928)*1000/F928*(1-Percent_bound_block))</f>
        <v/>
      </c>
      <c r="Z928" s="90" t="str">
        <f t="shared" si="338"/>
        <v/>
      </c>
      <c r="AA928" s="68" t="str">
        <f>IF(AND(B927&lt;Runoff_duration_hr_block/2,B928&gt;Runoff_duration_hr_block/2),Runoff_duration_hr_block/2,INDEX($B$4:$B$1500,IF(B928&gt;Runoff_duration_hr_block/2,ROWS($AA$4:AA928)-1,ROWS($AA$4:AA928))))</f>
        <v/>
      </c>
      <c r="AB928" s="66" t="str">
        <f>IFERROR(ROUND(IF(HG_shape_block="Constant flow",IF(AA928=Runoff_duration_hr_block/2,CONVERT($H$4,"L","gal")/(Runoff_duration_hr_block*60),VLOOKUP('Block Calcs'!AA928,'Block Calcs'!$B$4:$K$1500,10,FALSE)),IF(AA928=Runoff_duration_hr_block/2,2*CONVERT($H$4,"L","gal")/(Runoff_duration_hr_block*60),VLOOKUP('Block Calcs'!AA928,'Block Calcs'!$B$4:$K$1500,10,FALSE))),2),"")</f>
        <v/>
      </c>
      <c r="AC928" s="68" t="str">
        <f t="shared" si="339"/>
        <v/>
      </c>
      <c r="AD928" s="67" t="str">
        <f>IF(A928="","",(SUM($R$4:R928)+(O928*P928*Q928*Number_of_chem_blocks_block)))</f>
        <v/>
      </c>
      <c r="AE928" s="67" t="str">
        <f>IF(A928="","",(SUM($S$4:S928)+(O928*P928*Q928*Chem_block_density_block*2.54^3*Number_of_chem_blocks_block)))</f>
        <v/>
      </c>
    </row>
    <row r="929" spans="1:31" x14ac:dyDescent="0.3">
      <c r="A929" s="23" t="str">
        <f t="shared" si="340"/>
        <v/>
      </c>
      <c r="B929" s="23" t="str">
        <f t="shared" si="322"/>
        <v/>
      </c>
      <c r="C929" s="23" t="str">
        <f t="shared" si="323"/>
        <v/>
      </c>
      <c r="D929" s="261" t="str">
        <f t="shared" si="324"/>
        <v/>
      </c>
      <c r="E929" s="261" t="str">
        <f t="shared" si="325"/>
        <v/>
      </c>
      <c r="F929" s="261" t="str">
        <f>IF(E929="","",SUM(E$4:E929))</f>
        <v/>
      </c>
      <c r="G929" s="261" t="str">
        <f t="shared" si="326"/>
        <v/>
      </c>
      <c r="H929" s="24" t="str">
        <f t="shared" si="327"/>
        <v/>
      </c>
      <c r="I929" s="24" t="str">
        <f t="shared" si="328"/>
        <v/>
      </c>
      <c r="J929" s="24" t="str">
        <f>IF(I929="","",SUM(I$4:I929))</f>
        <v/>
      </c>
      <c r="K929" s="24" t="str">
        <f t="shared" si="329"/>
        <v/>
      </c>
      <c r="L929" s="37" t="str">
        <f t="shared" si="342"/>
        <v/>
      </c>
      <c r="M929" s="37" t="str">
        <f t="shared" si="343"/>
        <v/>
      </c>
      <c r="N929" s="37" t="str">
        <f t="shared" si="344"/>
        <v/>
      </c>
      <c r="O929" s="37" t="str">
        <f t="shared" si="330"/>
        <v/>
      </c>
      <c r="P929" s="37" t="str">
        <f t="shared" si="331"/>
        <v/>
      </c>
      <c r="Q929" s="37" t="str">
        <f t="shared" si="332"/>
        <v/>
      </c>
      <c r="R929" s="25" t="str">
        <f t="shared" si="333"/>
        <v/>
      </c>
      <c r="S929" s="25" t="str">
        <f t="shared" si="334"/>
        <v/>
      </c>
      <c r="T929" s="25" t="str">
        <f t="shared" si="335"/>
        <v/>
      </c>
      <c r="U929" s="27" t="str">
        <f t="shared" si="336"/>
        <v/>
      </c>
      <c r="V929" s="26" t="str">
        <f t="shared" si="341"/>
        <v/>
      </c>
      <c r="W929" s="31" t="str">
        <f t="shared" si="337"/>
        <v/>
      </c>
      <c r="X929" s="88" t="str">
        <f>IF(U929="","",SUM($T$4:T929)*1000/J929*(1-Percent_bound_block))</f>
        <v/>
      </c>
      <c r="Y929" s="88" t="str">
        <f>IF(U929="","",SUM($T$4:T929)*1000/F929*(1-Percent_bound_block))</f>
        <v/>
      </c>
      <c r="Z929" s="90" t="str">
        <f t="shared" si="338"/>
        <v/>
      </c>
      <c r="AA929" s="68" t="str">
        <f>IF(AND(B928&lt;Runoff_duration_hr_block/2,B929&gt;Runoff_duration_hr_block/2),Runoff_duration_hr_block/2,INDEX($B$4:$B$1500,IF(B929&gt;Runoff_duration_hr_block/2,ROWS($AA$4:AA929)-1,ROWS($AA$4:AA929))))</f>
        <v/>
      </c>
      <c r="AB929" s="66" t="str">
        <f>IFERROR(ROUND(IF(HG_shape_block="Constant flow",IF(AA929=Runoff_duration_hr_block/2,CONVERT($H$4,"L","gal")/(Runoff_duration_hr_block*60),VLOOKUP('Block Calcs'!AA929,'Block Calcs'!$B$4:$K$1500,10,FALSE)),IF(AA929=Runoff_duration_hr_block/2,2*CONVERT($H$4,"L","gal")/(Runoff_duration_hr_block*60),VLOOKUP('Block Calcs'!AA929,'Block Calcs'!$B$4:$K$1500,10,FALSE))),2),"")</f>
        <v/>
      </c>
      <c r="AC929" s="68" t="str">
        <f t="shared" si="339"/>
        <v/>
      </c>
      <c r="AD929" s="67" t="str">
        <f>IF(A929="","",(SUM($R$4:R929)+(O929*P929*Q929*Number_of_chem_blocks_block)))</f>
        <v/>
      </c>
      <c r="AE929" s="67" t="str">
        <f>IF(A929="","",(SUM($S$4:S929)+(O929*P929*Q929*Chem_block_density_block*2.54^3*Number_of_chem_blocks_block)))</f>
        <v/>
      </c>
    </row>
    <row r="930" spans="1:31" x14ac:dyDescent="0.3">
      <c r="A930" s="23" t="str">
        <f t="shared" si="340"/>
        <v/>
      </c>
      <c r="B930" s="23" t="str">
        <f t="shared" si="322"/>
        <v/>
      </c>
      <c r="C930" s="23" t="str">
        <f t="shared" si="323"/>
        <v/>
      </c>
      <c r="D930" s="261" t="str">
        <f t="shared" si="324"/>
        <v/>
      </c>
      <c r="E930" s="261" t="str">
        <f t="shared" si="325"/>
        <v/>
      </c>
      <c r="F930" s="261" t="str">
        <f>IF(E930="","",SUM(E$4:E930))</f>
        <v/>
      </c>
      <c r="G930" s="261" t="str">
        <f t="shared" si="326"/>
        <v/>
      </c>
      <c r="H930" s="24" t="str">
        <f t="shared" si="327"/>
        <v/>
      </c>
      <c r="I930" s="24" t="str">
        <f t="shared" si="328"/>
        <v/>
      </c>
      <c r="J930" s="24" t="str">
        <f>IF(I930="","",SUM(I$4:I930))</f>
        <v/>
      </c>
      <c r="K930" s="24" t="str">
        <f t="shared" si="329"/>
        <v/>
      </c>
      <c r="L930" s="37" t="str">
        <f t="shared" si="342"/>
        <v/>
      </c>
      <c r="M930" s="37" t="str">
        <f t="shared" si="343"/>
        <v/>
      </c>
      <c r="N930" s="37" t="str">
        <f t="shared" si="344"/>
        <v/>
      </c>
      <c r="O930" s="37" t="str">
        <f t="shared" si="330"/>
        <v/>
      </c>
      <c r="P930" s="37" t="str">
        <f t="shared" si="331"/>
        <v/>
      </c>
      <c r="Q930" s="37" t="str">
        <f t="shared" si="332"/>
        <v/>
      </c>
      <c r="R930" s="25" t="str">
        <f t="shared" si="333"/>
        <v/>
      </c>
      <c r="S930" s="25" t="str">
        <f t="shared" si="334"/>
        <v/>
      </c>
      <c r="T930" s="25" t="str">
        <f t="shared" si="335"/>
        <v/>
      </c>
      <c r="U930" s="27" t="str">
        <f t="shared" si="336"/>
        <v/>
      </c>
      <c r="V930" s="26" t="str">
        <f t="shared" si="341"/>
        <v/>
      </c>
      <c r="W930" s="31" t="str">
        <f t="shared" si="337"/>
        <v/>
      </c>
      <c r="X930" s="88" t="str">
        <f>IF(U930="","",SUM($T$4:T930)*1000/J930*(1-Percent_bound_block))</f>
        <v/>
      </c>
      <c r="Y930" s="88" t="str">
        <f>IF(U930="","",SUM($T$4:T930)*1000/F930*(1-Percent_bound_block))</f>
        <v/>
      </c>
      <c r="Z930" s="90" t="str">
        <f t="shared" si="338"/>
        <v/>
      </c>
      <c r="AA930" s="68" t="str">
        <f>IF(AND(B929&lt;Runoff_duration_hr_block/2,B930&gt;Runoff_duration_hr_block/2),Runoff_duration_hr_block/2,INDEX($B$4:$B$1500,IF(B930&gt;Runoff_duration_hr_block/2,ROWS($AA$4:AA930)-1,ROWS($AA$4:AA930))))</f>
        <v/>
      </c>
      <c r="AB930" s="66" t="str">
        <f>IFERROR(ROUND(IF(HG_shape_block="Constant flow",IF(AA930=Runoff_duration_hr_block/2,CONVERT($H$4,"L","gal")/(Runoff_duration_hr_block*60),VLOOKUP('Block Calcs'!AA930,'Block Calcs'!$B$4:$K$1500,10,FALSE)),IF(AA930=Runoff_duration_hr_block/2,2*CONVERT($H$4,"L","gal")/(Runoff_duration_hr_block*60),VLOOKUP('Block Calcs'!AA930,'Block Calcs'!$B$4:$K$1500,10,FALSE))),2),"")</f>
        <v/>
      </c>
      <c r="AC930" s="68" t="str">
        <f t="shared" si="339"/>
        <v/>
      </c>
      <c r="AD930" s="67" t="str">
        <f>IF(A930="","",(SUM($R$4:R930)+(O930*P930*Q930*Number_of_chem_blocks_block)))</f>
        <v/>
      </c>
      <c r="AE930" s="67" t="str">
        <f>IF(A930="","",(SUM($S$4:S930)+(O930*P930*Q930*Chem_block_density_block*2.54^3*Number_of_chem_blocks_block)))</f>
        <v/>
      </c>
    </row>
    <row r="931" spans="1:31" x14ac:dyDescent="0.3">
      <c r="A931" s="23" t="str">
        <f t="shared" si="340"/>
        <v/>
      </c>
      <c r="B931" s="23" t="str">
        <f t="shared" si="322"/>
        <v/>
      </c>
      <c r="C931" s="23" t="str">
        <f t="shared" si="323"/>
        <v/>
      </c>
      <c r="D931" s="261" t="str">
        <f t="shared" si="324"/>
        <v/>
      </c>
      <c r="E931" s="261" t="str">
        <f t="shared" si="325"/>
        <v/>
      </c>
      <c r="F931" s="261" t="str">
        <f>IF(E931="","",SUM(E$4:E931))</f>
        <v/>
      </c>
      <c r="G931" s="261" t="str">
        <f t="shared" si="326"/>
        <v/>
      </c>
      <c r="H931" s="24" t="str">
        <f t="shared" si="327"/>
        <v/>
      </c>
      <c r="I931" s="24" t="str">
        <f t="shared" si="328"/>
        <v/>
      </c>
      <c r="J931" s="24" t="str">
        <f>IF(I931="","",SUM(I$4:I931))</f>
        <v/>
      </c>
      <c r="K931" s="24" t="str">
        <f t="shared" si="329"/>
        <v/>
      </c>
      <c r="L931" s="37" t="str">
        <f t="shared" si="342"/>
        <v/>
      </c>
      <c r="M931" s="37" t="str">
        <f t="shared" si="343"/>
        <v/>
      </c>
      <c r="N931" s="37" t="str">
        <f t="shared" si="344"/>
        <v/>
      </c>
      <c r="O931" s="37" t="str">
        <f t="shared" si="330"/>
        <v/>
      </c>
      <c r="P931" s="37" t="str">
        <f t="shared" si="331"/>
        <v/>
      </c>
      <c r="Q931" s="37" t="str">
        <f t="shared" si="332"/>
        <v/>
      </c>
      <c r="R931" s="25" t="str">
        <f t="shared" si="333"/>
        <v/>
      </c>
      <c r="S931" s="25" t="str">
        <f t="shared" si="334"/>
        <v/>
      </c>
      <c r="T931" s="25" t="str">
        <f t="shared" si="335"/>
        <v/>
      </c>
      <c r="U931" s="27" t="str">
        <f t="shared" si="336"/>
        <v/>
      </c>
      <c r="V931" s="26" t="str">
        <f t="shared" si="341"/>
        <v/>
      </c>
      <c r="W931" s="31" t="str">
        <f t="shared" si="337"/>
        <v/>
      </c>
      <c r="X931" s="88" t="str">
        <f>IF(U931="","",SUM($T$4:T931)*1000/J931*(1-Percent_bound_block))</f>
        <v/>
      </c>
      <c r="Y931" s="88" t="str">
        <f>IF(U931="","",SUM($T$4:T931)*1000/F931*(1-Percent_bound_block))</f>
        <v/>
      </c>
      <c r="Z931" s="90" t="str">
        <f t="shared" si="338"/>
        <v/>
      </c>
      <c r="AA931" s="68" t="str">
        <f>IF(AND(B930&lt;Runoff_duration_hr_block/2,B931&gt;Runoff_duration_hr_block/2),Runoff_duration_hr_block/2,INDEX($B$4:$B$1500,IF(B931&gt;Runoff_duration_hr_block/2,ROWS($AA$4:AA931)-1,ROWS($AA$4:AA931))))</f>
        <v/>
      </c>
      <c r="AB931" s="66" t="str">
        <f>IFERROR(ROUND(IF(HG_shape_block="Constant flow",IF(AA931=Runoff_duration_hr_block/2,CONVERT($H$4,"L","gal")/(Runoff_duration_hr_block*60),VLOOKUP('Block Calcs'!AA931,'Block Calcs'!$B$4:$K$1500,10,FALSE)),IF(AA931=Runoff_duration_hr_block/2,2*CONVERT($H$4,"L","gal")/(Runoff_duration_hr_block*60),VLOOKUP('Block Calcs'!AA931,'Block Calcs'!$B$4:$K$1500,10,FALSE))),2),"")</f>
        <v/>
      </c>
      <c r="AC931" s="68" t="str">
        <f t="shared" si="339"/>
        <v/>
      </c>
      <c r="AD931" s="67" t="str">
        <f>IF(A931="","",(SUM($R$4:R931)+(O931*P931*Q931*Number_of_chem_blocks_block)))</f>
        <v/>
      </c>
      <c r="AE931" s="67" t="str">
        <f>IF(A931="","",(SUM($S$4:S931)+(O931*P931*Q931*Chem_block_density_block*2.54^3*Number_of_chem_blocks_block)))</f>
        <v/>
      </c>
    </row>
    <row r="932" spans="1:31" x14ac:dyDescent="0.3">
      <c r="A932" s="23" t="str">
        <f t="shared" si="340"/>
        <v/>
      </c>
      <c r="B932" s="23" t="str">
        <f t="shared" si="322"/>
        <v/>
      </c>
      <c r="C932" s="23" t="str">
        <f t="shared" si="323"/>
        <v/>
      </c>
      <c r="D932" s="261" t="str">
        <f t="shared" si="324"/>
        <v/>
      </c>
      <c r="E932" s="261" t="str">
        <f t="shared" si="325"/>
        <v/>
      </c>
      <c r="F932" s="261" t="str">
        <f>IF(E932="","",SUM(E$4:E932))</f>
        <v/>
      </c>
      <c r="G932" s="261" t="str">
        <f t="shared" si="326"/>
        <v/>
      </c>
      <c r="H932" s="24" t="str">
        <f t="shared" si="327"/>
        <v/>
      </c>
      <c r="I932" s="24" t="str">
        <f t="shared" si="328"/>
        <v/>
      </c>
      <c r="J932" s="24" t="str">
        <f>IF(I932="","",SUM(I$4:I932))</f>
        <v/>
      </c>
      <c r="K932" s="24" t="str">
        <f t="shared" si="329"/>
        <v/>
      </c>
      <c r="L932" s="37" t="str">
        <f t="shared" si="342"/>
        <v/>
      </c>
      <c r="M932" s="37" t="str">
        <f t="shared" si="343"/>
        <v/>
      </c>
      <c r="N932" s="37" t="str">
        <f t="shared" si="344"/>
        <v/>
      </c>
      <c r="O932" s="37" t="str">
        <f t="shared" si="330"/>
        <v/>
      </c>
      <c r="P932" s="37" t="str">
        <f t="shared" si="331"/>
        <v/>
      </c>
      <c r="Q932" s="37" t="str">
        <f t="shared" si="332"/>
        <v/>
      </c>
      <c r="R932" s="25" t="str">
        <f t="shared" si="333"/>
        <v/>
      </c>
      <c r="S932" s="25" t="str">
        <f t="shared" si="334"/>
        <v/>
      </c>
      <c r="T932" s="25" t="str">
        <f t="shared" si="335"/>
        <v/>
      </c>
      <c r="U932" s="27" t="str">
        <f t="shared" si="336"/>
        <v/>
      </c>
      <c r="V932" s="26" t="str">
        <f t="shared" si="341"/>
        <v/>
      </c>
      <c r="W932" s="31" t="str">
        <f t="shared" si="337"/>
        <v/>
      </c>
      <c r="X932" s="88" t="str">
        <f>IF(U932="","",SUM($T$4:T932)*1000/J932*(1-Percent_bound_block))</f>
        <v/>
      </c>
      <c r="Y932" s="88" t="str">
        <f>IF(U932="","",SUM($T$4:T932)*1000/F932*(1-Percent_bound_block))</f>
        <v/>
      </c>
      <c r="Z932" s="90" t="str">
        <f t="shared" si="338"/>
        <v/>
      </c>
      <c r="AA932" s="68" t="str">
        <f>IF(AND(B931&lt;Runoff_duration_hr_block/2,B932&gt;Runoff_duration_hr_block/2),Runoff_duration_hr_block/2,INDEX($B$4:$B$1500,IF(B932&gt;Runoff_duration_hr_block/2,ROWS($AA$4:AA932)-1,ROWS($AA$4:AA932))))</f>
        <v/>
      </c>
      <c r="AB932" s="66" t="str">
        <f>IFERROR(ROUND(IF(HG_shape_block="Constant flow",IF(AA932=Runoff_duration_hr_block/2,CONVERT($H$4,"L","gal")/(Runoff_duration_hr_block*60),VLOOKUP('Block Calcs'!AA932,'Block Calcs'!$B$4:$K$1500,10,FALSE)),IF(AA932=Runoff_duration_hr_block/2,2*CONVERT($H$4,"L","gal")/(Runoff_duration_hr_block*60),VLOOKUP('Block Calcs'!AA932,'Block Calcs'!$B$4:$K$1500,10,FALSE))),2),"")</f>
        <v/>
      </c>
      <c r="AC932" s="68" t="str">
        <f t="shared" si="339"/>
        <v/>
      </c>
      <c r="AD932" s="67" t="str">
        <f>IF(A932="","",(SUM($R$4:R932)+(O932*P932*Q932*Number_of_chem_blocks_block)))</f>
        <v/>
      </c>
      <c r="AE932" s="67" t="str">
        <f>IF(A932="","",(SUM($S$4:S932)+(O932*P932*Q932*Chem_block_density_block*2.54^3*Number_of_chem_blocks_block)))</f>
        <v/>
      </c>
    </row>
    <row r="933" spans="1:31" x14ac:dyDescent="0.3">
      <c r="A933" s="23" t="str">
        <f t="shared" si="340"/>
        <v/>
      </c>
      <c r="B933" s="23" t="str">
        <f t="shared" si="322"/>
        <v/>
      </c>
      <c r="C933" s="23" t="str">
        <f t="shared" si="323"/>
        <v/>
      </c>
      <c r="D933" s="261" t="str">
        <f t="shared" si="324"/>
        <v/>
      </c>
      <c r="E933" s="261" t="str">
        <f t="shared" si="325"/>
        <v/>
      </c>
      <c r="F933" s="261" t="str">
        <f>IF(E933="","",SUM(E$4:E933))</f>
        <v/>
      </c>
      <c r="G933" s="261" t="str">
        <f t="shared" si="326"/>
        <v/>
      </c>
      <c r="H933" s="24" t="str">
        <f t="shared" si="327"/>
        <v/>
      </c>
      <c r="I933" s="24" t="str">
        <f t="shared" si="328"/>
        <v/>
      </c>
      <c r="J933" s="24" t="str">
        <f>IF(I933="","",SUM(I$4:I933))</f>
        <v/>
      </c>
      <c r="K933" s="24" t="str">
        <f t="shared" si="329"/>
        <v/>
      </c>
      <c r="L933" s="37" t="str">
        <f t="shared" si="342"/>
        <v/>
      </c>
      <c r="M933" s="37" t="str">
        <f t="shared" si="343"/>
        <v/>
      </c>
      <c r="N933" s="37" t="str">
        <f t="shared" si="344"/>
        <v/>
      </c>
      <c r="O933" s="37" t="str">
        <f t="shared" si="330"/>
        <v/>
      </c>
      <c r="P933" s="37" t="str">
        <f t="shared" si="331"/>
        <v/>
      </c>
      <c r="Q933" s="37" t="str">
        <f t="shared" si="332"/>
        <v/>
      </c>
      <c r="R933" s="25" t="str">
        <f t="shared" si="333"/>
        <v/>
      </c>
      <c r="S933" s="25" t="str">
        <f t="shared" si="334"/>
        <v/>
      </c>
      <c r="T933" s="25" t="str">
        <f t="shared" si="335"/>
        <v/>
      </c>
      <c r="U933" s="27" t="str">
        <f t="shared" si="336"/>
        <v/>
      </c>
      <c r="V933" s="26" t="str">
        <f t="shared" si="341"/>
        <v/>
      </c>
      <c r="W933" s="31" t="str">
        <f t="shared" si="337"/>
        <v/>
      </c>
      <c r="X933" s="88" t="str">
        <f>IF(U933="","",SUM($T$4:T933)*1000/J933*(1-Percent_bound_block))</f>
        <v/>
      </c>
      <c r="Y933" s="88" t="str">
        <f>IF(U933="","",SUM($T$4:T933)*1000/F933*(1-Percent_bound_block))</f>
        <v/>
      </c>
      <c r="Z933" s="90" t="str">
        <f t="shared" si="338"/>
        <v/>
      </c>
      <c r="AA933" s="68" t="str">
        <f>IF(AND(B932&lt;Runoff_duration_hr_block/2,B933&gt;Runoff_duration_hr_block/2),Runoff_duration_hr_block/2,INDEX($B$4:$B$1500,IF(B933&gt;Runoff_duration_hr_block/2,ROWS($AA$4:AA933)-1,ROWS($AA$4:AA933))))</f>
        <v/>
      </c>
      <c r="AB933" s="66" t="str">
        <f>IFERROR(ROUND(IF(HG_shape_block="Constant flow",IF(AA933=Runoff_duration_hr_block/2,CONVERT($H$4,"L","gal")/(Runoff_duration_hr_block*60),VLOOKUP('Block Calcs'!AA933,'Block Calcs'!$B$4:$K$1500,10,FALSE)),IF(AA933=Runoff_duration_hr_block/2,2*CONVERT($H$4,"L","gal")/(Runoff_duration_hr_block*60),VLOOKUP('Block Calcs'!AA933,'Block Calcs'!$B$4:$K$1500,10,FALSE))),2),"")</f>
        <v/>
      </c>
      <c r="AC933" s="68" t="str">
        <f t="shared" si="339"/>
        <v/>
      </c>
      <c r="AD933" s="67" t="str">
        <f>IF(A933="","",(SUM($R$4:R933)+(O933*P933*Q933*Number_of_chem_blocks_block)))</f>
        <v/>
      </c>
      <c r="AE933" s="67" t="str">
        <f>IF(A933="","",(SUM($S$4:S933)+(O933*P933*Q933*Chem_block_density_block*2.54^3*Number_of_chem_blocks_block)))</f>
        <v/>
      </c>
    </row>
    <row r="934" spans="1:31" x14ac:dyDescent="0.3">
      <c r="A934" s="23" t="str">
        <f t="shared" si="340"/>
        <v/>
      </c>
      <c r="B934" s="23" t="str">
        <f t="shared" si="322"/>
        <v/>
      </c>
      <c r="C934" s="23" t="str">
        <f t="shared" si="323"/>
        <v/>
      </c>
      <c r="D934" s="261" t="str">
        <f t="shared" si="324"/>
        <v/>
      </c>
      <c r="E934" s="261" t="str">
        <f t="shared" si="325"/>
        <v/>
      </c>
      <c r="F934" s="261" t="str">
        <f>IF(E934="","",SUM(E$4:E934))</f>
        <v/>
      </c>
      <c r="G934" s="261" t="str">
        <f t="shared" si="326"/>
        <v/>
      </c>
      <c r="H934" s="24" t="str">
        <f t="shared" si="327"/>
        <v/>
      </c>
      <c r="I934" s="24" t="str">
        <f t="shared" si="328"/>
        <v/>
      </c>
      <c r="J934" s="24" t="str">
        <f>IF(I934="","",SUM(I$4:I934))</f>
        <v/>
      </c>
      <c r="K934" s="24" t="str">
        <f t="shared" si="329"/>
        <v/>
      </c>
      <c r="L934" s="37" t="str">
        <f t="shared" si="342"/>
        <v/>
      </c>
      <c r="M934" s="37" t="str">
        <f t="shared" si="343"/>
        <v/>
      </c>
      <c r="N934" s="37" t="str">
        <f t="shared" si="344"/>
        <v/>
      </c>
      <c r="O934" s="37" t="str">
        <f t="shared" si="330"/>
        <v/>
      </c>
      <c r="P934" s="37" t="str">
        <f t="shared" si="331"/>
        <v/>
      </c>
      <c r="Q934" s="37" t="str">
        <f t="shared" si="332"/>
        <v/>
      </c>
      <c r="R934" s="25" t="str">
        <f t="shared" si="333"/>
        <v/>
      </c>
      <c r="S934" s="25" t="str">
        <f t="shared" si="334"/>
        <v/>
      </c>
      <c r="T934" s="25" t="str">
        <f t="shared" si="335"/>
        <v/>
      </c>
      <c r="U934" s="27" t="str">
        <f t="shared" si="336"/>
        <v/>
      </c>
      <c r="V934" s="26" t="str">
        <f t="shared" si="341"/>
        <v/>
      </c>
      <c r="W934" s="31" t="str">
        <f t="shared" si="337"/>
        <v/>
      </c>
      <c r="X934" s="88" t="str">
        <f>IF(U934="","",SUM($T$4:T934)*1000/J934*(1-Percent_bound_block))</f>
        <v/>
      </c>
      <c r="Y934" s="88" t="str">
        <f>IF(U934="","",SUM($T$4:T934)*1000/F934*(1-Percent_bound_block))</f>
        <v/>
      </c>
      <c r="Z934" s="90" t="str">
        <f t="shared" si="338"/>
        <v/>
      </c>
      <c r="AA934" s="68" t="str">
        <f>IF(AND(B933&lt;Runoff_duration_hr_block/2,B934&gt;Runoff_duration_hr_block/2),Runoff_duration_hr_block/2,INDEX($B$4:$B$1500,IF(B934&gt;Runoff_duration_hr_block/2,ROWS($AA$4:AA934)-1,ROWS($AA$4:AA934))))</f>
        <v/>
      </c>
      <c r="AB934" s="66" t="str">
        <f>IFERROR(ROUND(IF(HG_shape_block="Constant flow",IF(AA934=Runoff_duration_hr_block/2,CONVERT($H$4,"L","gal")/(Runoff_duration_hr_block*60),VLOOKUP('Block Calcs'!AA934,'Block Calcs'!$B$4:$K$1500,10,FALSE)),IF(AA934=Runoff_duration_hr_block/2,2*CONVERT($H$4,"L","gal")/(Runoff_duration_hr_block*60),VLOOKUP('Block Calcs'!AA934,'Block Calcs'!$B$4:$K$1500,10,FALSE))),2),"")</f>
        <v/>
      </c>
      <c r="AC934" s="68" t="str">
        <f t="shared" si="339"/>
        <v/>
      </c>
      <c r="AD934" s="67" t="str">
        <f>IF(A934="","",(SUM($R$4:R934)+(O934*P934*Q934*Number_of_chem_blocks_block)))</f>
        <v/>
      </c>
      <c r="AE934" s="67" t="str">
        <f>IF(A934="","",(SUM($S$4:S934)+(O934*P934*Q934*Chem_block_density_block*2.54^3*Number_of_chem_blocks_block)))</f>
        <v/>
      </c>
    </row>
    <row r="935" spans="1:31" x14ac:dyDescent="0.3">
      <c r="A935" s="23" t="str">
        <f t="shared" si="340"/>
        <v/>
      </c>
      <c r="B935" s="23" t="str">
        <f t="shared" si="322"/>
        <v/>
      </c>
      <c r="C935" s="23" t="str">
        <f t="shared" si="323"/>
        <v/>
      </c>
      <c r="D935" s="261" t="str">
        <f t="shared" si="324"/>
        <v/>
      </c>
      <c r="E935" s="261" t="str">
        <f t="shared" si="325"/>
        <v/>
      </c>
      <c r="F935" s="261" t="str">
        <f>IF(E935="","",SUM(E$4:E935))</f>
        <v/>
      </c>
      <c r="G935" s="261" t="str">
        <f t="shared" si="326"/>
        <v/>
      </c>
      <c r="H935" s="24" t="str">
        <f t="shared" si="327"/>
        <v/>
      </c>
      <c r="I935" s="24" t="str">
        <f t="shared" si="328"/>
        <v/>
      </c>
      <c r="J935" s="24" t="str">
        <f>IF(I935="","",SUM(I$4:I935))</f>
        <v/>
      </c>
      <c r="K935" s="24" t="str">
        <f t="shared" si="329"/>
        <v/>
      </c>
      <c r="L935" s="37" t="str">
        <f t="shared" si="342"/>
        <v/>
      </c>
      <c r="M935" s="37" t="str">
        <f t="shared" si="343"/>
        <v/>
      </c>
      <c r="N935" s="37" t="str">
        <f t="shared" si="344"/>
        <v/>
      </c>
      <c r="O935" s="37" t="str">
        <f t="shared" si="330"/>
        <v/>
      </c>
      <c r="P935" s="37" t="str">
        <f t="shared" si="331"/>
        <v/>
      </c>
      <c r="Q935" s="37" t="str">
        <f t="shared" si="332"/>
        <v/>
      </c>
      <c r="R935" s="25" t="str">
        <f t="shared" si="333"/>
        <v/>
      </c>
      <c r="S935" s="25" t="str">
        <f t="shared" si="334"/>
        <v/>
      </c>
      <c r="T935" s="25" t="str">
        <f t="shared" si="335"/>
        <v/>
      </c>
      <c r="U935" s="27" t="str">
        <f t="shared" si="336"/>
        <v/>
      </c>
      <c r="V935" s="26" t="str">
        <f t="shared" si="341"/>
        <v/>
      </c>
      <c r="W935" s="31" t="str">
        <f t="shared" si="337"/>
        <v/>
      </c>
      <c r="X935" s="88" t="str">
        <f>IF(U935="","",SUM($T$4:T935)*1000/J935*(1-Percent_bound_block))</f>
        <v/>
      </c>
      <c r="Y935" s="88" t="str">
        <f>IF(U935="","",SUM($T$4:T935)*1000/F935*(1-Percent_bound_block))</f>
        <v/>
      </c>
      <c r="Z935" s="90" t="str">
        <f t="shared" si="338"/>
        <v/>
      </c>
      <c r="AA935" s="68" t="str">
        <f>IF(AND(B934&lt;Runoff_duration_hr_block/2,B935&gt;Runoff_duration_hr_block/2),Runoff_duration_hr_block/2,INDEX($B$4:$B$1500,IF(B935&gt;Runoff_duration_hr_block/2,ROWS($AA$4:AA935)-1,ROWS($AA$4:AA935))))</f>
        <v/>
      </c>
      <c r="AB935" s="66" t="str">
        <f>IFERROR(ROUND(IF(HG_shape_block="Constant flow",IF(AA935=Runoff_duration_hr_block/2,CONVERT($H$4,"L","gal")/(Runoff_duration_hr_block*60),VLOOKUP('Block Calcs'!AA935,'Block Calcs'!$B$4:$K$1500,10,FALSE)),IF(AA935=Runoff_duration_hr_block/2,2*CONVERT($H$4,"L","gal")/(Runoff_duration_hr_block*60),VLOOKUP('Block Calcs'!AA935,'Block Calcs'!$B$4:$K$1500,10,FALSE))),2),"")</f>
        <v/>
      </c>
      <c r="AC935" s="68" t="str">
        <f t="shared" si="339"/>
        <v/>
      </c>
      <c r="AD935" s="67" t="str">
        <f>IF(A935="","",(SUM($R$4:R935)+(O935*P935*Q935*Number_of_chem_blocks_block)))</f>
        <v/>
      </c>
      <c r="AE935" s="67" t="str">
        <f>IF(A935="","",(SUM($S$4:S935)+(O935*P935*Q935*Chem_block_density_block*2.54^3*Number_of_chem_blocks_block)))</f>
        <v/>
      </c>
    </row>
    <row r="936" spans="1:31" x14ac:dyDescent="0.3">
      <c r="A936" s="23" t="str">
        <f t="shared" si="340"/>
        <v/>
      </c>
      <c r="B936" s="23" t="str">
        <f t="shared" si="322"/>
        <v/>
      </c>
      <c r="C936" s="23" t="str">
        <f t="shared" si="323"/>
        <v/>
      </c>
      <c r="D936" s="261" t="str">
        <f t="shared" si="324"/>
        <v/>
      </c>
      <c r="E936" s="261" t="str">
        <f t="shared" si="325"/>
        <v/>
      </c>
      <c r="F936" s="261" t="str">
        <f>IF(E936="","",SUM(E$4:E936))</f>
        <v/>
      </c>
      <c r="G936" s="261" t="str">
        <f t="shared" si="326"/>
        <v/>
      </c>
      <c r="H936" s="24" t="str">
        <f t="shared" si="327"/>
        <v/>
      </c>
      <c r="I936" s="24" t="str">
        <f t="shared" si="328"/>
        <v/>
      </c>
      <c r="J936" s="24" t="str">
        <f>IF(I936="","",SUM(I$4:I936))</f>
        <v/>
      </c>
      <c r="K936" s="24" t="str">
        <f t="shared" si="329"/>
        <v/>
      </c>
      <c r="L936" s="37" t="str">
        <f t="shared" si="342"/>
        <v/>
      </c>
      <c r="M936" s="37" t="str">
        <f t="shared" si="343"/>
        <v/>
      </c>
      <c r="N936" s="37" t="str">
        <f t="shared" si="344"/>
        <v/>
      </c>
      <c r="O936" s="37" t="str">
        <f t="shared" si="330"/>
        <v/>
      </c>
      <c r="P936" s="37" t="str">
        <f t="shared" si="331"/>
        <v/>
      </c>
      <c r="Q936" s="37" t="str">
        <f t="shared" si="332"/>
        <v/>
      </c>
      <c r="R936" s="25" t="str">
        <f t="shared" si="333"/>
        <v/>
      </c>
      <c r="S936" s="25" t="str">
        <f t="shared" si="334"/>
        <v/>
      </c>
      <c r="T936" s="25" t="str">
        <f t="shared" si="335"/>
        <v/>
      </c>
      <c r="U936" s="27" t="str">
        <f t="shared" si="336"/>
        <v/>
      </c>
      <c r="V936" s="26" t="str">
        <f t="shared" si="341"/>
        <v/>
      </c>
      <c r="W936" s="31" t="str">
        <f t="shared" si="337"/>
        <v/>
      </c>
      <c r="X936" s="88" t="str">
        <f>IF(U936="","",SUM($T$4:T936)*1000/J936*(1-Percent_bound_block))</f>
        <v/>
      </c>
      <c r="Y936" s="88" t="str">
        <f>IF(U936="","",SUM($T$4:T936)*1000/F936*(1-Percent_bound_block))</f>
        <v/>
      </c>
      <c r="Z936" s="90" t="str">
        <f t="shared" si="338"/>
        <v/>
      </c>
      <c r="AA936" s="68" t="str">
        <f>IF(AND(B935&lt;Runoff_duration_hr_block/2,B936&gt;Runoff_duration_hr_block/2),Runoff_duration_hr_block/2,INDEX($B$4:$B$1500,IF(B936&gt;Runoff_duration_hr_block/2,ROWS($AA$4:AA936)-1,ROWS($AA$4:AA936))))</f>
        <v/>
      </c>
      <c r="AB936" s="66" t="str">
        <f>IFERROR(ROUND(IF(HG_shape_block="Constant flow",IF(AA936=Runoff_duration_hr_block/2,CONVERT($H$4,"L","gal")/(Runoff_duration_hr_block*60),VLOOKUP('Block Calcs'!AA936,'Block Calcs'!$B$4:$K$1500,10,FALSE)),IF(AA936=Runoff_duration_hr_block/2,2*CONVERT($H$4,"L","gal")/(Runoff_duration_hr_block*60),VLOOKUP('Block Calcs'!AA936,'Block Calcs'!$B$4:$K$1500,10,FALSE))),2),"")</f>
        <v/>
      </c>
      <c r="AC936" s="68" t="str">
        <f t="shared" si="339"/>
        <v/>
      </c>
      <c r="AD936" s="67" t="str">
        <f>IF(A936="","",(SUM($R$4:R936)+(O936*P936*Q936*Number_of_chem_blocks_block)))</f>
        <v/>
      </c>
      <c r="AE936" s="67" t="str">
        <f>IF(A936="","",(SUM($S$4:S936)+(O936*P936*Q936*Chem_block_density_block*2.54^3*Number_of_chem_blocks_block)))</f>
        <v/>
      </c>
    </row>
    <row r="937" spans="1:31" x14ac:dyDescent="0.3">
      <c r="A937" s="23" t="str">
        <f t="shared" si="340"/>
        <v/>
      </c>
      <c r="B937" s="23" t="str">
        <f t="shared" si="322"/>
        <v/>
      </c>
      <c r="C937" s="23" t="str">
        <f t="shared" si="323"/>
        <v/>
      </c>
      <c r="D937" s="261" t="str">
        <f t="shared" si="324"/>
        <v/>
      </c>
      <c r="E937" s="261" t="str">
        <f t="shared" si="325"/>
        <v/>
      </c>
      <c r="F937" s="261" t="str">
        <f>IF(E937="","",SUM(E$4:E937))</f>
        <v/>
      </c>
      <c r="G937" s="261" t="str">
        <f t="shared" si="326"/>
        <v/>
      </c>
      <c r="H937" s="24" t="str">
        <f t="shared" si="327"/>
        <v/>
      </c>
      <c r="I937" s="24" t="str">
        <f t="shared" si="328"/>
        <v/>
      </c>
      <c r="J937" s="24" t="str">
        <f>IF(I937="","",SUM(I$4:I937))</f>
        <v/>
      </c>
      <c r="K937" s="24" t="str">
        <f t="shared" si="329"/>
        <v/>
      </c>
      <c r="L937" s="37" t="str">
        <f t="shared" si="342"/>
        <v/>
      </c>
      <c r="M937" s="37" t="str">
        <f t="shared" si="343"/>
        <v/>
      </c>
      <c r="N937" s="37" t="str">
        <f t="shared" si="344"/>
        <v/>
      </c>
      <c r="O937" s="37" t="str">
        <f t="shared" si="330"/>
        <v/>
      </c>
      <c r="P937" s="37" t="str">
        <f t="shared" si="331"/>
        <v/>
      </c>
      <c r="Q937" s="37" t="str">
        <f t="shared" si="332"/>
        <v/>
      </c>
      <c r="R937" s="25" t="str">
        <f t="shared" si="333"/>
        <v/>
      </c>
      <c r="S937" s="25" t="str">
        <f t="shared" si="334"/>
        <v/>
      </c>
      <c r="T937" s="25" t="str">
        <f t="shared" si="335"/>
        <v/>
      </c>
      <c r="U937" s="27" t="str">
        <f t="shared" si="336"/>
        <v/>
      </c>
      <c r="V937" s="26" t="str">
        <f t="shared" si="341"/>
        <v/>
      </c>
      <c r="W937" s="31" t="str">
        <f t="shared" si="337"/>
        <v/>
      </c>
      <c r="X937" s="88" t="str">
        <f>IF(U937="","",SUM($T$4:T937)*1000/J937*(1-Percent_bound_block))</f>
        <v/>
      </c>
      <c r="Y937" s="88" t="str">
        <f>IF(U937="","",SUM($T$4:T937)*1000/F937*(1-Percent_bound_block))</f>
        <v/>
      </c>
      <c r="Z937" s="90" t="str">
        <f t="shared" si="338"/>
        <v/>
      </c>
      <c r="AA937" s="68" t="str">
        <f>IF(AND(B936&lt;Runoff_duration_hr_block/2,B937&gt;Runoff_duration_hr_block/2),Runoff_duration_hr_block/2,INDEX($B$4:$B$1500,IF(B937&gt;Runoff_duration_hr_block/2,ROWS($AA$4:AA937)-1,ROWS($AA$4:AA937))))</f>
        <v/>
      </c>
      <c r="AB937" s="66" t="str">
        <f>IFERROR(ROUND(IF(HG_shape_block="Constant flow",IF(AA937=Runoff_duration_hr_block/2,CONVERT($H$4,"L","gal")/(Runoff_duration_hr_block*60),VLOOKUP('Block Calcs'!AA937,'Block Calcs'!$B$4:$K$1500,10,FALSE)),IF(AA937=Runoff_duration_hr_block/2,2*CONVERT($H$4,"L","gal")/(Runoff_duration_hr_block*60),VLOOKUP('Block Calcs'!AA937,'Block Calcs'!$B$4:$K$1500,10,FALSE))),2),"")</f>
        <v/>
      </c>
      <c r="AC937" s="68" t="str">
        <f t="shared" si="339"/>
        <v/>
      </c>
      <c r="AD937" s="67" t="str">
        <f>IF(A937="","",(SUM($R$4:R937)+(O937*P937*Q937*Number_of_chem_blocks_block)))</f>
        <v/>
      </c>
      <c r="AE937" s="67" t="str">
        <f>IF(A937="","",(SUM($S$4:S937)+(O937*P937*Q937*Chem_block_density_block*2.54^3*Number_of_chem_blocks_block)))</f>
        <v/>
      </c>
    </row>
    <row r="938" spans="1:31" x14ac:dyDescent="0.3">
      <c r="A938" s="23" t="str">
        <f t="shared" si="340"/>
        <v/>
      </c>
      <c r="B938" s="23" t="str">
        <f t="shared" si="322"/>
        <v/>
      </c>
      <c r="C938" s="23" t="str">
        <f t="shared" si="323"/>
        <v/>
      </c>
      <c r="D938" s="261" t="str">
        <f t="shared" si="324"/>
        <v/>
      </c>
      <c r="E938" s="261" t="str">
        <f t="shared" si="325"/>
        <v/>
      </c>
      <c r="F938" s="261" t="str">
        <f>IF(E938="","",SUM(E$4:E938))</f>
        <v/>
      </c>
      <c r="G938" s="261" t="str">
        <f t="shared" si="326"/>
        <v/>
      </c>
      <c r="H938" s="24" t="str">
        <f t="shared" si="327"/>
        <v/>
      </c>
      <c r="I938" s="24" t="str">
        <f t="shared" si="328"/>
        <v/>
      </c>
      <c r="J938" s="24" t="str">
        <f>IF(I938="","",SUM(I$4:I938))</f>
        <v/>
      </c>
      <c r="K938" s="24" t="str">
        <f t="shared" si="329"/>
        <v/>
      </c>
      <c r="L938" s="37" t="str">
        <f t="shared" si="342"/>
        <v/>
      </c>
      <c r="M938" s="37" t="str">
        <f t="shared" si="343"/>
        <v/>
      </c>
      <c r="N938" s="37" t="str">
        <f t="shared" si="344"/>
        <v/>
      </c>
      <c r="O938" s="37" t="str">
        <f t="shared" si="330"/>
        <v/>
      </c>
      <c r="P938" s="37" t="str">
        <f t="shared" si="331"/>
        <v/>
      </c>
      <c r="Q938" s="37" t="str">
        <f t="shared" si="332"/>
        <v/>
      </c>
      <c r="R938" s="25" t="str">
        <f t="shared" si="333"/>
        <v/>
      </c>
      <c r="S938" s="25" t="str">
        <f t="shared" si="334"/>
        <v/>
      </c>
      <c r="T938" s="25" t="str">
        <f t="shared" si="335"/>
        <v/>
      </c>
      <c r="U938" s="27" t="str">
        <f t="shared" si="336"/>
        <v/>
      </c>
      <c r="V938" s="26" t="str">
        <f t="shared" si="341"/>
        <v/>
      </c>
      <c r="W938" s="31" t="str">
        <f t="shared" si="337"/>
        <v/>
      </c>
      <c r="X938" s="88" t="str">
        <f>IF(U938="","",SUM($T$4:T938)*1000/J938*(1-Percent_bound_block))</f>
        <v/>
      </c>
      <c r="Y938" s="88" t="str">
        <f>IF(U938="","",SUM($T$4:T938)*1000/F938*(1-Percent_bound_block))</f>
        <v/>
      </c>
      <c r="Z938" s="90" t="str">
        <f t="shared" si="338"/>
        <v/>
      </c>
      <c r="AA938" s="68" t="str">
        <f>IF(AND(B937&lt;Runoff_duration_hr_block/2,B938&gt;Runoff_duration_hr_block/2),Runoff_duration_hr_block/2,INDEX($B$4:$B$1500,IF(B938&gt;Runoff_duration_hr_block/2,ROWS($AA$4:AA938)-1,ROWS($AA$4:AA938))))</f>
        <v/>
      </c>
      <c r="AB938" s="66" t="str">
        <f>IFERROR(ROUND(IF(HG_shape_block="Constant flow",IF(AA938=Runoff_duration_hr_block/2,CONVERT($H$4,"L","gal")/(Runoff_duration_hr_block*60),VLOOKUP('Block Calcs'!AA938,'Block Calcs'!$B$4:$K$1500,10,FALSE)),IF(AA938=Runoff_duration_hr_block/2,2*CONVERT($H$4,"L","gal")/(Runoff_duration_hr_block*60),VLOOKUP('Block Calcs'!AA938,'Block Calcs'!$B$4:$K$1500,10,FALSE))),2),"")</f>
        <v/>
      </c>
      <c r="AC938" s="68" t="str">
        <f t="shared" si="339"/>
        <v/>
      </c>
      <c r="AD938" s="67" t="str">
        <f>IF(A938="","",(SUM($R$4:R938)+(O938*P938*Q938*Number_of_chem_blocks_block)))</f>
        <v/>
      </c>
      <c r="AE938" s="67" t="str">
        <f>IF(A938="","",(SUM($S$4:S938)+(O938*P938*Q938*Chem_block_density_block*2.54^3*Number_of_chem_blocks_block)))</f>
        <v/>
      </c>
    </row>
    <row r="939" spans="1:31" x14ac:dyDescent="0.3">
      <c r="A939" s="23" t="str">
        <f t="shared" si="340"/>
        <v/>
      </c>
      <c r="B939" s="23" t="str">
        <f t="shared" si="322"/>
        <v/>
      </c>
      <c r="C939" s="23" t="str">
        <f t="shared" si="323"/>
        <v/>
      </c>
      <c r="D939" s="261" t="str">
        <f t="shared" si="324"/>
        <v/>
      </c>
      <c r="E939" s="261" t="str">
        <f t="shared" si="325"/>
        <v/>
      </c>
      <c r="F939" s="261" t="str">
        <f>IF(E939="","",SUM(E$4:E939))</f>
        <v/>
      </c>
      <c r="G939" s="261" t="str">
        <f t="shared" si="326"/>
        <v/>
      </c>
      <c r="H939" s="24" t="str">
        <f t="shared" si="327"/>
        <v/>
      </c>
      <c r="I939" s="24" t="str">
        <f t="shared" si="328"/>
        <v/>
      </c>
      <c r="J939" s="24" t="str">
        <f>IF(I939="","",SUM(I$4:I939))</f>
        <v/>
      </c>
      <c r="K939" s="24" t="str">
        <f t="shared" si="329"/>
        <v/>
      </c>
      <c r="L939" s="37" t="str">
        <f t="shared" si="342"/>
        <v/>
      </c>
      <c r="M939" s="37" t="str">
        <f t="shared" si="343"/>
        <v/>
      </c>
      <c r="N939" s="37" t="str">
        <f t="shared" si="344"/>
        <v/>
      </c>
      <c r="O939" s="37" t="str">
        <f t="shared" si="330"/>
        <v/>
      </c>
      <c r="P939" s="37" t="str">
        <f t="shared" si="331"/>
        <v/>
      </c>
      <c r="Q939" s="37" t="str">
        <f t="shared" si="332"/>
        <v/>
      </c>
      <c r="R939" s="25" t="str">
        <f t="shared" si="333"/>
        <v/>
      </c>
      <c r="S939" s="25" t="str">
        <f t="shared" si="334"/>
        <v/>
      </c>
      <c r="T939" s="25" t="str">
        <f t="shared" si="335"/>
        <v/>
      </c>
      <c r="U939" s="27" t="str">
        <f t="shared" si="336"/>
        <v/>
      </c>
      <c r="V939" s="26" t="str">
        <f t="shared" si="341"/>
        <v/>
      </c>
      <c r="W939" s="31" t="str">
        <f t="shared" si="337"/>
        <v/>
      </c>
      <c r="X939" s="88" t="str">
        <f>IF(U939="","",SUM($T$4:T939)*1000/J939*(1-Percent_bound_block))</f>
        <v/>
      </c>
      <c r="Y939" s="88" t="str">
        <f>IF(U939="","",SUM($T$4:T939)*1000/F939*(1-Percent_bound_block))</f>
        <v/>
      </c>
      <c r="Z939" s="90" t="str">
        <f t="shared" si="338"/>
        <v/>
      </c>
      <c r="AA939" s="68" t="str">
        <f>IF(AND(B938&lt;Runoff_duration_hr_block/2,B939&gt;Runoff_duration_hr_block/2),Runoff_duration_hr_block/2,INDEX($B$4:$B$1500,IF(B939&gt;Runoff_duration_hr_block/2,ROWS($AA$4:AA939)-1,ROWS($AA$4:AA939))))</f>
        <v/>
      </c>
      <c r="AB939" s="66" t="str">
        <f>IFERROR(ROUND(IF(HG_shape_block="Constant flow",IF(AA939=Runoff_duration_hr_block/2,CONVERT($H$4,"L","gal")/(Runoff_duration_hr_block*60),VLOOKUP('Block Calcs'!AA939,'Block Calcs'!$B$4:$K$1500,10,FALSE)),IF(AA939=Runoff_duration_hr_block/2,2*CONVERT($H$4,"L","gal")/(Runoff_duration_hr_block*60),VLOOKUP('Block Calcs'!AA939,'Block Calcs'!$B$4:$K$1500,10,FALSE))),2),"")</f>
        <v/>
      </c>
      <c r="AC939" s="68" t="str">
        <f t="shared" si="339"/>
        <v/>
      </c>
      <c r="AD939" s="67" t="str">
        <f>IF(A939="","",(SUM($R$4:R939)+(O939*P939*Q939*Number_of_chem_blocks_block)))</f>
        <v/>
      </c>
      <c r="AE939" s="67" t="str">
        <f>IF(A939="","",(SUM($S$4:S939)+(O939*P939*Q939*Chem_block_density_block*2.54^3*Number_of_chem_blocks_block)))</f>
        <v/>
      </c>
    </row>
    <row r="940" spans="1:31" x14ac:dyDescent="0.3">
      <c r="A940" s="23" t="str">
        <f t="shared" si="340"/>
        <v/>
      </c>
      <c r="B940" s="23" t="str">
        <f t="shared" si="322"/>
        <v/>
      </c>
      <c r="C940" s="23" t="str">
        <f t="shared" si="323"/>
        <v/>
      </c>
      <c r="D940" s="261" t="str">
        <f t="shared" si="324"/>
        <v/>
      </c>
      <c r="E940" s="261" t="str">
        <f t="shared" si="325"/>
        <v/>
      </c>
      <c r="F940" s="261" t="str">
        <f>IF(E940="","",SUM(E$4:E940))</f>
        <v/>
      </c>
      <c r="G940" s="261" t="str">
        <f t="shared" si="326"/>
        <v/>
      </c>
      <c r="H940" s="24" t="str">
        <f t="shared" si="327"/>
        <v/>
      </c>
      <c r="I940" s="24" t="str">
        <f t="shared" si="328"/>
        <v/>
      </c>
      <c r="J940" s="24" t="str">
        <f>IF(I940="","",SUM(I$4:I940))</f>
        <v/>
      </c>
      <c r="K940" s="24" t="str">
        <f t="shared" si="329"/>
        <v/>
      </c>
      <c r="L940" s="37" t="str">
        <f t="shared" si="342"/>
        <v/>
      </c>
      <c r="M940" s="37" t="str">
        <f t="shared" si="343"/>
        <v/>
      </c>
      <c r="N940" s="37" t="str">
        <f t="shared" si="344"/>
        <v/>
      </c>
      <c r="O940" s="37" t="str">
        <f t="shared" si="330"/>
        <v/>
      </c>
      <c r="P940" s="37" t="str">
        <f t="shared" si="331"/>
        <v/>
      </c>
      <c r="Q940" s="37" t="str">
        <f t="shared" si="332"/>
        <v/>
      </c>
      <c r="R940" s="25" t="str">
        <f t="shared" si="333"/>
        <v/>
      </c>
      <c r="S940" s="25" t="str">
        <f t="shared" si="334"/>
        <v/>
      </c>
      <c r="T940" s="25" t="str">
        <f t="shared" si="335"/>
        <v/>
      </c>
      <c r="U940" s="27" t="str">
        <f t="shared" si="336"/>
        <v/>
      </c>
      <c r="V940" s="26" t="str">
        <f t="shared" si="341"/>
        <v/>
      </c>
      <c r="W940" s="31" t="str">
        <f t="shared" si="337"/>
        <v/>
      </c>
      <c r="X940" s="88" t="str">
        <f>IF(U940="","",SUM($T$4:T940)*1000/J940*(1-Percent_bound_block))</f>
        <v/>
      </c>
      <c r="Y940" s="88" t="str">
        <f>IF(U940="","",SUM($T$4:T940)*1000/F940*(1-Percent_bound_block))</f>
        <v/>
      </c>
      <c r="Z940" s="90" t="str">
        <f t="shared" si="338"/>
        <v/>
      </c>
      <c r="AA940" s="68" t="str">
        <f>IF(AND(B939&lt;Runoff_duration_hr_block/2,B940&gt;Runoff_duration_hr_block/2),Runoff_duration_hr_block/2,INDEX($B$4:$B$1500,IF(B940&gt;Runoff_duration_hr_block/2,ROWS($AA$4:AA940)-1,ROWS($AA$4:AA940))))</f>
        <v/>
      </c>
      <c r="AB940" s="66" t="str">
        <f>IFERROR(ROUND(IF(HG_shape_block="Constant flow",IF(AA940=Runoff_duration_hr_block/2,CONVERT($H$4,"L","gal")/(Runoff_duration_hr_block*60),VLOOKUP('Block Calcs'!AA940,'Block Calcs'!$B$4:$K$1500,10,FALSE)),IF(AA940=Runoff_duration_hr_block/2,2*CONVERT($H$4,"L","gal")/(Runoff_duration_hr_block*60),VLOOKUP('Block Calcs'!AA940,'Block Calcs'!$B$4:$K$1500,10,FALSE))),2),"")</f>
        <v/>
      </c>
      <c r="AC940" s="68" t="str">
        <f t="shared" si="339"/>
        <v/>
      </c>
      <c r="AD940" s="67" t="str">
        <f>IF(A940="","",(SUM($R$4:R940)+(O940*P940*Q940*Number_of_chem_blocks_block)))</f>
        <v/>
      </c>
      <c r="AE940" s="67" t="str">
        <f>IF(A940="","",(SUM($S$4:S940)+(O940*P940*Q940*Chem_block_density_block*2.54^3*Number_of_chem_blocks_block)))</f>
        <v/>
      </c>
    </row>
    <row r="941" spans="1:31" x14ac:dyDescent="0.3">
      <c r="A941" s="23" t="str">
        <f t="shared" si="340"/>
        <v/>
      </c>
      <c r="B941" s="23" t="str">
        <f t="shared" si="322"/>
        <v/>
      </c>
      <c r="C941" s="23" t="str">
        <f t="shared" si="323"/>
        <v/>
      </c>
      <c r="D941" s="261" t="str">
        <f t="shared" si="324"/>
        <v/>
      </c>
      <c r="E941" s="261" t="str">
        <f t="shared" si="325"/>
        <v/>
      </c>
      <c r="F941" s="261" t="str">
        <f>IF(E941="","",SUM(E$4:E941))</f>
        <v/>
      </c>
      <c r="G941" s="261" t="str">
        <f t="shared" si="326"/>
        <v/>
      </c>
      <c r="H941" s="24" t="str">
        <f t="shared" si="327"/>
        <v/>
      </c>
      <c r="I941" s="24" t="str">
        <f t="shared" si="328"/>
        <v/>
      </c>
      <c r="J941" s="24" t="str">
        <f>IF(I941="","",SUM(I$4:I941))</f>
        <v/>
      </c>
      <c r="K941" s="24" t="str">
        <f t="shared" si="329"/>
        <v/>
      </c>
      <c r="L941" s="37" t="str">
        <f t="shared" si="342"/>
        <v/>
      </c>
      <c r="M941" s="37" t="str">
        <f t="shared" si="343"/>
        <v/>
      </c>
      <c r="N941" s="37" t="str">
        <f t="shared" si="344"/>
        <v/>
      </c>
      <c r="O941" s="37" t="str">
        <f t="shared" si="330"/>
        <v/>
      </c>
      <c r="P941" s="37" t="str">
        <f t="shared" si="331"/>
        <v/>
      </c>
      <c r="Q941" s="37" t="str">
        <f t="shared" si="332"/>
        <v/>
      </c>
      <c r="R941" s="25" t="str">
        <f t="shared" si="333"/>
        <v/>
      </c>
      <c r="S941" s="25" t="str">
        <f t="shared" si="334"/>
        <v/>
      </c>
      <c r="T941" s="25" t="str">
        <f t="shared" si="335"/>
        <v/>
      </c>
      <c r="U941" s="27" t="str">
        <f t="shared" si="336"/>
        <v/>
      </c>
      <c r="V941" s="26" t="str">
        <f t="shared" si="341"/>
        <v/>
      </c>
      <c r="W941" s="31" t="str">
        <f t="shared" si="337"/>
        <v/>
      </c>
      <c r="X941" s="88" t="str">
        <f>IF(U941="","",SUM($T$4:T941)*1000/J941*(1-Percent_bound_block))</f>
        <v/>
      </c>
      <c r="Y941" s="88" t="str">
        <f>IF(U941="","",SUM($T$4:T941)*1000/F941*(1-Percent_bound_block))</f>
        <v/>
      </c>
      <c r="Z941" s="90" t="str">
        <f t="shared" si="338"/>
        <v/>
      </c>
      <c r="AA941" s="68" t="str">
        <f>IF(AND(B940&lt;Runoff_duration_hr_block/2,B941&gt;Runoff_duration_hr_block/2),Runoff_duration_hr_block/2,INDEX($B$4:$B$1500,IF(B941&gt;Runoff_duration_hr_block/2,ROWS($AA$4:AA941)-1,ROWS($AA$4:AA941))))</f>
        <v/>
      </c>
      <c r="AB941" s="66" t="str">
        <f>IFERROR(ROUND(IF(HG_shape_block="Constant flow",IF(AA941=Runoff_duration_hr_block/2,CONVERT($H$4,"L","gal")/(Runoff_duration_hr_block*60),VLOOKUP('Block Calcs'!AA941,'Block Calcs'!$B$4:$K$1500,10,FALSE)),IF(AA941=Runoff_duration_hr_block/2,2*CONVERT($H$4,"L","gal")/(Runoff_duration_hr_block*60),VLOOKUP('Block Calcs'!AA941,'Block Calcs'!$B$4:$K$1500,10,FALSE))),2),"")</f>
        <v/>
      </c>
      <c r="AC941" s="68" t="str">
        <f t="shared" si="339"/>
        <v/>
      </c>
      <c r="AD941" s="67" t="str">
        <f>IF(A941="","",(SUM($R$4:R941)+(O941*P941*Q941*Number_of_chem_blocks_block)))</f>
        <v/>
      </c>
      <c r="AE941" s="67" t="str">
        <f>IF(A941="","",(SUM($S$4:S941)+(O941*P941*Q941*Chem_block_density_block*2.54^3*Number_of_chem_blocks_block)))</f>
        <v/>
      </c>
    </row>
    <row r="942" spans="1:31" x14ac:dyDescent="0.3">
      <c r="A942" s="23" t="str">
        <f t="shared" si="340"/>
        <v/>
      </c>
      <c r="B942" s="23" t="str">
        <f t="shared" si="322"/>
        <v/>
      </c>
      <c r="C942" s="23" t="str">
        <f t="shared" si="323"/>
        <v/>
      </c>
      <c r="D942" s="261" t="str">
        <f t="shared" si="324"/>
        <v/>
      </c>
      <c r="E942" s="261" t="str">
        <f t="shared" si="325"/>
        <v/>
      </c>
      <c r="F942" s="261" t="str">
        <f>IF(E942="","",SUM(E$4:E942))</f>
        <v/>
      </c>
      <c r="G942" s="261" t="str">
        <f t="shared" si="326"/>
        <v/>
      </c>
      <c r="H942" s="24" t="str">
        <f t="shared" si="327"/>
        <v/>
      </c>
      <c r="I942" s="24" t="str">
        <f t="shared" si="328"/>
        <v/>
      </c>
      <c r="J942" s="24" t="str">
        <f>IF(I942="","",SUM(I$4:I942))</f>
        <v/>
      </c>
      <c r="K942" s="24" t="str">
        <f t="shared" si="329"/>
        <v/>
      </c>
      <c r="L942" s="37" t="str">
        <f t="shared" si="342"/>
        <v/>
      </c>
      <c r="M942" s="37" t="str">
        <f t="shared" si="343"/>
        <v/>
      </c>
      <c r="N942" s="37" t="str">
        <f t="shared" si="344"/>
        <v/>
      </c>
      <c r="O942" s="37" t="str">
        <f t="shared" si="330"/>
        <v/>
      </c>
      <c r="P942" s="37" t="str">
        <f t="shared" si="331"/>
        <v/>
      </c>
      <c r="Q942" s="37" t="str">
        <f t="shared" si="332"/>
        <v/>
      </c>
      <c r="R942" s="25" t="str">
        <f t="shared" si="333"/>
        <v/>
      </c>
      <c r="S942" s="25" t="str">
        <f t="shared" si="334"/>
        <v/>
      </c>
      <c r="T942" s="25" t="str">
        <f t="shared" si="335"/>
        <v/>
      </c>
      <c r="U942" s="27" t="str">
        <f t="shared" si="336"/>
        <v/>
      </c>
      <c r="V942" s="26" t="str">
        <f t="shared" si="341"/>
        <v/>
      </c>
      <c r="W942" s="31" t="str">
        <f t="shared" si="337"/>
        <v/>
      </c>
      <c r="X942" s="88" t="str">
        <f>IF(U942="","",SUM($T$4:T942)*1000/J942*(1-Percent_bound_block))</f>
        <v/>
      </c>
      <c r="Y942" s="88" t="str">
        <f>IF(U942="","",SUM($T$4:T942)*1000/F942*(1-Percent_bound_block))</f>
        <v/>
      </c>
      <c r="Z942" s="90" t="str">
        <f t="shared" si="338"/>
        <v/>
      </c>
      <c r="AA942" s="68" t="str">
        <f>IF(AND(B941&lt;Runoff_duration_hr_block/2,B942&gt;Runoff_duration_hr_block/2),Runoff_duration_hr_block/2,INDEX($B$4:$B$1500,IF(B942&gt;Runoff_duration_hr_block/2,ROWS($AA$4:AA942)-1,ROWS($AA$4:AA942))))</f>
        <v/>
      </c>
      <c r="AB942" s="66" t="str">
        <f>IFERROR(ROUND(IF(HG_shape_block="Constant flow",IF(AA942=Runoff_duration_hr_block/2,CONVERT($H$4,"L","gal")/(Runoff_duration_hr_block*60),VLOOKUP('Block Calcs'!AA942,'Block Calcs'!$B$4:$K$1500,10,FALSE)),IF(AA942=Runoff_duration_hr_block/2,2*CONVERT($H$4,"L","gal")/(Runoff_duration_hr_block*60),VLOOKUP('Block Calcs'!AA942,'Block Calcs'!$B$4:$K$1500,10,FALSE))),2),"")</f>
        <v/>
      </c>
      <c r="AC942" s="68" t="str">
        <f t="shared" si="339"/>
        <v/>
      </c>
      <c r="AD942" s="67" t="str">
        <f>IF(A942="","",(SUM($R$4:R942)+(O942*P942*Q942*Number_of_chem_blocks_block)))</f>
        <v/>
      </c>
      <c r="AE942" s="67" t="str">
        <f>IF(A942="","",(SUM($S$4:S942)+(O942*P942*Q942*Chem_block_density_block*2.54^3*Number_of_chem_blocks_block)))</f>
        <v/>
      </c>
    </row>
    <row r="943" spans="1:31" x14ac:dyDescent="0.3">
      <c r="A943" s="23" t="str">
        <f t="shared" si="340"/>
        <v/>
      </c>
      <c r="B943" s="23" t="str">
        <f t="shared" si="322"/>
        <v/>
      </c>
      <c r="C943" s="23" t="str">
        <f t="shared" si="323"/>
        <v/>
      </c>
      <c r="D943" s="261" t="str">
        <f t="shared" si="324"/>
        <v/>
      </c>
      <c r="E943" s="261" t="str">
        <f t="shared" si="325"/>
        <v/>
      </c>
      <c r="F943" s="261" t="str">
        <f>IF(E943="","",SUM(E$4:E943))</f>
        <v/>
      </c>
      <c r="G943" s="261" t="str">
        <f t="shared" si="326"/>
        <v/>
      </c>
      <c r="H943" s="24" t="str">
        <f t="shared" si="327"/>
        <v/>
      </c>
      <c r="I943" s="24" t="str">
        <f t="shared" si="328"/>
        <v/>
      </c>
      <c r="J943" s="24" t="str">
        <f>IF(I943="","",SUM(I$4:I943))</f>
        <v/>
      </c>
      <c r="K943" s="24" t="str">
        <f t="shared" si="329"/>
        <v/>
      </c>
      <c r="L943" s="37" t="str">
        <f t="shared" si="342"/>
        <v/>
      </c>
      <c r="M943" s="37" t="str">
        <f t="shared" si="343"/>
        <v/>
      </c>
      <c r="N943" s="37" t="str">
        <f t="shared" si="344"/>
        <v/>
      </c>
      <c r="O943" s="37" t="str">
        <f t="shared" si="330"/>
        <v/>
      </c>
      <c r="P943" s="37" t="str">
        <f t="shared" si="331"/>
        <v/>
      </c>
      <c r="Q943" s="37" t="str">
        <f t="shared" si="332"/>
        <v/>
      </c>
      <c r="R943" s="25" t="str">
        <f t="shared" si="333"/>
        <v/>
      </c>
      <c r="S943" s="25" t="str">
        <f t="shared" si="334"/>
        <v/>
      </c>
      <c r="T943" s="25" t="str">
        <f t="shared" si="335"/>
        <v/>
      </c>
      <c r="U943" s="27" t="str">
        <f t="shared" si="336"/>
        <v/>
      </c>
      <c r="V943" s="26" t="str">
        <f t="shared" si="341"/>
        <v/>
      </c>
      <c r="W943" s="31" t="str">
        <f t="shared" si="337"/>
        <v/>
      </c>
      <c r="X943" s="88" t="str">
        <f>IF(U943="","",SUM($T$4:T943)*1000/J943*(1-Percent_bound_block))</f>
        <v/>
      </c>
      <c r="Y943" s="88" t="str">
        <f>IF(U943="","",SUM($T$4:T943)*1000/F943*(1-Percent_bound_block))</f>
        <v/>
      </c>
      <c r="Z943" s="90" t="str">
        <f t="shared" si="338"/>
        <v/>
      </c>
      <c r="AA943" s="68" t="str">
        <f>IF(AND(B942&lt;Runoff_duration_hr_block/2,B943&gt;Runoff_duration_hr_block/2),Runoff_duration_hr_block/2,INDEX($B$4:$B$1500,IF(B943&gt;Runoff_duration_hr_block/2,ROWS($AA$4:AA943)-1,ROWS($AA$4:AA943))))</f>
        <v/>
      </c>
      <c r="AB943" s="66" t="str">
        <f>IFERROR(ROUND(IF(HG_shape_block="Constant flow",IF(AA943=Runoff_duration_hr_block/2,CONVERT($H$4,"L","gal")/(Runoff_duration_hr_block*60),VLOOKUP('Block Calcs'!AA943,'Block Calcs'!$B$4:$K$1500,10,FALSE)),IF(AA943=Runoff_duration_hr_block/2,2*CONVERT($H$4,"L","gal")/(Runoff_duration_hr_block*60),VLOOKUP('Block Calcs'!AA943,'Block Calcs'!$B$4:$K$1500,10,FALSE))),2),"")</f>
        <v/>
      </c>
      <c r="AC943" s="68" t="str">
        <f t="shared" si="339"/>
        <v/>
      </c>
      <c r="AD943" s="67" t="str">
        <f>IF(A943="","",(SUM($R$4:R943)+(O943*P943*Q943*Number_of_chem_blocks_block)))</f>
        <v/>
      </c>
      <c r="AE943" s="67" t="str">
        <f>IF(A943="","",(SUM($S$4:S943)+(O943*P943*Q943*Chem_block_density_block*2.54^3*Number_of_chem_blocks_block)))</f>
        <v/>
      </c>
    </row>
    <row r="944" spans="1:31" x14ac:dyDescent="0.3">
      <c r="A944" s="23" t="str">
        <f t="shared" si="340"/>
        <v/>
      </c>
      <c r="B944" s="23" t="str">
        <f t="shared" si="322"/>
        <v/>
      </c>
      <c r="C944" s="23" t="str">
        <f t="shared" si="323"/>
        <v/>
      </c>
      <c r="D944" s="261" t="str">
        <f t="shared" si="324"/>
        <v/>
      </c>
      <c r="E944" s="261" t="str">
        <f t="shared" si="325"/>
        <v/>
      </c>
      <c r="F944" s="261" t="str">
        <f>IF(E944="","",SUM(E$4:E944))</f>
        <v/>
      </c>
      <c r="G944" s="261" t="str">
        <f t="shared" si="326"/>
        <v/>
      </c>
      <c r="H944" s="24" t="str">
        <f t="shared" si="327"/>
        <v/>
      </c>
      <c r="I944" s="24" t="str">
        <f t="shared" si="328"/>
        <v/>
      </c>
      <c r="J944" s="24" t="str">
        <f>IF(I944="","",SUM(I$4:I944))</f>
        <v/>
      </c>
      <c r="K944" s="24" t="str">
        <f t="shared" si="329"/>
        <v/>
      </c>
      <c r="L944" s="37" t="str">
        <f t="shared" si="342"/>
        <v/>
      </c>
      <c r="M944" s="37" t="str">
        <f t="shared" si="343"/>
        <v/>
      </c>
      <c r="N944" s="37" t="str">
        <f t="shared" si="344"/>
        <v/>
      </c>
      <c r="O944" s="37" t="str">
        <f t="shared" si="330"/>
        <v/>
      </c>
      <c r="P944" s="37" t="str">
        <f t="shared" si="331"/>
        <v/>
      </c>
      <c r="Q944" s="37" t="str">
        <f t="shared" si="332"/>
        <v/>
      </c>
      <c r="R944" s="25" t="str">
        <f t="shared" si="333"/>
        <v/>
      </c>
      <c r="S944" s="25" t="str">
        <f t="shared" si="334"/>
        <v/>
      </c>
      <c r="T944" s="25" t="str">
        <f t="shared" si="335"/>
        <v/>
      </c>
      <c r="U944" s="27" t="str">
        <f t="shared" si="336"/>
        <v/>
      </c>
      <c r="V944" s="26" t="str">
        <f t="shared" si="341"/>
        <v/>
      </c>
      <c r="W944" s="31" t="str">
        <f t="shared" si="337"/>
        <v/>
      </c>
      <c r="X944" s="88" t="str">
        <f>IF(U944="","",SUM($T$4:T944)*1000/J944*(1-Percent_bound_block))</f>
        <v/>
      </c>
      <c r="Y944" s="88" t="str">
        <f>IF(U944="","",SUM($T$4:T944)*1000/F944*(1-Percent_bound_block))</f>
        <v/>
      </c>
      <c r="Z944" s="90" t="str">
        <f t="shared" si="338"/>
        <v/>
      </c>
      <c r="AA944" s="68" t="str">
        <f>IF(AND(B943&lt;Runoff_duration_hr_block/2,B944&gt;Runoff_duration_hr_block/2),Runoff_duration_hr_block/2,INDEX($B$4:$B$1500,IF(B944&gt;Runoff_duration_hr_block/2,ROWS($AA$4:AA944)-1,ROWS($AA$4:AA944))))</f>
        <v/>
      </c>
      <c r="AB944" s="66" t="str">
        <f>IFERROR(ROUND(IF(HG_shape_block="Constant flow",IF(AA944=Runoff_duration_hr_block/2,CONVERT($H$4,"L","gal")/(Runoff_duration_hr_block*60),VLOOKUP('Block Calcs'!AA944,'Block Calcs'!$B$4:$K$1500,10,FALSE)),IF(AA944=Runoff_duration_hr_block/2,2*CONVERT($H$4,"L","gal")/(Runoff_duration_hr_block*60),VLOOKUP('Block Calcs'!AA944,'Block Calcs'!$B$4:$K$1500,10,FALSE))),2),"")</f>
        <v/>
      </c>
      <c r="AC944" s="68" t="str">
        <f t="shared" si="339"/>
        <v/>
      </c>
      <c r="AD944" s="67" t="str">
        <f>IF(A944="","",(SUM($R$4:R944)+(O944*P944*Q944*Number_of_chem_blocks_block)))</f>
        <v/>
      </c>
      <c r="AE944" s="67" t="str">
        <f>IF(A944="","",(SUM($S$4:S944)+(O944*P944*Q944*Chem_block_density_block*2.54^3*Number_of_chem_blocks_block)))</f>
        <v/>
      </c>
    </row>
    <row r="945" spans="1:31" x14ac:dyDescent="0.3">
      <c r="A945" s="23" t="str">
        <f t="shared" si="340"/>
        <v/>
      </c>
      <c r="B945" s="23" t="str">
        <f t="shared" si="322"/>
        <v/>
      </c>
      <c r="C945" s="23" t="str">
        <f t="shared" si="323"/>
        <v/>
      </c>
      <c r="D945" s="261" t="str">
        <f t="shared" si="324"/>
        <v/>
      </c>
      <c r="E945" s="261" t="str">
        <f t="shared" si="325"/>
        <v/>
      </c>
      <c r="F945" s="261" t="str">
        <f>IF(E945="","",SUM(E$4:E945))</f>
        <v/>
      </c>
      <c r="G945" s="261" t="str">
        <f t="shared" si="326"/>
        <v/>
      </c>
      <c r="H945" s="24" t="str">
        <f t="shared" si="327"/>
        <v/>
      </c>
      <c r="I945" s="24" t="str">
        <f t="shared" si="328"/>
        <v/>
      </c>
      <c r="J945" s="24" t="str">
        <f>IF(I945="","",SUM(I$4:I945))</f>
        <v/>
      </c>
      <c r="K945" s="24" t="str">
        <f t="shared" si="329"/>
        <v/>
      </c>
      <c r="L945" s="37" t="str">
        <f t="shared" si="342"/>
        <v/>
      </c>
      <c r="M945" s="37" t="str">
        <f t="shared" si="343"/>
        <v/>
      </c>
      <c r="N945" s="37" t="str">
        <f t="shared" si="344"/>
        <v/>
      </c>
      <c r="O945" s="37" t="str">
        <f t="shared" si="330"/>
        <v/>
      </c>
      <c r="P945" s="37" t="str">
        <f t="shared" si="331"/>
        <v/>
      </c>
      <c r="Q945" s="37" t="str">
        <f t="shared" si="332"/>
        <v/>
      </c>
      <c r="R945" s="25" t="str">
        <f t="shared" si="333"/>
        <v/>
      </c>
      <c r="S945" s="25" t="str">
        <f t="shared" si="334"/>
        <v/>
      </c>
      <c r="T945" s="25" t="str">
        <f t="shared" si="335"/>
        <v/>
      </c>
      <c r="U945" s="27" t="str">
        <f t="shared" si="336"/>
        <v/>
      </c>
      <c r="V945" s="26" t="str">
        <f t="shared" si="341"/>
        <v/>
      </c>
      <c r="W945" s="31" t="str">
        <f t="shared" si="337"/>
        <v/>
      </c>
      <c r="X945" s="88" t="str">
        <f>IF(U945="","",SUM($T$4:T945)*1000/J945*(1-Percent_bound_block))</f>
        <v/>
      </c>
      <c r="Y945" s="88" t="str">
        <f>IF(U945="","",SUM($T$4:T945)*1000/F945*(1-Percent_bound_block))</f>
        <v/>
      </c>
      <c r="Z945" s="90" t="str">
        <f t="shared" si="338"/>
        <v/>
      </c>
      <c r="AA945" s="68" t="str">
        <f>IF(AND(B944&lt;Runoff_duration_hr_block/2,B945&gt;Runoff_duration_hr_block/2),Runoff_duration_hr_block/2,INDEX($B$4:$B$1500,IF(B945&gt;Runoff_duration_hr_block/2,ROWS($AA$4:AA945)-1,ROWS($AA$4:AA945))))</f>
        <v/>
      </c>
      <c r="AB945" s="66" t="str">
        <f>IFERROR(ROUND(IF(HG_shape_block="Constant flow",IF(AA945=Runoff_duration_hr_block/2,CONVERT($H$4,"L","gal")/(Runoff_duration_hr_block*60),VLOOKUP('Block Calcs'!AA945,'Block Calcs'!$B$4:$K$1500,10,FALSE)),IF(AA945=Runoff_duration_hr_block/2,2*CONVERT($H$4,"L","gal")/(Runoff_duration_hr_block*60),VLOOKUP('Block Calcs'!AA945,'Block Calcs'!$B$4:$K$1500,10,FALSE))),2),"")</f>
        <v/>
      </c>
      <c r="AC945" s="68" t="str">
        <f t="shared" si="339"/>
        <v/>
      </c>
      <c r="AD945" s="67" t="str">
        <f>IF(A945="","",(SUM($R$4:R945)+(O945*P945*Q945*Number_of_chem_blocks_block)))</f>
        <v/>
      </c>
      <c r="AE945" s="67" t="str">
        <f>IF(A945="","",(SUM($S$4:S945)+(O945*P945*Q945*Chem_block_density_block*2.54^3*Number_of_chem_blocks_block)))</f>
        <v/>
      </c>
    </row>
    <row r="946" spans="1:31" x14ac:dyDescent="0.3">
      <c r="A946" s="23" t="str">
        <f t="shared" si="340"/>
        <v/>
      </c>
      <c r="B946" s="23" t="str">
        <f t="shared" si="322"/>
        <v/>
      </c>
      <c r="C946" s="23" t="str">
        <f t="shared" si="323"/>
        <v/>
      </c>
      <c r="D946" s="261" t="str">
        <f t="shared" si="324"/>
        <v/>
      </c>
      <c r="E946" s="261" t="str">
        <f t="shared" si="325"/>
        <v/>
      </c>
      <c r="F946" s="261" t="str">
        <f>IF(E946="","",SUM(E$4:E946))</f>
        <v/>
      </c>
      <c r="G946" s="261" t="str">
        <f t="shared" si="326"/>
        <v/>
      </c>
      <c r="H946" s="24" t="str">
        <f t="shared" si="327"/>
        <v/>
      </c>
      <c r="I946" s="24" t="str">
        <f t="shared" si="328"/>
        <v/>
      </c>
      <c r="J946" s="24" t="str">
        <f>IF(I946="","",SUM(I$4:I946))</f>
        <v/>
      </c>
      <c r="K946" s="24" t="str">
        <f t="shared" si="329"/>
        <v/>
      </c>
      <c r="L946" s="37" t="str">
        <f t="shared" si="342"/>
        <v/>
      </c>
      <c r="M946" s="37" t="str">
        <f t="shared" si="343"/>
        <v/>
      </c>
      <c r="N946" s="37" t="str">
        <f t="shared" si="344"/>
        <v/>
      </c>
      <c r="O946" s="37" t="str">
        <f t="shared" si="330"/>
        <v/>
      </c>
      <c r="P946" s="37" t="str">
        <f t="shared" si="331"/>
        <v/>
      </c>
      <c r="Q946" s="37" t="str">
        <f t="shared" si="332"/>
        <v/>
      </c>
      <c r="R946" s="25" t="str">
        <f t="shared" si="333"/>
        <v/>
      </c>
      <c r="S946" s="25" t="str">
        <f t="shared" si="334"/>
        <v/>
      </c>
      <c r="T946" s="25" t="str">
        <f t="shared" si="335"/>
        <v/>
      </c>
      <c r="U946" s="27" t="str">
        <f t="shared" si="336"/>
        <v/>
      </c>
      <c r="V946" s="26" t="str">
        <f t="shared" si="341"/>
        <v/>
      </c>
      <c r="W946" s="31" t="str">
        <f t="shared" si="337"/>
        <v/>
      </c>
      <c r="X946" s="88" t="str">
        <f>IF(U946="","",SUM($T$4:T946)*1000/J946*(1-Percent_bound_block))</f>
        <v/>
      </c>
      <c r="Y946" s="88" t="str">
        <f>IF(U946="","",SUM($T$4:T946)*1000/F946*(1-Percent_bound_block))</f>
        <v/>
      </c>
      <c r="Z946" s="90" t="str">
        <f t="shared" si="338"/>
        <v/>
      </c>
      <c r="AA946" s="68" t="str">
        <f>IF(AND(B945&lt;Runoff_duration_hr_block/2,B946&gt;Runoff_duration_hr_block/2),Runoff_duration_hr_block/2,INDEX($B$4:$B$1500,IF(B946&gt;Runoff_duration_hr_block/2,ROWS($AA$4:AA946)-1,ROWS($AA$4:AA946))))</f>
        <v/>
      </c>
      <c r="AB946" s="66" t="str">
        <f>IFERROR(ROUND(IF(HG_shape_block="Constant flow",IF(AA946=Runoff_duration_hr_block/2,CONVERT($H$4,"L","gal")/(Runoff_duration_hr_block*60),VLOOKUP('Block Calcs'!AA946,'Block Calcs'!$B$4:$K$1500,10,FALSE)),IF(AA946=Runoff_duration_hr_block/2,2*CONVERT($H$4,"L","gal")/(Runoff_duration_hr_block*60),VLOOKUP('Block Calcs'!AA946,'Block Calcs'!$B$4:$K$1500,10,FALSE))),2),"")</f>
        <v/>
      </c>
      <c r="AC946" s="68" t="str">
        <f t="shared" si="339"/>
        <v/>
      </c>
      <c r="AD946" s="67" t="str">
        <f>IF(A946="","",(SUM($R$4:R946)+(O946*P946*Q946*Number_of_chem_blocks_block)))</f>
        <v/>
      </c>
      <c r="AE946" s="67" t="str">
        <f>IF(A946="","",(SUM($S$4:S946)+(O946*P946*Q946*Chem_block_density_block*2.54^3*Number_of_chem_blocks_block)))</f>
        <v/>
      </c>
    </row>
    <row r="947" spans="1:31" x14ac:dyDescent="0.3">
      <c r="A947" s="23" t="str">
        <f t="shared" si="340"/>
        <v/>
      </c>
      <c r="B947" s="23" t="str">
        <f t="shared" si="322"/>
        <v/>
      </c>
      <c r="C947" s="23" t="str">
        <f t="shared" si="323"/>
        <v/>
      </c>
      <c r="D947" s="261" t="str">
        <f t="shared" si="324"/>
        <v/>
      </c>
      <c r="E947" s="261" t="str">
        <f t="shared" si="325"/>
        <v/>
      </c>
      <c r="F947" s="261" t="str">
        <f>IF(E947="","",SUM(E$4:E947))</f>
        <v/>
      </c>
      <c r="G947" s="261" t="str">
        <f t="shared" si="326"/>
        <v/>
      </c>
      <c r="H947" s="24" t="str">
        <f t="shared" si="327"/>
        <v/>
      </c>
      <c r="I947" s="24" t="str">
        <f t="shared" si="328"/>
        <v/>
      </c>
      <c r="J947" s="24" t="str">
        <f>IF(I947="","",SUM(I$4:I947))</f>
        <v/>
      </c>
      <c r="K947" s="24" t="str">
        <f t="shared" si="329"/>
        <v/>
      </c>
      <c r="L947" s="37" t="str">
        <f t="shared" si="342"/>
        <v/>
      </c>
      <c r="M947" s="37" t="str">
        <f t="shared" si="343"/>
        <v/>
      </c>
      <c r="N947" s="37" t="str">
        <f t="shared" si="344"/>
        <v/>
      </c>
      <c r="O947" s="37" t="str">
        <f t="shared" si="330"/>
        <v/>
      </c>
      <c r="P947" s="37" t="str">
        <f t="shared" si="331"/>
        <v/>
      </c>
      <c r="Q947" s="37" t="str">
        <f t="shared" si="332"/>
        <v/>
      </c>
      <c r="R947" s="25" t="str">
        <f t="shared" si="333"/>
        <v/>
      </c>
      <c r="S947" s="25" t="str">
        <f t="shared" si="334"/>
        <v/>
      </c>
      <c r="T947" s="25" t="str">
        <f t="shared" si="335"/>
        <v/>
      </c>
      <c r="U947" s="27" t="str">
        <f t="shared" si="336"/>
        <v/>
      </c>
      <c r="V947" s="26" t="str">
        <f t="shared" si="341"/>
        <v/>
      </c>
      <c r="W947" s="31" t="str">
        <f t="shared" si="337"/>
        <v/>
      </c>
      <c r="X947" s="88" t="str">
        <f>IF(U947="","",SUM($T$4:T947)*1000/J947*(1-Percent_bound_block))</f>
        <v/>
      </c>
      <c r="Y947" s="88" t="str">
        <f>IF(U947="","",SUM($T$4:T947)*1000/F947*(1-Percent_bound_block))</f>
        <v/>
      </c>
      <c r="Z947" s="90" t="str">
        <f t="shared" si="338"/>
        <v/>
      </c>
      <c r="AA947" s="68" t="str">
        <f>IF(AND(B946&lt;Runoff_duration_hr_block/2,B947&gt;Runoff_duration_hr_block/2),Runoff_duration_hr_block/2,INDEX($B$4:$B$1500,IF(B947&gt;Runoff_duration_hr_block/2,ROWS($AA$4:AA947)-1,ROWS($AA$4:AA947))))</f>
        <v/>
      </c>
      <c r="AB947" s="66" t="str">
        <f>IFERROR(ROUND(IF(HG_shape_block="Constant flow",IF(AA947=Runoff_duration_hr_block/2,CONVERT($H$4,"L","gal")/(Runoff_duration_hr_block*60),VLOOKUP('Block Calcs'!AA947,'Block Calcs'!$B$4:$K$1500,10,FALSE)),IF(AA947=Runoff_duration_hr_block/2,2*CONVERT($H$4,"L","gal")/(Runoff_duration_hr_block*60),VLOOKUP('Block Calcs'!AA947,'Block Calcs'!$B$4:$K$1500,10,FALSE))),2),"")</f>
        <v/>
      </c>
      <c r="AC947" s="68" t="str">
        <f t="shared" si="339"/>
        <v/>
      </c>
      <c r="AD947" s="67" t="str">
        <f>IF(A947="","",(SUM($R$4:R947)+(O947*P947*Q947*Number_of_chem_blocks_block)))</f>
        <v/>
      </c>
      <c r="AE947" s="67" t="str">
        <f>IF(A947="","",(SUM($S$4:S947)+(O947*P947*Q947*Chem_block_density_block*2.54^3*Number_of_chem_blocks_block)))</f>
        <v/>
      </c>
    </row>
    <row r="948" spans="1:31" x14ac:dyDescent="0.3">
      <c r="A948" s="23" t="str">
        <f t="shared" si="340"/>
        <v/>
      </c>
      <c r="B948" s="23" t="str">
        <f t="shared" si="322"/>
        <v/>
      </c>
      <c r="C948" s="23" t="str">
        <f t="shared" si="323"/>
        <v/>
      </c>
      <c r="D948" s="261" t="str">
        <f t="shared" si="324"/>
        <v/>
      </c>
      <c r="E948" s="261" t="str">
        <f t="shared" si="325"/>
        <v/>
      </c>
      <c r="F948" s="261" t="str">
        <f>IF(E948="","",SUM(E$4:E948))</f>
        <v/>
      </c>
      <c r="G948" s="261" t="str">
        <f t="shared" si="326"/>
        <v/>
      </c>
      <c r="H948" s="24" t="str">
        <f t="shared" si="327"/>
        <v/>
      </c>
      <c r="I948" s="24" t="str">
        <f t="shared" si="328"/>
        <v/>
      </c>
      <c r="J948" s="24" t="str">
        <f>IF(I948="","",SUM(I$4:I948))</f>
        <v/>
      </c>
      <c r="K948" s="24" t="str">
        <f t="shared" si="329"/>
        <v/>
      </c>
      <c r="L948" s="37" t="str">
        <f t="shared" si="342"/>
        <v/>
      </c>
      <c r="M948" s="37" t="str">
        <f t="shared" si="343"/>
        <v/>
      </c>
      <c r="N948" s="37" t="str">
        <f t="shared" si="344"/>
        <v/>
      </c>
      <c r="O948" s="37" t="str">
        <f t="shared" si="330"/>
        <v/>
      </c>
      <c r="P948" s="37" t="str">
        <f t="shared" si="331"/>
        <v/>
      </c>
      <c r="Q948" s="37" t="str">
        <f t="shared" si="332"/>
        <v/>
      </c>
      <c r="R948" s="25" t="str">
        <f t="shared" si="333"/>
        <v/>
      </c>
      <c r="S948" s="25" t="str">
        <f t="shared" si="334"/>
        <v/>
      </c>
      <c r="T948" s="25" t="str">
        <f t="shared" si="335"/>
        <v/>
      </c>
      <c r="U948" s="27" t="str">
        <f t="shared" si="336"/>
        <v/>
      </c>
      <c r="V948" s="26" t="str">
        <f t="shared" si="341"/>
        <v/>
      </c>
      <c r="W948" s="31" t="str">
        <f t="shared" si="337"/>
        <v/>
      </c>
      <c r="X948" s="88" t="str">
        <f>IF(U948="","",SUM($T$4:T948)*1000/J948*(1-Percent_bound_block))</f>
        <v/>
      </c>
      <c r="Y948" s="88" t="str">
        <f>IF(U948="","",SUM($T$4:T948)*1000/F948*(1-Percent_bound_block))</f>
        <v/>
      </c>
      <c r="Z948" s="90" t="str">
        <f t="shared" si="338"/>
        <v/>
      </c>
      <c r="AA948" s="68" t="str">
        <f>IF(AND(B947&lt;Runoff_duration_hr_block/2,B948&gt;Runoff_duration_hr_block/2),Runoff_duration_hr_block/2,INDEX($B$4:$B$1500,IF(B948&gt;Runoff_duration_hr_block/2,ROWS($AA$4:AA948)-1,ROWS($AA$4:AA948))))</f>
        <v/>
      </c>
      <c r="AB948" s="66" t="str">
        <f>IFERROR(ROUND(IF(HG_shape_block="Constant flow",IF(AA948=Runoff_duration_hr_block/2,CONVERT($H$4,"L","gal")/(Runoff_duration_hr_block*60),VLOOKUP('Block Calcs'!AA948,'Block Calcs'!$B$4:$K$1500,10,FALSE)),IF(AA948=Runoff_duration_hr_block/2,2*CONVERT($H$4,"L","gal")/(Runoff_duration_hr_block*60),VLOOKUP('Block Calcs'!AA948,'Block Calcs'!$B$4:$K$1500,10,FALSE))),2),"")</f>
        <v/>
      </c>
      <c r="AC948" s="68" t="str">
        <f t="shared" si="339"/>
        <v/>
      </c>
      <c r="AD948" s="67" t="str">
        <f>IF(A948="","",(SUM($R$4:R948)+(O948*P948*Q948*Number_of_chem_blocks_block)))</f>
        <v/>
      </c>
      <c r="AE948" s="67" t="str">
        <f>IF(A948="","",(SUM($S$4:S948)+(O948*P948*Q948*Chem_block_density_block*2.54^3*Number_of_chem_blocks_block)))</f>
        <v/>
      </c>
    </row>
    <row r="949" spans="1:31" x14ac:dyDescent="0.3">
      <c r="A949" s="23" t="str">
        <f t="shared" si="340"/>
        <v/>
      </c>
      <c r="B949" s="23" t="str">
        <f t="shared" si="322"/>
        <v/>
      </c>
      <c r="C949" s="23" t="str">
        <f t="shared" si="323"/>
        <v/>
      </c>
      <c r="D949" s="261" t="str">
        <f t="shared" si="324"/>
        <v/>
      </c>
      <c r="E949" s="261" t="str">
        <f t="shared" si="325"/>
        <v/>
      </c>
      <c r="F949" s="261" t="str">
        <f>IF(E949="","",SUM(E$4:E949))</f>
        <v/>
      </c>
      <c r="G949" s="261" t="str">
        <f t="shared" si="326"/>
        <v/>
      </c>
      <c r="H949" s="24" t="str">
        <f t="shared" si="327"/>
        <v/>
      </c>
      <c r="I949" s="24" t="str">
        <f t="shared" si="328"/>
        <v/>
      </c>
      <c r="J949" s="24" t="str">
        <f>IF(I949="","",SUM(I$4:I949))</f>
        <v/>
      </c>
      <c r="K949" s="24" t="str">
        <f t="shared" si="329"/>
        <v/>
      </c>
      <c r="L949" s="37" t="str">
        <f t="shared" si="342"/>
        <v/>
      </c>
      <c r="M949" s="37" t="str">
        <f t="shared" si="343"/>
        <v/>
      </c>
      <c r="N949" s="37" t="str">
        <f t="shared" si="344"/>
        <v/>
      </c>
      <c r="O949" s="37" t="str">
        <f t="shared" si="330"/>
        <v/>
      </c>
      <c r="P949" s="37" t="str">
        <f t="shared" si="331"/>
        <v/>
      </c>
      <c r="Q949" s="37" t="str">
        <f t="shared" si="332"/>
        <v/>
      </c>
      <c r="R949" s="25" t="str">
        <f t="shared" si="333"/>
        <v/>
      </c>
      <c r="S949" s="25" t="str">
        <f t="shared" si="334"/>
        <v/>
      </c>
      <c r="T949" s="25" t="str">
        <f t="shared" si="335"/>
        <v/>
      </c>
      <c r="U949" s="27" t="str">
        <f t="shared" si="336"/>
        <v/>
      </c>
      <c r="V949" s="26" t="str">
        <f t="shared" si="341"/>
        <v/>
      </c>
      <c r="W949" s="31" t="str">
        <f t="shared" si="337"/>
        <v/>
      </c>
      <c r="X949" s="88" t="str">
        <f>IF(U949="","",SUM($T$4:T949)*1000/J949*(1-Percent_bound_block))</f>
        <v/>
      </c>
      <c r="Y949" s="88" t="str">
        <f>IF(U949="","",SUM($T$4:T949)*1000/F949*(1-Percent_bound_block))</f>
        <v/>
      </c>
      <c r="Z949" s="90" t="str">
        <f t="shared" si="338"/>
        <v/>
      </c>
      <c r="AA949" s="68" t="str">
        <f>IF(AND(B948&lt;Runoff_duration_hr_block/2,B949&gt;Runoff_duration_hr_block/2),Runoff_duration_hr_block/2,INDEX($B$4:$B$1500,IF(B949&gt;Runoff_duration_hr_block/2,ROWS($AA$4:AA949)-1,ROWS($AA$4:AA949))))</f>
        <v/>
      </c>
      <c r="AB949" s="66" t="str">
        <f>IFERROR(ROUND(IF(HG_shape_block="Constant flow",IF(AA949=Runoff_duration_hr_block/2,CONVERT($H$4,"L","gal")/(Runoff_duration_hr_block*60),VLOOKUP('Block Calcs'!AA949,'Block Calcs'!$B$4:$K$1500,10,FALSE)),IF(AA949=Runoff_duration_hr_block/2,2*CONVERT($H$4,"L","gal")/(Runoff_duration_hr_block*60),VLOOKUP('Block Calcs'!AA949,'Block Calcs'!$B$4:$K$1500,10,FALSE))),2),"")</f>
        <v/>
      </c>
      <c r="AC949" s="68" t="str">
        <f t="shared" si="339"/>
        <v/>
      </c>
      <c r="AD949" s="67" t="str">
        <f>IF(A949="","",(SUM($R$4:R949)+(O949*P949*Q949*Number_of_chem_blocks_block)))</f>
        <v/>
      </c>
      <c r="AE949" s="67" t="str">
        <f>IF(A949="","",(SUM($S$4:S949)+(O949*P949*Q949*Chem_block_density_block*2.54^3*Number_of_chem_blocks_block)))</f>
        <v/>
      </c>
    </row>
    <row r="950" spans="1:31" x14ac:dyDescent="0.3">
      <c r="A950" s="23" t="str">
        <f t="shared" si="340"/>
        <v/>
      </c>
      <c r="B950" s="23" t="str">
        <f t="shared" si="322"/>
        <v/>
      </c>
      <c r="C950" s="23" t="str">
        <f t="shared" si="323"/>
        <v/>
      </c>
      <c r="D950" s="261" t="str">
        <f t="shared" si="324"/>
        <v/>
      </c>
      <c r="E950" s="261" t="str">
        <f t="shared" si="325"/>
        <v/>
      </c>
      <c r="F950" s="261" t="str">
        <f>IF(E950="","",SUM(E$4:E950))</f>
        <v/>
      </c>
      <c r="G950" s="261" t="str">
        <f t="shared" si="326"/>
        <v/>
      </c>
      <c r="H950" s="24" t="str">
        <f t="shared" si="327"/>
        <v/>
      </c>
      <c r="I950" s="24" t="str">
        <f t="shared" si="328"/>
        <v/>
      </c>
      <c r="J950" s="24" t="str">
        <f>IF(I950="","",SUM(I$4:I950))</f>
        <v/>
      </c>
      <c r="K950" s="24" t="str">
        <f t="shared" si="329"/>
        <v/>
      </c>
      <c r="L950" s="37" t="str">
        <f t="shared" si="342"/>
        <v/>
      </c>
      <c r="M950" s="37" t="str">
        <f t="shared" si="343"/>
        <v/>
      </c>
      <c r="N950" s="37" t="str">
        <f t="shared" si="344"/>
        <v/>
      </c>
      <c r="O950" s="37" t="str">
        <f t="shared" si="330"/>
        <v/>
      </c>
      <c r="P950" s="37" t="str">
        <f t="shared" si="331"/>
        <v/>
      </c>
      <c r="Q950" s="37" t="str">
        <f t="shared" si="332"/>
        <v/>
      </c>
      <c r="R950" s="25" t="str">
        <f t="shared" si="333"/>
        <v/>
      </c>
      <c r="S950" s="25" t="str">
        <f t="shared" si="334"/>
        <v/>
      </c>
      <c r="T950" s="25" t="str">
        <f t="shared" si="335"/>
        <v/>
      </c>
      <c r="U950" s="27" t="str">
        <f t="shared" si="336"/>
        <v/>
      </c>
      <c r="V950" s="26" t="str">
        <f t="shared" si="341"/>
        <v/>
      </c>
      <c r="W950" s="31" t="str">
        <f t="shared" si="337"/>
        <v/>
      </c>
      <c r="X950" s="88" t="str">
        <f>IF(U950="","",SUM($T$4:T950)*1000/J950*(1-Percent_bound_block))</f>
        <v/>
      </c>
      <c r="Y950" s="88" t="str">
        <f>IF(U950="","",SUM($T$4:T950)*1000/F950*(1-Percent_bound_block))</f>
        <v/>
      </c>
      <c r="Z950" s="90" t="str">
        <f t="shared" si="338"/>
        <v/>
      </c>
      <c r="AA950" s="68" t="str">
        <f>IF(AND(B949&lt;Runoff_duration_hr_block/2,B950&gt;Runoff_duration_hr_block/2),Runoff_duration_hr_block/2,INDEX($B$4:$B$1500,IF(B950&gt;Runoff_duration_hr_block/2,ROWS($AA$4:AA950)-1,ROWS($AA$4:AA950))))</f>
        <v/>
      </c>
      <c r="AB950" s="66" t="str">
        <f>IFERROR(ROUND(IF(HG_shape_block="Constant flow",IF(AA950=Runoff_duration_hr_block/2,CONVERT($H$4,"L","gal")/(Runoff_duration_hr_block*60),VLOOKUP('Block Calcs'!AA950,'Block Calcs'!$B$4:$K$1500,10,FALSE)),IF(AA950=Runoff_duration_hr_block/2,2*CONVERT($H$4,"L","gal")/(Runoff_duration_hr_block*60),VLOOKUP('Block Calcs'!AA950,'Block Calcs'!$B$4:$K$1500,10,FALSE))),2),"")</f>
        <v/>
      </c>
      <c r="AC950" s="68" t="str">
        <f t="shared" si="339"/>
        <v/>
      </c>
      <c r="AD950" s="67" t="str">
        <f>IF(A950="","",(SUM($R$4:R950)+(O950*P950*Q950*Number_of_chem_blocks_block)))</f>
        <v/>
      </c>
      <c r="AE950" s="67" t="str">
        <f>IF(A950="","",(SUM($S$4:S950)+(O950*P950*Q950*Chem_block_density_block*2.54^3*Number_of_chem_blocks_block)))</f>
        <v/>
      </c>
    </row>
    <row r="951" spans="1:31" x14ac:dyDescent="0.3">
      <c r="A951" s="23" t="str">
        <f t="shared" si="340"/>
        <v/>
      </c>
      <c r="B951" s="23" t="str">
        <f t="shared" si="322"/>
        <v/>
      </c>
      <c r="C951" s="23" t="str">
        <f t="shared" si="323"/>
        <v/>
      </c>
      <c r="D951" s="261" t="str">
        <f t="shared" si="324"/>
        <v/>
      </c>
      <c r="E951" s="261" t="str">
        <f t="shared" si="325"/>
        <v/>
      </c>
      <c r="F951" s="261" t="str">
        <f>IF(E951="","",SUM(E$4:E951))</f>
        <v/>
      </c>
      <c r="G951" s="261" t="str">
        <f t="shared" si="326"/>
        <v/>
      </c>
      <c r="H951" s="24" t="str">
        <f t="shared" si="327"/>
        <v/>
      </c>
      <c r="I951" s="24" t="str">
        <f t="shared" si="328"/>
        <v/>
      </c>
      <c r="J951" s="24" t="str">
        <f>IF(I951="","",SUM(I$4:I951))</f>
        <v/>
      </c>
      <c r="K951" s="24" t="str">
        <f t="shared" si="329"/>
        <v/>
      </c>
      <c r="L951" s="37" t="str">
        <f t="shared" si="342"/>
        <v/>
      </c>
      <c r="M951" s="37" t="str">
        <f t="shared" si="343"/>
        <v/>
      </c>
      <c r="N951" s="37" t="str">
        <f t="shared" si="344"/>
        <v/>
      </c>
      <c r="O951" s="37" t="str">
        <f t="shared" si="330"/>
        <v/>
      </c>
      <c r="P951" s="37" t="str">
        <f t="shared" si="331"/>
        <v/>
      </c>
      <c r="Q951" s="37" t="str">
        <f t="shared" si="332"/>
        <v/>
      </c>
      <c r="R951" s="25" t="str">
        <f t="shared" si="333"/>
        <v/>
      </c>
      <c r="S951" s="25" t="str">
        <f t="shared" si="334"/>
        <v/>
      </c>
      <c r="T951" s="25" t="str">
        <f t="shared" si="335"/>
        <v/>
      </c>
      <c r="U951" s="27" t="str">
        <f t="shared" si="336"/>
        <v/>
      </c>
      <c r="V951" s="26" t="str">
        <f t="shared" si="341"/>
        <v/>
      </c>
      <c r="W951" s="31" t="str">
        <f t="shared" si="337"/>
        <v/>
      </c>
      <c r="X951" s="88" t="str">
        <f>IF(U951="","",SUM($T$4:T951)*1000/J951*(1-Percent_bound_block))</f>
        <v/>
      </c>
      <c r="Y951" s="88" t="str">
        <f>IF(U951="","",SUM($T$4:T951)*1000/F951*(1-Percent_bound_block))</f>
        <v/>
      </c>
      <c r="Z951" s="90" t="str">
        <f t="shared" si="338"/>
        <v/>
      </c>
      <c r="AA951" s="68" t="str">
        <f>IF(AND(B950&lt;Runoff_duration_hr_block/2,B951&gt;Runoff_duration_hr_block/2),Runoff_duration_hr_block/2,INDEX($B$4:$B$1500,IF(B951&gt;Runoff_duration_hr_block/2,ROWS($AA$4:AA951)-1,ROWS($AA$4:AA951))))</f>
        <v/>
      </c>
      <c r="AB951" s="66" t="str">
        <f>IFERROR(ROUND(IF(HG_shape_block="Constant flow",IF(AA951=Runoff_duration_hr_block/2,CONVERT($H$4,"L","gal")/(Runoff_duration_hr_block*60),VLOOKUP('Block Calcs'!AA951,'Block Calcs'!$B$4:$K$1500,10,FALSE)),IF(AA951=Runoff_duration_hr_block/2,2*CONVERT($H$4,"L","gal")/(Runoff_duration_hr_block*60),VLOOKUP('Block Calcs'!AA951,'Block Calcs'!$B$4:$K$1500,10,FALSE))),2),"")</f>
        <v/>
      </c>
      <c r="AC951" s="68" t="str">
        <f t="shared" si="339"/>
        <v/>
      </c>
      <c r="AD951" s="67" t="str">
        <f>IF(A951="","",(SUM($R$4:R951)+(O951*P951*Q951*Number_of_chem_blocks_block)))</f>
        <v/>
      </c>
      <c r="AE951" s="67" t="str">
        <f>IF(A951="","",(SUM($S$4:S951)+(O951*P951*Q951*Chem_block_density_block*2.54^3*Number_of_chem_blocks_block)))</f>
        <v/>
      </c>
    </row>
    <row r="952" spans="1:31" x14ac:dyDescent="0.3">
      <c r="A952" s="23" t="str">
        <f t="shared" si="340"/>
        <v/>
      </c>
      <c r="B952" s="23" t="str">
        <f t="shared" si="322"/>
        <v/>
      </c>
      <c r="C952" s="23" t="str">
        <f t="shared" si="323"/>
        <v/>
      </c>
      <c r="D952" s="261" t="str">
        <f t="shared" si="324"/>
        <v/>
      </c>
      <c r="E952" s="261" t="str">
        <f t="shared" si="325"/>
        <v/>
      </c>
      <c r="F952" s="261" t="str">
        <f>IF(E952="","",SUM(E$4:E952))</f>
        <v/>
      </c>
      <c r="G952" s="261" t="str">
        <f t="shared" si="326"/>
        <v/>
      </c>
      <c r="H952" s="24" t="str">
        <f t="shared" si="327"/>
        <v/>
      </c>
      <c r="I952" s="24" t="str">
        <f t="shared" si="328"/>
        <v/>
      </c>
      <c r="J952" s="24" t="str">
        <f>IF(I952="","",SUM(I$4:I952))</f>
        <v/>
      </c>
      <c r="K952" s="24" t="str">
        <f t="shared" si="329"/>
        <v/>
      </c>
      <c r="L952" s="37" t="str">
        <f t="shared" si="342"/>
        <v/>
      </c>
      <c r="M952" s="37" t="str">
        <f t="shared" si="343"/>
        <v/>
      </c>
      <c r="N952" s="37" t="str">
        <f t="shared" si="344"/>
        <v/>
      </c>
      <c r="O952" s="37" t="str">
        <f t="shared" si="330"/>
        <v/>
      </c>
      <c r="P952" s="37" t="str">
        <f t="shared" si="331"/>
        <v/>
      </c>
      <c r="Q952" s="37" t="str">
        <f t="shared" si="332"/>
        <v/>
      </c>
      <c r="R952" s="25" t="str">
        <f t="shared" si="333"/>
        <v/>
      </c>
      <c r="S952" s="25" t="str">
        <f t="shared" si="334"/>
        <v/>
      </c>
      <c r="T952" s="25" t="str">
        <f t="shared" si="335"/>
        <v/>
      </c>
      <c r="U952" s="27" t="str">
        <f t="shared" si="336"/>
        <v/>
      </c>
      <c r="V952" s="26" t="str">
        <f t="shared" si="341"/>
        <v/>
      </c>
      <c r="W952" s="31" t="str">
        <f t="shared" si="337"/>
        <v/>
      </c>
      <c r="X952" s="88" t="str">
        <f>IF(U952="","",SUM($T$4:T952)*1000/J952*(1-Percent_bound_block))</f>
        <v/>
      </c>
      <c r="Y952" s="88" t="str">
        <f>IF(U952="","",SUM($T$4:T952)*1000/F952*(1-Percent_bound_block))</f>
        <v/>
      </c>
      <c r="Z952" s="90" t="str">
        <f t="shared" si="338"/>
        <v/>
      </c>
      <c r="AA952" s="68" t="str">
        <f>IF(AND(B951&lt;Runoff_duration_hr_block/2,B952&gt;Runoff_duration_hr_block/2),Runoff_duration_hr_block/2,INDEX($B$4:$B$1500,IF(B952&gt;Runoff_duration_hr_block/2,ROWS($AA$4:AA952)-1,ROWS($AA$4:AA952))))</f>
        <v/>
      </c>
      <c r="AB952" s="66" t="str">
        <f>IFERROR(ROUND(IF(HG_shape_block="Constant flow",IF(AA952=Runoff_duration_hr_block/2,CONVERT($H$4,"L","gal")/(Runoff_duration_hr_block*60),VLOOKUP('Block Calcs'!AA952,'Block Calcs'!$B$4:$K$1500,10,FALSE)),IF(AA952=Runoff_duration_hr_block/2,2*CONVERT($H$4,"L","gal")/(Runoff_duration_hr_block*60),VLOOKUP('Block Calcs'!AA952,'Block Calcs'!$B$4:$K$1500,10,FALSE))),2),"")</f>
        <v/>
      </c>
      <c r="AC952" s="68" t="str">
        <f t="shared" si="339"/>
        <v/>
      </c>
      <c r="AD952" s="67" t="str">
        <f>IF(A952="","",(SUM($R$4:R952)+(O952*P952*Q952*Number_of_chem_blocks_block)))</f>
        <v/>
      </c>
      <c r="AE952" s="67" t="str">
        <f>IF(A952="","",(SUM($S$4:S952)+(O952*P952*Q952*Chem_block_density_block*2.54^3*Number_of_chem_blocks_block)))</f>
        <v/>
      </c>
    </row>
    <row r="953" spans="1:31" x14ac:dyDescent="0.3">
      <c r="A953" s="23" t="str">
        <f t="shared" si="340"/>
        <v/>
      </c>
      <c r="B953" s="23" t="str">
        <f t="shared" si="322"/>
        <v/>
      </c>
      <c r="C953" s="23" t="str">
        <f t="shared" si="323"/>
        <v/>
      </c>
      <c r="D953" s="261" t="str">
        <f t="shared" si="324"/>
        <v/>
      </c>
      <c r="E953" s="261" t="str">
        <f t="shared" si="325"/>
        <v/>
      </c>
      <c r="F953" s="261" t="str">
        <f>IF(E953="","",SUM(E$4:E953))</f>
        <v/>
      </c>
      <c r="G953" s="261" t="str">
        <f t="shared" si="326"/>
        <v/>
      </c>
      <c r="H953" s="24" t="str">
        <f t="shared" si="327"/>
        <v/>
      </c>
      <c r="I953" s="24" t="str">
        <f t="shared" si="328"/>
        <v/>
      </c>
      <c r="J953" s="24" t="str">
        <f>IF(I953="","",SUM(I$4:I953))</f>
        <v/>
      </c>
      <c r="K953" s="24" t="str">
        <f t="shared" si="329"/>
        <v/>
      </c>
      <c r="L953" s="37" t="str">
        <f t="shared" si="342"/>
        <v/>
      </c>
      <c r="M953" s="37" t="str">
        <f t="shared" si="343"/>
        <v/>
      </c>
      <c r="N953" s="37" t="str">
        <f t="shared" si="344"/>
        <v/>
      </c>
      <c r="O953" s="37" t="str">
        <f t="shared" si="330"/>
        <v/>
      </c>
      <c r="P953" s="37" t="str">
        <f t="shared" si="331"/>
        <v/>
      </c>
      <c r="Q953" s="37" t="str">
        <f t="shared" si="332"/>
        <v/>
      </c>
      <c r="R953" s="25" t="str">
        <f t="shared" si="333"/>
        <v/>
      </c>
      <c r="S953" s="25" t="str">
        <f t="shared" si="334"/>
        <v/>
      </c>
      <c r="T953" s="25" t="str">
        <f t="shared" si="335"/>
        <v/>
      </c>
      <c r="U953" s="27" t="str">
        <f t="shared" si="336"/>
        <v/>
      </c>
      <c r="V953" s="26" t="str">
        <f t="shared" si="341"/>
        <v/>
      </c>
      <c r="W953" s="31" t="str">
        <f t="shared" si="337"/>
        <v/>
      </c>
      <c r="X953" s="88" t="str">
        <f>IF(U953="","",SUM($T$4:T953)*1000/J953*(1-Percent_bound_block))</f>
        <v/>
      </c>
      <c r="Y953" s="88" t="str">
        <f>IF(U953="","",SUM($T$4:T953)*1000/F953*(1-Percent_bound_block))</f>
        <v/>
      </c>
      <c r="Z953" s="90" t="str">
        <f t="shared" si="338"/>
        <v/>
      </c>
      <c r="AA953" s="68" t="str">
        <f>IF(AND(B952&lt;Runoff_duration_hr_block/2,B953&gt;Runoff_duration_hr_block/2),Runoff_duration_hr_block/2,INDEX($B$4:$B$1500,IF(B953&gt;Runoff_duration_hr_block/2,ROWS($AA$4:AA953)-1,ROWS($AA$4:AA953))))</f>
        <v/>
      </c>
      <c r="AB953" s="66" t="str">
        <f>IFERROR(ROUND(IF(HG_shape_block="Constant flow",IF(AA953=Runoff_duration_hr_block/2,CONVERT($H$4,"L","gal")/(Runoff_duration_hr_block*60),VLOOKUP('Block Calcs'!AA953,'Block Calcs'!$B$4:$K$1500,10,FALSE)),IF(AA953=Runoff_duration_hr_block/2,2*CONVERT($H$4,"L","gal")/(Runoff_duration_hr_block*60),VLOOKUP('Block Calcs'!AA953,'Block Calcs'!$B$4:$K$1500,10,FALSE))),2),"")</f>
        <v/>
      </c>
      <c r="AC953" s="68" t="str">
        <f t="shared" si="339"/>
        <v/>
      </c>
      <c r="AD953" s="67" t="str">
        <f>IF(A953="","",(SUM($R$4:R953)+(O953*P953*Q953*Number_of_chem_blocks_block)))</f>
        <v/>
      </c>
      <c r="AE953" s="67" t="str">
        <f>IF(A953="","",(SUM($S$4:S953)+(O953*P953*Q953*Chem_block_density_block*2.54^3*Number_of_chem_blocks_block)))</f>
        <v/>
      </c>
    </row>
    <row r="954" spans="1:31" x14ac:dyDescent="0.3">
      <c r="A954" s="23" t="str">
        <f t="shared" si="340"/>
        <v/>
      </c>
      <c r="B954" s="23" t="str">
        <f t="shared" si="322"/>
        <v/>
      </c>
      <c r="C954" s="23" t="str">
        <f t="shared" si="323"/>
        <v/>
      </c>
      <c r="D954" s="261" t="str">
        <f t="shared" si="324"/>
        <v/>
      </c>
      <c r="E954" s="261" t="str">
        <f t="shared" si="325"/>
        <v/>
      </c>
      <c r="F954" s="261" t="str">
        <f>IF(E954="","",SUM(E$4:E954))</f>
        <v/>
      </c>
      <c r="G954" s="261" t="str">
        <f t="shared" si="326"/>
        <v/>
      </c>
      <c r="H954" s="24" t="str">
        <f t="shared" si="327"/>
        <v/>
      </c>
      <c r="I954" s="24" t="str">
        <f t="shared" si="328"/>
        <v/>
      </c>
      <c r="J954" s="24" t="str">
        <f>IF(I954="","",SUM(I$4:I954))</f>
        <v/>
      </c>
      <c r="K954" s="24" t="str">
        <f t="shared" si="329"/>
        <v/>
      </c>
      <c r="L954" s="37" t="str">
        <f t="shared" si="342"/>
        <v/>
      </c>
      <c r="M954" s="37" t="str">
        <f t="shared" si="343"/>
        <v/>
      </c>
      <c r="N954" s="37" t="str">
        <f t="shared" si="344"/>
        <v/>
      </c>
      <c r="O954" s="37" t="str">
        <f t="shared" si="330"/>
        <v/>
      </c>
      <c r="P954" s="37" t="str">
        <f t="shared" si="331"/>
        <v/>
      </c>
      <c r="Q954" s="37" t="str">
        <f t="shared" si="332"/>
        <v/>
      </c>
      <c r="R954" s="25" t="str">
        <f t="shared" si="333"/>
        <v/>
      </c>
      <c r="S954" s="25" t="str">
        <f t="shared" si="334"/>
        <v/>
      </c>
      <c r="T954" s="25" t="str">
        <f t="shared" si="335"/>
        <v/>
      </c>
      <c r="U954" s="27" t="str">
        <f t="shared" si="336"/>
        <v/>
      </c>
      <c r="V954" s="26" t="str">
        <f t="shared" si="341"/>
        <v/>
      </c>
      <c r="W954" s="31" t="str">
        <f t="shared" si="337"/>
        <v/>
      </c>
      <c r="X954" s="88" t="str">
        <f>IF(U954="","",SUM($T$4:T954)*1000/J954*(1-Percent_bound_block))</f>
        <v/>
      </c>
      <c r="Y954" s="88" t="str">
        <f>IF(U954="","",SUM($T$4:T954)*1000/F954*(1-Percent_bound_block))</f>
        <v/>
      </c>
      <c r="Z954" s="90" t="str">
        <f t="shared" si="338"/>
        <v/>
      </c>
      <c r="AA954" s="68" t="str">
        <f>IF(AND(B953&lt;Runoff_duration_hr_block/2,B954&gt;Runoff_duration_hr_block/2),Runoff_duration_hr_block/2,INDEX($B$4:$B$1500,IF(B954&gt;Runoff_duration_hr_block/2,ROWS($AA$4:AA954)-1,ROWS($AA$4:AA954))))</f>
        <v/>
      </c>
      <c r="AB954" s="66" t="str">
        <f>IFERROR(ROUND(IF(HG_shape_block="Constant flow",IF(AA954=Runoff_duration_hr_block/2,CONVERT($H$4,"L","gal")/(Runoff_duration_hr_block*60),VLOOKUP('Block Calcs'!AA954,'Block Calcs'!$B$4:$K$1500,10,FALSE)),IF(AA954=Runoff_duration_hr_block/2,2*CONVERT($H$4,"L","gal")/(Runoff_duration_hr_block*60),VLOOKUP('Block Calcs'!AA954,'Block Calcs'!$B$4:$K$1500,10,FALSE))),2),"")</f>
        <v/>
      </c>
      <c r="AC954" s="68" t="str">
        <f t="shared" si="339"/>
        <v/>
      </c>
      <c r="AD954" s="67" t="str">
        <f>IF(A954="","",(SUM($R$4:R954)+(O954*P954*Q954*Number_of_chem_blocks_block)))</f>
        <v/>
      </c>
      <c r="AE954" s="67" t="str">
        <f>IF(A954="","",(SUM($S$4:S954)+(O954*P954*Q954*Chem_block_density_block*2.54^3*Number_of_chem_blocks_block)))</f>
        <v/>
      </c>
    </row>
    <row r="955" spans="1:31" x14ac:dyDescent="0.3">
      <c r="A955" s="23" t="str">
        <f t="shared" si="340"/>
        <v/>
      </c>
      <c r="B955" s="23" t="str">
        <f t="shared" si="322"/>
        <v/>
      </c>
      <c r="C955" s="23" t="str">
        <f t="shared" si="323"/>
        <v/>
      </c>
      <c r="D955" s="261" t="str">
        <f t="shared" si="324"/>
        <v/>
      </c>
      <c r="E955" s="261" t="str">
        <f t="shared" si="325"/>
        <v/>
      </c>
      <c r="F955" s="261" t="str">
        <f>IF(E955="","",SUM(E$4:E955))</f>
        <v/>
      </c>
      <c r="G955" s="261" t="str">
        <f t="shared" si="326"/>
        <v/>
      </c>
      <c r="H955" s="24" t="str">
        <f t="shared" si="327"/>
        <v/>
      </c>
      <c r="I955" s="24" t="str">
        <f t="shared" si="328"/>
        <v/>
      </c>
      <c r="J955" s="24" t="str">
        <f>IF(I955="","",SUM(I$4:I955))</f>
        <v/>
      </c>
      <c r="K955" s="24" t="str">
        <f t="shared" si="329"/>
        <v/>
      </c>
      <c r="L955" s="37" t="str">
        <f t="shared" si="342"/>
        <v/>
      </c>
      <c r="M955" s="37" t="str">
        <f t="shared" si="343"/>
        <v/>
      </c>
      <c r="N955" s="37" t="str">
        <f t="shared" si="344"/>
        <v/>
      </c>
      <c r="O955" s="37" t="str">
        <f t="shared" si="330"/>
        <v/>
      </c>
      <c r="P955" s="37" t="str">
        <f t="shared" si="331"/>
        <v/>
      </c>
      <c r="Q955" s="37" t="str">
        <f t="shared" si="332"/>
        <v/>
      </c>
      <c r="R955" s="25" t="str">
        <f t="shared" si="333"/>
        <v/>
      </c>
      <c r="S955" s="25" t="str">
        <f t="shared" si="334"/>
        <v/>
      </c>
      <c r="T955" s="25" t="str">
        <f t="shared" si="335"/>
        <v/>
      </c>
      <c r="U955" s="27" t="str">
        <f t="shared" si="336"/>
        <v/>
      </c>
      <c r="V955" s="26" t="str">
        <f t="shared" si="341"/>
        <v/>
      </c>
      <c r="W955" s="31" t="str">
        <f t="shared" si="337"/>
        <v/>
      </c>
      <c r="X955" s="88" t="str">
        <f>IF(U955="","",SUM($T$4:T955)*1000/J955*(1-Percent_bound_block))</f>
        <v/>
      </c>
      <c r="Y955" s="88" t="str">
        <f>IF(U955="","",SUM($T$4:T955)*1000/F955*(1-Percent_bound_block))</f>
        <v/>
      </c>
      <c r="Z955" s="90" t="str">
        <f t="shared" si="338"/>
        <v/>
      </c>
      <c r="AA955" s="68" t="str">
        <f>IF(AND(B954&lt;Runoff_duration_hr_block/2,B955&gt;Runoff_duration_hr_block/2),Runoff_duration_hr_block/2,INDEX($B$4:$B$1500,IF(B955&gt;Runoff_duration_hr_block/2,ROWS($AA$4:AA955)-1,ROWS($AA$4:AA955))))</f>
        <v/>
      </c>
      <c r="AB955" s="66" t="str">
        <f>IFERROR(ROUND(IF(HG_shape_block="Constant flow",IF(AA955=Runoff_duration_hr_block/2,CONVERT($H$4,"L","gal")/(Runoff_duration_hr_block*60),VLOOKUP('Block Calcs'!AA955,'Block Calcs'!$B$4:$K$1500,10,FALSE)),IF(AA955=Runoff_duration_hr_block/2,2*CONVERT($H$4,"L","gal")/(Runoff_duration_hr_block*60),VLOOKUP('Block Calcs'!AA955,'Block Calcs'!$B$4:$K$1500,10,FALSE))),2),"")</f>
        <v/>
      </c>
      <c r="AC955" s="68" t="str">
        <f t="shared" si="339"/>
        <v/>
      </c>
      <c r="AD955" s="67" t="str">
        <f>IF(A955="","",(SUM($R$4:R955)+(O955*P955*Q955*Number_of_chem_blocks_block)))</f>
        <v/>
      </c>
      <c r="AE955" s="67" t="str">
        <f>IF(A955="","",(SUM($S$4:S955)+(O955*P955*Q955*Chem_block_density_block*2.54^3*Number_of_chem_blocks_block)))</f>
        <v/>
      </c>
    </row>
    <row r="956" spans="1:31" x14ac:dyDescent="0.3">
      <c r="A956" s="23" t="str">
        <f t="shared" si="340"/>
        <v/>
      </c>
      <c r="B956" s="23" t="str">
        <f t="shared" si="322"/>
        <v/>
      </c>
      <c r="C956" s="23" t="str">
        <f t="shared" si="323"/>
        <v/>
      </c>
      <c r="D956" s="261" t="str">
        <f t="shared" si="324"/>
        <v/>
      </c>
      <c r="E956" s="261" t="str">
        <f t="shared" si="325"/>
        <v/>
      </c>
      <c r="F956" s="261" t="str">
        <f>IF(E956="","",SUM(E$4:E956))</f>
        <v/>
      </c>
      <c r="G956" s="261" t="str">
        <f t="shared" si="326"/>
        <v/>
      </c>
      <c r="H956" s="24" t="str">
        <f t="shared" si="327"/>
        <v/>
      </c>
      <c r="I956" s="24" t="str">
        <f t="shared" si="328"/>
        <v/>
      </c>
      <c r="J956" s="24" t="str">
        <f>IF(I956="","",SUM(I$4:I956))</f>
        <v/>
      </c>
      <c r="K956" s="24" t="str">
        <f t="shared" si="329"/>
        <v/>
      </c>
      <c r="L956" s="37" t="str">
        <f t="shared" si="342"/>
        <v/>
      </c>
      <c r="M956" s="37" t="str">
        <f t="shared" si="343"/>
        <v/>
      </c>
      <c r="N956" s="37" t="str">
        <f t="shared" si="344"/>
        <v/>
      </c>
      <c r="O956" s="37" t="str">
        <f t="shared" si="330"/>
        <v/>
      </c>
      <c r="P956" s="37" t="str">
        <f t="shared" si="331"/>
        <v/>
      </c>
      <c r="Q956" s="37" t="str">
        <f t="shared" si="332"/>
        <v/>
      </c>
      <c r="R956" s="25" t="str">
        <f t="shared" si="333"/>
        <v/>
      </c>
      <c r="S956" s="25" t="str">
        <f t="shared" si="334"/>
        <v/>
      </c>
      <c r="T956" s="25" t="str">
        <f t="shared" si="335"/>
        <v/>
      </c>
      <c r="U956" s="27" t="str">
        <f t="shared" si="336"/>
        <v/>
      </c>
      <c r="V956" s="26" t="str">
        <f t="shared" si="341"/>
        <v/>
      </c>
      <c r="W956" s="31" t="str">
        <f t="shared" si="337"/>
        <v/>
      </c>
      <c r="X956" s="88" t="str">
        <f>IF(U956="","",SUM($T$4:T956)*1000/J956*(1-Percent_bound_block))</f>
        <v/>
      </c>
      <c r="Y956" s="88" t="str">
        <f>IF(U956="","",SUM($T$4:T956)*1000/F956*(1-Percent_bound_block))</f>
        <v/>
      </c>
      <c r="Z956" s="90" t="str">
        <f t="shared" si="338"/>
        <v/>
      </c>
      <c r="AA956" s="68" t="str">
        <f>IF(AND(B955&lt;Runoff_duration_hr_block/2,B956&gt;Runoff_duration_hr_block/2),Runoff_duration_hr_block/2,INDEX($B$4:$B$1500,IF(B956&gt;Runoff_duration_hr_block/2,ROWS($AA$4:AA956)-1,ROWS($AA$4:AA956))))</f>
        <v/>
      </c>
      <c r="AB956" s="66" t="str">
        <f>IFERROR(ROUND(IF(HG_shape_block="Constant flow",IF(AA956=Runoff_duration_hr_block/2,CONVERT($H$4,"L","gal")/(Runoff_duration_hr_block*60),VLOOKUP('Block Calcs'!AA956,'Block Calcs'!$B$4:$K$1500,10,FALSE)),IF(AA956=Runoff_duration_hr_block/2,2*CONVERT($H$4,"L","gal")/(Runoff_duration_hr_block*60),VLOOKUP('Block Calcs'!AA956,'Block Calcs'!$B$4:$K$1500,10,FALSE))),2),"")</f>
        <v/>
      </c>
      <c r="AC956" s="68" t="str">
        <f t="shared" si="339"/>
        <v/>
      </c>
      <c r="AD956" s="67" t="str">
        <f>IF(A956="","",(SUM($R$4:R956)+(O956*P956*Q956*Number_of_chem_blocks_block)))</f>
        <v/>
      </c>
      <c r="AE956" s="67" t="str">
        <f>IF(A956="","",(SUM($S$4:S956)+(O956*P956*Q956*Chem_block_density_block*2.54^3*Number_of_chem_blocks_block)))</f>
        <v/>
      </c>
    </row>
    <row r="957" spans="1:31" x14ac:dyDescent="0.3">
      <c r="A957" s="23" t="str">
        <f t="shared" si="340"/>
        <v/>
      </c>
      <c r="B957" s="23" t="str">
        <f t="shared" si="322"/>
        <v/>
      </c>
      <c r="C957" s="23" t="str">
        <f t="shared" si="323"/>
        <v/>
      </c>
      <c r="D957" s="261" t="str">
        <f t="shared" si="324"/>
        <v/>
      </c>
      <c r="E957" s="261" t="str">
        <f t="shared" si="325"/>
        <v/>
      </c>
      <c r="F957" s="261" t="str">
        <f>IF(E957="","",SUM(E$4:E957))</f>
        <v/>
      </c>
      <c r="G957" s="261" t="str">
        <f t="shared" si="326"/>
        <v/>
      </c>
      <c r="H957" s="24" t="str">
        <f t="shared" si="327"/>
        <v/>
      </c>
      <c r="I957" s="24" t="str">
        <f t="shared" si="328"/>
        <v/>
      </c>
      <c r="J957" s="24" t="str">
        <f>IF(I957="","",SUM(I$4:I957))</f>
        <v/>
      </c>
      <c r="K957" s="24" t="str">
        <f t="shared" si="329"/>
        <v/>
      </c>
      <c r="L957" s="37" t="str">
        <f t="shared" si="342"/>
        <v/>
      </c>
      <c r="M957" s="37" t="str">
        <f t="shared" si="343"/>
        <v/>
      </c>
      <c r="N957" s="37" t="str">
        <f t="shared" si="344"/>
        <v/>
      </c>
      <c r="O957" s="37" t="str">
        <f t="shared" si="330"/>
        <v/>
      </c>
      <c r="P957" s="37" t="str">
        <f t="shared" si="331"/>
        <v/>
      </c>
      <c r="Q957" s="37" t="str">
        <f t="shared" si="332"/>
        <v/>
      </c>
      <c r="R957" s="25" t="str">
        <f t="shared" si="333"/>
        <v/>
      </c>
      <c r="S957" s="25" t="str">
        <f t="shared" si="334"/>
        <v/>
      </c>
      <c r="T957" s="25" t="str">
        <f t="shared" si="335"/>
        <v/>
      </c>
      <c r="U957" s="27" t="str">
        <f t="shared" si="336"/>
        <v/>
      </c>
      <c r="V957" s="26" t="str">
        <f t="shared" si="341"/>
        <v/>
      </c>
      <c r="W957" s="31" t="str">
        <f t="shared" si="337"/>
        <v/>
      </c>
      <c r="X957" s="88" t="str">
        <f>IF(U957="","",SUM($T$4:T957)*1000/J957*(1-Percent_bound_block))</f>
        <v/>
      </c>
      <c r="Y957" s="88" t="str">
        <f>IF(U957="","",SUM($T$4:T957)*1000/F957*(1-Percent_bound_block))</f>
        <v/>
      </c>
      <c r="Z957" s="90" t="str">
        <f t="shared" si="338"/>
        <v/>
      </c>
      <c r="AA957" s="68" t="str">
        <f>IF(AND(B956&lt;Runoff_duration_hr_block/2,B957&gt;Runoff_duration_hr_block/2),Runoff_duration_hr_block/2,INDEX($B$4:$B$1500,IF(B957&gt;Runoff_duration_hr_block/2,ROWS($AA$4:AA957)-1,ROWS($AA$4:AA957))))</f>
        <v/>
      </c>
      <c r="AB957" s="66" t="str">
        <f>IFERROR(ROUND(IF(HG_shape_block="Constant flow",IF(AA957=Runoff_duration_hr_block/2,CONVERT($H$4,"L","gal")/(Runoff_duration_hr_block*60),VLOOKUP('Block Calcs'!AA957,'Block Calcs'!$B$4:$K$1500,10,FALSE)),IF(AA957=Runoff_duration_hr_block/2,2*CONVERT($H$4,"L","gal")/(Runoff_duration_hr_block*60),VLOOKUP('Block Calcs'!AA957,'Block Calcs'!$B$4:$K$1500,10,FALSE))),2),"")</f>
        <v/>
      </c>
      <c r="AC957" s="68" t="str">
        <f t="shared" si="339"/>
        <v/>
      </c>
      <c r="AD957" s="67" t="str">
        <f>IF(A957="","",(SUM($R$4:R957)+(O957*P957*Q957*Number_of_chem_blocks_block)))</f>
        <v/>
      </c>
      <c r="AE957" s="67" t="str">
        <f>IF(A957="","",(SUM($S$4:S957)+(O957*P957*Q957*Chem_block_density_block*2.54^3*Number_of_chem_blocks_block)))</f>
        <v/>
      </c>
    </row>
    <row r="958" spans="1:31" x14ac:dyDescent="0.3">
      <c r="A958" s="23" t="str">
        <f t="shared" si="340"/>
        <v/>
      </c>
      <c r="B958" s="23" t="str">
        <f t="shared" si="322"/>
        <v/>
      </c>
      <c r="C958" s="23" t="str">
        <f t="shared" si="323"/>
        <v/>
      </c>
      <c r="D958" s="261" t="str">
        <f t="shared" si="324"/>
        <v/>
      </c>
      <c r="E958" s="261" t="str">
        <f t="shared" si="325"/>
        <v/>
      </c>
      <c r="F958" s="261" t="str">
        <f>IF(E958="","",SUM(E$4:E958))</f>
        <v/>
      </c>
      <c r="G958" s="261" t="str">
        <f t="shared" si="326"/>
        <v/>
      </c>
      <c r="H958" s="24" t="str">
        <f t="shared" si="327"/>
        <v/>
      </c>
      <c r="I958" s="24" t="str">
        <f t="shared" si="328"/>
        <v/>
      </c>
      <c r="J958" s="24" t="str">
        <f>IF(I958="","",SUM(I$4:I958))</f>
        <v/>
      </c>
      <c r="K958" s="24" t="str">
        <f t="shared" si="329"/>
        <v/>
      </c>
      <c r="L958" s="37" t="str">
        <f t="shared" si="342"/>
        <v/>
      </c>
      <c r="M958" s="37" t="str">
        <f t="shared" si="343"/>
        <v/>
      </c>
      <c r="N958" s="37" t="str">
        <f t="shared" si="344"/>
        <v/>
      </c>
      <c r="O958" s="37" t="str">
        <f t="shared" si="330"/>
        <v/>
      </c>
      <c r="P958" s="37" t="str">
        <f t="shared" si="331"/>
        <v/>
      </c>
      <c r="Q958" s="37" t="str">
        <f t="shared" si="332"/>
        <v/>
      </c>
      <c r="R958" s="25" t="str">
        <f t="shared" si="333"/>
        <v/>
      </c>
      <c r="S958" s="25" t="str">
        <f t="shared" si="334"/>
        <v/>
      </c>
      <c r="T958" s="25" t="str">
        <f t="shared" si="335"/>
        <v/>
      </c>
      <c r="U958" s="27" t="str">
        <f t="shared" si="336"/>
        <v/>
      </c>
      <c r="V958" s="26" t="str">
        <f t="shared" si="341"/>
        <v/>
      </c>
      <c r="W958" s="31" t="str">
        <f t="shared" si="337"/>
        <v/>
      </c>
      <c r="X958" s="88" t="str">
        <f>IF(U958="","",SUM($T$4:T958)*1000/J958*(1-Percent_bound_block))</f>
        <v/>
      </c>
      <c r="Y958" s="88" t="str">
        <f>IF(U958="","",SUM($T$4:T958)*1000/F958*(1-Percent_bound_block))</f>
        <v/>
      </c>
      <c r="Z958" s="90" t="str">
        <f t="shared" si="338"/>
        <v/>
      </c>
      <c r="AA958" s="68" t="str">
        <f>IF(AND(B957&lt;Runoff_duration_hr_block/2,B958&gt;Runoff_duration_hr_block/2),Runoff_duration_hr_block/2,INDEX($B$4:$B$1500,IF(B958&gt;Runoff_duration_hr_block/2,ROWS($AA$4:AA958)-1,ROWS($AA$4:AA958))))</f>
        <v/>
      </c>
      <c r="AB958" s="66" t="str">
        <f>IFERROR(ROUND(IF(HG_shape_block="Constant flow",IF(AA958=Runoff_duration_hr_block/2,CONVERT($H$4,"L","gal")/(Runoff_duration_hr_block*60),VLOOKUP('Block Calcs'!AA958,'Block Calcs'!$B$4:$K$1500,10,FALSE)),IF(AA958=Runoff_duration_hr_block/2,2*CONVERT($H$4,"L","gal")/(Runoff_duration_hr_block*60),VLOOKUP('Block Calcs'!AA958,'Block Calcs'!$B$4:$K$1500,10,FALSE))),2),"")</f>
        <v/>
      </c>
      <c r="AC958" s="68" t="str">
        <f t="shared" si="339"/>
        <v/>
      </c>
      <c r="AD958" s="67" t="str">
        <f>IF(A958="","",(SUM($R$4:R958)+(O958*P958*Q958*Number_of_chem_blocks_block)))</f>
        <v/>
      </c>
      <c r="AE958" s="67" t="str">
        <f>IF(A958="","",(SUM($S$4:S958)+(O958*P958*Q958*Chem_block_density_block*2.54^3*Number_of_chem_blocks_block)))</f>
        <v/>
      </c>
    </row>
    <row r="959" spans="1:31" x14ac:dyDescent="0.3">
      <c r="A959" s="23" t="str">
        <f t="shared" si="340"/>
        <v/>
      </c>
      <c r="B959" s="23" t="str">
        <f t="shared" si="322"/>
        <v/>
      </c>
      <c r="C959" s="23" t="str">
        <f t="shared" si="323"/>
        <v/>
      </c>
      <c r="D959" s="261" t="str">
        <f t="shared" si="324"/>
        <v/>
      </c>
      <c r="E959" s="261" t="str">
        <f t="shared" si="325"/>
        <v/>
      </c>
      <c r="F959" s="261" t="str">
        <f>IF(E959="","",SUM(E$4:E959))</f>
        <v/>
      </c>
      <c r="G959" s="261" t="str">
        <f t="shared" si="326"/>
        <v/>
      </c>
      <c r="H959" s="24" t="str">
        <f t="shared" si="327"/>
        <v/>
      </c>
      <c r="I959" s="24" t="str">
        <f t="shared" si="328"/>
        <v/>
      </c>
      <c r="J959" s="24" t="str">
        <f>IF(I959="","",SUM(I$4:I959))</f>
        <v/>
      </c>
      <c r="K959" s="24" t="str">
        <f t="shared" si="329"/>
        <v/>
      </c>
      <c r="L959" s="37" t="str">
        <f t="shared" si="342"/>
        <v/>
      </c>
      <c r="M959" s="37" t="str">
        <f t="shared" si="343"/>
        <v/>
      </c>
      <c r="N959" s="37" t="str">
        <f t="shared" si="344"/>
        <v/>
      </c>
      <c r="O959" s="37" t="str">
        <f t="shared" si="330"/>
        <v/>
      </c>
      <c r="P959" s="37" t="str">
        <f t="shared" si="331"/>
        <v/>
      </c>
      <c r="Q959" s="37" t="str">
        <f t="shared" si="332"/>
        <v/>
      </c>
      <c r="R959" s="25" t="str">
        <f t="shared" si="333"/>
        <v/>
      </c>
      <c r="S959" s="25" t="str">
        <f t="shared" si="334"/>
        <v/>
      </c>
      <c r="T959" s="25" t="str">
        <f t="shared" si="335"/>
        <v/>
      </c>
      <c r="U959" s="27" t="str">
        <f t="shared" si="336"/>
        <v/>
      </c>
      <c r="V959" s="26" t="str">
        <f t="shared" si="341"/>
        <v/>
      </c>
      <c r="W959" s="31" t="str">
        <f t="shared" si="337"/>
        <v/>
      </c>
      <c r="X959" s="88" t="str">
        <f>IF(U959="","",SUM($T$4:T959)*1000/J959*(1-Percent_bound_block))</f>
        <v/>
      </c>
      <c r="Y959" s="88" t="str">
        <f>IF(U959="","",SUM($T$4:T959)*1000/F959*(1-Percent_bound_block))</f>
        <v/>
      </c>
      <c r="Z959" s="90" t="str">
        <f t="shared" si="338"/>
        <v/>
      </c>
      <c r="AA959" s="68" t="str">
        <f>IF(AND(B958&lt;Runoff_duration_hr_block/2,B959&gt;Runoff_duration_hr_block/2),Runoff_duration_hr_block/2,INDEX($B$4:$B$1500,IF(B959&gt;Runoff_duration_hr_block/2,ROWS($AA$4:AA959)-1,ROWS($AA$4:AA959))))</f>
        <v/>
      </c>
      <c r="AB959" s="66" t="str">
        <f>IFERROR(ROUND(IF(HG_shape_block="Constant flow",IF(AA959=Runoff_duration_hr_block/2,CONVERT($H$4,"L","gal")/(Runoff_duration_hr_block*60),VLOOKUP('Block Calcs'!AA959,'Block Calcs'!$B$4:$K$1500,10,FALSE)),IF(AA959=Runoff_duration_hr_block/2,2*CONVERT($H$4,"L","gal")/(Runoff_duration_hr_block*60),VLOOKUP('Block Calcs'!AA959,'Block Calcs'!$B$4:$K$1500,10,FALSE))),2),"")</f>
        <v/>
      </c>
      <c r="AC959" s="68" t="str">
        <f t="shared" si="339"/>
        <v/>
      </c>
      <c r="AD959" s="67" t="str">
        <f>IF(A959="","",(SUM($R$4:R959)+(O959*P959*Q959*Number_of_chem_blocks_block)))</f>
        <v/>
      </c>
      <c r="AE959" s="67" t="str">
        <f>IF(A959="","",(SUM($S$4:S959)+(O959*P959*Q959*Chem_block_density_block*2.54^3*Number_of_chem_blocks_block)))</f>
        <v/>
      </c>
    </row>
    <row r="960" spans="1:31" x14ac:dyDescent="0.3">
      <c r="A960" s="23" t="str">
        <f t="shared" si="340"/>
        <v/>
      </c>
      <c r="B960" s="23" t="str">
        <f t="shared" si="322"/>
        <v/>
      </c>
      <c r="C960" s="23" t="str">
        <f t="shared" si="323"/>
        <v/>
      </c>
      <c r="D960" s="261" t="str">
        <f t="shared" si="324"/>
        <v/>
      </c>
      <c r="E960" s="261" t="str">
        <f t="shared" si="325"/>
        <v/>
      </c>
      <c r="F960" s="261" t="str">
        <f>IF(E960="","",SUM(E$4:E960))</f>
        <v/>
      </c>
      <c r="G960" s="261" t="str">
        <f t="shared" si="326"/>
        <v/>
      </c>
      <c r="H960" s="24" t="str">
        <f t="shared" si="327"/>
        <v/>
      </c>
      <c r="I960" s="24" t="str">
        <f t="shared" si="328"/>
        <v/>
      </c>
      <c r="J960" s="24" t="str">
        <f>IF(I960="","",SUM(I$4:I960))</f>
        <v/>
      </c>
      <c r="K960" s="24" t="str">
        <f t="shared" si="329"/>
        <v/>
      </c>
      <c r="L960" s="37" t="str">
        <f t="shared" si="342"/>
        <v/>
      </c>
      <c r="M960" s="37" t="str">
        <f t="shared" si="343"/>
        <v/>
      </c>
      <c r="N960" s="37" t="str">
        <f t="shared" si="344"/>
        <v/>
      </c>
      <c r="O960" s="37" t="str">
        <f t="shared" si="330"/>
        <v/>
      </c>
      <c r="P960" s="37" t="str">
        <f t="shared" si="331"/>
        <v/>
      </c>
      <c r="Q960" s="37" t="str">
        <f t="shared" si="332"/>
        <v/>
      </c>
      <c r="R960" s="25" t="str">
        <f t="shared" si="333"/>
        <v/>
      </c>
      <c r="S960" s="25" t="str">
        <f t="shared" si="334"/>
        <v/>
      </c>
      <c r="T960" s="25" t="str">
        <f t="shared" si="335"/>
        <v/>
      </c>
      <c r="U960" s="27" t="str">
        <f t="shared" si="336"/>
        <v/>
      </c>
      <c r="V960" s="26" t="str">
        <f t="shared" si="341"/>
        <v/>
      </c>
      <c r="W960" s="31" t="str">
        <f t="shared" si="337"/>
        <v/>
      </c>
      <c r="X960" s="88" t="str">
        <f>IF(U960="","",SUM($T$4:T960)*1000/J960*(1-Percent_bound_block))</f>
        <v/>
      </c>
      <c r="Y960" s="88" t="str">
        <f>IF(U960="","",SUM($T$4:T960)*1000/F960*(1-Percent_bound_block))</f>
        <v/>
      </c>
      <c r="Z960" s="90" t="str">
        <f t="shared" si="338"/>
        <v/>
      </c>
      <c r="AA960" s="68" t="str">
        <f>IF(AND(B959&lt;Runoff_duration_hr_block/2,B960&gt;Runoff_duration_hr_block/2),Runoff_duration_hr_block/2,INDEX($B$4:$B$1500,IF(B960&gt;Runoff_duration_hr_block/2,ROWS($AA$4:AA960)-1,ROWS($AA$4:AA960))))</f>
        <v/>
      </c>
      <c r="AB960" s="66" t="str">
        <f>IFERROR(ROUND(IF(HG_shape_block="Constant flow",IF(AA960=Runoff_duration_hr_block/2,CONVERT($H$4,"L","gal")/(Runoff_duration_hr_block*60),VLOOKUP('Block Calcs'!AA960,'Block Calcs'!$B$4:$K$1500,10,FALSE)),IF(AA960=Runoff_duration_hr_block/2,2*CONVERT($H$4,"L","gal")/(Runoff_duration_hr_block*60),VLOOKUP('Block Calcs'!AA960,'Block Calcs'!$B$4:$K$1500,10,FALSE))),2),"")</f>
        <v/>
      </c>
      <c r="AC960" s="68" t="str">
        <f t="shared" si="339"/>
        <v/>
      </c>
      <c r="AD960" s="67" t="str">
        <f>IF(A960="","",(SUM($R$4:R960)+(O960*P960*Q960*Number_of_chem_blocks_block)))</f>
        <v/>
      </c>
      <c r="AE960" s="67" t="str">
        <f>IF(A960="","",(SUM($S$4:S960)+(O960*P960*Q960*Chem_block_density_block*2.54^3*Number_of_chem_blocks_block)))</f>
        <v/>
      </c>
    </row>
    <row r="961" spans="1:31" x14ac:dyDescent="0.3">
      <c r="A961" s="23" t="str">
        <f t="shared" si="340"/>
        <v/>
      </c>
      <c r="B961" s="23" t="str">
        <f t="shared" si="322"/>
        <v/>
      </c>
      <c r="C961" s="23" t="str">
        <f t="shared" si="323"/>
        <v/>
      </c>
      <c r="D961" s="261" t="str">
        <f t="shared" si="324"/>
        <v/>
      </c>
      <c r="E961" s="261" t="str">
        <f t="shared" si="325"/>
        <v/>
      </c>
      <c r="F961" s="261" t="str">
        <f>IF(E961="","",SUM(E$4:E961))</f>
        <v/>
      </c>
      <c r="G961" s="261" t="str">
        <f t="shared" si="326"/>
        <v/>
      </c>
      <c r="H961" s="24" t="str">
        <f t="shared" si="327"/>
        <v/>
      </c>
      <c r="I961" s="24" t="str">
        <f t="shared" si="328"/>
        <v/>
      </c>
      <c r="J961" s="24" t="str">
        <f>IF(I961="","",SUM(I$4:I961))</f>
        <v/>
      </c>
      <c r="K961" s="24" t="str">
        <f t="shared" si="329"/>
        <v/>
      </c>
      <c r="L961" s="37" t="str">
        <f t="shared" si="342"/>
        <v/>
      </c>
      <c r="M961" s="37" t="str">
        <f t="shared" si="343"/>
        <v/>
      </c>
      <c r="N961" s="37" t="str">
        <f t="shared" si="344"/>
        <v/>
      </c>
      <c r="O961" s="37" t="str">
        <f t="shared" si="330"/>
        <v/>
      </c>
      <c r="P961" s="37" t="str">
        <f t="shared" si="331"/>
        <v/>
      </c>
      <c r="Q961" s="37" t="str">
        <f t="shared" si="332"/>
        <v/>
      </c>
      <c r="R961" s="25" t="str">
        <f t="shared" si="333"/>
        <v/>
      </c>
      <c r="S961" s="25" t="str">
        <f t="shared" si="334"/>
        <v/>
      </c>
      <c r="T961" s="25" t="str">
        <f t="shared" si="335"/>
        <v/>
      </c>
      <c r="U961" s="27" t="str">
        <f t="shared" si="336"/>
        <v/>
      </c>
      <c r="V961" s="26" t="str">
        <f t="shared" si="341"/>
        <v/>
      </c>
      <c r="W961" s="31" t="str">
        <f t="shared" si="337"/>
        <v/>
      </c>
      <c r="X961" s="88" t="str">
        <f>IF(U961="","",SUM($T$4:T961)*1000/J961*(1-Percent_bound_block))</f>
        <v/>
      </c>
      <c r="Y961" s="88" t="str">
        <f>IF(U961="","",SUM($T$4:T961)*1000/F961*(1-Percent_bound_block))</f>
        <v/>
      </c>
      <c r="Z961" s="90" t="str">
        <f t="shared" si="338"/>
        <v/>
      </c>
      <c r="AA961" s="68" t="str">
        <f>IF(AND(B960&lt;Runoff_duration_hr_block/2,B961&gt;Runoff_duration_hr_block/2),Runoff_duration_hr_block/2,INDEX($B$4:$B$1500,IF(B961&gt;Runoff_duration_hr_block/2,ROWS($AA$4:AA961)-1,ROWS($AA$4:AA961))))</f>
        <v/>
      </c>
      <c r="AB961" s="66" t="str">
        <f>IFERROR(ROUND(IF(HG_shape_block="Constant flow",IF(AA961=Runoff_duration_hr_block/2,CONVERT($H$4,"L","gal")/(Runoff_duration_hr_block*60),VLOOKUP('Block Calcs'!AA961,'Block Calcs'!$B$4:$K$1500,10,FALSE)),IF(AA961=Runoff_duration_hr_block/2,2*CONVERT($H$4,"L","gal")/(Runoff_duration_hr_block*60),VLOOKUP('Block Calcs'!AA961,'Block Calcs'!$B$4:$K$1500,10,FALSE))),2),"")</f>
        <v/>
      </c>
      <c r="AC961" s="68" t="str">
        <f t="shared" si="339"/>
        <v/>
      </c>
      <c r="AD961" s="67" t="str">
        <f>IF(A961="","",(SUM($R$4:R961)+(O961*P961*Q961*Number_of_chem_blocks_block)))</f>
        <v/>
      </c>
      <c r="AE961" s="67" t="str">
        <f>IF(A961="","",(SUM($S$4:S961)+(O961*P961*Q961*Chem_block_density_block*2.54^3*Number_of_chem_blocks_block)))</f>
        <v/>
      </c>
    </row>
    <row r="962" spans="1:31" x14ac:dyDescent="0.3">
      <c r="A962" s="23" t="str">
        <f t="shared" si="340"/>
        <v/>
      </c>
      <c r="B962" s="23" t="str">
        <f t="shared" si="322"/>
        <v/>
      </c>
      <c r="C962" s="23" t="str">
        <f t="shared" si="323"/>
        <v/>
      </c>
      <c r="D962" s="261" t="str">
        <f t="shared" si="324"/>
        <v/>
      </c>
      <c r="E962" s="261" t="str">
        <f t="shared" si="325"/>
        <v/>
      </c>
      <c r="F962" s="261" t="str">
        <f>IF(E962="","",SUM(E$4:E962))</f>
        <v/>
      </c>
      <c r="G962" s="261" t="str">
        <f t="shared" si="326"/>
        <v/>
      </c>
      <c r="H962" s="24" t="str">
        <f t="shared" si="327"/>
        <v/>
      </c>
      <c r="I962" s="24" t="str">
        <f t="shared" si="328"/>
        <v/>
      </c>
      <c r="J962" s="24" t="str">
        <f>IF(I962="","",SUM(I$4:I962))</f>
        <v/>
      </c>
      <c r="K962" s="24" t="str">
        <f t="shared" si="329"/>
        <v/>
      </c>
      <c r="L962" s="37" t="str">
        <f t="shared" si="342"/>
        <v/>
      </c>
      <c r="M962" s="37" t="str">
        <f t="shared" si="343"/>
        <v/>
      </c>
      <c r="N962" s="37" t="str">
        <f t="shared" si="344"/>
        <v/>
      </c>
      <c r="O962" s="37" t="str">
        <f t="shared" si="330"/>
        <v/>
      </c>
      <c r="P962" s="37" t="str">
        <f t="shared" si="331"/>
        <v/>
      </c>
      <c r="Q962" s="37" t="str">
        <f t="shared" si="332"/>
        <v/>
      </c>
      <c r="R962" s="25" t="str">
        <f t="shared" si="333"/>
        <v/>
      </c>
      <c r="S962" s="25" t="str">
        <f t="shared" si="334"/>
        <v/>
      </c>
      <c r="T962" s="25" t="str">
        <f t="shared" si="335"/>
        <v/>
      </c>
      <c r="U962" s="27" t="str">
        <f t="shared" si="336"/>
        <v/>
      </c>
      <c r="V962" s="26" t="str">
        <f t="shared" si="341"/>
        <v/>
      </c>
      <c r="W962" s="31" t="str">
        <f t="shared" si="337"/>
        <v/>
      </c>
      <c r="X962" s="88" t="str">
        <f>IF(U962="","",SUM($T$4:T962)*1000/J962*(1-Percent_bound_block))</f>
        <v/>
      </c>
      <c r="Y962" s="88" t="str">
        <f>IF(U962="","",SUM($T$4:T962)*1000/F962*(1-Percent_bound_block))</f>
        <v/>
      </c>
      <c r="Z962" s="90" t="str">
        <f t="shared" si="338"/>
        <v/>
      </c>
      <c r="AA962" s="68" t="str">
        <f>IF(AND(B961&lt;Runoff_duration_hr_block/2,B962&gt;Runoff_duration_hr_block/2),Runoff_duration_hr_block/2,INDEX($B$4:$B$1500,IF(B962&gt;Runoff_duration_hr_block/2,ROWS($AA$4:AA962)-1,ROWS($AA$4:AA962))))</f>
        <v/>
      </c>
      <c r="AB962" s="66" t="str">
        <f>IFERROR(ROUND(IF(HG_shape_block="Constant flow",IF(AA962=Runoff_duration_hr_block/2,CONVERT($H$4,"L","gal")/(Runoff_duration_hr_block*60),VLOOKUP('Block Calcs'!AA962,'Block Calcs'!$B$4:$K$1500,10,FALSE)),IF(AA962=Runoff_duration_hr_block/2,2*CONVERT($H$4,"L","gal")/(Runoff_duration_hr_block*60),VLOOKUP('Block Calcs'!AA962,'Block Calcs'!$B$4:$K$1500,10,FALSE))),2),"")</f>
        <v/>
      </c>
      <c r="AC962" s="68" t="str">
        <f t="shared" si="339"/>
        <v/>
      </c>
      <c r="AD962" s="67" t="str">
        <f>IF(A962="","",(SUM($R$4:R962)+(O962*P962*Q962*Number_of_chem_blocks_block)))</f>
        <v/>
      </c>
      <c r="AE962" s="67" t="str">
        <f>IF(A962="","",(SUM($S$4:S962)+(O962*P962*Q962*Chem_block_density_block*2.54^3*Number_of_chem_blocks_block)))</f>
        <v/>
      </c>
    </row>
    <row r="963" spans="1:31" x14ac:dyDescent="0.3">
      <c r="A963" s="23" t="str">
        <f t="shared" si="340"/>
        <v/>
      </c>
      <c r="B963" s="23" t="str">
        <f t="shared" si="322"/>
        <v/>
      </c>
      <c r="C963" s="23" t="str">
        <f t="shared" si="323"/>
        <v/>
      </c>
      <c r="D963" s="261" t="str">
        <f t="shared" si="324"/>
        <v/>
      </c>
      <c r="E963" s="261" t="str">
        <f t="shared" si="325"/>
        <v/>
      </c>
      <c r="F963" s="261" t="str">
        <f>IF(E963="","",SUM(E$4:E963))</f>
        <v/>
      </c>
      <c r="G963" s="261" t="str">
        <f t="shared" si="326"/>
        <v/>
      </c>
      <c r="H963" s="24" t="str">
        <f t="shared" si="327"/>
        <v/>
      </c>
      <c r="I963" s="24" t="str">
        <f t="shared" si="328"/>
        <v/>
      </c>
      <c r="J963" s="24" t="str">
        <f>IF(I963="","",SUM(I$4:I963))</f>
        <v/>
      </c>
      <c r="K963" s="24" t="str">
        <f t="shared" si="329"/>
        <v/>
      </c>
      <c r="L963" s="37" t="str">
        <f t="shared" si="342"/>
        <v/>
      </c>
      <c r="M963" s="37" t="str">
        <f t="shared" si="343"/>
        <v/>
      </c>
      <c r="N963" s="37" t="str">
        <f t="shared" si="344"/>
        <v/>
      </c>
      <c r="O963" s="37" t="str">
        <f t="shared" si="330"/>
        <v/>
      </c>
      <c r="P963" s="37" t="str">
        <f t="shared" si="331"/>
        <v/>
      </c>
      <c r="Q963" s="37" t="str">
        <f t="shared" si="332"/>
        <v/>
      </c>
      <c r="R963" s="25" t="str">
        <f t="shared" si="333"/>
        <v/>
      </c>
      <c r="S963" s="25" t="str">
        <f t="shared" si="334"/>
        <v/>
      </c>
      <c r="T963" s="25" t="str">
        <f t="shared" si="335"/>
        <v/>
      </c>
      <c r="U963" s="27" t="str">
        <f t="shared" si="336"/>
        <v/>
      </c>
      <c r="V963" s="26" t="str">
        <f t="shared" si="341"/>
        <v/>
      </c>
      <c r="W963" s="31" t="str">
        <f t="shared" si="337"/>
        <v/>
      </c>
      <c r="X963" s="88" t="str">
        <f>IF(U963="","",SUM($T$4:T963)*1000/J963*(1-Percent_bound_block))</f>
        <v/>
      </c>
      <c r="Y963" s="88" t="str">
        <f>IF(U963="","",SUM($T$4:T963)*1000/F963*(1-Percent_bound_block))</f>
        <v/>
      </c>
      <c r="Z963" s="90" t="str">
        <f t="shared" si="338"/>
        <v/>
      </c>
      <c r="AA963" s="68" t="str">
        <f>IF(AND(B962&lt;Runoff_duration_hr_block/2,B963&gt;Runoff_duration_hr_block/2),Runoff_duration_hr_block/2,INDEX($B$4:$B$1500,IF(B963&gt;Runoff_duration_hr_block/2,ROWS($AA$4:AA963)-1,ROWS($AA$4:AA963))))</f>
        <v/>
      </c>
      <c r="AB963" s="66" t="str">
        <f>IFERROR(ROUND(IF(HG_shape_block="Constant flow",IF(AA963=Runoff_duration_hr_block/2,CONVERT($H$4,"L","gal")/(Runoff_duration_hr_block*60),VLOOKUP('Block Calcs'!AA963,'Block Calcs'!$B$4:$K$1500,10,FALSE)),IF(AA963=Runoff_duration_hr_block/2,2*CONVERT($H$4,"L","gal")/(Runoff_duration_hr_block*60),VLOOKUP('Block Calcs'!AA963,'Block Calcs'!$B$4:$K$1500,10,FALSE))),2),"")</f>
        <v/>
      </c>
      <c r="AC963" s="68" t="str">
        <f t="shared" si="339"/>
        <v/>
      </c>
      <c r="AD963" s="67" t="str">
        <f>IF(A963="","",(SUM($R$4:R963)+(O963*P963*Q963*Number_of_chem_blocks_block)))</f>
        <v/>
      </c>
      <c r="AE963" s="67" t="str">
        <f>IF(A963="","",(SUM($S$4:S963)+(O963*P963*Q963*Chem_block_density_block*2.54^3*Number_of_chem_blocks_block)))</f>
        <v/>
      </c>
    </row>
    <row r="964" spans="1:31" x14ac:dyDescent="0.3">
      <c r="A964" s="23" t="str">
        <f t="shared" si="340"/>
        <v/>
      </c>
      <c r="B964" s="23" t="str">
        <f t="shared" ref="B964:B1027" si="345">IF(A964="","",AVERAGE(A964,C964))</f>
        <v/>
      </c>
      <c r="C964" s="23" t="str">
        <f t="shared" ref="C964:C1027" si="346">IFERROR(IF((A964+timestep_block/60)&gt;=Runoff_duration_hr_block,Runoff_duration_hr_block,A964+timestep_block/60),"")</f>
        <v/>
      </c>
      <c r="D964" s="261" t="str">
        <f t="shared" ref="D964:D1027" si="347">IF(A964="","",IF(Flow_vol_option_block="SCS Curve Number Method",SCS_Q_vol_block,User_Q_vol_block))</f>
        <v/>
      </c>
      <c r="E964" s="261" t="str">
        <f t="shared" ref="E964:E1027" si="348">IFERROR(IF(HG_shape_block="Constant flow",D964/Runoff_duration_hr_block*(C964-A964),IF(HG_shape_block="Triangular (Rational Method)",IF((C964/Runoff_duration_hr_block)&lt;=0.5,AVERAGE(A964,C964)*((2*D964/(Runoff_duration_hr_block))/(0.5*Runoff_duration_hr_block))*timestep_block/60,((2*D964/(Runoff_duration_hr_block))-(AVERAGE(A964,C964)-Runoff_duration_hr_block/2)*((2*D964/(Runoff_duration_hr_block))/(0.5*Runoff_duration_hr_block)))*timestep_block/60))),"")</f>
        <v/>
      </c>
      <c r="F964" s="261" t="str">
        <f>IF(E964="","",SUM(E$4:E964))</f>
        <v/>
      </c>
      <c r="G964" s="261" t="str">
        <f t="shared" ref="G964:G1027" si="349">IF(A964="","",CONVERT(E964,"L","gal")/timestep_block)</f>
        <v/>
      </c>
      <c r="H964" s="24" t="str">
        <f t="shared" ref="H964:H1027" si="350">IF(A964="","",Treated_vol_block)</f>
        <v/>
      </c>
      <c r="I964" s="24" t="str">
        <f t="shared" ref="I964:I1027" si="351">IFERROR(IF(HG_shape_block="Constant flow",H964/Runoff_duration_hr_block*(C964-A964),IF(HG_shape_block="Triangular (Rational Method)",IF((C964/Runoff_duration_hr_block)&lt;=0.5,AVERAGE(A964,C964)*((2*H964/(Runoff_duration_hr_block))/(0.5*Runoff_duration_hr_block))*timestep_block/60,((2*H964/(Runoff_duration_hr_block))-(AVERAGE(A964,C964)-Runoff_duration_hr_block/2)*((2*H964/(Runoff_duration_hr_block))/(0.5*Runoff_duration_hr_block)))*timestep_block/60))),"")</f>
        <v/>
      </c>
      <c r="J964" s="24" t="str">
        <f>IF(I964="","",SUM(I$4:I964))</f>
        <v/>
      </c>
      <c r="K964" s="24" t="str">
        <f t="shared" ref="K964:K1027" si="352">IF(A964="","",CONVERT(I964,"L","gal")/timestep_block)</f>
        <v/>
      </c>
      <c r="L964" s="37" t="str">
        <f t="shared" si="342"/>
        <v/>
      </c>
      <c r="M964" s="37" t="str">
        <f t="shared" si="343"/>
        <v/>
      </c>
      <c r="N964" s="37" t="str">
        <f t="shared" si="344"/>
        <v/>
      </c>
      <c r="O964" s="37" t="str">
        <f t="shared" ref="O964:O1027" si="353">IFERROR(IF(A964="","",IF((L964-2*Erosion_rate_length_block*(C964-A964))&lt;0,0,L964-2*Erosion_rate_length_block*(C964-A964))),"")</f>
        <v/>
      </c>
      <c r="P964" s="37" t="str">
        <f t="shared" ref="P964:P1027" si="354">IFERROR(IF(A964="","",IF((M964-2*Erosion_rate_width_block*(C964-A964))&lt;0,0,M964-2*Erosion_rate_width_block*(C964-A964))),"")</f>
        <v/>
      </c>
      <c r="Q964" s="37" t="str">
        <f t="shared" ref="Q964:Q1027" si="355">IFERROR(IF(A964="","",IF((N964-2*Erosion_rate_height_block*(C964-A964))&lt;0,0,N964-2*Erosion_rate_height_block*(C964-A964))),"")</f>
        <v/>
      </c>
      <c r="R964" s="25" t="str">
        <f t="shared" ref="R964:R1027" si="356">IFERROR(IF(A964="","",((L964*M964*N964)-(O964*P964*Q964))*Number_of_chem_blocks_block),"")</f>
        <v/>
      </c>
      <c r="S964" s="25" t="str">
        <f t="shared" ref="S964:S1027" si="357">IFERROR(IF(A964="","",Chem_block_density_block*2.54^3*R964),"")</f>
        <v/>
      </c>
      <c r="T964" s="25" t="str">
        <f t="shared" ref="T964:T1027" si="358">IFERROR(IF(A964="","",S964*Percent_chem_block),"")</f>
        <v/>
      </c>
      <c r="U964" s="27" t="str">
        <f t="shared" ref="U964:U1027" si="359">IFERROR(IF(A964="","",1-(Chem_length_block*Chem_width_block*Chem_height_block-O964*P964*Q964)/(Chem_length_block*Chem_width_block*Chem_height_block)),"")</f>
        <v/>
      </c>
      <c r="V964" s="26" t="str">
        <f t="shared" si="341"/>
        <v/>
      </c>
      <c r="W964" s="31" t="str">
        <f t="shared" ref="W964:W1027" si="360">IFERROR(IF(A964="","",V964*(1-Percent_bound_block)),"")</f>
        <v/>
      </c>
      <c r="X964" s="88" t="str">
        <f>IF(U964="","",SUM($T$4:T964)*1000/J964*(1-Percent_bound_block))</f>
        <v/>
      </c>
      <c r="Y964" s="88" t="str">
        <f>IF(U964="","",SUM($T$4:T964)*1000/F964*(1-Percent_bound_block))</f>
        <v/>
      </c>
      <c r="Z964" s="90" t="str">
        <f t="shared" ref="Z964:Z1027" si="361">IF(A964="","",Toxicity_block)</f>
        <v/>
      </c>
      <c r="AA964" s="68" t="str">
        <f>IF(AND(B963&lt;Runoff_duration_hr_block/2,B964&gt;Runoff_duration_hr_block/2),Runoff_duration_hr_block/2,INDEX($B$4:$B$1500,IF(B964&gt;Runoff_duration_hr_block/2,ROWS($AA$4:AA964)-1,ROWS($AA$4:AA964))))</f>
        <v/>
      </c>
      <c r="AB964" s="66" t="str">
        <f>IFERROR(ROUND(IF(HG_shape_block="Constant flow",IF(AA964=Runoff_duration_hr_block/2,CONVERT($H$4,"L","gal")/(Runoff_duration_hr_block*60),VLOOKUP('Block Calcs'!AA964,'Block Calcs'!$B$4:$K$1500,10,FALSE)),IF(AA964=Runoff_duration_hr_block/2,2*CONVERT($H$4,"L","gal")/(Runoff_duration_hr_block*60),VLOOKUP('Block Calcs'!AA964,'Block Calcs'!$B$4:$K$1500,10,FALSE))),2),"")</f>
        <v/>
      </c>
      <c r="AC964" s="68" t="str">
        <f t="shared" ref="AC964:AC1027" si="362">IFERROR(ROUND(S964/(C964-A964)/AVERAGE(2*(L964*M964+L964*N964+M964*N964),2*(O964*P964+O964*Q964+P964*Q964))/Number_of_chem_blocks_block,3),"")</f>
        <v/>
      </c>
      <c r="AD964" s="67" t="str">
        <f>IF(A964="","",(SUM($R$4:R964)+(O964*P964*Q964*Number_of_chem_blocks_block)))</f>
        <v/>
      </c>
      <c r="AE964" s="67" t="str">
        <f>IF(A964="","",(SUM($S$4:S964)+(O964*P964*Q964*Chem_block_density_block*2.54^3*Number_of_chem_blocks_block)))</f>
        <v/>
      </c>
    </row>
    <row r="965" spans="1:31" x14ac:dyDescent="0.3">
      <c r="A965" s="23" t="str">
        <f t="shared" ref="A965:A1028" si="363">IFERROR(IF(ROUND(C964,3)=Runoff_duration_hr_block,"",C964),"")</f>
        <v/>
      </c>
      <c r="B965" s="23" t="str">
        <f t="shared" si="345"/>
        <v/>
      </c>
      <c r="C965" s="23" t="str">
        <f t="shared" si="346"/>
        <v/>
      </c>
      <c r="D965" s="261" t="str">
        <f t="shared" si="347"/>
        <v/>
      </c>
      <c r="E965" s="261" t="str">
        <f t="shared" si="348"/>
        <v/>
      </c>
      <c r="F965" s="261" t="str">
        <f>IF(E965="","",SUM(E$4:E965))</f>
        <v/>
      </c>
      <c r="G965" s="261" t="str">
        <f t="shared" si="349"/>
        <v/>
      </c>
      <c r="H965" s="24" t="str">
        <f t="shared" si="350"/>
        <v/>
      </c>
      <c r="I965" s="24" t="str">
        <f t="shared" si="351"/>
        <v/>
      </c>
      <c r="J965" s="24" t="str">
        <f>IF(I965="","",SUM(I$4:I965))</f>
        <v/>
      </c>
      <c r="K965" s="24" t="str">
        <f t="shared" si="352"/>
        <v/>
      </c>
      <c r="L965" s="37" t="str">
        <f t="shared" si="342"/>
        <v/>
      </c>
      <c r="M965" s="37" t="str">
        <f t="shared" si="343"/>
        <v/>
      </c>
      <c r="N965" s="37" t="str">
        <f t="shared" si="344"/>
        <v/>
      </c>
      <c r="O965" s="37" t="str">
        <f t="shared" si="353"/>
        <v/>
      </c>
      <c r="P965" s="37" t="str">
        <f t="shared" si="354"/>
        <v/>
      </c>
      <c r="Q965" s="37" t="str">
        <f t="shared" si="355"/>
        <v/>
      </c>
      <c r="R965" s="25" t="str">
        <f t="shared" si="356"/>
        <v/>
      </c>
      <c r="S965" s="25" t="str">
        <f t="shared" si="357"/>
        <v/>
      </c>
      <c r="T965" s="25" t="str">
        <f t="shared" si="358"/>
        <v/>
      </c>
      <c r="U965" s="27" t="str">
        <f t="shared" si="359"/>
        <v/>
      </c>
      <c r="V965" s="26" t="str">
        <f t="shared" ref="V965:V1028" si="364">IFERROR(IF(A965="","",(T965*1000)/I965),"")</f>
        <v/>
      </c>
      <c r="W965" s="31" t="str">
        <f t="shared" si="360"/>
        <v/>
      </c>
      <c r="X965" s="88" t="str">
        <f>IF(U965="","",SUM($T$4:T965)*1000/J965*(1-Percent_bound_block))</f>
        <v/>
      </c>
      <c r="Y965" s="88" t="str">
        <f>IF(U965="","",SUM($T$4:T965)*1000/F965*(1-Percent_bound_block))</f>
        <v/>
      </c>
      <c r="Z965" s="90" t="str">
        <f t="shared" si="361"/>
        <v/>
      </c>
      <c r="AA965" s="68" t="str">
        <f>IF(AND(B964&lt;Runoff_duration_hr_block/2,B965&gt;Runoff_duration_hr_block/2),Runoff_duration_hr_block/2,INDEX($B$4:$B$1500,IF(B965&gt;Runoff_duration_hr_block/2,ROWS($AA$4:AA965)-1,ROWS($AA$4:AA965))))</f>
        <v/>
      </c>
      <c r="AB965" s="66" t="str">
        <f>IFERROR(ROUND(IF(HG_shape_block="Constant flow",IF(AA965=Runoff_duration_hr_block/2,CONVERT($H$4,"L","gal")/(Runoff_duration_hr_block*60),VLOOKUP('Block Calcs'!AA965,'Block Calcs'!$B$4:$K$1500,10,FALSE)),IF(AA965=Runoff_duration_hr_block/2,2*CONVERT($H$4,"L","gal")/(Runoff_duration_hr_block*60),VLOOKUP('Block Calcs'!AA965,'Block Calcs'!$B$4:$K$1500,10,FALSE))),2),"")</f>
        <v/>
      </c>
      <c r="AC965" s="68" t="str">
        <f t="shared" si="362"/>
        <v/>
      </c>
      <c r="AD965" s="67" t="str">
        <f>IF(A965="","",(SUM($R$4:R965)+(O965*P965*Q965*Number_of_chem_blocks_block)))</f>
        <v/>
      </c>
      <c r="AE965" s="67" t="str">
        <f>IF(A965="","",(SUM($S$4:S965)+(O965*P965*Q965*Chem_block_density_block*2.54^3*Number_of_chem_blocks_block)))</f>
        <v/>
      </c>
    </row>
    <row r="966" spans="1:31" x14ac:dyDescent="0.3">
      <c r="A966" s="23" t="str">
        <f t="shared" si="363"/>
        <v/>
      </c>
      <c r="B966" s="23" t="str">
        <f t="shared" si="345"/>
        <v/>
      </c>
      <c r="C966" s="23" t="str">
        <f t="shared" si="346"/>
        <v/>
      </c>
      <c r="D966" s="261" t="str">
        <f t="shared" si="347"/>
        <v/>
      </c>
      <c r="E966" s="261" t="str">
        <f t="shared" si="348"/>
        <v/>
      </c>
      <c r="F966" s="261" t="str">
        <f>IF(E966="","",SUM(E$4:E966))</f>
        <v/>
      </c>
      <c r="G966" s="261" t="str">
        <f t="shared" si="349"/>
        <v/>
      </c>
      <c r="H966" s="24" t="str">
        <f t="shared" si="350"/>
        <v/>
      </c>
      <c r="I966" s="24" t="str">
        <f t="shared" si="351"/>
        <v/>
      </c>
      <c r="J966" s="24" t="str">
        <f>IF(I966="","",SUM(I$4:I966))</f>
        <v/>
      </c>
      <c r="K966" s="24" t="str">
        <f t="shared" si="352"/>
        <v/>
      </c>
      <c r="L966" s="37" t="str">
        <f t="shared" ref="L966:L1029" si="365">IF($A966="","",O965)</f>
        <v/>
      </c>
      <c r="M966" s="37" t="str">
        <f t="shared" ref="M966:M1029" si="366">IF($A966="","",P965)</f>
        <v/>
      </c>
      <c r="N966" s="37" t="str">
        <f t="shared" ref="N966:N1029" si="367">IF($A966="","",Q965)</f>
        <v/>
      </c>
      <c r="O966" s="37" t="str">
        <f t="shared" si="353"/>
        <v/>
      </c>
      <c r="P966" s="37" t="str">
        <f t="shared" si="354"/>
        <v/>
      </c>
      <c r="Q966" s="37" t="str">
        <f t="shared" si="355"/>
        <v/>
      </c>
      <c r="R966" s="25" t="str">
        <f t="shared" si="356"/>
        <v/>
      </c>
      <c r="S966" s="25" t="str">
        <f t="shared" si="357"/>
        <v/>
      </c>
      <c r="T966" s="25" t="str">
        <f t="shared" si="358"/>
        <v/>
      </c>
      <c r="U966" s="27" t="str">
        <f t="shared" si="359"/>
        <v/>
      </c>
      <c r="V966" s="26" t="str">
        <f t="shared" si="364"/>
        <v/>
      </c>
      <c r="W966" s="31" t="str">
        <f t="shared" si="360"/>
        <v/>
      </c>
      <c r="X966" s="88" t="str">
        <f>IF(U966="","",SUM($T$4:T966)*1000/J966*(1-Percent_bound_block))</f>
        <v/>
      </c>
      <c r="Y966" s="88" t="str">
        <f>IF(U966="","",SUM($T$4:T966)*1000/F966*(1-Percent_bound_block))</f>
        <v/>
      </c>
      <c r="Z966" s="90" t="str">
        <f t="shared" si="361"/>
        <v/>
      </c>
      <c r="AA966" s="68" t="str">
        <f>IF(AND(B965&lt;Runoff_duration_hr_block/2,B966&gt;Runoff_duration_hr_block/2),Runoff_duration_hr_block/2,INDEX($B$4:$B$1500,IF(B966&gt;Runoff_duration_hr_block/2,ROWS($AA$4:AA966)-1,ROWS($AA$4:AA966))))</f>
        <v/>
      </c>
      <c r="AB966" s="66" t="str">
        <f>IFERROR(ROUND(IF(HG_shape_block="Constant flow",IF(AA966=Runoff_duration_hr_block/2,CONVERT($H$4,"L","gal")/(Runoff_duration_hr_block*60),VLOOKUP('Block Calcs'!AA966,'Block Calcs'!$B$4:$K$1500,10,FALSE)),IF(AA966=Runoff_duration_hr_block/2,2*CONVERT($H$4,"L","gal")/(Runoff_duration_hr_block*60),VLOOKUP('Block Calcs'!AA966,'Block Calcs'!$B$4:$K$1500,10,FALSE))),2),"")</f>
        <v/>
      </c>
      <c r="AC966" s="68" t="str">
        <f t="shared" si="362"/>
        <v/>
      </c>
      <c r="AD966" s="67" t="str">
        <f>IF(A966="","",(SUM($R$4:R966)+(O966*P966*Q966*Number_of_chem_blocks_block)))</f>
        <v/>
      </c>
      <c r="AE966" s="67" t="str">
        <f>IF(A966="","",(SUM($S$4:S966)+(O966*P966*Q966*Chem_block_density_block*2.54^3*Number_of_chem_blocks_block)))</f>
        <v/>
      </c>
    </row>
    <row r="967" spans="1:31" x14ac:dyDescent="0.3">
      <c r="A967" s="23" t="str">
        <f t="shared" si="363"/>
        <v/>
      </c>
      <c r="B967" s="23" t="str">
        <f t="shared" si="345"/>
        <v/>
      </c>
      <c r="C967" s="23" t="str">
        <f t="shared" si="346"/>
        <v/>
      </c>
      <c r="D967" s="261" t="str">
        <f t="shared" si="347"/>
        <v/>
      </c>
      <c r="E967" s="261" t="str">
        <f t="shared" si="348"/>
        <v/>
      </c>
      <c r="F967" s="261" t="str">
        <f>IF(E967="","",SUM(E$4:E967))</f>
        <v/>
      </c>
      <c r="G967" s="261" t="str">
        <f t="shared" si="349"/>
        <v/>
      </c>
      <c r="H967" s="24" t="str">
        <f t="shared" si="350"/>
        <v/>
      </c>
      <c r="I967" s="24" t="str">
        <f t="shared" si="351"/>
        <v/>
      </c>
      <c r="J967" s="24" t="str">
        <f>IF(I967="","",SUM(I$4:I967))</f>
        <v/>
      </c>
      <c r="K967" s="24" t="str">
        <f t="shared" si="352"/>
        <v/>
      </c>
      <c r="L967" s="37" t="str">
        <f t="shared" si="365"/>
        <v/>
      </c>
      <c r="M967" s="37" t="str">
        <f t="shared" si="366"/>
        <v/>
      </c>
      <c r="N967" s="37" t="str">
        <f t="shared" si="367"/>
        <v/>
      </c>
      <c r="O967" s="37" t="str">
        <f t="shared" si="353"/>
        <v/>
      </c>
      <c r="P967" s="37" t="str">
        <f t="shared" si="354"/>
        <v/>
      </c>
      <c r="Q967" s="37" t="str">
        <f t="shared" si="355"/>
        <v/>
      </c>
      <c r="R967" s="25" t="str">
        <f t="shared" si="356"/>
        <v/>
      </c>
      <c r="S967" s="25" t="str">
        <f t="shared" si="357"/>
        <v/>
      </c>
      <c r="T967" s="25" t="str">
        <f t="shared" si="358"/>
        <v/>
      </c>
      <c r="U967" s="27" t="str">
        <f t="shared" si="359"/>
        <v/>
      </c>
      <c r="V967" s="26" t="str">
        <f t="shared" si="364"/>
        <v/>
      </c>
      <c r="W967" s="31" t="str">
        <f t="shared" si="360"/>
        <v/>
      </c>
      <c r="X967" s="88" t="str">
        <f>IF(U967="","",SUM($T$4:T967)*1000/J967*(1-Percent_bound_block))</f>
        <v/>
      </c>
      <c r="Y967" s="88" t="str">
        <f>IF(U967="","",SUM($T$4:T967)*1000/F967*(1-Percent_bound_block))</f>
        <v/>
      </c>
      <c r="Z967" s="90" t="str">
        <f t="shared" si="361"/>
        <v/>
      </c>
      <c r="AA967" s="68" t="str">
        <f>IF(AND(B966&lt;Runoff_duration_hr_block/2,B967&gt;Runoff_duration_hr_block/2),Runoff_duration_hr_block/2,INDEX($B$4:$B$1500,IF(B967&gt;Runoff_duration_hr_block/2,ROWS($AA$4:AA967)-1,ROWS($AA$4:AA967))))</f>
        <v/>
      </c>
      <c r="AB967" s="66" t="str">
        <f>IFERROR(ROUND(IF(HG_shape_block="Constant flow",IF(AA967=Runoff_duration_hr_block/2,CONVERT($H$4,"L","gal")/(Runoff_duration_hr_block*60),VLOOKUP('Block Calcs'!AA967,'Block Calcs'!$B$4:$K$1500,10,FALSE)),IF(AA967=Runoff_duration_hr_block/2,2*CONVERT($H$4,"L","gal")/(Runoff_duration_hr_block*60),VLOOKUP('Block Calcs'!AA967,'Block Calcs'!$B$4:$K$1500,10,FALSE))),2),"")</f>
        <v/>
      </c>
      <c r="AC967" s="68" t="str">
        <f t="shared" si="362"/>
        <v/>
      </c>
      <c r="AD967" s="67" t="str">
        <f>IF(A967="","",(SUM($R$4:R967)+(O967*P967*Q967*Number_of_chem_blocks_block)))</f>
        <v/>
      </c>
      <c r="AE967" s="67" t="str">
        <f>IF(A967="","",(SUM($S$4:S967)+(O967*P967*Q967*Chem_block_density_block*2.54^3*Number_of_chem_blocks_block)))</f>
        <v/>
      </c>
    </row>
    <row r="968" spans="1:31" x14ac:dyDescent="0.3">
      <c r="A968" s="23" t="str">
        <f t="shared" si="363"/>
        <v/>
      </c>
      <c r="B968" s="23" t="str">
        <f t="shared" si="345"/>
        <v/>
      </c>
      <c r="C968" s="23" t="str">
        <f t="shared" si="346"/>
        <v/>
      </c>
      <c r="D968" s="261" t="str">
        <f t="shared" si="347"/>
        <v/>
      </c>
      <c r="E968" s="261" t="str">
        <f t="shared" si="348"/>
        <v/>
      </c>
      <c r="F968" s="261" t="str">
        <f>IF(E968="","",SUM(E$4:E968))</f>
        <v/>
      </c>
      <c r="G968" s="261" t="str">
        <f t="shared" si="349"/>
        <v/>
      </c>
      <c r="H968" s="24" t="str">
        <f t="shared" si="350"/>
        <v/>
      </c>
      <c r="I968" s="24" t="str">
        <f t="shared" si="351"/>
        <v/>
      </c>
      <c r="J968" s="24" t="str">
        <f>IF(I968="","",SUM(I$4:I968))</f>
        <v/>
      </c>
      <c r="K968" s="24" t="str">
        <f t="shared" si="352"/>
        <v/>
      </c>
      <c r="L968" s="37" t="str">
        <f t="shared" si="365"/>
        <v/>
      </c>
      <c r="M968" s="37" t="str">
        <f t="shared" si="366"/>
        <v/>
      </c>
      <c r="N968" s="37" t="str">
        <f t="shared" si="367"/>
        <v/>
      </c>
      <c r="O968" s="37" t="str">
        <f t="shared" si="353"/>
        <v/>
      </c>
      <c r="P968" s="37" t="str">
        <f t="shared" si="354"/>
        <v/>
      </c>
      <c r="Q968" s="37" t="str">
        <f t="shared" si="355"/>
        <v/>
      </c>
      <c r="R968" s="25" t="str">
        <f t="shared" si="356"/>
        <v/>
      </c>
      <c r="S968" s="25" t="str">
        <f t="shared" si="357"/>
        <v/>
      </c>
      <c r="T968" s="25" t="str">
        <f t="shared" si="358"/>
        <v/>
      </c>
      <c r="U968" s="27" t="str">
        <f t="shared" si="359"/>
        <v/>
      </c>
      <c r="V968" s="26" t="str">
        <f t="shared" si="364"/>
        <v/>
      </c>
      <c r="W968" s="31" t="str">
        <f t="shared" si="360"/>
        <v/>
      </c>
      <c r="X968" s="88" t="str">
        <f>IF(U968="","",SUM($T$4:T968)*1000/J968*(1-Percent_bound_block))</f>
        <v/>
      </c>
      <c r="Y968" s="88" t="str">
        <f>IF(U968="","",SUM($T$4:T968)*1000/F968*(1-Percent_bound_block))</f>
        <v/>
      </c>
      <c r="Z968" s="90" t="str">
        <f t="shared" si="361"/>
        <v/>
      </c>
      <c r="AA968" s="68" t="str">
        <f>IF(AND(B967&lt;Runoff_duration_hr_block/2,B968&gt;Runoff_duration_hr_block/2),Runoff_duration_hr_block/2,INDEX($B$4:$B$1500,IF(B968&gt;Runoff_duration_hr_block/2,ROWS($AA$4:AA968)-1,ROWS($AA$4:AA968))))</f>
        <v/>
      </c>
      <c r="AB968" s="66" t="str">
        <f>IFERROR(ROUND(IF(HG_shape_block="Constant flow",IF(AA968=Runoff_duration_hr_block/2,CONVERT($H$4,"L","gal")/(Runoff_duration_hr_block*60),VLOOKUP('Block Calcs'!AA968,'Block Calcs'!$B$4:$K$1500,10,FALSE)),IF(AA968=Runoff_duration_hr_block/2,2*CONVERT($H$4,"L","gal")/(Runoff_duration_hr_block*60),VLOOKUP('Block Calcs'!AA968,'Block Calcs'!$B$4:$K$1500,10,FALSE))),2),"")</f>
        <v/>
      </c>
      <c r="AC968" s="68" t="str">
        <f t="shared" si="362"/>
        <v/>
      </c>
      <c r="AD968" s="67" t="str">
        <f>IF(A968="","",(SUM($R$4:R968)+(O968*P968*Q968*Number_of_chem_blocks_block)))</f>
        <v/>
      </c>
      <c r="AE968" s="67" t="str">
        <f>IF(A968="","",(SUM($S$4:S968)+(O968*P968*Q968*Chem_block_density_block*2.54^3*Number_of_chem_blocks_block)))</f>
        <v/>
      </c>
    </row>
    <row r="969" spans="1:31" x14ac:dyDescent="0.3">
      <c r="A969" s="23" t="str">
        <f t="shared" si="363"/>
        <v/>
      </c>
      <c r="B969" s="23" t="str">
        <f t="shared" si="345"/>
        <v/>
      </c>
      <c r="C969" s="23" t="str">
        <f t="shared" si="346"/>
        <v/>
      </c>
      <c r="D969" s="261" t="str">
        <f t="shared" si="347"/>
        <v/>
      </c>
      <c r="E969" s="261" t="str">
        <f t="shared" si="348"/>
        <v/>
      </c>
      <c r="F969" s="261" t="str">
        <f>IF(E969="","",SUM(E$4:E969))</f>
        <v/>
      </c>
      <c r="G969" s="261" t="str">
        <f t="shared" si="349"/>
        <v/>
      </c>
      <c r="H969" s="24" t="str">
        <f t="shared" si="350"/>
        <v/>
      </c>
      <c r="I969" s="24" t="str">
        <f t="shared" si="351"/>
        <v/>
      </c>
      <c r="J969" s="24" t="str">
        <f>IF(I969="","",SUM(I$4:I969))</f>
        <v/>
      </c>
      <c r="K969" s="24" t="str">
        <f t="shared" si="352"/>
        <v/>
      </c>
      <c r="L969" s="37" t="str">
        <f t="shared" si="365"/>
        <v/>
      </c>
      <c r="M969" s="37" t="str">
        <f t="shared" si="366"/>
        <v/>
      </c>
      <c r="N969" s="37" t="str">
        <f t="shared" si="367"/>
        <v/>
      </c>
      <c r="O969" s="37" t="str">
        <f t="shared" si="353"/>
        <v/>
      </c>
      <c r="P969" s="37" t="str">
        <f t="shared" si="354"/>
        <v/>
      </c>
      <c r="Q969" s="37" t="str">
        <f t="shared" si="355"/>
        <v/>
      </c>
      <c r="R969" s="25" t="str">
        <f t="shared" si="356"/>
        <v/>
      </c>
      <c r="S969" s="25" t="str">
        <f t="shared" si="357"/>
        <v/>
      </c>
      <c r="T969" s="25" t="str">
        <f t="shared" si="358"/>
        <v/>
      </c>
      <c r="U969" s="27" t="str">
        <f t="shared" si="359"/>
        <v/>
      </c>
      <c r="V969" s="26" t="str">
        <f t="shared" si="364"/>
        <v/>
      </c>
      <c r="W969" s="31" t="str">
        <f t="shared" si="360"/>
        <v/>
      </c>
      <c r="X969" s="88" t="str">
        <f>IF(U969="","",SUM($T$4:T969)*1000/J969*(1-Percent_bound_block))</f>
        <v/>
      </c>
      <c r="Y969" s="88" t="str">
        <f>IF(U969="","",SUM($T$4:T969)*1000/F969*(1-Percent_bound_block))</f>
        <v/>
      </c>
      <c r="Z969" s="90" t="str">
        <f t="shared" si="361"/>
        <v/>
      </c>
      <c r="AA969" s="68" t="str">
        <f>IF(AND(B968&lt;Runoff_duration_hr_block/2,B969&gt;Runoff_duration_hr_block/2),Runoff_duration_hr_block/2,INDEX($B$4:$B$1500,IF(B969&gt;Runoff_duration_hr_block/2,ROWS($AA$4:AA969)-1,ROWS($AA$4:AA969))))</f>
        <v/>
      </c>
      <c r="AB969" s="66" t="str">
        <f>IFERROR(ROUND(IF(HG_shape_block="Constant flow",IF(AA969=Runoff_duration_hr_block/2,CONVERT($H$4,"L","gal")/(Runoff_duration_hr_block*60),VLOOKUP('Block Calcs'!AA969,'Block Calcs'!$B$4:$K$1500,10,FALSE)),IF(AA969=Runoff_duration_hr_block/2,2*CONVERT($H$4,"L","gal")/(Runoff_duration_hr_block*60),VLOOKUP('Block Calcs'!AA969,'Block Calcs'!$B$4:$K$1500,10,FALSE))),2),"")</f>
        <v/>
      </c>
      <c r="AC969" s="68" t="str">
        <f t="shared" si="362"/>
        <v/>
      </c>
      <c r="AD969" s="67" t="str">
        <f>IF(A969="","",(SUM($R$4:R969)+(O969*P969*Q969*Number_of_chem_blocks_block)))</f>
        <v/>
      </c>
      <c r="AE969" s="67" t="str">
        <f>IF(A969="","",(SUM($S$4:S969)+(O969*P969*Q969*Chem_block_density_block*2.54^3*Number_of_chem_blocks_block)))</f>
        <v/>
      </c>
    </row>
    <row r="970" spans="1:31" x14ac:dyDescent="0.3">
      <c r="A970" s="23" t="str">
        <f t="shared" si="363"/>
        <v/>
      </c>
      <c r="B970" s="23" t="str">
        <f t="shared" si="345"/>
        <v/>
      </c>
      <c r="C970" s="23" t="str">
        <f t="shared" si="346"/>
        <v/>
      </c>
      <c r="D970" s="261" t="str">
        <f t="shared" si="347"/>
        <v/>
      </c>
      <c r="E970" s="261" t="str">
        <f t="shared" si="348"/>
        <v/>
      </c>
      <c r="F970" s="261" t="str">
        <f>IF(E970="","",SUM(E$4:E970))</f>
        <v/>
      </c>
      <c r="G970" s="261" t="str">
        <f t="shared" si="349"/>
        <v/>
      </c>
      <c r="H970" s="24" t="str">
        <f t="shared" si="350"/>
        <v/>
      </c>
      <c r="I970" s="24" t="str">
        <f t="shared" si="351"/>
        <v/>
      </c>
      <c r="J970" s="24" t="str">
        <f>IF(I970="","",SUM(I$4:I970))</f>
        <v/>
      </c>
      <c r="K970" s="24" t="str">
        <f t="shared" si="352"/>
        <v/>
      </c>
      <c r="L970" s="37" t="str">
        <f t="shared" si="365"/>
        <v/>
      </c>
      <c r="M970" s="37" t="str">
        <f t="shared" si="366"/>
        <v/>
      </c>
      <c r="N970" s="37" t="str">
        <f t="shared" si="367"/>
        <v/>
      </c>
      <c r="O970" s="37" t="str">
        <f t="shared" si="353"/>
        <v/>
      </c>
      <c r="P970" s="37" t="str">
        <f t="shared" si="354"/>
        <v/>
      </c>
      <c r="Q970" s="37" t="str">
        <f t="shared" si="355"/>
        <v/>
      </c>
      <c r="R970" s="25" t="str">
        <f t="shared" si="356"/>
        <v/>
      </c>
      <c r="S970" s="25" t="str">
        <f t="shared" si="357"/>
        <v/>
      </c>
      <c r="T970" s="25" t="str">
        <f t="shared" si="358"/>
        <v/>
      </c>
      <c r="U970" s="27" t="str">
        <f t="shared" si="359"/>
        <v/>
      </c>
      <c r="V970" s="26" t="str">
        <f t="shared" si="364"/>
        <v/>
      </c>
      <c r="W970" s="31" t="str">
        <f t="shared" si="360"/>
        <v/>
      </c>
      <c r="X970" s="88" t="str">
        <f>IF(U970="","",SUM($T$4:T970)*1000/J970*(1-Percent_bound_block))</f>
        <v/>
      </c>
      <c r="Y970" s="88" t="str">
        <f>IF(U970="","",SUM($T$4:T970)*1000/F970*(1-Percent_bound_block))</f>
        <v/>
      </c>
      <c r="Z970" s="90" t="str">
        <f t="shared" si="361"/>
        <v/>
      </c>
      <c r="AA970" s="68" t="str">
        <f>IF(AND(B969&lt;Runoff_duration_hr_block/2,B970&gt;Runoff_duration_hr_block/2),Runoff_duration_hr_block/2,INDEX($B$4:$B$1500,IF(B970&gt;Runoff_duration_hr_block/2,ROWS($AA$4:AA970)-1,ROWS($AA$4:AA970))))</f>
        <v/>
      </c>
      <c r="AB970" s="66" t="str">
        <f>IFERROR(ROUND(IF(HG_shape_block="Constant flow",IF(AA970=Runoff_duration_hr_block/2,CONVERT($H$4,"L","gal")/(Runoff_duration_hr_block*60),VLOOKUP('Block Calcs'!AA970,'Block Calcs'!$B$4:$K$1500,10,FALSE)),IF(AA970=Runoff_duration_hr_block/2,2*CONVERT($H$4,"L","gal")/(Runoff_duration_hr_block*60),VLOOKUP('Block Calcs'!AA970,'Block Calcs'!$B$4:$K$1500,10,FALSE))),2),"")</f>
        <v/>
      </c>
      <c r="AC970" s="68" t="str">
        <f t="shared" si="362"/>
        <v/>
      </c>
      <c r="AD970" s="67" t="str">
        <f>IF(A970="","",(SUM($R$4:R970)+(O970*P970*Q970*Number_of_chem_blocks_block)))</f>
        <v/>
      </c>
      <c r="AE970" s="67" t="str">
        <f>IF(A970="","",(SUM($S$4:S970)+(O970*P970*Q970*Chem_block_density_block*2.54^3*Number_of_chem_blocks_block)))</f>
        <v/>
      </c>
    </row>
    <row r="971" spans="1:31" x14ac:dyDescent="0.3">
      <c r="A971" s="23" t="str">
        <f t="shared" si="363"/>
        <v/>
      </c>
      <c r="B971" s="23" t="str">
        <f t="shared" si="345"/>
        <v/>
      </c>
      <c r="C971" s="23" t="str">
        <f t="shared" si="346"/>
        <v/>
      </c>
      <c r="D971" s="261" t="str">
        <f t="shared" si="347"/>
        <v/>
      </c>
      <c r="E971" s="261" t="str">
        <f t="shared" si="348"/>
        <v/>
      </c>
      <c r="F971" s="261" t="str">
        <f>IF(E971="","",SUM(E$4:E971))</f>
        <v/>
      </c>
      <c r="G971" s="261" t="str">
        <f t="shared" si="349"/>
        <v/>
      </c>
      <c r="H971" s="24" t="str">
        <f t="shared" si="350"/>
        <v/>
      </c>
      <c r="I971" s="24" t="str">
        <f t="shared" si="351"/>
        <v/>
      </c>
      <c r="J971" s="24" t="str">
        <f>IF(I971="","",SUM(I$4:I971))</f>
        <v/>
      </c>
      <c r="K971" s="24" t="str">
        <f t="shared" si="352"/>
        <v/>
      </c>
      <c r="L971" s="37" t="str">
        <f t="shared" si="365"/>
        <v/>
      </c>
      <c r="M971" s="37" t="str">
        <f t="shared" si="366"/>
        <v/>
      </c>
      <c r="N971" s="37" t="str">
        <f t="shared" si="367"/>
        <v/>
      </c>
      <c r="O971" s="37" t="str">
        <f t="shared" si="353"/>
        <v/>
      </c>
      <c r="P971" s="37" t="str">
        <f t="shared" si="354"/>
        <v/>
      </c>
      <c r="Q971" s="37" t="str">
        <f t="shared" si="355"/>
        <v/>
      </c>
      <c r="R971" s="25" t="str">
        <f t="shared" si="356"/>
        <v/>
      </c>
      <c r="S971" s="25" t="str">
        <f t="shared" si="357"/>
        <v/>
      </c>
      <c r="T971" s="25" t="str">
        <f t="shared" si="358"/>
        <v/>
      </c>
      <c r="U971" s="27" t="str">
        <f t="shared" si="359"/>
        <v/>
      </c>
      <c r="V971" s="26" t="str">
        <f t="shared" si="364"/>
        <v/>
      </c>
      <c r="W971" s="31" t="str">
        <f t="shared" si="360"/>
        <v/>
      </c>
      <c r="X971" s="88" t="str">
        <f>IF(U971="","",SUM($T$4:T971)*1000/J971*(1-Percent_bound_block))</f>
        <v/>
      </c>
      <c r="Y971" s="88" t="str">
        <f>IF(U971="","",SUM($T$4:T971)*1000/F971*(1-Percent_bound_block))</f>
        <v/>
      </c>
      <c r="Z971" s="90" t="str">
        <f t="shared" si="361"/>
        <v/>
      </c>
      <c r="AA971" s="68" t="str">
        <f>IF(AND(B970&lt;Runoff_duration_hr_block/2,B971&gt;Runoff_duration_hr_block/2),Runoff_duration_hr_block/2,INDEX($B$4:$B$1500,IF(B971&gt;Runoff_duration_hr_block/2,ROWS($AA$4:AA971)-1,ROWS($AA$4:AA971))))</f>
        <v/>
      </c>
      <c r="AB971" s="66" t="str">
        <f>IFERROR(ROUND(IF(HG_shape_block="Constant flow",IF(AA971=Runoff_duration_hr_block/2,CONVERT($H$4,"L","gal")/(Runoff_duration_hr_block*60),VLOOKUP('Block Calcs'!AA971,'Block Calcs'!$B$4:$K$1500,10,FALSE)),IF(AA971=Runoff_duration_hr_block/2,2*CONVERT($H$4,"L","gal")/(Runoff_duration_hr_block*60),VLOOKUP('Block Calcs'!AA971,'Block Calcs'!$B$4:$K$1500,10,FALSE))),2),"")</f>
        <v/>
      </c>
      <c r="AC971" s="68" t="str">
        <f t="shared" si="362"/>
        <v/>
      </c>
      <c r="AD971" s="67" t="str">
        <f>IF(A971="","",(SUM($R$4:R971)+(O971*P971*Q971*Number_of_chem_blocks_block)))</f>
        <v/>
      </c>
      <c r="AE971" s="67" t="str">
        <f>IF(A971="","",(SUM($S$4:S971)+(O971*P971*Q971*Chem_block_density_block*2.54^3*Number_of_chem_blocks_block)))</f>
        <v/>
      </c>
    </row>
    <row r="972" spans="1:31" x14ac:dyDescent="0.3">
      <c r="A972" s="23" t="str">
        <f t="shared" si="363"/>
        <v/>
      </c>
      <c r="B972" s="23" t="str">
        <f t="shared" si="345"/>
        <v/>
      </c>
      <c r="C972" s="23" t="str">
        <f t="shared" si="346"/>
        <v/>
      </c>
      <c r="D972" s="261" t="str">
        <f t="shared" si="347"/>
        <v/>
      </c>
      <c r="E972" s="261" t="str">
        <f t="shared" si="348"/>
        <v/>
      </c>
      <c r="F972" s="261" t="str">
        <f>IF(E972="","",SUM(E$4:E972))</f>
        <v/>
      </c>
      <c r="G972" s="261" t="str">
        <f t="shared" si="349"/>
        <v/>
      </c>
      <c r="H972" s="24" t="str">
        <f t="shared" si="350"/>
        <v/>
      </c>
      <c r="I972" s="24" t="str">
        <f t="shared" si="351"/>
        <v/>
      </c>
      <c r="J972" s="24" t="str">
        <f>IF(I972="","",SUM(I$4:I972))</f>
        <v/>
      </c>
      <c r="K972" s="24" t="str">
        <f t="shared" si="352"/>
        <v/>
      </c>
      <c r="L972" s="37" t="str">
        <f t="shared" si="365"/>
        <v/>
      </c>
      <c r="M972" s="37" t="str">
        <f t="shared" si="366"/>
        <v/>
      </c>
      <c r="N972" s="37" t="str">
        <f t="shared" si="367"/>
        <v/>
      </c>
      <c r="O972" s="37" t="str">
        <f t="shared" si="353"/>
        <v/>
      </c>
      <c r="P972" s="37" t="str">
        <f t="shared" si="354"/>
        <v/>
      </c>
      <c r="Q972" s="37" t="str">
        <f t="shared" si="355"/>
        <v/>
      </c>
      <c r="R972" s="25" t="str">
        <f t="shared" si="356"/>
        <v/>
      </c>
      <c r="S972" s="25" t="str">
        <f t="shared" si="357"/>
        <v/>
      </c>
      <c r="T972" s="25" t="str">
        <f t="shared" si="358"/>
        <v/>
      </c>
      <c r="U972" s="27" t="str">
        <f t="shared" si="359"/>
        <v/>
      </c>
      <c r="V972" s="26" t="str">
        <f t="shared" si="364"/>
        <v/>
      </c>
      <c r="W972" s="31" t="str">
        <f t="shared" si="360"/>
        <v/>
      </c>
      <c r="X972" s="88" t="str">
        <f>IF(U972="","",SUM($T$4:T972)*1000/J972*(1-Percent_bound_block))</f>
        <v/>
      </c>
      <c r="Y972" s="88" t="str">
        <f>IF(U972="","",SUM($T$4:T972)*1000/F972*(1-Percent_bound_block))</f>
        <v/>
      </c>
      <c r="Z972" s="90" t="str">
        <f t="shared" si="361"/>
        <v/>
      </c>
      <c r="AA972" s="68" t="str">
        <f>IF(AND(B971&lt;Runoff_duration_hr_block/2,B972&gt;Runoff_duration_hr_block/2),Runoff_duration_hr_block/2,INDEX($B$4:$B$1500,IF(B972&gt;Runoff_duration_hr_block/2,ROWS($AA$4:AA972)-1,ROWS($AA$4:AA972))))</f>
        <v/>
      </c>
      <c r="AB972" s="66" t="str">
        <f>IFERROR(ROUND(IF(HG_shape_block="Constant flow",IF(AA972=Runoff_duration_hr_block/2,CONVERT($H$4,"L","gal")/(Runoff_duration_hr_block*60),VLOOKUP('Block Calcs'!AA972,'Block Calcs'!$B$4:$K$1500,10,FALSE)),IF(AA972=Runoff_duration_hr_block/2,2*CONVERT($H$4,"L","gal")/(Runoff_duration_hr_block*60),VLOOKUP('Block Calcs'!AA972,'Block Calcs'!$B$4:$K$1500,10,FALSE))),2),"")</f>
        <v/>
      </c>
      <c r="AC972" s="68" t="str">
        <f t="shared" si="362"/>
        <v/>
      </c>
      <c r="AD972" s="67" t="str">
        <f>IF(A972="","",(SUM($R$4:R972)+(O972*P972*Q972*Number_of_chem_blocks_block)))</f>
        <v/>
      </c>
      <c r="AE972" s="67" t="str">
        <f>IF(A972="","",(SUM($S$4:S972)+(O972*P972*Q972*Chem_block_density_block*2.54^3*Number_of_chem_blocks_block)))</f>
        <v/>
      </c>
    </row>
    <row r="973" spans="1:31" x14ac:dyDescent="0.3">
      <c r="A973" s="23" t="str">
        <f t="shared" si="363"/>
        <v/>
      </c>
      <c r="B973" s="23" t="str">
        <f t="shared" si="345"/>
        <v/>
      </c>
      <c r="C973" s="23" t="str">
        <f t="shared" si="346"/>
        <v/>
      </c>
      <c r="D973" s="261" t="str">
        <f t="shared" si="347"/>
        <v/>
      </c>
      <c r="E973" s="261" t="str">
        <f t="shared" si="348"/>
        <v/>
      </c>
      <c r="F973" s="261" t="str">
        <f>IF(E973="","",SUM(E$4:E973))</f>
        <v/>
      </c>
      <c r="G973" s="261" t="str">
        <f t="shared" si="349"/>
        <v/>
      </c>
      <c r="H973" s="24" t="str">
        <f t="shared" si="350"/>
        <v/>
      </c>
      <c r="I973" s="24" t="str">
        <f t="shared" si="351"/>
        <v/>
      </c>
      <c r="J973" s="24" t="str">
        <f>IF(I973="","",SUM(I$4:I973))</f>
        <v/>
      </c>
      <c r="K973" s="24" t="str">
        <f t="shared" si="352"/>
        <v/>
      </c>
      <c r="L973" s="37" t="str">
        <f t="shared" si="365"/>
        <v/>
      </c>
      <c r="M973" s="37" t="str">
        <f t="shared" si="366"/>
        <v/>
      </c>
      <c r="N973" s="37" t="str">
        <f t="shared" si="367"/>
        <v/>
      </c>
      <c r="O973" s="37" t="str">
        <f t="shared" si="353"/>
        <v/>
      </c>
      <c r="P973" s="37" t="str">
        <f t="shared" si="354"/>
        <v/>
      </c>
      <c r="Q973" s="37" t="str">
        <f t="shared" si="355"/>
        <v/>
      </c>
      <c r="R973" s="25" t="str">
        <f t="shared" si="356"/>
        <v/>
      </c>
      <c r="S973" s="25" t="str">
        <f t="shared" si="357"/>
        <v/>
      </c>
      <c r="T973" s="25" t="str">
        <f t="shared" si="358"/>
        <v/>
      </c>
      <c r="U973" s="27" t="str">
        <f t="shared" si="359"/>
        <v/>
      </c>
      <c r="V973" s="26" t="str">
        <f t="shared" si="364"/>
        <v/>
      </c>
      <c r="W973" s="31" t="str">
        <f t="shared" si="360"/>
        <v/>
      </c>
      <c r="X973" s="88" t="str">
        <f>IF(U973="","",SUM($T$4:T973)*1000/J973*(1-Percent_bound_block))</f>
        <v/>
      </c>
      <c r="Y973" s="88" t="str">
        <f>IF(U973="","",SUM($T$4:T973)*1000/F973*(1-Percent_bound_block))</f>
        <v/>
      </c>
      <c r="Z973" s="90" t="str">
        <f t="shared" si="361"/>
        <v/>
      </c>
      <c r="AA973" s="68" t="str">
        <f>IF(AND(B972&lt;Runoff_duration_hr_block/2,B973&gt;Runoff_duration_hr_block/2),Runoff_duration_hr_block/2,INDEX($B$4:$B$1500,IF(B973&gt;Runoff_duration_hr_block/2,ROWS($AA$4:AA973)-1,ROWS($AA$4:AA973))))</f>
        <v/>
      </c>
      <c r="AB973" s="66" t="str">
        <f>IFERROR(ROUND(IF(HG_shape_block="Constant flow",IF(AA973=Runoff_duration_hr_block/2,CONVERT($H$4,"L","gal")/(Runoff_duration_hr_block*60),VLOOKUP('Block Calcs'!AA973,'Block Calcs'!$B$4:$K$1500,10,FALSE)),IF(AA973=Runoff_duration_hr_block/2,2*CONVERT($H$4,"L","gal")/(Runoff_duration_hr_block*60),VLOOKUP('Block Calcs'!AA973,'Block Calcs'!$B$4:$K$1500,10,FALSE))),2),"")</f>
        <v/>
      </c>
      <c r="AC973" s="68" t="str">
        <f t="shared" si="362"/>
        <v/>
      </c>
      <c r="AD973" s="67" t="str">
        <f>IF(A973="","",(SUM($R$4:R973)+(O973*P973*Q973*Number_of_chem_blocks_block)))</f>
        <v/>
      </c>
      <c r="AE973" s="67" t="str">
        <f>IF(A973="","",(SUM($S$4:S973)+(O973*P973*Q973*Chem_block_density_block*2.54^3*Number_of_chem_blocks_block)))</f>
        <v/>
      </c>
    </row>
    <row r="974" spans="1:31" x14ac:dyDescent="0.3">
      <c r="A974" s="23" t="str">
        <f t="shared" si="363"/>
        <v/>
      </c>
      <c r="B974" s="23" t="str">
        <f t="shared" si="345"/>
        <v/>
      </c>
      <c r="C974" s="23" t="str">
        <f t="shared" si="346"/>
        <v/>
      </c>
      <c r="D974" s="261" t="str">
        <f t="shared" si="347"/>
        <v/>
      </c>
      <c r="E974" s="261" t="str">
        <f t="shared" si="348"/>
        <v/>
      </c>
      <c r="F974" s="261" t="str">
        <f>IF(E974="","",SUM(E$4:E974))</f>
        <v/>
      </c>
      <c r="G974" s="261" t="str">
        <f t="shared" si="349"/>
        <v/>
      </c>
      <c r="H974" s="24" t="str">
        <f t="shared" si="350"/>
        <v/>
      </c>
      <c r="I974" s="24" t="str">
        <f t="shared" si="351"/>
        <v/>
      </c>
      <c r="J974" s="24" t="str">
        <f>IF(I974="","",SUM(I$4:I974))</f>
        <v/>
      </c>
      <c r="K974" s="24" t="str">
        <f t="shared" si="352"/>
        <v/>
      </c>
      <c r="L974" s="37" t="str">
        <f t="shared" si="365"/>
        <v/>
      </c>
      <c r="M974" s="37" t="str">
        <f t="shared" si="366"/>
        <v/>
      </c>
      <c r="N974" s="37" t="str">
        <f t="shared" si="367"/>
        <v/>
      </c>
      <c r="O974" s="37" t="str">
        <f t="shared" si="353"/>
        <v/>
      </c>
      <c r="P974" s="37" t="str">
        <f t="shared" si="354"/>
        <v/>
      </c>
      <c r="Q974" s="37" t="str">
        <f t="shared" si="355"/>
        <v/>
      </c>
      <c r="R974" s="25" t="str">
        <f t="shared" si="356"/>
        <v/>
      </c>
      <c r="S974" s="25" t="str">
        <f t="shared" si="357"/>
        <v/>
      </c>
      <c r="T974" s="25" t="str">
        <f t="shared" si="358"/>
        <v/>
      </c>
      <c r="U974" s="27" t="str">
        <f t="shared" si="359"/>
        <v/>
      </c>
      <c r="V974" s="26" t="str">
        <f t="shared" si="364"/>
        <v/>
      </c>
      <c r="W974" s="31" t="str">
        <f t="shared" si="360"/>
        <v/>
      </c>
      <c r="X974" s="88" t="str">
        <f>IF(U974="","",SUM($T$4:T974)*1000/J974*(1-Percent_bound_block))</f>
        <v/>
      </c>
      <c r="Y974" s="88" t="str">
        <f>IF(U974="","",SUM($T$4:T974)*1000/F974*(1-Percent_bound_block))</f>
        <v/>
      </c>
      <c r="Z974" s="90" t="str">
        <f t="shared" si="361"/>
        <v/>
      </c>
      <c r="AA974" s="68" t="str">
        <f>IF(AND(B973&lt;Runoff_duration_hr_block/2,B974&gt;Runoff_duration_hr_block/2),Runoff_duration_hr_block/2,INDEX($B$4:$B$1500,IF(B974&gt;Runoff_duration_hr_block/2,ROWS($AA$4:AA974)-1,ROWS($AA$4:AA974))))</f>
        <v/>
      </c>
      <c r="AB974" s="66" t="str">
        <f>IFERROR(ROUND(IF(HG_shape_block="Constant flow",IF(AA974=Runoff_duration_hr_block/2,CONVERT($H$4,"L","gal")/(Runoff_duration_hr_block*60),VLOOKUP('Block Calcs'!AA974,'Block Calcs'!$B$4:$K$1500,10,FALSE)),IF(AA974=Runoff_duration_hr_block/2,2*CONVERT($H$4,"L","gal")/(Runoff_duration_hr_block*60),VLOOKUP('Block Calcs'!AA974,'Block Calcs'!$B$4:$K$1500,10,FALSE))),2),"")</f>
        <v/>
      </c>
      <c r="AC974" s="68" t="str">
        <f t="shared" si="362"/>
        <v/>
      </c>
      <c r="AD974" s="67" t="str">
        <f>IF(A974="","",(SUM($R$4:R974)+(O974*P974*Q974*Number_of_chem_blocks_block)))</f>
        <v/>
      </c>
      <c r="AE974" s="67" t="str">
        <f>IF(A974="","",(SUM($S$4:S974)+(O974*P974*Q974*Chem_block_density_block*2.54^3*Number_of_chem_blocks_block)))</f>
        <v/>
      </c>
    </row>
    <row r="975" spans="1:31" x14ac:dyDescent="0.3">
      <c r="A975" s="23" t="str">
        <f t="shared" si="363"/>
        <v/>
      </c>
      <c r="B975" s="23" t="str">
        <f t="shared" si="345"/>
        <v/>
      </c>
      <c r="C975" s="23" t="str">
        <f t="shared" si="346"/>
        <v/>
      </c>
      <c r="D975" s="261" t="str">
        <f t="shared" si="347"/>
        <v/>
      </c>
      <c r="E975" s="261" t="str">
        <f t="shared" si="348"/>
        <v/>
      </c>
      <c r="F975" s="261" t="str">
        <f>IF(E975="","",SUM(E$4:E975))</f>
        <v/>
      </c>
      <c r="G975" s="261" t="str">
        <f t="shared" si="349"/>
        <v/>
      </c>
      <c r="H975" s="24" t="str">
        <f t="shared" si="350"/>
        <v/>
      </c>
      <c r="I975" s="24" t="str">
        <f t="shared" si="351"/>
        <v/>
      </c>
      <c r="J975" s="24" t="str">
        <f>IF(I975="","",SUM(I$4:I975))</f>
        <v/>
      </c>
      <c r="K975" s="24" t="str">
        <f t="shared" si="352"/>
        <v/>
      </c>
      <c r="L975" s="37" t="str">
        <f t="shared" si="365"/>
        <v/>
      </c>
      <c r="M975" s="37" t="str">
        <f t="shared" si="366"/>
        <v/>
      </c>
      <c r="N975" s="37" t="str">
        <f t="shared" si="367"/>
        <v/>
      </c>
      <c r="O975" s="37" t="str">
        <f t="shared" si="353"/>
        <v/>
      </c>
      <c r="P975" s="37" t="str">
        <f t="shared" si="354"/>
        <v/>
      </c>
      <c r="Q975" s="37" t="str">
        <f t="shared" si="355"/>
        <v/>
      </c>
      <c r="R975" s="25" t="str">
        <f t="shared" si="356"/>
        <v/>
      </c>
      <c r="S975" s="25" t="str">
        <f t="shared" si="357"/>
        <v/>
      </c>
      <c r="T975" s="25" t="str">
        <f t="shared" si="358"/>
        <v/>
      </c>
      <c r="U975" s="27" t="str">
        <f t="shared" si="359"/>
        <v/>
      </c>
      <c r="V975" s="26" t="str">
        <f t="shared" si="364"/>
        <v/>
      </c>
      <c r="W975" s="31" t="str">
        <f t="shared" si="360"/>
        <v/>
      </c>
      <c r="X975" s="88" t="str">
        <f>IF(U975="","",SUM($T$4:T975)*1000/J975*(1-Percent_bound_block))</f>
        <v/>
      </c>
      <c r="Y975" s="88" t="str">
        <f>IF(U975="","",SUM($T$4:T975)*1000/F975*(1-Percent_bound_block))</f>
        <v/>
      </c>
      <c r="Z975" s="90" t="str">
        <f t="shared" si="361"/>
        <v/>
      </c>
      <c r="AA975" s="68" t="str">
        <f>IF(AND(B974&lt;Runoff_duration_hr_block/2,B975&gt;Runoff_duration_hr_block/2),Runoff_duration_hr_block/2,INDEX($B$4:$B$1500,IF(B975&gt;Runoff_duration_hr_block/2,ROWS($AA$4:AA975)-1,ROWS($AA$4:AA975))))</f>
        <v/>
      </c>
      <c r="AB975" s="66" t="str">
        <f>IFERROR(ROUND(IF(HG_shape_block="Constant flow",IF(AA975=Runoff_duration_hr_block/2,CONVERT($H$4,"L","gal")/(Runoff_duration_hr_block*60),VLOOKUP('Block Calcs'!AA975,'Block Calcs'!$B$4:$K$1500,10,FALSE)),IF(AA975=Runoff_duration_hr_block/2,2*CONVERT($H$4,"L","gal")/(Runoff_duration_hr_block*60),VLOOKUP('Block Calcs'!AA975,'Block Calcs'!$B$4:$K$1500,10,FALSE))),2),"")</f>
        <v/>
      </c>
      <c r="AC975" s="68" t="str">
        <f t="shared" si="362"/>
        <v/>
      </c>
      <c r="AD975" s="67" t="str">
        <f>IF(A975="","",(SUM($R$4:R975)+(O975*P975*Q975*Number_of_chem_blocks_block)))</f>
        <v/>
      </c>
      <c r="AE975" s="67" t="str">
        <f>IF(A975="","",(SUM($S$4:S975)+(O975*P975*Q975*Chem_block_density_block*2.54^3*Number_of_chem_blocks_block)))</f>
        <v/>
      </c>
    </row>
    <row r="976" spans="1:31" x14ac:dyDescent="0.3">
      <c r="A976" s="23" t="str">
        <f t="shared" si="363"/>
        <v/>
      </c>
      <c r="B976" s="23" t="str">
        <f t="shared" si="345"/>
        <v/>
      </c>
      <c r="C976" s="23" t="str">
        <f t="shared" si="346"/>
        <v/>
      </c>
      <c r="D976" s="261" t="str">
        <f t="shared" si="347"/>
        <v/>
      </c>
      <c r="E976" s="261" t="str">
        <f t="shared" si="348"/>
        <v/>
      </c>
      <c r="F976" s="261" t="str">
        <f>IF(E976="","",SUM(E$4:E976))</f>
        <v/>
      </c>
      <c r="G976" s="261" t="str">
        <f t="shared" si="349"/>
        <v/>
      </c>
      <c r="H976" s="24" t="str">
        <f t="shared" si="350"/>
        <v/>
      </c>
      <c r="I976" s="24" t="str">
        <f t="shared" si="351"/>
        <v/>
      </c>
      <c r="J976" s="24" t="str">
        <f>IF(I976="","",SUM(I$4:I976))</f>
        <v/>
      </c>
      <c r="K976" s="24" t="str">
        <f t="shared" si="352"/>
        <v/>
      </c>
      <c r="L976" s="37" t="str">
        <f t="shared" si="365"/>
        <v/>
      </c>
      <c r="M976" s="37" t="str">
        <f t="shared" si="366"/>
        <v/>
      </c>
      <c r="N976" s="37" t="str">
        <f t="shared" si="367"/>
        <v/>
      </c>
      <c r="O976" s="37" t="str">
        <f t="shared" si="353"/>
        <v/>
      </c>
      <c r="P976" s="37" t="str">
        <f t="shared" si="354"/>
        <v/>
      </c>
      <c r="Q976" s="37" t="str">
        <f t="shared" si="355"/>
        <v/>
      </c>
      <c r="R976" s="25" t="str">
        <f t="shared" si="356"/>
        <v/>
      </c>
      <c r="S976" s="25" t="str">
        <f t="shared" si="357"/>
        <v/>
      </c>
      <c r="T976" s="25" t="str">
        <f t="shared" si="358"/>
        <v/>
      </c>
      <c r="U976" s="27" t="str">
        <f t="shared" si="359"/>
        <v/>
      </c>
      <c r="V976" s="26" t="str">
        <f t="shared" si="364"/>
        <v/>
      </c>
      <c r="W976" s="31" t="str">
        <f t="shared" si="360"/>
        <v/>
      </c>
      <c r="X976" s="88" t="str">
        <f>IF(U976="","",SUM($T$4:T976)*1000/J976*(1-Percent_bound_block))</f>
        <v/>
      </c>
      <c r="Y976" s="88" t="str">
        <f>IF(U976="","",SUM($T$4:T976)*1000/F976*(1-Percent_bound_block))</f>
        <v/>
      </c>
      <c r="Z976" s="90" t="str">
        <f t="shared" si="361"/>
        <v/>
      </c>
      <c r="AA976" s="68" t="str">
        <f>IF(AND(B975&lt;Runoff_duration_hr_block/2,B976&gt;Runoff_duration_hr_block/2),Runoff_duration_hr_block/2,INDEX($B$4:$B$1500,IF(B976&gt;Runoff_duration_hr_block/2,ROWS($AA$4:AA976)-1,ROWS($AA$4:AA976))))</f>
        <v/>
      </c>
      <c r="AB976" s="66" t="str">
        <f>IFERROR(ROUND(IF(HG_shape_block="Constant flow",IF(AA976=Runoff_duration_hr_block/2,CONVERT($H$4,"L","gal")/(Runoff_duration_hr_block*60),VLOOKUP('Block Calcs'!AA976,'Block Calcs'!$B$4:$K$1500,10,FALSE)),IF(AA976=Runoff_duration_hr_block/2,2*CONVERT($H$4,"L","gal")/(Runoff_duration_hr_block*60),VLOOKUP('Block Calcs'!AA976,'Block Calcs'!$B$4:$K$1500,10,FALSE))),2),"")</f>
        <v/>
      </c>
      <c r="AC976" s="68" t="str">
        <f t="shared" si="362"/>
        <v/>
      </c>
      <c r="AD976" s="67" t="str">
        <f>IF(A976="","",(SUM($R$4:R976)+(O976*P976*Q976*Number_of_chem_blocks_block)))</f>
        <v/>
      </c>
      <c r="AE976" s="67" t="str">
        <f>IF(A976="","",(SUM($S$4:S976)+(O976*P976*Q976*Chem_block_density_block*2.54^3*Number_of_chem_blocks_block)))</f>
        <v/>
      </c>
    </row>
    <row r="977" spans="1:31" x14ac:dyDescent="0.3">
      <c r="A977" s="23" t="str">
        <f t="shared" si="363"/>
        <v/>
      </c>
      <c r="B977" s="23" t="str">
        <f t="shared" si="345"/>
        <v/>
      </c>
      <c r="C977" s="23" t="str">
        <f t="shared" si="346"/>
        <v/>
      </c>
      <c r="D977" s="261" t="str">
        <f t="shared" si="347"/>
        <v/>
      </c>
      <c r="E977" s="261" t="str">
        <f t="shared" si="348"/>
        <v/>
      </c>
      <c r="F977" s="261" t="str">
        <f>IF(E977="","",SUM(E$4:E977))</f>
        <v/>
      </c>
      <c r="G977" s="261" t="str">
        <f t="shared" si="349"/>
        <v/>
      </c>
      <c r="H977" s="24" t="str">
        <f t="shared" si="350"/>
        <v/>
      </c>
      <c r="I977" s="24" t="str">
        <f t="shared" si="351"/>
        <v/>
      </c>
      <c r="J977" s="24" t="str">
        <f>IF(I977="","",SUM(I$4:I977))</f>
        <v/>
      </c>
      <c r="K977" s="24" t="str">
        <f t="shared" si="352"/>
        <v/>
      </c>
      <c r="L977" s="37" t="str">
        <f t="shared" si="365"/>
        <v/>
      </c>
      <c r="M977" s="37" t="str">
        <f t="shared" si="366"/>
        <v/>
      </c>
      <c r="N977" s="37" t="str">
        <f t="shared" si="367"/>
        <v/>
      </c>
      <c r="O977" s="37" t="str">
        <f t="shared" si="353"/>
        <v/>
      </c>
      <c r="P977" s="37" t="str">
        <f t="shared" si="354"/>
        <v/>
      </c>
      <c r="Q977" s="37" t="str">
        <f t="shared" si="355"/>
        <v/>
      </c>
      <c r="R977" s="25" t="str">
        <f t="shared" si="356"/>
        <v/>
      </c>
      <c r="S977" s="25" t="str">
        <f t="shared" si="357"/>
        <v/>
      </c>
      <c r="T977" s="25" t="str">
        <f t="shared" si="358"/>
        <v/>
      </c>
      <c r="U977" s="27" t="str">
        <f t="shared" si="359"/>
        <v/>
      </c>
      <c r="V977" s="26" t="str">
        <f t="shared" si="364"/>
        <v/>
      </c>
      <c r="W977" s="31" t="str">
        <f t="shared" si="360"/>
        <v/>
      </c>
      <c r="X977" s="88" t="str">
        <f>IF(U977="","",SUM($T$4:T977)*1000/J977*(1-Percent_bound_block))</f>
        <v/>
      </c>
      <c r="Y977" s="88" t="str">
        <f>IF(U977="","",SUM($T$4:T977)*1000/F977*(1-Percent_bound_block))</f>
        <v/>
      </c>
      <c r="Z977" s="90" t="str">
        <f t="shared" si="361"/>
        <v/>
      </c>
      <c r="AA977" s="68" t="str">
        <f>IF(AND(B976&lt;Runoff_duration_hr_block/2,B977&gt;Runoff_duration_hr_block/2),Runoff_duration_hr_block/2,INDEX($B$4:$B$1500,IF(B977&gt;Runoff_duration_hr_block/2,ROWS($AA$4:AA977)-1,ROWS($AA$4:AA977))))</f>
        <v/>
      </c>
      <c r="AB977" s="66" t="str">
        <f>IFERROR(ROUND(IF(HG_shape_block="Constant flow",IF(AA977=Runoff_duration_hr_block/2,CONVERT($H$4,"L","gal")/(Runoff_duration_hr_block*60),VLOOKUP('Block Calcs'!AA977,'Block Calcs'!$B$4:$K$1500,10,FALSE)),IF(AA977=Runoff_duration_hr_block/2,2*CONVERT($H$4,"L","gal")/(Runoff_duration_hr_block*60),VLOOKUP('Block Calcs'!AA977,'Block Calcs'!$B$4:$K$1500,10,FALSE))),2),"")</f>
        <v/>
      </c>
      <c r="AC977" s="68" t="str">
        <f t="shared" si="362"/>
        <v/>
      </c>
      <c r="AD977" s="67" t="str">
        <f>IF(A977="","",(SUM($R$4:R977)+(O977*P977*Q977*Number_of_chem_blocks_block)))</f>
        <v/>
      </c>
      <c r="AE977" s="67" t="str">
        <f>IF(A977="","",(SUM($S$4:S977)+(O977*P977*Q977*Chem_block_density_block*2.54^3*Number_of_chem_blocks_block)))</f>
        <v/>
      </c>
    </row>
    <row r="978" spans="1:31" x14ac:dyDescent="0.3">
      <c r="A978" s="23" t="str">
        <f t="shared" si="363"/>
        <v/>
      </c>
      <c r="B978" s="23" t="str">
        <f t="shared" si="345"/>
        <v/>
      </c>
      <c r="C978" s="23" t="str">
        <f t="shared" si="346"/>
        <v/>
      </c>
      <c r="D978" s="261" t="str">
        <f t="shared" si="347"/>
        <v/>
      </c>
      <c r="E978" s="261" t="str">
        <f t="shared" si="348"/>
        <v/>
      </c>
      <c r="F978" s="261" t="str">
        <f>IF(E978="","",SUM(E$4:E978))</f>
        <v/>
      </c>
      <c r="G978" s="261" t="str">
        <f t="shared" si="349"/>
        <v/>
      </c>
      <c r="H978" s="24" t="str">
        <f t="shared" si="350"/>
        <v/>
      </c>
      <c r="I978" s="24" t="str">
        <f t="shared" si="351"/>
        <v/>
      </c>
      <c r="J978" s="24" t="str">
        <f>IF(I978="","",SUM(I$4:I978))</f>
        <v/>
      </c>
      <c r="K978" s="24" t="str">
        <f t="shared" si="352"/>
        <v/>
      </c>
      <c r="L978" s="37" t="str">
        <f t="shared" si="365"/>
        <v/>
      </c>
      <c r="M978" s="37" t="str">
        <f t="shared" si="366"/>
        <v/>
      </c>
      <c r="N978" s="37" t="str">
        <f t="shared" si="367"/>
        <v/>
      </c>
      <c r="O978" s="37" t="str">
        <f t="shared" si="353"/>
        <v/>
      </c>
      <c r="P978" s="37" t="str">
        <f t="shared" si="354"/>
        <v/>
      </c>
      <c r="Q978" s="37" t="str">
        <f t="shared" si="355"/>
        <v/>
      </c>
      <c r="R978" s="25" t="str">
        <f t="shared" si="356"/>
        <v/>
      </c>
      <c r="S978" s="25" t="str">
        <f t="shared" si="357"/>
        <v/>
      </c>
      <c r="T978" s="25" t="str">
        <f t="shared" si="358"/>
        <v/>
      </c>
      <c r="U978" s="27" t="str">
        <f t="shared" si="359"/>
        <v/>
      </c>
      <c r="V978" s="26" t="str">
        <f t="shared" si="364"/>
        <v/>
      </c>
      <c r="W978" s="31" t="str">
        <f t="shared" si="360"/>
        <v/>
      </c>
      <c r="X978" s="88" t="str">
        <f>IF(U978="","",SUM($T$4:T978)*1000/J978*(1-Percent_bound_block))</f>
        <v/>
      </c>
      <c r="Y978" s="88" t="str">
        <f>IF(U978="","",SUM($T$4:T978)*1000/F978*(1-Percent_bound_block))</f>
        <v/>
      </c>
      <c r="Z978" s="90" t="str">
        <f t="shared" si="361"/>
        <v/>
      </c>
      <c r="AA978" s="68" t="str">
        <f>IF(AND(B977&lt;Runoff_duration_hr_block/2,B978&gt;Runoff_duration_hr_block/2),Runoff_duration_hr_block/2,INDEX($B$4:$B$1500,IF(B978&gt;Runoff_duration_hr_block/2,ROWS($AA$4:AA978)-1,ROWS($AA$4:AA978))))</f>
        <v/>
      </c>
      <c r="AB978" s="66" t="str">
        <f>IFERROR(ROUND(IF(HG_shape_block="Constant flow",IF(AA978=Runoff_duration_hr_block/2,CONVERT($H$4,"L","gal")/(Runoff_duration_hr_block*60),VLOOKUP('Block Calcs'!AA978,'Block Calcs'!$B$4:$K$1500,10,FALSE)),IF(AA978=Runoff_duration_hr_block/2,2*CONVERT($H$4,"L","gal")/(Runoff_duration_hr_block*60),VLOOKUP('Block Calcs'!AA978,'Block Calcs'!$B$4:$K$1500,10,FALSE))),2),"")</f>
        <v/>
      </c>
      <c r="AC978" s="68" t="str">
        <f t="shared" si="362"/>
        <v/>
      </c>
      <c r="AD978" s="67" t="str">
        <f>IF(A978="","",(SUM($R$4:R978)+(O978*P978*Q978*Number_of_chem_blocks_block)))</f>
        <v/>
      </c>
      <c r="AE978" s="67" t="str">
        <f>IF(A978="","",(SUM($S$4:S978)+(O978*P978*Q978*Chem_block_density_block*2.54^3*Number_of_chem_blocks_block)))</f>
        <v/>
      </c>
    </row>
    <row r="979" spans="1:31" x14ac:dyDescent="0.3">
      <c r="A979" s="23" t="str">
        <f t="shared" si="363"/>
        <v/>
      </c>
      <c r="B979" s="23" t="str">
        <f t="shared" si="345"/>
        <v/>
      </c>
      <c r="C979" s="23" t="str">
        <f t="shared" si="346"/>
        <v/>
      </c>
      <c r="D979" s="261" t="str">
        <f t="shared" si="347"/>
        <v/>
      </c>
      <c r="E979" s="261" t="str">
        <f t="shared" si="348"/>
        <v/>
      </c>
      <c r="F979" s="261" t="str">
        <f>IF(E979="","",SUM(E$4:E979))</f>
        <v/>
      </c>
      <c r="G979" s="261" t="str">
        <f t="shared" si="349"/>
        <v/>
      </c>
      <c r="H979" s="24" t="str">
        <f t="shared" si="350"/>
        <v/>
      </c>
      <c r="I979" s="24" t="str">
        <f t="shared" si="351"/>
        <v/>
      </c>
      <c r="J979" s="24" t="str">
        <f>IF(I979="","",SUM(I$4:I979))</f>
        <v/>
      </c>
      <c r="K979" s="24" t="str">
        <f t="shared" si="352"/>
        <v/>
      </c>
      <c r="L979" s="37" t="str">
        <f t="shared" si="365"/>
        <v/>
      </c>
      <c r="M979" s="37" t="str">
        <f t="shared" si="366"/>
        <v/>
      </c>
      <c r="N979" s="37" t="str">
        <f t="shared" si="367"/>
        <v/>
      </c>
      <c r="O979" s="37" t="str">
        <f t="shared" si="353"/>
        <v/>
      </c>
      <c r="P979" s="37" t="str">
        <f t="shared" si="354"/>
        <v/>
      </c>
      <c r="Q979" s="37" t="str">
        <f t="shared" si="355"/>
        <v/>
      </c>
      <c r="R979" s="25" t="str">
        <f t="shared" si="356"/>
        <v/>
      </c>
      <c r="S979" s="25" t="str">
        <f t="shared" si="357"/>
        <v/>
      </c>
      <c r="T979" s="25" t="str">
        <f t="shared" si="358"/>
        <v/>
      </c>
      <c r="U979" s="27" t="str">
        <f t="shared" si="359"/>
        <v/>
      </c>
      <c r="V979" s="26" t="str">
        <f t="shared" si="364"/>
        <v/>
      </c>
      <c r="W979" s="31" t="str">
        <f t="shared" si="360"/>
        <v/>
      </c>
      <c r="X979" s="88" t="str">
        <f>IF(U979="","",SUM($T$4:T979)*1000/J979*(1-Percent_bound_block))</f>
        <v/>
      </c>
      <c r="Y979" s="88" t="str">
        <f>IF(U979="","",SUM($T$4:T979)*1000/F979*(1-Percent_bound_block))</f>
        <v/>
      </c>
      <c r="Z979" s="90" t="str">
        <f t="shared" si="361"/>
        <v/>
      </c>
      <c r="AA979" s="68" t="str">
        <f>IF(AND(B978&lt;Runoff_duration_hr_block/2,B979&gt;Runoff_duration_hr_block/2),Runoff_duration_hr_block/2,INDEX($B$4:$B$1500,IF(B979&gt;Runoff_duration_hr_block/2,ROWS($AA$4:AA979)-1,ROWS($AA$4:AA979))))</f>
        <v/>
      </c>
      <c r="AB979" s="66" t="str">
        <f>IFERROR(ROUND(IF(HG_shape_block="Constant flow",IF(AA979=Runoff_duration_hr_block/2,CONVERT($H$4,"L","gal")/(Runoff_duration_hr_block*60),VLOOKUP('Block Calcs'!AA979,'Block Calcs'!$B$4:$K$1500,10,FALSE)),IF(AA979=Runoff_duration_hr_block/2,2*CONVERT($H$4,"L","gal")/(Runoff_duration_hr_block*60),VLOOKUP('Block Calcs'!AA979,'Block Calcs'!$B$4:$K$1500,10,FALSE))),2),"")</f>
        <v/>
      </c>
      <c r="AC979" s="68" t="str">
        <f t="shared" si="362"/>
        <v/>
      </c>
      <c r="AD979" s="67" t="str">
        <f>IF(A979="","",(SUM($R$4:R979)+(O979*P979*Q979*Number_of_chem_blocks_block)))</f>
        <v/>
      </c>
      <c r="AE979" s="67" t="str">
        <f>IF(A979="","",(SUM($S$4:S979)+(O979*P979*Q979*Chem_block_density_block*2.54^3*Number_of_chem_blocks_block)))</f>
        <v/>
      </c>
    </row>
    <row r="980" spans="1:31" x14ac:dyDescent="0.3">
      <c r="A980" s="23" t="str">
        <f t="shared" si="363"/>
        <v/>
      </c>
      <c r="B980" s="23" t="str">
        <f t="shared" si="345"/>
        <v/>
      </c>
      <c r="C980" s="23" t="str">
        <f t="shared" si="346"/>
        <v/>
      </c>
      <c r="D980" s="261" t="str">
        <f t="shared" si="347"/>
        <v/>
      </c>
      <c r="E980" s="261" t="str">
        <f t="shared" si="348"/>
        <v/>
      </c>
      <c r="F980" s="261" t="str">
        <f>IF(E980="","",SUM(E$4:E980))</f>
        <v/>
      </c>
      <c r="G980" s="261" t="str">
        <f t="shared" si="349"/>
        <v/>
      </c>
      <c r="H980" s="24" t="str">
        <f t="shared" si="350"/>
        <v/>
      </c>
      <c r="I980" s="24" t="str">
        <f t="shared" si="351"/>
        <v/>
      </c>
      <c r="J980" s="24" t="str">
        <f>IF(I980="","",SUM(I$4:I980))</f>
        <v/>
      </c>
      <c r="K980" s="24" t="str">
        <f t="shared" si="352"/>
        <v/>
      </c>
      <c r="L980" s="37" t="str">
        <f t="shared" si="365"/>
        <v/>
      </c>
      <c r="M980" s="37" t="str">
        <f t="shared" si="366"/>
        <v/>
      </c>
      <c r="N980" s="37" t="str">
        <f t="shared" si="367"/>
        <v/>
      </c>
      <c r="O980" s="37" t="str">
        <f t="shared" si="353"/>
        <v/>
      </c>
      <c r="P980" s="37" t="str">
        <f t="shared" si="354"/>
        <v/>
      </c>
      <c r="Q980" s="37" t="str">
        <f t="shared" si="355"/>
        <v/>
      </c>
      <c r="R980" s="25" t="str">
        <f t="shared" si="356"/>
        <v/>
      </c>
      <c r="S980" s="25" t="str">
        <f t="shared" si="357"/>
        <v/>
      </c>
      <c r="T980" s="25" t="str">
        <f t="shared" si="358"/>
        <v/>
      </c>
      <c r="U980" s="27" t="str">
        <f t="shared" si="359"/>
        <v/>
      </c>
      <c r="V980" s="26" t="str">
        <f t="shared" si="364"/>
        <v/>
      </c>
      <c r="W980" s="31" t="str">
        <f t="shared" si="360"/>
        <v/>
      </c>
      <c r="X980" s="88" t="str">
        <f>IF(U980="","",SUM($T$4:T980)*1000/J980*(1-Percent_bound_block))</f>
        <v/>
      </c>
      <c r="Y980" s="88" t="str">
        <f>IF(U980="","",SUM($T$4:T980)*1000/F980*(1-Percent_bound_block))</f>
        <v/>
      </c>
      <c r="Z980" s="90" t="str">
        <f t="shared" si="361"/>
        <v/>
      </c>
      <c r="AA980" s="68" t="str">
        <f>IF(AND(B979&lt;Runoff_duration_hr_block/2,B980&gt;Runoff_duration_hr_block/2),Runoff_duration_hr_block/2,INDEX($B$4:$B$1500,IF(B980&gt;Runoff_duration_hr_block/2,ROWS($AA$4:AA980)-1,ROWS($AA$4:AA980))))</f>
        <v/>
      </c>
      <c r="AB980" s="66" t="str">
        <f>IFERROR(ROUND(IF(HG_shape_block="Constant flow",IF(AA980=Runoff_duration_hr_block/2,CONVERT($H$4,"L","gal")/(Runoff_duration_hr_block*60),VLOOKUP('Block Calcs'!AA980,'Block Calcs'!$B$4:$K$1500,10,FALSE)),IF(AA980=Runoff_duration_hr_block/2,2*CONVERT($H$4,"L","gal")/(Runoff_duration_hr_block*60),VLOOKUP('Block Calcs'!AA980,'Block Calcs'!$B$4:$K$1500,10,FALSE))),2),"")</f>
        <v/>
      </c>
      <c r="AC980" s="68" t="str">
        <f t="shared" si="362"/>
        <v/>
      </c>
      <c r="AD980" s="67" t="str">
        <f>IF(A980="","",(SUM($R$4:R980)+(O980*P980*Q980*Number_of_chem_blocks_block)))</f>
        <v/>
      </c>
      <c r="AE980" s="67" t="str">
        <f>IF(A980="","",(SUM($S$4:S980)+(O980*P980*Q980*Chem_block_density_block*2.54^3*Number_of_chem_blocks_block)))</f>
        <v/>
      </c>
    </row>
    <row r="981" spans="1:31" x14ac:dyDescent="0.3">
      <c r="A981" s="23" t="str">
        <f t="shared" si="363"/>
        <v/>
      </c>
      <c r="B981" s="23" t="str">
        <f t="shared" si="345"/>
        <v/>
      </c>
      <c r="C981" s="23" t="str">
        <f t="shared" si="346"/>
        <v/>
      </c>
      <c r="D981" s="261" t="str">
        <f t="shared" si="347"/>
        <v/>
      </c>
      <c r="E981" s="261" t="str">
        <f t="shared" si="348"/>
        <v/>
      </c>
      <c r="F981" s="261" t="str">
        <f>IF(E981="","",SUM(E$4:E981))</f>
        <v/>
      </c>
      <c r="G981" s="261" t="str">
        <f t="shared" si="349"/>
        <v/>
      </c>
      <c r="H981" s="24" t="str">
        <f t="shared" si="350"/>
        <v/>
      </c>
      <c r="I981" s="24" t="str">
        <f t="shared" si="351"/>
        <v/>
      </c>
      <c r="J981" s="24" t="str">
        <f>IF(I981="","",SUM(I$4:I981))</f>
        <v/>
      </c>
      <c r="K981" s="24" t="str">
        <f t="shared" si="352"/>
        <v/>
      </c>
      <c r="L981" s="37" t="str">
        <f t="shared" si="365"/>
        <v/>
      </c>
      <c r="M981" s="37" t="str">
        <f t="shared" si="366"/>
        <v/>
      </c>
      <c r="N981" s="37" t="str">
        <f t="shared" si="367"/>
        <v/>
      </c>
      <c r="O981" s="37" t="str">
        <f t="shared" si="353"/>
        <v/>
      </c>
      <c r="P981" s="37" t="str">
        <f t="shared" si="354"/>
        <v/>
      </c>
      <c r="Q981" s="37" t="str">
        <f t="shared" si="355"/>
        <v/>
      </c>
      <c r="R981" s="25" t="str">
        <f t="shared" si="356"/>
        <v/>
      </c>
      <c r="S981" s="25" t="str">
        <f t="shared" si="357"/>
        <v/>
      </c>
      <c r="T981" s="25" t="str">
        <f t="shared" si="358"/>
        <v/>
      </c>
      <c r="U981" s="27" t="str">
        <f t="shared" si="359"/>
        <v/>
      </c>
      <c r="V981" s="26" t="str">
        <f t="shared" si="364"/>
        <v/>
      </c>
      <c r="W981" s="31" t="str">
        <f t="shared" si="360"/>
        <v/>
      </c>
      <c r="X981" s="88" t="str">
        <f>IF(U981="","",SUM($T$4:T981)*1000/J981*(1-Percent_bound_block))</f>
        <v/>
      </c>
      <c r="Y981" s="88" t="str">
        <f>IF(U981="","",SUM($T$4:T981)*1000/F981*(1-Percent_bound_block))</f>
        <v/>
      </c>
      <c r="Z981" s="90" t="str">
        <f t="shared" si="361"/>
        <v/>
      </c>
      <c r="AA981" s="68" t="str">
        <f>IF(AND(B980&lt;Runoff_duration_hr_block/2,B981&gt;Runoff_duration_hr_block/2),Runoff_duration_hr_block/2,INDEX($B$4:$B$1500,IF(B981&gt;Runoff_duration_hr_block/2,ROWS($AA$4:AA981)-1,ROWS($AA$4:AA981))))</f>
        <v/>
      </c>
      <c r="AB981" s="66" t="str">
        <f>IFERROR(ROUND(IF(HG_shape_block="Constant flow",IF(AA981=Runoff_duration_hr_block/2,CONVERT($H$4,"L","gal")/(Runoff_duration_hr_block*60),VLOOKUP('Block Calcs'!AA981,'Block Calcs'!$B$4:$K$1500,10,FALSE)),IF(AA981=Runoff_duration_hr_block/2,2*CONVERT($H$4,"L","gal")/(Runoff_duration_hr_block*60),VLOOKUP('Block Calcs'!AA981,'Block Calcs'!$B$4:$K$1500,10,FALSE))),2),"")</f>
        <v/>
      </c>
      <c r="AC981" s="68" t="str">
        <f t="shared" si="362"/>
        <v/>
      </c>
      <c r="AD981" s="67" t="str">
        <f>IF(A981="","",(SUM($R$4:R981)+(O981*P981*Q981*Number_of_chem_blocks_block)))</f>
        <v/>
      </c>
      <c r="AE981" s="67" t="str">
        <f>IF(A981="","",(SUM($S$4:S981)+(O981*P981*Q981*Chem_block_density_block*2.54^3*Number_of_chem_blocks_block)))</f>
        <v/>
      </c>
    </row>
    <row r="982" spans="1:31" x14ac:dyDescent="0.3">
      <c r="A982" s="23" t="str">
        <f t="shared" si="363"/>
        <v/>
      </c>
      <c r="B982" s="23" t="str">
        <f t="shared" si="345"/>
        <v/>
      </c>
      <c r="C982" s="23" t="str">
        <f t="shared" si="346"/>
        <v/>
      </c>
      <c r="D982" s="261" t="str">
        <f t="shared" si="347"/>
        <v/>
      </c>
      <c r="E982" s="261" t="str">
        <f t="shared" si="348"/>
        <v/>
      </c>
      <c r="F982" s="261" t="str">
        <f>IF(E982="","",SUM(E$4:E982))</f>
        <v/>
      </c>
      <c r="G982" s="261" t="str">
        <f t="shared" si="349"/>
        <v/>
      </c>
      <c r="H982" s="24" t="str">
        <f t="shared" si="350"/>
        <v/>
      </c>
      <c r="I982" s="24" t="str">
        <f t="shared" si="351"/>
        <v/>
      </c>
      <c r="J982" s="24" t="str">
        <f>IF(I982="","",SUM(I$4:I982))</f>
        <v/>
      </c>
      <c r="K982" s="24" t="str">
        <f t="shared" si="352"/>
        <v/>
      </c>
      <c r="L982" s="37" t="str">
        <f t="shared" si="365"/>
        <v/>
      </c>
      <c r="M982" s="37" t="str">
        <f t="shared" si="366"/>
        <v/>
      </c>
      <c r="N982" s="37" t="str">
        <f t="shared" si="367"/>
        <v/>
      </c>
      <c r="O982" s="37" t="str">
        <f t="shared" si="353"/>
        <v/>
      </c>
      <c r="P982" s="37" t="str">
        <f t="shared" si="354"/>
        <v/>
      </c>
      <c r="Q982" s="37" t="str">
        <f t="shared" si="355"/>
        <v/>
      </c>
      <c r="R982" s="25" t="str">
        <f t="shared" si="356"/>
        <v/>
      </c>
      <c r="S982" s="25" t="str">
        <f t="shared" si="357"/>
        <v/>
      </c>
      <c r="T982" s="25" t="str">
        <f t="shared" si="358"/>
        <v/>
      </c>
      <c r="U982" s="27" t="str">
        <f t="shared" si="359"/>
        <v/>
      </c>
      <c r="V982" s="26" t="str">
        <f t="shared" si="364"/>
        <v/>
      </c>
      <c r="W982" s="31" t="str">
        <f t="shared" si="360"/>
        <v/>
      </c>
      <c r="X982" s="88" t="str">
        <f>IF(U982="","",SUM($T$4:T982)*1000/J982*(1-Percent_bound_block))</f>
        <v/>
      </c>
      <c r="Y982" s="88" t="str">
        <f>IF(U982="","",SUM($T$4:T982)*1000/F982*(1-Percent_bound_block))</f>
        <v/>
      </c>
      <c r="Z982" s="90" t="str">
        <f t="shared" si="361"/>
        <v/>
      </c>
      <c r="AA982" s="68" t="str">
        <f>IF(AND(B981&lt;Runoff_duration_hr_block/2,B982&gt;Runoff_duration_hr_block/2),Runoff_duration_hr_block/2,INDEX($B$4:$B$1500,IF(B982&gt;Runoff_duration_hr_block/2,ROWS($AA$4:AA982)-1,ROWS($AA$4:AA982))))</f>
        <v/>
      </c>
      <c r="AB982" s="66" t="str">
        <f>IFERROR(ROUND(IF(HG_shape_block="Constant flow",IF(AA982=Runoff_duration_hr_block/2,CONVERT($H$4,"L","gal")/(Runoff_duration_hr_block*60),VLOOKUP('Block Calcs'!AA982,'Block Calcs'!$B$4:$K$1500,10,FALSE)),IF(AA982=Runoff_duration_hr_block/2,2*CONVERT($H$4,"L","gal")/(Runoff_duration_hr_block*60),VLOOKUP('Block Calcs'!AA982,'Block Calcs'!$B$4:$K$1500,10,FALSE))),2),"")</f>
        <v/>
      </c>
      <c r="AC982" s="68" t="str">
        <f t="shared" si="362"/>
        <v/>
      </c>
      <c r="AD982" s="67" t="str">
        <f>IF(A982="","",(SUM($R$4:R982)+(O982*P982*Q982*Number_of_chem_blocks_block)))</f>
        <v/>
      </c>
      <c r="AE982" s="67" t="str">
        <f>IF(A982="","",(SUM($S$4:S982)+(O982*P982*Q982*Chem_block_density_block*2.54^3*Number_of_chem_blocks_block)))</f>
        <v/>
      </c>
    </row>
    <row r="983" spans="1:31" x14ac:dyDescent="0.3">
      <c r="A983" s="23" t="str">
        <f t="shared" si="363"/>
        <v/>
      </c>
      <c r="B983" s="23" t="str">
        <f t="shared" si="345"/>
        <v/>
      </c>
      <c r="C983" s="23" t="str">
        <f t="shared" si="346"/>
        <v/>
      </c>
      <c r="D983" s="261" t="str">
        <f t="shared" si="347"/>
        <v/>
      </c>
      <c r="E983" s="261" t="str">
        <f t="shared" si="348"/>
        <v/>
      </c>
      <c r="F983" s="261" t="str">
        <f>IF(E983="","",SUM(E$4:E983))</f>
        <v/>
      </c>
      <c r="G983" s="261" t="str">
        <f t="shared" si="349"/>
        <v/>
      </c>
      <c r="H983" s="24" t="str">
        <f t="shared" si="350"/>
        <v/>
      </c>
      <c r="I983" s="24" t="str">
        <f t="shared" si="351"/>
        <v/>
      </c>
      <c r="J983" s="24" t="str">
        <f>IF(I983="","",SUM(I$4:I983))</f>
        <v/>
      </c>
      <c r="K983" s="24" t="str">
        <f t="shared" si="352"/>
        <v/>
      </c>
      <c r="L983" s="37" t="str">
        <f t="shared" si="365"/>
        <v/>
      </c>
      <c r="M983" s="37" t="str">
        <f t="shared" si="366"/>
        <v/>
      </c>
      <c r="N983" s="37" t="str">
        <f t="shared" si="367"/>
        <v/>
      </c>
      <c r="O983" s="37" t="str">
        <f t="shared" si="353"/>
        <v/>
      </c>
      <c r="P983" s="37" t="str">
        <f t="shared" si="354"/>
        <v/>
      </c>
      <c r="Q983" s="37" t="str">
        <f t="shared" si="355"/>
        <v/>
      </c>
      <c r="R983" s="25" t="str">
        <f t="shared" si="356"/>
        <v/>
      </c>
      <c r="S983" s="25" t="str">
        <f t="shared" si="357"/>
        <v/>
      </c>
      <c r="T983" s="25" t="str">
        <f t="shared" si="358"/>
        <v/>
      </c>
      <c r="U983" s="27" t="str">
        <f t="shared" si="359"/>
        <v/>
      </c>
      <c r="V983" s="26" t="str">
        <f t="shared" si="364"/>
        <v/>
      </c>
      <c r="W983" s="31" t="str">
        <f t="shared" si="360"/>
        <v/>
      </c>
      <c r="X983" s="88" t="str">
        <f>IF(U983="","",SUM($T$4:T983)*1000/J983*(1-Percent_bound_block))</f>
        <v/>
      </c>
      <c r="Y983" s="88" t="str">
        <f>IF(U983="","",SUM($T$4:T983)*1000/F983*(1-Percent_bound_block))</f>
        <v/>
      </c>
      <c r="Z983" s="90" t="str">
        <f t="shared" si="361"/>
        <v/>
      </c>
      <c r="AA983" s="68" t="str">
        <f>IF(AND(B982&lt;Runoff_duration_hr_block/2,B983&gt;Runoff_duration_hr_block/2),Runoff_duration_hr_block/2,INDEX($B$4:$B$1500,IF(B983&gt;Runoff_duration_hr_block/2,ROWS($AA$4:AA983)-1,ROWS($AA$4:AA983))))</f>
        <v/>
      </c>
      <c r="AB983" s="66" t="str">
        <f>IFERROR(ROUND(IF(HG_shape_block="Constant flow",IF(AA983=Runoff_duration_hr_block/2,CONVERT($H$4,"L","gal")/(Runoff_duration_hr_block*60),VLOOKUP('Block Calcs'!AA983,'Block Calcs'!$B$4:$K$1500,10,FALSE)),IF(AA983=Runoff_duration_hr_block/2,2*CONVERT($H$4,"L","gal")/(Runoff_duration_hr_block*60),VLOOKUP('Block Calcs'!AA983,'Block Calcs'!$B$4:$K$1500,10,FALSE))),2),"")</f>
        <v/>
      </c>
      <c r="AC983" s="68" t="str">
        <f t="shared" si="362"/>
        <v/>
      </c>
      <c r="AD983" s="67" t="str">
        <f>IF(A983="","",(SUM($R$4:R983)+(O983*P983*Q983*Number_of_chem_blocks_block)))</f>
        <v/>
      </c>
      <c r="AE983" s="67" t="str">
        <f>IF(A983="","",(SUM($S$4:S983)+(O983*P983*Q983*Chem_block_density_block*2.54^3*Number_of_chem_blocks_block)))</f>
        <v/>
      </c>
    </row>
    <row r="984" spans="1:31" x14ac:dyDescent="0.3">
      <c r="A984" s="23" t="str">
        <f t="shared" si="363"/>
        <v/>
      </c>
      <c r="B984" s="23" t="str">
        <f t="shared" si="345"/>
        <v/>
      </c>
      <c r="C984" s="23" t="str">
        <f t="shared" si="346"/>
        <v/>
      </c>
      <c r="D984" s="261" t="str">
        <f t="shared" si="347"/>
        <v/>
      </c>
      <c r="E984" s="261" t="str">
        <f t="shared" si="348"/>
        <v/>
      </c>
      <c r="F984" s="261" t="str">
        <f>IF(E984="","",SUM(E$4:E984))</f>
        <v/>
      </c>
      <c r="G984" s="261" t="str">
        <f t="shared" si="349"/>
        <v/>
      </c>
      <c r="H984" s="24" t="str">
        <f t="shared" si="350"/>
        <v/>
      </c>
      <c r="I984" s="24" t="str">
        <f t="shared" si="351"/>
        <v/>
      </c>
      <c r="J984" s="24" t="str">
        <f>IF(I984="","",SUM(I$4:I984))</f>
        <v/>
      </c>
      <c r="K984" s="24" t="str">
        <f t="shared" si="352"/>
        <v/>
      </c>
      <c r="L984" s="37" t="str">
        <f t="shared" si="365"/>
        <v/>
      </c>
      <c r="M984" s="37" t="str">
        <f t="shared" si="366"/>
        <v/>
      </c>
      <c r="N984" s="37" t="str">
        <f t="shared" si="367"/>
        <v/>
      </c>
      <c r="O984" s="37" t="str">
        <f t="shared" si="353"/>
        <v/>
      </c>
      <c r="P984" s="37" t="str">
        <f t="shared" si="354"/>
        <v/>
      </c>
      <c r="Q984" s="37" t="str">
        <f t="shared" si="355"/>
        <v/>
      </c>
      <c r="R984" s="25" t="str">
        <f t="shared" si="356"/>
        <v/>
      </c>
      <c r="S984" s="25" t="str">
        <f t="shared" si="357"/>
        <v/>
      </c>
      <c r="T984" s="25" t="str">
        <f t="shared" si="358"/>
        <v/>
      </c>
      <c r="U984" s="27" t="str">
        <f t="shared" si="359"/>
        <v/>
      </c>
      <c r="V984" s="26" t="str">
        <f t="shared" si="364"/>
        <v/>
      </c>
      <c r="W984" s="31" t="str">
        <f t="shared" si="360"/>
        <v/>
      </c>
      <c r="X984" s="88" t="str">
        <f>IF(U984="","",SUM($T$4:T984)*1000/J984*(1-Percent_bound_block))</f>
        <v/>
      </c>
      <c r="Y984" s="88" t="str">
        <f>IF(U984="","",SUM($T$4:T984)*1000/F984*(1-Percent_bound_block))</f>
        <v/>
      </c>
      <c r="Z984" s="90" t="str">
        <f t="shared" si="361"/>
        <v/>
      </c>
      <c r="AA984" s="68" t="str">
        <f>IF(AND(B983&lt;Runoff_duration_hr_block/2,B984&gt;Runoff_duration_hr_block/2),Runoff_duration_hr_block/2,INDEX($B$4:$B$1500,IF(B984&gt;Runoff_duration_hr_block/2,ROWS($AA$4:AA984)-1,ROWS($AA$4:AA984))))</f>
        <v/>
      </c>
      <c r="AB984" s="66" t="str">
        <f>IFERROR(ROUND(IF(HG_shape_block="Constant flow",IF(AA984=Runoff_duration_hr_block/2,CONVERT($H$4,"L","gal")/(Runoff_duration_hr_block*60),VLOOKUP('Block Calcs'!AA984,'Block Calcs'!$B$4:$K$1500,10,FALSE)),IF(AA984=Runoff_duration_hr_block/2,2*CONVERT($H$4,"L","gal")/(Runoff_duration_hr_block*60),VLOOKUP('Block Calcs'!AA984,'Block Calcs'!$B$4:$K$1500,10,FALSE))),2),"")</f>
        <v/>
      </c>
      <c r="AC984" s="68" t="str">
        <f t="shared" si="362"/>
        <v/>
      </c>
      <c r="AD984" s="67" t="str">
        <f>IF(A984="","",(SUM($R$4:R984)+(O984*P984*Q984*Number_of_chem_blocks_block)))</f>
        <v/>
      </c>
      <c r="AE984" s="67" t="str">
        <f>IF(A984="","",(SUM($S$4:S984)+(O984*P984*Q984*Chem_block_density_block*2.54^3*Number_of_chem_blocks_block)))</f>
        <v/>
      </c>
    </row>
    <row r="985" spans="1:31" x14ac:dyDescent="0.3">
      <c r="A985" s="23" t="str">
        <f t="shared" si="363"/>
        <v/>
      </c>
      <c r="B985" s="23" t="str">
        <f t="shared" si="345"/>
        <v/>
      </c>
      <c r="C985" s="23" t="str">
        <f t="shared" si="346"/>
        <v/>
      </c>
      <c r="D985" s="261" t="str">
        <f t="shared" si="347"/>
        <v/>
      </c>
      <c r="E985" s="261" t="str">
        <f t="shared" si="348"/>
        <v/>
      </c>
      <c r="F985" s="261" t="str">
        <f>IF(E985="","",SUM(E$4:E985))</f>
        <v/>
      </c>
      <c r="G985" s="261" t="str">
        <f t="shared" si="349"/>
        <v/>
      </c>
      <c r="H985" s="24" t="str">
        <f t="shared" si="350"/>
        <v/>
      </c>
      <c r="I985" s="24" t="str">
        <f t="shared" si="351"/>
        <v/>
      </c>
      <c r="J985" s="24" t="str">
        <f>IF(I985="","",SUM(I$4:I985))</f>
        <v/>
      </c>
      <c r="K985" s="24" t="str">
        <f t="shared" si="352"/>
        <v/>
      </c>
      <c r="L985" s="37" t="str">
        <f t="shared" si="365"/>
        <v/>
      </c>
      <c r="M985" s="37" t="str">
        <f t="shared" si="366"/>
        <v/>
      </c>
      <c r="N985" s="37" t="str">
        <f t="shared" si="367"/>
        <v/>
      </c>
      <c r="O985" s="37" t="str">
        <f t="shared" si="353"/>
        <v/>
      </c>
      <c r="P985" s="37" t="str">
        <f t="shared" si="354"/>
        <v/>
      </c>
      <c r="Q985" s="37" t="str">
        <f t="shared" si="355"/>
        <v/>
      </c>
      <c r="R985" s="25" t="str">
        <f t="shared" si="356"/>
        <v/>
      </c>
      <c r="S985" s="25" t="str">
        <f t="shared" si="357"/>
        <v/>
      </c>
      <c r="T985" s="25" t="str">
        <f t="shared" si="358"/>
        <v/>
      </c>
      <c r="U985" s="27" t="str">
        <f t="shared" si="359"/>
        <v/>
      </c>
      <c r="V985" s="26" t="str">
        <f t="shared" si="364"/>
        <v/>
      </c>
      <c r="W985" s="31" t="str">
        <f t="shared" si="360"/>
        <v/>
      </c>
      <c r="X985" s="88" t="str">
        <f>IF(U985="","",SUM($T$4:T985)*1000/J985*(1-Percent_bound_block))</f>
        <v/>
      </c>
      <c r="Y985" s="88" t="str">
        <f>IF(U985="","",SUM($T$4:T985)*1000/F985*(1-Percent_bound_block))</f>
        <v/>
      </c>
      <c r="Z985" s="90" t="str">
        <f t="shared" si="361"/>
        <v/>
      </c>
      <c r="AA985" s="68" t="str">
        <f>IF(AND(B984&lt;Runoff_duration_hr_block/2,B985&gt;Runoff_duration_hr_block/2),Runoff_duration_hr_block/2,INDEX($B$4:$B$1500,IF(B985&gt;Runoff_duration_hr_block/2,ROWS($AA$4:AA985)-1,ROWS($AA$4:AA985))))</f>
        <v/>
      </c>
      <c r="AB985" s="66" t="str">
        <f>IFERROR(ROUND(IF(HG_shape_block="Constant flow",IF(AA985=Runoff_duration_hr_block/2,CONVERT($H$4,"L","gal")/(Runoff_duration_hr_block*60),VLOOKUP('Block Calcs'!AA985,'Block Calcs'!$B$4:$K$1500,10,FALSE)),IF(AA985=Runoff_duration_hr_block/2,2*CONVERT($H$4,"L","gal")/(Runoff_duration_hr_block*60),VLOOKUP('Block Calcs'!AA985,'Block Calcs'!$B$4:$K$1500,10,FALSE))),2),"")</f>
        <v/>
      </c>
      <c r="AC985" s="68" t="str">
        <f t="shared" si="362"/>
        <v/>
      </c>
      <c r="AD985" s="67" t="str">
        <f>IF(A985="","",(SUM($R$4:R985)+(O985*P985*Q985*Number_of_chem_blocks_block)))</f>
        <v/>
      </c>
      <c r="AE985" s="67" t="str">
        <f>IF(A985="","",(SUM($S$4:S985)+(O985*P985*Q985*Chem_block_density_block*2.54^3*Number_of_chem_blocks_block)))</f>
        <v/>
      </c>
    </row>
    <row r="986" spans="1:31" x14ac:dyDescent="0.3">
      <c r="A986" s="23" t="str">
        <f t="shared" si="363"/>
        <v/>
      </c>
      <c r="B986" s="23" t="str">
        <f t="shared" si="345"/>
        <v/>
      </c>
      <c r="C986" s="23" t="str">
        <f t="shared" si="346"/>
        <v/>
      </c>
      <c r="D986" s="261" t="str">
        <f t="shared" si="347"/>
        <v/>
      </c>
      <c r="E986" s="261" t="str">
        <f t="shared" si="348"/>
        <v/>
      </c>
      <c r="F986" s="261" t="str">
        <f>IF(E986="","",SUM(E$4:E986))</f>
        <v/>
      </c>
      <c r="G986" s="261" t="str">
        <f t="shared" si="349"/>
        <v/>
      </c>
      <c r="H986" s="24" t="str">
        <f t="shared" si="350"/>
        <v/>
      </c>
      <c r="I986" s="24" t="str">
        <f t="shared" si="351"/>
        <v/>
      </c>
      <c r="J986" s="24" t="str">
        <f>IF(I986="","",SUM(I$4:I986))</f>
        <v/>
      </c>
      <c r="K986" s="24" t="str">
        <f t="shared" si="352"/>
        <v/>
      </c>
      <c r="L986" s="37" t="str">
        <f t="shared" si="365"/>
        <v/>
      </c>
      <c r="M986" s="37" t="str">
        <f t="shared" si="366"/>
        <v/>
      </c>
      <c r="N986" s="37" t="str">
        <f t="shared" si="367"/>
        <v/>
      </c>
      <c r="O986" s="37" t="str">
        <f t="shared" si="353"/>
        <v/>
      </c>
      <c r="P986" s="37" t="str">
        <f t="shared" si="354"/>
        <v/>
      </c>
      <c r="Q986" s="37" t="str">
        <f t="shared" si="355"/>
        <v/>
      </c>
      <c r="R986" s="25" t="str">
        <f t="shared" si="356"/>
        <v/>
      </c>
      <c r="S986" s="25" t="str">
        <f t="shared" si="357"/>
        <v/>
      </c>
      <c r="T986" s="25" t="str">
        <f t="shared" si="358"/>
        <v/>
      </c>
      <c r="U986" s="27" t="str">
        <f t="shared" si="359"/>
        <v/>
      </c>
      <c r="V986" s="26" t="str">
        <f t="shared" si="364"/>
        <v/>
      </c>
      <c r="W986" s="31" t="str">
        <f t="shared" si="360"/>
        <v/>
      </c>
      <c r="X986" s="88" t="str">
        <f>IF(U986="","",SUM($T$4:T986)*1000/J986*(1-Percent_bound_block))</f>
        <v/>
      </c>
      <c r="Y986" s="88" t="str">
        <f>IF(U986="","",SUM($T$4:T986)*1000/F986*(1-Percent_bound_block))</f>
        <v/>
      </c>
      <c r="Z986" s="90" t="str">
        <f t="shared" si="361"/>
        <v/>
      </c>
      <c r="AA986" s="68" t="str">
        <f>IF(AND(B985&lt;Runoff_duration_hr_block/2,B986&gt;Runoff_duration_hr_block/2),Runoff_duration_hr_block/2,INDEX($B$4:$B$1500,IF(B986&gt;Runoff_duration_hr_block/2,ROWS($AA$4:AA986)-1,ROWS($AA$4:AA986))))</f>
        <v/>
      </c>
      <c r="AB986" s="66" t="str">
        <f>IFERROR(ROUND(IF(HG_shape_block="Constant flow",IF(AA986=Runoff_duration_hr_block/2,CONVERT($H$4,"L","gal")/(Runoff_duration_hr_block*60),VLOOKUP('Block Calcs'!AA986,'Block Calcs'!$B$4:$K$1500,10,FALSE)),IF(AA986=Runoff_duration_hr_block/2,2*CONVERT($H$4,"L","gal")/(Runoff_duration_hr_block*60),VLOOKUP('Block Calcs'!AA986,'Block Calcs'!$B$4:$K$1500,10,FALSE))),2),"")</f>
        <v/>
      </c>
      <c r="AC986" s="68" t="str">
        <f t="shared" si="362"/>
        <v/>
      </c>
      <c r="AD986" s="67" t="str">
        <f>IF(A986="","",(SUM($R$4:R986)+(O986*P986*Q986*Number_of_chem_blocks_block)))</f>
        <v/>
      </c>
      <c r="AE986" s="67" t="str">
        <f>IF(A986="","",(SUM($S$4:S986)+(O986*P986*Q986*Chem_block_density_block*2.54^3*Number_of_chem_blocks_block)))</f>
        <v/>
      </c>
    </row>
    <row r="987" spans="1:31" x14ac:dyDescent="0.3">
      <c r="A987" s="23" t="str">
        <f t="shared" si="363"/>
        <v/>
      </c>
      <c r="B987" s="23" t="str">
        <f t="shared" si="345"/>
        <v/>
      </c>
      <c r="C987" s="23" t="str">
        <f t="shared" si="346"/>
        <v/>
      </c>
      <c r="D987" s="261" t="str">
        <f t="shared" si="347"/>
        <v/>
      </c>
      <c r="E987" s="261" t="str">
        <f t="shared" si="348"/>
        <v/>
      </c>
      <c r="F987" s="261" t="str">
        <f>IF(E987="","",SUM(E$4:E987))</f>
        <v/>
      </c>
      <c r="G987" s="261" t="str">
        <f t="shared" si="349"/>
        <v/>
      </c>
      <c r="H987" s="24" t="str">
        <f t="shared" si="350"/>
        <v/>
      </c>
      <c r="I987" s="24" t="str">
        <f t="shared" si="351"/>
        <v/>
      </c>
      <c r="J987" s="24" t="str">
        <f>IF(I987="","",SUM(I$4:I987))</f>
        <v/>
      </c>
      <c r="K987" s="24" t="str">
        <f t="shared" si="352"/>
        <v/>
      </c>
      <c r="L987" s="37" t="str">
        <f t="shared" si="365"/>
        <v/>
      </c>
      <c r="M987" s="37" t="str">
        <f t="shared" si="366"/>
        <v/>
      </c>
      <c r="N987" s="37" t="str">
        <f t="shared" si="367"/>
        <v/>
      </c>
      <c r="O987" s="37" t="str">
        <f t="shared" si="353"/>
        <v/>
      </c>
      <c r="P987" s="37" t="str">
        <f t="shared" si="354"/>
        <v/>
      </c>
      <c r="Q987" s="37" t="str">
        <f t="shared" si="355"/>
        <v/>
      </c>
      <c r="R987" s="25" t="str">
        <f t="shared" si="356"/>
        <v/>
      </c>
      <c r="S987" s="25" t="str">
        <f t="shared" si="357"/>
        <v/>
      </c>
      <c r="T987" s="25" t="str">
        <f t="shared" si="358"/>
        <v/>
      </c>
      <c r="U987" s="27" t="str">
        <f t="shared" si="359"/>
        <v/>
      </c>
      <c r="V987" s="26" t="str">
        <f t="shared" si="364"/>
        <v/>
      </c>
      <c r="W987" s="31" t="str">
        <f t="shared" si="360"/>
        <v/>
      </c>
      <c r="X987" s="88" t="str">
        <f>IF(U987="","",SUM($T$4:T987)*1000/J987*(1-Percent_bound_block))</f>
        <v/>
      </c>
      <c r="Y987" s="88" t="str">
        <f>IF(U987="","",SUM($T$4:T987)*1000/F987*(1-Percent_bound_block))</f>
        <v/>
      </c>
      <c r="Z987" s="90" t="str">
        <f t="shared" si="361"/>
        <v/>
      </c>
      <c r="AA987" s="68" t="str">
        <f>IF(AND(B986&lt;Runoff_duration_hr_block/2,B987&gt;Runoff_duration_hr_block/2),Runoff_duration_hr_block/2,INDEX($B$4:$B$1500,IF(B987&gt;Runoff_duration_hr_block/2,ROWS($AA$4:AA987)-1,ROWS($AA$4:AA987))))</f>
        <v/>
      </c>
      <c r="AB987" s="66" t="str">
        <f>IFERROR(ROUND(IF(HG_shape_block="Constant flow",IF(AA987=Runoff_duration_hr_block/2,CONVERT($H$4,"L","gal")/(Runoff_duration_hr_block*60),VLOOKUP('Block Calcs'!AA987,'Block Calcs'!$B$4:$K$1500,10,FALSE)),IF(AA987=Runoff_duration_hr_block/2,2*CONVERT($H$4,"L","gal")/(Runoff_duration_hr_block*60),VLOOKUP('Block Calcs'!AA987,'Block Calcs'!$B$4:$K$1500,10,FALSE))),2),"")</f>
        <v/>
      </c>
      <c r="AC987" s="68" t="str">
        <f t="shared" si="362"/>
        <v/>
      </c>
      <c r="AD987" s="67" t="str">
        <f>IF(A987="","",(SUM($R$4:R987)+(O987*P987*Q987*Number_of_chem_blocks_block)))</f>
        <v/>
      </c>
      <c r="AE987" s="67" t="str">
        <f>IF(A987="","",(SUM($S$4:S987)+(O987*P987*Q987*Chem_block_density_block*2.54^3*Number_of_chem_blocks_block)))</f>
        <v/>
      </c>
    </row>
    <row r="988" spans="1:31" x14ac:dyDescent="0.3">
      <c r="A988" s="23" t="str">
        <f t="shared" si="363"/>
        <v/>
      </c>
      <c r="B988" s="23" t="str">
        <f t="shared" si="345"/>
        <v/>
      </c>
      <c r="C988" s="23" t="str">
        <f t="shared" si="346"/>
        <v/>
      </c>
      <c r="D988" s="261" t="str">
        <f t="shared" si="347"/>
        <v/>
      </c>
      <c r="E988" s="261" t="str">
        <f t="shared" si="348"/>
        <v/>
      </c>
      <c r="F988" s="261" t="str">
        <f>IF(E988="","",SUM(E$4:E988))</f>
        <v/>
      </c>
      <c r="G988" s="261" t="str">
        <f t="shared" si="349"/>
        <v/>
      </c>
      <c r="H988" s="24" t="str">
        <f t="shared" si="350"/>
        <v/>
      </c>
      <c r="I988" s="24" t="str">
        <f t="shared" si="351"/>
        <v/>
      </c>
      <c r="J988" s="24" t="str">
        <f>IF(I988="","",SUM(I$4:I988))</f>
        <v/>
      </c>
      <c r="K988" s="24" t="str">
        <f t="shared" si="352"/>
        <v/>
      </c>
      <c r="L988" s="37" t="str">
        <f t="shared" si="365"/>
        <v/>
      </c>
      <c r="M988" s="37" t="str">
        <f t="shared" si="366"/>
        <v/>
      </c>
      <c r="N988" s="37" t="str">
        <f t="shared" si="367"/>
        <v/>
      </c>
      <c r="O988" s="37" t="str">
        <f t="shared" si="353"/>
        <v/>
      </c>
      <c r="P988" s="37" t="str">
        <f t="shared" si="354"/>
        <v/>
      </c>
      <c r="Q988" s="37" t="str">
        <f t="shared" si="355"/>
        <v/>
      </c>
      <c r="R988" s="25" t="str">
        <f t="shared" si="356"/>
        <v/>
      </c>
      <c r="S988" s="25" t="str">
        <f t="shared" si="357"/>
        <v/>
      </c>
      <c r="T988" s="25" t="str">
        <f t="shared" si="358"/>
        <v/>
      </c>
      <c r="U988" s="27" t="str">
        <f t="shared" si="359"/>
        <v/>
      </c>
      <c r="V988" s="26" t="str">
        <f t="shared" si="364"/>
        <v/>
      </c>
      <c r="W988" s="31" t="str">
        <f t="shared" si="360"/>
        <v/>
      </c>
      <c r="X988" s="88" t="str">
        <f>IF(U988="","",SUM($T$4:T988)*1000/J988*(1-Percent_bound_block))</f>
        <v/>
      </c>
      <c r="Y988" s="88" t="str">
        <f>IF(U988="","",SUM($T$4:T988)*1000/F988*(1-Percent_bound_block))</f>
        <v/>
      </c>
      <c r="Z988" s="90" t="str">
        <f t="shared" si="361"/>
        <v/>
      </c>
      <c r="AA988" s="68" t="str">
        <f>IF(AND(B987&lt;Runoff_duration_hr_block/2,B988&gt;Runoff_duration_hr_block/2),Runoff_duration_hr_block/2,INDEX($B$4:$B$1500,IF(B988&gt;Runoff_duration_hr_block/2,ROWS($AA$4:AA988)-1,ROWS($AA$4:AA988))))</f>
        <v/>
      </c>
      <c r="AB988" s="66" t="str">
        <f>IFERROR(ROUND(IF(HG_shape_block="Constant flow",IF(AA988=Runoff_duration_hr_block/2,CONVERT($H$4,"L","gal")/(Runoff_duration_hr_block*60),VLOOKUP('Block Calcs'!AA988,'Block Calcs'!$B$4:$K$1500,10,FALSE)),IF(AA988=Runoff_duration_hr_block/2,2*CONVERT($H$4,"L","gal")/(Runoff_duration_hr_block*60),VLOOKUP('Block Calcs'!AA988,'Block Calcs'!$B$4:$K$1500,10,FALSE))),2),"")</f>
        <v/>
      </c>
      <c r="AC988" s="68" t="str">
        <f t="shared" si="362"/>
        <v/>
      </c>
      <c r="AD988" s="67" t="str">
        <f>IF(A988="","",(SUM($R$4:R988)+(O988*P988*Q988*Number_of_chem_blocks_block)))</f>
        <v/>
      </c>
      <c r="AE988" s="67" t="str">
        <f>IF(A988="","",(SUM($S$4:S988)+(O988*P988*Q988*Chem_block_density_block*2.54^3*Number_of_chem_blocks_block)))</f>
        <v/>
      </c>
    </row>
    <row r="989" spans="1:31" x14ac:dyDescent="0.3">
      <c r="A989" s="23" t="str">
        <f t="shared" si="363"/>
        <v/>
      </c>
      <c r="B989" s="23" t="str">
        <f t="shared" si="345"/>
        <v/>
      </c>
      <c r="C989" s="23" t="str">
        <f t="shared" si="346"/>
        <v/>
      </c>
      <c r="D989" s="261" t="str">
        <f t="shared" si="347"/>
        <v/>
      </c>
      <c r="E989" s="261" t="str">
        <f t="shared" si="348"/>
        <v/>
      </c>
      <c r="F989" s="261" t="str">
        <f>IF(E989="","",SUM(E$4:E989))</f>
        <v/>
      </c>
      <c r="G989" s="261" t="str">
        <f t="shared" si="349"/>
        <v/>
      </c>
      <c r="H989" s="24" t="str">
        <f t="shared" si="350"/>
        <v/>
      </c>
      <c r="I989" s="24" t="str">
        <f t="shared" si="351"/>
        <v/>
      </c>
      <c r="J989" s="24" t="str">
        <f>IF(I989="","",SUM(I$4:I989))</f>
        <v/>
      </c>
      <c r="K989" s="24" t="str">
        <f t="shared" si="352"/>
        <v/>
      </c>
      <c r="L989" s="37" t="str">
        <f t="shared" si="365"/>
        <v/>
      </c>
      <c r="M989" s="37" t="str">
        <f t="shared" si="366"/>
        <v/>
      </c>
      <c r="N989" s="37" t="str">
        <f t="shared" si="367"/>
        <v/>
      </c>
      <c r="O989" s="37" t="str">
        <f t="shared" si="353"/>
        <v/>
      </c>
      <c r="P989" s="37" t="str">
        <f t="shared" si="354"/>
        <v/>
      </c>
      <c r="Q989" s="37" t="str">
        <f t="shared" si="355"/>
        <v/>
      </c>
      <c r="R989" s="25" t="str">
        <f t="shared" si="356"/>
        <v/>
      </c>
      <c r="S989" s="25" t="str">
        <f t="shared" si="357"/>
        <v/>
      </c>
      <c r="T989" s="25" t="str">
        <f t="shared" si="358"/>
        <v/>
      </c>
      <c r="U989" s="27" t="str">
        <f t="shared" si="359"/>
        <v/>
      </c>
      <c r="V989" s="26" t="str">
        <f t="shared" si="364"/>
        <v/>
      </c>
      <c r="W989" s="31" t="str">
        <f t="shared" si="360"/>
        <v/>
      </c>
      <c r="X989" s="88" t="str">
        <f>IF(U989="","",SUM($T$4:T989)*1000/J989*(1-Percent_bound_block))</f>
        <v/>
      </c>
      <c r="Y989" s="88" t="str">
        <f>IF(U989="","",SUM($T$4:T989)*1000/F989*(1-Percent_bound_block))</f>
        <v/>
      </c>
      <c r="Z989" s="90" t="str">
        <f t="shared" si="361"/>
        <v/>
      </c>
      <c r="AA989" s="68" t="str">
        <f>IF(AND(B988&lt;Runoff_duration_hr_block/2,B989&gt;Runoff_duration_hr_block/2),Runoff_duration_hr_block/2,INDEX($B$4:$B$1500,IF(B989&gt;Runoff_duration_hr_block/2,ROWS($AA$4:AA989)-1,ROWS($AA$4:AA989))))</f>
        <v/>
      </c>
      <c r="AB989" s="66" t="str">
        <f>IFERROR(ROUND(IF(HG_shape_block="Constant flow",IF(AA989=Runoff_duration_hr_block/2,CONVERT($H$4,"L","gal")/(Runoff_duration_hr_block*60),VLOOKUP('Block Calcs'!AA989,'Block Calcs'!$B$4:$K$1500,10,FALSE)),IF(AA989=Runoff_duration_hr_block/2,2*CONVERT($H$4,"L","gal")/(Runoff_duration_hr_block*60),VLOOKUP('Block Calcs'!AA989,'Block Calcs'!$B$4:$K$1500,10,FALSE))),2),"")</f>
        <v/>
      </c>
      <c r="AC989" s="68" t="str">
        <f t="shared" si="362"/>
        <v/>
      </c>
      <c r="AD989" s="67" t="str">
        <f>IF(A989="","",(SUM($R$4:R989)+(O989*P989*Q989*Number_of_chem_blocks_block)))</f>
        <v/>
      </c>
      <c r="AE989" s="67" t="str">
        <f>IF(A989="","",(SUM($S$4:S989)+(O989*P989*Q989*Chem_block_density_block*2.54^3*Number_of_chem_blocks_block)))</f>
        <v/>
      </c>
    </row>
    <row r="990" spans="1:31" x14ac:dyDescent="0.3">
      <c r="A990" s="23" t="str">
        <f t="shared" si="363"/>
        <v/>
      </c>
      <c r="B990" s="23" t="str">
        <f t="shared" si="345"/>
        <v/>
      </c>
      <c r="C990" s="23" t="str">
        <f t="shared" si="346"/>
        <v/>
      </c>
      <c r="D990" s="261" t="str">
        <f t="shared" si="347"/>
        <v/>
      </c>
      <c r="E990" s="261" t="str">
        <f t="shared" si="348"/>
        <v/>
      </c>
      <c r="F990" s="261" t="str">
        <f>IF(E990="","",SUM(E$4:E990))</f>
        <v/>
      </c>
      <c r="G990" s="261" t="str">
        <f t="shared" si="349"/>
        <v/>
      </c>
      <c r="H990" s="24" t="str">
        <f t="shared" si="350"/>
        <v/>
      </c>
      <c r="I990" s="24" t="str">
        <f t="shared" si="351"/>
        <v/>
      </c>
      <c r="J990" s="24" t="str">
        <f>IF(I990="","",SUM(I$4:I990))</f>
        <v/>
      </c>
      <c r="K990" s="24" t="str">
        <f t="shared" si="352"/>
        <v/>
      </c>
      <c r="L990" s="37" t="str">
        <f t="shared" si="365"/>
        <v/>
      </c>
      <c r="M990" s="37" t="str">
        <f t="shared" si="366"/>
        <v/>
      </c>
      <c r="N990" s="37" t="str">
        <f t="shared" si="367"/>
        <v/>
      </c>
      <c r="O990" s="37" t="str">
        <f t="shared" si="353"/>
        <v/>
      </c>
      <c r="P990" s="37" t="str">
        <f t="shared" si="354"/>
        <v/>
      </c>
      <c r="Q990" s="37" t="str">
        <f t="shared" si="355"/>
        <v/>
      </c>
      <c r="R990" s="25" t="str">
        <f t="shared" si="356"/>
        <v/>
      </c>
      <c r="S990" s="25" t="str">
        <f t="shared" si="357"/>
        <v/>
      </c>
      <c r="T990" s="25" t="str">
        <f t="shared" si="358"/>
        <v/>
      </c>
      <c r="U990" s="27" t="str">
        <f t="shared" si="359"/>
        <v/>
      </c>
      <c r="V990" s="26" t="str">
        <f t="shared" si="364"/>
        <v/>
      </c>
      <c r="W990" s="31" t="str">
        <f t="shared" si="360"/>
        <v/>
      </c>
      <c r="X990" s="88" t="str">
        <f>IF(U990="","",SUM($T$4:T990)*1000/J990*(1-Percent_bound_block))</f>
        <v/>
      </c>
      <c r="Y990" s="88" t="str">
        <f>IF(U990="","",SUM($T$4:T990)*1000/F990*(1-Percent_bound_block))</f>
        <v/>
      </c>
      <c r="Z990" s="90" t="str">
        <f t="shared" si="361"/>
        <v/>
      </c>
      <c r="AA990" s="68" t="str">
        <f>IF(AND(B989&lt;Runoff_duration_hr_block/2,B990&gt;Runoff_duration_hr_block/2),Runoff_duration_hr_block/2,INDEX($B$4:$B$1500,IF(B990&gt;Runoff_duration_hr_block/2,ROWS($AA$4:AA990)-1,ROWS($AA$4:AA990))))</f>
        <v/>
      </c>
      <c r="AB990" s="66" t="str">
        <f>IFERROR(ROUND(IF(HG_shape_block="Constant flow",IF(AA990=Runoff_duration_hr_block/2,CONVERT($H$4,"L","gal")/(Runoff_duration_hr_block*60),VLOOKUP('Block Calcs'!AA990,'Block Calcs'!$B$4:$K$1500,10,FALSE)),IF(AA990=Runoff_duration_hr_block/2,2*CONVERT($H$4,"L","gal")/(Runoff_duration_hr_block*60),VLOOKUP('Block Calcs'!AA990,'Block Calcs'!$B$4:$K$1500,10,FALSE))),2),"")</f>
        <v/>
      </c>
      <c r="AC990" s="68" t="str">
        <f t="shared" si="362"/>
        <v/>
      </c>
      <c r="AD990" s="67" t="str">
        <f>IF(A990="","",(SUM($R$4:R990)+(O990*P990*Q990*Number_of_chem_blocks_block)))</f>
        <v/>
      </c>
      <c r="AE990" s="67" t="str">
        <f>IF(A990="","",(SUM($S$4:S990)+(O990*P990*Q990*Chem_block_density_block*2.54^3*Number_of_chem_blocks_block)))</f>
        <v/>
      </c>
    </row>
    <row r="991" spans="1:31" x14ac:dyDescent="0.3">
      <c r="A991" s="23" t="str">
        <f t="shared" si="363"/>
        <v/>
      </c>
      <c r="B991" s="23" t="str">
        <f t="shared" si="345"/>
        <v/>
      </c>
      <c r="C991" s="23" t="str">
        <f t="shared" si="346"/>
        <v/>
      </c>
      <c r="D991" s="261" t="str">
        <f t="shared" si="347"/>
        <v/>
      </c>
      <c r="E991" s="261" t="str">
        <f t="shared" si="348"/>
        <v/>
      </c>
      <c r="F991" s="261" t="str">
        <f>IF(E991="","",SUM(E$4:E991))</f>
        <v/>
      </c>
      <c r="G991" s="261" t="str">
        <f t="shared" si="349"/>
        <v/>
      </c>
      <c r="H991" s="24" t="str">
        <f t="shared" si="350"/>
        <v/>
      </c>
      <c r="I991" s="24" t="str">
        <f t="shared" si="351"/>
        <v/>
      </c>
      <c r="J991" s="24" t="str">
        <f>IF(I991="","",SUM(I$4:I991))</f>
        <v/>
      </c>
      <c r="K991" s="24" t="str">
        <f t="shared" si="352"/>
        <v/>
      </c>
      <c r="L991" s="37" t="str">
        <f t="shared" si="365"/>
        <v/>
      </c>
      <c r="M991" s="37" t="str">
        <f t="shared" si="366"/>
        <v/>
      </c>
      <c r="N991" s="37" t="str">
        <f t="shared" si="367"/>
        <v/>
      </c>
      <c r="O991" s="37" t="str">
        <f t="shared" si="353"/>
        <v/>
      </c>
      <c r="P991" s="37" t="str">
        <f t="shared" si="354"/>
        <v/>
      </c>
      <c r="Q991" s="37" t="str">
        <f t="shared" si="355"/>
        <v/>
      </c>
      <c r="R991" s="25" t="str">
        <f t="shared" si="356"/>
        <v/>
      </c>
      <c r="S991" s="25" t="str">
        <f t="shared" si="357"/>
        <v/>
      </c>
      <c r="T991" s="25" t="str">
        <f t="shared" si="358"/>
        <v/>
      </c>
      <c r="U991" s="27" t="str">
        <f t="shared" si="359"/>
        <v/>
      </c>
      <c r="V991" s="26" t="str">
        <f t="shared" si="364"/>
        <v/>
      </c>
      <c r="W991" s="31" t="str">
        <f t="shared" si="360"/>
        <v/>
      </c>
      <c r="X991" s="88" t="str">
        <f>IF(U991="","",SUM($T$4:T991)*1000/J991*(1-Percent_bound_block))</f>
        <v/>
      </c>
      <c r="Y991" s="88" t="str">
        <f>IF(U991="","",SUM($T$4:T991)*1000/F991*(1-Percent_bound_block))</f>
        <v/>
      </c>
      <c r="Z991" s="90" t="str">
        <f t="shared" si="361"/>
        <v/>
      </c>
      <c r="AA991" s="68" t="str">
        <f>IF(AND(B990&lt;Runoff_duration_hr_block/2,B991&gt;Runoff_duration_hr_block/2),Runoff_duration_hr_block/2,INDEX($B$4:$B$1500,IF(B991&gt;Runoff_duration_hr_block/2,ROWS($AA$4:AA991)-1,ROWS($AA$4:AA991))))</f>
        <v/>
      </c>
      <c r="AB991" s="66" t="str">
        <f>IFERROR(ROUND(IF(HG_shape_block="Constant flow",IF(AA991=Runoff_duration_hr_block/2,CONVERT($H$4,"L","gal")/(Runoff_duration_hr_block*60),VLOOKUP('Block Calcs'!AA991,'Block Calcs'!$B$4:$K$1500,10,FALSE)),IF(AA991=Runoff_duration_hr_block/2,2*CONVERT($H$4,"L","gal")/(Runoff_duration_hr_block*60),VLOOKUP('Block Calcs'!AA991,'Block Calcs'!$B$4:$K$1500,10,FALSE))),2),"")</f>
        <v/>
      </c>
      <c r="AC991" s="68" t="str">
        <f t="shared" si="362"/>
        <v/>
      </c>
      <c r="AD991" s="67" t="str">
        <f>IF(A991="","",(SUM($R$4:R991)+(O991*P991*Q991*Number_of_chem_blocks_block)))</f>
        <v/>
      </c>
      <c r="AE991" s="67" t="str">
        <f>IF(A991="","",(SUM($S$4:S991)+(O991*P991*Q991*Chem_block_density_block*2.54^3*Number_of_chem_blocks_block)))</f>
        <v/>
      </c>
    </row>
    <row r="992" spans="1:31" x14ac:dyDescent="0.3">
      <c r="A992" s="23" t="str">
        <f t="shared" si="363"/>
        <v/>
      </c>
      <c r="B992" s="23" t="str">
        <f t="shared" si="345"/>
        <v/>
      </c>
      <c r="C992" s="23" t="str">
        <f t="shared" si="346"/>
        <v/>
      </c>
      <c r="D992" s="261" t="str">
        <f t="shared" si="347"/>
        <v/>
      </c>
      <c r="E992" s="261" t="str">
        <f t="shared" si="348"/>
        <v/>
      </c>
      <c r="F992" s="261" t="str">
        <f>IF(E992="","",SUM(E$4:E992))</f>
        <v/>
      </c>
      <c r="G992" s="261" t="str">
        <f t="shared" si="349"/>
        <v/>
      </c>
      <c r="H992" s="24" t="str">
        <f t="shared" si="350"/>
        <v/>
      </c>
      <c r="I992" s="24" t="str">
        <f t="shared" si="351"/>
        <v/>
      </c>
      <c r="J992" s="24" t="str">
        <f>IF(I992="","",SUM(I$4:I992))</f>
        <v/>
      </c>
      <c r="K992" s="24" t="str">
        <f t="shared" si="352"/>
        <v/>
      </c>
      <c r="L992" s="37" t="str">
        <f t="shared" si="365"/>
        <v/>
      </c>
      <c r="M992" s="37" t="str">
        <f t="shared" si="366"/>
        <v/>
      </c>
      <c r="N992" s="37" t="str">
        <f t="shared" si="367"/>
        <v/>
      </c>
      <c r="O992" s="37" t="str">
        <f t="shared" si="353"/>
        <v/>
      </c>
      <c r="P992" s="37" t="str">
        <f t="shared" si="354"/>
        <v/>
      </c>
      <c r="Q992" s="37" t="str">
        <f t="shared" si="355"/>
        <v/>
      </c>
      <c r="R992" s="25" t="str">
        <f t="shared" si="356"/>
        <v/>
      </c>
      <c r="S992" s="25" t="str">
        <f t="shared" si="357"/>
        <v/>
      </c>
      <c r="T992" s="25" t="str">
        <f t="shared" si="358"/>
        <v/>
      </c>
      <c r="U992" s="27" t="str">
        <f t="shared" si="359"/>
        <v/>
      </c>
      <c r="V992" s="26" t="str">
        <f t="shared" si="364"/>
        <v/>
      </c>
      <c r="W992" s="31" t="str">
        <f t="shared" si="360"/>
        <v/>
      </c>
      <c r="X992" s="88" t="str">
        <f>IF(U992="","",SUM($T$4:T992)*1000/J992*(1-Percent_bound_block))</f>
        <v/>
      </c>
      <c r="Y992" s="88" t="str">
        <f>IF(U992="","",SUM($T$4:T992)*1000/F992*(1-Percent_bound_block))</f>
        <v/>
      </c>
      <c r="Z992" s="90" t="str">
        <f t="shared" si="361"/>
        <v/>
      </c>
      <c r="AA992" s="68" t="str">
        <f>IF(AND(B991&lt;Runoff_duration_hr_block/2,B992&gt;Runoff_duration_hr_block/2),Runoff_duration_hr_block/2,INDEX($B$4:$B$1500,IF(B992&gt;Runoff_duration_hr_block/2,ROWS($AA$4:AA992)-1,ROWS($AA$4:AA992))))</f>
        <v/>
      </c>
      <c r="AB992" s="66" t="str">
        <f>IFERROR(ROUND(IF(HG_shape_block="Constant flow",IF(AA992=Runoff_duration_hr_block/2,CONVERT($H$4,"L","gal")/(Runoff_duration_hr_block*60),VLOOKUP('Block Calcs'!AA992,'Block Calcs'!$B$4:$K$1500,10,FALSE)),IF(AA992=Runoff_duration_hr_block/2,2*CONVERT($H$4,"L","gal")/(Runoff_duration_hr_block*60),VLOOKUP('Block Calcs'!AA992,'Block Calcs'!$B$4:$K$1500,10,FALSE))),2),"")</f>
        <v/>
      </c>
      <c r="AC992" s="68" t="str">
        <f t="shared" si="362"/>
        <v/>
      </c>
      <c r="AD992" s="67" t="str">
        <f>IF(A992="","",(SUM($R$4:R992)+(O992*P992*Q992*Number_of_chem_blocks_block)))</f>
        <v/>
      </c>
      <c r="AE992" s="67" t="str">
        <f>IF(A992="","",(SUM($S$4:S992)+(O992*P992*Q992*Chem_block_density_block*2.54^3*Number_of_chem_blocks_block)))</f>
        <v/>
      </c>
    </row>
    <row r="993" spans="1:31" x14ac:dyDescent="0.3">
      <c r="A993" s="23" t="str">
        <f t="shared" si="363"/>
        <v/>
      </c>
      <c r="B993" s="23" t="str">
        <f t="shared" si="345"/>
        <v/>
      </c>
      <c r="C993" s="23" t="str">
        <f t="shared" si="346"/>
        <v/>
      </c>
      <c r="D993" s="261" t="str">
        <f t="shared" si="347"/>
        <v/>
      </c>
      <c r="E993" s="261" t="str">
        <f t="shared" si="348"/>
        <v/>
      </c>
      <c r="F993" s="261" t="str">
        <f>IF(E993="","",SUM(E$4:E993))</f>
        <v/>
      </c>
      <c r="G993" s="261" t="str">
        <f t="shared" si="349"/>
        <v/>
      </c>
      <c r="H993" s="24" t="str">
        <f t="shared" si="350"/>
        <v/>
      </c>
      <c r="I993" s="24" t="str">
        <f t="shared" si="351"/>
        <v/>
      </c>
      <c r="J993" s="24" t="str">
        <f>IF(I993="","",SUM(I$4:I993))</f>
        <v/>
      </c>
      <c r="K993" s="24" t="str">
        <f t="shared" si="352"/>
        <v/>
      </c>
      <c r="L993" s="37" t="str">
        <f t="shared" si="365"/>
        <v/>
      </c>
      <c r="M993" s="37" t="str">
        <f t="shared" si="366"/>
        <v/>
      </c>
      <c r="N993" s="37" t="str">
        <f t="shared" si="367"/>
        <v/>
      </c>
      <c r="O993" s="37" t="str">
        <f t="shared" si="353"/>
        <v/>
      </c>
      <c r="P993" s="37" t="str">
        <f t="shared" si="354"/>
        <v/>
      </c>
      <c r="Q993" s="37" t="str">
        <f t="shared" si="355"/>
        <v/>
      </c>
      <c r="R993" s="25" t="str">
        <f t="shared" si="356"/>
        <v/>
      </c>
      <c r="S993" s="25" t="str">
        <f t="shared" si="357"/>
        <v/>
      </c>
      <c r="T993" s="25" t="str">
        <f t="shared" si="358"/>
        <v/>
      </c>
      <c r="U993" s="27" t="str">
        <f t="shared" si="359"/>
        <v/>
      </c>
      <c r="V993" s="26" t="str">
        <f t="shared" si="364"/>
        <v/>
      </c>
      <c r="W993" s="31" t="str">
        <f t="shared" si="360"/>
        <v/>
      </c>
      <c r="X993" s="88" t="str">
        <f>IF(U993="","",SUM($T$4:T993)*1000/J993*(1-Percent_bound_block))</f>
        <v/>
      </c>
      <c r="Y993" s="88" t="str">
        <f>IF(U993="","",SUM($T$4:T993)*1000/F993*(1-Percent_bound_block))</f>
        <v/>
      </c>
      <c r="Z993" s="90" t="str">
        <f t="shared" si="361"/>
        <v/>
      </c>
      <c r="AA993" s="68" t="str">
        <f>IF(AND(B992&lt;Runoff_duration_hr_block/2,B993&gt;Runoff_duration_hr_block/2),Runoff_duration_hr_block/2,INDEX($B$4:$B$1500,IF(B993&gt;Runoff_duration_hr_block/2,ROWS($AA$4:AA993)-1,ROWS($AA$4:AA993))))</f>
        <v/>
      </c>
      <c r="AB993" s="66" t="str">
        <f>IFERROR(ROUND(IF(HG_shape_block="Constant flow",IF(AA993=Runoff_duration_hr_block/2,CONVERT($H$4,"L","gal")/(Runoff_duration_hr_block*60),VLOOKUP('Block Calcs'!AA993,'Block Calcs'!$B$4:$K$1500,10,FALSE)),IF(AA993=Runoff_duration_hr_block/2,2*CONVERT($H$4,"L","gal")/(Runoff_duration_hr_block*60),VLOOKUP('Block Calcs'!AA993,'Block Calcs'!$B$4:$K$1500,10,FALSE))),2),"")</f>
        <v/>
      </c>
      <c r="AC993" s="68" t="str">
        <f t="shared" si="362"/>
        <v/>
      </c>
      <c r="AD993" s="67" t="str">
        <f>IF(A993="","",(SUM($R$4:R993)+(O993*P993*Q993*Number_of_chem_blocks_block)))</f>
        <v/>
      </c>
      <c r="AE993" s="67" t="str">
        <f>IF(A993="","",(SUM($S$4:S993)+(O993*P993*Q993*Chem_block_density_block*2.54^3*Number_of_chem_blocks_block)))</f>
        <v/>
      </c>
    </row>
    <row r="994" spans="1:31" x14ac:dyDescent="0.3">
      <c r="A994" s="23" t="str">
        <f t="shared" si="363"/>
        <v/>
      </c>
      <c r="B994" s="23" t="str">
        <f t="shared" si="345"/>
        <v/>
      </c>
      <c r="C994" s="23" t="str">
        <f t="shared" si="346"/>
        <v/>
      </c>
      <c r="D994" s="261" t="str">
        <f t="shared" si="347"/>
        <v/>
      </c>
      <c r="E994" s="261" t="str">
        <f t="shared" si="348"/>
        <v/>
      </c>
      <c r="F994" s="261" t="str">
        <f>IF(E994="","",SUM(E$4:E994))</f>
        <v/>
      </c>
      <c r="G994" s="261" t="str">
        <f t="shared" si="349"/>
        <v/>
      </c>
      <c r="H994" s="24" t="str">
        <f t="shared" si="350"/>
        <v/>
      </c>
      <c r="I994" s="24" t="str">
        <f t="shared" si="351"/>
        <v/>
      </c>
      <c r="J994" s="24" t="str">
        <f>IF(I994="","",SUM(I$4:I994))</f>
        <v/>
      </c>
      <c r="K994" s="24" t="str">
        <f t="shared" si="352"/>
        <v/>
      </c>
      <c r="L994" s="37" t="str">
        <f t="shared" si="365"/>
        <v/>
      </c>
      <c r="M994" s="37" t="str">
        <f t="shared" si="366"/>
        <v/>
      </c>
      <c r="N994" s="37" t="str">
        <f t="shared" si="367"/>
        <v/>
      </c>
      <c r="O994" s="37" t="str">
        <f t="shared" si="353"/>
        <v/>
      </c>
      <c r="P994" s="37" t="str">
        <f t="shared" si="354"/>
        <v/>
      </c>
      <c r="Q994" s="37" t="str">
        <f t="shared" si="355"/>
        <v/>
      </c>
      <c r="R994" s="25" t="str">
        <f t="shared" si="356"/>
        <v/>
      </c>
      <c r="S994" s="25" t="str">
        <f t="shared" si="357"/>
        <v/>
      </c>
      <c r="T994" s="25" t="str">
        <f t="shared" si="358"/>
        <v/>
      </c>
      <c r="U994" s="27" t="str">
        <f t="shared" si="359"/>
        <v/>
      </c>
      <c r="V994" s="26" t="str">
        <f t="shared" si="364"/>
        <v/>
      </c>
      <c r="W994" s="31" t="str">
        <f t="shared" si="360"/>
        <v/>
      </c>
      <c r="X994" s="88" t="str">
        <f>IF(U994="","",SUM($T$4:T994)*1000/J994*(1-Percent_bound_block))</f>
        <v/>
      </c>
      <c r="Y994" s="88" t="str">
        <f>IF(U994="","",SUM($T$4:T994)*1000/F994*(1-Percent_bound_block))</f>
        <v/>
      </c>
      <c r="Z994" s="90" t="str">
        <f t="shared" si="361"/>
        <v/>
      </c>
      <c r="AA994" s="68" t="str">
        <f>IF(AND(B993&lt;Runoff_duration_hr_block/2,B994&gt;Runoff_duration_hr_block/2),Runoff_duration_hr_block/2,INDEX($B$4:$B$1500,IF(B994&gt;Runoff_duration_hr_block/2,ROWS($AA$4:AA994)-1,ROWS($AA$4:AA994))))</f>
        <v/>
      </c>
      <c r="AB994" s="66" t="str">
        <f>IFERROR(ROUND(IF(HG_shape_block="Constant flow",IF(AA994=Runoff_duration_hr_block/2,CONVERT($H$4,"L","gal")/(Runoff_duration_hr_block*60),VLOOKUP('Block Calcs'!AA994,'Block Calcs'!$B$4:$K$1500,10,FALSE)),IF(AA994=Runoff_duration_hr_block/2,2*CONVERT($H$4,"L","gal")/(Runoff_duration_hr_block*60),VLOOKUP('Block Calcs'!AA994,'Block Calcs'!$B$4:$K$1500,10,FALSE))),2),"")</f>
        <v/>
      </c>
      <c r="AC994" s="68" t="str">
        <f t="shared" si="362"/>
        <v/>
      </c>
      <c r="AD994" s="67" t="str">
        <f>IF(A994="","",(SUM($R$4:R994)+(O994*P994*Q994*Number_of_chem_blocks_block)))</f>
        <v/>
      </c>
      <c r="AE994" s="67" t="str">
        <f>IF(A994="","",(SUM($S$4:S994)+(O994*P994*Q994*Chem_block_density_block*2.54^3*Number_of_chem_blocks_block)))</f>
        <v/>
      </c>
    </row>
    <row r="995" spans="1:31" x14ac:dyDescent="0.3">
      <c r="A995" s="23" t="str">
        <f t="shared" si="363"/>
        <v/>
      </c>
      <c r="B995" s="23" t="str">
        <f t="shared" si="345"/>
        <v/>
      </c>
      <c r="C995" s="23" t="str">
        <f t="shared" si="346"/>
        <v/>
      </c>
      <c r="D995" s="261" t="str">
        <f t="shared" si="347"/>
        <v/>
      </c>
      <c r="E995" s="261" t="str">
        <f t="shared" si="348"/>
        <v/>
      </c>
      <c r="F995" s="261" t="str">
        <f>IF(E995="","",SUM(E$4:E995))</f>
        <v/>
      </c>
      <c r="G995" s="261" t="str">
        <f t="shared" si="349"/>
        <v/>
      </c>
      <c r="H995" s="24" t="str">
        <f t="shared" si="350"/>
        <v/>
      </c>
      <c r="I995" s="24" t="str">
        <f t="shared" si="351"/>
        <v/>
      </c>
      <c r="J995" s="24" t="str">
        <f>IF(I995="","",SUM(I$4:I995))</f>
        <v/>
      </c>
      <c r="K995" s="24" t="str">
        <f t="shared" si="352"/>
        <v/>
      </c>
      <c r="L995" s="37" t="str">
        <f t="shared" si="365"/>
        <v/>
      </c>
      <c r="M995" s="37" t="str">
        <f t="shared" si="366"/>
        <v/>
      </c>
      <c r="N995" s="37" t="str">
        <f t="shared" si="367"/>
        <v/>
      </c>
      <c r="O995" s="37" t="str">
        <f t="shared" si="353"/>
        <v/>
      </c>
      <c r="P995" s="37" t="str">
        <f t="shared" si="354"/>
        <v/>
      </c>
      <c r="Q995" s="37" t="str">
        <f t="shared" si="355"/>
        <v/>
      </c>
      <c r="R995" s="25" t="str">
        <f t="shared" si="356"/>
        <v/>
      </c>
      <c r="S995" s="25" t="str">
        <f t="shared" si="357"/>
        <v/>
      </c>
      <c r="T995" s="25" t="str">
        <f t="shared" si="358"/>
        <v/>
      </c>
      <c r="U995" s="27" t="str">
        <f t="shared" si="359"/>
        <v/>
      </c>
      <c r="V995" s="26" t="str">
        <f t="shared" si="364"/>
        <v/>
      </c>
      <c r="W995" s="31" t="str">
        <f t="shared" si="360"/>
        <v/>
      </c>
      <c r="X995" s="88" t="str">
        <f>IF(U995="","",SUM($T$4:T995)*1000/J995*(1-Percent_bound_block))</f>
        <v/>
      </c>
      <c r="Y995" s="88" t="str">
        <f>IF(U995="","",SUM($T$4:T995)*1000/F995*(1-Percent_bound_block))</f>
        <v/>
      </c>
      <c r="Z995" s="90" t="str">
        <f t="shared" si="361"/>
        <v/>
      </c>
      <c r="AA995" s="68" t="str">
        <f>IF(AND(B994&lt;Runoff_duration_hr_block/2,B995&gt;Runoff_duration_hr_block/2),Runoff_duration_hr_block/2,INDEX($B$4:$B$1500,IF(B995&gt;Runoff_duration_hr_block/2,ROWS($AA$4:AA995)-1,ROWS($AA$4:AA995))))</f>
        <v/>
      </c>
      <c r="AB995" s="66" t="str">
        <f>IFERROR(ROUND(IF(HG_shape_block="Constant flow",IF(AA995=Runoff_duration_hr_block/2,CONVERT($H$4,"L","gal")/(Runoff_duration_hr_block*60),VLOOKUP('Block Calcs'!AA995,'Block Calcs'!$B$4:$K$1500,10,FALSE)),IF(AA995=Runoff_duration_hr_block/2,2*CONVERT($H$4,"L","gal")/(Runoff_duration_hr_block*60),VLOOKUP('Block Calcs'!AA995,'Block Calcs'!$B$4:$K$1500,10,FALSE))),2),"")</f>
        <v/>
      </c>
      <c r="AC995" s="68" t="str">
        <f t="shared" si="362"/>
        <v/>
      </c>
      <c r="AD995" s="67" t="str">
        <f>IF(A995="","",(SUM($R$4:R995)+(O995*P995*Q995*Number_of_chem_blocks_block)))</f>
        <v/>
      </c>
      <c r="AE995" s="67" t="str">
        <f>IF(A995="","",(SUM($S$4:S995)+(O995*P995*Q995*Chem_block_density_block*2.54^3*Number_of_chem_blocks_block)))</f>
        <v/>
      </c>
    </row>
    <row r="996" spans="1:31" x14ac:dyDescent="0.3">
      <c r="A996" s="23" t="str">
        <f t="shared" si="363"/>
        <v/>
      </c>
      <c r="B996" s="23" t="str">
        <f t="shared" si="345"/>
        <v/>
      </c>
      <c r="C996" s="23" t="str">
        <f t="shared" si="346"/>
        <v/>
      </c>
      <c r="D996" s="261" t="str">
        <f t="shared" si="347"/>
        <v/>
      </c>
      <c r="E996" s="261" t="str">
        <f t="shared" si="348"/>
        <v/>
      </c>
      <c r="F996" s="261" t="str">
        <f>IF(E996="","",SUM(E$4:E996))</f>
        <v/>
      </c>
      <c r="G996" s="261" t="str">
        <f t="shared" si="349"/>
        <v/>
      </c>
      <c r="H996" s="24" t="str">
        <f t="shared" si="350"/>
        <v/>
      </c>
      <c r="I996" s="24" t="str">
        <f t="shared" si="351"/>
        <v/>
      </c>
      <c r="J996" s="24" t="str">
        <f>IF(I996="","",SUM(I$4:I996))</f>
        <v/>
      </c>
      <c r="K996" s="24" t="str">
        <f t="shared" si="352"/>
        <v/>
      </c>
      <c r="L996" s="37" t="str">
        <f t="shared" si="365"/>
        <v/>
      </c>
      <c r="M996" s="37" t="str">
        <f t="shared" si="366"/>
        <v/>
      </c>
      <c r="N996" s="37" t="str">
        <f t="shared" si="367"/>
        <v/>
      </c>
      <c r="O996" s="37" t="str">
        <f t="shared" si="353"/>
        <v/>
      </c>
      <c r="P996" s="37" t="str">
        <f t="shared" si="354"/>
        <v/>
      </c>
      <c r="Q996" s="37" t="str">
        <f t="shared" si="355"/>
        <v/>
      </c>
      <c r="R996" s="25" t="str">
        <f t="shared" si="356"/>
        <v/>
      </c>
      <c r="S996" s="25" t="str">
        <f t="shared" si="357"/>
        <v/>
      </c>
      <c r="T996" s="25" t="str">
        <f t="shared" si="358"/>
        <v/>
      </c>
      <c r="U996" s="27" t="str">
        <f t="shared" si="359"/>
        <v/>
      </c>
      <c r="V996" s="26" t="str">
        <f t="shared" si="364"/>
        <v/>
      </c>
      <c r="W996" s="31" t="str">
        <f t="shared" si="360"/>
        <v/>
      </c>
      <c r="X996" s="88" t="str">
        <f>IF(U996="","",SUM($T$4:T996)*1000/J996*(1-Percent_bound_block))</f>
        <v/>
      </c>
      <c r="Y996" s="88" t="str">
        <f>IF(U996="","",SUM($T$4:T996)*1000/F996*(1-Percent_bound_block))</f>
        <v/>
      </c>
      <c r="Z996" s="90" t="str">
        <f t="shared" si="361"/>
        <v/>
      </c>
      <c r="AA996" s="68" t="str">
        <f>IF(AND(B995&lt;Runoff_duration_hr_block/2,B996&gt;Runoff_duration_hr_block/2),Runoff_duration_hr_block/2,INDEX($B$4:$B$1500,IF(B996&gt;Runoff_duration_hr_block/2,ROWS($AA$4:AA996)-1,ROWS($AA$4:AA996))))</f>
        <v/>
      </c>
      <c r="AB996" s="66" t="str">
        <f>IFERROR(ROUND(IF(HG_shape_block="Constant flow",IF(AA996=Runoff_duration_hr_block/2,CONVERT($H$4,"L","gal")/(Runoff_duration_hr_block*60),VLOOKUP('Block Calcs'!AA996,'Block Calcs'!$B$4:$K$1500,10,FALSE)),IF(AA996=Runoff_duration_hr_block/2,2*CONVERT($H$4,"L","gal")/(Runoff_duration_hr_block*60),VLOOKUP('Block Calcs'!AA996,'Block Calcs'!$B$4:$K$1500,10,FALSE))),2),"")</f>
        <v/>
      </c>
      <c r="AC996" s="68" t="str">
        <f t="shared" si="362"/>
        <v/>
      </c>
      <c r="AD996" s="67" t="str">
        <f>IF(A996="","",(SUM($R$4:R996)+(O996*P996*Q996*Number_of_chem_blocks_block)))</f>
        <v/>
      </c>
      <c r="AE996" s="67" t="str">
        <f>IF(A996="","",(SUM($S$4:S996)+(O996*P996*Q996*Chem_block_density_block*2.54^3*Number_of_chem_blocks_block)))</f>
        <v/>
      </c>
    </row>
    <row r="997" spans="1:31" x14ac:dyDescent="0.3">
      <c r="A997" s="23" t="str">
        <f t="shared" si="363"/>
        <v/>
      </c>
      <c r="B997" s="23" t="str">
        <f t="shared" si="345"/>
        <v/>
      </c>
      <c r="C997" s="23" t="str">
        <f t="shared" si="346"/>
        <v/>
      </c>
      <c r="D997" s="261" t="str">
        <f t="shared" si="347"/>
        <v/>
      </c>
      <c r="E997" s="261" t="str">
        <f t="shared" si="348"/>
        <v/>
      </c>
      <c r="F997" s="261" t="str">
        <f>IF(E997="","",SUM(E$4:E997))</f>
        <v/>
      </c>
      <c r="G997" s="261" t="str">
        <f t="shared" si="349"/>
        <v/>
      </c>
      <c r="H997" s="24" t="str">
        <f t="shared" si="350"/>
        <v/>
      </c>
      <c r="I997" s="24" t="str">
        <f t="shared" si="351"/>
        <v/>
      </c>
      <c r="J997" s="24" t="str">
        <f>IF(I997="","",SUM(I$4:I997))</f>
        <v/>
      </c>
      <c r="K997" s="24" t="str">
        <f t="shared" si="352"/>
        <v/>
      </c>
      <c r="L997" s="37" t="str">
        <f t="shared" si="365"/>
        <v/>
      </c>
      <c r="M997" s="37" t="str">
        <f t="shared" si="366"/>
        <v/>
      </c>
      <c r="N997" s="37" t="str">
        <f t="shared" si="367"/>
        <v/>
      </c>
      <c r="O997" s="37" t="str">
        <f t="shared" si="353"/>
        <v/>
      </c>
      <c r="P997" s="37" t="str">
        <f t="shared" si="354"/>
        <v/>
      </c>
      <c r="Q997" s="37" t="str">
        <f t="shared" si="355"/>
        <v/>
      </c>
      <c r="R997" s="25" t="str">
        <f t="shared" si="356"/>
        <v/>
      </c>
      <c r="S997" s="25" t="str">
        <f t="shared" si="357"/>
        <v/>
      </c>
      <c r="T997" s="25" t="str">
        <f t="shared" si="358"/>
        <v/>
      </c>
      <c r="U997" s="27" t="str">
        <f t="shared" si="359"/>
        <v/>
      </c>
      <c r="V997" s="26" t="str">
        <f t="shared" si="364"/>
        <v/>
      </c>
      <c r="W997" s="31" t="str">
        <f t="shared" si="360"/>
        <v/>
      </c>
      <c r="X997" s="88" t="str">
        <f>IF(U997="","",SUM($T$4:T997)*1000/J997*(1-Percent_bound_block))</f>
        <v/>
      </c>
      <c r="Y997" s="88" t="str">
        <f>IF(U997="","",SUM($T$4:T997)*1000/F997*(1-Percent_bound_block))</f>
        <v/>
      </c>
      <c r="Z997" s="90" t="str">
        <f t="shared" si="361"/>
        <v/>
      </c>
      <c r="AA997" s="68" t="str">
        <f>IF(AND(B996&lt;Runoff_duration_hr_block/2,B997&gt;Runoff_duration_hr_block/2),Runoff_duration_hr_block/2,INDEX($B$4:$B$1500,IF(B997&gt;Runoff_duration_hr_block/2,ROWS($AA$4:AA997)-1,ROWS($AA$4:AA997))))</f>
        <v/>
      </c>
      <c r="AB997" s="66" t="str">
        <f>IFERROR(ROUND(IF(HG_shape_block="Constant flow",IF(AA997=Runoff_duration_hr_block/2,CONVERT($H$4,"L","gal")/(Runoff_duration_hr_block*60),VLOOKUP('Block Calcs'!AA997,'Block Calcs'!$B$4:$K$1500,10,FALSE)),IF(AA997=Runoff_duration_hr_block/2,2*CONVERT($H$4,"L","gal")/(Runoff_duration_hr_block*60),VLOOKUP('Block Calcs'!AA997,'Block Calcs'!$B$4:$K$1500,10,FALSE))),2),"")</f>
        <v/>
      </c>
      <c r="AC997" s="68" t="str">
        <f t="shared" si="362"/>
        <v/>
      </c>
      <c r="AD997" s="67" t="str">
        <f>IF(A997="","",(SUM($R$4:R997)+(O997*P997*Q997*Number_of_chem_blocks_block)))</f>
        <v/>
      </c>
      <c r="AE997" s="67" t="str">
        <f>IF(A997="","",(SUM($S$4:S997)+(O997*P997*Q997*Chem_block_density_block*2.54^3*Number_of_chem_blocks_block)))</f>
        <v/>
      </c>
    </row>
    <row r="998" spans="1:31" x14ac:dyDescent="0.3">
      <c r="A998" s="23" t="str">
        <f t="shared" si="363"/>
        <v/>
      </c>
      <c r="B998" s="23" t="str">
        <f t="shared" si="345"/>
        <v/>
      </c>
      <c r="C998" s="23" t="str">
        <f t="shared" si="346"/>
        <v/>
      </c>
      <c r="D998" s="261" t="str">
        <f t="shared" si="347"/>
        <v/>
      </c>
      <c r="E998" s="261" t="str">
        <f t="shared" si="348"/>
        <v/>
      </c>
      <c r="F998" s="261" t="str">
        <f>IF(E998="","",SUM(E$4:E998))</f>
        <v/>
      </c>
      <c r="G998" s="261" t="str">
        <f t="shared" si="349"/>
        <v/>
      </c>
      <c r="H998" s="24" t="str">
        <f t="shared" si="350"/>
        <v/>
      </c>
      <c r="I998" s="24" t="str">
        <f t="shared" si="351"/>
        <v/>
      </c>
      <c r="J998" s="24" t="str">
        <f>IF(I998="","",SUM(I$4:I998))</f>
        <v/>
      </c>
      <c r="K998" s="24" t="str">
        <f t="shared" si="352"/>
        <v/>
      </c>
      <c r="L998" s="37" t="str">
        <f t="shared" si="365"/>
        <v/>
      </c>
      <c r="M998" s="37" t="str">
        <f t="shared" si="366"/>
        <v/>
      </c>
      <c r="N998" s="37" t="str">
        <f t="shared" si="367"/>
        <v/>
      </c>
      <c r="O998" s="37" t="str">
        <f t="shared" si="353"/>
        <v/>
      </c>
      <c r="P998" s="37" t="str">
        <f t="shared" si="354"/>
        <v/>
      </c>
      <c r="Q998" s="37" t="str">
        <f t="shared" si="355"/>
        <v/>
      </c>
      <c r="R998" s="25" t="str">
        <f t="shared" si="356"/>
        <v/>
      </c>
      <c r="S998" s="25" t="str">
        <f t="shared" si="357"/>
        <v/>
      </c>
      <c r="T998" s="25" t="str">
        <f t="shared" si="358"/>
        <v/>
      </c>
      <c r="U998" s="27" t="str">
        <f t="shared" si="359"/>
        <v/>
      </c>
      <c r="V998" s="26" t="str">
        <f t="shared" si="364"/>
        <v/>
      </c>
      <c r="W998" s="31" t="str">
        <f t="shared" si="360"/>
        <v/>
      </c>
      <c r="X998" s="88" t="str">
        <f>IF(U998="","",SUM($T$4:T998)*1000/J998*(1-Percent_bound_block))</f>
        <v/>
      </c>
      <c r="Y998" s="88" t="str">
        <f>IF(U998="","",SUM($T$4:T998)*1000/F998*(1-Percent_bound_block))</f>
        <v/>
      </c>
      <c r="Z998" s="90" t="str">
        <f t="shared" si="361"/>
        <v/>
      </c>
      <c r="AA998" s="68" t="str">
        <f>IF(AND(B997&lt;Runoff_duration_hr_block/2,B998&gt;Runoff_duration_hr_block/2),Runoff_duration_hr_block/2,INDEX($B$4:$B$1500,IF(B998&gt;Runoff_duration_hr_block/2,ROWS($AA$4:AA998)-1,ROWS($AA$4:AA998))))</f>
        <v/>
      </c>
      <c r="AB998" s="66" t="str">
        <f>IFERROR(ROUND(IF(HG_shape_block="Constant flow",IF(AA998=Runoff_duration_hr_block/2,CONVERT($H$4,"L","gal")/(Runoff_duration_hr_block*60),VLOOKUP('Block Calcs'!AA998,'Block Calcs'!$B$4:$K$1500,10,FALSE)),IF(AA998=Runoff_duration_hr_block/2,2*CONVERT($H$4,"L","gal")/(Runoff_duration_hr_block*60),VLOOKUP('Block Calcs'!AA998,'Block Calcs'!$B$4:$K$1500,10,FALSE))),2),"")</f>
        <v/>
      </c>
      <c r="AC998" s="68" t="str">
        <f t="shared" si="362"/>
        <v/>
      </c>
      <c r="AD998" s="67" t="str">
        <f>IF(A998="","",(SUM($R$4:R998)+(O998*P998*Q998*Number_of_chem_blocks_block)))</f>
        <v/>
      </c>
      <c r="AE998" s="67" t="str">
        <f>IF(A998="","",(SUM($S$4:S998)+(O998*P998*Q998*Chem_block_density_block*2.54^3*Number_of_chem_blocks_block)))</f>
        <v/>
      </c>
    </row>
    <row r="999" spans="1:31" x14ac:dyDescent="0.3">
      <c r="A999" s="23" t="str">
        <f t="shared" si="363"/>
        <v/>
      </c>
      <c r="B999" s="23" t="str">
        <f t="shared" si="345"/>
        <v/>
      </c>
      <c r="C999" s="23" t="str">
        <f t="shared" si="346"/>
        <v/>
      </c>
      <c r="D999" s="261" t="str">
        <f t="shared" si="347"/>
        <v/>
      </c>
      <c r="E999" s="261" t="str">
        <f t="shared" si="348"/>
        <v/>
      </c>
      <c r="F999" s="261" t="str">
        <f>IF(E999="","",SUM(E$4:E999))</f>
        <v/>
      </c>
      <c r="G999" s="261" t="str">
        <f t="shared" si="349"/>
        <v/>
      </c>
      <c r="H999" s="24" t="str">
        <f t="shared" si="350"/>
        <v/>
      </c>
      <c r="I999" s="24" t="str">
        <f t="shared" si="351"/>
        <v/>
      </c>
      <c r="J999" s="24" t="str">
        <f>IF(I999="","",SUM(I$4:I999))</f>
        <v/>
      </c>
      <c r="K999" s="24" t="str">
        <f t="shared" si="352"/>
        <v/>
      </c>
      <c r="L999" s="37" t="str">
        <f t="shared" si="365"/>
        <v/>
      </c>
      <c r="M999" s="37" t="str">
        <f t="shared" si="366"/>
        <v/>
      </c>
      <c r="N999" s="37" t="str">
        <f t="shared" si="367"/>
        <v/>
      </c>
      <c r="O999" s="37" t="str">
        <f t="shared" si="353"/>
        <v/>
      </c>
      <c r="P999" s="37" t="str">
        <f t="shared" si="354"/>
        <v/>
      </c>
      <c r="Q999" s="37" t="str">
        <f t="shared" si="355"/>
        <v/>
      </c>
      <c r="R999" s="25" t="str">
        <f t="shared" si="356"/>
        <v/>
      </c>
      <c r="S999" s="25" t="str">
        <f t="shared" si="357"/>
        <v/>
      </c>
      <c r="T999" s="25" t="str">
        <f t="shared" si="358"/>
        <v/>
      </c>
      <c r="U999" s="27" t="str">
        <f t="shared" si="359"/>
        <v/>
      </c>
      <c r="V999" s="26" t="str">
        <f t="shared" si="364"/>
        <v/>
      </c>
      <c r="W999" s="31" t="str">
        <f t="shared" si="360"/>
        <v/>
      </c>
      <c r="X999" s="88" t="str">
        <f>IF(U999="","",SUM($T$4:T999)*1000/J999*(1-Percent_bound_block))</f>
        <v/>
      </c>
      <c r="Y999" s="88" t="str">
        <f>IF(U999="","",SUM($T$4:T999)*1000/F999*(1-Percent_bound_block))</f>
        <v/>
      </c>
      <c r="Z999" s="90" t="str">
        <f t="shared" si="361"/>
        <v/>
      </c>
      <c r="AA999" s="68" t="str">
        <f>IF(AND(B998&lt;Runoff_duration_hr_block/2,B999&gt;Runoff_duration_hr_block/2),Runoff_duration_hr_block/2,INDEX($B$4:$B$1500,IF(B999&gt;Runoff_duration_hr_block/2,ROWS($AA$4:AA999)-1,ROWS($AA$4:AA999))))</f>
        <v/>
      </c>
      <c r="AB999" s="66" t="str">
        <f>IFERROR(ROUND(IF(HG_shape_block="Constant flow",IF(AA999=Runoff_duration_hr_block/2,CONVERT($H$4,"L","gal")/(Runoff_duration_hr_block*60),VLOOKUP('Block Calcs'!AA999,'Block Calcs'!$B$4:$K$1500,10,FALSE)),IF(AA999=Runoff_duration_hr_block/2,2*CONVERT($H$4,"L","gal")/(Runoff_duration_hr_block*60),VLOOKUP('Block Calcs'!AA999,'Block Calcs'!$B$4:$K$1500,10,FALSE))),2),"")</f>
        <v/>
      </c>
      <c r="AC999" s="68" t="str">
        <f t="shared" si="362"/>
        <v/>
      </c>
      <c r="AD999" s="67" t="str">
        <f>IF(A999="","",(SUM($R$4:R999)+(O999*P999*Q999*Number_of_chem_blocks_block)))</f>
        <v/>
      </c>
      <c r="AE999" s="67" t="str">
        <f>IF(A999="","",(SUM($S$4:S999)+(O999*P999*Q999*Chem_block_density_block*2.54^3*Number_of_chem_blocks_block)))</f>
        <v/>
      </c>
    </row>
    <row r="1000" spans="1:31" x14ac:dyDescent="0.3">
      <c r="A1000" s="23" t="str">
        <f t="shared" si="363"/>
        <v/>
      </c>
      <c r="B1000" s="23" t="str">
        <f t="shared" si="345"/>
        <v/>
      </c>
      <c r="C1000" s="23" t="str">
        <f t="shared" si="346"/>
        <v/>
      </c>
      <c r="D1000" s="261" t="str">
        <f t="shared" si="347"/>
        <v/>
      </c>
      <c r="E1000" s="261" t="str">
        <f t="shared" si="348"/>
        <v/>
      </c>
      <c r="F1000" s="261" t="str">
        <f>IF(E1000="","",SUM(E$4:E1000))</f>
        <v/>
      </c>
      <c r="G1000" s="261" t="str">
        <f t="shared" si="349"/>
        <v/>
      </c>
      <c r="H1000" s="24" t="str">
        <f t="shared" si="350"/>
        <v/>
      </c>
      <c r="I1000" s="24" t="str">
        <f t="shared" si="351"/>
        <v/>
      </c>
      <c r="J1000" s="24" t="str">
        <f>IF(I1000="","",SUM(I$4:I1000))</f>
        <v/>
      </c>
      <c r="K1000" s="24" t="str">
        <f t="shared" si="352"/>
        <v/>
      </c>
      <c r="L1000" s="37" t="str">
        <f t="shared" si="365"/>
        <v/>
      </c>
      <c r="M1000" s="37" t="str">
        <f t="shared" si="366"/>
        <v/>
      </c>
      <c r="N1000" s="37" t="str">
        <f t="shared" si="367"/>
        <v/>
      </c>
      <c r="O1000" s="37" t="str">
        <f t="shared" si="353"/>
        <v/>
      </c>
      <c r="P1000" s="37" t="str">
        <f t="shared" si="354"/>
        <v/>
      </c>
      <c r="Q1000" s="37" t="str">
        <f t="shared" si="355"/>
        <v/>
      </c>
      <c r="R1000" s="25" t="str">
        <f t="shared" si="356"/>
        <v/>
      </c>
      <c r="S1000" s="25" t="str">
        <f t="shared" si="357"/>
        <v/>
      </c>
      <c r="T1000" s="25" t="str">
        <f t="shared" si="358"/>
        <v/>
      </c>
      <c r="U1000" s="27" t="str">
        <f t="shared" si="359"/>
        <v/>
      </c>
      <c r="V1000" s="26" t="str">
        <f t="shared" si="364"/>
        <v/>
      </c>
      <c r="W1000" s="31" t="str">
        <f t="shared" si="360"/>
        <v/>
      </c>
      <c r="X1000" s="88" t="str">
        <f>IF(U1000="","",SUM($T$4:T1000)*1000/J1000*(1-Percent_bound_block))</f>
        <v/>
      </c>
      <c r="Y1000" s="88" t="str">
        <f>IF(U1000="","",SUM($T$4:T1000)*1000/F1000*(1-Percent_bound_block))</f>
        <v/>
      </c>
      <c r="Z1000" s="90" t="str">
        <f t="shared" si="361"/>
        <v/>
      </c>
      <c r="AA1000" s="68" t="str">
        <f>IF(AND(B999&lt;Runoff_duration_hr_block/2,B1000&gt;Runoff_duration_hr_block/2),Runoff_duration_hr_block/2,INDEX($B$4:$B$1500,IF(B1000&gt;Runoff_duration_hr_block/2,ROWS($AA$4:AA1000)-1,ROWS($AA$4:AA1000))))</f>
        <v/>
      </c>
      <c r="AB1000" s="66" t="str">
        <f>IFERROR(ROUND(IF(HG_shape_block="Constant flow",IF(AA1000=Runoff_duration_hr_block/2,CONVERT($H$4,"L","gal")/(Runoff_duration_hr_block*60),VLOOKUP('Block Calcs'!AA1000,'Block Calcs'!$B$4:$K$1500,10,FALSE)),IF(AA1000=Runoff_duration_hr_block/2,2*CONVERT($H$4,"L","gal")/(Runoff_duration_hr_block*60),VLOOKUP('Block Calcs'!AA1000,'Block Calcs'!$B$4:$K$1500,10,FALSE))),2),"")</f>
        <v/>
      </c>
      <c r="AC1000" s="68" t="str">
        <f t="shared" si="362"/>
        <v/>
      </c>
      <c r="AD1000" s="67" t="str">
        <f>IF(A1000="","",(SUM($R$4:R1000)+(O1000*P1000*Q1000*Number_of_chem_blocks_block)))</f>
        <v/>
      </c>
      <c r="AE1000" s="67" t="str">
        <f>IF(A1000="","",(SUM($S$4:S1000)+(O1000*P1000*Q1000*Chem_block_density_block*2.54^3*Number_of_chem_blocks_block)))</f>
        <v/>
      </c>
    </row>
    <row r="1001" spans="1:31" x14ac:dyDescent="0.3">
      <c r="A1001" s="23" t="str">
        <f t="shared" si="363"/>
        <v/>
      </c>
      <c r="B1001" s="23" t="str">
        <f t="shared" si="345"/>
        <v/>
      </c>
      <c r="C1001" s="23" t="str">
        <f t="shared" si="346"/>
        <v/>
      </c>
      <c r="D1001" s="261" t="str">
        <f t="shared" si="347"/>
        <v/>
      </c>
      <c r="E1001" s="261" t="str">
        <f t="shared" si="348"/>
        <v/>
      </c>
      <c r="F1001" s="261" t="str">
        <f>IF(E1001="","",SUM(E$4:E1001))</f>
        <v/>
      </c>
      <c r="G1001" s="261" t="str">
        <f t="shared" si="349"/>
        <v/>
      </c>
      <c r="H1001" s="24" t="str">
        <f t="shared" si="350"/>
        <v/>
      </c>
      <c r="I1001" s="24" t="str">
        <f t="shared" si="351"/>
        <v/>
      </c>
      <c r="J1001" s="24" t="str">
        <f>IF(I1001="","",SUM(I$4:I1001))</f>
        <v/>
      </c>
      <c r="K1001" s="24" t="str">
        <f t="shared" si="352"/>
        <v/>
      </c>
      <c r="L1001" s="37" t="str">
        <f t="shared" si="365"/>
        <v/>
      </c>
      <c r="M1001" s="37" t="str">
        <f t="shared" si="366"/>
        <v/>
      </c>
      <c r="N1001" s="37" t="str">
        <f t="shared" si="367"/>
        <v/>
      </c>
      <c r="O1001" s="37" t="str">
        <f t="shared" si="353"/>
        <v/>
      </c>
      <c r="P1001" s="37" t="str">
        <f t="shared" si="354"/>
        <v/>
      </c>
      <c r="Q1001" s="37" t="str">
        <f t="shared" si="355"/>
        <v/>
      </c>
      <c r="R1001" s="25" t="str">
        <f t="shared" si="356"/>
        <v/>
      </c>
      <c r="S1001" s="25" t="str">
        <f t="shared" si="357"/>
        <v/>
      </c>
      <c r="T1001" s="25" t="str">
        <f t="shared" si="358"/>
        <v/>
      </c>
      <c r="U1001" s="27" t="str">
        <f t="shared" si="359"/>
        <v/>
      </c>
      <c r="V1001" s="26" t="str">
        <f t="shared" si="364"/>
        <v/>
      </c>
      <c r="W1001" s="31" t="str">
        <f t="shared" si="360"/>
        <v/>
      </c>
      <c r="X1001" s="88" t="str">
        <f>IF(U1001="","",SUM($T$4:T1001)*1000/J1001*(1-Percent_bound_block))</f>
        <v/>
      </c>
      <c r="Y1001" s="88" t="str">
        <f>IF(U1001="","",SUM($T$4:T1001)*1000/F1001*(1-Percent_bound_block))</f>
        <v/>
      </c>
      <c r="Z1001" s="90" t="str">
        <f t="shared" si="361"/>
        <v/>
      </c>
      <c r="AA1001" s="68" t="str">
        <f>IF(AND(B1000&lt;Runoff_duration_hr_block/2,B1001&gt;Runoff_duration_hr_block/2),Runoff_duration_hr_block/2,INDEX($B$4:$B$1500,IF(B1001&gt;Runoff_duration_hr_block/2,ROWS($AA$4:AA1001)-1,ROWS($AA$4:AA1001))))</f>
        <v/>
      </c>
      <c r="AB1001" s="66" t="str">
        <f>IFERROR(ROUND(IF(HG_shape_block="Constant flow",IF(AA1001=Runoff_duration_hr_block/2,CONVERT($H$4,"L","gal")/(Runoff_duration_hr_block*60),VLOOKUP('Block Calcs'!AA1001,'Block Calcs'!$B$4:$K$1500,10,FALSE)),IF(AA1001=Runoff_duration_hr_block/2,2*CONVERT($H$4,"L","gal")/(Runoff_duration_hr_block*60),VLOOKUP('Block Calcs'!AA1001,'Block Calcs'!$B$4:$K$1500,10,FALSE))),2),"")</f>
        <v/>
      </c>
      <c r="AC1001" s="68" t="str">
        <f t="shared" si="362"/>
        <v/>
      </c>
      <c r="AD1001" s="67" t="str">
        <f>IF(A1001="","",(SUM($R$4:R1001)+(O1001*P1001*Q1001*Number_of_chem_blocks_block)))</f>
        <v/>
      </c>
      <c r="AE1001" s="67" t="str">
        <f>IF(A1001="","",(SUM($S$4:S1001)+(O1001*P1001*Q1001*Chem_block_density_block*2.54^3*Number_of_chem_blocks_block)))</f>
        <v/>
      </c>
    </row>
    <row r="1002" spans="1:31" x14ac:dyDescent="0.3">
      <c r="A1002" s="23" t="str">
        <f t="shared" si="363"/>
        <v/>
      </c>
      <c r="B1002" s="23" t="str">
        <f t="shared" si="345"/>
        <v/>
      </c>
      <c r="C1002" s="23" t="str">
        <f t="shared" si="346"/>
        <v/>
      </c>
      <c r="D1002" s="261" t="str">
        <f t="shared" si="347"/>
        <v/>
      </c>
      <c r="E1002" s="261" t="str">
        <f t="shared" si="348"/>
        <v/>
      </c>
      <c r="F1002" s="261" t="str">
        <f>IF(E1002="","",SUM(E$4:E1002))</f>
        <v/>
      </c>
      <c r="G1002" s="261" t="str">
        <f t="shared" si="349"/>
        <v/>
      </c>
      <c r="H1002" s="24" t="str">
        <f t="shared" si="350"/>
        <v/>
      </c>
      <c r="I1002" s="24" t="str">
        <f t="shared" si="351"/>
        <v/>
      </c>
      <c r="J1002" s="24" t="str">
        <f>IF(I1002="","",SUM(I$4:I1002))</f>
        <v/>
      </c>
      <c r="K1002" s="24" t="str">
        <f t="shared" si="352"/>
        <v/>
      </c>
      <c r="L1002" s="37" t="str">
        <f t="shared" si="365"/>
        <v/>
      </c>
      <c r="M1002" s="37" t="str">
        <f t="shared" si="366"/>
        <v/>
      </c>
      <c r="N1002" s="37" t="str">
        <f t="shared" si="367"/>
        <v/>
      </c>
      <c r="O1002" s="37" t="str">
        <f t="shared" si="353"/>
        <v/>
      </c>
      <c r="P1002" s="37" t="str">
        <f t="shared" si="354"/>
        <v/>
      </c>
      <c r="Q1002" s="37" t="str">
        <f t="shared" si="355"/>
        <v/>
      </c>
      <c r="R1002" s="25" t="str">
        <f t="shared" si="356"/>
        <v/>
      </c>
      <c r="S1002" s="25" t="str">
        <f t="shared" si="357"/>
        <v/>
      </c>
      <c r="T1002" s="25" t="str">
        <f t="shared" si="358"/>
        <v/>
      </c>
      <c r="U1002" s="27" t="str">
        <f t="shared" si="359"/>
        <v/>
      </c>
      <c r="V1002" s="26" t="str">
        <f t="shared" si="364"/>
        <v/>
      </c>
      <c r="W1002" s="31" t="str">
        <f t="shared" si="360"/>
        <v/>
      </c>
      <c r="X1002" s="88" t="str">
        <f>IF(U1002="","",SUM($T$4:T1002)*1000/J1002*(1-Percent_bound_block))</f>
        <v/>
      </c>
      <c r="Y1002" s="88" t="str">
        <f>IF(U1002="","",SUM($T$4:T1002)*1000/F1002*(1-Percent_bound_block))</f>
        <v/>
      </c>
      <c r="Z1002" s="90" t="str">
        <f t="shared" si="361"/>
        <v/>
      </c>
      <c r="AA1002" s="68" t="str">
        <f>IF(AND(B1001&lt;Runoff_duration_hr_block/2,B1002&gt;Runoff_duration_hr_block/2),Runoff_duration_hr_block/2,INDEX($B$4:$B$1500,IF(B1002&gt;Runoff_duration_hr_block/2,ROWS($AA$4:AA1002)-1,ROWS($AA$4:AA1002))))</f>
        <v/>
      </c>
      <c r="AB1002" s="66" t="str">
        <f>IFERROR(ROUND(IF(HG_shape_block="Constant flow",IF(AA1002=Runoff_duration_hr_block/2,CONVERT($H$4,"L","gal")/(Runoff_duration_hr_block*60),VLOOKUP('Block Calcs'!AA1002,'Block Calcs'!$B$4:$K$1500,10,FALSE)),IF(AA1002=Runoff_duration_hr_block/2,2*CONVERT($H$4,"L","gal")/(Runoff_duration_hr_block*60),VLOOKUP('Block Calcs'!AA1002,'Block Calcs'!$B$4:$K$1500,10,FALSE))),2),"")</f>
        <v/>
      </c>
      <c r="AC1002" s="68" t="str">
        <f t="shared" si="362"/>
        <v/>
      </c>
      <c r="AD1002" s="67" t="str">
        <f>IF(A1002="","",(SUM($R$4:R1002)+(O1002*P1002*Q1002*Number_of_chem_blocks_block)))</f>
        <v/>
      </c>
      <c r="AE1002" s="67" t="str">
        <f>IF(A1002="","",(SUM($S$4:S1002)+(O1002*P1002*Q1002*Chem_block_density_block*2.54^3*Number_of_chem_blocks_block)))</f>
        <v/>
      </c>
    </row>
    <row r="1003" spans="1:31" x14ac:dyDescent="0.3">
      <c r="A1003" s="23" t="str">
        <f t="shared" si="363"/>
        <v/>
      </c>
      <c r="B1003" s="23" t="str">
        <f t="shared" si="345"/>
        <v/>
      </c>
      <c r="C1003" s="23" t="str">
        <f t="shared" si="346"/>
        <v/>
      </c>
      <c r="D1003" s="261" t="str">
        <f t="shared" si="347"/>
        <v/>
      </c>
      <c r="E1003" s="261" t="str">
        <f t="shared" si="348"/>
        <v/>
      </c>
      <c r="F1003" s="261" t="str">
        <f>IF(E1003="","",SUM(E$4:E1003))</f>
        <v/>
      </c>
      <c r="G1003" s="261" t="str">
        <f t="shared" si="349"/>
        <v/>
      </c>
      <c r="H1003" s="24" t="str">
        <f t="shared" si="350"/>
        <v/>
      </c>
      <c r="I1003" s="24" t="str">
        <f t="shared" si="351"/>
        <v/>
      </c>
      <c r="J1003" s="24" t="str">
        <f>IF(I1003="","",SUM(I$4:I1003))</f>
        <v/>
      </c>
      <c r="K1003" s="24" t="str">
        <f t="shared" si="352"/>
        <v/>
      </c>
      <c r="L1003" s="37" t="str">
        <f t="shared" si="365"/>
        <v/>
      </c>
      <c r="M1003" s="37" t="str">
        <f t="shared" si="366"/>
        <v/>
      </c>
      <c r="N1003" s="37" t="str">
        <f t="shared" si="367"/>
        <v/>
      </c>
      <c r="O1003" s="37" t="str">
        <f t="shared" si="353"/>
        <v/>
      </c>
      <c r="P1003" s="37" t="str">
        <f t="shared" si="354"/>
        <v/>
      </c>
      <c r="Q1003" s="37" t="str">
        <f t="shared" si="355"/>
        <v/>
      </c>
      <c r="R1003" s="25" t="str">
        <f t="shared" si="356"/>
        <v/>
      </c>
      <c r="S1003" s="25" t="str">
        <f t="shared" si="357"/>
        <v/>
      </c>
      <c r="T1003" s="25" t="str">
        <f t="shared" si="358"/>
        <v/>
      </c>
      <c r="U1003" s="27" t="str">
        <f t="shared" si="359"/>
        <v/>
      </c>
      <c r="V1003" s="26" t="str">
        <f t="shared" si="364"/>
        <v/>
      </c>
      <c r="W1003" s="31" t="str">
        <f t="shared" si="360"/>
        <v/>
      </c>
      <c r="X1003" s="88" t="str">
        <f>IF(U1003="","",SUM($T$4:T1003)*1000/J1003*(1-Percent_bound_block))</f>
        <v/>
      </c>
      <c r="Y1003" s="88" t="str">
        <f>IF(U1003="","",SUM($T$4:T1003)*1000/F1003*(1-Percent_bound_block))</f>
        <v/>
      </c>
      <c r="Z1003" s="90" t="str">
        <f t="shared" si="361"/>
        <v/>
      </c>
      <c r="AA1003" s="68" t="str">
        <f>IF(AND(B1002&lt;Runoff_duration_hr_block/2,B1003&gt;Runoff_duration_hr_block/2),Runoff_duration_hr_block/2,INDEX($B$4:$B$1500,IF(B1003&gt;Runoff_duration_hr_block/2,ROWS($AA$4:AA1003)-1,ROWS($AA$4:AA1003))))</f>
        <v/>
      </c>
      <c r="AB1003" s="66" t="str">
        <f>IFERROR(ROUND(IF(HG_shape_block="Constant flow",IF(AA1003=Runoff_duration_hr_block/2,CONVERT($H$4,"L","gal")/(Runoff_duration_hr_block*60),VLOOKUP('Block Calcs'!AA1003,'Block Calcs'!$B$4:$K$1500,10,FALSE)),IF(AA1003=Runoff_duration_hr_block/2,2*CONVERT($H$4,"L","gal")/(Runoff_duration_hr_block*60),VLOOKUP('Block Calcs'!AA1003,'Block Calcs'!$B$4:$K$1500,10,FALSE))),2),"")</f>
        <v/>
      </c>
      <c r="AC1003" s="68" t="str">
        <f t="shared" si="362"/>
        <v/>
      </c>
      <c r="AD1003" s="67" t="str">
        <f>IF(A1003="","",(SUM($R$4:R1003)+(O1003*P1003*Q1003*Number_of_chem_blocks_block)))</f>
        <v/>
      </c>
      <c r="AE1003" s="67" t="str">
        <f>IF(A1003="","",(SUM($S$4:S1003)+(O1003*P1003*Q1003*Chem_block_density_block*2.54^3*Number_of_chem_blocks_block)))</f>
        <v/>
      </c>
    </row>
    <row r="1004" spans="1:31" x14ac:dyDescent="0.3">
      <c r="A1004" s="23" t="str">
        <f t="shared" si="363"/>
        <v/>
      </c>
      <c r="B1004" s="23" t="str">
        <f t="shared" si="345"/>
        <v/>
      </c>
      <c r="C1004" s="23" t="str">
        <f t="shared" si="346"/>
        <v/>
      </c>
      <c r="D1004" s="261" t="str">
        <f t="shared" si="347"/>
        <v/>
      </c>
      <c r="E1004" s="261" t="str">
        <f t="shared" si="348"/>
        <v/>
      </c>
      <c r="F1004" s="261" t="str">
        <f>IF(E1004="","",SUM(E$4:E1004))</f>
        <v/>
      </c>
      <c r="G1004" s="261" t="str">
        <f t="shared" si="349"/>
        <v/>
      </c>
      <c r="H1004" s="24" t="str">
        <f t="shared" si="350"/>
        <v/>
      </c>
      <c r="I1004" s="24" t="str">
        <f t="shared" si="351"/>
        <v/>
      </c>
      <c r="J1004" s="24" t="str">
        <f>IF(I1004="","",SUM(I$4:I1004))</f>
        <v/>
      </c>
      <c r="K1004" s="24" t="str">
        <f t="shared" si="352"/>
        <v/>
      </c>
      <c r="L1004" s="37" t="str">
        <f t="shared" si="365"/>
        <v/>
      </c>
      <c r="M1004" s="37" t="str">
        <f t="shared" si="366"/>
        <v/>
      </c>
      <c r="N1004" s="37" t="str">
        <f t="shared" si="367"/>
        <v/>
      </c>
      <c r="O1004" s="37" t="str">
        <f t="shared" si="353"/>
        <v/>
      </c>
      <c r="P1004" s="37" t="str">
        <f t="shared" si="354"/>
        <v/>
      </c>
      <c r="Q1004" s="37" t="str">
        <f t="shared" si="355"/>
        <v/>
      </c>
      <c r="R1004" s="25" t="str">
        <f t="shared" si="356"/>
        <v/>
      </c>
      <c r="S1004" s="25" t="str">
        <f t="shared" si="357"/>
        <v/>
      </c>
      <c r="T1004" s="25" t="str">
        <f t="shared" si="358"/>
        <v/>
      </c>
      <c r="U1004" s="27" t="str">
        <f t="shared" si="359"/>
        <v/>
      </c>
      <c r="V1004" s="26" t="str">
        <f t="shared" si="364"/>
        <v/>
      </c>
      <c r="W1004" s="31" t="str">
        <f t="shared" si="360"/>
        <v/>
      </c>
      <c r="X1004" s="88" t="str">
        <f>IF(U1004="","",SUM($T$4:T1004)*1000/J1004*(1-Percent_bound_block))</f>
        <v/>
      </c>
      <c r="Y1004" s="88" t="str">
        <f>IF(U1004="","",SUM($T$4:T1004)*1000/F1004*(1-Percent_bound_block))</f>
        <v/>
      </c>
      <c r="Z1004" s="90" t="str">
        <f t="shared" si="361"/>
        <v/>
      </c>
      <c r="AA1004" s="68" t="str">
        <f>IF(AND(B1003&lt;Runoff_duration_hr_block/2,B1004&gt;Runoff_duration_hr_block/2),Runoff_duration_hr_block/2,INDEX($B$4:$B$1500,IF(B1004&gt;Runoff_duration_hr_block/2,ROWS($AA$4:AA1004)-1,ROWS($AA$4:AA1004))))</f>
        <v/>
      </c>
      <c r="AB1004" s="66" t="str">
        <f>IFERROR(ROUND(IF(HG_shape_block="Constant flow",IF(AA1004=Runoff_duration_hr_block/2,CONVERT($H$4,"L","gal")/(Runoff_duration_hr_block*60),VLOOKUP('Block Calcs'!AA1004,'Block Calcs'!$B$4:$K$1500,10,FALSE)),IF(AA1004=Runoff_duration_hr_block/2,2*CONVERT($H$4,"L","gal")/(Runoff_duration_hr_block*60),VLOOKUP('Block Calcs'!AA1004,'Block Calcs'!$B$4:$K$1500,10,FALSE))),2),"")</f>
        <v/>
      </c>
      <c r="AC1004" s="68" t="str">
        <f t="shared" si="362"/>
        <v/>
      </c>
      <c r="AD1004" s="67" t="str">
        <f>IF(A1004="","",(SUM($R$4:R1004)+(O1004*P1004*Q1004*Number_of_chem_blocks_block)))</f>
        <v/>
      </c>
      <c r="AE1004" s="67" t="str">
        <f>IF(A1004="","",(SUM($S$4:S1004)+(O1004*P1004*Q1004*Chem_block_density_block*2.54^3*Number_of_chem_blocks_block)))</f>
        <v/>
      </c>
    </row>
    <row r="1005" spans="1:31" x14ac:dyDescent="0.3">
      <c r="A1005" s="23" t="str">
        <f t="shared" si="363"/>
        <v/>
      </c>
      <c r="B1005" s="23" t="str">
        <f t="shared" si="345"/>
        <v/>
      </c>
      <c r="C1005" s="23" t="str">
        <f t="shared" si="346"/>
        <v/>
      </c>
      <c r="D1005" s="261" t="str">
        <f t="shared" si="347"/>
        <v/>
      </c>
      <c r="E1005" s="261" t="str">
        <f t="shared" si="348"/>
        <v/>
      </c>
      <c r="F1005" s="261" t="str">
        <f>IF(E1005="","",SUM(E$4:E1005))</f>
        <v/>
      </c>
      <c r="G1005" s="261" t="str">
        <f t="shared" si="349"/>
        <v/>
      </c>
      <c r="H1005" s="24" t="str">
        <f t="shared" si="350"/>
        <v/>
      </c>
      <c r="I1005" s="24" t="str">
        <f t="shared" si="351"/>
        <v/>
      </c>
      <c r="J1005" s="24" t="str">
        <f>IF(I1005="","",SUM(I$4:I1005))</f>
        <v/>
      </c>
      <c r="K1005" s="24" t="str">
        <f t="shared" si="352"/>
        <v/>
      </c>
      <c r="L1005" s="37" t="str">
        <f t="shared" si="365"/>
        <v/>
      </c>
      <c r="M1005" s="37" t="str">
        <f t="shared" si="366"/>
        <v/>
      </c>
      <c r="N1005" s="37" t="str">
        <f t="shared" si="367"/>
        <v/>
      </c>
      <c r="O1005" s="37" t="str">
        <f t="shared" si="353"/>
        <v/>
      </c>
      <c r="P1005" s="37" t="str">
        <f t="shared" si="354"/>
        <v/>
      </c>
      <c r="Q1005" s="37" t="str">
        <f t="shared" si="355"/>
        <v/>
      </c>
      <c r="R1005" s="25" t="str">
        <f t="shared" si="356"/>
        <v/>
      </c>
      <c r="S1005" s="25" t="str">
        <f t="shared" si="357"/>
        <v/>
      </c>
      <c r="T1005" s="25" t="str">
        <f t="shared" si="358"/>
        <v/>
      </c>
      <c r="U1005" s="27" t="str">
        <f t="shared" si="359"/>
        <v/>
      </c>
      <c r="V1005" s="26" t="str">
        <f t="shared" si="364"/>
        <v/>
      </c>
      <c r="W1005" s="31" t="str">
        <f t="shared" si="360"/>
        <v/>
      </c>
      <c r="X1005" s="88" t="str">
        <f>IF(U1005="","",SUM($T$4:T1005)*1000/J1005*(1-Percent_bound_block))</f>
        <v/>
      </c>
      <c r="Y1005" s="88" t="str">
        <f>IF(U1005="","",SUM($T$4:T1005)*1000/F1005*(1-Percent_bound_block))</f>
        <v/>
      </c>
      <c r="Z1005" s="90" t="str">
        <f t="shared" si="361"/>
        <v/>
      </c>
      <c r="AA1005" s="68" t="str">
        <f>IF(AND(B1004&lt;Runoff_duration_hr_block/2,B1005&gt;Runoff_duration_hr_block/2),Runoff_duration_hr_block/2,INDEX($B$4:$B$1500,IF(B1005&gt;Runoff_duration_hr_block/2,ROWS($AA$4:AA1005)-1,ROWS($AA$4:AA1005))))</f>
        <v/>
      </c>
      <c r="AB1005" s="66" t="str">
        <f>IFERROR(ROUND(IF(HG_shape_block="Constant flow",IF(AA1005=Runoff_duration_hr_block/2,CONVERT($H$4,"L","gal")/(Runoff_duration_hr_block*60),VLOOKUP('Block Calcs'!AA1005,'Block Calcs'!$B$4:$K$1500,10,FALSE)),IF(AA1005=Runoff_duration_hr_block/2,2*CONVERT($H$4,"L","gal")/(Runoff_duration_hr_block*60),VLOOKUP('Block Calcs'!AA1005,'Block Calcs'!$B$4:$K$1500,10,FALSE))),2),"")</f>
        <v/>
      </c>
      <c r="AC1005" s="68" t="str">
        <f t="shared" si="362"/>
        <v/>
      </c>
      <c r="AD1005" s="67" t="str">
        <f>IF(A1005="","",(SUM($R$4:R1005)+(O1005*P1005*Q1005*Number_of_chem_blocks_block)))</f>
        <v/>
      </c>
      <c r="AE1005" s="67" t="str">
        <f>IF(A1005="","",(SUM($S$4:S1005)+(O1005*P1005*Q1005*Chem_block_density_block*2.54^3*Number_of_chem_blocks_block)))</f>
        <v/>
      </c>
    </row>
    <row r="1006" spans="1:31" x14ac:dyDescent="0.3">
      <c r="A1006" s="23" t="str">
        <f t="shared" si="363"/>
        <v/>
      </c>
      <c r="B1006" s="23" t="str">
        <f t="shared" si="345"/>
        <v/>
      </c>
      <c r="C1006" s="23" t="str">
        <f t="shared" si="346"/>
        <v/>
      </c>
      <c r="D1006" s="261" t="str">
        <f t="shared" si="347"/>
        <v/>
      </c>
      <c r="E1006" s="261" t="str">
        <f t="shared" si="348"/>
        <v/>
      </c>
      <c r="F1006" s="261" t="str">
        <f>IF(E1006="","",SUM(E$4:E1006))</f>
        <v/>
      </c>
      <c r="G1006" s="261" t="str">
        <f t="shared" si="349"/>
        <v/>
      </c>
      <c r="H1006" s="24" t="str">
        <f t="shared" si="350"/>
        <v/>
      </c>
      <c r="I1006" s="24" t="str">
        <f t="shared" si="351"/>
        <v/>
      </c>
      <c r="J1006" s="24" t="str">
        <f>IF(I1006="","",SUM(I$4:I1006))</f>
        <v/>
      </c>
      <c r="K1006" s="24" t="str">
        <f t="shared" si="352"/>
        <v/>
      </c>
      <c r="L1006" s="37" t="str">
        <f t="shared" si="365"/>
        <v/>
      </c>
      <c r="M1006" s="37" t="str">
        <f t="shared" si="366"/>
        <v/>
      </c>
      <c r="N1006" s="37" t="str">
        <f t="shared" si="367"/>
        <v/>
      </c>
      <c r="O1006" s="37" t="str">
        <f t="shared" si="353"/>
        <v/>
      </c>
      <c r="P1006" s="37" t="str">
        <f t="shared" si="354"/>
        <v/>
      </c>
      <c r="Q1006" s="37" t="str">
        <f t="shared" si="355"/>
        <v/>
      </c>
      <c r="R1006" s="25" t="str">
        <f t="shared" si="356"/>
        <v/>
      </c>
      <c r="S1006" s="25" t="str">
        <f t="shared" si="357"/>
        <v/>
      </c>
      <c r="T1006" s="25" t="str">
        <f t="shared" si="358"/>
        <v/>
      </c>
      <c r="U1006" s="27" t="str">
        <f t="shared" si="359"/>
        <v/>
      </c>
      <c r="V1006" s="26" t="str">
        <f t="shared" si="364"/>
        <v/>
      </c>
      <c r="W1006" s="31" t="str">
        <f t="shared" si="360"/>
        <v/>
      </c>
      <c r="X1006" s="88" t="str">
        <f>IF(U1006="","",SUM($T$4:T1006)*1000/J1006*(1-Percent_bound_block))</f>
        <v/>
      </c>
      <c r="Y1006" s="88" t="str">
        <f>IF(U1006="","",SUM($T$4:T1006)*1000/F1006*(1-Percent_bound_block))</f>
        <v/>
      </c>
      <c r="Z1006" s="90" t="str">
        <f t="shared" si="361"/>
        <v/>
      </c>
      <c r="AA1006" s="68" t="str">
        <f>IF(AND(B1005&lt;Runoff_duration_hr_block/2,B1006&gt;Runoff_duration_hr_block/2),Runoff_duration_hr_block/2,INDEX($B$4:$B$1500,IF(B1006&gt;Runoff_duration_hr_block/2,ROWS($AA$4:AA1006)-1,ROWS($AA$4:AA1006))))</f>
        <v/>
      </c>
      <c r="AB1006" s="66" t="str">
        <f>IFERROR(ROUND(IF(HG_shape_block="Constant flow",IF(AA1006=Runoff_duration_hr_block/2,CONVERT($H$4,"L","gal")/(Runoff_duration_hr_block*60),VLOOKUP('Block Calcs'!AA1006,'Block Calcs'!$B$4:$K$1500,10,FALSE)),IF(AA1006=Runoff_duration_hr_block/2,2*CONVERT($H$4,"L","gal")/(Runoff_duration_hr_block*60),VLOOKUP('Block Calcs'!AA1006,'Block Calcs'!$B$4:$K$1500,10,FALSE))),2),"")</f>
        <v/>
      </c>
      <c r="AC1006" s="68" t="str">
        <f t="shared" si="362"/>
        <v/>
      </c>
      <c r="AD1006" s="67" t="str">
        <f>IF(A1006="","",(SUM($R$4:R1006)+(O1006*P1006*Q1006*Number_of_chem_blocks_block)))</f>
        <v/>
      </c>
      <c r="AE1006" s="67" t="str">
        <f>IF(A1006="","",(SUM($S$4:S1006)+(O1006*P1006*Q1006*Chem_block_density_block*2.54^3*Number_of_chem_blocks_block)))</f>
        <v/>
      </c>
    </row>
    <row r="1007" spans="1:31" x14ac:dyDescent="0.3">
      <c r="A1007" s="23" t="str">
        <f t="shared" si="363"/>
        <v/>
      </c>
      <c r="B1007" s="23" t="str">
        <f t="shared" si="345"/>
        <v/>
      </c>
      <c r="C1007" s="23" t="str">
        <f t="shared" si="346"/>
        <v/>
      </c>
      <c r="D1007" s="261" t="str">
        <f t="shared" si="347"/>
        <v/>
      </c>
      <c r="E1007" s="261" t="str">
        <f t="shared" si="348"/>
        <v/>
      </c>
      <c r="F1007" s="261" t="str">
        <f>IF(E1007="","",SUM(E$4:E1007))</f>
        <v/>
      </c>
      <c r="G1007" s="261" t="str">
        <f t="shared" si="349"/>
        <v/>
      </c>
      <c r="H1007" s="24" t="str">
        <f t="shared" si="350"/>
        <v/>
      </c>
      <c r="I1007" s="24" t="str">
        <f t="shared" si="351"/>
        <v/>
      </c>
      <c r="J1007" s="24" t="str">
        <f>IF(I1007="","",SUM(I$4:I1007))</f>
        <v/>
      </c>
      <c r="K1007" s="24" t="str">
        <f t="shared" si="352"/>
        <v/>
      </c>
      <c r="L1007" s="37" t="str">
        <f t="shared" si="365"/>
        <v/>
      </c>
      <c r="M1007" s="37" t="str">
        <f t="shared" si="366"/>
        <v/>
      </c>
      <c r="N1007" s="37" t="str">
        <f t="shared" si="367"/>
        <v/>
      </c>
      <c r="O1007" s="37" t="str">
        <f t="shared" si="353"/>
        <v/>
      </c>
      <c r="P1007" s="37" t="str">
        <f t="shared" si="354"/>
        <v/>
      </c>
      <c r="Q1007" s="37" t="str">
        <f t="shared" si="355"/>
        <v/>
      </c>
      <c r="R1007" s="25" t="str">
        <f t="shared" si="356"/>
        <v/>
      </c>
      <c r="S1007" s="25" t="str">
        <f t="shared" si="357"/>
        <v/>
      </c>
      <c r="T1007" s="25" t="str">
        <f t="shared" si="358"/>
        <v/>
      </c>
      <c r="U1007" s="27" t="str">
        <f t="shared" si="359"/>
        <v/>
      </c>
      <c r="V1007" s="26" t="str">
        <f t="shared" si="364"/>
        <v/>
      </c>
      <c r="W1007" s="31" t="str">
        <f t="shared" si="360"/>
        <v/>
      </c>
      <c r="X1007" s="88" t="str">
        <f>IF(U1007="","",SUM($T$4:T1007)*1000/J1007*(1-Percent_bound_block))</f>
        <v/>
      </c>
      <c r="Y1007" s="88" t="str">
        <f>IF(U1007="","",SUM($T$4:T1007)*1000/F1007*(1-Percent_bound_block))</f>
        <v/>
      </c>
      <c r="Z1007" s="90" t="str">
        <f t="shared" si="361"/>
        <v/>
      </c>
      <c r="AA1007" s="68" t="str">
        <f>IF(AND(B1006&lt;Runoff_duration_hr_block/2,B1007&gt;Runoff_duration_hr_block/2),Runoff_duration_hr_block/2,INDEX($B$4:$B$1500,IF(B1007&gt;Runoff_duration_hr_block/2,ROWS($AA$4:AA1007)-1,ROWS($AA$4:AA1007))))</f>
        <v/>
      </c>
      <c r="AB1007" s="66" t="str">
        <f>IFERROR(ROUND(IF(HG_shape_block="Constant flow",IF(AA1007=Runoff_duration_hr_block/2,CONVERT($H$4,"L","gal")/(Runoff_duration_hr_block*60),VLOOKUP('Block Calcs'!AA1007,'Block Calcs'!$B$4:$K$1500,10,FALSE)),IF(AA1007=Runoff_duration_hr_block/2,2*CONVERT($H$4,"L","gal")/(Runoff_duration_hr_block*60),VLOOKUP('Block Calcs'!AA1007,'Block Calcs'!$B$4:$K$1500,10,FALSE))),2),"")</f>
        <v/>
      </c>
      <c r="AC1007" s="68" t="str">
        <f t="shared" si="362"/>
        <v/>
      </c>
      <c r="AD1007" s="67" t="str">
        <f>IF(A1007="","",(SUM($R$4:R1007)+(O1007*P1007*Q1007*Number_of_chem_blocks_block)))</f>
        <v/>
      </c>
      <c r="AE1007" s="67" t="str">
        <f>IF(A1007="","",(SUM($S$4:S1007)+(O1007*P1007*Q1007*Chem_block_density_block*2.54^3*Number_of_chem_blocks_block)))</f>
        <v/>
      </c>
    </row>
    <row r="1008" spans="1:31" x14ac:dyDescent="0.3">
      <c r="A1008" s="23" t="str">
        <f t="shared" si="363"/>
        <v/>
      </c>
      <c r="B1008" s="23" t="str">
        <f t="shared" si="345"/>
        <v/>
      </c>
      <c r="C1008" s="23" t="str">
        <f t="shared" si="346"/>
        <v/>
      </c>
      <c r="D1008" s="261" t="str">
        <f t="shared" si="347"/>
        <v/>
      </c>
      <c r="E1008" s="261" t="str">
        <f t="shared" si="348"/>
        <v/>
      </c>
      <c r="F1008" s="261" t="str">
        <f>IF(E1008="","",SUM(E$4:E1008))</f>
        <v/>
      </c>
      <c r="G1008" s="261" t="str">
        <f t="shared" si="349"/>
        <v/>
      </c>
      <c r="H1008" s="24" t="str">
        <f t="shared" si="350"/>
        <v/>
      </c>
      <c r="I1008" s="24" t="str">
        <f t="shared" si="351"/>
        <v/>
      </c>
      <c r="J1008" s="24" t="str">
        <f>IF(I1008="","",SUM(I$4:I1008))</f>
        <v/>
      </c>
      <c r="K1008" s="24" t="str">
        <f t="shared" si="352"/>
        <v/>
      </c>
      <c r="L1008" s="37" t="str">
        <f t="shared" si="365"/>
        <v/>
      </c>
      <c r="M1008" s="37" t="str">
        <f t="shared" si="366"/>
        <v/>
      </c>
      <c r="N1008" s="37" t="str">
        <f t="shared" si="367"/>
        <v/>
      </c>
      <c r="O1008" s="37" t="str">
        <f t="shared" si="353"/>
        <v/>
      </c>
      <c r="P1008" s="37" t="str">
        <f t="shared" si="354"/>
        <v/>
      </c>
      <c r="Q1008" s="37" t="str">
        <f t="shared" si="355"/>
        <v/>
      </c>
      <c r="R1008" s="25" t="str">
        <f t="shared" si="356"/>
        <v/>
      </c>
      <c r="S1008" s="25" t="str">
        <f t="shared" si="357"/>
        <v/>
      </c>
      <c r="T1008" s="25" t="str">
        <f t="shared" si="358"/>
        <v/>
      </c>
      <c r="U1008" s="27" t="str">
        <f t="shared" si="359"/>
        <v/>
      </c>
      <c r="V1008" s="26" t="str">
        <f t="shared" si="364"/>
        <v/>
      </c>
      <c r="W1008" s="31" t="str">
        <f t="shared" si="360"/>
        <v/>
      </c>
      <c r="X1008" s="88" t="str">
        <f>IF(U1008="","",SUM($T$4:T1008)*1000/J1008*(1-Percent_bound_block))</f>
        <v/>
      </c>
      <c r="Y1008" s="88" t="str">
        <f>IF(U1008="","",SUM($T$4:T1008)*1000/F1008*(1-Percent_bound_block))</f>
        <v/>
      </c>
      <c r="Z1008" s="90" t="str">
        <f t="shared" si="361"/>
        <v/>
      </c>
      <c r="AA1008" s="68" t="str">
        <f>IF(AND(B1007&lt;Runoff_duration_hr_block/2,B1008&gt;Runoff_duration_hr_block/2),Runoff_duration_hr_block/2,INDEX($B$4:$B$1500,IF(B1008&gt;Runoff_duration_hr_block/2,ROWS($AA$4:AA1008)-1,ROWS($AA$4:AA1008))))</f>
        <v/>
      </c>
      <c r="AB1008" s="66" t="str">
        <f>IFERROR(ROUND(IF(HG_shape_block="Constant flow",IF(AA1008=Runoff_duration_hr_block/2,CONVERT($H$4,"L","gal")/(Runoff_duration_hr_block*60),VLOOKUP('Block Calcs'!AA1008,'Block Calcs'!$B$4:$K$1500,10,FALSE)),IF(AA1008=Runoff_duration_hr_block/2,2*CONVERT($H$4,"L","gal")/(Runoff_duration_hr_block*60),VLOOKUP('Block Calcs'!AA1008,'Block Calcs'!$B$4:$K$1500,10,FALSE))),2),"")</f>
        <v/>
      </c>
      <c r="AC1008" s="68" t="str">
        <f t="shared" si="362"/>
        <v/>
      </c>
      <c r="AD1008" s="67" t="str">
        <f>IF(A1008="","",(SUM($R$4:R1008)+(O1008*P1008*Q1008*Number_of_chem_blocks_block)))</f>
        <v/>
      </c>
      <c r="AE1008" s="67" t="str">
        <f>IF(A1008="","",(SUM($S$4:S1008)+(O1008*P1008*Q1008*Chem_block_density_block*2.54^3*Number_of_chem_blocks_block)))</f>
        <v/>
      </c>
    </row>
    <row r="1009" spans="1:31" x14ac:dyDescent="0.3">
      <c r="A1009" s="23" t="str">
        <f t="shared" si="363"/>
        <v/>
      </c>
      <c r="B1009" s="23" t="str">
        <f t="shared" si="345"/>
        <v/>
      </c>
      <c r="C1009" s="23" t="str">
        <f t="shared" si="346"/>
        <v/>
      </c>
      <c r="D1009" s="261" t="str">
        <f t="shared" si="347"/>
        <v/>
      </c>
      <c r="E1009" s="261" t="str">
        <f t="shared" si="348"/>
        <v/>
      </c>
      <c r="F1009" s="261" t="str">
        <f>IF(E1009="","",SUM(E$4:E1009))</f>
        <v/>
      </c>
      <c r="G1009" s="261" t="str">
        <f t="shared" si="349"/>
        <v/>
      </c>
      <c r="H1009" s="24" t="str">
        <f t="shared" si="350"/>
        <v/>
      </c>
      <c r="I1009" s="24" t="str">
        <f t="shared" si="351"/>
        <v/>
      </c>
      <c r="J1009" s="24" t="str">
        <f>IF(I1009="","",SUM(I$4:I1009))</f>
        <v/>
      </c>
      <c r="K1009" s="24" t="str">
        <f t="shared" si="352"/>
        <v/>
      </c>
      <c r="L1009" s="37" t="str">
        <f t="shared" si="365"/>
        <v/>
      </c>
      <c r="M1009" s="37" t="str">
        <f t="shared" si="366"/>
        <v/>
      </c>
      <c r="N1009" s="37" t="str">
        <f t="shared" si="367"/>
        <v/>
      </c>
      <c r="O1009" s="37" t="str">
        <f t="shared" si="353"/>
        <v/>
      </c>
      <c r="P1009" s="37" t="str">
        <f t="shared" si="354"/>
        <v/>
      </c>
      <c r="Q1009" s="37" t="str">
        <f t="shared" si="355"/>
        <v/>
      </c>
      <c r="R1009" s="25" t="str">
        <f t="shared" si="356"/>
        <v/>
      </c>
      <c r="S1009" s="25" t="str">
        <f t="shared" si="357"/>
        <v/>
      </c>
      <c r="T1009" s="25" t="str">
        <f t="shared" si="358"/>
        <v/>
      </c>
      <c r="U1009" s="27" t="str">
        <f t="shared" si="359"/>
        <v/>
      </c>
      <c r="V1009" s="26" t="str">
        <f t="shared" si="364"/>
        <v/>
      </c>
      <c r="W1009" s="31" t="str">
        <f t="shared" si="360"/>
        <v/>
      </c>
      <c r="X1009" s="88" t="str">
        <f>IF(U1009="","",SUM($T$4:T1009)*1000/J1009*(1-Percent_bound_block))</f>
        <v/>
      </c>
      <c r="Y1009" s="88" t="str">
        <f>IF(U1009="","",SUM($T$4:T1009)*1000/F1009*(1-Percent_bound_block))</f>
        <v/>
      </c>
      <c r="Z1009" s="90" t="str">
        <f t="shared" si="361"/>
        <v/>
      </c>
      <c r="AA1009" s="68" t="str">
        <f>IF(AND(B1008&lt;Runoff_duration_hr_block/2,B1009&gt;Runoff_duration_hr_block/2),Runoff_duration_hr_block/2,INDEX($B$4:$B$1500,IF(B1009&gt;Runoff_duration_hr_block/2,ROWS($AA$4:AA1009)-1,ROWS($AA$4:AA1009))))</f>
        <v/>
      </c>
      <c r="AB1009" s="66" t="str">
        <f>IFERROR(ROUND(IF(HG_shape_block="Constant flow",IF(AA1009=Runoff_duration_hr_block/2,CONVERT($H$4,"L","gal")/(Runoff_duration_hr_block*60),VLOOKUP('Block Calcs'!AA1009,'Block Calcs'!$B$4:$K$1500,10,FALSE)),IF(AA1009=Runoff_duration_hr_block/2,2*CONVERT($H$4,"L","gal")/(Runoff_duration_hr_block*60),VLOOKUP('Block Calcs'!AA1009,'Block Calcs'!$B$4:$K$1500,10,FALSE))),2),"")</f>
        <v/>
      </c>
      <c r="AC1009" s="68" t="str">
        <f t="shared" si="362"/>
        <v/>
      </c>
      <c r="AD1009" s="67" t="str">
        <f>IF(A1009="","",(SUM($R$4:R1009)+(O1009*P1009*Q1009*Number_of_chem_blocks_block)))</f>
        <v/>
      </c>
      <c r="AE1009" s="67" t="str">
        <f>IF(A1009="","",(SUM($S$4:S1009)+(O1009*P1009*Q1009*Chem_block_density_block*2.54^3*Number_of_chem_blocks_block)))</f>
        <v/>
      </c>
    </row>
    <row r="1010" spans="1:31" x14ac:dyDescent="0.3">
      <c r="A1010" s="23" t="str">
        <f t="shared" si="363"/>
        <v/>
      </c>
      <c r="B1010" s="23" t="str">
        <f t="shared" si="345"/>
        <v/>
      </c>
      <c r="C1010" s="23" t="str">
        <f t="shared" si="346"/>
        <v/>
      </c>
      <c r="D1010" s="261" t="str">
        <f t="shared" si="347"/>
        <v/>
      </c>
      <c r="E1010" s="261" t="str">
        <f t="shared" si="348"/>
        <v/>
      </c>
      <c r="F1010" s="261" t="str">
        <f>IF(E1010="","",SUM(E$4:E1010))</f>
        <v/>
      </c>
      <c r="G1010" s="261" t="str">
        <f t="shared" si="349"/>
        <v/>
      </c>
      <c r="H1010" s="24" t="str">
        <f t="shared" si="350"/>
        <v/>
      </c>
      <c r="I1010" s="24" t="str">
        <f t="shared" si="351"/>
        <v/>
      </c>
      <c r="J1010" s="24" t="str">
        <f>IF(I1010="","",SUM(I$4:I1010))</f>
        <v/>
      </c>
      <c r="K1010" s="24" t="str">
        <f t="shared" si="352"/>
        <v/>
      </c>
      <c r="L1010" s="37" t="str">
        <f t="shared" si="365"/>
        <v/>
      </c>
      <c r="M1010" s="37" t="str">
        <f t="shared" si="366"/>
        <v/>
      </c>
      <c r="N1010" s="37" t="str">
        <f t="shared" si="367"/>
        <v/>
      </c>
      <c r="O1010" s="37" t="str">
        <f t="shared" si="353"/>
        <v/>
      </c>
      <c r="P1010" s="37" t="str">
        <f t="shared" si="354"/>
        <v/>
      </c>
      <c r="Q1010" s="37" t="str">
        <f t="shared" si="355"/>
        <v/>
      </c>
      <c r="R1010" s="25" t="str">
        <f t="shared" si="356"/>
        <v/>
      </c>
      <c r="S1010" s="25" t="str">
        <f t="shared" si="357"/>
        <v/>
      </c>
      <c r="T1010" s="25" t="str">
        <f t="shared" si="358"/>
        <v/>
      </c>
      <c r="U1010" s="27" t="str">
        <f t="shared" si="359"/>
        <v/>
      </c>
      <c r="V1010" s="26" t="str">
        <f t="shared" si="364"/>
        <v/>
      </c>
      <c r="W1010" s="31" t="str">
        <f t="shared" si="360"/>
        <v/>
      </c>
      <c r="X1010" s="88" t="str">
        <f>IF(U1010="","",SUM($T$4:T1010)*1000/J1010*(1-Percent_bound_block))</f>
        <v/>
      </c>
      <c r="Y1010" s="88" t="str">
        <f>IF(U1010="","",SUM($T$4:T1010)*1000/F1010*(1-Percent_bound_block))</f>
        <v/>
      </c>
      <c r="Z1010" s="90" t="str">
        <f t="shared" si="361"/>
        <v/>
      </c>
      <c r="AA1010" s="68" t="str">
        <f>IF(AND(B1009&lt;Runoff_duration_hr_block/2,B1010&gt;Runoff_duration_hr_block/2),Runoff_duration_hr_block/2,INDEX($B$4:$B$1500,IF(B1010&gt;Runoff_duration_hr_block/2,ROWS($AA$4:AA1010)-1,ROWS($AA$4:AA1010))))</f>
        <v/>
      </c>
      <c r="AB1010" s="66" t="str">
        <f>IFERROR(ROUND(IF(HG_shape_block="Constant flow",IF(AA1010=Runoff_duration_hr_block/2,CONVERT($H$4,"L","gal")/(Runoff_duration_hr_block*60),VLOOKUP('Block Calcs'!AA1010,'Block Calcs'!$B$4:$K$1500,10,FALSE)),IF(AA1010=Runoff_duration_hr_block/2,2*CONVERT($H$4,"L","gal")/(Runoff_duration_hr_block*60),VLOOKUP('Block Calcs'!AA1010,'Block Calcs'!$B$4:$K$1500,10,FALSE))),2),"")</f>
        <v/>
      </c>
      <c r="AC1010" s="68" t="str">
        <f t="shared" si="362"/>
        <v/>
      </c>
      <c r="AD1010" s="67" t="str">
        <f>IF(A1010="","",(SUM($R$4:R1010)+(O1010*P1010*Q1010*Number_of_chem_blocks_block)))</f>
        <v/>
      </c>
      <c r="AE1010" s="67" t="str">
        <f>IF(A1010="","",(SUM($S$4:S1010)+(O1010*P1010*Q1010*Chem_block_density_block*2.54^3*Number_of_chem_blocks_block)))</f>
        <v/>
      </c>
    </row>
    <row r="1011" spans="1:31" x14ac:dyDescent="0.3">
      <c r="A1011" s="23" t="str">
        <f t="shared" si="363"/>
        <v/>
      </c>
      <c r="B1011" s="23" t="str">
        <f t="shared" si="345"/>
        <v/>
      </c>
      <c r="C1011" s="23" t="str">
        <f t="shared" si="346"/>
        <v/>
      </c>
      <c r="D1011" s="261" t="str">
        <f t="shared" si="347"/>
        <v/>
      </c>
      <c r="E1011" s="261" t="str">
        <f t="shared" si="348"/>
        <v/>
      </c>
      <c r="F1011" s="261" t="str">
        <f>IF(E1011="","",SUM(E$4:E1011))</f>
        <v/>
      </c>
      <c r="G1011" s="261" t="str">
        <f t="shared" si="349"/>
        <v/>
      </c>
      <c r="H1011" s="24" t="str">
        <f t="shared" si="350"/>
        <v/>
      </c>
      <c r="I1011" s="24" t="str">
        <f t="shared" si="351"/>
        <v/>
      </c>
      <c r="J1011" s="24" t="str">
        <f>IF(I1011="","",SUM(I$4:I1011))</f>
        <v/>
      </c>
      <c r="K1011" s="24" t="str">
        <f t="shared" si="352"/>
        <v/>
      </c>
      <c r="L1011" s="37" t="str">
        <f t="shared" si="365"/>
        <v/>
      </c>
      <c r="M1011" s="37" t="str">
        <f t="shared" si="366"/>
        <v/>
      </c>
      <c r="N1011" s="37" t="str">
        <f t="shared" si="367"/>
        <v/>
      </c>
      <c r="O1011" s="37" t="str">
        <f t="shared" si="353"/>
        <v/>
      </c>
      <c r="P1011" s="37" t="str">
        <f t="shared" si="354"/>
        <v/>
      </c>
      <c r="Q1011" s="37" t="str">
        <f t="shared" si="355"/>
        <v/>
      </c>
      <c r="R1011" s="25" t="str">
        <f t="shared" si="356"/>
        <v/>
      </c>
      <c r="S1011" s="25" t="str">
        <f t="shared" si="357"/>
        <v/>
      </c>
      <c r="T1011" s="25" t="str">
        <f t="shared" si="358"/>
        <v/>
      </c>
      <c r="U1011" s="27" t="str">
        <f t="shared" si="359"/>
        <v/>
      </c>
      <c r="V1011" s="26" t="str">
        <f t="shared" si="364"/>
        <v/>
      </c>
      <c r="W1011" s="31" t="str">
        <f t="shared" si="360"/>
        <v/>
      </c>
      <c r="X1011" s="88" t="str">
        <f>IF(U1011="","",SUM($T$4:T1011)*1000/J1011*(1-Percent_bound_block))</f>
        <v/>
      </c>
      <c r="Y1011" s="88" t="str">
        <f>IF(U1011="","",SUM($T$4:T1011)*1000/F1011*(1-Percent_bound_block))</f>
        <v/>
      </c>
      <c r="Z1011" s="90" t="str">
        <f t="shared" si="361"/>
        <v/>
      </c>
      <c r="AA1011" s="68" t="str">
        <f>IF(AND(B1010&lt;Runoff_duration_hr_block/2,B1011&gt;Runoff_duration_hr_block/2),Runoff_duration_hr_block/2,INDEX($B$4:$B$1500,IF(B1011&gt;Runoff_duration_hr_block/2,ROWS($AA$4:AA1011)-1,ROWS($AA$4:AA1011))))</f>
        <v/>
      </c>
      <c r="AB1011" s="66" t="str">
        <f>IFERROR(ROUND(IF(HG_shape_block="Constant flow",IF(AA1011=Runoff_duration_hr_block/2,CONVERT($H$4,"L","gal")/(Runoff_duration_hr_block*60),VLOOKUP('Block Calcs'!AA1011,'Block Calcs'!$B$4:$K$1500,10,FALSE)),IF(AA1011=Runoff_duration_hr_block/2,2*CONVERT($H$4,"L","gal")/(Runoff_duration_hr_block*60),VLOOKUP('Block Calcs'!AA1011,'Block Calcs'!$B$4:$K$1500,10,FALSE))),2),"")</f>
        <v/>
      </c>
      <c r="AC1011" s="68" t="str">
        <f t="shared" si="362"/>
        <v/>
      </c>
      <c r="AD1011" s="67" t="str">
        <f>IF(A1011="","",(SUM($R$4:R1011)+(O1011*P1011*Q1011*Number_of_chem_blocks_block)))</f>
        <v/>
      </c>
      <c r="AE1011" s="67" t="str">
        <f>IF(A1011="","",(SUM($S$4:S1011)+(O1011*P1011*Q1011*Chem_block_density_block*2.54^3*Number_of_chem_blocks_block)))</f>
        <v/>
      </c>
    </row>
    <row r="1012" spans="1:31" x14ac:dyDescent="0.3">
      <c r="A1012" s="23" t="str">
        <f t="shared" si="363"/>
        <v/>
      </c>
      <c r="B1012" s="23" t="str">
        <f t="shared" si="345"/>
        <v/>
      </c>
      <c r="C1012" s="23" t="str">
        <f t="shared" si="346"/>
        <v/>
      </c>
      <c r="D1012" s="261" t="str">
        <f t="shared" si="347"/>
        <v/>
      </c>
      <c r="E1012" s="261" t="str">
        <f t="shared" si="348"/>
        <v/>
      </c>
      <c r="F1012" s="261" t="str">
        <f>IF(E1012="","",SUM(E$4:E1012))</f>
        <v/>
      </c>
      <c r="G1012" s="261" t="str">
        <f t="shared" si="349"/>
        <v/>
      </c>
      <c r="H1012" s="24" t="str">
        <f t="shared" si="350"/>
        <v/>
      </c>
      <c r="I1012" s="24" t="str">
        <f t="shared" si="351"/>
        <v/>
      </c>
      <c r="J1012" s="24" t="str">
        <f>IF(I1012="","",SUM(I$4:I1012))</f>
        <v/>
      </c>
      <c r="K1012" s="24" t="str">
        <f t="shared" si="352"/>
        <v/>
      </c>
      <c r="L1012" s="37" t="str">
        <f t="shared" si="365"/>
        <v/>
      </c>
      <c r="M1012" s="37" t="str">
        <f t="shared" si="366"/>
        <v/>
      </c>
      <c r="N1012" s="37" t="str">
        <f t="shared" si="367"/>
        <v/>
      </c>
      <c r="O1012" s="37" t="str">
        <f t="shared" si="353"/>
        <v/>
      </c>
      <c r="P1012" s="37" t="str">
        <f t="shared" si="354"/>
        <v/>
      </c>
      <c r="Q1012" s="37" t="str">
        <f t="shared" si="355"/>
        <v/>
      </c>
      <c r="R1012" s="25" t="str">
        <f t="shared" si="356"/>
        <v/>
      </c>
      <c r="S1012" s="25" t="str">
        <f t="shared" si="357"/>
        <v/>
      </c>
      <c r="T1012" s="25" t="str">
        <f t="shared" si="358"/>
        <v/>
      </c>
      <c r="U1012" s="27" t="str">
        <f t="shared" si="359"/>
        <v/>
      </c>
      <c r="V1012" s="26" t="str">
        <f t="shared" si="364"/>
        <v/>
      </c>
      <c r="W1012" s="31" t="str">
        <f t="shared" si="360"/>
        <v/>
      </c>
      <c r="X1012" s="88" t="str">
        <f>IF(U1012="","",SUM($T$4:T1012)*1000/J1012*(1-Percent_bound_block))</f>
        <v/>
      </c>
      <c r="Y1012" s="88" t="str">
        <f>IF(U1012="","",SUM($T$4:T1012)*1000/F1012*(1-Percent_bound_block))</f>
        <v/>
      </c>
      <c r="Z1012" s="90" t="str">
        <f t="shared" si="361"/>
        <v/>
      </c>
      <c r="AA1012" s="68" t="str">
        <f>IF(AND(B1011&lt;Runoff_duration_hr_block/2,B1012&gt;Runoff_duration_hr_block/2),Runoff_duration_hr_block/2,INDEX($B$4:$B$1500,IF(B1012&gt;Runoff_duration_hr_block/2,ROWS($AA$4:AA1012)-1,ROWS($AA$4:AA1012))))</f>
        <v/>
      </c>
      <c r="AB1012" s="66" t="str">
        <f>IFERROR(ROUND(IF(HG_shape_block="Constant flow",IF(AA1012=Runoff_duration_hr_block/2,CONVERT($H$4,"L","gal")/(Runoff_duration_hr_block*60),VLOOKUP('Block Calcs'!AA1012,'Block Calcs'!$B$4:$K$1500,10,FALSE)),IF(AA1012=Runoff_duration_hr_block/2,2*CONVERT($H$4,"L","gal")/(Runoff_duration_hr_block*60),VLOOKUP('Block Calcs'!AA1012,'Block Calcs'!$B$4:$K$1500,10,FALSE))),2),"")</f>
        <v/>
      </c>
      <c r="AC1012" s="68" t="str">
        <f t="shared" si="362"/>
        <v/>
      </c>
      <c r="AD1012" s="67" t="str">
        <f>IF(A1012="","",(SUM($R$4:R1012)+(O1012*P1012*Q1012*Number_of_chem_blocks_block)))</f>
        <v/>
      </c>
      <c r="AE1012" s="67" t="str">
        <f>IF(A1012="","",(SUM($S$4:S1012)+(O1012*P1012*Q1012*Chem_block_density_block*2.54^3*Number_of_chem_blocks_block)))</f>
        <v/>
      </c>
    </row>
    <row r="1013" spans="1:31" x14ac:dyDescent="0.3">
      <c r="A1013" s="23" t="str">
        <f t="shared" si="363"/>
        <v/>
      </c>
      <c r="B1013" s="23" t="str">
        <f t="shared" si="345"/>
        <v/>
      </c>
      <c r="C1013" s="23" t="str">
        <f t="shared" si="346"/>
        <v/>
      </c>
      <c r="D1013" s="261" t="str">
        <f t="shared" si="347"/>
        <v/>
      </c>
      <c r="E1013" s="261" t="str">
        <f t="shared" si="348"/>
        <v/>
      </c>
      <c r="F1013" s="261" t="str">
        <f>IF(E1013="","",SUM(E$4:E1013))</f>
        <v/>
      </c>
      <c r="G1013" s="261" t="str">
        <f t="shared" si="349"/>
        <v/>
      </c>
      <c r="H1013" s="24" t="str">
        <f t="shared" si="350"/>
        <v/>
      </c>
      <c r="I1013" s="24" t="str">
        <f t="shared" si="351"/>
        <v/>
      </c>
      <c r="J1013" s="24" t="str">
        <f>IF(I1013="","",SUM(I$4:I1013))</f>
        <v/>
      </c>
      <c r="K1013" s="24" t="str">
        <f t="shared" si="352"/>
        <v/>
      </c>
      <c r="L1013" s="37" t="str">
        <f t="shared" si="365"/>
        <v/>
      </c>
      <c r="M1013" s="37" t="str">
        <f t="shared" si="366"/>
        <v/>
      </c>
      <c r="N1013" s="37" t="str">
        <f t="shared" si="367"/>
        <v/>
      </c>
      <c r="O1013" s="37" t="str">
        <f t="shared" si="353"/>
        <v/>
      </c>
      <c r="P1013" s="37" t="str">
        <f t="shared" si="354"/>
        <v/>
      </c>
      <c r="Q1013" s="37" t="str">
        <f t="shared" si="355"/>
        <v/>
      </c>
      <c r="R1013" s="25" t="str">
        <f t="shared" si="356"/>
        <v/>
      </c>
      <c r="S1013" s="25" t="str">
        <f t="shared" si="357"/>
        <v/>
      </c>
      <c r="T1013" s="25" t="str">
        <f t="shared" si="358"/>
        <v/>
      </c>
      <c r="U1013" s="27" t="str">
        <f t="shared" si="359"/>
        <v/>
      </c>
      <c r="V1013" s="26" t="str">
        <f t="shared" si="364"/>
        <v/>
      </c>
      <c r="W1013" s="31" t="str">
        <f t="shared" si="360"/>
        <v/>
      </c>
      <c r="X1013" s="88" t="str">
        <f>IF(U1013="","",SUM($T$4:T1013)*1000/J1013*(1-Percent_bound_block))</f>
        <v/>
      </c>
      <c r="Y1013" s="88" t="str">
        <f>IF(U1013="","",SUM($T$4:T1013)*1000/F1013*(1-Percent_bound_block))</f>
        <v/>
      </c>
      <c r="Z1013" s="90" t="str">
        <f t="shared" si="361"/>
        <v/>
      </c>
      <c r="AA1013" s="68" t="str">
        <f>IF(AND(B1012&lt;Runoff_duration_hr_block/2,B1013&gt;Runoff_duration_hr_block/2),Runoff_duration_hr_block/2,INDEX($B$4:$B$1500,IF(B1013&gt;Runoff_duration_hr_block/2,ROWS($AA$4:AA1013)-1,ROWS($AA$4:AA1013))))</f>
        <v/>
      </c>
      <c r="AB1013" s="66" t="str">
        <f>IFERROR(ROUND(IF(HG_shape_block="Constant flow",IF(AA1013=Runoff_duration_hr_block/2,CONVERT($H$4,"L","gal")/(Runoff_duration_hr_block*60),VLOOKUP('Block Calcs'!AA1013,'Block Calcs'!$B$4:$K$1500,10,FALSE)),IF(AA1013=Runoff_duration_hr_block/2,2*CONVERT($H$4,"L","gal")/(Runoff_duration_hr_block*60),VLOOKUP('Block Calcs'!AA1013,'Block Calcs'!$B$4:$K$1500,10,FALSE))),2),"")</f>
        <v/>
      </c>
      <c r="AC1013" s="68" t="str">
        <f t="shared" si="362"/>
        <v/>
      </c>
      <c r="AD1013" s="67" t="str">
        <f>IF(A1013="","",(SUM($R$4:R1013)+(O1013*P1013*Q1013*Number_of_chem_blocks_block)))</f>
        <v/>
      </c>
      <c r="AE1013" s="67" t="str">
        <f>IF(A1013="","",(SUM($S$4:S1013)+(O1013*P1013*Q1013*Chem_block_density_block*2.54^3*Number_of_chem_blocks_block)))</f>
        <v/>
      </c>
    </row>
    <row r="1014" spans="1:31" x14ac:dyDescent="0.3">
      <c r="A1014" s="23" t="str">
        <f t="shared" si="363"/>
        <v/>
      </c>
      <c r="B1014" s="23" t="str">
        <f t="shared" si="345"/>
        <v/>
      </c>
      <c r="C1014" s="23" t="str">
        <f t="shared" si="346"/>
        <v/>
      </c>
      <c r="D1014" s="261" t="str">
        <f t="shared" si="347"/>
        <v/>
      </c>
      <c r="E1014" s="261" t="str">
        <f t="shared" si="348"/>
        <v/>
      </c>
      <c r="F1014" s="261" t="str">
        <f>IF(E1014="","",SUM(E$4:E1014))</f>
        <v/>
      </c>
      <c r="G1014" s="261" t="str">
        <f t="shared" si="349"/>
        <v/>
      </c>
      <c r="H1014" s="24" t="str">
        <f t="shared" si="350"/>
        <v/>
      </c>
      <c r="I1014" s="24" t="str">
        <f t="shared" si="351"/>
        <v/>
      </c>
      <c r="J1014" s="24" t="str">
        <f>IF(I1014="","",SUM(I$4:I1014))</f>
        <v/>
      </c>
      <c r="K1014" s="24" t="str">
        <f t="shared" si="352"/>
        <v/>
      </c>
      <c r="L1014" s="37" t="str">
        <f t="shared" si="365"/>
        <v/>
      </c>
      <c r="M1014" s="37" t="str">
        <f t="shared" si="366"/>
        <v/>
      </c>
      <c r="N1014" s="37" t="str">
        <f t="shared" si="367"/>
        <v/>
      </c>
      <c r="O1014" s="37" t="str">
        <f t="shared" si="353"/>
        <v/>
      </c>
      <c r="P1014" s="37" t="str">
        <f t="shared" si="354"/>
        <v/>
      </c>
      <c r="Q1014" s="37" t="str">
        <f t="shared" si="355"/>
        <v/>
      </c>
      <c r="R1014" s="25" t="str">
        <f t="shared" si="356"/>
        <v/>
      </c>
      <c r="S1014" s="25" t="str">
        <f t="shared" si="357"/>
        <v/>
      </c>
      <c r="T1014" s="25" t="str">
        <f t="shared" si="358"/>
        <v/>
      </c>
      <c r="U1014" s="27" t="str">
        <f t="shared" si="359"/>
        <v/>
      </c>
      <c r="V1014" s="26" t="str">
        <f t="shared" si="364"/>
        <v/>
      </c>
      <c r="W1014" s="31" t="str">
        <f t="shared" si="360"/>
        <v/>
      </c>
      <c r="X1014" s="88" t="str">
        <f>IF(U1014="","",SUM($T$4:T1014)*1000/J1014*(1-Percent_bound_block))</f>
        <v/>
      </c>
      <c r="Y1014" s="88" t="str">
        <f>IF(U1014="","",SUM($T$4:T1014)*1000/F1014*(1-Percent_bound_block))</f>
        <v/>
      </c>
      <c r="Z1014" s="90" t="str">
        <f t="shared" si="361"/>
        <v/>
      </c>
      <c r="AA1014" s="68" t="str">
        <f>IF(AND(B1013&lt;Runoff_duration_hr_block/2,B1014&gt;Runoff_duration_hr_block/2),Runoff_duration_hr_block/2,INDEX($B$4:$B$1500,IF(B1014&gt;Runoff_duration_hr_block/2,ROWS($AA$4:AA1014)-1,ROWS($AA$4:AA1014))))</f>
        <v/>
      </c>
      <c r="AB1014" s="66" t="str">
        <f>IFERROR(ROUND(IF(HG_shape_block="Constant flow",IF(AA1014=Runoff_duration_hr_block/2,CONVERT($H$4,"L","gal")/(Runoff_duration_hr_block*60),VLOOKUP('Block Calcs'!AA1014,'Block Calcs'!$B$4:$K$1500,10,FALSE)),IF(AA1014=Runoff_duration_hr_block/2,2*CONVERT($H$4,"L","gal")/(Runoff_duration_hr_block*60),VLOOKUP('Block Calcs'!AA1014,'Block Calcs'!$B$4:$K$1500,10,FALSE))),2),"")</f>
        <v/>
      </c>
      <c r="AC1014" s="68" t="str">
        <f t="shared" si="362"/>
        <v/>
      </c>
      <c r="AD1014" s="67" t="str">
        <f>IF(A1014="","",(SUM($R$4:R1014)+(O1014*P1014*Q1014*Number_of_chem_blocks_block)))</f>
        <v/>
      </c>
      <c r="AE1014" s="67" t="str">
        <f>IF(A1014="","",(SUM($S$4:S1014)+(O1014*P1014*Q1014*Chem_block_density_block*2.54^3*Number_of_chem_blocks_block)))</f>
        <v/>
      </c>
    </row>
    <row r="1015" spans="1:31" x14ac:dyDescent="0.3">
      <c r="A1015" s="23" t="str">
        <f t="shared" si="363"/>
        <v/>
      </c>
      <c r="B1015" s="23" t="str">
        <f t="shared" si="345"/>
        <v/>
      </c>
      <c r="C1015" s="23" t="str">
        <f t="shared" si="346"/>
        <v/>
      </c>
      <c r="D1015" s="261" t="str">
        <f t="shared" si="347"/>
        <v/>
      </c>
      <c r="E1015" s="261" t="str">
        <f t="shared" si="348"/>
        <v/>
      </c>
      <c r="F1015" s="261" t="str">
        <f>IF(E1015="","",SUM(E$4:E1015))</f>
        <v/>
      </c>
      <c r="G1015" s="261" t="str">
        <f t="shared" si="349"/>
        <v/>
      </c>
      <c r="H1015" s="24" t="str">
        <f t="shared" si="350"/>
        <v/>
      </c>
      <c r="I1015" s="24" t="str">
        <f t="shared" si="351"/>
        <v/>
      </c>
      <c r="J1015" s="24" t="str">
        <f>IF(I1015="","",SUM(I$4:I1015))</f>
        <v/>
      </c>
      <c r="K1015" s="24" t="str">
        <f t="shared" si="352"/>
        <v/>
      </c>
      <c r="L1015" s="37" t="str">
        <f t="shared" si="365"/>
        <v/>
      </c>
      <c r="M1015" s="37" t="str">
        <f t="shared" si="366"/>
        <v/>
      </c>
      <c r="N1015" s="37" t="str">
        <f t="shared" si="367"/>
        <v/>
      </c>
      <c r="O1015" s="37" t="str">
        <f t="shared" si="353"/>
        <v/>
      </c>
      <c r="P1015" s="37" t="str">
        <f t="shared" si="354"/>
        <v/>
      </c>
      <c r="Q1015" s="37" t="str">
        <f t="shared" si="355"/>
        <v/>
      </c>
      <c r="R1015" s="25" t="str">
        <f t="shared" si="356"/>
        <v/>
      </c>
      <c r="S1015" s="25" t="str">
        <f t="shared" si="357"/>
        <v/>
      </c>
      <c r="T1015" s="25" t="str">
        <f t="shared" si="358"/>
        <v/>
      </c>
      <c r="U1015" s="27" t="str">
        <f t="shared" si="359"/>
        <v/>
      </c>
      <c r="V1015" s="26" t="str">
        <f t="shared" si="364"/>
        <v/>
      </c>
      <c r="W1015" s="31" t="str">
        <f t="shared" si="360"/>
        <v/>
      </c>
      <c r="X1015" s="88" t="str">
        <f>IF(U1015="","",SUM($T$4:T1015)*1000/J1015*(1-Percent_bound_block))</f>
        <v/>
      </c>
      <c r="Y1015" s="88" t="str">
        <f>IF(U1015="","",SUM($T$4:T1015)*1000/F1015*(1-Percent_bound_block))</f>
        <v/>
      </c>
      <c r="Z1015" s="90" t="str">
        <f t="shared" si="361"/>
        <v/>
      </c>
      <c r="AA1015" s="68" t="str">
        <f>IF(AND(B1014&lt;Runoff_duration_hr_block/2,B1015&gt;Runoff_duration_hr_block/2),Runoff_duration_hr_block/2,INDEX($B$4:$B$1500,IF(B1015&gt;Runoff_duration_hr_block/2,ROWS($AA$4:AA1015)-1,ROWS($AA$4:AA1015))))</f>
        <v/>
      </c>
      <c r="AB1015" s="66" t="str">
        <f>IFERROR(ROUND(IF(HG_shape_block="Constant flow",IF(AA1015=Runoff_duration_hr_block/2,CONVERT($H$4,"L","gal")/(Runoff_duration_hr_block*60),VLOOKUP('Block Calcs'!AA1015,'Block Calcs'!$B$4:$K$1500,10,FALSE)),IF(AA1015=Runoff_duration_hr_block/2,2*CONVERT($H$4,"L","gal")/(Runoff_duration_hr_block*60),VLOOKUP('Block Calcs'!AA1015,'Block Calcs'!$B$4:$K$1500,10,FALSE))),2),"")</f>
        <v/>
      </c>
      <c r="AC1015" s="68" t="str">
        <f t="shared" si="362"/>
        <v/>
      </c>
      <c r="AD1015" s="67" t="str">
        <f>IF(A1015="","",(SUM($R$4:R1015)+(O1015*P1015*Q1015*Number_of_chem_blocks_block)))</f>
        <v/>
      </c>
      <c r="AE1015" s="67" t="str">
        <f>IF(A1015="","",(SUM($S$4:S1015)+(O1015*P1015*Q1015*Chem_block_density_block*2.54^3*Number_of_chem_blocks_block)))</f>
        <v/>
      </c>
    </row>
    <row r="1016" spans="1:31" x14ac:dyDescent="0.3">
      <c r="A1016" s="23" t="str">
        <f t="shared" si="363"/>
        <v/>
      </c>
      <c r="B1016" s="23" t="str">
        <f t="shared" si="345"/>
        <v/>
      </c>
      <c r="C1016" s="23" t="str">
        <f t="shared" si="346"/>
        <v/>
      </c>
      <c r="D1016" s="261" t="str">
        <f t="shared" si="347"/>
        <v/>
      </c>
      <c r="E1016" s="261" t="str">
        <f t="shared" si="348"/>
        <v/>
      </c>
      <c r="F1016" s="261" t="str">
        <f>IF(E1016="","",SUM(E$4:E1016))</f>
        <v/>
      </c>
      <c r="G1016" s="261" t="str">
        <f t="shared" si="349"/>
        <v/>
      </c>
      <c r="H1016" s="24" t="str">
        <f t="shared" si="350"/>
        <v/>
      </c>
      <c r="I1016" s="24" t="str">
        <f t="shared" si="351"/>
        <v/>
      </c>
      <c r="J1016" s="24" t="str">
        <f>IF(I1016="","",SUM(I$4:I1016))</f>
        <v/>
      </c>
      <c r="K1016" s="24" t="str">
        <f t="shared" si="352"/>
        <v/>
      </c>
      <c r="L1016" s="37" t="str">
        <f t="shared" si="365"/>
        <v/>
      </c>
      <c r="M1016" s="37" t="str">
        <f t="shared" si="366"/>
        <v/>
      </c>
      <c r="N1016" s="37" t="str">
        <f t="shared" si="367"/>
        <v/>
      </c>
      <c r="O1016" s="37" t="str">
        <f t="shared" si="353"/>
        <v/>
      </c>
      <c r="P1016" s="37" t="str">
        <f t="shared" si="354"/>
        <v/>
      </c>
      <c r="Q1016" s="37" t="str">
        <f t="shared" si="355"/>
        <v/>
      </c>
      <c r="R1016" s="25" t="str">
        <f t="shared" si="356"/>
        <v/>
      </c>
      <c r="S1016" s="25" t="str">
        <f t="shared" si="357"/>
        <v/>
      </c>
      <c r="T1016" s="25" t="str">
        <f t="shared" si="358"/>
        <v/>
      </c>
      <c r="U1016" s="27" t="str">
        <f t="shared" si="359"/>
        <v/>
      </c>
      <c r="V1016" s="26" t="str">
        <f t="shared" si="364"/>
        <v/>
      </c>
      <c r="W1016" s="31" t="str">
        <f t="shared" si="360"/>
        <v/>
      </c>
      <c r="X1016" s="88" t="str">
        <f>IF(U1016="","",SUM($T$4:T1016)*1000/J1016*(1-Percent_bound_block))</f>
        <v/>
      </c>
      <c r="Y1016" s="88" t="str">
        <f>IF(U1016="","",SUM($T$4:T1016)*1000/F1016*(1-Percent_bound_block))</f>
        <v/>
      </c>
      <c r="Z1016" s="90" t="str">
        <f t="shared" si="361"/>
        <v/>
      </c>
      <c r="AA1016" s="68" t="str">
        <f>IF(AND(B1015&lt;Runoff_duration_hr_block/2,B1016&gt;Runoff_duration_hr_block/2),Runoff_duration_hr_block/2,INDEX($B$4:$B$1500,IF(B1016&gt;Runoff_duration_hr_block/2,ROWS($AA$4:AA1016)-1,ROWS($AA$4:AA1016))))</f>
        <v/>
      </c>
      <c r="AB1016" s="66" t="str">
        <f>IFERROR(ROUND(IF(HG_shape_block="Constant flow",IF(AA1016=Runoff_duration_hr_block/2,CONVERT($H$4,"L","gal")/(Runoff_duration_hr_block*60),VLOOKUP('Block Calcs'!AA1016,'Block Calcs'!$B$4:$K$1500,10,FALSE)),IF(AA1016=Runoff_duration_hr_block/2,2*CONVERT($H$4,"L","gal")/(Runoff_duration_hr_block*60),VLOOKUP('Block Calcs'!AA1016,'Block Calcs'!$B$4:$K$1500,10,FALSE))),2),"")</f>
        <v/>
      </c>
      <c r="AC1016" s="68" t="str">
        <f t="shared" si="362"/>
        <v/>
      </c>
      <c r="AD1016" s="67" t="str">
        <f>IF(A1016="","",(SUM($R$4:R1016)+(O1016*P1016*Q1016*Number_of_chem_blocks_block)))</f>
        <v/>
      </c>
      <c r="AE1016" s="67" t="str">
        <f>IF(A1016="","",(SUM($S$4:S1016)+(O1016*P1016*Q1016*Chem_block_density_block*2.54^3*Number_of_chem_blocks_block)))</f>
        <v/>
      </c>
    </row>
    <row r="1017" spans="1:31" x14ac:dyDescent="0.3">
      <c r="A1017" s="23" t="str">
        <f t="shared" si="363"/>
        <v/>
      </c>
      <c r="B1017" s="23" t="str">
        <f t="shared" si="345"/>
        <v/>
      </c>
      <c r="C1017" s="23" t="str">
        <f t="shared" si="346"/>
        <v/>
      </c>
      <c r="D1017" s="261" t="str">
        <f t="shared" si="347"/>
        <v/>
      </c>
      <c r="E1017" s="261" t="str">
        <f t="shared" si="348"/>
        <v/>
      </c>
      <c r="F1017" s="261" t="str">
        <f>IF(E1017="","",SUM(E$4:E1017))</f>
        <v/>
      </c>
      <c r="G1017" s="261" t="str">
        <f t="shared" si="349"/>
        <v/>
      </c>
      <c r="H1017" s="24" t="str">
        <f t="shared" si="350"/>
        <v/>
      </c>
      <c r="I1017" s="24" t="str">
        <f t="shared" si="351"/>
        <v/>
      </c>
      <c r="J1017" s="24" t="str">
        <f>IF(I1017="","",SUM(I$4:I1017))</f>
        <v/>
      </c>
      <c r="K1017" s="24" t="str">
        <f t="shared" si="352"/>
        <v/>
      </c>
      <c r="L1017" s="37" t="str">
        <f t="shared" si="365"/>
        <v/>
      </c>
      <c r="M1017" s="37" t="str">
        <f t="shared" si="366"/>
        <v/>
      </c>
      <c r="N1017" s="37" t="str">
        <f t="shared" si="367"/>
        <v/>
      </c>
      <c r="O1017" s="37" t="str">
        <f t="shared" si="353"/>
        <v/>
      </c>
      <c r="P1017" s="37" t="str">
        <f t="shared" si="354"/>
        <v/>
      </c>
      <c r="Q1017" s="37" t="str">
        <f t="shared" si="355"/>
        <v/>
      </c>
      <c r="R1017" s="25" t="str">
        <f t="shared" si="356"/>
        <v/>
      </c>
      <c r="S1017" s="25" t="str">
        <f t="shared" si="357"/>
        <v/>
      </c>
      <c r="T1017" s="25" t="str">
        <f t="shared" si="358"/>
        <v/>
      </c>
      <c r="U1017" s="27" t="str">
        <f t="shared" si="359"/>
        <v/>
      </c>
      <c r="V1017" s="26" t="str">
        <f t="shared" si="364"/>
        <v/>
      </c>
      <c r="W1017" s="31" t="str">
        <f t="shared" si="360"/>
        <v/>
      </c>
      <c r="X1017" s="88" t="str">
        <f>IF(U1017="","",SUM($T$4:T1017)*1000/J1017*(1-Percent_bound_block))</f>
        <v/>
      </c>
      <c r="Y1017" s="88" t="str">
        <f>IF(U1017="","",SUM($T$4:T1017)*1000/F1017*(1-Percent_bound_block))</f>
        <v/>
      </c>
      <c r="Z1017" s="90" t="str">
        <f t="shared" si="361"/>
        <v/>
      </c>
      <c r="AA1017" s="68" t="str">
        <f>IF(AND(B1016&lt;Runoff_duration_hr_block/2,B1017&gt;Runoff_duration_hr_block/2),Runoff_duration_hr_block/2,INDEX($B$4:$B$1500,IF(B1017&gt;Runoff_duration_hr_block/2,ROWS($AA$4:AA1017)-1,ROWS($AA$4:AA1017))))</f>
        <v/>
      </c>
      <c r="AB1017" s="66" t="str">
        <f>IFERROR(ROUND(IF(HG_shape_block="Constant flow",IF(AA1017=Runoff_duration_hr_block/2,CONVERT($H$4,"L","gal")/(Runoff_duration_hr_block*60),VLOOKUP('Block Calcs'!AA1017,'Block Calcs'!$B$4:$K$1500,10,FALSE)),IF(AA1017=Runoff_duration_hr_block/2,2*CONVERT($H$4,"L","gal")/(Runoff_duration_hr_block*60),VLOOKUP('Block Calcs'!AA1017,'Block Calcs'!$B$4:$K$1500,10,FALSE))),2),"")</f>
        <v/>
      </c>
      <c r="AC1017" s="68" t="str">
        <f t="shared" si="362"/>
        <v/>
      </c>
      <c r="AD1017" s="67" t="str">
        <f>IF(A1017="","",(SUM($R$4:R1017)+(O1017*P1017*Q1017*Number_of_chem_blocks_block)))</f>
        <v/>
      </c>
      <c r="AE1017" s="67" t="str">
        <f>IF(A1017="","",(SUM($S$4:S1017)+(O1017*P1017*Q1017*Chem_block_density_block*2.54^3*Number_of_chem_blocks_block)))</f>
        <v/>
      </c>
    </row>
    <row r="1018" spans="1:31" x14ac:dyDescent="0.3">
      <c r="A1018" s="23" t="str">
        <f t="shared" si="363"/>
        <v/>
      </c>
      <c r="B1018" s="23" t="str">
        <f t="shared" si="345"/>
        <v/>
      </c>
      <c r="C1018" s="23" t="str">
        <f t="shared" si="346"/>
        <v/>
      </c>
      <c r="D1018" s="261" t="str">
        <f t="shared" si="347"/>
        <v/>
      </c>
      <c r="E1018" s="261" t="str">
        <f t="shared" si="348"/>
        <v/>
      </c>
      <c r="F1018" s="261" t="str">
        <f>IF(E1018="","",SUM(E$4:E1018))</f>
        <v/>
      </c>
      <c r="G1018" s="261" t="str">
        <f t="shared" si="349"/>
        <v/>
      </c>
      <c r="H1018" s="24" t="str">
        <f t="shared" si="350"/>
        <v/>
      </c>
      <c r="I1018" s="24" t="str">
        <f t="shared" si="351"/>
        <v/>
      </c>
      <c r="J1018" s="24" t="str">
        <f>IF(I1018="","",SUM(I$4:I1018))</f>
        <v/>
      </c>
      <c r="K1018" s="24" t="str">
        <f t="shared" si="352"/>
        <v/>
      </c>
      <c r="L1018" s="37" t="str">
        <f t="shared" si="365"/>
        <v/>
      </c>
      <c r="M1018" s="37" t="str">
        <f t="shared" si="366"/>
        <v/>
      </c>
      <c r="N1018" s="37" t="str">
        <f t="shared" si="367"/>
        <v/>
      </c>
      <c r="O1018" s="37" t="str">
        <f t="shared" si="353"/>
        <v/>
      </c>
      <c r="P1018" s="37" t="str">
        <f t="shared" si="354"/>
        <v/>
      </c>
      <c r="Q1018" s="37" t="str">
        <f t="shared" si="355"/>
        <v/>
      </c>
      <c r="R1018" s="25" t="str">
        <f t="shared" si="356"/>
        <v/>
      </c>
      <c r="S1018" s="25" t="str">
        <f t="shared" si="357"/>
        <v/>
      </c>
      <c r="T1018" s="25" t="str">
        <f t="shared" si="358"/>
        <v/>
      </c>
      <c r="U1018" s="27" t="str">
        <f t="shared" si="359"/>
        <v/>
      </c>
      <c r="V1018" s="26" t="str">
        <f t="shared" si="364"/>
        <v/>
      </c>
      <c r="W1018" s="31" t="str">
        <f t="shared" si="360"/>
        <v/>
      </c>
      <c r="X1018" s="88" t="str">
        <f>IF(U1018="","",SUM($T$4:T1018)*1000/J1018*(1-Percent_bound_block))</f>
        <v/>
      </c>
      <c r="Y1018" s="88" t="str">
        <f>IF(U1018="","",SUM($T$4:T1018)*1000/F1018*(1-Percent_bound_block))</f>
        <v/>
      </c>
      <c r="Z1018" s="90" t="str">
        <f t="shared" si="361"/>
        <v/>
      </c>
      <c r="AA1018" s="68" t="str">
        <f>IF(AND(B1017&lt;Runoff_duration_hr_block/2,B1018&gt;Runoff_duration_hr_block/2),Runoff_duration_hr_block/2,INDEX($B$4:$B$1500,IF(B1018&gt;Runoff_duration_hr_block/2,ROWS($AA$4:AA1018)-1,ROWS($AA$4:AA1018))))</f>
        <v/>
      </c>
      <c r="AB1018" s="66" t="str">
        <f>IFERROR(ROUND(IF(HG_shape_block="Constant flow",IF(AA1018=Runoff_duration_hr_block/2,CONVERT($H$4,"L","gal")/(Runoff_duration_hr_block*60),VLOOKUP('Block Calcs'!AA1018,'Block Calcs'!$B$4:$K$1500,10,FALSE)),IF(AA1018=Runoff_duration_hr_block/2,2*CONVERT($H$4,"L","gal")/(Runoff_duration_hr_block*60),VLOOKUP('Block Calcs'!AA1018,'Block Calcs'!$B$4:$K$1500,10,FALSE))),2),"")</f>
        <v/>
      </c>
      <c r="AC1018" s="68" t="str">
        <f t="shared" si="362"/>
        <v/>
      </c>
      <c r="AD1018" s="67" t="str">
        <f>IF(A1018="","",(SUM($R$4:R1018)+(O1018*P1018*Q1018*Number_of_chem_blocks_block)))</f>
        <v/>
      </c>
      <c r="AE1018" s="67" t="str">
        <f>IF(A1018="","",(SUM($S$4:S1018)+(O1018*P1018*Q1018*Chem_block_density_block*2.54^3*Number_of_chem_blocks_block)))</f>
        <v/>
      </c>
    </row>
    <row r="1019" spans="1:31" x14ac:dyDescent="0.3">
      <c r="A1019" s="23" t="str">
        <f t="shared" si="363"/>
        <v/>
      </c>
      <c r="B1019" s="23" t="str">
        <f t="shared" si="345"/>
        <v/>
      </c>
      <c r="C1019" s="23" t="str">
        <f t="shared" si="346"/>
        <v/>
      </c>
      <c r="D1019" s="261" t="str">
        <f t="shared" si="347"/>
        <v/>
      </c>
      <c r="E1019" s="261" t="str">
        <f t="shared" si="348"/>
        <v/>
      </c>
      <c r="F1019" s="261" t="str">
        <f>IF(E1019="","",SUM(E$4:E1019))</f>
        <v/>
      </c>
      <c r="G1019" s="261" t="str">
        <f t="shared" si="349"/>
        <v/>
      </c>
      <c r="H1019" s="24" t="str">
        <f t="shared" si="350"/>
        <v/>
      </c>
      <c r="I1019" s="24" t="str">
        <f t="shared" si="351"/>
        <v/>
      </c>
      <c r="J1019" s="24" t="str">
        <f>IF(I1019="","",SUM(I$4:I1019))</f>
        <v/>
      </c>
      <c r="K1019" s="24" t="str">
        <f t="shared" si="352"/>
        <v/>
      </c>
      <c r="L1019" s="37" t="str">
        <f t="shared" si="365"/>
        <v/>
      </c>
      <c r="M1019" s="37" t="str">
        <f t="shared" si="366"/>
        <v/>
      </c>
      <c r="N1019" s="37" t="str">
        <f t="shared" si="367"/>
        <v/>
      </c>
      <c r="O1019" s="37" t="str">
        <f t="shared" si="353"/>
        <v/>
      </c>
      <c r="P1019" s="37" t="str">
        <f t="shared" si="354"/>
        <v/>
      </c>
      <c r="Q1019" s="37" t="str">
        <f t="shared" si="355"/>
        <v/>
      </c>
      <c r="R1019" s="25" t="str">
        <f t="shared" si="356"/>
        <v/>
      </c>
      <c r="S1019" s="25" t="str">
        <f t="shared" si="357"/>
        <v/>
      </c>
      <c r="T1019" s="25" t="str">
        <f t="shared" si="358"/>
        <v/>
      </c>
      <c r="U1019" s="27" t="str">
        <f t="shared" si="359"/>
        <v/>
      </c>
      <c r="V1019" s="26" t="str">
        <f t="shared" si="364"/>
        <v/>
      </c>
      <c r="W1019" s="31" t="str">
        <f t="shared" si="360"/>
        <v/>
      </c>
      <c r="X1019" s="88" t="str">
        <f>IF(U1019="","",SUM($T$4:T1019)*1000/J1019*(1-Percent_bound_block))</f>
        <v/>
      </c>
      <c r="Y1019" s="88" t="str">
        <f>IF(U1019="","",SUM($T$4:T1019)*1000/F1019*(1-Percent_bound_block))</f>
        <v/>
      </c>
      <c r="Z1019" s="90" t="str">
        <f t="shared" si="361"/>
        <v/>
      </c>
      <c r="AA1019" s="68" t="str">
        <f>IF(AND(B1018&lt;Runoff_duration_hr_block/2,B1019&gt;Runoff_duration_hr_block/2),Runoff_duration_hr_block/2,INDEX($B$4:$B$1500,IF(B1019&gt;Runoff_duration_hr_block/2,ROWS($AA$4:AA1019)-1,ROWS($AA$4:AA1019))))</f>
        <v/>
      </c>
      <c r="AB1019" s="66" t="str">
        <f>IFERROR(ROUND(IF(HG_shape_block="Constant flow",IF(AA1019=Runoff_duration_hr_block/2,CONVERT($H$4,"L","gal")/(Runoff_duration_hr_block*60),VLOOKUP('Block Calcs'!AA1019,'Block Calcs'!$B$4:$K$1500,10,FALSE)),IF(AA1019=Runoff_duration_hr_block/2,2*CONVERT($H$4,"L","gal")/(Runoff_duration_hr_block*60),VLOOKUP('Block Calcs'!AA1019,'Block Calcs'!$B$4:$K$1500,10,FALSE))),2),"")</f>
        <v/>
      </c>
      <c r="AC1019" s="68" t="str">
        <f t="shared" si="362"/>
        <v/>
      </c>
      <c r="AD1019" s="67" t="str">
        <f>IF(A1019="","",(SUM($R$4:R1019)+(O1019*P1019*Q1019*Number_of_chem_blocks_block)))</f>
        <v/>
      </c>
      <c r="AE1019" s="67" t="str">
        <f>IF(A1019="","",(SUM($S$4:S1019)+(O1019*P1019*Q1019*Chem_block_density_block*2.54^3*Number_of_chem_blocks_block)))</f>
        <v/>
      </c>
    </row>
    <row r="1020" spans="1:31" x14ac:dyDescent="0.3">
      <c r="A1020" s="23" t="str">
        <f t="shared" si="363"/>
        <v/>
      </c>
      <c r="B1020" s="23" t="str">
        <f t="shared" si="345"/>
        <v/>
      </c>
      <c r="C1020" s="23" t="str">
        <f t="shared" si="346"/>
        <v/>
      </c>
      <c r="D1020" s="261" t="str">
        <f t="shared" si="347"/>
        <v/>
      </c>
      <c r="E1020" s="261" t="str">
        <f t="shared" si="348"/>
        <v/>
      </c>
      <c r="F1020" s="261" t="str">
        <f>IF(E1020="","",SUM(E$4:E1020))</f>
        <v/>
      </c>
      <c r="G1020" s="261" t="str">
        <f t="shared" si="349"/>
        <v/>
      </c>
      <c r="H1020" s="24" t="str">
        <f t="shared" si="350"/>
        <v/>
      </c>
      <c r="I1020" s="24" t="str">
        <f t="shared" si="351"/>
        <v/>
      </c>
      <c r="J1020" s="24" t="str">
        <f>IF(I1020="","",SUM(I$4:I1020))</f>
        <v/>
      </c>
      <c r="K1020" s="24" t="str">
        <f t="shared" si="352"/>
        <v/>
      </c>
      <c r="L1020" s="37" t="str">
        <f t="shared" si="365"/>
        <v/>
      </c>
      <c r="M1020" s="37" t="str">
        <f t="shared" si="366"/>
        <v/>
      </c>
      <c r="N1020" s="37" t="str">
        <f t="shared" si="367"/>
        <v/>
      </c>
      <c r="O1020" s="37" t="str">
        <f t="shared" si="353"/>
        <v/>
      </c>
      <c r="P1020" s="37" t="str">
        <f t="shared" si="354"/>
        <v/>
      </c>
      <c r="Q1020" s="37" t="str">
        <f t="shared" si="355"/>
        <v/>
      </c>
      <c r="R1020" s="25" t="str">
        <f t="shared" si="356"/>
        <v/>
      </c>
      <c r="S1020" s="25" t="str">
        <f t="shared" si="357"/>
        <v/>
      </c>
      <c r="T1020" s="25" t="str">
        <f t="shared" si="358"/>
        <v/>
      </c>
      <c r="U1020" s="27" t="str">
        <f t="shared" si="359"/>
        <v/>
      </c>
      <c r="V1020" s="26" t="str">
        <f t="shared" si="364"/>
        <v/>
      </c>
      <c r="W1020" s="31" t="str">
        <f t="shared" si="360"/>
        <v/>
      </c>
      <c r="X1020" s="88" t="str">
        <f>IF(U1020="","",SUM($T$4:T1020)*1000/J1020*(1-Percent_bound_block))</f>
        <v/>
      </c>
      <c r="Y1020" s="88" t="str">
        <f>IF(U1020="","",SUM($T$4:T1020)*1000/F1020*(1-Percent_bound_block))</f>
        <v/>
      </c>
      <c r="Z1020" s="90" t="str">
        <f t="shared" si="361"/>
        <v/>
      </c>
      <c r="AA1020" s="68" t="str">
        <f>IF(AND(B1019&lt;Runoff_duration_hr_block/2,B1020&gt;Runoff_duration_hr_block/2),Runoff_duration_hr_block/2,INDEX($B$4:$B$1500,IF(B1020&gt;Runoff_duration_hr_block/2,ROWS($AA$4:AA1020)-1,ROWS($AA$4:AA1020))))</f>
        <v/>
      </c>
      <c r="AB1020" s="66" t="str">
        <f>IFERROR(ROUND(IF(HG_shape_block="Constant flow",IF(AA1020=Runoff_duration_hr_block/2,CONVERT($H$4,"L","gal")/(Runoff_duration_hr_block*60),VLOOKUP('Block Calcs'!AA1020,'Block Calcs'!$B$4:$K$1500,10,FALSE)),IF(AA1020=Runoff_duration_hr_block/2,2*CONVERT($H$4,"L","gal")/(Runoff_duration_hr_block*60),VLOOKUP('Block Calcs'!AA1020,'Block Calcs'!$B$4:$K$1500,10,FALSE))),2),"")</f>
        <v/>
      </c>
      <c r="AC1020" s="68" t="str">
        <f t="shared" si="362"/>
        <v/>
      </c>
      <c r="AD1020" s="67" t="str">
        <f>IF(A1020="","",(SUM($R$4:R1020)+(O1020*P1020*Q1020*Number_of_chem_blocks_block)))</f>
        <v/>
      </c>
      <c r="AE1020" s="67" t="str">
        <f>IF(A1020="","",(SUM($S$4:S1020)+(O1020*P1020*Q1020*Chem_block_density_block*2.54^3*Number_of_chem_blocks_block)))</f>
        <v/>
      </c>
    </row>
    <row r="1021" spans="1:31" x14ac:dyDescent="0.3">
      <c r="A1021" s="23" t="str">
        <f t="shared" si="363"/>
        <v/>
      </c>
      <c r="B1021" s="23" t="str">
        <f t="shared" si="345"/>
        <v/>
      </c>
      <c r="C1021" s="23" t="str">
        <f t="shared" si="346"/>
        <v/>
      </c>
      <c r="D1021" s="261" t="str">
        <f t="shared" si="347"/>
        <v/>
      </c>
      <c r="E1021" s="261" t="str">
        <f t="shared" si="348"/>
        <v/>
      </c>
      <c r="F1021" s="261" t="str">
        <f>IF(E1021="","",SUM(E$4:E1021))</f>
        <v/>
      </c>
      <c r="G1021" s="261" t="str">
        <f t="shared" si="349"/>
        <v/>
      </c>
      <c r="H1021" s="24" t="str">
        <f t="shared" si="350"/>
        <v/>
      </c>
      <c r="I1021" s="24" t="str">
        <f t="shared" si="351"/>
        <v/>
      </c>
      <c r="J1021" s="24" t="str">
        <f>IF(I1021="","",SUM(I$4:I1021))</f>
        <v/>
      </c>
      <c r="K1021" s="24" t="str">
        <f t="shared" si="352"/>
        <v/>
      </c>
      <c r="L1021" s="37" t="str">
        <f t="shared" si="365"/>
        <v/>
      </c>
      <c r="M1021" s="37" t="str">
        <f t="shared" si="366"/>
        <v/>
      </c>
      <c r="N1021" s="37" t="str">
        <f t="shared" si="367"/>
        <v/>
      </c>
      <c r="O1021" s="37" t="str">
        <f t="shared" si="353"/>
        <v/>
      </c>
      <c r="P1021" s="37" t="str">
        <f t="shared" si="354"/>
        <v/>
      </c>
      <c r="Q1021" s="37" t="str">
        <f t="shared" si="355"/>
        <v/>
      </c>
      <c r="R1021" s="25" t="str">
        <f t="shared" si="356"/>
        <v/>
      </c>
      <c r="S1021" s="25" t="str">
        <f t="shared" si="357"/>
        <v/>
      </c>
      <c r="T1021" s="25" t="str">
        <f t="shared" si="358"/>
        <v/>
      </c>
      <c r="U1021" s="27" t="str">
        <f t="shared" si="359"/>
        <v/>
      </c>
      <c r="V1021" s="26" t="str">
        <f t="shared" si="364"/>
        <v/>
      </c>
      <c r="W1021" s="31" t="str">
        <f t="shared" si="360"/>
        <v/>
      </c>
      <c r="X1021" s="88" t="str">
        <f>IF(U1021="","",SUM($T$4:T1021)*1000/J1021*(1-Percent_bound_block))</f>
        <v/>
      </c>
      <c r="Y1021" s="88" t="str">
        <f>IF(U1021="","",SUM($T$4:T1021)*1000/F1021*(1-Percent_bound_block))</f>
        <v/>
      </c>
      <c r="Z1021" s="90" t="str">
        <f t="shared" si="361"/>
        <v/>
      </c>
      <c r="AA1021" s="68" t="str">
        <f>IF(AND(B1020&lt;Runoff_duration_hr_block/2,B1021&gt;Runoff_duration_hr_block/2),Runoff_duration_hr_block/2,INDEX($B$4:$B$1500,IF(B1021&gt;Runoff_duration_hr_block/2,ROWS($AA$4:AA1021)-1,ROWS($AA$4:AA1021))))</f>
        <v/>
      </c>
      <c r="AB1021" s="66" t="str">
        <f>IFERROR(ROUND(IF(HG_shape_block="Constant flow",IF(AA1021=Runoff_duration_hr_block/2,CONVERT($H$4,"L","gal")/(Runoff_duration_hr_block*60),VLOOKUP('Block Calcs'!AA1021,'Block Calcs'!$B$4:$K$1500,10,FALSE)),IF(AA1021=Runoff_duration_hr_block/2,2*CONVERT($H$4,"L","gal")/(Runoff_duration_hr_block*60),VLOOKUP('Block Calcs'!AA1021,'Block Calcs'!$B$4:$K$1500,10,FALSE))),2),"")</f>
        <v/>
      </c>
      <c r="AC1021" s="68" t="str">
        <f t="shared" si="362"/>
        <v/>
      </c>
      <c r="AD1021" s="67" t="str">
        <f>IF(A1021="","",(SUM($R$4:R1021)+(O1021*P1021*Q1021*Number_of_chem_blocks_block)))</f>
        <v/>
      </c>
      <c r="AE1021" s="67" t="str">
        <f>IF(A1021="","",(SUM($S$4:S1021)+(O1021*P1021*Q1021*Chem_block_density_block*2.54^3*Number_of_chem_blocks_block)))</f>
        <v/>
      </c>
    </row>
    <row r="1022" spans="1:31" x14ac:dyDescent="0.3">
      <c r="A1022" s="23" t="str">
        <f t="shared" si="363"/>
        <v/>
      </c>
      <c r="B1022" s="23" t="str">
        <f t="shared" si="345"/>
        <v/>
      </c>
      <c r="C1022" s="23" t="str">
        <f t="shared" si="346"/>
        <v/>
      </c>
      <c r="D1022" s="261" t="str">
        <f t="shared" si="347"/>
        <v/>
      </c>
      <c r="E1022" s="261" t="str">
        <f t="shared" si="348"/>
        <v/>
      </c>
      <c r="F1022" s="261" t="str">
        <f>IF(E1022="","",SUM(E$4:E1022))</f>
        <v/>
      </c>
      <c r="G1022" s="261" t="str">
        <f t="shared" si="349"/>
        <v/>
      </c>
      <c r="H1022" s="24" t="str">
        <f t="shared" si="350"/>
        <v/>
      </c>
      <c r="I1022" s="24" t="str">
        <f t="shared" si="351"/>
        <v/>
      </c>
      <c r="J1022" s="24" t="str">
        <f>IF(I1022="","",SUM(I$4:I1022))</f>
        <v/>
      </c>
      <c r="K1022" s="24" t="str">
        <f t="shared" si="352"/>
        <v/>
      </c>
      <c r="L1022" s="37" t="str">
        <f t="shared" si="365"/>
        <v/>
      </c>
      <c r="M1022" s="37" t="str">
        <f t="shared" si="366"/>
        <v/>
      </c>
      <c r="N1022" s="37" t="str">
        <f t="shared" si="367"/>
        <v/>
      </c>
      <c r="O1022" s="37" t="str">
        <f t="shared" si="353"/>
        <v/>
      </c>
      <c r="P1022" s="37" t="str">
        <f t="shared" si="354"/>
        <v/>
      </c>
      <c r="Q1022" s="37" t="str">
        <f t="shared" si="355"/>
        <v/>
      </c>
      <c r="R1022" s="25" t="str">
        <f t="shared" si="356"/>
        <v/>
      </c>
      <c r="S1022" s="25" t="str">
        <f t="shared" si="357"/>
        <v/>
      </c>
      <c r="T1022" s="25" t="str">
        <f t="shared" si="358"/>
        <v/>
      </c>
      <c r="U1022" s="27" t="str">
        <f t="shared" si="359"/>
        <v/>
      </c>
      <c r="V1022" s="26" t="str">
        <f t="shared" si="364"/>
        <v/>
      </c>
      <c r="W1022" s="31" t="str">
        <f t="shared" si="360"/>
        <v/>
      </c>
      <c r="X1022" s="88" t="str">
        <f>IF(U1022="","",SUM($T$4:T1022)*1000/J1022*(1-Percent_bound_block))</f>
        <v/>
      </c>
      <c r="Y1022" s="88" t="str">
        <f>IF(U1022="","",SUM($T$4:T1022)*1000/F1022*(1-Percent_bound_block))</f>
        <v/>
      </c>
      <c r="Z1022" s="90" t="str">
        <f t="shared" si="361"/>
        <v/>
      </c>
      <c r="AA1022" s="68" t="str">
        <f>IF(AND(B1021&lt;Runoff_duration_hr_block/2,B1022&gt;Runoff_duration_hr_block/2),Runoff_duration_hr_block/2,INDEX($B$4:$B$1500,IF(B1022&gt;Runoff_duration_hr_block/2,ROWS($AA$4:AA1022)-1,ROWS($AA$4:AA1022))))</f>
        <v/>
      </c>
      <c r="AB1022" s="66" t="str">
        <f>IFERROR(ROUND(IF(HG_shape_block="Constant flow",IF(AA1022=Runoff_duration_hr_block/2,CONVERT($H$4,"L","gal")/(Runoff_duration_hr_block*60),VLOOKUP('Block Calcs'!AA1022,'Block Calcs'!$B$4:$K$1500,10,FALSE)),IF(AA1022=Runoff_duration_hr_block/2,2*CONVERT($H$4,"L","gal")/(Runoff_duration_hr_block*60),VLOOKUP('Block Calcs'!AA1022,'Block Calcs'!$B$4:$K$1500,10,FALSE))),2),"")</f>
        <v/>
      </c>
      <c r="AC1022" s="68" t="str">
        <f t="shared" si="362"/>
        <v/>
      </c>
      <c r="AD1022" s="67" t="str">
        <f>IF(A1022="","",(SUM($R$4:R1022)+(O1022*P1022*Q1022*Number_of_chem_blocks_block)))</f>
        <v/>
      </c>
      <c r="AE1022" s="67" t="str">
        <f>IF(A1022="","",(SUM($S$4:S1022)+(O1022*P1022*Q1022*Chem_block_density_block*2.54^3*Number_of_chem_blocks_block)))</f>
        <v/>
      </c>
    </row>
    <row r="1023" spans="1:31" x14ac:dyDescent="0.3">
      <c r="A1023" s="23" t="str">
        <f t="shared" si="363"/>
        <v/>
      </c>
      <c r="B1023" s="23" t="str">
        <f t="shared" si="345"/>
        <v/>
      </c>
      <c r="C1023" s="23" t="str">
        <f t="shared" si="346"/>
        <v/>
      </c>
      <c r="D1023" s="261" t="str">
        <f t="shared" si="347"/>
        <v/>
      </c>
      <c r="E1023" s="261" t="str">
        <f t="shared" si="348"/>
        <v/>
      </c>
      <c r="F1023" s="261" t="str">
        <f>IF(E1023="","",SUM(E$4:E1023))</f>
        <v/>
      </c>
      <c r="G1023" s="261" t="str">
        <f t="shared" si="349"/>
        <v/>
      </c>
      <c r="H1023" s="24" t="str">
        <f t="shared" si="350"/>
        <v/>
      </c>
      <c r="I1023" s="24" t="str">
        <f t="shared" si="351"/>
        <v/>
      </c>
      <c r="J1023" s="24" t="str">
        <f>IF(I1023="","",SUM(I$4:I1023))</f>
        <v/>
      </c>
      <c r="K1023" s="24" t="str">
        <f t="shared" si="352"/>
        <v/>
      </c>
      <c r="L1023" s="37" t="str">
        <f t="shared" si="365"/>
        <v/>
      </c>
      <c r="M1023" s="37" t="str">
        <f t="shared" si="366"/>
        <v/>
      </c>
      <c r="N1023" s="37" t="str">
        <f t="shared" si="367"/>
        <v/>
      </c>
      <c r="O1023" s="37" t="str">
        <f t="shared" si="353"/>
        <v/>
      </c>
      <c r="P1023" s="37" t="str">
        <f t="shared" si="354"/>
        <v/>
      </c>
      <c r="Q1023" s="37" t="str">
        <f t="shared" si="355"/>
        <v/>
      </c>
      <c r="R1023" s="25" t="str">
        <f t="shared" si="356"/>
        <v/>
      </c>
      <c r="S1023" s="25" t="str">
        <f t="shared" si="357"/>
        <v/>
      </c>
      <c r="T1023" s="25" t="str">
        <f t="shared" si="358"/>
        <v/>
      </c>
      <c r="U1023" s="27" t="str">
        <f t="shared" si="359"/>
        <v/>
      </c>
      <c r="V1023" s="26" t="str">
        <f t="shared" si="364"/>
        <v/>
      </c>
      <c r="W1023" s="31" t="str">
        <f t="shared" si="360"/>
        <v/>
      </c>
      <c r="X1023" s="88" t="str">
        <f>IF(U1023="","",SUM($T$4:T1023)*1000/J1023*(1-Percent_bound_block))</f>
        <v/>
      </c>
      <c r="Y1023" s="88" t="str">
        <f>IF(U1023="","",SUM($T$4:T1023)*1000/F1023*(1-Percent_bound_block))</f>
        <v/>
      </c>
      <c r="Z1023" s="90" t="str">
        <f t="shared" si="361"/>
        <v/>
      </c>
      <c r="AA1023" s="68" t="str">
        <f>IF(AND(B1022&lt;Runoff_duration_hr_block/2,B1023&gt;Runoff_duration_hr_block/2),Runoff_duration_hr_block/2,INDEX($B$4:$B$1500,IF(B1023&gt;Runoff_duration_hr_block/2,ROWS($AA$4:AA1023)-1,ROWS($AA$4:AA1023))))</f>
        <v/>
      </c>
      <c r="AB1023" s="66" t="str">
        <f>IFERROR(ROUND(IF(HG_shape_block="Constant flow",IF(AA1023=Runoff_duration_hr_block/2,CONVERT($H$4,"L","gal")/(Runoff_duration_hr_block*60),VLOOKUP('Block Calcs'!AA1023,'Block Calcs'!$B$4:$K$1500,10,FALSE)),IF(AA1023=Runoff_duration_hr_block/2,2*CONVERT($H$4,"L","gal")/(Runoff_duration_hr_block*60),VLOOKUP('Block Calcs'!AA1023,'Block Calcs'!$B$4:$K$1500,10,FALSE))),2),"")</f>
        <v/>
      </c>
      <c r="AC1023" s="68" t="str">
        <f t="shared" si="362"/>
        <v/>
      </c>
      <c r="AD1023" s="67" t="str">
        <f>IF(A1023="","",(SUM($R$4:R1023)+(O1023*P1023*Q1023*Number_of_chem_blocks_block)))</f>
        <v/>
      </c>
      <c r="AE1023" s="67" t="str">
        <f>IF(A1023="","",(SUM($S$4:S1023)+(O1023*P1023*Q1023*Chem_block_density_block*2.54^3*Number_of_chem_blocks_block)))</f>
        <v/>
      </c>
    </row>
    <row r="1024" spans="1:31" x14ac:dyDescent="0.3">
      <c r="A1024" s="23" t="str">
        <f t="shared" si="363"/>
        <v/>
      </c>
      <c r="B1024" s="23" t="str">
        <f t="shared" si="345"/>
        <v/>
      </c>
      <c r="C1024" s="23" t="str">
        <f t="shared" si="346"/>
        <v/>
      </c>
      <c r="D1024" s="261" t="str">
        <f t="shared" si="347"/>
        <v/>
      </c>
      <c r="E1024" s="261" t="str">
        <f t="shared" si="348"/>
        <v/>
      </c>
      <c r="F1024" s="261" t="str">
        <f>IF(E1024="","",SUM(E$4:E1024))</f>
        <v/>
      </c>
      <c r="G1024" s="261" t="str">
        <f t="shared" si="349"/>
        <v/>
      </c>
      <c r="H1024" s="24" t="str">
        <f t="shared" si="350"/>
        <v/>
      </c>
      <c r="I1024" s="24" t="str">
        <f t="shared" si="351"/>
        <v/>
      </c>
      <c r="J1024" s="24" t="str">
        <f>IF(I1024="","",SUM(I$4:I1024))</f>
        <v/>
      </c>
      <c r="K1024" s="24" t="str">
        <f t="shared" si="352"/>
        <v/>
      </c>
      <c r="L1024" s="37" t="str">
        <f t="shared" si="365"/>
        <v/>
      </c>
      <c r="M1024" s="37" t="str">
        <f t="shared" si="366"/>
        <v/>
      </c>
      <c r="N1024" s="37" t="str">
        <f t="shared" si="367"/>
        <v/>
      </c>
      <c r="O1024" s="37" t="str">
        <f t="shared" si="353"/>
        <v/>
      </c>
      <c r="P1024" s="37" t="str">
        <f t="shared" si="354"/>
        <v/>
      </c>
      <c r="Q1024" s="37" t="str">
        <f t="shared" si="355"/>
        <v/>
      </c>
      <c r="R1024" s="25" t="str">
        <f t="shared" si="356"/>
        <v/>
      </c>
      <c r="S1024" s="25" t="str">
        <f t="shared" si="357"/>
        <v/>
      </c>
      <c r="T1024" s="25" t="str">
        <f t="shared" si="358"/>
        <v/>
      </c>
      <c r="U1024" s="27" t="str">
        <f t="shared" si="359"/>
        <v/>
      </c>
      <c r="V1024" s="26" t="str">
        <f t="shared" si="364"/>
        <v/>
      </c>
      <c r="W1024" s="31" t="str">
        <f t="shared" si="360"/>
        <v/>
      </c>
      <c r="X1024" s="88" t="str">
        <f>IF(U1024="","",SUM($T$4:T1024)*1000/J1024*(1-Percent_bound_block))</f>
        <v/>
      </c>
      <c r="Y1024" s="88" t="str">
        <f>IF(U1024="","",SUM($T$4:T1024)*1000/F1024*(1-Percent_bound_block))</f>
        <v/>
      </c>
      <c r="Z1024" s="90" t="str">
        <f t="shared" si="361"/>
        <v/>
      </c>
      <c r="AA1024" s="68" t="str">
        <f>IF(AND(B1023&lt;Runoff_duration_hr_block/2,B1024&gt;Runoff_duration_hr_block/2),Runoff_duration_hr_block/2,INDEX($B$4:$B$1500,IF(B1024&gt;Runoff_duration_hr_block/2,ROWS($AA$4:AA1024)-1,ROWS($AA$4:AA1024))))</f>
        <v/>
      </c>
      <c r="AB1024" s="66" t="str">
        <f>IFERROR(ROUND(IF(HG_shape_block="Constant flow",IF(AA1024=Runoff_duration_hr_block/2,CONVERT($H$4,"L","gal")/(Runoff_duration_hr_block*60),VLOOKUP('Block Calcs'!AA1024,'Block Calcs'!$B$4:$K$1500,10,FALSE)),IF(AA1024=Runoff_duration_hr_block/2,2*CONVERT($H$4,"L","gal")/(Runoff_duration_hr_block*60),VLOOKUP('Block Calcs'!AA1024,'Block Calcs'!$B$4:$K$1500,10,FALSE))),2),"")</f>
        <v/>
      </c>
      <c r="AC1024" s="68" t="str">
        <f t="shared" si="362"/>
        <v/>
      </c>
      <c r="AD1024" s="67" t="str">
        <f>IF(A1024="","",(SUM($R$4:R1024)+(O1024*P1024*Q1024*Number_of_chem_blocks_block)))</f>
        <v/>
      </c>
      <c r="AE1024" s="67" t="str">
        <f>IF(A1024="","",(SUM($S$4:S1024)+(O1024*P1024*Q1024*Chem_block_density_block*2.54^3*Number_of_chem_blocks_block)))</f>
        <v/>
      </c>
    </row>
    <row r="1025" spans="1:31" x14ac:dyDescent="0.3">
      <c r="A1025" s="23" t="str">
        <f t="shared" si="363"/>
        <v/>
      </c>
      <c r="B1025" s="23" t="str">
        <f t="shared" si="345"/>
        <v/>
      </c>
      <c r="C1025" s="23" t="str">
        <f t="shared" si="346"/>
        <v/>
      </c>
      <c r="D1025" s="261" t="str">
        <f t="shared" si="347"/>
        <v/>
      </c>
      <c r="E1025" s="261" t="str">
        <f t="shared" si="348"/>
        <v/>
      </c>
      <c r="F1025" s="261" t="str">
        <f>IF(E1025="","",SUM(E$4:E1025))</f>
        <v/>
      </c>
      <c r="G1025" s="261" t="str">
        <f t="shared" si="349"/>
        <v/>
      </c>
      <c r="H1025" s="24" t="str">
        <f t="shared" si="350"/>
        <v/>
      </c>
      <c r="I1025" s="24" t="str">
        <f t="shared" si="351"/>
        <v/>
      </c>
      <c r="J1025" s="24" t="str">
        <f>IF(I1025="","",SUM(I$4:I1025))</f>
        <v/>
      </c>
      <c r="K1025" s="24" t="str">
        <f t="shared" si="352"/>
        <v/>
      </c>
      <c r="L1025" s="37" t="str">
        <f t="shared" si="365"/>
        <v/>
      </c>
      <c r="M1025" s="37" t="str">
        <f t="shared" si="366"/>
        <v/>
      </c>
      <c r="N1025" s="37" t="str">
        <f t="shared" si="367"/>
        <v/>
      </c>
      <c r="O1025" s="37" t="str">
        <f t="shared" si="353"/>
        <v/>
      </c>
      <c r="P1025" s="37" t="str">
        <f t="shared" si="354"/>
        <v/>
      </c>
      <c r="Q1025" s="37" t="str">
        <f t="shared" si="355"/>
        <v/>
      </c>
      <c r="R1025" s="25" t="str">
        <f t="shared" si="356"/>
        <v/>
      </c>
      <c r="S1025" s="25" t="str">
        <f t="shared" si="357"/>
        <v/>
      </c>
      <c r="T1025" s="25" t="str">
        <f t="shared" si="358"/>
        <v/>
      </c>
      <c r="U1025" s="27" t="str">
        <f t="shared" si="359"/>
        <v/>
      </c>
      <c r="V1025" s="26" t="str">
        <f t="shared" si="364"/>
        <v/>
      </c>
      <c r="W1025" s="31" t="str">
        <f t="shared" si="360"/>
        <v/>
      </c>
      <c r="X1025" s="88" t="str">
        <f>IF(U1025="","",SUM($T$4:T1025)*1000/J1025*(1-Percent_bound_block))</f>
        <v/>
      </c>
      <c r="Y1025" s="88" t="str">
        <f>IF(U1025="","",SUM($T$4:T1025)*1000/F1025*(1-Percent_bound_block))</f>
        <v/>
      </c>
      <c r="Z1025" s="90" t="str">
        <f t="shared" si="361"/>
        <v/>
      </c>
      <c r="AA1025" s="68" t="str">
        <f>IF(AND(B1024&lt;Runoff_duration_hr_block/2,B1025&gt;Runoff_duration_hr_block/2),Runoff_duration_hr_block/2,INDEX($B$4:$B$1500,IF(B1025&gt;Runoff_duration_hr_block/2,ROWS($AA$4:AA1025)-1,ROWS($AA$4:AA1025))))</f>
        <v/>
      </c>
      <c r="AB1025" s="66" t="str">
        <f>IFERROR(ROUND(IF(HG_shape_block="Constant flow",IF(AA1025=Runoff_duration_hr_block/2,CONVERT($H$4,"L","gal")/(Runoff_duration_hr_block*60),VLOOKUP('Block Calcs'!AA1025,'Block Calcs'!$B$4:$K$1500,10,FALSE)),IF(AA1025=Runoff_duration_hr_block/2,2*CONVERT($H$4,"L","gal")/(Runoff_duration_hr_block*60),VLOOKUP('Block Calcs'!AA1025,'Block Calcs'!$B$4:$K$1500,10,FALSE))),2),"")</f>
        <v/>
      </c>
      <c r="AC1025" s="68" t="str">
        <f t="shared" si="362"/>
        <v/>
      </c>
      <c r="AD1025" s="67" t="str">
        <f>IF(A1025="","",(SUM($R$4:R1025)+(O1025*P1025*Q1025*Number_of_chem_blocks_block)))</f>
        <v/>
      </c>
      <c r="AE1025" s="67" t="str">
        <f>IF(A1025="","",(SUM($S$4:S1025)+(O1025*P1025*Q1025*Chem_block_density_block*2.54^3*Number_of_chem_blocks_block)))</f>
        <v/>
      </c>
    </row>
    <row r="1026" spans="1:31" x14ac:dyDescent="0.3">
      <c r="A1026" s="23" t="str">
        <f t="shared" si="363"/>
        <v/>
      </c>
      <c r="B1026" s="23" t="str">
        <f t="shared" si="345"/>
        <v/>
      </c>
      <c r="C1026" s="23" t="str">
        <f t="shared" si="346"/>
        <v/>
      </c>
      <c r="D1026" s="261" t="str">
        <f t="shared" si="347"/>
        <v/>
      </c>
      <c r="E1026" s="261" t="str">
        <f t="shared" si="348"/>
        <v/>
      </c>
      <c r="F1026" s="261" t="str">
        <f>IF(E1026="","",SUM(E$4:E1026))</f>
        <v/>
      </c>
      <c r="G1026" s="261" t="str">
        <f t="shared" si="349"/>
        <v/>
      </c>
      <c r="H1026" s="24" t="str">
        <f t="shared" si="350"/>
        <v/>
      </c>
      <c r="I1026" s="24" t="str">
        <f t="shared" si="351"/>
        <v/>
      </c>
      <c r="J1026" s="24" t="str">
        <f>IF(I1026="","",SUM(I$4:I1026))</f>
        <v/>
      </c>
      <c r="K1026" s="24" t="str">
        <f t="shared" si="352"/>
        <v/>
      </c>
      <c r="L1026" s="37" t="str">
        <f t="shared" si="365"/>
        <v/>
      </c>
      <c r="M1026" s="37" t="str">
        <f t="shared" si="366"/>
        <v/>
      </c>
      <c r="N1026" s="37" t="str">
        <f t="shared" si="367"/>
        <v/>
      </c>
      <c r="O1026" s="37" t="str">
        <f t="shared" si="353"/>
        <v/>
      </c>
      <c r="P1026" s="37" t="str">
        <f t="shared" si="354"/>
        <v/>
      </c>
      <c r="Q1026" s="37" t="str">
        <f t="shared" si="355"/>
        <v/>
      </c>
      <c r="R1026" s="25" t="str">
        <f t="shared" si="356"/>
        <v/>
      </c>
      <c r="S1026" s="25" t="str">
        <f t="shared" si="357"/>
        <v/>
      </c>
      <c r="T1026" s="25" t="str">
        <f t="shared" si="358"/>
        <v/>
      </c>
      <c r="U1026" s="27" t="str">
        <f t="shared" si="359"/>
        <v/>
      </c>
      <c r="V1026" s="26" t="str">
        <f t="shared" si="364"/>
        <v/>
      </c>
      <c r="W1026" s="31" t="str">
        <f t="shared" si="360"/>
        <v/>
      </c>
      <c r="X1026" s="88" t="str">
        <f>IF(U1026="","",SUM($T$4:T1026)*1000/J1026*(1-Percent_bound_block))</f>
        <v/>
      </c>
      <c r="Y1026" s="88" t="str">
        <f>IF(U1026="","",SUM($T$4:T1026)*1000/F1026*(1-Percent_bound_block))</f>
        <v/>
      </c>
      <c r="Z1026" s="90" t="str">
        <f t="shared" si="361"/>
        <v/>
      </c>
      <c r="AA1026" s="68" t="str">
        <f>IF(AND(B1025&lt;Runoff_duration_hr_block/2,B1026&gt;Runoff_duration_hr_block/2),Runoff_duration_hr_block/2,INDEX($B$4:$B$1500,IF(B1026&gt;Runoff_duration_hr_block/2,ROWS($AA$4:AA1026)-1,ROWS($AA$4:AA1026))))</f>
        <v/>
      </c>
      <c r="AB1026" s="66" t="str">
        <f>IFERROR(ROUND(IF(HG_shape_block="Constant flow",IF(AA1026=Runoff_duration_hr_block/2,CONVERT($H$4,"L","gal")/(Runoff_duration_hr_block*60),VLOOKUP('Block Calcs'!AA1026,'Block Calcs'!$B$4:$K$1500,10,FALSE)),IF(AA1026=Runoff_duration_hr_block/2,2*CONVERT($H$4,"L","gal")/(Runoff_duration_hr_block*60),VLOOKUP('Block Calcs'!AA1026,'Block Calcs'!$B$4:$K$1500,10,FALSE))),2),"")</f>
        <v/>
      </c>
      <c r="AC1026" s="68" t="str">
        <f t="shared" si="362"/>
        <v/>
      </c>
      <c r="AD1026" s="67" t="str">
        <f>IF(A1026="","",(SUM($R$4:R1026)+(O1026*P1026*Q1026*Number_of_chem_blocks_block)))</f>
        <v/>
      </c>
      <c r="AE1026" s="67" t="str">
        <f>IF(A1026="","",(SUM($S$4:S1026)+(O1026*P1026*Q1026*Chem_block_density_block*2.54^3*Number_of_chem_blocks_block)))</f>
        <v/>
      </c>
    </row>
    <row r="1027" spans="1:31" x14ac:dyDescent="0.3">
      <c r="A1027" s="23" t="str">
        <f t="shared" si="363"/>
        <v/>
      </c>
      <c r="B1027" s="23" t="str">
        <f t="shared" si="345"/>
        <v/>
      </c>
      <c r="C1027" s="23" t="str">
        <f t="shared" si="346"/>
        <v/>
      </c>
      <c r="D1027" s="261" t="str">
        <f t="shared" si="347"/>
        <v/>
      </c>
      <c r="E1027" s="261" t="str">
        <f t="shared" si="348"/>
        <v/>
      </c>
      <c r="F1027" s="261" t="str">
        <f>IF(E1027="","",SUM(E$4:E1027))</f>
        <v/>
      </c>
      <c r="G1027" s="261" t="str">
        <f t="shared" si="349"/>
        <v/>
      </c>
      <c r="H1027" s="24" t="str">
        <f t="shared" si="350"/>
        <v/>
      </c>
      <c r="I1027" s="24" t="str">
        <f t="shared" si="351"/>
        <v/>
      </c>
      <c r="J1027" s="24" t="str">
        <f>IF(I1027="","",SUM(I$4:I1027))</f>
        <v/>
      </c>
      <c r="K1027" s="24" t="str">
        <f t="shared" si="352"/>
        <v/>
      </c>
      <c r="L1027" s="37" t="str">
        <f t="shared" si="365"/>
        <v/>
      </c>
      <c r="M1027" s="37" t="str">
        <f t="shared" si="366"/>
        <v/>
      </c>
      <c r="N1027" s="37" t="str">
        <f t="shared" si="367"/>
        <v/>
      </c>
      <c r="O1027" s="37" t="str">
        <f t="shared" si="353"/>
        <v/>
      </c>
      <c r="P1027" s="37" t="str">
        <f t="shared" si="354"/>
        <v/>
      </c>
      <c r="Q1027" s="37" t="str">
        <f t="shared" si="355"/>
        <v/>
      </c>
      <c r="R1027" s="25" t="str">
        <f t="shared" si="356"/>
        <v/>
      </c>
      <c r="S1027" s="25" t="str">
        <f t="shared" si="357"/>
        <v/>
      </c>
      <c r="T1027" s="25" t="str">
        <f t="shared" si="358"/>
        <v/>
      </c>
      <c r="U1027" s="27" t="str">
        <f t="shared" si="359"/>
        <v/>
      </c>
      <c r="V1027" s="26" t="str">
        <f t="shared" si="364"/>
        <v/>
      </c>
      <c r="W1027" s="31" t="str">
        <f t="shared" si="360"/>
        <v/>
      </c>
      <c r="X1027" s="88" t="str">
        <f>IF(U1027="","",SUM($T$4:T1027)*1000/J1027*(1-Percent_bound_block))</f>
        <v/>
      </c>
      <c r="Y1027" s="88" t="str">
        <f>IF(U1027="","",SUM($T$4:T1027)*1000/F1027*(1-Percent_bound_block))</f>
        <v/>
      </c>
      <c r="Z1027" s="90" t="str">
        <f t="shared" si="361"/>
        <v/>
      </c>
      <c r="AA1027" s="68" t="str">
        <f>IF(AND(B1026&lt;Runoff_duration_hr_block/2,B1027&gt;Runoff_duration_hr_block/2),Runoff_duration_hr_block/2,INDEX($B$4:$B$1500,IF(B1027&gt;Runoff_duration_hr_block/2,ROWS($AA$4:AA1027)-1,ROWS($AA$4:AA1027))))</f>
        <v/>
      </c>
      <c r="AB1027" s="66" t="str">
        <f>IFERROR(ROUND(IF(HG_shape_block="Constant flow",IF(AA1027=Runoff_duration_hr_block/2,CONVERT($H$4,"L","gal")/(Runoff_duration_hr_block*60),VLOOKUP('Block Calcs'!AA1027,'Block Calcs'!$B$4:$K$1500,10,FALSE)),IF(AA1027=Runoff_duration_hr_block/2,2*CONVERT($H$4,"L","gal")/(Runoff_duration_hr_block*60),VLOOKUP('Block Calcs'!AA1027,'Block Calcs'!$B$4:$K$1500,10,FALSE))),2),"")</f>
        <v/>
      </c>
      <c r="AC1027" s="68" t="str">
        <f t="shared" si="362"/>
        <v/>
      </c>
      <c r="AD1027" s="67" t="str">
        <f>IF(A1027="","",(SUM($R$4:R1027)+(O1027*P1027*Q1027*Number_of_chem_blocks_block)))</f>
        <v/>
      </c>
      <c r="AE1027" s="67" t="str">
        <f>IF(A1027="","",(SUM($S$4:S1027)+(O1027*P1027*Q1027*Chem_block_density_block*2.54^3*Number_of_chem_blocks_block)))</f>
        <v/>
      </c>
    </row>
    <row r="1028" spans="1:31" x14ac:dyDescent="0.3">
      <c r="A1028" s="23" t="str">
        <f t="shared" si="363"/>
        <v/>
      </c>
      <c r="B1028" s="23" t="str">
        <f t="shared" ref="B1028:B1091" si="368">IF(A1028="","",AVERAGE(A1028,C1028))</f>
        <v/>
      </c>
      <c r="C1028" s="23" t="str">
        <f t="shared" ref="C1028:C1091" si="369">IFERROR(IF((A1028+timestep_block/60)&gt;=Runoff_duration_hr_block,Runoff_duration_hr_block,A1028+timestep_block/60),"")</f>
        <v/>
      </c>
      <c r="D1028" s="261" t="str">
        <f t="shared" ref="D1028:D1091" si="370">IF(A1028="","",IF(Flow_vol_option_block="SCS Curve Number Method",SCS_Q_vol_block,User_Q_vol_block))</f>
        <v/>
      </c>
      <c r="E1028" s="261" t="str">
        <f t="shared" ref="E1028:E1091" si="371">IFERROR(IF(HG_shape_block="Constant flow",D1028/Runoff_duration_hr_block*(C1028-A1028),IF(HG_shape_block="Triangular (Rational Method)",IF((C1028/Runoff_duration_hr_block)&lt;=0.5,AVERAGE(A1028,C1028)*((2*D1028/(Runoff_duration_hr_block))/(0.5*Runoff_duration_hr_block))*timestep_block/60,((2*D1028/(Runoff_duration_hr_block))-(AVERAGE(A1028,C1028)-Runoff_duration_hr_block/2)*((2*D1028/(Runoff_duration_hr_block))/(0.5*Runoff_duration_hr_block)))*timestep_block/60))),"")</f>
        <v/>
      </c>
      <c r="F1028" s="261" t="str">
        <f>IF(E1028="","",SUM(E$4:E1028))</f>
        <v/>
      </c>
      <c r="G1028" s="261" t="str">
        <f t="shared" ref="G1028:G1091" si="372">IF(A1028="","",CONVERT(E1028,"L","gal")/timestep_block)</f>
        <v/>
      </c>
      <c r="H1028" s="24" t="str">
        <f t="shared" ref="H1028:H1091" si="373">IF(A1028="","",Treated_vol_block)</f>
        <v/>
      </c>
      <c r="I1028" s="24" t="str">
        <f t="shared" ref="I1028:I1091" si="374">IFERROR(IF(HG_shape_block="Constant flow",H1028/Runoff_duration_hr_block*(C1028-A1028),IF(HG_shape_block="Triangular (Rational Method)",IF((C1028/Runoff_duration_hr_block)&lt;=0.5,AVERAGE(A1028,C1028)*((2*H1028/(Runoff_duration_hr_block))/(0.5*Runoff_duration_hr_block))*timestep_block/60,((2*H1028/(Runoff_duration_hr_block))-(AVERAGE(A1028,C1028)-Runoff_duration_hr_block/2)*((2*H1028/(Runoff_duration_hr_block))/(0.5*Runoff_duration_hr_block)))*timestep_block/60))),"")</f>
        <v/>
      </c>
      <c r="J1028" s="24" t="str">
        <f>IF(I1028="","",SUM(I$4:I1028))</f>
        <v/>
      </c>
      <c r="K1028" s="24" t="str">
        <f t="shared" ref="K1028:K1091" si="375">IF(A1028="","",CONVERT(I1028,"L","gal")/timestep_block)</f>
        <v/>
      </c>
      <c r="L1028" s="37" t="str">
        <f t="shared" si="365"/>
        <v/>
      </c>
      <c r="M1028" s="37" t="str">
        <f t="shared" si="366"/>
        <v/>
      </c>
      <c r="N1028" s="37" t="str">
        <f t="shared" si="367"/>
        <v/>
      </c>
      <c r="O1028" s="37" t="str">
        <f t="shared" ref="O1028:O1091" si="376">IFERROR(IF(A1028="","",IF((L1028-2*Erosion_rate_length_block*(C1028-A1028))&lt;0,0,L1028-2*Erosion_rate_length_block*(C1028-A1028))),"")</f>
        <v/>
      </c>
      <c r="P1028" s="37" t="str">
        <f t="shared" ref="P1028:P1091" si="377">IFERROR(IF(A1028="","",IF((M1028-2*Erosion_rate_width_block*(C1028-A1028))&lt;0,0,M1028-2*Erosion_rate_width_block*(C1028-A1028))),"")</f>
        <v/>
      </c>
      <c r="Q1028" s="37" t="str">
        <f t="shared" ref="Q1028:Q1091" si="378">IFERROR(IF(A1028="","",IF((N1028-2*Erosion_rate_height_block*(C1028-A1028))&lt;0,0,N1028-2*Erosion_rate_height_block*(C1028-A1028))),"")</f>
        <v/>
      </c>
      <c r="R1028" s="25" t="str">
        <f t="shared" ref="R1028:R1091" si="379">IFERROR(IF(A1028="","",((L1028*M1028*N1028)-(O1028*P1028*Q1028))*Number_of_chem_blocks_block),"")</f>
        <v/>
      </c>
      <c r="S1028" s="25" t="str">
        <f t="shared" ref="S1028:S1091" si="380">IFERROR(IF(A1028="","",Chem_block_density_block*2.54^3*R1028),"")</f>
        <v/>
      </c>
      <c r="T1028" s="25" t="str">
        <f t="shared" ref="T1028:T1091" si="381">IFERROR(IF(A1028="","",S1028*Percent_chem_block),"")</f>
        <v/>
      </c>
      <c r="U1028" s="27" t="str">
        <f t="shared" ref="U1028:U1091" si="382">IFERROR(IF(A1028="","",1-(Chem_length_block*Chem_width_block*Chem_height_block-O1028*P1028*Q1028)/(Chem_length_block*Chem_width_block*Chem_height_block)),"")</f>
        <v/>
      </c>
      <c r="V1028" s="26" t="str">
        <f t="shared" si="364"/>
        <v/>
      </c>
      <c r="W1028" s="31" t="str">
        <f t="shared" ref="W1028:W1091" si="383">IFERROR(IF(A1028="","",V1028*(1-Percent_bound_block)),"")</f>
        <v/>
      </c>
      <c r="X1028" s="88" t="str">
        <f>IF(U1028="","",SUM($T$4:T1028)*1000/J1028*(1-Percent_bound_block))</f>
        <v/>
      </c>
      <c r="Y1028" s="88" t="str">
        <f>IF(U1028="","",SUM($T$4:T1028)*1000/F1028*(1-Percent_bound_block))</f>
        <v/>
      </c>
      <c r="Z1028" s="90" t="str">
        <f t="shared" ref="Z1028:Z1091" si="384">IF(A1028="","",Toxicity_block)</f>
        <v/>
      </c>
      <c r="AA1028" s="68" t="str">
        <f>IF(AND(B1027&lt;Runoff_duration_hr_block/2,B1028&gt;Runoff_duration_hr_block/2),Runoff_duration_hr_block/2,INDEX($B$4:$B$1500,IF(B1028&gt;Runoff_duration_hr_block/2,ROWS($AA$4:AA1028)-1,ROWS($AA$4:AA1028))))</f>
        <v/>
      </c>
      <c r="AB1028" s="66" t="str">
        <f>IFERROR(ROUND(IF(HG_shape_block="Constant flow",IF(AA1028=Runoff_duration_hr_block/2,CONVERT($H$4,"L","gal")/(Runoff_duration_hr_block*60),VLOOKUP('Block Calcs'!AA1028,'Block Calcs'!$B$4:$K$1500,10,FALSE)),IF(AA1028=Runoff_duration_hr_block/2,2*CONVERT($H$4,"L","gal")/(Runoff_duration_hr_block*60),VLOOKUP('Block Calcs'!AA1028,'Block Calcs'!$B$4:$K$1500,10,FALSE))),2),"")</f>
        <v/>
      </c>
      <c r="AC1028" s="68" t="str">
        <f t="shared" ref="AC1028:AC1091" si="385">IFERROR(ROUND(S1028/(C1028-A1028)/AVERAGE(2*(L1028*M1028+L1028*N1028+M1028*N1028),2*(O1028*P1028+O1028*Q1028+P1028*Q1028))/Number_of_chem_blocks_block,3),"")</f>
        <v/>
      </c>
      <c r="AD1028" s="67" t="str">
        <f>IF(A1028="","",(SUM($R$4:R1028)+(O1028*P1028*Q1028*Number_of_chem_blocks_block)))</f>
        <v/>
      </c>
      <c r="AE1028" s="67" t="str">
        <f>IF(A1028="","",(SUM($S$4:S1028)+(O1028*P1028*Q1028*Chem_block_density_block*2.54^3*Number_of_chem_blocks_block)))</f>
        <v/>
      </c>
    </row>
    <row r="1029" spans="1:31" x14ac:dyDescent="0.3">
      <c r="A1029" s="23" t="str">
        <f t="shared" ref="A1029:A1092" si="386">IFERROR(IF(ROUND(C1028,3)=Runoff_duration_hr_block,"",C1028),"")</f>
        <v/>
      </c>
      <c r="B1029" s="23" t="str">
        <f t="shared" si="368"/>
        <v/>
      </c>
      <c r="C1029" s="23" t="str">
        <f t="shared" si="369"/>
        <v/>
      </c>
      <c r="D1029" s="261" t="str">
        <f t="shared" si="370"/>
        <v/>
      </c>
      <c r="E1029" s="261" t="str">
        <f t="shared" si="371"/>
        <v/>
      </c>
      <c r="F1029" s="261" t="str">
        <f>IF(E1029="","",SUM(E$4:E1029))</f>
        <v/>
      </c>
      <c r="G1029" s="261" t="str">
        <f t="shared" si="372"/>
        <v/>
      </c>
      <c r="H1029" s="24" t="str">
        <f t="shared" si="373"/>
        <v/>
      </c>
      <c r="I1029" s="24" t="str">
        <f t="shared" si="374"/>
        <v/>
      </c>
      <c r="J1029" s="24" t="str">
        <f>IF(I1029="","",SUM(I$4:I1029))</f>
        <v/>
      </c>
      <c r="K1029" s="24" t="str">
        <f t="shared" si="375"/>
        <v/>
      </c>
      <c r="L1029" s="37" t="str">
        <f t="shared" si="365"/>
        <v/>
      </c>
      <c r="M1029" s="37" t="str">
        <f t="shared" si="366"/>
        <v/>
      </c>
      <c r="N1029" s="37" t="str">
        <f t="shared" si="367"/>
        <v/>
      </c>
      <c r="O1029" s="37" t="str">
        <f t="shared" si="376"/>
        <v/>
      </c>
      <c r="P1029" s="37" t="str">
        <f t="shared" si="377"/>
        <v/>
      </c>
      <c r="Q1029" s="37" t="str">
        <f t="shared" si="378"/>
        <v/>
      </c>
      <c r="R1029" s="25" t="str">
        <f t="shared" si="379"/>
        <v/>
      </c>
      <c r="S1029" s="25" t="str">
        <f t="shared" si="380"/>
        <v/>
      </c>
      <c r="T1029" s="25" t="str">
        <f t="shared" si="381"/>
        <v/>
      </c>
      <c r="U1029" s="27" t="str">
        <f t="shared" si="382"/>
        <v/>
      </c>
      <c r="V1029" s="26" t="str">
        <f t="shared" ref="V1029:V1092" si="387">IFERROR(IF(A1029="","",(T1029*1000)/I1029),"")</f>
        <v/>
      </c>
      <c r="W1029" s="31" t="str">
        <f t="shared" si="383"/>
        <v/>
      </c>
      <c r="X1029" s="88" t="str">
        <f>IF(U1029="","",SUM($T$4:T1029)*1000/J1029*(1-Percent_bound_block))</f>
        <v/>
      </c>
      <c r="Y1029" s="88" t="str">
        <f>IF(U1029="","",SUM($T$4:T1029)*1000/F1029*(1-Percent_bound_block))</f>
        <v/>
      </c>
      <c r="Z1029" s="90" t="str">
        <f t="shared" si="384"/>
        <v/>
      </c>
      <c r="AA1029" s="68" t="str">
        <f>IF(AND(B1028&lt;Runoff_duration_hr_block/2,B1029&gt;Runoff_duration_hr_block/2),Runoff_duration_hr_block/2,INDEX($B$4:$B$1500,IF(B1029&gt;Runoff_duration_hr_block/2,ROWS($AA$4:AA1029)-1,ROWS($AA$4:AA1029))))</f>
        <v/>
      </c>
      <c r="AB1029" s="66" t="str">
        <f>IFERROR(ROUND(IF(HG_shape_block="Constant flow",IF(AA1029=Runoff_duration_hr_block/2,CONVERT($H$4,"L","gal")/(Runoff_duration_hr_block*60),VLOOKUP('Block Calcs'!AA1029,'Block Calcs'!$B$4:$K$1500,10,FALSE)),IF(AA1029=Runoff_duration_hr_block/2,2*CONVERT($H$4,"L","gal")/(Runoff_duration_hr_block*60),VLOOKUP('Block Calcs'!AA1029,'Block Calcs'!$B$4:$K$1500,10,FALSE))),2),"")</f>
        <v/>
      </c>
      <c r="AC1029" s="68" t="str">
        <f t="shared" si="385"/>
        <v/>
      </c>
      <c r="AD1029" s="67" t="str">
        <f>IF(A1029="","",(SUM($R$4:R1029)+(O1029*P1029*Q1029*Number_of_chem_blocks_block)))</f>
        <v/>
      </c>
      <c r="AE1029" s="67" t="str">
        <f>IF(A1029="","",(SUM($S$4:S1029)+(O1029*P1029*Q1029*Chem_block_density_block*2.54^3*Number_of_chem_blocks_block)))</f>
        <v/>
      </c>
    </row>
    <row r="1030" spans="1:31" x14ac:dyDescent="0.3">
      <c r="A1030" s="23" t="str">
        <f t="shared" si="386"/>
        <v/>
      </c>
      <c r="B1030" s="23" t="str">
        <f t="shared" si="368"/>
        <v/>
      </c>
      <c r="C1030" s="23" t="str">
        <f t="shared" si="369"/>
        <v/>
      </c>
      <c r="D1030" s="261" t="str">
        <f t="shared" si="370"/>
        <v/>
      </c>
      <c r="E1030" s="261" t="str">
        <f t="shared" si="371"/>
        <v/>
      </c>
      <c r="F1030" s="261" t="str">
        <f>IF(E1030="","",SUM(E$4:E1030))</f>
        <v/>
      </c>
      <c r="G1030" s="261" t="str">
        <f t="shared" si="372"/>
        <v/>
      </c>
      <c r="H1030" s="24" t="str">
        <f t="shared" si="373"/>
        <v/>
      </c>
      <c r="I1030" s="24" t="str">
        <f t="shared" si="374"/>
        <v/>
      </c>
      <c r="J1030" s="24" t="str">
        <f>IF(I1030="","",SUM(I$4:I1030))</f>
        <v/>
      </c>
      <c r="K1030" s="24" t="str">
        <f t="shared" si="375"/>
        <v/>
      </c>
      <c r="L1030" s="37" t="str">
        <f t="shared" ref="L1030:L1093" si="388">IF($A1030="","",O1029)</f>
        <v/>
      </c>
      <c r="M1030" s="37" t="str">
        <f t="shared" ref="M1030:M1093" si="389">IF($A1030="","",P1029)</f>
        <v/>
      </c>
      <c r="N1030" s="37" t="str">
        <f t="shared" ref="N1030:N1093" si="390">IF($A1030="","",Q1029)</f>
        <v/>
      </c>
      <c r="O1030" s="37" t="str">
        <f t="shared" si="376"/>
        <v/>
      </c>
      <c r="P1030" s="37" t="str">
        <f t="shared" si="377"/>
        <v/>
      </c>
      <c r="Q1030" s="37" t="str">
        <f t="shared" si="378"/>
        <v/>
      </c>
      <c r="R1030" s="25" t="str">
        <f t="shared" si="379"/>
        <v/>
      </c>
      <c r="S1030" s="25" t="str">
        <f t="shared" si="380"/>
        <v/>
      </c>
      <c r="T1030" s="25" t="str">
        <f t="shared" si="381"/>
        <v/>
      </c>
      <c r="U1030" s="27" t="str">
        <f t="shared" si="382"/>
        <v/>
      </c>
      <c r="V1030" s="26" t="str">
        <f t="shared" si="387"/>
        <v/>
      </c>
      <c r="W1030" s="31" t="str">
        <f t="shared" si="383"/>
        <v/>
      </c>
      <c r="X1030" s="88" t="str">
        <f>IF(U1030="","",SUM($T$4:T1030)*1000/J1030*(1-Percent_bound_block))</f>
        <v/>
      </c>
      <c r="Y1030" s="88" t="str">
        <f>IF(U1030="","",SUM($T$4:T1030)*1000/F1030*(1-Percent_bound_block))</f>
        <v/>
      </c>
      <c r="Z1030" s="90" t="str">
        <f t="shared" si="384"/>
        <v/>
      </c>
      <c r="AA1030" s="68" t="str">
        <f>IF(AND(B1029&lt;Runoff_duration_hr_block/2,B1030&gt;Runoff_duration_hr_block/2),Runoff_duration_hr_block/2,INDEX($B$4:$B$1500,IF(B1030&gt;Runoff_duration_hr_block/2,ROWS($AA$4:AA1030)-1,ROWS($AA$4:AA1030))))</f>
        <v/>
      </c>
      <c r="AB1030" s="66" t="str">
        <f>IFERROR(ROUND(IF(HG_shape_block="Constant flow",IF(AA1030=Runoff_duration_hr_block/2,CONVERT($H$4,"L","gal")/(Runoff_duration_hr_block*60),VLOOKUP('Block Calcs'!AA1030,'Block Calcs'!$B$4:$K$1500,10,FALSE)),IF(AA1030=Runoff_duration_hr_block/2,2*CONVERT($H$4,"L","gal")/(Runoff_duration_hr_block*60),VLOOKUP('Block Calcs'!AA1030,'Block Calcs'!$B$4:$K$1500,10,FALSE))),2),"")</f>
        <v/>
      </c>
      <c r="AC1030" s="68" t="str">
        <f t="shared" si="385"/>
        <v/>
      </c>
      <c r="AD1030" s="67" t="str">
        <f>IF(A1030="","",(SUM($R$4:R1030)+(O1030*P1030*Q1030*Number_of_chem_blocks_block)))</f>
        <v/>
      </c>
      <c r="AE1030" s="67" t="str">
        <f>IF(A1030="","",(SUM($S$4:S1030)+(O1030*P1030*Q1030*Chem_block_density_block*2.54^3*Number_of_chem_blocks_block)))</f>
        <v/>
      </c>
    </row>
    <row r="1031" spans="1:31" x14ac:dyDescent="0.3">
      <c r="A1031" s="23" t="str">
        <f t="shared" si="386"/>
        <v/>
      </c>
      <c r="B1031" s="23" t="str">
        <f t="shared" si="368"/>
        <v/>
      </c>
      <c r="C1031" s="23" t="str">
        <f t="shared" si="369"/>
        <v/>
      </c>
      <c r="D1031" s="261" t="str">
        <f t="shared" si="370"/>
        <v/>
      </c>
      <c r="E1031" s="261" t="str">
        <f t="shared" si="371"/>
        <v/>
      </c>
      <c r="F1031" s="261" t="str">
        <f>IF(E1031="","",SUM(E$4:E1031))</f>
        <v/>
      </c>
      <c r="G1031" s="261" t="str">
        <f t="shared" si="372"/>
        <v/>
      </c>
      <c r="H1031" s="24" t="str">
        <f t="shared" si="373"/>
        <v/>
      </c>
      <c r="I1031" s="24" t="str">
        <f t="shared" si="374"/>
        <v/>
      </c>
      <c r="J1031" s="24" t="str">
        <f>IF(I1031="","",SUM(I$4:I1031))</f>
        <v/>
      </c>
      <c r="K1031" s="24" t="str">
        <f t="shared" si="375"/>
        <v/>
      </c>
      <c r="L1031" s="37" t="str">
        <f t="shared" si="388"/>
        <v/>
      </c>
      <c r="M1031" s="37" t="str">
        <f t="shared" si="389"/>
        <v/>
      </c>
      <c r="N1031" s="37" t="str">
        <f t="shared" si="390"/>
        <v/>
      </c>
      <c r="O1031" s="37" t="str">
        <f t="shared" si="376"/>
        <v/>
      </c>
      <c r="P1031" s="37" t="str">
        <f t="shared" si="377"/>
        <v/>
      </c>
      <c r="Q1031" s="37" t="str">
        <f t="shared" si="378"/>
        <v/>
      </c>
      <c r="R1031" s="25" t="str">
        <f t="shared" si="379"/>
        <v/>
      </c>
      <c r="S1031" s="25" t="str">
        <f t="shared" si="380"/>
        <v/>
      </c>
      <c r="T1031" s="25" t="str">
        <f t="shared" si="381"/>
        <v/>
      </c>
      <c r="U1031" s="27" t="str">
        <f t="shared" si="382"/>
        <v/>
      </c>
      <c r="V1031" s="26" t="str">
        <f t="shared" si="387"/>
        <v/>
      </c>
      <c r="W1031" s="31" t="str">
        <f t="shared" si="383"/>
        <v/>
      </c>
      <c r="X1031" s="88" t="str">
        <f>IF(U1031="","",SUM($T$4:T1031)*1000/J1031*(1-Percent_bound_block))</f>
        <v/>
      </c>
      <c r="Y1031" s="88" t="str">
        <f>IF(U1031="","",SUM($T$4:T1031)*1000/F1031*(1-Percent_bound_block))</f>
        <v/>
      </c>
      <c r="Z1031" s="90" t="str">
        <f t="shared" si="384"/>
        <v/>
      </c>
      <c r="AA1031" s="68" t="str">
        <f>IF(AND(B1030&lt;Runoff_duration_hr_block/2,B1031&gt;Runoff_duration_hr_block/2),Runoff_duration_hr_block/2,INDEX($B$4:$B$1500,IF(B1031&gt;Runoff_duration_hr_block/2,ROWS($AA$4:AA1031)-1,ROWS($AA$4:AA1031))))</f>
        <v/>
      </c>
      <c r="AB1031" s="66" t="str">
        <f>IFERROR(ROUND(IF(HG_shape_block="Constant flow",IF(AA1031=Runoff_duration_hr_block/2,CONVERT($H$4,"L","gal")/(Runoff_duration_hr_block*60),VLOOKUP('Block Calcs'!AA1031,'Block Calcs'!$B$4:$K$1500,10,FALSE)),IF(AA1031=Runoff_duration_hr_block/2,2*CONVERT($H$4,"L","gal")/(Runoff_duration_hr_block*60),VLOOKUP('Block Calcs'!AA1031,'Block Calcs'!$B$4:$K$1500,10,FALSE))),2),"")</f>
        <v/>
      </c>
      <c r="AC1031" s="68" t="str">
        <f t="shared" si="385"/>
        <v/>
      </c>
      <c r="AD1031" s="67" t="str">
        <f>IF(A1031="","",(SUM($R$4:R1031)+(O1031*P1031*Q1031*Number_of_chem_blocks_block)))</f>
        <v/>
      </c>
      <c r="AE1031" s="67" t="str">
        <f>IF(A1031="","",(SUM($S$4:S1031)+(O1031*P1031*Q1031*Chem_block_density_block*2.54^3*Number_of_chem_blocks_block)))</f>
        <v/>
      </c>
    </row>
    <row r="1032" spans="1:31" x14ac:dyDescent="0.3">
      <c r="A1032" s="23" t="str">
        <f t="shared" si="386"/>
        <v/>
      </c>
      <c r="B1032" s="23" t="str">
        <f t="shared" si="368"/>
        <v/>
      </c>
      <c r="C1032" s="23" t="str">
        <f t="shared" si="369"/>
        <v/>
      </c>
      <c r="D1032" s="261" t="str">
        <f t="shared" si="370"/>
        <v/>
      </c>
      <c r="E1032" s="261" t="str">
        <f t="shared" si="371"/>
        <v/>
      </c>
      <c r="F1032" s="261" t="str">
        <f>IF(E1032="","",SUM(E$4:E1032))</f>
        <v/>
      </c>
      <c r="G1032" s="261" t="str">
        <f t="shared" si="372"/>
        <v/>
      </c>
      <c r="H1032" s="24" t="str">
        <f t="shared" si="373"/>
        <v/>
      </c>
      <c r="I1032" s="24" t="str">
        <f t="shared" si="374"/>
        <v/>
      </c>
      <c r="J1032" s="24" t="str">
        <f>IF(I1032="","",SUM(I$4:I1032))</f>
        <v/>
      </c>
      <c r="K1032" s="24" t="str">
        <f t="shared" si="375"/>
        <v/>
      </c>
      <c r="L1032" s="37" t="str">
        <f t="shared" si="388"/>
        <v/>
      </c>
      <c r="M1032" s="37" t="str">
        <f t="shared" si="389"/>
        <v/>
      </c>
      <c r="N1032" s="37" t="str">
        <f t="shared" si="390"/>
        <v/>
      </c>
      <c r="O1032" s="37" t="str">
        <f t="shared" si="376"/>
        <v/>
      </c>
      <c r="P1032" s="37" t="str">
        <f t="shared" si="377"/>
        <v/>
      </c>
      <c r="Q1032" s="37" t="str">
        <f t="shared" si="378"/>
        <v/>
      </c>
      <c r="R1032" s="25" t="str">
        <f t="shared" si="379"/>
        <v/>
      </c>
      <c r="S1032" s="25" t="str">
        <f t="shared" si="380"/>
        <v/>
      </c>
      <c r="T1032" s="25" t="str">
        <f t="shared" si="381"/>
        <v/>
      </c>
      <c r="U1032" s="27" t="str">
        <f t="shared" si="382"/>
        <v/>
      </c>
      <c r="V1032" s="26" t="str">
        <f t="shared" si="387"/>
        <v/>
      </c>
      <c r="W1032" s="31" t="str">
        <f t="shared" si="383"/>
        <v/>
      </c>
      <c r="X1032" s="88" t="str">
        <f>IF(U1032="","",SUM($T$4:T1032)*1000/J1032*(1-Percent_bound_block))</f>
        <v/>
      </c>
      <c r="Y1032" s="88" t="str">
        <f>IF(U1032="","",SUM($T$4:T1032)*1000/F1032*(1-Percent_bound_block))</f>
        <v/>
      </c>
      <c r="Z1032" s="90" t="str">
        <f t="shared" si="384"/>
        <v/>
      </c>
      <c r="AA1032" s="68" t="str">
        <f>IF(AND(B1031&lt;Runoff_duration_hr_block/2,B1032&gt;Runoff_duration_hr_block/2),Runoff_duration_hr_block/2,INDEX($B$4:$B$1500,IF(B1032&gt;Runoff_duration_hr_block/2,ROWS($AA$4:AA1032)-1,ROWS($AA$4:AA1032))))</f>
        <v/>
      </c>
      <c r="AB1032" s="66" t="str">
        <f>IFERROR(ROUND(IF(HG_shape_block="Constant flow",IF(AA1032=Runoff_duration_hr_block/2,CONVERT($H$4,"L","gal")/(Runoff_duration_hr_block*60),VLOOKUP('Block Calcs'!AA1032,'Block Calcs'!$B$4:$K$1500,10,FALSE)),IF(AA1032=Runoff_duration_hr_block/2,2*CONVERT($H$4,"L","gal")/(Runoff_duration_hr_block*60),VLOOKUP('Block Calcs'!AA1032,'Block Calcs'!$B$4:$K$1500,10,FALSE))),2),"")</f>
        <v/>
      </c>
      <c r="AC1032" s="68" t="str">
        <f t="shared" si="385"/>
        <v/>
      </c>
      <c r="AD1032" s="67" t="str">
        <f>IF(A1032="","",(SUM($R$4:R1032)+(O1032*P1032*Q1032*Number_of_chem_blocks_block)))</f>
        <v/>
      </c>
      <c r="AE1032" s="67" t="str">
        <f>IF(A1032="","",(SUM($S$4:S1032)+(O1032*P1032*Q1032*Chem_block_density_block*2.54^3*Number_of_chem_blocks_block)))</f>
        <v/>
      </c>
    </row>
    <row r="1033" spans="1:31" x14ac:dyDescent="0.3">
      <c r="A1033" s="23" t="str">
        <f t="shared" si="386"/>
        <v/>
      </c>
      <c r="B1033" s="23" t="str">
        <f t="shared" si="368"/>
        <v/>
      </c>
      <c r="C1033" s="23" t="str">
        <f t="shared" si="369"/>
        <v/>
      </c>
      <c r="D1033" s="261" t="str">
        <f t="shared" si="370"/>
        <v/>
      </c>
      <c r="E1033" s="261" t="str">
        <f t="shared" si="371"/>
        <v/>
      </c>
      <c r="F1033" s="261" t="str">
        <f>IF(E1033="","",SUM(E$4:E1033))</f>
        <v/>
      </c>
      <c r="G1033" s="261" t="str">
        <f t="shared" si="372"/>
        <v/>
      </c>
      <c r="H1033" s="24" t="str">
        <f t="shared" si="373"/>
        <v/>
      </c>
      <c r="I1033" s="24" t="str">
        <f t="shared" si="374"/>
        <v/>
      </c>
      <c r="J1033" s="24" t="str">
        <f>IF(I1033="","",SUM(I$4:I1033))</f>
        <v/>
      </c>
      <c r="K1033" s="24" t="str">
        <f t="shared" si="375"/>
        <v/>
      </c>
      <c r="L1033" s="37" t="str">
        <f t="shared" si="388"/>
        <v/>
      </c>
      <c r="M1033" s="37" t="str">
        <f t="shared" si="389"/>
        <v/>
      </c>
      <c r="N1033" s="37" t="str">
        <f t="shared" si="390"/>
        <v/>
      </c>
      <c r="O1033" s="37" t="str">
        <f t="shared" si="376"/>
        <v/>
      </c>
      <c r="P1033" s="37" t="str">
        <f t="shared" si="377"/>
        <v/>
      </c>
      <c r="Q1033" s="37" t="str">
        <f t="shared" si="378"/>
        <v/>
      </c>
      <c r="R1033" s="25" t="str">
        <f t="shared" si="379"/>
        <v/>
      </c>
      <c r="S1033" s="25" t="str">
        <f t="shared" si="380"/>
        <v/>
      </c>
      <c r="T1033" s="25" t="str">
        <f t="shared" si="381"/>
        <v/>
      </c>
      <c r="U1033" s="27" t="str">
        <f t="shared" si="382"/>
        <v/>
      </c>
      <c r="V1033" s="26" t="str">
        <f t="shared" si="387"/>
        <v/>
      </c>
      <c r="W1033" s="31" t="str">
        <f t="shared" si="383"/>
        <v/>
      </c>
      <c r="X1033" s="88" t="str">
        <f>IF(U1033="","",SUM($T$4:T1033)*1000/J1033*(1-Percent_bound_block))</f>
        <v/>
      </c>
      <c r="Y1033" s="88" t="str">
        <f>IF(U1033="","",SUM($T$4:T1033)*1000/F1033*(1-Percent_bound_block))</f>
        <v/>
      </c>
      <c r="Z1033" s="90" t="str">
        <f t="shared" si="384"/>
        <v/>
      </c>
      <c r="AA1033" s="68" t="str">
        <f>IF(AND(B1032&lt;Runoff_duration_hr_block/2,B1033&gt;Runoff_duration_hr_block/2),Runoff_duration_hr_block/2,INDEX($B$4:$B$1500,IF(B1033&gt;Runoff_duration_hr_block/2,ROWS($AA$4:AA1033)-1,ROWS($AA$4:AA1033))))</f>
        <v/>
      </c>
      <c r="AB1033" s="66" t="str">
        <f>IFERROR(ROUND(IF(HG_shape_block="Constant flow",IF(AA1033=Runoff_duration_hr_block/2,CONVERT($H$4,"L","gal")/(Runoff_duration_hr_block*60),VLOOKUP('Block Calcs'!AA1033,'Block Calcs'!$B$4:$K$1500,10,FALSE)),IF(AA1033=Runoff_duration_hr_block/2,2*CONVERT($H$4,"L","gal")/(Runoff_duration_hr_block*60),VLOOKUP('Block Calcs'!AA1033,'Block Calcs'!$B$4:$K$1500,10,FALSE))),2),"")</f>
        <v/>
      </c>
      <c r="AC1033" s="68" t="str">
        <f t="shared" si="385"/>
        <v/>
      </c>
      <c r="AD1033" s="67" t="str">
        <f>IF(A1033="","",(SUM($R$4:R1033)+(O1033*P1033*Q1033*Number_of_chem_blocks_block)))</f>
        <v/>
      </c>
      <c r="AE1033" s="67" t="str">
        <f>IF(A1033="","",(SUM($S$4:S1033)+(O1033*P1033*Q1033*Chem_block_density_block*2.54^3*Number_of_chem_blocks_block)))</f>
        <v/>
      </c>
    </row>
    <row r="1034" spans="1:31" x14ac:dyDescent="0.3">
      <c r="A1034" s="23" t="str">
        <f t="shared" si="386"/>
        <v/>
      </c>
      <c r="B1034" s="23" t="str">
        <f t="shared" si="368"/>
        <v/>
      </c>
      <c r="C1034" s="23" t="str">
        <f t="shared" si="369"/>
        <v/>
      </c>
      <c r="D1034" s="261" t="str">
        <f t="shared" si="370"/>
        <v/>
      </c>
      <c r="E1034" s="261" t="str">
        <f t="shared" si="371"/>
        <v/>
      </c>
      <c r="F1034" s="261" t="str">
        <f>IF(E1034="","",SUM(E$4:E1034))</f>
        <v/>
      </c>
      <c r="G1034" s="261" t="str">
        <f t="shared" si="372"/>
        <v/>
      </c>
      <c r="H1034" s="24" t="str">
        <f t="shared" si="373"/>
        <v/>
      </c>
      <c r="I1034" s="24" t="str">
        <f t="shared" si="374"/>
        <v/>
      </c>
      <c r="J1034" s="24" t="str">
        <f>IF(I1034="","",SUM(I$4:I1034))</f>
        <v/>
      </c>
      <c r="K1034" s="24" t="str">
        <f t="shared" si="375"/>
        <v/>
      </c>
      <c r="L1034" s="37" t="str">
        <f t="shared" si="388"/>
        <v/>
      </c>
      <c r="M1034" s="37" t="str">
        <f t="shared" si="389"/>
        <v/>
      </c>
      <c r="N1034" s="37" t="str">
        <f t="shared" si="390"/>
        <v/>
      </c>
      <c r="O1034" s="37" t="str">
        <f t="shared" si="376"/>
        <v/>
      </c>
      <c r="P1034" s="37" t="str">
        <f t="shared" si="377"/>
        <v/>
      </c>
      <c r="Q1034" s="37" t="str">
        <f t="shared" si="378"/>
        <v/>
      </c>
      <c r="R1034" s="25" t="str">
        <f t="shared" si="379"/>
        <v/>
      </c>
      <c r="S1034" s="25" t="str">
        <f t="shared" si="380"/>
        <v/>
      </c>
      <c r="T1034" s="25" t="str">
        <f t="shared" si="381"/>
        <v/>
      </c>
      <c r="U1034" s="27" t="str">
        <f t="shared" si="382"/>
        <v/>
      </c>
      <c r="V1034" s="26" t="str">
        <f t="shared" si="387"/>
        <v/>
      </c>
      <c r="W1034" s="31" t="str">
        <f t="shared" si="383"/>
        <v/>
      </c>
      <c r="X1034" s="88" t="str">
        <f>IF(U1034="","",SUM($T$4:T1034)*1000/J1034*(1-Percent_bound_block))</f>
        <v/>
      </c>
      <c r="Y1034" s="88" t="str">
        <f>IF(U1034="","",SUM($T$4:T1034)*1000/F1034*(1-Percent_bound_block))</f>
        <v/>
      </c>
      <c r="Z1034" s="90" t="str">
        <f t="shared" si="384"/>
        <v/>
      </c>
      <c r="AA1034" s="68" t="str">
        <f>IF(AND(B1033&lt;Runoff_duration_hr_block/2,B1034&gt;Runoff_duration_hr_block/2),Runoff_duration_hr_block/2,INDEX($B$4:$B$1500,IF(B1034&gt;Runoff_duration_hr_block/2,ROWS($AA$4:AA1034)-1,ROWS($AA$4:AA1034))))</f>
        <v/>
      </c>
      <c r="AB1034" s="66" t="str">
        <f>IFERROR(ROUND(IF(HG_shape_block="Constant flow",IF(AA1034=Runoff_duration_hr_block/2,CONVERT($H$4,"L","gal")/(Runoff_duration_hr_block*60),VLOOKUP('Block Calcs'!AA1034,'Block Calcs'!$B$4:$K$1500,10,FALSE)),IF(AA1034=Runoff_duration_hr_block/2,2*CONVERT($H$4,"L","gal")/(Runoff_duration_hr_block*60),VLOOKUP('Block Calcs'!AA1034,'Block Calcs'!$B$4:$K$1500,10,FALSE))),2),"")</f>
        <v/>
      </c>
      <c r="AC1034" s="68" t="str">
        <f t="shared" si="385"/>
        <v/>
      </c>
      <c r="AD1034" s="67" t="str">
        <f>IF(A1034="","",(SUM($R$4:R1034)+(O1034*P1034*Q1034*Number_of_chem_blocks_block)))</f>
        <v/>
      </c>
      <c r="AE1034" s="67" t="str">
        <f>IF(A1034="","",(SUM($S$4:S1034)+(O1034*P1034*Q1034*Chem_block_density_block*2.54^3*Number_of_chem_blocks_block)))</f>
        <v/>
      </c>
    </row>
    <row r="1035" spans="1:31" x14ac:dyDescent="0.3">
      <c r="A1035" s="23" t="str">
        <f t="shared" si="386"/>
        <v/>
      </c>
      <c r="B1035" s="23" t="str">
        <f t="shared" si="368"/>
        <v/>
      </c>
      <c r="C1035" s="23" t="str">
        <f t="shared" si="369"/>
        <v/>
      </c>
      <c r="D1035" s="261" t="str">
        <f t="shared" si="370"/>
        <v/>
      </c>
      <c r="E1035" s="261" t="str">
        <f t="shared" si="371"/>
        <v/>
      </c>
      <c r="F1035" s="261" t="str">
        <f>IF(E1035="","",SUM(E$4:E1035))</f>
        <v/>
      </c>
      <c r="G1035" s="261" t="str">
        <f t="shared" si="372"/>
        <v/>
      </c>
      <c r="H1035" s="24" t="str">
        <f t="shared" si="373"/>
        <v/>
      </c>
      <c r="I1035" s="24" t="str">
        <f t="shared" si="374"/>
        <v/>
      </c>
      <c r="J1035" s="24" t="str">
        <f>IF(I1035="","",SUM(I$4:I1035))</f>
        <v/>
      </c>
      <c r="K1035" s="24" t="str">
        <f t="shared" si="375"/>
        <v/>
      </c>
      <c r="L1035" s="37" t="str">
        <f t="shared" si="388"/>
        <v/>
      </c>
      <c r="M1035" s="37" t="str">
        <f t="shared" si="389"/>
        <v/>
      </c>
      <c r="N1035" s="37" t="str">
        <f t="shared" si="390"/>
        <v/>
      </c>
      <c r="O1035" s="37" t="str">
        <f t="shared" si="376"/>
        <v/>
      </c>
      <c r="P1035" s="37" t="str">
        <f t="shared" si="377"/>
        <v/>
      </c>
      <c r="Q1035" s="37" t="str">
        <f t="shared" si="378"/>
        <v/>
      </c>
      <c r="R1035" s="25" t="str">
        <f t="shared" si="379"/>
        <v/>
      </c>
      <c r="S1035" s="25" t="str">
        <f t="shared" si="380"/>
        <v/>
      </c>
      <c r="T1035" s="25" t="str">
        <f t="shared" si="381"/>
        <v/>
      </c>
      <c r="U1035" s="27" t="str">
        <f t="shared" si="382"/>
        <v/>
      </c>
      <c r="V1035" s="26" t="str">
        <f t="shared" si="387"/>
        <v/>
      </c>
      <c r="W1035" s="31" t="str">
        <f t="shared" si="383"/>
        <v/>
      </c>
      <c r="X1035" s="88" t="str">
        <f>IF(U1035="","",SUM($T$4:T1035)*1000/J1035*(1-Percent_bound_block))</f>
        <v/>
      </c>
      <c r="Y1035" s="88" t="str">
        <f>IF(U1035="","",SUM($T$4:T1035)*1000/F1035*(1-Percent_bound_block))</f>
        <v/>
      </c>
      <c r="Z1035" s="90" t="str">
        <f t="shared" si="384"/>
        <v/>
      </c>
      <c r="AA1035" s="68" t="str">
        <f>IF(AND(B1034&lt;Runoff_duration_hr_block/2,B1035&gt;Runoff_duration_hr_block/2),Runoff_duration_hr_block/2,INDEX($B$4:$B$1500,IF(B1035&gt;Runoff_duration_hr_block/2,ROWS($AA$4:AA1035)-1,ROWS($AA$4:AA1035))))</f>
        <v/>
      </c>
      <c r="AB1035" s="66" t="str">
        <f>IFERROR(ROUND(IF(HG_shape_block="Constant flow",IF(AA1035=Runoff_duration_hr_block/2,CONVERT($H$4,"L","gal")/(Runoff_duration_hr_block*60),VLOOKUP('Block Calcs'!AA1035,'Block Calcs'!$B$4:$K$1500,10,FALSE)),IF(AA1035=Runoff_duration_hr_block/2,2*CONVERT($H$4,"L","gal")/(Runoff_duration_hr_block*60),VLOOKUP('Block Calcs'!AA1035,'Block Calcs'!$B$4:$K$1500,10,FALSE))),2),"")</f>
        <v/>
      </c>
      <c r="AC1035" s="68" t="str">
        <f t="shared" si="385"/>
        <v/>
      </c>
      <c r="AD1035" s="67" t="str">
        <f>IF(A1035="","",(SUM($R$4:R1035)+(O1035*P1035*Q1035*Number_of_chem_blocks_block)))</f>
        <v/>
      </c>
      <c r="AE1035" s="67" t="str">
        <f>IF(A1035="","",(SUM($S$4:S1035)+(O1035*P1035*Q1035*Chem_block_density_block*2.54^3*Number_of_chem_blocks_block)))</f>
        <v/>
      </c>
    </row>
    <row r="1036" spans="1:31" x14ac:dyDescent="0.3">
      <c r="A1036" s="23" t="str">
        <f t="shared" si="386"/>
        <v/>
      </c>
      <c r="B1036" s="23" t="str">
        <f t="shared" si="368"/>
        <v/>
      </c>
      <c r="C1036" s="23" t="str">
        <f t="shared" si="369"/>
        <v/>
      </c>
      <c r="D1036" s="261" t="str">
        <f t="shared" si="370"/>
        <v/>
      </c>
      <c r="E1036" s="261" t="str">
        <f t="shared" si="371"/>
        <v/>
      </c>
      <c r="F1036" s="261" t="str">
        <f>IF(E1036="","",SUM(E$4:E1036))</f>
        <v/>
      </c>
      <c r="G1036" s="261" t="str">
        <f t="shared" si="372"/>
        <v/>
      </c>
      <c r="H1036" s="24" t="str">
        <f t="shared" si="373"/>
        <v/>
      </c>
      <c r="I1036" s="24" t="str">
        <f t="shared" si="374"/>
        <v/>
      </c>
      <c r="J1036" s="24" t="str">
        <f>IF(I1036="","",SUM(I$4:I1036))</f>
        <v/>
      </c>
      <c r="K1036" s="24" t="str">
        <f t="shared" si="375"/>
        <v/>
      </c>
      <c r="L1036" s="37" t="str">
        <f t="shared" si="388"/>
        <v/>
      </c>
      <c r="M1036" s="37" t="str">
        <f t="shared" si="389"/>
        <v/>
      </c>
      <c r="N1036" s="37" t="str">
        <f t="shared" si="390"/>
        <v/>
      </c>
      <c r="O1036" s="37" t="str">
        <f t="shared" si="376"/>
        <v/>
      </c>
      <c r="P1036" s="37" t="str">
        <f t="shared" si="377"/>
        <v/>
      </c>
      <c r="Q1036" s="37" t="str">
        <f t="shared" si="378"/>
        <v/>
      </c>
      <c r="R1036" s="25" t="str">
        <f t="shared" si="379"/>
        <v/>
      </c>
      <c r="S1036" s="25" t="str">
        <f t="shared" si="380"/>
        <v/>
      </c>
      <c r="T1036" s="25" t="str">
        <f t="shared" si="381"/>
        <v/>
      </c>
      <c r="U1036" s="27" t="str">
        <f t="shared" si="382"/>
        <v/>
      </c>
      <c r="V1036" s="26" t="str">
        <f t="shared" si="387"/>
        <v/>
      </c>
      <c r="W1036" s="31" t="str">
        <f t="shared" si="383"/>
        <v/>
      </c>
      <c r="X1036" s="88" t="str">
        <f>IF(U1036="","",SUM($T$4:T1036)*1000/J1036*(1-Percent_bound_block))</f>
        <v/>
      </c>
      <c r="Y1036" s="88" t="str">
        <f>IF(U1036="","",SUM($T$4:T1036)*1000/F1036*(1-Percent_bound_block))</f>
        <v/>
      </c>
      <c r="Z1036" s="90" t="str">
        <f t="shared" si="384"/>
        <v/>
      </c>
      <c r="AA1036" s="68" t="str">
        <f>IF(AND(B1035&lt;Runoff_duration_hr_block/2,B1036&gt;Runoff_duration_hr_block/2),Runoff_duration_hr_block/2,INDEX($B$4:$B$1500,IF(B1036&gt;Runoff_duration_hr_block/2,ROWS($AA$4:AA1036)-1,ROWS($AA$4:AA1036))))</f>
        <v/>
      </c>
      <c r="AB1036" s="66" t="str">
        <f>IFERROR(ROUND(IF(HG_shape_block="Constant flow",IF(AA1036=Runoff_duration_hr_block/2,CONVERT($H$4,"L","gal")/(Runoff_duration_hr_block*60),VLOOKUP('Block Calcs'!AA1036,'Block Calcs'!$B$4:$K$1500,10,FALSE)),IF(AA1036=Runoff_duration_hr_block/2,2*CONVERT($H$4,"L","gal")/(Runoff_duration_hr_block*60),VLOOKUP('Block Calcs'!AA1036,'Block Calcs'!$B$4:$K$1500,10,FALSE))),2),"")</f>
        <v/>
      </c>
      <c r="AC1036" s="68" t="str">
        <f t="shared" si="385"/>
        <v/>
      </c>
      <c r="AD1036" s="67" t="str">
        <f>IF(A1036="","",(SUM($R$4:R1036)+(O1036*P1036*Q1036*Number_of_chem_blocks_block)))</f>
        <v/>
      </c>
      <c r="AE1036" s="67" t="str">
        <f>IF(A1036="","",(SUM($S$4:S1036)+(O1036*P1036*Q1036*Chem_block_density_block*2.54^3*Number_of_chem_blocks_block)))</f>
        <v/>
      </c>
    </row>
    <row r="1037" spans="1:31" x14ac:dyDescent="0.3">
      <c r="A1037" s="23" t="str">
        <f t="shared" si="386"/>
        <v/>
      </c>
      <c r="B1037" s="23" t="str">
        <f t="shared" si="368"/>
        <v/>
      </c>
      <c r="C1037" s="23" t="str">
        <f t="shared" si="369"/>
        <v/>
      </c>
      <c r="D1037" s="261" t="str">
        <f t="shared" si="370"/>
        <v/>
      </c>
      <c r="E1037" s="261" t="str">
        <f t="shared" si="371"/>
        <v/>
      </c>
      <c r="F1037" s="261" t="str">
        <f>IF(E1037="","",SUM(E$4:E1037))</f>
        <v/>
      </c>
      <c r="G1037" s="261" t="str">
        <f t="shared" si="372"/>
        <v/>
      </c>
      <c r="H1037" s="24" t="str">
        <f t="shared" si="373"/>
        <v/>
      </c>
      <c r="I1037" s="24" t="str">
        <f t="shared" si="374"/>
        <v/>
      </c>
      <c r="J1037" s="24" t="str">
        <f>IF(I1037="","",SUM(I$4:I1037))</f>
        <v/>
      </c>
      <c r="K1037" s="24" t="str">
        <f t="shared" si="375"/>
        <v/>
      </c>
      <c r="L1037" s="37" t="str">
        <f t="shared" si="388"/>
        <v/>
      </c>
      <c r="M1037" s="37" t="str">
        <f t="shared" si="389"/>
        <v/>
      </c>
      <c r="N1037" s="37" t="str">
        <f t="shared" si="390"/>
        <v/>
      </c>
      <c r="O1037" s="37" t="str">
        <f t="shared" si="376"/>
        <v/>
      </c>
      <c r="P1037" s="37" t="str">
        <f t="shared" si="377"/>
        <v/>
      </c>
      <c r="Q1037" s="37" t="str">
        <f t="shared" si="378"/>
        <v/>
      </c>
      <c r="R1037" s="25" t="str">
        <f t="shared" si="379"/>
        <v/>
      </c>
      <c r="S1037" s="25" t="str">
        <f t="shared" si="380"/>
        <v/>
      </c>
      <c r="T1037" s="25" t="str">
        <f t="shared" si="381"/>
        <v/>
      </c>
      <c r="U1037" s="27" t="str">
        <f t="shared" si="382"/>
        <v/>
      </c>
      <c r="V1037" s="26" t="str">
        <f t="shared" si="387"/>
        <v/>
      </c>
      <c r="W1037" s="31" t="str">
        <f t="shared" si="383"/>
        <v/>
      </c>
      <c r="X1037" s="88" t="str">
        <f>IF(U1037="","",SUM($T$4:T1037)*1000/J1037*(1-Percent_bound_block))</f>
        <v/>
      </c>
      <c r="Y1037" s="88" t="str">
        <f>IF(U1037="","",SUM($T$4:T1037)*1000/F1037*(1-Percent_bound_block))</f>
        <v/>
      </c>
      <c r="Z1037" s="90" t="str">
        <f t="shared" si="384"/>
        <v/>
      </c>
      <c r="AA1037" s="68" t="str">
        <f>IF(AND(B1036&lt;Runoff_duration_hr_block/2,B1037&gt;Runoff_duration_hr_block/2),Runoff_duration_hr_block/2,INDEX($B$4:$B$1500,IF(B1037&gt;Runoff_duration_hr_block/2,ROWS($AA$4:AA1037)-1,ROWS($AA$4:AA1037))))</f>
        <v/>
      </c>
      <c r="AB1037" s="66" t="str">
        <f>IFERROR(ROUND(IF(HG_shape_block="Constant flow",IF(AA1037=Runoff_duration_hr_block/2,CONVERT($H$4,"L","gal")/(Runoff_duration_hr_block*60),VLOOKUP('Block Calcs'!AA1037,'Block Calcs'!$B$4:$K$1500,10,FALSE)),IF(AA1037=Runoff_duration_hr_block/2,2*CONVERT($H$4,"L","gal")/(Runoff_duration_hr_block*60),VLOOKUP('Block Calcs'!AA1037,'Block Calcs'!$B$4:$K$1500,10,FALSE))),2),"")</f>
        <v/>
      </c>
      <c r="AC1037" s="68" t="str">
        <f t="shared" si="385"/>
        <v/>
      </c>
      <c r="AD1037" s="67" t="str">
        <f>IF(A1037="","",(SUM($R$4:R1037)+(O1037*P1037*Q1037*Number_of_chem_blocks_block)))</f>
        <v/>
      </c>
      <c r="AE1037" s="67" t="str">
        <f>IF(A1037="","",(SUM($S$4:S1037)+(O1037*P1037*Q1037*Chem_block_density_block*2.54^3*Number_of_chem_blocks_block)))</f>
        <v/>
      </c>
    </row>
    <row r="1038" spans="1:31" x14ac:dyDescent="0.3">
      <c r="A1038" s="23" t="str">
        <f t="shared" si="386"/>
        <v/>
      </c>
      <c r="B1038" s="23" t="str">
        <f t="shared" si="368"/>
        <v/>
      </c>
      <c r="C1038" s="23" t="str">
        <f t="shared" si="369"/>
        <v/>
      </c>
      <c r="D1038" s="261" t="str">
        <f t="shared" si="370"/>
        <v/>
      </c>
      <c r="E1038" s="261" t="str">
        <f t="shared" si="371"/>
        <v/>
      </c>
      <c r="F1038" s="261" t="str">
        <f>IF(E1038="","",SUM(E$4:E1038))</f>
        <v/>
      </c>
      <c r="G1038" s="261" t="str">
        <f t="shared" si="372"/>
        <v/>
      </c>
      <c r="H1038" s="24" t="str">
        <f t="shared" si="373"/>
        <v/>
      </c>
      <c r="I1038" s="24" t="str">
        <f t="shared" si="374"/>
        <v/>
      </c>
      <c r="J1038" s="24" t="str">
        <f>IF(I1038="","",SUM(I$4:I1038))</f>
        <v/>
      </c>
      <c r="K1038" s="24" t="str">
        <f t="shared" si="375"/>
        <v/>
      </c>
      <c r="L1038" s="37" t="str">
        <f t="shared" si="388"/>
        <v/>
      </c>
      <c r="M1038" s="37" t="str">
        <f t="shared" si="389"/>
        <v/>
      </c>
      <c r="N1038" s="37" t="str">
        <f t="shared" si="390"/>
        <v/>
      </c>
      <c r="O1038" s="37" t="str">
        <f t="shared" si="376"/>
        <v/>
      </c>
      <c r="P1038" s="37" t="str">
        <f t="shared" si="377"/>
        <v/>
      </c>
      <c r="Q1038" s="37" t="str">
        <f t="shared" si="378"/>
        <v/>
      </c>
      <c r="R1038" s="25" t="str">
        <f t="shared" si="379"/>
        <v/>
      </c>
      <c r="S1038" s="25" t="str">
        <f t="shared" si="380"/>
        <v/>
      </c>
      <c r="T1038" s="25" t="str">
        <f t="shared" si="381"/>
        <v/>
      </c>
      <c r="U1038" s="27" t="str">
        <f t="shared" si="382"/>
        <v/>
      </c>
      <c r="V1038" s="26" t="str">
        <f t="shared" si="387"/>
        <v/>
      </c>
      <c r="W1038" s="31" t="str">
        <f t="shared" si="383"/>
        <v/>
      </c>
      <c r="X1038" s="88" t="str">
        <f>IF(U1038="","",SUM($T$4:T1038)*1000/J1038*(1-Percent_bound_block))</f>
        <v/>
      </c>
      <c r="Y1038" s="88" t="str">
        <f>IF(U1038="","",SUM($T$4:T1038)*1000/F1038*(1-Percent_bound_block))</f>
        <v/>
      </c>
      <c r="Z1038" s="90" t="str">
        <f t="shared" si="384"/>
        <v/>
      </c>
      <c r="AA1038" s="68" t="str">
        <f>IF(AND(B1037&lt;Runoff_duration_hr_block/2,B1038&gt;Runoff_duration_hr_block/2),Runoff_duration_hr_block/2,INDEX($B$4:$B$1500,IF(B1038&gt;Runoff_duration_hr_block/2,ROWS($AA$4:AA1038)-1,ROWS($AA$4:AA1038))))</f>
        <v/>
      </c>
      <c r="AB1038" s="66" t="str">
        <f>IFERROR(ROUND(IF(HG_shape_block="Constant flow",IF(AA1038=Runoff_duration_hr_block/2,CONVERT($H$4,"L","gal")/(Runoff_duration_hr_block*60),VLOOKUP('Block Calcs'!AA1038,'Block Calcs'!$B$4:$K$1500,10,FALSE)),IF(AA1038=Runoff_duration_hr_block/2,2*CONVERT($H$4,"L","gal")/(Runoff_duration_hr_block*60),VLOOKUP('Block Calcs'!AA1038,'Block Calcs'!$B$4:$K$1500,10,FALSE))),2),"")</f>
        <v/>
      </c>
      <c r="AC1038" s="68" t="str">
        <f t="shared" si="385"/>
        <v/>
      </c>
      <c r="AD1038" s="67" t="str">
        <f>IF(A1038="","",(SUM($R$4:R1038)+(O1038*P1038*Q1038*Number_of_chem_blocks_block)))</f>
        <v/>
      </c>
      <c r="AE1038" s="67" t="str">
        <f>IF(A1038="","",(SUM($S$4:S1038)+(O1038*P1038*Q1038*Chem_block_density_block*2.54^3*Number_of_chem_blocks_block)))</f>
        <v/>
      </c>
    </row>
    <row r="1039" spans="1:31" x14ac:dyDescent="0.3">
      <c r="A1039" s="23" t="str">
        <f t="shared" si="386"/>
        <v/>
      </c>
      <c r="B1039" s="23" t="str">
        <f t="shared" si="368"/>
        <v/>
      </c>
      <c r="C1039" s="23" t="str">
        <f t="shared" si="369"/>
        <v/>
      </c>
      <c r="D1039" s="261" t="str">
        <f t="shared" si="370"/>
        <v/>
      </c>
      <c r="E1039" s="261" t="str">
        <f t="shared" si="371"/>
        <v/>
      </c>
      <c r="F1039" s="261" t="str">
        <f>IF(E1039="","",SUM(E$4:E1039))</f>
        <v/>
      </c>
      <c r="G1039" s="261" t="str">
        <f t="shared" si="372"/>
        <v/>
      </c>
      <c r="H1039" s="24" t="str">
        <f t="shared" si="373"/>
        <v/>
      </c>
      <c r="I1039" s="24" t="str">
        <f t="shared" si="374"/>
        <v/>
      </c>
      <c r="J1039" s="24" t="str">
        <f>IF(I1039="","",SUM(I$4:I1039))</f>
        <v/>
      </c>
      <c r="K1039" s="24" t="str">
        <f t="shared" si="375"/>
        <v/>
      </c>
      <c r="L1039" s="37" t="str">
        <f t="shared" si="388"/>
        <v/>
      </c>
      <c r="M1039" s="37" t="str">
        <f t="shared" si="389"/>
        <v/>
      </c>
      <c r="N1039" s="37" t="str">
        <f t="shared" si="390"/>
        <v/>
      </c>
      <c r="O1039" s="37" t="str">
        <f t="shared" si="376"/>
        <v/>
      </c>
      <c r="P1039" s="37" t="str">
        <f t="shared" si="377"/>
        <v/>
      </c>
      <c r="Q1039" s="37" t="str">
        <f t="shared" si="378"/>
        <v/>
      </c>
      <c r="R1039" s="25" t="str">
        <f t="shared" si="379"/>
        <v/>
      </c>
      <c r="S1039" s="25" t="str">
        <f t="shared" si="380"/>
        <v/>
      </c>
      <c r="T1039" s="25" t="str">
        <f t="shared" si="381"/>
        <v/>
      </c>
      <c r="U1039" s="27" t="str">
        <f t="shared" si="382"/>
        <v/>
      </c>
      <c r="V1039" s="26" t="str">
        <f t="shared" si="387"/>
        <v/>
      </c>
      <c r="W1039" s="31" t="str">
        <f t="shared" si="383"/>
        <v/>
      </c>
      <c r="X1039" s="88" t="str">
        <f>IF(U1039="","",SUM($T$4:T1039)*1000/J1039*(1-Percent_bound_block))</f>
        <v/>
      </c>
      <c r="Y1039" s="88" t="str">
        <f>IF(U1039="","",SUM($T$4:T1039)*1000/F1039*(1-Percent_bound_block))</f>
        <v/>
      </c>
      <c r="Z1039" s="90" t="str">
        <f t="shared" si="384"/>
        <v/>
      </c>
      <c r="AA1039" s="68" t="str">
        <f>IF(AND(B1038&lt;Runoff_duration_hr_block/2,B1039&gt;Runoff_duration_hr_block/2),Runoff_duration_hr_block/2,INDEX($B$4:$B$1500,IF(B1039&gt;Runoff_duration_hr_block/2,ROWS($AA$4:AA1039)-1,ROWS($AA$4:AA1039))))</f>
        <v/>
      </c>
      <c r="AB1039" s="66" t="str">
        <f>IFERROR(ROUND(IF(HG_shape_block="Constant flow",IF(AA1039=Runoff_duration_hr_block/2,CONVERT($H$4,"L","gal")/(Runoff_duration_hr_block*60),VLOOKUP('Block Calcs'!AA1039,'Block Calcs'!$B$4:$K$1500,10,FALSE)),IF(AA1039=Runoff_duration_hr_block/2,2*CONVERT($H$4,"L","gal")/(Runoff_duration_hr_block*60),VLOOKUP('Block Calcs'!AA1039,'Block Calcs'!$B$4:$K$1500,10,FALSE))),2),"")</f>
        <v/>
      </c>
      <c r="AC1039" s="68" t="str">
        <f t="shared" si="385"/>
        <v/>
      </c>
      <c r="AD1039" s="67" t="str">
        <f>IF(A1039="","",(SUM($R$4:R1039)+(O1039*P1039*Q1039*Number_of_chem_blocks_block)))</f>
        <v/>
      </c>
      <c r="AE1039" s="67" t="str">
        <f>IF(A1039="","",(SUM($S$4:S1039)+(O1039*P1039*Q1039*Chem_block_density_block*2.54^3*Number_of_chem_blocks_block)))</f>
        <v/>
      </c>
    </row>
    <row r="1040" spans="1:31" x14ac:dyDescent="0.3">
      <c r="A1040" s="23" t="str">
        <f t="shared" si="386"/>
        <v/>
      </c>
      <c r="B1040" s="23" t="str">
        <f t="shared" si="368"/>
        <v/>
      </c>
      <c r="C1040" s="23" t="str">
        <f t="shared" si="369"/>
        <v/>
      </c>
      <c r="D1040" s="261" t="str">
        <f t="shared" si="370"/>
        <v/>
      </c>
      <c r="E1040" s="261" t="str">
        <f t="shared" si="371"/>
        <v/>
      </c>
      <c r="F1040" s="261" t="str">
        <f>IF(E1040="","",SUM(E$4:E1040))</f>
        <v/>
      </c>
      <c r="G1040" s="261" t="str">
        <f t="shared" si="372"/>
        <v/>
      </c>
      <c r="H1040" s="24" t="str">
        <f t="shared" si="373"/>
        <v/>
      </c>
      <c r="I1040" s="24" t="str">
        <f t="shared" si="374"/>
        <v/>
      </c>
      <c r="J1040" s="24" t="str">
        <f>IF(I1040="","",SUM(I$4:I1040))</f>
        <v/>
      </c>
      <c r="K1040" s="24" t="str">
        <f t="shared" si="375"/>
        <v/>
      </c>
      <c r="L1040" s="37" t="str">
        <f t="shared" si="388"/>
        <v/>
      </c>
      <c r="M1040" s="37" t="str">
        <f t="shared" si="389"/>
        <v/>
      </c>
      <c r="N1040" s="37" t="str">
        <f t="shared" si="390"/>
        <v/>
      </c>
      <c r="O1040" s="37" t="str">
        <f t="shared" si="376"/>
        <v/>
      </c>
      <c r="P1040" s="37" t="str">
        <f t="shared" si="377"/>
        <v/>
      </c>
      <c r="Q1040" s="37" t="str">
        <f t="shared" si="378"/>
        <v/>
      </c>
      <c r="R1040" s="25" t="str">
        <f t="shared" si="379"/>
        <v/>
      </c>
      <c r="S1040" s="25" t="str">
        <f t="shared" si="380"/>
        <v/>
      </c>
      <c r="T1040" s="25" t="str">
        <f t="shared" si="381"/>
        <v/>
      </c>
      <c r="U1040" s="27" t="str">
        <f t="shared" si="382"/>
        <v/>
      </c>
      <c r="V1040" s="26" t="str">
        <f t="shared" si="387"/>
        <v/>
      </c>
      <c r="W1040" s="31" t="str">
        <f t="shared" si="383"/>
        <v/>
      </c>
      <c r="X1040" s="88" t="str">
        <f>IF(U1040="","",SUM($T$4:T1040)*1000/J1040*(1-Percent_bound_block))</f>
        <v/>
      </c>
      <c r="Y1040" s="88" t="str">
        <f>IF(U1040="","",SUM($T$4:T1040)*1000/F1040*(1-Percent_bound_block))</f>
        <v/>
      </c>
      <c r="Z1040" s="90" t="str">
        <f t="shared" si="384"/>
        <v/>
      </c>
      <c r="AA1040" s="68" t="str">
        <f>IF(AND(B1039&lt;Runoff_duration_hr_block/2,B1040&gt;Runoff_duration_hr_block/2),Runoff_duration_hr_block/2,INDEX($B$4:$B$1500,IF(B1040&gt;Runoff_duration_hr_block/2,ROWS($AA$4:AA1040)-1,ROWS($AA$4:AA1040))))</f>
        <v/>
      </c>
      <c r="AB1040" s="66" t="str">
        <f>IFERROR(ROUND(IF(HG_shape_block="Constant flow",IF(AA1040=Runoff_duration_hr_block/2,CONVERT($H$4,"L","gal")/(Runoff_duration_hr_block*60),VLOOKUP('Block Calcs'!AA1040,'Block Calcs'!$B$4:$K$1500,10,FALSE)),IF(AA1040=Runoff_duration_hr_block/2,2*CONVERT($H$4,"L","gal")/(Runoff_duration_hr_block*60),VLOOKUP('Block Calcs'!AA1040,'Block Calcs'!$B$4:$K$1500,10,FALSE))),2),"")</f>
        <v/>
      </c>
      <c r="AC1040" s="68" t="str">
        <f t="shared" si="385"/>
        <v/>
      </c>
      <c r="AD1040" s="67" t="str">
        <f>IF(A1040="","",(SUM($R$4:R1040)+(O1040*P1040*Q1040*Number_of_chem_blocks_block)))</f>
        <v/>
      </c>
      <c r="AE1040" s="67" t="str">
        <f>IF(A1040="","",(SUM($S$4:S1040)+(O1040*P1040*Q1040*Chem_block_density_block*2.54^3*Number_of_chem_blocks_block)))</f>
        <v/>
      </c>
    </row>
    <row r="1041" spans="1:31" x14ac:dyDescent="0.3">
      <c r="A1041" s="23" t="str">
        <f t="shared" si="386"/>
        <v/>
      </c>
      <c r="B1041" s="23" t="str">
        <f t="shared" si="368"/>
        <v/>
      </c>
      <c r="C1041" s="23" t="str">
        <f t="shared" si="369"/>
        <v/>
      </c>
      <c r="D1041" s="261" t="str">
        <f t="shared" si="370"/>
        <v/>
      </c>
      <c r="E1041" s="261" t="str">
        <f t="shared" si="371"/>
        <v/>
      </c>
      <c r="F1041" s="261" t="str">
        <f>IF(E1041="","",SUM(E$4:E1041))</f>
        <v/>
      </c>
      <c r="G1041" s="261" t="str">
        <f t="shared" si="372"/>
        <v/>
      </c>
      <c r="H1041" s="24" t="str">
        <f t="shared" si="373"/>
        <v/>
      </c>
      <c r="I1041" s="24" t="str">
        <f t="shared" si="374"/>
        <v/>
      </c>
      <c r="J1041" s="24" t="str">
        <f>IF(I1041="","",SUM(I$4:I1041))</f>
        <v/>
      </c>
      <c r="K1041" s="24" t="str">
        <f t="shared" si="375"/>
        <v/>
      </c>
      <c r="L1041" s="37" t="str">
        <f t="shared" si="388"/>
        <v/>
      </c>
      <c r="M1041" s="37" t="str">
        <f t="shared" si="389"/>
        <v/>
      </c>
      <c r="N1041" s="37" t="str">
        <f t="shared" si="390"/>
        <v/>
      </c>
      <c r="O1041" s="37" t="str">
        <f t="shared" si="376"/>
        <v/>
      </c>
      <c r="P1041" s="37" t="str">
        <f t="shared" si="377"/>
        <v/>
      </c>
      <c r="Q1041" s="37" t="str">
        <f t="shared" si="378"/>
        <v/>
      </c>
      <c r="R1041" s="25" t="str">
        <f t="shared" si="379"/>
        <v/>
      </c>
      <c r="S1041" s="25" t="str">
        <f t="shared" si="380"/>
        <v/>
      </c>
      <c r="T1041" s="25" t="str">
        <f t="shared" si="381"/>
        <v/>
      </c>
      <c r="U1041" s="27" t="str">
        <f t="shared" si="382"/>
        <v/>
      </c>
      <c r="V1041" s="26" t="str">
        <f t="shared" si="387"/>
        <v/>
      </c>
      <c r="W1041" s="31" t="str">
        <f t="shared" si="383"/>
        <v/>
      </c>
      <c r="X1041" s="88" t="str">
        <f>IF(U1041="","",SUM($T$4:T1041)*1000/J1041*(1-Percent_bound_block))</f>
        <v/>
      </c>
      <c r="Y1041" s="88" t="str">
        <f>IF(U1041="","",SUM($T$4:T1041)*1000/F1041*(1-Percent_bound_block))</f>
        <v/>
      </c>
      <c r="Z1041" s="90" t="str">
        <f t="shared" si="384"/>
        <v/>
      </c>
      <c r="AA1041" s="68" t="str">
        <f>IF(AND(B1040&lt;Runoff_duration_hr_block/2,B1041&gt;Runoff_duration_hr_block/2),Runoff_duration_hr_block/2,INDEX($B$4:$B$1500,IF(B1041&gt;Runoff_duration_hr_block/2,ROWS($AA$4:AA1041)-1,ROWS($AA$4:AA1041))))</f>
        <v/>
      </c>
      <c r="AB1041" s="66" t="str">
        <f>IFERROR(ROUND(IF(HG_shape_block="Constant flow",IF(AA1041=Runoff_duration_hr_block/2,CONVERT($H$4,"L","gal")/(Runoff_duration_hr_block*60),VLOOKUP('Block Calcs'!AA1041,'Block Calcs'!$B$4:$K$1500,10,FALSE)),IF(AA1041=Runoff_duration_hr_block/2,2*CONVERT($H$4,"L","gal")/(Runoff_duration_hr_block*60),VLOOKUP('Block Calcs'!AA1041,'Block Calcs'!$B$4:$K$1500,10,FALSE))),2),"")</f>
        <v/>
      </c>
      <c r="AC1041" s="68" t="str">
        <f t="shared" si="385"/>
        <v/>
      </c>
      <c r="AD1041" s="67" t="str">
        <f>IF(A1041="","",(SUM($R$4:R1041)+(O1041*P1041*Q1041*Number_of_chem_blocks_block)))</f>
        <v/>
      </c>
      <c r="AE1041" s="67" t="str">
        <f>IF(A1041="","",(SUM($S$4:S1041)+(O1041*P1041*Q1041*Chem_block_density_block*2.54^3*Number_of_chem_blocks_block)))</f>
        <v/>
      </c>
    </row>
    <row r="1042" spans="1:31" x14ac:dyDescent="0.3">
      <c r="A1042" s="23" t="str">
        <f t="shared" si="386"/>
        <v/>
      </c>
      <c r="B1042" s="23" t="str">
        <f t="shared" si="368"/>
        <v/>
      </c>
      <c r="C1042" s="23" t="str">
        <f t="shared" si="369"/>
        <v/>
      </c>
      <c r="D1042" s="261" t="str">
        <f t="shared" si="370"/>
        <v/>
      </c>
      <c r="E1042" s="261" t="str">
        <f t="shared" si="371"/>
        <v/>
      </c>
      <c r="F1042" s="261" t="str">
        <f>IF(E1042="","",SUM(E$4:E1042))</f>
        <v/>
      </c>
      <c r="G1042" s="261" t="str">
        <f t="shared" si="372"/>
        <v/>
      </c>
      <c r="H1042" s="24" t="str">
        <f t="shared" si="373"/>
        <v/>
      </c>
      <c r="I1042" s="24" t="str">
        <f t="shared" si="374"/>
        <v/>
      </c>
      <c r="J1042" s="24" t="str">
        <f>IF(I1042="","",SUM(I$4:I1042))</f>
        <v/>
      </c>
      <c r="K1042" s="24" t="str">
        <f t="shared" si="375"/>
        <v/>
      </c>
      <c r="L1042" s="37" t="str">
        <f t="shared" si="388"/>
        <v/>
      </c>
      <c r="M1042" s="37" t="str">
        <f t="shared" si="389"/>
        <v/>
      </c>
      <c r="N1042" s="37" t="str">
        <f t="shared" si="390"/>
        <v/>
      </c>
      <c r="O1042" s="37" t="str">
        <f t="shared" si="376"/>
        <v/>
      </c>
      <c r="P1042" s="37" t="str">
        <f t="shared" si="377"/>
        <v/>
      </c>
      <c r="Q1042" s="37" t="str">
        <f t="shared" si="378"/>
        <v/>
      </c>
      <c r="R1042" s="25" t="str">
        <f t="shared" si="379"/>
        <v/>
      </c>
      <c r="S1042" s="25" t="str">
        <f t="shared" si="380"/>
        <v/>
      </c>
      <c r="T1042" s="25" t="str">
        <f t="shared" si="381"/>
        <v/>
      </c>
      <c r="U1042" s="27" t="str">
        <f t="shared" si="382"/>
        <v/>
      </c>
      <c r="V1042" s="26" t="str">
        <f t="shared" si="387"/>
        <v/>
      </c>
      <c r="W1042" s="31" t="str">
        <f t="shared" si="383"/>
        <v/>
      </c>
      <c r="X1042" s="88" t="str">
        <f>IF(U1042="","",SUM($T$4:T1042)*1000/J1042*(1-Percent_bound_block))</f>
        <v/>
      </c>
      <c r="Y1042" s="88" t="str">
        <f>IF(U1042="","",SUM($T$4:T1042)*1000/F1042*(1-Percent_bound_block))</f>
        <v/>
      </c>
      <c r="Z1042" s="90" t="str">
        <f t="shared" si="384"/>
        <v/>
      </c>
      <c r="AA1042" s="68" t="str">
        <f>IF(AND(B1041&lt;Runoff_duration_hr_block/2,B1042&gt;Runoff_duration_hr_block/2),Runoff_duration_hr_block/2,INDEX($B$4:$B$1500,IF(B1042&gt;Runoff_duration_hr_block/2,ROWS($AA$4:AA1042)-1,ROWS($AA$4:AA1042))))</f>
        <v/>
      </c>
      <c r="AB1042" s="66" t="str">
        <f>IFERROR(ROUND(IF(HG_shape_block="Constant flow",IF(AA1042=Runoff_duration_hr_block/2,CONVERT($H$4,"L","gal")/(Runoff_duration_hr_block*60),VLOOKUP('Block Calcs'!AA1042,'Block Calcs'!$B$4:$K$1500,10,FALSE)),IF(AA1042=Runoff_duration_hr_block/2,2*CONVERT($H$4,"L","gal")/(Runoff_duration_hr_block*60),VLOOKUP('Block Calcs'!AA1042,'Block Calcs'!$B$4:$K$1500,10,FALSE))),2),"")</f>
        <v/>
      </c>
      <c r="AC1042" s="68" t="str">
        <f t="shared" si="385"/>
        <v/>
      </c>
      <c r="AD1042" s="67" t="str">
        <f>IF(A1042="","",(SUM($R$4:R1042)+(O1042*P1042*Q1042*Number_of_chem_blocks_block)))</f>
        <v/>
      </c>
      <c r="AE1042" s="67" t="str">
        <f>IF(A1042="","",(SUM($S$4:S1042)+(O1042*P1042*Q1042*Chem_block_density_block*2.54^3*Number_of_chem_blocks_block)))</f>
        <v/>
      </c>
    </row>
    <row r="1043" spans="1:31" x14ac:dyDescent="0.3">
      <c r="A1043" s="23" t="str">
        <f t="shared" si="386"/>
        <v/>
      </c>
      <c r="B1043" s="23" t="str">
        <f t="shared" si="368"/>
        <v/>
      </c>
      <c r="C1043" s="23" t="str">
        <f t="shared" si="369"/>
        <v/>
      </c>
      <c r="D1043" s="261" t="str">
        <f t="shared" si="370"/>
        <v/>
      </c>
      <c r="E1043" s="261" t="str">
        <f t="shared" si="371"/>
        <v/>
      </c>
      <c r="F1043" s="261" t="str">
        <f>IF(E1043="","",SUM(E$4:E1043))</f>
        <v/>
      </c>
      <c r="G1043" s="261" t="str">
        <f t="shared" si="372"/>
        <v/>
      </c>
      <c r="H1043" s="24" t="str">
        <f t="shared" si="373"/>
        <v/>
      </c>
      <c r="I1043" s="24" t="str">
        <f t="shared" si="374"/>
        <v/>
      </c>
      <c r="J1043" s="24" t="str">
        <f>IF(I1043="","",SUM(I$4:I1043))</f>
        <v/>
      </c>
      <c r="K1043" s="24" t="str">
        <f t="shared" si="375"/>
        <v/>
      </c>
      <c r="L1043" s="37" t="str">
        <f t="shared" si="388"/>
        <v/>
      </c>
      <c r="M1043" s="37" t="str">
        <f t="shared" si="389"/>
        <v/>
      </c>
      <c r="N1043" s="37" t="str">
        <f t="shared" si="390"/>
        <v/>
      </c>
      <c r="O1043" s="37" t="str">
        <f t="shared" si="376"/>
        <v/>
      </c>
      <c r="P1043" s="37" t="str">
        <f t="shared" si="377"/>
        <v/>
      </c>
      <c r="Q1043" s="37" t="str">
        <f t="shared" si="378"/>
        <v/>
      </c>
      <c r="R1043" s="25" t="str">
        <f t="shared" si="379"/>
        <v/>
      </c>
      <c r="S1043" s="25" t="str">
        <f t="shared" si="380"/>
        <v/>
      </c>
      <c r="T1043" s="25" t="str">
        <f t="shared" si="381"/>
        <v/>
      </c>
      <c r="U1043" s="27" t="str">
        <f t="shared" si="382"/>
        <v/>
      </c>
      <c r="V1043" s="26" t="str">
        <f t="shared" si="387"/>
        <v/>
      </c>
      <c r="W1043" s="31" t="str">
        <f t="shared" si="383"/>
        <v/>
      </c>
      <c r="X1043" s="88" t="str">
        <f>IF(U1043="","",SUM($T$4:T1043)*1000/J1043*(1-Percent_bound_block))</f>
        <v/>
      </c>
      <c r="Y1043" s="88" t="str">
        <f>IF(U1043="","",SUM($T$4:T1043)*1000/F1043*(1-Percent_bound_block))</f>
        <v/>
      </c>
      <c r="Z1043" s="90" t="str">
        <f t="shared" si="384"/>
        <v/>
      </c>
      <c r="AA1043" s="68" t="str">
        <f>IF(AND(B1042&lt;Runoff_duration_hr_block/2,B1043&gt;Runoff_duration_hr_block/2),Runoff_duration_hr_block/2,INDEX($B$4:$B$1500,IF(B1043&gt;Runoff_duration_hr_block/2,ROWS($AA$4:AA1043)-1,ROWS($AA$4:AA1043))))</f>
        <v/>
      </c>
      <c r="AB1043" s="66" t="str">
        <f>IFERROR(ROUND(IF(HG_shape_block="Constant flow",IF(AA1043=Runoff_duration_hr_block/2,CONVERT($H$4,"L","gal")/(Runoff_duration_hr_block*60),VLOOKUP('Block Calcs'!AA1043,'Block Calcs'!$B$4:$K$1500,10,FALSE)),IF(AA1043=Runoff_duration_hr_block/2,2*CONVERT($H$4,"L","gal")/(Runoff_duration_hr_block*60),VLOOKUP('Block Calcs'!AA1043,'Block Calcs'!$B$4:$K$1500,10,FALSE))),2),"")</f>
        <v/>
      </c>
      <c r="AC1043" s="68" t="str">
        <f t="shared" si="385"/>
        <v/>
      </c>
      <c r="AD1043" s="67" t="str">
        <f>IF(A1043="","",(SUM($R$4:R1043)+(O1043*P1043*Q1043*Number_of_chem_blocks_block)))</f>
        <v/>
      </c>
      <c r="AE1043" s="67" t="str">
        <f>IF(A1043="","",(SUM($S$4:S1043)+(O1043*P1043*Q1043*Chem_block_density_block*2.54^3*Number_of_chem_blocks_block)))</f>
        <v/>
      </c>
    </row>
    <row r="1044" spans="1:31" x14ac:dyDescent="0.3">
      <c r="A1044" s="23" t="str">
        <f t="shared" si="386"/>
        <v/>
      </c>
      <c r="B1044" s="23" t="str">
        <f t="shared" si="368"/>
        <v/>
      </c>
      <c r="C1044" s="23" t="str">
        <f t="shared" si="369"/>
        <v/>
      </c>
      <c r="D1044" s="261" t="str">
        <f t="shared" si="370"/>
        <v/>
      </c>
      <c r="E1044" s="261" t="str">
        <f t="shared" si="371"/>
        <v/>
      </c>
      <c r="F1044" s="261" t="str">
        <f>IF(E1044="","",SUM(E$4:E1044))</f>
        <v/>
      </c>
      <c r="G1044" s="261" t="str">
        <f t="shared" si="372"/>
        <v/>
      </c>
      <c r="H1044" s="24" t="str">
        <f t="shared" si="373"/>
        <v/>
      </c>
      <c r="I1044" s="24" t="str">
        <f t="shared" si="374"/>
        <v/>
      </c>
      <c r="J1044" s="24" t="str">
        <f>IF(I1044="","",SUM(I$4:I1044))</f>
        <v/>
      </c>
      <c r="K1044" s="24" t="str">
        <f t="shared" si="375"/>
        <v/>
      </c>
      <c r="L1044" s="37" t="str">
        <f t="shared" si="388"/>
        <v/>
      </c>
      <c r="M1044" s="37" t="str">
        <f t="shared" si="389"/>
        <v/>
      </c>
      <c r="N1044" s="37" t="str">
        <f t="shared" si="390"/>
        <v/>
      </c>
      <c r="O1044" s="37" t="str">
        <f t="shared" si="376"/>
        <v/>
      </c>
      <c r="P1044" s="37" t="str">
        <f t="shared" si="377"/>
        <v/>
      </c>
      <c r="Q1044" s="37" t="str">
        <f t="shared" si="378"/>
        <v/>
      </c>
      <c r="R1044" s="25" t="str">
        <f t="shared" si="379"/>
        <v/>
      </c>
      <c r="S1044" s="25" t="str">
        <f t="shared" si="380"/>
        <v/>
      </c>
      <c r="T1044" s="25" t="str">
        <f t="shared" si="381"/>
        <v/>
      </c>
      <c r="U1044" s="27" t="str">
        <f t="shared" si="382"/>
        <v/>
      </c>
      <c r="V1044" s="26" t="str">
        <f t="shared" si="387"/>
        <v/>
      </c>
      <c r="W1044" s="31" t="str">
        <f t="shared" si="383"/>
        <v/>
      </c>
      <c r="X1044" s="88" t="str">
        <f>IF(U1044="","",SUM($T$4:T1044)*1000/J1044*(1-Percent_bound_block))</f>
        <v/>
      </c>
      <c r="Y1044" s="88" t="str">
        <f>IF(U1044="","",SUM($T$4:T1044)*1000/F1044*(1-Percent_bound_block))</f>
        <v/>
      </c>
      <c r="Z1044" s="90" t="str">
        <f t="shared" si="384"/>
        <v/>
      </c>
      <c r="AA1044" s="68" t="str">
        <f>IF(AND(B1043&lt;Runoff_duration_hr_block/2,B1044&gt;Runoff_duration_hr_block/2),Runoff_duration_hr_block/2,INDEX($B$4:$B$1500,IF(B1044&gt;Runoff_duration_hr_block/2,ROWS($AA$4:AA1044)-1,ROWS($AA$4:AA1044))))</f>
        <v/>
      </c>
      <c r="AB1044" s="66" t="str">
        <f>IFERROR(ROUND(IF(HG_shape_block="Constant flow",IF(AA1044=Runoff_duration_hr_block/2,CONVERT($H$4,"L","gal")/(Runoff_duration_hr_block*60),VLOOKUP('Block Calcs'!AA1044,'Block Calcs'!$B$4:$K$1500,10,FALSE)),IF(AA1044=Runoff_duration_hr_block/2,2*CONVERT($H$4,"L","gal")/(Runoff_duration_hr_block*60),VLOOKUP('Block Calcs'!AA1044,'Block Calcs'!$B$4:$K$1500,10,FALSE))),2),"")</f>
        <v/>
      </c>
      <c r="AC1044" s="68" t="str">
        <f t="shared" si="385"/>
        <v/>
      </c>
      <c r="AD1044" s="67" t="str">
        <f>IF(A1044="","",(SUM($R$4:R1044)+(O1044*P1044*Q1044*Number_of_chem_blocks_block)))</f>
        <v/>
      </c>
      <c r="AE1044" s="67" t="str">
        <f>IF(A1044="","",(SUM($S$4:S1044)+(O1044*P1044*Q1044*Chem_block_density_block*2.54^3*Number_of_chem_blocks_block)))</f>
        <v/>
      </c>
    </row>
    <row r="1045" spans="1:31" x14ac:dyDescent="0.3">
      <c r="A1045" s="23" t="str">
        <f t="shared" si="386"/>
        <v/>
      </c>
      <c r="B1045" s="23" t="str">
        <f t="shared" si="368"/>
        <v/>
      </c>
      <c r="C1045" s="23" t="str">
        <f t="shared" si="369"/>
        <v/>
      </c>
      <c r="D1045" s="261" t="str">
        <f t="shared" si="370"/>
        <v/>
      </c>
      <c r="E1045" s="261" t="str">
        <f t="shared" si="371"/>
        <v/>
      </c>
      <c r="F1045" s="261" t="str">
        <f>IF(E1045="","",SUM(E$4:E1045))</f>
        <v/>
      </c>
      <c r="G1045" s="261" t="str">
        <f t="shared" si="372"/>
        <v/>
      </c>
      <c r="H1045" s="24" t="str">
        <f t="shared" si="373"/>
        <v/>
      </c>
      <c r="I1045" s="24" t="str">
        <f t="shared" si="374"/>
        <v/>
      </c>
      <c r="J1045" s="24" t="str">
        <f>IF(I1045="","",SUM(I$4:I1045))</f>
        <v/>
      </c>
      <c r="K1045" s="24" t="str">
        <f t="shared" si="375"/>
        <v/>
      </c>
      <c r="L1045" s="37" t="str">
        <f t="shared" si="388"/>
        <v/>
      </c>
      <c r="M1045" s="37" t="str">
        <f t="shared" si="389"/>
        <v/>
      </c>
      <c r="N1045" s="37" t="str">
        <f t="shared" si="390"/>
        <v/>
      </c>
      <c r="O1045" s="37" t="str">
        <f t="shared" si="376"/>
        <v/>
      </c>
      <c r="P1045" s="37" t="str">
        <f t="shared" si="377"/>
        <v/>
      </c>
      <c r="Q1045" s="37" t="str">
        <f t="shared" si="378"/>
        <v/>
      </c>
      <c r="R1045" s="25" t="str">
        <f t="shared" si="379"/>
        <v/>
      </c>
      <c r="S1045" s="25" t="str">
        <f t="shared" si="380"/>
        <v/>
      </c>
      <c r="T1045" s="25" t="str">
        <f t="shared" si="381"/>
        <v/>
      </c>
      <c r="U1045" s="27" t="str">
        <f t="shared" si="382"/>
        <v/>
      </c>
      <c r="V1045" s="26" t="str">
        <f t="shared" si="387"/>
        <v/>
      </c>
      <c r="W1045" s="31" t="str">
        <f t="shared" si="383"/>
        <v/>
      </c>
      <c r="X1045" s="88" t="str">
        <f>IF(U1045="","",SUM($T$4:T1045)*1000/J1045*(1-Percent_bound_block))</f>
        <v/>
      </c>
      <c r="Y1045" s="88" t="str">
        <f>IF(U1045="","",SUM($T$4:T1045)*1000/F1045*(1-Percent_bound_block))</f>
        <v/>
      </c>
      <c r="Z1045" s="90" t="str">
        <f t="shared" si="384"/>
        <v/>
      </c>
      <c r="AA1045" s="68" t="str">
        <f>IF(AND(B1044&lt;Runoff_duration_hr_block/2,B1045&gt;Runoff_duration_hr_block/2),Runoff_duration_hr_block/2,INDEX($B$4:$B$1500,IF(B1045&gt;Runoff_duration_hr_block/2,ROWS($AA$4:AA1045)-1,ROWS($AA$4:AA1045))))</f>
        <v/>
      </c>
      <c r="AB1045" s="66" t="str">
        <f>IFERROR(ROUND(IF(HG_shape_block="Constant flow",IF(AA1045=Runoff_duration_hr_block/2,CONVERT($H$4,"L","gal")/(Runoff_duration_hr_block*60),VLOOKUP('Block Calcs'!AA1045,'Block Calcs'!$B$4:$K$1500,10,FALSE)),IF(AA1045=Runoff_duration_hr_block/2,2*CONVERT($H$4,"L","gal")/(Runoff_duration_hr_block*60),VLOOKUP('Block Calcs'!AA1045,'Block Calcs'!$B$4:$K$1500,10,FALSE))),2),"")</f>
        <v/>
      </c>
      <c r="AC1045" s="68" t="str">
        <f t="shared" si="385"/>
        <v/>
      </c>
      <c r="AD1045" s="67" t="str">
        <f>IF(A1045="","",(SUM($R$4:R1045)+(O1045*P1045*Q1045*Number_of_chem_blocks_block)))</f>
        <v/>
      </c>
      <c r="AE1045" s="67" t="str">
        <f>IF(A1045="","",(SUM($S$4:S1045)+(O1045*P1045*Q1045*Chem_block_density_block*2.54^3*Number_of_chem_blocks_block)))</f>
        <v/>
      </c>
    </row>
    <row r="1046" spans="1:31" x14ac:dyDescent="0.3">
      <c r="A1046" s="23" t="str">
        <f t="shared" si="386"/>
        <v/>
      </c>
      <c r="B1046" s="23" t="str">
        <f t="shared" si="368"/>
        <v/>
      </c>
      <c r="C1046" s="23" t="str">
        <f t="shared" si="369"/>
        <v/>
      </c>
      <c r="D1046" s="261" t="str">
        <f t="shared" si="370"/>
        <v/>
      </c>
      <c r="E1046" s="261" t="str">
        <f t="shared" si="371"/>
        <v/>
      </c>
      <c r="F1046" s="261" t="str">
        <f>IF(E1046="","",SUM(E$4:E1046))</f>
        <v/>
      </c>
      <c r="G1046" s="261" t="str">
        <f t="shared" si="372"/>
        <v/>
      </c>
      <c r="H1046" s="24" t="str">
        <f t="shared" si="373"/>
        <v/>
      </c>
      <c r="I1046" s="24" t="str">
        <f t="shared" si="374"/>
        <v/>
      </c>
      <c r="J1046" s="24" t="str">
        <f>IF(I1046="","",SUM(I$4:I1046))</f>
        <v/>
      </c>
      <c r="K1046" s="24" t="str">
        <f t="shared" si="375"/>
        <v/>
      </c>
      <c r="L1046" s="37" t="str">
        <f t="shared" si="388"/>
        <v/>
      </c>
      <c r="M1046" s="37" t="str">
        <f t="shared" si="389"/>
        <v/>
      </c>
      <c r="N1046" s="37" t="str">
        <f t="shared" si="390"/>
        <v/>
      </c>
      <c r="O1046" s="37" t="str">
        <f t="shared" si="376"/>
        <v/>
      </c>
      <c r="P1046" s="37" t="str">
        <f t="shared" si="377"/>
        <v/>
      </c>
      <c r="Q1046" s="37" t="str">
        <f t="shared" si="378"/>
        <v/>
      </c>
      <c r="R1046" s="25" t="str">
        <f t="shared" si="379"/>
        <v/>
      </c>
      <c r="S1046" s="25" t="str">
        <f t="shared" si="380"/>
        <v/>
      </c>
      <c r="T1046" s="25" t="str">
        <f t="shared" si="381"/>
        <v/>
      </c>
      <c r="U1046" s="27" t="str">
        <f t="shared" si="382"/>
        <v/>
      </c>
      <c r="V1046" s="26" t="str">
        <f t="shared" si="387"/>
        <v/>
      </c>
      <c r="W1046" s="31" t="str">
        <f t="shared" si="383"/>
        <v/>
      </c>
      <c r="X1046" s="88" t="str">
        <f>IF(U1046="","",SUM($T$4:T1046)*1000/J1046*(1-Percent_bound_block))</f>
        <v/>
      </c>
      <c r="Y1046" s="88" t="str">
        <f>IF(U1046="","",SUM($T$4:T1046)*1000/F1046*(1-Percent_bound_block))</f>
        <v/>
      </c>
      <c r="Z1046" s="90" t="str">
        <f t="shared" si="384"/>
        <v/>
      </c>
      <c r="AA1046" s="68" t="str">
        <f>IF(AND(B1045&lt;Runoff_duration_hr_block/2,B1046&gt;Runoff_duration_hr_block/2),Runoff_duration_hr_block/2,INDEX($B$4:$B$1500,IF(B1046&gt;Runoff_duration_hr_block/2,ROWS($AA$4:AA1046)-1,ROWS($AA$4:AA1046))))</f>
        <v/>
      </c>
      <c r="AB1046" s="66" t="str">
        <f>IFERROR(ROUND(IF(HG_shape_block="Constant flow",IF(AA1046=Runoff_duration_hr_block/2,CONVERT($H$4,"L","gal")/(Runoff_duration_hr_block*60),VLOOKUP('Block Calcs'!AA1046,'Block Calcs'!$B$4:$K$1500,10,FALSE)),IF(AA1046=Runoff_duration_hr_block/2,2*CONVERT($H$4,"L","gal")/(Runoff_duration_hr_block*60),VLOOKUP('Block Calcs'!AA1046,'Block Calcs'!$B$4:$K$1500,10,FALSE))),2),"")</f>
        <v/>
      </c>
      <c r="AC1046" s="68" t="str">
        <f t="shared" si="385"/>
        <v/>
      </c>
      <c r="AD1046" s="67" t="str">
        <f>IF(A1046="","",(SUM($R$4:R1046)+(O1046*P1046*Q1046*Number_of_chem_blocks_block)))</f>
        <v/>
      </c>
      <c r="AE1046" s="67" t="str">
        <f>IF(A1046="","",(SUM($S$4:S1046)+(O1046*P1046*Q1046*Chem_block_density_block*2.54^3*Number_of_chem_blocks_block)))</f>
        <v/>
      </c>
    </row>
    <row r="1047" spans="1:31" x14ac:dyDescent="0.3">
      <c r="A1047" s="23" t="str">
        <f t="shared" si="386"/>
        <v/>
      </c>
      <c r="B1047" s="23" t="str">
        <f t="shared" si="368"/>
        <v/>
      </c>
      <c r="C1047" s="23" t="str">
        <f t="shared" si="369"/>
        <v/>
      </c>
      <c r="D1047" s="261" t="str">
        <f t="shared" si="370"/>
        <v/>
      </c>
      <c r="E1047" s="261" t="str">
        <f t="shared" si="371"/>
        <v/>
      </c>
      <c r="F1047" s="261" t="str">
        <f>IF(E1047="","",SUM(E$4:E1047))</f>
        <v/>
      </c>
      <c r="G1047" s="261" t="str">
        <f t="shared" si="372"/>
        <v/>
      </c>
      <c r="H1047" s="24" t="str">
        <f t="shared" si="373"/>
        <v/>
      </c>
      <c r="I1047" s="24" t="str">
        <f t="shared" si="374"/>
        <v/>
      </c>
      <c r="J1047" s="24" t="str">
        <f>IF(I1047="","",SUM(I$4:I1047))</f>
        <v/>
      </c>
      <c r="K1047" s="24" t="str">
        <f t="shared" si="375"/>
        <v/>
      </c>
      <c r="L1047" s="37" t="str">
        <f t="shared" si="388"/>
        <v/>
      </c>
      <c r="M1047" s="37" t="str">
        <f t="shared" si="389"/>
        <v/>
      </c>
      <c r="N1047" s="37" t="str">
        <f t="shared" si="390"/>
        <v/>
      </c>
      <c r="O1047" s="37" t="str">
        <f t="shared" si="376"/>
        <v/>
      </c>
      <c r="P1047" s="37" t="str">
        <f t="shared" si="377"/>
        <v/>
      </c>
      <c r="Q1047" s="37" t="str">
        <f t="shared" si="378"/>
        <v/>
      </c>
      <c r="R1047" s="25" t="str">
        <f t="shared" si="379"/>
        <v/>
      </c>
      <c r="S1047" s="25" t="str">
        <f t="shared" si="380"/>
        <v/>
      </c>
      <c r="T1047" s="25" t="str">
        <f t="shared" si="381"/>
        <v/>
      </c>
      <c r="U1047" s="27" t="str">
        <f t="shared" si="382"/>
        <v/>
      </c>
      <c r="V1047" s="26" t="str">
        <f t="shared" si="387"/>
        <v/>
      </c>
      <c r="W1047" s="31" t="str">
        <f t="shared" si="383"/>
        <v/>
      </c>
      <c r="X1047" s="88" t="str">
        <f>IF(U1047="","",SUM($T$4:T1047)*1000/J1047*(1-Percent_bound_block))</f>
        <v/>
      </c>
      <c r="Y1047" s="88" t="str">
        <f>IF(U1047="","",SUM($T$4:T1047)*1000/F1047*(1-Percent_bound_block))</f>
        <v/>
      </c>
      <c r="Z1047" s="90" t="str">
        <f t="shared" si="384"/>
        <v/>
      </c>
      <c r="AA1047" s="68" t="str">
        <f>IF(AND(B1046&lt;Runoff_duration_hr_block/2,B1047&gt;Runoff_duration_hr_block/2),Runoff_duration_hr_block/2,INDEX($B$4:$B$1500,IF(B1047&gt;Runoff_duration_hr_block/2,ROWS($AA$4:AA1047)-1,ROWS($AA$4:AA1047))))</f>
        <v/>
      </c>
      <c r="AB1047" s="66" t="str">
        <f>IFERROR(ROUND(IF(HG_shape_block="Constant flow",IF(AA1047=Runoff_duration_hr_block/2,CONVERT($H$4,"L","gal")/(Runoff_duration_hr_block*60),VLOOKUP('Block Calcs'!AA1047,'Block Calcs'!$B$4:$K$1500,10,FALSE)),IF(AA1047=Runoff_duration_hr_block/2,2*CONVERT($H$4,"L","gal")/(Runoff_duration_hr_block*60),VLOOKUP('Block Calcs'!AA1047,'Block Calcs'!$B$4:$K$1500,10,FALSE))),2),"")</f>
        <v/>
      </c>
      <c r="AC1047" s="68" t="str">
        <f t="shared" si="385"/>
        <v/>
      </c>
      <c r="AD1047" s="67" t="str">
        <f>IF(A1047="","",(SUM($R$4:R1047)+(O1047*P1047*Q1047*Number_of_chem_blocks_block)))</f>
        <v/>
      </c>
      <c r="AE1047" s="67" t="str">
        <f>IF(A1047="","",(SUM($S$4:S1047)+(O1047*P1047*Q1047*Chem_block_density_block*2.54^3*Number_of_chem_blocks_block)))</f>
        <v/>
      </c>
    </row>
    <row r="1048" spans="1:31" x14ac:dyDescent="0.3">
      <c r="A1048" s="23" t="str">
        <f t="shared" si="386"/>
        <v/>
      </c>
      <c r="B1048" s="23" t="str">
        <f t="shared" si="368"/>
        <v/>
      </c>
      <c r="C1048" s="23" t="str">
        <f t="shared" si="369"/>
        <v/>
      </c>
      <c r="D1048" s="261" t="str">
        <f t="shared" si="370"/>
        <v/>
      </c>
      <c r="E1048" s="261" t="str">
        <f t="shared" si="371"/>
        <v/>
      </c>
      <c r="F1048" s="261" t="str">
        <f>IF(E1048="","",SUM(E$4:E1048))</f>
        <v/>
      </c>
      <c r="G1048" s="261" t="str">
        <f t="shared" si="372"/>
        <v/>
      </c>
      <c r="H1048" s="24" t="str">
        <f t="shared" si="373"/>
        <v/>
      </c>
      <c r="I1048" s="24" t="str">
        <f t="shared" si="374"/>
        <v/>
      </c>
      <c r="J1048" s="24" t="str">
        <f>IF(I1048="","",SUM(I$4:I1048))</f>
        <v/>
      </c>
      <c r="K1048" s="24" t="str">
        <f t="shared" si="375"/>
        <v/>
      </c>
      <c r="L1048" s="37" t="str">
        <f t="shared" si="388"/>
        <v/>
      </c>
      <c r="M1048" s="37" t="str">
        <f t="shared" si="389"/>
        <v/>
      </c>
      <c r="N1048" s="37" t="str">
        <f t="shared" si="390"/>
        <v/>
      </c>
      <c r="O1048" s="37" t="str">
        <f t="shared" si="376"/>
        <v/>
      </c>
      <c r="P1048" s="37" t="str">
        <f t="shared" si="377"/>
        <v/>
      </c>
      <c r="Q1048" s="37" t="str">
        <f t="shared" si="378"/>
        <v/>
      </c>
      <c r="R1048" s="25" t="str">
        <f t="shared" si="379"/>
        <v/>
      </c>
      <c r="S1048" s="25" t="str">
        <f t="shared" si="380"/>
        <v/>
      </c>
      <c r="T1048" s="25" t="str">
        <f t="shared" si="381"/>
        <v/>
      </c>
      <c r="U1048" s="27" t="str">
        <f t="shared" si="382"/>
        <v/>
      </c>
      <c r="V1048" s="26" t="str">
        <f t="shared" si="387"/>
        <v/>
      </c>
      <c r="W1048" s="31" t="str">
        <f t="shared" si="383"/>
        <v/>
      </c>
      <c r="X1048" s="88" t="str">
        <f>IF(U1048="","",SUM($T$4:T1048)*1000/J1048*(1-Percent_bound_block))</f>
        <v/>
      </c>
      <c r="Y1048" s="88" t="str">
        <f>IF(U1048="","",SUM($T$4:T1048)*1000/F1048*(1-Percent_bound_block))</f>
        <v/>
      </c>
      <c r="Z1048" s="90" t="str">
        <f t="shared" si="384"/>
        <v/>
      </c>
      <c r="AA1048" s="68" t="str">
        <f>IF(AND(B1047&lt;Runoff_duration_hr_block/2,B1048&gt;Runoff_duration_hr_block/2),Runoff_duration_hr_block/2,INDEX($B$4:$B$1500,IF(B1048&gt;Runoff_duration_hr_block/2,ROWS($AA$4:AA1048)-1,ROWS($AA$4:AA1048))))</f>
        <v/>
      </c>
      <c r="AB1048" s="66" t="str">
        <f>IFERROR(ROUND(IF(HG_shape_block="Constant flow",IF(AA1048=Runoff_duration_hr_block/2,CONVERT($H$4,"L","gal")/(Runoff_duration_hr_block*60),VLOOKUP('Block Calcs'!AA1048,'Block Calcs'!$B$4:$K$1500,10,FALSE)),IF(AA1048=Runoff_duration_hr_block/2,2*CONVERT($H$4,"L","gal")/(Runoff_duration_hr_block*60),VLOOKUP('Block Calcs'!AA1048,'Block Calcs'!$B$4:$K$1500,10,FALSE))),2),"")</f>
        <v/>
      </c>
      <c r="AC1048" s="68" t="str">
        <f t="shared" si="385"/>
        <v/>
      </c>
      <c r="AD1048" s="67" t="str">
        <f>IF(A1048="","",(SUM($R$4:R1048)+(O1048*P1048*Q1048*Number_of_chem_blocks_block)))</f>
        <v/>
      </c>
      <c r="AE1048" s="67" t="str">
        <f>IF(A1048="","",(SUM($S$4:S1048)+(O1048*P1048*Q1048*Chem_block_density_block*2.54^3*Number_of_chem_blocks_block)))</f>
        <v/>
      </c>
    </row>
    <row r="1049" spans="1:31" x14ac:dyDescent="0.3">
      <c r="A1049" s="23" t="str">
        <f t="shared" si="386"/>
        <v/>
      </c>
      <c r="B1049" s="23" t="str">
        <f t="shared" si="368"/>
        <v/>
      </c>
      <c r="C1049" s="23" t="str">
        <f t="shared" si="369"/>
        <v/>
      </c>
      <c r="D1049" s="261" t="str">
        <f t="shared" si="370"/>
        <v/>
      </c>
      <c r="E1049" s="261" t="str">
        <f t="shared" si="371"/>
        <v/>
      </c>
      <c r="F1049" s="261" t="str">
        <f>IF(E1049="","",SUM(E$4:E1049))</f>
        <v/>
      </c>
      <c r="G1049" s="261" t="str">
        <f t="shared" si="372"/>
        <v/>
      </c>
      <c r="H1049" s="24" t="str">
        <f t="shared" si="373"/>
        <v/>
      </c>
      <c r="I1049" s="24" t="str">
        <f t="shared" si="374"/>
        <v/>
      </c>
      <c r="J1049" s="24" t="str">
        <f>IF(I1049="","",SUM(I$4:I1049))</f>
        <v/>
      </c>
      <c r="K1049" s="24" t="str">
        <f t="shared" si="375"/>
        <v/>
      </c>
      <c r="L1049" s="37" t="str">
        <f t="shared" si="388"/>
        <v/>
      </c>
      <c r="M1049" s="37" t="str">
        <f t="shared" si="389"/>
        <v/>
      </c>
      <c r="N1049" s="37" t="str">
        <f t="shared" si="390"/>
        <v/>
      </c>
      <c r="O1049" s="37" t="str">
        <f t="shared" si="376"/>
        <v/>
      </c>
      <c r="P1049" s="37" t="str">
        <f t="shared" si="377"/>
        <v/>
      </c>
      <c r="Q1049" s="37" t="str">
        <f t="shared" si="378"/>
        <v/>
      </c>
      <c r="R1049" s="25" t="str">
        <f t="shared" si="379"/>
        <v/>
      </c>
      <c r="S1049" s="25" t="str">
        <f t="shared" si="380"/>
        <v/>
      </c>
      <c r="T1049" s="25" t="str">
        <f t="shared" si="381"/>
        <v/>
      </c>
      <c r="U1049" s="27" t="str">
        <f t="shared" si="382"/>
        <v/>
      </c>
      <c r="V1049" s="26" t="str">
        <f t="shared" si="387"/>
        <v/>
      </c>
      <c r="W1049" s="31" t="str">
        <f t="shared" si="383"/>
        <v/>
      </c>
      <c r="X1049" s="88" t="str">
        <f>IF(U1049="","",SUM($T$4:T1049)*1000/J1049*(1-Percent_bound_block))</f>
        <v/>
      </c>
      <c r="Y1049" s="88" t="str">
        <f>IF(U1049="","",SUM($T$4:T1049)*1000/F1049*(1-Percent_bound_block))</f>
        <v/>
      </c>
      <c r="Z1049" s="90" t="str">
        <f t="shared" si="384"/>
        <v/>
      </c>
      <c r="AA1049" s="68" t="str">
        <f>IF(AND(B1048&lt;Runoff_duration_hr_block/2,B1049&gt;Runoff_duration_hr_block/2),Runoff_duration_hr_block/2,INDEX($B$4:$B$1500,IF(B1049&gt;Runoff_duration_hr_block/2,ROWS($AA$4:AA1049)-1,ROWS($AA$4:AA1049))))</f>
        <v/>
      </c>
      <c r="AB1049" s="66" t="str">
        <f>IFERROR(ROUND(IF(HG_shape_block="Constant flow",IF(AA1049=Runoff_duration_hr_block/2,CONVERT($H$4,"L","gal")/(Runoff_duration_hr_block*60),VLOOKUP('Block Calcs'!AA1049,'Block Calcs'!$B$4:$K$1500,10,FALSE)),IF(AA1049=Runoff_duration_hr_block/2,2*CONVERT($H$4,"L","gal")/(Runoff_duration_hr_block*60),VLOOKUP('Block Calcs'!AA1049,'Block Calcs'!$B$4:$K$1500,10,FALSE))),2),"")</f>
        <v/>
      </c>
      <c r="AC1049" s="68" t="str">
        <f t="shared" si="385"/>
        <v/>
      </c>
      <c r="AD1049" s="67" t="str">
        <f>IF(A1049="","",(SUM($R$4:R1049)+(O1049*P1049*Q1049*Number_of_chem_blocks_block)))</f>
        <v/>
      </c>
      <c r="AE1049" s="67" t="str">
        <f>IF(A1049="","",(SUM($S$4:S1049)+(O1049*P1049*Q1049*Chem_block_density_block*2.54^3*Number_of_chem_blocks_block)))</f>
        <v/>
      </c>
    </row>
    <row r="1050" spans="1:31" x14ac:dyDescent="0.3">
      <c r="A1050" s="23" t="str">
        <f t="shared" si="386"/>
        <v/>
      </c>
      <c r="B1050" s="23" t="str">
        <f t="shared" si="368"/>
        <v/>
      </c>
      <c r="C1050" s="23" t="str">
        <f t="shared" si="369"/>
        <v/>
      </c>
      <c r="D1050" s="261" t="str">
        <f t="shared" si="370"/>
        <v/>
      </c>
      <c r="E1050" s="261" t="str">
        <f t="shared" si="371"/>
        <v/>
      </c>
      <c r="F1050" s="261" t="str">
        <f>IF(E1050="","",SUM(E$4:E1050))</f>
        <v/>
      </c>
      <c r="G1050" s="261" t="str">
        <f t="shared" si="372"/>
        <v/>
      </c>
      <c r="H1050" s="24" t="str">
        <f t="shared" si="373"/>
        <v/>
      </c>
      <c r="I1050" s="24" t="str">
        <f t="shared" si="374"/>
        <v/>
      </c>
      <c r="J1050" s="24" t="str">
        <f>IF(I1050="","",SUM(I$4:I1050))</f>
        <v/>
      </c>
      <c r="K1050" s="24" t="str">
        <f t="shared" si="375"/>
        <v/>
      </c>
      <c r="L1050" s="37" t="str">
        <f t="shared" si="388"/>
        <v/>
      </c>
      <c r="M1050" s="37" t="str">
        <f t="shared" si="389"/>
        <v/>
      </c>
      <c r="N1050" s="37" t="str">
        <f t="shared" si="390"/>
        <v/>
      </c>
      <c r="O1050" s="37" t="str">
        <f t="shared" si="376"/>
        <v/>
      </c>
      <c r="P1050" s="37" t="str">
        <f t="shared" si="377"/>
        <v/>
      </c>
      <c r="Q1050" s="37" t="str">
        <f t="shared" si="378"/>
        <v/>
      </c>
      <c r="R1050" s="25" t="str">
        <f t="shared" si="379"/>
        <v/>
      </c>
      <c r="S1050" s="25" t="str">
        <f t="shared" si="380"/>
        <v/>
      </c>
      <c r="T1050" s="25" t="str">
        <f t="shared" si="381"/>
        <v/>
      </c>
      <c r="U1050" s="27" t="str">
        <f t="shared" si="382"/>
        <v/>
      </c>
      <c r="V1050" s="26" t="str">
        <f t="shared" si="387"/>
        <v/>
      </c>
      <c r="W1050" s="31" t="str">
        <f t="shared" si="383"/>
        <v/>
      </c>
      <c r="X1050" s="88" t="str">
        <f>IF(U1050="","",SUM($T$4:T1050)*1000/J1050*(1-Percent_bound_block))</f>
        <v/>
      </c>
      <c r="Y1050" s="88" t="str">
        <f>IF(U1050="","",SUM($T$4:T1050)*1000/F1050*(1-Percent_bound_block))</f>
        <v/>
      </c>
      <c r="Z1050" s="90" t="str">
        <f t="shared" si="384"/>
        <v/>
      </c>
      <c r="AA1050" s="68" t="str">
        <f>IF(AND(B1049&lt;Runoff_duration_hr_block/2,B1050&gt;Runoff_duration_hr_block/2),Runoff_duration_hr_block/2,INDEX($B$4:$B$1500,IF(B1050&gt;Runoff_duration_hr_block/2,ROWS($AA$4:AA1050)-1,ROWS($AA$4:AA1050))))</f>
        <v/>
      </c>
      <c r="AB1050" s="66" t="str">
        <f>IFERROR(ROUND(IF(HG_shape_block="Constant flow",IF(AA1050=Runoff_duration_hr_block/2,CONVERT($H$4,"L","gal")/(Runoff_duration_hr_block*60),VLOOKUP('Block Calcs'!AA1050,'Block Calcs'!$B$4:$K$1500,10,FALSE)),IF(AA1050=Runoff_duration_hr_block/2,2*CONVERT($H$4,"L","gal")/(Runoff_duration_hr_block*60),VLOOKUP('Block Calcs'!AA1050,'Block Calcs'!$B$4:$K$1500,10,FALSE))),2),"")</f>
        <v/>
      </c>
      <c r="AC1050" s="68" t="str">
        <f t="shared" si="385"/>
        <v/>
      </c>
      <c r="AD1050" s="67" t="str">
        <f>IF(A1050="","",(SUM($R$4:R1050)+(O1050*P1050*Q1050*Number_of_chem_blocks_block)))</f>
        <v/>
      </c>
      <c r="AE1050" s="67" t="str">
        <f>IF(A1050="","",(SUM($S$4:S1050)+(O1050*P1050*Q1050*Chem_block_density_block*2.54^3*Number_of_chem_blocks_block)))</f>
        <v/>
      </c>
    </row>
    <row r="1051" spans="1:31" x14ac:dyDescent="0.3">
      <c r="A1051" s="23" t="str">
        <f t="shared" si="386"/>
        <v/>
      </c>
      <c r="B1051" s="23" t="str">
        <f t="shared" si="368"/>
        <v/>
      </c>
      <c r="C1051" s="23" t="str">
        <f t="shared" si="369"/>
        <v/>
      </c>
      <c r="D1051" s="261" t="str">
        <f t="shared" si="370"/>
        <v/>
      </c>
      <c r="E1051" s="261" t="str">
        <f t="shared" si="371"/>
        <v/>
      </c>
      <c r="F1051" s="261" t="str">
        <f>IF(E1051="","",SUM(E$4:E1051))</f>
        <v/>
      </c>
      <c r="G1051" s="261" t="str">
        <f t="shared" si="372"/>
        <v/>
      </c>
      <c r="H1051" s="24" t="str">
        <f t="shared" si="373"/>
        <v/>
      </c>
      <c r="I1051" s="24" t="str">
        <f t="shared" si="374"/>
        <v/>
      </c>
      <c r="J1051" s="24" t="str">
        <f>IF(I1051="","",SUM(I$4:I1051))</f>
        <v/>
      </c>
      <c r="K1051" s="24" t="str">
        <f t="shared" si="375"/>
        <v/>
      </c>
      <c r="L1051" s="37" t="str">
        <f t="shared" si="388"/>
        <v/>
      </c>
      <c r="M1051" s="37" t="str">
        <f t="shared" si="389"/>
        <v/>
      </c>
      <c r="N1051" s="37" t="str">
        <f t="shared" si="390"/>
        <v/>
      </c>
      <c r="O1051" s="37" t="str">
        <f t="shared" si="376"/>
        <v/>
      </c>
      <c r="P1051" s="37" t="str">
        <f t="shared" si="377"/>
        <v/>
      </c>
      <c r="Q1051" s="37" t="str">
        <f t="shared" si="378"/>
        <v/>
      </c>
      <c r="R1051" s="25" t="str">
        <f t="shared" si="379"/>
        <v/>
      </c>
      <c r="S1051" s="25" t="str">
        <f t="shared" si="380"/>
        <v/>
      </c>
      <c r="T1051" s="25" t="str">
        <f t="shared" si="381"/>
        <v/>
      </c>
      <c r="U1051" s="27" t="str">
        <f t="shared" si="382"/>
        <v/>
      </c>
      <c r="V1051" s="26" t="str">
        <f t="shared" si="387"/>
        <v/>
      </c>
      <c r="W1051" s="31" t="str">
        <f t="shared" si="383"/>
        <v/>
      </c>
      <c r="X1051" s="88" t="str">
        <f>IF(U1051="","",SUM($T$4:T1051)*1000/J1051*(1-Percent_bound_block))</f>
        <v/>
      </c>
      <c r="Y1051" s="88" t="str">
        <f>IF(U1051="","",SUM($T$4:T1051)*1000/F1051*(1-Percent_bound_block))</f>
        <v/>
      </c>
      <c r="Z1051" s="90" t="str">
        <f t="shared" si="384"/>
        <v/>
      </c>
      <c r="AA1051" s="68" t="str">
        <f>IF(AND(B1050&lt;Runoff_duration_hr_block/2,B1051&gt;Runoff_duration_hr_block/2),Runoff_duration_hr_block/2,INDEX($B$4:$B$1500,IF(B1051&gt;Runoff_duration_hr_block/2,ROWS($AA$4:AA1051)-1,ROWS($AA$4:AA1051))))</f>
        <v/>
      </c>
      <c r="AB1051" s="66" t="str">
        <f>IFERROR(ROUND(IF(HG_shape_block="Constant flow",IF(AA1051=Runoff_duration_hr_block/2,CONVERT($H$4,"L","gal")/(Runoff_duration_hr_block*60),VLOOKUP('Block Calcs'!AA1051,'Block Calcs'!$B$4:$K$1500,10,FALSE)),IF(AA1051=Runoff_duration_hr_block/2,2*CONVERT($H$4,"L","gal")/(Runoff_duration_hr_block*60),VLOOKUP('Block Calcs'!AA1051,'Block Calcs'!$B$4:$K$1500,10,FALSE))),2),"")</f>
        <v/>
      </c>
      <c r="AC1051" s="68" t="str">
        <f t="shared" si="385"/>
        <v/>
      </c>
      <c r="AD1051" s="67" t="str">
        <f>IF(A1051="","",(SUM($R$4:R1051)+(O1051*P1051*Q1051*Number_of_chem_blocks_block)))</f>
        <v/>
      </c>
      <c r="AE1051" s="67" t="str">
        <f>IF(A1051="","",(SUM($S$4:S1051)+(O1051*P1051*Q1051*Chem_block_density_block*2.54^3*Number_of_chem_blocks_block)))</f>
        <v/>
      </c>
    </row>
    <row r="1052" spans="1:31" x14ac:dyDescent="0.3">
      <c r="A1052" s="23" t="str">
        <f t="shared" si="386"/>
        <v/>
      </c>
      <c r="B1052" s="23" t="str">
        <f t="shared" si="368"/>
        <v/>
      </c>
      <c r="C1052" s="23" t="str">
        <f t="shared" si="369"/>
        <v/>
      </c>
      <c r="D1052" s="261" t="str">
        <f t="shared" si="370"/>
        <v/>
      </c>
      <c r="E1052" s="261" t="str">
        <f t="shared" si="371"/>
        <v/>
      </c>
      <c r="F1052" s="261" t="str">
        <f>IF(E1052="","",SUM(E$4:E1052))</f>
        <v/>
      </c>
      <c r="G1052" s="261" t="str">
        <f t="shared" si="372"/>
        <v/>
      </c>
      <c r="H1052" s="24" t="str">
        <f t="shared" si="373"/>
        <v/>
      </c>
      <c r="I1052" s="24" t="str">
        <f t="shared" si="374"/>
        <v/>
      </c>
      <c r="J1052" s="24" t="str">
        <f>IF(I1052="","",SUM(I$4:I1052))</f>
        <v/>
      </c>
      <c r="K1052" s="24" t="str">
        <f t="shared" si="375"/>
        <v/>
      </c>
      <c r="L1052" s="37" t="str">
        <f t="shared" si="388"/>
        <v/>
      </c>
      <c r="M1052" s="37" t="str">
        <f t="shared" si="389"/>
        <v/>
      </c>
      <c r="N1052" s="37" t="str">
        <f t="shared" si="390"/>
        <v/>
      </c>
      <c r="O1052" s="37" t="str">
        <f t="shared" si="376"/>
        <v/>
      </c>
      <c r="P1052" s="37" t="str">
        <f t="shared" si="377"/>
        <v/>
      </c>
      <c r="Q1052" s="37" t="str">
        <f t="shared" si="378"/>
        <v/>
      </c>
      <c r="R1052" s="25" t="str">
        <f t="shared" si="379"/>
        <v/>
      </c>
      <c r="S1052" s="25" t="str">
        <f t="shared" si="380"/>
        <v/>
      </c>
      <c r="T1052" s="25" t="str">
        <f t="shared" si="381"/>
        <v/>
      </c>
      <c r="U1052" s="27" t="str">
        <f t="shared" si="382"/>
        <v/>
      </c>
      <c r="V1052" s="26" t="str">
        <f t="shared" si="387"/>
        <v/>
      </c>
      <c r="W1052" s="31" t="str">
        <f t="shared" si="383"/>
        <v/>
      </c>
      <c r="X1052" s="88" t="str">
        <f>IF(U1052="","",SUM($T$4:T1052)*1000/J1052*(1-Percent_bound_block))</f>
        <v/>
      </c>
      <c r="Y1052" s="88" t="str">
        <f>IF(U1052="","",SUM($T$4:T1052)*1000/F1052*(1-Percent_bound_block))</f>
        <v/>
      </c>
      <c r="Z1052" s="90" t="str">
        <f t="shared" si="384"/>
        <v/>
      </c>
      <c r="AA1052" s="68" t="str">
        <f>IF(AND(B1051&lt;Runoff_duration_hr_block/2,B1052&gt;Runoff_duration_hr_block/2),Runoff_duration_hr_block/2,INDEX($B$4:$B$1500,IF(B1052&gt;Runoff_duration_hr_block/2,ROWS($AA$4:AA1052)-1,ROWS($AA$4:AA1052))))</f>
        <v/>
      </c>
      <c r="AB1052" s="66" t="str">
        <f>IFERROR(ROUND(IF(HG_shape_block="Constant flow",IF(AA1052=Runoff_duration_hr_block/2,CONVERT($H$4,"L","gal")/(Runoff_duration_hr_block*60),VLOOKUP('Block Calcs'!AA1052,'Block Calcs'!$B$4:$K$1500,10,FALSE)),IF(AA1052=Runoff_duration_hr_block/2,2*CONVERT($H$4,"L","gal")/(Runoff_duration_hr_block*60),VLOOKUP('Block Calcs'!AA1052,'Block Calcs'!$B$4:$K$1500,10,FALSE))),2),"")</f>
        <v/>
      </c>
      <c r="AC1052" s="68" t="str">
        <f t="shared" si="385"/>
        <v/>
      </c>
      <c r="AD1052" s="67" t="str">
        <f>IF(A1052="","",(SUM($R$4:R1052)+(O1052*P1052*Q1052*Number_of_chem_blocks_block)))</f>
        <v/>
      </c>
      <c r="AE1052" s="67" t="str">
        <f>IF(A1052="","",(SUM($S$4:S1052)+(O1052*P1052*Q1052*Chem_block_density_block*2.54^3*Number_of_chem_blocks_block)))</f>
        <v/>
      </c>
    </row>
    <row r="1053" spans="1:31" x14ac:dyDescent="0.3">
      <c r="A1053" s="23" t="str">
        <f t="shared" si="386"/>
        <v/>
      </c>
      <c r="B1053" s="23" t="str">
        <f t="shared" si="368"/>
        <v/>
      </c>
      <c r="C1053" s="23" t="str">
        <f t="shared" si="369"/>
        <v/>
      </c>
      <c r="D1053" s="261" t="str">
        <f t="shared" si="370"/>
        <v/>
      </c>
      <c r="E1053" s="261" t="str">
        <f t="shared" si="371"/>
        <v/>
      </c>
      <c r="F1053" s="261" t="str">
        <f>IF(E1053="","",SUM(E$4:E1053))</f>
        <v/>
      </c>
      <c r="G1053" s="261" t="str">
        <f t="shared" si="372"/>
        <v/>
      </c>
      <c r="H1053" s="24" t="str">
        <f t="shared" si="373"/>
        <v/>
      </c>
      <c r="I1053" s="24" t="str">
        <f t="shared" si="374"/>
        <v/>
      </c>
      <c r="J1053" s="24" t="str">
        <f>IF(I1053="","",SUM(I$4:I1053))</f>
        <v/>
      </c>
      <c r="K1053" s="24" t="str">
        <f t="shared" si="375"/>
        <v/>
      </c>
      <c r="L1053" s="37" t="str">
        <f t="shared" si="388"/>
        <v/>
      </c>
      <c r="M1053" s="37" t="str">
        <f t="shared" si="389"/>
        <v/>
      </c>
      <c r="N1053" s="37" t="str">
        <f t="shared" si="390"/>
        <v/>
      </c>
      <c r="O1053" s="37" t="str">
        <f t="shared" si="376"/>
        <v/>
      </c>
      <c r="P1053" s="37" t="str">
        <f t="shared" si="377"/>
        <v/>
      </c>
      <c r="Q1053" s="37" t="str">
        <f t="shared" si="378"/>
        <v/>
      </c>
      <c r="R1053" s="25" t="str">
        <f t="shared" si="379"/>
        <v/>
      </c>
      <c r="S1053" s="25" t="str">
        <f t="shared" si="380"/>
        <v/>
      </c>
      <c r="T1053" s="25" t="str">
        <f t="shared" si="381"/>
        <v/>
      </c>
      <c r="U1053" s="27" t="str">
        <f t="shared" si="382"/>
        <v/>
      </c>
      <c r="V1053" s="26" t="str">
        <f t="shared" si="387"/>
        <v/>
      </c>
      <c r="W1053" s="31" t="str">
        <f t="shared" si="383"/>
        <v/>
      </c>
      <c r="X1053" s="88" t="str">
        <f>IF(U1053="","",SUM($T$4:T1053)*1000/J1053*(1-Percent_bound_block))</f>
        <v/>
      </c>
      <c r="Y1053" s="88" t="str">
        <f>IF(U1053="","",SUM($T$4:T1053)*1000/F1053*(1-Percent_bound_block))</f>
        <v/>
      </c>
      <c r="Z1053" s="90" t="str">
        <f t="shared" si="384"/>
        <v/>
      </c>
      <c r="AA1053" s="68" t="str">
        <f>IF(AND(B1052&lt;Runoff_duration_hr_block/2,B1053&gt;Runoff_duration_hr_block/2),Runoff_duration_hr_block/2,INDEX($B$4:$B$1500,IF(B1053&gt;Runoff_duration_hr_block/2,ROWS($AA$4:AA1053)-1,ROWS($AA$4:AA1053))))</f>
        <v/>
      </c>
      <c r="AB1053" s="66" t="str">
        <f>IFERROR(ROUND(IF(HG_shape_block="Constant flow",IF(AA1053=Runoff_duration_hr_block/2,CONVERT($H$4,"L","gal")/(Runoff_duration_hr_block*60),VLOOKUP('Block Calcs'!AA1053,'Block Calcs'!$B$4:$K$1500,10,FALSE)),IF(AA1053=Runoff_duration_hr_block/2,2*CONVERT($H$4,"L","gal")/(Runoff_duration_hr_block*60),VLOOKUP('Block Calcs'!AA1053,'Block Calcs'!$B$4:$K$1500,10,FALSE))),2),"")</f>
        <v/>
      </c>
      <c r="AC1053" s="68" t="str">
        <f t="shared" si="385"/>
        <v/>
      </c>
      <c r="AD1053" s="67" t="str">
        <f>IF(A1053="","",(SUM($R$4:R1053)+(O1053*P1053*Q1053*Number_of_chem_blocks_block)))</f>
        <v/>
      </c>
      <c r="AE1053" s="67" t="str">
        <f>IF(A1053="","",(SUM($S$4:S1053)+(O1053*P1053*Q1053*Chem_block_density_block*2.54^3*Number_of_chem_blocks_block)))</f>
        <v/>
      </c>
    </row>
    <row r="1054" spans="1:31" x14ac:dyDescent="0.3">
      <c r="A1054" s="23" t="str">
        <f t="shared" si="386"/>
        <v/>
      </c>
      <c r="B1054" s="23" t="str">
        <f t="shared" si="368"/>
        <v/>
      </c>
      <c r="C1054" s="23" t="str">
        <f t="shared" si="369"/>
        <v/>
      </c>
      <c r="D1054" s="261" t="str">
        <f t="shared" si="370"/>
        <v/>
      </c>
      <c r="E1054" s="261" t="str">
        <f t="shared" si="371"/>
        <v/>
      </c>
      <c r="F1054" s="261" t="str">
        <f>IF(E1054="","",SUM(E$4:E1054))</f>
        <v/>
      </c>
      <c r="G1054" s="261" t="str">
        <f t="shared" si="372"/>
        <v/>
      </c>
      <c r="H1054" s="24" t="str">
        <f t="shared" si="373"/>
        <v/>
      </c>
      <c r="I1054" s="24" t="str">
        <f t="shared" si="374"/>
        <v/>
      </c>
      <c r="J1054" s="24" t="str">
        <f>IF(I1054="","",SUM(I$4:I1054))</f>
        <v/>
      </c>
      <c r="K1054" s="24" t="str">
        <f t="shared" si="375"/>
        <v/>
      </c>
      <c r="L1054" s="37" t="str">
        <f t="shared" si="388"/>
        <v/>
      </c>
      <c r="M1054" s="37" t="str">
        <f t="shared" si="389"/>
        <v/>
      </c>
      <c r="N1054" s="37" t="str">
        <f t="shared" si="390"/>
        <v/>
      </c>
      <c r="O1054" s="37" t="str">
        <f t="shared" si="376"/>
        <v/>
      </c>
      <c r="P1054" s="37" t="str">
        <f t="shared" si="377"/>
        <v/>
      </c>
      <c r="Q1054" s="37" t="str">
        <f t="shared" si="378"/>
        <v/>
      </c>
      <c r="R1054" s="25" t="str">
        <f t="shared" si="379"/>
        <v/>
      </c>
      <c r="S1054" s="25" t="str">
        <f t="shared" si="380"/>
        <v/>
      </c>
      <c r="T1054" s="25" t="str">
        <f t="shared" si="381"/>
        <v/>
      </c>
      <c r="U1054" s="27" t="str">
        <f t="shared" si="382"/>
        <v/>
      </c>
      <c r="V1054" s="26" t="str">
        <f t="shared" si="387"/>
        <v/>
      </c>
      <c r="W1054" s="31" t="str">
        <f t="shared" si="383"/>
        <v/>
      </c>
      <c r="X1054" s="88" t="str">
        <f>IF(U1054="","",SUM($T$4:T1054)*1000/J1054*(1-Percent_bound_block))</f>
        <v/>
      </c>
      <c r="Y1054" s="88" t="str">
        <f>IF(U1054="","",SUM($T$4:T1054)*1000/F1054*(1-Percent_bound_block))</f>
        <v/>
      </c>
      <c r="Z1054" s="90" t="str">
        <f t="shared" si="384"/>
        <v/>
      </c>
      <c r="AA1054" s="68" t="str">
        <f>IF(AND(B1053&lt;Runoff_duration_hr_block/2,B1054&gt;Runoff_duration_hr_block/2),Runoff_duration_hr_block/2,INDEX($B$4:$B$1500,IF(B1054&gt;Runoff_duration_hr_block/2,ROWS($AA$4:AA1054)-1,ROWS($AA$4:AA1054))))</f>
        <v/>
      </c>
      <c r="AB1054" s="66" t="str">
        <f>IFERROR(ROUND(IF(HG_shape_block="Constant flow",IF(AA1054=Runoff_duration_hr_block/2,CONVERT($H$4,"L","gal")/(Runoff_duration_hr_block*60),VLOOKUP('Block Calcs'!AA1054,'Block Calcs'!$B$4:$K$1500,10,FALSE)),IF(AA1054=Runoff_duration_hr_block/2,2*CONVERT($H$4,"L","gal")/(Runoff_duration_hr_block*60),VLOOKUP('Block Calcs'!AA1054,'Block Calcs'!$B$4:$K$1500,10,FALSE))),2),"")</f>
        <v/>
      </c>
      <c r="AC1054" s="68" t="str">
        <f t="shared" si="385"/>
        <v/>
      </c>
      <c r="AD1054" s="67" t="str">
        <f>IF(A1054="","",(SUM($R$4:R1054)+(O1054*P1054*Q1054*Number_of_chem_blocks_block)))</f>
        <v/>
      </c>
      <c r="AE1054" s="67" t="str">
        <f>IF(A1054="","",(SUM($S$4:S1054)+(O1054*P1054*Q1054*Chem_block_density_block*2.54^3*Number_of_chem_blocks_block)))</f>
        <v/>
      </c>
    </row>
    <row r="1055" spans="1:31" x14ac:dyDescent="0.3">
      <c r="A1055" s="23" t="str">
        <f t="shared" si="386"/>
        <v/>
      </c>
      <c r="B1055" s="23" t="str">
        <f t="shared" si="368"/>
        <v/>
      </c>
      <c r="C1055" s="23" t="str">
        <f t="shared" si="369"/>
        <v/>
      </c>
      <c r="D1055" s="261" t="str">
        <f t="shared" si="370"/>
        <v/>
      </c>
      <c r="E1055" s="261" t="str">
        <f t="shared" si="371"/>
        <v/>
      </c>
      <c r="F1055" s="261" t="str">
        <f>IF(E1055="","",SUM(E$4:E1055))</f>
        <v/>
      </c>
      <c r="G1055" s="261" t="str">
        <f t="shared" si="372"/>
        <v/>
      </c>
      <c r="H1055" s="24" t="str">
        <f t="shared" si="373"/>
        <v/>
      </c>
      <c r="I1055" s="24" t="str">
        <f t="shared" si="374"/>
        <v/>
      </c>
      <c r="J1055" s="24" t="str">
        <f>IF(I1055="","",SUM(I$4:I1055))</f>
        <v/>
      </c>
      <c r="K1055" s="24" t="str">
        <f t="shared" si="375"/>
        <v/>
      </c>
      <c r="L1055" s="37" t="str">
        <f t="shared" si="388"/>
        <v/>
      </c>
      <c r="M1055" s="37" t="str">
        <f t="shared" si="389"/>
        <v/>
      </c>
      <c r="N1055" s="37" t="str">
        <f t="shared" si="390"/>
        <v/>
      </c>
      <c r="O1055" s="37" t="str">
        <f t="shared" si="376"/>
        <v/>
      </c>
      <c r="P1055" s="37" t="str">
        <f t="shared" si="377"/>
        <v/>
      </c>
      <c r="Q1055" s="37" t="str">
        <f t="shared" si="378"/>
        <v/>
      </c>
      <c r="R1055" s="25" t="str">
        <f t="shared" si="379"/>
        <v/>
      </c>
      <c r="S1055" s="25" t="str">
        <f t="shared" si="380"/>
        <v/>
      </c>
      <c r="T1055" s="25" t="str">
        <f t="shared" si="381"/>
        <v/>
      </c>
      <c r="U1055" s="27" t="str">
        <f t="shared" si="382"/>
        <v/>
      </c>
      <c r="V1055" s="26" t="str">
        <f t="shared" si="387"/>
        <v/>
      </c>
      <c r="W1055" s="31" t="str">
        <f t="shared" si="383"/>
        <v/>
      </c>
      <c r="X1055" s="88" t="str">
        <f>IF(U1055="","",SUM($T$4:T1055)*1000/J1055*(1-Percent_bound_block))</f>
        <v/>
      </c>
      <c r="Y1055" s="88" t="str">
        <f>IF(U1055="","",SUM($T$4:T1055)*1000/F1055*(1-Percent_bound_block))</f>
        <v/>
      </c>
      <c r="Z1055" s="90" t="str">
        <f t="shared" si="384"/>
        <v/>
      </c>
      <c r="AA1055" s="68" t="str">
        <f>IF(AND(B1054&lt;Runoff_duration_hr_block/2,B1055&gt;Runoff_duration_hr_block/2),Runoff_duration_hr_block/2,INDEX($B$4:$B$1500,IF(B1055&gt;Runoff_duration_hr_block/2,ROWS($AA$4:AA1055)-1,ROWS($AA$4:AA1055))))</f>
        <v/>
      </c>
      <c r="AB1055" s="66" t="str">
        <f>IFERROR(ROUND(IF(HG_shape_block="Constant flow",IF(AA1055=Runoff_duration_hr_block/2,CONVERT($H$4,"L","gal")/(Runoff_duration_hr_block*60),VLOOKUP('Block Calcs'!AA1055,'Block Calcs'!$B$4:$K$1500,10,FALSE)),IF(AA1055=Runoff_duration_hr_block/2,2*CONVERT($H$4,"L","gal")/(Runoff_duration_hr_block*60),VLOOKUP('Block Calcs'!AA1055,'Block Calcs'!$B$4:$K$1500,10,FALSE))),2),"")</f>
        <v/>
      </c>
      <c r="AC1055" s="68" t="str">
        <f t="shared" si="385"/>
        <v/>
      </c>
      <c r="AD1055" s="67" t="str">
        <f>IF(A1055="","",(SUM($R$4:R1055)+(O1055*P1055*Q1055*Number_of_chem_blocks_block)))</f>
        <v/>
      </c>
      <c r="AE1055" s="67" t="str">
        <f>IF(A1055="","",(SUM($S$4:S1055)+(O1055*P1055*Q1055*Chem_block_density_block*2.54^3*Number_of_chem_blocks_block)))</f>
        <v/>
      </c>
    </row>
    <row r="1056" spans="1:31" x14ac:dyDescent="0.3">
      <c r="A1056" s="23" t="str">
        <f t="shared" si="386"/>
        <v/>
      </c>
      <c r="B1056" s="23" t="str">
        <f t="shared" si="368"/>
        <v/>
      </c>
      <c r="C1056" s="23" t="str">
        <f t="shared" si="369"/>
        <v/>
      </c>
      <c r="D1056" s="261" t="str">
        <f t="shared" si="370"/>
        <v/>
      </c>
      <c r="E1056" s="261" t="str">
        <f t="shared" si="371"/>
        <v/>
      </c>
      <c r="F1056" s="261" t="str">
        <f>IF(E1056="","",SUM(E$4:E1056))</f>
        <v/>
      </c>
      <c r="G1056" s="261" t="str">
        <f t="shared" si="372"/>
        <v/>
      </c>
      <c r="H1056" s="24" t="str">
        <f t="shared" si="373"/>
        <v/>
      </c>
      <c r="I1056" s="24" t="str">
        <f t="shared" si="374"/>
        <v/>
      </c>
      <c r="J1056" s="24" t="str">
        <f>IF(I1056="","",SUM(I$4:I1056))</f>
        <v/>
      </c>
      <c r="K1056" s="24" t="str">
        <f t="shared" si="375"/>
        <v/>
      </c>
      <c r="L1056" s="37" t="str">
        <f t="shared" si="388"/>
        <v/>
      </c>
      <c r="M1056" s="37" t="str">
        <f t="shared" si="389"/>
        <v/>
      </c>
      <c r="N1056" s="37" t="str">
        <f t="shared" si="390"/>
        <v/>
      </c>
      <c r="O1056" s="37" t="str">
        <f t="shared" si="376"/>
        <v/>
      </c>
      <c r="P1056" s="37" t="str">
        <f t="shared" si="377"/>
        <v/>
      </c>
      <c r="Q1056" s="37" t="str">
        <f t="shared" si="378"/>
        <v/>
      </c>
      <c r="R1056" s="25" t="str">
        <f t="shared" si="379"/>
        <v/>
      </c>
      <c r="S1056" s="25" t="str">
        <f t="shared" si="380"/>
        <v/>
      </c>
      <c r="T1056" s="25" t="str">
        <f t="shared" si="381"/>
        <v/>
      </c>
      <c r="U1056" s="27" t="str">
        <f t="shared" si="382"/>
        <v/>
      </c>
      <c r="V1056" s="26" t="str">
        <f t="shared" si="387"/>
        <v/>
      </c>
      <c r="W1056" s="31" t="str">
        <f t="shared" si="383"/>
        <v/>
      </c>
      <c r="X1056" s="88" t="str">
        <f>IF(U1056="","",SUM($T$4:T1056)*1000/J1056*(1-Percent_bound_block))</f>
        <v/>
      </c>
      <c r="Y1056" s="88" t="str">
        <f>IF(U1056="","",SUM($T$4:T1056)*1000/F1056*(1-Percent_bound_block))</f>
        <v/>
      </c>
      <c r="Z1056" s="90" t="str">
        <f t="shared" si="384"/>
        <v/>
      </c>
      <c r="AA1056" s="68" t="str">
        <f>IF(AND(B1055&lt;Runoff_duration_hr_block/2,B1056&gt;Runoff_duration_hr_block/2),Runoff_duration_hr_block/2,INDEX($B$4:$B$1500,IF(B1056&gt;Runoff_duration_hr_block/2,ROWS($AA$4:AA1056)-1,ROWS($AA$4:AA1056))))</f>
        <v/>
      </c>
      <c r="AB1056" s="66" t="str">
        <f>IFERROR(ROUND(IF(HG_shape_block="Constant flow",IF(AA1056=Runoff_duration_hr_block/2,CONVERT($H$4,"L","gal")/(Runoff_duration_hr_block*60),VLOOKUP('Block Calcs'!AA1056,'Block Calcs'!$B$4:$K$1500,10,FALSE)),IF(AA1056=Runoff_duration_hr_block/2,2*CONVERT($H$4,"L","gal")/(Runoff_duration_hr_block*60),VLOOKUP('Block Calcs'!AA1056,'Block Calcs'!$B$4:$K$1500,10,FALSE))),2),"")</f>
        <v/>
      </c>
      <c r="AC1056" s="68" t="str">
        <f t="shared" si="385"/>
        <v/>
      </c>
      <c r="AD1056" s="67" t="str">
        <f>IF(A1056="","",(SUM($R$4:R1056)+(O1056*P1056*Q1056*Number_of_chem_blocks_block)))</f>
        <v/>
      </c>
      <c r="AE1056" s="67" t="str">
        <f>IF(A1056="","",(SUM($S$4:S1056)+(O1056*P1056*Q1056*Chem_block_density_block*2.54^3*Number_of_chem_blocks_block)))</f>
        <v/>
      </c>
    </row>
    <row r="1057" spans="1:31" x14ac:dyDescent="0.3">
      <c r="A1057" s="23" t="str">
        <f t="shared" si="386"/>
        <v/>
      </c>
      <c r="B1057" s="23" t="str">
        <f t="shared" si="368"/>
        <v/>
      </c>
      <c r="C1057" s="23" t="str">
        <f t="shared" si="369"/>
        <v/>
      </c>
      <c r="D1057" s="261" t="str">
        <f t="shared" si="370"/>
        <v/>
      </c>
      <c r="E1057" s="261" t="str">
        <f t="shared" si="371"/>
        <v/>
      </c>
      <c r="F1057" s="261" t="str">
        <f>IF(E1057="","",SUM(E$4:E1057))</f>
        <v/>
      </c>
      <c r="G1057" s="261" t="str">
        <f t="shared" si="372"/>
        <v/>
      </c>
      <c r="H1057" s="24" t="str">
        <f t="shared" si="373"/>
        <v/>
      </c>
      <c r="I1057" s="24" t="str">
        <f t="shared" si="374"/>
        <v/>
      </c>
      <c r="J1057" s="24" t="str">
        <f>IF(I1057="","",SUM(I$4:I1057))</f>
        <v/>
      </c>
      <c r="K1057" s="24" t="str">
        <f t="shared" si="375"/>
        <v/>
      </c>
      <c r="L1057" s="37" t="str">
        <f t="shared" si="388"/>
        <v/>
      </c>
      <c r="M1057" s="37" t="str">
        <f t="shared" si="389"/>
        <v/>
      </c>
      <c r="N1057" s="37" t="str">
        <f t="shared" si="390"/>
        <v/>
      </c>
      <c r="O1057" s="37" t="str">
        <f t="shared" si="376"/>
        <v/>
      </c>
      <c r="P1057" s="37" t="str">
        <f t="shared" si="377"/>
        <v/>
      </c>
      <c r="Q1057" s="37" t="str">
        <f t="shared" si="378"/>
        <v/>
      </c>
      <c r="R1057" s="25" t="str">
        <f t="shared" si="379"/>
        <v/>
      </c>
      <c r="S1057" s="25" t="str">
        <f t="shared" si="380"/>
        <v/>
      </c>
      <c r="T1057" s="25" t="str">
        <f t="shared" si="381"/>
        <v/>
      </c>
      <c r="U1057" s="27" t="str">
        <f t="shared" si="382"/>
        <v/>
      </c>
      <c r="V1057" s="26" t="str">
        <f t="shared" si="387"/>
        <v/>
      </c>
      <c r="W1057" s="31" t="str">
        <f t="shared" si="383"/>
        <v/>
      </c>
      <c r="X1057" s="88" t="str">
        <f>IF(U1057="","",SUM($T$4:T1057)*1000/J1057*(1-Percent_bound_block))</f>
        <v/>
      </c>
      <c r="Y1057" s="88" t="str">
        <f>IF(U1057="","",SUM($T$4:T1057)*1000/F1057*(1-Percent_bound_block))</f>
        <v/>
      </c>
      <c r="Z1057" s="90" t="str">
        <f t="shared" si="384"/>
        <v/>
      </c>
      <c r="AA1057" s="68" t="str">
        <f>IF(AND(B1056&lt;Runoff_duration_hr_block/2,B1057&gt;Runoff_duration_hr_block/2),Runoff_duration_hr_block/2,INDEX($B$4:$B$1500,IF(B1057&gt;Runoff_duration_hr_block/2,ROWS($AA$4:AA1057)-1,ROWS($AA$4:AA1057))))</f>
        <v/>
      </c>
      <c r="AB1057" s="66" t="str">
        <f>IFERROR(ROUND(IF(HG_shape_block="Constant flow",IF(AA1057=Runoff_duration_hr_block/2,CONVERT($H$4,"L","gal")/(Runoff_duration_hr_block*60),VLOOKUP('Block Calcs'!AA1057,'Block Calcs'!$B$4:$K$1500,10,FALSE)),IF(AA1057=Runoff_duration_hr_block/2,2*CONVERT($H$4,"L","gal")/(Runoff_duration_hr_block*60),VLOOKUP('Block Calcs'!AA1057,'Block Calcs'!$B$4:$K$1500,10,FALSE))),2),"")</f>
        <v/>
      </c>
      <c r="AC1057" s="68" t="str">
        <f t="shared" si="385"/>
        <v/>
      </c>
      <c r="AD1057" s="67" t="str">
        <f>IF(A1057="","",(SUM($R$4:R1057)+(O1057*P1057*Q1057*Number_of_chem_blocks_block)))</f>
        <v/>
      </c>
      <c r="AE1057" s="67" t="str">
        <f>IF(A1057="","",(SUM($S$4:S1057)+(O1057*P1057*Q1057*Chem_block_density_block*2.54^3*Number_of_chem_blocks_block)))</f>
        <v/>
      </c>
    </row>
    <row r="1058" spans="1:31" x14ac:dyDescent="0.3">
      <c r="A1058" s="23" t="str">
        <f t="shared" si="386"/>
        <v/>
      </c>
      <c r="B1058" s="23" t="str">
        <f t="shared" si="368"/>
        <v/>
      </c>
      <c r="C1058" s="23" t="str">
        <f t="shared" si="369"/>
        <v/>
      </c>
      <c r="D1058" s="261" t="str">
        <f t="shared" si="370"/>
        <v/>
      </c>
      <c r="E1058" s="261" t="str">
        <f t="shared" si="371"/>
        <v/>
      </c>
      <c r="F1058" s="261" t="str">
        <f>IF(E1058="","",SUM(E$4:E1058))</f>
        <v/>
      </c>
      <c r="G1058" s="261" t="str">
        <f t="shared" si="372"/>
        <v/>
      </c>
      <c r="H1058" s="24" t="str">
        <f t="shared" si="373"/>
        <v/>
      </c>
      <c r="I1058" s="24" t="str">
        <f t="shared" si="374"/>
        <v/>
      </c>
      <c r="J1058" s="24" t="str">
        <f>IF(I1058="","",SUM(I$4:I1058))</f>
        <v/>
      </c>
      <c r="K1058" s="24" t="str">
        <f t="shared" si="375"/>
        <v/>
      </c>
      <c r="L1058" s="37" t="str">
        <f t="shared" si="388"/>
        <v/>
      </c>
      <c r="M1058" s="37" t="str">
        <f t="shared" si="389"/>
        <v/>
      </c>
      <c r="N1058" s="37" t="str">
        <f t="shared" si="390"/>
        <v/>
      </c>
      <c r="O1058" s="37" t="str">
        <f t="shared" si="376"/>
        <v/>
      </c>
      <c r="P1058" s="37" t="str">
        <f t="shared" si="377"/>
        <v/>
      </c>
      <c r="Q1058" s="37" t="str">
        <f t="shared" si="378"/>
        <v/>
      </c>
      <c r="R1058" s="25" t="str">
        <f t="shared" si="379"/>
        <v/>
      </c>
      <c r="S1058" s="25" t="str">
        <f t="shared" si="380"/>
        <v/>
      </c>
      <c r="T1058" s="25" t="str">
        <f t="shared" si="381"/>
        <v/>
      </c>
      <c r="U1058" s="27" t="str">
        <f t="shared" si="382"/>
        <v/>
      </c>
      <c r="V1058" s="26" t="str">
        <f t="shared" si="387"/>
        <v/>
      </c>
      <c r="W1058" s="31" t="str">
        <f t="shared" si="383"/>
        <v/>
      </c>
      <c r="X1058" s="88" t="str">
        <f>IF(U1058="","",SUM($T$4:T1058)*1000/J1058*(1-Percent_bound_block))</f>
        <v/>
      </c>
      <c r="Y1058" s="88" t="str">
        <f>IF(U1058="","",SUM($T$4:T1058)*1000/F1058*(1-Percent_bound_block))</f>
        <v/>
      </c>
      <c r="Z1058" s="90" t="str">
        <f t="shared" si="384"/>
        <v/>
      </c>
      <c r="AA1058" s="68" t="str">
        <f>IF(AND(B1057&lt;Runoff_duration_hr_block/2,B1058&gt;Runoff_duration_hr_block/2),Runoff_duration_hr_block/2,INDEX($B$4:$B$1500,IF(B1058&gt;Runoff_duration_hr_block/2,ROWS($AA$4:AA1058)-1,ROWS($AA$4:AA1058))))</f>
        <v/>
      </c>
      <c r="AB1058" s="66" t="str">
        <f>IFERROR(ROUND(IF(HG_shape_block="Constant flow",IF(AA1058=Runoff_duration_hr_block/2,CONVERT($H$4,"L","gal")/(Runoff_duration_hr_block*60),VLOOKUP('Block Calcs'!AA1058,'Block Calcs'!$B$4:$K$1500,10,FALSE)),IF(AA1058=Runoff_duration_hr_block/2,2*CONVERT($H$4,"L","gal")/(Runoff_duration_hr_block*60),VLOOKUP('Block Calcs'!AA1058,'Block Calcs'!$B$4:$K$1500,10,FALSE))),2),"")</f>
        <v/>
      </c>
      <c r="AC1058" s="68" t="str">
        <f t="shared" si="385"/>
        <v/>
      </c>
      <c r="AD1058" s="67" t="str">
        <f>IF(A1058="","",(SUM($R$4:R1058)+(O1058*P1058*Q1058*Number_of_chem_blocks_block)))</f>
        <v/>
      </c>
      <c r="AE1058" s="67" t="str">
        <f>IF(A1058="","",(SUM($S$4:S1058)+(O1058*P1058*Q1058*Chem_block_density_block*2.54^3*Number_of_chem_blocks_block)))</f>
        <v/>
      </c>
    </row>
    <row r="1059" spans="1:31" x14ac:dyDescent="0.3">
      <c r="A1059" s="23" t="str">
        <f t="shared" si="386"/>
        <v/>
      </c>
      <c r="B1059" s="23" t="str">
        <f t="shared" si="368"/>
        <v/>
      </c>
      <c r="C1059" s="23" t="str">
        <f t="shared" si="369"/>
        <v/>
      </c>
      <c r="D1059" s="261" t="str">
        <f t="shared" si="370"/>
        <v/>
      </c>
      <c r="E1059" s="261" t="str">
        <f t="shared" si="371"/>
        <v/>
      </c>
      <c r="F1059" s="261" t="str">
        <f>IF(E1059="","",SUM(E$4:E1059))</f>
        <v/>
      </c>
      <c r="G1059" s="261" t="str">
        <f t="shared" si="372"/>
        <v/>
      </c>
      <c r="H1059" s="24" t="str">
        <f t="shared" si="373"/>
        <v/>
      </c>
      <c r="I1059" s="24" t="str">
        <f t="shared" si="374"/>
        <v/>
      </c>
      <c r="J1059" s="24" t="str">
        <f>IF(I1059="","",SUM(I$4:I1059))</f>
        <v/>
      </c>
      <c r="K1059" s="24" t="str">
        <f t="shared" si="375"/>
        <v/>
      </c>
      <c r="L1059" s="37" t="str">
        <f t="shared" si="388"/>
        <v/>
      </c>
      <c r="M1059" s="37" t="str">
        <f t="shared" si="389"/>
        <v/>
      </c>
      <c r="N1059" s="37" t="str">
        <f t="shared" si="390"/>
        <v/>
      </c>
      <c r="O1059" s="37" t="str">
        <f t="shared" si="376"/>
        <v/>
      </c>
      <c r="P1059" s="37" t="str">
        <f t="shared" si="377"/>
        <v/>
      </c>
      <c r="Q1059" s="37" t="str">
        <f t="shared" si="378"/>
        <v/>
      </c>
      <c r="R1059" s="25" t="str">
        <f t="shared" si="379"/>
        <v/>
      </c>
      <c r="S1059" s="25" t="str">
        <f t="shared" si="380"/>
        <v/>
      </c>
      <c r="T1059" s="25" t="str">
        <f t="shared" si="381"/>
        <v/>
      </c>
      <c r="U1059" s="27" t="str">
        <f t="shared" si="382"/>
        <v/>
      </c>
      <c r="V1059" s="26" t="str">
        <f t="shared" si="387"/>
        <v/>
      </c>
      <c r="W1059" s="31" t="str">
        <f t="shared" si="383"/>
        <v/>
      </c>
      <c r="X1059" s="88" t="str">
        <f>IF(U1059="","",SUM($T$4:T1059)*1000/J1059*(1-Percent_bound_block))</f>
        <v/>
      </c>
      <c r="Y1059" s="88" t="str">
        <f>IF(U1059="","",SUM($T$4:T1059)*1000/F1059*(1-Percent_bound_block))</f>
        <v/>
      </c>
      <c r="Z1059" s="90" t="str">
        <f t="shared" si="384"/>
        <v/>
      </c>
      <c r="AA1059" s="68" t="str">
        <f>IF(AND(B1058&lt;Runoff_duration_hr_block/2,B1059&gt;Runoff_duration_hr_block/2),Runoff_duration_hr_block/2,INDEX($B$4:$B$1500,IF(B1059&gt;Runoff_duration_hr_block/2,ROWS($AA$4:AA1059)-1,ROWS($AA$4:AA1059))))</f>
        <v/>
      </c>
      <c r="AB1059" s="66" t="str">
        <f>IFERROR(ROUND(IF(HG_shape_block="Constant flow",IF(AA1059=Runoff_duration_hr_block/2,CONVERT($H$4,"L","gal")/(Runoff_duration_hr_block*60),VLOOKUP('Block Calcs'!AA1059,'Block Calcs'!$B$4:$K$1500,10,FALSE)),IF(AA1059=Runoff_duration_hr_block/2,2*CONVERT($H$4,"L","gal")/(Runoff_duration_hr_block*60),VLOOKUP('Block Calcs'!AA1059,'Block Calcs'!$B$4:$K$1500,10,FALSE))),2),"")</f>
        <v/>
      </c>
      <c r="AC1059" s="68" t="str">
        <f t="shared" si="385"/>
        <v/>
      </c>
      <c r="AD1059" s="67" t="str">
        <f>IF(A1059="","",(SUM($R$4:R1059)+(O1059*P1059*Q1059*Number_of_chem_blocks_block)))</f>
        <v/>
      </c>
      <c r="AE1059" s="67" t="str">
        <f>IF(A1059="","",(SUM($S$4:S1059)+(O1059*P1059*Q1059*Chem_block_density_block*2.54^3*Number_of_chem_blocks_block)))</f>
        <v/>
      </c>
    </row>
    <row r="1060" spans="1:31" x14ac:dyDescent="0.3">
      <c r="A1060" s="23" t="str">
        <f t="shared" si="386"/>
        <v/>
      </c>
      <c r="B1060" s="23" t="str">
        <f t="shared" si="368"/>
        <v/>
      </c>
      <c r="C1060" s="23" t="str">
        <f t="shared" si="369"/>
        <v/>
      </c>
      <c r="D1060" s="261" t="str">
        <f t="shared" si="370"/>
        <v/>
      </c>
      <c r="E1060" s="261" t="str">
        <f t="shared" si="371"/>
        <v/>
      </c>
      <c r="F1060" s="261" t="str">
        <f>IF(E1060="","",SUM(E$4:E1060))</f>
        <v/>
      </c>
      <c r="G1060" s="261" t="str">
        <f t="shared" si="372"/>
        <v/>
      </c>
      <c r="H1060" s="24" t="str">
        <f t="shared" si="373"/>
        <v/>
      </c>
      <c r="I1060" s="24" t="str">
        <f t="shared" si="374"/>
        <v/>
      </c>
      <c r="J1060" s="24" t="str">
        <f>IF(I1060="","",SUM(I$4:I1060))</f>
        <v/>
      </c>
      <c r="K1060" s="24" t="str">
        <f t="shared" si="375"/>
        <v/>
      </c>
      <c r="L1060" s="37" t="str">
        <f t="shared" si="388"/>
        <v/>
      </c>
      <c r="M1060" s="37" t="str">
        <f t="shared" si="389"/>
        <v/>
      </c>
      <c r="N1060" s="37" t="str">
        <f t="shared" si="390"/>
        <v/>
      </c>
      <c r="O1060" s="37" t="str">
        <f t="shared" si="376"/>
        <v/>
      </c>
      <c r="P1060" s="37" t="str">
        <f t="shared" si="377"/>
        <v/>
      </c>
      <c r="Q1060" s="37" t="str">
        <f t="shared" si="378"/>
        <v/>
      </c>
      <c r="R1060" s="25" t="str">
        <f t="shared" si="379"/>
        <v/>
      </c>
      <c r="S1060" s="25" t="str">
        <f t="shared" si="380"/>
        <v/>
      </c>
      <c r="T1060" s="25" t="str">
        <f t="shared" si="381"/>
        <v/>
      </c>
      <c r="U1060" s="27" t="str">
        <f t="shared" si="382"/>
        <v/>
      </c>
      <c r="V1060" s="26" t="str">
        <f t="shared" si="387"/>
        <v/>
      </c>
      <c r="W1060" s="31" t="str">
        <f t="shared" si="383"/>
        <v/>
      </c>
      <c r="X1060" s="88" t="str">
        <f>IF(U1060="","",SUM($T$4:T1060)*1000/J1060*(1-Percent_bound_block))</f>
        <v/>
      </c>
      <c r="Y1060" s="88" t="str">
        <f>IF(U1060="","",SUM($T$4:T1060)*1000/F1060*(1-Percent_bound_block))</f>
        <v/>
      </c>
      <c r="Z1060" s="90" t="str">
        <f t="shared" si="384"/>
        <v/>
      </c>
      <c r="AA1060" s="68" t="str">
        <f>IF(AND(B1059&lt;Runoff_duration_hr_block/2,B1060&gt;Runoff_duration_hr_block/2),Runoff_duration_hr_block/2,INDEX($B$4:$B$1500,IF(B1060&gt;Runoff_duration_hr_block/2,ROWS($AA$4:AA1060)-1,ROWS($AA$4:AA1060))))</f>
        <v/>
      </c>
      <c r="AB1060" s="66" t="str">
        <f>IFERROR(ROUND(IF(HG_shape_block="Constant flow",IF(AA1060=Runoff_duration_hr_block/2,CONVERT($H$4,"L","gal")/(Runoff_duration_hr_block*60),VLOOKUP('Block Calcs'!AA1060,'Block Calcs'!$B$4:$K$1500,10,FALSE)),IF(AA1060=Runoff_duration_hr_block/2,2*CONVERT($H$4,"L","gal")/(Runoff_duration_hr_block*60),VLOOKUP('Block Calcs'!AA1060,'Block Calcs'!$B$4:$K$1500,10,FALSE))),2),"")</f>
        <v/>
      </c>
      <c r="AC1060" s="68" t="str">
        <f t="shared" si="385"/>
        <v/>
      </c>
      <c r="AD1060" s="67" t="str">
        <f>IF(A1060="","",(SUM($R$4:R1060)+(O1060*P1060*Q1060*Number_of_chem_blocks_block)))</f>
        <v/>
      </c>
      <c r="AE1060" s="67" t="str">
        <f>IF(A1060="","",(SUM($S$4:S1060)+(O1060*P1060*Q1060*Chem_block_density_block*2.54^3*Number_of_chem_blocks_block)))</f>
        <v/>
      </c>
    </row>
    <row r="1061" spans="1:31" x14ac:dyDescent="0.3">
      <c r="A1061" s="23" t="str">
        <f t="shared" si="386"/>
        <v/>
      </c>
      <c r="B1061" s="23" t="str">
        <f t="shared" si="368"/>
        <v/>
      </c>
      <c r="C1061" s="23" t="str">
        <f t="shared" si="369"/>
        <v/>
      </c>
      <c r="D1061" s="261" t="str">
        <f t="shared" si="370"/>
        <v/>
      </c>
      <c r="E1061" s="261" t="str">
        <f t="shared" si="371"/>
        <v/>
      </c>
      <c r="F1061" s="261" t="str">
        <f>IF(E1061="","",SUM(E$4:E1061))</f>
        <v/>
      </c>
      <c r="G1061" s="261" t="str">
        <f t="shared" si="372"/>
        <v/>
      </c>
      <c r="H1061" s="24" t="str">
        <f t="shared" si="373"/>
        <v/>
      </c>
      <c r="I1061" s="24" t="str">
        <f t="shared" si="374"/>
        <v/>
      </c>
      <c r="J1061" s="24" t="str">
        <f>IF(I1061="","",SUM(I$4:I1061))</f>
        <v/>
      </c>
      <c r="K1061" s="24" t="str">
        <f t="shared" si="375"/>
        <v/>
      </c>
      <c r="L1061" s="37" t="str">
        <f t="shared" si="388"/>
        <v/>
      </c>
      <c r="M1061" s="37" t="str">
        <f t="shared" si="389"/>
        <v/>
      </c>
      <c r="N1061" s="37" t="str">
        <f t="shared" si="390"/>
        <v/>
      </c>
      <c r="O1061" s="37" t="str">
        <f t="shared" si="376"/>
        <v/>
      </c>
      <c r="P1061" s="37" t="str">
        <f t="shared" si="377"/>
        <v/>
      </c>
      <c r="Q1061" s="37" t="str">
        <f t="shared" si="378"/>
        <v/>
      </c>
      <c r="R1061" s="25" t="str">
        <f t="shared" si="379"/>
        <v/>
      </c>
      <c r="S1061" s="25" t="str">
        <f t="shared" si="380"/>
        <v/>
      </c>
      <c r="T1061" s="25" t="str">
        <f t="shared" si="381"/>
        <v/>
      </c>
      <c r="U1061" s="27" t="str">
        <f t="shared" si="382"/>
        <v/>
      </c>
      <c r="V1061" s="26" t="str">
        <f t="shared" si="387"/>
        <v/>
      </c>
      <c r="W1061" s="31" t="str">
        <f t="shared" si="383"/>
        <v/>
      </c>
      <c r="X1061" s="88" t="str">
        <f>IF(U1061="","",SUM($T$4:T1061)*1000/J1061*(1-Percent_bound_block))</f>
        <v/>
      </c>
      <c r="Y1061" s="88" t="str">
        <f>IF(U1061="","",SUM($T$4:T1061)*1000/F1061*(1-Percent_bound_block))</f>
        <v/>
      </c>
      <c r="Z1061" s="90" t="str">
        <f t="shared" si="384"/>
        <v/>
      </c>
      <c r="AA1061" s="68" t="str">
        <f>IF(AND(B1060&lt;Runoff_duration_hr_block/2,B1061&gt;Runoff_duration_hr_block/2),Runoff_duration_hr_block/2,INDEX($B$4:$B$1500,IF(B1061&gt;Runoff_duration_hr_block/2,ROWS($AA$4:AA1061)-1,ROWS($AA$4:AA1061))))</f>
        <v/>
      </c>
      <c r="AB1061" s="66" t="str">
        <f>IFERROR(ROUND(IF(HG_shape_block="Constant flow",IF(AA1061=Runoff_duration_hr_block/2,CONVERT($H$4,"L","gal")/(Runoff_duration_hr_block*60),VLOOKUP('Block Calcs'!AA1061,'Block Calcs'!$B$4:$K$1500,10,FALSE)),IF(AA1061=Runoff_duration_hr_block/2,2*CONVERT($H$4,"L","gal")/(Runoff_duration_hr_block*60),VLOOKUP('Block Calcs'!AA1061,'Block Calcs'!$B$4:$K$1500,10,FALSE))),2),"")</f>
        <v/>
      </c>
      <c r="AC1061" s="68" t="str">
        <f t="shared" si="385"/>
        <v/>
      </c>
      <c r="AD1061" s="67" t="str">
        <f>IF(A1061="","",(SUM($R$4:R1061)+(O1061*P1061*Q1061*Number_of_chem_blocks_block)))</f>
        <v/>
      </c>
      <c r="AE1061" s="67" t="str">
        <f>IF(A1061="","",(SUM($S$4:S1061)+(O1061*P1061*Q1061*Chem_block_density_block*2.54^3*Number_of_chem_blocks_block)))</f>
        <v/>
      </c>
    </row>
    <row r="1062" spans="1:31" x14ac:dyDescent="0.3">
      <c r="A1062" s="23" t="str">
        <f t="shared" si="386"/>
        <v/>
      </c>
      <c r="B1062" s="23" t="str">
        <f t="shared" si="368"/>
        <v/>
      </c>
      <c r="C1062" s="23" t="str">
        <f t="shared" si="369"/>
        <v/>
      </c>
      <c r="D1062" s="261" t="str">
        <f t="shared" si="370"/>
        <v/>
      </c>
      <c r="E1062" s="261" t="str">
        <f t="shared" si="371"/>
        <v/>
      </c>
      <c r="F1062" s="261" t="str">
        <f>IF(E1062="","",SUM(E$4:E1062))</f>
        <v/>
      </c>
      <c r="G1062" s="261" t="str">
        <f t="shared" si="372"/>
        <v/>
      </c>
      <c r="H1062" s="24" t="str">
        <f t="shared" si="373"/>
        <v/>
      </c>
      <c r="I1062" s="24" t="str">
        <f t="shared" si="374"/>
        <v/>
      </c>
      <c r="J1062" s="24" t="str">
        <f>IF(I1062="","",SUM(I$4:I1062))</f>
        <v/>
      </c>
      <c r="K1062" s="24" t="str">
        <f t="shared" si="375"/>
        <v/>
      </c>
      <c r="L1062" s="37" t="str">
        <f t="shared" si="388"/>
        <v/>
      </c>
      <c r="M1062" s="37" t="str">
        <f t="shared" si="389"/>
        <v/>
      </c>
      <c r="N1062" s="37" t="str">
        <f t="shared" si="390"/>
        <v/>
      </c>
      <c r="O1062" s="37" t="str">
        <f t="shared" si="376"/>
        <v/>
      </c>
      <c r="P1062" s="37" t="str">
        <f t="shared" si="377"/>
        <v/>
      </c>
      <c r="Q1062" s="37" t="str">
        <f t="shared" si="378"/>
        <v/>
      </c>
      <c r="R1062" s="25" t="str">
        <f t="shared" si="379"/>
        <v/>
      </c>
      <c r="S1062" s="25" t="str">
        <f t="shared" si="380"/>
        <v/>
      </c>
      <c r="T1062" s="25" t="str">
        <f t="shared" si="381"/>
        <v/>
      </c>
      <c r="U1062" s="27" t="str">
        <f t="shared" si="382"/>
        <v/>
      </c>
      <c r="V1062" s="26" t="str">
        <f t="shared" si="387"/>
        <v/>
      </c>
      <c r="W1062" s="31" t="str">
        <f t="shared" si="383"/>
        <v/>
      </c>
      <c r="X1062" s="88" t="str">
        <f>IF(U1062="","",SUM($T$4:T1062)*1000/J1062*(1-Percent_bound_block))</f>
        <v/>
      </c>
      <c r="Y1062" s="88" t="str">
        <f>IF(U1062="","",SUM($T$4:T1062)*1000/F1062*(1-Percent_bound_block))</f>
        <v/>
      </c>
      <c r="Z1062" s="90" t="str">
        <f t="shared" si="384"/>
        <v/>
      </c>
      <c r="AA1062" s="68" t="str">
        <f>IF(AND(B1061&lt;Runoff_duration_hr_block/2,B1062&gt;Runoff_duration_hr_block/2),Runoff_duration_hr_block/2,INDEX($B$4:$B$1500,IF(B1062&gt;Runoff_duration_hr_block/2,ROWS($AA$4:AA1062)-1,ROWS($AA$4:AA1062))))</f>
        <v/>
      </c>
      <c r="AB1062" s="66" t="str">
        <f>IFERROR(ROUND(IF(HG_shape_block="Constant flow",IF(AA1062=Runoff_duration_hr_block/2,CONVERT($H$4,"L","gal")/(Runoff_duration_hr_block*60),VLOOKUP('Block Calcs'!AA1062,'Block Calcs'!$B$4:$K$1500,10,FALSE)),IF(AA1062=Runoff_duration_hr_block/2,2*CONVERT($H$4,"L","gal")/(Runoff_duration_hr_block*60),VLOOKUP('Block Calcs'!AA1062,'Block Calcs'!$B$4:$K$1500,10,FALSE))),2),"")</f>
        <v/>
      </c>
      <c r="AC1062" s="68" t="str">
        <f t="shared" si="385"/>
        <v/>
      </c>
      <c r="AD1062" s="67" t="str">
        <f>IF(A1062="","",(SUM($R$4:R1062)+(O1062*P1062*Q1062*Number_of_chem_blocks_block)))</f>
        <v/>
      </c>
      <c r="AE1062" s="67" t="str">
        <f>IF(A1062="","",(SUM($S$4:S1062)+(O1062*P1062*Q1062*Chem_block_density_block*2.54^3*Number_of_chem_blocks_block)))</f>
        <v/>
      </c>
    </row>
    <row r="1063" spans="1:31" x14ac:dyDescent="0.3">
      <c r="A1063" s="23" t="str">
        <f t="shared" si="386"/>
        <v/>
      </c>
      <c r="B1063" s="23" t="str">
        <f t="shared" si="368"/>
        <v/>
      </c>
      <c r="C1063" s="23" t="str">
        <f t="shared" si="369"/>
        <v/>
      </c>
      <c r="D1063" s="261" t="str">
        <f t="shared" si="370"/>
        <v/>
      </c>
      <c r="E1063" s="261" t="str">
        <f t="shared" si="371"/>
        <v/>
      </c>
      <c r="F1063" s="261" t="str">
        <f>IF(E1063="","",SUM(E$4:E1063))</f>
        <v/>
      </c>
      <c r="G1063" s="261" t="str">
        <f t="shared" si="372"/>
        <v/>
      </c>
      <c r="H1063" s="24" t="str">
        <f t="shared" si="373"/>
        <v/>
      </c>
      <c r="I1063" s="24" t="str">
        <f t="shared" si="374"/>
        <v/>
      </c>
      <c r="J1063" s="24" t="str">
        <f>IF(I1063="","",SUM(I$4:I1063))</f>
        <v/>
      </c>
      <c r="K1063" s="24" t="str">
        <f t="shared" si="375"/>
        <v/>
      </c>
      <c r="L1063" s="37" t="str">
        <f t="shared" si="388"/>
        <v/>
      </c>
      <c r="M1063" s="37" t="str">
        <f t="shared" si="389"/>
        <v/>
      </c>
      <c r="N1063" s="37" t="str">
        <f t="shared" si="390"/>
        <v/>
      </c>
      <c r="O1063" s="37" t="str">
        <f t="shared" si="376"/>
        <v/>
      </c>
      <c r="P1063" s="37" t="str">
        <f t="shared" si="377"/>
        <v/>
      </c>
      <c r="Q1063" s="37" t="str">
        <f t="shared" si="378"/>
        <v/>
      </c>
      <c r="R1063" s="25" t="str">
        <f t="shared" si="379"/>
        <v/>
      </c>
      <c r="S1063" s="25" t="str">
        <f t="shared" si="380"/>
        <v/>
      </c>
      <c r="T1063" s="25" t="str">
        <f t="shared" si="381"/>
        <v/>
      </c>
      <c r="U1063" s="27" t="str">
        <f t="shared" si="382"/>
        <v/>
      </c>
      <c r="V1063" s="26" t="str">
        <f t="shared" si="387"/>
        <v/>
      </c>
      <c r="W1063" s="31" t="str">
        <f t="shared" si="383"/>
        <v/>
      </c>
      <c r="X1063" s="88" t="str">
        <f>IF(U1063="","",SUM($T$4:T1063)*1000/J1063*(1-Percent_bound_block))</f>
        <v/>
      </c>
      <c r="Y1063" s="88" t="str">
        <f>IF(U1063="","",SUM($T$4:T1063)*1000/F1063*(1-Percent_bound_block))</f>
        <v/>
      </c>
      <c r="Z1063" s="90" t="str">
        <f t="shared" si="384"/>
        <v/>
      </c>
      <c r="AA1063" s="68" t="str">
        <f>IF(AND(B1062&lt;Runoff_duration_hr_block/2,B1063&gt;Runoff_duration_hr_block/2),Runoff_duration_hr_block/2,INDEX($B$4:$B$1500,IF(B1063&gt;Runoff_duration_hr_block/2,ROWS($AA$4:AA1063)-1,ROWS($AA$4:AA1063))))</f>
        <v/>
      </c>
      <c r="AB1063" s="66" t="str">
        <f>IFERROR(ROUND(IF(HG_shape_block="Constant flow",IF(AA1063=Runoff_duration_hr_block/2,CONVERT($H$4,"L","gal")/(Runoff_duration_hr_block*60),VLOOKUP('Block Calcs'!AA1063,'Block Calcs'!$B$4:$K$1500,10,FALSE)),IF(AA1063=Runoff_duration_hr_block/2,2*CONVERT($H$4,"L","gal")/(Runoff_duration_hr_block*60),VLOOKUP('Block Calcs'!AA1063,'Block Calcs'!$B$4:$K$1500,10,FALSE))),2),"")</f>
        <v/>
      </c>
      <c r="AC1063" s="68" t="str">
        <f t="shared" si="385"/>
        <v/>
      </c>
      <c r="AD1063" s="67" t="str">
        <f>IF(A1063="","",(SUM($R$4:R1063)+(O1063*P1063*Q1063*Number_of_chem_blocks_block)))</f>
        <v/>
      </c>
      <c r="AE1063" s="67" t="str">
        <f>IF(A1063="","",(SUM($S$4:S1063)+(O1063*P1063*Q1063*Chem_block_density_block*2.54^3*Number_of_chem_blocks_block)))</f>
        <v/>
      </c>
    </row>
    <row r="1064" spans="1:31" x14ac:dyDescent="0.3">
      <c r="A1064" s="23" t="str">
        <f t="shared" si="386"/>
        <v/>
      </c>
      <c r="B1064" s="23" t="str">
        <f t="shared" si="368"/>
        <v/>
      </c>
      <c r="C1064" s="23" t="str">
        <f t="shared" si="369"/>
        <v/>
      </c>
      <c r="D1064" s="261" t="str">
        <f t="shared" si="370"/>
        <v/>
      </c>
      <c r="E1064" s="261" t="str">
        <f t="shared" si="371"/>
        <v/>
      </c>
      <c r="F1064" s="261" t="str">
        <f>IF(E1064="","",SUM(E$4:E1064))</f>
        <v/>
      </c>
      <c r="G1064" s="261" t="str">
        <f t="shared" si="372"/>
        <v/>
      </c>
      <c r="H1064" s="24" t="str">
        <f t="shared" si="373"/>
        <v/>
      </c>
      <c r="I1064" s="24" t="str">
        <f t="shared" si="374"/>
        <v/>
      </c>
      <c r="J1064" s="24" t="str">
        <f>IF(I1064="","",SUM(I$4:I1064))</f>
        <v/>
      </c>
      <c r="K1064" s="24" t="str">
        <f t="shared" si="375"/>
        <v/>
      </c>
      <c r="L1064" s="37" t="str">
        <f t="shared" si="388"/>
        <v/>
      </c>
      <c r="M1064" s="37" t="str">
        <f t="shared" si="389"/>
        <v/>
      </c>
      <c r="N1064" s="37" t="str">
        <f t="shared" si="390"/>
        <v/>
      </c>
      <c r="O1064" s="37" t="str">
        <f t="shared" si="376"/>
        <v/>
      </c>
      <c r="P1064" s="37" t="str">
        <f t="shared" si="377"/>
        <v/>
      </c>
      <c r="Q1064" s="37" t="str">
        <f t="shared" si="378"/>
        <v/>
      </c>
      <c r="R1064" s="25" t="str">
        <f t="shared" si="379"/>
        <v/>
      </c>
      <c r="S1064" s="25" t="str">
        <f t="shared" si="380"/>
        <v/>
      </c>
      <c r="T1064" s="25" t="str">
        <f t="shared" si="381"/>
        <v/>
      </c>
      <c r="U1064" s="27" t="str">
        <f t="shared" si="382"/>
        <v/>
      </c>
      <c r="V1064" s="26" t="str">
        <f t="shared" si="387"/>
        <v/>
      </c>
      <c r="W1064" s="31" t="str">
        <f t="shared" si="383"/>
        <v/>
      </c>
      <c r="X1064" s="88" t="str">
        <f>IF(U1064="","",SUM($T$4:T1064)*1000/J1064*(1-Percent_bound_block))</f>
        <v/>
      </c>
      <c r="Y1064" s="88" t="str">
        <f>IF(U1064="","",SUM($T$4:T1064)*1000/F1064*(1-Percent_bound_block))</f>
        <v/>
      </c>
      <c r="Z1064" s="90" t="str">
        <f t="shared" si="384"/>
        <v/>
      </c>
      <c r="AA1064" s="68" t="str">
        <f>IF(AND(B1063&lt;Runoff_duration_hr_block/2,B1064&gt;Runoff_duration_hr_block/2),Runoff_duration_hr_block/2,INDEX($B$4:$B$1500,IF(B1064&gt;Runoff_duration_hr_block/2,ROWS($AA$4:AA1064)-1,ROWS($AA$4:AA1064))))</f>
        <v/>
      </c>
      <c r="AB1064" s="66" t="str">
        <f>IFERROR(ROUND(IF(HG_shape_block="Constant flow",IF(AA1064=Runoff_duration_hr_block/2,CONVERT($H$4,"L","gal")/(Runoff_duration_hr_block*60),VLOOKUP('Block Calcs'!AA1064,'Block Calcs'!$B$4:$K$1500,10,FALSE)),IF(AA1064=Runoff_duration_hr_block/2,2*CONVERT($H$4,"L","gal")/(Runoff_duration_hr_block*60),VLOOKUP('Block Calcs'!AA1064,'Block Calcs'!$B$4:$K$1500,10,FALSE))),2),"")</f>
        <v/>
      </c>
      <c r="AC1064" s="68" t="str">
        <f t="shared" si="385"/>
        <v/>
      </c>
      <c r="AD1064" s="67" t="str">
        <f>IF(A1064="","",(SUM($R$4:R1064)+(O1064*P1064*Q1064*Number_of_chem_blocks_block)))</f>
        <v/>
      </c>
      <c r="AE1064" s="67" t="str">
        <f>IF(A1064="","",(SUM($S$4:S1064)+(O1064*P1064*Q1064*Chem_block_density_block*2.54^3*Number_of_chem_blocks_block)))</f>
        <v/>
      </c>
    </row>
    <row r="1065" spans="1:31" x14ac:dyDescent="0.3">
      <c r="A1065" s="23" t="str">
        <f t="shared" si="386"/>
        <v/>
      </c>
      <c r="B1065" s="23" t="str">
        <f t="shared" si="368"/>
        <v/>
      </c>
      <c r="C1065" s="23" t="str">
        <f t="shared" si="369"/>
        <v/>
      </c>
      <c r="D1065" s="261" t="str">
        <f t="shared" si="370"/>
        <v/>
      </c>
      <c r="E1065" s="261" t="str">
        <f t="shared" si="371"/>
        <v/>
      </c>
      <c r="F1065" s="261" t="str">
        <f>IF(E1065="","",SUM(E$4:E1065))</f>
        <v/>
      </c>
      <c r="G1065" s="261" t="str">
        <f t="shared" si="372"/>
        <v/>
      </c>
      <c r="H1065" s="24" t="str">
        <f t="shared" si="373"/>
        <v/>
      </c>
      <c r="I1065" s="24" t="str">
        <f t="shared" si="374"/>
        <v/>
      </c>
      <c r="J1065" s="24" t="str">
        <f>IF(I1065="","",SUM(I$4:I1065))</f>
        <v/>
      </c>
      <c r="K1065" s="24" t="str">
        <f t="shared" si="375"/>
        <v/>
      </c>
      <c r="L1065" s="37" t="str">
        <f t="shared" si="388"/>
        <v/>
      </c>
      <c r="M1065" s="37" t="str">
        <f t="shared" si="389"/>
        <v/>
      </c>
      <c r="N1065" s="37" t="str">
        <f t="shared" si="390"/>
        <v/>
      </c>
      <c r="O1065" s="37" t="str">
        <f t="shared" si="376"/>
        <v/>
      </c>
      <c r="P1065" s="37" t="str">
        <f t="shared" si="377"/>
        <v/>
      </c>
      <c r="Q1065" s="37" t="str">
        <f t="shared" si="378"/>
        <v/>
      </c>
      <c r="R1065" s="25" t="str">
        <f t="shared" si="379"/>
        <v/>
      </c>
      <c r="S1065" s="25" t="str">
        <f t="shared" si="380"/>
        <v/>
      </c>
      <c r="T1065" s="25" t="str">
        <f t="shared" si="381"/>
        <v/>
      </c>
      <c r="U1065" s="27" t="str">
        <f t="shared" si="382"/>
        <v/>
      </c>
      <c r="V1065" s="26" t="str">
        <f t="shared" si="387"/>
        <v/>
      </c>
      <c r="W1065" s="31" t="str">
        <f t="shared" si="383"/>
        <v/>
      </c>
      <c r="X1065" s="88" t="str">
        <f>IF(U1065="","",SUM($T$4:T1065)*1000/J1065*(1-Percent_bound_block))</f>
        <v/>
      </c>
      <c r="Y1065" s="88" t="str">
        <f>IF(U1065="","",SUM($T$4:T1065)*1000/F1065*(1-Percent_bound_block))</f>
        <v/>
      </c>
      <c r="Z1065" s="90" t="str">
        <f t="shared" si="384"/>
        <v/>
      </c>
      <c r="AA1065" s="68" t="str">
        <f>IF(AND(B1064&lt;Runoff_duration_hr_block/2,B1065&gt;Runoff_duration_hr_block/2),Runoff_duration_hr_block/2,INDEX($B$4:$B$1500,IF(B1065&gt;Runoff_duration_hr_block/2,ROWS($AA$4:AA1065)-1,ROWS($AA$4:AA1065))))</f>
        <v/>
      </c>
      <c r="AB1065" s="66" t="str">
        <f>IFERROR(ROUND(IF(HG_shape_block="Constant flow",IF(AA1065=Runoff_duration_hr_block/2,CONVERT($H$4,"L","gal")/(Runoff_duration_hr_block*60),VLOOKUP('Block Calcs'!AA1065,'Block Calcs'!$B$4:$K$1500,10,FALSE)),IF(AA1065=Runoff_duration_hr_block/2,2*CONVERT($H$4,"L","gal")/(Runoff_duration_hr_block*60),VLOOKUP('Block Calcs'!AA1065,'Block Calcs'!$B$4:$K$1500,10,FALSE))),2),"")</f>
        <v/>
      </c>
      <c r="AC1065" s="68" t="str">
        <f t="shared" si="385"/>
        <v/>
      </c>
      <c r="AD1065" s="67" t="str">
        <f>IF(A1065="","",(SUM($R$4:R1065)+(O1065*P1065*Q1065*Number_of_chem_blocks_block)))</f>
        <v/>
      </c>
      <c r="AE1065" s="67" t="str">
        <f>IF(A1065="","",(SUM($S$4:S1065)+(O1065*P1065*Q1065*Chem_block_density_block*2.54^3*Number_of_chem_blocks_block)))</f>
        <v/>
      </c>
    </row>
    <row r="1066" spans="1:31" x14ac:dyDescent="0.3">
      <c r="A1066" s="23" t="str">
        <f t="shared" si="386"/>
        <v/>
      </c>
      <c r="B1066" s="23" t="str">
        <f t="shared" si="368"/>
        <v/>
      </c>
      <c r="C1066" s="23" t="str">
        <f t="shared" si="369"/>
        <v/>
      </c>
      <c r="D1066" s="261" t="str">
        <f t="shared" si="370"/>
        <v/>
      </c>
      <c r="E1066" s="261" t="str">
        <f t="shared" si="371"/>
        <v/>
      </c>
      <c r="F1066" s="261" t="str">
        <f>IF(E1066="","",SUM(E$4:E1066))</f>
        <v/>
      </c>
      <c r="G1066" s="261" t="str">
        <f t="shared" si="372"/>
        <v/>
      </c>
      <c r="H1066" s="24" t="str">
        <f t="shared" si="373"/>
        <v/>
      </c>
      <c r="I1066" s="24" t="str">
        <f t="shared" si="374"/>
        <v/>
      </c>
      <c r="J1066" s="24" t="str">
        <f>IF(I1066="","",SUM(I$4:I1066))</f>
        <v/>
      </c>
      <c r="K1066" s="24" t="str">
        <f t="shared" si="375"/>
        <v/>
      </c>
      <c r="L1066" s="37" t="str">
        <f t="shared" si="388"/>
        <v/>
      </c>
      <c r="M1066" s="37" t="str">
        <f t="shared" si="389"/>
        <v/>
      </c>
      <c r="N1066" s="37" t="str">
        <f t="shared" si="390"/>
        <v/>
      </c>
      <c r="O1066" s="37" t="str">
        <f t="shared" si="376"/>
        <v/>
      </c>
      <c r="P1066" s="37" t="str">
        <f t="shared" si="377"/>
        <v/>
      </c>
      <c r="Q1066" s="37" t="str">
        <f t="shared" si="378"/>
        <v/>
      </c>
      <c r="R1066" s="25" t="str">
        <f t="shared" si="379"/>
        <v/>
      </c>
      <c r="S1066" s="25" t="str">
        <f t="shared" si="380"/>
        <v/>
      </c>
      <c r="T1066" s="25" t="str">
        <f t="shared" si="381"/>
        <v/>
      </c>
      <c r="U1066" s="27" t="str">
        <f t="shared" si="382"/>
        <v/>
      </c>
      <c r="V1066" s="26" t="str">
        <f t="shared" si="387"/>
        <v/>
      </c>
      <c r="W1066" s="31" t="str">
        <f t="shared" si="383"/>
        <v/>
      </c>
      <c r="X1066" s="88" t="str">
        <f>IF(U1066="","",SUM($T$4:T1066)*1000/J1066*(1-Percent_bound_block))</f>
        <v/>
      </c>
      <c r="Y1066" s="88" t="str">
        <f>IF(U1066="","",SUM($T$4:T1066)*1000/F1066*(1-Percent_bound_block))</f>
        <v/>
      </c>
      <c r="Z1066" s="90" t="str">
        <f t="shared" si="384"/>
        <v/>
      </c>
      <c r="AA1066" s="68" t="str">
        <f>IF(AND(B1065&lt;Runoff_duration_hr_block/2,B1066&gt;Runoff_duration_hr_block/2),Runoff_duration_hr_block/2,INDEX($B$4:$B$1500,IF(B1066&gt;Runoff_duration_hr_block/2,ROWS($AA$4:AA1066)-1,ROWS($AA$4:AA1066))))</f>
        <v/>
      </c>
      <c r="AB1066" s="66" t="str">
        <f>IFERROR(ROUND(IF(HG_shape_block="Constant flow",IF(AA1066=Runoff_duration_hr_block/2,CONVERT($H$4,"L","gal")/(Runoff_duration_hr_block*60),VLOOKUP('Block Calcs'!AA1066,'Block Calcs'!$B$4:$K$1500,10,FALSE)),IF(AA1066=Runoff_duration_hr_block/2,2*CONVERT($H$4,"L","gal")/(Runoff_duration_hr_block*60),VLOOKUP('Block Calcs'!AA1066,'Block Calcs'!$B$4:$K$1500,10,FALSE))),2),"")</f>
        <v/>
      </c>
      <c r="AC1066" s="68" t="str">
        <f t="shared" si="385"/>
        <v/>
      </c>
      <c r="AD1066" s="67" t="str">
        <f>IF(A1066="","",(SUM($R$4:R1066)+(O1066*P1066*Q1066*Number_of_chem_blocks_block)))</f>
        <v/>
      </c>
      <c r="AE1066" s="67" t="str">
        <f>IF(A1066="","",(SUM($S$4:S1066)+(O1066*P1066*Q1066*Chem_block_density_block*2.54^3*Number_of_chem_blocks_block)))</f>
        <v/>
      </c>
    </row>
    <row r="1067" spans="1:31" x14ac:dyDescent="0.3">
      <c r="A1067" s="23" t="str">
        <f t="shared" si="386"/>
        <v/>
      </c>
      <c r="B1067" s="23" t="str">
        <f t="shared" si="368"/>
        <v/>
      </c>
      <c r="C1067" s="23" t="str">
        <f t="shared" si="369"/>
        <v/>
      </c>
      <c r="D1067" s="261" t="str">
        <f t="shared" si="370"/>
        <v/>
      </c>
      <c r="E1067" s="261" t="str">
        <f t="shared" si="371"/>
        <v/>
      </c>
      <c r="F1067" s="261" t="str">
        <f>IF(E1067="","",SUM(E$4:E1067))</f>
        <v/>
      </c>
      <c r="G1067" s="261" t="str">
        <f t="shared" si="372"/>
        <v/>
      </c>
      <c r="H1067" s="24" t="str">
        <f t="shared" si="373"/>
        <v/>
      </c>
      <c r="I1067" s="24" t="str">
        <f t="shared" si="374"/>
        <v/>
      </c>
      <c r="J1067" s="24" t="str">
        <f>IF(I1067="","",SUM(I$4:I1067))</f>
        <v/>
      </c>
      <c r="K1067" s="24" t="str">
        <f t="shared" si="375"/>
        <v/>
      </c>
      <c r="L1067" s="37" t="str">
        <f t="shared" si="388"/>
        <v/>
      </c>
      <c r="M1067" s="37" t="str">
        <f t="shared" si="389"/>
        <v/>
      </c>
      <c r="N1067" s="37" t="str">
        <f t="shared" si="390"/>
        <v/>
      </c>
      <c r="O1067" s="37" t="str">
        <f t="shared" si="376"/>
        <v/>
      </c>
      <c r="P1067" s="37" t="str">
        <f t="shared" si="377"/>
        <v/>
      </c>
      <c r="Q1067" s="37" t="str">
        <f t="shared" si="378"/>
        <v/>
      </c>
      <c r="R1067" s="25" t="str">
        <f t="shared" si="379"/>
        <v/>
      </c>
      <c r="S1067" s="25" t="str">
        <f t="shared" si="380"/>
        <v/>
      </c>
      <c r="T1067" s="25" t="str">
        <f t="shared" si="381"/>
        <v/>
      </c>
      <c r="U1067" s="27" t="str">
        <f t="shared" si="382"/>
        <v/>
      </c>
      <c r="V1067" s="26" t="str">
        <f t="shared" si="387"/>
        <v/>
      </c>
      <c r="W1067" s="31" t="str">
        <f t="shared" si="383"/>
        <v/>
      </c>
      <c r="X1067" s="88" t="str">
        <f>IF(U1067="","",SUM($T$4:T1067)*1000/J1067*(1-Percent_bound_block))</f>
        <v/>
      </c>
      <c r="Y1067" s="88" t="str">
        <f>IF(U1067="","",SUM($T$4:T1067)*1000/F1067*(1-Percent_bound_block))</f>
        <v/>
      </c>
      <c r="Z1067" s="90" t="str">
        <f t="shared" si="384"/>
        <v/>
      </c>
      <c r="AA1067" s="68" t="str">
        <f>IF(AND(B1066&lt;Runoff_duration_hr_block/2,B1067&gt;Runoff_duration_hr_block/2),Runoff_duration_hr_block/2,INDEX($B$4:$B$1500,IF(B1067&gt;Runoff_duration_hr_block/2,ROWS($AA$4:AA1067)-1,ROWS($AA$4:AA1067))))</f>
        <v/>
      </c>
      <c r="AB1067" s="66" t="str">
        <f>IFERROR(ROUND(IF(HG_shape_block="Constant flow",IF(AA1067=Runoff_duration_hr_block/2,CONVERT($H$4,"L","gal")/(Runoff_duration_hr_block*60),VLOOKUP('Block Calcs'!AA1067,'Block Calcs'!$B$4:$K$1500,10,FALSE)),IF(AA1067=Runoff_duration_hr_block/2,2*CONVERT($H$4,"L","gal")/(Runoff_duration_hr_block*60),VLOOKUP('Block Calcs'!AA1067,'Block Calcs'!$B$4:$K$1500,10,FALSE))),2),"")</f>
        <v/>
      </c>
      <c r="AC1067" s="68" t="str">
        <f t="shared" si="385"/>
        <v/>
      </c>
      <c r="AD1067" s="67" t="str">
        <f>IF(A1067="","",(SUM($R$4:R1067)+(O1067*P1067*Q1067*Number_of_chem_blocks_block)))</f>
        <v/>
      </c>
      <c r="AE1067" s="67" t="str">
        <f>IF(A1067="","",(SUM($S$4:S1067)+(O1067*P1067*Q1067*Chem_block_density_block*2.54^3*Number_of_chem_blocks_block)))</f>
        <v/>
      </c>
    </row>
    <row r="1068" spans="1:31" x14ac:dyDescent="0.3">
      <c r="A1068" s="23" t="str">
        <f t="shared" si="386"/>
        <v/>
      </c>
      <c r="B1068" s="23" t="str">
        <f t="shared" si="368"/>
        <v/>
      </c>
      <c r="C1068" s="23" t="str">
        <f t="shared" si="369"/>
        <v/>
      </c>
      <c r="D1068" s="261" t="str">
        <f t="shared" si="370"/>
        <v/>
      </c>
      <c r="E1068" s="261" t="str">
        <f t="shared" si="371"/>
        <v/>
      </c>
      <c r="F1068" s="261" t="str">
        <f>IF(E1068="","",SUM(E$4:E1068))</f>
        <v/>
      </c>
      <c r="G1068" s="261" t="str">
        <f t="shared" si="372"/>
        <v/>
      </c>
      <c r="H1068" s="24" t="str">
        <f t="shared" si="373"/>
        <v/>
      </c>
      <c r="I1068" s="24" t="str">
        <f t="shared" si="374"/>
        <v/>
      </c>
      <c r="J1068" s="24" t="str">
        <f>IF(I1068="","",SUM(I$4:I1068))</f>
        <v/>
      </c>
      <c r="K1068" s="24" t="str">
        <f t="shared" si="375"/>
        <v/>
      </c>
      <c r="L1068" s="37" t="str">
        <f t="shared" si="388"/>
        <v/>
      </c>
      <c r="M1068" s="37" t="str">
        <f t="shared" si="389"/>
        <v/>
      </c>
      <c r="N1068" s="37" t="str">
        <f t="shared" si="390"/>
        <v/>
      </c>
      <c r="O1068" s="37" t="str">
        <f t="shared" si="376"/>
        <v/>
      </c>
      <c r="P1068" s="37" t="str">
        <f t="shared" si="377"/>
        <v/>
      </c>
      <c r="Q1068" s="37" t="str">
        <f t="shared" si="378"/>
        <v/>
      </c>
      <c r="R1068" s="25" t="str">
        <f t="shared" si="379"/>
        <v/>
      </c>
      <c r="S1068" s="25" t="str">
        <f t="shared" si="380"/>
        <v/>
      </c>
      <c r="T1068" s="25" t="str">
        <f t="shared" si="381"/>
        <v/>
      </c>
      <c r="U1068" s="27" t="str">
        <f t="shared" si="382"/>
        <v/>
      </c>
      <c r="V1068" s="26" t="str">
        <f t="shared" si="387"/>
        <v/>
      </c>
      <c r="W1068" s="31" t="str">
        <f t="shared" si="383"/>
        <v/>
      </c>
      <c r="X1068" s="88" t="str">
        <f>IF(U1068="","",SUM($T$4:T1068)*1000/J1068*(1-Percent_bound_block))</f>
        <v/>
      </c>
      <c r="Y1068" s="88" t="str">
        <f>IF(U1068="","",SUM($T$4:T1068)*1000/F1068*(1-Percent_bound_block))</f>
        <v/>
      </c>
      <c r="Z1068" s="90" t="str">
        <f t="shared" si="384"/>
        <v/>
      </c>
      <c r="AA1068" s="68" t="str">
        <f>IF(AND(B1067&lt;Runoff_duration_hr_block/2,B1068&gt;Runoff_duration_hr_block/2),Runoff_duration_hr_block/2,INDEX($B$4:$B$1500,IF(B1068&gt;Runoff_duration_hr_block/2,ROWS($AA$4:AA1068)-1,ROWS($AA$4:AA1068))))</f>
        <v/>
      </c>
      <c r="AB1068" s="66" t="str">
        <f>IFERROR(ROUND(IF(HG_shape_block="Constant flow",IF(AA1068=Runoff_duration_hr_block/2,CONVERT($H$4,"L","gal")/(Runoff_duration_hr_block*60),VLOOKUP('Block Calcs'!AA1068,'Block Calcs'!$B$4:$K$1500,10,FALSE)),IF(AA1068=Runoff_duration_hr_block/2,2*CONVERT($H$4,"L","gal")/(Runoff_duration_hr_block*60),VLOOKUP('Block Calcs'!AA1068,'Block Calcs'!$B$4:$K$1500,10,FALSE))),2),"")</f>
        <v/>
      </c>
      <c r="AC1068" s="68" t="str">
        <f t="shared" si="385"/>
        <v/>
      </c>
      <c r="AD1068" s="67" t="str">
        <f>IF(A1068="","",(SUM($R$4:R1068)+(O1068*P1068*Q1068*Number_of_chem_blocks_block)))</f>
        <v/>
      </c>
      <c r="AE1068" s="67" t="str">
        <f>IF(A1068="","",(SUM($S$4:S1068)+(O1068*P1068*Q1068*Chem_block_density_block*2.54^3*Number_of_chem_blocks_block)))</f>
        <v/>
      </c>
    </row>
    <row r="1069" spans="1:31" x14ac:dyDescent="0.3">
      <c r="A1069" s="23" t="str">
        <f t="shared" si="386"/>
        <v/>
      </c>
      <c r="B1069" s="23" t="str">
        <f t="shared" si="368"/>
        <v/>
      </c>
      <c r="C1069" s="23" t="str">
        <f t="shared" si="369"/>
        <v/>
      </c>
      <c r="D1069" s="261" t="str">
        <f t="shared" si="370"/>
        <v/>
      </c>
      <c r="E1069" s="261" t="str">
        <f t="shared" si="371"/>
        <v/>
      </c>
      <c r="F1069" s="261" t="str">
        <f>IF(E1069="","",SUM(E$4:E1069))</f>
        <v/>
      </c>
      <c r="G1069" s="261" t="str">
        <f t="shared" si="372"/>
        <v/>
      </c>
      <c r="H1069" s="24" t="str">
        <f t="shared" si="373"/>
        <v/>
      </c>
      <c r="I1069" s="24" t="str">
        <f t="shared" si="374"/>
        <v/>
      </c>
      <c r="J1069" s="24" t="str">
        <f>IF(I1069="","",SUM(I$4:I1069))</f>
        <v/>
      </c>
      <c r="K1069" s="24" t="str">
        <f t="shared" si="375"/>
        <v/>
      </c>
      <c r="L1069" s="37" t="str">
        <f t="shared" si="388"/>
        <v/>
      </c>
      <c r="M1069" s="37" t="str">
        <f t="shared" si="389"/>
        <v/>
      </c>
      <c r="N1069" s="37" t="str">
        <f t="shared" si="390"/>
        <v/>
      </c>
      <c r="O1069" s="37" t="str">
        <f t="shared" si="376"/>
        <v/>
      </c>
      <c r="P1069" s="37" t="str">
        <f t="shared" si="377"/>
        <v/>
      </c>
      <c r="Q1069" s="37" t="str">
        <f t="shared" si="378"/>
        <v/>
      </c>
      <c r="R1069" s="25" t="str">
        <f t="shared" si="379"/>
        <v/>
      </c>
      <c r="S1069" s="25" t="str">
        <f t="shared" si="380"/>
        <v/>
      </c>
      <c r="T1069" s="25" t="str">
        <f t="shared" si="381"/>
        <v/>
      </c>
      <c r="U1069" s="27" t="str">
        <f t="shared" si="382"/>
        <v/>
      </c>
      <c r="V1069" s="26" t="str">
        <f t="shared" si="387"/>
        <v/>
      </c>
      <c r="W1069" s="31" t="str">
        <f t="shared" si="383"/>
        <v/>
      </c>
      <c r="X1069" s="88" t="str">
        <f>IF(U1069="","",SUM($T$4:T1069)*1000/J1069*(1-Percent_bound_block))</f>
        <v/>
      </c>
      <c r="Y1069" s="88" t="str">
        <f>IF(U1069="","",SUM($T$4:T1069)*1000/F1069*(1-Percent_bound_block))</f>
        <v/>
      </c>
      <c r="Z1069" s="90" t="str">
        <f t="shared" si="384"/>
        <v/>
      </c>
      <c r="AA1069" s="68" t="str">
        <f>IF(AND(B1068&lt;Runoff_duration_hr_block/2,B1069&gt;Runoff_duration_hr_block/2),Runoff_duration_hr_block/2,INDEX($B$4:$B$1500,IF(B1069&gt;Runoff_duration_hr_block/2,ROWS($AA$4:AA1069)-1,ROWS($AA$4:AA1069))))</f>
        <v/>
      </c>
      <c r="AB1069" s="66" t="str">
        <f>IFERROR(ROUND(IF(HG_shape_block="Constant flow",IF(AA1069=Runoff_duration_hr_block/2,CONVERT($H$4,"L","gal")/(Runoff_duration_hr_block*60),VLOOKUP('Block Calcs'!AA1069,'Block Calcs'!$B$4:$K$1500,10,FALSE)),IF(AA1069=Runoff_duration_hr_block/2,2*CONVERT($H$4,"L","gal")/(Runoff_duration_hr_block*60),VLOOKUP('Block Calcs'!AA1069,'Block Calcs'!$B$4:$K$1500,10,FALSE))),2),"")</f>
        <v/>
      </c>
      <c r="AC1069" s="68" t="str">
        <f t="shared" si="385"/>
        <v/>
      </c>
      <c r="AD1069" s="67" t="str">
        <f>IF(A1069="","",(SUM($R$4:R1069)+(O1069*P1069*Q1069*Number_of_chem_blocks_block)))</f>
        <v/>
      </c>
      <c r="AE1069" s="67" t="str">
        <f>IF(A1069="","",(SUM($S$4:S1069)+(O1069*P1069*Q1069*Chem_block_density_block*2.54^3*Number_of_chem_blocks_block)))</f>
        <v/>
      </c>
    </row>
    <row r="1070" spans="1:31" x14ac:dyDescent="0.3">
      <c r="A1070" s="23" t="str">
        <f t="shared" si="386"/>
        <v/>
      </c>
      <c r="B1070" s="23" t="str">
        <f t="shared" si="368"/>
        <v/>
      </c>
      <c r="C1070" s="23" t="str">
        <f t="shared" si="369"/>
        <v/>
      </c>
      <c r="D1070" s="261" t="str">
        <f t="shared" si="370"/>
        <v/>
      </c>
      <c r="E1070" s="261" t="str">
        <f t="shared" si="371"/>
        <v/>
      </c>
      <c r="F1070" s="261" t="str">
        <f>IF(E1070="","",SUM(E$4:E1070))</f>
        <v/>
      </c>
      <c r="G1070" s="261" t="str">
        <f t="shared" si="372"/>
        <v/>
      </c>
      <c r="H1070" s="24" t="str">
        <f t="shared" si="373"/>
        <v/>
      </c>
      <c r="I1070" s="24" t="str">
        <f t="shared" si="374"/>
        <v/>
      </c>
      <c r="J1070" s="24" t="str">
        <f>IF(I1070="","",SUM(I$4:I1070))</f>
        <v/>
      </c>
      <c r="K1070" s="24" t="str">
        <f t="shared" si="375"/>
        <v/>
      </c>
      <c r="L1070" s="37" t="str">
        <f t="shared" si="388"/>
        <v/>
      </c>
      <c r="M1070" s="37" t="str">
        <f t="shared" si="389"/>
        <v/>
      </c>
      <c r="N1070" s="37" t="str">
        <f t="shared" si="390"/>
        <v/>
      </c>
      <c r="O1070" s="37" t="str">
        <f t="shared" si="376"/>
        <v/>
      </c>
      <c r="P1070" s="37" t="str">
        <f t="shared" si="377"/>
        <v/>
      </c>
      <c r="Q1070" s="37" t="str">
        <f t="shared" si="378"/>
        <v/>
      </c>
      <c r="R1070" s="25" t="str">
        <f t="shared" si="379"/>
        <v/>
      </c>
      <c r="S1070" s="25" t="str">
        <f t="shared" si="380"/>
        <v/>
      </c>
      <c r="T1070" s="25" t="str">
        <f t="shared" si="381"/>
        <v/>
      </c>
      <c r="U1070" s="27" t="str">
        <f t="shared" si="382"/>
        <v/>
      </c>
      <c r="V1070" s="26" t="str">
        <f t="shared" si="387"/>
        <v/>
      </c>
      <c r="W1070" s="31" t="str">
        <f t="shared" si="383"/>
        <v/>
      </c>
      <c r="X1070" s="88" t="str">
        <f>IF(U1070="","",SUM($T$4:T1070)*1000/J1070*(1-Percent_bound_block))</f>
        <v/>
      </c>
      <c r="Y1070" s="88" t="str">
        <f>IF(U1070="","",SUM($T$4:T1070)*1000/F1070*(1-Percent_bound_block))</f>
        <v/>
      </c>
      <c r="Z1070" s="90" t="str">
        <f t="shared" si="384"/>
        <v/>
      </c>
      <c r="AA1070" s="68" t="str">
        <f>IF(AND(B1069&lt;Runoff_duration_hr_block/2,B1070&gt;Runoff_duration_hr_block/2),Runoff_duration_hr_block/2,INDEX($B$4:$B$1500,IF(B1070&gt;Runoff_duration_hr_block/2,ROWS($AA$4:AA1070)-1,ROWS($AA$4:AA1070))))</f>
        <v/>
      </c>
      <c r="AB1070" s="66" t="str">
        <f>IFERROR(ROUND(IF(HG_shape_block="Constant flow",IF(AA1070=Runoff_duration_hr_block/2,CONVERT($H$4,"L","gal")/(Runoff_duration_hr_block*60),VLOOKUP('Block Calcs'!AA1070,'Block Calcs'!$B$4:$K$1500,10,FALSE)),IF(AA1070=Runoff_duration_hr_block/2,2*CONVERT($H$4,"L","gal")/(Runoff_duration_hr_block*60),VLOOKUP('Block Calcs'!AA1070,'Block Calcs'!$B$4:$K$1500,10,FALSE))),2),"")</f>
        <v/>
      </c>
      <c r="AC1070" s="68" t="str">
        <f t="shared" si="385"/>
        <v/>
      </c>
      <c r="AD1070" s="67" t="str">
        <f>IF(A1070="","",(SUM($R$4:R1070)+(O1070*P1070*Q1070*Number_of_chem_blocks_block)))</f>
        <v/>
      </c>
      <c r="AE1070" s="67" t="str">
        <f>IF(A1070="","",(SUM($S$4:S1070)+(O1070*P1070*Q1070*Chem_block_density_block*2.54^3*Number_of_chem_blocks_block)))</f>
        <v/>
      </c>
    </row>
    <row r="1071" spans="1:31" x14ac:dyDescent="0.3">
      <c r="A1071" s="23" t="str">
        <f t="shared" si="386"/>
        <v/>
      </c>
      <c r="B1071" s="23" t="str">
        <f t="shared" si="368"/>
        <v/>
      </c>
      <c r="C1071" s="23" t="str">
        <f t="shared" si="369"/>
        <v/>
      </c>
      <c r="D1071" s="261" t="str">
        <f t="shared" si="370"/>
        <v/>
      </c>
      <c r="E1071" s="261" t="str">
        <f t="shared" si="371"/>
        <v/>
      </c>
      <c r="F1071" s="261" t="str">
        <f>IF(E1071="","",SUM(E$4:E1071))</f>
        <v/>
      </c>
      <c r="G1071" s="261" t="str">
        <f t="shared" si="372"/>
        <v/>
      </c>
      <c r="H1071" s="24" t="str">
        <f t="shared" si="373"/>
        <v/>
      </c>
      <c r="I1071" s="24" t="str">
        <f t="shared" si="374"/>
        <v/>
      </c>
      <c r="J1071" s="24" t="str">
        <f>IF(I1071="","",SUM(I$4:I1071))</f>
        <v/>
      </c>
      <c r="K1071" s="24" t="str">
        <f t="shared" si="375"/>
        <v/>
      </c>
      <c r="L1071" s="37" t="str">
        <f t="shared" si="388"/>
        <v/>
      </c>
      <c r="M1071" s="37" t="str">
        <f t="shared" si="389"/>
        <v/>
      </c>
      <c r="N1071" s="37" t="str">
        <f t="shared" si="390"/>
        <v/>
      </c>
      <c r="O1071" s="37" t="str">
        <f t="shared" si="376"/>
        <v/>
      </c>
      <c r="P1071" s="37" t="str">
        <f t="shared" si="377"/>
        <v/>
      </c>
      <c r="Q1071" s="37" t="str">
        <f t="shared" si="378"/>
        <v/>
      </c>
      <c r="R1071" s="25" t="str">
        <f t="shared" si="379"/>
        <v/>
      </c>
      <c r="S1071" s="25" t="str">
        <f t="shared" si="380"/>
        <v/>
      </c>
      <c r="T1071" s="25" t="str">
        <f t="shared" si="381"/>
        <v/>
      </c>
      <c r="U1071" s="27" t="str">
        <f t="shared" si="382"/>
        <v/>
      </c>
      <c r="V1071" s="26" t="str">
        <f t="shared" si="387"/>
        <v/>
      </c>
      <c r="W1071" s="31" t="str">
        <f t="shared" si="383"/>
        <v/>
      </c>
      <c r="X1071" s="88" t="str">
        <f>IF(U1071="","",SUM($T$4:T1071)*1000/J1071*(1-Percent_bound_block))</f>
        <v/>
      </c>
      <c r="Y1071" s="88" t="str">
        <f>IF(U1071="","",SUM($T$4:T1071)*1000/F1071*(1-Percent_bound_block))</f>
        <v/>
      </c>
      <c r="Z1071" s="90" t="str">
        <f t="shared" si="384"/>
        <v/>
      </c>
      <c r="AA1071" s="68" t="str">
        <f>IF(AND(B1070&lt;Runoff_duration_hr_block/2,B1071&gt;Runoff_duration_hr_block/2),Runoff_duration_hr_block/2,INDEX($B$4:$B$1500,IF(B1071&gt;Runoff_duration_hr_block/2,ROWS($AA$4:AA1071)-1,ROWS($AA$4:AA1071))))</f>
        <v/>
      </c>
      <c r="AB1071" s="66" t="str">
        <f>IFERROR(ROUND(IF(HG_shape_block="Constant flow",IF(AA1071=Runoff_duration_hr_block/2,CONVERT($H$4,"L","gal")/(Runoff_duration_hr_block*60),VLOOKUP('Block Calcs'!AA1071,'Block Calcs'!$B$4:$K$1500,10,FALSE)),IF(AA1071=Runoff_duration_hr_block/2,2*CONVERT($H$4,"L","gal")/(Runoff_duration_hr_block*60),VLOOKUP('Block Calcs'!AA1071,'Block Calcs'!$B$4:$K$1500,10,FALSE))),2),"")</f>
        <v/>
      </c>
      <c r="AC1071" s="68" t="str">
        <f t="shared" si="385"/>
        <v/>
      </c>
      <c r="AD1071" s="67" t="str">
        <f>IF(A1071="","",(SUM($R$4:R1071)+(O1071*P1071*Q1071*Number_of_chem_blocks_block)))</f>
        <v/>
      </c>
      <c r="AE1071" s="67" t="str">
        <f>IF(A1071="","",(SUM($S$4:S1071)+(O1071*P1071*Q1071*Chem_block_density_block*2.54^3*Number_of_chem_blocks_block)))</f>
        <v/>
      </c>
    </row>
    <row r="1072" spans="1:31" x14ac:dyDescent="0.3">
      <c r="A1072" s="23" t="str">
        <f t="shared" si="386"/>
        <v/>
      </c>
      <c r="B1072" s="23" t="str">
        <f t="shared" si="368"/>
        <v/>
      </c>
      <c r="C1072" s="23" t="str">
        <f t="shared" si="369"/>
        <v/>
      </c>
      <c r="D1072" s="261" t="str">
        <f t="shared" si="370"/>
        <v/>
      </c>
      <c r="E1072" s="261" t="str">
        <f t="shared" si="371"/>
        <v/>
      </c>
      <c r="F1072" s="261" t="str">
        <f>IF(E1072="","",SUM(E$4:E1072))</f>
        <v/>
      </c>
      <c r="G1072" s="261" t="str">
        <f t="shared" si="372"/>
        <v/>
      </c>
      <c r="H1072" s="24" t="str">
        <f t="shared" si="373"/>
        <v/>
      </c>
      <c r="I1072" s="24" t="str">
        <f t="shared" si="374"/>
        <v/>
      </c>
      <c r="J1072" s="24" t="str">
        <f>IF(I1072="","",SUM(I$4:I1072))</f>
        <v/>
      </c>
      <c r="K1072" s="24" t="str">
        <f t="shared" si="375"/>
        <v/>
      </c>
      <c r="L1072" s="37" t="str">
        <f t="shared" si="388"/>
        <v/>
      </c>
      <c r="M1072" s="37" t="str">
        <f t="shared" si="389"/>
        <v/>
      </c>
      <c r="N1072" s="37" t="str">
        <f t="shared" si="390"/>
        <v/>
      </c>
      <c r="O1072" s="37" t="str">
        <f t="shared" si="376"/>
        <v/>
      </c>
      <c r="P1072" s="37" t="str">
        <f t="shared" si="377"/>
        <v/>
      </c>
      <c r="Q1072" s="37" t="str">
        <f t="shared" si="378"/>
        <v/>
      </c>
      <c r="R1072" s="25" t="str">
        <f t="shared" si="379"/>
        <v/>
      </c>
      <c r="S1072" s="25" t="str">
        <f t="shared" si="380"/>
        <v/>
      </c>
      <c r="T1072" s="25" t="str">
        <f t="shared" si="381"/>
        <v/>
      </c>
      <c r="U1072" s="27" t="str">
        <f t="shared" si="382"/>
        <v/>
      </c>
      <c r="V1072" s="26" t="str">
        <f t="shared" si="387"/>
        <v/>
      </c>
      <c r="W1072" s="31" t="str">
        <f t="shared" si="383"/>
        <v/>
      </c>
      <c r="X1072" s="88" t="str">
        <f>IF(U1072="","",SUM($T$4:T1072)*1000/J1072*(1-Percent_bound_block))</f>
        <v/>
      </c>
      <c r="Y1072" s="88" t="str">
        <f>IF(U1072="","",SUM($T$4:T1072)*1000/F1072*(1-Percent_bound_block))</f>
        <v/>
      </c>
      <c r="Z1072" s="90" t="str">
        <f t="shared" si="384"/>
        <v/>
      </c>
      <c r="AA1072" s="68" t="str">
        <f>IF(AND(B1071&lt;Runoff_duration_hr_block/2,B1072&gt;Runoff_duration_hr_block/2),Runoff_duration_hr_block/2,INDEX($B$4:$B$1500,IF(B1072&gt;Runoff_duration_hr_block/2,ROWS($AA$4:AA1072)-1,ROWS($AA$4:AA1072))))</f>
        <v/>
      </c>
      <c r="AB1072" s="66" t="str">
        <f>IFERROR(ROUND(IF(HG_shape_block="Constant flow",IF(AA1072=Runoff_duration_hr_block/2,CONVERT($H$4,"L","gal")/(Runoff_duration_hr_block*60),VLOOKUP('Block Calcs'!AA1072,'Block Calcs'!$B$4:$K$1500,10,FALSE)),IF(AA1072=Runoff_duration_hr_block/2,2*CONVERT($H$4,"L","gal")/(Runoff_duration_hr_block*60),VLOOKUP('Block Calcs'!AA1072,'Block Calcs'!$B$4:$K$1500,10,FALSE))),2),"")</f>
        <v/>
      </c>
      <c r="AC1072" s="68" t="str">
        <f t="shared" si="385"/>
        <v/>
      </c>
      <c r="AD1072" s="67" t="str">
        <f>IF(A1072="","",(SUM($R$4:R1072)+(O1072*P1072*Q1072*Number_of_chem_blocks_block)))</f>
        <v/>
      </c>
      <c r="AE1072" s="67" t="str">
        <f>IF(A1072="","",(SUM($S$4:S1072)+(O1072*P1072*Q1072*Chem_block_density_block*2.54^3*Number_of_chem_blocks_block)))</f>
        <v/>
      </c>
    </row>
    <row r="1073" spans="1:31" x14ac:dyDescent="0.3">
      <c r="A1073" s="23" t="str">
        <f t="shared" si="386"/>
        <v/>
      </c>
      <c r="B1073" s="23" t="str">
        <f t="shared" si="368"/>
        <v/>
      </c>
      <c r="C1073" s="23" t="str">
        <f t="shared" si="369"/>
        <v/>
      </c>
      <c r="D1073" s="261" t="str">
        <f t="shared" si="370"/>
        <v/>
      </c>
      <c r="E1073" s="261" t="str">
        <f t="shared" si="371"/>
        <v/>
      </c>
      <c r="F1073" s="261" t="str">
        <f>IF(E1073="","",SUM(E$4:E1073))</f>
        <v/>
      </c>
      <c r="G1073" s="261" t="str">
        <f t="shared" si="372"/>
        <v/>
      </c>
      <c r="H1073" s="24" t="str">
        <f t="shared" si="373"/>
        <v/>
      </c>
      <c r="I1073" s="24" t="str">
        <f t="shared" si="374"/>
        <v/>
      </c>
      <c r="J1073" s="24" t="str">
        <f>IF(I1073="","",SUM(I$4:I1073))</f>
        <v/>
      </c>
      <c r="K1073" s="24" t="str">
        <f t="shared" si="375"/>
        <v/>
      </c>
      <c r="L1073" s="37" t="str">
        <f t="shared" si="388"/>
        <v/>
      </c>
      <c r="M1073" s="37" t="str">
        <f t="shared" si="389"/>
        <v/>
      </c>
      <c r="N1073" s="37" t="str">
        <f t="shared" si="390"/>
        <v/>
      </c>
      <c r="O1073" s="37" t="str">
        <f t="shared" si="376"/>
        <v/>
      </c>
      <c r="P1073" s="37" t="str">
        <f t="shared" si="377"/>
        <v/>
      </c>
      <c r="Q1073" s="37" t="str">
        <f t="shared" si="378"/>
        <v/>
      </c>
      <c r="R1073" s="25" t="str">
        <f t="shared" si="379"/>
        <v/>
      </c>
      <c r="S1073" s="25" t="str">
        <f t="shared" si="380"/>
        <v/>
      </c>
      <c r="T1073" s="25" t="str">
        <f t="shared" si="381"/>
        <v/>
      </c>
      <c r="U1073" s="27" t="str">
        <f t="shared" si="382"/>
        <v/>
      </c>
      <c r="V1073" s="26" t="str">
        <f t="shared" si="387"/>
        <v/>
      </c>
      <c r="W1073" s="31" t="str">
        <f t="shared" si="383"/>
        <v/>
      </c>
      <c r="X1073" s="88" t="str">
        <f>IF(U1073="","",SUM($T$4:T1073)*1000/J1073*(1-Percent_bound_block))</f>
        <v/>
      </c>
      <c r="Y1073" s="88" t="str">
        <f>IF(U1073="","",SUM($T$4:T1073)*1000/F1073*(1-Percent_bound_block))</f>
        <v/>
      </c>
      <c r="Z1073" s="90" t="str">
        <f t="shared" si="384"/>
        <v/>
      </c>
      <c r="AA1073" s="68" t="str">
        <f>IF(AND(B1072&lt;Runoff_duration_hr_block/2,B1073&gt;Runoff_duration_hr_block/2),Runoff_duration_hr_block/2,INDEX($B$4:$B$1500,IF(B1073&gt;Runoff_duration_hr_block/2,ROWS($AA$4:AA1073)-1,ROWS($AA$4:AA1073))))</f>
        <v/>
      </c>
      <c r="AB1073" s="66" t="str">
        <f>IFERROR(ROUND(IF(HG_shape_block="Constant flow",IF(AA1073=Runoff_duration_hr_block/2,CONVERT($H$4,"L","gal")/(Runoff_duration_hr_block*60),VLOOKUP('Block Calcs'!AA1073,'Block Calcs'!$B$4:$K$1500,10,FALSE)),IF(AA1073=Runoff_duration_hr_block/2,2*CONVERT($H$4,"L","gal")/(Runoff_duration_hr_block*60),VLOOKUP('Block Calcs'!AA1073,'Block Calcs'!$B$4:$K$1500,10,FALSE))),2),"")</f>
        <v/>
      </c>
      <c r="AC1073" s="68" t="str">
        <f t="shared" si="385"/>
        <v/>
      </c>
      <c r="AD1073" s="67" t="str">
        <f>IF(A1073="","",(SUM($R$4:R1073)+(O1073*P1073*Q1073*Number_of_chem_blocks_block)))</f>
        <v/>
      </c>
      <c r="AE1073" s="67" t="str">
        <f>IF(A1073="","",(SUM($S$4:S1073)+(O1073*P1073*Q1073*Chem_block_density_block*2.54^3*Number_of_chem_blocks_block)))</f>
        <v/>
      </c>
    </row>
    <row r="1074" spans="1:31" x14ac:dyDescent="0.3">
      <c r="A1074" s="23" t="str">
        <f t="shared" si="386"/>
        <v/>
      </c>
      <c r="B1074" s="23" t="str">
        <f t="shared" si="368"/>
        <v/>
      </c>
      <c r="C1074" s="23" t="str">
        <f t="shared" si="369"/>
        <v/>
      </c>
      <c r="D1074" s="261" t="str">
        <f t="shared" si="370"/>
        <v/>
      </c>
      <c r="E1074" s="261" t="str">
        <f t="shared" si="371"/>
        <v/>
      </c>
      <c r="F1074" s="261" t="str">
        <f>IF(E1074="","",SUM(E$4:E1074))</f>
        <v/>
      </c>
      <c r="G1074" s="261" t="str">
        <f t="shared" si="372"/>
        <v/>
      </c>
      <c r="H1074" s="24" t="str">
        <f t="shared" si="373"/>
        <v/>
      </c>
      <c r="I1074" s="24" t="str">
        <f t="shared" si="374"/>
        <v/>
      </c>
      <c r="J1074" s="24" t="str">
        <f>IF(I1074="","",SUM(I$4:I1074))</f>
        <v/>
      </c>
      <c r="K1074" s="24" t="str">
        <f t="shared" si="375"/>
        <v/>
      </c>
      <c r="L1074" s="37" t="str">
        <f t="shared" si="388"/>
        <v/>
      </c>
      <c r="M1074" s="37" t="str">
        <f t="shared" si="389"/>
        <v/>
      </c>
      <c r="N1074" s="37" t="str">
        <f t="shared" si="390"/>
        <v/>
      </c>
      <c r="O1074" s="37" t="str">
        <f t="shared" si="376"/>
        <v/>
      </c>
      <c r="P1074" s="37" t="str">
        <f t="shared" si="377"/>
        <v/>
      </c>
      <c r="Q1074" s="37" t="str">
        <f t="shared" si="378"/>
        <v/>
      </c>
      <c r="R1074" s="25" t="str">
        <f t="shared" si="379"/>
        <v/>
      </c>
      <c r="S1074" s="25" t="str">
        <f t="shared" si="380"/>
        <v/>
      </c>
      <c r="T1074" s="25" t="str">
        <f t="shared" si="381"/>
        <v/>
      </c>
      <c r="U1074" s="27" t="str">
        <f t="shared" si="382"/>
        <v/>
      </c>
      <c r="V1074" s="26" t="str">
        <f t="shared" si="387"/>
        <v/>
      </c>
      <c r="W1074" s="31" t="str">
        <f t="shared" si="383"/>
        <v/>
      </c>
      <c r="X1074" s="88" t="str">
        <f>IF(U1074="","",SUM($T$4:T1074)*1000/J1074*(1-Percent_bound_block))</f>
        <v/>
      </c>
      <c r="Y1074" s="88" t="str">
        <f>IF(U1074="","",SUM($T$4:T1074)*1000/F1074*(1-Percent_bound_block))</f>
        <v/>
      </c>
      <c r="Z1074" s="90" t="str">
        <f t="shared" si="384"/>
        <v/>
      </c>
      <c r="AA1074" s="68" t="str">
        <f>IF(AND(B1073&lt;Runoff_duration_hr_block/2,B1074&gt;Runoff_duration_hr_block/2),Runoff_duration_hr_block/2,INDEX($B$4:$B$1500,IF(B1074&gt;Runoff_duration_hr_block/2,ROWS($AA$4:AA1074)-1,ROWS($AA$4:AA1074))))</f>
        <v/>
      </c>
      <c r="AB1074" s="66" t="str">
        <f>IFERROR(ROUND(IF(HG_shape_block="Constant flow",IF(AA1074=Runoff_duration_hr_block/2,CONVERT($H$4,"L","gal")/(Runoff_duration_hr_block*60),VLOOKUP('Block Calcs'!AA1074,'Block Calcs'!$B$4:$K$1500,10,FALSE)),IF(AA1074=Runoff_duration_hr_block/2,2*CONVERT($H$4,"L","gal")/(Runoff_duration_hr_block*60),VLOOKUP('Block Calcs'!AA1074,'Block Calcs'!$B$4:$K$1500,10,FALSE))),2),"")</f>
        <v/>
      </c>
      <c r="AC1074" s="68" t="str">
        <f t="shared" si="385"/>
        <v/>
      </c>
      <c r="AD1074" s="67" t="str">
        <f>IF(A1074="","",(SUM($R$4:R1074)+(O1074*P1074*Q1074*Number_of_chem_blocks_block)))</f>
        <v/>
      </c>
      <c r="AE1074" s="67" t="str">
        <f>IF(A1074="","",(SUM($S$4:S1074)+(O1074*P1074*Q1074*Chem_block_density_block*2.54^3*Number_of_chem_blocks_block)))</f>
        <v/>
      </c>
    </row>
    <row r="1075" spans="1:31" x14ac:dyDescent="0.3">
      <c r="A1075" s="23" t="str">
        <f t="shared" si="386"/>
        <v/>
      </c>
      <c r="B1075" s="23" t="str">
        <f t="shared" si="368"/>
        <v/>
      </c>
      <c r="C1075" s="23" t="str">
        <f t="shared" si="369"/>
        <v/>
      </c>
      <c r="D1075" s="261" t="str">
        <f t="shared" si="370"/>
        <v/>
      </c>
      <c r="E1075" s="261" t="str">
        <f t="shared" si="371"/>
        <v/>
      </c>
      <c r="F1075" s="261" t="str">
        <f>IF(E1075="","",SUM(E$4:E1075))</f>
        <v/>
      </c>
      <c r="G1075" s="261" t="str">
        <f t="shared" si="372"/>
        <v/>
      </c>
      <c r="H1075" s="24" t="str">
        <f t="shared" si="373"/>
        <v/>
      </c>
      <c r="I1075" s="24" t="str">
        <f t="shared" si="374"/>
        <v/>
      </c>
      <c r="J1075" s="24" t="str">
        <f>IF(I1075="","",SUM(I$4:I1075))</f>
        <v/>
      </c>
      <c r="K1075" s="24" t="str">
        <f t="shared" si="375"/>
        <v/>
      </c>
      <c r="L1075" s="37" t="str">
        <f t="shared" si="388"/>
        <v/>
      </c>
      <c r="M1075" s="37" t="str">
        <f t="shared" si="389"/>
        <v/>
      </c>
      <c r="N1075" s="37" t="str">
        <f t="shared" si="390"/>
        <v/>
      </c>
      <c r="O1075" s="37" t="str">
        <f t="shared" si="376"/>
        <v/>
      </c>
      <c r="P1075" s="37" t="str">
        <f t="shared" si="377"/>
        <v/>
      </c>
      <c r="Q1075" s="37" t="str">
        <f t="shared" si="378"/>
        <v/>
      </c>
      <c r="R1075" s="25" t="str">
        <f t="shared" si="379"/>
        <v/>
      </c>
      <c r="S1075" s="25" t="str">
        <f t="shared" si="380"/>
        <v/>
      </c>
      <c r="T1075" s="25" t="str">
        <f t="shared" si="381"/>
        <v/>
      </c>
      <c r="U1075" s="27" t="str">
        <f t="shared" si="382"/>
        <v/>
      </c>
      <c r="V1075" s="26" t="str">
        <f t="shared" si="387"/>
        <v/>
      </c>
      <c r="W1075" s="31" t="str">
        <f t="shared" si="383"/>
        <v/>
      </c>
      <c r="X1075" s="88" t="str">
        <f>IF(U1075="","",SUM($T$4:T1075)*1000/J1075*(1-Percent_bound_block))</f>
        <v/>
      </c>
      <c r="Y1075" s="88" t="str">
        <f>IF(U1075="","",SUM($T$4:T1075)*1000/F1075*(1-Percent_bound_block))</f>
        <v/>
      </c>
      <c r="Z1075" s="90" t="str">
        <f t="shared" si="384"/>
        <v/>
      </c>
      <c r="AA1075" s="68" t="str">
        <f>IF(AND(B1074&lt;Runoff_duration_hr_block/2,B1075&gt;Runoff_duration_hr_block/2),Runoff_duration_hr_block/2,INDEX($B$4:$B$1500,IF(B1075&gt;Runoff_duration_hr_block/2,ROWS($AA$4:AA1075)-1,ROWS($AA$4:AA1075))))</f>
        <v/>
      </c>
      <c r="AB1075" s="66" t="str">
        <f>IFERROR(ROUND(IF(HG_shape_block="Constant flow",IF(AA1075=Runoff_duration_hr_block/2,CONVERT($H$4,"L","gal")/(Runoff_duration_hr_block*60),VLOOKUP('Block Calcs'!AA1075,'Block Calcs'!$B$4:$K$1500,10,FALSE)),IF(AA1075=Runoff_duration_hr_block/2,2*CONVERT($H$4,"L","gal")/(Runoff_duration_hr_block*60),VLOOKUP('Block Calcs'!AA1075,'Block Calcs'!$B$4:$K$1500,10,FALSE))),2),"")</f>
        <v/>
      </c>
      <c r="AC1075" s="68" t="str">
        <f t="shared" si="385"/>
        <v/>
      </c>
      <c r="AD1075" s="67" t="str">
        <f>IF(A1075="","",(SUM($R$4:R1075)+(O1075*P1075*Q1075*Number_of_chem_blocks_block)))</f>
        <v/>
      </c>
      <c r="AE1075" s="67" t="str">
        <f>IF(A1075="","",(SUM($S$4:S1075)+(O1075*P1075*Q1075*Chem_block_density_block*2.54^3*Number_of_chem_blocks_block)))</f>
        <v/>
      </c>
    </row>
    <row r="1076" spans="1:31" x14ac:dyDescent="0.3">
      <c r="A1076" s="23" t="str">
        <f t="shared" si="386"/>
        <v/>
      </c>
      <c r="B1076" s="23" t="str">
        <f t="shared" si="368"/>
        <v/>
      </c>
      <c r="C1076" s="23" t="str">
        <f t="shared" si="369"/>
        <v/>
      </c>
      <c r="D1076" s="261" t="str">
        <f t="shared" si="370"/>
        <v/>
      </c>
      <c r="E1076" s="261" t="str">
        <f t="shared" si="371"/>
        <v/>
      </c>
      <c r="F1076" s="261" t="str">
        <f>IF(E1076="","",SUM(E$4:E1076))</f>
        <v/>
      </c>
      <c r="G1076" s="261" t="str">
        <f t="shared" si="372"/>
        <v/>
      </c>
      <c r="H1076" s="24" t="str">
        <f t="shared" si="373"/>
        <v/>
      </c>
      <c r="I1076" s="24" t="str">
        <f t="shared" si="374"/>
        <v/>
      </c>
      <c r="J1076" s="24" t="str">
        <f>IF(I1076="","",SUM(I$4:I1076))</f>
        <v/>
      </c>
      <c r="K1076" s="24" t="str">
        <f t="shared" si="375"/>
        <v/>
      </c>
      <c r="L1076" s="37" t="str">
        <f t="shared" si="388"/>
        <v/>
      </c>
      <c r="M1076" s="37" t="str">
        <f t="shared" si="389"/>
        <v/>
      </c>
      <c r="N1076" s="37" t="str">
        <f t="shared" si="390"/>
        <v/>
      </c>
      <c r="O1076" s="37" t="str">
        <f t="shared" si="376"/>
        <v/>
      </c>
      <c r="P1076" s="37" t="str">
        <f t="shared" si="377"/>
        <v/>
      </c>
      <c r="Q1076" s="37" t="str">
        <f t="shared" si="378"/>
        <v/>
      </c>
      <c r="R1076" s="25" t="str">
        <f t="shared" si="379"/>
        <v/>
      </c>
      <c r="S1076" s="25" t="str">
        <f t="shared" si="380"/>
        <v/>
      </c>
      <c r="T1076" s="25" t="str">
        <f t="shared" si="381"/>
        <v/>
      </c>
      <c r="U1076" s="27" t="str">
        <f t="shared" si="382"/>
        <v/>
      </c>
      <c r="V1076" s="26" t="str">
        <f t="shared" si="387"/>
        <v/>
      </c>
      <c r="W1076" s="31" t="str">
        <f t="shared" si="383"/>
        <v/>
      </c>
      <c r="X1076" s="88" t="str">
        <f>IF(U1076="","",SUM($T$4:T1076)*1000/J1076*(1-Percent_bound_block))</f>
        <v/>
      </c>
      <c r="Y1076" s="88" t="str">
        <f>IF(U1076="","",SUM($T$4:T1076)*1000/F1076*(1-Percent_bound_block))</f>
        <v/>
      </c>
      <c r="Z1076" s="90" t="str">
        <f t="shared" si="384"/>
        <v/>
      </c>
      <c r="AA1076" s="68" t="str">
        <f>IF(AND(B1075&lt;Runoff_duration_hr_block/2,B1076&gt;Runoff_duration_hr_block/2),Runoff_duration_hr_block/2,INDEX($B$4:$B$1500,IF(B1076&gt;Runoff_duration_hr_block/2,ROWS($AA$4:AA1076)-1,ROWS($AA$4:AA1076))))</f>
        <v/>
      </c>
      <c r="AB1076" s="66" t="str">
        <f>IFERROR(ROUND(IF(HG_shape_block="Constant flow",IF(AA1076=Runoff_duration_hr_block/2,CONVERT($H$4,"L","gal")/(Runoff_duration_hr_block*60),VLOOKUP('Block Calcs'!AA1076,'Block Calcs'!$B$4:$K$1500,10,FALSE)),IF(AA1076=Runoff_duration_hr_block/2,2*CONVERT($H$4,"L","gal")/(Runoff_duration_hr_block*60),VLOOKUP('Block Calcs'!AA1076,'Block Calcs'!$B$4:$K$1500,10,FALSE))),2),"")</f>
        <v/>
      </c>
      <c r="AC1076" s="68" t="str">
        <f t="shared" si="385"/>
        <v/>
      </c>
      <c r="AD1076" s="67" t="str">
        <f>IF(A1076="","",(SUM($R$4:R1076)+(O1076*P1076*Q1076*Number_of_chem_blocks_block)))</f>
        <v/>
      </c>
      <c r="AE1076" s="67" t="str">
        <f>IF(A1076="","",(SUM($S$4:S1076)+(O1076*P1076*Q1076*Chem_block_density_block*2.54^3*Number_of_chem_blocks_block)))</f>
        <v/>
      </c>
    </row>
    <row r="1077" spans="1:31" x14ac:dyDescent="0.3">
      <c r="A1077" s="23" t="str">
        <f t="shared" si="386"/>
        <v/>
      </c>
      <c r="B1077" s="23" t="str">
        <f t="shared" si="368"/>
        <v/>
      </c>
      <c r="C1077" s="23" t="str">
        <f t="shared" si="369"/>
        <v/>
      </c>
      <c r="D1077" s="261" t="str">
        <f t="shared" si="370"/>
        <v/>
      </c>
      <c r="E1077" s="261" t="str">
        <f t="shared" si="371"/>
        <v/>
      </c>
      <c r="F1077" s="261" t="str">
        <f>IF(E1077="","",SUM(E$4:E1077))</f>
        <v/>
      </c>
      <c r="G1077" s="261" t="str">
        <f t="shared" si="372"/>
        <v/>
      </c>
      <c r="H1077" s="24" t="str">
        <f t="shared" si="373"/>
        <v/>
      </c>
      <c r="I1077" s="24" t="str">
        <f t="shared" si="374"/>
        <v/>
      </c>
      <c r="J1077" s="24" t="str">
        <f>IF(I1077="","",SUM(I$4:I1077))</f>
        <v/>
      </c>
      <c r="K1077" s="24" t="str">
        <f t="shared" si="375"/>
        <v/>
      </c>
      <c r="L1077" s="37" t="str">
        <f t="shared" si="388"/>
        <v/>
      </c>
      <c r="M1077" s="37" t="str">
        <f t="shared" si="389"/>
        <v/>
      </c>
      <c r="N1077" s="37" t="str">
        <f t="shared" si="390"/>
        <v/>
      </c>
      <c r="O1077" s="37" t="str">
        <f t="shared" si="376"/>
        <v/>
      </c>
      <c r="P1077" s="37" t="str">
        <f t="shared" si="377"/>
        <v/>
      </c>
      <c r="Q1077" s="37" t="str">
        <f t="shared" si="378"/>
        <v/>
      </c>
      <c r="R1077" s="25" t="str">
        <f t="shared" si="379"/>
        <v/>
      </c>
      <c r="S1077" s="25" t="str">
        <f t="shared" si="380"/>
        <v/>
      </c>
      <c r="T1077" s="25" t="str">
        <f t="shared" si="381"/>
        <v/>
      </c>
      <c r="U1077" s="27" t="str">
        <f t="shared" si="382"/>
        <v/>
      </c>
      <c r="V1077" s="26" t="str">
        <f t="shared" si="387"/>
        <v/>
      </c>
      <c r="W1077" s="31" t="str">
        <f t="shared" si="383"/>
        <v/>
      </c>
      <c r="X1077" s="88" t="str">
        <f>IF(U1077="","",SUM($T$4:T1077)*1000/J1077*(1-Percent_bound_block))</f>
        <v/>
      </c>
      <c r="Y1077" s="88" t="str">
        <f>IF(U1077="","",SUM($T$4:T1077)*1000/F1077*(1-Percent_bound_block))</f>
        <v/>
      </c>
      <c r="Z1077" s="90" t="str">
        <f t="shared" si="384"/>
        <v/>
      </c>
      <c r="AA1077" s="68" t="str">
        <f>IF(AND(B1076&lt;Runoff_duration_hr_block/2,B1077&gt;Runoff_duration_hr_block/2),Runoff_duration_hr_block/2,INDEX($B$4:$B$1500,IF(B1077&gt;Runoff_duration_hr_block/2,ROWS($AA$4:AA1077)-1,ROWS($AA$4:AA1077))))</f>
        <v/>
      </c>
      <c r="AB1077" s="66" t="str">
        <f>IFERROR(ROUND(IF(HG_shape_block="Constant flow",IF(AA1077=Runoff_duration_hr_block/2,CONVERT($H$4,"L","gal")/(Runoff_duration_hr_block*60),VLOOKUP('Block Calcs'!AA1077,'Block Calcs'!$B$4:$K$1500,10,FALSE)),IF(AA1077=Runoff_duration_hr_block/2,2*CONVERT($H$4,"L","gal")/(Runoff_duration_hr_block*60),VLOOKUP('Block Calcs'!AA1077,'Block Calcs'!$B$4:$K$1500,10,FALSE))),2),"")</f>
        <v/>
      </c>
      <c r="AC1077" s="68" t="str">
        <f t="shared" si="385"/>
        <v/>
      </c>
      <c r="AD1077" s="67" t="str">
        <f>IF(A1077="","",(SUM($R$4:R1077)+(O1077*P1077*Q1077*Number_of_chem_blocks_block)))</f>
        <v/>
      </c>
      <c r="AE1077" s="67" t="str">
        <f>IF(A1077="","",(SUM($S$4:S1077)+(O1077*P1077*Q1077*Chem_block_density_block*2.54^3*Number_of_chem_blocks_block)))</f>
        <v/>
      </c>
    </row>
    <row r="1078" spans="1:31" x14ac:dyDescent="0.3">
      <c r="A1078" s="23" t="str">
        <f t="shared" si="386"/>
        <v/>
      </c>
      <c r="B1078" s="23" t="str">
        <f t="shared" si="368"/>
        <v/>
      </c>
      <c r="C1078" s="23" t="str">
        <f t="shared" si="369"/>
        <v/>
      </c>
      <c r="D1078" s="261" t="str">
        <f t="shared" si="370"/>
        <v/>
      </c>
      <c r="E1078" s="261" t="str">
        <f t="shared" si="371"/>
        <v/>
      </c>
      <c r="F1078" s="261" t="str">
        <f>IF(E1078="","",SUM(E$4:E1078))</f>
        <v/>
      </c>
      <c r="G1078" s="261" t="str">
        <f t="shared" si="372"/>
        <v/>
      </c>
      <c r="H1078" s="24" t="str">
        <f t="shared" si="373"/>
        <v/>
      </c>
      <c r="I1078" s="24" t="str">
        <f t="shared" si="374"/>
        <v/>
      </c>
      <c r="J1078" s="24" t="str">
        <f>IF(I1078="","",SUM(I$4:I1078))</f>
        <v/>
      </c>
      <c r="K1078" s="24" t="str">
        <f t="shared" si="375"/>
        <v/>
      </c>
      <c r="L1078" s="37" t="str">
        <f t="shared" si="388"/>
        <v/>
      </c>
      <c r="M1078" s="37" t="str">
        <f t="shared" si="389"/>
        <v/>
      </c>
      <c r="N1078" s="37" t="str">
        <f t="shared" si="390"/>
        <v/>
      </c>
      <c r="O1078" s="37" t="str">
        <f t="shared" si="376"/>
        <v/>
      </c>
      <c r="P1078" s="37" t="str">
        <f t="shared" si="377"/>
        <v/>
      </c>
      <c r="Q1078" s="37" t="str">
        <f t="shared" si="378"/>
        <v/>
      </c>
      <c r="R1078" s="25" t="str">
        <f t="shared" si="379"/>
        <v/>
      </c>
      <c r="S1078" s="25" t="str">
        <f t="shared" si="380"/>
        <v/>
      </c>
      <c r="T1078" s="25" t="str">
        <f t="shared" si="381"/>
        <v/>
      </c>
      <c r="U1078" s="27" t="str">
        <f t="shared" si="382"/>
        <v/>
      </c>
      <c r="V1078" s="26" t="str">
        <f t="shared" si="387"/>
        <v/>
      </c>
      <c r="W1078" s="31" t="str">
        <f t="shared" si="383"/>
        <v/>
      </c>
      <c r="X1078" s="88" t="str">
        <f>IF(U1078="","",SUM($T$4:T1078)*1000/J1078*(1-Percent_bound_block))</f>
        <v/>
      </c>
      <c r="Y1078" s="88" t="str">
        <f>IF(U1078="","",SUM($T$4:T1078)*1000/F1078*(1-Percent_bound_block))</f>
        <v/>
      </c>
      <c r="Z1078" s="90" t="str">
        <f t="shared" si="384"/>
        <v/>
      </c>
      <c r="AA1078" s="68" t="str">
        <f>IF(AND(B1077&lt;Runoff_duration_hr_block/2,B1078&gt;Runoff_duration_hr_block/2),Runoff_duration_hr_block/2,INDEX($B$4:$B$1500,IF(B1078&gt;Runoff_duration_hr_block/2,ROWS($AA$4:AA1078)-1,ROWS($AA$4:AA1078))))</f>
        <v/>
      </c>
      <c r="AB1078" s="66" t="str">
        <f>IFERROR(ROUND(IF(HG_shape_block="Constant flow",IF(AA1078=Runoff_duration_hr_block/2,CONVERT($H$4,"L","gal")/(Runoff_duration_hr_block*60),VLOOKUP('Block Calcs'!AA1078,'Block Calcs'!$B$4:$K$1500,10,FALSE)),IF(AA1078=Runoff_duration_hr_block/2,2*CONVERT($H$4,"L","gal")/(Runoff_duration_hr_block*60),VLOOKUP('Block Calcs'!AA1078,'Block Calcs'!$B$4:$K$1500,10,FALSE))),2),"")</f>
        <v/>
      </c>
      <c r="AC1078" s="68" t="str">
        <f t="shared" si="385"/>
        <v/>
      </c>
      <c r="AD1078" s="67" t="str">
        <f>IF(A1078="","",(SUM($R$4:R1078)+(O1078*P1078*Q1078*Number_of_chem_blocks_block)))</f>
        <v/>
      </c>
      <c r="AE1078" s="67" t="str">
        <f>IF(A1078="","",(SUM($S$4:S1078)+(O1078*P1078*Q1078*Chem_block_density_block*2.54^3*Number_of_chem_blocks_block)))</f>
        <v/>
      </c>
    </row>
    <row r="1079" spans="1:31" x14ac:dyDescent="0.3">
      <c r="A1079" s="23" t="str">
        <f t="shared" si="386"/>
        <v/>
      </c>
      <c r="B1079" s="23" t="str">
        <f t="shared" si="368"/>
        <v/>
      </c>
      <c r="C1079" s="23" t="str">
        <f t="shared" si="369"/>
        <v/>
      </c>
      <c r="D1079" s="261" t="str">
        <f t="shared" si="370"/>
        <v/>
      </c>
      <c r="E1079" s="261" t="str">
        <f t="shared" si="371"/>
        <v/>
      </c>
      <c r="F1079" s="261" t="str">
        <f>IF(E1079="","",SUM(E$4:E1079))</f>
        <v/>
      </c>
      <c r="G1079" s="261" t="str">
        <f t="shared" si="372"/>
        <v/>
      </c>
      <c r="H1079" s="24" t="str">
        <f t="shared" si="373"/>
        <v/>
      </c>
      <c r="I1079" s="24" t="str">
        <f t="shared" si="374"/>
        <v/>
      </c>
      <c r="J1079" s="24" t="str">
        <f>IF(I1079="","",SUM(I$4:I1079))</f>
        <v/>
      </c>
      <c r="K1079" s="24" t="str">
        <f t="shared" si="375"/>
        <v/>
      </c>
      <c r="L1079" s="37" t="str">
        <f t="shared" si="388"/>
        <v/>
      </c>
      <c r="M1079" s="37" t="str">
        <f t="shared" si="389"/>
        <v/>
      </c>
      <c r="N1079" s="37" t="str">
        <f t="shared" si="390"/>
        <v/>
      </c>
      <c r="O1079" s="37" t="str">
        <f t="shared" si="376"/>
        <v/>
      </c>
      <c r="P1079" s="37" t="str">
        <f t="shared" si="377"/>
        <v/>
      </c>
      <c r="Q1079" s="37" t="str">
        <f t="shared" si="378"/>
        <v/>
      </c>
      <c r="R1079" s="25" t="str">
        <f t="shared" si="379"/>
        <v/>
      </c>
      <c r="S1079" s="25" t="str">
        <f t="shared" si="380"/>
        <v/>
      </c>
      <c r="T1079" s="25" t="str">
        <f t="shared" si="381"/>
        <v/>
      </c>
      <c r="U1079" s="27" t="str">
        <f t="shared" si="382"/>
        <v/>
      </c>
      <c r="V1079" s="26" t="str">
        <f t="shared" si="387"/>
        <v/>
      </c>
      <c r="W1079" s="31" t="str">
        <f t="shared" si="383"/>
        <v/>
      </c>
      <c r="X1079" s="88" t="str">
        <f>IF(U1079="","",SUM($T$4:T1079)*1000/J1079*(1-Percent_bound_block))</f>
        <v/>
      </c>
      <c r="Y1079" s="88" t="str">
        <f>IF(U1079="","",SUM($T$4:T1079)*1000/F1079*(1-Percent_bound_block))</f>
        <v/>
      </c>
      <c r="Z1079" s="90" t="str">
        <f t="shared" si="384"/>
        <v/>
      </c>
      <c r="AA1079" s="68" t="str">
        <f>IF(AND(B1078&lt;Runoff_duration_hr_block/2,B1079&gt;Runoff_duration_hr_block/2),Runoff_duration_hr_block/2,INDEX($B$4:$B$1500,IF(B1079&gt;Runoff_duration_hr_block/2,ROWS($AA$4:AA1079)-1,ROWS($AA$4:AA1079))))</f>
        <v/>
      </c>
      <c r="AB1079" s="66" t="str">
        <f>IFERROR(ROUND(IF(HG_shape_block="Constant flow",IF(AA1079=Runoff_duration_hr_block/2,CONVERT($H$4,"L","gal")/(Runoff_duration_hr_block*60),VLOOKUP('Block Calcs'!AA1079,'Block Calcs'!$B$4:$K$1500,10,FALSE)),IF(AA1079=Runoff_duration_hr_block/2,2*CONVERT($H$4,"L","gal")/(Runoff_duration_hr_block*60),VLOOKUP('Block Calcs'!AA1079,'Block Calcs'!$B$4:$K$1500,10,FALSE))),2),"")</f>
        <v/>
      </c>
      <c r="AC1079" s="68" t="str">
        <f t="shared" si="385"/>
        <v/>
      </c>
      <c r="AD1079" s="67" t="str">
        <f>IF(A1079="","",(SUM($R$4:R1079)+(O1079*P1079*Q1079*Number_of_chem_blocks_block)))</f>
        <v/>
      </c>
      <c r="AE1079" s="67" t="str">
        <f>IF(A1079="","",(SUM($S$4:S1079)+(O1079*P1079*Q1079*Chem_block_density_block*2.54^3*Number_of_chem_blocks_block)))</f>
        <v/>
      </c>
    </row>
    <row r="1080" spans="1:31" x14ac:dyDescent="0.3">
      <c r="A1080" s="23" t="str">
        <f t="shared" si="386"/>
        <v/>
      </c>
      <c r="B1080" s="23" t="str">
        <f t="shared" si="368"/>
        <v/>
      </c>
      <c r="C1080" s="23" t="str">
        <f t="shared" si="369"/>
        <v/>
      </c>
      <c r="D1080" s="261" t="str">
        <f t="shared" si="370"/>
        <v/>
      </c>
      <c r="E1080" s="261" t="str">
        <f t="shared" si="371"/>
        <v/>
      </c>
      <c r="F1080" s="261" t="str">
        <f>IF(E1080="","",SUM(E$4:E1080))</f>
        <v/>
      </c>
      <c r="G1080" s="261" t="str">
        <f t="shared" si="372"/>
        <v/>
      </c>
      <c r="H1080" s="24" t="str">
        <f t="shared" si="373"/>
        <v/>
      </c>
      <c r="I1080" s="24" t="str">
        <f t="shared" si="374"/>
        <v/>
      </c>
      <c r="J1080" s="24" t="str">
        <f>IF(I1080="","",SUM(I$4:I1080))</f>
        <v/>
      </c>
      <c r="K1080" s="24" t="str">
        <f t="shared" si="375"/>
        <v/>
      </c>
      <c r="L1080" s="37" t="str">
        <f t="shared" si="388"/>
        <v/>
      </c>
      <c r="M1080" s="37" t="str">
        <f t="shared" si="389"/>
        <v/>
      </c>
      <c r="N1080" s="37" t="str">
        <f t="shared" si="390"/>
        <v/>
      </c>
      <c r="O1080" s="37" t="str">
        <f t="shared" si="376"/>
        <v/>
      </c>
      <c r="P1080" s="37" t="str">
        <f t="shared" si="377"/>
        <v/>
      </c>
      <c r="Q1080" s="37" t="str">
        <f t="shared" si="378"/>
        <v/>
      </c>
      <c r="R1080" s="25" t="str">
        <f t="shared" si="379"/>
        <v/>
      </c>
      <c r="S1080" s="25" t="str">
        <f t="shared" si="380"/>
        <v/>
      </c>
      <c r="T1080" s="25" t="str">
        <f t="shared" si="381"/>
        <v/>
      </c>
      <c r="U1080" s="27" t="str">
        <f t="shared" si="382"/>
        <v/>
      </c>
      <c r="V1080" s="26" t="str">
        <f t="shared" si="387"/>
        <v/>
      </c>
      <c r="W1080" s="31" t="str">
        <f t="shared" si="383"/>
        <v/>
      </c>
      <c r="X1080" s="88" t="str">
        <f>IF(U1080="","",SUM($T$4:T1080)*1000/J1080*(1-Percent_bound_block))</f>
        <v/>
      </c>
      <c r="Y1080" s="88" t="str">
        <f>IF(U1080="","",SUM($T$4:T1080)*1000/F1080*(1-Percent_bound_block))</f>
        <v/>
      </c>
      <c r="Z1080" s="90" t="str">
        <f t="shared" si="384"/>
        <v/>
      </c>
      <c r="AA1080" s="68" t="str">
        <f>IF(AND(B1079&lt;Runoff_duration_hr_block/2,B1080&gt;Runoff_duration_hr_block/2),Runoff_duration_hr_block/2,INDEX($B$4:$B$1500,IF(B1080&gt;Runoff_duration_hr_block/2,ROWS($AA$4:AA1080)-1,ROWS($AA$4:AA1080))))</f>
        <v/>
      </c>
      <c r="AB1080" s="66" t="str">
        <f>IFERROR(ROUND(IF(HG_shape_block="Constant flow",IF(AA1080=Runoff_duration_hr_block/2,CONVERT($H$4,"L","gal")/(Runoff_duration_hr_block*60),VLOOKUP('Block Calcs'!AA1080,'Block Calcs'!$B$4:$K$1500,10,FALSE)),IF(AA1080=Runoff_duration_hr_block/2,2*CONVERT($H$4,"L","gal")/(Runoff_duration_hr_block*60),VLOOKUP('Block Calcs'!AA1080,'Block Calcs'!$B$4:$K$1500,10,FALSE))),2),"")</f>
        <v/>
      </c>
      <c r="AC1080" s="68" t="str">
        <f t="shared" si="385"/>
        <v/>
      </c>
      <c r="AD1080" s="67" t="str">
        <f>IF(A1080="","",(SUM($R$4:R1080)+(O1080*P1080*Q1080*Number_of_chem_blocks_block)))</f>
        <v/>
      </c>
      <c r="AE1080" s="67" t="str">
        <f>IF(A1080="","",(SUM($S$4:S1080)+(O1080*P1080*Q1080*Chem_block_density_block*2.54^3*Number_of_chem_blocks_block)))</f>
        <v/>
      </c>
    </row>
    <row r="1081" spans="1:31" x14ac:dyDescent="0.3">
      <c r="A1081" s="23" t="str">
        <f t="shared" si="386"/>
        <v/>
      </c>
      <c r="B1081" s="23" t="str">
        <f t="shared" si="368"/>
        <v/>
      </c>
      <c r="C1081" s="23" t="str">
        <f t="shared" si="369"/>
        <v/>
      </c>
      <c r="D1081" s="261" t="str">
        <f t="shared" si="370"/>
        <v/>
      </c>
      <c r="E1081" s="261" t="str">
        <f t="shared" si="371"/>
        <v/>
      </c>
      <c r="F1081" s="261" t="str">
        <f>IF(E1081="","",SUM(E$4:E1081))</f>
        <v/>
      </c>
      <c r="G1081" s="261" t="str">
        <f t="shared" si="372"/>
        <v/>
      </c>
      <c r="H1081" s="24" t="str">
        <f t="shared" si="373"/>
        <v/>
      </c>
      <c r="I1081" s="24" t="str">
        <f t="shared" si="374"/>
        <v/>
      </c>
      <c r="J1081" s="24" t="str">
        <f>IF(I1081="","",SUM(I$4:I1081))</f>
        <v/>
      </c>
      <c r="K1081" s="24" t="str">
        <f t="shared" si="375"/>
        <v/>
      </c>
      <c r="L1081" s="37" t="str">
        <f t="shared" si="388"/>
        <v/>
      </c>
      <c r="M1081" s="37" t="str">
        <f t="shared" si="389"/>
        <v/>
      </c>
      <c r="N1081" s="37" t="str">
        <f t="shared" si="390"/>
        <v/>
      </c>
      <c r="O1081" s="37" t="str">
        <f t="shared" si="376"/>
        <v/>
      </c>
      <c r="P1081" s="37" t="str">
        <f t="shared" si="377"/>
        <v/>
      </c>
      <c r="Q1081" s="37" t="str">
        <f t="shared" si="378"/>
        <v/>
      </c>
      <c r="R1081" s="25" t="str">
        <f t="shared" si="379"/>
        <v/>
      </c>
      <c r="S1081" s="25" t="str">
        <f t="shared" si="380"/>
        <v/>
      </c>
      <c r="T1081" s="25" t="str">
        <f t="shared" si="381"/>
        <v/>
      </c>
      <c r="U1081" s="27" t="str">
        <f t="shared" si="382"/>
        <v/>
      </c>
      <c r="V1081" s="26" t="str">
        <f t="shared" si="387"/>
        <v/>
      </c>
      <c r="W1081" s="31" t="str">
        <f t="shared" si="383"/>
        <v/>
      </c>
      <c r="X1081" s="88" t="str">
        <f>IF(U1081="","",SUM($T$4:T1081)*1000/J1081*(1-Percent_bound_block))</f>
        <v/>
      </c>
      <c r="Y1081" s="88" t="str">
        <f>IF(U1081="","",SUM($T$4:T1081)*1000/F1081*(1-Percent_bound_block))</f>
        <v/>
      </c>
      <c r="Z1081" s="90" t="str">
        <f t="shared" si="384"/>
        <v/>
      </c>
      <c r="AA1081" s="68" t="str">
        <f>IF(AND(B1080&lt;Runoff_duration_hr_block/2,B1081&gt;Runoff_duration_hr_block/2),Runoff_duration_hr_block/2,INDEX($B$4:$B$1500,IF(B1081&gt;Runoff_duration_hr_block/2,ROWS($AA$4:AA1081)-1,ROWS($AA$4:AA1081))))</f>
        <v/>
      </c>
      <c r="AB1081" s="66" t="str">
        <f>IFERROR(ROUND(IF(HG_shape_block="Constant flow",IF(AA1081=Runoff_duration_hr_block/2,CONVERT($H$4,"L","gal")/(Runoff_duration_hr_block*60),VLOOKUP('Block Calcs'!AA1081,'Block Calcs'!$B$4:$K$1500,10,FALSE)),IF(AA1081=Runoff_duration_hr_block/2,2*CONVERT($H$4,"L","gal")/(Runoff_duration_hr_block*60),VLOOKUP('Block Calcs'!AA1081,'Block Calcs'!$B$4:$K$1500,10,FALSE))),2),"")</f>
        <v/>
      </c>
      <c r="AC1081" s="68" t="str">
        <f t="shared" si="385"/>
        <v/>
      </c>
      <c r="AD1081" s="67" t="str">
        <f>IF(A1081="","",(SUM($R$4:R1081)+(O1081*P1081*Q1081*Number_of_chem_blocks_block)))</f>
        <v/>
      </c>
      <c r="AE1081" s="67" t="str">
        <f>IF(A1081="","",(SUM($S$4:S1081)+(O1081*P1081*Q1081*Chem_block_density_block*2.54^3*Number_of_chem_blocks_block)))</f>
        <v/>
      </c>
    </row>
    <row r="1082" spans="1:31" x14ac:dyDescent="0.3">
      <c r="A1082" s="23" t="str">
        <f t="shared" si="386"/>
        <v/>
      </c>
      <c r="B1082" s="23" t="str">
        <f t="shared" si="368"/>
        <v/>
      </c>
      <c r="C1082" s="23" t="str">
        <f t="shared" si="369"/>
        <v/>
      </c>
      <c r="D1082" s="261" t="str">
        <f t="shared" si="370"/>
        <v/>
      </c>
      <c r="E1082" s="261" t="str">
        <f t="shared" si="371"/>
        <v/>
      </c>
      <c r="F1082" s="261" t="str">
        <f>IF(E1082="","",SUM(E$4:E1082))</f>
        <v/>
      </c>
      <c r="G1082" s="261" t="str">
        <f t="shared" si="372"/>
        <v/>
      </c>
      <c r="H1082" s="24" t="str">
        <f t="shared" si="373"/>
        <v/>
      </c>
      <c r="I1082" s="24" t="str">
        <f t="shared" si="374"/>
        <v/>
      </c>
      <c r="J1082" s="24" t="str">
        <f>IF(I1082="","",SUM(I$4:I1082))</f>
        <v/>
      </c>
      <c r="K1082" s="24" t="str">
        <f t="shared" si="375"/>
        <v/>
      </c>
      <c r="L1082" s="37" t="str">
        <f t="shared" si="388"/>
        <v/>
      </c>
      <c r="M1082" s="37" t="str">
        <f t="shared" si="389"/>
        <v/>
      </c>
      <c r="N1082" s="37" t="str">
        <f t="shared" si="390"/>
        <v/>
      </c>
      <c r="O1082" s="37" t="str">
        <f t="shared" si="376"/>
        <v/>
      </c>
      <c r="P1082" s="37" t="str">
        <f t="shared" si="377"/>
        <v/>
      </c>
      <c r="Q1082" s="37" t="str">
        <f t="shared" si="378"/>
        <v/>
      </c>
      <c r="R1082" s="25" t="str">
        <f t="shared" si="379"/>
        <v/>
      </c>
      <c r="S1082" s="25" t="str">
        <f t="shared" si="380"/>
        <v/>
      </c>
      <c r="T1082" s="25" t="str">
        <f t="shared" si="381"/>
        <v/>
      </c>
      <c r="U1082" s="27" t="str">
        <f t="shared" si="382"/>
        <v/>
      </c>
      <c r="V1082" s="26" t="str">
        <f t="shared" si="387"/>
        <v/>
      </c>
      <c r="W1082" s="31" t="str">
        <f t="shared" si="383"/>
        <v/>
      </c>
      <c r="X1082" s="88" t="str">
        <f>IF(U1082="","",SUM($T$4:T1082)*1000/J1082*(1-Percent_bound_block))</f>
        <v/>
      </c>
      <c r="Y1082" s="88" t="str">
        <f>IF(U1082="","",SUM($T$4:T1082)*1000/F1082*(1-Percent_bound_block))</f>
        <v/>
      </c>
      <c r="Z1082" s="90" t="str">
        <f t="shared" si="384"/>
        <v/>
      </c>
      <c r="AA1082" s="68" t="str">
        <f>IF(AND(B1081&lt;Runoff_duration_hr_block/2,B1082&gt;Runoff_duration_hr_block/2),Runoff_duration_hr_block/2,INDEX($B$4:$B$1500,IF(B1082&gt;Runoff_duration_hr_block/2,ROWS($AA$4:AA1082)-1,ROWS($AA$4:AA1082))))</f>
        <v/>
      </c>
      <c r="AB1082" s="66" t="str">
        <f>IFERROR(ROUND(IF(HG_shape_block="Constant flow",IF(AA1082=Runoff_duration_hr_block/2,CONVERT($H$4,"L","gal")/(Runoff_duration_hr_block*60),VLOOKUP('Block Calcs'!AA1082,'Block Calcs'!$B$4:$K$1500,10,FALSE)),IF(AA1082=Runoff_duration_hr_block/2,2*CONVERT($H$4,"L","gal")/(Runoff_duration_hr_block*60),VLOOKUP('Block Calcs'!AA1082,'Block Calcs'!$B$4:$K$1500,10,FALSE))),2),"")</f>
        <v/>
      </c>
      <c r="AC1082" s="68" t="str">
        <f t="shared" si="385"/>
        <v/>
      </c>
      <c r="AD1082" s="67" t="str">
        <f>IF(A1082="","",(SUM($R$4:R1082)+(O1082*P1082*Q1082*Number_of_chem_blocks_block)))</f>
        <v/>
      </c>
      <c r="AE1082" s="67" t="str">
        <f>IF(A1082="","",(SUM($S$4:S1082)+(O1082*P1082*Q1082*Chem_block_density_block*2.54^3*Number_of_chem_blocks_block)))</f>
        <v/>
      </c>
    </row>
    <row r="1083" spans="1:31" x14ac:dyDescent="0.3">
      <c r="A1083" s="23" t="str">
        <f t="shared" si="386"/>
        <v/>
      </c>
      <c r="B1083" s="23" t="str">
        <f t="shared" si="368"/>
        <v/>
      </c>
      <c r="C1083" s="23" t="str">
        <f t="shared" si="369"/>
        <v/>
      </c>
      <c r="D1083" s="261" t="str">
        <f t="shared" si="370"/>
        <v/>
      </c>
      <c r="E1083" s="261" t="str">
        <f t="shared" si="371"/>
        <v/>
      </c>
      <c r="F1083" s="261" t="str">
        <f>IF(E1083="","",SUM(E$4:E1083))</f>
        <v/>
      </c>
      <c r="G1083" s="261" t="str">
        <f t="shared" si="372"/>
        <v/>
      </c>
      <c r="H1083" s="24" t="str">
        <f t="shared" si="373"/>
        <v/>
      </c>
      <c r="I1083" s="24" t="str">
        <f t="shared" si="374"/>
        <v/>
      </c>
      <c r="J1083" s="24" t="str">
        <f>IF(I1083="","",SUM(I$4:I1083))</f>
        <v/>
      </c>
      <c r="K1083" s="24" t="str">
        <f t="shared" si="375"/>
        <v/>
      </c>
      <c r="L1083" s="37" t="str">
        <f t="shared" si="388"/>
        <v/>
      </c>
      <c r="M1083" s="37" t="str">
        <f t="shared" si="389"/>
        <v/>
      </c>
      <c r="N1083" s="37" t="str">
        <f t="shared" si="390"/>
        <v/>
      </c>
      <c r="O1083" s="37" t="str">
        <f t="shared" si="376"/>
        <v/>
      </c>
      <c r="P1083" s="37" t="str">
        <f t="shared" si="377"/>
        <v/>
      </c>
      <c r="Q1083" s="37" t="str">
        <f t="shared" si="378"/>
        <v/>
      </c>
      <c r="R1083" s="25" t="str">
        <f t="shared" si="379"/>
        <v/>
      </c>
      <c r="S1083" s="25" t="str">
        <f t="shared" si="380"/>
        <v/>
      </c>
      <c r="T1083" s="25" t="str">
        <f t="shared" si="381"/>
        <v/>
      </c>
      <c r="U1083" s="27" t="str">
        <f t="shared" si="382"/>
        <v/>
      </c>
      <c r="V1083" s="26" t="str">
        <f t="shared" si="387"/>
        <v/>
      </c>
      <c r="W1083" s="31" t="str">
        <f t="shared" si="383"/>
        <v/>
      </c>
      <c r="X1083" s="88" t="str">
        <f>IF(U1083="","",SUM($T$4:T1083)*1000/J1083*(1-Percent_bound_block))</f>
        <v/>
      </c>
      <c r="Y1083" s="88" t="str">
        <f>IF(U1083="","",SUM($T$4:T1083)*1000/F1083*(1-Percent_bound_block))</f>
        <v/>
      </c>
      <c r="Z1083" s="90" t="str">
        <f t="shared" si="384"/>
        <v/>
      </c>
      <c r="AA1083" s="68" t="str">
        <f>IF(AND(B1082&lt;Runoff_duration_hr_block/2,B1083&gt;Runoff_duration_hr_block/2),Runoff_duration_hr_block/2,INDEX($B$4:$B$1500,IF(B1083&gt;Runoff_duration_hr_block/2,ROWS($AA$4:AA1083)-1,ROWS($AA$4:AA1083))))</f>
        <v/>
      </c>
      <c r="AB1083" s="66" t="str">
        <f>IFERROR(ROUND(IF(HG_shape_block="Constant flow",IF(AA1083=Runoff_duration_hr_block/2,CONVERT($H$4,"L","gal")/(Runoff_duration_hr_block*60),VLOOKUP('Block Calcs'!AA1083,'Block Calcs'!$B$4:$K$1500,10,FALSE)),IF(AA1083=Runoff_duration_hr_block/2,2*CONVERT($H$4,"L","gal")/(Runoff_duration_hr_block*60),VLOOKUP('Block Calcs'!AA1083,'Block Calcs'!$B$4:$K$1500,10,FALSE))),2),"")</f>
        <v/>
      </c>
      <c r="AC1083" s="68" t="str">
        <f t="shared" si="385"/>
        <v/>
      </c>
      <c r="AD1083" s="67" t="str">
        <f>IF(A1083="","",(SUM($R$4:R1083)+(O1083*P1083*Q1083*Number_of_chem_blocks_block)))</f>
        <v/>
      </c>
      <c r="AE1083" s="67" t="str">
        <f>IF(A1083="","",(SUM($S$4:S1083)+(O1083*P1083*Q1083*Chem_block_density_block*2.54^3*Number_of_chem_blocks_block)))</f>
        <v/>
      </c>
    </row>
    <row r="1084" spans="1:31" x14ac:dyDescent="0.3">
      <c r="A1084" s="23" t="str">
        <f t="shared" si="386"/>
        <v/>
      </c>
      <c r="B1084" s="23" t="str">
        <f t="shared" si="368"/>
        <v/>
      </c>
      <c r="C1084" s="23" t="str">
        <f t="shared" si="369"/>
        <v/>
      </c>
      <c r="D1084" s="261" t="str">
        <f t="shared" si="370"/>
        <v/>
      </c>
      <c r="E1084" s="261" t="str">
        <f t="shared" si="371"/>
        <v/>
      </c>
      <c r="F1084" s="261" t="str">
        <f>IF(E1084="","",SUM(E$4:E1084))</f>
        <v/>
      </c>
      <c r="G1084" s="261" t="str">
        <f t="shared" si="372"/>
        <v/>
      </c>
      <c r="H1084" s="24" t="str">
        <f t="shared" si="373"/>
        <v/>
      </c>
      <c r="I1084" s="24" t="str">
        <f t="shared" si="374"/>
        <v/>
      </c>
      <c r="J1084" s="24" t="str">
        <f>IF(I1084="","",SUM(I$4:I1084))</f>
        <v/>
      </c>
      <c r="K1084" s="24" t="str">
        <f t="shared" si="375"/>
        <v/>
      </c>
      <c r="L1084" s="37" t="str">
        <f t="shared" si="388"/>
        <v/>
      </c>
      <c r="M1084" s="37" t="str">
        <f t="shared" si="389"/>
        <v/>
      </c>
      <c r="N1084" s="37" t="str">
        <f t="shared" si="390"/>
        <v/>
      </c>
      <c r="O1084" s="37" t="str">
        <f t="shared" si="376"/>
        <v/>
      </c>
      <c r="P1084" s="37" t="str">
        <f t="shared" si="377"/>
        <v/>
      </c>
      <c r="Q1084" s="37" t="str">
        <f t="shared" si="378"/>
        <v/>
      </c>
      <c r="R1084" s="25" t="str">
        <f t="shared" si="379"/>
        <v/>
      </c>
      <c r="S1084" s="25" t="str">
        <f t="shared" si="380"/>
        <v/>
      </c>
      <c r="T1084" s="25" t="str">
        <f t="shared" si="381"/>
        <v/>
      </c>
      <c r="U1084" s="27" t="str">
        <f t="shared" si="382"/>
        <v/>
      </c>
      <c r="V1084" s="26" t="str">
        <f t="shared" si="387"/>
        <v/>
      </c>
      <c r="W1084" s="31" t="str">
        <f t="shared" si="383"/>
        <v/>
      </c>
      <c r="X1084" s="88" t="str">
        <f>IF(U1084="","",SUM($T$4:T1084)*1000/J1084*(1-Percent_bound_block))</f>
        <v/>
      </c>
      <c r="Y1084" s="88" t="str">
        <f>IF(U1084="","",SUM($T$4:T1084)*1000/F1084*(1-Percent_bound_block))</f>
        <v/>
      </c>
      <c r="Z1084" s="90" t="str">
        <f t="shared" si="384"/>
        <v/>
      </c>
      <c r="AA1084" s="68" t="str">
        <f>IF(AND(B1083&lt;Runoff_duration_hr_block/2,B1084&gt;Runoff_duration_hr_block/2),Runoff_duration_hr_block/2,INDEX($B$4:$B$1500,IF(B1084&gt;Runoff_duration_hr_block/2,ROWS($AA$4:AA1084)-1,ROWS($AA$4:AA1084))))</f>
        <v/>
      </c>
      <c r="AB1084" s="66" t="str">
        <f>IFERROR(ROUND(IF(HG_shape_block="Constant flow",IF(AA1084=Runoff_duration_hr_block/2,CONVERT($H$4,"L","gal")/(Runoff_duration_hr_block*60),VLOOKUP('Block Calcs'!AA1084,'Block Calcs'!$B$4:$K$1500,10,FALSE)),IF(AA1084=Runoff_duration_hr_block/2,2*CONVERT($H$4,"L","gal")/(Runoff_duration_hr_block*60),VLOOKUP('Block Calcs'!AA1084,'Block Calcs'!$B$4:$K$1500,10,FALSE))),2),"")</f>
        <v/>
      </c>
      <c r="AC1084" s="68" t="str">
        <f t="shared" si="385"/>
        <v/>
      </c>
      <c r="AD1084" s="67" t="str">
        <f>IF(A1084="","",(SUM($R$4:R1084)+(O1084*P1084*Q1084*Number_of_chem_blocks_block)))</f>
        <v/>
      </c>
      <c r="AE1084" s="67" t="str">
        <f>IF(A1084="","",(SUM($S$4:S1084)+(O1084*P1084*Q1084*Chem_block_density_block*2.54^3*Number_of_chem_blocks_block)))</f>
        <v/>
      </c>
    </row>
    <row r="1085" spans="1:31" x14ac:dyDescent="0.3">
      <c r="A1085" s="23" t="str">
        <f t="shared" si="386"/>
        <v/>
      </c>
      <c r="B1085" s="23" t="str">
        <f t="shared" si="368"/>
        <v/>
      </c>
      <c r="C1085" s="23" t="str">
        <f t="shared" si="369"/>
        <v/>
      </c>
      <c r="D1085" s="261" t="str">
        <f t="shared" si="370"/>
        <v/>
      </c>
      <c r="E1085" s="261" t="str">
        <f t="shared" si="371"/>
        <v/>
      </c>
      <c r="F1085" s="261" t="str">
        <f>IF(E1085="","",SUM(E$4:E1085))</f>
        <v/>
      </c>
      <c r="G1085" s="261" t="str">
        <f t="shared" si="372"/>
        <v/>
      </c>
      <c r="H1085" s="24" t="str">
        <f t="shared" si="373"/>
        <v/>
      </c>
      <c r="I1085" s="24" t="str">
        <f t="shared" si="374"/>
        <v/>
      </c>
      <c r="J1085" s="24" t="str">
        <f>IF(I1085="","",SUM(I$4:I1085))</f>
        <v/>
      </c>
      <c r="K1085" s="24" t="str">
        <f t="shared" si="375"/>
        <v/>
      </c>
      <c r="L1085" s="37" t="str">
        <f t="shared" si="388"/>
        <v/>
      </c>
      <c r="M1085" s="37" t="str">
        <f t="shared" si="389"/>
        <v/>
      </c>
      <c r="N1085" s="37" t="str">
        <f t="shared" si="390"/>
        <v/>
      </c>
      <c r="O1085" s="37" t="str">
        <f t="shared" si="376"/>
        <v/>
      </c>
      <c r="P1085" s="37" t="str">
        <f t="shared" si="377"/>
        <v/>
      </c>
      <c r="Q1085" s="37" t="str">
        <f t="shared" si="378"/>
        <v/>
      </c>
      <c r="R1085" s="25" t="str">
        <f t="shared" si="379"/>
        <v/>
      </c>
      <c r="S1085" s="25" t="str">
        <f t="shared" si="380"/>
        <v/>
      </c>
      <c r="T1085" s="25" t="str">
        <f t="shared" si="381"/>
        <v/>
      </c>
      <c r="U1085" s="27" t="str">
        <f t="shared" si="382"/>
        <v/>
      </c>
      <c r="V1085" s="26" t="str">
        <f t="shared" si="387"/>
        <v/>
      </c>
      <c r="W1085" s="31" t="str">
        <f t="shared" si="383"/>
        <v/>
      </c>
      <c r="X1085" s="88" t="str">
        <f>IF(U1085="","",SUM($T$4:T1085)*1000/J1085*(1-Percent_bound_block))</f>
        <v/>
      </c>
      <c r="Y1085" s="88" t="str">
        <f>IF(U1085="","",SUM($T$4:T1085)*1000/F1085*(1-Percent_bound_block))</f>
        <v/>
      </c>
      <c r="Z1085" s="90" t="str">
        <f t="shared" si="384"/>
        <v/>
      </c>
      <c r="AA1085" s="68" t="str">
        <f>IF(AND(B1084&lt;Runoff_duration_hr_block/2,B1085&gt;Runoff_duration_hr_block/2),Runoff_duration_hr_block/2,INDEX($B$4:$B$1500,IF(B1085&gt;Runoff_duration_hr_block/2,ROWS($AA$4:AA1085)-1,ROWS($AA$4:AA1085))))</f>
        <v/>
      </c>
      <c r="AB1085" s="66" t="str">
        <f>IFERROR(ROUND(IF(HG_shape_block="Constant flow",IF(AA1085=Runoff_duration_hr_block/2,CONVERT($H$4,"L","gal")/(Runoff_duration_hr_block*60),VLOOKUP('Block Calcs'!AA1085,'Block Calcs'!$B$4:$K$1500,10,FALSE)),IF(AA1085=Runoff_duration_hr_block/2,2*CONVERT($H$4,"L","gal")/(Runoff_duration_hr_block*60),VLOOKUP('Block Calcs'!AA1085,'Block Calcs'!$B$4:$K$1500,10,FALSE))),2),"")</f>
        <v/>
      </c>
      <c r="AC1085" s="68" t="str">
        <f t="shared" si="385"/>
        <v/>
      </c>
      <c r="AD1085" s="67" t="str">
        <f>IF(A1085="","",(SUM($R$4:R1085)+(O1085*P1085*Q1085*Number_of_chem_blocks_block)))</f>
        <v/>
      </c>
      <c r="AE1085" s="67" t="str">
        <f>IF(A1085="","",(SUM($S$4:S1085)+(O1085*P1085*Q1085*Chem_block_density_block*2.54^3*Number_of_chem_blocks_block)))</f>
        <v/>
      </c>
    </row>
    <row r="1086" spans="1:31" x14ac:dyDescent="0.3">
      <c r="A1086" s="23" t="str">
        <f t="shared" si="386"/>
        <v/>
      </c>
      <c r="B1086" s="23" t="str">
        <f t="shared" si="368"/>
        <v/>
      </c>
      <c r="C1086" s="23" t="str">
        <f t="shared" si="369"/>
        <v/>
      </c>
      <c r="D1086" s="261" t="str">
        <f t="shared" si="370"/>
        <v/>
      </c>
      <c r="E1086" s="261" t="str">
        <f t="shared" si="371"/>
        <v/>
      </c>
      <c r="F1086" s="261" t="str">
        <f>IF(E1086="","",SUM(E$4:E1086))</f>
        <v/>
      </c>
      <c r="G1086" s="261" t="str">
        <f t="shared" si="372"/>
        <v/>
      </c>
      <c r="H1086" s="24" t="str">
        <f t="shared" si="373"/>
        <v/>
      </c>
      <c r="I1086" s="24" t="str">
        <f t="shared" si="374"/>
        <v/>
      </c>
      <c r="J1086" s="24" t="str">
        <f>IF(I1086="","",SUM(I$4:I1086))</f>
        <v/>
      </c>
      <c r="K1086" s="24" t="str">
        <f t="shared" si="375"/>
        <v/>
      </c>
      <c r="L1086" s="37" t="str">
        <f t="shared" si="388"/>
        <v/>
      </c>
      <c r="M1086" s="37" t="str">
        <f t="shared" si="389"/>
        <v/>
      </c>
      <c r="N1086" s="37" t="str">
        <f t="shared" si="390"/>
        <v/>
      </c>
      <c r="O1086" s="37" t="str">
        <f t="shared" si="376"/>
        <v/>
      </c>
      <c r="P1086" s="37" t="str">
        <f t="shared" si="377"/>
        <v/>
      </c>
      <c r="Q1086" s="37" t="str">
        <f t="shared" si="378"/>
        <v/>
      </c>
      <c r="R1086" s="25" t="str">
        <f t="shared" si="379"/>
        <v/>
      </c>
      <c r="S1086" s="25" t="str">
        <f t="shared" si="380"/>
        <v/>
      </c>
      <c r="T1086" s="25" t="str">
        <f t="shared" si="381"/>
        <v/>
      </c>
      <c r="U1086" s="27" t="str">
        <f t="shared" si="382"/>
        <v/>
      </c>
      <c r="V1086" s="26" t="str">
        <f t="shared" si="387"/>
        <v/>
      </c>
      <c r="W1086" s="31" t="str">
        <f t="shared" si="383"/>
        <v/>
      </c>
      <c r="X1086" s="88" t="str">
        <f>IF(U1086="","",SUM($T$4:T1086)*1000/J1086*(1-Percent_bound_block))</f>
        <v/>
      </c>
      <c r="Y1086" s="88" t="str">
        <f>IF(U1086="","",SUM($T$4:T1086)*1000/F1086*(1-Percent_bound_block))</f>
        <v/>
      </c>
      <c r="Z1086" s="90" t="str">
        <f t="shared" si="384"/>
        <v/>
      </c>
      <c r="AA1086" s="68" t="str">
        <f>IF(AND(B1085&lt;Runoff_duration_hr_block/2,B1086&gt;Runoff_duration_hr_block/2),Runoff_duration_hr_block/2,INDEX($B$4:$B$1500,IF(B1086&gt;Runoff_duration_hr_block/2,ROWS($AA$4:AA1086)-1,ROWS($AA$4:AA1086))))</f>
        <v/>
      </c>
      <c r="AB1086" s="66" t="str">
        <f>IFERROR(ROUND(IF(HG_shape_block="Constant flow",IF(AA1086=Runoff_duration_hr_block/2,CONVERT($H$4,"L","gal")/(Runoff_duration_hr_block*60),VLOOKUP('Block Calcs'!AA1086,'Block Calcs'!$B$4:$K$1500,10,FALSE)),IF(AA1086=Runoff_duration_hr_block/2,2*CONVERT($H$4,"L","gal")/(Runoff_duration_hr_block*60),VLOOKUP('Block Calcs'!AA1086,'Block Calcs'!$B$4:$K$1500,10,FALSE))),2),"")</f>
        <v/>
      </c>
      <c r="AC1086" s="68" t="str">
        <f t="shared" si="385"/>
        <v/>
      </c>
      <c r="AD1086" s="67" t="str">
        <f>IF(A1086="","",(SUM($R$4:R1086)+(O1086*P1086*Q1086*Number_of_chem_blocks_block)))</f>
        <v/>
      </c>
      <c r="AE1086" s="67" t="str">
        <f>IF(A1086="","",(SUM($S$4:S1086)+(O1086*P1086*Q1086*Chem_block_density_block*2.54^3*Number_of_chem_blocks_block)))</f>
        <v/>
      </c>
    </row>
    <row r="1087" spans="1:31" x14ac:dyDescent="0.3">
      <c r="A1087" s="23" t="str">
        <f t="shared" si="386"/>
        <v/>
      </c>
      <c r="B1087" s="23" t="str">
        <f t="shared" si="368"/>
        <v/>
      </c>
      <c r="C1087" s="23" t="str">
        <f t="shared" si="369"/>
        <v/>
      </c>
      <c r="D1087" s="261" t="str">
        <f t="shared" si="370"/>
        <v/>
      </c>
      <c r="E1087" s="261" t="str">
        <f t="shared" si="371"/>
        <v/>
      </c>
      <c r="F1087" s="261" t="str">
        <f>IF(E1087="","",SUM(E$4:E1087))</f>
        <v/>
      </c>
      <c r="G1087" s="261" t="str">
        <f t="shared" si="372"/>
        <v/>
      </c>
      <c r="H1087" s="24" t="str">
        <f t="shared" si="373"/>
        <v/>
      </c>
      <c r="I1087" s="24" t="str">
        <f t="shared" si="374"/>
        <v/>
      </c>
      <c r="J1087" s="24" t="str">
        <f>IF(I1087="","",SUM(I$4:I1087))</f>
        <v/>
      </c>
      <c r="K1087" s="24" t="str">
        <f t="shared" si="375"/>
        <v/>
      </c>
      <c r="L1087" s="37" t="str">
        <f t="shared" si="388"/>
        <v/>
      </c>
      <c r="M1087" s="37" t="str">
        <f t="shared" si="389"/>
        <v/>
      </c>
      <c r="N1087" s="37" t="str">
        <f t="shared" si="390"/>
        <v/>
      </c>
      <c r="O1087" s="37" t="str">
        <f t="shared" si="376"/>
        <v/>
      </c>
      <c r="P1087" s="37" t="str">
        <f t="shared" si="377"/>
        <v/>
      </c>
      <c r="Q1087" s="37" t="str">
        <f t="shared" si="378"/>
        <v/>
      </c>
      <c r="R1087" s="25" t="str">
        <f t="shared" si="379"/>
        <v/>
      </c>
      <c r="S1087" s="25" t="str">
        <f t="shared" si="380"/>
        <v/>
      </c>
      <c r="T1087" s="25" t="str">
        <f t="shared" si="381"/>
        <v/>
      </c>
      <c r="U1087" s="27" t="str">
        <f t="shared" si="382"/>
        <v/>
      </c>
      <c r="V1087" s="26" t="str">
        <f t="shared" si="387"/>
        <v/>
      </c>
      <c r="W1087" s="31" t="str">
        <f t="shared" si="383"/>
        <v/>
      </c>
      <c r="X1087" s="88" t="str">
        <f>IF(U1087="","",SUM($T$4:T1087)*1000/J1087*(1-Percent_bound_block))</f>
        <v/>
      </c>
      <c r="Y1087" s="88" t="str">
        <f>IF(U1087="","",SUM($T$4:T1087)*1000/F1087*(1-Percent_bound_block))</f>
        <v/>
      </c>
      <c r="Z1087" s="90" t="str">
        <f t="shared" si="384"/>
        <v/>
      </c>
      <c r="AA1087" s="68" t="str">
        <f>IF(AND(B1086&lt;Runoff_duration_hr_block/2,B1087&gt;Runoff_duration_hr_block/2),Runoff_duration_hr_block/2,INDEX($B$4:$B$1500,IF(B1087&gt;Runoff_duration_hr_block/2,ROWS($AA$4:AA1087)-1,ROWS($AA$4:AA1087))))</f>
        <v/>
      </c>
      <c r="AB1087" s="66" t="str">
        <f>IFERROR(ROUND(IF(HG_shape_block="Constant flow",IF(AA1087=Runoff_duration_hr_block/2,CONVERT($H$4,"L","gal")/(Runoff_duration_hr_block*60),VLOOKUP('Block Calcs'!AA1087,'Block Calcs'!$B$4:$K$1500,10,FALSE)),IF(AA1087=Runoff_duration_hr_block/2,2*CONVERT($H$4,"L","gal")/(Runoff_duration_hr_block*60),VLOOKUP('Block Calcs'!AA1087,'Block Calcs'!$B$4:$K$1500,10,FALSE))),2),"")</f>
        <v/>
      </c>
      <c r="AC1087" s="68" t="str">
        <f t="shared" si="385"/>
        <v/>
      </c>
      <c r="AD1087" s="67" t="str">
        <f>IF(A1087="","",(SUM($R$4:R1087)+(O1087*P1087*Q1087*Number_of_chem_blocks_block)))</f>
        <v/>
      </c>
      <c r="AE1087" s="67" t="str">
        <f>IF(A1087="","",(SUM($S$4:S1087)+(O1087*P1087*Q1087*Chem_block_density_block*2.54^3*Number_of_chem_blocks_block)))</f>
        <v/>
      </c>
    </row>
    <row r="1088" spans="1:31" x14ac:dyDescent="0.3">
      <c r="A1088" s="23" t="str">
        <f t="shared" si="386"/>
        <v/>
      </c>
      <c r="B1088" s="23" t="str">
        <f t="shared" si="368"/>
        <v/>
      </c>
      <c r="C1088" s="23" t="str">
        <f t="shared" si="369"/>
        <v/>
      </c>
      <c r="D1088" s="261" t="str">
        <f t="shared" si="370"/>
        <v/>
      </c>
      <c r="E1088" s="261" t="str">
        <f t="shared" si="371"/>
        <v/>
      </c>
      <c r="F1088" s="261" t="str">
        <f>IF(E1088="","",SUM(E$4:E1088))</f>
        <v/>
      </c>
      <c r="G1088" s="261" t="str">
        <f t="shared" si="372"/>
        <v/>
      </c>
      <c r="H1088" s="24" t="str">
        <f t="shared" si="373"/>
        <v/>
      </c>
      <c r="I1088" s="24" t="str">
        <f t="shared" si="374"/>
        <v/>
      </c>
      <c r="J1088" s="24" t="str">
        <f>IF(I1088="","",SUM(I$4:I1088))</f>
        <v/>
      </c>
      <c r="K1088" s="24" t="str">
        <f t="shared" si="375"/>
        <v/>
      </c>
      <c r="L1088" s="37" t="str">
        <f t="shared" si="388"/>
        <v/>
      </c>
      <c r="M1088" s="37" t="str">
        <f t="shared" si="389"/>
        <v/>
      </c>
      <c r="N1088" s="37" t="str">
        <f t="shared" si="390"/>
        <v/>
      </c>
      <c r="O1088" s="37" t="str">
        <f t="shared" si="376"/>
        <v/>
      </c>
      <c r="P1088" s="37" t="str">
        <f t="shared" si="377"/>
        <v/>
      </c>
      <c r="Q1088" s="37" t="str">
        <f t="shared" si="378"/>
        <v/>
      </c>
      <c r="R1088" s="25" t="str">
        <f t="shared" si="379"/>
        <v/>
      </c>
      <c r="S1088" s="25" t="str">
        <f t="shared" si="380"/>
        <v/>
      </c>
      <c r="T1088" s="25" t="str">
        <f t="shared" si="381"/>
        <v/>
      </c>
      <c r="U1088" s="27" t="str">
        <f t="shared" si="382"/>
        <v/>
      </c>
      <c r="V1088" s="26" t="str">
        <f t="shared" si="387"/>
        <v/>
      </c>
      <c r="W1088" s="31" t="str">
        <f t="shared" si="383"/>
        <v/>
      </c>
      <c r="X1088" s="88" t="str">
        <f>IF(U1088="","",SUM($T$4:T1088)*1000/J1088*(1-Percent_bound_block))</f>
        <v/>
      </c>
      <c r="Y1088" s="88" t="str">
        <f>IF(U1088="","",SUM($T$4:T1088)*1000/F1088*(1-Percent_bound_block))</f>
        <v/>
      </c>
      <c r="Z1088" s="90" t="str">
        <f t="shared" si="384"/>
        <v/>
      </c>
      <c r="AA1088" s="68" t="str">
        <f>IF(AND(B1087&lt;Runoff_duration_hr_block/2,B1088&gt;Runoff_duration_hr_block/2),Runoff_duration_hr_block/2,INDEX($B$4:$B$1500,IF(B1088&gt;Runoff_duration_hr_block/2,ROWS($AA$4:AA1088)-1,ROWS($AA$4:AA1088))))</f>
        <v/>
      </c>
      <c r="AB1088" s="66" t="str">
        <f>IFERROR(ROUND(IF(HG_shape_block="Constant flow",IF(AA1088=Runoff_duration_hr_block/2,CONVERT($H$4,"L","gal")/(Runoff_duration_hr_block*60),VLOOKUP('Block Calcs'!AA1088,'Block Calcs'!$B$4:$K$1500,10,FALSE)),IF(AA1088=Runoff_duration_hr_block/2,2*CONVERT($H$4,"L","gal")/(Runoff_duration_hr_block*60),VLOOKUP('Block Calcs'!AA1088,'Block Calcs'!$B$4:$K$1500,10,FALSE))),2),"")</f>
        <v/>
      </c>
      <c r="AC1088" s="68" t="str">
        <f t="shared" si="385"/>
        <v/>
      </c>
      <c r="AD1088" s="67" t="str">
        <f>IF(A1088="","",(SUM($R$4:R1088)+(O1088*P1088*Q1088*Number_of_chem_blocks_block)))</f>
        <v/>
      </c>
      <c r="AE1088" s="67" t="str">
        <f>IF(A1088="","",(SUM($S$4:S1088)+(O1088*P1088*Q1088*Chem_block_density_block*2.54^3*Number_of_chem_blocks_block)))</f>
        <v/>
      </c>
    </row>
    <row r="1089" spans="1:31" x14ac:dyDescent="0.3">
      <c r="A1089" s="23" t="str">
        <f t="shared" si="386"/>
        <v/>
      </c>
      <c r="B1089" s="23" t="str">
        <f t="shared" si="368"/>
        <v/>
      </c>
      <c r="C1089" s="23" t="str">
        <f t="shared" si="369"/>
        <v/>
      </c>
      <c r="D1089" s="261" t="str">
        <f t="shared" si="370"/>
        <v/>
      </c>
      <c r="E1089" s="261" t="str">
        <f t="shared" si="371"/>
        <v/>
      </c>
      <c r="F1089" s="261" t="str">
        <f>IF(E1089="","",SUM(E$4:E1089))</f>
        <v/>
      </c>
      <c r="G1089" s="261" t="str">
        <f t="shared" si="372"/>
        <v/>
      </c>
      <c r="H1089" s="24" t="str">
        <f t="shared" si="373"/>
        <v/>
      </c>
      <c r="I1089" s="24" t="str">
        <f t="shared" si="374"/>
        <v/>
      </c>
      <c r="J1089" s="24" t="str">
        <f>IF(I1089="","",SUM(I$4:I1089))</f>
        <v/>
      </c>
      <c r="K1089" s="24" t="str">
        <f t="shared" si="375"/>
        <v/>
      </c>
      <c r="L1089" s="37" t="str">
        <f t="shared" si="388"/>
        <v/>
      </c>
      <c r="M1089" s="37" t="str">
        <f t="shared" si="389"/>
        <v/>
      </c>
      <c r="N1089" s="37" t="str">
        <f t="shared" si="390"/>
        <v/>
      </c>
      <c r="O1089" s="37" t="str">
        <f t="shared" si="376"/>
        <v/>
      </c>
      <c r="P1089" s="37" t="str">
        <f t="shared" si="377"/>
        <v/>
      </c>
      <c r="Q1089" s="37" t="str">
        <f t="shared" si="378"/>
        <v/>
      </c>
      <c r="R1089" s="25" t="str">
        <f t="shared" si="379"/>
        <v/>
      </c>
      <c r="S1089" s="25" t="str">
        <f t="shared" si="380"/>
        <v/>
      </c>
      <c r="T1089" s="25" t="str">
        <f t="shared" si="381"/>
        <v/>
      </c>
      <c r="U1089" s="27" t="str">
        <f t="shared" si="382"/>
        <v/>
      </c>
      <c r="V1089" s="26" t="str">
        <f t="shared" si="387"/>
        <v/>
      </c>
      <c r="W1089" s="31" t="str">
        <f t="shared" si="383"/>
        <v/>
      </c>
      <c r="X1089" s="88" t="str">
        <f>IF(U1089="","",SUM($T$4:T1089)*1000/J1089*(1-Percent_bound_block))</f>
        <v/>
      </c>
      <c r="Y1089" s="88" t="str">
        <f>IF(U1089="","",SUM($T$4:T1089)*1000/F1089*(1-Percent_bound_block))</f>
        <v/>
      </c>
      <c r="Z1089" s="90" t="str">
        <f t="shared" si="384"/>
        <v/>
      </c>
      <c r="AA1089" s="68" t="str">
        <f>IF(AND(B1088&lt;Runoff_duration_hr_block/2,B1089&gt;Runoff_duration_hr_block/2),Runoff_duration_hr_block/2,INDEX($B$4:$B$1500,IF(B1089&gt;Runoff_duration_hr_block/2,ROWS($AA$4:AA1089)-1,ROWS($AA$4:AA1089))))</f>
        <v/>
      </c>
      <c r="AB1089" s="66" t="str">
        <f>IFERROR(ROUND(IF(HG_shape_block="Constant flow",IF(AA1089=Runoff_duration_hr_block/2,CONVERT($H$4,"L","gal")/(Runoff_duration_hr_block*60),VLOOKUP('Block Calcs'!AA1089,'Block Calcs'!$B$4:$K$1500,10,FALSE)),IF(AA1089=Runoff_duration_hr_block/2,2*CONVERT($H$4,"L","gal")/(Runoff_duration_hr_block*60),VLOOKUP('Block Calcs'!AA1089,'Block Calcs'!$B$4:$K$1500,10,FALSE))),2),"")</f>
        <v/>
      </c>
      <c r="AC1089" s="68" t="str">
        <f t="shared" si="385"/>
        <v/>
      </c>
      <c r="AD1089" s="67" t="str">
        <f>IF(A1089="","",(SUM($R$4:R1089)+(O1089*P1089*Q1089*Number_of_chem_blocks_block)))</f>
        <v/>
      </c>
      <c r="AE1089" s="67" t="str">
        <f>IF(A1089="","",(SUM($S$4:S1089)+(O1089*P1089*Q1089*Chem_block_density_block*2.54^3*Number_of_chem_blocks_block)))</f>
        <v/>
      </c>
    </row>
    <row r="1090" spans="1:31" x14ac:dyDescent="0.3">
      <c r="A1090" s="23" t="str">
        <f t="shared" si="386"/>
        <v/>
      </c>
      <c r="B1090" s="23" t="str">
        <f t="shared" si="368"/>
        <v/>
      </c>
      <c r="C1090" s="23" t="str">
        <f t="shared" si="369"/>
        <v/>
      </c>
      <c r="D1090" s="261" t="str">
        <f t="shared" si="370"/>
        <v/>
      </c>
      <c r="E1090" s="261" t="str">
        <f t="shared" si="371"/>
        <v/>
      </c>
      <c r="F1090" s="261" t="str">
        <f>IF(E1090="","",SUM(E$4:E1090))</f>
        <v/>
      </c>
      <c r="G1090" s="261" t="str">
        <f t="shared" si="372"/>
        <v/>
      </c>
      <c r="H1090" s="24" t="str">
        <f t="shared" si="373"/>
        <v/>
      </c>
      <c r="I1090" s="24" t="str">
        <f t="shared" si="374"/>
        <v/>
      </c>
      <c r="J1090" s="24" t="str">
        <f>IF(I1090="","",SUM(I$4:I1090))</f>
        <v/>
      </c>
      <c r="K1090" s="24" t="str">
        <f t="shared" si="375"/>
        <v/>
      </c>
      <c r="L1090" s="37" t="str">
        <f t="shared" si="388"/>
        <v/>
      </c>
      <c r="M1090" s="37" t="str">
        <f t="shared" si="389"/>
        <v/>
      </c>
      <c r="N1090" s="37" t="str">
        <f t="shared" si="390"/>
        <v/>
      </c>
      <c r="O1090" s="37" t="str">
        <f t="shared" si="376"/>
        <v/>
      </c>
      <c r="P1090" s="37" t="str">
        <f t="shared" si="377"/>
        <v/>
      </c>
      <c r="Q1090" s="37" t="str">
        <f t="shared" si="378"/>
        <v/>
      </c>
      <c r="R1090" s="25" t="str">
        <f t="shared" si="379"/>
        <v/>
      </c>
      <c r="S1090" s="25" t="str">
        <f t="shared" si="380"/>
        <v/>
      </c>
      <c r="T1090" s="25" t="str">
        <f t="shared" si="381"/>
        <v/>
      </c>
      <c r="U1090" s="27" t="str">
        <f t="shared" si="382"/>
        <v/>
      </c>
      <c r="V1090" s="26" t="str">
        <f t="shared" si="387"/>
        <v/>
      </c>
      <c r="W1090" s="31" t="str">
        <f t="shared" si="383"/>
        <v/>
      </c>
      <c r="X1090" s="88" t="str">
        <f>IF(U1090="","",SUM($T$4:T1090)*1000/J1090*(1-Percent_bound_block))</f>
        <v/>
      </c>
      <c r="Y1090" s="88" t="str">
        <f>IF(U1090="","",SUM($T$4:T1090)*1000/F1090*(1-Percent_bound_block))</f>
        <v/>
      </c>
      <c r="Z1090" s="90" t="str">
        <f t="shared" si="384"/>
        <v/>
      </c>
      <c r="AA1090" s="68" t="str">
        <f>IF(AND(B1089&lt;Runoff_duration_hr_block/2,B1090&gt;Runoff_duration_hr_block/2),Runoff_duration_hr_block/2,INDEX($B$4:$B$1500,IF(B1090&gt;Runoff_duration_hr_block/2,ROWS($AA$4:AA1090)-1,ROWS($AA$4:AA1090))))</f>
        <v/>
      </c>
      <c r="AB1090" s="66" t="str">
        <f>IFERROR(ROUND(IF(HG_shape_block="Constant flow",IF(AA1090=Runoff_duration_hr_block/2,CONVERT($H$4,"L","gal")/(Runoff_duration_hr_block*60),VLOOKUP('Block Calcs'!AA1090,'Block Calcs'!$B$4:$K$1500,10,FALSE)),IF(AA1090=Runoff_duration_hr_block/2,2*CONVERT($H$4,"L","gal")/(Runoff_duration_hr_block*60),VLOOKUP('Block Calcs'!AA1090,'Block Calcs'!$B$4:$K$1500,10,FALSE))),2),"")</f>
        <v/>
      </c>
      <c r="AC1090" s="68" t="str">
        <f t="shared" si="385"/>
        <v/>
      </c>
      <c r="AD1090" s="67" t="str">
        <f>IF(A1090="","",(SUM($R$4:R1090)+(O1090*P1090*Q1090*Number_of_chem_blocks_block)))</f>
        <v/>
      </c>
      <c r="AE1090" s="67" t="str">
        <f>IF(A1090="","",(SUM($S$4:S1090)+(O1090*P1090*Q1090*Chem_block_density_block*2.54^3*Number_of_chem_blocks_block)))</f>
        <v/>
      </c>
    </row>
    <row r="1091" spans="1:31" x14ac:dyDescent="0.3">
      <c r="A1091" s="23" t="str">
        <f t="shared" si="386"/>
        <v/>
      </c>
      <c r="B1091" s="23" t="str">
        <f t="shared" si="368"/>
        <v/>
      </c>
      <c r="C1091" s="23" t="str">
        <f t="shared" si="369"/>
        <v/>
      </c>
      <c r="D1091" s="261" t="str">
        <f t="shared" si="370"/>
        <v/>
      </c>
      <c r="E1091" s="261" t="str">
        <f t="shared" si="371"/>
        <v/>
      </c>
      <c r="F1091" s="261" t="str">
        <f>IF(E1091="","",SUM(E$4:E1091))</f>
        <v/>
      </c>
      <c r="G1091" s="261" t="str">
        <f t="shared" si="372"/>
        <v/>
      </c>
      <c r="H1091" s="24" t="str">
        <f t="shared" si="373"/>
        <v/>
      </c>
      <c r="I1091" s="24" t="str">
        <f t="shared" si="374"/>
        <v/>
      </c>
      <c r="J1091" s="24" t="str">
        <f>IF(I1091="","",SUM(I$4:I1091))</f>
        <v/>
      </c>
      <c r="K1091" s="24" t="str">
        <f t="shared" si="375"/>
        <v/>
      </c>
      <c r="L1091" s="37" t="str">
        <f t="shared" si="388"/>
        <v/>
      </c>
      <c r="M1091" s="37" t="str">
        <f t="shared" si="389"/>
        <v/>
      </c>
      <c r="N1091" s="37" t="str">
        <f t="shared" si="390"/>
        <v/>
      </c>
      <c r="O1091" s="37" t="str">
        <f t="shared" si="376"/>
        <v/>
      </c>
      <c r="P1091" s="37" t="str">
        <f t="shared" si="377"/>
        <v/>
      </c>
      <c r="Q1091" s="37" t="str">
        <f t="shared" si="378"/>
        <v/>
      </c>
      <c r="R1091" s="25" t="str">
        <f t="shared" si="379"/>
        <v/>
      </c>
      <c r="S1091" s="25" t="str">
        <f t="shared" si="380"/>
        <v/>
      </c>
      <c r="T1091" s="25" t="str">
        <f t="shared" si="381"/>
        <v/>
      </c>
      <c r="U1091" s="27" t="str">
        <f t="shared" si="382"/>
        <v/>
      </c>
      <c r="V1091" s="26" t="str">
        <f t="shared" si="387"/>
        <v/>
      </c>
      <c r="W1091" s="31" t="str">
        <f t="shared" si="383"/>
        <v/>
      </c>
      <c r="X1091" s="88" t="str">
        <f>IF(U1091="","",SUM($T$4:T1091)*1000/J1091*(1-Percent_bound_block))</f>
        <v/>
      </c>
      <c r="Y1091" s="88" t="str">
        <f>IF(U1091="","",SUM($T$4:T1091)*1000/F1091*(1-Percent_bound_block))</f>
        <v/>
      </c>
      <c r="Z1091" s="90" t="str">
        <f t="shared" si="384"/>
        <v/>
      </c>
      <c r="AA1091" s="68" t="str">
        <f>IF(AND(B1090&lt;Runoff_duration_hr_block/2,B1091&gt;Runoff_duration_hr_block/2),Runoff_duration_hr_block/2,INDEX($B$4:$B$1500,IF(B1091&gt;Runoff_duration_hr_block/2,ROWS($AA$4:AA1091)-1,ROWS($AA$4:AA1091))))</f>
        <v/>
      </c>
      <c r="AB1091" s="66" t="str">
        <f>IFERROR(ROUND(IF(HG_shape_block="Constant flow",IF(AA1091=Runoff_duration_hr_block/2,CONVERT($H$4,"L","gal")/(Runoff_duration_hr_block*60),VLOOKUP('Block Calcs'!AA1091,'Block Calcs'!$B$4:$K$1500,10,FALSE)),IF(AA1091=Runoff_duration_hr_block/2,2*CONVERT($H$4,"L","gal")/(Runoff_duration_hr_block*60),VLOOKUP('Block Calcs'!AA1091,'Block Calcs'!$B$4:$K$1500,10,FALSE))),2),"")</f>
        <v/>
      </c>
      <c r="AC1091" s="68" t="str">
        <f t="shared" si="385"/>
        <v/>
      </c>
      <c r="AD1091" s="67" t="str">
        <f>IF(A1091="","",(SUM($R$4:R1091)+(O1091*P1091*Q1091*Number_of_chem_blocks_block)))</f>
        <v/>
      </c>
      <c r="AE1091" s="67" t="str">
        <f>IF(A1091="","",(SUM($S$4:S1091)+(O1091*P1091*Q1091*Chem_block_density_block*2.54^3*Number_of_chem_blocks_block)))</f>
        <v/>
      </c>
    </row>
    <row r="1092" spans="1:31" x14ac:dyDescent="0.3">
      <c r="A1092" s="23" t="str">
        <f t="shared" si="386"/>
        <v/>
      </c>
      <c r="B1092" s="23" t="str">
        <f t="shared" ref="B1092:B1155" si="391">IF(A1092="","",AVERAGE(A1092,C1092))</f>
        <v/>
      </c>
      <c r="C1092" s="23" t="str">
        <f t="shared" ref="C1092:C1155" si="392">IFERROR(IF((A1092+timestep_block/60)&gt;=Runoff_duration_hr_block,Runoff_duration_hr_block,A1092+timestep_block/60),"")</f>
        <v/>
      </c>
      <c r="D1092" s="261" t="str">
        <f t="shared" ref="D1092:D1155" si="393">IF(A1092="","",IF(Flow_vol_option_block="SCS Curve Number Method",SCS_Q_vol_block,User_Q_vol_block))</f>
        <v/>
      </c>
      <c r="E1092" s="261" t="str">
        <f t="shared" ref="E1092:E1155" si="394">IFERROR(IF(HG_shape_block="Constant flow",D1092/Runoff_duration_hr_block*(C1092-A1092),IF(HG_shape_block="Triangular (Rational Method)",IF((C1092/Runoff_duration_hr_block)&lt;=0.5,AVERAGE(A1092,C1092)*((2*D1092/(Runoff_duration_hr_block))/(0.5*Runoff_duration_hr_block))*timestep_block/60,((2*D1092/(Runoff_duration_hr_block))-(AVERAGE(A1092,C1092)-Runoff_duration_hr_block/2)*((2*D1092/(Runoff_duration_hr_block))/(0.5*Runoff_duration_hr_block)))*timestep_block/60))),"")</f>
        <v/>
      </c>
      <c r="F1092" s="261" t="str">
        <f>IF(E1092="","",SUM(E$4:E1092))</f>
        <v/>
      </c>
      <c r="G1092" s="261" t="str">
        <f t="shared" ref="G1092:G1155" si="395">IF(A1092="","",CONVERT(E1092,"L","gal")/timestep_block)</f>
        <v/>
      </c>
      <c r="H1092" s="24" t="str">
        <f t="shared" ref="H1092:H1155" si="396">IF(A1092="","",Treated_vol_block)</f>
        <v/>
      </c>
      <c r="I1092" s="24" t="str">
        <f t="shared" ref="I1092:I1155" si="397">IFERROR(IF(HG_shape_block="Constant flow",H1092/Runoff_duration_hr_block*(C1092-A1092),IF(HG_shape_block="Triangular (Rational Method)",IF((C1092/Runoff_duration_hr_block)&lt;=0.5,AVERAGE(A1092,C1092)*((2*H1092/(Runoff_duration_hr_block))/(0.5*Runoff_duration_hr_block))*timestep_block/60,((2*H1092/(Runoff_duration_hr_block))-(AVERAGE(A1092,C1092)-Runoff_duration_hr_block/2)*((2*H1092/(Runoff_duration_hr_block))/(0.5*Runoff_duration_hr_block)))*timestep_block/60))),"")</f>
        <v/>
      </c>
      <c r="J1092" s="24" t="str">
        <f>IF(I1092="","",SUM(I$4:I1092))</f>
        <v/>
      </c>
      <c r="K1092" s="24" t="str">
        <f t="shared" ref="K1092:K1155" si="398">IF(A1092="","",CONVERT(I1092,"L","gal")/timestep_block)</f>
        <v/>
      </c>
      <c r="L1092" s="37" t="str">
        <f t="shared" si="388"/>
        <v/>
      </c>
      <c r="M1092" s="37" t="str">
        <f t="shared" si="389"/>
        <v/>
      </c>
      <c r="N1092" s="37" t="str">
        <f t="shared" si="390"/>
        <v/>
      </c>
      <c r="O1092" s="37" t="str">
        <f t="shared" ref="O1092:O1155" si="399">IFERROR(IF(A1092="","",IF((L1092-2*Erosion_rate_length_block*(C1092-A1092))&lt;0,0,L1092-2*Erosion_rate_length_block*(C1092-A1092))),"")</f>
        <v/>
      </c>
      <c r="P1092" s="37" t="str">
        <f t="shared" ref="P1092:P1155" si="400">IFERROR(IF(A1092="","",IF((M1092-2*Erosion_rate_width_block*(C1092-A1092))&lt;0,0,M1092-2*Erosion_rate_width_block*(C1092-A1092))),"")</f>
        <v/>
      </c>
      <c r="Q1092" s="37" t="str">
        <f t="shared" ref="Q1092:Q1155" si="401">IFERROR(IF(A1092="","",IF((N1092-2*Erosion_rate_height_block*(C1092-A1092))&lt;0,0,N1092-2*Erosion_rate_height_block*(C1092-A1092))),"")</f>
        <v/>
      </c>
      <c r="R1092" s="25" t="str">
        <f t="shared" ref="R1092:R1155" si="402">IFERROR(IF(A1092="","",((L1092*M1092*N1092)-(O1092*P1092*Q1092))*Number_of_chem_blocks_block),"")</f>
        <v/>
      </c>
      <c r="S1092" s="25" t="str">
        <f t="shared" ref="S1092:S1155" si="403">IFERROR(IF(A1092="","",Chem_block_density_block*2.54^3*R1092),"")</f>
        <v/>
      </c>
      <c r="T1092" s="25" t="str">
        <f t="shared" ref="T1092:T1155" si="404">IFERROR(IF(A1092="","",S1092*Percent_chem_block),"")</f>
        <v/>
      </c>
      <c r="U1092" s="27" t="str">
        <f t="shared" ref="U1092:U1155" si="405">IFERROR(IF(A1092="","",1-(Chem_length_block*Chem_width_block*Chem_height_block-O1092*P1092*Q1092)/(Chem_length_block*Chem_width_block*Chem_height_block)),"")</f>
        <v/>
      </c>
      <c r="V1092" s="26" t="str">
        <f t="shared" si="387"/>
        <v/>
      </c>
      <c r="W1092" s="31" t="str">
        <f t="shared" ref="W1092:W1155" si="406">IFERROR(IF(A1092="","",V1092*(1-Percent_bound_block)),"")</f>
        <v/>
      </c>
      <c r="X1092" s="88" t="str">
        <f>IF(U1092="","",SUM($T$4:T1092)*1000/J1092*(1-Percent_bound_block))</f>
        <v/>
      </c>
      <c r="Y1092" s="88" t="str">
        <f>IF(U1092="","",SUM($T$4:T1092)*1000/F1092*(1-Percent_bound_block))</f>
        <v/>
      </c>
      <c r="Z1092" s="90" t="str">
        <f t="shared" ref="Z1092:Z1155" si="407">IF(A1092="","",Toxicity_block)</f>
        <v/>
      </c>
      <c r="AA1092" s="68" t="str">
        <f>IF(AND(B1091&lt;Runoff_duration_hr_block/2,B1092&gt;Runoff_duration_hr_block/2),Runoff_duration_hr_block/2,INDEX($B$4:$B$1500,IF(B1092&gt;Runoff_duration_hr_block/2,ROWS($AA$4:AA1092)-1,ROWS($AA$4:AA1092))))</f>
        <v/>
      </c>
      <c r="AB1092" s="66" t="str">
        <f>IFERROR(ROUND(IF(HG_shape_block="Constant flow",IF(AA1092=Runoff_duration_hr_block/2,CONVERT($H$4,"L","gal")/(Runoff_duration_hr_block*60),VLOOKUP('Block Calcs'!AA1092,'Block Calcs'!$B$4:$K$1500,10,FALSE)),IF(AA1092=Runoff_duration_hr_block/2,2*CONVERT($H$4,"L","gal")/(Runoff_duration_hr_block*60),VLOOKUP('Block Calcs'!AA1092,'Block Calcs'!$B$4:$K$1500,10,FALSE))),2),"")</f>
        <v/>
      </c>
      <c r="AC1092" s="68" t="str">
        <f t="shared" ref="AC1092:AC1155" si="408">IFERROR(ROUND(S1092/(C1092-A1092)/AVERAGE(2*(L1092*M1092+L1092*N1092+M1092*N1092),2*(O1092*P1092+O1092*Q1092+P1092*Q1092))/Number_of_chem_blocks_block,3),"")</f>
        <v/>
      </c>
      <c r="AD1092" s="67" t="str">
        <f>IF(A1092="","",(SUM($R$4:R1092)+(O1092*P1092*Q1092*Number_of_chem_blocks_block)))</f>
        <v/>
      </c>
      <c r="AE1092" s="67" t="str">
        <f>IF(A1092="","",(SUM($S$4:S1092)+(O1092*P1092*Q1092*Chem_block_density_block*2.54^3*Number_of_chem_blocks_block)))</f>
        <v/>
      </c>
    </row>
    <row r="1093" spans="1:31" x14ac:dyDescent="0.3">
      <c r="A1093" s="23" t="str">
        <f t="shared" ref="A1093:A1156" si="409">IFERROR(IF(ROUND(C1092,3)=Runoff_duration_hr_block,"",C1092),"")</f>
        <v/>
      </c>
      <c r="B1093" s="23" t="str">
        <f t="shared" si="391"/>
        <v/>
      </c>
      <c r="C1093" s="23" t="str">
        <f t="shared" si="392"/>
        <v/>
      </c>
      <c r="D1093" s="261" t="str">
        <f t="shared" si="393"/>
        <v/>
      </c>
      <c r="E1093" s="261" t="str">
        <f t="shared" si="394"/>
        <v/>
      </c>
      <c r="F1093" s="261" t="str">
        <f>IF(E1093="","",SUM(E$4:E1093))</f>
        <v/>
      </c>
      <c r="G1093" s="261" t="str">
        <f t="shared" si="395"/>
        <v/>
      </c>
      <c r="H1093" s="24" t="str">
        <f t="shared" si="396"/>
        <v/>
      </c>
      <c r="I1093" s="24" t="str">
        <f t="shared" si="397"/>
        <v/>
      </c>
      <c r="J1093" s="24" t="str">
        <f>IF(I1093="","",SUM(I$4:I1093))</f>
        <v/>
      </c>
      <c r="K1093" s="24" t="str">
        <f t="shared" si="398"/>
        <v/>
      </c>
      <c r="L1093" s="37" t="str">
        <f t="shared" si="388"/>
        <v/>
      </c>
      <c r="M1093" s="37" t="str">
        <f t="shared" si="389"/>
        <v/>
      </c>
      <c r="N1093" s="37" t="str">
        <f t="shared" si="390"/>
        <v/>
      </c>
      <c r="O1093" s="37" t="str">
        <f t="shared" si="399"/>
        <v/>
      </c>
      <c r="P1093" s="37" t="str">
        <f t="shared" si="400"/>
        <v/>
      </c>
      <c r="Q1093" s="37" t="str">
        <f t="shared" si="401"/>
        <v/>
      </c>
      <c r="R1093" s="25" t="str">
        <f t="shared" si="402"/>
        <v/>
      </c>
      <c r="S1093" s="25" t="str">
        <f t="shared" si="403"/>
        <v/>
      </c>
      <c r="T1093" s="25" t="str">
        <f t="shared" si="404"/>
        <v/>
      </c>
      <c r="U1093" s="27" t="str">
        <f t="shared" si="405"/>
        <v/>
      </c>
      <c r="V1093" s="26" t="str">
        <f t="shared" ref="V1093:V1156" si="410">IFERROR(IF(A1093="","",(T1093*1000)/I1093),"")</f>
        <v/>
      </c>
      <c r="W1093" s="31" t="str">
        <f t="shared" si="406"/>
        <v/>
      </c>
      <c r="X1093" s="88" t="str">
        <f>IF(U1093="","",SUM($T$4:T1093)*1000/J1093*(1-Percent_bound_block))</f>
        <v/>
      </c>
      <c r="Y1093" s="88" t="str">
        <f>IF(U1093="","",SUM($T$4:T1093)*1000/F1093*(1-Percent_bound_block))</f>
        <v/>
      </c>
      <c r="Z1093" s="90" t="str">
        <f t="shared" si="407"/>
        <v/>
      </c>
      <c r="AA1093" s="68" t="str">
        <f>IF(AND(B1092&lt;Runoff_duration_hr_block/2,B1093&gt;Runoff_duration_hr_block/2),Runoff_duration_hr_block/2,INDEX($B$4:$B$1500,IF(B1093&gt;Runoff_duration_hr_block/2,ROWS($AA$4:AA1093)-1,ROWS($AA$4:AA1093))))</f>
        <v/>
      </c>
      <c r="AB1093" s="66" t="str">
        <f>IFERROR(ROUND(IF(HG_shape_block="Constant flow",IF(AA1093=Runoff_duration_hr_block/2,CONVERT($H$4,"L","gal")/(Runoff_duration_hr_block*60),VLOOKUP('Block Calcs'!AA1093,'Block Calcs'!$B$4:$K$1500,10,FALSE)),IF(AA1093=Runoff_duration_hr_block/2,2*CONVERT($H$4,"L","gal")/(Runoff_duration_hr_block*60),VLOOKUP('Block Calcs'!AA1093,'Block Calcs'!$B$4:$K$1500,10,FALSE))),2),"")</f>
        <v/>
      </c>
      <c r="AC1093" s="68" t="str">
        <f t="shared" si="408"/>
        <v/>
      </c>
      <c r="AD1093" s="67" t="str">
        <f>IF(A1093="","",(SUM($R$4:R1093)+(O1093*P1093*Q1093*Number_of_chem_blocks_block)))</f>
        <v/>
      </c>
      <c r="AE1093" s="67" t="str">
        <f>IF(A1093="","",(SUM($S$4:S1093)+(O1093*P1093*Q1093*Chem_block_density_block*2.54^3*Number_of_chem_blocks_block)))</f>
        <v/>
      </c>
    </row>
    <row r="1094" spans="1:31" x14ac:dyDescent="0.3">
      <c r="A1094" s="23" t="str">
        <f t="shared" si="409"/>
        <v/>
      </c>
      <c r="B1094" s="23" t="str">
        <f t="shared" si="391"/>
        <v/>
      </c>
      <c r="C1094" s="23" t="str">
        <f t="shared" si="392"/>
        <v/>
      </c>
      <c r="D1094" s="261" t="str">
        <f t="shared" si="393"/>
        <v/>
      </c>
      <c r="E1094" s="261" t="str">
        <f t="shared" si="394"/>
        <v/>
      </c>
      <c r="F1094" s="261" t="str">
        <f>IF(E1094="","",SUM(E$4:E1094))</f>
        <v/>
      </c>
      <c r="G1094" s="261" t="str">
        <f t="shared" si="395"/>
        <v/>
      </c>
      <c r="H1094" s="24" t="str">
        <f t="shared" si="396"/>
        <v/>
      </c>
      <c r="I1094" s="24" t="str">
        <f t="shared" si="397"/>
        <v/>
      </c>
      <c r="J1094" s="24" t="str">
        <f>IF(I1094="","",SUM(I$4:I1094))</f>
        <v/>
      </c>
      <c r="K1094" s="24" t="str">
        <f t="shared" si="398"/>
        <v/>
      </c>
      <c r="L1094" s="37" t="str">
        <f t="shared" ref="L1094:L1157" si="411">IF($A1094="","",O1093)</f>
        <v/>
      </c>
      <c r="M1094" s="37" t="str">
        <f t="shared" ref="M1094:M1157" si="412">IF($A1094="","",P1093)</f>
        <v/>
      </c>
      <c r="N1094" s="37" t="str">
        <f t="shared" ref="N1094:N1157" si="413">IF($A1094="","",Q1093)</f>
        <v/>
      </c>
      <c r="O1094" s="37" t="str">
        <f t="shared" si="399"/>
        <v/>
      </c>
      <c r="P1094" s="37" t="str">
        <f t="shared" si="400"/>
        <v/>
      </c>
      <c r="Q1094" s="37" t="str">
        <f t="shared" si="401"/>
        <v/>
      </c>
      <c r="R1094" s="25" t="str">
        <f t="shared" si="402"/>
        <v/>
      </c>
      <c r="S1094" s="25" t="str">
        <f t="shared" si="403"/>
        <v/>
      </c>
      <c r="T1094" s="25" t="str">
        <f t="shared" si="404"/>
        <v/>
      </c>
      <c r="U1094" s="27" t="str">
        <f t="shared" si="405"/>
        <v/>
      </c>
      <c r="V1094" s="26" t="str">
        <f t="shared" si="410"/>
        <v/>
      </c>
      <c r="W1094" s="31" t="str">
        <f t="shared" si="406"/>
        <v/>
      </c>
      <c r="X1094" s="88" t="str">
        <f>IF(U1094="","",SUM($T$4:T1094)*1000/J1094*(1-Percent_bound_block))</f>
        <v/>
      </c>
      <c r="Y1094" s="88" t="str">
        <f>IF(U1094="","",SUM($T$4:T1094)*1000/F1094*(1-Percent_bound_block))</f>
        <v/>
      </c>
      <c r="Z1094" s="90" t="str">
        <f t="shared" si="407"/>
        <v/>
      </c>
      <c r="AA1094" s="68" t="str">
        <f>IF(AND(B1093&lt;Runoff_duration_hr_block/2,B1094&gt;Runoff_duration_hr_block/2),Runoff_duration_hr_block/2,INDEX($B$4:$B$1500,IF(B1094&gt;Runoff_duration_hr_block/2,ROWS($AA$4:AA1094)-1,ROWS($AA$4:AA1094))))</f>
        <v/>
      </c>
      <c r="AB1094" s="66" t="str">
        <f>IFERROR(ROUND(IF(HG_shape_block="Constant flow",IF(AA1094=Runoff_duration_hr_block/2,CONVERT($H$4,"L","gal")/(Runoff_duration_hr_block*60),VLOOKUP('Block Calcs'!AA1094,'Block Calcs'!$B$4:$K$1500,10,FALSE)),IF(AA1094=Runoff_duration_hr_block/2,2*CONVERT($H$4,"L","gal")/(Runoff_duration_hr_block*60),VLOOKUP('Block Calcs'!AA1094,'Block Calcs'!$B$4:$K$1500,10,FALSE))),2),"")</f>
        <v/>
      </c>
      <c r="AC1094" s="68" t="str">
        <f t="shared" si="408"/>
        <v/>
      </c>
      <c r="AD1094" s="67" t="str">
        <f>IF(A1094="","",(SUM($R$4:R1094)+(O1094*P1094*Q1094*Number_of_chem_blocks_block)))</f>
        <v/>
      </c>
      <c r="AE1094" s="67" t="str">
        <f>IF(A1094="","",(SUM($S$4:S1094)+(O1094*P1094*Q1094*Chem_block_density_block*2.54^3*Number_of_chem_blocks_block)))</f>
        <v/>
      </c>
    </row>
    <row r="1095" spans="1:31" x14ac:dyDescent="0.3">
      <c r="A1095" s="23" t="str">
        <f t="shared" si="409"/>
        <v/>
      </c>
      <c r="B1095" s="23" t="str">
        <f t="shared" si="391"/>
        <v/>
      </c>
      <c r="C1095" s="23" t="str">
        <f t="shared" si="392"/>
        <v/>
      </c>
      <c r="D1095" s="261" t="str">
        <f t="shared" si="393"/>
        <v/>
      </c>
      <c r="E1095" s="261" t="str">
        <f t="shared" si="394"/>
        <v/>
      </c>
      <c r="F1095" s="261" t="str">
        <f>IF(E1095="","",SUM(E$4:E1095))</f>
        <v/>
      </c>
      <c r="G1095" s="261" t="str">
        <f t="shared" si="395"/>
        <v/>
      </c>
      <c r="H1095" s="24" t="str">
        <f t="shared" si="396"/>
        <v/>
      </c>
      <c r="I1095" s="24" t="str">
        <f t="shared" si="397"/>
        <v/>
      </c>
      <c r="J1095" s="24" t="str">
        <f>IF(I1095="","",SUM(I$4:I1095))</f>
        <v/>
      </c>
      <c r="K1095" s="24" t="str">
        <f t="shared" si="398"/>
        <v/>
      </c>
      <c r="L1095" s="37" t="str">
        <f t="shared" si="411"/>
        <v/>
      </c>
      <c r="M1095" s="37" t="str">
        <f t="shared" si="412"/>
        <v/>
      </c>
      <c r="N1095" s="37" t="str">
        <f t="shared" si="413"/>
        <v/>
      </c>
      <c r="O1095" s="37" t="str">
        <f t="shared" si="399"/>
        <v/>
      </c>
      <c r="P1095" s="37" t="str">
        <f t="shared" si="400"/>
        <v/>
      </c>
      <c r="Q1095" s="37" t="str">
        <f t="shared" si="401"/>
        <v/>
      </c>
      <c r="R1095" s="25" t="str">
        <f t="shared" si="402"/>
        <v/>
      </c>
      <c r="S1095" s="25" t="str">
        <f t="shared" si="403"/>
        <v/>
      </c>
      <c r="T1095" s="25" t="str">
        <f t="shared" si="404"/>
        <v/>
      </c>
      <c r="U1095" s="27" t="str">
        <f t="shared" si="405"/>
        <v/>
      </c>
      <c r="V1095" s="26" t="str">
        <f t="shared" si="410"/>
        <v/>
      </c>
      <c r="W1095" s="31" t="str">
        <f t="shared" si="406"/>
        <v/>
      </c>
      <c r="X1095" s="88" t="str">
        <f>IF(U1095="","",SUM($T$4:T1095)*1000/J1095*(1-Percent_bound_block))</f>
        <v/>
      </c>
      <c r="Y1095" s="88" t="str">
        <f>IF(U1095="","",SUM($T$4:T1095)*1000/F1095*(1-Percent_bound_block))</f>
        <v/>
      </c>
      <c r="Z1095" s="90" t="str">
        <f t="shared" si="407"/>
        <v/>
      </c>
      <c r="AA1095" s="68" t="str">
        <f>IF(AND(B1094&lt;Runoff_duration_hr_block/2,B1095&gt;Runoff_duration_hr_block/2),Runoff_duration_hr_block/2,INDEX($B$4:$B$1500,IF(B1095&gt;Runoff_duration_hr_block/2,ROWS($AA$4:AA1095)-1,ROWS($AA$4:AA1095))))</f>
        <v/>
      </c>
      <c r="AB1095" s="66" t="str">
        <f>IFERROR(ROUND(IF(HG_shape_block="Constant flow",IF(AA1095=Runoff_duration_hr_block/2,CONVERT($H$4,"L","gal")/(Runoff_duration_hr_block*60),VLOOKUP('Block Calcs'!AA1095,'Block Calcs'!$B$4:$K$1500,10,FALSE)),IF(AA1095=Runoff_duration_hr_block/2,2*CONVERT($H$4,"L","gal")/(Runoff_duration_hr_block*60),VLOOKUP('Block Calcs'!AA1095,'Block Calcs'!$B$4:$K$1500,10,FALSE))),2),"")</f>
        <v/>
      </c>
      <c r="AC1095" s="68" t="str">
        <f t="shared" si="408"/>
        <v/>
      </c>
      <c r="AD1095" s="67" t="str">
        <f>IF(A1095="","",(SUM($R$4:R1095)+(O1095*P1095*Q1095*Number_of_chem_blocks_block)))</f>
        <v/>
      </c>
      <c r="AE1095" s="67" t="str">
        <f>IF(A1095="","",(SUM($S$4:S1095)+(O1095*P1095*Q1095*Chem_block_density_block*2.54^3*Number_of_chem_blocks_block)))</f>
        <v/>
      </c>
    </row>
    <row r="1096" spans="1:31" x14ac:dyDescent="0.3">
      <c r="A1096" s="23" t="str">
        <f t="shared" si="409"/>
        <v/>
      </c>
      <c r="B1096" s="23" t="str">
        <f t="shared" si="391"/>
        <v/>
      </c>
      <c r="C1096" s="23" t="str">
        <f t="shared" si="392"/>
        <v/>
      </c>
      <c r="D1096" s="261" t="str">
        <f t="shared" si="393"/>
        <v/>
      </c>
      <c r="E1096" s="261" t="str">
        <f t="shared" si="394"/>
        <v/>
      </c>
      <c r="F1096" s="261" t="str">
        <f>IF(E1096="","",SUM(E$4:E1096))</f>
        <v/>
      </c>
      <c r="G1096" s="261" t="str">
        <f t="shared" si="395"/>
        <v/>
      </c>
      <c r="H1096" s="24" t="str">
        <f t="shared" si="396"/>
        <v/>
      </c>
      <c r="I1096" s="24" t="str">
        <f t="shared" si="397"/>
        <v/>
      </c>
      <c r="J1096" s="24" t="str">
        <f>IF(I1096="","",SUM(I$4:I1096))</f>
        <v/>
      </c>
      <c r="K1096" s="24" t="str">
        <f t="shared" si="398"/>
        <v/>
      </c>
      <c r="L1096" s="37" t="str">
        <f t="shared" si="411"/>
        <v/>
      </c>
      <c r="M1096" s="37" t="str">
        <f t="shared" si="412"/>
        <v/>
      </c>
      <c r="N1096" s="37" t="str">
        <f t="shared" si="413"/>
        <v/>
      </c>
      <c r="O1096" s="37" t="str">
        <f t="shared" si="399"/>
        <v/>
      </c>
      <c r="P1096" s="37" t="str">
        <f t="shared" si="400"/>
        <v/>
      </c>
      <c r="Q1096" s="37" t="str">
        <f t="shared" si="401"/>
        <v/>
      </c>
      <c r="R1096" s="25" t="str">
        <f t="shared" si="402"/>
        <v/>
      </c>
      <c r="S1096" s="25" t="str">
        <f t="shared" si="403"/>
        <v/>
      </c>
      <c r="T1096" s="25" t="str">
        <f t="shared" si="404"/>
        <v/>
      </c>
      <c r="U1096" s="27" t="str">
        <f t="shared" si="405"/>
        <v/>
      </c>
      <c r="V1096" s="26" t="str">
        <f t="shared" si="410"/>
        <v/>
      </c>
      <c r="W1096" s="31" t="str">
        <f t="shared" si="406"/>
        <v/>
      </c>
      <c r="X1096" s="88" t="str">
        <f>IF(U1096="","",SUM($T$4:T1096)*1000/J1096*(1-Percent_bound_block))</f>
        <v/>
      </c>
      <c r="Y1096" s="88" t="str">
        <f>IF(U1096="","",SUM($T$4:T1096)*1000/F1096*(1-Percent_bound_block))</f>
        <v/>
      </c>
      <c r="Z1096" s="90" t="str">
        <f t="shared" si="407"/>
        <v/>
      </c>
      <c r="AA1096" s="68" t="str">
        <f>IF(AND(B1095&lt;Runoff_duration_hr_block/2,B1096&gt;Runoff_duration_hr_block/2),Runoff_duration_hr_block/2,INDEX($B$4:$B$1500,IF(B1096&gt;Runoff_duration_hr_block/2,ROWS($AA$4:AA1096)-1,ROWS($AA$4:AA1096))))</f>
        <v/>
      </c>
      <c r="AB1096" s="66" t="str">
        <f>IFERROR(ROUND(IF(HG_shape_block="Constant flow",IF(AA1096=Runoff_duration_hr_block/2,CONVERT($H$4,"L","gal")/(Runoff_duration_hr_block*60),VLOOKUP('Block Calcs'!AA1096,'Block Calcs'!$B$4:$K$1500,10,FALSE)),IF(AA1096=Runoff_duration_hr_block/2,2*CONVERT($H$4,"L","gal")/(Runoff_duration_hr_block*60),VLOOKUP('Block Calcs'!AA1096,'Block Calcs'!$B$4:$K$1500,10,FALSE))),2),"")</f>
        <v/>
      </c>
      <c r="AC1096" s="68" t="str">
        <f t="shared" si="408"/>
        <v/>
      </c>
      <c r="AD1096" s="67" t="str">
        <f>IF(A1096="","",(SUM($R$4:R1096)+(O1096*P1096*Q1096*Number_of_chem_blocks_block)))</f>
        <v/>
      </c>
      <c r="AE1096" s="67" t="str">
        <f>IF(A1096="","",(SUM($S$4:S1096)+(O1096*P1096*Q1096*Chem_block_density_block*2.54^3*Number_of_chem_blocks_block)))</f>
        <v/>
      </c>
    </row>
    <row r="1097" spans="1:31" x14ac:dyDescent="0.3">
      <c r="A1097" s="23" t="str">
        <f t="shared" si="409"/>
        <v/>
      </c>
      <c r="B1097" s="23" t="str">
        <f t="shared" si="391"/>
        <v/>
      </c>
      <c r="C1097" s="23" t="str">
        <f t="shared" si="392"/>
        <v/>
      </c>
      <c r="D1097" s="261" t="str">
        <f t="shared" si="393"/>
        <v/>
      </c>
      <c r="E1097" s="261" t="str">
        <f t="shared" si="394"/>
        <v/>
      </c>
      <c r="F1097" s="261" t="str">
        <f>IF(E1097="","",SUM(E$4:E1097))</f>
        <v/>
      </c>
      <c r="G1097" s="261" t="str">
        <f t="shared" si="395"/>
        <v/>
      </c>
      <c r="H1097" s="24" t="str">
        <f t="shared" si="396"/>
        <v/>
      </c>
      <c r="I1097" s="24" t="str">
        <f t="shared" si="397"/>
        <v/>
      </c>
      <c r="J1097" s="24" t="str">
        <f>IF(I1097="","",SUM(I$4:I1097))</f>
        <v/>
      </c>
      <c r="K1097" s="24" t="str">
        <f t="shared" si="398"/>
        <v/>
      </c>
      <c r="L1097" s="37" t="str">
        <f t="shared" si="411"/>
        <v/>
      </c>
      <c r="M1097" s="37" t="str">
        <f t="shared" si="412"/>
        <v/>
      </c>
      <c r="N1097" s="37" t="str">
        <f t="shared" si="413"/>
        <v/>
      </c>
      <c r="O1097" s="37" t="str">
        <f t="shared" si="399"/>
        <v/>
      </c>
      <c r="P1097" s="37" t="str">
        <f t="shared" si="400"/>
        <v/>
      </c>
      <c r="Q1097" s="37" t="str">
        <f t="shared" si="401"/>
        <v/>
      </c>
      <c r="R1097" s="25" t="str">
        <f t="shared" si="402"/>
        <v/>
      </c>
      <c r="S1097" s="25" t="str">
        <f t="shared" si="403"/>
        <v/>
      </c>
      <c r="T1097" s="25" t="str">
        <f t="shared" si="404"/>
        <v/>
      </c>
      <c r="U1097" s="27" t="str">
        <f t="shared" si="405"/>
        <v/>
      </c>
      <c r="V1097" s="26" t="str">
        <f t="shared" si="410"/>
        <v/>
      </c>
      <c r="W1097" s="31" t="str">
        <f t="shared" si="406"/>
        <v/>
      </c>
      <c r="X1097" s="88" t="str">
        <f>IF(U1097="","",SUM($T$4:T1097)*1000/J1097*(1-Percent_bound_block))</f>
        <v/>
      </c>
      <c r="Y1097" s="88" t="str">
        <f>IF(U1097="","",SUM($T$4:T1097)*1000/F1097*(1-Percent_bound_block))</f>
        <v/>
      </c>
      <c r="Z1097" s="90" t="str">
        <f t="shared" si="407"/>
        <v/>
      </c>
      <c r="AA1097" s="68" t="str">
        <f>IF(AND(B1096&lt;Runoff_duration_hr_block/2,B1097&gt;Runoff_duration_hr_block/2),Runoff_duration_hr_block/2,INDEX($B$4:$B$1500,IF(B1097&gt;Runoff_duration_hr_block/2,ROWS($AA$4:AA1097)-1,ROWS($AA$4:AA1097))))</f>
        <v/>
      </c>
      <c r="AB1097" s="66" t="str">
        <f>IFERROR(ROUND(IF(HG_shape_block="Constant flow",IF(AA1097=Runoff_duration_hr_block/2,CONVERT($H$4,"L","gal")/(Runoff_duration_hr_block*60),VLOOKUP('Block Calcs'!AA1097,'Block Calcs'!$B$4:$K$1500,10,FALSE)),IF(AA1097=Runoff_duration_hr_block/2,2*CONVERT($H$4,"L","gal")/(Runoff_duration_hr_block*60),VLOOKUP('Block Calcs'!AA1097,'Block Calcs'!$B$4:$K$1500,10,FALSE))),2),"")</f>
        <v/>
      </c>
      <c r="AC1097" s="68" t="str">
        <f t="shared" si="408"/>
        <v/>
      </c>
      <c r="AD1097" s="67" t="str">
        <f>IF(A1097="","",(SUM($R$4:R1097)+(O1097*P1097*Q1097*Number_of_chem_blocks_block)))</f>
        <v/>
      </c>
      <c r="AE1097" s="67" t="str">
        <f>IF(A1097="","",(SUM($S$4:S1097)+(O1097*P1097*Q1097*Chem_block_density_block*2.54^3*Number_of_chem_blocks_block)))</f>
        <v/>
      </c>
    </row>
    <row r="1098" spans="1:31" x14ac:dyDescent="0.3">
      <c r="A1098" s="23" t="str">
        <f t="shared" si="409"/>
        <v/>
      </c>
      <c r="B1098" s="23" t="str">
        <f t="shared" si="391"/>
        <v/>
      </c>
      <c r="C1098" s="23" t="str">
        <f t="shared" si="392"/>
        <v/>
      </c>
      <c r="D1098" s="261" t="str">
        <f t="shared" si="393"/>
        <v/>
      </c>
      <c r="E1098" s="261" t="str">
        <f t="shared" si="394"/>
        <v/>
      </c>
      <c r="F1098" s="261" t="str">
        <f>IF(E1098="","",SUM(E$4:E1098))</f>
        <v/>
      </c>
      <c r="G1098" s="261" t="str">
        <f t="shared" si="395"/>
        <v/>
      </c>
      <c r="H1098" s="24" t="str">
        <f t="shared" si="396"/>
        <v/>
      </c>
      <c r="I1098" s="24" t="str">
        <f t="shared" si="397"/>
        <v/>
      </c>
      <c r="J1098" s="24" t="str">
        <f>IF(I1098="","",SUM(I$4:I1098))</f>
        <v/>
      </c>
      <c r="K1098" s="24" t="str">
        <f t="shared" si="398"/>
        <v/>
      </c>
      <c r="L1098" s="37" t="str">
        <f t="shared" si="411"/>
        <v/>
      </c>
      <c r="M1098" s="37" t="str">
        <f t="shared" si="412"/>
        <v/>
      </c>
      <c r="N1098" s="37" t="str">
        <f t="shared" si="413"/>
        <v/>
      </c>
      <c r="O1098" s="37" t="str">
        <f t="shared" si="399"/>
        <v/>
      </c>
      <c r="P1098" s="37" t="str">
        <f t="shared" si="400"/>
        <v/>
      </c>
      <c r="Q1098" s="37" t="str">
        <f t="shared" si="401"/>
        <v/>
      </c>
      <c r="R1098" s="25" t="str">
        <f t="shared" si="402"/>
        <v/>
      </c>
      <c r="S1098" s="25" t="str">
        <f t="shared" si="403"/>
        <v/>
      </c>
      <c r="T1098" s="25" t="str">
        <f t="shared" si="404"/>
        <v/>
      </c>
      <c r="U1098" s="27" t="str">
        <f t="shared" si="405"/>
        <v/>
      </c>
      <c r="V1098" s="26" t="str">
        <f t="shared" si="410"/>
        <v/>
      </c>
      <c r="W1098" s="31" t="str">
        <f t="shared" si="406"/>
        <v/>
      </c>
      <c r="X1098" s="88" t="str">
        <f>IF(U1098="","",SUM($T$4:T1098)*1000/J1098*(1-Percent_bound_block))</f>
        <v/>
      </c>
      <c r="Y1098" s="88" t="str">
        <f>IF(U1098="","",SUM($T$4:T1098)*1000/F1098*(1-Percent_bound_block))</f>
        <v/>
      </c>
      <c r="Z1098" s="90" t="str">
        <f t="shared" si="407"/>
        <v/>
      </c>
      <c r="AA1098" s="68" t="str">
        <f>IF(AND(B1097&lt;Runoff_duration_hr_block/2,B1098&gt;Runoff_duration_hr_block/2),Runoff_duration_hr_block/2,INDEX($B$4:$B$1500,IF(B1098&gt;Runoff_duration_hr_block/2,ROWS($AA$4:AA1098)-1,ROWS($AA$4:AA1098))))</f>
        <v/>
      </c>
      <c r="AB1098" s="66" t="str">
        <f>IFERROR(ROUND(IF(HG_shape_block="Constant flow",IF(AA1098=Runoff_duration_hr_block/2,CONVERT($H$4,"L","gal")/(Runoff_duration_hr_block*60),VLOOKUP('Block Calcs'!AA1098,'Block Calcs'!$B$4:$K$1500,10,FALSE)),IF(AA1098=Runoff_duration_hr_block/2,2*CONVERT($H$4,"L","gal")/(Runoff_duration_hr_block*60),VLOOKUP('Block Calcs'!AA1098,'Block Calcs'!$B$4:$K$1500,10,FALSE))),2),"")</f>
        <v/>
      </c>
      <c r="AC1098" s="68" t="str">
        <f t="shared" si="408"/>
        <v/>
      </c>
      <c r="AD1098" s="67" t="str">
        <f>IF(A1098="","",(SUM($R$4:R1098)+(O1098*P1098*Q1098*Number_of_chem_blocks_block)))</f>
        <v/>
      </c>
      <c r="AE1098" s="67" t="str">
        <f>IF(A1098="","",(SUM($S$4:S1098)+(O1098*P1098*Q1098*Chem_block_density_block*2.54^3*Number_of_chem_blocks_block)))</f>
        <v/>
      </c>
    </row>
    <row r="1099" spans="1:31" x14ac:dyDescent="0.3">
      <c r="A1099" s="23" t="str">
        <f t="shared" si="409"/>
        <v/>
      </c>
      <c r="B1099" s="23" t="str">
        <f t="shared" si="391"/>
        <v/>
      </c>
      <c r="C1099" s="23" t="str">
        <f t="shared" si="392"/>
        <v/>
      </c>
      <c r="D1099" s="261" t="str">
        <f t="shared" si="393"/>
        <v/>
      </c>
      <c r="E1099" s="261" t="str">
        <f t="shared" si="394"/>
        <v/>
      </c>
      <c r="F1099" s="261" t="str">
        <f>IF(E1099="","",SUM(E$4:E1099))</f>
        <v/>
      </c>
      <c r="G1099" s="261" t="str">
        <f t="shared" si="395"/>
        <v/>
      </c>
      <c r="H1099" s="24" t="str">
        <f t="shared" si="396"/>
        <v/>
      </c>
      <c r="I1099" s="24" t="str">
        <f t="shared" si="397"/>
        <v/>
      </c>
      <c r="J1099" s="24" t="str">
        <f>IF(I1099="","",SUM(I$4:I1099))</f>
        <v/>
      </c>
      <c r="K1099" s="24" t="str">
        <f t="shared" si="398"/>
        <v/>
      </c>
      <c r="L1099" s="37" t="str">
        <f t="shared" si="411"/>
        <v/>
      </c>
      <c r="M1099" s="37" t="str">
        <f t="shared" si="412"/>
        <v/>
      </c>
      <c r="N1099" s="37" t="str">
        <f t="shared" si="413"/>
        <v/>
      </c>
      <c r="O1099" s="37" t="str">
        <f t="shared" si="399"/>
        <v/>
      </c>
      <c r="P1099" s="37" t="str">
        <f t="shared" si="400"/>
        <v/>
      </c>
      <c r="Q1099" s="37" t="str">
        <f t="shared" si="401"/>
        <v/>
      </c>
      <c r="R1099" s="25" t="str">
        <f t="shared" si="402"/>
        <v/>
      </c>
      <c r="S1099" s="25" t="str">
        <f t="shared" si="403"/>
        <v/>
      </c>
      <c r="T1099" s="25" t="str">
        <f t="shared" si="404"/>
        <v/>
      </c>
      <c r="U1099" s="27" t="str">
        <f t="shared" si="405"/>
        <v/>
      </c>
      <c r="V1099" s="26" t="str">
        <f t="shared" si="410"/>
        <v/>
      </c>
      <c r="W1099" s="31" t="str">
        <f t="shared" si="406"/>
        <v/>
      </c>
      <c r="X1099" s="88" t="str">
        <f>IF(U1099="","",SUM($T$4:T1099)*1000/J1099*(1-Percent_bound_block))</f>
        <v/>
      </c>
      <c r="Y1099" s="88" t="str">
        <f>IF(U1099="","",SUM($T$4:T1099)*1000/F1099*(1-Percent_bound_block))</f>
        <v/>
      </c>
      <c r="Z1099" s="90" t="str">
        <f t="shared" si="407"/>
        <v/>
      </c>
      <c r="AA1099" s="68" t="str">
        <f>IF(AND(B1098&lt;Runoff_duration_hr_block/2,B1099&gt;Runoff_duration_hr_block/2),Runoff_duration_hr_block/2,INDEX($B$4:$B$1500,IF(B1099&gt;Runoff_duration_hr_block/2,ROWS($AA$4:AA1099)-1,ROWS($AA$4:AA1099))))</f>
        <v/>
      </c>
      <c r="AB1099" s="66" t="str">
        <f>IFERROR(ROUND(IF(HG_shape_block="Constant flow",IF(AA1099=Runoff_duration_hr_block/2,CONVERT($H$4,"L","gal")/(Runoff_duration_hr_block*60),VLOOKUP('Block Calcs'!AA1099,'Block Calcs'!$B$4:$K$1500,10,FALSE)),IF(AA1099=Runoff_duration_hr_block/2,2*CONVERT($H$4,"L","gal")/(Runoff_duration_hr_block*60),VLOOKUP('Block Calcs'!AA1099,'Block Calcs'!$B$4:$K$1500,10,FALSE))),2),"")</f>
        <v/>
      </c>
      <c r="AC1099" s="68" t="str">
        <f t="shared" si="408"/>
        <v/>
      </c>
      <c r="AD1099" s="67" t="str">
        <f>IF(A1099="","",(SUM($R$4:R1099)+(O1099*P1099*Q1099*Number_of_chem_blocks_block)))</f>
        <v/>
      </c>
      <c r="AE1099" s="67" t="str">
        <f>IF(A1099="","",(SUM($S$4:S1099)+(O1099*P1099*Q1099*Chem_block_density_block*2.54^3*Number_of_chem_blocks_block)))</f>
        <v/>
      </c>
    </row>
    <row r="1100" spans="1:31" x14ac:dyDescent="0.3">
      <c r="A1100" s="23" t="str">
        <f t="shared" si="409"/>
        <v/>
      </c>
      <c r="B1100" s="23" t="str">
        <f t="shared" si="391"/>
        <v/>
      </c>
      <c r="C1100" s="23" t="str">
        <f t="shared" si="392"/>
        <v/>
      </c>
      <c r="D1100" s="261" t="str">
        <f t="shared" si="393"/>
        <v/>
      </c>
      <c r="E1100" s="261" t="str">
        <f t="shared" si="394"/>
        <v/>
      </c>
      <c r="F1100" s="261" t="str">
        <f>IF(E1100="","",SUM(E$4:E1100))</f>
        <v/>
      </c>
      <c r="G1100" s="261" t="str">
        <f t="shared" si="395"/>
        <v/>
      </c>
      <c r="H1100" s="24" t="str">
        <f t="shared" si="396"/>
        <v/>
      </c>
      <c r="I1100" s="24" t="str">
        <f t="shared" si="397"/>
        <v/>
      </c>
      <c r="J1100" s="24" t="str">
        <f>IF(I1100="","",SUM(I$4:I1100))</f>
        <v/>
      </c>
      <c r="K1100" s="24" t="str">
        <f t="shared" si="398"/>
        <v/>
      </c>
      <c r="L1100" s="37" t="str">
        <f t="shared" si="411"/>
        <v/>
      </c>
      <c r="M1100" s="37" t="str">
        <f t="shared" si="412"/>
        <v/>
      </c>
      <c r="N1100" s="37" t="str">
        <f t="shared" si="413"/>
        <v/>
      </c>
      <c r="O1100" s="37" t="str">
        <f t="shared" si="399"/>
        <v/>
      </c>
      <c r="P1100" s="37" t="str">
        <f t="shared" si="400"/>
        <v/>
      </c>
      <c r="Q1100" s="37" t="str">
        <f t="shared" si="401"/>
        <v/>
      </c>
      <c r="R1100" s="25" t="str">
        <f t="shared" si="402"/>
        <v/>
      </c>
      <c r="S1100" s="25" t="str">
        <f t="shared" si="403"/>
        <v/>
      </c>
      <c r="T1100" s="25" t="str">
        <f t="shared" si="404"/>
        <v/>
      </c>
      <c r="U1100" s="27" t="str">
        <f t="shared" si="405"/>
        <v/>
      </c>
      <c r="V1100" s="26" t="str">
        <f t="shared" si="410"/>
        <v/>
      </c>
      <c r="W1100" s="31" t="str">
        <f t="shared" si="406"/>
        <v/>
      </c>
      <c r="X1100" s="88" t="str">
        <f>IF(U1100="","",SUM($T$4:T1100)*1000/J1100*(1-Percent_bound_block))</f>
        <v/>
      </c>
      <c r="Y1100" s="88" t="str">
        <f>IF(U1100="","",SUM($T$4:T1100)*1000/F1100*(1-Percent_bound_block))</f>
        <v/>
      </c>
      <c r="Z1100" s="90" t="str">
        <f t="shared" si="407"/>
        <v/>
      </c>
      <c r="AA1100" s="68" t="str">
        <f>IF(AND(B1099&lt;Runoff_duration_hr_block/2,B1100&gt;Runoff_duration_hr_block/2),Runoff_duration_hr_block/2,INDEX($B$4:$B$1500,IF(B1100&gt;Runoff_duration_hr_block/2,ROWS($AA$4:AA1100)-1,ROWS($AA$4:AA1100))))</f>
        <v/>
      </c>
      <c r="AB1100" s="66" t="str">
        <f>IFERROR(ROUND(IF(HG_shape_block="Constant flow",IF(AA1100=Runoff_duration_hr_block/2,CONVERT($H$4,"L","gal")/(Runoff_duration_hr_block*60),VLOOKUP('Block Calcs'!AA1100,'Block Calcs'!$B$4:$K$1500,10,FALSE)),IF(AA1100=Runoff_duration_hr_block/2,2*CONVERT($H$4,"L","gal")/(Runoff_duration_hr_block*60),VLOOKUP('Block Calcs'!AA1100,'Block Calcs'!$B$4:$K$1500,10,FALSE))),2),"")</f>
        <v/>
      </c>
      <c r="AC1100" s="68" t="str">
        <f t="shared" si="408"/>
        <v/>
      </c>
      <c r="AD1100" s="67" t="str">
        <f>IF(A1100="","",(SUM($R$4:R1100)+(O1100*P1100*Q1100*Number_of_chem_blocks_block)))</f>
        <v/>
      </c>
      <c r="AE1100" s="67" t="str">
        <f>IF(A1100="","",(SUM($S$4:S1100)+(O1100*P1100*Q1100*Chem_block_density_block*2.54^3*Number_of_chem_blocks_block)))</f>
        <v/>
      </c>
    </row>
    <row r="1101" spans="1:31" x14ac:dyDescent="0.3">
      <c r="A1101" s="23" t="str">
        <f t="shared" si="409"/>
        <v/>
      </c>
      <c r="B1101" s="23" t="str">
        <f t="shared" si="391"/>
        <v/>
      </c>
      <c r="C1101" s="23" t="str">
        <f t="shared" si="392"/>
        <v/>
      </c>
      <c r="D1101" s="261" t="str">
        <f t="shared" si="393"/>
        <v/>
      </c>
      <c r="E1101" s="261" t="str">
        <f t="shared" si="394"/>
        <v/>
      </c>
      <c r="F1101" s="261" t="str">
        <f>IF(E1101="","",SUM(E$4:E1101))</f>
        <v/>
      </c>
      <c r="G1101" s="261" t="str">
        <f t="shared" si="395"/>
        <v/>
      </c>
      <c r="H1101" s="24" t="str">
        <f t="shared" si="396"/>
        <v/>
      </c>
      <c r="I1101" s="24" t="str">
        <f t="shared" si="397"/>
        <v/>
      </c>
      <c r="J1101" s="24" t="str">
        <f>IF(I1101="","",SUM(I$4:I1101))</f>
        <v/>
      </c>
      <c r="K1101" s="24" t="str">
        <f t="shared" si="398"/>
        <v/>
      </c>
      <c r="L1101" s="37" t="str">
        <f t="shared" si="411"/>
        <v/>
      </c>
      <c r="M1101" s="37" t="str">
        <f t="shared" si="412"/>
        <v/>
      </c>
      <c r="N1101" s="37" t="str">
        <f t="shared" si="413"/>
        <v/>
      </c>
      <c r="O1101" s="37" t="str">
        <f t="shared" si="399"/>
        <v/>
      </c>
      <c r="P1101" s="37" t="str">
        <f t="shared" si="400"/>
        <v/>
      </c>
      <c r="Q1101" s="37" t="str">
        <f t="shared" si="401"/>
        <v/>
      </c>
      <c r="R1101" s="25" t="str">
        <f t="shared" si="402"/>
        <v/>
      </c>
      <c r="S1101" s="25" t="str">
        <f t="shared" si="403"/>
        <v/>
      </c>
      <c r="T1101" s="25" t="str">
        <f t="shared" si="404"/>
        <v/>
      </c>
      <c r="U1101" s="27" t="str">
        <f t="shared" si="405"/>
        <v/>
      </c>
      <c r="V1101" s="26" t="str">
        <f t="shared" si="410"/>
        <v/>
      </c>
      <c r="W1101" s="31" t="str">
        <f t="shared" si="406"/>
        <v/>
      </c>
      <c r="X1101" s="88" t="str">
        <f>IF(U1101="","",SUM($T$4:T1101)*1000/J1101*(1-Percent_bound_block))</f>
        <v/>
      </c>
      <c r="Y1101" s="88" t="str">
        <f>IF(U1101="","",SUM($T$4:T1101)*1000/F1101*(1-Percent_bound_block))</f>
        <v/>
      </c>
      <c r="Z1101" s="90" t="str">
        <f t="shared" si="407"/>
        <v/>
      </c>
      <c r="AA1101" s="68" t="str">
        <f>IF(AND(B1100&lt;Runoff_duration_hr_block/2,B1101&gt;Runoff_duration_hr_block/2),Runoff_duration_hr_block/2,INDEX($B$4:$B$1500,IF(B1101&gt;Runoff_duration_hr_block/2,ROWS($AA$4:AA1101)-1,ROWS($AA$4:AA1101))))</f>
        <v/>
      </c>
      <c r="AB1101" s="66" t="str">
        <f>IFERROR(ROUND(IF(HG_shape_block="Constant flow",IF(AA1101=Runoff_duration_hr_block/2,CONVERT($H$4,"L","gal")/(Runoff_duration_hr_block*60),VLOOKUP('Block Calcs'!AA1101,'Block Calcs'!$B$4:$K$1500,10,FALSE)),IF(AA1101=Runoff_duration_hr_block/2,2*CONVERT($H$4,"L","gal")/(Runoff_duration_hr_block*60),VLOOKUP('Block Calcs'!AA1101,'Block Calcs'!$B$4:$K$1500,10,FALSE))),2),"")</f>
        <v/>
      </c>
      <c r="AC1101" s="68" t="str">
        <f t="shared" si="408"/>
        <v/>
      </c>
      <c r="AD1101" s="67" t="str">
        <f>IF(A1101="","",(SUM($R$4:R1101)+(O1101*P1101*Q1101*Number_of_chem_blocks_block)))</f>
        <v/>
      </c>
      <c r="AE1101" s="67" t="str">
        <f>IF(A1101="","",(SUM($S$4:S1101)+(O1101*P1101*Q1101*Chem_block_density_block*2.54^3*Number_of_chem_blocks_block)))</f>
        <v/>
      </c>
    </row>
    <row r="1102" spans="1:31" x14ac:dyDescent="0.3">
      <c r="A1102" s="23" t="str">
        <f t="shared" si="409"/>
        <v/>
      </c>
      <c r="B1102" s="23" t="str">
        <f t="shared" si="391"/>
        <v/>
      </c>
      <c r="C1102" s="23" t="str">
        <f t="shared" si="392"/>
        <v/>
      </c>
      <c r="D1102" s="261" t="str">
        <f t="shared" si="393"/>
        <v/>
      </c>
      <c r="E1102" s="261" t="str">
        <f t="shared" si="394"/>
        <v/>
      </c>
      <c r="F1102" s="261" t="str">
        <f>IF(E1102="","",SUM(E$4:E1102))</f>
        <v/>
      </c>
      <c r="G1102" s="261" t="str">
        <f t="shared" si="395"/>
        <v/>
      </c>
      <c r="H1102" s="24" t="str">
        <f t="shared" si="396"/>
        <v/>
      </c>
      <c r="I1102" s="24" t="str">
        <f t="shared" si="397"/>
        <v/>
      </c>
      <c r="J1102" s="24" t="str">
        <f>IF(I1102="","",SUM(I$4:I1102))</f>
        <v/>
      </c>
      <c r="K1102" s="24" t="str">
        <f t="shared" si="398"/>
        <v/>
      </c>
      <c r="L1102" s="37" t="str">
        <f t="shared" si="411"/>
        <v/>
      </c>
      <c r="M1102" s="37" t="str">
        <f t="shared" si="412"/>
        <v/>
      </c>
      <c r="N1102" s="37" t="str">
        <f t="shared" si="413"/>
        <v/>
      </c>
      <c r="O1102" s="37" t="str">
        <f t="shared" si="399"/>
        <v/>
      </c>
      <c r="P1102" s="37" t="str">
        <f t="shared" si="400"/>
        <v/>
      </c>
      <c r="Q1102" s="37" t="str">
        <f t="shared" si="401"/>
        <v/>
      </c>
      <c r="R1102" s="25" t="str">
        <f t="shared" si="402"/>
        <v/>
      </c>
      <c r="S1102" s="25" t="str">
        <f t="shared" si="403"/>
        <v/>
      </c>
      <c r="T1102" s="25" t="str">
        <f t="shared" si="404"/>
        <v/>
      </c>
      <c r="U1102" s="27" t="str">
        <f t="shared" si="405"/>
        <v/>
      </c>
      <c r="V1102" s="26" t="str">
        <f t="shared" si="410"/>
        <v/>
      </c>
      <c r="W1102" s="31" t="str">
        <f t="shared" si="406"/>
        <v/>
      </c>
      <c r="X1102" s="88" t="str">
        <f>IF(U1102="","",SUM($T$4:T1102)*1000/J1102*(1-Percent_bound_block))</f>
        <v/>
      </c>
      <c r="Y1102" s="88" t="str">
        <f>IF(U1102="","",SUM($T$4:T1102)*1000/F1102*(1-Percent_bound_block))</f>
        <v/>
      </c>
      <c r="Z1102" s="90" t="str">
        <f t="shared" si="407"/>
        <v/>
      </c>
      <c r="AA1102" s="68" t="str">
        <f>IF(AND(B1101&lt;Runoff_duration_hr_block/2,B1102&gt;Runoff_duration_hr_block/2),Runoff_duration_hr_block/2,INDEX($B$4:$B$1500,IF(B1102&gt;Runoff_duration_hr_block/2,ROWS($AA$4:AA1102)-1,ROWS($AA$4:AA1102))))</f>
        <v/>
      </c>
      <c r="AB1102" s="66" t="str">
        <f>IFERROR(ROUND(IF(HG_shape_block="Constant flow",IF(AA1102=Runoff_duration_hr_block/2,CONVERT($H$4,"L","gal")/(Runoff_duration_hr_block*60),VLOOKUP('Block Calcs'!AA1102,'Block Calcs'!$B$4:$K$1500,10,FALSE)),IF(AA1102=Runoff_duration_hr_block/2,2*CONVERT($H$4,"L","gal")/(Runoff_duration_hr_block*60),VLOOKUP('Block Calcs'!AA1102,'Block Calcs'!$B$4:$K$1500,10,FALSE))),2),"")</f>
        <v/>
      </c>
      <c r="AC1102" s="68" t="str">
        <f t="shared" si="408"/>
        <v/>
      </c>
      <c r="AD1102" s="67" t="str">
        <f>IF(A1102="","",(SUM($R$4:R1102)+(O1102*P1102*Q1102*Number_of_chem_blocks_block)))</f>
        <v/>
      </c>
      <c r="AE1102" s="67" t="str">
        <f>IF(A1102="","",(SUM($S$4:S1102)+(O1102*P1102*Q1102*Chem_block_density_block*2.54^3*Number_of_chem_blocks_block)))</f>
        <v/>
      </c>
    </row>
    <row r="1103" spans="1:31" x14ac:dyDescent="0.3">
      <c r="A1103" s="23" t="str">
        <f t="shared" si="409"/>
        <v/>
      </c>
      <c r="B1103" s="23" t="str">
        <f t="shared" si="391"/>
        <v/>
      </c>
      <c r="C1103" s="23" t="str">
        <f t="shared" si="392"/>
        <v/>
      </c>
      <c r="D1103" s="261" t="str">
        <f t="shared" si="393"/>
        <v/>
      </c>
      <c r="E1103" s="261" t="str">
        <f t="shared" si="394"/>
        <v/>
      </c>
      <c r="F1103" s="261" t="str">
        <f>IF(E1103="","",SUM(E$4:E1103))</f>
        <v/>
      </c>
      <c r="G1103" s="261" t="str">
        <f t="shared" si="395"/>
        <v/>
      </c>
      <c r="H1103" s="24" t="str">
        <f t="shared" si="396"/>
        <v/>
      </c>
      <c r="I1103" s="24" t="str">
        <f t="shared" si="397"/>
        <v/>
      </c>
      <c r="J1103" s="24" t="str">
        <f>IF(I1103="","",SUM(I$4:I1103))</f>
        <v/>
      </c>
      <c r="K1103" s="24" t="str">
        <f t="shared" si="398"/>
        <v/>
      </c>
      <c r="L1103" s="37" t="str">
        <f t="shared" si="411"/>
        <v/>
      </c>
      <c r="M1103" s="37" t="str">
        <f t="shared" si="412"/>
        <v/>
      </c>
      <c r="N1103" s="37" t="str">
        <f t="shared" si="413"/>
        <v/>
      </c>
      <c r="O1103" s="37" t="str">
        <f t="shared" si="399"/>
        <v/>
      </c>
      <c r="P1103" s="37" t="str">
        <f t="shared" si="400"/>
        <v/>
      </c>
      <c r="Q1103" s="37" t="str">
        <f t="shared" si="401"/>
        <v/>
      </c>
      <c r="R1103" s="25" t="str">
        <f t="shared" si="402"/>
        <v/>
      </c>
      <c r="S1103" s="25" t="str">
        <f t="shared" si="403"/>
        <v/>
      </c>
      <c r="T1103" s="25" t="str">
        <f t="shared" si="404"/>
        <v/>
      </c>
      <c r="U1103" s="27" t="str">
        <f t="shared" si="405"/>
        <v/>
      </c>
      <c r="V1103" s="26" t="str">
        <f t="shared" si="410"/>
        <v/>
      </c>
      <c r="W1103" s="31" t="str">
        <f t="shared" si="406"/>
        <v/>
      </c>
      <c r="X1103" s="88" t="str">
        <f>IF(U1103="","",SUM($T$4:T1103)*1000/J1103*(1-Percent_bound_block))</f>
        <v/>
      </c>
      <c r="Y1103" s="88" t="str">
        <f>IF(U1103="","",SUM($T$4:T1103)*1000/F1103*(1-Percent_bound_block))</f>
        <v/>
      </c>
      <c r="Z1103" s="90" t="str">
        <f t="shared" si="407"/>
        <v/>
      </c>
      <c r="AA1103" s="68" t="str">
        <f>IF(AND(B1102&lt;Runoff_duration_hr_block/2,B1103&gt;Runoff_duration_hr_block/2),Runoff_duration_hr_block/2,INDEX($B$4:$B$1500,IF(B1103&gt;Runoff_duration_hr_block/2,ROWS($AA$4:AA1103)-1,ROWS($AA$4:AA1103))))</f>
        <v/>
      </c>
      <c r="AB1103" s="66" t="str">
        <f>IFERROR(ROUND(IF(HG_shape_block="Constant flow",IF(AA1103=Runoff_duration_hr_block/2,CONVERT($H$4,"L","gal")/(Runoff_duration_hr_block*60),VLOOKUP('Block Calcs'!AA1103,'Block Calcs'!$B$4:$K$1500,10,FALSE)),IF(AA1103=Runoff_duration_hr_block/2,2*CONVERT($H$4,"L","gal")/(Runoff_duration_hr_block*60),VLOOKUP('Block Calcs'!AA1103,'Block Calcs'!$B$4:$K$1500,10,FALSE))),2),"")</f>
        <v/>
      </c>
      <c r="AC1103" s="68" t="str">
        <f t="shared" si="408"/>
        <v/>
      </c>
      <c r="AD1103" s="67" t="str">
        <f>IF(A1103="","",(SUM($R$4:R1103)+(O1103*P1103*Q1103*Number_of_chem_blocks_block)))</f>
        <v/>
      </c>
      <c r="AE1103" s="67" t="str">
        <f>IF(A1103="","",(SUM($S$4:S1103)+(O1103*P1103*Q1103*Chem_block_density_block*2.54^3*Number_of_chem_blocks_block)))</f>
        <v/>
      </c>
    </row>
    <row r="1104" spans="1:31" x14ac:dyDescent="0.3">
      <c r="A1104" s="23" t="str">
        <f t="shared" si="409"/>
        <v/>
      </c>
      <c r="B1104" s="23" t="str">
        <f t="shared" si="391"/>
        <v/>
      </c>
      <c r="C1104" s="23" t="str">
        <f t="shared" si="392"/>
        <v/>
      </c>
      <c r="D1104" s="261" t="str">
        <f t="shared" si="393"/>
        <v/>
      </c>
      <c r="E1104" s="261" t="str">
        <f t="shared" si="394"/>
        <v/>
      </c>
      <c r="F1104" s="261" t="str">
        <f>IF(E1104="","",SUM(E$4:E1104))</f>
        <v/>
      </c>
      <c r="G1104" s="261" t="str">
        <f t="shared" si="395"/>
        <v/>
      </c>
      <c r="H1104" s="24" t="str">
        <f t="shared" si="396"/>
        <v/>
      </c>
      <c r="I1104" s="24" t="str">
        <f t="shared" si="397"/>
        <v/>
      </c>
      <c r="J1104" s="24" t="str">
        <f>IF(I1104="","",SUM(I$4:I1104))</f>
        <v/>
      </c>
      <c r="K1104" s="24" t="str">
        <f t="shared" si="398"/>
        <v/>
      </c>
      <c r="L1104" s="37" t="str">
        <f t="shared" si="411"/>
        <v/>
      </c>
      <c r="M1104" s="37" t="str">
        <f t="shared" si="412"/>
        <v/>
      </c>
      <c r="N1104" s="37" t="str">
        <f t="shared" si="413"/>
        <v/>
      </c>
      <c r="O1104" s="37" t="str">
        <f t="shared" si="399"/>
        <v/>
      </c>
      <c r="P1104" s="37" t="str">
        <f t="shared" si="400"/>
        <v/>
      </c>
      <c r="Q1104" s="37" t="str">
        <f t="shared" si="401"/>
        <v/>
      </c>
      <c r="R1104" s="25" t="str">
        <f t="shared" si="402"/>
        <v/>
      </c>
      <c r="S1104" s="25" t="str">
        <f t="shared" si="403"/>
        <v/>
      </c>
      <c r="T1104" s="25" t="str">
        <f t="shared" si="404"/>
        <v/>
      </c>
      <c r="U1104" s="27" t="str">
        <f t="shared" si="405"/>
        <v/>
      </c>
      <c r="V1104" s="26" t="str">
        <f t="shared" si="410"/>
        <v/>
      </c>
      <c r="W1104" s="31" t="str">
        <f t="shared" si="406"/>
        <v/>
      </c>
      <c r="X1104" s="88" t="str">
        <f>IF(U1104="","",SUM($T$4:T1104)*1000/J1104*(1-Percent_bound_block))</f>
        <v/>
      </c>
      <c r="Y1104" s="88" t="str">
        <f>IF(U1104="","",SUM($T$4:T1104)*1000/F1104*(1-Percent_bound_block))</f>
        <v/>
      </c>
      <c r="Z1104" s="90" t="str">
        <f t="shared" si="407"/>
        <v/>
      </c>
      <c r="AA1104" s="68" t="str">
        <f>IF(AND(B1103&lt;Runoff_duration_hr_block/2,B1104&gt;Runoff_duration_hr_block/2),Runoff_duration_hr_block/2,INDEX($B$4:$B$1500,IF(B1104&gt;Runoff_duration_hr_block/2,ROWS($AA$4:AA1104)-1,ROWS($AA$4:AA1104))))</f>
        <v/>
      </c>
      <c r="AB1104" s="66" t="str">
        <f>IFERROR(ROUND(IF(HG_shape_block="Constant flow",IF(AA1104=Runoff_duration_hr_block/2,CONVERT($H$4,"L","gal")/(Runoff_duration_hr_block*60),VLOOKUP('Block Calcs'!AA1104,'Block Calcs'!$B$4:$K$1500,10,FALSE)),IF(AA1104=Runoff_duration_hr_block/2,2*CONVERT($H$4,"L","gal")/(Runoff_duration_hr_block*60),VLOOKUP('Block Calcs'!AA1104,'Block Calcs'!$B$4:$K$1500,10,FALSE))),2),"")</f>
        <v/>
      </c>
      <c r="AC1104" s="68" t="str">
        <f t="shared" si="408"/>
        <v/>
      </c>
      <c r="AD1104" s="67" t="str">
        <f>IF(A1104="","",(SUM($R$4:R1104)+(O1104*P1104*Q1104*Number_of_chem_blocks_block)))</f>
        <v/>
      </c>
      <c r="AE1104" s="67" t="str">
        <f>IF(A1104="","",(SUM($S$4:S1104)+(O1104*P1104*Q1104*Chem_block_density_block*2.54^3*Number_of_chem_blocks_block)))</f>
        <v/>
      </c>
    </row>
    <row r="1105" spans="1:31" x14ac:dyDescent="0.3">
      <c r="A1105" s="23" t="str">
        <f t="shared" si="409"/>
        <v/>
      </c>
      <c r="B1105" s="23" t="str">
        <f t="shared" si="391"/>
        <v/>
      </c>
      <c r="C1105" s="23" t="str">
        <f t="shared" si="392"/>
        <v/>
      </c>
      <c r="D1105" s="261" t="str">
        <f t="shared" si="393"/>
        <v/>
      </c>
      <c r="E1105" s="261" t="str">
        <f t="shared" si="394"/>
        <v/>
      </c>
      <c r="F1105" s="261" t="str">
        <f>IF(E1105="","",SUM(E$4:E1105))</f>
        <v/>
      </c>
      <c r="G1105" s="261" t="str">
        <f t="shared" si="395"/>
        <v/>
      </c>
      <c r="H1105" s="24" t="str">
        <f t="shared" si="396"/>
        <v/>
      </c>
      <c r="I1105" s="24" t="str">
        <f t="shared" si="397"/>
        <v/>
      </c>
      <c r="J1105" s="24" t="str">
        <f>IF(I1105="","",SUM(I$4:I1105))</f>
        <v/>
      </c>
      <c r="K1105" s="24" t="str">
        <f t="shared" si="398"/>
        <v/>
      </c>
      <c r="L1105" s="37" t="str">
        <f t="shared" si="411"/>
        <v/>
      </c>
      <c r="M1105" s="37" t="str">
        <f t="shared" si="412"/>
        <v/>
      </c>
      <c r="N1105" s="37" t="str">
        <f t="shared" si="413"/>
        <v/>
      </c>
      <c r="O1105" s="37" t="str">
        <f t="shared" si="399"/>
        <v/>
      </c>
      <c r="P1105" s="37" t="str">
        <f t="shared" si="400"/>
        <v/>
      </c>
      <c r="Q1105" s="37" t="str">
        <f t="shared" si="401"/>
        <v/>
      </c>
      <c r="R1105" s="25" t="str">
        <f t="shared" si="402"/>
        <v/>
      </c>
      <c r="S1105" s="25" t="str">
        <f t="shared" si="403"/>
        <v/>
      </c>
      <c r="T1105" s="25" t="str">
        <f t="shared" si="404"/>
        <v/>
      </c>
      <c r="U1105" s="27" t="str">
        <f t="shared" si="405"/>
        <v/>
      </c>
      <c r="V1105" s="26" t="str">
        <f t="shared" si="410"/>
        <v/>
      </c>
      <c r="W1105" s="31" t="str">
        <f t="shared" si="406"/>
        <v/>
      </c>
      <c r="X1105" s="88" t="str">
        <f>IF(U1105="","",SUM($T$4:T1105)*1000/J1105*(1-Percent_bound_block))</f>
        <v/>
      </c>
      <c r="Y1105" s="88" t="str">
        <f>IF(U1105="","",SUM($T$4:T1105)*1000/F1105*(1-Percent_bound_block))</f>
        <v/>
      </c>
      <c r="Z1105" s="90" t="str">
        <f t="shared" si="407"/>
        <v/>
      </c>
      <c r="AA1105" s="68" t="str">
        <f>IF(AND(B1104&lt;Runoff_duration_hr_block/2,B1105&gt;Runoff_duration_hr_block/2),Runoff_duration_hr_block/2,INDEX($B$4:$B$1500,IF(B1105&gt;Runoff_duration_hr_block/2,ROWS($AA$4:AA1105)-1,ROWS($AA$4:AA1105))))</f>
        <v/>
      </c>
      <c r="AB1105" s="66" t="str">
        <f>IFERROR(ROUND(IF(HG_shape_block="Constant flow",IF(AA1105=Runoff_duration_hr_block/2,CONVERT($H$4,"L","gal")/(Runoff_duration_hr_block*60),VLOOKUP('Block Calcs'!AA1105,'Block Calcs'!$B$4:$K$1500,10,FALSE)),IF(AA1105=Runoff_duration_hr_block/2,2*CONVERT($H$4,"L","gal")/(Runoff_duration_hr_block*60),VLOOKUP('Block Calcs'!AA1105,'Block Calcs'!$B$4:$K$1500,10,FALSE))),2),"")</f>
        <v/>
      </c>
      <c r="AC1105" s="68" t="str">
        <f t="shared" si="408"/>
        <v/>
      </c>
      <c r="AD1105" s="67" t="str">
        <f>IF(A1105="","",(SUM($R$4:R1105)+(O1105*P1105*Q1105*Number_of_chem_blocks_block)))</f>
        <v/>
      </c>
      <c r="AE1105" s="67" t="str">
        <f>IF(A1105="","",(SUM($S$4:S1105)+(O1105*P1105*Q1105*Chem_block_density_block*2.54^3*Number_of_chem_blocks_block)))</f>
        <v/>
      </c>
    </row>
    <row r="1106" spans="1:31" x14ac:dyDescent="0.3">
      <c r="A1106" s="23" t="str">
        <f t="shared" si="409"/>
        <v/>
      </c>
      <c r="B1106" s="23" t="str">
        <f t="shared" si="391"/>
        <v/>
      </c>
      <c r="C1106" s="23" t="str">
        <f t="shared" si="392"/>
        <v/>
      </c>
      <c r="D1106" s="261" t="str">
        <f t="shared" si="393"/>
        <v/>
      </c>
      <c r="E1106" s="261" t="str">
        <f t="shared" si="394"/>
        <v/>
      </c>
      <c r="F1106" s="261" t="str">
        <f>IF(E1106="","",SUM(E$4:E1106))</f>
        <v/>
      </c>
      <c r="G1106" s="261" t="str">
        <f t="shared" si="395"/>
        <v/>
      </c>
      <c r="H1106" s="24" t="str">
        <f t="shared" si="396"/>
        <v/>
      </c>
      <c r="I1106" s="24" t="str">
        <f t="shared" si="397"/>
        <v/>
      </c>
      <c r="J1106" s="24" t="str">
        <f>IF(I1106="","",SUM(I$4:I1106))</f>
        <v/>
      </c>
      <c r="K1106" s="24" t="str">
        <f t="shared" si="398"/>
        <v/>
      </c>
      <c r="L1106" s="37" t="str">
        <f t="shared" si="411"/>
        <v/>
      </c>
      <c r="M1106" s="37" t="str">
        <f t="shared" si="412"/>
        <v/>
      </c>
      <c r="N1106" s="37" t="str">
        <f t="shared" si="413"/>
        <v/>
      </c>
      <c r="O1106" s="37" t="str">
        <f t="shared" si="399"/>
        <v/>
      </c>
      <c r="P1106" s="37" t="str">
        <f t="shared" si="400"/>
        <v/>
      </c>
      <c r="Q1106" s="37" t="str">
        <f t="shared" si="401"/>
        <v/>
      </c>
      <c r="R1106" s="25" t="str">
        <f t="shared" si="402"/>
        <v/>
      </c>
      <c r="S1106" s="25" t="str">
        <f t="shared" si="403"/>
        <v/>
      </c>
      <c r="T1106" s="25" t="str">
        <f t="shared" si="404"/>
        <v/>
      </c>
      <c r="U1106" s="27" t="str">
        <f t="shared" si="405"/>
        <v/>
      </c>
      <c r="V1106" s="26" t="str">
        <f t="shared" si="410"/>
        <v/>
      </c>
      <c r="W1106" s="31" t="str">
        <f t="shared" si="406"/>
        <v/>
      </c>
      <c r="X1106" s="88" t="str">
        <f>IF(U1106="","",SUM($T$4:T1106)*1000/J1106*(1-Percent_bound_block))</f>
        <v/>
      </c>
      <c r="Y1106" s="88" t="str">
        <f>IF(U1106="","",SUM($T$4:T1106)*1000/F1106*(1-Percent_bound_block))</f>
        <v/>
      </c>
      <c r="Z1106" s="90" t="str">
        <f t="shared" si="407"/>
        <v/>
      </c>
      <c r="AA1106" s="68" t="str">
        <f>IF(AND(B1105&lt;Runoff_duration_hr_block/2,B1106&gt;Runoff_duration_hr_block/2),Runoff_duration_hr_block/2,INDEX($B$4:$B$1500,IF(B1106&gt;Runoff_duration_hr_block/2,ROWS($AA$4:AA1106)-1,ROWS($AA$4:AA1106))))</f>
        <v/>
      </c>
      <c r="AB1106" s="66" t="str">
        <f>IFERROR(ROUND(IF(HG_shape_block="Constant flow",IF(AA1106=Runoff_duration_hr_block/2,CONVERT($H$4,"L","gal")/(Runoff_duration_hr_block*60),VLOOKUP('Block Calcs'!AA1106,'Block Calcs'!$B$4:$K$1500,10,FALSE)),IF(AA1106=Runoff_duration_hr_block/2,2*CONVERT($H$4,"L","gal")/(Runoff_duration_hr_block*60),VLOOKUP('Block Calcs'!AA1106,'Block Calcs'!$B$4:$K$1500,10,FALSE))),2),"")</f>
        <v/>
      </c>
      <c r="AC1106" s="68" t="str">
        <f t="shared" si="408"/>
        <v/>
      </c>
      <c r="AD1106" s="67" t="str">
        <f>IF(A1106="","",(SUM($R$4:R1106)+(O1106*P1106*Q1106*Number_of_chem_blocks_block)))</f>
        <v/>
      </c>
      <c r="AE1106" s="67" t="str">
        <f>IF(A1106="","",(SUM($S$4:S1106)+(O1106*P1106*Q1106*Chem_block_density_block*2.54^3*Number_of_chem_blocks_block)))</f>
        <v/>
      </c>
    </row>
    <row r="1107" spans="1:31" x14ac:dyDescent="0.3">
      <c r="A1107" s="23" t="str">
        <f t="shared" si="409"/>
        <v/>
      </c>
      <c r="B1107" s="23" t="str">
        <f t="shared" si="391"/>
        <v/>
      </c>
      <c r="C1107" s="23" t="str">
        <f t="shared" si="392"/>
        <v/>
      </c>
      <c r="D1107" s="261" t="str">
        <f t="shared" si="393"/>
        <v/>
      </c>
      <c r="E1107" s="261" t="str">
        <f t="shared" si="394"/>
        <v/>
      </c>
      <c r="F1107" s="261" t="str">
        <f>IF(E1107="","",SUM(E$4:E1107))</f>
        <v/>
      </c>
      <c r="G1107" s="261" t="str">
        <f t="shared" si="395"/>
        <v/>
      </c>
      <c r="H1107" s="24" t="str">
        <f t="shared" si="396"/>
        <v/>
      </c>
      <c r="I1107" s="24" t="str">
        <f t="shared" si="397"/>
        <v/>
      </c>
      <c r="J1107" s="24" t="str">
        <f>IF(I1107="","",SUM(I$4:I1107))</f>
        <v/>
      </c>
      <c r="K1107" s="24" t="str">
        <f t="shared" si="398"/>
        <v/>
      </c>
      <c r="L1107" s="37" t="str">
        <f t="shared" si="411"/>
        <v/>
      </c>
      <c r="M1107" s="37" t="str">
        <f t="shared" si="412"/>
        <v/>
      </c>
      <c r="N1107" s="37" t="str">
        <f t="shared" si="413"/>
        <v/>
      </c>
      <c r="O1107" s="37" t="str">
        <f t="shared" si="399"/>
        <v/>
      </c>
      <c r="P1107" s="37" t="str">
        <f t="shared" si="400"/>
        <v/>
      </c>
      <c r="Q1107" s="37" t="str">
        <f t="shared" si="401"/>
        <v/>
      </c>
      <c r="R1107" s="25" t="str">
        <f t="shared" si="402"/>
        <v/>
      </c>
      <c r="S1107" s="25" t="str">
        <f t="shared" si="403"/>
        <v/>
      </c>
      <c r="T1107" s="25" t="str">
        <f t="shared" si="404"/>
        <v/>
      </c>
      <c r="U1107" s="27" t="str">
        <f t="shared" si="405"/>
        <v/>
      </c>
      <c r="V1107" s="26" t="str">
        <f t="shared" si="410"/>
        <v/>
      </c>
      <c r="W1107" s="31" t="str">
        <f t="shared" si="406"/>
        <v/>
      </c>
      <c r="X1107" s="88" t="str">
        <f>IF(U1107="","",SUM($T$4:T1107)*1000/J1107*(1-Percent_bound_block))</f>
        <v/>
      </c>
      <c r="Y1107" s="88" t="str">
        <f>IF(U1107="","",SUM($T$4:T1107)*1000/F1107*(1-Percent_bound_block))</f>
        <v/>
      </c>
      <c r="Z1107" s="90" t="str">
        <f t="shared" si="407"/>
        <v/>
      </c>
      <c r="AA1107" s="68" t="str">
        <f>IF(AND(B1106&lt;Runoff_duration_hr_block/2,B1107&gt;Runoff_duration_hr_block/2),Runoff_duration_hr_block/2,INDEX($B$4:$B$1500,IF(B1107&gt;Runoff_duration_hr_block/2,ROWS($AA$4:AA1107)-1,ROWS($AA$4:AA1107))))</f>
        <v/>
      </c>
      <c r="AB1107" s="66" t="str">
        <f>IFERROR(ROUND(IF(HG_shape_block="Constant flow",IF(AA1107=Runoff_duration_hr_block/2,CONVERT($H$4,"L","gal")/(Runoff_duration_hr_block*60),VLOOKUP('Block Calcs'!AA1107,'Block Calcs'!$B$4:$K$1500,10,FALSE)),IF(AA1107=Runoff_duration_hr_block/2,2*CONVERT($H$4,"L","gal")/(Runoff_duration_hr_block*60),VLOOKUP('Block Calcs'!AA1107,'Block Calcs'!$B$4:$K$1500,10,FALSE))),2),"")</f>
        <v/>
      </c>
      <c r="AC1107" s="68" t="str">
        <f t="shared" si="408"/>
        <v/>
      </c>
      <c r="AD1107" s="67" t="str">
        <f>IF(A1107="","",(SUM($R$4:R1107)+(O1107*P1107*Q1107*Number_of_chem_blocks_block)))</f>
        <v/>
      </c>
      <c r="AE1107" s="67" t="str">
        <f>IF(A1107="","",(SUM($S$4:S1107)+(O1107*P1107*Q1107*Chem_block_density_block*2.54^3*Number_of_chem_blocks_block)))</f>
        <v/>
      </c>
    </row>
    <row r="1108" spans="1:31" x14ac:dyDescent="0.3">
      <c r="A1108" s="23" t="str">
        <f t="shared" si="409"/>
        <v/>
      </c>
      <c r="B1108" s="23" t="str">
        <f t="shared" si="391"/>
        <v/>
      </c>
      <c r="C1108" s="23" t="str">
        <f t="shared" si="392"/>
        <v/>
      </c>
      <c r="D1108" s="261" t="str">
        <f t="shared" si="393"/>
        <v/>
      </c>
      <c r="E1108" s="261" t="str">
        <f t="shared" si="394"/>
        <v/>
      </c>
      <c r="F1108" s="261" t="str">
        <f>IF(E1108="","",SUM(E$4:E1108))</f>
        <v/>
      </c>
      <c r="G1108" s="261" t="str">
        <f t="shared" si="395"/>
        <v/>
      </c>
      <c r="H1108" s="24" t="str">
        <f t="shared" si="396"/>
        <v/>
      </c>
      <c r="I1108" s="24" t="str">
        <f t="shared" si="397"/>
        <v/>
      </c>
      <c r="J1108" s="24" t="str">
        <f>IF(I1108="","",SUM(I$4:I1108))</f>
        <v/>
      </c>
      <c r="K1108" s="24" t="str">
        <f t="shared" si="398"/>
        <v/>
      </c>
      <c r="L1108" s="37" t="str">
        <f t="shared" si="411"/>
        <v/>
      </c>
      <c r="M1108" s="37" t="str">
        <f t="shared" si="412"/>
        <v/>
      </c>
      <c r="N1108" s="37" t="str">
        <f t="shared" si="413"/>
        <v/>
      </c>
      <c r="O1108" s="37" t="str">
        <f t="shared" si="399"/>
        <v/>
      </c>
      <c r="P1108" s="37" t="str">
        <f t="shared" si="400"/>
        <v/>
      </c>
      <c r="Q1108" s="37" t="str">
        <f t="shared" si="401"/>
        <v/>
      </c>
      <c r="R1108" s="25" t="str">
        <f t="shared" si="402"/>
        <v/>
      </c>
      <c r="S1108" s="25" t="str">
        <f t="shared" si="403"/>
        <v/>
      </c>
      <c r="T1108" s="25" t="str">
        <f t="shared" si="404"/>
        <v/>
      </c>
      <c r="U1108" s="27" t="str">
        <f t="shared" si="405"/>
        <v/>
      </c>
      <c r="V1108" s="26" t="str">
        <f t="shared" si="410"/>
        <v/>
      </c>
      <c r="W1108" s="31" t="str">
        <f t="shared" si="406"/>
        <v/>
      </c>
      <c r="X1108" s="88" t="str">
        <f>IF(U1108="","",SUM($T$4:T1108)*1000/J1108*(1-Percent_bound_block))</f>
        <v/>
      </c>
      <c r="Y1108" s="88" t="str">
        <f>IF(U1108="","",SUM($T$4:T1108)*1000/F1108*(1-Percent_bound_block))</f>
        <v/>
      </c>
      <c r="Z1108" s="90" t="str">
        <f t="shared" si="407"/>
        <v/>
      </c>
      <c r="AA1108" s="68" t="str">
        <f>IF(AND(B1107&lt;Runoff_duration_hr_block/2,B1108&gt;Runoff_duration_hr_block/2),Runoff_duration_hr_block/2,INDEX($B$4:$B$1500,IF(B1108&gt;Runoff_duration_hr_block/2,ROWS($AA$4:AA1108)-1,ROWS($AA$4:AA1108))))</f>
        <v/>
      </c>
      <c r="AB1108" s="66" t="str">
        <f>IFERROR(ROUND(IF(HG_shape_block="Constant flow",IF(AA1108=Runoff_duration_hr_block/2,CONVERT($H$4,"L","gal")/(Runoff_duration_hr_block*60),VLOOKUP('Block Calcs'!AA1108,'Block Calcs'!$B$4:$K$1500,10,FALSE)),IF(AA1108=Runoff_duration_hr_block/2,2*CONVERT($H$4,"L","gal")/(Runoff_duration_hr_block*60),VLOOKUP('Block Calcs'!AA1108,'Block Calcs'!$B$4:$K$1500,10,FALSE))),2),"")</f>
        <v/>
      </c>
      <c r="AC1108" s="68" t="str">
        <f t="shared" si="408"/>
        <v/>
      </c>
      <c r="AD1108" s="67" t="str">
        <f>IF(A1108="","",(SUM($R$4:R1108)+(O1108*P1108*Q1108*Number_of_chem_blocks_block)))</f>
        <v/>
      </c>
      <c r="AE1108" s="67" t="str">
        <f>IF(A1108="","",(SUM($S$4:S1108)+(O1108*P1108*Q1108*Chem_block_density_block*2.54^3*Number_of_chem_blocks_block)))</f>
        <v/>
      </c>
    </row>
    <row r="1109" spans="1:31" x14ac:dyDescent="0.3">
      <c r="A1109" s="23" t="str">
        <f t="shared" si="409"/>
        <v/>
      </c>
      <c r="B1109" s="23" t="str">
        <f t="shared" si="391"/>
        <v/>
      </c>
      <c r="C1109" s="23" t="str">
        <f t="shared" si="392"/>
        <v/>
      </c>
      <c r="D1109" s="261" t="str">
        <f t="shared" si="393"/>
        <v/>
      </c>
      <c r="E1109" s="261" t="str">
        <f t="shared" si="394"/>
        <v/>
      </c>
      <c r="F1109" s="261" t="str">
        <f>IF(E1109="","",SUM(E$4:E1109))</f>
        <v/>
      </c>
      <c r="G1109" s="261" t="str">
        <f t="shared" si="395"/>
        <v/>
      </c>
      <c r="H1109" s="24" t="str">
        <f t="shared" si="396"/>
        <v/>
      </c>
      <c r="I1109" s="24" t="str">
        <f t="shared" si="397"/>
        <v/>
      </c>
      <c r="J1109" s="24" t="str">
        <f>IF(I1109="","",SUM(I$4:I1109))</f>
        <v/>
      </c>
      <c r="K1109" s="24" t="str">
        <f t="shared" si="398"/>
        <v/>
      </c>
      <c r="L1109" s="37" t="str">
        <f t="shared" si="411"/>
        <v/>
      </c>
      <c r="M1109" s="37" t="str">
        <f t="shared" si="412"/>
        <v/>
      </c>
      <c r="N1109" s="37" t="str">
        <f t="shared" si="413"/>
        <v/>
      </c>
      <c r="O1109" s="37" t="str">
        <f t="shared" si="399"/>
        <v/>
      </c>
      <c r="P1109" s="37" t="str">
        <f t="shared" si="400"/>
        <v/>
      </c>
      <c r="Q1109" s="37" t="str">
        <f t="shared" si="401"/>
        <v/>
      </c>
      <c r="R1109" s="25" t="str">
        <f t="shared" si="402"/>
        <v/>
      </c>
      <c r="S1109" s="25" t="str">
        <f t="shared" si="403"/>
        <v/>
      </c>
      <c r="T1109" s="25" t="str">
        <f t="shared" si="404"/>
        <v/>
      </c>
      <c r="U1109" s="27" t="str">
        <f t="shared" si="405"/>
        <v/>
      </c>
      <c r="V1109" s="26" t="str">
        <f t="shared" si="410"/>
        <v/>
      </c>
      <c r="W1109" s="31" t="str">
        <f t="shared" si="406"/>
        <v/>
      </c>
      <c r="X1109" s="88" t="str">
        <f>IF(U1109="","",SUM($T$4:T1109)*1000/J1109*(1-Percent_bound_block))</f>
        <v/>
      </c>
      <c r="Y1109" s="88" t="str">
        <f>IF(U1109="","",SUM($T$4:T1109)*1000/F1109*(1-Percent_bound_block))</f>
        <v/>
      </c>
      <c r="Z1109" s="90" t="str">
        <f t="shared" si="407"/>
        <v/>
      </c>
      <c r="AA1109" s="68" t="str">
        <f>IF(AND(B1108&lt;Runoff_duration_hr_block/2,B1109&gt;Runoff_duration_hr_block/2),Runoff_duration_hr_block/2,INDEX($B$4:$B$1500,IF(B1109&gt;Runoff_duration_hr_block/2,ROWS($AA$4:AA1109)-1,ROWS($AA$4:AA1109))))</f>
        <v/>
      </c>
      <c r="AB1109" s="66" t="str">
        <f>IFERROR(ROUND(IF(HG_shape_block="Constant flow",IF(AA1109=Runoff_duration_hr_block/2,CONVERT($H$4,"L","gal")/(Runoff_duration_hr_block*60),VLOOKUP('Block Calcs'!AA1109,'Block Calcs'!$B$4:$K$1500,10,FALSE)),IF(AA1109=Runoff_duration_hr_block/2,2*CONVERT($H$4,"L","gal")/(Runoff_duration_hr_block*60),VLOOKUP('Block Calcs'!AA1109,'Block Calcs'!$B$4:$K$1500,10,FALSE))),2),"")</f>
        <v/>
      </c>
      <c r="AC1109" s="68" t="str">
        <f t="shared" si="408"/>
        <v/>
      </c>
      <c r="AD1109" s="67" t="str">
        <f>IF(A1109="","",(SUM($R$4:R1109)+(O1109*P1109*Q1109*Number_of_chem_blocks_block)))</f>
        <v/>
      </c>
      <c r="AE1109" s="67" t="str">
        <f>IF(A1109="","",(SUM($S$4:S1109)+(O1109*P1109*Q1109*Chem_block_density_block*2.54^3*Number_of_chem_blocks_block)))</f>
        <v/>
      </c>
    </row>
    <row r="1110" spans="1:31" x14ac:dyDescent="0.3">
      <c r="A1110" s="23" t="str">
        <f t="shared" si="409"/>
        <v/>
      </c>
      <c r="B1110" s="23" t="str">
        <f t="shared" si="391"/>
        <v/>
      </c>
      <c r="C1110" s="23" t="str">
        <f t="shared" si="392"/>
        <v/>
      </c>
      <c r="D1110" s="261" t="str">
        <f t="shared" si="393"/>
        <v/>
      </c>
      <c r="E1110" s="261" t="str">
        <f t="shared" si="394"/>
        <v/>
      </c>
      <c r="F1110" s="261" t="str">
        <f>IF(E1110="","",SUM(E$4:E1110))</f>
        <v/>
      </c>
      <c r="G1110" s="261" t="str">
        <f t="shared" si="395"/>
        <v/>
      </c>
      <c r="H1110" s="24" t="str">
        <f t="shared" si="396"/>
        <v/>
      </c>
      <c r="I1110" s="24" t="str">
        <f t="shared" si="397"/>
        <v/>
      </c>
      <c r="J1110" s="24" t="str">
        <f>IF(I1110="","",SUM(I$4:I1110))</f>
        <v/>
      </c>
      <c r="K1110" s="24" t="str">
        <f t="shared" si="398"/>
        <v/>
      </c>
      <c r="L1110" s="37" t="str">
        <f t="shared" si="411"/>
        <v/>
      </c>
      <c r="M1110" s="37" t="str">
        <f t="shared" si="412"/>
        <v/>
      </c>
      <c r="N1110" s="37" t="str">
        <f t="shared" si="413"/>
        <v/>
      </c>
      <c r="O1110" s="37" t="str">
        <f t="shared" si="399"/>
        <v/>
      </c>
      <c r="P1110" s="37" t="str">
        <f t="shared" si="400"/>
        <v/>
      </c>
      <c r="Q1110" s="37" t="str">
        <f t="shared" si="401"/>
        <v/>
      </c>
      <c r="R1110" s="25" t="str">
        <f t="shared" si="402"/>
        <v/>
      </c>
      <c r="S1110" s="25" t="str">
        <f t="shared" si="403"/>
        <v/>
      </c>
      <c r="T1110" s="25" t="str">
        <f t="shared" si="404"/>
        <v/>
      </c>
      <c r="U1110" s="27" t="str">
        <f t="shared" si="405"/>
        <v/>
      </c>
      <c r="V1110" s="26" t="str">
        <f t="shared" si="410"/>
        <v/>
      </c>
      <c r="W1110" s="31" t="str">
        <f t="shared" si="406"/>
        <v/>
      </c>
      <c r="X1110" s="88" t="str">
        <f>IF(U1110="","",SUM($T$4:T1110)*1000/J1110*(1-Percent_bound_block))</f>
        <v/>
      </c>
      <c r="Y1110" s="88" t="str">
        <f>IF(U1110="","",SUM($T$4:T1110)*1000/F1110*(1-Percent_bound_block))</f>
        <v/>
      </c>
      <c r="Z1110" s="90" t="str">
        <f t="shared" si="407"/>
        <v/>
      </c>
      <c r="AA1110" s="68" t="str">
        <f>IF(AND(B1109&lt;Runoff_duration_hr_block/2,B1110&gt;Runoff_duration_hr_block/2),Runoff_duration_hr_block/2,INDEX($B$4:$B$1500,IF(B1110&gt;Runoff_duration_hr_block/2,ROWS($AA$4:AA1110)-1,ROWS($AA$4:AA1110))))</f>
        <v/>
      </c>
      <c r="AB1110" s="66" t="str">
        <f>IFERROR(ROUND(IF(HG_shape_block="Constant flow",IF(AA1110=Runoff_duration_hr_block/2,CONVERT($H$4,"L","gal")/(Runoff_duration_hr_block*60),VLOOKUP('Block Calcs'!AA1110,'Block Calcs'!$B$4:$K$1500,10,FALSE)),IF(AA1110=Runoff_duration_hr_block/2,2*CONVERT($H$4,"L","gal")/(Runoff_duration_hr_block*60),VLOOKUP('Block Calcs'!AA1110,'Block Calcs'!$B$4:$K$1500,10,FALSE))),2),"")</f>
        <v/>
      </c>
      <c r="AC1110" s="68" t="str">
        <f t="shared" si="408"/>
        <v/>
      </c>
      <c r="AD1110" s="67" t="str">
        <f>IF(A1110="","",(SUM($R$4:R1110)+(O1110*P1110*Q1110*Number_of_chem_blocks_block)))</f>
        <v/>
      </c>
      <c r="AE1110" s="67" t="str">
        <f>IF(A1110="","",(SUM($S$4:S1110)+(O1110*P1110*Q1110*Chem_block_density_block*2.54^3*Number_of_chem_blocks_block)))</f>
        <v/>
      </c>
    </row>
    <row r="1111" spans="1:31" x14ac:dyDescent="0.3">
      <c r="A1111" s="23" t="str">
        <f t="shared" si="409"/>
        <v/>
      </c>
      <c r="B1111" s="23" t="str">
        <f t="shared" si="391"/>
        <v/>
      </c>
      <c r="C1111" s="23" t="str">
        <f t="shared" si="392"/>
        <v/>
      </c>
      <c r="D1111" s="261" t="str">
        <f t="shared" si="393"/>
        <v/>
      </c>
      <c r="E1111" s="261" t="str">
        <f t="shared" si="394"/>
        <v/>
      </c>
      <c r="F1111" s="261" t="str">
        <f>IF(E1111="","",SUM(E$4:E1111))</f>
        <v/>
      </c>
      <c r="G1111" s="261" t="str">
        <f t="shared" si="395"/>
        <v/>
      </c>
      <c r="H1111" s="24" t="str">
        <f t="shared" si="396"/>
        <v/>
      </c>
      <c r="I1111" s="24" t="str">
        <f t="shared" si="397"/>
        <v/>
      </c>
      <c r="J1111" s="24" t="str">
        <f>IF(I1111="","",SUM(I$4:I1111))</f>
        <v/>
      </c>
      <c r="K1111" s="24" t="str">
        <f t="shared" si="398"/>
        <v/>
      </c>
      <c r="L1111" s="37" t="str">
        <f t="shared" si="411"/>
        <v/>
      </c>
      <c r="M1111" s="37" t="str">
        <f t="shared" si="412"/>
        <v/>
      </c>
      <c r="N1111" s="37" t="str">
        <f t="shared" si="413"/>
        <v/>
      </c>
      <c r="O1111" s="37" t="str">
        <f t="shared" si="399"/>
        <v/>
      </c>
      <c r="P1111" s="37" t="str">
        <f t="shared" si="400"/>
        <v/>
      </c>
      <c r="Q1111" s="37" t="str">
        <f t="shared" si="401"/>
        <v/>
      </c>
      <c r="R1111" s="25" t="str">
        <f t="shared" si="402"/>
        <v/>
      </c>
      <c r="S1111" s="25" t="str">
        <f t="shared" si="403"/>
        <v/>
      </c>
      <c r="T1111" s="25" t="str">
        <f t="shared" si="404"/>
        <v/>
      </c>
      <c r="U1111" s="27" t="str">
        <f t="shared" si="405"/>
        <v/>
      </c>
      <c r="V1111" s="26" t="str">
        <f t="shared" si="410"/>
        <v/>
      </c>
      <c r="W1111" s="31" t="str">
        <f t="shared" si="406"/>
        <v/>
      </c>
      <c r="X1111" s="88" t="str">
        <f>IF(U1111="","",SUM($T$4:T1111)*1000/J1111*(1-Percent_bound_block))</f>
        <v/>
      </c>
      <c r="Y1111" s="88" t="str">
        <f>IF(U1111="","",SUM($T$4:T1111)*1000/F1111*(1-Percent_bound_block))</f>
        <v/>
      </c>
      <c r="Z1111" s="90" t="str">
        <f t="shared" si="407"/>
        <v/>
      </c>
      <c r="AA1111" s="68" t="str">
        <f>IF(AND(B1110&lt;Runoff_duration_hr_block/2,B1111&gt;Runoff_duration_hr_block/2),Runoff_duration_hr_block/2,INDEX($B$4:$B$1500,IF(B1111&gt;Runoff_duration_hr_block/2,ROWS($AA$4:AA1111)-1,ROWS($AA$4:AA1111))))</f>
        <v/>
      </c>
      <c r="AB1111" s="66" t="str">
        <f>IFERROR(ROUND(IF(HG_shape_block="Constant flow",IF(AA1111=Runoff_duration_hr_block/2,CONVERT($H$4,"L","gal")/(Runoff_duration_hr_block*60),VLOOKUP('Block Calcs'!AA1111,'Block Calcs'!$B$4:$K$1500,10,FALSE)),IF(AA1111=Runoff_duration_hr_block/2,2*CONVERT($H$4,"L","gal")/(Runoff_duration_hr_block*60),VLOOKUP('Block Calcs'!AA1111,'Block Calcs'!$B$4:$K$1500,10,FALSE))),2),"")</f>
        <v/>
      </c>
      <c r="AC1111" s="68" t="str">
        <f t="shared" si="408"/>
        <v/>
      </c>
      <c r="AD1111" s="67" t="str">
        <f>IF(A1111="","",(SUM($R$4:R1111)+(O1111*P1111*Q1111*Number_of_chem_blocks_block)))</f>
        <v/>
      </c>
      <c r="AE1111" s="67" t="str">
        <f>IF(A1111="","",(SUM($S$4:S1111)+(O1111*P1111*Q1111*Chem_block_density_block*2.54^3*Number_of_chem_blocks_block)))</f>
        <v/>
      </c>
    </row>
    <row r="1112" spans="1:31" x14ac:dyDescent="0.3">
      <c r="A1112" s="23" t="str">
        <f t="shared" si="409"/>
        <v/>
      </c>
      <c r="B1112" s="23" t="str">
        <f t="shared" si="391"/>
        <v/>
      </c>
      <c r="C1112" s="23" t="str">
        <f t="shared" si="392"/>
        <v/>
      </c>
      <c r="D1112" s="261" t="str">
        <f t="shared" si="393"/>
        <v/>
      </c>
      <c r="E1112" s="261" t="str">
        <f t="shared" si="394"/>
        <v/>
      </c>
      <c r="F1112" s="261" t="str">
        <f>IF(E1112="","",SUM(E$4:E1112))</f>
        <v/>
      </c>
      <c r="G1112" s="261" t="str">
        <f t="shared" si="395"/>
        <v/>
      </c>
      <c r="H1112" s="24" t="str">
        <f t="shared" si="396"/>
        <v/>
      </c>
      <c r="I1112" s="24" t="str">
        <f t="shared" si="397"/>
        <v/>
      </c>
      <c r="J1112" s="24" t="str">
        <f>IF(I1112="","",SUM(I$4:I1112))</f>
        <v/>
      </c>
      <c r="K1112" s="24" t="str">
        <f t="shared" si="398"/>
        <v/>
      </c>
      <c r="L1112" s="37" t="str">
        <f t="shared" si="411"/>
        <v/>
      </c>
      <c r="M1112" s="37" t="str">
        <f t="shared" si="412"/>
        <v/>
      </c>
      <c r="N1112" s="37" t="str">
        <f t="shared" si="413"/>
        <v/>
      </c>
      <c r="O1112" s="37" t="str">
        <f t="shared" si="399"/>
        <v/>
      </c>
      <c r="P1112" s="37" t="str">
        <f t="shared" si="400"/>
        <v/>
      </c>
      <c r="Q1112" s="37" t="str">
        <f t="shared" si="401"/>
        <v/>
      </c>
      <c r="R1112" s="25" t="str">
        <f t="shared" si="402"/>
        <v/>
      </c>
      <c r="S1112" s="25" t="str">
        <f t="shared" si="403"/>
        <v/>
      </c>
      <c r="T1112" s="25" t="str">
        <f t="shared" si="404"/>
        <v/>
      </c>
      <c r="U1112" s="27" t="str">
        <f t="shared" si="405"/>
        <v/>
      </c>
      <c r="V1112" s="26" t="str">
        <f t="shared" si="410"/>
        <v/>
      </c>
      <c r="W1112" s="31" t="str">
        <f t="shared" si="406"/>
        <v/>
      </c>
      <c r="X1112" s="88" t="str">
        <f>IF(U1112="","",SUM($T$4:T1112)*1000/J1112*(1-Percent_bound_block))</f>
        <v/>
      </c>
      <c r="Y1112" s="88" t="str">
        <f>IF(U1112="","",SUM($T$4:T1112)*1000/F1112*(1-Percent_bound_block))</f>
        <v/>
      </c>
      <c r="Z1112" s="90" t="str">
        <f t="shared" si="407"/>
        <v/>
      </c>
      <c r="AA1112" s="68" t="str">
        <f>IF(AND(B1111&lt;Runoff_duration_hr_block/2,B1112&gt;Runoff_duration_hr_block/2),Runoff_duration_hr_block/2,INDEX($B$4:$B$1500,IF(B1112&gt;Runoff_duration_hr_block/2,ROWS($AA$4:AA1112)-1,ROWS($AA$4:AA1112))))</f>
        <v/>
      </c>
      <c r="AB1112" s="66" t="str">
        <f>IFERROR(ROUND(IF(HG_shape_block="Constant flow",IF(AA1112=Runoff_duration_hr_block/2,CONVERT($H$4,"L","gal")/(Runoff_duration_hr_block*60),VLOOKUP('Block Calcs'!AA1112,'Block Calcs'!$B$4:$K$1500,10,FALSE)),IF(AA1112=Runoff_duration_hr_block/2,2*CONVERT($H$4,"L","gal")/(Runoff_duration_hr_block*60),VLOOKUP('Block Calcs'!AA1112,'Block Calcs'!$B$4:$K$1500,10,FALSE))),2),"")</f>
        <v/>
      </c>
      <c r="AC1112" s="68" t="str">
        <f t="shared" si="408"/>
        <v/>
      </c>
      <c r="AD1112" s="67" t="str">
        <f>IF(A1112="","",(SUM($R$4:R1112)+(O1112*P1112*Q1112*Number_of_chem_blocks_block)))</f>
        <v/>
      </c>
      <c r="AE1112" s="67" t="str">
        <f>IF(A1112="","",(SUM($S$4:S1112)+(O1112*P1112*Q1112*Chem_block_density_block*2.54^3*Number_of_chem_blocks_block)))</f>
        <v/>
      </c>
    </row>
    <row r="1113" spans="1:31" x14ac:dyDescent="0.3">
      <c r="A1113" s="23" t="str">
        <f t="shared" si="409"/>
        <v/>
      </c>
      <c r="B1113" s="23" t="str">
        <f t="shared" si="391"/>
        <v/>
      </c>
      <c r="C1113" s="23" t="str">
        <f t="shared" si="392"/>
        <v/>
      </c>
      <c r="D1113" s="261" t="str">
        <f t="shared" si="393"/>
        <v/>
      </c>
      <c r="E1113" s="261" t="str">
        <f t="shared" si="394"/>
        <v/>
      </c>
      <c r="F1113" s="261" t="str">
        <f>IF(E1113="","",SUM(E$4:E1113))</f>
        <v/>
      </c>
      <c r="G1113" s="261" t="str">
        <f t="shared" si="395"/>
        <v/>
      </c>
      <c r="H1113" s="24" t="str">
        <f t="shared" si="396"/>
        <v/>
      </c>
      <c r="I1113" s="24" t="str">
        <f t="shared" si="397"/>
        <v/>
      </c>
      <c r="J1113" s="24" t="str">
        <f>IF(I1113="","",SUM(I$4:I1113))</f>
        <v/>
      </c>
      <c r="K1113" s="24" t="str">
        <f t="shared" si="398"/>
        <v/>
      </c>
      <c r="L1113" s="37" t="str">
        <f t="shared" si="411"/>
        <v/>
      </c>
      <c r="M1113" s="37" t="str">
        <f t="shared" si="412"/>
        <v/>
      </c>
      <c r="N1113" s="37" t="str">
        <f t="shared" si="413"/>
        <v/>
      </c>
      <c r="O1113" s="37" t="str">
        <f t="shared" si="399"/>
        <v/>
      </c>
      <c r="P1113" s="37" t="str">
        <f t="shared" si="400"/>
        <v/>
      </c>
      <c r="Q1113" s="37" t="str">
        <f t="shared" si="401"/>
        <v/>
      </c>
      <c r="R1113" s="25" t="str">
        <f t="shared" si="402"/>
        <v/>
      </c>
      <c r="S1113" s="25" t="str">
        <f t="shared" si="403"/>
        <v/>
      </c>
      <c r="T1113" s="25" t="str">
        <f t="shared" si="404"/>
        <v/>
      </c>
      <c r="U1113" s="27" t="str">
        <f t="shared" si="405"/>
        <v/>
      </c>
      <c r="V1113" s="26" t="str">
        <f t="shared" si="410"/>
        <v/>
      </c>
      <c r="W1113" s="31" t="str">
        <f t="shared" si="406"/>
        <v/>
      </c>
      <c r="X1113" s="88" t="str">
        <f>IF(U1113="","",SUM($T$4:T1113)*1000/J1113*(1-Percent_bound_block))</f>
        <v/>
      </c>
      <c r="Y1113" s="88" t="str">
        <f>IF(U1113="","",SUM($T$4:T1113)*1000/F1113*(1-Percent_bound_block))</f>
        <v/>
      </c>
      <c r="Z1113" s="90" t="str">
        <f t="shared" si="407"/>
        <v/>
      </c>
      <c r="AA1113" s="68" t="str">
        <f>IF(AND(B1112&lt;Runoff_duration_hr_block/2,B1113&gt;Runoff_duration_hr_block/2),Runoff_duration_hr_block/2,INDEX($B$4:$B$1500,IF(B1113&gt;Runoff_duration_hr_block/2,ROWS($AA$4:AA1113)-1,ROWS($AA$4:AA1113))))</f>
        <v/>
      </c>
      <c r="AB1113" s="66" t="str">
        <f>IFERROR(ROUND(IF(HG_shape_block="Constant flow",IF(AA1113=Runoff_duration_hr_block/2,CONVERT($H$4,"L","gal")/(Runoff_duration_hr_block*60),VLOOKUP('Block Calcs'!AA1113,'Block Calcs'!$B$4:$K$1500,10,FALSE)),IF(AA1113=Runoff_duration_hr_block/2,2*CONVERT($H$4,"L","gal")/(Runoff_duration_hr_block*60),VLOOKUP('Block Calcs'!AA1113,'Block Calcs'!$B$4:$K$1500,10,FALSE))),2),"")</f>
        <v/>
      </c>
      <c r="AC1113" s="68" t="str">
        <f t="shared" si="408"/>
        <v/>
      </c>
      <c r="AD1113" s="67" t="str">
        <f>IF(A1113="","",(SUM($R$4:R1113)+(O1113*P1113*Q1113*Number_of_chem_blocks_block)))</f>
        <v/>
      </c>
      <c r="AE1113" s="67" t="str">
        <f>IF(A1113="","",(SUM($S$4:S1113)+(O1113*P1113*Q1113*Chem_block_density_block*2.54^3*Number_of_chem_blocks_block)))</f>
        <v/>
      </c>
    </row>
    <row r="1114" spans="1:31" x14ac:dyDescent="0.3">
      <c r="A1114" s="23" t="str">
        <f t="shared" si="409"/>
        <v/>
      </c>
      <c r="B1114" s="23" t="str">
        <f t="shared" si="391"/>
        <v/>
      </c>
      <c r="C1114" s="23" t="str">
        <f t="shared" si="392"/>
        <v/>
      </c>
      <c r="D1114" s="261" t="str">
        <f t="shared" si="393"/>
        <v/>
      </c>
      <c r="E1114" s="261" t="str">
        <f t="shared" si="394"/>
        <v/>
      </c>
      <c r="F1114" s="261" t="str">
        <f>IF(E1114="","",SUM(E$4:E1114))</f>
        <v/>
      </c>
      <c r="G1114" s="261" t="str">
        <f t="shared" si="395"/>
        <v/>
      </c>
      <c r="H1114" s="24" t="str">
        <f t="shared" si="396"/>
        <v/>
      </c>
      <c r="I1114" s="24" t="str">
        <f t="shared" si="397"/>
        <v/>
      </c>
      <c r="J1114" s="24" t="str">
        <f>IF(I1114="","",SUM(I$4:I1114))</f>
        <v/>
      </c>
      <c r="K1114" s="24" t="str">
        <f t="shared" si="398"/>
        <v/>
      </c>
      <c r="L1114" s="37" t="str">
        <f t="shared" si="411"/>
        <v/>
      </c>
      <c r="M1114" s="37" t="str">
        <f t="shared" si="412"/>
        <v/>
      </c>
      <c r="N1114" s="37" t="str">
        <f t="shared" si="413"/>
        <v/>
      </c>
      <c r="O1114" s="37" t="str">
        <f t="shared" si="399"/>
        <v/>
      </c>
      <c r="P1114" s="37" t="str">
        <f t="shared" si="400"/>
        <v/>
      </c>
      <c r="Q1114" s="37" t="str">
        <f t="shared" si="401"/>
        <v/>
      </c>
      <c r="R1114" s="25" t="str">
        <f t="shared" si="402"/>
        <v/>
      </c>
      <c r="S1114" s="25" t="str">
        <f t="shared" si="403"/>
        <v/>
      </c>
      <c r="T1114" s="25" t="str">
        <f t="shared" si="404"/>
        <v/>
      </c>
      <c r="U1114" s="27" t="str">
        <f t="shared" si="405"/>
        <v/>
      </c>
      <c r="V1114" s="26" t="str">
        <f t="shared" si="410"/>
        <v/>
      </c>
      <c r="W1114" s="31" t="str">
        <f t="shared" si="406"/>
        <v/>
      </c>
      <c r="X1114" s="88" t="str">
        <f>IF(U1114="","",SUM($T$4:T1114)*1000/J1114*(1-Percent_bound_block))</f>
        <v/>
      </c>
      <c r="Y1114" s="88" t="str">
        <f>IF(U1114="","",SUM($T$4:T1114)*1000/F1114*(1-Percent_bound_block))</f>
        <v/>
      </c>
      <c r="Z1114" s="90" t="str">
        <f t="shared" si="407"/>
        <v/>
      </c>
      <c r="AA1114" s="68" t="str">
        <f>IF(AND(B1113&lt;Runoff_duration_hr_block/2,B1114&gt;Runoff_duration_hr_block/2),Runoff_duration_hr_block/2,INDEX($B$4:$B$1500,IF(B1114&gt;Runoff_duration_hr_block/2,ROWS($AA$4:AA1114)-1,ROWS($AA$4:AA1114))))</f>
        <v/>
      </c>
      <c r="AB1114" s="66" t="str">
        <f>IFERROR(ROUND(IF(HG_shape_block="Constant flow",IF(AA1114=Runoff_duration_hr_block/2,CONVERT($H$4,"L","gal")/(Runoff_duration_hr_block*60),VLOOKUP('Block Calcs'!AA1114,'Block Calcs'!$B$4:$K$1500,10,FALSE)),IF(AA1114=Runoff_duration_hr_block/2,2*CONVERT($H$4,"L","gal")/(Runoff_duration_hr_block*60),VLOOKUP('Block Calcs'!AA1114,'Block Calcs'!$B$4:$K$1500,10,FALSE))),2),"")</f>
        <v/>
      </c>
      <c r="AC1114" s="68" t="str">
        <f t="shared" si="408"/>
        <v/>
      </c>
      <c r="AD1114" s="67" t="str">
        <f>IF(A1114="","",(SUM($R$4:R1114)+(O1114*P1114*Q1114*Number_of_chem_blocks_block)))</f>
        <v/>
      </c>
      <c r="AE1114" s="67" t="str">
        <f>IF(A1114="","",(SUM($S$4:S1114)+(O1114*P1114*Q1114*Chem_block_density_block*2.54^3*Number_of_chem_blocks_block)))</f>
        <v/>
      </c>
    </row>
    <row r="1115" spans="1:31" x14ac:dyDescent="0.3">
      <c r="A1115" s="23" t="str">
        <f t="shared" si="409"/>
        <v/>
      </c>
      <c r="B1115" s="23" t="str">
        <f t="shared" si="391"/>
        <v/>
      </c>
      <c r="C1115" s="23" t="str">
        <f t="shared" si="392"/>
        <v/>
      </c>
      <c r="D1115" s="261" t="str">
        <f t="shared" si="393"/>
        <v/>
      </c>
      <c r="E1115" s="261" t="str">
        <f t="shared" si="394"/>
        <v/>
      </c>
      <c r="F1115" s="261" t="str">
        <f>IF(E1115="","",SUM(E$4:E1115))</f>
        <v/>
      </c>
      <c r="G1115" s="261" t="str">
        <f t="shared" si="395"/>
        <v/>
      </c>
      <c r="H1115" s="24" t="str">
        <f t="shared" si="396"/>
        <v/>
      </c>
      <c r="I1115" s="24" t="str">
        <f t="shared" si="397"/>
        <v/>
      </c>
      <c r="J1115" s="24" t="str">
        <f>IF(I1115="","",SUM(I$4:I1115))</f>
        <v/>
      </c>
      <c r="K1115" s="24" t="str">
        <f t="shared" si="398"/>
        <v/>
      </c>
      <c r="L1115" s="37" t="str">
        <f t="shared" si="411"/>
        <v/>
      </c>
      <c r="M1115" s="37" t="str">
        <f t="shared" si="412"/>
        <v/>
      </c>
      <c r="N1115" s="37" t="str">
        <f t="shared" si="413"/>
        <v/>
      </c>
      <c r="O1115" s="37" t="str">
        <f t="shared" si="399"/>
        <v/>
      </c>
      <c r="P1115" s="37" t="str">
        <f t="shared" si="400"/>
        <v/>
      </c>
      <c r="Q1115" s="37" t="str">
        <f t="shared" si="401"/>
        <v/>
      </c>
      <c r="R1115" s="25" t="str">
        <f t="shared" si="402"/>
        <v/>
      </c>
      <c r="S1115" s="25" t="str">
        <f t="shared" si="403"/>
        <v/>
      </c>
      <c r="T1115" s="25" t="str">
        <f t="shared" si="404"/>
        <v/>
      </c>
      <c r="U1115" s="27" t="str">
        <f t="shared" si="405"/>
        <v/>
      </c>
      <c r="V1115" s="26" t="str">
        <f t="shared" si="410"/>
        <v/>
      </c>
      <c r="W1115" s="31" t="str">
        <f t="shared" si="406"/>
        <v/>
      </c>
      <c r="X1115" s="88" t="str">
        <f>IF(U1115="","",SUM($T$4:T1115)*1000/J1115*(1-Percent_bound_block))</f>
        <v/>
      </c>
      <c r="Y1115" s="88" t="str">
        <f>IF(U1115="","",SUM($T$4:T1115)*1000/F1115*(1-Percent_bound_block))</f>
        <v/>
      </c>
      <c r="Z1115" s="90" t="str">
        <f t="shared" si="407"/>
        <v/>
      </c>
      <c r="AA1115" s="68" t="str">
        <f>IF(AND(B1114&lt;Runoff_duration_hr_block/2,B1115&gt;Runoff_duration_hr_block/2),Runoff_duration_hr_block/2,INDEX($B$4:$B$1500,IF(B1115&gt;Runoff_duration_hr_block/2,ROWS($AA$4:AA1115)-1,ROWS($AA$4:AA1115))))</f>
        <v/>
      </c>
      <c r="AB1115" s="66" t="str">
        <f>IFERROR(ROUND(IF(HG_shape_block="Constant flow",IF(AA1115=Runoff_duration_hr_block/2,CONVERT($H$4,"L","gal")/(Runoff_duration_hr_block*60),VLOOKUP('Block Calcs'!AA1115,'Block Calcs'!$B$4:$K$1500,10,FALSE)),IF(AA1115=Runoff_duration_hr_block/2,2*CONVERT($H$4,"L","gal")/(Runoff_duration_hr_block*60),VLOOKUP('Block Calcs'!AA1115,'Block Calcs'!$B$4:$K$1500,10,FALSE))),2),"")</f>
        <v/>
      </c>
      <c r="AC1115" s="68" t="str">
        <f t="shared" si="408"/>
        <v/>
      </c>
      <c r="AD1115" s="67" t="str">
        <f>IF(A1115="","",(SUM($R$4:R1115)+(O1115*P1115*Q1115*Number_of_chem_blocks_block)))</f>
        <v/>
      </c>
      <c r="AE1115" s="67" t="str">
        <f>IF(A1115="","",(SUM($S$4:S1115)+(O1115*P1115*Q1115*Chem_block_density_block*2.54^3*Number_of_chem_blocks_block)))</f>
        <v/>
      </c>
    </row>
    <row r="1116" spans="1:31" x14ac:dyDescent="0.3">
      <c r="A1116" s="23" t="str">
        <f t="shared" si="409"/>
        <v/>
      </c>
      <c r="B1116" s="23" t="str">
        <f t="shared" si="391"/>
        <v/>
      </c>
      <c r="C1116" s="23" t="str">
        <f t="shared" si="392"/>
        <v/>
      </c>
      <c r="D1116" s="261" t="str">
        <f t="shared" si="393"/>
        <v/>
      </c>
      <c r="E1116" s="261" t="str">
        <f t="shared" si="394"/>
        <v/>
      </c>
      <c r="F1116" s="261" t="str">
        <f>IF(E1116="","",SUM(E$4:E1116))</f>
        <v/>
      </c>
      <c r="G1116" s="261" t="str">
        <f t="shared" si="395"/>
        <v/>
      </c>
      <c r="H1116" s="24" t="str">
        <f t="shared" si="396"/>
        <v/>
      </c>
      <c r="I1116" s="24" t="str">
        <f t="shared" si="397"/>
        <v/>
      </c>
      <c r="J1116" s="24" t="str">
        <f>IF(I1116="","",SUM(I$4:I1116))</f>
        <v/>
      </c>
      <c r="K1116" s="24" t="str">
        <f t="shared" si="398"/>
        <v/>
      </c>
      <c r="L1116" s="37" t="str">
        <f t="shared" si="411"/>
        <v/>
      </c>
      <c r="M1116" s="37" t="str">
        <f t="shared" si="412"/>
        <v/>
      </c>
      <c r="N1116" s="37" t="str">
        <f t="shared" si="413"/>
        <v/>
      </c>
      <c r="O1116" s="37" t="str">
        <f t="shared" si="399"/>
        <v/>
      </c>
      <c r="P1116" s="37" t="str">
        <f t="shared" si="400"/>
        <v/>
      </c>
      <c r="Q1116" s="37" t="str">
        <f t="shared" si="401"/>
        <v/>
      </c>
      <c r="R1116" s="25" t="str">
        <f t="shared" si="402"/>
        <v/>
      </c>
      <c r="S1116" s="25" t="str">
        <f t="shared" si="403"/>
        <v/>
      </c>
      <c r="T1116" s="25" t="str">
        <f t="shared" si="404"/>
        <v/>
      </c>
      <c r="U1116" s="27" t="str">
        <f t="shared" si="405"/>
        <v/>
      </c>
      <c r="V1116" s="26" t="str">
        <f t="shared" si="410"/>
        <v/>
      </c>
      <c r="W1116" s="31" t="str">
        <f t="shared" si="406"/>
        <v/>
      </c>
      <c r="X1116" s="88" t="str">
        <f>IF(U1116="","",SUM($T$4:T1116)*1000/J1116*(1-Percent_bound_block))</f>
        <v/>
      </c>
      <c r="Y1116" s="88" t="str">
        <f>IF(U1116="","",SUM($T$4:T1116)*1000/F1116*(1-Percent_bound_block))</f>
        <v/>
      </c>
      <c r="Z1116" s="90" t="str">
        <f t="shared" si="407"/>
        <v/>
      </c>
      <c r="AA1116" s="68" t="str">
        <f>IF(AND(B1115&lt;Runoff_duration_hr_block/2,B1116&gt;Runoff_duration_hr_block/2),Runoff_duration_hr_block/2,INDEX($B$4:$B$1500,IF(B1116&gt;Runoff_duration_hr_block/2,ROWS($AA$4:AA1116)-1,ROWS($AA$4:AA1116))))</f>
        <v/>
      </c>
      <c r="AB1116" s="66" t="str">
        <f>IFERROR(ROUND(IF(HG_shape_block="Constant flow",IF(AA1116=Runoff_duration_hr_block/2,CONVERT($H$4,"L","gal")/(Runoff_duration_hr_block*60),VLOOKUP('Block Calcs'!AA1116,'Block Calcs'!$B$4:$K$1500,10,FALSE)),IF(AA1116=Runoff_duration_hr_block/2,2*CONVERT($H$4,"L","gal")/(Runoff_duration_hr_block*60),VLOOKUP('Block Calcs'!AA1116,'Block Calcs'!$B$4:$K$1500,10,FALSE))),2),"")</f>
        <v/>
      </c>
      <c r="AC1116" s="68" t="str">
        <f t="shared" si="408"/>
        <v/>
      </c>
      <c r="AD1116" s="67" t="str">
        <f>IF(A1116="","",(SUM($R$4:R1116)+(O1116*P1116*Q1116*Number_of_chem_blocks_block)))</f>
        <v/>
      </c>
      <c r="AE1116" s="67" t="str">
        <f>IF(A1116="","",(SUM($S$4:S1116)+(O1116*P1116*Q1116*Chem_block_density_block*2.54^3*Number_of_chem_blocks_block)))</f>
        <v/>
      </c>
    </row>
    <row r="1117" spans="1:31" x14ac:dyDescent="0.3">
      <c r="A1117" s="23" t="str">
        <f t="shared" si="409"/>
        <v/>
      </c>
      <c r="B1117" s="23" t="str">
        <f t="shared" si="391"/>
        <v/>
      </c>
      <c r="C1117" s="23" t="str">
        <f t="shared" si="392"/>
        <v/>
      </c>
      <c r="D1117" s="261" t="str">
        <f t="shared" si="393"/>
        <v/>
      </c>
      <c r="E1117" s="261" t="str">
        <f t="shared" si="394"/>
        <v/>
      </c>
      <c r="F1117" s="261" t="str">
        <f>IF(E1117="","",SUM(E$4:E1117))</f>
        <v/>
      </c>
      <c r="G1117" s="261" t="str">
        <f t="shared" si="395"/>
        <v/>
      </c>
      <c r="H1117" s="24" t="str">
        <f t="shared" si="396"/>
        <v/>
      </c>
      <c r="I1117" s="24" t="str">
        <f t="shared" si="397"/>
        <v/>
      </c>
      <c r="J1117" s="24" t="str">
        <f>IF(I1117="","",SUM(I$4:I1117))</f>
        <v/>
      </c>
      <c r="K1117" s="24" t="str">
        <f t="shared" si="398"/>
        <v/>
      </c>
      <c r="L1117" s="37" t="str">
        <f t="shared" si="411"/>
        <v/>
      </c>
      <c r="M1117" s="37" t="str">
        <f t="shared" si="412"/>
        <v/>
      </c>
      <c r="N1117" s="37" t="str">
        <f t="shared" si="413"/>
        <v/>
      </c>
      <c r="O1117" s="37" t="str">
        <f t="shared" si="399"/>
        <v/>
      </c>
      <c r="P1117" s="37" t="str">
        <f t="shared" si="400"/>
        <v/>
      </c>
      <c r="Q1117" s="37" t="str">
        <f t="shared" si="401"/>
        <v/>
      </c>
      <c r="R1117" s="25" t="str">
        <f t="shared" si="402"/>
        <v/>
      </c>
      <c r="S1117" s="25" t="str">
        <f t="shared" si="403"/>
        <v/>
      </c>
      <c r="T1117" s="25" t="str">
        <f t="shared" si="404"/>
        <v/>
      </c>
      <c r="U1117" s="27" t="str">
        <f t="shared" si="405"/>
        <v/>
      </c>
      <c r="V1117" s="26" t="str">
        <f t="shared" si="410"/>
        <v/>
      </c>
      <c r="W1117" s="31" t="str">
        <f t="shared" si="406"/>
        <v/>
      </c>
      <c r="X1117" s="88" t="str">
        <f>IF(U1117="","",SUM($T$4:T1117)*1000/J1117*(1-Percent_bound_block))</f>
        <v/>
      </c>
      <c r="Y1117" s="88" t="str">
        <f>IF(U1117="","",SUM($T$4:T1117)*1000/F1117*(1-Percent_bound_block))</f>
        <v/>
      </c>
      <c r="Z1117" s="90" t="str">
        <f t="shared" si="407"/>
        <v/>
      </c>
      <c r="AA1117" s="68" t="str">
        <f>IF(AND(B1116&lt;Runoff_duration_hr_block/2,B1117&gt;Runoff_duration_hr_block/2),Runoff_duration_hr_block/2,INDEX($B$4:$B$1500,IF(B1117&gt;Runoff_duration_hr_block/2,ROWS($AA$4:AA1117)-1,ROWS($AA$4:AA1117))))</f>
        <v/>
      </c>
      <c r="AB1117" s="66" t="str">
        <f>IFERROR(ROUND(IF(HG_shape_block="Constant flow",IF(AA1117=Runoff_duration_hr_block/2,CONVERT($H$4,"L","gal")/(Runoff_duration_hr_block*60),VLOOKUP('Block Calcs'!AA1117,'Block Calcs'!$B$4:$K$1500,10,FALSE)),IF(AA1117=Runoff_duration_hr_block/2,2*CONVERT($H$4,"L","gal")/(Runoff_duration_hr_block*60),VLOOKUP('Block Calcs'!AA1117,'Block Calcs'!$B$4:$K$1500,10,FALSE))),2),"")</f>
        <v/>
      </c>
      <c r="AC1117" s="68" t="str">
        <f t="shared" si="408"/>
        <v/>
      </c>
      <c r="AD1117" s="67" t="str">
        <f>IF(A1117="","",(SUM($R$4:R1117)+(O1117*P1117*Q1117*Number_of_chem_blocks_block)))</f>
        <v/>
      </c>
      <c r="AE1117" s="67" t="str">
        <f>IF(A1117="","",(SUM($S$4:S1117)+(O1117*P1117*Q1117*Chem_block_density_block*2.54^3*Number_of_chem_blocks_block)))</f>
        <v/>
      </c>
    </row>
    <row r="1118" spans="1:31" x14ac:dyDescent="0.3">
      <c r="A1118" s="23" t="str">
        <f t="shared" si="409"/>
        <v/>
      </c>
      <c r="B1118" s="23" t="str">
        <f t="shared" si="391"/>
        <v/>
      </c>
      <c r="C1118" s="23" t="str">
        <f t="shared" si="392"/>
        <v/>
      </c>
      <c r="D1118" s="261" t="str">
        <f t="shared" si="393"/>
        <v/>
      </c>
      <c r="E1118" s="261" t="str">
        <f t="shared" si="394"/>
        <v/>
      </c>
      <c r="F1118" s="261" t="str">
        <f>IF(E1118="","",SUM(E$4:E1118))</f>
        <v/>
      </c>
      <c r="G1118" s="261" t="str">
        <f t="shared" si="395"/>
        <v/>
      </c>
      <c r="H1118" s="24" t="str">
        <f t="shared" si="396"/>
        <v/>
      </c>
      <c r="I1118" s="24" t="str">
        <f t="shared" si="397"/>
        <v/>
      </c>
      <c r="J1118" s="24" t="str">
        <f>IF(I1118="","",SUM(I$4:I1118))</f>
        <v/>
      </c>
      <c r="K1118" s="24" t="str">
        <f t="shared" si="398"/>
        <v/>
      </c>
      <c r="L1118" s="37" t="str">
        <f t="shared" si="411"/>
        <v/>
      </c>
      <c r="M1118" s="37" t="str">
        <f t="shared" si="412"/>
        <v/>
      </c>
      <c r="N1118" s="37" t="str">
        <f t="shared" si="413"/>
        <v/>
      </c>
      <c r="O1118" s="37" t="str">
        <f t="shared" si="399"/>
        <v/>
      </c>
      <c r="P1118" s="37" t="str">
        <f t="shared" si="400"/>
        <v/>
      </c>
      <c r="Q1118" s="37" t="str">
        <f t="shared" si="401"/>
        <v/>
      </c>
      <c r="R1118" s="25" t="str">
        <f t="shared" si="402"/>
        <v/>
      </c>
      <c r="S1118" s="25" t="str">
        <f t="shared" si="403"/>
        <v/>
      </c>
      <c r="T1118" s="25" t="str">
        <f t="shared" si="404"/>
        <v/>
      </c>
      <c r="U1118" s="27" t="str">
        <f t="shared" si="405"/>
        <v/>
      </c>
      <c r="V1118" s="26" t="str">
        <f t="shared" si="410"/>
        <v/>
      </c>
      <c r="W1118" s="31" t="str">
        <f t="shared" si="406"/>
        <v/>
      </c>
      <c r="X1118" s="88" t="str">
        <f>IF(U1118="","",SUM($T$4:T1118)*1000/J1118*(1-Percent_bound_block))</f>
        <v/>
      </c>
      <c r="Y1118" s="88" t="str">
        <f>IF(U1118="","",SUM($T$4:T1118)*1000/F1118*(1-Percent_bound_block))</f>
        <v/>
      </c>
      <c r="Z1118" s="90" t="str">
        <f t="shared" si="407"/>
        <v/>
      </c>
      <c r="AA1118" s="68" t="str">
        <f>IF(AND(B1117&lt;Runoff_duration_hr_block/2,B1118&gt;Runoff_duration_hr_block/2),Runoff_duration_hr_block/2,INDEX($B$4:$B$1500,IF(B1118&gt;Runoff_duration_hr_block/2,ROWS($AA$4:AA1118)-1,ROWS($AA$4:AA1118))))</f>
        <v/>
      </c>
      <c r="AB1118" s="66" t="str">
        <f>IFERROR(ROUND(IF(HG_shape_block="Constant flow",IF(AA1118=Runoff_duration_hr_block/2,CONVERT($H$4,"L","gal")/(Runoff_duration_hr_block*60),VLOOKUP('Block Calcs'!AA1118,'Block Calcs'!$B$4:$K$1500,10,FALSE)),IF(AA1118=Runoff_duration_hr_block/2,2*CONVERT($H$4,"L","gal")/(Runoff_duration_hr_block*60),VLOOKUP('Block Calcs'!AA1118,'Block Calcs'!$B$4:$K$1500,10,FALSE))),2),"")</f>
        <v/>
      </c>
      <c r="AC1118" s="68" t="str">
        <f t="shared" si="408"/>
        <v/>
      </c>
      <c r="AD1118" s="67" t="str">
        <f>IF(A1118="","",(SUM($R$4:R1118)+(O1118*P1118*Q1118*Number_of_chem_blocks_block)))</f>
        <v/>
      </c>
      <c r="AE1118" s="67" t="str">
        <f>IF(A1118="","",(SUM($S$4:S1118)+(O1118*P1118*Q1118*Chem_block_density_block*2.54^3*Number_of_chem_blocks_block)))</f>
        <v/>
      </c>
    </row>
    <row r="1119" spans="1:31" x14ac:dyDescent="0.3">
      <c r="A1119" s="23" t="str">
        <f t="shared" si="409"/>
        <v/>
      </c>
      <c r="B1119" s="23" t="str">
        <f t="shared" si="391"/>
        <v/>
      </c>
      <c r="C1119" s="23" t="str">
        <f t="shared" si="392"/>
        <v/>
      </c>
      <c r="D1119" s="261" t="str">
        <f t="shared" si="393"/>
        <v/>
      </c>
      <c r="E1119" s="261" t="str">
        <f t="shared" si="394"/>
        <v/>
      </c>
      <c r="F1119" s="261" t="str">
        <f>IF(E1119="","",SUM(E$4:E1119))</f>
        <v/>
      </c>
      <c r="G1119" s="261" t="str">
        <f t="shared" si="395"/>
        <v/>
      </c>
      <c r="H1119" s="24" t="str">
        <f t="shared" si="396"/>
        <v/>
      </c>
      <c r="I1119" s="24" t="str">
        <f t="shared" si="397"/>
        <v/>
      </c>
      <c r="J1119" s="24" t="str">
        <f>IF(I1119="","",SUM(I$4:I1119))</f>
        <v/>
      </c>
      <c r="K1119" s="24" t="str">
        <f t="shared" si="398"/>
        <v/>
      </c>
      <c r="L1119" s="37" t="str">
        <f t="shared" si="411"/>
        <v/>
      </c>
      <c r="M1119" s="37" t="str">
        <f t="shared" si="412"/>
        <v/>
      </c>
      <c r="N1119" s="37" t="str">
        <f t="shared" si="413"/>
        <v/>
      </c>
      <c r="O1119" s="37" t="str">
        <f t="shared" si="399"/>
        <v/>
      </c>
      <c r="P1119" s="37" t="str">
        <f t="shared" si="400"/>
        <v/>
      </c>
      <c r="Q1119" s="37" t="str">
        <f t="shared" si="401"/>
        <v/>
      </c>
      <c r="R1119" s="25" t="str">
        <f t="shared" si="402"/>
        <v/>
      </c>
      <c r="S1119" s="25" t="str">
        <f t="shared" si="403"/>
        <v/>
      </c>
      <c r="T1119" s="25" t="str">
        <f t="shared" si="404"/>
        <v/>
      </c>
      <c r="U1119" s="27" t="str">
        <f t="shared" si="405"/>
        <v/>
      </c>
      <c r="V1119" s="26" t="str">
        <f t="shared" si="410"/>
        <v/>
      </c>
      <c r="W1119" s="31" t="str">
        <f t="shared" si="406"/>
        <v/>
      </c>
      <c r="X1119" s="88" t="str">
        <f>IF(U1119="","",SUM($T$4:T1119)*1000/J1119*(1-Percent_bound_block))</f>
        <v/>
      </c>
      <c r="Y1119" s="88" t="str">
        <f>IF(U1119="","",SUM($T$4:T1119)*1000/F1119*(1-Percent_bound_block))</f>
        <v/>
      </c>
      <c r="Z1119" s="90" t="str">
        <f t="shared" si="407"/>
        <v/>
      </c>
      <c r="AA1119" s="68" t="str">
        <f>IF(AND(B1118&lt;Runoff_duration_hr_block/2,B1119&gt;Runoff_duration_hr_block/2),Runoff_duration_hr_block/2,INDEX($B$4:$B$1500,IF(B1119&gt;Runoff_duration_hr_block/2,ROWS($AA$4:AA1119)-1,ROWS($AA$4:AA1119))))</f>
        <v/>
      </c>
      <c r="AB1119" s="66" t="str">
        <f>IFERROR(ROUND(IF(HG_shape_block="Constant flow",IF(AA1119=Runoff_duration_hr_block/2,CONVERT($H$4,"L","gal")/(Runoff_duration_hr_block*60),VLOOKUP('Block Calcs'!AA1119,'Block Calcs'!$B$4:$K$1500,10,FALSE)),IF(AA1119=Runoff_duration_hr_block/2,2*CONVERT($H$4,"L","gal")/(Runoff_duration_hr_block*60),VLOOKUP('Block Calcs'!AA1119,'Block Calcs'!$B$4:$K$1500,10,FALSE))),2),"")</f>
        <v/>
      </c>
      <c r="AC1119" s="68" t="str">
        <f t="shared" si="408"/>
        <v/>
      </c>
      <c r="AD1119" s="67" t="str">
        <f>IF(A1119="","",(SUM($R$4:R1119)+(O1119*P1119*Q1119*Number_of_chem_blocks_block)))</f>
        <v/>
      </c>
      <c r="AE1119" s="67" t="str">
        <f>IF(A1119="","",(SUM($S$4:S1119)+(O1119*P1119*Q1119*Chem_block_density_block*2.54^3*Number_of_chem_blocks_block)))</f>
        <v/>
      </c>
    </row>
    <row r="1120" spans="1:31" x14ac:dyDescent="0.3">
      <c r="A1120" s="23" t="str">
        <f t="shared" si="409"/>
        <v/>
      </c>
      <c r="B1120" s="23" t="str">
        <f t="shared" si="391"/>
        <v/>
      </c>
      <c r="C1120" s="23" t="str">
        <f t="shared" si="392"/>
        <v/>
      </c>
      <c r="D1120" s="261" t="str">
        <f t="shared" si="393"/>
        <v/>
      </c>
      <c r="E1120" s="261" t="str">
        <f t="shared" si="394"/>
        <v/>
      </c>
      <c r="F1120" s="261" t="str">
        <f>IF(E1120="","",SUM(E$4:E1120))</f>
        <v/>
      </c>
      <c r="G1120" s="261" t="str">
        <f t="shared" si="395"/>
        <v/>
      </c>
      <c r="H1120" s="24" t="str">
        <f t="shared" si="396"/>
        <v/>
      </c>
      <c r="I1120" s="24" t="str">
        <f t="shared" si="397"/>
        <v/>
      </c>
      <c r="J1120" s="24" t="str">
        <f>IF(I1120="","",SUM(I$4:I1120))</f>
        <v/>
      </c>
      <c r="K1120" s="24" t="str">
        <f t="shared" si="398"/>
        <v/>
      </c>
      <c r="L1120" s="37" t="str">
        <f t="shared" si="411"/>
        <v/>
      </c>
      <c r="M1120" s="37" t="str">
        <f t="shared" si="412"/>
        <v/>
      </c>
      <c r="N1120" s="37" t="str">
        <f t="shared" si="413"/>
        <v/>
      </c>
      <c r="O1120" s="37" t="str">
        <f t="shared" si="399"/>
        <v/>
      </c>
      <c r="P1120" s="37" t="str">
        <f t="shared" si="400"/>
        <v/>
      </c>
      <c r="Q1120" s="37" t="str">
        <f t="shared" si="401"/>
        <v/>
      </c>
      <c r="R1120" s="25" t="str">
        <f t="shared" si="402"/>
        <v/>
      </c>
      <c r="S1120" s="25" t="str">
        <f t="shared" si="403"/>
        <v/>
      </c>
      <c r="T1120" s="25" t="str">
        <f t="shared" si="404"/>
        <v/>
      </c>
      <c r="U1120" s="27" t="str">
        <f t="shared" si="405"/>
        <v/>
      </c>
      <c r="V1120" s="26" t="str">
        <f t="shared" si="410"/>
        <v/>
      </c>
      <c r="W1120" s="31" t="str">
        <f t="shared" si="406"/>
        <v/>
      </c>
      <c r="X1120" s="88" t="str">
        <f>IF(U1120="","",SUM($T$4:T1120)*1000/J1120*(1-Percent_bound_block))</f>
        <v/>
      </c>
      <c r="Y1120" s="88" t="str">
        <f>IF(U1120="","",SUM($T$4:T1120)*1000/F1120*(1-Percent_bound_block))</f>
        <v/>
      </c>
      <c r="Z1120" s="90" t="str">
        <f t="shared" si="407"/>
        <v/>
      </c>
      <c r="AA1120" s="68" t="str">
        <f>IF(AND(B1119&lt;Runoff_duration_hr_block/2,B1120&gt;Runoff_duration_hr_block/2),Runoff_duration_hr_block/2,INDEX($B$4:$B$1500,IF(B1120&gt;Runoff_duration_hr_block/2,ROWS($AA$4:AA1120)-1,ROWS($AA$4:AA1120))))</f>
        <v/>
      </c>
      <c r="AB1120" s="66" t="str">
        <f>IFERROR(ROUND(IF(HG_shape_block="Constant flow",IF(AA1120=Runoff_duration_hr_block/2,CONVERT($H$4,"L","gal")/(Runoff_duration_hr_block*60),VLOOKUP('Block Calcs'!AA1120,'Block Calcs'!$B$4:$K$1500,10,FALSE)),IF(AA1120=Runoff_duration_hr_block/2,2*CONVERT($H$4,"L","gal")/(Runoff_duration_hr_block*60),VLOOKUP('Block Calcs'!AA1120,'Block Calcs'!$B$4:$K$1500,10,FALSE))),2),"")</f>
        <v/>
      </c>
      <c r="AC1120" s="68" t="str">
        <f t="shared" si="408"/>
        <v/>
      </c>
      <c r="AD1120" s="67" t="str">
        <f>IF(A1120="","",(SUM($R$4:R1120)+(O1120*P1120*Q1120*Number_of_chem_blocks_block)))</f>
        <v/>
      </c>
      <c r="AE1120" s="67" t="str">
        <f>IF(A1120="","",(SUM($S$4:S1120)+(O1120*P1120*Q1120*Chem_block_density_block*2.54^3*Number_of_chem_blocks_block)))</f>
        <v/>
      </c>
    </row>
    <row r="1121" spans="1:31" x14ac:dyDescent="0.3">
      <c r="A1121" s="23" t="str">
        <f t="shared" si="409"/>
        <v/>
      </c>
      <c r="B1121" s="23" t="str">
        <f t="shared" si="391"/>
        <v/>
      </c>
      <c r="C1121" s="23" t="str">
        <f t="shared" si="392"/>
        <v/>
      </c>
      <c r="D1121" s="261" t="str">
        <f t="shared" si="393"/>
        <v/>
      </c>
      <c r="E1121" s="261" t="str">
        <f t="shared" si="394"/>
        <v/>
      </c>
      <c r="F1121" s="261" t="str">
        <f>IF(E1121="","",SUM(E$4:E1121))</f>
        <v/>
      </c>
      <c r="G1121" s="261" t="str">
        <f t="shared" si="395"/>
        <v/>
      </c>
      <c r="H1121" s="24" t="str">
        <f t="shared" si="396"/>
        <v/>
      </c>
      <c r="I1121" s="24" t="str">
        <f t="shared" si="397"/>
        <v/>
      </c>
      <c r="J1121" s="24" t="str">
        <f>IF(I1121="","",SUM(I$4:I1121))</f>
        <v/>
      </c>
      <c r="K1121" s="24" t="str">
        <f t="shared" si="398"/>
        <v/>
      </c>
      <c r="L1121" s="37" t="str">
        <f t="shared" si="411"/>
        <v/>
      </c>
      <c r="M1121" s="37" t="str">
        <f t="shared" si="412"/>
        <v/>
      </c>
      <c r="N1121" s="37" t="str">
        <f t="shared" si="413"/>
        <v/>
      </c>
      <c r="O1121" s="37" t="str">
        <f t="shared" si="399"/>
        <v/>
      </c>
      <c r="P1121" s="37" t="str">
        <f t="shared" si="400"/>
        <v/>
      </c>
      <c r="Q1121" s="37" t="str">
        <f t="shared" si="401"/>
        <v/>
      </c>
      <c r="R1121" s="25" t="str">
        <f t="shared" si="402"/>
        <v/>
      </c>
      <c r="S1121" s="25" t="str">
        <f t="shared" si="403"/>
        <v/>
      </c>
      <c r="T1121" s="25" t="str">
        <f t="shared" si="404"/>
        <v/>
      </c>
      <c r="U1121" s="27" t="str">
        <f t="shared" si="405"/>
        <v/>
      </c>
      <c r="V1121" s="26" t="str">
        <f t="shared" si="410"/>
        <v/>
      </c>
      <c r="W1121" s="31" t="str">
        <f t="shared" si="406"/>
        <v/>
      </c>
      <c r="X1121" s="88" t="str">
        <f>IF(U1121="","",SUM($T$4:T1121)*1000/J1121*(1-Percent_bound_block))</f>
        <v/>
      </c>
      <c r="Y1121" s="88" t="str">
        <f>IF(U1121="","",SUM($T$4:T1121)*1000/F1121*(1-Percent_bound_block))</f>
        <v/>
      </c>
      <c r="Z1121" s="90" t="str">
        <f t="shared" si="407"/>
        <v/>
      </c>
      <c r="AA1121" s="68" t="str">
        <f>IF(AND(B1120&lt;Runoff_duration_hr_block/2,B1121&gt;Runoff_duration_hr_block/2),Runoff_duration_hr_block/2,INDEX($B$4:$B$1500,IF(B1121&gt;Runoff_duration_hr_block/2,ROWS($AA$4:AA1121)-1,ROWS($AA$4:AA1121))))</f>
        <v/>
      </c>
      <c r="AB1121" s="66" t="str">
        <f>IFERROR(ROUND(IF(HG_shape_block="Constant flow",IF(AA1121=Runoff_duration_hr_block/2,CONVERT($H$4,"L","gal")/(Runoff_duration_hr_block*60),VLOOKUP('Block Calcs'!AA1121,'Block Calcs'!$B$4:$K$1500,10,FALSE)),IF(AA1121=Runoff_duration_hr_block/2,2*CONVERT($H$4,"L","gal")/(Runoff_duration_hr_block*60),VLOOKUP('Block Calcs'!AA1121,'Block Calcs'!$B$4:$K$1500,10,FALSE))),2),"")</f>
        <v/>
      </c>
      <c r="AC1121" s="68" t="str">
        <f t="shared" si="408"/>
        <v/>
      </c>
      <c r="AD1121" s="67" t="str">
        <f>IF(A1121="","",(SUM($R$4:R1121)+(O1121*P1121*Q1121*Number_of_chem_blocks_block)))</f>
        <v/>
      </c>
      <c r="AE1121" s="67" t="str">
        <f>IF(A1121="","",(SUM($S$4:S1121)+(O1121*P1121*Q1121*Chem_block_density_block*2.54^3*Number_of_chem_blocks_block)))</f>
        <v/>
      </c>
    </row>
    <row r="1122" spans="1:31" x14ac:dyDescent="0.3">
      <c r="A1122" s="23" t="str">
        <f t="shared" si="409"/>
        <v/>
      </c>
      <c r="B1122" s="23" t="str">
        <f t="shared" si="391"/>
        <v/>
      </c>
      <c r="C1122" s="23" t="str">
        <f t="shared" si="392"/>
        <v/>
      </c>
      <c r="D1122" s="261" t="str">
        <f t="shared" si="393"/>
        <v/>
      </c>
      <c r="E1122" s="261" t="str">
        <f t="shared" si="394"/>
        <v/>
      </c>
      <c r="F1122" s="261" t="str">
        <f>IF(E1122="","",SUM(E$4:E1122))</f>
        <v/>
      </c>
      <c r="G1122" s="261" t="str">
        <f t="shared" si="395"/>
        <v/>
      </c>
      <c r="H1122" s="24" t="str">
        <f t="shared" si="396"/>
        <v/>
      </c>
      <c r="I1122" s="24" t="str">
        <f t="shared" si="397"/>
        <v/>
      </c>
      <c r="J1122" s="24" t="str">
        <f>IF(I1122="","",SUM(I$4:I1122))</f>
        <v/>
      </c>
      <c r="K1122" s="24" t="str">
        <f t="shared" si="398"/>
        <v/>
      </c>
      <c r="L1122" s="37" t="str">
        <f t="shared" si="411"/>
        <v/>
      </c>
      <c r="M1122" s="37" t="str">
        <f t="shared" si="412"/>
        <v/>
      </c>
      <c r="N1122" s="37" t="str">
        <f t="shared" si="413"/>
        <v/>
      </c>
      <c r="O1122" s="37" t="str">
        <f t="shared" si="399"/>
        <v/>
      </c>
      <c r="P1122" s="37" t="str">
        <f t="shared" si="400"/>
        <v/>
      </c>
      <c r="Q1122" s="37" t="str">
        <f t="shared" si="401"/>
        <v/>
      </c>
      <c r="R1122" s="25" t="str">
        <f t="shared" si="402"/>
        <v/>
      </c>
      <c r="S1122" s="25" t="str">
        <f t="shared" si="403"/>
        <v/>
      </c>
      <c r="T1122" s="25" t="str">
        <f t="shared" si="404"/>
        <v/>
      </c>
      <c r="U1122" s="27" t="str">
        <f t="shared" si="405"/>
        <v/>
      </c>
      <c r="V1122" s="26" t="str">
        <f t="shared" si="410"/>
        <v/>
      </c>
      <c r="W1122" s="31" t="str">
        <f t="shared" si="406"/>
        <v/>
      </c>
      <c r="X1122" s="88" t="str">
        <f>IF(U1122="","",SUM($T$4:T1122)*1000/J1122*(1-Percent_bound_block))</f>
        <v/>
      </c>
      <c r="Y1122" s="88" t="str">
        <f>IF(U1122="","",SUM($T$4:T1122)*1000/F1122*(1-Percent_bound_block))</f>
        <v/>
      </c>
      <c r="Z1122" s="90" t="str">
        <f t="shared" si="407"/>
        <v/>
      </c>
      <c r="AA1122" s="68" t="str">
        <f>IF(AND(B1121&lt;Runoff_duration_hr_block/2,B1122&gt;Runoff_duration_hr_block/2),Runoff_duration_hr_block/2,INDEX($B$4:$B$1500,IF(B1122&gt;Runoff_duration_hr_block/2,ROWS($AA$4:AA1122)-1,ROWS($AA$4:AA1122))))</f>
        <v/>
      </c>
      <c r="AB1122" s="66" t="str">
        <f>IFERROR(ROUND(IF(HG_shape_block="Constant flow",IF(AA1122=Runoff_duration_hr_block/2,CONVERT($H$4,"L","gal")/(Runoff_duration_hr_block*60),VLOOKUP('Block Calcs'!AA1122,'Block Calcs'!$B$4:$K$1500,10,FALSE)),IF(AA1122=Runoff_duration_hr_block/2,2*CONVERT($H$4,"L","gal")/(Runoff_duration_hr_block*60),VLOOKUP('Block Calcs'!AA1122,'Block Calcs'!$B$4:$K$1500,10,FALSE))),2),"")</f>
        <v/>
      </c>
      <c r="AC1122" s="68" t="str">
        <f t="shared" si="408"/>
        <v/>
      </c>
      <c r="AD1122" s="67" t="str">
        <f>IF(A1122="","",(SUM($R$4:R1122)+(O1122*P1122*Q1122*Number_of_chem_blocks_block)))</f>
        <v/>
      </c>
      <c r="AE1122" s="67" t="str">
        <f>IF(A1122="","",(SUM($S$4:S1122)+(O1122*P1122*Q1122*Chem_block_density_block*2.54^3*Number_of_chem_blocks_block)))</f>
        <v/>
      </c>
    </row>
    <row r="1123" spans="1:31" x14ac:dyDescent="0.3">
      <c r="A1123" s="23" t="str">
        <f t="shared" si="409"/>
        <v/>
      </c>
      <c r="B1123" s="23" t="str">
        <f t="shared" si="391"/>
        <v/>
      </c>
      <c r="C1123" s="23" t="str">
        <f t="shared" si="392"/>
        <v/>
      </c>
      <c r="D1123" s="261" t="str">
        <f t="shared" si="393"/>
        <v/>
      </c>
      <c r="E1123" s="261" t="str">
        <f t="shared" si="394"/>
        <v/>
      </c>
      <c r="F1123" s="261" t="str">
        <f>IF(E1123="","",SUM(E$4:E1123))</f>
        <v/>
      </c>
      <c r="G1123" s="261" t="str">
        <f t="shared" si="395"/>
        <v/>
      </c>
      <c r="H1123" s="24" t="str">
        <f t="shared" si="396"/>
        <v/>
      </c>
      <c r="I1123" s="24" t="str">
        <f t="shared" si="397"/>
        <v/>
      </c>
      <c r="J1123" s="24" t="str">
        <f>IF(I1123="","",SUM(I$4:I1123))</f>
        <v/>
      </c>
      <c r="K1123" s="24" t="str">
        <f t="shared" si="398"/>
        <v/>
      </c>
      <c r="L1123" s="37" t="str">
        <f t="shared" si="411"/>
        <v/>
      </c>
      <c r="M1123" s="37" t="str">
        <f t="shared" si="412"/>
        <v/>
      </c>
      <c r="N1123" s="37" t="str">
        <f t="shared" si="413"/>
        <v/>
      </c>
      <c r="O1123" s="37" t="str">
        <f t="shared" si="399"/>
        <v/>
      </c>
      <c r="P1123" s="37" t="str">
        <f t="shared" si="400"/>
        <v/>
      </c>
      <c r="Q1123" s="37" t="str">
        <f t="shared" si="401"/>
        <v/>
      </c>
      <c r="R1123" s="25" t="str">
        <f t="shared" si="402"/>
        <v/>
      </c>
      <c r="S1123" s="25" t="str">
        <f t="shared" si="403"/>
        <v/>
      </c>
      <c r="T1123" s="25" t="str">
        <f t="shared" si="404"/>
        <v/>
      </c>
      <c r="U1123" s="27" t="str">
        <f t="shared" si="405"/>
        <v/>
      </c>
      <c r="V1123" s="26" t="str">
        <f t="shared" si="410"/>
        <v/>
      </c>
      <c r="W1123" s="31" t="str">
        <f t="shared" si="406"/>
        <v/>
      </c>
      <c r="X1123" s="88" t="str">
        <f>IF(U1123="","",SUM($T$4:T1123)*1000/J1123*(1-Percent_bound_block))</f>
        <v/>
      </c>
      <c r="Y1123" s="88" t="str">
        <f>IF(U1123="","",SUM($T$4:T1123)*1000/F1123*(1-Percent_bound_block))</f>
        <v/>
      </c>
      <c r="Z1123" s="90" t="str">
        <f t="shared" si="407"/>
        <v/>
      </c>
      <c r="AA1123" s="68" t="str">
        <f>IF(AND(B1122&lt;Runoff_duration_hr_block/2,B1123&gt;Runoff_duration_hr_block/2),Runoff_duration_hr_block/2,INDEX($B$4:$B$1500,IF(B1123&gt;Runoff_duration_hr_block/2,ROWS($AA$4:AA1123)-1,ROWS($AA$4:AA1123))))</f>
        <v/>
      </c>
      <c r="AB1123" s="66" t="str">
        <f>IFERROR(ROUND(IF(HG_shape_block="Constant flow",IF(AA1123=Runoff_duration_hr_block/2,CONVERT($H$4,"L","gal")/(Runoff_duration_hr_block*60),VLOOKUP('Block Calcs'!AA1123,'Block Calcs'!$B$4:$K$1500,10,FALSE)),IF(AA1123=Runoff_duration_hr_block/2,2*CONVERT($H$4,"L","gal")/(Runoff_duration_hr_block*60),VLOOKUP('Block Calcs'!AA1123,'Block Calcs'!$B$4:$K$1500,10,FALSE))),2),"")</f>
        <v/>
      </c>
      <c r="AC1123" s="68" t="str">
        <f t="shared" si="408"/>
        <v/>
      </c>
      <c r="AD1123" s="67" t="str">
        <f>IF(A1123="","",(SUM($R$4:R1123)+(O1123*P1123*Q1123*Number_of_chem_blocks_block)))</f>
        <v/>
      </c>
      <c r="AE1123" s="67" t="str">
        <f>IF(A1123="","",(SUM($S$4:S1123)+(O1123*P1123*Q1123*Chem_block_density_block*2.54^3*Number_of_chem_blocks_block)))</f>
        <v/>
      </c>
    </row>
    <row r="1124" spans="1:31" x14ac:dyDescent="0.3">
      <c r="A1124" s="23" t="str">
        <f t="shared" si="409"/>
        <v/>
      </c>
      <c r="B1124" s="23" t="str">
        <f t="shared" si="391"/>
        <v/>
      </c>
      <c r="C1124" s="23" t="str">
        <f t="shared" si="392"/>
        <v/>
      </c>
      <c r="D1124" s="261" t="str">
        <f t="shared" si="393"/>
        <v/>
      </c>
      <c r="E1124" s="261" t="str">
        <f t="shared" si="394"/>
        <v/>
      </c>
      <c r="F1124" s="261" t="str">
        <f>IF(E1124="","",SUM(E$4:E1124))</f>
        <v/>
      </c>
      <c r="G1124" s="261" t="str">
        <f t="shared" si="395"/>
        <v/>
      </c>
      <c r="H1124" s="24" t="str">
        <f t="shared" si="396"/>
        <v/>
      </c>
      <c r="I1124" s="24" t="str">
        <f t="shared" si="397"/>
        <v/>
      </c>
      <c r="J1124" s="24" t="str">
        <f>IF(I1124="","",SUM(I$4:I1124))</f>
        <v/>
      </c>
      <c r="K1124" s="24" t="str">
        <f t="shared" si="398"/>
        <v/>
      </c>
      <c r="L1124" s="37" t="str">
        <f t="shared" si="411"/>
        <v/>
      </c>
      <c r="M1124" s="37" t="str">
        <f t="shared" si="412"/>
        <v/>
      </c>
      <c r="N1124" s="37" t="str">
        <f t="shared" si="413"/>
        <v/>
      </c>
      <c r="O1124" s="37" t="str">
        <f t="shared" si="399"/>
        <v/>
      </c>
      <c r="P1124" s="37" t="str">
        <f t="shared" si="400"/>
        <v/>
      </c>
      <c r="Q1124" s="37" t="str">
        <f t="shared" si="401"/>
        <v/>
      </c>
      <c r="R1124" s="25" t="str">
        <f t="shared" si="402"/>
        <v/>
      </c>
      <c r="S1124" s="25" t="str">
        <f t="shared" si="403"/>
        <v/>
      </c>
      <c r="T1124" s="25" t="str">
        <f t="shared" si="404"/>
        <v/>
      </c>
      <c r="U1124" s="27" t="str">
        <f t="shared" si="405"/>
        <v/>
      </c>
      <c r="V1124" s="26" t="str">
        <f t="shared" si="410"/>
        <v/>
      </c>
      <c r="W1124" s="31" t="str">
        <f t="shared" si="406"/>
        <v/>
      </c>
      <c r="X1124" s="88" t="str">
        <f>IF(U1124="","",SUM($T$4:T1124)*1000/J1124*(1-Percent_bound_block))</f>
        <v/>
      </c>
      <c r="Y1124" s="88" t="str">
        <f>IF(U1124="","",SUM($T$4:T1124)*1000/F1124*(1-Percent_bound_block))</f>
        <v/>
      </c>
      <c r="Z1124" s="90" t="str">
        <f t="shared" si="407"/>
        <v/>
      </c>
      <c r="AA1124" s="68" t="str">
        <f>IF(AND(B1123&lt;Runoff_duration_hr_block/2,B1124&gt;Runoff_duration_hr_block/2),Runoff_duration_hr_block/2,INDEX($B$4:$B$1500,IF(B1124&gt;Runoff_duration_hr_block/2,ROWS($AA$4:AA1124)-1,ROWS($AA$4:AA1124))))</f>
        <v/>
      </c>
      <c r="AB1124" s="66" t="str">
        <f>IFERROR(ROUND(IF(HG_shape_block="Constant flow",IF(AA1124=Runoff_duration_hr_block/2,CONVERT($H$4,"L","gal")/(Runoff_duration_hr_block*60),VLOOKUP('Block Calcs'!AA1124,'Block Calcs'!$B$4:$K$1500,10,FALSE)),IF(AA1124=Runoff_duration_hr_block/2,2*CONVERT($H$4,"L","gal")/(Runoff_duration_hr_block*60),VLOOKUP('Block Calcs'!AA1124,'Block Calcs'!$B$4:$K$1500,10,FALSE))),2),"")</f>
        <v/>
      </c>
      <c r="AC1124" s="68" t="str">
        <f t="shared" si="408"/>
        <v/>
      </c>
      <c r="AD1124" s="67" t="str">
        <f>IF(A1124="","",(SUM($R$4:R1124)+(O1124*P1124*Q1124*Number_of_chem_blocks_block)))</f>
        <v/>
      </c>
      <c r="AE1124" s="67" t="str">
        <f>IF(A1124="","",(SUM($S$4:S1124)+(O1124*P1124*Q1124*Chem_block_density_block*2.54^3*Number_of_chem_blocks_block)))</f>
        <v/>
      </c>
    </row>
    <row r="1125" spans="1:31" x14ac:dyDescent="0.3">
      <c r="A1125" s="23" t="str">
        <f t="shared" si="409"/>
        <v/>
      </c>
      <c r="B1125" s="23" t="str">
        <f t="shared" si="391"/>
        <v/>
      </c>
      <c r="C1125" s="23" t="str">
        <f t="shared" si="392"/>
        <v/>
      </c>
      <c r="D1125" s="261" t="str">
        <f t="shared" si="393"/>
        <v/>
      </c>
      <c r="E1125" s="261" t="str">
        <f t="shared" si="394"/>
        <v/>
      </c>
      <c r="F1125" s="261" t="str">
        <f>IF(E1125="","",SUM(E$4:E1125))</f>
        <v/>
      </c>
      <c r="G1125" s="261" t="str">
        <f t="shared" si="395"/>
        <v/>
      </c>
      <c r="H1125" s="24" t="str">
        <f t="shared" si="396"/>
        <v/>
      </c>
      <c r="I1125" s="24" t="str">
        <f t="shared" si="397"/>
        <v/>
      </c>
      <c r="J1125" s="24" t="str">
        <f>IF(I1125="","",SUM(I$4:I1125))</f>
        <v/>
      </c>
      <c r="K1125" s="24" t="str">
        <f t="shared" si="398"/>
        <v/>
      </c>
      <c r="L1125" s="37" t="str">
        <f t="shared" si="411"/>
        <v/>
      </c>
      <c r="M1125" s="37" t="str">
        <f t="shared" si="412"/>
        <v/>
      </c>
      <c r="N1125" s="37" t="str">
        <f t="shared" si="413"/>
        <v/>
      </c>
      <c r="O1125" s="37" t="str">
        <f t="shared" si="399"/>
        <v/>
      </c>
      <c r="P1125" s="37" t="str">
        <f t="shared" si="400"/>
        <v/>
      </c>
      <c r="Q1125" s="37" t="str">
        <f t="shared" si="401"/>
        <v/>
      </c>
      <c r="R1125" s="25" t="str">
        <f t="shared" si="402"/>
        <v/>
      </c>
      <c r="S1125" s="25" t="str">
        <f t="shared" si="403"/>
        <v/>
      </c>
      <c r="T1125" s="25" t="str">
        <f t="shared" si="404"/>
        <v/>
      </c>
      <c r="U1125" s="27" t="str">
        <f t="shared" si="405"/>
        <v/>
      </c>
      <c r="V1125" s="26" t="str">
        <f t="shared" si="410"/>
        <v/>
      </c>
      <c r="W1125" s="31" t="str">
        <f t="shared" si="406"/>
        <v/>
      </c>
      <c r="X1125" s="88" t="str">
        <f>IF(U1125="","",SUM($T$4:T1125)*1000/J1125*(1-Percent_bound_block))</f>
        <v/>
      </c>
      <c r="Y1125" s="88" t="str">
        <f>IF(U1125="","",SUM($T$4:T1125)*1000/F1125*(1-Percent_bound_block))</f>
        <v/>
      </c>
      <c r="Z1125" s="90" t="str">
        <f t="shared" si="407"/>
        <v/>
      </c>
      <c r="AA1125" s="68" t="str">
        <f>IF(AND(B1124&lt;Runoff_duration_hr_block/2,B1125&gt;Runoff_duration_hr_block/2),Runoff_duration_hr_block/2,INDEX($B$4:$B$1500,IF(B1125&gt;Runoff_duration_hr_block/2,ROWS($AA$4:AA1125)-1,ROWS($AA$4:AA1125))))</f>
        <v/>
      </c>
      <c r="AB1125" s="66" t="str">
        <f>IFERROR(ROUND(IF(HG_shape_block="Constant flow",IF(AA1125=Runoff_duration_hr_block/2,CONVERT($H$4,"L","gal")/(Runoff_duration_hr_block*60),VLOOKUP('Block Calcs'!AA1125,'Block Calcs'!$B$4:$K$1500,10,FALSE)),IF(AA1125=Runoff_duration_hr_block/2,2*CONVERT($H$4,"L","gal")/(Runoff_duration_hr_block*60),VLOOKUP('Block Calcs'!AA1125,'Block Calcs'!$B$4:$K$1500,10,FALSE))),2),"")</f>
        <v/>
      </c>
      <c r="AC1125" s="68" t="str">
        <f t="shared" si="408"/>
        <v/>
      </c>
      <c r="AD1125" s="67" t="str">
        <f>IF(A1125="","",(SUM($R$4:R1125)+(O1125*P1125*Q1125*Number_of_chem_blocks_block)))</f>
        <v/>
      </c>
      <c r="AE1125" s="67" t="str">
        <f>IF(A1125="","",(SUM($S$4:S1125)+(O1125*P1125*Q1125*Chem_block_density_block*2.54^3*Number_of_chem_blocks_block)))</f>
        <v/>
      </c>
    </row>
    <row r="1126" spans="1:31" x14ac:dyDescent="0.3">
      <c r="A1126" s="23" t="str">
        <f t="shared" si="409"/>
        <v/>
      </c>
      <c r="B1126" s="23" t="str">
        <f t="shared" si="391"/>
        <v/>
      </c>
      <c r="C1126" s="23" t="str">
        <f t="shared" si="392"/>
        <v/>
      </c>
      <c r="D1126" s="261" t="str">
        <f t="shared" si="393"/>
        <v/>
      </c>
      <c r="E1126" s="261" t="str">
        <f t="shared" si="394"/>
        <v/>
      </c>
      <c r="F1126" s="261" t="str">
        <f>IF(E1126="","",SUM(E$4:E1126))</f>
        <v/>
      </c>
      <c r="G1126" s="261" t="str">
        <f t="shared" si="395"/>
        <v/>
      </c>
      <c r="H1126" s="24" t="str">
        <f t="shared" si="396"/>
        <v/>
      </c>
      <c r="I1126" s="24" t="str">
        <f t="shared" si="397"/>
        <v/>
      </c>
      <c r="J1126" s="24" t="str">
        <f>IF(I1126="","",SUM(I$4:I1126))</f>
        <v/>
      </c>
      <c r="K1126" s="24" t="str">
        <f t="shared" si="398"/>
        <v/>
      </c>
      <c r="L1126" s="37" t="str">
        <f t="shared" si="411"/>
        <v/>
      </c>
      <c r="M1126" s="37" t="str">
        <f t="shared" si="412"/>
        <v/>
      </c>
      <c r="N1126" s="37" t="str">
        <f t="shared" si="413"/>
        <v/>
      </c>
      <c r="O1126" s="37" t="str">
        <f t="shared" si="399"/>
        <v/>
      </c>
      <c r="P1126" s="37" t="str">
        <f t="shared" si="400"/>
        <v/>
      </c>
      <c r="Q1126" s="37" t="str">
        <f t="shared" si="401"/>
        <v/>
      </c>
      <c r="R1126" s="25" t="str">
        <f t="shared" si="402"/>
        <v/>
      </c>
      <c r="S1126" s="25" t="str">
        <f t="shared" si="403"/>
        <v/>
      </c>
      <c r="T1126" s="25" t="str">
        <f t="shared" si="404"/>
        <v/>
      </c>
      <c r="U1126" s="27" t="str">
        <f t="shared" si="405"/>
        <v/>
      </c>
      <c r="V1126" s="26" t="str">
        <f t="shared" si="410"/>
        <v/>
      </c>
      <c r="W1126" s="31" t="str">
        <f t="shared" si="406"/>
        <v/>
      </c>
      <c r="X1126" s="88" t="str">
        <f>IF(U1126="","",SUM($T$4:T1126)*1000/J1126*(1-Percent_bound_block))</f>
        <v/>
      </c>
      <c r="Y1126" s="88" t="str">
        <f>IF(U1126="","",SUM($T$4:T1126)*1000/F1126*(1-Percent_bound_block))</f>
        <v/>
      </c>
      <c r="Z1126" s="90" t="str">
        <f t="shared" si="407"/>
        <v/>
      </c>
      <c r="AA1126" s="68" t="str">
        <f>IF(AND(B1125&lt;Runoff_duration_hr_block/2,B1126&gt;Runoff_duration_hr_block/2),Runoff_duration_hr_block/2,INDEX($B$4:$B$1500,IF(B1126&gt;Runoff_duration_hr_block/2,ROWS($AA$4:AA1126)-1,ROWS($AA$4:AA1126))))</f>
        <v/>
      </c>
      <c r="AB1126" s="66" t="str">
        <f>IFERROR(ROUND(IF(HG_shape_block="Constant flow",IF(AA1126=Runoff_duration_hr_block/2,CONVERT($H$4,"L","gal")/(Runoff_duration_hr_block*60),VLOOKUP('Block Calcs'!AA1126,'Block Calcs'!$B$4:$K$1500,10,FALSE)),IF(AA1126=Runoff_duration_hr_block/2,2*CONVERT($H$4,"L","gal")/(Runoff_duration_hr_block*60),VLOOKUP('Block Calcs'!AA1126,'Block Calcs'!$B$4:$K$1500,10,FALSE))),2),"")</f>
        <v/>
      </c>
      <c r="AC1126" s="68" t="str">
        <f t="shared" si="408"/>
        <v/>
      </c>
      <c r="AD1126" s="67" t="str">
        <f>IF(A1126="","",(SUM($R$4:R1126)+(O1126*P1126*Q1126*Number_of_chem_blocks_block)))</f>
        <v/>
      </c>
      <c r="AE1126" s="67" t="str">
        <f>IF(A1126="","",(SUM($S$4:S1126)+(O1126*P1126*Q1126*Chem_block_density_block*2.54^3*Number_of_chem_blocks_block)))</f>
        <v/>
      </c>
    </row>
    <row r="1127" spans="1:31" x14ac:dyDescent="0.3">
      <c r="A1127" s="23" t="str">
        <f t="shared" si="409"/>
        <v/>
      </c>
      <c r="B1127" s="23" t="str">
        <f t="shared" si="391"/>
        <v/>
      </c>
      <c r="C1127" s="23" t="str">
        <f t="shared" si="392"/>
        <v/>
      </c>
      <c r="D1127" s="261" t="str">
        <f t="shared" si="393"/>
        <v/>
      </c>
      <c r="E1127" s="261" t="str">
        <f t="shared" si="394"/>
        <v/>
      </c>
      <c r="F1127" s="261" t="str">
        <f>IF(E1127="","",SUM(E$4:E1127))</f>
        <v/>
      </c>
      <c r="G1127" s="261" t="str">
        <f t="shared" si="395"/>
        <v/>
      </c>
      <c r="H1127" s="24" t="str">
        <f t="shared" si="396"/>
        <v/>
      </c>
      <c r="I1127" s="24" t="str">
        <f t="shared" si="397"/>
        <v/>
      </c>
      <c r="J1127" s="24" t="str">
        <f>IF(I1127="","",SUM(I$4:I1127))</f>
        <v/>
      </c>
      <c r="K1127" s="24" t="str">
        <f t="shared" si="398"/>
        <v/>
      </c>
      <c r="L1127" s="37" t="str">
        <f t="shared" si="411"/>
        <v/>
      </c>
      <c r="M1127" s="37" t="str">
        <f t="shared" si="412"/>
        <v/>
      </c>
      <c r="N1127" s="37" t="str">
        <f t="shared" si="413"/>
        <v/>
      </c>
      <c r="O1127" s="37" t="str">
        <f t="shared" si="399"/>
        <v/>
      </c>
      <c r="P1127" s="37" t="str">
        <f t="shared" si="400"/>
        <v/>
      </c>
      <c r="Q1127" s="37" t="str">
        <f t="shared" si="401"/>
        <v/>
      </c>
      <c r="R1127" s="25" t="str">
        <f t="shared" si="402"/>
        <v/>
      </c>
      <c r="S1127" s="25" t="str">
        <f t="shared" si="403"/>
        <v/>
      </c>
      <c r="T1127" s="25" t="str">
        <f t="shared" si="404"/>
        <v/>
      </c>
      <c r="U1127" s="27" t="str">
        <f t="shared" si="405"/>
        <v/>
      </c>
      <c r="V1127" s="26" t="str">
        <f t="shared" si="410"/>
        <v/>
      </c>
      <c r="W1127" s="31" t="str">
        <f t="shared" si="406"/>
        <v/>
      </c>
      <c r="X1127" s="88" t="str">
        <f>IF(U1127="","",SUM($T$4:T1127)*1000/J1127*(1-Percent_bound_block))</f>
        <v/>
      </c>
      <c r="Y1127" s="88" t="str">
        <f>IF(U1127="","",SUM($T$4:T1127)*1000/F1127*(1-Percent_bound_block))</f>
        <v/>
      </c>
      <c r="Z1127" s="90" t="str">
        <f t="shared" si="407"/>
        <v/>
      </c>
      <c r="AA1127" s="68" t="str">
        <f>IF(AND(B1126&lt;Runoff_duration_hr_block/2,B1127&gt;Runoff_duration_hr_block/2),Runoff_duration_hr_block/2,INDEX($B$4:$B$1500,IF(B1127&gt;Runoff_duration_hr_block/2,ROWS($AA$4:AA1127)-1,ROWS($AA$4:AA1127))))</f>
        <v/>
      </c>
      <c r="AB1127" s="66" t="str">
        <f>IFERROR(ROUND(IF(HG_shape_block="Constant flow",IF(AA1127=Runoff_duration_hr_block/2,CONVERT($H$4,"L","gal")/(Runoff_duration_hr_block*60),VLOOKUP('Block Calcs'!AA1127,'Block Calcs'!$B$4:$K$1500,10,FALSE)),IF(AA1127=Runoff_duration_hr_block/2,2*CONVERT($H$4,"L","gal")/(Runoff_duration_hr_block*60),VLOOKUP('Block Calcs'!AA1127,'Block Calcs'!$B$4:$K$1500,10,FALSE))),2),"")</f>
        <v/>
      </c>
      <c r="AC1127" s="68" t="str">
        <f t="shared" si="408"/>
        <v/>
      </c>
      <c r="AD1127" s="67" t="str">
        <f>IF(A1127="","",(SUM($R$4:R1127)+(O1127*P1127*Q1127*Number_of_chem_blocks_block)))</f>
        <v/>
      </c>
      <c r="AE1127" s="67" t="str">
        <f>IF(A1127="","",(SUM($S$4:S1127)+(O1127*P1127*Q1127*Chem_block_density_block*2.54^3*Number_of_chem_blocks_block)))</f>
        <v/>
      </c>
    </row>
    <row r="1128" spans="1:31" x14ac:dyDescent="0.3">
      <c r="A1128" s="23" t="str">
        <f t="shared" si="409"/>
        <v/>
      </c>
      <c r="B1128" s="23" t="str">
        <f t="shared" si="391"/>
        <v/>
      </c>
      <c r="C1128" s="23" t="str">
        <f t="shared" si="392"/>
        <v/>
      </c>
      <c r="D1128" s="261" t="str">
        <f t="shared" si="393"/>
        <v/>
      </c>
      <c r="E1128" s="261" t="str">
        <f t="shared" si="394"/>
        <v/>
      </c>
      <c r="F1128" s="261" t="str">
        <f>IF(E1128="","",SUM(E$4:E1128))</f>
        <v/>
      </c>
      <c r="G1128" s="261" t="str">
        <f t="shared" si="395"/>
        <v/>
      </c>
      <c r="H1128" s="24" t="str">
        <f t="shared" si="396"/>
        <v/>
      </c>
      <c r="I1128" s="24" t="str">
        <f t="shared" si="397"/>
        <v/>
      </c>
      <c r="J1128" s="24" t="str">
        <f>IF(I1128="","",SUM(I$4:I1128))</f>
        <v/>
      </c>
      <c r="K1128" s="24" t="str">
        <f t="shared" si="398"/>
        <v/>
      </c>
      <c r="L1128" s="37" t="str">
        <f t="shared" si="411"/>
        <v/>
      </c>
      <c r="M1128" s="37" t="str">
        <f t="shared" si="412"/>
        <v/>
      </c>
      <c r="N1128" s="37" t="str">
        <f t="shared" si="413"/>
        <v/>
      </c>
      <c r="O1128" s="37" t="str">
        <f t="shared" si="399"/>
        <v/>
      </c>
      <c r="P1128" s="37" t="str">
        <f t="shared" si="400"/>
        <v/>
      </c>
      <c r="Q1128" s="37" t="str">
        <f t="shared" si="401"/>
        <v/>
      </c>
      <c r="R1128" s="25" t="str">
        <f t="shared" si="402"/>
        <v/>
      </c>
      <c r="S1128" s="25" t="str">
        <f t="shared" si="403"/>
        <v/>
      </c>
      <c r="T1128" s="25" t="str">
        <f t="shared" si="404"/>
        <v/>
      </c>
      <c r="U1128" s="27" t="str">
        <f t="shared" si="405"/>
        <v/>
      </c>
      <c r="V1128" s="26" t="str">
        <f t="shared" si="410"/>
        <v/>
      </c>
      <c r="W1128" s="31" t="str">
        <f t="shared" si="406"/>
        <v/>
      </c>
      <c r="X1128" s="88" t="str">
        <f>IF(U1128="","",SUM($T$4:T1128)*1000/J1128*(1-Percent_bound_block))</f>
        <v/>
      </c>
      <c r="Y1128" s="88" t="str">
        <f>IF(U1128="","",SUM($T$4:T1128)*1000/F1128*(1-Percent_bound_block))</f>
        <v/>
      </c>
      <c r="Z1128" s="90" t="str">
        <f t="shared" si="407"/>
        <v/>
      </c>
      <c r="AA1128" s="68" t="str">
        <f>IF(AND(B1127&lt;Runoff_duration_hr_block/2,B1128&gt;Runoff_duration_hr_block/2),Runoff_duration_hr_block/2,INDEX($B$4:$B$1500,IF(B1128&gt;Runoff_duration_hr_block/2,ROWS($AA$4:AA1128)-1,ROWS($AA$4:AA1128))))</f>
        <v/>
      </c>
      <c r="AB1128" s="66" t="str">
        <f>IFERROR(ROUND(IF(HG_shape_block="Constant flow",IF(AA1128=Runoff_duration_hr_block/2,CONVERT($H$4,"L","gal")/(Runoff_duration_hr_block*60),VLOOKUP('Block Calcs'!AA1128,'Block Calcs'!$B$4:$K$1500,10,FALSE)),IF(AA1128=Runoff_duration_hr_block/2,2*CONVERT($H$4,"L","gal")/(Runoff_duration_hr_block*60),VLOOKUP('Block Calcs'!AA1128,'Block Calcs'!$B$4:$K$1500,10,FALSE))),2),"")</f>
        <v/>
      </c>
      <c r="AC1128" s="68" t="str">
        <f t="shared" si="408"/>
        <v/>
      </c>
      <c r="AD1128" s="67" t="str">
        <f>IF(A1128="","",(SUM($R$4:R1128)+(O1128*P1128*Q1128*Number_of_chem_blocks_block)))</f>
        <v/>
      </c>
      <c r="AE1128" s="67" t="str">
        <f>IF(A1128="","",(SUM($S$4:S1128)+(O1128*P1128*Q1128*Chem_block_density_block*2.54^3*Number_of_chem_blocks_block)))</f>
        <v/>
      </c>
    </row>
    <row r="1129" spans="1:31" x14ac:dyDescent="0.3">
      <c r="A1129" s="23" t="str">
        <f t="shared" si="409"/>
        <v/>
      </c>
      <c r="B1129" s="23" t="str">
        <f t="shared" si="391"/>
        <v/>
      </c>
      <c r="C1129" s="23" t="str">
        <f t="shared" si="392"/>
        <v/>
      </c>
      <c r="D1129" s="261" t="str">
        <f t="shared" si="393"/>
        <v/>
      </c>
      <c r="E1129" s="261" t="str">
        <f t="shared" si="394"/>
        <v/>
      </c>
      <c r="F1129" s="261" t="str">
        <f>IF(E1129="","",SUM(E$4:E1129))</f>
        <v/>
      </c>
      <c r="G1129" s="261" t="str">
        <f t="shared" si="395"/>
        <v/>
      </c>
      <c r="H1129" s="24" t="str">
        <f t="shared" si="396"/>
        <v/>
      </c>
      <c r="I1129" s="24" t="str">
        <f t="shared" si="397"/>
        <v/>
      </c>
      <c r="J1129" s="24" t="str">
        <f>IF(I1129="","",SUM(I$4:I1129))</f>
        <v/>
      </c>
      <c r="K1129" s="24" t="str">
        <f t="shared" si="398"/>
        <v/>
      </c>
      <c r="L1129" s="37" t="str">
        <f t="shared" si="411"/>
        <v/>
      </c>
      <c r="M1129" s="37" t="str">
        <f t="shared" si="412"/>
        <v/>
      </c>
      <c r="N1129" s="37" t="str">
        <f t="shared" si="413"/>
        <v/>
      </c>
      <c r="O1129" s="37" t="str">
        <f t="shared" si="399"/>
        <v/>
      </c>
      <c r="P1129" s="37" t="str">
        <f t="shared" si="400"/>
        <v/>
      </c>
      <c r="Q1129" s="37" t="str">
        <f t="shared" si="401"/>
        <v/>
      </c>
      <c r="R1129" s="25" t="str">
        <f t="shared" si="402"/>
        <v/>
      </c>
      <c r="S1129" s="25" t="str">
        <f t="shared" si="403"/>
        <v/>
      </c>
      <c r="T1129" s="25" t="str">
        <f t="shared" si="404"/>
        <v/>
      </c>
      <c r="U1129" s="27" t="str">
        <f t="shared" si="405"/>
        <v/>
      </c>
      <c r="V1129" s="26" t="str">
        <f t="shared" si="410"/>
        <v/>
      </c>
      <c r="W1129" s="31" t="str">
        <f t="shared" si="406"/>
        <v/>
      </c>
      <c r="X1129" s="88" t="str">
        <f>IF(U1129="","",SUM($T$4:T1129)*1000/J1129*(1-Percent_bound_block))</f>
        <v/>
      </c>
      <c r="Y1129" s="88" t="str">
        <f>IF(U1129="","",SUM($T$4:T1129)*1000/F1129*(1-Percent_bound_block))</f>
        <v/>
      </c>
      <c r="Z1129" s="90" t="str">
        <f t="shared" si="407"/>
        <v/>
      </c>
      <c r="AA1129" s="68" t="str">
        <f>IF(AND(B1128&lt;Runoff_duration_hr_block/2,B1129&gt;Runoff_duration_hr_block/2),Runoff_duration_hr_block/2,INDEX($B$4:$B$1500,IF(B1129&gt;Runoff_duration_hr_block/2,ROWS($AA$4:AA1129)-1,ROWS($AA$4:AA1129))))</f>
        <v/>
      </c>
      <c r="AB1129" s="66" t="str">
        <f>IFERROR(ROUND(IF(HG_shape_block="Constant flow",IF(AA1129=Runoff_duration_hr_block/2,CONVERT($H$4,"L","gal")/(Runoff_duration_hr_block*60),VLOOKUP('Block Calcs'!AA1129,'Block Calcs'!$B$4:$K$1500,10,FALSE)),IF(AA1129=Runoff_duration_hr_block/2,2*CONVERT($H$4,"L","gal")/(Runoff_duration_hr_block*60),VLOOKUP('Block Calcs'!AA1129,'Block Calcs'!$B$4:$K$1500,10,FALSE))),2),"")</f>
        <v/>
      </c>
      <c r="AC1129" s="68" t="str">
        <f t="shared" si="408"/>
        <v/>
      </c>
      <c r="AD1129" s="67" t="str">
        <f>IF(A1129="","",(SUM($R$4:R1129)+(O1129*P1129*Q1129*Number_of_chem_blocks_block)))</f>
        <v/>
      </c>
      <c r="AE1129" s="67" t="str">
        <f>IF(A1129="","",(SUM($S$4:S1129)+(O1129*P1129*Q1129*Chem_block_density_block*2.54^3*Number_of_chem_blocks_block)))</f>
        <v/>
      </c>
    </row>
    <row r="1130" spans="1:31" x14ac:dyDescent="0.3">
      <c r="A1130" s="23" t="str">
        <f t="shared" si="409"/>
        <v/>
      </c>
      <c r="B1130" s="23" t="str">
        <f t="shared" si="391"/>
        <v/>
      </c>
      <c r="C1130" s="23" t="str">
        <f t="shared" si="392"/>
        <v/>
      </c>
      <c r="D1130" s="261" t="str">
        <f t="shared" si="393"/>
        <v/>
      </c>
      <c r="E1130" s="261" t="str">
        <f t="shared" si="394"/>
        <v/>
      </c>
      <c r="F1130" s="261" t="str">
        <f>IF(E1130="","",SUM(E$4:E1130))</f>
        <v/>
      </c>
      <c r="G1130" s="261" t="str">
        <f t="shared" si="395"/>
        <v/>
      </c>
      <c r="H1130" s="24" t="str">
        <f t="shared" si="396"/>
        <v/>
      </c>
      <c r="I1130" s="24" t="str">
        <f t="shared" si="397"/>
        <v/>
      </c>
      <c r="J1130" s="24" t="str">
        <f>IF(I1130="","",SUM(I$4:I1130))</f>
        <v/>
      </c>
      <c r="K1130" s="24" t="str">
        <f t="shared" si="398"/>
        <v/>
      </c>
      <c r="L1130" s="37" t="str">
        <f t="shared" si="411"/>
        <v/>
      </c>
      <c r="M1130" s="37" t="str">
        <f t="shared" si="412"/>
        <v/>
      </c>
      <c r="N1130" s="37" t="str">
        <f t="shared" si="413"/>
        <v/>
      </c>
      <c r="O1130" s="37" t="str">
        <f t="shared" si="399"/>
        <v/>
      </c>
      <c r="P1130" s="37" t="str">
        <f t="shared" si="400"/>
        <v/>
      </c>
      <c r="Q1130" s="37" t="str">
        <f t="shared" si="401"/>
        <v/>
      </c>
      <c r="R1130" s="25" t="str">
        <f t="shared" si="402"/>
        <v/>
      </c>
      <c r="S1130" s="25" t="str">
        <f t="shared" si="403"/>
        <v/>
      </c>
      <c r="T1130" s="25" t="str">
        <f t="shared" si="404"/>
        <v/>
      </c>
      <c r="U1130" s="27" t="str">
        <f t="shared" si="405"/>
        <v/>
      </c>
      <c r="V1130" s="26" t="str">
        <f t="shared" si="410"/>
        <v/>
      </c>
      <c r="W1130" s="31" t="str">
        <f t="shared" si="406"/>
        <v/>
      </c>
      <c r="X1130" s="88" t="str">
        <f>IF(U1130="","",SUM($T$4:T1130)*1000/J1130*(1-Percent_bound_block))</f>
        <v/>
      </c>
      <c r="Y1130" s="88" t="str">
        <f>IF(U1130="","",SUM($T$4:T1130)*1000/F1130*(1-Percent_bound_block))</f>
        <v/>
      </c>
      <c r="Z1130" s="90" t="str">
        <f t="shared" si="407"/>
        <v/>
      </c>
      <c r="AA1130" s="68" t="str">
        <f>IF(AND(B1129&lt;Runoff_duration_hr_block/2,B1130&gt;Runoff_duration_hr_block/2),Runoff_duration_hr_block/2,INDEX($B$4:$B$1500,IF(B1130&gt;Runoff_duration_hr_block/2,ROWS($AA$4:AA1130)-1,ROWS($AA$4:AA1130))))</f>
        <v/>
      </c>
      <c r="AB1130" s="66" t="str">
        <f>IFERROR(ROUND(IF(HG_shape_block="Constant flow",IF(AA1130=Runoff_duration_hr_block/2,CONVERT($H$4,"L","gal")/(Runoff_duration_hr_block*60),VLOOKUP('Block Calcs'!AA1130,'Block Calcs'!$B$4:$K$1500,10,FALSE)),IF(AA1130=Runoff_duration_hr_block/2,2*CONVERT($H$4,"L","gal")/(Runoff_duration_hr_block*60),VLOOKUP('Block Calcs'!AA1130,'Block Calcs'!$B$4:$K$1500,10,FALSE))),2),"")</f>
        <v/>
      </c>
      <c r="AC1130" s="68" t="str">
        <f t="shared" si="408"/>
        <v/>
      </c>
      <c r="AD1130" s="67" t="str">
        <f>IF(A1130="","",(SUM($R$4:R1130)+(O1130*P1130*Q1130*Number_of_chem_blocks_block)))</f>
        <v/>
      </c>
      <c r="AE1130" s="67" t="str">
        <f>IF(A1130="","",(SUM($S$4:S1130)+(O1130*P1130*Q1130*Chem_block_density_block*2.54^3*Number_of_chem_blocks_block)))</f>
        <v/>
      </c>
    </row>
    <row r="1131" spans="1:31" x14ac:dyDescent="0.3">
      <c r="A1131" s="23" t="str">
        <f t="shared" si="409"/>
        <v/>
      </c>
      <c r="B1131" s="23" t="str">
        <f t="shared" si="391"/>
        <v/>
      </c>
      <c r="C1131" s="23" t="str">
        <f t="shared" si="392"/>
        <v/>
      </c>
      <c r="D1131" s="261" t="str">
        <f t="shared" si="393"/>
        <v/>
      </c>
      <c r="E1131" s="261" t="str">
        <f t="shared" si="394"/>
        <v/>
      </c>
      <c r="F1131" s="261" t="str">
        <f>IF(E1131="","",SUM(E$4:E1131))</f>
        <v/>
      </c>
      <c r="G1131" s="261" t="str">
        <f t="shared" si="395"/>
        <v/>
      </c>
      <c r="H1131" s="24" t="str">
        <f t="shared" si="396"/>
        <v/>
      </c>
      <c r="I1131" s="24" t="str">
        <f t="shared" si="397"/>
        <v/>
      </c>
      <c r="J1131" s="24" t="str">
        <f>IF(I1131="","",SUM(I$4:I1131))</f>
        <v/>
      </c>
      <c r="K1131" s="24" t="str">
        <f t="shared" si="398"/>
        <v/>
      </c>
      <c r="L1131" s="37" t="str">
        <f t="shared" si="411"/>
        <v/>
      </c>
      <c r="M1131" s="37" t="str">
        <f t="shared" si="412"/>
        <v/>
      </c>
      <c r="N1131" s="37" t="str">
        <f t="shared" si="413"/>
        <v/>
      </c>
      <c r="O1131" s="37" t="str">
        <f t="shared" si="399"/>
        <v/>
      </c>
      <c r="P1131" s="37" t="str">
        <f t="shared" si="400"/>
        <v/>
      </c>
      <c r="Q1131" s="37" t="str">
        <f t="shared" si="401"/>
        <v/>
      </c>
      <c r="R1131" s="25" t="str">
        <f t="shared" si="402"/>
        <v/>
      </c>
      <c r="S1131" s="25" t="str">
        <f t="shared" si="403"/>
        <v/>
      </c>
      <c r="T1131" s="25" t="str">
        <f t="shared" si="404"/>
        <v/>
      </c>
      <c r="U1131" s="27" t="str">
        <f t="shared" si="405"/>
        <v/>
      </c>
      <c r="V1131" s="26" t="str">
        <f t="shared" si="410"/>
        <v/>
      </c>
      <c r="W1131" s="31" t="str">
        <f t="shared" si="406"/>
        <v/>
      </c>
      <c r="X1131" s="88" t="str">
        <f>IF(U1131="","",SUM($T$4:T1131)*1000/J1131*(1-Percent_bound_block))</f>
        <v/>
      </c>
      <c r="Y1131" s="88" t="str">
        <f>IF(U1131="","",SUM($T$4:T1131)*1000/F1131*(1-Percent_bound_block))</f>
        <v/>
      </c>
      <c r="Z1131" s="90" t="str">
        <f t="shared" si="407"/>
        <v/>
      </c>
      <c r="AA1131" s="68" t="str">
        <f>IF(AND(B1130&lt;Runoff_duration_hr_block/2,B1131&gt;Runoff_duration_hr_block/2),Runoff_duration_hr_block/2,INDEX($B$4:$B$1500,IF(B1131&gt;Runoff_duration_hr_block/2,ROWS($AA$4:AA1131)-1,ROWS($AA$4:AA1131))))</f>
        <v/>
      </c>
      <c r="AB1131" s="66" t="str">
        <f>IFERROR(ROUND(IF(HG_shape_block="Constant flow",IF(AA1131=Runoff_duration_hr_block/2,CONVERT($H$4,"L","gal")/(Runoff_duration_hr_block*60),VLOOKUP('Block Calcs'!AA1131,'Block Calcs'!$B$4:$K$1500,10,FALSE)),IF(AA1131=Runoff_duration_hr_block/2,2*CONVERT($H$4,"L","gal")/(Runoff_duration_hr_block*60),VLOOKUP('Block Calcs'!AA1131,'Block Calcs'!$B$4:$K$1500,10,FALSE))),2),"")</f>
        <v/>
      </c>
      <c r="AC1131" s="68" t="str">
        <f t="shared" si="408"/>
        <v/>
      </c>
      <c r="AD1131" s="67" t="str">
        <f>IF(A1131="","",(SUM($R$4:R1131)+(O1131*P1131*Q1131*Number_of_chem_blocks_block)))</f>
        <v/>
      </c>
      <c r="AE1131" s="67" t="str">
        <f>IF(A1131="","",(SUM($S$4:S1131)+(O1131*P1131*Q1131*Chem_block_density_block*2.54^3*Number_of_chem_blocks_block)))</f>
        <v/>
      </c>
    </row>
    <row r="1132" spans="1:31" x14ac:dyDescent="0.3">
      <c r="A1132" s="23" t="str">
        <f t="shared" si="409"/>
        <v/>
      </c>
      <c r="B1132" s="23" t="str">
        <f t="shared" si="391"/>
        <v/>
      </c>
      <c r="C1132" s="23" t="str">
        <f t="shared" si="392"/>
        <v/>
      </c>
      <c r="D1132" s="261" t="str">
        <f t="shared" si="393"/>
        <v/>
      </c>
      <c r="E1132" s="261" t="str">
        <f t="shared" si="394"/>
        <v/>
      </c>
      <c r="F1132" s="261" t="str">
        <f>IF(E1132="","",SUM(E$4:E1132))</f>
        <v/>
      </c>
      <c r="G1132" s="261" t="str">
        <f t="shared" si="395"/>
        <v/>
      </c>
      <c r="H1132" s="24" t="str">
        <f t="shared" si="396"/>
        <v/>
      </c>
      <c r="I1132" s="24" t="str">
        <f t="shared" si="397"/>
        <v/>
      </c>
      <c r="J1132" s="24" t="str">
        <f>IF(I1132="","",SUM(I$4:I1132))</f>
        <v/>
      </c>
      <c r="K1132" s="24" t="str">
        <f t="shared" si="398"/>
        <v/>
      </c>
      <c r="L1132" s="37" t="str">
        <f t="shared" si="411"/>
        <v/>
      </c>
      <c r="M1132" s="37" t="str">
        <f t="shared" si="412"/>
        <v/>
      </c>
      <c r="N1132" s="37" t="str">
        <f t="shared" si="413"/>
        <v/>
      </c>
      <c r="O1132" s="37" t="str">
        <f t="shared" si="399"/>
        <v/>
      </c>
      <c r="P1132" s="37" t="str">
        <f t="shared" si="400"/>
        <v/>
      </c>
      <c r="Q1132" s="37" t="str">
        <f t="shared" si="401"/>
        <v/>
      </c>
      <c r="R1132" s="25" t="str">
        <f t="shared" si="402"/>
        <v/>
      </c>
      <c r="S1132" s="25" t="str">
        <f t="shared" si="403"/>
        <v/>
      </c>
      <c r="T1132" s="25" t="str">
        <f t="shared" si="404"/>
        <v/>
      </c>
      <c r="U1132" s="27" t="str">
        <f t="shared" si="405"/>
        <v/>
      </c>
      <c r="V1132" s="26" t="str">
        <f t="shared" si="410"/>
        <v/>
      </c>
      <c r="W1132" s="31" t="str">
        <f t="shared" si="406"/>
        <v/>
      </c>
      <c r="X1132" s="88" t="str">
        <f>IF(U1132="","",SUM($T$4:T1132)*1000/J1132*(1-Percent_bound_block))</f>
        <v/>
      </c>
      <c r="Y1132" s="88" t="str">
        <f>IF(U1132="","",SUM($T$4:T1132)*1000/F1132*(1-Percent_bound_block))</f>
        <v/>
      </c>
      <c r="Z1132" s="90" t="str">
        <f t="shared" si="407"/>
        <v/>
      </c>
      <c r="AA1132" s="68" t="str">
        <f>IF(AND(B1131&lt;Runoff_duration_hr_block/2,B1132&gt;Runoff_duration_hr_block/2),Runoff_duration_hr_block/2,INDEX($B$4:$B$1500,IF(B1132&gt;Runoff_duration_hr_block/2,ROWS($AA$4:AA1132)-1,ROWS($AA$4:AA1132))))</f>
        <v/>
      </c>
      <c r="AB1132" s="66" t="str">
        <f>IFERROR(ROUND(IF(HG_shape_block="Constant flow",IF(AA1132=Runoff_duration_hr_block/2,CONVERT($H$4,"L","gal")/(Runoff_duration_hr_block*60),VLOOKUP('Block Calcs'!AA1132,'Block Calcs'!$B$4:$K$1500,10,FALSE)),IF(AA1132=Runoff_duration_hr_block/2,2*CONVERT($H$4,"L","gal")/(Runoff_duration_hr_block*60),VLOOKUP('Block Calcs'!AA1132,'Block Calcs'!$B$4:$K$1500,10,FALSE))),2),"")</f>
        <v/>
      </c>
      <c r="AC1132" s="68" t="str">
        <f t="shared" si="408"/>
        <v/>
      </c>
      <c r="AD1132" s="67" t="str">
        <f>IF(A1132="","",(SUM($R$4:R1132)+(O1132*P1132*Q1132*Number_of_chem_blocks_block)))</f>
        <v/>
      </c>
      <c r="AE1132" s="67" t="str">
        <f>IF(A1132="","",(SUM($S$4:S1132)+(O1132*P1132*Q1132*Chem_block_density_block*2.54^3*Number_of_chem_blocks_block)))</f>
        <v/>
      </c>
    </row>
    <row r="1133" spans="1:31" x14ac:dyDescent="0.3">
      <c r="A1133" s="23" t="str">
        <f t="shared" si="409"/>
        <v/>
      </c>
      <c r="B1133" s="23" t="str">
        <f t="shared" si="391"/>
        <v/>
      </c>
      <c r="C1133" s="23" t="str">
        <f t="shared" si="392"/>
        <v/>
      </c>
      <c r="D1133" s="261" t="str">
        <f t="shared" si="393"/>
        <v/>
      </c>
      <c r="E1133" s="261" t="str">
        <f t="shared" si="394"/>
        <v/>
      </c>
      <c r="F1133" s="261" t="str">
        <f>IF(E1133="","",SUM(E$4:E1133))</f>
        <v/>
      </c>
      <c r="G1133" s="261" t="str">
        <f t="shared" si="395"/>
        <v/>
      </c>
      <c r="H1133" s="24" t="str">
        <f t="shared" si="396"/>
        <v/>
      </c>
      <c r="I1133" s="24" t="str">
        <f t="shared" si="397"/>
        <v/>
      </c>
      <c r="J1133" s="24" t="str">
        <f>IF(I1133="","",SUM(I$4:I1133))</f>
        <v/>
      </c>
      <c r="K1133" s="24" t="str">
        <f t="shared" si="398"/>
        <v/>
      </c>
      <c r="L1133" s="37" t="str">
        <f t="shared" si="411"/>
        <v/>
      </c>
      <c r="M1133" s="37" t="str">
        <f t="shared" si="412"/>
        <v/>
      </c>
      <c r="N1133" s="37" t="str">
        <f t="shared" si="413"/>
        <v/>
      </c>
      <c r="O1133" s="37" t="str">
        <f t="shared" si="399"/>
        <v/>
      </c>
      <c r="P1133" s="37" t="str">
        <f t="shared" si="400"/>
        <v/>
      </c>
      <c r="Q1133" s="37" t="str">
        <f t="shared" si="401"/>
        <v/>
      </c>
      <c r="R1133" s="25" t="str">
        <f t="shared" si="402"/>
        <v/>
      </c>
      <c r="S1133" s="25" t="str">
        <f t="shared" si="403"/>
        <v/>
      </c>
      <c r="T1133" s="25" t="str">
        <f t="shared" si="404"/>
        <v/>
      </c>
      <c r="U1133" s="27" t="str">
        <f t="shared" si="405"/>
        <v/>
      </c>
      <c r="V1133" s="26" t="str">
        <f t="shared" si="410"/>
        <v/>
      </c>
      <c r="W1133" s="31" t="str">
        <f t="shared" si="406"/>
        <v/>
      </c>
      <c r="X1133" s="88" t="str">
        <f>IF(U1133="","",SUM($T$4:T1133)*1000/J1133*(1-Percent_bound_block))</f>
        <v/>
      </c>
      <c r="Y1133" s="88" t="str">
        <f>IF(U1133="","",SUM($T$4:T1133)*1000/F1133*(1-Percent_bound_block))</f>
        <v/>
      </c>
      <c r="Z1133" s="90" t="str">
        <f t="shared" si="407"/>
        <v/>
      </c>
      <c r="AA1133" s="68" t="str">
        <f>IF(AND(B1132&lt;Runoff_duration_hr_block/2,B1133&gt;Runoff_duration_hr_block/2),Runoff_duration_hr_block/2,INDEX($B$4:$B$1500,IF(B1133&gt;Runoff_duration_hr_block/2,ROWS($AA$4:AA1133)-1,ROWS($AA$4:AA1133))))</f>
        <v/>
      </c>
      <c r="AB1133" s="66" t="str">
        <f>IFERROR(ROUND(IF(HG_shape_block="Constant flow",IF(AA1133=Runoff_duration_hr_block/2,CONVERT($H$4,"L","gal")/(Runoff_duration_hr_block*60),VLOOKUP('Block Calcs'!AA1133,'Block Calcs'!$B$4:$K$1500,10,FALSE)),IF(AA1133=Runoff_duration_hr_block/2,2*CONVERT($H$4,"L","gal")/(Runoff_duration_hr_block*60),VLOOKUP('Block Calcs'!AA1133,'Block Calcs'!$B$4:$K$1500,10,FALSE))),2),"")</f>
        <v/>
      </c>
      <c r="AC1133" s="68" t="str">
        <f t="shared" si="408"/>
        <v/>
      </c>
      <c r="AD1133" s="67" t="str">
        <f>IF(A1133="","",(SUM($R$4:R1133)+(O1133*P1133*Q1133*Number_of_chem_blocks_block)))</f>
        <v/>
      </c>
      <c r="AE1133" s="67" t="str">
        <f>IF(A1133="","",(SUM($S$4:S1133)+(O1133*P1133*Q1133*Chem_block_density_block*2.54^3*Number_of_chem_blocks_block)))</f>
        <v/>
      </c>
    </row>
    <row r="1134" spans="1:31" x14ac:dyDescent="0.3">
      <c r="A1134" s="23" t="str">
        <f t="shared" si="409"/>
        <v/>
      </c>
      <c r="B1134" s="23" t="str">
        <f t="shared" si="391"/>
        <v/>
      </c>
      <c r="C1134" s="23" t="str">
        <f t="shared" si="392"/>
        <v/>
      </c>
      <c r="D1134" s="261" t="str">
        <f t="shared" si="393"/>
        <v/>
      </c>
      <c r="E1134" s="261" t="str">
        <f t="shared" si="394"/>
        <v/>
      </c>
      <c r="F1134" s="261" t="str">
        <f>IF(E1134="","",SUM(E$4:E1134))</f>
        <v/>
      </c>
      <c r="G1134" s="261" t="str">
        <f t="shared" si="395"/>
        <v/>
      </c>
      <c r="H1134" s="24" t="str">
        <f t="shared" si="396"/>
        <v/>
      </c>
      <c r="I1134" s="24" t="str">
        <f t="shared" si="397"/>
        <v/>
      </c>
      <c r="J1134" s="24" t="str">
        <f>IF(I1134="","",SUM(I$4:I1134))</f>
        <v/>
      </c>
      <c r="K1134" s="24" t="str">
        <f t="shared" si="398"/>
        <v/>
      </c>
      <c r="L1134" s="37" t="str">
        <f t="shared" si="411"/>
        <v/>
      </c>
      <c r="M1134" s="37" t="str">
        <f t="shared" si="412"/>
        <v/>
      </c>
      <c r="N1134" s="37" t="str">
        <f t="shared" si="413"/>
        <v/>
      </c>
      <c r="O1134" s="37" t="str">
        <f t="shared" si="399"/>
        <v/>
      </c>
      <c r="P1134" s="37" t="str">
        <f t="shared" si="400"/>
        <v/>
      </c>
      <c r="Q1134" s="37" t="str">
        <f t="shared" si="401"/>
        <v/>
      </c>
      <c r="R1134" s="25" t="str">
        <f t="shared" si="402"/>
        <v/>
      </c>
      <c r="S1134" s="25" t="str">
        <f t="shared" si="403"/>
        <v/>
      </c>
      <c r="T1134" s="25" t="str">
        <f t="shared" si="404"/>
        <v/>
      </c>
      <c r="U1134" s="27" t="str">
        <f t="shared" si="405"/>
        <v/>
      </c>
      <c r="V1134" s="26" t="str">
        <f t="shared" si="410"/>
        <v/>
      </c>
      <c r="W1134" s="31" t="str">
        <f t="shared" si="406"/>
        <v/>
      </c>
      <c r="X1134" s="88" t="str">
        <f>IF(U1134="","",SUM($T$4:T1134)*1000/J1134*(1-Percent_bound_block))</f>
        <v/>
      </c>
      <c r="Y1134" s="88" t="str">
        <f>IF(U1134="","",SUM($T$4:T1134)*1000/F1134*(1-Percent_bound_block))</f>
        <v/>
      </c>
      <c r="Z1134" s="90" t="str">
        <f t="shared" si="407"/>
        <v/>
      </c>
      <c r="AA1134" s="68" t="str">
        <f>IF(AND(B1133&lt;Runoff_duration_hr_block/2,B1134&gt;Runoff_duration_hr_block/2),Runoff_duration_hr_block/2,INDEX($B$4:$B$1500,IF(B1134&gt;Runoff_duration_hr_block/2,ROWS($AA$4:AA1134)-1,ROWS($AA$4:AA1134))))</f>
        <v/>
      </c>
      <c r="AB1134" s="66" t="str">
        <f>IFERROR(ROUND(IF(HG_shape_block="Constant flow",IF(AA1134=Runoff_duration_hr_block/2,CONVERT($H$4,"L","gal")/(Runoff_duration_hr_block*60),VLOOKUP('Block Calcs'!AA1134,'Block Calcs'!$B$4:$K$1500,10,FALSE)),IF(AA1134=Runoff_duration_hr_block/2,2*CONVERT($H$4,"L","gal")/(Runoff_duration_hr_block*60),VLOOKUP('Block Calcs'!AA1134,'Block Calcs'!$B$4:$K$1500,10,FALSE))),2),"")</f>
        <v/>
      </c>
      <c r="AC1134" s="68" t="str">
        <f t="shared" si="408"/>
        <v/>
      </c>
      <c r="AD1134" s="67" t="str">
        <f>IF(A1134="","",(SUM($R$4:R1134)+(O1134*P1134*Q1134*Number_of_chem_blocks_block)))</f>
        <v/>
      </c>
      <c r="AE1134" s="67" t="str">
        <f>IF(A1134="","",(SUM($S$4:S1134)+(O1134*P1134*Q1134*Chem_block_density_block*2.54^3*Number_of_chem_blocks_block)))</f>
        <v/>
      </c>
    </row>
    <row r="1135" spans="1:31" x14ac:dyDescent="0.3">
      <c r="A1135" s="23" t="str">
        <f t="shared" si="409"/>
        <v/>
      </c>
      <c r="B1135" s="23" t="str">
        <f t="shared" si="391"/>
        <v/>
      </c>
      <c r="C1135" s="23" t="str">
        <f t="shared" si="392"/>
        <v/>
      </c>
      <c r="D1135" s="261" t="str">
        <f t="shared" si="393"/>
        <v/>
      </c>
      <c r="E1135" s="261" t="str">
        <f t="shared" si="394"/>
        <v/>
      </c>
      <c r="F1135" s="261" t="str">
        <f>IF(E1135="","",SUM(E$4:E1135))</f>
        <v/>
      </c>
      <c r="G1135" s="261" t="str">
        <f t="shared" si="395"/>
        <v/>
      </c>
      <c r="H1135" s="24" t="str">
        <f t="shared" si="396"/>
        <v/>
      </c>
      <c r="I1135" s="24" t="str">
        <f t="shared" si="397"/>
        <v/>
      </c>
      <c r="J1135" s="24" t="str">
        <f>IF(I1135="","",SUM(I$4:I1135))</f>
        <v/>
      </c>
      <c r="K1135" s="24" t="str">
        <f t="shared" si="398"/>
        <v/>
      </c>
      <c r="L1135" s="37" t="str">
        <f t="shared" si="411"/>
        <v/>
      </c>
      <c r="M1135" s="37" t="str">
        <f t="shared" si="412"/>
        <v/>
      </c>
      <c r="N1135" s="37" t="str">
        <f t="shared" si="413"/>
        <v/>
      </c>
      <c r="O1135" s="37" t="str">
        <f t="shared" si="399"/>
        <v/>
      </c>
      <c r="P1135" s="37" t="str">
        <f t="shared" si="400"/>
        <v/>
      </c>
      <c r="Q1135" s="37" t="str">
        <f t="shared" si="401"/>
        <v/>
      </c>
      <c r="R1135" s="25" t="str">
        <f t="shared" si="402"/>
        <v/>
      </c>
      <c r="S1135" s="25" t="str">
        <f t="shared" si="403"/>
        <v/>
      </c>
      <c r="T1135" s="25" t="str">
        <f t="shared" si="404"/>
        <v/>
      </c>
      <c r="U1135" s="27" t="str">
        <f t="shared" si="405"/>
        <v/>
      </c>
      <c r="V1135" s="26" t="str">
        <f t="shared" si="410"/>
        <v/>
      </c>
      <c r="W1135" s="31" t="str">
        <f t="shared" si="406"/>
        <v/>
      </c>
      <c r="X1135" s="88" t="str">
        <f>IF(U1135="","",SUM($T$4:T1135)*1000/J1135*(1-Percent_bound_block))</f>
        <v/>
      </c>
      <c r="Y1135" s="88" t="str">
        <f>IF(U1135="","",SUM($T$4:T1135)*1000/F1135*(1-Percent_bound_block))</f>
        <v/>
      </c>
      <c r="Z1135" s="90" t="str">
        <f t="shared" si="407"/>
        <v/>
      </c>
      <c r="AA1135" s="68" t="str">
        <f>IF(AND(B1134&lt;Runoff_duration_hr_block/2,B1135&gt;Runoff_duration_hr_block/2),Runoff_duration_hr_block/2,INDEX($B$4:$B$1500,IF(B1135&gt;Runoff_duration_hr_block/2,ROWS($AA$4:AA1135)-1,ROWS($AA$4:AA1135))))</f>
        <v/>
      </c>
      <c r="AB1135" s="66" t="str">
        <f>IFERROR(ROUND(IF(HG_shape_block="Constant flow",IF(AA1135=Runoff_duration_hr_block/2,CONVERT($H$4,"L","gal")/(Runoff_duration_hr_block*60),VLOOKUP('Block Calcs'!AA1135,'Block Calcs'!$B$4:$K$1500,10,FALSE)),IF(AA1135=Runoff_duration_hr_block/2,2*CONVERT($H$4,"L","gal")/(Runoff_duration_hr_block*60),VLOOKUP('Block Calcs'!AA1135,'Block Calcs'!$B$4:$K$1500,10,FALSE))),2),"")</f>
        <v/>
      </c>
      <c r="AC1135" s="68" t="str">
        <f t="shared" si="408"/>
        <v/>
      </c>
      <c r="AD1135" s="67" t="str">
        <f>IF(A1135="","",(SUM($R$4:R1135)+(O1135*P1135*Q1135*Number_of_chem_blocks_block)))</f>
        <v/>
      </c>
      <c r="AE1135" s="67" t="str">
        <f>IF(A1135="","",(SUM($S$4:S1135)+(O1135*P1135*Q1135*Chem_block_density_block*2.54^3*Number_of_chem_blocks_block)))</f>
        <v/>
      </c>
    </row>
    <row r="1136" spans="1:31" x14ac:dyDescent="0.3">
      <c r="A1136" s="23" t="str">
        <f t="shared" si="409"/>
        <v/>
      </c>
      <c r="B1136" s="23" t="str">
        <f t="shared" si="391"/>
        <v/>
      </c>
      <c r="C1136" s="23" t="str">
        <f t="shared" si="392"/>
        <v/>
      </c>
      <c r="D1136" s="261" t="str">
        <f t="shared" si="393"/>
        <v/>
      </c>
      <c r="E1136" s="261" t="str">
        <f t="shared" si="394"/>
        <v/>
      </c>
      <c r="F1136" s="261" t="str">
        <f>IF(E1136="","",SUM(E$4:E1136))</f>
        <v/>
      </c>
      <c r="G1136" s="261" t="str">
        <f t="shared" si="395"/>
        <v/>
      </c>
      <c r="H1136" s="24" t="str">
        <f t="shared" si="396"/>
        <v/>
      </c>
      <c r="I1136" s="24" t="str">
        <f t="shared" si="397"/>
        <v/>
      </c>
      <c r="J1136" s="24" t="str">
        <f>IF(I1136="","",SUM(I$4:I1136))</f>
        <v/>
      </c>
      <c r="K1136" s="24" t="str">
        <f t="shared" si="398"/>
        <v/>
      </c>
      <c r="L1136" s="37" t="str">
        <f t="shared" si="411"/>
        <v/>
      </c>
      <c r="M1136" s="37" t="str">
        <f t="shared" si="412"/>
        <v/>
      </c>
      <c r="N1136" s="37" t="str">
        <f t="shared" si="413"/>
        <v/>
      </c>
      <c r="O1136" s="37" t="str">
        <f t="shared" si="399"/>
        <v/>
      </c>
      <c r="P1136" s="37" t="str">
        <f t="shared" si="400"/>
        <v/>
      </c>
      <c r="Q1136" s="37" t="str">
        <f t="shared" si="401"/>
        <v/>
      </c>
      <c r="R1136" s="25" t="str">
        <f t="shared" si="402"/>
        <v/>
      </c>
      <c r="S1136" s="25" t="str">
        <f t="shared" si="403"/>
        <v/>
      </c>
      <c r="T1136" s="25" t="str">
        <f t="shared" si="404"/>
        <v/>
      </c>
      <c r="U1136" s="27" t="str">
        <f t="shared" si="405"/>
        <v/>
      </c>
      <c r="V1136" s="26" t="str">
        <f t="shared" si="410"/>
        <v/>
      </c>
      <c r="W1136" s="31" t="str">
        <f t="shared" si="406"/>
        <v/>
      </c>
      <c r="X1136" s="88" t="str">
        <f>IF(U1136="","",SUM($T$4:T1136)*1000/J1136*(1-Percent_bound_block))</f>
        <v/>
      </c>
      <c r="Y1136" s="88" t="str">
        <f>IF(U1136="","",SUM($T$4:T1136)*1000/F1136*(1-Percent_bound_block))</f>
        <v/>
      </c>
      <c r="Z1136" s="90" t="str">
        <f t="shared" si="407"/>
        <v/>
      </c>
      <c r="AA1136" s="68" t="str">
        <f>IF(AND(B1135&lt;Runoff_duration_hr_block/2,B1136&gt;Runoff_duration_hr_block/2),Runoff_duration_hr_block/2,INDEX($B$4:$B$1500,IF(B1136&gt;Runoff_duration_hr_block/2,ROWS($AA$4:AA1136)-1,ROWS($AA$4:AA1136))))</f>
        <v/>
      </c>
      <c r="AB1136" s="66" t="str">
        <f>IFERROR(ROUND(IF(HG_shape_block="Constant flow",IF(AA1136=Runoff_duration_hr_block/2,CONVERT($H$4,"L","gal")/(Runoff_duration_hr_block*60),VLOOKUP('Block Calcs'!AA1136,'Block Calcs'!$B$4:$K$1500,10,FALSE)),IF(AA1136=Runoff_duration_hr_block/2,2*CONVERT($H$4,"L","gal")/(Runoff_duration_hr_block*60),VLOOKUP('Block Calcs'!AA1136,'Block Calcs'!$B$4:$K$1500,10,FALSE))),2),"")</f>
        <v/>
      </c>
      <c r="AC1136" s="68" t="str">
        <f t="shared" si="408"/>
        <v/>
      </c>
      <c r="AD1136" s="67" t="str">
        <f>IF(A1136="","",(SUM($R$4:R1136)+(O1136*P1136*Q1136*Number_of_chem_blocks_block)))</f>
        <v/>
      </c>
      <c r="AE1136" s="67" t="str">
        <f>IF(A1136="","",(SUM($S$4:S1136)+(O1136*P1136*Q1136*Chem_block_density_block*2.54^3*Number_of_chem_blocks_block)))</f>
        <v/>
      </c>
    </row>
    <row r="1137" spans="1:31" x14ac:dyDescent="0.3">
      <c r="A1137" s="23" t="str">
        <f t="shared" si="409"/>
        <v/>
      </c>
      <c r="B1137" s="23" t="str">
        <f t="shared" si="391"/>
        <v/>
      </c>
      <c r="C1137" s="23" t="str">
        <f t="shared" si="392"/>
        <v/>
      </c>
      <c r="D1137" s="261" t="str">
        <f t="shared" si="393"/>
        <v/>
      </c>
      <c r="E1137" s="261" t="str">
        <f t="shared" si="394"/>
        <v/>
      </c>
      <c r="F1137" s="261" t="str">
        <f>IF(E1137="","",SUM(E$4:E1137))</f>
        <v/>
      </c>
      <c r="G1137" s="261" t="str">
        <f t="shared" si="395"/>
        <v/>
      </c>
      <c r="H1137" s="24" t="str">
        <f t="shared" si="396"/>
        <v/>
      </c>
      <c r="I1137" s="24" t="str">
        <f t="shared" si="397"/>
        <v/>
      </c>
      <c r="J1137" s="24" t="str">
        <f>IF(I1137="","",SUM(I$4:I1137))</f>
        <v/>
      </c>
      <c r="K1137" s="24" t="str">
        <f t="shared" si="398"/>
        <v/>
      </c>
      <c r="L1137" s="37" t="str">
        <f t="shared" si="411"/>
        <v/>
      </c>
      <c r="M1137" s="37" t="str">
        <f t="shared" si="412"/>
        <v/>
      </c>
      <c r="N1137" s="37" t="str">
        <f t="shared" si="413"/>
        <v/>
      </c>
      <c r="O1137" s="37" t="str">
        <f t="shared" si="399"/>
        <v/>
      </c>
      <c r="P1137" s="37" t="str">
        <f t="shared" si="400"/>
        <v/>
      </c>
      <c r="Q1137" s="37" t="str">
        <f t="shared" si="401"/>
        <v/>
      </c>
      <c r="R1137" s="25" t="str">
        <f t="shared" si="402"/>
        <v/>
      </c>
      <c r="S1137" s="25" t="str">
        <f t="shared" si="403"/>
        <v/>
      </c>
      <c r="T1137" s="25" t="str">
        <f t="shared" si="404"/>
        <v/>
      </c>
      <c r="U1137" s="27" t="str">
        <f t="shared" si="405"/>
        <v/>
      </c>
      <c r="V1137" s="26" t="str">
        <f t="shared" si="410"/>
        <v/>
      </c>
      <c r="W1137" s="31" t="str">
        <f t="shared" si="406"/>
        <v/>
      </c>
      <c r="X1137" s="88" t="str">
        <f>IF(U1137="","",SUM($T$4:T1137)*1000/J1137*(1-Percent_bound_block))</f>
        <v/>
      </c>
      <c r="Y1137" s="88" t="str">
        <f>IF(U1137="","",SUM($T$4:T1137)*1000/F1137*(1-Percent_bound_block))</f>
        <v/>
      </c>
      <c r="Z1137" s="90" t="str">
        <f t="shared" si="407"/>
        <v/>
      </c>
      <c r="AA1137" s="68" t="str">
        <f>IF(AND(B1136&lt;Runoff_duration_hr_block/2,B1137&gt;Runoff_duration_hr_block/2),Runoff_duration_hr_block/2,INDEX($B$4:$B$1500,IF(B1137&gt;Runoff_duration_hr_block/2,ROWS($AA$4:AA1137)-1,ROWS($AA$4:AA1137))))</f>
        <v/>
      </c>
      <c r="AB1137" s="66" t="str">
        <f>IFERROR(ROUND(IF(HG_shape_block="Constant flow",IF(AA1137=Runoff_duration_hr_block/2,CONVERT($H$4,"L","gal")/(Runoff_duration_hr_block*60),VLOOKUP('Block Calcs'!AA1137,'Block Calcs'!$B$4:$K$1500,10,FALSE)),IF(AA1137=Runoff_duration_hr_block/2,2*CONVERT($H$4,"L","gal")/(Runoff_duration_hr_block*60),VLOOKUP('Block Calcs'!AA1137,'Block Calcs'!$B$4:$K$1500,10,FALSE))),2),"")</f>
        <v/>
      </c>
      <c r="AC1137" s="68" t="str">
        <f t="shared" si="408"/>
        <v/>
      </c>
      <c r="AD1137" s="67" t="str">
        <f>IF(A1137="","",(SUM($R$4:R1137)+(O1137*P1137*Q1137*Number_of_chem_blocks_block)))</f>
        <v/>
      </c>
      <c r="AE1137" s="67" t="str">
        <f>IF(A1137="","",(SUM($S$4:S1137)+(O1137*P1137*Q1137*Chem_block_density_block*2.54^3*Number_of_chem_blocks_block)))</f>
        <v/>
      </c>
    </row>
    <row r="1138" spans="1:31" x14ac:dyDescent="0.3">
      <c r="A1138" s="23" t="str">
        <f t="shared" si="409"/>
        <v/>
      </c>
      <c r="B1138" s="23" t="str">
        <f t="shared" si="391"/>
        <v/>
      </c>
      <c r="C1138" s="23" t="str">
        <f t="shared" si="392"/>
        <v/>
      </c>
      <c r="D1138" s="261" t="str">
        <f t="shared" si="393"/>
        <v/>
      </c>
      <c r="E1138" s="261" t="str">
        <f t="shared" si="394"/>
        <v/>
      </c>
      <c r="F1138" s="261" t="str">
        <f>IF(E1138="","",SUM(E$4:E1138))</f>
        <v/>
      </c>
      <c r="G1138" s="261" t="str">
        <f t="shared" si="395"/>
        <v/>
      </c>
      <c r="H1138" s="24" t="str">
        <f t="shared" si="396"/>
        <v/>
      </c>
      <c r="I1138" s="24" t="str">
        <f t="shared" si="397"/>
        <v/>
      </c>
      <c r="J1138" s="24" t="str">
        <f>IF(I1138="","",SUM(I$4:I1138))</f>
        <v/>
      </c>
      <c r="K1138" s="24" t="str">
        <f t="shared" si="398"/>
        <v/>
      </c>
      <c r="L1138" s="37" t="str">
        <f t="shared" si="411"/>
        <v/>
      </c>
      <c r="M1138" s="37" t="str">
        <f t="shared" si="412"/>
        <v/>
      </c>
      <c r="N1138" s="37" t="str">
        <f t="shared" si="413"/>
        <v/>
      </c>
      <c r="O1138" s="37" t="str">
        <f t="shared" si="399"/>
        <v/>
      </c>
      <c r="P1138" s="37" t="str">
        <f t="shared" si="400"/>
        <v/>
      </c>
      <c r="Q1138" s="37" t="str">
        <f t="shared" si="401"/>
        <v/>
      </c>
      <c r="R1138" s="25" t="str">
        <f t="shared" si="402"/>
        <v/>
      </c>
      <c r="S1138" s="25" t="str">
        <f t="shared" si="403"/>
        <v/>
      </c>
      <c r="T1138" s="25" t="str">
        <f t="shared" si="404"/>
        <v/>
      </c>
      <c r="U1138" s="27" t="str">
        <f t="shared" si="405"/>
        <v/>
      </c>
      <c r="V1138" s="26" t="str">
        <f t="shared" si="410"/>
        <v/>
      </c>
      <c r="W1138" s="31" t="str">
        <f t="shared" si="406"/>
        <v/>
      </c>
      <c r="X1138" s="88" t="str">
        <f>IF(U1138="","",SUM($T$4:T1138)*1000/J1138*(1-Percent_bound_block))</f>
        <v/>
      </c>
      <c r="Y1138" s="88" t="str">
        <f>IF(U1138="","",SUM($T$4:T1138)*1000/F1138*(1-Percent_bound_block))</f>
        <v/>
      </c>
      <c r="Z1138" s="90" t="str">
        <f t="shared" si="407"/>
        <v/>
      </c>
      <c r="AA1138" s="68" t="str">
        <f>IF(AND(B1137&lt;Runoff_duration_hr_block/2,B1138&gt;Runoff_duration_hr_block/2),Runoff_duration_hr_block/2,INDEX($B$4:$B$1500,IF(B1138&gt;Runoff_duration_hr_block/2,ROWS($AA$4:AA1138)-1,ROWS($AA$4:AA1138))))</f>
        <v/>
      </c>
      <c r="AB1138" s="66" t="str">
        <f>IFERROR(ROUND(IF(HG_shape_block="Constant flow",IF(AA1138=Runoff_duration_hr_block/2,CONVERT($H$4,"L","gal")/(Runoff_duration_hr_block*60),VLOOKUP('Block Calcs'!AA1138,'Block Calcs'!$B$4:$K$1500,10,FALSE)),IF(AA1138=Runoff_duration_hr_block/2,2*CONVERT($H$4,"L","gal")/(Runoff_duration_hr_block*60),VLOOKUP('Block Calcs'!AA1138,'Block Calcs'!$B$4:$K$1500,10,FALSE))),2),"")</f>
        <v/>
      </c>
      <c r="AC1138" s="68" t="str">
        <f t="shared" si="408"/>
        <v/>
      </c>
      <c r="AD1138" s="67" t="str">
        <f>IF(A1138="","",(SUM($R$4:R1138)+(O1138*P1138*Q1138*Number_of_chem_blocks_block)))</f>
        <v/>
      </c>
      <c r="AE1138" s="67" t="str">
        <f>IF(A1138="","",(SUM($S$4:S1138)+(O1138*P1138*Q1138*Chem_block_density_block*2.54^3*Number_of_chem_blocks_block)))</f>
        <v/>
      </c>
    </row>
    <row r="1139" spans="1:31" x14ac:dyDescent="0.3">
      <c r="A1139" s="23" t="str">
        <f t="shared" si="409"/>
        <v/>
      </c>
      <c r="B1139" s="23" t="str">
        <f t="shared" si="391"/>
        <v/>
      </c>
      <c r="C1139" s="23" t="str">
        <f t="shared" si="392"/>
        <v/>
      </c>
      <c r="D1139" s="261" t="str">
        <f t="shared" si="393"/>
        <v/>
      </c>
      <c r="E1139" s="261" t="str">
        <f t="shared" si="394"/>
        <v/>
      </c>
      <c r="F1139" s="261" t="str">
        <f>IF(E1139="","",SUM(E$4:E1139))</f>
        <v/>
      </c>
      <c r="G1139" s="261" t="str">
        <f t="shared" si="395"/>
        <v/>
      </c>
      <c r="H1139" s="24" t="str">
        <f t="shared" si="396"/>
        <v/>
      </c>
      <c r="I1139" s="24" t="str">
        <f t="shared" si="397"/>
        <v/>
      </c>
      <c r="J1139" s="24" t="str">
        <f>IF(I1139="","",SUM(I$4:I1139))</f>
        <v/>
      </c>
      <c r="K1139" s="24" t="str">
        <f t="shared" si="398"/>
        <v/>
      </c>
      <c r="L1139" s="37" t="str">
        <f t="shared" si="411"/>
        <v/>
      </c>
      <c r="M1139" s="37" t="str">
        <f t="shared" si="412"/>
        <v/>
      </c>
      <c r="N1139" s="37" t="str">
        <f t="shared" si="413"/>
        <v/>
      </c>
      <c r="O1139" s="37" t="str">
        <f t="shared" si="399"/>
        <v/>
      </c>
      <c r="P1139" s="37" t="str">
        <f t="shared" si="400"/>
        <v/>
      </c>
      <c r="Q1139" s="37" t="str">
        <f t="shared" si="401"/>
        <v/>
      </c>
      <c r="R1139" s="25" t="str">
        <f t="shared" si="402"/>
        <v/>
      </c>
      <c r="S1139" s="25" t="str">
        <f t="shared" si="403"/>
        <v/>
      </c>
      <c r="T1139" s="25" t="str">
        <f t="shared" si="404"/>
        <v/>
      </c>
      <c r="U1139" s="27" t="str">
        <f t="shared" si="405"/>
        <v/>
      </c>
      <c r="V1139" s="26" t="str">
        <f t="shared" si="410"/>
        <v/>
      </c>
      <c r="W1139" s="31" t="str">
        <f t="shared" si="406"/>
        <v/>
      </c>
      <c r="X1139" s="88" t="str">
        <f>IF(U1139="","",SUM($T$4:T1139)*1000/J1139*(1-Percent_bound_block))</f>
        <v/>
      </c>
      <c r="Y1139" s="88" t="str">
        <f>IF(U1139="","",SUM($T$4:T1139)*1000/F1139*(1-Percent_bound_block))</f>
        <v/>
      </c>
      <c r="Z1139" s="90" t="str">
        <f t="shared" si="407"/>
        <v/>
      </c>
      <c r="AA1139" s="68" t="str">
        <f>IF(AND(B1138&lt;Runoff_duration_hr_block/2,B1139&gt;Runoff_duration_hr_block/2),Runoff_duration_hr_block/2,INDEX($B$4:$B$1500,IF(B1139&gt;Runoff_duration_hr_block/2,ROWS($AA$4:AA1139)-1,ROWS($AA$4:AA1139))))</f>
        <v/>
      </c>
      <c r="AB1139" s="66" t="str">
        <f>IFERROR(ROUND(IF(HG_shape_block="Constant flow",IF(AA1139=Runoff_duration_hr_block/2,CONVERT($H$4,"L","gal")/(Runoff_duration_hr_block*60),VLOOKUP('Block Calcs'!AA1139,'Block Calcs'!$B$4:$K$1500,10,FALSE)),IF(AA1139=Runoff_duration_hr_block/2,2*CONVERT($H$4,"L","gal")/(Runoff_duration_hr_block*60),VLOOKUP('Block Calcs'!AA1139,'Block Calcs'!$B$4:$K$1500,10,FALSE))),2),"")</f>
        <v/>
      </c>
      <c r="AC1139" s="68" t="str">
        <f t="shared" si="408"/>
        <v/>
      </c>
      <c r="AD1139" s="67" t="str">
        <f>IF(A1139="","",(SUM($R$4:R1139)+(O1139*P1139*Q1139*Number_of_chem_blocks_block)))</f>
        <v/>
      </c>
      <c r="AE1139" s="67" t="str">
        <f>IF(A1139="","",(SUM($S$4:S1139)+(O1139*P1139*Q1139*Chem_block_density_block*2.54^3*Number_of_chem_blocks_block)))</f>
        <v/>
      </c>
    </row>
    <row r="1140" spans="1:31" x14ac:dyDescent="0.3">
      <c r="A1140" s="23" t="str">
        <f t="shared" si="409"/>
        <v/>
      </c>
      <c r="B1140" s="23" t="str">
        <f t="shared" si="391"/>
        <v/>
      </c>
      <c r="C1140" s="23" t="str">
        <f t="shared" si="392"/>
        <v/>
      </c>
      <c r="D1140" s="261" t="str">
        <f t="shared" si="393"/>
        <v/>
      </c>
      <c r="E1140" s="261" t="str">
        <f t="shared" si="394"/>
        <v/>
      </c>
      <c r="F1140" s="261" t="str">
        <f>IF(E1140="","",SUM(E$4:E1140))</f>
        <v/>
      </c>
      <c r="G1140" s="261" t="str">
        <f t="shared" si="395"/>
        <v/>
      </c>
      <c r="H1140" s="24" t="str">
        <f t="shared" si="396"/>
        <v/>
      </c>
      <c r="I1140" s="24" t="str">
        <f t="shared" si="397"/>
        <v/>
      </c>
      <c r="J1140" s="24" t="str">
        <f>IF(I1140="","",SUM(I$4:I1140))</f>
        <v/>
      </c>
      <c r="K1140" s="24" t="str">
        <f t="shared" si="398"/>
        <v/>
      </c>
      <c r="L1140" s="37" t="str">
        <f t="shared" si="411"/>
        <v/>
      </c>
      <c r="M1140" s="37" t="str">
        <f t="shared" si="412"/>
        <v/>
      </c>
      <c r="N1140" s="37" t="str">
        <f t="shared" si="413"/>
        <v/>
      </c>
      <c r="O1140" s="37" t="str">
        <f t="shared" si="399"/>
        <v/>
      </c>
      <c r="P1140" s="37" t="str">
        <f t="shared" si="400"/>
        <v/>
      </c>
      <c r="Q1140" s="37" t="str">
        <f t="shared" si="401"/>
        <v/>
      </c>
      <c r="R1140" s="25" t="str">
        <f t="shared" si="402"/>
        <v/>
      </c>
      <c r="S1140" s="25" t="str">
        <f t="shared" si="403"/>
        <v/>
      </c>
      <c r="T1140" s="25" t="str">
        <f t="shared" si="404"/>
        <v/>
      </c>
      <c r="U1140" s="27" t="str">
        <f t="shared" si="405"/>
        <v/>
      </c>
      <c r="V1140" s="26" t="str">
        <f t="shared" si="410"/>
        <v/>
      </c>
      <c r="W1140" s="31" t="str">
        <f t="shared" si="406"/>
        <v/>
      </c>
      <c r="X1140" s="88" t="str">
        <f>IF(U1140="","",SUM($T$4:T1140)*1000/J1140*(1-Percent_bound_block))</f>
        <v/>
      </c>
      <c r="Y1140" s="88" t="str">
        <f>IF(U1140="","",SUM($T$4:T1140)*1000/F1140*(1-Percent_bound_block))</f>
        <v/>
      </c>
      <c r="Z1140" s="90" t="str">
        <f t="shared" si="407"/>
        <v/>
      </c>
      <c r="AA1140" s="68" t="str">
        <f>IF(AND(B1139&lt;Runoff_duration_hr_block/2,B1140&gt;Runoff_duration_hr_block/2),Runoff_duration_hr_block/2,INDEX($B$4:$B$1500,IF(B1140&gt;Runoff_duration_hr_block/2,ROWS($AA$4:AA1140)-1,ROWS($AA$4:AA1140))))</f>
        <v/>
      </c>
      <c r="AB1140" s="66" t="str">
        <f>IFERROR(ROUND(IF(HG_shape_block="Constant flow",IF(AA1140=Runoff_duration_hr_block/2,CONVERT($H$4,"L","gal")/(Runoff_duration_hr_block*60),VLOOKUP('Block Calcs'!AA1140,'Block Calcs'!$B$4:$K$1500,10,FALSE)),IF(AA1140=Runoff_duration_hr_block/2,2*CONVERT($H$4,"L","gal")/(Runoff_duration_hr_block*60),VLOOKUP('Block Calcs'!AA1140,'Block Calcs'!$B$4:$K$1500,10,FALSE))),2),"")</f>
        <v/>
      </c>
      <c r="AC1140" s="68" t="str">
        <f t="shared" si="408"/>
        <v/>
      </c>
      <c r="AD1140" s="67" t="str">
        <f>IF(A1140="","",(SUM($R$4:R1140)+(O1140*P1140*Q1140*Number_of_chem_blocks_block)))</f>
        <v/>
      </c>
      <c r="AE1140" s="67" t="str">
        <f>IF(A1140="","",(SUM($S$4:S1140)+(O1140*P1140*Q1140*Chem_block_density_block*2.54^3*Number_of_chem_blocks_block)))</f>
        <v/>
      </c>
    </row>
    <row r="1141" spans="1:31" x14ac:dyDescent="0.3">
      <c r="A1141" s="23" t="str">
        <f t="shared" si="409"/>
        <v/>
      </c>
      <c r="B1141" s="23" t="str">
        <f t="shared" si="391"/>
        <v/>
      </c>
      <c r="C1141" s="23" t="str">
        <f t="shared" si="392"/>
        <v/>
      </c>
      <c r="D1141" s="261" t="str">
        <f t="shared" si="393"/>
        <v/>
      </c>
      <c r="E1141" s="261" t="str">
        <f t="shared" si="394"/>
        <v/>
      </c>
      <c r="F1141" s="261" t="str">
        <f>IF(E1141="","",SUM(E$4:E1141))</f>
        <v/>
      </c>
      <c r="G1141" s="261" t="str">
        <f t="shared" si="395"/>
        <v/>
      </c>
      <c r="H1141" s="24" t="str">
        <f t="shared" si="396"/>
        <v/>
      </c>
      <c r="I1141" s="24" t="str">
        <f t="shared" si="397"/>
        <v/>
      </c>
      <c r="J1141" s="24" t="str">
        <f>IF(I1141="","",SUM(I$4:I1141))</f>
        <v/>
      </c>
      <c r="K1141" s="24" t="str">
        <f t="shared" si="398"/>
        <v/>
      </c>
      <c r="L1141" s="37" t="str">
        <f t="shared" si="411"/>
        <v/>
      </c>
      <c r="M1141" s="37" t="str">
        <f t="shared" si="412"/>
        <v/>
      </c>
      <c r="N1141" s="37" t="str">
        <f t="shared" si="413"/>
        <v/>
      </c>
      <c r="O1141" s="37" t="str">
        <f t="shared" si="399"/>
        <v/>
      </c>
      <c r="P1141" s="37" t="str">
        <f t="shared" si="400"/>
        <v/>
      </c>
      <c r="Q1141" s="37" t="str">
        <f t="shared" si="401"/>
        <v/>
      </c>
      <c r="R1141" s="25" t="str">
        <f t="shared" si="402"/>
        <v/>
      </c>
      <c r="S1141" s="25" t="str">
        <f t="shared" si="403"/>
        <v/>
      </c>
      <c r="T1141" s="25" t="str">
        <f t="shared" si="404"/>
        <v/>
      </c>
      <c r="U1141" s="27" t="str">
        <f t="shared" si="405"/>
        <v/>
      </c>
      <c r="V1141" s="26" t="str">
        <f t="shared" si="410"/>
        <v/>
      </c>
      <c r="W1141" s="31" t="str">
        <f t="shared" si="406"/>
        <v/>
      </c>
      <c r="X1141" s="88" t="str">
        <f>IF(U1141="","",SUM($T$4:T1141)*1000/J1141*(1-Percent_bound_block))</f>
        <v/>
      </c>
      <c r="Y1141" s="88" t="str">
        <f>IF(U1141="","",SUM($T$4:T1141)*1000/F1141*(1-Percent_bound_block))</f>
        <v/>
      </c>
      <c r="Z1141" s="90" t="str">
        <f t="shared" si="407"/>
        <v/>
      </c>
      <c r="AA1141" s="68" t="str">
        <f>IF(AND(B1140&lt;Runoff_duration_hr_block/2,B1141&gt;Runoff_duration_hr_block/2),Runoff_duration_hr_block/2,INDEX($B$4:$B$1500,IF(B1141&gt;Runoff_duration_hr_block/2,ROWS($AA$4:AA1141)-1,ROWS($AA$4:AA1141))))</f>
        <v/>
      </c>
      <c r="AB1141" s="66" t="str">
        <f>IFERROR(ROUND(IF(HG_shape_block="Constant flow",IF(AA1141=Runoff_duration_hr_block/2,CONVERT($H$4,"L","gal")/(Runoff_duration_hr_block*60),VLOOKUP('Block Calcs'!AA1141,'Block Calcs'!$B$4:$K$1500,10,FALSE)),IF(AA1141=Runoff_duration_hr_block/2,2*CONVERT($H$4,"L","gal")/(Runoff_duration_hr_block*60),VLOOKUP('Block Calcs'!AA1141,'Block Calcs'!$B$4:$K$1500,10,FALSE))),2),"")</f>
        <v/>
      </c>
      <c r="AC1141" s="68" t="str">
        <f t="shared" si="408"/>
        <v/>
      </c>
      <c r="AD1141" s="67" t="str">
        <f>IF(A1141="","",(SUM($R$4:R1141)+(O1141*P1141*Q1141*Number_of_chem_blocks_block)))</f>
        <v/>
      </c>
      <c r="AE1141" s="67" t="str">
        <f>IF(A1141="","",(SUM($S$4:S1141)+(O1141*P1141*Q1141*Chem_block_density_block*2.54^3*Number_of_chem_blocks_block)))</f>
        <v/>
      </c>
    </row>
    <row r="1142" spans="1:31" x14ac:dyDescent="0.3">
      <c r="A1142" s="23" t="str">
        <f t="shared" si="409"/>
        <v/>
      </c>
      <c r="B1142" s="23" t="str">
        <f t="shared" si="391"/>
        <v/>
      </c>
      <c r="C1142" s="23" t="str">
        <f t="shared" si="392"/>
        <v/>
      </c>
      <c r="D1142" s="261" t="str">
        <f t="shared" si="393"/>
        <v/>
      </c>
      <c r="E1142" s="261" t="str">
        <f t="shared" si="394"/>
        <v/>
      </c>
      <c r="F1142" s="261" t="str">
        <f>IF(E1142="","",SUM(E$4:E1142))</f>
        <v/>
      </c>
      <c r="G1142" s="261" t="str">
        <f t="shared" si="395"/>
        <v/>
      </c>
      <c r="H1142" s="24" t="str">
        <f t="shared" si="396"/>
        <v/>
      </c>
      <c r="I1142" s="24" t="str">
        <f t="shared" si="397"/>
        <v/>
      </c>
      <c r="J1142" s="24" t="str">
        <f>IF(I1142="","",SUM(I$4:I1142))</f>
        <v/>
      </c>
      <c r="K1142" s="24" t="str">
        <f t="shared" si="398"/>
        <v/>
      </c>
      <c r="L1142" s="37" t="str">
        <f t="shared" si="411"/>
        <v/>
      </c>
      <c r="M1142" s="37" t="str">
        <f t="shared" si="412"/>
        <v/>
      </c>
      <c r="N1142" s="37" t="str">
        <f t="shared" si="413"/>
        <v/>
      </c>
      <c r="O1142" s="37" t="str">
        <f t="shared" si="399"/>
        <v/>
      </c>
      <c r="P1142" s="37" t="str">
        <f t="shared" si="400"/>
        <v/>
      </c>
      <c r="Q1142" s="37" t="str">
        <f t="shared" si="401"/>
        <v/>
      </c>
      <c r="R1142" s="25" t="str">
        <f t="shared" si="402"/>
        <v/>
      </c>
      <c r="S1142" s="25" t="str">
        <f t="shared" si="403"/>
        <v/>
      </c>
      <c r="T1142" s="25" t="str">
        <f t="shared" si="404"/>
        <v/>
      </c>
      <c r="U1142" s="27" t="str">
        <f t="shared" si="405"/>
        <v/>
      </c>
      <c r="V1142" s="26" t="str">
        <f t="shared" si="410"/>
        <v/>
      </c>
      <c r="W1142" s="31" t="str">
        <f t="shared" si="406"/>
        <v/>
      </c>
      <c r="X1142" s="88" t="str">
        <f>IF(U1142="","",SUM($T$4:T1142)*1000/J1142*(1-Percent_bound_block))</f>
        <v/>
      </c>
      <c r="Y1142" s="88" t="str">
        <f>IF(U1142="","",SUM($T$4:T1142)*1000/F1142*(1-Percent_bound_block))</f>
        <v/>
      </c>
      <c r="Z1142" s="90" t="str">
        <f t="shared" si="407"/>
        <v/>
      </c>
      <c r="AA1142" s="68" t="str">
        <f>IF(AND(B1141&lt;Runoff_duration_hr_block/2,B1142&gt;Runoff_duration_hr_block/2),Runoff_duration_hr_block/2,INDEX($B$4:$B$1500,IF(B1142&gt;Runoff_duration_hr_block/2,ROWS($AA$4:AA1142)-1,ROWS($AA$4:AA1142))))</f>
        <v/>
      </c>
      <c r="AB1142" s="66" t="str">
        <f>IFERROR(ROUND(IF(HG_shape_block="Constant flow",IF(AA1142=Runoff_duration_hr_block/2,CONVERT($H$4,"L","gal")/(Runoff_duration_hr_block*60),VLOOKUP('Block Calcs'!AA1142,'Block Calcs'!$B$4:$K$1500,10,FALSE)),IF(AA1142=Runoff_duration_hr_block/2,2*CONVERT($H$4,"L","gal")/(Runoff_duration_hr_block*60),VLOOKUP('Block Calcs'!AA1142,'Block Calcs'!$B$4:$K$1500,10,FALSE))),2),"")</f>
        <v/>
      </c>
      <c r="AC1142" s="68" t="str">
        <f t="shared" si="408"/>
        <v/>
      </c>
      <c r="AD1142" s="67" t="str">
        <f>IF(A1142="","",(SUM($R$4:R1142)+(O1142*P1142*Q1142*Number_of_chem_blocks_block)))</f>
        <v/>
      </c>
      <c r="AE1142" s="67" t="str">
        <f>IF(A1142="","",(SUM($S$4:S1142)+(O1142*P1142*Q1142*Chem_block_density_block*2.54^3*Number_of_chem_blocks_block)))</f>
        <v/>
      </c>
    </row>
    <row r="1143" spans="1:31" x14ac:dyDescent="0.3">
      <c r="A1143" s="23" t="str">
        <f t="shared" si="409"/>
        <v/>
      </c>
      <c r="B1143" s="23" t="str">
        <f t="shared" si="391"/>
        <v/>
      </c>
      <c r="C1143" s="23" t="str">
        <f t="shared" si="392"/>
        <v/>
      </c>
      <c r="D1143" s="261" t="str">
        <f t="shared" si="393"/>
        <v/>
      </c>
      <c r="E1143" s="261" t="str">
        <f t="shared" si="394"/>
        <v/>
      </c>
      <c r="F1143" s="261" t="str">
        <f>IF(E1143="","",SUM(E$4:E1143))</f>
        <v/>
      </c>
      <c r="G1143" s="261" t="str">
        <f t="shared" si="395"/>
        <v/>
      </c>
      <c r="H1143" s="24" t="str">
        <f t="shared" si="396"/>
        <v/>
      </c>
      <c r="I1143" s="24" t="str">
        <f t="shared" si="397"/>
        <v/>
      </c>
      <c r="J1143" s="24" t="str">
        <f>IF(I1143="","",SUM(I$4:I1143))</f>
        <v/>
      </c>
      <c r="K1143" s="24" t="str">
        <f t="shared" si="398"/>
        <v/>
      </c>
      <c r="L1143" s="37" t="str">
        <f t="shared" si="411"/>
        <v/>
      </c>
      <c r="M1143" s="37" t="str">
        <f t="shared" si="412"/>
        <v/>
      </c>
      <c r="N1143" s="37" t="str">
        <f t="shared" si="413"/>
        <v/>
      </c>
      <c r="O1143" s="37" t="str">
        <f t="shared" si="399"/>
        <v/>
      </c>
      <c r="P1143" s="37" t="str">
        <f t="shared" si="400"/>
        <v/>
      </c>
      <c r="Q1143" s="37" t="str">
        <f t="shared" si="401"/>
        <v/>
      </c>
      <c r="R1143" s="25" t="str">
        <f t="shared" si="402"/>
        <v/>
      </c>
      <c r="S1143" s="25" t="str">
        <f t="shared" si="403"/>
        <v/>
      </c>
      <c r="T1143" s="25" t="str">
        <f t="shared" si="404"/>
        <v/>
      </c>
      <c r="U1143" s="27" t="str">
        <f t="shared" si="405"/>
        <v/>
      </c>
      <c r="V1143" s="26" t="str">
        <f t="shared" si="410"/>
        <v/>
      </c>
      <c r="W1143" s="31" t="str">
        <f t="shared" si="406"/>
        <v/>
      </c>
      <c r="X1143" s="88" t="str">
        <f>IF(U1143="","",SUM($T$4:T1143)*1000/J1143*(1-Percent_bound_block))</f>
        <v/>
      </c>
      <c r="Y1143" s="88" t="str">
        <f>IF(U1143="","",SUM($T$4:T1143)*1000/F1143*(1-Percent_bound_block))</f>
        <v/>
      </c>
      <c r="Z1143" s="90" t="str">
        <f t="shared" si="407"/>
        <v/>
      </c>
      <c r="AA1143" s="68" t="str">
        <f>IF(AND(B1142&lt;Runoff_duration_hr_block/2,B1143&gt;Runoff_duration_hr_block/2),Runoff_duration_hr_block/2,INDEX($B$4:$B$1500,IF(B1143&gt;Runoff_duration_hr_block/2,ROWS($AA$4:AA1143)-1,ROWS($AA$4:AA1143))))</f>
        <v/>
      </c>
      <c r="AB1143" s="66" t="str">
        <f>IFERROR(ROUND(IF(HG_shape_block="Constant flow",IF(AA1143=Runoff_duration_hr_block/2,CONVERT($H$4,"L","gal")/(Runoff_duration_hr_block*60),VLOOKUP('Block Calcs'!AA1143,'Block Calcs'!$B$4:$K$1500,10,FALSE)),IF(AA1143=Runoff_duration_hr_block/2,2*CONVERT($H$4,"L","gal")/(Runoff_duration_hr_block*60),VLOOKUP('Block Calcs'!AA1143,'Block Calcs'!$B$4:$K$1500,10,FALSE))),2),"")</f>
        <v/>
      </c>
      <c r="AC1143" s="68" t="str">
        <f t="shared" si="408"/>
        <v/>
      </c>
      <c r="AD1143" s="67" t="str">
        <f>IF(A1143="","",(SUM($R$4:R1143)+(O1143*P1143*Q1143*Number_of_chem_blocks_block)))</f>
        <v/>
      </c>
      <c r="AE1143" s="67" t="str">
        <f>IF(A1143="","",(SUM($S$4:S1143)+(O1143*P1143*Q1143*Chem_block_density_block*2.54^3*Number_of_chem_blocks_block)))</f>
        <v/>
      </c>
    </row>
    <row r="1144" spans="1:31" x14ac:dyDescent="0.3">
      <c r="A1144" s="23" t="str">
        <f t="shared" si="409"/>
        <v/>
      </c>
      <c r="B1144" s="23" t="str">
        <f t="shared" si="391"/>
        <v/>
      </c>
      <c r="C1144" s="23" t="str">
        <f t="shared" si="392"/>
        <v/>
      </c>
      <c r="D1144" s="261" t="str">
        <f t="shared" si="393"/>
        <v/>
      </c>
      <c r="E1144" s="261" t="str">
        <f t="shared" si="394"/>
        <v/>
      </c>
      <c r="F1144" s="261" t="str">
        <f>IF(E1144="","",SUM(E$4:E1144))</f>
        <v/>
      </c>
      <c r="G1144" s="261" t="str">
        <f t="shared" si="395"/>
        <v/>
      </c>
      <c r="H1144" s="24" t="str">
        <f t="shared" si="396"/>
        <v/>
      </c>
      <c r="I1144" s="24" t="str">
        <f t="shared" si="397"/>
        <v/>
      </c>
      <c r="J1144" s="24" t="str">
        <f>IF(I1144="","",SUM(I$4:I1144))</f>
        <v/>
      </c>
      <c r="K1144" s="24" t="str">
        <f t="shared" si="398"/>
        <v/>
      </c>
      <c r="L1144" s="37" t="str">
        <f t="shared" si="411"/>
        <v/>
      </c>
      <c r="M1144" s="37" t="str">
        <f t="shared" si="412"/>
        <v/>
      </c>
      <c r="N1144" s="37" t="str">
        <f t="shared" si="413"/>
        <v/>
      </c>
      <c r="O1144" s="37" t="str">
        <f t="shared" si="399"/>
        <v/>
      </c>
      <c r="P1144" s="37" t="str">
        <f t="shared" si="400"/>
        <v/>
      </c>
      <c r="Q1144" s="37" t="str">
        <f t="shared" si="401"/>
        <v/>
      </c>
      <c r="R1144" s="25" t="str">
        <f t="shared" si="402"/>
        <v/>
      </c>
      <c r="S1144" s="25" t="str">
        <f t="shared" si="403"/>
        <v/>
      </c>
      <c r="T1144" s="25" t="str">
        <f t="shared" si="404"/>
        <v/>
      </c>
      <c r="U1144" s="27" t="str">
        <f t="shared" si="405"/>
        <v/>
      </c>
      <c r="V1144" s="26" t="str">
        <f t="shared" si="410"/>
        <v/>
      </c>
      <c r="W1144" s="31" t="str">
        <f t="shared" si="406"/>
        <v/>
      </c>
      <c r="X1144" s="88" t="str">
        <f>IF(U1144="","",SUM($T$4:T1144)*1000/J1144*(1-Percent_bound_block))</f>
        <v/>
      </c>
      <c r="Y1144" s="88" t="str">
        <f>IF(U1144="","",SUM($T$4:T1144)*1000/F1144*(1-Percent_bound_block))</f>
        <v/>
      </c>
      <c r="Z1144" s="90" t="str">
        <f t="shared" si="407"/>
        <v/>
      </c>
      <c r="AA1144" s="68" t="str">
        <f>IF(AND(B1143&lt;Runoff_duration_hr_block/2,B1144&gt;Runoff_duration_hr_block/2),Runoff_duration_hr_block/2,INDEX($B$4:$B$1500,IF(B1144&gt;Runoff_duration_hr_block/2,ROWS($AA$4:AA1144)-1,ROWS($AA$4:AA1144))))</f>
        <v/>
      </c>
      <c r="AB1144" s="66" t="str">
        <f>IFERROR(ROUND(IF(HG_shape_block="Constant flow",IF(AA1144=Runoff_duration_hr_block/2,CONVERT($H$4,"L","gal")/(Runoff_duration_hr_block*60),VLOOKUP('Block Calcs'!AA1144,'Block Calcs'!$B$4:$K$1500,10,FALSE)),IF(AA1144=Runoff_duration_hr_block/2,2*CONVERT($H$4,"L","gal")/(Runoff_duration_hr_block*60),VLOOKUP('Block Calcs'!AA1144,'Block Calcs'!$B$4:$K$1500,10,FALSE))),2),"")</f>
        <v/>
      </c>
      <c r="AC1144" s="68" t="str">
        <f t="shared" si="408"/>
        <v/>
      </c>
      <c r="AD1144" s="67" t="str">
        <f>IF(A1144="","",(SUM($R$4:R1144)+(O1144*P1144*Q1144*Number_of_chem_blocks_block)))</f>
        <v/>
      </c>
      <c r="AE1144" s="67" t="str">
        <f>IF(A1144="","",(SUM($S$4:S1144)+(O1144*P1144*Q1144*Chem_block_density_block*2.54^3*Number_of_chem_blocks_block)))</f>
        <v/>
      </c>
    </row>
    <row r="1145" spans="1:31" x14ac:dyDescent="0.3">
      <c r="A1145" s="23" t="str">
        <f t="shared" si="409"/>
        <v/>
      </c>
      <c r="B1145" s="23" t="str">
        <f t="shared" si="391"/>
        <v/>
      </c>
      <c r="C1145" s="23" t="str">
        <f t="shared" si="392"/>
        <v/>
      </c>
      <c r="D1145" s="261" t="str">
        <f t="shared" si="393"/>
        <v/>
      </c>
      <c r="E1145" s="261" t="str">
        <f t="shared" si="394"/>
        <v/>
      </c>
      <c r="F1145" s="261" t="str">
        <f>IF(E1145="","",SUM(E$4:E1145))</f>
        <v/>
      </c>
      <c r="G1145" s="261" t="str">
        <f t="shared" si="395"/>
        <v/>
      </c>
      <c r="H1145" s="24" t="str">
        <f t="shared" si="396"/>
        <v/>
      </c>
      <c r="I1145" s="24" t="str">
        <f t="shared" si="397"/>
        <v/>
      </c>
      <c r="J1145" s="24" t="str">
        <f>IF(I1145="","",SUM(I$4:I1145))</f>
        <v/>
      </c>
      <c r="K1145" s="24" t="str">
        <f t="shared" si="398"/>
        <v/>
      </c>
      <c r="L1145" s="37" t="str">
        <f t="shared" si="411"/>
        <v/>
      </c>
      <c r="M1145" s="37" t="str">
        <f t="shared" si="412"/>
        <v/>
      </c>
      <c r="N1145" s="37" t="str">
        <f t="shared" si="413"/>
        <v/>
      </c>
      <c r="O1145" s="37" t="str">
        <f t="shared" si="399"/>
        <v/>
      </c>
      <c r="P1145" s="37" t="str">
        <f t="shared" si="400"/>
        <v/>
      </c>
      <c r="Q1145" s="37" t="str">
        <f t="shared" si="401"/>
        <v/>
      </c>
      <c r="R1145" s="25" t="str">
        <f t="shared" si="402"/>
        <v/>
      </c>
      <c r="S1145" s="25" t="str">
        <f t="shared" si="403"/>
        <v/>
      </c>
      <c r="T1145" s="25" t="str">
        <f t="shared" si="404"/>
        <v/>
      </c>
      <c r="U1145" s="27" t="str">
        <f t="shared" si="405"/>
        <v/>
      </c>
      <c r="V1145" s="26" t="str">
        <f t="shared" si="410"/>
        <v/>
      </c>
      <c r="W1145" s="31" t="str">
        <f t="shared" si="406"/>
        <v/>
      </c>
      <c r="X1145" s="88" t="str">
        <f>IF(U1145="","",SUM($T$4:T1145)*1000/J1145*(1-Percent_bound_block))</f>
        <v/>
      </c>
      <c r="Y1145" s="88" t="str">
        <f>IF(U1145="","",SUM($T$4:T1145)*1000/F1145*(1-Percent_bound_block))</f>
        <v/>
      </c>
      <c r="Z1145" s="90" t="str">
        <f t="shared" si="407"/>
        <v/>
      </c>
      <c r="AA1145" s="68" t="str">
        <f>IF(AND(B1144&lt;Runoff_duration_hr_block/2,B1145&gt;Runoff_duration_hr_block/2),Runoff_duration_hr_block/2,INDEX($B$4:$B$1500,IF(B1145&gt;Runoff_duration_hr_block/2,ROWS($AA$4:AA1145)-1,ROWS($AA$4:AA1145))))</f>
        <v/>
      </c>
      <c r="AB1145" s="66" t="str">
        <f>IFERROR(ROUND(IF(HG_shape_block="Constant flow",IF(AA1145=Runoff_duration_hr_block/2,CONVERT($H$4,"L","gal")/(Runoff_duration_hr_block*60),VLOOKUP('Block Calcs'!AA1145,'Block Calcs'!$B$4:$K$1500,10,FALSE)),IF(AA1145=Runoff_duration_hr_block/2,2*CONVERT($H$4,"L","gal")/(Runoff_duration_hr_block*60),VLOOKUP('Block Calcs'!AA1145,'Block Calcs'!$B$4:$K$1500,10,FALSE))),2),"")</f>
        <v/>
      </c>
      <c r="AC1145" s="68" t="str">
        <f t="shared" si="408"/>
        <v/>
      </c>
      <c r="AD1145" s="67" t="str">
        <f>IF(A1145="","",(SUM($R$4:R1145)+(O1145*P1145*Q1145*Number_of_chem_blocks_block)))</f>
        <v/>
      </c>
      <c r="AE1145" s="67" t="str">
        <f>IF(A1145="","",(SUM($S$4:S1145)+(O1145*P1145*Q1145*Chem_block_density_block*2.54^3*Number_of_chem_blocks_block)))</f>
        <v/>
      </c>
    </row>
    <row r="1146" spans="1:31" x14ac:dyDescent="0.3">
      <c r="A1146" s="23" t="str">
        <f t="shared" si="409"/>
        <v/>
      </c>
      <c r="B1146" s="23" t="str">
        <f t="shared" si="391"/>
        <v/>
      </c>
      <c r="C1146" s="23" t="str">
        <f t="shared" si="392"/>
        <v/>
      </c>
      <c r="D1146" s="261" t="str">
        <f t="shared" si="393"/>
        <v/>
      </c>
      <c r="E1146" s="261" t="str">
        <f t="shared" si="394"/>
        <v/>
      </c>
      <c r="F1146" s="261" t="str">
        <f>IF(E1146="","",SUM(E$4:E1146))</f>
        <v/>
      </c>
      <c r="G1146" s="261" t="str">
        <f t="shared" si="395"/>
        <v/>
      </c>
      <c r="H1146" s="24" t="str">
        <f t="shared" si="396"/>
        <v/>
      </c>
      <c r="I1146" s="24" t="str">
        <f t="shared" si="397"/>
        <v/>
      </c>
      <c r="J1146" s="24" t="str">
        <f>IF(I1146="","",SUM(I$4:I1146))</f>
        <v/>
      </c>
      <c r="K1146" s="24" t="str">
        <f t="shared" si="398"/>
        <v/>
      </c>
      <c r="L1146" s="37" t="str">
        <f t="shared" si="411"/>
        <v/>
      </c>
      <c r="M1146" s="37" t="str">
        <f t="shared" si="412"/>
        <v/>
      </c>
      <c r="N1146" s="37" t="str">
        <f t="shared" si="413"/>
        <v/>
      </c>
      <c r="O1146" s="37" t="str">
        <f t="shared" si="399"/>
        <v/>
      </c>
      <c r="P1146" s="37" t="str">
        <f t="shared" si="400"/>
        <v/>
      </c>
      <c r="Q1146" s="37" t="str">
        <f t="shared" si="401"/>
        <v/>
      </c>
      <c r="R1146" s="25" t="str">
        <f t="shared" si="402"/>
        <v/>
      </c>
      <c r="S1146" s="25" t="str">
        <f t="shared" si="403"/>
        <v/>
      </c>
      <c r="T1146" s="25" t="str">
        <f t="shared" si="404"/>
        <v/>
      </c>
      <c r="U1146" s="27" t="str">
        <f t="shared" si="405"/>
        <v/>
      </c>
      <c r="V1146" s="26" t="str">
        <f t="shared" si="410"/>
        <v/>
      </c>
      <c r="W1146" s="31" t="str">
        <f t="shared" si="406"/>
        <v/>
      </c>
      <c r="X1146" s="88" t="str">
        <f>IF(U1146="","",SUM($T$4:T1146)*1000/J1146*(1-Percent_bound_block))</f>
        <v/>
      </c>
      <c r="Y1146" s="88" t="str">
        <f>IF(U1146="","",SUM($T$4:T1146)*1000/F1146*(1-Percent_bound_block))</f>
        <v/>
      </c>
      <c r="Z1146" s="90" t="str">
        <f t="shared" si="407"/>
        <v/>
      </c>
      <c r="AA1146" s="68" t="str">
        <f>IF(AND(B1145&lt;Runoff_duration_hr_block/2,B1146&gt;Runoff_duration_hr_block/2),Runoff_duration_hr_block/2,INDEX($B$4:$B$1500,IF(B1146&gt;Runoff_duration_hr_block/2,ROWS($AA$4:AA1146)-1,ROWS($AA$4:AA1146))))</f>
        <v/>
      </c>
      <c r="AB1146" s="66" t="str">
        <f>IFERROR(ROUND(IF(HG_shape_block="Constant flow",IF(AA1146=Runoff_duration_hr_block/2,CONVERT($H$4,"L","gal")/(Runoff_duration_hr_block*60),VLOOKUP('Block Calcs'!AA1146,'Block Calcs'!$B$4:$K$1500,10,FALSE)),IF(AA1146=Runoff_duration_hr_block/2,2*CONVERT($H$4,"L","gal")/(Runoff_duration_hr_block*60),VLOOKUP('Block Calcs'!AA1146,'Block Calcs'!$B$4:$K$1500,10,FALSE))),2),"")</f>
        <v/>
      </c>
      <c r="AC1146" s="68" t="str">
        <f t="shared" si="408"/>
        <v/>
      </c>
      <c r="AD1146" s="67" t="str">
        <f>IF(A1146="","",(SUM($R$4:R1146)+(O1146*P1146*Q1146*Number_of_chem_blocks_block)))</f>
        <v/>
      </c>
      <c r="AE1146" s="67" t="str">
        <f>IF(A1146="","",(SUM($S$4:S1146)+(O1146*P1146*Q1146*Chem_block_density_block*2.54^3*Number_of_chem_blocks_block)))</f>
        <v/>
      </c>
    </row>
    <row r="1147" spans="1:31" x14ac:dyDescent="0.3">
      <c r="A1147" s="23" t="str">
        <f t="shared" si="409"/>
        <v/>
      </c>
      <c r="B1147" s="23" t="str">
        <f t="shared" si="391"/>
        <v/>
      </c>
      <c r="C1147" s="23" t="str">
        <f t="shared" si="392"/>
        <v/>
      </c>
      <c r="D1147" s="261" t="str">
        <f t="shared" si="393"/>
        <v/>
      </c>
      <c r="E1147" s="261" t="str">
        <f t="shared" si="394"/>
        <v/>
      </c>
      <c r="F1147" s="261" t="str">
        <f>IF(E1147="","",SUM(E$4:E1147))</f>
        <v/>
      </c>
      <c r="G1147" s="261" t="str">
        <f t="shared" si="395"/>
        <v/>
      </c>
      <c r="H1147" s="24" t="str">
        <f t="shared" si="396"/>
        <v/>
      </c>
      <c r="I1147" s="24" t="str">
        <f t="shared" si="397"/>
        <v/>
      </c>
      <c r="J1147" s="24" t="str">
        <f>IF(I1147="","",SUM(I$4:I1147))</f>
        <v/>
      </c>
      <c r="K1147" s="24" t="str">
        <f t="shared" si="398"/>
        <v/>
      </c>
      <c r="L1147" s="37" t="str">
        <f t="shared" si="411"/>
        <v/>
      </c>
      <c r="M1147" s="37" t="str">
        <f t="shared" si="412"/>
        <v/>
      </c>
      <c r="N1147" s="37" t="str">
        <f t="shared" si="413"/>
        <v/>
      </c>
      <c r="O1147" s="37" t="str">
        <f t="shared" si="399"/>
        <v/>
      </c>
      <c r="P1147" s="37" t="str">
        <f t="shared" si="400"/>
        <v/>
      </c>
      <c r="Q1147" s="37" t="str">
        <f t="shared" si="401"/>
        <v/>
      </c>
      <c r="R1147" s="25" t="str">
        <f t="shared" si="402"/>
        <v/>
      </c>
      <c r="S1147" s="25" t="str">
        <f t="shared" si="403"/>
        <v/>
      </c>
      <c r="T1147" s="25" t="str">
        <f t="shared" si="404"/>
        <v/>
      </c>
      <c r="U1147" s="27" t="str">
        <f t="shared" si="405"/>
        <v/>
      </c>
      <c r="V1147" s="26" t="str">
        <f t="shared" si="410"/>
        <v/>
      </c>
      <c r="W1147" s="31" t="str">
        <f t="shared" si="406"/>
        <v/>
      </c>
      <c r="X1147" s="88" t="str">
        <f>IF(U1147="","",SUM($T$4:T1147)*1000/J1147*(1-Percent_bound_block))</f>
        <v/>
      </c>
      <c r="Y1147" s="88" t="str">
        <f>IF(U1147="","",SUM($T$4:T1147)*1000/F1147*(1-Percent_bound_block))</f>
        <v/>
      </c>
      <c r="Z1147" s="90" t="str">
        <f t="shared" si="407"/>
        <v/>
      </c>
      <c r="AA1147" s="68" t="str">
        <f>IF(AND(B1146&lt;Runoff_duration_hr_block/2,B1147&gt;Runoff_duration_hr_block/2),Runoff_duration_hr_block/2,INDEX($B$4:$B$1500,IF(B1147&gt;Runoff_duration_hr_block/2,ROWS($AA$4:AA1147)-1,ROWS($AA$4:AA1147))))</f>
        <v/>
      </c>
      <c r="AB1147" s="66" t="str">
        <f>IFERROR(ROUND(IF(HG_shape_block="Constant flow",IF(AA1147=Runoff_duration_hr_block/2,CONVERT($H$4,"L","gal")/(Runoff_duration_hr_block*60),VLOOKUP('Block Calcs'!AA1147,'Block Calcs'!$B$4:$K$1500,10,FALSE)),IF(AA1147=Runoff_duration_hr_block/2,2*CONVERT($H$4,"L","gal")/(Runoff_duration_hr_block*60),VLOOKUP('Block Calcs'!AA1147,'Block Calcs'!$B$4:$K$1500,10,FALSE))),2),"")</f>
        <v/>
      </c>
      <c r="AC1147" s="68" t="str">
        <f t="shared" si="408"/>
        <v/>
      </c>
      <c r="AD1147" s="67" t="str">
        <f>IF(A1147="","",(SUM($R$4:R1147)+(O1147*P1147*Q1147*Number_of_chem_blocks_block)))</f>
        <v/>
      </c>
      <c r="AE1147" s="67" t="str">
        <f>IF(A1147="","",(SUM($S$4:S1147)+(O1147*P1147*Q1147*Chem_block_density_block*2.54^3*Number_of_chem_blocks_block)))</f>
        <v/>
      </c>
    </row>
    <row r="1148" spans="1:31" x14ac:dyDescent="0.3">
      <c r="A1148" s="23" t="str">
        <f t="shared" si="409"/>
        <v/>
      </c>
      <c r="B1148" s="23" t="str">
        <f t="shared" si="391"/>
        <v/>
      </c>
      <c r="C1148" s="23" t="str">
        <f t="shared" si="392"/>
        <v/>
      </c>
      <c r="D1148" s="261" t="str">
        <f t="shared" si="393"/>
        <v/>
      </c>
      <c r="E1148" s="261" t="str">
        <f t="shared" si="394"/>
        <v/>
      </c>
      <c r="F1148" s="261" t="str">
        <f>IF(E1148="","",SUM(E$4:E1148))</f>
        <v/>
      </c>
      <c r="G1148" s="261" t="str">
        <f t="shared" si="395"/>
        <v/>
      </c>
      <c r="H1148" s="24" t="str">
        <f t="shared" si="396"/>
        <v/>
      </c>
      <c r="I1148" s="24" t="str">
        <f t="shared" si="397"/>
        <v/>
      </c>
      <c r="J1148" s="24" t="str">
        <f>IF(I1148="","",SUM(I$4:I1148))</f>
        <v/>
      </c>
      <c r="K1148" s="24" t="str">
        <f t="shared" si="398"/>
        <v/>
      </c>
      <c r="L1148" s="37" t="str">
        <f t="shared" si="411"/>
        <v/>
      </c>
      <c r="M1148" s="37" t="str">
        <f t="shared" si="412"/>
        <v/>
      </c>
      <c r="N1148" s="37" t="str">
        <f t="shared" si="413"/>
        <v/>
      </c>
      <c r="O1148" s="37" t="str">
        <f t="shared" si="399"/>
        <v/>
      </c>
      <c r="P1148" s="37" t="str">
        <f t="shared" si="400"/>
        <v/>
      </c>
      <c r="Q1148" s="37" t="str">
        <f t="shared" si="401"/>
        <v/>
      </c>
      <c r="R1148" s="25" t="str">
        <f t="shared" si="402"/>
        <v/>
      </c>
      <c r="S1148" s="25" t="str">
        <f t="shared" si="403"/>
        <v/>
      </c>
      <c r="T1148" s="25" t="str">
        <f t="shared" si="404"/>
        <v/>
      </c>
      <c r="U1148" s="27" t="str">
        <f t="shared" si="405"/>
        <v/>
      </c>
      <c r="V1148" s="26" t="str">
        <f t="shared" si="410"/>
        <v/>
      </c>
      <c r="W1148" s="31" t="str">
        <f t="shared" si="406"/>
        <v/>
      </c>
      <c r="X1148" s="88" t="str">
        <f>IF(U1148="","",SUM($T$4:T1148)*1000/J1148*(1-Percent_bound_block))</f>
        <v/>
      </c>
      <c r="Y1148" s="88" t="str">
        <f>IF(U1148="","",SUM($T$4:T1148)*1000/F1148*(1-Percent_bound_block))</f>
        <v/>
      </c>
      <c r="Z1148" s="90" t="str">
        <f t="shared" si="407"/>
        <v/>
      </c>
      <c r="AA1148" s="68" t="str">
        <f>IF(AND(B1147&lt;Runoff_duration_hr_block/2,B1148&gt;Runoff_duration_hr_block/2),Runoff_duration_hr_block/2,INDEX($B$4:$B$1500,IF(B1148&gt;Runoff_duration_hr_block/2,ROWS($AA$4:AA1148)-1,ROWS($AA$4:AA1148))))</f>
        <v/>
      </c>
      <c r="AB1148" s="66" t="str">
        <f>IFERROR(ROUND(IF(HG_shape_block="Constant flow",IF(AA1148=Runoff_duration_hr_block/2,CONVERT($H$4,"L","gal")/(Runoff_duration_hr_block*60),VLOOKUP('Block Calcs'!AA1148,'Block Calcs'!$B$4:$K$1500,10,FALSE)),IF(AA1148=Runoff_duration_hr_block/2,2*CONVERT($H$4,"L","gal")/(Runoff_duration_hr_block*60),VLOOKUP('Block Calcs'!AA1148,'Block Calcs'!$B$4:$K$1500,10,FALSE))),2),"")</f>
        <v/>
      </c>
      <c r="AC1148" s="68" t="str">
        <f t="shared" si="408"/>
        <v/>
      </c>
      <c r="AD1148" s="67" t="str">
        <f>IF(A1148="","",(SUM($R$4:R1148)+(O1148*P1148*Q1148*Number_of_chem_blocks_block)))</f>
        <v/>
      </c>
      <c r="AE1148" s="67" t="str">
        <f>IF(A1148="","",(SUM($S$4:S1148)+(O1148*P1148*Q1148*Chem_block_density_block*2.54^3*Number_of_chem_blocks_block)))</f>
        <v/>
      </c>
    </row>
    <row r="1149" spans="1:31" x14ac:dyDescent="0.3">
      <c r="A1149" s="23" t="str">
        <f t="shared" si="409"/>
        <v/>
      </c>
      <c r="B1149" s="23" t="str">
        <f t="shared" si="391"/>
        <v/>
      </c>
      <c r="C1149" s="23" t="str">
        <f t="shared" si="392"/>
        <v/>
      </c>
      <c r="D1149" s="261" t="str">
        <f t="shared" si="393"/>
        <v/>
      </c>
      <c r="E1149" s="261" t="str">
        <f t="shared" si="394"/>
        <v/>
      </c>
      <c r="F1149" s="261" t="str">
        <f>IF(E1149="","",SUM(E$4:E1149))</f>
        <v/>
      </c>
      <c r="G1149" s="261" t="str">
        <f t="shared" si="395"/>
        <v/>
      </c>
      <c r="H1149" s="24" t="str">
        <f t="shared" si="396"/>
        <v/>
      </c>
      <c r="I1149" s="24" t="str">
        <f t="shared" si="397"/>
        <v/>
      </c>
      <c r="J1149" s="24" t="str">
        <f>IF(I1149="","",SUM(I$4:I1149))</f>
        <v/>
      </c>
      <c r="K1149" s="24" t="str">
        <f t="shared" si="398"/>
        <v/>
      </c>
      <c r="L1149" s="37" t="str">
        <f t="shared" si="411"/>
        <v/>
      </c>
      <c r="M1149" s="37" t="str">
        <f t="shared" si="412"/>
        <v/>
      </c>
      <c r="N1149" s="37" t="str">
        <f t="shared" si="413"/>
        <v/>
      </c>
      <c r="O1149" s="37" t="str">
        <f t="shared" si="399"/>
        <v/>
      </c>
      <c r="P1149" s="37" t="str">
        <f t="shared" si="400"/>
        <v/>
      </c>
      <c r="Q1149" s="37" t="str">
        <f t="shared" si="401"/>
        <v/>
      </c>
      <c r="R1149" s="25" t="str">
        <f t="shared" si="402"/>
        <v/>
      </c>
      <c r="S1149" s="25" t="str">
        <f t="shared" si="403"/>
        <v/>
      </c>
      <c r="T1149" s="25" t="str">
        <f t="shared" si="404"/>
        <v/>
      </c>
      <c r="U1149" s="27" t="str">
        <f t="shared" si="405"/>
        <v/>
      </c>
      <c r="V1149" s="26" t="str">
        <f t="shared" si="410"/>
        <v/>
      </c>
      <c r="W1149" s="31" t="str">
        <f t="shared" si="406"/>
        <v/>
      </c>
      <c r="X1149" s="88" t="str">
        <f>IF(U1149="","",SUM($T$4:T1149)*1000/J1149*(1-Percent_bound_block))</f>
        <v/>
      </c>
      <c r="Y1149" s="88" t="str">
        <f>IF(U1149="","",SUM($T$4:T1149)*1000/F1149*(1-Percent_bound_block))</f>
        <v/>
      </c>
      <c r="Z1149" s="90" t="str">
        <f t="shared" si="407"/>
        <v/>
      </c>
      <c r="AA1149" s="68" t="str">
        <f>IF(AND(B1148&lt;Runoff_duration_hr_block/2,B1149&gt;Runoff_duration_hr_block/2),Runoff_duration_hr_block/2,INDEX($B$4:$B$1500,IF(B1149&gt;Runoff_duration_hr_block/2,ROWS($AA$4:AA1149)-1,ROWS($AA$4:AA1149))))</f>
        <v/>
      </c>
      <c r="AB1149" s="66" t="str">
        <f>IFERROR(ROUND(IF(HG_shape_block="Constant flow",IF(AA1149=Runoff_duration_hr_block/2,CONVERT($H$4,"L","gal")/(Runoff_duration_hr_block*60),VLOOKUP('Block Calcs'!AA1149,'Block Calcs'!$B$4:$K$1500,10,FALSE)),IF(AA1149=Runoff_duration_hr_block/2,2*CONVERT($H$4,"L","gal")/(Runoff_duration_hr_block*60),VLOOKUP('Block Calcs'!AA1149,'Block Calcs'!$B$4:$K$1500,10,FALSE))),2),"")</f>
        <v/>
      </c>
      <c r="AC1149" s="68" t="str">
        <f t="shared" si="408"/>
        <v/>
      </c>
      <c r="AD1149" s="67" t="str">
        <f>IF(A1149="","",(SUM($R$4:R1149)+(O1149*P1149*Q1149*Number_of_chem_blocks_block)))</f>
        <v/>
      </c>
      <c r="AE1149" s="67" t="str">
        <f>IF(A1149="","",(SUM($S$4:S1149)+(O1149*P1149*Q1149*Chem_block_density_block*2.54^3*Number_of_chem_blocks_block)))</f>
        <v/>
      </c>
    </row>
    <row r="1150" spans="1:31" x14ac:dyDescent="0.3">
      <c r="A1150" s="23" t="str">
        <f t="shared" si="409"/>
        <v/>
      </c>
      <c r="B1150" s="23" t="str">
        <f t="shared" si="391"/>
        <v/>
      </c>
      <c r="C1150" s="23" t="str">
        <f t="shared" si="392"/>
        <v/>
      </c>
      <c r="D1150" s="261" t="str">
        <f t="shared" si="393"/>
        <v/>
      </c>
      <c r="E1150" s="261" t="str">
        <f t="shared" si="394"/>
        <v/>
      </c>
      <c r="F1150" s="261" t="str">
        <f>IF(E1150="","",SUM(E$4:E1150))</f>
        <v/>
      </c>
      <c r="G1150" s="261" t="str">
        <f t="shared" si="395"/>
        <v/>
      </c>
      <c r="H1150" s="24" t="str">
        <f t="shared" si="396"/>
        <v/>
      </c>
      <c r="I1150" s="24" t="str">
        <f t="shared" si="397"/>
        <v/>
      </c>
      <c r="J1150" s="24" t="str">
        <f>IF(I1150="","",SUM(I$4:I1150))</f>
        <v/>
      </c>
      <c r="K1150" s="24" t="str">
        <f t="shared" si="398"/>
        <v/>
      </c>
      <c r="L1150" s="37" t="str">
        <f t="shared" si="411"/>
        <v/>
      </c>
      <c r="M1150" s="37" t="str">
        <f t="shared" si="412"/>
        <v/>
      </c>
      <c r="N1150" s="37" t="str">
        <f t="shared" si="413"/>
        <v/>
      </c>
      <c r="O1150" s="37" t="str">
        <f t="shared" si="399"/>
        <v/>
      </c>
      <c r="P1150" s="37" t="str">
        <f t="shared" si="400"/>
        <v/>
      </c>
      <c r="Q1150" s="37" t="str">
        <f t="shared" si="401"/>
        <v/>
      </c>
      <c r="R1150" s="25" t="str">
        <f t="shared" si="402"/>
        <v/>
      </c>
      <c r="S1150" s="25" t="str">
        <f t="shared" si="403"/>
        <v/>
      </c>
      <c r="T1150" s="25" t="str">
        <f t="shared" si="404"/>
        <v/>
      </c>
      <c r="U1150" s="27" t="str">
        <f t="shared" si="405"/>
        <v/>
      </c>
      <c r="V1150" s="26" t="str">
        <f t="shared" si="410"/>
        <v/>
      </c>
      <c r="W1150" s="31" t="str">
        <f t="shared" si="406"/>
        <v/>
      </c>
      <c r="X1150" s="88" t="str">
        <f>IF(U1150="","",SUM($T$4:T1150)*1000/J1150*(1-Percent_bound_block))</f>
        <v/>
      </c>
      <c r="Y1150" s="88" t="str">
        <f>IF(U1150="","",SUM($T$4:T1150)*1000/F1150*(1-Percent_bound_block))</f>
        <v/>
      </c>
      <c r="Z1150" s="90" t="str">
        <f t="shared" si="407"/>
        <v/>
      </c>
      <c r="AA1150" s="68" t="str">
        <f>IF(AND(B1149&lt;Runoff_duration_hr_block/2,B1150&gt;Runoff_duration_hr_block/2),Runoff_duration_hr_block/2,INDEX($B$4:$B$1500,IF(B1150&gt;Runoff_duration_hr_block/2,ROWS($AA$4:AA1150)-1,ROWS($AA$4:AA1150))))</f>
        <v/>
      </c>
      <c r="AB1150" s="66" t="str">
        <f>IFERROR(ROUND(IF(HG_shape_block="Constant flow",IF(AA1150=Runoff_duration_hr_block/2,CONVERT($H$4,"L","gal")/(Runoff_duration_hr_block*60),VLOOKUP('Block Calcs'!AA1150,'Block Calcs'!$B$4:$K$1500,10,FALSE)),IF(AA1150=Runoff_duration_hr_block/2,2*CONVERT($H$4,"L","gal")/(Runoff_duration_hr_block*60),VLOOKUP('Block Calcs'!AA1150,'Block Calcs'!$B$4:$K$1500,10,FALSE))),2),"")</f>
        <v/>
      </c>
      <c r="AC1150" s="68" t="str">
        <f t="shared" si="408"/>
        <v/>
      </c>
      <c r="AD1150" s="67" t="str">
        <f>IF(A1150="","",(SUM($R$4:R1150)+(O1150*P1150*Q1150*Number_of_chem_blocks_block)))</f>
        <v/>
      </c>
      <c r="AE1150" s="67" t="str">
        <f>IF(A1150="","",(SUM($S$4:S1150)+(O1150*P1150*Q1150*Chem_block_density_block*2.54^3*Number_of_chem_blocks_block)))</f>
        <v/>
      </c>
    </row>
    <row r="1151" spans="1:31" x14ac:dyDescent="0.3">
      <c r="A1151" s="23" t="str">
        <f t="shared" si="409"/>
        <v/>
      </c>
      <c r="B1151" s="23" t="str">
        <f t="shared" si="391"/>
        <v/>
      </c>
      <c r="C1151" s="23" t="str">
        <f t="shared" si="392"/>
        <v/>
      </c>
      <c r="D1151" s="261" t="str">
        <f t="shared" si="393"/>
        <v/>
      </c>
      <c r="E1151" s="261" t="str">
        <f t="shared" si="394"/>
        <v/>
      </c>
      <c r="F1151" s="261" t="str">
        <f>IF(E1151="","",SUM(E$4:E1151))</f>
        <v/>
      </c>
      <c r="G1151" s="261" t="str">
        <f t="shared" si="395"/>
        <v/>
      </c>
      <c r="H1151" s="24" t="str">
        <f t="shared" si="396"/>
        <v/>
      </c>
      <c r="I1151" s="24" t="str">
        <f t="shared" si="397"/>
        <v/>
      </c>
      <c r="J1151" s="24" t="str">
        <f>IF(I1151="","",SUM(I$4:I1151))</f>
        <v/>
      </c>
      <c r="K1151" s="24" t="str">
        <f t="shared" si="398"/>
        <v/>
      </c>
      <c r="L1151" s="37" t="str">
        <f t="shared" si="411"/>
        <v/>
      </c>
      <c r="M1151" s="37" t="str">
        <f t="shared" si="412"/>
        <v/>
      </c>
      <c r="N1151" s="37" t="str">
        <f t="shared" si="413"/>
        <v/>
      </c>
      <c r="O1151" s="37" t="str">
        <f t="shared" si="399"/>
        <v/>
      </c>
      <c r="P1151" s="37" t="str">
        <f t="shared" si="400"/>
        <v/>
      </c>
      <c r="Q1151" s="37" t="str">
        <f t="shared" si="401"/>
        <v/>
      </c>
      <c r="R1151" s="25" t="str">
        <f t="shared" si="402"/>
        <v/>
      </c>
      <c r="S1151" s="25" t="str">
        <f t="shared" si="403"/>
        <v/>
      </c>
      <c r="T1151" s="25" t="str">
        <f t="shared" si="404"/>
        <v/>
      </c>
      <c r="U1151" s="27" t="str">
        <f t="shared" si="405"/>
        <v/>
      </c>
      <c r="V1151" s="26" t="str">
        <f t="shared" si="410"/>
        <v/>
      </c>
      <c r="W1151" s="31" t="str">
        <f t="shared" si="406"/>
        <v/>
      </c>
      <c r="X1151" s="88" t="str">
        <f>IF(U1151="","",SUM($T$4:T1151)*1000/J1151*(1-Percent_bound_block))</f>
        <v/>
      </c>
      <c r="Y1151" s="88" t="str">
        <f>IF(U1151="","",SUM($T$4:T1151)*1000/F1151*(1-Percent_bound_block))</f>
        <v/>
      </c>
      <c r="Z1151" s="90" t="str">
        <f t="shared" si="407"/>
        <v/>
      </c>
      <c r="AA1151" s="68" t="str">
        <f>IF(AND(B1150&lt;Runoff_duration_hr_block/2,B1151&gt;Runoff_duration_hr_block/2),Runoff_duration_hr_block/2,INDEX($B$4:$B$1500,IF(B1151&gt;Runoff_duration_hr_block/2,ROWS($AA$4:AA1151)-1,ROWS($AA$4:AA1151))))</f>
        <v/>
      </c>
      <c r="AB1151" s="66" t="str">
        <f>IFERROR(ROUND(IF(HG_shape_block="Constant flow",IF(AA1151=Runoff_duration_hr_block/2,CONVERT($H$4,"L","gal")/(Runoff_duration_hr_block*60),VLOOKUP('Block Calcs'!AA1151,'Block Calcs'!$B$4:$K$1500,10,FALSE)),IF(AA1151=Runoff_duration_hr_block/2,2*CONVERT($H$4,"L","gal")/(Runoff_duration_hr_block*60),VLOOKUP('Block Calcs'!AA1151,'Block Calcs'!$B$4:$K$1500,10,FALSE))),2),"")</f>
        <v/>
      </c>
      <c r="AC1151" s="68" t="str">
        <f t="shared" si="408"/>
        <v/>
      </c>
      <c r="AD1151" s="67" t="str">
        <f>IF(A1151="","",(SUM($R$4:R1151)+(O1151*P1151*Q1151*Number_of_chem_blocks_block)))</f>
        <v/>
      </c>
      <c r="AE1151" s="67" t="str">
        <f>IF(A1151="","",(SUM($S$4:S1151)+(O1151*P1151*Q1151*Chem_block_density_block*2.54^3*Number_of_chem_blocks_block)))</f>
        <v/>
      </c>
    </row>
    <row r="1152" spans="1:31" x14ac:dyDescent="0.3">
      <c r="A1152" s="23" t="str">
        <f t="shared" si="409"/>
        <v/>
      </c>
      <c r="B1152" s="23" t="str">
        <f t="shared" si="391"/>
        <v/>
      </c>
      <c r="C1152" s="23" t="str">
        <f t="shared" si="392"/>
        <v/>
      </c>
      <c r="D1152" s="261" t="str">
        <f t="shared" si="393"/>
        <v/>
      </c>
      <c r="E1152" s="261" t="str">
        <f t="shared" si="394"/>
        <v/>
      </c>
      <c r="F1152" s="261" t="str">
        <f>IF(E1152="","",SUM(E$4:E1152))</f>
        <v/>
      </c>
      <c r="G1152" s="261" t="str">
        <f t="shared" si="395"/>
        <v/>
      </c>
      <c r="H1152" s="24" t="str">
        <f t="shared" si="396"/>
        <v/>
      </c>
      <c r="I1152" s="24" t="str">
        <f t="shared" si="397"/>
        <v/>
      </c>
      <c r="J1152" s="24" t="str">
        <f>IF(I1152="","",SUM(I$4:I1152))</f>
        <v/>
      </c>
      <c r="K1152" s="24" t="str">
        <f t="shared" si="398"/>
        <v/>
      </c>
      <c r="L1152" s="37" t="str">
        <f t="shared" si="411"/>
        <v/>
      </c>
      <c r="M1152" s="37" t="str">
        <f t="shared" si="412"/>
        <v/>
      </c>
      <c r="N1152" s="37" t="str">
        <f t="shared" si="413"/>
        <v/>
      </c>
      <c r="O1152" s="37" t="str">
        <f t="shared" si="399"/>
        <v/>
      </c>
      <c r="P1152" s="37" t="str">
        <f t="shared" si="400"/>
        <v/>
      </c>
      <c r="Q1152" s="37" t="str">
        <f t="shared" si="401"/>
        <v/>
      </c>
      <c r="R1152" s="25" t="str">
        <f t="shared" si="402"/>
        <v/>
      </c>
      <c r="S1152" s="25" t="str">
        <f t="shared" si="403"/>
        <v/>
      </c>
      <c r="T1152" s="25" t="str">
        <f t="shared" si="404"/>
        <v/>
      </c>
      <c r="U1152" s="27" t="str">
        <f t="shared" si="405"/>
        <v/>
      </c>
      <c r="V1152" s="26" t="str">
        <f t="shared" si="410"/>
        <v/>
      </c>
      <c r="W1152" s="31" t="str">
        <f t="shared" si="406"/>
        <v/>
      </c>
      <c r="X1152" s="88" t="str">
        <f>IF(U1152="","",SUM($T$4:T1152)*1000/J1152*(1-Percent_bound_block))</f>
        <v/>
      </c>
      <c r="Y1152" s="88" t="str">
        <f>IF(U1152="","",SUM($T$4:T1152)*1000/F1152*(1-Percent_bound_block))</f>
        <v/>
      </c>
      <c r="Z1152" s="90" t="str">
        <f t="shared" si="407"/>
        <v/>
      </c>
      <c r="AA1152" s="68" t="str">
        <f>IF(AND(B1151&lt;Runoff_duration_hr_block/2,B1152&gt;Runoff_duration_hr_block/2),Runoff_duration_hr_block/2,INDEX($B$4:$B$1500,IF(B1152&gt;Runoff_duration_hr_block/2,ROWS($AA$4:AA1152)-1,ROWS($AA$4:AA1152))))</f>
        <v/>
      </c>
      <c r="AB1152" s="66" t="str">
        <f>IFERROR(ROUND(IF(HG_shape_block="Constant flow",IF(AA1152=Runoff_duration_hr_block/2,CONVERT($H$4,"L","gal")/(Runoff_duration_hr_block*60),VLOOKUP('Block Calcs'!AA1152,'Block Calcs'!$B$4:$K$1500,10,FALSE)),IF(AA1152=Runoff_duration_hr_block/2,2*CONVERT($H$4,"L","gal")/(Runoff_duration_hr_block*60),VLOOKUP('Block Calcs'!AA1152,'Block Calcs'!$B$4:$K$1500,10,FALSE))),2),"")</f>
        <v/>
      </c>
      <c r="AC1152" s="68" t="str">
        <f t="shared" si="408"/>
        <v/>
      </c>
      <c r="AD1152" s="67" t="str">
        <f>IF(A1152="","",(SUM($R$4:R1152)+(O1152*P1152*Q1152*Number_of_chem_blocks_block)))</f>
        <v/>
      </c>
      <c r="AE1152" s="67" t="str">
        <f>IF(A1152="","",(SUM($S$4:S1152)+(O1152*P1152*Q1152*Chem_block_density_block*2.54^3*Number_of_chem_blocks_block)))</f>
        <v/>
      </c>
    </row>
    <row r="1153" spans="1:31" x14ac:dyDescent="0.3">
      <c r="A1153" s="23" t="str">
        <f t="shared" si="409"/>
        <v/>
      </c>
      <c r="B1153" s="23" t="str">
        <f t="shared" si="391"/>
        <v/>
      </c>
      <c r="C1153" s="23" t="str">
        <f t="shared" si="392"/>
        <v/>
      </c>
      <c r="D1153" s="261" t="str">
        <f t="shared" si="393"/>
        <v/>
      </c>
      <c r="E1153" s="261" t="str">
        <f t="shared" si="394"/>
        <v/>
      </c>
      <c r="F1153" s="261" t="str">
        <f>IF(E1153="","",SUM(E$4:E1153))</f>
        <v/>
      </c>
      <c r="G1153" s="261" t="str">
        <f t="shared" si="395"/>
        <v/>
      </c>
      <c r="H1153" s="24" t="str">
        <f t="shared" si="396"/>
        <v/>
      </c>
      <c r="I1153" s="24" t="str">
        <f t="shared" si="397"/>
        <v/>
      </c>
      <c r="J1153" s="24" t="str">
        <f>IF(I1153="","",SUM(I$4:I1153))</f>
        <v/>
      </c>
      <c r="K1153" s="24" t="str">
        <f t="shared" si="398"/>
        <v/>
      </c>
      <c r="L1153" s="37" t="str">
        <f t="shared" si="411"/>
        <v/>
      </c>
      <c r="M1153" s="37" t="str">
        <f t="shared" si="412"/>
        <v/>
      </c>
      <c r="N1153" s="37" t="str">
        <f t="shared" si="413"/>
        <v/>
      </c>
      <c r="O1153" s="37" t="str">
        <f t="shared" si="399"/>
        <v/>
      </c>
      <c r="P1153" s="37" t="str">
        <f t="shared" si="400"/>
        <v/>
      </c>
      <c r="Q1153" s="37" t="str">
        <f t="shared" si="401"/>
        <v/>
      </c>
      <c r="R1153" s="25" t="str">
        <f t="shared" si="402"/>
        <v/>
      </c>
      <c r="S1153" s="25" t="str">
        <f t="shared" si="403"/>
        <v/>
      </c>
      <c r="T1153" s="25" t="str">
        <f t="shared" si="404"/>
        <v/>
      </c>
      <c r="U1153" s="27" t="str">
        <f t="shared" si="405"/>
        <v/>
      </c>
      <c r="V1153" s="26" t="str">
        <f t="shared" si="410"/>
        <v/>
      </c>
      <c r="W1153" s="31" t="str">
        <f t="shared" si="406"/>
        <v/>
      </c>
      <c r="X1153" s="88" t="str">
        <f>IF(U1153="","",SUM($T$4:T1153)*1000/J1153*(1-Percent_bound_block))</f>
        <v/>
      </c>
      <c r="Y1153" s="88" t="str">
        <f>IF(U1153="","",SUM($T$4:T1153)*1000/F1153*(1-Percent_bound_block))</f>
        <v/>
      </c>
      <c r="Z1153" s="90" t="str">
        <f t="shared" si="407"/>
        <v/>
      </c>
      <c r="AA1153" s="68" t="str">
        <f>IF(AND(B1152&lt;Runoff_duration_hr_block/2,B1153&gt;Runoff_duration_hr_block/2),Runoff_duration_hr_block/2,INDEX($B$4:$B$1500,IF(B1153&gt;Runoff_duration_hr_block/2,ROWS($AA$4:AA1153)-1,ROWS($AA$4:AA1153))))</f>
        <v/>
      </c>
      <c r="AB1153" s="66" t="str">
        <f>IFERROR(ROUND(IF(HG_shape_block="Constant flow",IF(AA1153=Runoff_duration_hr_block/2,CONVERT($H$4,"L","gal")/(Runoff_duration_hr_block*60),VLOOKUP('Block Calcs'!AA1153,'Block Calcs'!$B$4:$K$1500,10,FALSE)),IF(AA1153=Runoff_duration_hr_block/2,2*CONVERT($H$4,"L","gal")/(Runoff_duration_hr_block*60),VLOOKUP('Block Calcs'!AA1153,'Block Calcs'!$B$4:$K$1500,10,FALSE))),2),"")</f>
        <v/>
      </c>
      <c r="AC1153" s="68" t="str">
        <f t="shared" si="408"/>
        <v/>
      </c>
      <c r="AD1153" s="67" t="str">
        <f>IF(A1153="","",(SUM($R$4:R1153)+(O1153*P1153*Q1153*Number_of_chem_blocks_block)))</f>
        <v/>
      </c>
      <c r="AE1153" s="67" t="str">
        <f>IF(A1153="","",(SUM($S$4:S1153)+(O1153*P1153*Q1153*Chem_block_density_block*2.54^3*Number_of_chem_blocks_block)))</f>
        <v/>
      </c>
    </row>
    <row r="1154" spans="1:31" x14ac:dyDescent="0.3">
      <c r="A1154" s="23" t="str">
        <f t="shared" si="409"/>
        <v/>
      </c>
      <c r="B1154" s="23" t="str">
        <f t="shared" si="391"/>
        <v/>
      </c>
      <c r="C1154" s="23" t="str">
        <f t="shared" si="392"/>
        <v/>
      </c>
      <c r="D1154" s="261" t="str">
        <f t="shared" si="393"/>
        <v/>
      </c>
      <c r="E1154" s="261" t="str">
        <f t="shared" si="394"/>
        <v/>
      </c>
      <c r="F1154" s="261" t="str">
        <f>IF(E1154="","",SUM(E$4:E1154))</f>
        <v/>
      </c>
      <c r="G1154" s="261" t="str">
        <f t="shared" si="395"/>
        <v/>
      </c>
      <c r="H1154" s="24" t="str">
        <f t="shared" si="396"/>
        <v/>
      </c>
      <c r="I1154" s="24" t="str">
        <f t="shared" si="397"/>
        <v/>
      </c>
      <c r="J1154" s="24" t="str">
        <f>IF(I1154="","",SUM(I$4:I1154))</f>
        <v/>
      </c>
      <c r="K1154" s="24" t="str">
        <f t="shared" si="398"/>
        <v/>
      </c>
      <c r="L1154" s="37" t="str">
        <f t="shared" si="411"/>
        <v/>
      </c>
      <c r="M1154" s="37" t="str">
        <f t="shared" si="412"/>
        <v/>
      </c>
      <c r="N1154" s="37" t="str">
        <f t="shared" si="413"/>
        <v/>
      </c>
      <c r="O1154" s="37" t="str">
        <f t="shared" si="399"/>
        <v/>
      </c>
      <c r="P1154" s="37" t="str">
        <f t="shared" si="400"/>
        <v/>
      </c>
      <c r="Q1154" s="37" t="str">
        <f t="shared" si="401"/>
        <v/>
      </c>
      <c r="R1154" s="25" t="str">
        <f t="shared" si="402"/>
        <v/>
      </c>
      <c r="S1154" s="25" t="str">
        <f t="shared" si="403"/>
        <v/>
      </c>
      <c r="T1154" s="25" t="str">
        <f t="shared" si="404"/>
        <v/>
      </c>
      <c r="U1154" s="27" t="str">
        <f t="shared" si="405"/>
        <v/>
      </c>
      <c r="V1154" s="26" t="str">
        <f t="shared" si="410"/>
        <v/>
      </c>
      <c r="W1154" s="31" t="str">
        <f t="shared" si="406"/>
        <v/>
      </c>
      <c r="X1154" s="88" t="str">
        <f>IF(U1154="","",SUM($T$4:T1154)*1000/J1154*(1-Percent_bound_block))</f>
        <v/>
      </c>
      <c r="Y1154" s="88" t="str">
        <f>IF(U1154="","",SUM($T$4:T1154)*1000/F1154*(1-Percent_bound_block))</f>
        <v/>
      </c>
      <c r="Z1154" s="90" t="str">
        <f t="shared" si="407"/>
        <v/>
      </c>
      <c r="AA1154" s="68" t="str">
        <f>IF(AND(B1153&lt;Runoff_duration_hr_block/2,B1154&gt;Runoff_duration_hr_block/2),Runoff_duration_hr_block/2,INDEX($B$4:$B$1500,IF(B1154&gt;Runoff_duration_hr_block/2,ROWS($AA$4:AA1154)-1,ROWS($AA$4:AA1154))))</f>
        <v/>
      </c>
      <c r="AB1154" s="66" t="str">
        <f>IFERROR(ROUND(IF(HG_shape_block="Constant flow",IF(AA1154=Runoff_duration_hr_block/2,CONVERT($H$4,"L","gal")/(Runoff_duration_hr_block*60),VLOOKUP('Block Calcs'!AA1154,'Block Calcs'!$B$4:$K$1500,10,FALSE)),IF(AA1154=Runoff_duration_hr_block/2,2*CONVERT($H$4,"L","gal")/(Runoff_duration_hr_block*60),VLOOKUP('Block Calcs'!AA1154,'Block Calcs'!$B$4:$K$1500,10,FALSE))),2),"")</f>
        <v/>
      </c>
      <c r="AC1154" s="68" t="str">
        <f t="shared" si="408"/>
        <v/>
      </c>
      <c r="AD1154" s="67" t="str">
        <f>IF(A1154="","",(SUM($R$4:R1154)+(O1154*P1154*Q1154*Number_of_chem_blocks_block)))</f>
        <v/>
      </c>
      <c r="AE1154" s="67" t="str">
        <f>IF(A1154="","",(SUM($S$4:S1154)+(O1154*P1154*Q1154*Chem_block_density_block*2.54^3*Number_of_chem_blocks_block)))</f>
        <v/>
      </c>
    </row>
    <row r="1155" spans="1:31" x14ac:dyDescent="0.3">
      <c r="A1155" s="23" t="str">
        <f t="shared" si="409"/>
        <v/>
      </c>
      <c r="B1155" s="23" t="str">
        <f t="shared" si="391"/>
        <v/>
      </c>
      <c r="C1155" s="23" t="str">
        <f t="shared" si="392"/>
        <v/>
      </c>
      <c r="D1155" s="261" t="str">
        <f t="shared" si="393"/>
        <v/>
      </c>
      <c r="E1155" s="261" t="str">
        <f t="shared" si="394"/>
        <v/>
      </c>
      <c r="F1155" s="261" t="str">
        <f>IF(E1155="","",SUM(E$4:E1155))</f>
        <v/>
      </c>
      <c r="G1155" s="261" t="str">
        <f t="shared" si="395"/>
        <v/>
      </c>
      <c r="H1155" s="24" t="str">
        <f t="shared" si="396"/>
        <v/>
      </c>
      <c r="I1155" s="24" t="str">
        <f t="shared" si="397"/>
        <v/>
      </c>
      <c r="J1155" s="24" t="str">
        <f>IF(I1155="","",SUM(I$4:I1155))</f>
        <v/>
      </c>
      <c r="K1155" s="24" t="str">
        <f t="shared" si="398"/>
        <v/>
      </c>
      <c r="L1155" s="37" t="str">
        <f t="shared" si="411"/>
        <v/>
      </c>
      <c r="M1155" s="37" t="str">
        <f t="shared" si="412"/>
        <v/>
      </c>
      <c r="N1155" s="37" t="str">
        <f t="shared" si="413"/>
        <v/>
      </c>
      <c r="O1155" s="37" t="str">
        <f t="shared" si="399"/>
        <v/>
      </c>
      <c r="P1155" s="37" t="str">
        <f t="shared" si="400"/>
        <v/>
      </c>
      <c r="Q1155" s="37" t="str">
        <f t="shared" si="401"/>
        <v/>
      </c>
      <c r="R1155" s="25" t="str">
        <f t="shared" si="402"/>
        <v/>
      </c>
      <c r="S1155" s="25" t="str">
        <f t="shared" si="403"/>
        <v/>
      </c>
      <c r="T1155" s="25" t="str">
        <f t="shared" si="404"/>
        <v/>
      </c>
      <c r="U1155" s="27" t="str">
        <f t="shared" si="405"/>
        <v/>
      </c>
      <c r="V1155" s="26" t="str">
        <f t="shared" si="410"/>
        <v/>
      </c>
      <c r="W1155" s="31" t="str">
        <f t="shared" si="406"/>
        <v/>
      </c>
      <c r="X1155" s="88" t="str">
        <f>IF(U1155="","",SUM($T$4:T1155)*1000/J1155*(1-Percent_bound_block))</f>
        <v/>
      </c>
      <c r="Y1155" s="88" t="str">
        <f>IF(U1155="","",SUM($T$4:T1155)*1000/F1155*(1-Percent_bound_block))</f>
        <v/>
      </c>
      <c r="Z1155" s="90" t="str">
        <f t="shared" si="407"/>
        <v/>
      </c>
      <c r="AA1155" s="68" t="str">
        <f>IF(AND(B1154&lt;Runoff_duration_hr_block/2,B1155&gt;Runoff_duration_hr_block/2),Runoff_duration_hr_block/2,INDEX($B$4:$B$1500,IF(B1155&gt;Runoff_duration_hr_block/2,ROWS($AA$4:AA1155)-1,ROWS($AA$4:AA1155))))</f>
        <v/>
      </c>
      <c r="AB1155" s="66" t="str">
        <f>IFERROR(ROUND(IF(HG_shape_block="Constant flow",IF(AA1155=Runoff_duration_hr_block/2,CONVERT($H$4,"L","gal")/(Runoff_duration_hr_block*60),VLOOKUP('Block Calcs'!AA1155,'Block Calcs'!$B$4:$K$1500,10,FALSE)),IF(AA1155=Runoff_duration_hr_block/2,2*CONVERT($H$4,"L","gal")/(Runoff_duration_hr_block*60),VLOOKUP('Block Calcs'!AA1155,'Block Calcs'!$B$4:$K$1500,10,FALSE))),2),"")</f>
        <v/>
      </c>
      <c r="AC1155" s="68" t="str">
        <f t="shared" si="408"/>
        <v/>
      </c>
      <c r="AD1155" s="67" t="str">
        <f>IF(A1155="","",(SUM($R$4:R1155)+(O1155*P1155*Q1155*Number_of_chem_blocks_block)))</f>
        <v/>
      </c>
      <c r="AE1155" s="67" t="str">
        <f>IF(A1155="","",(SUM($S$4:S1155)+(O1155*P1155*Q1155*Chem_block_density_block*2.54^3*Number_of_chem_blocks_block)))</f>
        <v/>
      </c>
    </row>
    <row r="1156" spans="1:31" x14ac:dyDescent="0.3">
      <c r="A1156" s="23" t="str">
        <f t="shared" si="409"/>
        <v/>
      </c>
      <c r="B1156" s="23" t="str">
        <f t="shared" ref="B1156:B1219" si="414">IF(A1156="","",AVERAGE(A1156,C1156))</f>
        <v/>
      </c>
      <c r="C1156" s="23" t="str">
        <f t="shared" ref="C1156:C1219" si="415">IFERROR(IF((A1156+timestep_block/60)&gt;=Runoff_duration_hr_block,Runoff_duration_hr_block,A1156+timestep_block/60),"")</f>
        <v/>
      </c>
      <c r="D1156" s="261" t="str">
        <f t="shared" ref="D1156:D1219" si="416">IF(A1156="","",IF(Flow_vol_option_block="SCS Curve Number Method",SCS_Q_vol_block,User_Q_vol_block))</f>
        <v/>
      </c>
      <c r="E1156" s="261" t="str">
        <f t="shared" ref="E1156:E1219" si="417">IFERROR(IF(HG_shape_block="Constant flow",D1156/Runoff_duration_hr_block*(C1156-A1156),IF(HG_shape_block="Triangular (Rational Method)",IF((C1156/Runoff_duration_hr_block)&lt;=0.5,AVERAGE(A1156,C1156)*((2*D1156/(Runoff_duration_hr_block))/(0.5*Runoff_duration_hr_block))*timestep_block/60,((2*D1156/(Runoff_duration_hr_block))-(AVERAGE(A1156,C1156)-Runoff_duration_hr_block/2)*((2*D1156/(Runoff_duration_hr_block))/(0.5*Runoff_duration_hr_block)))*timestep_block/60))),"")</f>
        <v/>
      </c>
      <c r="F1156" s="261" t="str">
        <f>IF(E1156="","",SUM(E$4:E1156))</f>
        <v/>
      </c>
      <c r="G1156" s="261" t="str">
        <f t="shared" ref="G1156:G1219" si="418">IF(A1156="","",CONVERT(E1156,"L","gal")/timestep_block)</f>
        <v/>
      </c>
      <c r="H1156" s="24" t="str">
        <f t="shared" ref="H1156:H1219" si="419">IF(A1156="","",Treated_vol_block)</f>
        <v/>
      </c>
      <c r="I1156" s="24" t="str">
        <f t="shared" ref="I1156:I1219" si="420">IFERROR(IF(HG_shape_block="Constant flow",H1156/Runoff_duration_hr_block*(C1156-A1156),IF(HG_shape_block="Triangular (Rational Method)",IF((C1156/Runoff_duration_hr_block)&lt;=0.5,AVERAGE(A1156,C1156)*((2*H1156/(Runoff_duration_hr_block))/(0.5*Runoff_duration_hr_block))*timestep_block/60,((2*H1156/(Runoff_duration_hr_block))-(AVERAGE(A1156,C1156)-Runoff_duration_hr_block/2)*((2*H1156/(Runoff_duration_hr_block))/(0.5*Runoff_duration_hr_block)))*timestep_block/60))),"")</f>
        <v/>
      </c>
      <c r="J1156" s="24" t="str">
        <f>IF(I1156="","",SUM(I$4:I1156))</f>
        <v/>
      </c>
      <c r="K1156" s="24" t="str">
        <f t="shared" ref="K1156:K1219" si="421">IF(A1156="","",CONVERT(I1156,"L","gal")/timestep_block)</f>
        <v/>
      </c>
      <c r="L1156" s="37" t="str">
        <f t="shared" si="411"/>
        <v/>
      </c>
      <c r="M1156" s="37" t="str">
        <f t="shared" si="412"/>
        <v/>
      </c>
      <c r="N1156" s="37" t="str">
        <f t="shared" si="413"/>
        <v/>
      </c>
      <c r="O1156" s="37" t="str">
        <f t="shared" ref="O1156:O1219" si="422">IFERROR(IF(A1156="","",IF((L1156-2*Erosion_rate_length_block*(C1156-A1156))&lt;0,0,L1156-2*Erosion_rate_length_block*(C1156-A1156))),"")</f>
        <v/>
      </c>
      <c r="P1156" s="37" t="str">
        <f t="shared" ref="P1156:P1219" si="423">IFERROR(IF(A1156="","",IF((M1156-2*Erosion_rate_width_block*(C1156-A1156))&lt;0,0,M1156-2*Erosion_rate_width_block*(C1156-A1156))),"")</f>
        <v/>
      </c>
      <c r="Q1156" s="37" t="str">
        <f t="shared" ref="Q1156:Q1219" si="424">IFERROR(IF(A1156="","",IF((N1156-2*Erosion_rate_height_block*(C1156-A1156))&lt;0,0,N1156-2*Erosion_rate_height_block*(C1156-A1156))),"")</f>
        <v/>
      </c>
      <c r="R1156" s="25" t="str">
        <f t="shared" ref="R1156:R1219" si="425">IFERROR(IF(A1156="","",((L1156*M1156*N1156)-(O1156*P1156*Q1156))*Number_of_chem_blocks_block),"")</f>
        <v/>
      </c>
      <c r="S1156" s="25" t="str">
        <f t="shared" ref="S1156:S1219" si="426">IFERROR(IF(A1156="","",Chem_block_density_block*2.54^3*R1156),"")</f>
        <v/>
      </c>
      <c r="T1156" s="25" t="str">
        <f t="shared" ref="T1156:T1219" si="427">IFERROR(IF(A1156="","",S1156*Percent_chem_block),"")</f>
        <v/>
      </c>
      <c r="U1156" s="27" t="str">
        <f t="shared" ref="U1156:U1219" si="428">IFERROR(IF(A1156="","",1-(Chem_length_block*Chem_width_block*Chem_height_block-O1156*P1156*Q1156)/(Chem_length_block*Chem_width_block*Chem_height_block)),"")</f>
        <v/>
      </c>
      <c r="V1156" s="26" t="str">
        <f t="shared" si="410"/>
        <v/>
      </c>
      <c r="W1156" s="31" t="str">
        <f t="shared" ref="W1156:W1219" si="429">IFERROR(IF(A1156="","",V1156*(1-Percent_bound_block)),"")</f>
        <v/>
      </c>
      <c r="X1156" s="88" t="str">
        <f>IF(U1156="","",SUM($T$4:T1156)*1000/J1156*(1-Percent_bound_block))</f>
        <v/>
      </c>
      <c r="Y1156" s="88" t="str">
        <f>IF(U1156="","",SUM($T$4:T1156)*1000/F1156*(1-Percent_bound_block))</f>
        <v/>
      </c>
      <c r="Z1156" s="90" t="str">
        <f t="shared" ref="Z1156:Z1219" si="430">IF(A1156="","",Toxicity_block)</f>
        <v/>
      </c>
      <c r="AA1156" s="68" t="str">
        <f>IF(AND(B1155&lt;Runoff_duration_hr_block/2,B1156&gt;Runoff_duration_hr_block/2),Runoff_duration_hr_block/2,INDEX($B$4:$B$1500,IF(B1156&gt;Runoff_duration_hr_block/2,ROWS($AA$4:AA1156)-1,ROWS($AA$4:AA1156))))</f>
        <v/>
      </c>
      <c r="AB1156" s="66" t="str">
        <f>IFERROR(ROUND(IF(HG_shape_block="Constant flow",IF(AA1156=Runoff_duration_hr_block/2,CONVERT($H$4,"L","gal")/(Runoff_duration_hr_block*60),VLOOKUP('Block Calcs'!AA1156,'Block Calcs'!$B$4:$K$1500,10,FALSE)),IF(AA1156=Runoff_duration_hr_block/2,2*CONVERT($H$4,"L","gal")/(Runoff_duration_hr_block*60),VLOOKUP('Block Calcs'!AA1156,'Block Calcs'!$B$4:$K$1500,10,FALSE))),2),"")</f>
        <v/>
      </c>
      <c r="AC1156" s="68" t="str">
        <f t="shared" ref="AC1156:AC1219" si="431">IFERROR(ROUND(S1156/(C1156-A1156)/AVERAGE(2*(L1156*M1156+L1156*N1156+M1156*N1156),2*(O1156*P1156+O1156*Q1156+P1156*Q1156))/Number_of_chem_blocks_block,3),"")</f>
        <v/>
      </c>
      <c r="AD1156" s="67" t="str">
        <f>IF(A1156="","",(SUM($R$4:R1156)+(O1156*P1156*Q1156*Number_of_chem_blocks_block)))</f>
        <v/>
      </c>
      <c r="AE1156" s="67" t="str">
        <f>IF(A1156="","",(SUM($S$4:S1156)+(O1156*P1156*Q1156*Chem_block_density_block*2.54^3*Number_of_chem_blocks_block)))</f>
        <v/>
      </c>
    </row>
    <row r="1157" spans="1:31" x14ac:dyDescent="0.3">
      <c r="A1157" s="23" t="str">
        <f t="shared" ref="A1157:A1220" si="432">IFERROR(IF(ROUND(C1156,3)=Runoff_duration_hr_block,"",C1156),"")</f>
        <v/>
      </c>
      <c r="B1157" s="23" t="str">
        <f t="shared" si="414"/>
        <v/>
      </c>
      <c r="C1157" s="23" t="str">
        <f t="shared" si="415"/>
        <v/>
      </c>
      <c r="D1157" s="261" t="str">
        <f t="shared" si="416"/>
        <v/>
      </c>
      <c r="E1157" s="261" t="str">
        <f t="shared" si="417"/>
        <v/>
      </c>
      <c r="F1157" s="261" t="str">
        <f>IF(E1157="","",SUM(E$4:E1157))</f>
        <v/>
      </c>
      <c r="G1157" s="261" t="str">
        <f t="shared" si="418"/>
        <v/>
      </c>
      <c r="H1157" s="24" t="str">
        <f t="shared" si="419"/>
        <v/>
      </c>
      <c r="I1157" s="24" t="str">
        <f t="shared" si="420"/>
        <v/>
      </c>
      <c r="J1157" s="24" t="str">
        <f>IF(I1157="","",SUM(I$4:I1157))</f>
        <v/>
      </c>
      <c r="K1157" s="24" t="str">
        <f t="shared" si="421"/>
        <v/>
      </c>
      <c r="L1157" s="37" t="str">
        <f t="shared" si="411"/>
        <v/>
      </c>
      <c r="M1157" s="37" t="str">
        <f t="shared" si="412"/>
        <v/>
      </c>
      <c r="N1157" s="37" t="str">
        <f t="shared" si="413"/>
        <v/>
      </c>
      <c r="O1157" s="37" t="str">
        <f t="shared" si="422"/>
        <v/>
      </c>
      <c r="P1157" s="37" t="str">
        <f t="shared" si="423"/>
        <v/>
      </c>
      <c r="Q1157" s="37" t="str">
        <f t="shared" si="424"/>
        <v/>
      </c>
      <c r="R1157" s="25" t="str">
        <f t="shared" si="425"/>
        <v/>
      </c>
      <c r="S1157" s="25" t="str">
        <f t="shared" si="426"/>
        <v/>
      </c>
      <c r="T1157" s="25" t="str">
        <f t="shared" si="427"/>
        <v/>
      </c>
      <c r="U1157" s="27" t="str">
        <f t="shared" si="428"/>
        <v/>
      </c>
      <c r="V1157" s="26" t="str">
        <f t="shared" ref="V1157:V1220" si="433">IFERROR(IF(A1157="","",(T1157*1000)/I1157),"")</f>
        <v/>
      </c>
      <c r="W1157" s="31" t="str">
        <f t="shared" si="429"/>
        <v/>
      </c>
      <c r="X1157" s="88" t="str">
        <f>IF(U1157="","",SUM($T$4:T1157)*1000/J1157*(1-Percent_bound_block))</f>
        <v/>
      </c>
      <c r="Y1157" s="88" t="str">
        <f>IF(U1157="","",SUM($T$4:T1157)*1000/F1157*(1-Percent_bound_block))</f>
        <v/>
      </c>
      <c r="Z1157" s="90" t="str">
        <f t="shared" si="430"/>
        <v/>
      </c>
      <c r="AA1157" s="68" t="str">
        <f>IF(AND(B1156&lt;Runoff_duration_hr_block/2,B1157&gt;Runoff_duration_hr_block/2),Runoff_duration_hr_block/2,INDEX($B$4:$B$1500,IF(B1157&gt;Runoff_duration_hr_block/2,ROWS($AA$4:AA1157)-1,ROWS($AA$4:AA1157))))</f>
        <v/>
      </c>
      <c r="AB1157" s="66" t="str">
        <f>IFERROR(ROUND(IF(HG_shape_block="Constant flow",IF(AA1157=Runoff_duration_hr_block/2,CONVERT($H$4,"L","gal")/(Runoff_duration_hr_block*60),VLOOKUP('Block Calcs'!AA1157,'Block Calcs'!$B$4:$K$1500,10,FALSE)),IF(AA1157=Runoff_duration_hr_block/2,2*CONVERT($H$4,"L","gal")/(Runoff_duration_hr_block*60),VLOOKUP('Block Calcs'!AA1157,'Block Calcs'!$B$4:$K$1500,10,FALSE))),2),"")</f>
        <v/>
      </c>
      <c r="AC1157" s="68" t="str">
        <f t="shared" si="431"/>
        <v/>
      </c>
      <c r="AD1157" s="67" t="str">
        <f>IF(A1157="","",(SUM($R$4:R1157)+(O1157*P1157*Q1157*Number_of_chem_blocks_block)))</f>
        <v/>
      </c>
      <c r="AE1157" s="67" t="str">
        <f>IF(A1157="","",(SUM($S$4:S1157)+(O1157*P1157*Q1157*Chem_block_density_block*2.54^3*Number_of_chem_blocks_block)))</f>
        <v/>
      </c>
    </row>
    <row r="1158" spans="1:31" x14ac:dyDescent="0.3">
      <c r="A1158" s="23" t="str">
        <f t="shared" si="432"/>
        <v/>
      </c>
      <c r="B1158" s="23" t="str">
        <f t="shared" si="414"/>
        <v/>
      </c>
      <c r="C1158" s="23" t="str">
        <f t="shared" si="415"/>
        <v/>
      </c>
      <c r="D1158" s="261" t="str">
        <f t="shared" si="416"/>
        <v/>
      </c>
      <c r="E1158" s="261" t="str">
        <f t="shared" si="417"/>
        <v/>
      </c>
      <c r="F1158" s="261" t="str">
        <f>IF(E1158="","",SUM(E$4:E1158))</f>
        <v/>
      </c>
      <c r="G1158" s="261" t="str">
        <f t="shared" si="418"/>
        <v/>
      </c>
      <c r="H1158" s="24" t="str">
        <f t="shared" si="419"/>
        <v/>
      </c>
      <c r="I1158" s="24" t="str">
        <f t="shared" si="420"/>
        <v/>
      </c>
      <c r="J1158" s="24" t="str">
        <f>IF(I1158="","",SUM(I$4:I1158))</f>
        <v/>
      </c>
      <c r="K1158" s="24" t="str">
        <f t="shared" si="421"/>
        <v/>
      </c>
      <c r="L1158" s="37" t="str">
        <f t="shared" ref="L1158:L1221" si="434">IF($A1158="","",O1157)</f>
        <v/>
      </c>
      <c r="M1158" s="37" t="str">
        <f t="shared" ref="M1158:M1221" si="435">IF($A1158="","",P1157)</f>
        <v/>
      </c>
      <c r="N1158" s="37" t="str">
        <f t="shared" ref="N1158:N1221" si="436">IF($A1158="","",Q1157)</f>
        <v/>
      </c>
      <c r="O1158" s="37" t="str">
        <f t="shared" si="422"/>
        <v/>
      </c>
      <c r="P1158" s="37" t="str">
        <f t="shared" si="423"/>
        <v/>
      </c>
      <c r="Q1158" s="37" t="str">
        <f t="shared" si="424"/>
        <v/>
      </c>
      <c r="R1158" s="25" t="str">
        <f t="shared" si="425"/>
        <v/>
      </c>
      <c r="S1158" s="25" t="str">
        <f t="shared" si="426"/>
        <v/>
      </c>
      <c r="T1158" s="25" t="str">
        <f t="shared" si="427"/>
        <v/>
      </c>
      <c r="U1158" s="27" t="str">
        <f t="shared" si="428"/>
        <v/>
      </c>
      <c r="V1158" s="26" t="str">
        <f t="shared" si="433"/>
        <v/>
      </c>
      <c r="W1158" s="31" t="str">
        <f t="shared" si="429"/>
        <v/>
      </c>
      <c r="X1158" s="88" t="str">
        <f>IF(U1158="","",SUM($T$4:T1158)*1000/J1158*(1-Percent_bound_block))</f>
        <v/>
      </c>
      <c r="Y1158" s="88" t="str">
        <f>IF(U1158="","",SUM($T$4:T1158)*1000/F1158*(1-Percent_bound_block))</f>
        <v/>
      </c>
      <c r="Z1158" s="90" t="str">
        <f t="shared" si="430"/>
        <v/>
      </c>
      <c r="AA1158" s="68" t="str">
        <f>IF(AND(B1157&lt;Runoff_duration_hr_block/2,B1158&gt;Runoff_duration_hr_block/2),Runoff_duration_hr_block/2,INDEX($B$4:$B$1500,IF(B1158&gt;Runoff_duration_hr_block/2,ROWS($AA$4:AA1158)-1,ROWS($AA$4:AA1158))))</f>
        <v/>
      </c>
      <c r="AB1158" s="66" t="str">
        <f>IFERROR(ROUND(IF(HG_shape_block="Constant flow",IF(AA1158=Runoff_duration_hr_block/2,CONVERT($H$4,"L","gal")/(Runoff_duration_hr_block*60),VLOOKUP('Block Calcs'!AA1158,'Block Calcs'!$B$4:$K$1500,10,FALSE)),IF(AA1158=Runoff_duration_hr_block/2,2*CONVERT($H$4,"L","gal")/(Runoff_duration_hr_block*60),VLOOKUP('Block Calcs'!AA1158,'Block Calcs'!$B$4:$K$1500,10,FALSE))),2),"")</f>
        <v/>
      </c>
      <c r="AC1158" s="68" t="str">
        <f t="shared" si="431"/>
        <v/>
      </c>
      <c r="AD1158" s="67" t="str">
        <f>IF(A1158="","",(SUM($R$4:R1158)+(O1158*P1158*Q1158*Number_of_chem_blocks_block)))</f>
        <v/>
      </c>
      <c r="AE1158" s="67" t="str">
        <f>IF(A1158="","",(SUM($S$4:S1158)+(O1158*P1158*Q1158*Chem_block_density_block*2.54^3*Number_of_chem_blocks_block)))</f>
        <v/>
      </c>
    </row>
    <row r="1159" spans="1:31" x14ac:dyDescent="0.3">
      <c r="A1159" s="23" t="str">
        <f t="shared" si="432"/>
        <v/>
      </c>
      <c r="B1159" s="23" t="str">
        <f t="shared" si="414"/>
        <v/>
      </c>
      <c r="C1159" s="23" t="str">
        <f t="shared" si="415"/>
        <v/>
      </c>
      <c r="D1159" s="261" t="str">
        <f t="shared" si="416"/>
        <v/>
      </c>
      <c r="E1159" s="261" t="str">
        <f t="shared" si="417"/>
        <v/>
      </c>
      <c r="F1159" s="261" t="str">
        <f>IF(E1159="","",SUM(E$4:E1159))</f>
        <v/>
      </c>
      <c r="G1159" s="261" t="str">
        <f t="shared" si="418"/>
        <v/>
      </c>
      <c r="H1159" s="24" t="str">
        <f t="shared" si="419"/>
        <v/>
      </c>
      <c r="I1159" s="24" t="str">
        <f t="shared" si="420"/>
        <v/>
      </c>
      <c r="J1159" s="24" t="str">
        <f>IF(I1159="","",SUM(I$4:I1159))</f>
        <v/>
      </c>
      <c r="K1159" s="24" t="str">
        <f t="shared" si="421"/>
        <v/>
      </c>
      <c r="L1159" s="37" t="str">
        <f t="shared" si="434"/>
        <v/>
      </c>
      <c r="M1159" s="37" t="str">
        <f t="shared" si="435"/>
        <v/>
      </c>
      <c r="N1159" s="37" t="str">
        <f t="shared" si="436"/>
        <v/>
      </c>
      <c r="O1159" s="37" t="str">
        <f t="shared" si="422"/>
        <v/>
      </c>
      <c r="P1159" s="37" t="str">
        <f t="shared" si="423"/>
        <v/>
      </c>
      <c r="Q1159" s="37" t="str">
        <f t="shared" si="424"/>
        <v/>
      </c>
      <c r="R1159" s="25" t="str">
        <f t="shared" si="425"/>
        <v/>
      </c>
      <c r="S1159" s="25" t="str">
        <f t="shared" si="426"/>
        <v/>
      </c>
      <c r="T1159" s="25" t="str">
        <f t="shared" si="427"/>
        <v/>
      </c>
      <c r="U1159" s="27" t="str">
        <f t="shared" si="428"/>
        <v/>
      </c>
      <c r="V1159" s="26" t="str">
        <f t="shared" si="433"/>
        <v/>
      </c>
      <c r="W1159" s="31" t="str">
        <f t="shared" si="429"/>
        <v/>
      </c>
      <c r="X1159" s="88" t="str">
        <f>IF(U1159="","",SUM($T$4:T1159)*1000/J1159*(1-Percent_bound_block))</f>
        <v/>
      </c>
      <c r="Y1159" s="88" t="str">
        <f>IF(U1159="","",SUM($T$4:T1159)*1000/F1159*(1-Percent_bound_block))</f>
        <v/>
      </c>
      <c r="Z1159" s="90" t="str">
        <f t="shared" si="430"/>
        <v/>
      </c>
      <c r="AA1159" s="68" t="str">
        <f>IF(AND(B1158&lt;Runoff_duration_hr_block/2,B1159&gt;Runoff_duration_hr_block/2),Runoff_duration_hr_block/2,INDEX($B$4:$B$1500,IF(B1159&gt;Runoff_duration_hr_block/2,ROWS($AA$4:AA1159)-1,ROWS($AA$4:AA1159))))</f>
        <v/>
      </c>
      <c r="AB1159" s="66" t="str">
        <f>IFERROR(ROUND(IF(HG_shape_block="Constant flow",IF(AA1159=Runoff_duration_hr_block/2,CONVERT($H$4,"L","gal")/(Runoff_duration_hr_block*60),VLOOKUP('Block Calcs'!AA1159,'Block Calcs'!$B$4:$K$1500,10,FALSE)),IF(AA1159=Runoff_duration_hr_block/2,2*CONVERT($H$4,"L","gal")/(Runoff_duration_hr_block*60),VLOOKUP('Block Calcs'!AA1159,'Block Calcs'!$B$4:$K$1500,10,FALSE))),2),"")</f>
        <v/>
      </c>
      <c r="AC1159" s="68" t="str">
        <f t="shared" si="431"/>
        <v/>
      </c>
      <c r="AD1159" s="67" t="str">
        <f>IF(A1159="","",(SUM($R$4:R1159)+(O1159*P1159*Q1159*Number_of_chem_blocks_block)))</f>
        <v/>
      </c>
      <c r="AE1159" s="67" t="str">
        <f>IF(A1159="","",(SUM($S$4:S1159)+(O1159*P1159*Q1159*Chem_block_density_block*2.54^3*Number_of_chem_blocks_block)))</f>
        <v/>
      </c>
    </row>
    <row r="1160" spans="1:31" x14ac:dyDescent="0.3">
      <c r="A1160" s="23" t="str">
        <f t="shared" si="432"/>
        <v/>
      </c>
      <c r="B1160" s="23" t="str">
        <f t="shared" si="414"/>
        <v/>
      </c>
      <c r="C1160" s="23" t="str">
        <f t="shared" si="415"/>
        <v/>
      </c>
      <c r="D1160" s="261" t="str">
        <f t="shared" si="416"/>
        <v/>
      </c>
      <c r="E1160" s="261" t="str">
        <f t="shared" si="417"/>
        <v/>
      </c>
      <c r="F1160" s="261" t="str">
        <f>IF(E1160="","",SUM(E$4:E1160))</f>
        <v/>
      </c>
      <c r="G1160" s="261" t="str">
        <f t="shared" si="418"/>
        <v/>
      </c>
      <c r="H1160" s="24" t="str">
        <f t="shared" si="419"/>
        <v/>
      </c>
      <c r="I1160" s="24" t="str">
        <f t="shared" si="420"/>
        <v/>
      </c>
      <c r="J1160" s="24" t="str">
        <f>IF(I1160="","",SUM(I$4:I1160))</f>
        <v/>
      </c>
      <c r="K1160" s="24" t="str">
        <f t="shared" si="421"/>
        <v/>
      </c>
      <c r="L1160" s="37" t="str">
        <f t="shared" si="434"/>
        <v/>
      </c>
      <c r="M1160" s="37" t="str">
        <f t="shared" si="435"/>
        <v/>
      </c>
      <c r="N1160" s="37" t="str">
        <f t="shared" si="436"/>
        <v/>
      </c>
      <c r="O1160" s="37" t="str">
        <f t="shared" si="422"/>
        <v/>
      </c>
      <c r="P1160" s="37" t="str">
        <f t="shared" si="423"/>
        <v/>
      </c>
      <c r="Q1160" s="37" t="str">
        <f t="shared" si="424"/>
        <v/>
      </c>
      <c r="R1160" s="25" t="str">
        <f t="shared" si="425"/>
        <v/>
      </c>
      <c r="S1160" s="25" t="str">
        <f t="shared" si="426"/>
        <v/>
      </c>
      <c r="T1160" s="25" t="str">
        <f t="shared" si="427"/>
        <v/>
      </c>
      <c r="U1160" s="27" t="str">
        <f t="shared" si="428"/>
        <v/>
      </c>
      <c r="V1160" s="26" t="str">
        <f t="shared" si="433"/>
        <v/>
      </c>
      <c r="W1160" s="31" t="str">
        <f t="shared" si="429"/>
        <v/>
      </c>
      <c r="X1160" s="88" t="str">
        <f>IF(U1160="","",SUM($T$4:T1160)*1000/J1160*(1-Percent_bound_block))</f>
        <v/>
      </c>
      <c r="Y1160" s="88" t="str">
        <f>IF(U1160="","",SUM($T$4:T1160)*1000/F1160*(1-Percent_bound_block))</f>
        <v/>
      </c>
      <c r="Z1160" s="90" t="str">
        <f t="shared" si="430"/>
        <v/>
      </c>
      <c r="AA1160" s="68" t="str">
        <f>IF(AND(B1159&lt;Runoff_duration_hr_block/2,B1160&gt;Runoff_duration_hr_block/2),Runoff_duration_hr_block/2,INDEX($B$4:$B$1500,IF(B1160&gt;Runoff_duration_hr_block/2,ROWS($AA$4:AA1160)-1,ROWS($AA$4:AA1160))))</f>
        <v/>
      </c>
      <c r="AB1160" s="66" t="str">
        <f>IFERROR(ROUND(IF(HG_shape_block="Constant flow",IF(AA1160=Runoff_duration_hr_block/2,CONVERT($H$4,"L","gal")/(Runoff_duration_hr_block*60),VLOOKUP('Block Calcs'!AA1160,'Block Calcs'!$B$4:$K$1500,10,FALSE)),IF(AA1160=Runoff_duration_hr_block/2,2*CONVERT($H$4,"L","gal")/(Runoff_duration_hr_block*60),VLOOKUP('Block Calcs'!AA1160,'Block Calcs'!$B$4:$K$1500,10,FALSE))),2),"")</f>
        <v/>
      </c>
      <c r="AC1160" s="68" t="str">
        <f t="shared" si="431"/>
        <v/>
      </c>
      <c r="AD1160" s="67" t="str">
        <f>IF(A1160="","",(SUM($R$4:R1160)+(O1160*P1160*Q1160*Number_of_chem_blocks_block)))</f>
        <v/>
      </c>
      <c r="AE1160" s="67" t="str">
        <f>IF(A1160="","",(SUM($S$4:S1160)+(O1160*P1160*Q1160*Chem_block_density_block*2.54^3*Number_of_chem_blocks_block)))</f>
        <v/>
      </c>
    </row>
    <row r="1161" spans="1:31" x14ac:dyDescent="0.3">
      <c r="A1161" s="23" t="str">
        <f t="shared" si="432"/>
        <v/>
      </c>
      <c r="B1161" s="23" t="str">
        <f t="shared" si="414"/>
        <v/>
      </c>
      <c r="C1161" s="23" t="str">
        <f t="shared" si="415"/>
        <v/>
      </c>
      <c r="D1161" s="261" t="str">
        <f t="shared" si="416"/>
        <v/>
      </c>
      <c r="E1161" s="261" t="str">
        <f t="shared" si="417"/>
        <v/>
      </c>
      <c r="F1161" s="261" t="str">
        <f>IF(E1161="","",SUM(E$4:E1161))</f>
        <v/>
      </c>
      <c r="G1161" s="261" t="str">
        <f t="shared" si="418"/>
        <v/>
      </c>
      <c r="H1161" s="24" t="str">
        <f t="shared" si="419"/>
        <v/>
      </c>
      <c r="I1161" s="24" t="str">
        <f t="shared" si="420"/>
        <v/>
      </c>
      <c r="J1161" s="24" t="str">
        <f>IF(I1161="","",SUM(I$4:I1161))</f>
        <v/>
      </c>
      <c r="K1161" s="24" t="str">
        <f t="shared" si="421"/>
        <v/>
      </c>
      <c r="L1161" s="37" t="str">
        <f t="shared" si="434"/>
        <v/>
      </c>
      <c r="M1161" s="37" t="str">
        <f t="shared" si="435"/>
        <v/>
      </c>
      <c r="N1161" s="37" t="str">
        <f t="shared" si="436"/>
        <v/>
      </c>
      <c r="O1161" s="37" t="str">
        <f t="shared" si="422"/>
        <v/>
      </c>
      <c r="P1161" s="37" t="str">
        <f t="shared" si="423"/>
        <v/>
      </c>
      <c r="Q1161" s="37" t="str">
        <f t="shared" si="424"/>
        <v/>
      </c>
      <c r="R1161" s="25" t="str">
        <f t="shared" si="425"/>
        <v/>
      </c>
      <c r="S1161" s="25" t="str">
        <f t="shared" si="426"/>
        <v/>
      </c>
      <c r="T1161" s="25" t="str">
        <f t="shared" si="427"/>
        <v/>
      </c>
      <c r="U1161" s="27" t="str">
        <f t="shared" si="428"/>
        <v/>
      </c>
      <c r="V1161" s="26" t="str">
        <f t="shared" si="433"/>
        <v/>
      </c>
      <c r="W1161" s="31" t="str">
        <f t="shared" si="429"/>
        <v/>
      </c>
      <c r="X1161" s="88" t="str">
        <f>IF(U1161="","",SUM($T$4:T1161)*1000/J1161*(1-Percent_bound_block))</f>
        <v/>
      </c>
      <c r="Y1161" s="88" t="str">
        <f>IF(U1161="","",SUM($T$4:T1161)*1000/F1161*(1-Percent_bound_block))</f>
        <v/>
      </c>
      <c r="Z1161" s="90" t="str">
        <f t="shared" si="430"/>
        <v/>
      </c>
      <c r="AA1161" s="68" t="str">
        <f>IF(AND(B1160&lt;Runoff_duration_hr_block/2,B1161&gt;Runoff_duration_hr_block/2),Runoff_duration_hr_block/2,INDEX($B$4:$B$1500,IF(B1161&gt;Runoff_duration_hr_block/2,ROWS($AA$4:AA1161)-1,ROWS($AA$4:AA1161))))</f>
        <v/>
      </c>
      <c r="AB1161" s="66" t="str">
        <f>IFERROR(ROUND(IF(HG_shape_block="Constant flow",IF(AA1161=Runoff_duration_hr_block/2,CONVERT($H$4,"L","gal")/(Runoff_duration_hr_block*60),VLOOKUP('Block Calcs'!AA1161,'Block Calcs'!$B$4:$K$1500,10,FALSE)),IF(AA1161=Runoff_duration_hr_block/2,2*CONVERT($H$4,"L","gal")/(Runoff_duration_hr_block*60),VLOOKUP('Block Calcs'!AA1161,'Block Calcs'!$B$4:$K$1500,10,FALSE))),2),"")</f>
        <v/>
      </c>
      <c r="AC1161" s="68" t="str">
        <f t="shared" si="431"/>
        <v/>
      </c>
      <c r="AD1161" s="67" t="str">
        <f>IF(A1161="","",(SUM($R$4:R1161)+(O1161*P1161*Q1161*Number_of_chem_blocks_block)))</f>
        <v/>
      </c>
      <c r="AE1161" s="67" t="str">
        <f>IF(A1161="","",(SUM($S$4:S1161)+(O1161*P1161*Q1161*Chem_block_density_block*2.54^3*Number_of_chem_blocks_block)))</f>
        <v/>
      </c>
    </row>
    <row r="1162" spans="1:31" x14ac:dyDescent="0.3">
      <c r="A1162" s="23" t="str">
        <f t="shared" si="432"/>
        <v/>
      </c>
      <c r="B1162" s="23" t="str">
        <f t="shared" si="414"/>
        <v/>
      </c>
      <c r="C1162" s="23" t="str">
        <f t="shared" si="415"/>
        <v/>
      </c>
      <c r="D1162" s="261" t="str">
        <f t="shared" si="416"/>
        <v/>
      </c>
      <c r="E1162" s="261" t="str">
        <f t="shared" si="417"/>
        <v/>
      </c>
      <c r="F1162" s="261" t="str">
        <f>IF(E1162="","",SUM(E$4:E1162))</f>
        <v/>
      </c>
      <c r="G1162" s="261" t="str">
        <f t="shared" si="418"/>
        <v/>
      </c>
      <c r="H1162" s="24" t="str">
        <f t="shared" si="419"/>
        <v/>
      </c>
      <c r="I1162" s="24" t="str">
        <f t="shared" si="420"/>
        <v/>
      </c>
      <c r="J1162" s="24" t="str">
        <f>IF(I1162="","",SUM(I$4:I1162))</f>
        <v/>
      </c>
      <c r="K1162" s="24" t="str">
        <f t="shared" si="421"/>
        <v/>
      </c>
      <c r="L1162" s="37" t="str">
        <f t="shared" si="434"/>
        <v/>
      </c>
      <c r="M1162" s="37" t="str">
        <f t="shared" si="435"/>
        <v/>
      </c>
      <c r="N1162" s="37" t="str">
        <f t="shared" si="436"/>
        <v/>
      </c>
      <c r="O1162" s="37" t="str">
        <f t="shared" si="422"/>
        <v/>
      </c>
      <c r="P1162" s="37" t="str">
        <f t="shared" si="423"/>
        <v/>
      </c>
      <c r="Q1162" s="37" t="str">
        <f t="shared" si="424"/>
        <v/>
      </c>
      <c r="R1162" s="25" t="str">
        <f t="shared" si="425"/>
        <v/>
      </c>
      <c r="S1162" s="25" t="str">
        <f t="shared" si="426"/>
        <v/>
      </c>
      <c r="T1162" s="25" t="str">
        <f t="shared" si="427"/>
        <v/>
      </c>
      <c r="U1162" s="27" t="str">
        <f t="shared" si="428"/>
        <v/>
      </c>
      <c r="V1162" s="26" t="str">
        <f t="shared" si="433"/>
        <v/>
      </c>
      <c r="W1162" s="31" t="str">
        <f t="shared" si="429"/>
        <v/>
      </c>
      <c r="X1162" s="88" t="str">
        <f>IF(U1162="","",SUM($T$4:T1162)*1000/J1162*(1-Percent_bound_block))</f>
        <v/>
      </c>
      <c r="Y1162" s="88" t="str">
        <f>IF(U1162="","",SUM($T$4:T1162)*1000/F1162*(1-Percent_bound_block))</f>
        <v/>
      </c>
      <c r="Z1162" s="90" t="str">
        <f t="shared" si="430"/>
        <v/>
      </c>
      <c r="AA1162" s="68" t="str">
        <f>IF(AND(B1161&lt;Runoff_duration_hr_block/2,B1162&gt;Runoff_duration_hr_block/2),Runoff_duration_hr_block/2,INDEX($B$4:$B$1500,IF(B1162&gt;Runoff_duration_hr_block/2,ROWS($AA$4:AA1162)-1,ROWS($AA$4:AA1162))))</f>
        <v/>
      </c>
      <c r="AB1162" s="66" t="str">
        <f>IFERROR(ROUND(IF(HG_shape_block="Constant flow",IF(AA1162=Runoff_duration_hr_block/2,CONVERT($H$4,"L","gal")/(Runoff_duration_hr_block*60),VLOOKUP('Block Calcs'!AA1162,'Block Calcs'!$B$4:$K$1500,10,FALSE)),IF(AA1162=Runoff_duration_hr_block/2,2*CONVERT($H$4,"L","gal")/(Runoff_duration_hr_block*60),VLOOKUP('Block Calcs'!AA1162,'Block Calcs'!$B$4:$K$1500,10,FALSE))),2),"")</f>
        <v/>
      </c>
      <c r="AC1162" s="68" t="str">
        <f t="shared" si="431"/>
        <v/>
      </c>
      <c r="AD1162" s="67" t="str">
        <f>IF(A1162="","",(SUM($R$4:R1162)+(O1162*P1162*Q1162*Number_of_chem_blocks_block)))</f>
        <v/>
      </c>
      <c r="AE1162" s="67" t="str">
        <f>IF(A1162="","",(SUM($S$4:S1162)+(O1162*P1162*Q1162*Chem_block_density_block*2.54^3*Number_of_chem_blocks_block)))</f>
        <v/>
      </c>
    </row>
    <row r="1163" spans="1:31" x14ac:dyDescent="0.3">
      <c r="A1163" s="23" t="str">
        <f t="shared" si="432"/>
        <v/>
      </c>
      <c r="B1163" s="23" t="str">
        <f t="shared" si="414"/>
        <v/>
      </c>
      <c r="C1163" s="23" t="str">
        <f t="shared" si="415"/>
        <v/>
      </c>
      <c r="D1163" s="261" t="str">
        <f t="shared" si="416"/>
        <v/>
      </c>
      <c r="E1163" s="261" t="str">
        <f t="shared" si="417"/>
        <v/>
      </c>
      <c r="F1163" s="261" t="str">
        <f>IF(E1163="","",SUM(E$4:E1163))</f>
        <v/>
      </c>
      <c r="G1163" s="261" t="str">
        <f t="shared" si="418"/>
        <v/>
      </c>
      <c r="H1163" s="24" t="str">
        <f t="shared" si="419"/>
        <v/>
      </c>
      <c r="I1163" s="24" t="str">
        <f t="shared" si="420"/>
        <v/>
      </c>
      <c r="J1163" s="24" t="str">
        <f>IF(I1163="","",SUM(I$4:I1163))</f>
        <v/>
      </c>
      <c r="K1163" s="24" t="str">
        <f t="shared" si="421"/>
        <v/>
      </c>
      <c r="L1163" s="37" t="str">
        <f t="shared" si="434"/>
        <v/>
      </c>
      <c r="M1163" s="37" t="str">
        <f t="shared" si="435"/>
        <v/>
      </c>
      <c r="N1163" s="37" t="str">
        <f t="shared" si="436"/>
        <v/>
      </c>
      <c r="O1163" s="37" t="str">
        <f t="shared" si="422"/>
        <v/>
      </c>
      <c r="P1163" s="37" t="str">
        <f t="shared" si="423"/>
        <v/>
      </c>
      <c r="Q1163" s="37" t="str">
        <f t="shared" si="424"/>
        <v/>
      </c>
      <c r="R1163" s="25" t="str">
        <f t="shared" si="425"/>
        <v/>
      </c>
      <c r="S1163" s="25" t="str">
        <f t="shared" si="426"/>
        <v/>
      </c>
      <c r="T1163" s="25" t="str">
        <f t="shared" si="427"/>
        <v/>
      </c>
      <c r="U1163" s="27" t="str">
        <f t="shared" si="428"/>
        <v/>
      </c>
      <c r="V1163" s="26" t="str">
        <f t="shared" si="433"/>
        <v/>
      </c>
      <c r="W1163" s="31" t="str">
        <f t="shared" si="429"/>
        <v/>
      </c>
      <c r="X1163" s="88" t="str">
        <f>IF(U1163="","",SUM($T$4:T1163)*1000/J1163*(1-Percent_bound_block))</f>
        <v/>
      </c>
      <c r="Y1163" s="88" t="str">
        <f>IF(U1163="","",SUM($T$4:T1163)*1000/F1163*(1-Percent_bound_block))</f>
        <v/>
      </c>
      <c r="Z1163" s="90" t="str">
        <f t="shared" si="430"/>
        <v/>
      </c>
      <c r="AA1163" s="68" t="str">
        <f>IF(AND(B1162&lt;Runoff_duration_hr_block/2,B1163&gt;Runoff_duration_hr_block/2),Runoff_duration_hr_block/2,INDEX($B$4:$B$1500,IF(B1163&gt;Runoff_duration_hr_block/2,ROWS($AA$4:AA1163)-1,ROWS($AA$4:AA1163))))</f>
        <v/>
      </c>
      <c r="AB1163" s="66" t="str">
        <f>IFERROR(ROUND(IF(HG_shape_block="Constant flow",IF(AA1163=Runoff_duration_hr_block/2,CONVERT($H$4,"L","gal")/(Runoff_duration_hr_block*60),VLOOKUP('Block Calcs'!AA1163,'Block Calcs'!$B$4:$K$1500,10,FALSE)),IF(AA1163=Runoff_duration_hr_block/2,2*CONVERT($H$4,"L","gal")/(Runoff_duration_hr_block*60),VLOOKUP('Block Calcs'!AA1163,'Block Calcs'!$B$4:$K$1500,10,FALSE))),2),"")</f>
        <v/>
      </c>
      <c r="AC1163" s="68" t="str">
        <f t="shared" si="431"/>
        <v/>
      </c>
      <c r="AD1163" s="67" t="str">
        <f>IF(A1163="","",(SUM($R$4:R1163)+(O1163*P1163*Q1163*Number_of_chem_blocks_block)))</f>
        <v/>
      </c>
      <c r="AE1163" s="67" t="str">
        <f>IF(A1163="","",(SUM($S$4:S1163)+(O1163*P1163*Q1163*Chem_block_density_block*2.54^3*Number_of_chem_blocks_block)))</f>
        <v/>
      </c>
    </row>
    <row r="1164" spans="1:31" x14ac:dyDescent="0.3">
      <c r="A1164" s="23" t="str">
        <f t="shared" si="432"/>
        <v/>
      </c>
      <c r="B1164" s="23" t="str">
        <f t="shared" si="414"/>
        <v/>
      </c>
      <c r="C1164" s="23" t="str">
        <f t="shared" si="415"/>
        <v/>
      </c>
      <c r="D1164" s="261" t="str">
        <f t="shared" si="416"/>
        <v/>
      </c>
      <c r="E1164" s="261" t="str">
        <f t="shared" si="417"/>
        <v/>
      </c>
      <c r="F1164" s="261" t="str">
        <f>IF(E1164="","",SUM(E$4:E1164))</f>
        <v/>
      </c>
      <c r="G1164" s="261" t="str">
        <f t="shared" si="418"/>
        <v/>
      </c>
      <c r="H1164" s="24" t="str">
        <f t="shared" si="419"/>
        <v/>
      </c>
      <c r="I1164" s="24" t="str">
        <f t="shared" si="420"/>
        <v/>
      </c>
      <c r="J1164" s="24" t="str">
        <f>IF(I1164="","",SUM(I$4:I1164))</f>
        <v/>
      </c>
      <c r="K1164" s="24" t="str">
        <f t="shared" si="421"/>
        <v/>
      </c>
      <c r="L1164" s="37" t="str">
        <f t="shared" si="434"/>
        <v/>
      </c>
      <c r="M1164" s="37" t="str">
        <f t="shared" si="435"/>
        <v/>
      </c>
      <c r="N1164" s="37" t="str">
        <f t="shared" si="436"/>
        <v/>
      </c>
      <c r="O1164" s="37" t="str">
        <f t="shared" si="422"/>
        <v/>
      </c>
      <c r="P1164" s="37" t="str">
        <f t="shared" si="423"/>
        <v/>
      </c>
      <c r="Q1164" s="37" t="str">
        <f t="shared" si="424"/>
        <v/>
      </c>
      <c r="R1164" s="25" t="str">
        <f t="shared" si="425"/>
        <v/>
      </c>
      <c r="S1164" s="25" t="str">
        <f t="shared" si="426"/>
        <v/>
      </c>
      <c r="T1164" s="25" t="str">
        <f t="shared" si="427"/>
        <v/>
      </c>
      <c r="U1164" s="27" t="str">
        <f t="shared" si="428"/>
        <v/>
      </c>
      <c r="V1164" s="26" t="str">
        <f t="shared" si="433"/>
        <v/>
      </c>
      <c r="W1164" s="31" t="str">
        <f t="shared" si="429"/>
        <v/>
      </c>
      <c r="X1164" s="88" t="str">
        <f>IF(U1164="","",SUM($T$4:T1164)*1000/J1164*(1-Percent_bound_block))</f>
        <v/>
      </c>
      <c r="Y1164" s="88" t="str">
        <f>IF(U1164="","",SUM($T$4:T1164)*1000/F1164*(1-Percent_bound_block))</f>
        <v/>
      </c>
      <c r="Z1164" s="90" t="str">
        <f t="shared" si="430"/>
        <v/>
      </c>
      <c r="AA1164" s="68" t="str">
        <f>IF(AND(B1163&lt;Runoff_duration_hr_block/2,B1164&gt;Runoff_duration_hr_block/2),Runoff_duration_hr_block/2,INDEX($B$4:$B$1500,IF(B1164&gt;Runoff_duration_hr_block/2,ROWS($AA$4:AA1164)-1,ROWS($AA$4:AA1164))))</f>
        <v/>
      </c>
      <c r="AB1164" s="66" t="str">
        <f>IFERROR(ROUND(IF(HG_shape_block="Constant flow",IF(AA1164=Runoff_duration_hr_block/2,CONVERT($H$4,"L","gal")/(Runoff_duration_hr_block*60),VLOOKUP('Block Calcs'!AA1164,'Block Calcs'!$B$4:$K$1500,10,FALSE)),IF(AA1164=Runoff_duration_hr_block/2,2*CONVERT($H$4,"L","gal")/(Runoff_duration_hr_block*60),VLOOKUP('Block Calcs'!AA1164,'Block Calcs'!$B$4:$K$1500,10,FALSE))),2),"")</f>
        <v/>
      </c>
      <c r="AC1164" s="68" t="str">
        <f t="shared" si="431"/>
        <v/>
      </c>
      <c r="AD1164" s="67" t="str">
        <f>IF(A1164="","",(SUM($R$4:R1164)+(O1164*P1164*Q1164*Number_of_chem_blocks_block)))</f>
        <v/>
      </c>
      <c r="AE1164" s="67" t="str">
        <f>IF(A1164="","",(SUM($S$4:S1164)+(O1164*P1164*Q1164*Chem_block_density_block*2.54^3*Number_of_chem_blocks_block)))</f>
        <v/>
      </c>
    </row>
    <row r="1165" spans="1:31" x14ac:dyDescent="0.3">
      <c r="A1165" s="23" t="str">
        <f t="shared" si="432"/>
        <v/>
      </c>
      <c r="B1165" s="23" t="str">
        <f t="shared" si="414"/>
        <v/>
      </c>
      <c r="C1165" s="23" t="str">
        <f t="shared" si="415"/>
        <v/>
      </c>
      <c r="D1165" s="261" t="str">
        <f t="shared" si="416"/>
        <v/>
      </c>
      <c r="E1165" s="261" t="str">
        <f t="shared" si="417"/>
        <v/>
      </c>
      <c r="F1165" s="261" t="str">
        <f>IF(E1165="","",SUM(E$4:E1165))</f>
        <v/>
      </c>
      <c r="G1165" s="261" t="str">
        <f t="shared" si="418"/>
        <v/>
      </c>
      <c r="H1165" s="24" t="str">
        <f t="shared" si="419"/>
        <v/>
      </c>
      <c r="I1165" s="24" t="str">
        <f t="shared" si="420"/>
        <v/>
      </c>
      <c r="J1165" s="24" t="str">
        <f>IF(I1165="","",SUM(I$4:I1165))</f>
        <v/>
      </c>
      <c r="K1165" s="24" t="str">
        <f t="shared" si="421"/>
        <v/>
      </c>
      <c r="L1165" s="37" t="str">
        <f t="shared" si="434"/>
        <v/>
      </c>
      <c r="M1165" s="37" t="str">
        <f t="shared" si="435"/>
        <v/>
      </c>
      <c r="N1165" s="37" t="str">
        <f t="shared" si="436"/>
        <v/>
      </c>
      <c r="O1165" s="37" t="str">
        <f t="shared" si="422"/>
        <v/>
      </c>
      <c r="P1165" s="37" t="str">
        <f t="shared" si="423"/>
        <v/>
      </c>
      <c r="Q1165" s="37" t="str">
        <f t="shared" si="424"/>
        <v/>
      </c>
      <c r="R1165" s="25" t="str">
        <f t="shared" si="425"/>
        <v/>
      </c>
      <c r="S1165" s="25" t="str">
        <f t="shared" si="426"/>
        <v/>
      </c>
      <c r="T1165" s="25" t="str">
        <f t="shared" si="427"/>
        <v/>
      </c>
      <c r="U1165" s="27" t="str">
        <f t="shared" si="428"/>
        <v/>
      </c>
      <c r="V1165" s="26" t="str">
        <f t="shared" si="433"/>
        <v/>
      </c>
      <c r="W1165" s="31" t="str">
        <f t="shared" si="429"/>
        <v/>
      </c>
      <c r="X1165" s="88" t="str">
        <f>IF(U1165="","",SUM($T$4:T1165)*1000/J1165*(1-Percent_bound_block))</f>
        <v/>
      </c>
      <c r="Y1165" s="88" t="str">
        <f>IF(U1165="","",SUM($T$4:T1165)*1000/F1165*(1-Percent_bound_block))</f>
        <v/>
      </c>
      <c r="Z1165" s="90" t="str">
        <f t="shared" si="430"/>
        <v/>
      </c>
      <c r="AA1165" s="68" t="str">
        <f>IF(AND(B1164&lt;Runoff_duration_hr_block/2,B1165&gt;Runoff_duration_hr_block/2),Runoff_duration_hr_block/2,INDEX($B$4:$B$1500,IF(B1165&gt;Runoff_duration_hr_block/2,ROWS($AA$4:AA1165)-1,ROWS($AA$4:AA1165))))</f>
        <v/>
      </c>
      <c r="AB1165" s="66" t="str">
        <f>IFERROR(ROUND(IF(HG_shape_block="Constant flow",IF(AA1165=Runoff_duration_hr_block/2,CONVERT($H$4,"L","gal")/(Runoff_duration_hr_block*60),VLOOKUP('Block Calcs'!AA1165,'Block Calcs'!$B$4:$K$1500,10,FALSE)),IF(AA1165=Runoff_duration_hr_block/2,2*CONVERT($H$4,"L","gal")/(Runoff_duration_hr_block*60),VLOOKUP('Block Calcs'!AA1165,'Block Calcs'!$B$4:$K$1500,10,FALSE))),2),"")</f>
        <v/>
      </c>
      <c r="AC1165" s="68" t="str">
        <f t="shared" si="431"/>
        <v/>
      </c>
      <c r="AD1165" s="67" t="str">
        <f>IF(A1165="","",(SUM($R$4:R1165)+(O1165*P1165*Q1165*Number_of_chem_blocks_block)))</f>
        <v/>
      </c>
      <c r="AE1165" s="67" t="str">
        <f>IF(A1165="","",(SUM($S$4:S1165)+(O1165*P1165*Q1165*Chem_block_density_block*2.54^3*Number_of_chem_blocks_block)))</f>
        <v/>
      </c>
    </row>
    <row r="1166" spans="1:31" x14ac:dyDescent="0.3">
      <c r="A1166" s="23" t="str">
        <f t="shared" si="432"/>
        <v/>
      </c>
      <c r="B1166" s="23" t="str">
        <f t="shared" si="414"/>
        <v/>
      </c>
      <c r="C1166" s="23" t="str">
        <f t="shared" si="415"/>
        <v/>
      </c>
      <c r="D1166" s="261" t="str">
        <f t="shared" si="416"/>
        <v/>
      </c>
      <c r="E1166" s="261" t="str">
        <f t="shared" si="417"/>
        <v/>
      </c>
      <c r="F1166" s="261" t="str">
        <f>IF(E1166="","",SUM(E$4:E1166))</f>
        <v/>
      </c>
      <c r="G1166" s="261" t="str">
        <f t="shared" si="418"/>
        <v/>
      </c>
      <c r="H1166" s="24" t="str">
        <f t="shared" si="419"/>
        <v/>
      </c>
      <c r="I1166" s="24" t="str">
        <f t="shared" si="420"/>
        <v/>
      </c>
      <c r="J1166" s="24" t="str">
        <f>IF(I1166="","",SUM(I$4:I1166))</f>
        <v/>
      </c>
      <c r="K1166" s="24" t="str">
        <f t="shared" si="421"/>
        <v/>
      </c>
      <c r="L1166" s="37" t="str">
        <f t="shared" si="434"/>
        <v/>
      </c>
      <c r="M1166" s="37" t="str">
        <f t="shared" si="435"/>
        <v/>
      </c>
      <c r="N1166" s="37" t="str">
        <f t="shared" si="436"/>
        <v/>
      </c>
      <c r="O1166" s="37" t="str">
        <f t="shared" si="422"/>
        <v/>
      </c>
      <c r="P1166" s="37" t="str">
        <f t="shared" si="423"/>
        <v/>
      </c>
      <c r="Q1166" s="37" t="str">
        <f t="shared" si="424"/>
        <v/>
      </c>
      <c r="R1166" s="25" t="str">
        <f t="shared" si="425"/>
        <v/>
      </c>
      <c r="S1166" s="25" t="str">
        <f t="shared" si="426"/>
        <v/>
      </c>
      <c r="T1166" s="25" t="str">
        <f t="shared" si="427"/>
        <v/>
      </c>
      <c r="U1166" s="27" t="str">
        <f t="shared" si="428"/>
        <v/>
      </c>
      <c r="V1166" s="26" t="str">
        <f t="shared" si="433"/>
        <v/>
      </c>
      <c r="W1166" s="31" t="str">
        <f t="shared" si="429"/>
        <v/>
      </c>
      <c r="X1166" s="88" t="str">
        <f>IF(U1166="","",SUM($T$4:T1166)*1000/J1166*(1-Percent_bound_block))</f>
        <v/>
      </c>
      <c r="Y1166" s="88" t="str">
        <f>IF(U1166="","",SUM($T$4:T1166)*1000/F1166*(1-Percent_bound_block))</f>
        <v/>
      </c>
      <c r="Z1166" s="90" t="str">
        <f t="shared" si="430"/>
        <v/>
      </c>
      <c r="AA1166" s="68" t="str">
        <f>IF(AND(B1165&lt;Runoff_duration_hr_block/2,B1166&gt;Runoff_duration_hr_block/2),Runoff_duration_hr_block/2,INDEX($B$4:$B$1500,IF(B1166&gt;Runoff_duration_hr_block/2,ROWS($AA$4:AA1166)-1,ROWS($AA$4:AA1166))))</f>
        <v/>
      </c>
      <c r="AB1166" s="66" t="str">
        <f>IFERROR(ROUND(IF(HG_shape_block="Constant flow",IF(AA1166=Runoff_duration_hr_block/2,CONVERT($H$4,"L","gal")/(Runoff_duration_hr_block*60),VLOOKUP('Block Calcs'!AA1166,'Block Calcs'!$B$4:$K$1500,10,FALSE)),IF(AA1166=Runoff_duration_hr_block/2,2*CONVERT($H$4,"L","gal")/(Runoff_duration_hr_block*60),VLOOKUP('Block Calcs'!AA1166,'Block Calcs'!$B$4:$K$1500,10,FALSE))),2),"")</f>
        <v/>
      </c>
      <c r="AC1166" s="68" t="str">
        <f t="shared" si="431"/>
        <v/>
      </c>
      <c r="AD1166" s="67" t="str">
        <f>IF(A1166="","",(SUM($R$4:R1166)+(O1166*P1166*Q1166*Number_of_chem_blocks_block)))</f>
        <v/>
      </c>
      <c r="AE1166" s="67" t="str">
        <f>IF(A1166="","",(SUM($S$4:S1166)+(O1166*P1166*Q1166*Chem_block_density_block*2.54^3*Number_of_chem_blocks_block)))</f>
        <v/>
      </c>
    </row>
    <row r="1167" spans="1:31" x14ac:dyDescent="0.3">
      <c r="A1167" s="23" t="str">
        <f t="shared" si="432"/>
        <v/>
      </c>
      <c r="B1167" s="23" t="str">
        <f t="shared" si="414"/>
        <v/>
      </c>
      <c r="C1167" s="23" t="str">
        <f t="shared" si="415"/>
        <v/>
      </c>
      <c r="D1167" s="261" t="str">
        <f t="shared" si="416"/>
        <v/>
      </c>
      <c r="E1167" s="261" t="str">
        <f t="shared" si="417"/>
        <v/>
      </c>
      <c r="F1167" s="261" t="str">
        <f>IF(E1167="","",SUM(E$4:E1167))</f>
        <v/>
      </c>
      <c r="G1167" s="261" t="str">
        <f t="shared" si="418"/>
        <v/>
      </c>
      <c r="H1167" s="24" t="str">
        <f t="shared" si="419"/>
        <v/>
      </c>
      <c r="I1167" s="24" t="str">
        <f t="shared" si="420"/>
        <v/>
      </c>
      <c r="J1167" s="24" t="str">
        <f>IF(I1167="","",SUM(I$4:I1167))</f>
        <v/>
      </c>
      <c r="K1167" s="24" t="str">
        <f t="shared" si="421"/>
        <v/>
      </c>
      <c r="L1167" s="37" t="str">
        <f t="shared" si="434"/>
        <v/>
      </c>
      <c r="M1167" s="37" t="str">
        <f t="shared" si="435"/>
        <v/>
      </c>
      <c r="N1167" s="37" t="str">
        <f t="shared" si="436"/>
        <v/>
      </c>
      <c r="O1167" s="37" t="str">
        <f t="shared" si="422"/>
        <v/>
      </c>
      <c r="P1167" s="37" t="str">
        <f t="shared" si="423"/>
        <v/>
      </c>
      <c r="Q1167" s="37" t="str">
        <f t="shared" si="424"/>
        <v/>
      </c>
      <c r="R1167" s="25" t="str">
        <f t="shared" si="425"/>
        <v/>
      </c>
      <c r="S1167" s="25" t="str">
        <f t="shared" si="426"/>
        <v/>
      </c>
      <c r="T1167" s="25" t="str">
        <f t="shared" si="427"/>
        <v/>
      </c>
      <c r="U1167" s="27" t="str">
        <f t="shared" si="428"/>
        <v/>
      </c>
      <c r="V1167" s="26" t="str">
        <f t="shared" si="433"/>
        <v/>
      </c>
      <c r="W1167" s="31" t="str">
        <f t="shared" si="429"/>
        <v/>
      </c>
      <c r="X1167" s="88" t="str">
        <f>IF(U1167="","",SUM($T$4:T1167)*1000/J1167*(1-Percent_bound_block))</f>
        <v/>
      </c>
      <c r="Y1167" s="88" t="str">
        <f>IF(U1167="","",SUM($T$4:T1167)*1000/F1167*(1-Percent_bound_block))</f>
        <v/>
      </c>
      <c r="Z1167" s="90" t="str">
        <f t="shared" si="430"/>
        <v/>
      </c>
      <c r="AA1167" s="68" t="str">
        <f>IF(AND(B1166&lt;Runoff_duration_hr_block/2,B1167&gt;Runoff_duration_hr_block/2),Runoff_duration_hr_block/2,INDEX($B$4:$B$1500,IF(B1167&gt;Runoff_duration_hr_block/2,ROWS($AA$4:AA1167)-1,ROWS($AA$4:AA1167))))</f>
        <v/>
      </c>
      <c r="AB1167" s="66" t="str">
        <f>IFERROR(ROUND(IF(HG_shape_block="Constant flow",IF(AA1167=Runoff_duration_hr_block/2,CONVERT($H$4,"L","gal")/(Runoff_duration_hr_block*60),VLOOKUP('Block Calcs'!AA1167,'Block Calcs'!$B$4:$K$1500,10,FALSE)),IF(AA1167=Runoff_duration_hr_block/2,2*CONVERT($H$4,"L","gal")/(Runoff_duration_hr_block*60),VLOOKUP('Block Calcs'!AA1167,'Block Calcs'!$B$4:$K$1500,10,FALSE))),2),"")</f>
        <v/>
      </c>
      <c r="AC1167" s="68" t="str">
        <f t="shared" si="431"/>
        <v/>
      </c>
      <c r="AD1167" s="67" t="str">
        <f>IF(A1167="","",(SUM($R$4:R1167)+(O1167*P1167*Q1167*Number_of_chem_blocks_block)))</f>
        <v/>
      </c>
      <c r="AE1167" s="67" t="str">
        <f>IF(A1167="","",(SUM($S$4:S1167)+(O1167*P1167*Q1167*Chem_block_density_block*2.54^3*Number_of_chem_blocks_block)))</f>
        <v/>
      </c>
    </row>
    <row r="1168" spans="1:31" x14ac:dyDescent="0.3">
      <c r="A1168" s="23" t="str">
        <f t="shared" si="432"/>
        <v/>
      </c>
      <c r="B1168" s="23" t="str">
        <f t="shared" si="414"/>
        <v/>
      </c>
      <c r="C1168" s="23" t="str">
        <f t="shared" si="415"/>
        <v/>
      </c>
      <c r="D1168" s="261" t="str">
        <f t="shared" si="416"/>
        <v/>
      </c>
      <c r="E1168" s="261" t="str">
        <f t="shared" si="417"/>
        <v/>
      </c>
      <c r="F1168" s="261" t="str">
        <f>IF(E1168="","",SUM(E$4:E1168))</f>
        <v/>
      </c>
      <c r="G1168" s="261" t="str">
        <f t="shared" si="418"/>
        <v/>
      </c>
      <c r="H1168" s="24" t="str">
        <f t="shared" si="419"/>
        <v/>
      </c>
      <c r="I1168" s="24" t="str">
        <f t="shared" si="420"/>
        <v/>
      </c>
      <c r="J1168" s="24" t="str">
        <f>IF(I1168="","",SUM(I$4:I1168))</f>
        <v/>
      </c>
      <c r="K1168" s="24" t="str">
        <f t="shared" si="421"/>
        <v/>
      </c>
      <c r="L1168" s="37" t="str">
        <f t="shared" si="434"/>
        <v/>
      </c>
      <c r="M1168" s="37" t="str">
        <f t="shared" si="435"/>
        <v/>
      </c>
      <c r="N1168" s="37" t="str">
        <f t="shared" si="436"/>
        <v/>
      </c>
      <c r="O1168" s="37" t="str">
        <f t="shared" si="422"/>
        <v/>
      </c>
      <c r="P1168" s="37" t="str">
        <f t="shared" si="423"/>
        <v/>
      </c>
      <c r="Q1168" s="37" t="str">
        <f t="shared" si="424"/>
        <v/>
      </c>
      <c r="R1168" s="25" t="str">
        <f t="shared" si="425"/>
        <v/>
      </c>
      <c r="S1168" s="25" t="str">
        <f t="shared" si="426"/>
        <v/>
      </c>
      <c r="T1168" s="25" t="str">
        <f t="shared" si="427"/>
        <v/>
      </c>
      <c r="U1168" s="27" t="str">
        <f t="shared" si="428"/>
        <v/>
      </c>
      <c r="V1168" s="26" t="str">
        <f t="shared" si="433"/>
        <v/>
      </c>
      <c r="W1168" s="31" t="str">
        <f t="shared" si="429"/>
        <v/>
      </c>
      <c r="X1168" s="88" t="str">
        <f>IF(U1168="","",SUM($T$4:T1168)*1000/J1168*(1-Percent_bound_block))</f>
        <v/>
      </c>
      <c r="Y1168" s="88" t="str">
        <f>IF(U1168="","",SUM($T$4:T1168)*1000/F1168*(1-Percent_bound_block))</f>
        <v/>
      </c>
      <c r="Z1168" s="90" t="str">
        <f t="shared" si="430"/>
        <v/>
      </c>
      <c r="AA1168" s="68" t="str">
        <f>IF(AND(B1167&lt;Runoff_duration_hr_block/2,B1168&gt;Runoff_duration_hr_block/2),Runoff_duration_hr_block/2,INDEX($B$4:$B$1500,IF(B1168&gt;Runoff_duration_hr_block/2,ROWS($AA$4:AA1168)-1,ROWS($AA$4:AA1168))))</f>
        <v/>
      </c>
      <c r="AB1168" s="66" t="str">
        <f>IFERROR(ROUND(IF(HG_shape_block="Constant flow",IF(AA1168=Runoff_duration_hr_block/2,CONVERT($H$4,"L","gal")/(Runoff_duration_hr_block*60),VLOOKUP('Block Calcs'!AA1168,'Block Calcs'!$B$4:$K$1500,10,FALSE)),IF(AA1168=Runoff_duration_hr_block/2,2*CONVERT($H$4,"L","gal")/(Runoff_duration_hr_block*60),VLOOKUP('Block Calcs'!AA1168,'Block Calcs'!$B$4:$K$1500,10,FALSE))),2),"")</f>
        <v/>
      </c>
      <c r="AC1168" s="68" t="str">
        <f t="shared" si="431"/>
        <v/>
      </c>
      <c r="AD1168" s="67" t="str">
        <f>IF(A1168="","",(SUM($R$4:R1168)+(O1168*P1168*Q1168*Number_of_chem_blocks_block)))</f>
        <v/>
      </c>
      <c r="AE1168" s="67" t="str">
        <f>IF(A1168="","",(SUM($S$4:S1168)+(O1168*P1168*Q1168*Chem_block_density_block*2.54^3*Number_of_chem_blocks_block)))</f>
        <v/>
      </c>
    </row>
    <row r="1169" spans="1:31" x14ac:dyDescent="0.3">
      <c r="A1169" s="23" t="str">
        <f t="shared" si="432"/>
        <v/>
      </c>
      <c r="B1169" s="23" t="str">
        <f t="shared" si="414"/>
        <v/>
      </c>
      <c r="C1169" s="23" t="str">
        <f t="shared" si="415"/>
        <v/>
      </c>
      <c r="D1169" s="261" t="str">
        <f t="shared" si="416"/>
        <v/>
      </c>
      <c r="E1169" s="261" t="str">
        <f t="shared" si="417"/>
        <v/>
      </c>
      <c r="F1169" s="261" t="str">
        <f>IF(E1169="","",SUM(E$4:E1169))</f>
        <v/>
      </c>
      <c r="G1169" s="261" t="str">
        <f t="shared" si="418"/>
        <v/>
      </c>
      <c r="H1169" s="24" t="str">
        <f t="shared" si="419"/>
        <v/>
      </c>
      <c r="I1169" s="24" t="str">
        <f t="shared" si="420"/>
        <v/>
      </c>
      <c r="J1169" s="24" t="str">
        <f>IF(I1169="","",SUM(I$4:I1169))</f>
        <v/>
      </c>
      <c r="K1169" s="24" t="str">
        <f t="shared" si="421"/>
        <v/>
      </c>
      <c r="L1169" s="37" t="str">
        <f t="shared" si="434"/>
        <v/>
      </c>
      <c r="M1169" s="37" t="str">
        <f t="shared" si="435"/>
        <v/>
      </c>
      <c r="N1169" s="37" t="str">
        <f t="shared" si="436"/>
        <v/>
      </c>
      <c r="O1169" s="37" t="str">
        <f t="shared" si="422"/>
        <v/>
      </c>
      <c r="P1169" s="37" t="str">
        <f t="shared" si="423"/>
        <v/>
      </c>
      <c r="Q1169" s="37" t="str">
        <f t="shared" si="424"/>
        <v/>
      </c>
      <c r="R1169" s="25" t="str">
        <f t="shared" si="425"/>
        <v/>
      </c>
      <c r="S1169" s="25" t="str">
        <f t="shared" si="426"/>
        <v/>
      </c>
      <c r="T1169" s="25" t="str">
        <f t="shared" si="427"/>
        <v/>
      </c>
      <c r="U1169" s="27" t="str">
        <f t="shared" si="428"/>
        <v/>
      </c>
      <c r="V1169" s="26" t="str">
        <f t="shared" si="433"/>
        <v/>
      </c>
      <c r="W1169" s="31" t="str">
        <f t="shared" si="429"/>
        <v/>
      </c>
      <c r="X1169" s="88" t="str">
        <f>IF(U1169="","",SUM($T$4:T1169)*1000/J1169*(1-Percent_bound_block))</f>
        <v/>
      </c>
      <c r="Y1169" s="88" t="str">
        <f>IF(U1169="","",SUM($T$4:T1169)*1000/F1169*(1-Percent_bound_block))</f>
        <v/>
      </c>
      <c r="Z1169" s="90" t="str">
        <f t="shared" si="430"/>
        <v/>
      </c>
      <c r="AA1169" s="68" t="str">
        <f>IF(AND(B1168&lt;Runoff_duration_hr_block/2,B1169&gt;Runoff_duration_hr_block/2),Runoff_duration_hr_block/2,INDEX($B$4:$B$1500,IF(B1169&gt;Runoff_duration_hr_block/2,ROWS($AA$4:AA1169)-1,ROWS($AA$4:AA1169))))</f>
        <v/>
      </c>
      <c r="AB1169" s="66" t="str">
        <f>IFERROR(ROUND(IF(HG_shape_block="Constant flow",IF(AA1169=Runoff_duration_hr_block/2,CONVERT($H$4,"L","gal")/(Runoff_duration_hr_block*60),VLOOKUP('Block Calcs'!AA1169,'Block Calcs'!$B$4:$K$1500,10,FALSE)),IF(AA1169=Runoff_duration_hr_block/2,2*CONVERT($H$4,"L","gal")/(Runoff_duration_hr_block*60),VLOOKUP('Block Calcs'!AA1169,'Block Calcs'!$B$4:$K$1500,10,FALSE))),2),"")</f>
        <v/>
      </c>
      <c r="AC1169" s="68" t="str">
        <f t="shared" si="431"/>
        <v/>
      </c>
      <c r="AD1169" s="67" t="str">
        <f>IF(A1169="","",(SUM($R$4:R1169)+(O1169*P1169*Q1169*Number_of_chem_blocks_block)))</f>
        <v/>
      </c>
      <c r="AE1169" s="67" t="str">
        <f>IF(A1169="","",(SUM($S$4:S1169)+(O1169*P1169*Q1169*Chem_block_density_block*2.54^3*Number_of_chem_blocks_block)))</f>
        <v/>
      </c>
    </row>
    <row r="1170" spans="1:31" x14ac:dyDescent="0.3">
      <c r="A1170" s="23" t="str">
        <f t="shared" si="432"/>
        <v/>
      </c>
      <c r="B1170" s="23" t="str">
        <f t="shared" si="414"/>
        <v/>
      </c>
      <c r="C1170" s="23" t="str">
        <f t="shared" si="415"/>
        <v/>
      </c>
      <c r="D1170" s="261" t="str">
        <f t="shared" si="416"/>
        <v/>
      </c>
      <c r="E1170" s="261" t="str">
        <f t="shared" si="417"/>
        <v/>
      </c>
      <c r="F1170" s="261" t="str">
        <f>IF(E1170="","",SUM(E$4:E1170))</f>
        <v/>
      </c>
      <c r="G1170" s="261" t="str">
        <f t="shared" si="418"/>
        <v/>
      </c>
      <c r="H1170" s="24" t="str">
        <f t="shared" si="419"/>
        <v/>
      </c>
      <c r="I1170" s="24" t="str">
        <f t="shared" si="420"/>
        <v/>
      </c>
      <c r="J1170" s="24" t="str">
        <f>IF(I1170="","",SUM(I$4:I1170))</f>
        <v/>
      </c>
      <c r="K1170" s="24" t="str">
        <f t="shared" si="421"/>
        <v/>
      </c>
      <c r="L1170" s="37" t="str">
        <f t="shared" si="434"/>
        <v/>
      </c>
      <c r="M1170" s="37" t="str">
        <f t="shared" si="435"/>
        <v/>
      </c>
      <c r="N1170" s="37" t="str">
        <f t="shared" si="436"/>
        <v/>
      </c>
      <c r="O1170" s="37" t="str">
        <f t="shared" si="422"/>
        <v/>
      </c>
      <c r="P1170" s="37" t="str">
        <f t="shared" si="423"/>
        <v/>
      </c>
      <c r="Q1170" s="37" t="str">
        <f t="shared" si="424"/>
        <v/>
      </c>
      <c r="R1170" s="25" t="str">
        <f t="shared" si="425"/>
        <v/>
      </c>
      <c r="S1170" s="25" t="str">
        <f t="shared" si="426"/>
        <v/>
      </c>
      <c r="T1170" s="25" t="str">
        <f t="shared" si="427"/>
        <v/>
      </c>
      <c r="U1170" s="27" t="str">
        <f t="shared" si="428"/>
        <v/>
      </c>
      <c r="V1170" s="26" t="str">
        <f t="shared" si="433"/>
        <v/>
      </c>
      <c r="W1170" s="31" t="str">
        <f t="shared" si="429"/>
        <v/>
      </c>
      <c r="X1170" s="88" t="str">
        <f>IF(U1170="","",SUM($T$4:T1170)*1000/J1170*(1-Percent_bound_block))</f>
        <v/>
      </c>
      <c r="Y1170" s="88" t="str">
        <f>IF(U1170="","",SUM($T$4:T1170)*1000/F1170*(1-Percent_bound_block))</f>
        <v/>
      </c>
      <c r="Z1170" s="90" t="str">
        <f t="shared" si="430"/>
        <v/>
      </c>
      <c r="AA1170" s="68" t="str">
        <f>IF(AND(B1169&lt;Runoff_duration_hr_block/2,B1170&gt;Runoff_duration_hr_block/2),Runoff_duration_hr_block/2,INDEX($B$4:$B$1500,IF(B1170&gt;Runoff_duration_hr_block/2,ROWS($AA$4:AA1170)-1,ROWS($AA$4:AA1170))))</f>
        <v/>
      </c>
      <c r="AB1170" s="66" t="str">
        <f>IFERROR(ROUND(IF(HG_shape_block="Constant flow",IF(AA1170=Runoff_duration_hr_block/2,CONVERT($H$4,"L","gal")/(Runoff_duration_hr_block*60),VLOOKUP('Block Calcs'!AA1170,'Block Calcs'!$B$4:$K$1500,10,FALSE)),IF(AA1170=Runoff_duration_hr_block/2,2*CONVERT($H$4,"L","gal")/(Runoff_duration_hr_block*60),VLOOKUP('Block Calcs'!AA1170,'Block Calcs'!$B$4:$K$1500,10,FALSE))),2),"")</f>
        <v/>
      </c>
      <c r="AC1170" s="68" t="str">
        <f t="shared" si="431"/>
        <v/>
      </c>
      <c r="AD1170" s="67" t="str">
        <f>IF(A1170="","",(SUM($R$4:R1170)+(O1170*P1170*Q1170*Number_of_chem_blocks_block)))</f>
        <v/>
      </c>
      <c r="AE1170" s="67" t="str">
        <f>IF(A1170="","",(SUM($S$4:S1170)+(O1170*P1170*Q1170*Chem_block_density_block*2.54^3*Number_of_chem_blocks_block)))</f>
        <v/>
      </c>
    </row>
    <row r="1171" spans="1:31" x14ac:dyDescent="0.3">
      <c r="A1171" s="23" t="str">
        <f t="shared" si="432"/>
        <v/>
      </c>
      <c r="B1171" s="23" t="str">
        <f t="shared" si="414"/>
        <v/>
      </c>
      <c r="C1171" s="23" t="str">
        <f t="shared" si="415"/>
        <v/>
      </c>
      <c r="D1171" s="261" t="str">
        <f t="shared" si="416"/>
        <v/>
      </c>
      <c r="E1171" s="261" t="str">
        <f t="shared" si="417"/>
        <v/>
      </c>
      <c r="F1171" s="261" t="str">
        <f>IF(E1171="","",SUM(E$4:E1171))</f>
        <v/>
      </c>
      <c r="G1171" s="261" t="str">
        <f t="shared" si="418"/>
        <v/>
      </c>
      <c r="H1171" s="24" t="str">
        <f t="shared" si="419"/>
        <v/>
      </c>
      <c r="I1171" s="24" t="str">
        <f t="shared" si="420"/>
        <v/>
      </c>
      <c r="J1171" s="24" t="str">
        <f>IF(I1171="","",SUM(I$4:I1171))</f>
        <v/>
      </c>
      <c r="K1171" s="24" t="str">
        <f t="shared" si="421"/>
        <v/>
      </c>
      <c r="L1171" s="37" t="str">
        <f t="shared" si="434"/>
        <v/>
      </c>
      <c r="M1171" s="37" t="str">
        <f t="shared" si="435"/>
        <v/>
      </c>
      <c r="N1171" s="37" t="str">
        <f t="shared" si="436"/>
        <v/>
      </c>
      <c r="O1171" s="37" t="str">
        <f t="shared" si="422"/>
        <v/>
      </c>
      <c r="P1171" s="37" t="str">
        <f t="shared" si="423"/>
        <v/>
      </c>
      <c r="Q1171" s="37" t="str">
        <f t="shared" si="424"/>
        <v/>
      </c>
      <c r="R1171" s="25" t="str">
        <f t="shared" si="425"/>
        <v/>
      </c>
      <c r="S1171" s="25" t="str">
        <f t="shared" si="426"/>
        <v/>
      </c>
      <c r="T1171" s="25" t="str">
        <f t="shared" si="427"/>
        <v/>
      </c>
      <c r="U1171" s="27" t="str">
        <f t="shared" si="428"/>
        <v/>
      </c>
      <c r="V1171" s="26" t="str">
        <f t="shared" si="433"/>
        <v/>
      </c>
      <c r="W1171" s="31" t="str">
        <f t="shared" si="429"/>
        <v/>
      </c>
      <c r="X1171" s="88" t="str">
        <f>IF(U1171="","",SUM($T$4:T1171)*1000/J1171*(1-Percent_bound_block))</f>
        <v/>
      </c>
      <c r="Y1171" s="88" t="str">
        <f>IF(U1171="","",SUM($T$4:T1171)*1000/F1171*(1-Percent_bound_block))</f>
        <v/>
      </c>
      <c r="Z1171" s="90" t="str">
        <f t="shared" si="430"/>
        <v/>
      </c>
      <c r="AA1171" s="68" t="str">
        <f>IF(AND(B1170&lt;Runoff_duration_hr_block/2,B1171&gt;Runoff_duration_hr_block/2),Runoff_duration_hr_block/2,INDEX($B$4:$B$1500,IF(B1171&gt;Runoff_duration_hr_block/2,ROWS($AA$4:AA1171)-1,ROWS($AA$4:AA1171))))</f>
        <v/>
      </c>
      <c r="AB1171" s="66" t="str">
        <f>IFERROR(ROUND(IF(HG_shape_block="Constant flow",IF(AA1171=Runoff_duration_hr_block/2,CONVERT($H$4,"L","gal")/(Runoff_duration_hr_block*60),VLOOKUP('Block Calcs'!AA1171,'Block Calcs'!$B$4:$K$1500,10,FALSE)),IF(AA1171=Runoff_duration_hr_block/2,2*CONVERT($H$4,"L","gal")/(Runoff_duration_hr_block*60),VLOOKUP('Block Calcs'!AA1171,'Block Calcs'!$B$4:$K$1500,10,FALSE))),2),"")</f>
        <v/>
      </c>
      <c r="AC1171" s="68" t="str">
        <f t="shared" si="431"/>
        <v/>
      </c>
      <c r="AD1171" s="67" t="str">
        <f>IF(A1171="","",(SUM($R$4:R1171)+(O1171*P1171*Q1171*Number_of_chem_blocks_block)))</f>
        <v/>
      </c>
      <c r="AE1171" s="67" t="str">
        <f>IF(A1171="","",(SUM($S$4:S1171)+(O1171*P1171*Q1171*Chem_block_density_block*2.54^3*Number_of_chem_blocks_block)))</f>
        <v/>
      </c>
    </row>
    <row r="1172" spans="1:31" x14ac:dyDescent="0.3">
      <c r="A1172" s="23" t="str">
        <f t="shared" si="432"/>
        <v/>
      </c>
      <c r="B1172" s="23" t="str">
        <f t="shared" si="414"/>
        <v/>
      </c>
      <c r="C1172" s="23" t="str">
        <f t="shared" si="415"/>
        <v/>
      </c>
      <c r="D1172" s="261" t="str">
        <f t="shared" si="416"/>
        <v/>
      </c>
      <c r="E1172" s="261" t="str">
        <f t="shared" si="417"/>
        <v/>
      </c>
      <c r="F1172" s="261" t="str">
        <f>IF(E1172="","",SUM(E$4:E1172))</f>
        <v/>
      </c>
      <c r="G1172" s="261" t="str">
        <f t="shared" si="418"/>
        <v/>
      </c>
      <c r="H1172" s="24" t="str">
        <f t="shared" si="419"/>
        <v/>
      </c>
      <c r="I1172" s="24" t="str">
        <f t="shared" si="420"/>
        <v/>
      </c>
      <c r="J1172" s="24" t="str">
        <f>IF(I1172="","",SUM(I$4:I1172))</f>
        <v/>
      </c>
      <c r="K1172" s="24" t="str">
        <f t="shared" si="421"/>
        <v/>
      </c>
      <c r="L1172" s="37" t="str">
        <f t="shared" si="434"/>
        <v/>
      </c>
      <c r="M1172" s="37" t="str">
        <f t="shared" si="435"/>
        <v/>
      </c>
      <c r="N1172" s="37" t="str">
        <f t="shared" si="436"/>
        <v/>
      </c>
      <c r="O1172" s="37" t="str">
        <f t="shared" si="422"/>
        <v/>
      </c>
      <c r="P1172" s="37" t="str">
        <f t="shared" si="423"/>
        <v/>
      </c>
      <c r="Q1172" s="37" t="str">
        <f t="shared" si="424"/>
        <v/>
      </c>
      <c r="R1172" s="25" t="str">
        <f t="shared" si="425"/>
        <v/>
      </c>
      <c r="S1172" s="25" t="str">
        <f t="shared" si="426"/>
        <v/>
      </c>
      <c r="T1172" s="25" t="str">
        <f t="shared" si="427"/>
        <v/>
      </c>
      <c r="U1172" s="27" t="str">
        <f t="shared" si="428"/>
        <v/>
      </c>
      <c r="V1172" s="26" t="str">
        <f t="shared" si="433"/>
        <v/>
      </c>
      <c r="W1172" s="31" t="str">
        <f t="shared" si="429"/>
        <v/>
      </c>
      <c r="X1172" s="88" t="str">
        <f>IF(U1172="","",SUM($T$4:T1172)*1000/J1172*(1-Percent_bound_block))</f>
        <v/>
      </c>
      <c r="Y1172" s="88" t="str">
        <f>IF(U1172="","",SUM($T$4:T1172)*1000/F1172*(1-Percent_bound_block))</f>
        <v/>
      </c>
      <c r="Z1172" s="90" t="str">
        <f t="shared" si="430"/>
        <v/>
      </c>
      <c r="AA1172" s="68" t="str">
        <f>IF(AND(B1171&lt;Runoff_duration_hr_block/2,B1172&gt;Runoff_duration_hr_block/2),Runoff_duration_hr_block/2,INDEX($B$4:$B$1500,IF(B1172&gt;Runoff_duration_hr_block/2,ROWS($AA$4:AA1172)-1,ROWS($AA$4:AA1172))))</f>
        <v/>
      </c>
      <c r="AB1172" s="66" t="str">
        <f>IFERROR(ROUND(IF(HG_shape_block="Constant flow",IF(AA1172=Runoff_duration_hr_block/2,CONVERT($H$4,"L","gal")/(Runoff_duration_hr_block*60),VLOOKUP('Block Calcs'!AA1172,'Block Calcs'!$B$4:$K$1500,10,FALSE)),IF(AA1172=Runoff_duration_hr_block/2,2*CONVERT($H$4,"L","gal")/(Runoff_duration_hr_block*60),VLOOKUP('Block Calcs'!AA1172,'Block Calcs'!$B$4:$K$1500,10,FALSE))),2),"")</f>
        <v/>
      </c>
      <c r="AC1172" s="68" t="str">
        <f t="shared" si="431"/>
        <v/>
      </c>
      <c r="AD1172" s="67" t="str">
        <f>IF(A1172="","",(SUM($R$4:R1172)+(O1172*P1172*Q1172*Number_of_chem_blocks_block)))</f>
        <v/>
      </c>
      <c r="AE1172" s="67" t="str">
        <f>IF(A1172="","",(SUM($S$4:S1172)+(O1172*P1172*Q1172*Chem_block_density_block*2.54^3*Number_of_chem_blocks_block)))</f>
        <v/>
      </c>
    </row>
    <row r="1173" spans="1:31" x14ac:dyDescent="0.3">
      <c r="A1173" s="23" t="str">
        <f t="shared" si="432"/>
        <v/>
      </c>
      <c r="B1173" s="23" t="str">
        <f t="shared" si="414"/>
        <v/>
      </c>
      <c r="C1173" s="23" t="str">
        <f t="shared" si="415"/>
        <v/>
      </c>
      <c r="D1173" s="261" t="str">
        <f t="shared" si="416"/>
        <v/>
      </c>
      <c r="E1173" s="261" t="str">
        <f t="shared" si="417"/>
        <v/>
      </c>
      <c r="F1173" s="261" t="str">
        <f>IF(E1173="","",SUM(E$4:E1173))</f>
        <v/>
      </c>
      <c r="G1173" s="261" t="str">
        <f t="shared" si="418"/>
        <v/>
      </c>
      <c r="H1173" s="24" t="str">
        <f t="shared" si="419"/>
        <v/>
      </c>
      <c r="I1173" s="24" t="str">
        <f t="shared" si="420"/>
        <v/>
      </c>
      <c r="J1173" s="24" t="str">
        <f>IF(I1173="","",SUM(I$4:I1173))</f>
        <v/>
      </c>
      <c r="K1173" s="24" t="str">
        <f t="shared" si="421"/>
        <v/>
      </c>
      <c r="L1173" s="37" t="str">
        <f t="shared" si="434"/>
        <v/>
      </c>
      <c r="M1173" s="37" t="str">
        <f t="shared" si="435"/>
        <v/>
      </c>
      <c r="N1173" s="37" t="str">
        <f t="shared" si="436"/>
        <v/>
      </c>
      <c r="O1173" s="37" t="str">
        <f t="shared" si="422"/>
        <v/>
      </c>
      <c r="P1173" s="37" t="str">
        <f t="shared" si="423"/>
        <v/>
      </c>
      <c r="Q1173" s="37" t="str">
        <f t="shared" si="424"/>
        <v/>
      </c>
      <c r="R1173" s="25" t="str">
        <f t="shared" si="425"/>
        <v/>
      </c>
      <c r="S1173" s="25" t="str">
        <f t="shared" si="426"/>
        <v/>
      </c>
      <c r="T1173" s="25" t="str">
        <f t="shared" si="427"/>
        <v/>
      </c>
      <c r="U1173" s="27" t="str">
        <f t="shared" si="428"/>
        <v/>
      </c>
      <c r="V1173" s="26" t="str">
        <f t="shared" si="433"/>
        <v/>
      </c>
      <c r="W1173" s="31" t="str">
        <f t="shared" si="429"/>
        <v/>
      </c>
      <c r="X1173" s="88" t="str">
        <f>IF(U1173="","",SUM($T$4:T1173)*1000/J1173*(1-Percent_bound_block))</f>
        <v/>
      </c>
      <c r="Y1173" s="88" t="str">
        <f>IF(U1173="","",SUM($T$4:T1173)*1000/F1173*(1-Percent_bound_block))</f>
        <v/>
      </c>
      <c r="Z1173" s="90" t="str">
        <f t="shared" si="430"/>
        <v/>
      </c>
      <c r="AA1173" s="68" t="str">
        <f>IF(AND(B1172&lt;Runoff_duration_hr_block/2,B1173&gt;Runoff_duration_hr_block/2),Runoff_duration_hr_block/2,INDEX($B$4:$B$1500,IF(B1173&gt;Runoff_duration_hr_block/2,ROWS($AA$4:AA1173)-1,ROWS($AA$4:AA1173))))</f>
        <v/>
      </c>
      <c r="AB1173" s="66" t="str">
        <f>IFERROR(ROUND(IF(HG_shape_block="Constant flow",IF(AA1173=Runoff_duration_hr_block/2,CONVERT($H$4,"L","gal")/(Runoff_duration_hr_block*60),VLOOKUP('Block Calcs'!AA1173,'Block Calcs'!$B$4:$K$1500,10,FALSE)),IF(AA1173=Runoff_duration_hr_block/2,2*CONVERT($H$4,"L","gal")/(Runoff_duration_hr_block*60),VLOOKUP('Block Calcs'!AA1173,'Block Calcs'!$B$4:$K$1500,10,FALSE))),2),"")</f>
        <v/>
      </c>
      <c r="AC1173" s="68" t="str">
        <f t="shared" si="431"/>
        <v/>
      </c>
      <c r="AD1173" s="67" t="str">
        <f>IF(A1173="","",(SUM($R$4:R1173)+(O1173*P1173*Q1173*Number_of_chem_blocks_block)))</f>
        <v/>
      </c>
      <c r="AE1173" s="67" t="str">
        <f>IF(A1173="","",(SUM($S$4:S1173)+(O1173*P1173*Q1173*Chem_block_density_block*2.54^3*Number_of_chem_blocks_block)))</f>
        <v/>
      </c>
    </row>
    <row r="1174" spans="1:31" x14ac:dyDescent="0.3">
      <c r="A1174" s="23" t="str">
        <f t="shared" si="432"/>
        <v/>
      </c>
      <c r="B1174" s="23" t="str">
        <f t="shared" si="414"/>
        <v/>
      </c>
      <c r="C1174" s="23" t="str">
        <f t="shared" si="415"/>
        <v/>
      </c>
      <c r="D1174" s="261" t="str">
        <f t="shared" si="416"/>
        <v/>
      </c>
      <c r="E1174" s="261" t="str">
        <f t="shared" si="417"/>
        <v/>
      </c>
      <c r="F1174" s="261" t="str">
        <f>IF(E1174="","",SUM(E$4:E1174))</f>
        <v/>
      </c>
      <c r="G1174" s="261" t="str">
        <f t="shared" si="418"/>
        <v/>
      </c>
      <c r="H1174" s="24" t="str">
        <f t="shared" si="419"/>
        <v/>
      </c>
      <c r="I1174" s="24" t="str">
        <f t="shared" si="420"/>
        <v/>
      </c>
      <c r="J1174" s="24" t="str">
        <f>IF(I1174="","",SUM(I$4:I1174))</f>
        <v/>
      </c>
      <c r="K1174" s="24" t="str">
        <f t="shared" si="421"/>
        <v/>
      </c>
      <c r="L1174" s="37" t="str">
        <f t="shared" si="434"/>
        <v/>
      </c>
      <c r="M1174" s="37" t="str">
        <f t="shared" si="435"/>
        <v/>
      </c>
      <c r="N1174" s="37" t="str">
        <f t="shared" si="436"/>
        <v/>
      </c>
      <c r="O1174" s="37" t="str">
        <f t="shared" si="422"/>
        <v/>
      </c>
      <c r="P1174" s="37" t="str">
        <f t="shared" si="423"/>
        <v/>
      </c>
      <c r="Q1174" s="37" t="str">
        <f t="shared" si="424"/>
        <v/>
      </c>
      <c r="R1174" s="25" t="str">
        <f t="shared" si="425"/>
        <v/>
      </c>
      <c r="S1174" s="25" t="str">
        <f t="shared" si="426"/>
        <v/>
      </c>
      <c r="T1174" s="25" t="str">
        <f t="shared" si="427"/>
        <v/>
      </c>
      <c r="U1174" s="27" t="str">
        <f t="shared" si="428"/>
        <v/>
      </c>
      <c r="V1174" s="26" t="str">
        <f t="shared" si="433"/>
        <v/>
      </c>
      <c r="W1174" s="31" t="str">
        <f t="shared" si="429"/>
        <v/>
      </c>
      <c r="X1174" s="88" t="str">
        <f>IF(U1174="","",SUM($T$4:T1174)*1000/J1174*(1-Percent_bound_block))</f>
        <v/>
      </c>
      <c r="Y1174" s="88" t="str">
        <f>IF(U1174="","",SUM($T$4:T1174)*1000/F1174*(1-Percent_bound_block))</f>
        <v/>
      </c>
      <c r="Z1174" s="90" t="str">
        <f t="shared" si="430"/>
        <v/>
      </c>
      <c r="AA1174" s="68" t="str">
        <f>IF(AND(B1173&lt;Runoff_duration_hr_block/2,B1174&gt;Runoff_duration_hr_block/2),Runoff_duration_hr_block/2,INDEX($B$4:$B$1500,IF(B1174&gt;Runoff_duration_hr_block/2,ROWS($AA$4:AA1174)-1,ROWS($AA$4:AA1174))))</f>
        <v/>
      </c>
      <c r="AB1174" s="66" t="str">
        <f>IFERROR(ROUND(IF(HG_shape_block="Constant flow",IF(AA1174=Runoff_duration_hr_block/2,CONVERT($H$4,"L","gal")/(Runoff_duration_hr_block*60),VLOOKUP('Block Calcs'!AA1174,'Block Calcs'!$B$4:$K$1500,10,FALSE)),IF(AA1174=Runoff_duration_hr_block/2,2*CONVERT($H$4,"L","gal")/(Runoff_duration_hr_block*60),VLOOKUP('Block Calcs'!AA1174,'Block Calcs'!$B$4:$K$1500,10,FALSE))),2),"")</f>
        <v/>
      </c>
      <c r="AC1174" s="68" t="str">
        <f t="shared" si="431"/>
        <v/>
      </c>
      <c r="AD1174" s="67" t="str">
        <f>IF(A1174="","",(SUM($R$4:R1174)+(O1174*P1174*Q1174*Number_of_chem_blocks_block)))</f>
        <v/>
      </c>
      <c r="AE1174" s="67" t="str">
        <f>IF(A1174="","",(SUM($S$4:S1174)+(O1174*P1174*Q1174*Chem_block_density_block*2.54^3*Number_of_chem_blocks_block)))</f>
        <v/>
      </c>
    </row>
    <row r="1175" spans="1:31" x14ac:dyDescent="0.3">
      <c r="A1175" s="23" t="str">
        <f t="shared" si="432"/>
        <v/>
      </c>
      <c r="B1175" s="23" t="str">
        <f t="shared" si="414"/>
        <v/>
      </c>
      <c r="C1175" s="23" t="str">
        <f t="shared" si="415"/>
        <v/>
      </c>
      <c r="D1175" s="261" t="str">
        <f t="shared" si="416"/>
        <v/>
      </c>
      <c r="E1175" s="261" t="str">
        <f t="shared" si="417"/>
        <v/>
      </c>
      <c r="F1175" s="261" t="str">
        <f>IF(E1175="","",SUM(E$4:E1175))</f>
        <v/>
      </c>
      <c r="G1175" s="261" t="str">
        <f t="shared" si="418"/>
        <v/>
      </c>
      <c r="H1175" s="24" t="str">
        <f t="shared" si="419"/>
        <v/>
      </c>
      <c r="I1175" s="24" t="str">
        <f t="shared" si="420"/>
        <v/>
      </c>
      <c r="J1175" s="24" t="str">
        <f>IF(I1175="","",SUM(I$4:I1175))</f>
        <v/>
      </c>
      <c r="K1175" s="24" t="str">
        <f t="shared" si="421"/>
        <v/>
      </c>
      <c r="L1175" s="37" t="str">
        <f t="shared" si="434"/>
        <v/>
      </c>
      <c r="M1175" s="37" t="str">
        <f t="shared" si="435"/>
        <v/>
      </c>
      <c r="N1175" s="37" t="str">
        <f t="shared" si="436"/>
        <v/>
      </c>
      <c r="O1175" s="37" t="str">
        <f t="shared" si="422"/>
        <v/>
      </c>
      <c r="P1175" s="37" t="str">
        <f t="shared" si="423"/>
        <v/>
      </c>
      <c r="Q1175" s="37" t="str">
        <f t="shared" si="424"/>
        <v/>
      </c>
      <c r="R1175" s="25" t="str">
        <f t="shared" si="425"/>
        <v/>
      </c>
      <c r="S1175" s="25" t="str">
        <f t="shared" si="426"/>
        <v/>
      </c>
      <c r="T1175" s="25" t="str">
        <f t="shared" si="427"/>
        <v/>
      </c>
      <c r="U1175" s="27" t="str">
        <f t="shared" si="428"/>
        <v/>
      </c>
      <c r="V1175" s="26" t="str">
        <f t="shared" si="433"/>
        <v/>
      </c>
      <c r="W1175" s="31" t="str">
        <f t="shared" si="429"/>
        <v/>
      </c>
      <c r="X1175" s="88" t="str">
        <f>IF(U1175="","",SUM($T$4:T1175)*1000/J1175*(1-Percent_bound_block))</f>
        <v/>
      </c>
      <c r="Y1175" s="88" t="str">
        <f>IF(U1175="","",SUM($T$4:T1175)*1000/F1175*(1-Percent_bound_block))</f>
        <v/>
      </c>
      <c r="Z1175" s="90" t="str">
        <f t="shared" si="430"/>
        <v/>
      </c>
      <c r="AA1175" s="68" t="str">
        <f>IF(AND(B1174&lt;Runoff_duration_hr_block/2,B1175&gt;Runoff_duration_hr_block/2),Runoff_duration_hr_block/2,INDEX($B$4:$B$1500,IF(B1175&gt;Runoff_duration_hr_block/2,ROWS($AA$4:AA1175)-1,ROWS($AA$4:AA1175))))</f>
        <v/>
      </c>
      <c r="AB1175" s="66" t="str">
        <f>IFERROR(ROUND(IF(HG_shape_block="Constant flow",IF(AA1175=Runoff_duration_hr_block/2,CONVERT($H$4,"L","gal")/(Runoff_duration_hr_block*60),VLOOKUP('Block Calcs'!AA1175,'Block Calcs'!$B$4:$K$1500,10,FALSE)),IF(AA1175=Runoff_duration_hr_block/2,2*CONVERT($H$4,"L","gal")/(Runoff_duration_hr_block*60),VLOOKUP('Block Calcs'!AA1175,'Block Calcs'!$B$4:$K$1500,10,FALSE))),2),"")</f>
        <v/>
      </c>
      <c r="AC1175" s="68" t="str">
        <f t="shared" si="431"/>
        <v/>
      </c>
      <c r="AD1175" s="67" t="str">
        <f>IF(A1175="","",(SUM($R$4:R1175)+(O1175*P1175*Q1175*Number_of_chem_blocks_block)))</f>
        <v/>
      </c>
      <c r="AE1175" s="67" t="str">
        <f>IF(A1175="","",(SUM($S$4:S1175)+(O1175*P1175*Q1175*Chem_block_density_block*2.54^3*Number_of_chem_blocks_block)))</f>
        <v/>
      </c>
    </row>
    <row r="1176" spans="1:31" x14ac:dyDescent="0.3">
      <c r="A1176" s="23" t="str">
        <f t="shared" si="432"/>
        <v/>
      </c>
      <c r="B1176" s="23" t="str">
        <f t="shared" si="414"/>
        <v/>
      </c>
      <c r="C1176" s="23" t="str">
        <f t="shared" si="415"/>
        <v/>
      </c>
      <c r="D1176" s="261" t="str">
        <f t="shared" si="416"/>
        <v/>
      </c>
      <c r="E1176" s="261" t="str">
        <f t="shared" si="417"/>
        <v/>
      </c>
      <c r="F1176" s="261" t="str">
        <f>IF(E1176="","",SUM(E$4:E1176))</f>
        <v/>
      </c>
      <c r="G1176" s="261" t="str">
        <f t="shared" si="418"/>
        <v/>
      </c>
      <c r="H1176" s="24" t="str">
        <f t="shared" si="419"/>
        <v/>
      </c>
      <c r="I1176" s="24" t="str">
        <f t="shared" si="420"/>
        <v/>
      </c>
      <c r="J1176" s="24" t="str">
        <f>IF(I1176="","",SUM(I$4:I1176))</f>
        <v/>
      </c>
      <c r="K1176" s="24" t="str">
        <f t="shared" si="421"/>
        <v/>
      </c>
      <c r="L1176" s="37" t="str">
        <f t="shared" si="434"/>
        <v/>
      </c>
      <c r="M1176" s="37" t="str">
        <f t="shared" si="435"/>
        <v/>
      </c>
      <c r="N1176" s="37" t="str">
        <f t="shared" si="436"/>
        <v/>
      </c>
      <c r="O1176" s="37" t="str">
        <f t="shared" si="422"/>
        <v/>
      </c>
      <c r="P1176" s="37" t="str">
        <f t="shared" si="423"/>
        <v/>
      </c>
      <c r="Q1176" s="37" t="str">
        <f t="shared" si="424"/>
        <v/>
      </c>
      <c r="R1176" s="25" t="str">
        <f t="shared" si="425"/>
        <v/>
      </c>
      <c r="S1176" s="25" t="str">
        <f t="shared" si="426"/>
        <v/>
      </c>
      <c r="T1176" s="25" t="str">
        <f t="shared" si="427"/>
        <v/>
      </c>
      <c r="U1176" s="27" t="str">
        <f t="shared" si="428"/>
        <v/>
      </c>
      <c r="V1176" s="26" t="str">
        <f t="shared" si="433"/>
        <v/>
      </c>
      <c r="W1176" s="31" t="str">
        <f t="shared" si="429"/>
        <v/>
      </c>
      <c r="X1176" s="88" t="str">
        <f>IF(U1176="","",SUM($T$4:T1176)*1000/J1176*(1-Percent_bound_block))</f>
        <v/>
      </c>
      <c r="Y1176" s="88" t="str">
        <f>IF(U1176="","",SUM($T$4:T1176)*1000/F1176*(1-Percent_bound_block))</f>
        <v/>
      </c>
      <c r="Z1176" s="90" t="str">
        <f t="shared" si="430"/>
        <v/>
      </c>
      <c r="AA1176" s="68" t="str">
        <f>IF(AND(B1175&lt;Runoff_duration_hr_block/2,B1176&gt;Runoff_duration_hr_block/2),Runoff_duration_hr_block/2,INDEX($B$4:$B$1500,IF(B1176&gt;Runoff_duration_hr_block/2,ROWS($AA$4:AA1176)-1,ROWS($AA$4:AA1176))))</f>
        <v/>
      </c>
      <c r="AB1176" s="66" t="str">
        <f>IFERROR(ROUND(IF(HG_shape_block="Constant flow",IF(AA1176=Runoff_duration_hr_block/2,CONVERT($H$4,"L","gal")/(Runoff_duration_hr_block*60),VLOOKUP('Block Calcs'!AA1176,'Block Calcs'!$B$4:$K$1500,10,FALSE)),IF(AA1176=Runoff_duration_hr_block/2,2*CONVERT($H$4,"L","gal")/(Runoff_duration_hr_block*60),VLOOKUP('Block Calcs'!AA1176,'Block Calcs'!$B$4:$K$1500,10,FALSE))),2),"")</f>
        <v/>
      </c>
      <c r="AC1176" s="68" t="str">
        <f t="shared" si="431"/>
        <v/>
      </c>
      <c r="AD1176" s="67" t="str">
        <f>IF(A1176="","",(SUM($R$4:R1176)+(O1176*P1176*Q1176*Number_of_chem_blocks_block)))</f>
        <v/>
      </c>
      <c r="AE1176" s="67" t="str">
        <f>IF(A1176="","",(SUM($S$4:S1176)+(O1176*P1176*Q1176*Chem_block_density_block*2.54^3*Number_of_chem_blocks_block)))</f>
        <v/>
      </c>
    </row>
    <row r="1177" spans="1:31" x14ac:dyDescent="0.3">
      <c r="A1177" s="23" t="str">
        <f t="shared" si="432"/>
        <v/>
      </c>
      <c r="B1177" s="23" t="str">
        <f t="shared" si="414"/>
        <v/>
      </c>
      <c r="C1177" s="23" t="str">
        <f t="shared" si="415"/>
        <v/>
      </c>
      <c r="D1177" s="261" t="str">
        <f t="shared" si="416"/>
        <v/>
      </c>
      <c r="E1177" s="261" t="str">
        <f t="shared" si="417"/>
        <v/>
      </c>
      <c r="F1177" s="261" t="str">
        <f>IF(E1177="","",SUM(E$4:E1177))</f>
        <v/>
      </c>
      <c r="G1177" s="261" t="str">
        <f t="shared" si="418"/>
        <v/>
      </c>
      <c r="H1177" s="24" t="str">
        <f t="shared" si="419"/>
        <v/>
      </c>
      <c r="I1177" s="24" t="str">
        <f t="shared" si="420"/>
        <v/>
      </c>
      <c r="J1177" s="24" t="str">
        <f>IF(I1177="","",SUM(I$4:I1177))</f>
        <v/>
      </c>
      <c r="K1177" s="24" t="str">
        <f t="shared" si="421"/>
        <v/>
      </c>
      <c r="L1177" s="37" t="str">
        <f t="shared" si="434"/>
        <v/>
      </c>
      <c r="M1177" s="37" t="str">
        <f t="shared" si="435"/>
        <v/>
      </c>
      <c r="N1177" s="37" t="str">
        <f t="shared" si="436"/>
        <v/>
      </c>
      <c r="O1177" s="37" t="str">
        <f t="shared" si="422"/>
        <v/>
      </c>
      <c r="P1177" s="37" t="str">
        <f t="shared" si="423"/>
        <v/>
      </c>
      <c r="Q1177" s="37" t="str">
        <f t="shared" si="424"/>
        <v/>
      </c>
      <c r="R1177" s="25" t="str">
        <f t="shared" si="425"/>
        <v/>
      </c>
      <c r="S1177" s="25" t="str">
        <f t="shared" si="426"/>
        <v/>
      </c>
      <c r="T1177" s="25" t="str">
        <f t="shared" si="427"/>
        <v/>
      </c>
      <c r="U1177" s="27" t="str">
        <f t="shared" si="428"/>
        <v/>
      </c>
      <c r="V1177" s="26" t="str">
        <f t="shared" si="433"/>
        <v/>
      </c>
      <c r="W1177" s="31" t="str">
        <f t="shared" si="429"/>
        <v/>
      </c>
      <c r="X1177" s="88" t="str">
        <f>IF(U1177="","",SUM($T$4:T1177)*1000/J1177*(1-Percent_bound_block))</f>
        <v/>
      </c>
      <c r="Y1177" s="88" t="str">
        <f>IF(U1177="","",SUM($T$4:T1177)*1000/F1177*(1-Percent_bound_block))</f>
        <v/>
      </c>
      <c r="Z1177" s="90" t="str">
        <f t="shared" si="430"/>
        <v/>
      </c>
      <c r="AA1177" s="68" t="str">
        <f>IF(AND(B1176&lt;Runoff_duration_hr_block/2,B1177&gt;Runoff_duration_hr_block/2),Runoff_duration_hr_block/2,INDEX($B$4:$B$1500,IF(B1177&gt;Runoff_duration_hr_block/2,ROWS($AA$4:AA1177)-1,ROWS($AA$4:AA1177))))</f>
        <v/>
      </c>
      <c r="AB1177" s="66" t="str">
        <f>IFERROR(ROUND(IF(HG_shape_block="Constant flow",IF(AA1177=Runoff_duration_hr_block/2,CONVERT($H$4,"L","gal")/(Runoff_duration_hr_block*60),VLOOKUP('Block Calcs'!AA1177,'Block Calcs'!$B$4:$K$1500,10,FALSE)),IF(AA1177=Runoff_duration_hr_block/2,2*CONVERT($H$4,"L","gal")/(Runoff_duration_hr_block*60),VLOOKUP('Block Calcs'!AA1177,'Block Calcs'!$B$4:$K$1500,10,FALSE))),2),"")</f>
        <v/>
      </c>
      <c r="AC1177" s="68" t="str">
        <f t="shared" si="431"/>
        <v/>
      </c>
      <c r="AD1177" s="67" t="str">
        <f>IF(A1177="","",(SUM($R$4:R1177)+(O1177*P1177*Q1177*Number_of_chem_blocks_block)))</f>
        <v/>
      </c>
      <c r="AE1177" s="67" t="str">
        <f>IF(A1177="","",(SUM($S$4:S1177)+(O1177*P1177*Q1177*Chem_block_density_block*2.54^3*Number_of_chem_blocks_block)))</f>
        <v/>
      </c>
    </row>
    <row r="1178" spans="1:31" x14ac:dyDescent="0.3">
      <c r="A1178" s="23" t="str">
        <f t="shared" si="432"/>
        <v/>
      </c>
      <c r="B1178" s="23" t="str">
        <f t="shared" si="414"/>
        <v/>
      </c>
      <c r="C1178" s="23" t="str">
        <f t="shared" si="415"/>
        <v/>
      </c>
      <c r="D1178" s="261" t="str">
        <f t="shared" si="416"/>
        <v/>
      </c>
      <c r="E1178" s="261" t="str">
        <f t="shared" si="417"/>
        <v/>
      </c>
      <c r="F1178" s="261" t="str">
        <f>IF(E1178="","",SUM(E$4:E1178))</f>
        <v/>
      </c>
      <c r="G1178" s="261" t="str">
        <f t="shared" si="418"/>
        <v/>
      </c>
      <c r="H1178" s="24" t="str">
        <f t="shared" si="419"/>
        <v/>
      </c>
      <c r="I1178" s="24" t="str">
        <f t="shared" si="420"/>
        <v/>
      </c>
      <c r="J1178" s="24" t="str">
        <f>IF(I1178="","",SUM(I$4:I1178))</f>
        <v/>
      </c>
      <c r="K1178" s="24" t="str">
        <f t="shared" si="421"/>
        <v/>
      </c>
      <c r="L1178" s="37" t="str">
        <f t="shared" si="434"/>
        <v/>
      </c>
      <c r="M1178" s="37" t="str">
        <f t="shared" si="435"/>
        <v/>
      </c>
      <c r="N1178" s="37" t="str">
        <f t="shared" si="436"/>
        <v/>
      </c>
      <c r="O1178" s="37" t="str">
        <f t="shared" si="422"/>
        <v/>
      </c>
      <c r="P1178" s="37" t="str">
        <f t="shared" si="423"/>
        <v/>
      </c>
      <c r="Q1178" s="37" t="str">
        <f t="shared" si="424"/>
        <v/>
      </c>
      <c r="R1178" s="25" t="str">
        <f t="shared" si="425"/>
        <v/>
      </c>
      <c r="S1178" s="25" t="str">
        <f t="shared" si="426"/>
        <v/>
      </c>
      <c r="T1178" s="25" t="str">
        <f t="shared" si="427"/>
        <v/>
      </c>
      <c r="U1178" s="27" t="str">
        <f t="shared" si="428"/>
        <v/>
      </c>
      <c r="V1178" s="26" t="str">
        <f t="shared" si="433"/>
        <v/>
      </c>
      <c r="W1178" s="31" t="str">
        <f t="shared" si="429"/>
        <v/>
      </c>
      <c r="X1178" s="88" t="str">
        <f>IF(U1178="","",SUM($T$4:T1178)*1000/J1178*(1-Percent_bound_block))</f>
        <v/>
      </c>
      <c r="Y1178" s="88" t="str">
        <f>IF(U1178="","",SUM($T$4:T1178)*1000/F1178*(1-Percent_bound_block))</f>
        <v/>
      </c>
      <c r="Z1178" s="90" t="str">
        <f t="shared" si="430"/>
        <v/>
      </c>
      <c r="AA1178" s="68" t="str">
        <f>IF(AND(B1177&lt;Runoff_duration_hr_block/2,B1178&gt;Runoff_duration_hr_block/2),Runoff_duration_hr_block/2,INDEX($B$4:$B$1500,IF(B1178&gt;Runoff_duration_hr_block/2,ROWS($AA$4:AA1178)-1,ROWS($AA$4:AA1178))))</f>
        <v/>
      </c>
      <c r="AB1178" s="66" t="str">
        <f>IFERROR(ROUND(IF(HG_shape_block="Constant flow",IF(AA1178=Runoff_duration_hr_block/2,CONVERT($H$4,"L","gal")/(Runoff_duration_hr_block*60),VLOOKUP('Block Calcs'!AA1178,'Block Calcs'!$B$4:$K$1500,10,FALSE)),IF(AA1178=Runoff_duration_hr_block/2,2*CONVERT($H$4,"L","gal")/(Runoff_duration_hr_block*60),VLOOKUP('Block Calcs'!AA1178,'Block Calcs'!$B$4:$K$1500,10,FALSE))),2),"")</f>
        <v/>
      </c>
      <c r="AC1178" s="68" t="str">
        <f t="shared" si="431"/>
        <v/>
      </c>
      <c r="AD1178" s="67" t="str">
        <f>IF(A1178="","",(SUM($R$4:R1178)+(O1178*P1178*Q1178*Number_of_chem_blocks_block)))</f>
        <v/>
      </c>
      <c r="AE1178" s="67" t="str">
        <f>IF(A1178="","",(SUM($S$4:S1178)+(O1178*P1178*Q1178*Chem_block_density_block*2.54^3*Number_of_chem_blocks_block)))</f>
        <v/>
      </c>
    </row>
    <row r="1179" spans="1:31" x14ac:dyDescent="0.3">
      <c r="A1179" s="23" t="str">
        <f t="shared" si="432"/>
        <v/>
      </c>
      <c r="B1179" s="23" t="str">
        <f t="shared" si="414"/>
        <v/>
      </c>
      <c r="C1179" s="23" t="str">
        <f t="shared" si="415"/>
        <v/>
      </c>
      <c r="D1179" s="261" t="str">
        <f t="shared" si="416"/>
        <v/>
      </c>
      <c r="E1179" s="261" t="str">
        <f t="shared" si="417"/>
        <v/>
      </c>
      <c r="F1179" s="261" t="str">
        <f>IF(E1179="","",SUM(E$4:E1179))</f>
        <v/>
      </c>
      <c r="G1179" s="261" t="str">
        <f t="shared" si="418"/>
        <v/>
      </c>
      <c r="H1179" s="24" t="str">
        <f t="shared" si="419"/>
        <v/>
      </c>
      <c r="I1179" s="24" t="str">
        <f t="shared" si="420"/>
        <v/>
      </c>
      <c r="J1179" s="24" t="str">
        <f>IF(I1179="","",SUM(I$4:I1179))</f>
        <v/>
      </c>
      <c r="K1179" s="24" t="str">
        <f t="shared" si="421"/>
        <v/>
      </c>
      <c r="L1179" s="37" t="str">
        <f t="shared" si="434"/>
        <v/>
      </c>
      <c r="M1179" s="37" t="str">
        <f t="shared" si="435"/>
        <v/>
      </c>
      <c r="N1179" s="37" t="str">
        <f t="shared" si="436"/>
        <v/>
      </c>
      <c r="O1179" s="37" t="str">
        <f t="shared" si="422"/>
        <v/>
      </c>
      <c r="P1179" s="37" t="str">
        <f t="shared" si="423"/>
        <v/>
      </c>
      <c r="Q1179" s="37" t="str">
        <f t="shared" si="424"/>
        <v/>
      </c>
      <c r="R1179" s="25" t="str">
        <f t="shared" si="425"/>
        <v/>
      </c>
      <c r="S1179" s="25" t="str">
        <f t="shared" si="426"/>
        <v/>
      </c>
      <c r="T1179" s="25" t="str">
        <f t="shared" si="427"/>
        <v/>
      </c>
      <c r="U1179" s="27" t="str">
        <f t="shared" si="428"/>
        <v/>
      </c>
      <c r="V1179" s="26" t="str">
        <f t="shared" si="433"/>
        <v/>
      </c>
      <c r="W1179" s="31" t="str">
        <f t="shared" si="429"/>
        <v/>
      </c>
      <c r="X1179" s="88" t="str">
        <f>IF(U1179="","",SUM($T$4:T1179)*1000/J1179*(1-Percent_bound_block))</f>
        <v/>
      </c>
      <c r="Y1179" s="88" t="str">
        <f>IF(U1179="","",SUM($T$4:T1179)*1000/F1179*(1-Percent_bound_block))</f>
        <v/>
      </c>
      <c r="Z1179" s="90" t="str">
        <f t="shared" si="430"/>
        <v/>
      </c>
      <c r="AA1179" s="68" t="str">
        <f>IF(AND(B1178&lt;Runoff_duration_hr_block/2,B1179&gt;Runoff_duration_hr_block/2),Runoff_duration_hr_block/2,INDEX($B$4:$B$1500,IF(B1179&gt;Runoff_duration_hr_block/2,ROWS($AA$4:AA1179)-1,ROWS($AA$4:AA1179))))</f>
        <v/>
      </c>
      <c r="AB1179" s="66" t="str">
        <f>IFERROR(ROUND(IF(HG_shape_block="Constant flow",IF(AA1179=Runoff_duration_hr_block/2,CONVERT($H$4,"L","gal")/(Runoff_duration_hr_block*60),VLOOKUP('Block Calcs'!AA1179,'Block Calcs'!$B$4:$K$1500,10,FALSE)),IF(AA1179=Runoff_duration_hr_block/2,2*CONVERT($H$4,"L","gal")/(Runoff_duration_hr_block*60),VLOOKUP('Block Calcs'!AA1179,'Block Calcs'!$B$4:$K$1500,10,FALSE))),2),"")</f>
        <v/>
      </c>
      <c r="AC1179" s="68" t="str">
        <f t="shared" si="431"/>
        <v/>
      </c>
      <c r="AD1179" s="67" t="str">
        <f>IF(A1179="","",(SUM($R$4:R1179)+(O1179*P1179*Q1179*Number_of_chem_blocks_block)))</f>
        <v/>
      </c>
      <c r="AE1179" s="67" t="str">
        <f>IF(A1179="","",(SUM($S$4:S1179)+(O1179*P1179*Q1179*Chem_block_density_block*2.54^3*Number_of_chem_blocks_block)))</f>
        <v/>
      </c>
    </row>
    <row r="1180" spans="1:31" x14ac:dyDescent="0.3">
      <c r="A1180" s="23" t="str">
        <f t="shared" si="432"/>
        <v/>
      </c>
      <c r="B1180" s="23" t="str">
        <f t="shared" si="414"/>
        <v/>
      </c>
      <c r="C1180" s="23" t="str">
        <f t="shared" si="415"/>
        <v/>
      </c>
      <c r="D1180" s="261" t="str">
        <f t="shared" si="416"/>
        <v/>
      </c>
      <c r="E1180" s="261" t="str">
        <f t="shared" si="417"/>
        <v/>
      </c>
      <c r="F1180" s="261" t="str">
        <f>IF(E1180="","",SUM(E$4:E1180))</f>
        <v/>
      </c>
      <c r="G1180" s="261" t="str">
        <f t="shared" si="418"/>
        <v/>
      </c>
      <c r="H1180" s="24" t="str">
        <f t="shared" si="419"/>
        <v/>
      </c>
      <c r="I1180" s="24" t="str">
        <f t="shared" si="420"/>
        <v/>
      </c>
      <c r="J1180" s="24" t="str">
        <f>IF(I1180="","",SUM(I$4:I1180))</f>
        <v/>
      </c>
      <c r="K1180" s="24" t="str">
        <f t="shared" si="421"/>
        <v/>
      </c>
      <c r="L1180" s="37" t="str">
        <f t="shared" si="434"/>
        <v/>
      </c>
      <c r="M1180" s="37" t="str">
        <f t="shared" si="435"/>
        <v/>
      </c>
      <c r="N1180" s="37" t="str">
        <f t="shared" si="436"/>
        <v/>
      </c>
      <c r="O1180" s="37" t="str">
        <f t="shared" si="422"/>
        <v/>
      </c>
      <c r="P1180" s="37" t="str">
        <f t="shared" si="423"/>
        <v/>
      </c>
      <c r="Q1180" s="37" t="str">
        <f t="shared" si="424"/>
        <v/>
      </c>
      <c r="R1180" s="25" t="str">
        <f t="shared" si="425"/>
        <v/>
      </c>
      <c r="S1180" s="25" t="str">
        <f t="shared" si="426"/>
        <v/>
      </c>
      <c r="T1180" s="25" t="str">
        <f t="shared" si="427"/>
        <v/>
      </c>
      <c r="U1180" s="27" t="str">
        <f t="shared" si="428"/>
        <v/>
      </c>
      <c r="V1180" s="26" t="str">
        <f t="shared" si="433"/>
        <v/>
      </c>
      <c r="W1180" s="31" t="str">
        <f t="shared" si="429"/>
        <v/>
      </c>
      <c r="X1180" s="88" t="str">
        <f>IF(U1180="","",SUM($T$4:T1180)*1000/J1180*(1-Percent_bound_block))</f>
        <v/>
      </c>
      <c r="Y1180" s="88" t="str">
        <f>IF(U1180="","",SUM($T$4:T1180)*1000/F1180*(1-Percent_bound_block))</f>
        <v/>
      </c>
      <c r="Z1180" s="90" t="str">
        <f t="shared" si="430"/>
        <v/>
      </c>
      <c r="AA1180" s="68" t="str">
        <f>IF(AND(B1179&lt;Runoff_duration_hr_block/2,B1180&gt;Runoff_duration_hr_block/2),Runoff_duration_hr_block/2,INDEX($B$4:$B$1500,IF(B1180&gt;Runoff_duration_hr_block/2,ROWS($AA$4:AA1180)-1,ROWS($AA$4:AA1180))))</f>
        <v/>
      </c>
      <c r="AB1180" s="66" t="str">
        <f>IFERROR(ROUND(IF(HG_shape_block="Constant flow",IF(AA1180=Runoff_duration_hr_block/2,CONVERT($H$4,"L","gal")/(Runoff_duration_hr_block*60),VLOOKUP('Block Calcs'!AA1180,'Block Calcs'!$B$4:$K$1500,10,FALSE)),IF(AA1180=Runoff_duration_hr_block/2,2*CONVERT($H$4,"L","gal")/(Runoff_duration_hr_block*60),VLOOKUP('Block Calcs'!AA1180,'Block Calcs'!$B$4:$K$1500,10,FALSE))),2),"")</f>
        <v/>
      </c>
      <c r="AC1180" s="68" t="str">
        <f t="shared" si="431"/>
        <v/>
      </c>
      <c r="AD1180" s="67" t="str">
        <f>IF(A1180="","",(SUM($R$4:R1180)+(O1180*P1180*Q1180*Number_of_chem_blocks_block)))</f>
        <v/>
      </c>
      <c r="AE1180" s="67" t="str">
        <f>IF(A1180="","",(SUM($S$4:S1180)+(O1180*P1180*Q1180*Chem_block_density_block*2.54^3*Number_of_chem_blocks_block)))</f>
        <v/>
      </c>
    </row>
    <row r="1181" spans="1:31" x14ac:dyDescent="0.3">
      <c r="A1181" s="23" t="str">
        <f t="shared" si="432"/>
        <v/>
      </c>
      <c r="B1181" s="23" t="str">
        <f t="shared" si="414"/>
        <v/>
      </c>
      <c r="C1181" s="23" t="str">
        <f t="shared" si="415"/>
        <v/>
      </c>
      <c r="D1181" s="261" t="str">
        <f t="shared" si="416"/>
        <v/>
      </c>
      <c r="E1181" s="261" t="str">
        <f t="shared" si="417"/>
        <v/>
      </c>
      <c r="F1181" s="261" t="str">
        <f>IF(E1181="","",SUM(E$4:E1181))</f>
        <v/>
      </c>
      <c r="G1181" s="261" t="str">
        <f t="shared" si="418"/>
        <v/>
      </c>
      <c r="H1181" s="24" t="str">
        <f t="shared" si="419"/>
        <v/>
      </c>
      <c r="I1181" s="24" t="str">
        <f t="shared" si="420"/>
        <v/>
      </c>
      <c r="J1181" s="24" t="str">
        <f>IF(I1181="","",SUM(I$4:I1181))</f>
        <v/>
      </c>
      <c r="K1181" s="24" t="str">
        <f t="shared" si="421"/>
        <v/>
      </c>
      <c r="L1181" s="37" t="str">
        <f t="shared" si="434"/>
        <v/>
      </c>
      <c r="M1181" s="37" t="str">
        <f t="shared" si="435"/>
        <v/>
      </c>
      <c r="N1181" s="37" t="str">
        <f t="shared" si="436"/>
        <v/>
      </c>
      <c r="O1181" s="37" t="str">
        <f t="shared" si="422"/>
        <v/>
      </c>
      <c r="P1181" s="37" t="str">
        <f t="shared" si="423"/>
        <v/>
      </c>
      <c r="Q1181" s="37" t="str">
        <f t="shared" si="424"/>
        <v/>
      </c>
      <c r="R1181" s="25" t="str">
        <f t="shared" si="425"/>
        <v/>
      </c>
      <c r="S1181" s="25" t="str">
        <f t="shared" si="426"/>
        <v/>
      </c>
      <c r="T1181" s="25" t="str">
        <f t="shared" si="427"/>
        <v/>
      </c>
      <c r="U1181" s="27" t="str">
        <f t="shared" si="428"/>
        <v/>
      </c>
      <c r="V1181" s="26" t="str">
        <f t="shared" si="433"/>
        <v/>
      </c>
      <c r="W1181" s="31" t="str">
        <f t="shared" si="429"/>
        <v/>
      </c>
      <c r="X1181" s="88" t="str">
        <f>IF(U1181="","",SUM($T$4:T1181)*1000/J1181*(1-Percent_bound_block))</f>
        <v/>
      </c>
      <c r="Y1181" s="88" t="str">
        <f>IF(U1181="","",SUM($T$4:T1181)*1000/F1181*(1-Percent_bound_block))</f>
        <v/>
      </c>
      <c r="Z1181" s="90" t="str">
        <f t="shared" si="430"/>
        <v/>
      </c>
      <c r="AA1181" s="68" t="str">
        <f>IF(AND(B1180&lt;Runoff_duration_hr_block/2,B1181&gt;Runoff_duration_hr_block/2),Runoff_duration_hr_block/2,INDEX($B$4:$B$1500,IF(B1181&gt;Runoff_duration_hr_block/2,ROWS($AA$4:AA1181)-1,ROWS($AA$4:AA1181))))</f>
        <v/>
      </c>
      <c r="AB1181" s="66" t="str">
        <f>IFERROR(ROUND(IF(HG_shape_block="Constant flow",IF(AA1181=Runoff_duration_hr_block/2,CONVERT($H$4,"L","gal")/(Runoff_duration_hr_block*60),VLOOKUP('Block Calcs'!AA1181,'Block Calcs'!$B$4:$K$1500,10,FALSE)),IF(AA1181=Runoff_duration_hr_block/2,2*CONVERT($H$4,"L","gal")/(Runoff_duration_hr_block*60),VLOOKUP('Block Calcs'!AA1181,'Block Calcs'!$B$4:$K$1500,10,FALSE))),2),"")</f>
        <v/>
      </c>
      <c r="AC1181" s="68" t="str">
        <f t="shared" si="431"/>
        <v/>
      </c>
      <c r="AD1181" s="67" t="str">
        <f>IF(A1181="","",(SUM($R$4:R1181)+(O1181*P1181*Q1181*Number_of_chem_blocks_block)))</f>
        <v/>
      </c>
      <c r="AE1181" s="67" t="str">
        <f>IF(A1181="","",(SUM($S$4:S1181)+(O1181*P1181*Q1181*Chem_block_density_block*2.54^3*Number_of_chem_blocks_block)))</f>
        <v/>
      </c>
    </row>
    <row r="1182" spans="1:31" x14ac:dyDescent="0.3">
      <c r="A1182" s="23" t="str">
        <f t="shared" si="432"/>
        <v/>
      </c>
      <c r="B1182" s="23" t="str">
        <f t="shared" si="414"/>
        <v/>
      </c>
      <c r="C1182" s="23" t="str">
        <f t="shared" si="415"/>
        <v/>
      </c>
      <c r="D1182" s="261" t="str">
        <f t="shared" si="416"/>
        <v/>
      </c>
      <c r="E1182" s="261" t="str">
        <f t="shared" si="417"/>
        <v/>
      </c>
      <c r="F1182" s="261" t="str">
        <f>IF(E1182="","",SUM(E$4:E1182))</f>
        <v/>
      </c>
      <c r="G1182" s="261" t="str">
        <f t="shared" si="418"/>
        <v/>
      </c>
      <c r="H1182" s="24" t="str">
        <f t="shared" si="419"/>
        <v/>
      </c>
      <c r="I1182" s="24" t="str">
        <f t="shared" si="420"/>
        <v/>
      </c>
      <c r="J1182" s="24" t="str">
        <f>IF(I1182="","",SUM(I$4:I1182))</f>
        <v/>
      </c>
      <c r="K1182" s="24" t="str">
        <f t="shared" si="421"/>
        <v/>
      </c>
      <c r="L1182" s="37" t="str">
        <f t="shared" si="434"/>
        <v/>
      </c>
      <c r="M1182" s="37" t="str">
        <f t="shared" si="435"/>
        <v/>
      </c>
      <c r="N1182" s="37" t="str">
        <f t="shared" si="436"/>
        <v/>
      </c>
      <c r="O1182" s="37" t="str">
        <f t="shared" si="422"/>
        <v/>
      </c>
      <c r="P1182" s="37" t="str">
        <f t="shared" si="423"/>
        <v/>
      </c>
      <c r="Q1182" s="37" t="str">
        <f t="shared" si="424"/>
        <v/>
      </c>
      <c r="R1182" s="25" t="str">
        <f t="shared" si="425"/>
        <v/>
      </c>
      <c r="S1182" s="25" t="str">
        <f t="shared" si="426"/>
        <v/>
      </c>
      <c r="T1182" s="25" t="str">
        <f t="shared" si="427"/>
        <v/>
      </c>
      <c r="U1182" s="27" t="str">
        <f t="shared" si="428"/>
        <v/>
      </c>
      <c r="V1182" s="26" t="str">
        <f t="shared" si="433"/>
        <v/>
      </c>
      <c r="W1182" s="31" t="str">
        <f t="shared" si="429"/>
        <v/>
      </c>
      <c r="X1182" s="88" t="str">
        <f>IF(U1182="","",SUM($T$4:T1182)*1000/J1182*(1-Percent_bound_block))</f>
        <v/>
      </c>
      <c r="Y1182" s="88" t="str">
        <f>IF(U1182="","",SUM($T$4:T1182)*1000/F1182*(1-Percent_bound_block))</f>
        <v/>
      </c>
      <c r="Z1182" s="90" t="str">
        <f t="shared" si="430"/>
        <v/>
      </c>
      <c r="AA1182" s="68" t="str">
        <f>IF(AND(B1181&lt;Runoff_duration_hr_block/2,B1182&gt;Runoff_duration_hr_block/2),Runoff_duration_hr_block/2,INDEX($B$4:$B$1500,IF(B1182&gt;Runoff_duration_hr_block/2,ROWS($AA$4:AA1182)-1,ROWS($AA$4:AA1182))))</f>
        <v/>
      </c>
      <c r="AB1182" s="66" t="str">
        <f>IFERROR(ROUND(IF(HG_shape_block="Constant flow",IF(AA1182=Runoff_duration_hr_block/2,CONVERT($H$4,"L","gal")/(Runoff_duration_hr_block*60),VLOOKUP('Block Calcs'!AA1182,'Block Calcs'!$B$4:$K$1500,10,FALSE)),IF(AA1182=Runoff_duration_hr_block/2,2*CONVERT($H$4,"L","gal")/(Runoff_duration_hr_block*60),VLOOKUP('Block Calcs'!AA1182,'Block Calcs'!$B$4:$K$1500,10,FALSE))),2),"")</f>
        <v/>
      </c>
      <c r="AC1182" s="68" t="str">
        <f t="shared" si="431"/>
        <v/>
      </c>
      <c r="AD1182" s="67" t="str">
        <f>IF(A1182="","",(SUM($R$4:R1182)+(O1182*P1182*Q1182*Number_of_chem_blocks_block)))</f>
        <v/>
      </c>
      <c r="AE1182" s="67" t="str">
        <f>IF(A1182="","",(SUM($S$4:S1182)+(O1182*P1182*Q1182*Chem_block_density_block*2.54^3*Number_of_chem_blocks_block)))</f>
        <v/>
      </c>
    </row>
    <row r="1183" spans="1:31" x14ac:dyDescent="0.3">
      <c r="A1183" s="23" t="str">
        <f t="shared" si="432"/>
        <v/>
      </c>
      <c r="B1183" s="23" t="str">
        <f t="shared" si="414"/>
        <v/>
      </c>
      <c r="C1183" s="23" t="str">
        <f t="shared" si="415"/>
        <v/>
      </c>
      <c r="D1183" s="261" t="str">
        <f t="shared" si="416"/>
        <v/>
      </c>
      <c r="E1183" s="261" t="str">
        <f t="shared" si="417"/>
        <v/>
      </c>
      <c r="F1183" s="261" t="str">
        <f>IF(E1183="","",SUM(E$4:E1183))</f>
        <v/>
      </c>
      <c r="G1183" s="261" t="str">
        <f t="shared" si="418"/>
        <v/>
      </c>
      <c r="H1183" s="24" t="str">
        <f t="shared" si="419"/>
        <v/>
      </c>
      <c r="I1183" s="24" t="str">
        <f t="shared" si="420"/>
        <v/>
      </c>
      <c r="J1183" s="24" t="str">
        <f>IF(I1183="","",SUM(I$4:I1183))</f>
        <v/>
      </c>
      <c r="K1183" s="24" t="str">
        <f t="shared" si="421"/>
        <v/>
      </c>
      <c r="L1183" s="37" t="str">
        <f t="shared" si="434"/>
        <v/>
      </c>
      <c r="M1183" s="37" t="str">
        <f t="shared" si="435"/>
        <v/>
      </c>
      <c r="N1183" s="37" t="str">
        <f t="shared" si="436"/>
        <v/>
      </c>
      <c r="O1183" s="37" t="str">
        <f t="shared" si="422"/>
        <v/>
      </c>
      <c r="P1183" s="37" t="str">
        <f t="shared" si="423"/>
        <v/>
      </c>
      <c r="Q1183" s="37" t="str">
        <f t="shared" si="424"/>
        <v/>
      </c>
      <c r="R1183" s="25" t="str">
        <f t="shared" si="425"/>
        <v/>
      </c>
      <c r="S1183" s="25" t="str">
        <f t="shared" si="426"/>
        <v/>
      </c>
      <c r="T1183" s="25" t="str">
        <f t="shared" si="427"/>
        <v/>
      </c>
      <c r="U1183" s="27" t="str">
        <f t="shared" si="428"/>
        <v/>
      </c>
      <c r="V1183" s="26" t="str">
        <f t="shared" si="433"/>
        <v/>
      </c>
      <c r="W1183" s="31" t="str">
        <f t="shared" si="429"/>
        <v/>
      </c>
      <c r="X1183" s="88" t="str">
        <f>IF(U1183="","",SUM($T$4:T1183)*1000/J1183*(1-Percent_bound_block))</f>
        <v/>
      </c>
      <c r="Y1183" s="88" t="str">
        <f>IF(U1183="","",SUM($T$4:T1183)*1000/F1183*(1-Percent_bound_block))</f>
        <v/>
      </c>
      <c r="Z1183" s="90" t="str">
        <f t="shared" si="430"/>
        <v/>
      </c>
      <c r="AA1183" s="68" t="str">
        <f>IF(AND(B1182&lt;Runoff_duration_hr_block/2,B1183&gt;Runoff_duration_hr_block/2),Runoff_duration_hr_block/2,INDEX($B$4:$B$1500,IF(B1183&gt;Runoff_duration_hr_block/2,ROWS($AA$4:AA1183)-1,ROWS($AA$4:AA1183))))</f>
        <v/>
      </c>
      <c r="AB1183" s="66" t="str">
        <f>IFERROR(ROUND(IF(HG_shape_block="Constant flow",IF(AA1183=Runoff_duration_hr_block/2,CONVERT($H$4,"L","gal")/(Runoff_duration_hr_block*60),VLOOKUP('Block Calcs'!AA1183,'Block Calcs'!$B$4:$K$1500,10,FALSE)),IF(AA1183=Runoff_duration_hr_block/2,2*CONVERT($H$4,"L","gal")/(Runoff_duration_hr_block*60),VLOOKUP('Block Calcs'!AA1183,'Block Calcs'!$B$4:$K$1500,10,FALSE))),2),"")</f>
        <v/>
      </c>
      <c r="AC1183" s="68" t="str">
        <f t="shared" si="431"/>
        <v/>
      </c>
      <c r="AD1183" s="67" t="str">
        <f>IF(A1183="","",(SUM($R$4:R1183)+(O1183*P1183*Q1183*Number_of_chem_blocks_block)))</f>
        <v/>
      </c>
      <c r="AE1183" s="67" t="str">
        <f>IF(A1183="","",(SUM($S$4:S1183)+(O1183*P1183*Q1183*Chem_block_density_block*2.54^3*Number_of_chem_blocks_block)))</f>
        <v/>
      </c>
    </row>
    <row r="1184" spans="1:31" x14ac:dyDescent="0.3">
      <c r="A1184" s="23" t="str">
        <f t="shared" si="432"/>
        <v/>
      </c>
      <c r="B1184" s="23" t="str">
        <f t="shared" si="414"/>
        <v/>
      </c>
      <c r="C1184" s="23" t="str">
        <f t="shared" si="415"/>
        <v/>
      </c>
      <c r="D1184" s="261" t="str">
        <f t="shared" si="416"/>
        <v/>
      </c>
      <c r="E1184" s="261" t="str">
        <f t="shared" si="417"/>
        <v/>
      </c>
      <c r="F1184" s="261" t="str">
        <f>IF(E1184="","",SUM(E$4:E1184))</f>
        <v/>
      </c>
      <c r="G1184" s="261" t="str">
        <f t="shared" si="418"/>
        <v/>
      </c>
      <c r="H1184" s="24" t="str">
        <f t="shared" si="419"/>
        <v/>
      </c>
      <c r="I1184" s="24" t="str">
        <f t="shared" si="420"/>
        <v/>
      </c>
      <c r="J1184" s="24" t="str">
        <f>IF(I1184="","",SUM(I$4:I1184))</f>
        <v/>
      </c>
      <c r="K1184" s="24" t="str">
        <f t="shared" si="421"/>
        <v/>
      </c>
      <c r="L1184" s="37" t="str">
        <f t="shared" si="434"/>
        <v/>
      </c>
      <c r="M1184" s="37" t="str">
        <f t="shared" si="435"/>
        <v/>
      </c>
      <c r="N1184" s="37" t="str">
        <f t="shared" si="436"/>
        <v/>
      </c>
      <c r="O1184" s="37" t="str">
        <f t="shared" si="422"/>
        <v/>
      </c>
      <c r="P1184" s="37" t="str">
        <f t="shared" si="423"/>
        <v/>
      </c>
      <c r="Q1184" s="37" t="str">
        <f t="shared" si="424"/>
        <v/>
      </c>
      <c r="R1184" s="25" t="str">
        <f t="shared" si="425"/>
        <v/>
      </c>
      <c r="S1184" s="25" t="str">
        <f t="shared" si="426"/>
        <v/>
      </c>
      <c r="T1184" s="25" t="str">
        <f t="shared" si="427"/>
        <v/>
      </c>
      <c r="U1184" s="27" t="str">
        <f t="shared" si="428"/>
        <v/>
      </c>
      <c r="V1184" s="26" t="str">
        <f t="shared" si="433"/>
        <v/>
      </c>
      <c r="W1184" s="31" t="str">
        <f t="shared" si="429"/>
        <v/>
      </c>
      <c r="X1184" s="88" t="str">
        <f>IF(U1184="","",SUM($T$4:T1184)*1000/J1184*(1-Percent_bound_block))</f>
        <v/>
      </c>
      <c r="Y1184" s="88" t="str">
        <f>IF(U1184="","",SUM($T$4:T1184)*1000/F1184*(1-Percent_bound_block))</f>
        <v/>
      </c>
      <c r="Z1184" s="90" t="str">
        <f t="shared" si="430"/>
        <v/>
      </c>
      <c r="AA1184" s="68" t="str">
        <f>IF(AND(B1183&lt;Runoff_duration_hr_block/2,B1184&gt;Runoff_duration_hr_block/2),Runoff_duration_hr_block/2,INDEX($B$4:$B$1500,IF(B1184&gt;Runoff_duration_hr_block/2,ROWS($AA$4:AA1184)-1,ROWS($AA$4:AA1184))))</f>
        <v/>
      </c>
      <c r="AB1184" s="66" t="str">
        <f>IFERROR(ROUND(IF(HG_shape_block="Constant flow",IF(AA1184=Runoff_duration_hr_block/2,CONVERT($H$4,"L","gal")/(Runoff_duration_hr_block*60),VLOOKUP('Block Calcs'!AA1184,'Block Calcs'!$B$4:$K$1500,10,FALSE)),IF(AA1184=Runoff_duration_hr_block/2,2*CONVERT($H$4,"L","gal")/(Runoff_duration_hr_block*60),VLOOKUP('Block Calcs'!AA1184,'Block Calcs'!$B$4:$K$1500,10,FALSE))),2),"")</f>
        <v/>
      </c>
      <c r="AC1184" s="68" t="str">
        <f t="shared" si="431"/>
        <v/>
      </c>
      <c r="AD1184" s="67" t="str">
        <f>IF(A1184="","",(SUM($R$4:R1184)+(O1184*P1184*Q1184*Number_of_chem_blocks_block)))</f>
        <v/>
      </c>
      <c r="AE1184" s="67" t="str">
        <f>IF(A1184="","",(SUM($S$4:S1184)+(O1184*P1184*Q1184*Chem_block_density_block*2.54^3*Number_of_chem_blocks_block)))</f>
        <v/>
      </c>
    </row>
    <row r="1185" spans="1:31" x14ac:dyDescent="0.3">
      <c r="A1185" s="23" t="str">
        <f t="shared" si="432"/>
        <v/>
      </c>
      <c r="B1185" s="23" t="str">
        <f t="shared" si="414"/>
        <v/>
      </c>
      <c r="C1185" s="23" t="str">
        <f t="shared" si="415"/>
        <v/>
      </c>
      <c r="D1185" s="261" t="str">
        <f t="shared" si="416"/>
        <v/>
      </c>
      <c r="E1185" s="261" t="str">
        <f t="shared" si="417"/>
        <v/>
      </c>
      <c r="F1185" s="261" t="str">
        <f>IF(E1185="","",SUM(E$4:E1185))</f>
        <v/>
      </c>
      <c r="G1185" s="261" t="str">
        <f t="shared" si="418"/>
        <v/>
      </c>
      <c r="H1185" s="24" t="str">
        <f t="shared" si="419"/>
        <v/>
      </c>
      <c r="I1185" s="24" t="str">
        <f t="shared" si="420"/>
        <v/>
      </c>
      <c r="J1185" s="24" t="str">
        <f>IF(I1185="","",SUM(I$4:I1185))</f>
        <v/>
      </c>
      <c r="K1185" s="24" t="str">
        <f t="shared" si="421"/>
        <v/>
      </c>
      <c r="L1185" s="37" t="str">
        <f t="shared" si="434"/>
        <v/>
      </c>
      <c r="M1185" s="37" t="str">
        <f t="shared" si="435"/>
        <v/>
      </c>
      <c r="N1185" s="37" t="str">
        <f t="shared" si="436"/>
        <v/>
      </c>
      <c r="O1185" s="37" t="str">
        <f t="shared" si="422"/>
        <v/>
      </c>
      <c r="P1185" s="37" t="str">
        <f t="shared" si="423"/>
        <v/>
      </c>
      <c r="Q1185" s="37" t="str">
        <f t="shared" si="424"/>
        <v/>
      </c>
      <c r="R1185" s="25" t="str">
        <f t="shared" si="425"/>
        <v/>
      </c>
      <c r="S1185" s="25" t="str">
        <f t="shared" si="426"/>
        <v/>
      </c>
      <c r="T1185" s="25" t="str">
        <f t="shared" si="427"/>
        <v/>
      </c>
      <c r="U1185" s="27" t="str">
        <f t="shared" si="428"/>
        <v/>
      </c>
      <c r="V1185" s="26" t="str">
        <f t="shared" si="433"/>
        <v/>
      </c>
      <c r="W1185" s="31" t="str">
        <f t="shared" si="429"/>
        <v/>
      </c>
      <c r="X1185" s="88" t="str">
        <f>IF(U1185="","",SUM($T$4:T1185)*1000/J1185*(1-Percent_bound_block))</f>
        <v/>
      </c>
      <c r="Y1185" s="88" t="str">
        <f>IF(U1185="","",SUM($T$4:T1185)*1000/F1185*(1-Percent_bound_block))</f>
        <v/>
      </c>
      <c r="Z1185" s="90" t="str">
        <f t="shared" si="430"/>
        <v/>
      </c>
      <c r="AA1185" s="68" t="str">
        <f>IF(AND(B1184&lt;Runoff_duration_hr_block/2,B1185&gt;Runoff_duration_hr_block/2),Runoff_duration_hr_block/2,INDEX($B$4:$B$1500,IF(B1185&gt;Runoff_duration_hr_block/2,ROWS($AA$4:AA1185)-1,ROWS($AA$4:AA1185))))</f>
        <v/>
      </c>
      <c r="AB1185" s="66" t="str">
        <f>IFERROR(ROUND(IF(HG_shape_block="Constant flow",IF(AA1185=Runoff_duration_hr_block/2,CONVERT($H$4,"L","gal")/(Runoff_duration_hr_block*60),VLOOKUP('Block Calcs'!AA1185,'Block Calcs'!$B$4:$K$1500,10,FALSE)),IF(AA1185=Runoff_duration_hr_block/2,2*CONVERT($H$4,"L","gal")/(Runoff_duration_hr_block*60),VLOOKUP('Block Calcs'!AA1185,'Block Calcs'!$B$4:$K$1500,10,FALSE))),2),"")</f>
        <v/>
      </c>
      <c r="AC1185" s="68" t="str">
        <f t="shared" si="431"/>
        <v/>
      </c>
      <c r="AD1185" s="67" t="str">
        <f>IF(A1185="","",(SUM($R$4:R1185)+(O1185*P1185*Q1185*Number_of_chem_blocks_block)))</f>
        <v/>
      </c>
      <c r="AE1185" s="67" t="str">
        <f>IF(A1185="","",(SUM($S$4:S1185)+(O1185*P1185*Q1185*Chem_block_density_block*2.54^3*Number_of_chem_blocks_block)))</f>
        <v/>
      </c>
    </row>
    <row r="1186" spans="1:31" x14ac:dyDescent="0.3">
      <c r="A1186" s="23" t="str">
        <f t="shared" si="432"/>
        <v/>
      </c>
      <c r="B1186" s="23" t="str">
        <f t="shared" si="414"/>
        <v/>
      </c>
      <c r="C1186" s="23" t="str">
        <f t="shared" si="415"/>
        <v/>
      </c>
      <c r="D1186" s="261" t="str">
        <f t="shared" si="416"/>
        <v/>
      </c>
      <c r="E1186" s="261" t="str">
        <f t="shared" si="417"/>
        <v/>
      </c>
      <c r="F1186" s="261" t="str">
        <f>IF(E1186="","",SUM(E$4:E1186))</f>
        <v/>
      </c>
      <c r="G1186" s="261" t="str">
        <f t="shared" si="418"/>
        <v/>
      </c>
      <c r="H1186" s="24" t="str">
        <f t="shared" si="419"/>
        <v/>
      </c>
      <c r="I1186" s="24" t="str">
        <f t="shared" si="420"/>
        <v/>
      </c>
      <c r="J1186" s="24" t="str">
        <f>IF(I1186="","",SUM(I$4:I1186))</f>
        <v/>
      </c>
      <c r="K1186" s="24" t="str">
        <f t="shared" si="421"/>
        <v/>
      </c>
      <c r="L1186" s="37" t="str">
        <f t="shared" si="434"/>
        <v/>
      </c>
      <c r="M1186" s="37" t="str">
        <f t="shared" si="435"/>
        <v/>
      </c>
      <c r="N1186" s="37" t="str">
        <f t="shared" si="436"/>
        <v/>
      </c>
      <c r="O1186" s="37" t="str">
        <f t="shared" si="422"/>
        <v/>
      </c>
      <c r="P1186" s="37" t="str">
        <f t="shared" si="423"/>
        <v/>
      </c>
      <c r="Q1186" s="37" t="str">
        <f t="shared" si="424"/>
        <v/>
      </c>
      <c r="R1186" s="25" t="str">
        <f t="shared" si="425"/>
        <v/>
      </c>
      <c r="S1186" s="25" t="str">
        <f t="shared" si="426"/>
        <v/>
      </c>
      <c r="T1186" s="25" t="str">
        <f t="shared" si="427"/>
        <v/>
      </c>
      <c r="U1186" s="27" t="str">
        <f t="shared" si="428"/>
        <v/>
      </c>
      <c r="V1186" s="26" t="str">
        <f t="shared" si="433"/>
        <v/>
      </c>
      <c r="W1186" s="31" t="str">
        <f t="shared" si="429"/>
        <v/>
      </c>
      <c r="X1186" s="88" t="str">
        <f>IF(U1186="","",SUM($T$4:T1186)*1000/J1186*(1-Percent_bound_block))</f>
        <v/>
      </c>
      <c r="Y1186" s="88" t="str">
        <f>IF(U1186="","",SUM($T$4:T1186)*1000/F1186*(1-Percent_bound_block))</f>
        <v/>
      </c>
      <c r="Z1186" s="90" t="str">
        <f t="shared" si="430"/>
        <v/>
      </c>
      <c r="AA1186" s="68" t="str">
        <f>IF(AND(B1185&lt;Runoff_duration_hr_block/2,B1186&gt;Runoff_duration_hr_block/2),Runoff_duration_hr_block/2,INDEX($B$4:$B$1500,IF(B1186&gt;Runoff_duration_hr_block/2,ROWS($AA$4:AA1186)-1,ROWS($AA$4:AA1186))))</f>
        <v/>
      </c>
      <c r="AB1186" s="66" t="str">
        <f>IFERROR(ROUND(IF(HG_shape_block="Constant flow",IF(AA1186=Runoff_duration_hr_block/2,CONVERT($H$4,"L","gal")/(Runoff_duration_hr_block*60),VLOOKUP('Block Calcs'!AA1186,'Block Calcs'!$B$4:$K$1500,10,FALSE)),IF(AA1186=Runoff_duration_hr_block/2,2*CONVERT($H$4,"L","gal")/(Runoff_duration_hr_block*60),VLOOKUP('Block Calcs'!AA1186,'Block Calcs'!$B$4:$K$1500,10,FALSE))),2),"")</f>
        <v/>
      </c>
      <c r="AC1186" s="68" t="str">
        <f t="shared" si="431"/>
        <v/>
      </c>
      <c r="AD1186" s="67" t="str">
        <f>IF(A1186="","",(SUM($R$4:R1186)+(O1186*P1186*Q1186*Number_of_chem_blocks_block)))</f>
        <v/>
      </c>
      <c r="AE1186" s="67" t="str">
        <f>IF(A1186="","",(SUM($S$4:S1186)+(O1186*P1186*Q1186*Chem_block_density_block*2.54^3*Number_of_chem_blocks_block)))</f>
        <v/>
      </c>
    </row>
    <row r="1187" spans="1:31" x14ac:dyDescent="0.3">
      <c r="A1187" s="23" t="str">
        <f t="shared" si="432"/>
        <v/>
      </c>
      <c r="B1187" s="23" t="str">
        <f t="shared" si="414"/>
        <v/>
      </c>
      <c r="C1187" s="23" t="str">
        <f t="shared" si="415"/>
        <v/>
      </c>
      <c r="D1187" s="261" t="str">
        <f t="shared" si="416"/>
        <v/>
      </c>
      <c r="E1187" s="261" t="str">
        <f t="shared" si="417"/>
        <v/>
      </c>
      <c r="F1187" s="261" t="str">
        <f>IF(E1187="","",SUM(E$4:E1187))</f>
        <v/>
      </c>
      <c r="G1187" s="261" t="str">
        <f t="shared" si="418"/>
        <v/>
      </c>
      <c r="H1187" s="24" t="str">
        <f t="shared" si="419"/>
        <v/>
      </c>
      <c r="I1187" s="24" t="str">
        <f t="shared" si="420"/>
        <v/>
      </c>
      <c r="J1187" s="24" t="str">
        <f>IF(I1187="","",SUM(I$4:I1187))</f>
        <v/>
      </c>
      <c r="K1187" s="24" t="str">
        <f t="shared" si="421"/>
        <v/>
      </c>
      <c r="L1187" s="37" t="str">
        <f t="shared" si="434"/>
        <v/>
      </c>
      <c r="M1187" s="37" t="str">
        <f t="shared" si="435"/>
        <v/>
      </c>
      <c r="N1187" s="37" t="str">
        <f t="shared" si="436"/>
        <v/>
      </c>
      <c r="O1187" s="37" t="str">
        <f t="shared" si="422"/>
        <v/>
      </c>
      <c r="P1187" s="37" t="str">
        <f t="shared" si="423"/>
        <v/>
      </c>
      <c r="Q1187" s="37" t="str">
        <f t="shared" si="424"/>
        <v/>
      </c>
      <c r="R1187" s="25" t="str">
        <f t="shared" si="425"/>
        <v/>
      </c>
      <c r="S1187" s="25" t="str">
        <f t="shared" si="426"/>
        <v/>
      </c>
      <c r="T1187" s="25" t="str">
        <f t="shared" si="427"/>
        <v/>
      </c>
      <c r="U1187" s="27" t="str">
        <f t="shared" si="428"/>
        <v/>
      </c>
      <c r="V1187" s="26" t="str">
        <f t="shared" si="433"/>
        <v/>
      </c>
      <c r="W1187" s="31" t="str">
        <f t="shared" si="429"/>
        <v/>
      </c>
      <c r="X1187" s="88" t="str">
        <f>IF(U1187="","",SUM($T$4:T1187)*1000/J1187*(1-Percent_bound_block))</f>
        <v/>
      </c>
      <c r="Y1187" s="88" t="str">
        <f>IF(U1187="","",SUM($T$4:T1187)*1000/F1187*(1-Percent_bound_block))</f>
        <v/>
      </c>
      <c r="Z1187" s="90" t="str">
        <f t="shared" si="430"/>
        <v/>
      </c>
      <c r="AA1187" s="68" t="str">
        <f>IF(AND(B1186&lt;Runoff_duration_hr_block/2,B1187&gt;Runoff_duration_hr_block/2),Runoff_duration_hr_block/2,INDEX($B$4:$B$1500,IF(B1187&gt;Runoff_duration_hr_block/2,ROWS($AA$4:AA1187)-1,ROWS($AA$4:AA1187))))</f>
        <v/>
      </c>
      <c r="AB1187" s="66" t="str">
        <f>IFERROR(ROUND(IF(HG_shape_block="Constant flow",IF(AA1187=Runoff_duration_hr_block/2,CONVERT($H$4,"L","gal")/(Runoff_duration_hr_block*60),VLOOKUP('Block Calcs'!AA1187,'Block Calcs'!$B$4:$K$1500,10,FALSE)),IF(AA1187=Runoff_duration_hr_block/2,2*CONVERT($H$4,"L","gal")/(Runoff_duration_hr_block*60),VLOOKUP('Block Calcs'!AA1187,'Block Calcs'!$B$4:$K$1500,10,FALSE))),2),"")</f>
        <v/>
      </c>
      <c r="AC1187" s="68" t="str">
        <f t="shared" si="431"/>
        <v/>
      </c>
      <c r="AD1187" s="67" t="str">
        <f>IF(A1187="","",(SUM($R$4:R1187)+(O1187*P1187*Q1187*Number_of_chem_blocks_block)))</f>
        <v/>
      </c>
      <c r="AE1187" s="67" t="str">
        <f>IF(A1187="","",(SUM($S$4:S1187)+(O1187*P1187*Q1187*Chem_block_density_block*2.54^3*Number_of_chem_blocks_block)))</f>
        <v/>
      </c>
    </row>
    <row r="1188" spans="1:31" x14ac:dyDescent="0.3">
      <c r="A1188" s="23" t="str">
        <f t="shared" si="432"/>
        <v/>
      </c>
      <c r="B1188" s="23" t="str">
        <f t="shared" si="414"/>
        <v/>
      </c>
      <c r="C1188" s="23" t="str">
        <f t="shared" si="415"/>
        <v/>
      </c>
      <c r="D1188" s="261" t="str">
        <f t="shared" si="416"/>
        <v/>
      </c>
      <c r="E1188" s="261" t="str">
        <f t="shared" si="417"/>
        <v/>
      </c>
      <c r="F1188" s="261" t="str">
        <f>IF(E1188="","",SUM(E$4:E1188))</f>
        <v/>
      </c>
      <c r="G1188" s="261" t="str">
        <f t="shared" si="418"/>
        <v/>
      </c>
      <c r="H1188" s="24" t="str">
        <f t="shared" si="419"/>
        <v/>
      </c>
      <c r="I1188" s="24" t="str">
        <f t="shared" si="420"/>
        <v/>
      </c>
      <c r="J1188" s="24" t="str">
        <f>IF(I1188="","",SUM(I$4:I1188))</f>
        <v/>
      </c>
      <c r="K1188" s="24" t="str">
        <f t="shared" si="421"/>
        <v/>
      </c>
      <c r="L1188" s="37" t="str">
        <f t="shared" si="434"/>
        <v/>
      </c>
      <c r="M1188" s="37" t="str">
        <f t="shared" si="435"/>
        <v/>
      </c>
      <c r="N1188" s="37" t="str">
        <f t="shared" si="436"/>
        <v/>
      </c>
      <c r="O1188" s="37" t="str">
        <f t="shared" si="422"/>
        <v/>
      </c>
      <c r="P1188" s="37" t="str">
        <f t="shared" si="423"/>
        <v/>
      </c>
      <c r="Q1188" s="37" t="str">
        <f t="shared" si="424"/>
        <v/>
      </c>
      <c r="R1188" s="25" t="str">
        <f t="shared" si="425"/>
        <v/>
      </c>
      <c r="S1188" s="25" t="str">
        <f t="shared" si="426"/>
        <v/>
      </c>
      <c r="T1188" s="25" t="str">
        <f t="shared" si="427"/>
        <v/>
      </c>
      <c r="U1188" s="27" t="str">
        <f t="shared" si="428"/>
        <v/>
      </c>
      <c r="V1188" s="26" t="str">
        <f t="shared" si="433"/>
        <v/>
      </c>
      <c r="W1188" s="31" t="str">
        <f t="shared" si="429"/>
        <v/>
      </c>
      <c r="X1188" s="88" t="str">
        <f>IF(U1188="","",SUM($T$4:T1188)*1000/J1188*(1-Percent_bound_block))</f>
        <v/>
      </c>
      <c r="Y1188" s="88" t="str">
        <f>IF(U1188="","",SUM($T$4:T1188)*1000/F1188*(1-Percent_bound_block))</f>
        <v/>
      </c>
      <c r="Z1188" s="90" t="str">
        <f t="shared" si="430"/>
        <v/>
      </c>
      <c r="AA1188" s="68" t="str">
        <f>IF(AND(B1187&lt;Runoff_duration_hr_block/2,B1188&gt;Runoff_duration_hr_block/2),Runoff_duration_hr_block/2,INDEX($B$4:$B$1500,IF(B1188&gt;Runoff_duration_hr_block/2,ROWS($AA$4:AA1188)-1,ROWS($AA$4:AA1188))))</f>
        <v/>
      </c>
      <c r="AB1188" s="66" t="str">
        <f>IFERROR(ROUND(IF(HG_shape_block="Constant flow",IF(AA1188=Runoff_duration_hr_block/2,CONVERT($H$4,"L","gal")/(Runoff_duration_hr_block*60),VLOOKUP('Block Calcs'!AA1188,'Block Calcs'!$B$4:$K$1500,10,FALSE)),IF(AA1188=Runoff_duration_hr_block/2,2*CONVERT($H$4,"L","gal")/(Runoff_duration_hr_block*60),VLOOKUP('Block Calcs'!AA1188,'Block Calcs'!$B$4:$K$1500,10,FALSE))),2),"")</f>
        <v/>
      </c>
      <c r="AC1188" s="68" t="str">
        <f t="shared" si="431"/>
        <v/>
      </c>
      <c r="AD1188" s="67" t="str">
        <f>IF(A1188="","",(SUM($R$4:R1188)+(O1188*P1188*Q1188*Number_of_chem_blocks_block)))</f>
        <v/>
      </c>
      <c r="AE1188" s="67" t="str">
        <f>IF(A1188="","",(SUM($S$4:S1188)+(O1188*P1188*Q1188*Chem_block_density_block*2.54^3*Number_of_chem_blocks_block)))</f>
        <v/>
      </c>
    </row>
    <row r="1189" spans="1:31" x14ac:dyDescent="0.3">
      <c r="A1189" s="23" t="str">
        <f t="shared" si="432"/>
        <v/>
      </c>
      <c r="B1189" s="23" t="str">
        <f t="shared" si="414"/>
        <v/>
      </c>
      <c r="C1189" s="23" t="str">
        <f t="shared" si="415"/>
        <v/>
      </c>
      <c r="D1189" s="261" t="str">
        <f t="shared" si="416"/>
        <v/>
      </c>
      <c r="E1189" s="261" t="str">
        <f t="shared" si="417"/>
        <v/>
      </c>
      <c r="F1189" s="261" t="str">
        <f>IF(E1189="","",SUM(E$4:E1189))</f>
        <v/>
      </c>
      <c r="G1189" s="261" t="str">
        <f t="shared" si="418"/>
        <v/>
      </c>
      <c r="H1189" s="24" t="str">
        <f t="shared" si="419"/>
        <v/>
      </c>
      <c r="I1189" s="24" t="str">
        <f t="shared" si="420"/>
        <v/>
      </c>
      <c r="J1189" s="24" t="str">
        <f>IF(I1189="","",SUM(I$4:I1189))</f>
        <v/>
      </c>
      <c r="K1189" s="24" t="str">
        <f t="shared" si="421"/>
        <v/>
      </c>
      <c r="L1189" s="37" t="str">
        <f t="shared" si="434"/>
        <v/>
      </c>
      <c r="M1189" s="37" t="str">
        <f t="shared" si="435"/>
        <v/>
      </c>
      <c r="N1189" s="37" t="str">
        <f t="shared" si="436"/>
        <v/>
      </c>
      <c r="O1189" s="37" t="str">
        <f t="shared" si="422"/>
        <v/>
      </c>
      <c r="P1189" s="37" t="str">
        <f t="shared" si="423"/>
        <v/>
      </c>
      <c r="Q1189" s="37" t="str">
        <f t="shared" si="424"/>
        <v/>
      </c>
      <c r="R1189" s="25" t="str">
        <f t="shared" si="425"/>
        <v/>
      </c>
      <c r="S1189" s="25" t="str">
        <f t="shared" si="426"/>
        <v/>
      </c>
      <c r="T1189" s="25" t="str">
        <f t="shared" si="427"/>
        <v/>
      </c>
      <c r="U1189" s="27" t="str">
        <f t="shared" si="428"/>
        <v/>
      </c>
      <c r="V1189" s="26" t="str">
        <f t="shared" si="433"/>
        <v/>
      </c>
      <c r="W1189" s="31" t="str">
        <f t="shared" si="429"/>
        <v/>
      </c>
      <c r="X1189" s="88" t="str">
        <f>IF(U1189="","",SUM($T$4:T1189)*1000/J1189*(1-Percent_bound_block))</f>
        <v/>
      </c>
      <c r="Y1189" s="88" t="str">
        <f>IF(U1189="","",SUM($T$4:T1189)*1000/F1189*(1-Percent_bound_block))</f>
        <v/>
      </c>
      <c r="Z1189" s="90" t="str">
        <f t="shared" si="430"/>
        <v/>
      </c>
      <c r="AA1189" s="68" t="str">
        <f>IF(AND(B1188&lt;Runoff_duration_hr_block/2,B1189&gt;Runoff_duration_hr_block/2),Runoff_duration_hr_block/2,INDEX($B$4:$B$1500,IF(B1189&gt;Runoff_duration_hr_block/2,ROWS($AA$4:AA1189)-1,ROWS($AA$4:AA1189))))</f>
        <v/>
      </c>
      <c r="AB1189" s="66" t="str">
        <f>IFERROR(ROUND(IF(HG_shape_block="Constant flow",IF(AA1189=Runoff_duration_hr_block/2,CONVERT($H$4,"L","gal")/(Runoff_duration_hr_block*60),VLOOKUP('Block Calcs'!AA1189,'Block Calcs'!$B$4:$K$1500,10,FALSE)),IF(AA1189=Runoff_duration_hr_block/2,2*CONVERT($H$4,"L","gal")/(Runoff_duration_hr_block*60),VLOOKUP('Block Calcs'!AA1189,'Block Calcs'!$B$4:$K$1500,10,FALSE))),2),"")</f>
        <v/>
      </c>
      <c r="AC1189" s="68" t="str">
        <f t="shared" si="431"/>
        <v/>
      </c>
      <c r="AD1189" s="67" t="str">
        <f>IF(A1189="","",(SUM($R$4:R1189)+(O1189*P1189*Q1189*Number_of_chem_blocks_block)))</f>
        <v/>
      </c>
      <c r="AE1189" s="67" t="str">
        <f>IF(A1189="","",(SUM($S$4:S1189)+(O1189*P1189*Q1189*Chem_block_density_block*2.54^3*Number_of_chem_blocks_block)))</f>
        <v/>
      </c>
    </row>
    <row r="1190" spans="1:31" x14ac:dyDescent="0.3">
      <c r="A1190" s="23" t="str">
        <f t="shared" si="432"/>
        <v/>
      </c>
      <c r="B1190" s="23" t="str">
        <f t="shared" si="414"/>
        <v/>
      </c>
      <c r="C1190" s="23" t="str">
        <f t="shared" si="415"/>
        <v/>
      </c>
      <c r="D1190" s="261" t="str">
        <f t="shared" si="416"/>
        <v/>
      </c>
      <c r="E1190" s="261" t="str">
        <f t="shared" si="417"/>
        <v/>
      </c>
      <c r="F1190" s="261" t="str">
        <f>IF(E1190="","",SUM(E$4:E1190))</f>
        <v/>
      </c>
      <c r="G1190" s="261" t="str">
        <f t="shared" si="418"/>
        <v/>
      </c>
      <c r="H1190" s="24" t="str">
        <f t="shared" si="419"/>
        <v/>
      </c>
      <c r="I1190" s="24" t="str">
        <f t="shared" si="420"/>
        <v/>
      </c>
      <c r="J1190" s="24" t="str">
        <f>IF(I1190="","",SUM(I$4:I1190))</f>
        <v/>
      </c>
      <c r="K1190" s="24" t="str">
        <f t="shared" si="421"/>
        <v/>
      </c>
      <c r="L1190" s="37" t="str">
        <f t="shared" si="434"/>
        <v/>
      </c>
      <c r="M1190" s="37" t="str">
        <f t="shared" si="435"/>
        <v/>
      </c>
      <c r="N1190" s="37" t="str">
        <f t="shared" si="436"/>
        <v/>
      </c>
      <c r="O1190" s="37" t="str">
        <f t="shared" si="422"/>
        <v/>
      </c>
      <c r="P1190" s="37" t="str">
        <f t="shared" si="423"/>
        <v/>
      </c>
      <c r="Q1190" s="37" t="str">
        <f t="shared" si="424"/>
        <v/>
      </c>
      <c r="R1190" s="25" t="str">
        <f t="shared" si="425"/>
        <v/>
      </c>
      <c r="S1190" s="25" t="str">
        <f t="shared" si="426"/>
        <v/>
      </c>
      <c r="T1190" s="25" t="str">
        <f t="shared" si="427"/>
        <v/>
      </c>
      <c r="U1190" s="27" t="str">
        <f t="shared" si="428"/>
        <v/>
      </c>
      <c r="V1190" s="26" t="str">
        <f t="shared" si="433"/>
        <v/>
      </c>
      <c r="W1190" s="31" t="str">
        <f t="shared" si="429"/>
        <v/>
      </c>
      <c r="X1190" s="88" t="str">
        <f>IF(U1190="","",SUM($T$4:T1190)*1000/J1190*(1-Percent_bound_block))</f>
        <v/>
      </c>
      <c r="Y1190" s="88" t="str">
        <f>IF(U1190="","",SUM($T$4:T1190)*1000/F1190*(1-Percent_bound_block))</f>
        <v/>
      </c>
      <c r="Z1190" s="90" t="str">
        <f t="shared" si="430"/>
        <v/>
      </c>
      <c r="AA1190" s="68" t="str">
        <f>IF(AND(B1189&lt;Runoff_duration_hr_block/2,B1190&gt;Runoff_duration_hr_block/2),Runoff_duration_hr_block/2,INDEX($B$4:$B$1500,IF(B1190&gt;Runoff_duration_hr_block/2,ROWS($AA$4:AA1190)-1,ROWS($AA$4:AA1190))))</f>
        <v/>
      </c>
      <c r="AB1190" s="66" t="str">
        <f>IFERROR(ROUND(IF(HG_shape_block="Constant flow",IF(AA1190=Runoff_duration_hr_block/2,CONVERT($H$4,"L","gal")/(Runoff_duration_hr_block*60),VLOOKUP('Block Calcs'!AA1190,'Block Calcs'!$B$4:$K$1500,10,FALSE)),IF(AA1190=Runoff_duration_hr_block/2,2*CONVERT($H$4,"L","gal")/(Runoff_duration_hr_block*60),VLOOKUP('Block Calcs'!AA1190,'Block Calcs'!$B$4:$K$1500,10,FALSE))),2),"")</f>
        <v/>
      </c>
      <c r="AC1190" s="68" t="str">
        <f t="shared" si="431"/>
        <v/>
      </c>
      <c r="AD1190" s="67" t="str">
        <f>IF(A1190="","",(SUM($R$4:R1190)+(O1190*P1190*Q1190*Number_of_chem_blocks_block)))</f>
        <v/>
      </c>
      <c r="AE1190" s="67" t="str">
        <f>IF(A1190="","",(SUM($S$4:S1190)+(O1190*P1190*Q1190*Chem_block_density_block*2.54^3*Number_of_chem_blocks_block)))</f>
        <v/>
      </c>
    </row>
    <row r="1191" spans="1:31" x14ac:dyDescent="0.3">
      <c r="A1191" s="23" t="str">
        <f t="shared" si="432"/>
        <v/>
      </c>
      <c r="B1191" s="23" t="str">
        <f t="shared" si="414"/>
        <v/>
      </c>
      <c r="C1191" s="23" t="str">
        <f t="shared" si="415"/>
        <v/>
      </c>
      <c r="D1191" s="261" t="str">
        <f t="shared" si="416"/>
        <v/>
      </c>
      <c r="E1191" s="261" t="str">
        <f t="shared" si="417"/>
        <v/>
      </c>
      <c r="F1191" s="261" t="str">
        <f>IF(E1191="","",SUM(E$4:E1191))</f>
        <v/>
      </c>
      <c r="G1191" s="261" t="str">
        <f t="shared" si="418"/>
        <v/>
      </c>
      <c r="H1191" s="24" t="str">
        <f t="shared" si="419"/>
        <v/>
      </c>
      <c r="I1191" s="24" t="str">
        <f t="shared" si="420"/>
        <v/>
      </c>
      <c r="J1191" s="24" t="str">
        <f>IF(I1191="","",SUM(I$4:I1191))</f>
        <v/>
      </c>
      <c r="K1191" s="24" t="str">
        <f t="shared" si="421"/>
        <v/>
      </c>
      <c r="L1191" s="37" t="str">
        <f t="shared" si="434"/>
        <v/>
      </c>
      <c r="M1191" s="37" t="str">
        <f t="shared" si="435"/>
        <v/>
      </c>
      <c r="N1191" s="37" t="str">
        <f t="shared" si="436"/>
        <v/>
      </c>
      <c r="O1191" s="37" t="str">
        <f t="shared" si="422"/>
        <v/>
      </c>
      <c r="P1191" s="37" t="str">
        <f t="shared" si="423"/>
        <v/>
      </c>
      <c r="Q1191" s="37" t="str">
        <f t="shared" si="424"/>
        <v/>
      </c>
      <c r="R1191" s="25" t="str">
        <f t="shared" si="425"/>
        <v/>
      </c>
      <c r="S1191" s="25" t="str">
        <f t="shared" si="426"/>
        <v/>
      </c>
      <c r="T1191" s="25" t="str">
        <f t="shared" si="427"/>
        <v/>
      </c>
      <c r="U1191" s="27" t="str">
        <f t="shared" si="428"/>
        <v/>
      </c>
      <c r="V1191" s="26" t="str">
        <f t="shared" si="433"/>
        <v/>
      </c>
      <c r="W1191" s="31" t="str">
        <f t="shared" si="429"/>
        <v/>
      </c>
      <c r="X1191" s="88" t="str">
        <f>IF(U1191="","",SUM($T$4:T1191)*1000/J1191*(1-Percent_bound_block))</f>
        <v/>
      </c>
      <c r="Y1191" s="88" t="str">
        <f>IF(U1191="","",SUM($T$4:T1191)*1000/F1191*(1-Percent_bound_block))</f>
        <v/>
      </c>
      <c r="Z1191" s="90" t="str">
        <f t="shared" si="430"/>
        <v/>
      </c>
      <c r="AA1191" s="68" t="str">
        <f>IF(AND(B1190&lt;Runoff_duration_hr_block/2,B1191&gt;Runoff_duration_hr_block/2),Runoff_duration_hr_block/2,INDEX($B$4:$B$1500,IF(B1191&gt;Runoff_duration_hr_block/2,ROWS($AA$4:AA1191)-1,ROWS($AA$4:AA1191))))</f>
        <v/>
      </c>
      <c r="AB1191" s="66" t="str">
        <f>IFERROR(ROUND(IF(HG_shape_block="Constant flow",IF(AA1191=Runoff_duration_hr_block/2,CONVERT($H$4,"L","gal")/(Runoff_duration_hr_block*60),VLOOKUP('Block Calcs'!AA1191,'Block Calcs'!$B$4:$K$1500,10,FALSE)),IF(AA1191=Runoff_duration_hr_block/2,2*CONVERT($H$4,"L","gal")/(Runoff_duration_hr_block*60),VLOOKUP('Block Calcs'!AA1191,'Block Calcs'!$B$4:$K$1500,10,FALSE))),2),"")</f>
        <v/>
      </c>
      <c r="AC1191" s="68" t="str">
        <f t="shared" si="431"/>
        <v/>
      </c>
      <c r="AD1191" s="67" t="str">
        <f>IF(A1191="","",(SUM($R$4:R1191)+(O1191*P1191*Q1191*Number_of_chem_blocks_block)))</f>
        <v/>
      </c>
      <c r="AE1191" s="67" t="str">
        <f>IF(A1191="","",(SUM($S$4:S1191)+(O1191*P1191*Q1191*Chem_block_density_block*2.54^3*Number_of_chem_blocks_block)))</f>
        <v/>
      </c>
    </row>
    <row r="1192" spans="1:31" x14ac:dyDescent="0.3">
      <c r="A1192" s="23" t="str">
        <f t="shared" si="432"/>
        <v/>
      </c>
      <c r="B1192" s="23" t="str">
        <f t="shared" si="414"/>
        <v/>
      </c>
      <c r="C1192" s="23" t="str">
        <f t="shared" si="415"/>
        <v/>
      </c>
      <c r="D1192" s="261" t="str">
        <f t="shared" si="416"/>
        <v/>
      </c>
      <c r="E1192" s="261" t="str">
        <f t="shared" si="417"/>
        <v/>
      </c>
      <c r="F1192" s="261" t="str">
        <f>IF(E1192="","",SUM(E$4:E1192))</f>
        <v/>
      </c>
      <c r="G1192" s="261" t="str">
        <f t="shared" si="418"/>
        <v/>
      </c>
      <c r="H1192" s="24" t="str">
        <f t="shared" si="419"/>
        <v/>
      </c>
      <c r="I1192" s="24" t="str">
        <f t="shared" si="420"/>
        <v/>
      </c>
      <c r="J1192" s="24" t="str">
        <f>IF(I1192="","",SUM(I$4:I1192))</f>
        <v/>
      </c>
      <c r="K1192" s="24" t="str">
        <f t="shared" si="421"/>
        <v/>
      </c>
      <c r="L1192" s="37" t="str">
        <f t="shared" si="434"/>
        <v/>
      </c>
      <c r="M1192" s="37" t="str">
        <f t="shared" si="435"/>
        <v/>
      </c>
      <c r="N1192" s="37" t="str">
        <f t="shared" si="436"/>
        <v/>
      </c>
      <c r="O1192" s="37" t="str">
        <f t="shared" si="422"/>
        <v/>
      </c>
      <c r="P1192" s="37" t="str">
        <f t="shared" si="423"/>
        <v/>
      </c>
      <c r="Q1192" s="37" t="str">
        <f t="shared" si="424"/>
        <v/>
      </c>
      <c r="R1192" s="25" t="str">
        <f t="shared" si="425"/>
        <v/>
      </c>
      <c r="S1192" s="25" t="str">
        <f t="shared" si="426"/>
        <v/>
      </c>
      <c r="T1192" s="25" t="str">
        <f t="shared" si="427"/>
        <v/>
      </c>
      <c r="U1192" s="27" t="str">
        <f t="shared" si="428"/>
        <v/>
      </c>
      <c r="V1192" s="26" t="str">
        <f t="shared" si="433"/>
        <v/>
      </c>
      <c r="W1192" s="31" t="str">
        <f t="shared" si="429"/>
        <v/>
      </c>
      <c r="X1192" s="88" t="str">
        <f>IF(U1192="","",SUM($T$4:T1192)*1000/J1192*(1-Percent_bound_block))</f>
        <v/>
      </c>
      <c r="Y1192" s="88" t="str">
        <f>IF(U1192="","",SUM($T$4:T1192)*1000/F1192*(1-Percent_bound_block))</f>
        <v/>
      </c>
      <c r="Z1192" s="90" t="str">
        <f t="shared" si="430"/>
        <v/>
      </c>
      <c r="AA1192" s="68" t="str">
        <f>IF(AND(B1191&lt;Runoff_duration_hr_block/2,B1192&gt;Runoff_duration_hr_block/2),Runoff_duration_hr_block/2,INDEX($B$4:$B$1500,IF(B1192&gt;Runoff_duration_hr_block/2,ROWS($AA$4:AA1192)-1,ROWS($AA$4:AA1192))))</f>
        <v/>
      </c>
      <c r="AB1192" s="66" t="str">
        <f>IFERROR(ROUND(IF(HG_shape_block="Constant flow",IF(AA1192=Runoff_duration_hr_block/2,CONVERT($H$4,"L","gal")/(Runoff_duration_hr_block*60),VLOOKUP('Block Calcs'!AA1192,'Block Calcs'!$B$4:$K$1500,10,FALSE)),IF(AA1192=Runoff_duration_hr_block/2,2*CONVERT($H$4,"L","gal")/(Runoff_duration_hr_block*60),VLOOKUP('Block Calcs'!AA1192,'Block Calcs'!$B$4:$K$1500,10,FALSE))),2),"")</f>
        <v/>
      </c>
      <c r="AC1192" s="68" t="str">
        <f t="shared" si="431"/>
        <v/>
      </c>
      <c r="AD1192" s="67" t="str">
        <f>IF(A1192="","",(SUM($R$4:R1192)+(O1192*P1192*Q1192*Number_of_chem_blocks_block)))</f>
        <v/>
      </c>
      <c r="AE1192" s="67" t="str">
        <f>IF(A1192="","",(SUM($S$4:S1192)+(O1192*P1192*Q1192*Chem_block_density_block*2.54^3*Number_of_chem_blocks_block)))</f>
        <v/>
      </c>
    </row>
    <row r="1193" spans="1:31" x14ac:dyDescent="0.3">
      <c r="A1193" s="23" t="str">
        <f t="shared" si="432"/>
        <v/>
      </c>
      <c r="B1193" s="23" t="str">
        <f t="shared" si="414"/>
        <v/>
      </c>
      <c r="C1193" s="23" t="str">
        <f t="shared" si="415"/>
        <v/>
      </c>
      <c r="D1193" s="261" t="str">
        <f t="shared" si="416"/>
        <v/>
      </c>
      <c r="E1193" s="261" t="str">
        <f t="shared" si="417"/>
        <v/>
      </c>
      <c r="F1193" s="261" t="str">
        <f>IF(E1193="","",SUM(E$4:E1193))</f>
        <v/>
      </c>
      <c r="G1193" s="261" t="str">
        <f t="shared" si="418"/>
        <v/>
      </c>
      <c r="H1193" s="24" t="str">
        <f t="shared" si="419"/>
        <v/>
      </c>
      <c r="I1193" s="24" t="str">
        <f t="shared" si="420"/>
        <v/>
      </c>
      <c r="J1193" s="24" t="str">
        <f>IF(I1193="","",SUM(I$4:I1193))</f>
        <v/>
      </c>
      <c r="K1193" s="24" t="str">
        <f t="shared" si="421"/>
        <v/>
      </c>
      <c r="L1193" s="37" t="str">
        <f t="shared" si="434"/>
        <v/>
      </c>
      <c r="M1193" s="37" t="str">
        <f t="shared" si="435"/>
        <v/>
      </c>
      <c r="N1193" s="37" t="str">
        <f t="shared" si="436"/>
        <v/>
      </c>
      <c r="O1193" s="37" t="str">
        <f t="shared" si="422"/>
        <v/>
      </c>
      <c r="P1193" s="37" t="str">
        <f t="shared" si="423"/>
        <v/>
      </c>
      <c r="Q1193" s="37" t="str">
        <f t="shared" si="424"/>
        <v/>
      </c>
      <c r="R1193" s="25" t="str">
        <f t="shared" si="425"/>
        <v/>
      </c>
      <c r="S1193" s="25" t="str">
        <f t="shared" si="426"/>
        <v/>
      </c>
      <c r="T1193" s="25" t="str">
        <f t="shared" si="427"/>
        <v/>
      </c>
      <c r="U1193" s="27" t="str">
        <f t="shared" si="428"/>
        <v/>
      </c>
      <c r="V1193" s="26" t="str">
        <f t="shared" si="433"/>
        <v/>
      </c>
      <c r="W1193" s="31" t="str">
        <f t="shared" si="429"/>
        <v/>
      </c>
      <c r="X1193" s="88" t="str">
        <f>IF(U1193="","",SUM($T$4:T1193)*1000/J1193*(1-Percent_bound_block))</f>
        <v/>
      </c>
      <c r="Y1193" s="88" t="str">
        <f>IF(U1193="","",SUM($T$4:T1193)*1000/F1193*(1-Percent_bound_block))</f>
        <v/>
      </c>
      <c r="Z1193" s="90" t="str">
        <f t="shared" si="430"/>
        <v/>
      </c>
      <c r="AA1193" s="68" t="str">
        <f>IF(AND(B1192&lt;Runoff_duration_hr_block/2,B1193&gt;Runoff_duration_hr_block/2),Runoff_duration_hr_block/2,INDEX($B$4:$B$1500,IF(B1193&gt;Runoff_duration_hr_block/2,ROWS($AA$4:AA1193)-1,ROWS($AA$4:AA1193))))</f>
        <v/>
      </c>
      <c r="AB1193" s="66" t="str">
        <f>IFERROR(ROUND(IF(HG_shape_block="Constant flow",IF(AA1193=Runoff_duration_hr_block/2,CONVERT($H$4,"L","gal")/(Runoff_duration_hr_block*60),VLOOKUP('Block Calcs'!AA1193,'Block Calcs'!$B$4:$K$1500,10,FALSE)),IF(AA1193=Runoff_duration_hr_block/2,2*CONVERT($H$4,"L","gal")/(Runoff_duration_hr_block*60),VLOOKUP('Block Calcs'!AA1193,'Block Calcs'!$B$4:$K$1500,10,FALSE))),2),"")</f>
        <v/>
      </c>
      <c r="AC1193" s="68" t="str">
        <f t="shared" si="431"/>
        <v/>
      </c>
      <c r="AD1193" s="67" t="str">
        <f>IF(A1193="","",(SUM($R$4:R1193)+(O1193*P1193*Q1193*Number_of_chem_blocks_block)))</f>
        <v/>
      </c>
      <c r="AE1193" s="67" t="str">
        <f>IF(A1193="","",(SUM($S$4:S1193)+(O1193*P1193*Q1193*Chem_block_density_block*2.54^3*Number_of_chem_blocks_block)))</f>
        <v/>
      </c>
    </row>
    <row r="1194" spans="1:31" x14ac:dyDescent="0.3">
      <c r="A1194" s="23" t="str">
        <f t="shared" si="432"/>
        <v/>
      </c>
      <c r="B1194" s="23" t="str">
        <f t="shared" si="414"/>
        <v/>
      </c>
      <c r="C1194" s="23" t="str">
        <f t="shared" si="415"/>
        <v/>
      </c>
      <c r="D1194" s="261" t="str">
        <f t="shared" si="416"/>
        <v/>
      </c>
      <c r="E1194" s="261" t="str">
        <f t="shared" si="417"/>
        <v/>
      </c>
      <c r="F1194" s="261" t="str">
        <f>IF(E1194="","",SUM(E$4:E1194))</f>
        <v/>
      </c>
      <c r="G1194" s="261" t="str">
        <f t="shared" si="418"/>
        <v/>
      </c>
      <c r="H1194" s="24" t="str">
        <f t="shared" si="419"/>
        <v/>
      </c>
      <c r="I1194" s="24" t="str">
        <f t="shared" si="420"/>
        <v/>
      </c>
      <c r="J1194" s="24" t="str">
        <f>IF(I1194="","",SUM(I$4:I1194))</f>
        <v/>
      </c>
      <c r="K1194" s="24" t="str">
        <f t="shared" si="421"/>
        <v/>
      </c>
      <c r="L1194" s="37" t="str">
        <f t="shared" si="434"/>
        <v/>
      </c>
      <c r="M1194" s="37" t="str">
        <f t="shared" si="435"/>
        <v/>
      </c>
      <c r="N1194" s="37" t="str">
        <f t="shared" si="436"/>
        <v/>
      </c>
      <c r="O1194" s="37" t="str">
        <f t="shared" si="422"/>
        <v/>
      </c>
      <c r="P1194" s="37" t="str">
        <f t="shared" si="423"/>
        <v/>
      </c>
      <c r="Q1194" s="37" t="str">
        <f t="shared" si="424"/>
        <v/>
      </c>
      <c r="R1194" s="25" t="str">
        <f t="shared" si="425"/>
        <v/>
      </c>
      <c r="S1194" s="25" t="str">
        <f t="shared" si="426"/>
        <v/>
      </c>
      <c r="T1194" s="25" t="str">
        <f t="shared" si="427"/>
        <v/>
      </c>
      <c r="U1194" s="27" t="str">
        <f t="shared" si="428"/>
        <v/>
      </c>
      <c r="V1194" s="26" t="str">
        <f t="shared" si="433"/>
        <v/>
      </c>
      <c r="W1194" s="31" t="str">
        <f t="shared" si="429"/>
        <v/>
      </c>
      <c r="X1194" s="88" t="str">
        <f>IF(U1194="","",SUM($T$4:T1194)*1000/J1194*(1-Percent_bound_block))</f>
        <v/>
      </c>
      <c r="Y1194" s="88" t="str">
        <f>IF(U1194="","",SUM($T$4:T1194)*1000/F1194*(1-Percent_bound_block))</f>
        <v/>
      </c>
      <c r="Z1194" s="90" t="str">
        <f t="shared" si="430"/>
        <v/>
      </c>
      <c r="AA1194" s="68" t="str">
        <f>IF(AND(B1193&lt;Runoff_duration_hr_block/2,B1194&gt;Runoff_duration_hr_block/2),Runoff_duration_hr_block/2,INDEX($B$4:$B$1500,IF(B1194&gt;Runoff_duration_hr_block/2,ROWS($AA$4:AA1194)-1,ROWS($AA$4:AA1194))))</f>
        <v/>
      </c>
      <c r="AB1194" s="66" t="str">
        <f>IFERROR(ROUND(IF(HG_shape_block="Constant flow",IF(AA1194=Runoff_duration_hr_block/2,CONVERT($H$4,"L","gal")/(Runoff_duration_hr_block*60),VLOOKUP('Block Calcs'!AA1194,'Block Calcs'!$B$4:$K$1500,10,FALSE)),IF(AA1194=Runoff_duration_hr_block/2,2*CONVERT($H$4,"L","gal")/(Runoff_duration_hr_block*60),VLOOKUP('Block Calcs'!AA1194,'Block Calcs'!$B$4:$K$1500,10,FALSE))),2),"")</f>
        <v/>
      </c>
      <c r="AC1194" s="68" t="str">
        <f t="shared" si="431"/>
        <v/>
      </c>
      <c r="AD1194" s="67" t="str">
        <f>IF(A1194="","",(SUM($R$4:R1194)+(O1194*P1194*Q1194*Number_of_chem_blocks_block)))</f>
        <v/>
      </c>
      <c r="AE1194" s="67" t="str">
        <f>IF(A1194="","",(SUM($S$4:S1194)+(O1194*P1194*Q1194*Chem_block_density_block*2.54^3*Number_of_chem_blocks_block)))</f>
        <v/>
      </c>
    </row>
    <row r="1195" spans="1:31" x14ac:dyDescent="0.3">
      <c r="A1195" s="23" t="str">
        <f t="shared" si="432"/>
        <v/>
      </c>
      <c r="B1195" s="23" t="str">
        <f t="shared" si="414"/>
        <v/>
      </c>
      <c r="C1195" s="23" t="str">
        <f t="shared" si="415"/>
        <v/>
      </c>
      <c r="D1195" s="261" t="str">
        <f t="shared" si="416"/>
        <v/>
      </c>
      <c r="E1195" s="261" t="str">
        <f t="shared" si="417"/>
        <v/>
      </c>
      <c r="F1195" s="261" t="str">
        <f>IF(E1195="","",SUM(E$4:E1195))</f>
        <v/>
      </c>
      <c r="G1195" s="261" t="str">
        <f t="shared" si="418"/>
        <v/>
      </c>
      <c r="H1195" s="24" t="str">
        <f t="shared" si="419"/>
        <v/>
      </c>
      <c r="I1195" s="24" t="str">
        <f t="shared" si="420"/>
        <v/>
      </c>
      <c r="J1195" s="24" t="str">
        <f>IF(I1195="","",SUM(I$4:I1195))</f>
        <v/>
      </c>
      <c r="K1195" s="24" t="str">
        <f t="shared" si="421"/>
        <v/>
      </c>
      <c r="L1195" s="37" t="str">
        <f t="shared" si="434"/>
        <v/>
      </c>
      <c r="M1195" s="37" t="str">
        <f t="shared" si="435"/>
        <v/>
      </c>
      <c r="N1195" s="37" t="str">
        <f t="shared" si="436"/>
        <v/>
      </c>
      <c r="O1195" s="37" t="str">
        <f t="shared" si="422"/>
        <v/>
      </c>
      <c r="P1195" s="37" t="str">
        <f t="shared" si="423"/>
        <v/>
      </c>
      <c r="Q1195" s="37" t="str">
        <f t="shared" si="424"/>
        <v/>
      </c>
      <c r="R1195" s="25" t="str">
        <f t="shared" si="425"/>
        <v/>
      </c>
      <c r="S1195" s="25" t="str">
        <f t="shared" si="426"/>
        <v/>
      </c>
      <c r="T1195" s="25" t="str">
        <f t="shared" si="427"/>
        <v/>
      </c>
      <c r="U1195" s="27" t="str">
        <f t="shared" si="428"/>
        <v/>
      </c>
      <c r="V1195" s="26" t="str">
        <f t="shared" si="433"/>
        <v/>
      </c>
      <c r="W1195" s="31" t="str">
        <f t="shared" si="429"/>
        <v/>
      </c>
      <c r="X1195" s="88" t="str">
        <f>IF(U1195="","",SUM($T$4:T1195)*1000/J1195*(1-Percent_bound_block))</f>
        <v/>
      </c>
      <c r="Y1195" s="88" t="str">
        <f>IF(U1195="","",SUM($T$4:T1195)*1000/F1195*(1-Percent_bound_block))</f>
        <v/>
      </c>
      <c r="Z1195" s="90" t="str">
        <f t="shared" si="430"/>
        <v/>
      </c>
      <c r="AA1195" s="68" t="str">
        <f>IF(AND(B1194&lt;Runoff_duration_hr_block/2,B1195&gt;Runoff_duration_hr_block/2),Runoff_duration_hr_block/2,INDEX($B$4:$B$1500,IF(B1195&gt;Runoff_duration_hr_block/2,ROWS($AA$4:AA1195)-1,ROWS($AA$4:AA1195))))</f>
        <v/>
      </c>
      <c r="AB1195" s="66" t="str">
        <f>IFERROR(ROUND(IF(HG_shape_block="Constant flow",IF(AA1195=Runoff_duration_hr_block/2,CONVERT($H$4,"L","gal")/(Runoff_duration_hr_block*60),VLOOKUP('Block Calcs'!AA1195,'Block Calcs'!$B$4:$K$1500,10,FALSE)),IF(AA1195=Runoff_duration_hr_block/2,2*CONVERT($H$4,"L","gal")/(Runoff_duration_hr_block*60),VLOOKUP('Block Calcs'!AA1195,'Block Calcs'!$B$4:$K$1500,10,FALSE))),2),"")</f>
        <v/>
      </c>
      <c r="AC1195" s="68" t="str">
        <f t="shared" si="431"/>
        <v/>
      </c>
      <c r="AD1195" s="67" t="str">
        <f>IF(A1195="","",(SUM($R$4:R1195)+(O1195*P1195*Q1195*Number_of_chem_blocks_block)))</f>
        <v/>
      </c>
      <c r="AE1195" s="67" t="str">
        <f>IF(A1195="","",(SUM($S$4:S1195)+(O1195*P1195*Q1195*Chem_block_density_block*2.54^3*Number_of_chem_blocks_block)))</f>
        <v/>
      </c>
    </row>
    <row r="1196" spans="1:31" x14ac:dyDescent="0.3">
      <c r="A1196" s="23" t="str">
        <f t="shared" si="432"/>
        <v/>
      </c>
      <c r="B1196" s="23" t="str">
        <f t="shared" si="414"/>
        <v/>
      </c>
      <c r="C1196" s="23" t="str">
        <f t="shared" si="415"/>
        <v/>
      </c>
      <c r="D1196" s="261" t="str">
        <f t="shared" si="416"/>
        <v/>
      </c>
      <c r="E1196" s="261" t="str">
        <f t="shared" si="417"/>
        <v/>
      </c>
      <c r="F1196" s="261" t="str">
        <f>IF(E1196="","",SUM(E$4:E1196))</f>
        <v/>
      </c>
      <c r="G1196" s="261" t="str">
        <f t="shared" si="418"/>
        <v/>
      </c>
      <c r="H1196" s="24" t="str">
        <f t="shared" si="419"/>
        <v/>
      </c>
      <c r="I1196" s="24" t="str">
        <f t="shared" si="420"/>
        <v/>
      </c>
      <c r="J1196" s="24" t="str">
        <f>IF(I1196="","",SUM(I$4:I1196))</f>
        <v/>
      </c>
      <c r="K1196" s="24" t="str">
        <f t="shared" si="421"/>
        <v/>
      </c>
      <c r="L1196" s="37" t="str">
        <f t="shared" si="434"/>
        <v/>
      </c>
      <c r="M1196" s="37" t="str">
        <f t="shared" si="435"/>
        <v/>
      </c>
      <c r="N1196" s="37" t="str">
        <f t="shared" si="436"/>
        <v/>
      </c>
      <c r="O1196" s="37" t="str">
        <f t="shared" si="422"/>
        <v/>
      </c>
      <c r="P1196" s="37" t="str">
        <f t="shared" si="423"/>
        <v/>
      </c>
      <c r="Q1196" s="37" t="str">
        <f t="shared" si="424"/>
        <v/>
      </c>
      <c r="R1196" s="25" t="str">
        <f t="shared" si="425"/>
        <v/>
      </c>
      <c r="S1196" s="25" t="str">
        <f t="shared" si="426"/>
        <v/>
      </c>
      <c r="T1196" s="25" t="str">
        <f t="shared" si="427"/>
        <v/>
      </c>
      <c r="U1196" s="27" t="str">
        <f t="shared" si="428"/>
        <v/>
      </c>
      <c r="V1196" s="26" t="str">
        <f t="shared" si="433"/>
        <v/>
      </c>
      <c r="W1196" s="31" t="str">
        <f t="shared" si="429"/>
        <v/>
      </c>
      <c r="X1196" s="88" t="str">
        <f>IF(U1196="","",SUM($T$4:T1196)*1000/J1196*(1-Percent_bound_block))</f>
        <v/>
      </c>
      <c r="Y1196" s="88" t="str">
        <f>IF(U1196="","",SUM($T$4:T1196)*1000/F1196*(1-Percent_bound_block))</f>
        <v/>
      </c>
      <c r="Z1196" s="90" t="str">
        <f t="shared" si="430"/>
        <v/>
      </c>
      <c r="AA1196" s="68" t="str">
        <f>IF(AND(B1195&lt;Runoff_duration_hr_block/2,B1196&gt;Runoff_duration_hr_block/2),Runoff_duration_hr_block/2,INDEX($B$4:$B$1500,IF(B1196&gt;Runoff_duration_hr_block/2,ROWS($AA$4:AA1196)-1,ROWS($AA$4:AA1196))))</f>
        <v/>
      </c>
      <c r="AB1196" s="66" t="str">
        <f>IFERROR(ROUND(IF(HG_shape_block="Constant flow",IF(AA1196=Runoff_duration_hr_block/2,CONVERT($H$4,"L","gal")/(Runoff_duration_hr_block*60),VLOOKUP('Block Calcs'!AA1196,'Block Calcs'!$B$4:$K$1500,10,FALSE)),IF(AA1196=Runoff_duration_hr_block/2,2*CONVERT($H$4,"L","gal")/(Runoff_duration_hr_block*60),VLOOKUP('Block Calcs'!AA1196,'Block Calcs'!$B$4:$K$1500,10,FALSE))),2),"")</f>
        <v/>
      </c>
      <c r="AC1196" s="68" t="str">
        <f t="shared" si="431"/>
        <v/>
      </c>
      <c r="AD1196" s="67" t="str">
        <f>IF(A1196="","",(SUM($R$4:R1196)+(O1196*P1196*Q1196*Number_of_chem_blocks_block)))</f>
        <v/>
      </c>
      <c r="AE1196" s="67" t="str">
        <f>IF(A1196="","",(SUM($S$4:S1196)+(O1196*P1196*Q1196*Chem_block_density_block*2.54^3*Number_of_chem_blocks_block)))</f>
        <v/>
      </c>
    </row>
    <row r="1197" spans="1:31" x14ac:dyDescent="0.3">
      <c r="A1197" s="23" t="str">
        <f t="shared" si="432"/>
        <v/>
      </c>
      <c r="B1197" s="23" t="str">
        <f t="shared" si="414"/>
        <v/>
      </c>
      <c r="C1197" s="23" t="str">
        <f t="shared" si="415"/>
        <v/>
      </c>
      <c r="D1197" s="261" t="str">
        <f t="shared" si="416"/>
        <v/>
      </c>
      <c r="E1197" s="261" t="str">
        <f t="shared" si="417"/>
        <v/>
      </c>
      <c r="F1197" s="261" t="str">
        <f>IF(E1197="","",SUM(E$4:E1197))</f>
        <v/>
      </c>
      <c r="G1197" s="261" t="str">
        <f t="shared" si="418"/>
        <v/>
      </c>
      <c r="H1197" s="24" t="str">
        <f t="shared" si="419"/>
        <v/>
      </c>
      <c r="I1197" s="24" t="str">
        <f t="shared" si="420"/>
        <v/>
      </c>
      <c r="J1197" s="24" t="str">
        <f>IF(I1197="","",SUM(I$4:I1197))</f>
        <v/>
      </c>
      <c r="K1197" s="24" t="str">
        <f t="shared" si="421"/>
        <v/>
      </c>
      <c r="L1197" s="37" t="str">
        <f t="shared" si="434"/>
        <v/>
      </c>
      <c r="M1197" s="37" t="str">
        <f t="shared" si="435"/>
        <v/>
      </c>
      <c r="N1197" s="37" t="str">
        <f t="shared" si="436"/>
        <v/>
      </c>
      <c r="O1197" s="37" t="str">
        <f t="shared" si="422"/>
        <v/>
      </c>
      <c r="P1197" s="37" t="str">
        <f t="shared" si="423"/>
        <v/>
      </c>
      <c r="Q1197" s="37" t="str">
        <f t="shared" si="424"/>
        <v/>
      </c>
      <c r="R1197" s="25" t="str">
        <f t="shared" si="425"/>
        <v/>
      </c>
      <c r="S1197" s="25" t="str">
        <f t="shared" si="426"/>
        <v/>
      </c>
      <c r="T1197" s="25" t="str">
        <f t="shared" si="427"/>
        <v/>
      </c>
      <c r="U1197" s="27" t="str">
        <f t="shared" si="428"/>
        <v/>
      </c>
      <c r="V1197" s="26" t="str">
        <f t="shared" si="433"/>
        <v/>
      </c>
      <c r="W1197" s="31" t="str">
        <f t="shared" si="429"/>
        <v/>
      </c>
      <c r="X1197" s="88" t="str">
        <f>IF(U1197="","",SUM($T$4:T1197)*1000/J1197*(1-Percent_bound_block))</f>
        <v/>
      </c>
      <c r="Y1197" s="88" t="str">
        <f>IF(U1197="","",SUM($T$4:T1197)*1000/F1197*(1-Percent_bound_block))</f>
        <v/>
      </c>
      <c r="Z1197" s="90" t="str">
        <f t="shared" si="430"/>
        <v/>
      </c>
      <c r="AA1197" s="68" t="str">
        <f>IF(AND(B1196&lt;Runoff_duration_hr_block/2,B1197&gt;Runoff_duration_hr_block/2),Runoff_duration_hr_block/2,INDEX($B$4:$B$1500,IF(B1197&gt;Runoff_duration_hr_block/2,ROWS($AA$4:AA1197)-1,ROWS($AA$4:AA1197))))</f>
        <v/>
      </c>
      <c r="AB1197" s="66" t="str">
        <f>IFERROR(ROUND(IF(HG_shape_block="Constant flow",IF(AA1197=Runoff_duration_hr_block/2,CONVERT($H$4,"L","gal")/(Runoff_duration_hr_block*60),VLOOKUP('Block Calcs'!AA1197,'Block Calcs'!$B$4:$K$1500,10,FALSE)),IF(AA1197=Runoff_duration_hr_block/2,2*CONVERT($H$4,"L","gal")/(Runoff_duration_hr_block*60),VLOOKUP('Block Calcs'!AA1197,'Block Calcs'!$B$4:$K$1500,10,FALSE))),2),"")</f>
        <v/>
      </c>
      <c r="AC1197" s="68" t="str">
        <f t="shared" si="431"/>
        <v/>
      </c>
      <c r="AD1197" s="67" t="str">
        <f>IF(A1197="","",(SUM($R$4:R1197)+(O1197*P1197*Q1197*Number_of_chem_blocks_block)))</f>
        <v/>
      </c>
      <c r="AE1197" s="67" t="str">
        <f>IF(A1197="","",(SUM($S$4:S1197)+(O1197*P1197*Q1197*Chem_block_density_block*2.54^3*Number_of_chem_blocks_block)))</f>
        <v/>
      </c>
    </row>
    <row r="1198" spans="1:31" x14ac:dyDescent="0.3">
      <c r="A1198" s="23" t="str">
        <f t="shared" si="432"/>
        <v/>
      </c>
      <c r="B1198" s="23" t="str">
        <f t="shared" si="414"/>
        <v/>
      </c>
      <c r="C1198" s="23" t="str">
        <f t="shared" si="415"/>
        <v/>
      </c>
      <c r="D1198" s="261" t="str">
        <f t="shared" si="416"/>
        <v/>
      </c>
      <c r="E1198" s="261" t="str">
        <f t="shared" si="417"/>
        <v/>
      </c>
      <c r="F1198" s="261" t="str">
        <f>IF(E1198="","",SUM(E$4:E1198))</f>
        <v/>
      </c>
      <c r="G1198" s="261" t="str">
        <f t="shared" si="418"/>
        <v/>
      </c>
      <c r="H1198" s="24" t="str">
        <f t="shared" si="419"/>
        <v/>
      </c>
      <c r="I1198" s="24" t="str">
        <f t="shared" si="420"/>
        <v/>
      </c>
      <c r="J1198" s="24" t="str">
        <f>IF(I1198="","",SUM(I$4:I1198))</f>
        <v/>
      </c>
      <c r="K1198" s="24" t="str">
        <f t="shared" si="421"/>
        <v/>
      </c>
      <c r="L1198" s="37" t="str">
        <f t="shared" si="434"/>
        <v/>
      </c>
      <c r="M1198" s="37" t="str">
        <f t="shared" si="435"/>
        <v/>
      </c>
      <c r="N1198" s="37" t="str">
        <f t="shared" si="436"/>
        <v/>
      </c>
      <c r="O1198" s="37" t="str">
        <f t="shared" si="422"/>
        <v/>
      </c>
      <c r="P1198" s="37" t="str">
        <f t="shared" si="423"/>
        <v/>
      </c>
      <c r="Q1198" s="37" t="str">
        <f t="shared" si="424"/>
        <v/>
      </c>
      <c r="R1198" s="25" t="str">
        <f t="shared" si="425"/>
        <v/>
      </c>
      <c r="S1198" s="25" t="str">
        <f t="shared" si="426"/>
        <v/>
      </c>
      <c r="T1198" s="25" t="str">
        <f t="shared" si="427"/>
        <v/>
      </c>
      <c r="U1198" s="27" t="str">
        <f t="shared" si="428"/>
        <v/>
      </c>
      <c r="V1198" s="26" t="str">
        <f t="shared" si="433"/>
        <v/>
      </c>
      <c r="W1198" s="31" t="str">
        <f t="shared" si="429"/>
        <v/>
      </c>
      <c r="X1198" s="88" t="str">
        <f>IF(U1198="","",SUM($T$4:T1198)*1000/J1198*(1-Percent_bound_block))</f>
        <v/>
      </c>
      <c r="Y1198" s="88" t="str">
        <f>IF(U1198="","",SUM($T$4:T1198)*1000/F1198*(1-Percent_bound_block))</f>
        <v/>
      </c>
      <c r="Z1198" s="90" t="str">
        <f t="shared" si="430"/>
        <v/>
      </c>
      <c r="AA1198" s="68" t="str">
        <f>IF(AND(B1197&lt;Runoff_duration_hr_block/2,B1198&gt;Runoff_duration_hr_block/2),Runoff_duration_hr_block/2,INDEX($B$4:$B$1500,IF(B1198&gt;Runoff_duration_hr_block/2,ROWS($AA$4:AA1198)-1,ROWS($AA$4:AA1198))))</f>
        <v/>
      </c>
      <c r="AB1198" s="66" t="str">
        <f>IFERROR(ROUND(IF(HG_shape_block="Constant flow",IF(AA1198=Runoff_duration_hr_block/2,CONVERT($H$4,"L","gal")/(Runoff_duration_hr_block*60),VLOOKUP('Block Calcs'!AA1198,'Block Calcs'!$B$4:$K$1500,10,FALSE)),IF(AA1198=Runoff_duration_hr_block/2,2*CONVERT($H$4,"L","gal")/(Runoff_duration_hr_block*60),VLOOKUP('Block Calcs'!AA1198,'Block Calcs'!$B$4:$K$1500,10,FALSE))),2),"")</f>
        <v/>
      </c>
      <c r="AC1198" s="68" t="str">
        <f t="shared" si="431"/>
        <v/>
      </c>
      <c r="AD1198" s="67" t="str">
        <f>IF(A1198="","",(SUM($R$4:R1198)+(O1198*P1198*Q1198*Number_of_chem_blocks_block)))</f>
        <v/>
      </c>
      <c r="AE1198" s="67" t="str">
        <f>IF(A1198="","",(SUM($S$4:S1198)+(O1198*P1198*Q1198*Chem_block_density_block*2.54^3*Number_of_chem_blocks_block)))</f>
        <v/>
      </c>
    </row>
    <row r="1199" spans="1:31" x14ac:dyDescent="0.3">
      <c r="A1199" s="23" t="str">
        <f t="shared" si="432"/>
        <v/>
      </c>
      <c r="B1199" s="23" t="str">
        <f t="shared" si="414"/>
        <v/>
      </c>
      <c r="C1199" s="23" t="str">
        <f t="shared" si="415"/>
        <v/>
      </c>
      <c r="D1199" s="261" t="str">
        <f t="shared" si="416"/>
        <v/>
      </c>
      <c r="E1199" s="261" t="str">
        <f t="shared" si="417"/>
        <v/>
      </c>
      <c r="F1199" s="261" t="str">
        <f>IF(E1199="","",SUM(E$4:E1199))</f>
        <v/>
      </c>
      <c r="G1199" s="261" t="str">
        <f t="shared" si="418"/>
        <v/>
      </c>
      <c r="H1199" s="24" t="str">
        <f t="shared" si="419"/>
        <v/>
      </c>
      <c r="I1199" s="24" t="str">
        <f t="shared" si="420"/>
        <v/>
      </c>
      <c r="J1199" s="24" t="str">
        <f>IF(I1199="","",SUM(I$4:I1199))</f>
        <v/>
      </c>
      <c r="K1199" s="24" t="str">
        <f t="shared" si="421"/>
        <v/>
      </c>
      <c r="L1199" s="37" t="str">
        <f t="shared" si="434"/>
        <v/>
      </c>
      <c r="M1199" s="37" t="str">
        <f t="shared" si="435"/>
        <v/>
      </c>
      <c r="N1199" s="37" t="str">
        <f t="shared" si="436"/>
        <v/>
      </c>
      <c r="O1199" s="37" t="str">
        <f t="shared" si="422"/>
        <v/>
      </c>
      <c r="P1199" s="37" t="str">
        <f t="shared" si="423"/>
        <v/>
      </c>
      <c r="Q1199" s="37" t="str">
        <f t="shared" si="424"/>
        <v/>
      </c>
      <c r="R1199" s="25" t="str">
        <f t="shared" si="425"/>
        <v/>
      </c>
      <c r="S1199" s="25" t="str">
        <f t="shared" si="426"/>
        <v/>
      </c>
      <c r="T1199" s="25" t="str">
        <f t="shared" si="427"/>
        <v/>
      </c>
      <c r="U1199" s="27" t="str">
        <f t="shared" si="428"/>
        <v/>
      </c>
      <c r="V1199" s="26" t="str">
        <f t="shared" si="433"/>
        <v/>
      </c>
      <c r="W1199" s="31" t="str">
        <f t="shared" si="429"/>
        <v/>
      </c>
      <c r="X1199" s="88" t="str">
        <f>IF(U1199="","",SUM($T$4:T1199)*1000/J1199*(1-Percent_bound_block))</f>
        <v/>
      </c>
      <c r="Y1199" s="88" t="str">
        <f>IF(U1199="","",SUM($T$4:T1199)*1000/F1199*(1-Percent_bound_block))</f>
        <v/>
      </c>
      <c r="Z1199" s="90" t="str">
        <f t="shared" si="430"/>
        <v/>
      </c>
      <c r="AA1199" s="68" t="str">
        <f>IF(AND(B1198&lt;Runoff_duration_hr_block/2,B1199&gt;Runoff_duration_hr_block/2),Runoff_duration_hr_block/2,INDEX($B$4:$B$1500,IF(B1199&gt;Runoff_duration_hr_block/2,ROWS($AA$4:AA1199)-1,ROWS($AA$4:AA1199))))</f>
        <v/>
      </c>
      <c r="AB1199" s="66" t="str">
        <f>IFERROR(ROUND(IF(HG_shape_block="Constant flow",IF(AA1199=Runoff_duration_hr_block/2,CONVERT($H$4,"L","gal")/(Runoff_duration_hr_block*60),VLOOKUP('Block Calcs'!AA1199,'Block Calcs'!$B$4:$K$1500,10,FALSE)),IF(AA1199=Runoff_duration_hr_block/2,2*CONVERT($H$4,"L","gal")/(Runoff_duration_hr_block*60),VLOOKUP('Block Calcs'!AA1199,'Block Calcs'!$B$4:$K$1500,10,FALSE))),2),"")</f>
        <v/>
      </c>
      <c r="AC1199" s="68" t="str">
        <f t="shared" si="431"/>
        <v/>
      </c>
      <c r="AD1199" s="67" t="str">
        <f>IF(A1199="","",(SUM($R$4:R1199)+(O1199*P1199*Q1199*Number_of_chem_blocks_block)))</f>
        <v/>
      </c>
      <c r="AE1199" s="67" t="str">
        <f>IF(A1199="","",(SUM($S$4:S1199)+(O1199*P1199*Q1199*Chem_block_density_block*2.54^3*Number_of_chem_blocks_block)))</f>
        <v/>
      </c>
    </row>
    <row r="1200" spans="1:31" x14ac:dyDescent="0.3">
      <c r="A1200" s="23" t="str">
        <f t="shared" si="432"/>
        <v/>
      </c>
      <c r="B1200" s="23" t="str">
        <f t="shared" si="414"/>
        <v/>
      </c>
      <c r="C1200" s="23" t="str">
        <f t="shared" si="415"/>
        <v/>
      </c>
      <c r="D1200" s="261" t="str">
        <f t="shared" si="416"/>
        <v/>
      </c>
      <c r="E1200" s="261" t="str">
        <f t="shared" si="417"/>
        <v/>
      </c>
      <c r="F1200" s="261" t="str">
        <f>IF(E1200="","",SUM(E$4:E1200))</f>
        <v/>
      </c>
      <c r="G1200" s="261" t="str">
        <f t="shared" si="418"/>
        <v/>
      </c>
      <c r="H1200" s="24" t="str">
        <f t="shared" si="419"/>
        <v/>
      </c>
      <c r="I1200" s="24" t="str">
        <f t="shared" si="420"/>
        <v/>
      </c>
      <c r="J1200" s="24" t="str">
        <f>IF(I1200="","",SUM(I$4:I1200))</f>
        <v/>
      </c>
      <c r="K1200" s="24" t="str">
        <f t="shared" si="421"/>
        <v/>
      </c>
      <c r="L1200" s="37" t="str">
        <f t="shared" si="434"/>
        <v/>
      </c>
      <c r="M1200" s="37" t="str">
        <f t="shared" si="435"/>
        <v/>
      </c>
      <c r="N1200" s="37" t="str">
        <f t="shared" si="436"/>
        <v/>
      </c>
      <c r="O1200" s="37" t="str">
        <f t="shared" si="422"/>
        <v/>
      </c>
      <c r="P1200" s="37" t="str">
        <f t="shared" si="423"/>
        <v/>
      </c>
      <c r="Q1200" s="37" t="str">
        <f t="shared" si="424"/>
        <v/>
      </c>
      <c r="R1200" s="25" t="str">
        <f t="shared" si="425"/>
        <v/>
      </c>
      <c r="S1200" s="25" t="str">
        <f t="shared" si="426"/>
        <v/>
      </c>
      <c r="T1200" s="25" t="str">
        <f t="shared" si="427"/>
        <v/>
      </c>
      <c r="U1200" s="27" t="str">
        <f t="shared" si="428"/>
        <v/>
      </c>
      <c r="V1200" s="26" t="str">
        <f t="shared" si="433"/>
        <v/>
      </c>
      <c r="W1200" s="31" t="str">
        <f t="shared" si="429"/>
        <v/>
      </c>
      <c r="X1200" s="88" t="str">
        <f>IF(U1200="","",SUM($T$4:T1200)*1000/J1200*(1-Percent_bound_block))</f>
        <v/>
      </c>
      <c r="Y1200" s="88" t="str">
        <f>IF(U1200="","",SUM($T$4:T1200)*1000/F1200*(1-Percent_bound_block))</f>
        <v/>
      </c>
      <c r="Z1200" s="90" t="str">
        <f t="shared" si="430"/>
        <v/>
      </c>
      <c r="AA1200" s="68" t="str">
        <f>IF(AND(B1199&lt;Runoff_duration_hr_block/2,B1200&gt;Runoff_duration_hr_block/2),Runoff_duration_hr_block/2,INDEX($B$4:$B$1500,IF(B1200&gt;Runoff_duration_hr_block/2,ROWS($AA$4:AA1200)-1,ROWS($AA$4:AA1200))))</f>
        <v/>
      </c>
      <c r="AB1200" s="66" t="str">
        <f>IFERROR(ROUND(IF(HG_shape_block="Constant flow",IF(AA1200=Runoff_duration_hr_block/2,CONVERT($H$4,"L","gal")/(Runoff_duration_hr_block*60),VLOOKUP('Block Calcs'!AA1200,'Block Calcs'!$B$4:$K$1500,10,FALSE)),IF(AA1200=Runoff_duration_hr_block/2,2*CONVERT($H$4,"L","gal")/(Runoff_duration_hr_block*60),VLOOKUP('Block Calcs'!AA1200,'Block Calcs'!$B$4:$K$1500,10,FALSE))),2),"")</f>
        <v/>
      </c>
      <c r="AC1200" s="68" t="str">
        <f t="shared" si="431"/>
        <v/>
      </c>
      <c r="AD1200" s="67" t="str">
        <f>IF(A1200="","",(SUM($R$4:R1200)+(O1200*P1200*Q1200*Number_of_chem_blocks_block)))</f>
        <v/>
      </c>
      <c r="AE1200" s="67" t="str">
        <f>IF(A1200="","",(SUM($S$4:S1200)+(O1200*P1200*Q1200*Chem_block_density_block*2.54^3*Number_of_chem_blocks_block)))</f>
        <v/>
      </c>
    </row>
    <row r="1201" spans="1:31" x14ac:dyDescent="0.3">
      <c r="A1201" s="23" t="str">
        <f t="shared" si="432"/>
        <v/>
      </c>
      <c r="B1201" s="23" t="str">
        <f t="shared" si="414"/>
        <v/>
      </c>
      <c r="C1201" s="23" t="str">
        <f t="shared" si="415"/>
        <v/>
      </c>
      <c r="D1201" s="261" t="str">
        <f t="shared" si="416"/>
        <v/>
      </c>
      <c r="E1201" s="261" t="str">
        <f t="shared" si="417"/>
        <v/>
      </c>
      <c r="F1201" s="261" t="str">
        <f>IF(E1201="","",SUM(E$4:E1201))</f>
        <v/>
      </c>
      <c r="G1201" s="261" t="str">
        <f t="shared" si="418"/>
        <v/>
      </c>
      <c r="H1201" s="24" t="str">
        <f t="shared" si="419"/>
        <v/>
      </c>
      <c r="I1201" s="24" t="str">
        <f t="shared" si="420"/>
        <v/>
      </c>
      <c r="J1201" s="24" t="str">
        <f>IF(I1201="","",SUM(I$4:I1201))</f>
        <v/>
      </c>
      <c r="K1201" s="24" t="str">
        <f t="shared" si="421"/>
        <v/>
      </c>
      <c r="L1201" s="37" t="str">
        <f t="shared" si="434"/>
        <v/>
      </c>
      <c r="M1201" s="37" t="str">
        <f t="shared" si="435"/>
        <v/>
      </c>
      <c r="N1201" s="37" t="str">
        <f t="shared" si="436"/>
        <v/>
      </c>
      <c r="O1201" s="37" t="str">
        <f t="shared" si="422"/>
        <v/>
      </c>
      <c r="P1201" s="37" t="str">
        <f t="shared" si="423"/>
        <v/>
      </c>
      <c r="Q1201" s="37" t="str">
        <f t="shared" si="424"/>
        <v/>
      </c>
      <c r="R1201" s="25" t="str">
        <f t="shared" si="425"/>
        <v/>
      </c>
      <c r="S1201" s="25" t="str">
        <f t="shared" si="426"/>
        <v/>
      </c>
      <c r="T1201" s="25" t="str">
        <f t="shared" si="427"/>
        <v/>
      </c>
      <c r="U1201" s="27" t="str">
        <f t="shared" si="428"/>
        <v/>
      </c>
      <c r="V1201" s="26" t="str">
        <f t="shared" si="433"/>
        <v/>
      </c>
      <c r="W1201" s="31" t="str">
        <f t="shared" si="429"/>
        <v/>
      </c>
      <c r="X1201" s="88" t="str">
        <f>IF(U1201="","",SUM($T$4:T1201)*1000/J1201*(1-Percent_bound_block))</f>
        <v/>
      </c>
      <c r="Y1201" s="88" t="str">
        <f>IF(U1201="","",SUM($T$4:T1201)*1000/F1201*(1-Percent_bound_block))</f>
        <v/>
      </c>
      <c r="Z1201" s="90" t="str">
        <f t="shared" si="430"/>
        <v/>
      </c>
      <c r="AA1201" s="68" t="str">
        <f>IF(AND(B1200&lt;Runoff_duration_hr_block/2,B1201&gt;Runoff_duration_hr_block/2),Runoff_duration_hr_block/2,INDEX($B$4:$B$1500,IF(B1201&gt;Runoff_duration_hr_block/2,ROWS($AA$4:AA1201)-1,ROWS($AA$4:AA1201))))</f>
        <v/>
      </c>
      <c r="AB1201" s="66" t="str">
        <f>IFERROR(ROUND(IF(HG_shape_block="Constant flow",IF(AA1201=Runoff_duration_hr_block/2,CONVERT($H$4,"L","gal")/(Runoff_duration_hr_block*60),VLOOKUP('Block Calcs'!AA1201,'Block Calcs'!$B$4:$K$1500,10,FALSE)),IF(AA1201=Runoff_duration_hr_block/2,2*CONVERT($H$4,"L","gal")/(Runoff_duration_hr_block*60),VLOOKUP('Block Calcs'!AA1201,'Block Calcs'!$B$4:$K$1500,10,FALSE))),2),"")</f>
        <v/>
      </c>
      <c r="AC1201" s="68" t="str">
        <f t="shared" si="431"/>
        <v/>
      </c>
      <c r="AD1201" s="67" t="str">
        <f>IF(A1201="","",(SUM($R$4:R1201)+(O1201*P1201*Q1201*Number_of_chem_blocks_block)))</f>
        <v/>
      </c>
      <c r="AE1201" s="67" t="str">
        <f>IF(A1201="","",(SUM($S$4:S1201)+(O1201*P1201*Q1201*Chem_block_density_block*2.54^3*Number_of_chem_blocks_block)))</f>
        <v/>
      </c>
    </row>
    <row r="1202" spans="1:31" x14ac:dyDescent="0.3">
      <c r="A1202" s="23" t="str">
        <f t="shared" si="432"/>
        <v/>
      </c>
      <c r="B1202" s="23" t="str">
        <f t="shared" si="414"/>
        <v/>
      </c>
      <c r="C1202" s="23" t="str">
        <f t="shared" si="415"/>
        <v/>
      </c>
      <c r="D1202" s="261" t="str">
        <f t="shared" si="416"/>
        <v/>
      </c>
      <c r="E1202" s="261" t="str">
        <f t="shared" si="417"/>
        <v/>
      </c>
      <c r="F1202" s="261" t="str">
        <f>IF(E1202="","",SUM(E$4:E1202))</f>
        <v/>
      </c>
      <c r="G1202" s="261" t="str">
        <f t="shared" si="418"/>
        <v/>
      </c>
      <c r="H1202" s="24" t="str">
        <f t="shared" si="419"/>
        <v/>
      </c>
      <c r="I1202" s="24" t="str">
        <f t="shared" si="420"/>
        <v/>
      </c>
      <c r="J1202" s="24" t="str">
        <f>IF(I1202="","",SUM(I$4:I1202))</f>
        <v/>
      </c>
      <c r="K1202" s="24" t="str">
        <f t="shared" si="421"/>
        <v/>
      </c>
      <c r="L1202" s="37" t="str">
        <f t="shared" si="434"/>
        <v/>
      </c>
      <c r="M1202" s="37" t="str">
        <f t="shared" si="435"/>
        <v/>
      </c>
      <c r="N1202" s="37" t="str">
        <f t="shared" si="436"/>
        <v/>
      </c>
      <c r="O1202" s="37" t="str">
        <f t="shared" si="422"/>
        <v/>
      </c>
      <c r="P1202" s="37" t="str">
        <f t="shared" si="423"/>
        <v/>
      </c>
      <c r="Q1202" s="37" t="str">
        <f t="shared" si="424"/>
        <v/>
      </c>
      <c r="R1202" s="25" t="str">
        <f t="shared" si="425"/>
        <v/>
      </c>
      <c r="S1202" s="25" t="str">
        <f t="shared" si="426"/>
        <v/>
      </c>
      <c r="T1202" s="25" t="str">
        <f t="shared" si="427"/>
        <v/>
      </c>
      <c r="U1202" s="27" t="str">
        <f t="shared" si="428"/>
        <v/>
      </c>
      <c r="V1202" s="26" t="str">
        <f t="shared" si="433"/>
        <v/>
      </c>
      <c r="W1202" s="31" t="str">
        <f t="shared" si="429"/>
        <v/>
      </c>
      <c r="X1202" s="88" t="str">
        <f>IF(U1202="","",SUM($T$4:T1202)*1000/J1202*(1-Percent_bound_block))</f>
        <v/>
      </c>
      <c r="Y1202" s="88" t="str">
        <f>IF(U1202="","",SUM($T$4:T1202)*1000/F1202*(1-Percent_bound_block))</f>
        <v/>
      </c>
      <c r="Z1202" s="90" t="str">
        <f t="shared" si="430"/>
        <v/>
      </c>
      <c r="AA1202" s="68" t="str">
        <f>IF(AND(B1201&lt;Runoff_duration_hr_block/2,B1202&gt;Runoff_duration_hr_block/2),Runoff_duration_hr_block/2,INDEX($B$4:$B$1500,IF(B1202&gt;Runoff_duration_hr_block/2,ROWS($AA$4:AA1202)-1,ROWS($AA$4:AA1202))))</f>
        <v/>
      </c>
      <c r="AB1202" s="66" t="str">
        <f>IFERROR(ROUND(IF(HG_shape_block="Constant flow",IF(AA1202=Runoff_duration_hr_block/2,CONVERT($H$4,"L","gal")/(Runoff_duration_hr_block*60),VLOOKUP('Block Calcs'!AA1202,'Block Calcs'!$B$4:$K$1500,10,FALSE)),IF(AA1202=Runoff_duration_hr_block/2,2*CONVERT($H$4,"L","gal")/(Runoff_duration_hr_block*60),VLOOKUP('Block Calcs'!AA1202,'Block Calcs'!$B$4:$K$1500,10,FALSE))),2),"")</f>
        <v/>
      </c>
      <c r="AC1202" s="68" t="str">
        <f t="shared" si="431"/>
        <v/>
      </c>
      <c r="AD1202" s="67" t="str">
        <f>IF(A1202="","",(SUM($R$4:R1202)+(O1202*P1202*Q1202*Number_of_chem_blocks_block)))</f>
        <v/>
      </c>
      <c r="AE1202" s="67" t="str">
        <f>IF(A1202="","",(SUM($S$4:S1202)+(O1202*P1202*Q1202*Chem_block_density_block*2.54^3*Number_of_chem_blocks_block)))</f>
        <v/>
      </c>
    </row>
    <row r="1203" spans="1:31" x14ac:dyDescent="0.3">
      <c r="A1203" s="23" t="str">
        <f t="shared" si="432"/>
        <v/>
      </c>
      <c r="B1203" s="23" t="str">
        <f t="shared" si="414"/>
        <v/>
      </c>
      <c r="C1203" s="23" t="str">
        <f t="shared" si="415"/>
        <v/>
      </c>
      <c r="D1203" s="261" t="str">
        <f t="shared" si="416"/>
        <v/>
      </c>
      <c r="E1203" s="261" t="str">
        <f t="shared" si="417"/>
        <v/>
      </c>
      <c r="F1203" s="261" t="str">
        <f>IF(E1203="","",SUM(E$4:E1203))</f>
        <v/>
      </c>
      <c r="G1203" s="261" t="str">
        <f t="shared" si="418"/>
        <v/>
      </c>
      <c r="H1203" s="24" t="str">
        <f t="shared" si="419"/>
        <v/>
      </c>
      <c r="I1203" s="24" t="str">
        <f t="shared" si="420"/>
        <v/>
      </c>
      <c r="J1203" s="24" t="str">
        <f>IF(I1203="","",SUM(I$4:I1203))</f>
        <v/>
      </c>
      <c r="K1203" s="24" t="str">
        <f t="shared" si="421"/>
        <v/>
      </c>
      <c r="L1203" s="37" t="str">
        <f t="shared" si="434"/>
        <v/>
      </c>
      <c r="M1203" s="37" t="str">
        <f t="shared" si="435"/>
        <v/>
      </c>
      <c r="N1203" s="37" t="str">
        <f t="shared" si="436"/>
        <v/>
      </c>
      <c r="O1203" s="37" t="str">
        <f t="shared" si="422"/>
        <v/>
      </c>
      <c r="P1203" s="37" t="str">
        <f t="shared" si="423"/>
        <v/>
      </c>
      <c r="Q1203" s="37" t="str">
        <f t="shared" si="424"/>
        <v/>
      </c>
      <c r="R1203" s="25" t="str">
        <f t="shared" si="425"/>
        <v/>
      </c>
      <c r="S1203" s="25" t="str">
        <f t="shared" si="426"/>
        <v/>
      </c>
      <c r="T1203" s="25" t="str">
        <f t="shared" si="427"/>
        <v/>
      </c>
      <c r="U1203" s="27" t="str">
        <f t="shared" si="428"/>
        <v/>
      </c>
      <c r="V1203" s="26" t="str">
        <f t="shared" si="433"/>
        <v/>
      </c>
      <c r="W1203" s="31" t="str">
        <f t="shared" si="429"/>
        <v/>
      </c>
      <c r="X1203" s="88" t="str">
        <f>IF(U1203="","",SUM($T$4:T1203)*1000/J1203*(1-Percent_bound_block))</f>
        <v/>
      </c>
      <c r="Y1203" s="88" t="str">
        <f>IF(U1203="","",SUM($T$4:T1203)*1000/F1203*(1-Percent_bound_block))</f>
        <v/>
      </c>
      <c r="Z1203" s="90" t="str">
        <f t="shared" si="430"/>
        <v/>
      </c>
      <c r="AA1203" s="68" t="str">
        <f>IF(AND(B1202&lt;Runoff_duration_hr_block/2,B1203&gt;Runoff_duration_hr_block/2),Runoff_duration_hr_block/2,INDEX($B$4:$B$1500,IF(B1203&gt;Runoff_duration_hr_block/2,ROWS($AA$4:AA1203)-1,ROWS($AA$4:AA1203))))</f>
        <v/>
      </c>
      <c r="AB1203" s="66" t="str">
        <f>IFERROR(ROUND(IF(HG_shape_block="Constant flow",IF(AA1203=Runoff_duration_hr_block/2,CONVERT($H$4,"L","gal")/(Runoff_duration_hr_block*60),VLOOKUP('Block Calcs'!AA1203,'Block Calcs'!$B$4:$K$1500,10,FALSE)),IF(AA1203=Runoff_duration_hr_block/2,2*CONVERT($H$4,"L","gal")/(Runoff_duration_hr_block*60),VLOOKUP('Block Calcs'!AA1203,'Block Calcs'!$B$4:$K$1500,10,FALSE))),2),"")</f>
        <v/>
      </c>
      <c r="AC1203" s="68" t="str">
        <f t="shared" si="431"/>
        <v/>
      </c>
      <c r="AD1203" s="67" t="str">
        <f>IF(A1203="","",(SUM($R$4:R1203)+(O1203*P1203*Q1203*Number_of_chem_blocks_block)))</f>
        <v/>
      </c>
      <c r="AE1203" s="67" t="str">
        <f>IF(A1203="","",(SUM($S$4:S1203)+(O1203*P1203*Q1203*Chem_block_density_block*2.54^3*Number_of_chem_blocks_block)))</f>
        <v/>
      </c>
    </row>
    <row r="1204" spans="1:31" x14ac:dyDescent="0.3">
      <c r="A1204" s="23" t="str">
        <f t="shared" si="432"/>
        <v/>
      </c>
      <c r="B1204" s="23" t="str">
        <f t="shared" si="414"/>
        <v/>
      </c>
      <c r="C1204" s="23" t="str">
        <f t="shared" si="415"/>
        <v/>
      </c>
      <c r="D1204" s="261" t="str">
        <f t="shared" si="416"/>
        <v/>
      </c>
      <c r="E1204" s="261" t="str">
        <f t="shared" si="417"/>
        <v/>
      </c>
      <c r="F1204" s="261" t="str">
        <f>IF(E1204="","",SUM(E$4:E1204))</f>
        <v/>
      </c>
      <c r="G1204" s="261" t="str">
        <f t="shared" si="418"/>
        <v/>
      </c>
      <c r="H1204" s="24" t="str">
        <f t="shared" si="419"/>
        <v/>
      </c>
      <c r="I1204" s="24" t="str">
        <f t="shared" si="420"/>
        <v/>
      </c>
      <c r="J1204" s="24" t="str">
        <f>IF(I1204="","",SUM(I$4:I1204))</f>
        <v/>
      </c>
      <c r="K1204" s="24" t="str">
        <f t="shared" si="421"/>
        <v/>
      </c>
      <c r="L1204" s="37" t="str">
        <f t="shared" si="434"/>
        <v/>
      </c>
      <c r="M1204" s="37" t="str">
        <f t="shared" si="435"/>
        <v/>
      </c>
      <c r="N1204" s="37" t="str">
        <f t="shared" si="436"/>
        <v/>
      </c>
      <c r="O1204" s="37" t="str">
        <f t="shared" si="422"/>
        <v/>
      </c>
      <c r="P1204" s="37" t="str">
        <f t="shared" si="423"/>
        <v/>
      </c>
      <c r="Q1204" s="37" t="str">
        <f t="shared" si="424"/>
        <v/>
      </c>
      <c r="R1204" s="25" t="str">
        <f t="shared" si="425"/>
        <v/>
      </c>
      <c r="S1204" s="25" t="str">
        <f t="shared" si="426"/>
        <v/>
      </c>
      <c r="T1204" s="25" t="str">
        <f t="shared" si="427"/>
        <v/>
      </c>
      <c r="U1204" s="27" t="str">
        <f t="shared" si="428"/>
        <v/>
      </c>
      <c r="V1204" s="26" t="str">
        <f t="shared" si="433"/>
        <v/>
      </c>
      <c r="W1204" s="31" t="str">
        <f t="shared" si="429"/>
        <v/>
      </c>
      <c r="X1204" s="88" t="str">
        <f>IF(U1204="","",SUM($T$4:T1204)*1000/J1204*(1-Percent_bound_block))</f>
        <v/>
      </c>
      <c r="Y1204" s="88" t="str">
        <f>IF(U1204="","",SUM($T$4:T1204)*1000/F1204*(1-Percent_bound_block))</f>
        <v/>
      </c>
      <c r="Z1204" s="90" t="str">
        <f t="shared" si="430"/>
        <v/>
      </c>
      <c r="AA1204" s="68" t="str">
        <f>IF(AND(B1203&lt;Runoff_duration_hr_block/2,B1204&gt;Runoff_duration_hr_block/2),Runoff_duration_hr_block/2,INDEX($B$4:$B$1500,IF(B1204&gt;Runoff_duration_hr_block/2,ROWS($AA$4:AA1204)-1,ROWS($AA$4:AA1204))))</f>
        <v/>
      </c>
      <c r="AB1204" s="66" t="str">
        <f>IFERROR(ROUND(IF(HG_shape_block="Constant flow",IF(AA1204=Runoff_duration_hr_block/2,CONVERT($H$4,"L","gal")/(Runoff_duration_hr_block*60),VLOOKUP('Block Calcs'!AA1204,'Block Calcs'!$B$4:$K$1500,10,FALSE)),IF(AA1204=Runoff_duration_hr_block/2,2*CONVERT($H$4,"L","gal")/(Runoff_duration_hr_block*60),VLOOKUP('Block Calcs'!AA1204,'Block Calcs'!$B$4:$K$1500,10,FALSE))),2),"")</f>
        <v/>
      </c>
      <c r="AC1204" s="68" t="str">
        <f t="shared" si="431"/>
        <v/>
      </c>
      <c r="AD1204" s="67" t="str">
        <f>IF(A1204="","",(SUM($R$4:R1204)+(O1204*P1204*Q1204*Number_of_chem_blocks_block)))</f>
        <v/>
      </c>
      <c r="AE1204" s="67" t="str">
        <f>IF(A1204="","",(SUM($S$4:S1204)+(O1204*P1204*Q1204*Chem_block_density_block*2.54^3*Number_of_chem_blocks_block)))</f>
        <v/>
      </c>
    </row>
    <row r="1205" spans="1:31" x14ac:dyDescent="0.3">
      <c r="A1205" s="23" t="str">
        <f t="shared" si="432"/>
        <v/>
      </c>
      <c r="B1205" s="23" t="str">
        <f t="shared" si="414"/>
        <v/>
      </c>
      <c r="C1205" s="23" t="str">
        <f t="shared" si="415"/>
        <v/>
      </c>
      <c r="D1205" s="261" t="str">
        <f t="shared" si="416"/>
        <v/>
      </c>
      <c r="E1205" s="261" t="str">
        <f t="shared" si="417"/>
        <v/>
      </c>
      <c r="F1205" s="261" t="str">
        <f>IF(E1205="","",SUM(E$4:E1205))</f>
        <v/>
      </c>
      <c r="G1205" s="261" t="str">
        <f t="shared" si="418"/>
        <v/>
      </c>
      <c r="H1205" s="24" t="str">
        <f t="shared" si="419"/>
        <v/>
      </c>
      <c r="I1205" s="24" t="str">
        <f t="shared" si="420"/>
        <v/>
      </c>
      <c r="J1205" s="24" t="str">
        <f>IF(I1205="","",SUM(I$4:I1205))</f>
        <v/>
      </c>
      <c r="K1205" s="24" t="str">
        <f t="shared" si="421"/>
        <v/>
      </c>
      <c r="L1205" s="37" t="str">
        <f t="shared" si="434"/>
        <v/>
      </c>
      <c r="M1205" s="37" t="str">
        <f t="shared" si="435"/>
        <v/>
      </c>
      <c r="N1205" s="37" t="str">
        <f t="shared" si="436"/>
        <v/>
      </c>
      <c r="O1205" s="37" t="str">
        <f t="shared" si="422"/>
        <v/>
      </c>
      <c r="P1205" s="37" t="str">
        <f t="shared" si="423"/>
        <v/>
      </c>
      <c r="Q1205" s="37" t="str">
        <f t="shared" si="424"/>
        <v/>
      </c>
      <c r="R1205" s="25" t="str">
        <f t="shared" si="425"/>
        <v/>
      </c>
      <c r="S1205" s="25" t="str">
        <f t="shared" si="426"/>
        <v/>
      </c>
      <c r="T1205" s="25" t="str">
        <f t="shared" si="427"/>
        <v/>
      </c>
      <c r="U1205" s="27" t="str">
        <f t="shared" si="428"/>
        <v/>
      </c>
      <c r="V1205" s="26" t="str">
        <f t="shared" si="433"/>
        <v/>
      </c>
      <c r="W1205" s="31" t="str">
        <f t="shared" si="429"/>
        <v/>
      </c>
      <c r="X1205" s="88" t="str">
        <f>IF(U1205="","",SUM($T$4:T1205)*1000/J1205*(1-Percent_bound_block))</f>
        <v/>
      </c>
      <c r="Y1205" s="88" t="str">
        <f>IF(U1205="","",SUM($T$4:T1205)*1000/F1205*(1-Percent_bound_block))</f>
        <v/>
      </c>
      <c r="Z1205" s="90" t="str">
        <f t="shared" si="430"/>
        <v/>
      </c>
      <c r="AA1205" s="68" t="str">
        <f>IF(AND(B1204&lt;Runoff_duration_hr_block/2,B1205&gt;Runoff_duration_hr_block/2),Runoff_duration_hr_block/2,INDEX($B$4:$B$1500,IF(B1205&gt;Runoff_duration_hr_block/2,ROWS($AA$4:AA1205)-1,ROWS($AA$4:AA1205))))</f>
        <v/>
      </c>
      <c r="AB1205" s="66" t="str">
        <f>IFERROR(ROUND(IF(HG_shape_block="Constant flow",IF(AA1205=Runoff_duration_hr_block/2,CONVERT($H$4,"L","gal")/(Runoff_duration_hr_block*60),VLOOKUP('Block Calcs'!AA1205,'Block Calcs'!$B$4:$K$1500,10,FALSE)),IF(AA1205=Runoff_duration_hr_block/2,2*CONVERT($H$4,"L","gal")/(Runoff_duration_hr_block*60),VLOOKUP('Block Calcs'!AA1205,'Block Calcs'!$B$4:$K$1500,10,FALSE))),2),"")</f>
        <v/>
      </c>
      <c r="AC1205" s="68" t="str">
        <f t="shared" si="431"/>
        <v/>
      </c>
      <c r="AD1205" s="67" t="str">
        <f>IF(A1205="","",(SUM($R$4:R1205)+(O1205*P1205*Q1205*Number_of_chem_blocks_block)))</f>
        <v/>
      </c>
      <c r="AE1205" s="67" t="str">
        <f>IF(A1205="","",(SUM($S$4:S1205)+(O1205*P1205*Q1205*Chem_block_density_block*2.54^3*Number_of_chem_blocks_block)))</f>
        <v/>
      </c>
    </row>
    <row r="1206" spans="1:31" x14ac:dyDescent="0.3">
      <c r="A1206" s="23" t="str">
        <f t="shared" si="432"/>
        <v/>
      </c>
      <c r="B1206" s="23" t="str">
        <f t="shared" si="414"/>
        <v/>
      </c>
      <c r="C1206" s="23" t="str">
        <f t="shared" si="415"/>
        <v/>
      </c>
      <c r="D1206" s="261" t="str">
        <f t="shared" si="416"/>
        <v/>
      </c>
      <c r="E1206" s="261" t="str">
        <f t="shared" si="417"/>
        <v/>
      </c>
      <c r="F1206" s="261" t="str">
        <f>IF(E1206="","",SUM(E$4:E1206))</f>
        <v/>
      </c>
      <c r="G1206" s="261" t="str">
        <f t="shared" si="418"/>
        <v/>
      </c>
      <c r="H1206" s="24" t="str">
        <f t="shared" si="419"/>
        <v/>
      </c>
      <c r="I1206" s="24" t="str">
        <f t="shared" si="420"/>
        <v/>
      </c>
      <c r="J1206" s="24" t="str">
        <f>IF(I1206="","",SUM(I$4:I1206))</f>
        <v/>
      </c>
      <c r="K1206" s="24" t="str">
        <f t="shared" si="421"/>
        <v/>
      </c>
      <c r="L1206" s="37" t="str">
        <f t="shared" si="434"/>
        <v/>
      </c>
      <c r="M1206" s="37" t="str">
        <f t="shared" si="435"/>
        <v/>
      </c>
      <c r="N1206" s="37" t="str">
        <f t="shared" si="436"/>
        <v/>
      </c>
      <c r="O1206" s="37" t="str">
        <f t="shared" si="422"/>
        <v/>
      </c>
      <c r="P1206" s="37" t="str">
        <f t="shared" si="423"/>
        <v/>
      </c>
      <c r="Q1206" s="37" t="str">
        <f t="shared" si="424"/>
        <v/>
      </c>
      <c r="R1206" s="25" t="str">
        <f t="shared" si="425"/>
        <v/>
      </c>
      <c r="S1206" s="25" t="str">
        <f t="shared" si="426"/>
        <v/>
      </c>
      <c r="T1206" s="25" t="str">
        <f t="shared" si="427"/>
        <v/>
      </c>
      <c r="U1206" s="27" t="str">
        <f t="shared" si="428"/>
        <v/>
      </c>
      <c r="V1206" s="26" t="str">
        <f t="shared" si="433"/>
        <v/>
      </c>
      <c r="W1206" s="31" t="str">
        <f t="shared" si="429"/>
        <v/>
      </c>
      <c r="X1206" s="88" t="str">
        <f>IF(U1206="","",SUM($T$4:T1206)*1000/J1206*(1-Percent_bound_block))</f>
        <v/>
      </c>
      <c r="Y1206" s="88" t="str">
        <f>IF(U1206="","",SUM($T$4:T1206)*1000/F1206*(1-Percent_bound_block))</f>
        <v/>
      </c>
      <c r="Z1206" s="90" t="str">
        <f t="shared" si="430"/>
        <v/>
      </c>
      <c r="AA1206" s="68" t="str">
        <f>IF(AND(B1205&lt;Runoff_duration_hr_block/2,B1206&gt;Runoff_duration_hr_block/2),Runoff_duration_hr_block/2,INDEX($B$4:$B$1500,IF(B1206&gt;Runoff_duration_hr_block/2,ROWS($AA$4:AA1206)-1,ROWS($AA$4:AA1206))))</f>
        <v/>
      </c>
      <c r="AB1206" s="66" t="str">
        <f>IFERROR(ROUND(IF(HG_shape_block="Constant flow",IF(AA1206=Runoff_duration_hr_block/2,CONVERT($H$4,"L","gal")/(Runoff_duration_hr_block*60),VLOOKUP('Block Calcs'!AA1206,'Block Calcs'!$B$4:$K$1500,10,FALSE)),IF(AA1206=Runoff_duration_hr_block/2,2*CONVERT($H$4,"L","gal")/(Runoff_duration_hr_block*60),VLOOKUP('Block Calcs'!AA1206,'Block Calcs'!$B$4:$K$1500,10,FALSE))),2),"")</f>
        <v/>
      </c>
      <c r="AC1206" s="68" t="str">
        <f t="shared" si="431"/>
        <v/>
      </c>
      <c r="AD1206" s="67" t="str">
        <f>IF(A1206="","",(SUM($R$4:R1206)+(O1206*P1206*Q1206*Number_of_chem_blocks_block)))</f>
        <v/>
      </c>
      <c r="AE1206" s="67" t="str">
        <f>IF(A1206="","",(SUM($S$4:S1206)+(O1206*P1206*Q1206*Chem_block_density_block*2.54^3*Number_of_chem_blocks_block)))</f>
        <v/>
      </c>
    </row>
    <row r="1207" spans="1:31" x14ac:dyDescent="0.3">
      <c r="A1207" s="23" t="str">
        <f t="shared" si="432"/>
        <v/>
      </c>
      <c r="B1207" s="23" t="str">
        <f t="shared" si="414"/>
        <v/>
      </c>
      <c r="C1207" s="23" t="str">
        <f t="shared" si="415"/>
        <v/>
      </c>
      <c r="D1207" s="261" t="str">
        <f t="shared" si="416"/>
        <v/>
      </c>
      <c r="E1207" s="261" t="str">
        <f t="shared" si="417"/>
        <v/>
      </c>
      <c r="F1207" s="261" t="str">
        <f>IF(E1207="","",SUM(E$4:E1207))</f>
        <v/>
      </c>
      <c r="G1207" s="261" t="str">
        <f t="shared" si="418"/>
        <v/>
      </c>
      <c r="H1207" s="24" t="str">
        <f t="shared" si="419"/>
        <v/>
      </c>
      <c r="I1207" s="24" t="str">
        <f t="shared" si="420"/>
        <v/>
      </c>
      <c r="J1207" s="24" t="str">
        <f>IF(I1207="","",SUM(I$4:I1207))</f>
        <v/>
      </c>
      <c r="K1207" s="24" t="str">
        <f t="shared" si="421"/>
        <v/>
      </c>
      <c r="L1207" s="37" t="str">
        <f t="shared" si="434"/>
        <v/>
      </c>
      <c r="M1207" s="37" t="str">
        <f t="shared" si="435"/>
        <v/>
      </c>
      <c r="N1207" s="37" t="str">
        <f t="shared" si="436"/>
        <v/>
      </c>
      <c r="O1207" s="37" t="str">
        <f t="shared" si="422"/>
        <v/>
      </c>
      <c r="P1207" s="37" t="str">
        <f t="shared" si="423"/>
        <v/>
      </c>
      <c r="Q1207" s="37" t="str">
        <f t="shared" si="424"/>
        <v/>
      </c>
      <c r="R1207" s="25" t="str">
        <f t="shared" si="425"/>
        <v/>
      </c>
      <c r="S1207" s="25" t="str">
        <f t="shared" si="426"/>
        <v/>
      </c>
      <c r="T1207" s="25" t="str">
        <f t="shared" si="427"/>
        <v/>
      </c>
      <c r="U1207" s="27" t="str">
        <f t="shared" si="428"/>
        <v/>
      </c>
      <c r="V1207" s="26" t="str">
        <f t="shared" si="433"/>
        <v/>
      </c>
      <c r="W1207" s="31" t="str">
        <f t="shared" si="429"/>
        <v/>
      </c>
      <c r="X1207" s="88" t="str">
        <f>IF(U1207="","",SUM($T$4:T1207)*1000/J1207*(1-Percent_bound_block))</f>
        <v/>
      </c>
      <c r="Y1207" s="88" t="str">
        <f>IF(U1207="","",SUM($T$4:T1207)*1000/F1207*(1-Percent_bound_block))</f>
        <v/>
      </c>
      <c r="Z1207" s="90" t="str">
        <f t="shared" si="430"/>
        <v/>
      </c>
      <c r="AA1207" s="68" t="str">
        <f>IF(AND(B1206&lt;Runoff_duration_hr_block/2,B1207&gt;Runoff_duration_hr_block/2),Runoff_duration_hr_block/2,INDEX($B$4:$B$1500,IF(B1207&gt;Runoff_duration_hr_block/2,ROWS($AA$4:AA1207)-1,ROWS($AA$4:AA1207))))</f>
        <v/>
      </c>
      <c r="AB1207" s="66" t="str">
        <f>IFERROR(ROUND(IF(HG_shape_block="Constant flow",IF(AA1207=Runoff_duration_hr_block/2,CONVERT($H$4,"L","gal")/(Runoff_duration_hr_block*60),VLOOKUP('Block Calcs'!AA1207,'Block Calcs'!$B$4:$K$1500,10,FALSE)),IF(AA1207=Runoff_duration_hr_block/2,2*CONVERT($H$4,"L","gal")/(Runoff_duration_hr_block*60),VLOOKUP('Block Calcs'!AA1207,'Block Calcs'!$B$4:$K$1500,10,FALSE))),2),"")</f>
        <v/>
      </c>
      <c r="AC1207" s="68" t="str">
        <f t="shared" si="431"/>
        <v/>
      </c>
      <c r="AD1207" s="67" t="str">
        <f>IF(A1207="","",(SUM($R$4:R1207)+(O1207*P1207*Q1207*Number_of_chem_blocks_block)))</f>
        <v/>
      </c>
      <c r="AE1207" s="67" t="str">
        <f>IF(A1207="","",(SUM($S$4:S1207)+(O1207*P1207*Q1207*Chem_block_density_block*2.54^3*Number_of_chem_blocks_block)))</f>
        <v/>
      </c>
    </row>
    <row r="1208" spans="1:31" x14ac:dyDescent="0.3">
      <c r="A1208" s="23" t="str">
        <f t="shared" si="432"/>
        <v/>
      </c>
      <c r="B1208" s="23" t="str">
        <f t="shared" si="414"/>
        <v/>
      </c>
      <c r="C1208" s="23" t="str">
        <f t="shared" si="415"/>
        <v/>
      </c>
      <c r="D1208" s="261" t="str">
        <f t="shared" si="416"/>
        <v/>
      </c>
      <c r="E1208" s="261" t="str">
        <f t="shared" si="417"/>
        <v/>
      </c>
      <c r="F1208" s="261" t="str">
        <f>IF(E1208="","",SUM(E$4:E1208))</f>
        <v/>
      </c>
      <c r="G1208" s="261" t="str">
        <f t="shared" si="418"/>
        <v/>
      </c>
      <c r="H1208" s="24" t="str">
        <f t="shared" si="419"/>
        <v/>
      </c>
      <c r="I1208" s="24" t="str">
        <f t="shared" si="420"/>
        <v/>
      </c>
      <c r="J1208" s="24" t="str">
        <f>IF(I1208="","",SUM(I$4:I1208))</f>
        <v/>
      </c>
      <c r="K1208" s="24" t="str">
        <f t="shared" si="421"/>
        <v/>
      </c>
      <c r="L1208" s="37" t="str">
        <f t="shared" si="434"/>
        <v/>
      </c>
      <c r="M1208" s="37" t="str">
        <f t="shared" si="435"/>
        <v/>
      </c>
      <c r="N1208" s="37" t="str">
        <f t="shared" si="436"/>
        <v/>
      </c>
      <c r="O1208" s="37" t="str">
        <f t="shared" si="422"/>
        <v/>
      </c>
      <c r="P1208" s="37" t="str">
        <f t="shared" si="423"/>
        <v/>
      </c>
      <c r="Q1208" s="37" t="str">
        <f t="shared" si="424"/>
        <v/>
      </c>
      <c r="R1208" s="25" t="str">
        <f t="shared" si="425"/>
        <v/>
      </c>
      <c r="S1208" s="25" t="str">
        <f t="shared" si="426"/>
        <v/>
      </c>
      <c r="T1208" s="25" t="str">
        <f t="shared" si="427"/>
        <v/>
      </c>
      <c r="U1208" s="27" t="str">
        <f t="shared" si="428"/>
        <v/>
      </c>
      <c r="V1208" s="26" t="str">
        <f t="shared" si="433"/>
        <v/>
      </c>
      <c r="W1208" s="31" t="str">
        <f t="shared" si="429"/>
        <v/>
      </c>
      <c r="X1208" s="88" t="str">
        <f>IF(U1208="","",SUM($T$4:T1208)*1000/J1208*(1-Percent_bound_block))</f>
        <v/>
      </c>
      <c r="Y1208" s="88" t="str">
        <f>IF(U1208="","",SUM($T$4:T1208)*1000/F1208*(1-Percent_bound_block))</f>
        <v/>
      </c>
      <c r="Z1208" s="90" t="str">
        <f t="shared" si="430"/>
        <v/>
      </c>
      <c r="AA1208" s="68" t="str">
        <f>IF(AND(B1207&lt;Runoff_duration_hr_block/2,B1208&gt;Runoff_duration_hr_block/2),Runoff_duration_hr_block/2,INDEX($B$4:$B$1500,IF(B1208&gt;Runoff_duration_hr_block/2,ROWS($AA$4:AA1208)-1,ROWS($AA$4:AA1208))))</f>
        <v/>
      </c>
      <c r="AB1208" s="66" t="str">
        <f>IFERROR(ROUND(IF(HG_shape_block="Constant flow",IF(AA1208=Runoff_duration_hr_block/2,CONVERT($H$4,"L","gal")/(Runoff_duration_hr_block*60),VLOOKUP('Block Calcs'!AA1208,'Block Calcs'!$B$4:$K$1500,10,FALSE)),IF(AA1208=Runoff_duration_hr_block/2,2*CONVERT($H$4,"L","gal")/(Runoff_duration_hr_block*60),VLOOKUP('Block Calcs'!AA1208,'Block Calcs'!$B$4:$K$1500,10,FALSE))),2),"")</f>
        <v/>
      </c>
      <c r="AC1208" s="68" t="str">
        <f t="shared" si="431"/>
        <v/>
      </c>
      <c r="AD1208" s="67" t="str">
        <f>IF(A1208="","",(SUM($R$4:R1208)+(O1208*P1208*Q1208*Number_of_chem_blocks_block)))</f>
        <v/>
      </c>
      <c r="AE1208" s="67" t="str">
        <f>IF(A1208="","",(SUM($S$4:S1208)+(O1208*P1208*Q1208*Chem_block_density_block*2.54^3*Number_of_chem_blocks_block)))</f>
        <v/>
      </c>
    </row>
    <row r="1209" spans="1:31" x14ac:dyDescent="0.3">
      <c r="A1209" s="23" t="str">
        <f t="shared" si="432"/>
        <v/>
      </c>
      <c r="B1209" s="23" t="str">
        <f t="shared" si="414"/>
        <v/>
      </c>
      <c r="C1209" s="23" t="str">
        <f t="shared" si="415"/>
        <v/>
      </c>
      <c r="D1209" s="261" t="str">
        <f t="shared" si="416"/>
        <v/>
      </c>
      <c r="E1209" s="261" t="str">
        <f t="shared" si="417"/>
        <v/>
      </c>
      <c r="F1209" s="261" t="str">
        <f>IF(E1209="","",SUM(E$4:E1209))</f>
        <v/>
      </c>
      <c r="G1209" s="261" t="str">
        <f t="shared" si="418"/>
        <v/>
      </c>
      <c r="H1209" s="24" t="str">
        <f t="shared" si="419"/>
        <v/>
      </c>
      <c r="I1209" s="24" t="str">
        <f t="shared" si="420"/>
        <v/>
      </c>
      <c r="J1209" s="24" t="str">
        <f>IF(I1209="","",SUM(I$4:I1209))</f>
        <v/>
      </c>
      <c r="K1209" s="24" t="str">
        <f t="shared" si="421"/>
        <v/>
      </c>
      <c r="L1209" s="37" t="str">
        <f t="shared" si="434"/>
        <v/>
      </c>
      <c r="M1209" s="37" t="str">
        <f t="shared" si="435"/>
        <v/>
      </c>
      <c r="N1209" s="37" t="str">
        <f t="shared" si="436"/>
        <v/>
      </c>
      <c r="O1209" s="37" t="str">
        <f t="shared" si="422"/>
        <v/>
      </c>
      <c r="P1209" s="37" t="str">
        <f t="shared" si="423"/>
        <v/>
      </c>
      <c r="Q1209" s="37" t="str">
        <f t="shared" si="424"/>
        <v/>
      </c>
      <c r="R1209" s="25" t="str">
        <f t="shared" si="425"/>
        <v/>
      </c>
      <c r="S1209" s="25" t="str">
        <f t="shared" si="426"/>
        <v/>
      </c>
      <c r="T1209" s="25" t="str">
        <f t="shared" si="427"/>
        <v/>
      </c>
      <c r="U1209" s="27" t="str">
        <f t="shared" si="428"/>
        <v/>
      </c>
      <c r="V1209" s="26" t="str">
        <f t="shared" si="433"/>
        <v/>
      </c>
      <c r="W1209" s="31" t="str">
        <f t="shared" si="429"/>
        <v/>
      </c>
      <c r="X1209" s="88" t="str">
        <f>IF(U1209="","",SUM($T$4:T1209)*1000/J1209*(1-Percent_bound_block))</f>
        <v/>
      </c>
      <c r="Y1209" s="88" t="str">
        <f>IF(U1209="","",SUM($T$4:T1209)*1000/F1209*(1-Percent_bound_block))</f>
        <v/>
      </c>
      <c r="Z1209" s="90" t="str">
        <f t="shared" si="430"/>
        <v/>
      </c>
      <c r="AA1209" s="68" t="str">
        <f>IF(AND(B1208&lt;Runoff_duration_hr_block/2,B1209&gt;Runoff_duration_hr_block/2),Runoff_duration_hr_block/2,INDEX($B$4:$B$1500,IF(B1209&gt;Runoff_duration_hr_block/2,ROWS($AA$4:AA1209)-1,ROWS($AA$4:AA1209))))</f>
        <v/>
      </c>
      <c r="AB1209" s="66" t="str">
        <f>IFERROR(ROUND(IF(HG_shape_block="Constant flow",IF(AA1209=Runoff_duration_hr_block/2,CONVERT($H$4,"L","gal")/(Runoff_duration_hr_block*60),VLOOKUP('Block Calcs'!AA1209,'Block Calcs'!$B$4:$K$1500,10,FALSE)),IF(AA1209=Runoff_duration_hr_block/2,2*CONVERT($H$4,"L","gal")/(Runoff_duration_hr_block*60),VLOOKUP('Block Calcs'!AA1209,'Block Calcs'!$B$4:$K$1500,10,FALSE))),2),"")</f>
        <v/>
      </c>
      <c r="AC1209" s="68" t="str">
        <f t="shared" si="431"/>
        <v/>
      </c>
      <c r="AD1209" s="67" t="str">
        <f>IF(A1209="","",(SUM($R$4:R1209)+(O1209*P1209*Q1209*Number_of_chem_blocks_block)))</f>
        <v/>
      </c>
      <c r="AE1209" s="67" t="str">
        <f>IF(A1209="","",(SUM($S$4:S1209)+(O1209*P1209*Q1209*Chem_block_density_block*2.54^3*Number_of_chem_blocks_block)))</f>
        <v/>
      </c>
    </row>
    <row r="1210" spans="1:31" x14ac:dyDescent="0.3">
      <c r="A1210" s="23" t="str">
        <f t="shared" si="432"/>
        <v/>
      </c>
      <c r="B1210" s="23" t="str">
        <f t="shared" si="414"/>
        <v/>
      </c>
      <c r="C1210" s="23" t="str">
        <f t="shared" si="415"/>
        <v/>
      </c>
      <c r="D1210" s="261" t="str">
        <f t="shared" si="416"/>
        <v/>
      </c>
      <c r="E1210" s="261" t="str">
        <f t="shared" si="417"/>
        <v/>
      </c>
      <c r="F1210" s="261" t="str">
        <f>IF(E1210="","",SUM(E$4:E1210))</f>
        <v/>
      </c>
      <c r="G1210" s="261" t="str">
        <f t="shared" si="418"/>
        <v/>
      </c>
      <c r="H1210" s="24" t="str">
        <f t="shared" si="419"/>
        <v/>
      </c>
      <c r="I1210" s="24" t="str">
        <f t="shared" si="420"/>
        <v/>
      </c>
      <c r="J1210" s="24" t="str">
        <f>IF(I1210="","",SUM(I$4:I1210))</f>
        <v/>
      </c>
      <c r="K1210" s="24" t="str">
        <f t="shared" si="421"/>
        <v/>
      </c>
      <c r="L1210" s="37" t="str">
        <f t="shared" si="434"/>
        <v/>
      </c>
      <c r="M1210" s="37" t="str">
        <f t="shared" si="435"/>
        <v/>
      </c>
      <c r="N1210" s="37" t="str">
        <f t="shared" si="436"/>
        <v/>
      </c>
      <c r="O1210" s="37" t="str">
        <f t="shared" si="422"/>
        <v/>
      </c>
      <c r="P1210" s="37" t="str">
        <f t="shared" si="423"/>
        <v/>
      </c>
      <c r="Q1210" s="37" t="str">
        <f t="shared" si="424"/>
        <v/>
      </c>
      <c r="R1210" s="25" t="str">
        <f t="shared" si="425"/>
        <v/>
      </c>
      <c r="S1210" s="25" t="str">
        <f t="shared" si="426"/>
        <v/>
      </c>
      <c r="T1210" s="25" t="str">
        <f t="shared" si="427"/>
        <v/>
      </c>
      <c r="U1210" s="27" t="str">
        <f t="shared" si="428"/>
        <v/>
      </c>
      <c r="V1210" s="26" t="str">
        <f t="shared" si="433"/>
        <v/>
      </c>
      <c r="W1210" s="31" t="str">
        <f t="shared" si="429"/>
        <v/>
      </c>
      <c r="X1210" s="88" t="str">
        <f>IF(U1210="","",SUM($T$4:T1210)*1000/J1210*(1-Percent_bound_block))</f>
        <v/>
      </c>
      <c r="Y1210" s="88" t="str">
        <f>IF(U1210="","",SUM($T$4:T1210)*1000/F1210*(1-Percent_bound_block))</f>
        <v/>
      </c>
      <c r="Z1210" s="90" t="str">
        <f t="shared" si="430"/>
        <v/>
      </c>
      <c r="AA1210" s="68" t="str">
        <f>IF(AND(B1209&lt;Runoff_duration_hr_block/2,B1210&gt;Runoff_duration_hr_block/2),Runoff_duration_hr_block/2,INDEX($B$4:$B$1500,IF(B1210&gt;Runoff_duration_hr_block/2,ROWS($AA$4:AA1210)-1,ROWS($AA$4:AA1210))))</f>
        <v/>
      </c>
      <c r="AB1210" s="66" t="str">
        <f>IFERROR(ROUND(IF(HG_shape_block="Constant flow",IF(AA1210=Runoff_duration_hr_block/2,CONVERT($H$4,"L","gal")/(Runoff_duration_hr_block*60),VLOOKUP('Block Calcs'!AA1210,'Block Calcs'!$B$4:$K$1500,10,FALSE)),IF(AA1210=Runoff_duration_hr_block/2,2*CONVERT($H$4,"L","gal")/(Runoff_duration_hr_block*60),VLOOKUP('Block Calcs'!AA1210,'Block Calcs'!$B$4:$K$1500,10,FALSE))),2),"")</f>
        <v/>
      </c>
      <c r="AC1210" s="68" t="str">
        <f t="shared" si="431"/>
        <v/>
      </c>
      <c r="AD1210" s="67" t="str">
        <f>IF(A1210="","",(SUM($R$4:R1210)+(O1210*P1210*Q1210*Number_of_chem_blocks_block)))</f>
        <v/>
      </c>
      <c r="AE1210" s="67" t="str">
        <f>IF(A1210="","",(SUM($S$4:S1210)+(O1210*P1210*Q1210*Chem_block_density_block*2.54^3*Number_of_chem_blocks_block)))</f>
        <v/>
      </c>
    </row>
    <row r="1211" spans="1:31" x14ac:dyDescent="0.3">
      <c r="A1211" s="23" t="str">
        <f t="shared" si="432"/>
        <v/>
      </c>
      <c r="B1211" s="23" t="str">
        <f t="shared" si="414"/>
        <v/>
      </c>
      <c r="C1211" s="23" t="str">
        <f t="shared" si="415"/>
        <v/>
      </c>
      <c r="D1211" s="261" t="str">
        <f t="shared" si="416"/>
        <v/>
      </c>
      <c r="E1211" s="261" t="str">
        <f t="shared" si="417"/>
        <v/>
      </c>
      <c r="F1211" s="261" t="str">
        <f>IF(E1211="","",SUM(E$4:E1211))</f>
        <v/>
      </c>
      <c r="G1211" s="261" t="str">
        <f t="shared" si="418"/>
        <v/>
      </c>
      <c r="H1211" s="24" t="str">
        <f t="shared" si="419"/>
        <v/>
      </c>
      <c r="I1211" s="24" t="str">
        <f t="shared" si="420"/>
        <v/>
      </c>
      <c r="J1211" s="24" t="str">
        <f>IF(I1211="","",SUM(I$4:I1211))</f>
        <v/>
      </c>
      <c r="K1211" s="24" t="str">
        <f t="shared" si="421"/>
        <v/>
      </c>
      <c r="L1211" s="37" t="str">
        <f t="shared" si="434"/>
        <v/>
      </c>
      <c r="M1211" s="37" t="str">
        <f t="shared" si="435"/>
        <v/>
      </c>
      <c r="N1211" s="37" t="str">
        <f t="shared" si="436"/>
        <v/>
      </c>
      <c r="O1211" s="37" t="str">
        <f t="shared" si="422"/>
        <v/>
      </c>
      <c r="P1211" s="37" t="str">
        <f t="shared" si="423"/>
        <v/>
      </c>
      <c r="Q1211" s="37" t="str">
        <f t="shared" si="424"/>
        <v/>
      </c>
      <c r="R1211" s="25" t="str">
        <f t="shared" si="425"/>
        <v/>
      </c>
      <c r="S1211" s="25" t="str">
        <f t="shared" si="426"/>
        <v/>
      </c>
      <c r="T1211" s="25" t="str">
        <f t="shared" si="427"/>
        <v/>
      </c>
      <c r="U1211" s="27" t="str">
        <f t="shared" si="428"/>
        <v/>
      </c>
      <c r="V1211" s="26" t="str">
        <f t="shared" si="433"/>
        <v/>
      </c>
      <c r="W1211" s="31" t="str">
        <f t="shared" si="429"/>
        <v/>
      </c>
      <c r="X1211" s="88" t="str">
        <f>IF(U1211="","",SUM($T$4:T1211)*1000/J1211*(1-Percent_bound_block))</f>
        <v/>
      </c>
      <c r="Y1211" s="88" t="str">
        <f>IF(U1211="","",SUM($T$4:T1211)*1000/F1211*(1-Percent_bound_block))</f>
        <v/>
      </c>
      <c r="Z1211" s="90" t="str">
        <f t="shared" si="430"/>
        <v/>
      </c>
      <c r="AA1211" s="68" t="str">
        <f>IF(AND(B1210&lt;Runoff_duration_hr_block/2,B1211&gt;Runoff_duration_hr_block/2),Runoff_duration_hr_block/2,INDEX($B$4:$B$1500,IF(B1211&gt;Runoff_duration_hr_block/2,ROWS($AA$4:AA1211)-1,ROWS($AA$4:AA1211))))</f>
        <v/>
      </c>
      <c r="AB1211" s="66" t="str">
        <f>IFERROR(ROUND(IF(HG_shape_block="Constant flow",IF(AA1211=Runoff_duration_hr_block/2,CONVERT($H$4,"L","gal")/(Runoff_duration_hr_block*60),VLOOKUP('Block Calcs'!AA1211,'Block Calcs'!$B$4:$K$1500,10,FALSE)),IF(AA1211=Runoff_duration_hr_block/2,2*CONVERT($H$4,"L","gal")/(Runoff_duration_hr_block*60),VLOOKUP('Block Calcs'!AA1211,'Block Calcs'!$B$4:$K$1500,10,FALSE))),2),"")</f>
        <v/>
      </c>
      <c r="AC1211" s="68" t="str">
        <f t="shared" si="431"/>
        <v/>
      </c>
      <c r="AD1211" s="67" t="str">
        <f>IF(A1211="","",(SUM($R$4:R1211)+(O1211*P1211*Q1211*Number_of_chem_blocks_block)))</f>
        <v/>
      </c>
      <c r="AE1211" s="67" t="str">
        <f>IF(A1211="","",(SUM($S$4:S1211)+(O1211*P1211*Q1211*Chem_block_density_block*2.54^3*Number_of_chem_blocks_block)))</f>
        <v/>
      </c>
    </row>
    <row r="1212" spans="1:31" x14ac:dyDescent="0.3">
      <c r="A1212" s="23" t="str">
        <f t="shared" si="432"/>
        <v/>
      </c>
      <c r="B1212" s="23" t="str">
        <f t="shared" si="414"/>
        <v/>
      </c>
      <c r="C1212" s="23" t="str">
        <f t="shared" si="415"/>
        <v/>
      </c>
      <c r="D1212" s="261" t="str">
        <f t="shared" si="416"/>
        <v/>
      </c>
      <c r="E1212" s="261" t="str">
        <f t="shared" si="417"/>
        <v/>
      </c>
      <c r="F1212" s="261" t="str">
        <f>IF(E1212="","",SUM(E$4:E1212))</f>
        <v/>
      </c>
      <c r="G1212" s="261" t="str">
        <f t="shared" si="418"/>
        <v/>
      </c>
      <c r="H1212" s="24" t="str">
        <f t="shared" si="419"/>
        <v/>
      </c>
      <c r="I1212" s="24" t="str">
        <f t="shared" si="420"/>
        <v/>
      </c>
      <c r="J1212" s="24" t="str">
        <f>IF(I1212="","",SUM(I$4:I1212))</f>
        <v/>
      </c>
      <c r="K1212" s="24" t="str">
        <f t="shared" si="421"/>
        <v/>
      </c>
      <c r="L1212" s="37" t="str">
        <f t="shared" si="434"/>
        <v/>
      </c>
      <c r="M1212" s="37" t="str">
        <f t="shared" si="435"/>
        <v/>
      </c>
      <c r="N1212" s="37" t="str">
        <f t="shared" si="436"/>
        <v/>
      </c>
      <c r="O1212" s="37" t="str">
        <f t="shared" si="422"/>
        <v/>
      </c>
      <c r="P1212" s="37" t="str">
        <f t="shared" si="423"/>
        <v/>
      </c>
      <c r="Q1212" s="37" t="str">
        <f t="shared" si="424"/>
        <v/>
      </c>
      <c r="R1212" s="25" t="str">
        <f t="shared" si="425"/>
        <v/>
      </c>
      <c r="S1212" s="25" t="str">
        <f t="shared" si="426"/>
        <v/>
      </c>
      <c r="T1212" s="25" t="str">
        <f t="shared" si="427"/>
        <v/>
      </c>
      <c r="U1212" s="27" t="str">
        <f t="shared" si="428"/>
        <v/>
      </c>
      <c r="V1212" s="26" t="str">
        <f t="shared" si="433"/>
        <v/>
      </c>
      <c r="W1212" s="31" t="str">
        <f t="shared" si="429"/>
        <v/>
      </c>
      <c r="X1212" s="88" t="str">
        <f>IF(U1212="","",SUM($T$4:T1212)*1000/J1212*(1-Percent_bound_block))</f>
        <v/>
      </c>
      <c r="Y1212" s="88" t="str">
        <f>IF(U1212="","",SUM($T$4:T1212)*1000/F1212*(1-Percent_bound_block))</f>
        <v/>
      </c>
      <c r="Z1212" s="90" t="str">
        <f t="shared" si="430"/>
        <v/>
      </c>
      <c r="AA1212" s="68" t="str">
        <f>IF(AND(B1211&lt;Runoff_duration_hr_block/2,B1212&gt;Runoff_duration_hr_block/2),Runoff_duration_hr_block/2,INDEX($B$4:$B$1500,IF(B1212&gt;Runoff_duration_hr_block/2,ROWS($AA$4:AA1212)-1,ROWS($AA$4:AA1212))))</f>
        <v/>
      </c>
      <c r="AB1212" s="66" t="str">
        <f>IFERROR(ROUND(IF(HG_shape_block="Constant flow",IF(AA1212=Runoff_duration_hr_block/2,CONVERT($H$4,"L","gal")/(Runoff_duration_hr_block*60),VLOOKUP('Block Calcs'!AA1212,'Block Calcs'!$B$4:$K$1500,10,FALSE)),IF(AA1212=Runoff_duration_hr_block/2,2*CONVERT($H$4,"L","gal")/(Runoff_duration_hr_block*60),VLOOKUP('Block Calcs'!AA1212,'Block Calcs'!$B$4:$K$1500,10,FALSE))),2),"")</f>
        <v/>
      </c>
      <c r="AC1212" s="68" t="str">
        <f t="shared" si="431"/>
        <v/>
      </c>
      <c r="AD1212" s="67" t="str">
        <f>IF(A1212="","",(SUM($R$4:R1212)+(O1212*P1212*Q1212*Number_of_chem_blocks_block)))</f>
        <v/>
      </c>
      <c r="AE1212" s="67" t="str">
        <f>IF(A1212="","",(SUM($S$4:S1212)+(O1212*P1212*Q1212*Chem_block_density_block*2.54^3*Number_of_chem_blocks_block)))</f>
        <v/>
      </c>
    </row>
    <row r="1213" spans="1:31" x14ac:dyDescent="0.3">
      <c r="A1213" s="23" t="str">
        <f t="shared" si="432"/>
        <v/>
      </c>
      <c r="B1213" s="23" t="str">
        <f t="shared" si="414"/>
        <v/>
      </c>
      <c r="C1213" s="23" t="str">
        <f t="shared" si="415"/>
        <v/>
      </c>
      <c r="D1213" s="261" t="str">
        <f t="shared" si="416"/>
        <v/>
      </c>
      <c r="E1213" s="261" t="str">
        <f t="shared" si="417"/>
        <v/>
      </c>
      <c r="F1213" s="261" t="str">
        <f>IF(E1213="","",SUM(E$4:E1213))</f>
        <v/>
      </c>
      <c r="G1213" s="261" t="str">
        <f t="shared" si="418"/>
        <v/>
      </c>
      <c r="H1213" s="24" t="str">
        <f t="shared" si="419"/>
        <v/>
      </c>
      <c r="I1213" s="24" t="str">
        <f t="shared" si="420"/>
        <v/>
      </c>
      <c r="J1213" s="24" t="str">
        <f>IF(I1213="","",SUM(I$4:I1213))</f>
        <v/>
      </c>
      <c r="K1213" s="24" t="str">
        <f t="shared" si="421"/>
        <v/>
      </c>
      <c r="L1213" s="37" t="str">
        <f t="shared" si="434"/>
        <v/>
      </c>
      <c r="M1213" s="37" t="str">
        <f t="shared" si="435"/>
        <v/>
      </c>
      <c r="N1213" s="37" t="str">
        <f t="shared" si="436"/>
        <v/>
      </c>
      <c r="O1213" s="37" t="str">
        <f t="shared" si="422"/>
        <v/>
      </c>
      <c r="P1213" s="37" t="str">
        <f t="shared" si="423"/>
        <v/>
      </c>
      <c r="Q1213" s="37" t="str">
        <f t="shared" si="424"/>
        <v/>
      </c>
      <c r="R1213" s="25" t="str">
        <f t="shared" si="425"/>
        <v/>
      </c>
      <c r="S1213" s="25" t="str">
        <f t="shared" si="426"/>
        <v/>
      </c>
      <c r="T1213" s="25" t="str">
        <f t="shared" si="427"/>
        <v/>
      </c>
      <c r="U1213" s="27" t="str">
        <f t="shared" si="428"/>
        <v/>
      </c>
      <c r="V1213" s="26" t="str">
        <f t="shared" si="433"/>
        <v/>
      </c>
      <c r="W1213" s="31" t="str">
        <f t="shared" si="429"/>
        <v/>
      </c>
      <c r="X1213" s="88" t="str">
        <f>IF(U1213="","",SUM($T$4:T1213)*1000/J1213*(1-Percent_bound_block))</f>
        <v/>
      </c>
      <c r="Y1213" s="88" t="str">
        <f>IF(U1213="","",SUM($T$4:T1213)*1000/F1213*(1-Percent_bound_block))</f>
        <v/>
      </c>
      <c r="Z1213" s="90" t="str">
        <f t="shared" si="430"/>
        <v/>
      </c>
      <c r="AA1213" s="68" t="str">
        <f>IF(AND(B1212&lt;Runoff_duration_hr_block/2,B1213&gt;Runoff_duration_hr_block/2),Runoff_duration_hr_block/2,INDEX($B$4:$B$1500,IF(B1213&gt;Runoff_duration_hr_block/2,ROWS($AA$4:AA1213)-1,ROWS($AA$4:AA1213))))</f>
        <v/>
      </c>
      <c r="AB1213" s="66" t="str">
        <f>IFERROR(ROUND(IF(HG_shape_block="Constant flow",IF(AA1213=Runoff_duration_hr_block/2,CONVERT($H$4,"L","gal")/(Runoff_duration_hr_block*60),VLOOKUP('Block Calcs'!AA1213,'Block Calcs'!$B$4:$K$1500,10,FALSE)),IF(AA1213=Runoff_duration_hr_block/2,2*CONVERT($H$4,"L","gal")/(Runoff_duration_hr_block*60),VLOOKUP('Block Calcs'!AA1213,'Block Calcs'!$B$4:$K$1500,10,FALSE))),2),"")</f>
        <v/>
      </c>
      <c r="AC1213" s="68" t="str">
        <f t="shared" si="431"/>
        <v/>
      </c>
      <c r="AD1213" s="67" t="str">
        <f>IF(A1213="","",(SUM($R$4:R1213)+(O1213*P1213*Q1213*Number_of_chem_blocks_block)))</f>
        <v/>
      </c>
      <c r="AE1213" s="67" t="str">
        <f>IF(A1213="","",(SUM($S$4:S1213)+(O1213*P1213*Q1213*Chem_block_density_block*2.54^3*Number_of_chem_blocks_block)))</f>
        <v/>
      </c>
    </row>
    <row r="1214" spans="1:31" x14ac:dyDescent="0.3">
      <c r="A1214" s="23" t="str">
        <f t="shared" si="432"/>
        <v/>
      </c>
      <c r="B1214" s="23" t="str">
        <f t="shared" si="414"/>
        <v/>
      </c>
      <c r="C1214" s="23" t="str">
        <f t="shared" si="415"/>
        <v/>
      </c>
      <c r="D1214" s="261" t="str">
        <f t="shared" si="416"/>
        <v/>
      </c>
      <c r="E1214" s="261" t="str">
        <f t="shared" si="417"/>
        <v/>
      </c>
      <c r="F1214" s="261" t="str">
        <f>IF(E1214="","",SUM(E$4:E1214))</f>
        <v/>
      </c>
      <c r="G1214" s="261" t="str">
        <f t="shared" si="418"/>
        <v/>
      </c>
      <c r="H1214" s="24" t="str">
        <f t="shared" si="419"/>
        <v/>
      </c>
      <c r="I1214" s="24" t="str">
        <f t="shared" si="420"/>
        <v/>
      </c>
      <c r="J1214" s="24" t="str">
        <f>IF(I1214="","",SUM(I$4:I1214))</f>
        <v/>
      </c>
      <c r="K1214" s="24" t="str">
        <f t="shared" si="421"/>
        <v/>
      </c>
      <c r="L1214" s="37" t="str">
        <f t="shared" si="434"/>
        <v/>
      </c>
      <c r="M1214" s="37" t="str">
        <f t="shared" si="435"/>
        <v/>
      </c>
      <c r="N1214" s="37" t="str">
        <f t="shared" si="436"/>
        <v/>
      </c>
      <c r="O1214" s="37" t="str">
        <f t="shared" si="422"/>
        <v/>
      </c>
      <c r="P1214" s="37" t="str">
        <f t="shared" si="423"/>
        <v/>
      </c>
      <c r="Q1214" s="37" t="str">
        <f t="shared" si="424"/>
        <v/>
      </c>
      <c r="R1214" s="25" t="str">
        <f t="shared" si="425"/>
        <v/>
      </c>
      <c r="S1214" s="25" t="str">
        <f t="shared" si="426"/>
        <v/>
      </c>
      <c r="T1214" s="25" t="str">
        <f t="shared" si="427"/>
        <v/>
      </c>
      <c r="U1214" s="27" t="str">
        <f t="shared" si="428"/>
        <v/>
      </c>
      <c r="V1214" s="26" t="str">
        <f t="shared" si="433"/>
        <v/>
      </c>
      <c r="W1214" s="31" t="str">
        <f t="shared" si="429"/>
        <v/>
      </c>
      <c r="X1214" s="88" t="str">
        <f>IF(U1214="","",SUM($T$4:T1214)*1000/J1214*(1-Percent_bound_block))</f>
        <v/>
      </c>
      <c r="Y1214" s="88" t="str">
        <f>IF(U1214="","",SUM($T$4:T1214)*1000/F1214*(1-Percent_bound_block))</f>
        <v/>
      </c>
      <c r="Z1214" s="90" t="str">
        <f t="shared" si="430"/>
        <v/>
      </c>
      <c r="AA1214" s="68" t="str">
        <f>IF(AND(B1213&lt;Runoff_duration_hr_block/2,B1214&gt;Runoff_duration_hr_block/2),Runoff_duration_hr_block/2,INDEX($B$4:$B$1500,IF(B1214&gt;Runoff_duration_hr_block/2,ROWS($AA$4:AA1214)-1,ROWS($AA$4:AA1214))))</f>
        <v/>
      </c>
      <c r="AB1214" s="66" t="str">
        <f>IFERROR(ROUND(IF(HG_shape_block="Constant flow",IF(AA1214=Runoff_duration_hr_block/2,CONVERT($H$4,"L","gal")/(Runoff_duration_hr_block*60),VLOOKUP('Block Calcs'!AA1214,'Block Calcs'!$B$4:$K$1500,10,FALSE)),IF(AA1214=Runoff_duration_hr_block/2,2*CONVERT($H$4,"L","gal")/(Runoff_duration_hr_block*60),VLOOKUP('Block Calcs'!AA1214,'Block Calcs'!$B$4:$K$1500,10,FALSE))),2),"")</f>
        <v/>
      </c>
      <c r="AC1214" s="68" t="str">
        <f t="shared" si="431"/>
        <v/>
      </c>
      <c r="AD1214" s="67" t="str">
        <f>IF(A1214="","",(SUM($R$4:R1214)+(O1214*P1214*Q1214*Number_of_chem_blocks_block)))</f>
        <v/>
      </c>
      <c r="AE1214" s="67" t="str">
        <f>IF(A1214="","",(SUM($S$4:S1214)+(O1214*P1214*Q1214*Chem_block_density_block*2.54^3*Number_of_chem_blocks_block)))</f>
        <v/>
      </c>
    </row>
    <row r="1215" spans="1:31" x14ac:dyDescent="0.3">
      <c r="A1215" s="23" t="str">
        <f t="shared" si="432"/>
        <v/>
      </c>
      <c r="B1215" s="23" t="str">
        <f t="shared" si="414"/>
        <v/>
      </c>
      <c r="C1215" s="23" t="str">
        <f t="shared" si="415"/>
        <v/>
      </c>
      <c r="D1215" s="261" t="str">
        <f t="shared" si="416"/>
        <v/>
      </c>
      <c r="E1215" s="261" t="str">
        <f t="shared" si="417"/>
        <v/>
      </c>
      <c r="F1215" s="261" t="str">
        <f>IF(E1215="","",SUM(E$4:E1215))</f>
        <v/>
      </c>
      <c r="G1215" s="261" t="str">
        <f t="shared" si="418"/>
        <v/>
      </c>
      <c r="H1215" s="24" t="str">
        <f t="shared" si="419"/>
        <v/>
      </c>
      <c r="I1215" s="24" t="str">
        <f t="shared" si="420"/>
        <v/>
      </c>
      <c r="J1215" s="24" t="str">
        <f>IF(I1215="","",SUM(I$4:I1215))</f>
        <v/>
      </c>
      <c r="K1215" s="24" t="str">
        <f t="shared" si="421"/>
        <v/>
      </c>
      <c r="L1215" s="37" t="str">
        <f t="shared" si="434"/>
        <v/>
      </c>
      <c r="M1215" s="37" t="str">
        <f t="shared" si="435"/>
        <v/>
      </c>
      <c r="N1215" s="37" t="str">
        <f t="shared" si="436"/>
        <v/>
      </c>
      <c r="O1215" s="37" t="str">
        <f t="shared" si="422"/>
        <v/>
      </c>
      <c r="P1215" s="37" t="str">
        <f t="shared" si="423"/>
        <v/>
      </c>
      <c r="Q1215" s="37" t="str">
        <f t="shared" si="424"/>
        <v/>
      </c>
      <c r="R1215" s="25" t="str">
        <f t="shared" si="425"/>
        <v/>
      </c>
      <c r="S1215" s="25" t="str">
        <f t="shared" si="426"/>
        <v/>
      </c>
      <c r="T1215" s="25" t="str">
        <f t="shared" si="427"/>
        <v/>
      </c>
      <c r="U1215" s="27" t="str">
        <f t="shared" si="428"/>
        <v/>
      </c>
      <c r="V1215" s="26" t="str">
        <f t="shared" si="433"/>
        <v/>
      </c>
      <c r="W1215" s="31" t="str">
        <f t="shared" si="429"/>
        <v/>
      </c>
      <c r="X1215" s="88" t="str">
        <f>IF(U1215="","",SUM($T$4:T1215)*1000/J1215*(1-Percent_bound_block))</f>
        <v/>
      </c>
      <c r="Y1215" s="88" t="str">
        <f>IF(U1215="","",SUM($T$4:T1215)*1000/F1215*(1-Percent_bound_block))</f>
        <v/>
      </c>
      <c r="Z1215" s="90" t="str">
        <f t="shared" si="430"/>
        <v/>
      </c>
      <c r="AA1215" s="68" t="str">
        <f>IF(AND(B1214&lt;Runoff_duration_hr_block/2,B1215&gt;Runoff_duration_hr_block/2),Runoff_duration_hr_block/2,INDEX($B$4:$B$1500,IF(B1215&gt;Runoff_duration_hr_block/2,ROWS($AA$4:AA1215)-1,ROWS($AA$4:AA1215))))</f>
        <v/>
      </c>
      <c r="AB1215" s="66" t="str">
        <f>IFERROR(ROUND(IF(HG_shape_block="Constant flow",IF(AA1215=Runoff_duration_hr_block/2,CONVERT($H$4,"L","gal")/(Runoff_duration_hr_block*60),VLOOKUP('Block Calcs'!AA1215,'Block Calcs'!$B$4:$K$1500,10,FALSE)),IF(AA1215=Runoff_duration_hr_block/2,2*CONVERT($H$4,"L","gal")/(Runoff_duration_hr_block*60),VLOOKUP('Block Calcs'!AA1215,'Block Calcs'!$B$4:$K$1500,10,FALSE))),2),"")</f>
        <v/>
      </c>
      <c r="AC1215" s="68" t="str">
        <f t="shared" si="431"/>
        <v/>
      </c>
      <c r="AD1215" s="67" t="str">
        <f>IF(A1215="","",(SUM($R$4:R1215)+(O1215*P1215*Q1215*Number_of_chem_blocks_block)))</f>
        <v/>
      </c>
      <c r="AE1215" s="67" t="str">
        <f>IF(A1215="","",(SUM($S$4:S1215)+(O1215*P1215*Q1215*Chem_block_density_block*2.54^3*Number_of_chem_blocks_block)))</f>
        <v/>
      </c>
    </row>
    <row r="1216" spans="1:31" x14ac:dyDescent="0.3">
      <c r="A1216" s="23" t="str">
        <f t="shared" si="432"/>
        <v/>
      </c>
      <c r="B1216" s="23" t="str">
        <f t="shared" si="414"/>
        <v/>
      </c>
      <c r="C1216" s="23" t="str">
        <f t="shared" si="415"/>
        <v/>
      </c>
      <c r="D1216" s="261" t="str">
        <f t="shared" si="416"/>
        <v/>
      </c>
      <c r="E1216" s="261" t="str">
        <f t="shared" si="417"/>
        <v/>
      </c>
      <c r="F1216" s="261" t="str">
        <f>IF(E1216="","",SUM(E$4:E1216))</f>
        <v/>
      </c>
      <c r="G1216" s="261" t="str">
        <f t="shared" si="418"/>
        <v/>
      </c>
      <c r="H1216" s="24" t="str">
        <f t="shared" si="419"/>
        <v/>
      </c>
      <c r="I1216" s="24" t="str">
        <f t="shared" si="420"/>
        <v/>
      </c>
      <c r="J1216" s="24" t="str">
        <f>IF(I1216="","",SUM(I$4:I1216))</f>
        <v/>
      </c>
      <c r="K1216" s="24" t="str">
        <f t="shared" si="421"/>
        <v/>
      </c>
      <c r="L1216" s="37" t="str">
        <f t="shared" si="434"/>
        <v/>
      </c>
      <c r="M1216" s="37" t="str">
        <f t="shared" si="435"/>
        <v/>
      </c>
      <c r="N1216" s="37" t="str">
        <f t="shared" si="436"/>
        <v/>
      </c>
      <c r="O1216" s="37" t="str">
        <f t="shared" si="422"/>
        <v/>
      </c>
      <c r="P1216" s="37" t="str">
        <f t="shared" si="423"/>
        <v/>
      </c>
      <c r="Q1216" s="37" t="str">
        <f t="shared" si="424"/>
        <v/>
      </c>
      <c r="R1216" s="25" t="str">
        <f t="shared" si="425"/>
        <v/>
      </c>
      <c r="S1216" s="25" t="str">
        <f t="shared" si="426"/>
        <v/>
      </c>
      <c r="T1216" s="25" t="str">
        <f t="shared" si="427"/>
        <v/>
      </c>
      <c r="U1216" s="27" t="str">
        <f t="shared" si="428"/>
        <v/>
      </c>
      <c r="V1216" s="26" t="str">
        <f t="shared" si="433"/>
        <v/>
      </c>
      <c r="W1216" s="31" t="str">
        <f t="shared" si="429"/>
        <v/>
      </c>
      <c r="X1216" s="88" t="str">
        <f>IF(U1216="","",SUM($T$4:T1216)*1000/J1216*(1-Percent_bound_block))</f>
        <v/>
      </c>
      <c r="Y1216" s="88" t="str">
        <f>IF(U1216="","",SUM($T$4:T1216)*1000/F1216*(1-Percent_bound_block))</f>
        <v/>
      </c>
      <c r="Z1216" s="90" t="str">
        <f t="shared" si="430"/>
        <v/>
      </c>
      <c r="AA1216" s="68" t="str">
        <f>IF(AND(B1215&lt;Runoff_duration_hr_block/2,B1216&gt;Runoff_duration_hr_block/2),Runoff_duration_hr_block/2,INDEX($B$4:$B$1500,IF(B1216&gt;Runoff_duration_hr_block/2,ROWS($AA$4:AA1216)-1,ROWS($AA$4:AA1216))))</f>
        <v/>
      </c>
      <c r="AB1216" s="66" t="str">
        <f>IFERROR(ROUND(IF(HG_shape_block="Constant flow",IF(AA1216=Runoff_duration_hr_block/2,CONVERT($H$4,"L","gal")/(Runoff_duration_hr_block*60),VLOOKUP('Block Calcs'!AA1216,'Block Calcs'!$B$4:$K$1500,10,FALSE)),IF(AA1216=Runoff_duration_hr_block/2,2*CONVERT($H$4,"L","gal")/(Runoff_duration_hr_block*60),VLOOKUP('Block Calcs'!AA1216,'Block Calcs'!$B$4:$K$1500,10,FALSE))),2),"")</f>
        <v/>
      </c>
      <c r="AC1216" s="68" t="str">
        <f t="shared" si="431"/>
        <v/>
      </c>
      <c r="AD1216" s="67" t="str">
        <f>IF(A1216="","",(SUM($R$4:R1216)+(O1216*P1216*Q1216*Number_of_chem_blocks_block)))</f>
        <v/>
      </c>
      <c r="AE1216" s="67" t="str">
        <f>IF(A1216="","",(SUM($S$4:S1216)+(O1216*P1216*Q1216*Chem_block_density_block*2.54^3*Number_of_chem_blocks_block)))</f>
        <v/>
      </c>
    </row>
    <row r="1217" spans="1:31" x14ac:dyDescent="0.3">
      <c r="A1217" s="23" t="str">
        <f t="shared" si="432"/>
        <v/>
      </c>
      <c r="B1217" s="23" t="str">
        <f t="shared" si="414"/>
        <v/>
      </c>
      <c r="C1217" s="23" t="str">
        <f t="shared" si="415"/>
        <v/>
      </c>
      <c r="D1217" s="261" t="str">
        <f t="shared" si="416"/>
        <v/>
      </c>
      <c r="E1217" s="261" t="str">
        <f t="shared" si="417"/>
        <v/>
      </c>
      <c r="F1217" s="261" t="str">
        <f>IF(E1217="","",SUM(E$4:E1217))</f>
        <v/>
      </c>
      <c r="G1217" s="261" t="str">
        <f t="shared" si="418"/>
        <v/>
      </c>
      <c r="H1217" s="24" t="str">
        <f t="shared" si="419"/>
        <v/>
      </c>
      <c r="I1217" s="24" t="str">
        <f t="shared" si="420"/>
        <v/>
      </c>
      <c r="J1217" s="24" t="str">
        <f>IF(I1217="","",SUM(I$4:I1217))</f>
        <v/>
      </c>
      <c r="K1217" s="24" t="str">
        <f t="shared" si="421"/>
        <v/>
      </c>
      <c r="L1217" s="37" t="str">
        <f t="shared" si="434"/>
        <v/>
      </c>
      <c r="M1217" s="37" t="str">
        <f t="shared" si="435"/>
        <v/>
      </c>
      <c r="N1217" s="37" t="str">
        <f t="shared" si="436"/>
        <v/>
      </c>
      <c r="O1217" s="37" t="str">
        <f t="shared" si="422"/>
        <v/>
      </c>
      <c r="P1217" s="37" t="str">
        <f t="shared" si="423"/>
        <v/>
      </c>
      <c r="Q1217" s="37" t="str">
        <f t="shared" si="424"/>
        <v/>
      </c>
      <c r="R1217" s="25" t="str">
        <f t="shared" si="425"/>
        <v/>
      </c>
      <c r="S1217" s="25" t="str">
        <f t="shared" si="426"/>
        <v/>
      </c>
      <c r="T1217" s="25" t="str">
        <f t="shared" si="427"/>
        <v/>
      </c>
      <c r="U1217" s="27" t="str">
        <f t="shared" si="428"/>
        <v/>
      </c>
      <c r="V1217" s="26" t="str">
        <f t="shared" si="433"/>
        <v/>
      </c>
      <c r="W1217" s="31" t="str">
        <f t="shared" si="429"/>
        <v/>
      </c>
      <c r="X1217" s="88" t="str">
        <f>IF(U1217="","",SUM($T$4:T1217)*1000/J1217*(1-Percent_bound_block))</f>
        <v/>
      </c>
      <c r="Y1217" s="88" t="str">
        <f>IF(U1217="","",SUM($T$4:T1217)*1000/F1217*(1-Percent_bound_block))</f>
        <v/>
      </c>
      <c r="Z1217" s="90" t="str">
        <f t="shared" si="430"/>
        <v/>
      </c>
      <c r="AA1217" s="68" t="str">
        <f>IF(AND(B1216&lt;Runoff_duration_hr_block/2,B1217&gt;Runoff_duration_hr_block/2),Runoff_duration_hr_block/2,INDEX($B$4:$B$1500,IF(B1217&gt;Runoff_duration_hr_block/2,ROWS($AA$4:AA1217)-1,ROWS($AA$4:AA1217))))</f>
        <v/>
      </c>
      <c r="AB1217" s="66" t="str">
        <f>IFERROR(ROUND(IF(HG_shape_block="Constant flow",IF(AA1217=Runoff_duration_hr_block/2,CONVERT($H$4,"L","gal")/(Runoff_duration_hr_block*60),VLOOKUP('Block Calcs'!AA1217,'Block Calcs'!$B$4:$K$1500,10,FALSE)),IF(AA1217=Runoff_duration_hr_block/2,2*CONVERT($H$4,"L","gal")/(Runoff_duration_hr_block*60),VLOOKUP('Block Calcs'!AA1217,'Block Calcs'!$B$4:$K$1500,10,FALSE))),2),"")</f>
        <v/>
      </c>
      <c r="AC1217" s="68" t="str">
        <f t="shared" si="431"/>
        <v/>
      </c>
      <c r="AD1217" s="67" t="str">
        <f>IF(A1217="","",(SUM($R$4:R1217)+(O1217*P1217*Q1217*Number_of_chem_blocks_block)))</f>
        <v/>
      </c>
      <c r="AE1217" s="67" t="str">
        <f>IF(A1217="","",(SUM($S$4:S1217)+(O1217*P1217*Q1217*Chem_block_density_block*2.54^3*Number_of_chem_blocks_block)))</f>
        <v/>
      </c>
    </row>
    <row r="1218" spans="1:31" x14ac:dyDescent="0.3">
      <c r="A1218" s="23" t="str">
        <f t="shared" si="432"/>
        <v/>
      </c>
      <c r="B1218" s="23" t="str">
        <f t="shared" si="414"/>
        <v/>
      </c>
      <c r="C1218" s="23" t="str">
        <f t="shared" si="415"/>
        <v/>
      </c>
      <c r="D1218" s="261" t="str">
        <f t="shared" si="416"/>
        <v/>
      </c>
      <c r="E1218" s="261" t="str">
        <f t="shared" si="417"/>
        <v/>
      </c>
      <c r="F1218" s="261" t="str">
        <f>IF(E1218="","",SUM(E$4:E1218))</f>
        <v/>
      </c>
      <c r="G1218" s="261" t="str">
        <f t="shared" si="418"/>
        <v/>
      </c>
      <c r="H1218" s="24" t="str">
        <f t="shared" si="419"/>
        <v/>
      </c>
      <c r="I1218" s="24" t="str">
        <f t="shared" si="420"/>
        <v/>
      </c>
      <c r="J1218" s="24" t="str">
        <f>IF(I1218="","",SUM(I$4:I1218))</f>
        <v/>
      </c>
      <c r="K1218" s="24" t="str">
        <f t="shared" si="421"/>
        <v/>
      </c>
      <c r="L1218" s="37" t="str">
        <f t="shared" si="434"/>
        <v/>
      </c>
      <c r="M1218" s="37" t="str">
        <f t="shared" si="435"/>
        <v/>
      </c>
      <c r="N1218" s="37" t="str">
        <f t="shared" si="436"/>
        <v/>
      </c>
      <c r="O1218" s="37" t="str">
        <f t="shared" si="422"/>
        <v/>
      </c>
      <c r="P1218" s="37" t="str">
        <f t="shared" si="423"/>
        <v/>
      </c>
      <c r="Q1218" s="37" t="str">
        <f t="shared" si="424"/>
        <v/>
      </c>
      <c r="R1218" s="25" t="str">
        <f t="shared" si="425"/>
        <v/>
      </c>
      <c r="S1218" s="25" t="str">
        <f t="shared" si="426"/>
        <v/>
      </c>
      <c r="T1218" s="25" t="str">
        <f t="shared" si="427"/>
        <v/>
      </c>
      <c r="U1218" s="27" t="str">
        <f t="shared" si="428"/>
        <v/>
      </c>
      <c r="V1218" s="26" t="str">
        <f t="shared" si="433"/>
        <v/>
      </c>
      <c r="W1218" s="31" t="str">
        <f t="shared" si="429"/>
        <v/>
      </c>
      <c r="X1218" s="88" t="str">
        <f>IF(U1218="","",SUM($T$4:T1218)*1000/J1218*(1-Percent_bound_block))</f>
        <v/>
      </c>
      <c r="Y1218" s="88" t="str">
        <f>IF(U1218="","",SUM($T$4:T1218)*1000/F1218*(1-Percent_bound_block))</f>
        <v/>
      </c>
      <c r="Z1218" s="90" t="str">
        <f t="shared" si="430"/>
        <v/>
      </c>
      <c r="AA1218" s="68" t="str">
        <f>IF(AND(B1217&lt;Runoff_duration_hr_block/2,B1218&gt;Runoff_duration_hr_block/2),Runoff_duration_hr_block/2,INDEX($B$4:$B$1500,IF(B1218&gt;Runoff_duration_hr_block/2,ROWS($AA$4:AA1218)-1,ROWS($AA$4:AA1218))))</f>
        <v/>
      </c>
      <c r="AB1218" s="66" t="str">
        <f>IFERROR(ROUND(IF(HG_shape_block="Constant flow",IF(AA1218=Runoff_duration_hr_block/2,CONVERT($H$4,"L","gal")/(Runoff_duration_hr_block*60),VLOOKUP('Block Calcs'!AA1218,'Block Calcs'!$B$4:$K$1500,10,FALSE)),IF(AA1218=Runoff_duration_hr_block/2,2*CONVERT($H$4,"L","gal")/(Runoff_duration_hr_block*60),VLOOKUP('Block Calcs'!AA1218,'Block Calcs'!$B$4:$K$1500,10,FALSE))),2),"")</f>
        <v/>
      </c>
      <c r="AC1218" s="68" t="str">
        <f t="shared" si="431"/>
        <v/>
      </c>
      <c r="AD1218" s="67" t="str">
        <f>IF(A1218="","",(SUM($R$4:R1218)+(O1218*P1218*Q1218*Number_of_chem_blocks_block)))</f>
        <v/>
      </c>
      <c r="AE1218" s="67" t="str">
        <f>IF(A1218="","",(SUM($S$4:S1218)+(O1218*P1218*Q1218*Chem_block_density_block*2.54^3*Number_of_chem_blocks_block)))</f>
        <v/>
      </c>
    </row>
    <row r="1219" spans="1:31" x14ac:dyDescent="0.3">
      <c r="A1219" s="23" t="str">
        <f t="shared" si="432"/>
        <v/>
      </c>
      <c r="B1219" s="23" t="str">
        <f t="shared" si="414"/>
        <v/>
      </c>
      <c r="C1219" s="23" t="str">
        <f t="shared" si="415"/>
        <v/>
      </c>
      <c r="D1219" s="261" t="str">
        <f t="shared" si="416"/>
        <v/>
      </c>
      <c r="E1219" s="261" t="str">
        <f t="shared" si="417"/>
        <v/>
      </c>
      <c r="F1219" s="261" t="str">
        <f>IF(E1219="","",SUM(E$4:E1219))</f>
        <v/>
      </c>
      <c r="G1219" s="261" t="str">
        <f t="shared" si="418"/>
        <v/>
      </c>
      <c r="H1219" s="24" t="str">
        <f t="shared" si="419"/>
        <v/>
      </c>
      <c r="I1219" s="24" t="str">
        <f t="shared" si="420"/>
        <v/>
      </c>
      <c r="J1219" s="24" t="str">
        <f>IF(I1219="","",SUM(I$4:I1219))</f>
        <v/>
      </c>
      <c r="K1219" s="24" t="str">
        <f t="shared" si="421"/>
        <v/>
      </c>
      <c r="L1219" s="37" t="str">
        <f t="shared" si="434"/>
        <v/>
      </c>
      <c r="M1219" s="37" t="str">
        <f t="shared" si="435"/>
        <v/>
      </c>
      <c r="N1219" s="37" t="str">
        <f t="shared" si="436"/>
        <v/>
      </c>
      <c r="O1219" s="37" t="str">
        <f t="shared" si="422"/>
        <v/>
      </c>
      <c r="P1219" s="37" t="str">
        <f t="shared" si="423"/>
        <v/>
      </c>
      <c r="Q1219" s="37" t="str">
        <f t="shared" si="424"/>
        <v/>
      </c>
      <c r="R1219" s="25" t="str">
        <f t="shared" si="425"/>
        <v/>
      </c>
      <c r="S1219" s="25" t="str">
        <f t="shared" si="426"/>
        <v/>
      </c>
      <c r="T1219" s="25" t="str">
        <f t="shared" si="427"/>
        <v/>
      </c>
      <c r="U1219" s="27" t="str">
        <f t="shared" si="428"/>
        <v/>
      </c>
      <c r="V1219" s="26" t="str">
        <f t="shared" si="433"/>
        <v/>
      </c>
      <c r="W1219" s="31" t="str">
        <f t="shared" si="429"/>
        <v/>
      </c>
      <c r="X1219" s="88" t="str">
        <f>IF(U1219="","",SUM($T$4:T1219)*1000/J1219*(1-Percent_bound_block))</f>
        <v/>
      </c>
      <c r="Y1219" s="88" t="str">
        <f>IF(U1219="","",SUM($T$4:T1219)*1000/F1219*(1-Percent_bound_block))</f>
        <v/>
      </c>
      <c r="Z1219" s="90" t="str">
        <f t="shared" si="430"/>
        <v/>
      </c>
      <c r="AA1219" s="68" t="str">
        <f>IF(AND(B1218&lt;Runoff_duration_hr_block/2,B1219&gt;Runoff_duration_hr_block/2),Runoff_duration_hr_block/2,INDEX($B$4:$B$1500,IF(B1219&gt;Runoff_duration_hr_block/2,ROWS($AA$4:AA1219)-1,ROWS($AA$4:AA1219))))</f>
        <v/>
      </c>
      <c r="AB1219" s="66" t="str">
        <f>IFERROR(ROUND(IF(HG_shape_block="Constant flow",IF(AA1219=Runoff_duration_hr_block/2,CONVERT($H$4,"L","gal")/(Runoff_duration_hr_block*60),VLOOKUP('Block Calcs'!AA1219,'Block Calcs'!$B$4:$K$1500,10,FALSE)),IF(AA1219=Runoff_duration_hr_block/2,2*CONVERT($H$4,"L","gal")/(Runoff_duration_hr_block*60),VLOOKUP('Block Calcs'!AA1219,'Block Calcs'!$B$4:$K$1500,10,FALSE))),2),"")</f>
        <v/>
      </c>
      <c r="AC1219" s="68" t="str">
        <f t="shared" si="431"/>
        <v/>
      </c>
      <c r="AD1219" s="67" t="str">
        <f>IF(A1219="","",(SUM($R$4:R1219)+(O1219*P1219*Q1219*Number_of_chem_blocks_block)))</f>
        <v/>
      </c>
      <c r="AE1219" s="67" t="str">
        <f>IF(A1219="","",(SUM($S$4:S1219)+(O1219*P1219*Q1219*Chem_block_density_block*2.54^3*Number_of_chem_blocks_block)))</f>
        <v/>
      </c>
    </row>
    <row r="1220" spans="1:31" x14ac:dyDescent="0.3">
      <c r="A1220" s="23" t="str">
        <f t="shared" si="432"/>
        <v/>
      </c>
      <c r="B1220" s="23" t="str">
        <f t="shared" ref="B1220:B1283" si="437">IF(A1220="","",AVERAGE(A1220,C1220))</f>
        <v/>
      </c>
      <c r="C1220" s="23" t="str">
        <f t="shared" ref="C1220:C1283" si="438">IFERROR(IF((A1220+timestep_block/60)&gt;=Runoff_duration_hr_block,Runoff_duration_hr_block,A1220+timestep_block/60),"")</f>
        <v/>
      </c>
      <c r="D1220" s="261" t="str">
        <f t="shared" ref="D1220:D1283" si="439">IF(A1220="","",IF(Flow_vol_option_block="SCS Curve Number Method",SCS_Q_vol_block,User_Q_vol_block))</f>
        <v/>
      </c>
      <c r="E1220" s="261" t="str">
        <f t="shared" ref="E1220:E1283" si="440">IFERROR(IF(HG_shape_block="Constant flow",D1220/Runoff_duration_hr_block*(C1220-A1220),IF(HG_shape_block="Triangular (Rational Method)",IF((C1220/Runoff_duration_hr_block)&lt;=0.5,AVERAGE(A1220,C1220)*((2*D1220/(Runoff_duration_hr_block))/(0.5*Runoff_duration_hr_block))*timestep_block/60,((2*D1220/(Runoff_duration_hr_block))-(AVERAGE(A1220,C1220)-Runoff_duration_hr_block/2)*((2*D1220/(Runoff_duration_hr_block))/(0.5*Runoff_duration_hr_block)))*timestep_block/60))),"")</f>
        <v/>
      </c>
      <c r="F1220" s="261" t="str">
        <f>IF(E1220="","",SUM(E$4:E1220))</f>
        <v/>
      </c>
      <c r="G1220" s="261" t="str">
        <f t="shared" ref="G1220:G1283" si="441">IF(A1220="","",CONVERT(E1220,"L","gal")/timestep_block)</f>
        <v/>
      </c>
      <c r="H1220" s="24" t="str">
        <f t="shared" ref="H1220:H1283" si="442">IF(A1220="","",Treated_vol_block)</f>
        <v/>
      </c>
      <c r="I1220" s="24" t="str">
        <f t="shared" ref="I1220:I1283" si="443">IFERROR(IF(HG_shape_block="Constant flow",H1220/Runoff_duration_hr_block*(C1220-A1220),IF(HG_shape_block="Triangular (Rational Method)",IF((C1220/Runoff_duration_hr_block)&lt;=0.5,AVERAGE(A1220,C1220)*((2*H1220/(Runoff_duration_hr_block))/(0.5*Runoff_duration_hr_block))*timestep_block/60,((2*H1220/(Runoff_duration_hr_block))-(AVERAGE(A1220,C1220)-Runoff_duration_hr_block/2)*((2*H1220/(Runoff_duration_hr_block))/(0.5*Runoff_duration_hr_block)))*timestep_block/60))),"")</f>
        <v/>
      </c>
      <c r="J1220" s="24" t="str">
        <f>IF(I1220="","",SUM(I$4:I1220))</f>
        <v/>
      </c>
      <c r="K1220" s="24" t="str">
        <f t="shared" ref="K1220:K1283" si="444">IF(A1220="","",CONVERT(I1220,"L","gal")/timestep_block)</f>
        <v/>
      </c>
      <c r="L1220" s="37" t="str">
        <f t="shared" si="434"/>
        <v/>
      </c>
      <c r="M1220" s="37" t="str">
        <f t="shared" si="435"/>
        <v/>
      </c>
      <c r="N1220" s="37" t="str">
        <f t="shared" si="436"/>
        <v/>
      </c>
      <c r="O1220" s="37" t="str">
        <f t="shared" ref="O1220:O1283" si="445">IFERROR(IF(A1220="","",IF((L1220-2*Erosion_rate_length_block*(C1220-A1220))&lt;0,0,L1220-2*Erosion_rate_length_block*(C1220-A1220))),"")</f>
        <v/>
      </c>
      <c r="P1220" s="37" t="str">
        <f t="shared" ref="P1220:P1283" si="446">IFERROR(IF(A1220="","",IF((M1220-2*Erosion_rate_width_block*(C1220-A1220))&lt;0,0,M1220-2*Erosion_rate_width_block*(C1220-A1220))),"")</f>
        <v/>
      </c>
      <c r="Q1220" s="37" t="str">
        <f t="shared" ref="Q1220:Q1283" si="447">IFERROR(IF(A1220="","",IF((N1220-2*Erosion_rate_height_block*(C1220-A1220))&lt;0,0,N1220-2*Erosion_rate_height_block*(C1220-A1220))),"")</f>
        <v/>
      </c>
      <c r="R1220" s="25" t="str">
        <f t="shared" ref="R1220:R1283" si="448">IFERROR(IF(A1220="","",((L1220*M1220*N1220)-(O1220*P1220*Q1220))*Number_of_chem_blocks_block),"")</f>
        <v/>
      </c>
      <c r="S1220" s="25" t="str">
        <f t="shared" ref="S1220:S1283" si="449">IFERROR(IF(A1220="","",Chem_block_density_block*2.54^3*R1220),"")</f>
        <v/>
      </c>
      <c r="T1220" s="25" t="str">
        <f t="shared" ref="T1220:T1283" si="450">IFERROR(IF(A1220="","",S1220*Percent_chem_block),"")</f>
        <v/>
      </c>
      <c r="U1220" s="27" t="str">
        <f t="shared" ref="U1220:U1283" si="451">IFERROR(IF(A1220="","",1-(Chem_length_block*Chem_width_block*Chem_height_block-O1220*P1220*Q1220)/(Chem_length_block*Chem_width_block*Chem_height_block)),"")</f>
        <v/>
      </c>
      <c r="V1220" s="26" t="str">
        <f t="shared" si="433"/>
        <v/>
      </c>
      <c r="W1220" s="31" t="str">
        <f t="shared" ref="W1220:W1283" si="452">IFERROR(IF(A1220="","",V1220*(1-Percent_bound_block)),"")</f>
        <v/>
      </c>
      <c r="X1220" s="88" t="str">
        <f>IF(U1220="","",SUM($T$4:T1220)*1000/J1220*(1-Percent_bound_block))</f>
        <v/>
      </c>
      <c r="Y1220" s="88" t="str">
        <f>IF(U1220="","",SUM($T$4:T1220)*1000/F1220*(1-Percent_bound_block))</f>
        <v/>
      </c>
      <c r="Z1220" s="90" t="str">
        <f t="shared" ref="Z1220:Z1283" si="453">IF(A1220="","",Toxicity_block)</f>
        <v/>
      </c>
      <c r="AA1220" s="68" t="str">
        <f>IF(AND(B1219&lt;Runoff_duration_hr_block/2,B1220&gt;Runoff_duration_hr_block/2),Runoff_duration_hr_block/2,INDEX($B$4:$B$1500,IF(B1220&gt;Runoff_duration_hr_block/2,ROWS($AA$4:AA1220)-1,ROWS($AA$4:AA1220))))</f>
        <v/>
      </c>
      <c r="AB1220" s="66" t="str">
        <f>IFERROR(ROUND(IF(HG_shape_block="Constant flow",IF(AA1220=Runoff_duration_hr_block/2,CONVERT($H$4,"L","gal")/(Runoff_duration_hr_block*60),VLOOKUP('Block Calcs'!AA1220,'Block Calcs'!$B$4:$K$1500,10,FALSE)),IF(AA1220=Runoff_duration_hr_block/2,2*CONVERT($H$4,"L","gal")/(Runoff_duration_hr_block*60),VLOOKUP('Block Calcs'!AA1220,'Block Calcs'!$B$4:$K$1500,10,FALSE))),2),"")</f>
        <v/>
      </c>
      <c r="AC1220" s="68" t="str">
        <f t="shared" ref="AC1220:AC1283" si="454">IFERROR(ROUND(S1220/(C1220-A1220)/AVERAGE(2*(L1220*M1220+L1220*N1220+M1220*N1220),2*(O1220*P1220+O1220*Q1220+P1220*Q1220))/Number_of_chem_blocks_block,3),"")</f>
        <v/>
      </c>
      <c r="AD1220" s="67" t="str">
        <f>IF(A1220="","",(SUM($R$4:R1220)+(O1220*P1220*Q1220*Number_of_chem_blocks_block)))</f>
        <v/>
      </c>
      <c r="AE1220" s="67" t="str">
        <f>IF(A1220="","",(SUM($S$4:S1220)+(O1220*P1220*Q1220*Chem_block_density_block*2.54^3*Number_of_chem_blocks_block)))</f>
        <v/>
      </c>
    </row>
    <row r="1221" spans="1:31" x14ac:dyDescent="0.3">
      <c r="A1221" s="23" t="str">
        <f t="shared" ref="A1221:A1284" si="455">IFERROR(IF(ROUND(C1220,3)=Runoff_duration_hr_block,"",C1220),"")</f>
        <v/>
      </c>
      <c r="B1221" s="23" t="str">
        <f t="shared" si="437"/>
        <v/>
      </c>
      <c r="C1221" s="23" t="str">
        <f t="shared" si="438"/>
        <v/>
      </c>
      <c r="D1221" s="261" t="str">
        <f t="shared" si="439"/>
        <v/>
      </c>
      <c r="E1221" s="261" t="str">
        <f t="shared" si="440"/>
        <v/>
      </c>
      <c r="F1221" s="261" t="str">
        <f>IF(E1221="","",SUM(E$4:E1221))</f>
        <v/>
      </c>
      <c r="G1221" s="261" t="str">
        <f t="shared" si="441"/>
        <v/>
      </c>
      <c r="H1221" s="24" t="str">
        <f t="shared" si="442"/>
        <v/>
      </c>
      <c r="I1221" s="24" t="str">
        <f t="shared" si="443"/>
        <v/>
      </c>
      <c r="J1221" s="24" t="str">
        <f>IF(I1221="","",SUM(I$4:I1221))</f>
        <v/>
      </c>
      <c r="K1221" s="24" t="str">
        <f t="shared" si="444"/>
        <v/>
      </c>
      <c r="L1221" s="37" t="str">
        <f t="shared" si="434"/>
        <v/>
      </c>
      <c r="M1221" s="37" t="str">
        <f t="shared" si="435"/>
        <v/>
      </c>
      <c r="N1221" s="37" t="str">
        <f t="shared" si="436"/>
        <v/>
      </c>
      <c r="O1221" s="37" t="str">
        <f t="shared" si="445"/>
        <v/>
      </c>
      <c r="P1221" s="37" t="str">
        <f t="shared" si="446"/>
        <v/>
      </c>
      <c r="Q1221" s="37" t="str">
        <f t="shared" si="447"/>
        <v/>
      </c>
      <c r="R1221" s="25" t="str">
        <f t="shared" si="448"/>
        <v/>
      </c>
      <c r="S1221" s="25" t="str">
        <f t="shared" si="449"/>
        <v/>
      </c>
      <c r="T1221" s="25" t="str">
        <f t="shared" si="450"/>
        <v/>
      </c>
      <c r="U1221" s="27" t="str">
        <f t="shared" si="451"/>
        <v/>
      </c>
      <c r="V1221" s="26" t="str">
        <f t="shared" ref="V1221:V1284" si="456">IFERROR(IF(A1221="","",(T1221*1000)/I1221),"")</f>
        <v/>
      </c>
      <c r="W1221" s="31" t="str">
        <f t="shared" si="452"/>
        <v/>
      </c>
      <c r="X1221" s="88" t="str">
        <f>IF(U1221="","",SUM($T$4:T1221)*1000/J1221*(1-Percent_bound_block))</f>
        <v/>
      </c>
      <c r="Y1221" s="88" t="str">
        <f>IF(U1221="","",SUM($T$4:T1221)*1000/F1221*(1-Percent_bound_block))</f>
        <v/>
      </c>
      <c r="Z1221" s="90" t="str">
        <f t="shared" si="453"/>
        <v/>
      </c>
      <c r="AA1221" s="68" t="str">
        <f>IF(AND(B1220&lt;Runoff_duration_hr_block/2,B1221&gt;Runoff_duration_hr_block/2),Runoff_duration_hr_block/2,INDEX($B$4:$B$1500,IF(B1221&gt;Runoff_duration_hr_block/2,ROWS($AA$4:AA1221)-1,ROWS($AA$4:AA1221))))</f>
        <v/>
      </c>
      <c r="AB1221" s="66" t="str">
        <f>IFERROR(ROUND(IF(HG_shape_block="Constant flow",IF(AA1221=Runoff_duration_hr_block/2,CONVERT($H$4,"L","gal")/(Runoff_duration_hr_block*60),VLOOKUP('Block Calcs'!AA1221,'Block Calcs'!$B$4:$K$1500,10,FALSE)),IF(AA1221=Runoff_duration_hr_block/2,2*CONVERT($H$4,"L","gal")/(Runoff_duration_hr_block*60),VLOOKUP('Block Calcs'!AA1221,'Block Calcs'!$B$4:$K$1500,10,FALSE))),2),"")</f>
        <v/>
      </c>
      <c r="AC1221" s="68" t="str">
        <f t="shared" si="454"/>
        <v/>
      </c>
      <c r="AD1221" s="67" t="str">
        <f>IF(A1221="","",(SUM($R$4:R1221)+(O1221*P1221*Q1221*Number_of_chem_blocks_block)))</f>
        <v/>
      </c>
      <c r="AE1221" s="67" t="str">
        <f>IF(A1221="","",(SUM($S$4:S1221)+(O1221*P1221*Q1221*Chem_block_density_block*2.54^3*Number_of_chem_blocks_block)))</f>
        <v/>
      </c>
    </row>
    <row r="1222" spans="1:31" x14ac:dyDescent="0.3">
      <c r="A1222" s="23" t="str">
        <f t="shared" si="455"/>
        <v/>
      </c>
      <c r="B1222" s="23" t="str">
        <f t="shared" si="437"/>
        <v/>
      </c>
      <c r="C1222" s="23" t="str">
        <f t="shared" si="438"/>
        <v/>
      </c>
      <c r="D1222" s="261" t="str">
        <f t="shared" si="439"/>
        <v/>
      </c>
      <c r="E1222" s="261" t="str">
        <f t="shared" si="440"/>
        <v/>
      </c>
      <c r="F1222" s="261" t="str">
        <f>IF(E1222="","",SUM(E$4:E1222))</f>
        <v/>
      </c>
      <c r="G1222" s="261" t="str">
        <f t="shared" si="441"/>
        <v/>
      </c>
      <c r="H1222" s="24" t="str">
        <f t="shared" si="442"/>
        <v/>
      </c>
      <c r="I1222" s="24" t="str">
        <f t="shared" si="443"/>
        <v/>
      </c>
      <c r="J1222" s="24" t="str">
        <f>IF(I1222="","",SUM(I$4:I1222))</f>
        <v/>
      </c>
      <c r="K1222" s="24" t="str">
        <f t="shared" si="444"/>
        <v/>
      </c>
      <c r="L1222" s="37" t="str">
        <f t="shared" ref="L1222:L1285" si="457">IF($A1222="","",O1221)</f>
        <v/>
      </c>
      <c r="M1222" s="37" t="str">
        <f t="shared" ref="M1222:M1285" si="458">IF($A1222="","",P1221)</f>
        <v/>
      </c>
      <c r="N1222" s="37" t="str">
        <f t="shared" ref="N1222:N1285" si="459">IF($A1222="","",Q1221)</f>
        <v/>
      </c>
      <c r="O1222" s="37" t="str">
        <f t="shared" si="445"/>
        <v/>
      </c>
      <c r="P1222" s="37" t="str">
        <f t="shared" si="446"/>
        <v/>
      </c>
      <c r="Q1222" s="37" t="str">
        <f t="shared" si="447"/>
        <v/>
      </c>
      <c r="R1222" s="25" t="str">
        <f t="shared" si="448"/>
        <v/>
      </c>
      <c r="S1222" s="25" t="str">
        <f t="shared" si="449"/>
        <v/>
      </c>
      <c r="T1222" s="25" t="str">
        <f t="shared" si="450"/>
        <v/>
      </c>
      <c r="U1222" s="27" t="str">
        <f t="shared" si="451"/>
        <v/>
      </c>
      <c r="V1222" s="26" t="str">
        <f t="shared" si="456"/>
        <v/>
      </c>
      <c r="W1222" s="31" t="str">
        <f t="shared" si="452"/>
        <v/>
      </c>
      <c r="X1222" s="88" t="str">
        <f>IF(U1222="","",SUM($T$4:T1222)*1000/J1222*(1-Percent_bound_block))</f>
        <v/>
      </c>
      <c r="Y1222" s="88" t="str">
        <f>IF(U1222="","",SUM($T$4:T1222)*1000/F1222*(1-Percent_bound_block))</f>
        <v/>
      </c>
      <c r="Z1222" s="90" t="str">
        <f t="shared" si="453"/>
        <v/>
      </c>
      <c r="AA1222" s="68" t="str">
        <f>IF(AND(B1221&lt;Runoff_duration_hr_block/2,B1222&gt;Runoff_duration_hr_block/2),Runoff_duration_hr_block/2,INDEX($B$4:$B$1500,IF(B1222&gt;Runoff_duration_hr_block/2,ROWS($AA$4:AA1222)-1,ROWS($AA$4:AA1222))))</f>
        <v/>
      </c>
      <c r="AB1222" s="66" t="str">
        <f>IFERROR(ROUND(IF(HG_shape_block="Constant flow",IF(AA1222=Runoff_duration_hr_block/2,CONVERT($H$4,"L","gal")/(Runoff_duration_hr_block*60),VLOOKUP('Block Calcs'!AA1222,'Block Calcs'!$B$4:$K$1500,10,FALSE)),IF(AA1222=Runoff_duration_hr_block/2,2*CONVERT($H$4,"L","gal")/(Runoff_duration_hr_block*60),VLOOKUP('Block Calcs'!AA1222,'Block Calcs'!$B$4:$K$1500,10,FALSE))),2),"")</f>
        <v/>
      </c>
      <c r="AC1222" s="68" t="str">
        <f t="shared" si="454"/>
        <v/>
      </c>
      <c r="AD1222" s="67" t="str">
        <f>IF(A1222="","",(SUM($R$4:R1222)+(O1222*P1222*Q1222*Number_of_chem_blocks_block)))</f>
        <v/>
      </c>
      <c r="AE1222" s="67" t="str">
        <f>IF(A1222="","",(SUM($S$4:S1222)+(O1222*P1222*Q1222*Chem_block_density_block*2.54^3*Number_of_chem_blocks_block)))</f>
        <v/>
      </c>
    </row>
    <row r="1223" spans="1:31" x14ac:dyDescent="0.3">
      <c r="A1223" s="23" t="str">
        <f t="shared" si="455"/>
        <v/>
      </c>
      <c r="B1223" s="23" t="str">
        <f t="shared" si="437"/>
        <v/>
      </c>
      <c r="C1223" s="23" t="str">
        <f t="shared" si="438"/>
        <v/>
      </c>
      <c r="D1223" s="261" t="str">
        <f t="shared" si="439"/>
        <v/>
      </c>
      <c r="E1223" s="261" t="str">
        <f t="shared" si="440"/>
        <v/>
      </c>
      <c r="F1223" s="261" t="str">
        <f>IF(E1223="","",SUM(E$4:E1223))</f>
        <v/>
      </c>
      <c r="G1223" s="261" t="str">
        <f t="shared" si="441"/>
        <v/>
      </c>
      <c r="H1223" s="24" t="str">
        <f t="shared" si="442"/>
        <v/>
      </c>
      <c r="I1223" s="24" t="str">
        <f t="shared" si="443"/>
        <v/>
      </c>
      <c r="J1223" s="24" t="str">
        <f>IF(I1223="","",SUM(I$4:I1223))</f>
        <v/>
      </c>
      <c r="K1223" s="24" t="str">
        <f t="shared" si="444"/>
        <v/>
      </c>
      <c r="L1223" s="37" t="str">
        <f t="shared" si="457"/>
        <v/>
      </c>
      <c r="M1223" s="37" t="str">
        <f t="shared" si="458"/>
        <v/>
      </c>
      <c r="N1223" s="37" t="str">
        <f t="shared" si="459"/>
        <v/>
      </c>
      <c r="O1223" s="37" t="str">
        <f t="shared" si="445"/>
        <v/>
      </c>
      <c r="P1223" s="37" t="str">
        <f t="shared" si="446"/>
        <v/>
      </c>
      <c r="Q1223" s="37" t="str">
        <f t="shared" si="447"/>
        <v/>
      </c>
      <c r="R1223" s="25" t="str">
        <f t="shared" si="448"/>
        <v/>
      </c>
      <c r="S1223" s="25" t="str">
        <f t="shared" si="449"/>
        <v/>
      </c>
      <c r="T1223" s="25" t="str">
        <f t="shared" si="450"/>
        <v/>
      </c>
      <c r="U1223" s="27" t="str">
        <f t="shared" si="451"/>
        <v/>
      </c>
      <c r="V1223" s="26" t="str">
        <f t="shared" si="456"/>
        <v/>
      </c>
      <c r="W1223" s="31" t="str">
        <f t="shared" si="452"/>
        <v/>
      </c>
      <c r="X1223" s="88" t="str">
        <f>IF(U1223="","",SUM($T$4:T1223)*1000/J1223*(1-Percent_bound_block))</f>
        <v/>
      </c>
      <c r="Y1223" s="88" t="str">
        <f>IF(U1223="","",SUM($T$4:T1223)*1000/F1223*(1-Percent_bound_block))</f>
        <v/>
      </c>
      <c r="Z1223" s="90" t="str">
        <f t="shared" si="453"/>
        <v/>
      </c>
      <c r="AA1223" s="68" t="str">
        <f>IF(AND(B1222&lt;Runoff_duration_hr_block/2,B1223&gt;Runoff_duration_hr_block/2),Runoff_duration_hr_block/2,INDEX($B$4:$B$1500,IF(B1223&gt;Runoff_duration_hr_block/2,ROWS($AA$4:AA1223)-1,ROWS($AA$4:AA1223))))</f>
        <v/>
      </c>
      <c r="AB1223" s="66" t="str">
        <f>IFERROR(ROUND(IF(HG_shape_block="Constant flow",IF(AA1223=Runoff_duration_hr_block/2,CONVERT($H$4,"L","gal")/(Runoff_duration_hr_block*60),VLOOKUP('Block Calcs'!AA1223,'Block Calcs'!$B$4:$K$1500,10,FALSE)),IF(AA1223=Runoff_duration_hr_block/2,2*CONVERT($H$4,"L","gal")/(Runoff_duration_hr_block*60),VLOOKUP('Block Calcs'!AA1223,'Block Calcs'!$B$4:$K$1500,10,FALSE))),2),"")</f>
        <v/>
      </c>
      <c r="AC1223" s="68" t="str">
        <f t="shared" si="454"/>
        <v/>
      </c>
      <c r="AD1223" s="67" t="str">
        <f>IF(A1223="","",(SUM($R$4:R1223)+(O1223*P1223*Q1223*Number_of_chem_blocks_block)))</f>
        <v/>
      </c>
      <c r="AE1223" s="67" t="str">
        <f>IF(A1223="","",(SUM($S$4:S1223)+(O1223*P1223*Q1223*Chem_block_density_block*2.54^3*Number_of_chem_blocks_block)))</f>
        <v/>
      </c>
    </row>
    <row r="1224" spans="1:31" x14ac:dyDescent="0.3">
      <c r="A1224" s="23" t="str">
        <f t="shared" si="455"/>
        <v/>
      </c>
      <c r="B1224" s="23" t="str">
        <f t="shared" si="437"/>
        <v/>
      </c>
      <c r="C1224" s="23" t="str">
        <f t="shared" si="438"/>
        <v/>
      </c>
      <c r="D1224" s="261" t="str">
        <f t="shared" si="439"/>
        <v/>
      </c>
      <c r="E1224" s="261" t="str">
        <f t="shared" si="440"/>
        <v/>
      </c>
      <c r="F1224" s="261" t="str">
        <f>IF(E1224="","",SUM(E$4:E1224))</f>
        <v/>
      </c>
      <c r="G1224" s="261" t="str">
        <f t="shared" si="441"/>
        <v/>
      </c>
      <c r="H1224" s="24" t="str">
        <f t="shared" si="442"/>
        <v/>
      </c>
      <c r="I1224" s="24" t="str">
        <f t="shared" si="443"/>
        <v/>
      </c>
      <c r="J1224" s="24" t="str">
        <f>IF(I1224="","",SUM(I$4:I1224))</f>
        <v/>
      </c>
      <c r="K1224" s="24" t="str">
        <f t="shared" si="444"/>
        <v/>
      </c>
      <c r="L1224" s="37" t="str">
        <f t="shared" si="457"/>
        <v/>
      </c>
      <c r="M1224" s="37" t="str">
        <f t="shared" si="458"/>
        <v/>
      </c>
      <c r="N1224" s="37" t="str">
        <f t="shared" si="459"/>
        <v/>
      </c>
      <c r="O1224" s="37" t="str">
        <f t="shared" si="445"/>
        <v/>
      </c>
      <c r="P1224" s="37" t="str">
        <f t="shared" si="446"/>
        <v/>
      </c>
      <c r="Q1224" s="37" t="str">
        <f t="shared" si="447"/>
        <v/>
      </c>
      <c r="R1224" s="25" t="str">
        <f t="shared" si="448"/>
        <v/>
      </c>
      <c r="S1224" s="25" t="str">
        <f t="shared" si="449"/>
        <v/>
      </c>
      <c r="T1224" s="25" t="str">
        <f t="shared" si="450"/>
        <v/>
      </c>
      <c r="U1224" s="27" t="str">
        <f t="shared" si="451"/>
        <v/>
      </c>
      <c r="V1224" s="26" t="str">
        <f t="shared" si="456"/>
        <v/>
      </c>
      <c r="W1224" s="31" t="str">
        <f t="shared" si="452"/>
        <v/>
      </c>
      <c r="X1224" s="88" t="str">
        <f>IF(U1224="","",SUM($T$4:T1224)*1000/J1224*(1-Percent_bound_block))</f>
        <v/>
      </c>
      <c r="Y1224" s="88" t="str">
        <f>IF(U1224="","",SUM($T$4:T1224)*1000/F1224*(1-Percent_bound_block))</f>
        <v/>
      </c>
      <c r="Z1224" s="90" t="str">
        <f t="shared" si="453"/>
        <v/>
      </c>
      <c r="AA1224" s="68" t="str">
        <f>IF(AND(B1223&lt;Runoff_duration_hr_block/2,B1224&gt;Runoff_duration_hr_block/2),Runoff_duration_hr_block/2,INDEX($B$4:$B$1500,IF(B1224&gt;Runoff_duration_hr_block/2,ROWS($AA$4:AA1224)-1,ROWS($AA$4:AA1224))))</f>
        <v/>
      </c>
      <c r="AB1224" s="66" t="str">
        <f>IFERROR(ROUND(IF(HG_shape_block="Constant flow",IF(AA1224=Runoff_duration_hr_block/2,CONVERT($H$4,"L","gal")/(Runoff_duration_hr_block*60),VLOOKUP('Block Calcs'!AA1224,'Block Calcs'!$B$4:$K$1500,10,FALSE)),IF(AA1224=Runoff_duration_hr_block/2,2*CONVERT($H$4,"L","gal")/(Runoff_duration_hr_block*60),VLOOKUP('Block Calcs'!AA1224,'Block Calcs'!$B$4:$K$1500,10,FALSE))),2),"")</f>
        <v/>
      </c>
      <c r="AC1224" s="68" t="str">
        <f t="shared" si="454"/>
        <v/>
      </c>
      <c r="AD1224" s="67" t="str">
        <f>IF(A1224="","",(SUM($R$4:R1224)+(O1224*P1224*Q1224*Number_of_chem_blocks_block)))</f>
        <v/>
      </c>
      <c r="AE1224" s="67" t="str">
        <f>IF(A1224="","",(SUM($S$4:S1224)+(O1224*P1224*Q1224*Chem_block_density_block*2.54^3*Number_of_chem_blocks_block)))</f>
        <v/>
      </c>
    </row>
    <row r="1225" spans="1:31" x14ac:dyDescent="0.3">
      <c r="A1225" s="23" t="str">
        <f t="shared" si="455"/>
        <v/>
      </c>
      <c r="B1225" s="23" t="str">
        <f t="shared" si="437"/>
        <v/>
      </c>
      <c r="C1225" s="23" t="str">
        <f t="shared" si="438"/>
        <v/>
      </c>
      <c r="D1225" s="261" t="str">
        <f t="shared" si="439"/>
        <v/>
      </c>
      <c r="E1225" s="261" t="str">
        <f t="shared" si="440"/>
        <v/>
      </c>
      <c r="F1225" s="261" t="str">
        <f>IF(E1225="","",SUM(E$4:E1225))</f>
        <v/>
      </c>
      <c r="G1225" s="261" t="str">
        <f t="shared" si="441"/>
        <v/>
      </c>
      <c r="H1225" s="24" t="str">
        <f t="shared" si="442"/>
        <v/>
      </c>
      <c r="I1225" s="24" t="str">
        <f t="shared" si="443"/>
        <v/>
      </c>
      <c r="J1225" s="24" t="str">
        <f>IF(I1225="","",SUM(I$4:I1225))</f>
        <v/>
      </c>
      <c r="K1225" s="24" t="str">
        <f t="shared" si="444"/>
        <v/>
      </c>
      <c r="L1225" s="37" t="str">
        <f t="shared" si="457"/>
        <v/>
      </c>
      <c r="M1225" s="37" t="str">
        <f t="shared" si="458"/>
        <v/>
      </c>
      <c r="N1225" s="37" t="str">
        <f t="shared" si="459"/>
        <v/>
      </c>
      <c r="O1225" s="37" t="str">
        <f t="shared" si="445"/>
        <v/>
      </c>
      <c r="P1225" s="37" t="str">
        <f t="shared" si="446"/>
        <v/>
      </c>
      <c r="Q1225" s="37" t="str">
        <f t="shared" si="447"/>
        <v/>
      </c>
      <c r="R1225" s="25" t="str">
        <f t="shared" si="448"/>
        <v/>
      </c>
      <c r="S1225" s="25" t="str">
        <f t="shared" si="449"/>
        <v/>
      </c>
      <c r="T1225" s="25" t="str">
        <f t="shared" si="450"/>
        <v/>
      </c>
      <c r="U1225" s="27" t="str">
        <f t="shared" si="451"/>
        <v/>
      </c>
      <c r="V1225" s="26" t="str">
        <f t="shared" si="456"/>
        <v/>
      </c>
      <c r="W1225" s="31" t="str">
        <f t="shared" si="452"/>
        <v/>
      </c>
      <c r="X1225" s="88" t="str">
        <f>IF(U1225="","",SUM($T$4:T1225)*1000/J1225*(1-Percent_bound_block))</f>
        <v/>
      </c>
      <c r="Y1225" s="88" t="str">
        <f>IF(U1225="","",SUM($T$4:T1225)*1000/F1225*(1-Percent_bound_block))</f>
        <v/>
      </c>
      <c r="Z1225" s="90" t="str">
        <f t="shared" si="453"/>
        <v/>
      </c>
      <c r="AA1225" s="68" t="str">
        <f>IF(AND(B1224&lt;Runoff_duration_hr_block/2,B1225&gt;Runoff_duration_hr_block/2),Runoff_duration_hr_block/2,INDEX($B$4:$B$1500,IF(B1225&gt;Runoff_duration_hr_block/2,ROWS($AA$4:AA1225)-1,ROWS($AA$4:AA1225))))</f>
        <v/>
      </c>
      <c r="AB1225" s="66" t="str">
        <f>IFERROR(ROUND(IF(HG_shape_block="Constant flow",IF(AA1225=Runoff_duration_hr_block/2,CONVERT($H$4,"L","gal")/(Runoff_duration_hr_block*60),VLOOKUP('Block Calcs'!AA1225,'Block Calcs'!$B$4:$K$1500,10,FALSE)),IF(AA1225=Runoff_duration_hr_block/2,2*CONVERT($H$4,"L","gal")/(Runoff_duration_hr_block*60),VLOOKUP('Block Calcs'!AA1225,'Block Calcs'!$B$4:$K$1500,10,FALSE))),2),"")</f>
        <v/>
      </c>
      <c r="AC1225" s="68" t="str">
        <f t="shared" si="454"/>
        <v/>
      </c>
      <c r="AD1225" s="67" t="str">
        <f>IF(A1225="","",(SUM($R$4:R1225)+(O1225*P1225*Q1225*Number_of_chem_blocks_block)))</f>
        <v/>
      </c>
      <c r="AE1225" s="67" t="str">
        <f>IF(A1225="","",(SUM($S$4:S1225)+(O1225*P1225*Q1225*Chem_block_density_block*2.54^3*Number_of_chem_blocks_block)))</f>
        <v/>
      </c>
    </row>
    <row r="1226" spans="1:31" x14ac:dyDescent="0.3">
      <c r="A1226" s="23" t="str">
        <f t="shared" si="455"/>
        <v/>
      </c>
      <c r="B1226" s="23" t="str">
        <f t="shared" si="437"/>
        <v/>
      </c>
      <c r="C1226" s="23" t="str">
        <f t="shared" si="438"/>
        <v/>
      </c>
      <c r="D1226" s="261" t="str">
        <f t="shared" si="439"/>
        <v/>
      </c>
      <c r="E1226" s="261" t="str">
        <f t="shared" si="440"/>
        <v/>
      </c>
      <c r="F1226" s="261" t="str">
        <f>IF(E1226="","",SUM(E$4:E1226))</f>
        <v/>
      </c>
      <c r="G1226" s="261" t="str">
        <f t="shared" si="441"/>
        <v/>
      </c>
      <c r="H1226" s="24" t="str">
        <f t="shared" si="442"/>
        <v/>
      </c>
      <c r="I1226" s="24" t="str">
        <f t="shared" si="443"/>
        <v/>
      </c>
      <c r="J1226" s="24" t="str">
        <f>IF(I1226="","",SUM(I$4:I1226))</f>
        <v/>
      </c>
      <c r="K1226" s="24" t="str">
        <f t="shared" si="444"/>
        <v/>
      </c>
      <c r="L1226" s="37" t="str">
        <f t="shared" si="457"/>
        <v/>
      </c>
      <c r="M1226" s="37" t="str">
        <f t="shared" si="458"/>
        <v/>
      </c>
      <c r="N1226" s="37" t="str">
        <f t="shared" si="459"/>
        <v/>
      </c>
      <c r="O1226" s="37" t="str">
        <f t="shared" si="445"/>
        <v/>
      </c>
      <c r="P1226" s="37" t="str">
        <f t="shared" si="446"/>
        <v/>
      </c>
      <c r="Q1226" s="37" t="str">
        <f t="shared" si="447"/>
        <v/>
      </c>
      <c r="R1226" s="25" t="str">
        <f t="shared" si="448"/>
        <v/>
      </c>
      <c r="S1226" s="25" t="str">
        <f t="shared" si="449"/>
        <v/>
      </c>
      <c r="T1226" s="25" t="str">
        <f t="shared" si="450"/>
        <v/>
      </c>
      <c r="U1226" s="27" t="str">
        <f t="shared" si="451"/>
        <v/>
      </c>
      <c r="V1226" s="26" t="str">
        <f t="shared" si="456"/>
        <v/>
      </c>
      <c r="W1226" s="31" t="str">
        <f t="shared" si="452"/>
        <v/>
      </c>
      <c r="X1226" s="88" t="str">
        <f>IF(U1226="","",SUM($T$4:T1226)*1000/J1226*(1-Percent_bound_block))</f>
        <v/>
      </c>
      <c r="Y1226" s="88" t="str">
        <f>IF(U1226="","",SUM($T$4:T1226)*1000/F1226*(1-Percent_bound_block))</f>
        <v/>
      </c>
      <c r="Z1226" s="90" t="str">
        <f t="shared" si="453"/>
        <v/>
      </c>
      <c r="AA1226" s="68" t="str">
        <f>IF(AND(B1225&lt;Runoff_duration_hr_block/2,B1226&gt;Runoff_duration_hr_block/2),Runoff_duration_hr_block/2,INDEX($B$4:$B$1500,IF(B1226&gt;Runoff_duration_hr_block/2,ROWS($AA$4:AA1226)-1,ROWS($AA$4:AA1226))))</f>
        <v/>
      </c>
      <c r="AB1226" s="66" t="str">
        <f>IFERROR(ROUND(IF(HG_shape_block="Constant flow",IF(AA1226=Runoff_duration_hr_block/2,CONVERT($H$4,"L","gal")/(Runoff_duration_hr_block*60),VLOOKUP('Block Calcs'!AA1226,'Block Calcs'!$B$4:$K$1500,10,FALSE)),IF(AA1226=Runoff_duration_hr_block/2,2*CONVERT($H$4,"L","gal")/(Runoff_duration_hr_block*60),VLOOKUP('Block Calcs'!AA1226,'Block Calcs'!$B$4:$K$1500,10,FALSE))),2),"")</f>
        <v/>
      </c>
      <c r="AC1226" s="68" t="str">
        <f t="shared" si="454"/>
        <v/>
      </c>
      <c r="AD1226" s="67" t="str">
        <f>IF(A1226="","",(SUM($R$4:R1226)+(O1226*P1226*Q1226*Number_of_chem_blocks_block)))</f>
        <v/>
      </c>
      <c r="AE1226" s="67" t="str">
        <f>IF(A1226="","",(SUM($S$4:S1226)+(O1226*P1226*Q1226*Chem_block_density_block*2.54^3*Number_of_chem_blocks_block)))</f>
        <v/>
      </c>
    </row>
    <row r="1227" spans="1:31" x14ac:dyDescent="0.3">
      <c r="A1227" s="23" t="str">
        <f t="shared" si="455"/>
        <v/>
      </c>
      <c r="B1227" s="23" t="str">
        <f t="shared" si="437"/>
        <v/>
      </c>
      <c r="C1227" s="23" t="str">
        <f t="shared" si="438"/>
        <v/>
      </c>
      <c r="D1227" s="261" t="str">
        <f t="shared" si="439"/>
        <v/>
      </c>
      <c r="E1227" s="261" t="str">
        <f t="shared" si="440"/>
        <v/>
      </c>
      <c r="F1227" s="261" t="str">
        <f>IF(E1227="","",SUM(E$4:E1227))</f>
        <v/>
      </c>
      <c r="G1227" s="261" t="str">
        <f t="shared" si="441"/>
        <v/>
      </c>
      <c r="H1227" s="24" t="str">
        <f t="shared" si="442"/>
        <v/>
      </c>
      <c r="I1227" s="24" t="str">
        <f t="shared" si="443"/>
        <v/>
      </c>
      <c r="J1227" s="24" t="str">
        <f>IF(I1227="","",SUM(I$4:I1227))</f>
        <v/>
      </c>
      <c r="K1227" s="24" t="str">
        <f t="shared" si="444"/>
        <v/>
      </c>
      <c r="L1227" s="37" t="str">
        <f t="shared" si="457"/>
        <v/>
      </c>
      <c r="M1227" s="37" t="str">
        <f t="shared" si="458"/>
        <v/>
      </c>
      <c r="N1227" s="37" t="str">
        <f t="shared" si="459"/>
        <v/>
      </c>
      <c r="O1227" s="37" t="str">
        <f t="shared" si="445"/>
        <v/>
      </c>
      <c r="P1227" s="37" t="str">
        <f t="shared" si="446"/>
        <v/>
      </c>
      <c r="Q1227" s="37" t="str">
        <f t="shared" si="447"/>
        <v/>
      </c>
      <c r="R1227" s="25" t="str">
        <f t="shared" si="448"/>
        <v/>
      </c>
      <c r="S1227" s="25" t="str">
        <f t="shared" si="449"/>
        <v/>
      </c>
      <c r="T1227" s="25" t="str">
        <f t="shared" si="450"/>
        <v/>
      </c>
      <c r="U1227" s="27" t="str">
        <f t="shared" si="451"/>
        <v/>
      </c>
      <c r="V1227" s="26" t="str">
        <f t="shared" si="456"/>
        <v/>
      </c>
      <c r="W1227" s="31" t="str">
        <f t="shared" si="452"/>
        <v/>
      </c>
      <c r="X1227" s="88" t="str">
        <f>IF(U1227="","",SUM($T$4:T1227)*1000/J1227*(1-Percent_bound_block))</f>
        <v/>
      </c>
      <c r="Y1227" s="88" t="str">
        <f>IF(U1227="","",SUM($T$4:T1227)*1000/F1227*(1-Percent_bound_block))</f>
        <v/>
      </c>
      <c r="Z1227" s="90" t="str">
        <f t="shared" si="453"/>
        <v/>
      </c>
      <c r="AA1227" s="68" t="str">
        <f>IF(AND(B1226&lt;Runoff_duration_hr_block/2,B1227&gt;Runoff_duration_hr_block/2),Runoff_duration_hr_block/2,INDEX($B$4:$B$1500,IF(B1227&gt;Runoff_duration_hr_block/2,ROWS($AA$4:AA1227)-1,ROWS($AA$4:AA1227))))</f>
        <v/>
      </c>
      <c r="AB1227" s="66" t="str">
        <f>IFERROR(ROUND(IF(HG_shape_block="Constant flow",IF(AA1227=Runoff_duration_hr_block/2,CONVERT($H$4,"L","gal")/(Runoff_duration_hr_block*60),VLOOKUP('Block Calcs'!AA1227,'Block Calcs'!$B$4:$K$1500,10,FALSE)),IF(AA1227=Runoff_duration_hr_block/2,2*CONVERT($H$4,"L","gal")/(Runoff_duration_hr_block*60),VLOOKUP('Block Calcs'!AA1227,'Block Calcs'!$B$4:$K$1500,10,FALSE))),2),"")</f>
        <v/>
      </c>
      <c r="AC1227" s="68" t="str">
        <f t="shared" si="454"/>
        <v/>
      </c>
      <c r="AD1227" s="67" t="str">
        <f>IF(A1227="","",(SUM($R$4:R1227)+(O1227*P1227*Q1227*Number_of_chem_blocks_block)))</f>
        <v/>
      </c>
      <c r="AE1227" s="67" t="str">
        <f>IF(A1227="","",(SUM($S$4:S1227)+(O1227*P1227*Q1227*Chem_block_density_block*2.54^3*Number_of_chem_blocks_block)))</f>
        <v/>
      </c>
    </row>
    <row r="1228" spans="1:31" x14ac:dyDescent="0.3">
      <c r="A1228" s="23" t="str">
        <f t="shared" si="455"/>
        <v/>
      </c>
      <c r="B1228" s="23" t="str">
        <f t="shared" si="437"/>
        <v/>
      </c>
      <c r="C1228" s="23" t="str">
        <f t="shared" si="438"/>
        <v/>
      </c>
      <c r="D1228" s="261" t="str">
        <f t="shared" si="439"/>
        <v/>
      </c>
      <c r="E1228" s="261" t="str">
        <f t="shared" si="440"/>
        <v/>
      </c>
      <c r="F1228" s="261" t="str">
        <f>IF(E1228="","",SUM(E$4:E1228))</f>
        <v/>
      </c>
      <c r="G1228" s="261" t="str">
        <f t="shared" si="441"/>
        <v/>
      </c>
      <c r="H1228" s="24" t="str">
        <f t="shared" si="442"/>
        <v/>
      </c>
      <c r="I1228" s="24" t="str">
        <f t="shared" si="443"/>
        <v/>
      </c>
      <c r="J1228" s="24" t="str">
        <f>IF(I1228="","",SUM(I$4:I1228))</f>
        <v/>
      </c>
      <c r="K1228" s="24" t="str">
        <f t="shared" si="444"/>
        <v/>
      </c>
      <c r="L1228" s="37" t="str">
        <f t="shared" si="457"/>
        <v/>
      </c>
      <c r="M1228" s="37" t="str">
        <f t="shared" si="458"/>
        <v/>
      </c>
      <c r="N1228" s="37" t="str">
        <f t="shared" si="459"/>
        <v/>
      </c>
      <c r="O1228" s="37" t="str">
        <f t="shared" si="445"/>
        <v/>
      </c>
      <c r="P1228" s="37" t="str">
        <f t="shared" si="446"/>
        <v/>
      </c>
      <c r="Q1228" s="37" t="str">
        <f t="shared" si="447"/>
        <v/>
      </c>
      <c r="R1228" s="25" t="str">
        <f t="shared" si="448"/>
        <v/>
      </c>
      <c r="S1228" s="25" t="str">
        <f t="shared" si="449"/>
        <v/>
      </c>
      <c r="T1228" s="25" t="str">
        <f t="shared" si="450"/>
        <v/>
      </c>
      <c r="U1228" s="27" t="str">
        <f t="shared" si="451"/>
        <v/>
      </c>
      <c r="V1228" s="26" t="str">
        <f t="shared" si="456"/>
        <v/>
      </c>
      <c r="W1228" s="31" t="str">
        <f t="shared" si="452"/>
        <v/>
      </c>
      <c r="X1228" s="88" t="str">
        <f>IF(U1228="","",SUM($T$4:T1228)*1000/J1228*(1-Percent_bound_block))</f>
        <v/>
      </c>
      <c r="Y1228" s="88" t="str">
        <f>IF(U1228="","",SUM($T$4:T1228)*1000/F1228*(1-Percent_bound_block))</f>
        <v/>
      </c>
      <c r="Z1228" s="90" t="str">
        <f t="shared" si="453"/>
        <v/>
      </c>
      <c r="AA1228" s="68" t="str">
        <f>IF(AND(B1227&lt;Runoff_duration_hr_block/2,B1228&gt;Runoff_duration_hr_block/2),Runoff_duration_hr_block/2,INDEX($B$4:$B$1500,IF(B1228&gt;Runoff_duration_hr_block/2,ROWS($AA$4:AA1228)-1,ROWS($AA$4:AA1228))))</f>
        <v/>
      </c>
      <c r="AB1228" s="66" t="str">
        <f>IFERROR(ROUND(IF(HG_shape_block="Constant flow",IF(AA1228=Runoff_duration_hr_block/2,CONVERT($H$4,"L","gal")/(Runoff_duration_hr_block*60),VLOOKUP('Block Calcs'!AA1228,'Block Calcs'!$B$4:$K$1500,10,FALSE)),IF(AA1228=Runoff_duration_hr_block/2,2*CONVERT($H$4,"L","gal")/(Runoff_duration_hr_block*60),VLOOKUP('Block Calcs'!AA1228,'Block Calcs'!$B$4:$K$1500,10,FALSE))),2),"")</f>
        <v/>
      </c>
      <c r="AC1228" s="68" t="str">
        <f t="shared" si="454"/>
        <v/>
      </c>
      <c r="AD1228" s="67" t="str">
        <f>IF(A1228="","",(SUM($R$4:R1228)+(O1228*P1228*Q1228*Number_of_chem_blocks_block)))</f>
        <v/>
      </c>
      <c r="AE1228" s="67" t="str">
        <f>IF(A1228="","",(SUM($S$4:S1228)+(O1228*P1228*Q1228*Chem_block_density_block*2.54^3*Number_of_chem_blocks_block)))</f>
        <v/>
      </c>
    </row>
    <row r="1229" spans="1:31" x14ac:dyDescent="0.3">
      <c r="A1229" s="23" t="str">
        <f t="shared" si="455"/>
        <v/>
      </c>
      <c r="B1229" s="23" t="str">
        <f t="shared" si="437"/>
        <v/>
      </c>
      <c r="C1229" s="23" t="str">
        <f t="shared" si="438"/>
        <v/>
      </c>
      <c r="D1229" s="261" t="str">
        <f t="shared" si="439"/>
        <v/>
      </c>
      <c r="E1229" s="261" t="str">
        <f t="shared" si="440"/>
        <v/>
      </c>
      <c r="F1229" s="261" t="str">
        <f>IF(E1229="","",SUM(E$4:E1229))</f>
        <v/>
      </c>
      <c r="G1229" s="261" t="str">
        <f t="shared" si="441"/>
        <v/>
      </c>
      <c r="H1229" s="24" t="str">
        <f t="shared" si="442"/>
        <v/>
      </c>
      <c r="I1229" s="24" t="str">
        <f t="shared" si="443"/>
        <v/>
      </c>
      <c r="J1229" s="24" t="str">
        <f>IF(I1229="","",SUM(I$4:I1229))</f>
        <v/>
      </c>
      <c r="K1229" s="24" t="str">
        <f t="shared" si="444"/>
        <v/>
      </c>
      <c r="L1229" s="37" t="str">
        <f t="shared" si="457"/>
        <v/>
      </c>
      <c r="M1229" s="37" t="str">
        <f t="shared" si="458"/>
        <v/>
      </c>
      <c r="N1229" s="37" t="str">
        <f t="shared" si="459"/>
        <v/>
      </c>
      <c r="O1229" s="37" t="str">
        <f t="shared" si="445"/>
        <v/>
      </c>
      <c r="P1229" s="37" t="str">
        <f t="shared" si="446"/>
        <v/>
      </c>
      <c r="Q1229" s="37" t="str">
        <f t="shared" si="447"/>
        <v/>
      </c>
      <c r="R1229" s="25" t="str">
        <f t="shared" si="448"/>
        <v/>
      </c>
      <c r="S1229" s="25" t="str">
        <f t="shared" si="449"/>
        <v/>
      </c>
      <c r="T1229" s="25" t="str">
        <f t="shared" si="450"/>
        <v/>
      </c>
      <c r="U1229" s="27" t="str">
        <f t="shared" si="451"/>
        <v/>
      </c>
      <c r="V1229" s="26" t="str">
        <f t="shared" si="456"/>
        <v/>
      </c>
      <c r="W1229" s="31" t="str">
        <f t="shared" si="452"/>
        <v/>
      </c>
      <c r="X1229" s="88" t="str">
        <f>IF(U1229="","",SUM($T$4:T1229)*1000/J1229*(1-Percent_bound_block))</f>
        <v/>
      </c>
      <c r="Y1229" s="88" t="str">
        <f>IF(U1229="","",SUM($T$4:T1229)*1000/F1229*(1-Percent_bound_block))</f>
        <v/>
      </c>
      <c r="Z1229" s="90" t="str">
        <f t="shared" si="453"/>
        <v/>
      </c>
      <c r="AA1229" s="68" t="str">
        <f>IF(AND(B1228&lt;Runoff_duration_hr_block/2,B1229&gt;Runoff_duration_hr_block/2),Runoff_duration_hr_block/2,INDEX($B$4:$B$1500,IF(B1229&gt;Runoff_duration_hr_block/2,ROWS($AA$4:AA1229)-1,ROWS($AA$4:AA1229))))</f>
        <v/>
      </c>
      <c r="AB1229" s="66" t="str">
        <f>IFERROR(ROUND(IF(HG_shape_block="Constant flow",IF(AA1229=Runoff_duration_hr_block/2,CONVERT($H$4,"L","gal")/(Runoff_duration_hr_block*60),VLOOKUP('Block Calcs'!AA1229,'Block Calcs'!$B$4:$K$1500,10,FALSE)),IF(AA1229=Runoff_duration_hr_block/2,2*CONVERT($H$4,"L","gal")/(Runoff_duration_hr_block*60),VLOOKUP('Block Calcs'!AA1229,'Block Calcs'!$B$4:$K$1500,10,FALSE))),2),"")</f>
        <v/>
      </c>
      <c r="AC1229" s="68" t="str">
        <f t="shared" si="454"/>
        <v/>
      </c>
      <c r="AD1229" s="67" t="str">
        <f>IF(A1229="","",(SUM($R$4:R1229)+(O1229*P1229*Q1229*Number_of_chem_blocks_block)))</f>
        <v/>
      </c>
      <c r="AE1229" s="67" t="str">
        <f>IF(A1229="","",(SUM($S$4:S1229)+(O1229*P1229*Q1229*Chem_block_density_block*2.54^3*Number_of_chem_blocks_block)))</f>
        <v/>
      </c>
    </row>
    <row r="1230" spans="1:31" x14ac:dyDescent="0.3">
      <c r="A1230" s="23" t="str">
        <f t="shared" si="455"/>
        <v/>
      </c>
      <c r="B1230" s="23" t="str">
        <f t="shared" si="437"/>
        <v/>
      </c>
      <c r="C1230" s="23" t="str">
        <f t="shared" si="438"/>
        <v/>
      </c>
      <c r="D1230" s="261" t="str">
        <f t="shared" si="439"/>
        <v/>
      </c>
      <c r="E1230" s="261" t="str">
        <f t="shared" si="440"/>
        <v/>
      </c>
      <c r="F1230" s="261" t="str">
        <f>IF(E1230="","",SUM(E$4:E1230))</f>
        <v/>
      </c>
      <c r="G1230" s="261" t="str">
        <f t="shared" si="441"/>
        <v/>
      </c>
      <c r="H1230" s="24" t="str">
        <f t="shared" si="442"/>
        <v/>
      </c>
      <c r="I1230" s="24" t="str">
        <f t="shared" si="443"/>
        <v/>
      </c>
      <c r="J1230" s="24" t="str">
        <f>IF(I1230="","",SUM(I$4:I1230))</f>
        <v/>
      </c>
      <c r="K1230" s="24" t="str">
        <f t="shared" si="444"/>
        <v/>
      </c>
      <c r="L1230" s="37" t="str">
        <f t="shared" si="457"/>
        <v/>
      </c>
      <c r="M1230" s="37" t="str">
        <f t="shared" si="458"/>
        <v/>
      </c>
      <c r="N1230" s="37" t="str">
        <f t="shared" si="459"/>
        <v/>
      </c>
      <c r="O1230" s="37" t="str">
        <f t="shared" si="445"/>
        <v/>
      </c>
      <c r="P1230" s="37" t="str">
        <f t="shared" si="446"/>
        <v/>
      </c>
      <c r="Q1230" s="37" t="str">
        <f t="shared" si="447"/>
        <v/>
      </c>
      <c r="R1230" s="25" t="str">
        <f t="shared" si="448"/>
        <v/>
      </c>
      <c r="S1230" s="25" t="str">
        <f t="shared" si="449"/>
        <v/>
      </c>
      <c r="T1230" s="25" t="str">
        <f t="shared" si="450"/>
        <v/>
      </c>
      <c r="U1230" s="27" t="str">
        <f t="shared" si="451"/>
        <v/>
      </c>
      <c r="V1230" s="26" t="str">
        <f t="shared" si="456"/>
        <v/>
      </c>
      <c r="W1230" s="31" t="str">
        <f t="shared" si="452"/>
        <v/>
      </c>
      <c r="X1230" s="88" t="str">
        <f>IF(U1230="","",SUM($T$4:T1230)*1000/J1230*(1-Percent_bound_block))</f>
        <v/>
      </c>
      <c r="Y1230" s="88" t="str">
        <f>IF(U1230="","",SUM($T$4:T1230)*1000/F1230*(1-Percent_bound_block))</f>
        <v/>
      </c>
      <c r="Z1230" s="90" t="str">
        <f t="shared" si="453"/>
        <v/>
      </c>
      <c r="AA1230" s="68" t="str">
        <f>IF(AND(B1229&lt;Runoff_duration_hr_block/2,B1230&gt;Runoff_duration_hr_block/2),Runoff_duration_hr_block/2,INDEX($B$4:$B$1500,IF(B1230&gt;Runoff_duration_hr_block/2,ROWS($AA$4:AA1230)-1,ROWS($AA$4:AA1230))))</f>
        <v/>
      </c>
      <c r="AB1230" s="66" t="str">
        <f>IFERROR(ROUND(IF(HG_shape_block="Constant flow",IF(AA1230=Runoff_duration_hr_block/2,CONVERT($H$4,"L","gal")/(Runoff_duration_hr_block*60),VLOOKUP('Block Calcs'!AA1230,'Block Calcs'!$B$4:$K$1500,10,FALSE)),IF(AA1230=Runoff_duration_hr_block/2,2*CONVERT($H$4,"L","gal")/(Runoff_duration_hr_block*60),VLOOKUP('Block Calcs'!AA1230,'Block Calcs'!$B$4:$K$1500,10,FALSE))),2),"")</f>
        <v/>
      </c>
      <c r="AC1230" s="68" t="str">
        <f t="shared" si="454"/>
        <v/>
      </c>
      <c r="AD1230" s="67" t="str">
        <f>IF(A1230="","",(SUM($R$4:R1230)+(O1230*P1230*Q1230*Number_of_chem_blocks_block)))</f>
        <v/>
      </c>
      <c r="AE1230" s="67" t="str">
        <f>IF(A1230="","",(SUM($S$4:S1230)+(O1230*P1230*Q1230*Chem_block_density_block*2.54^3*Number_of_chem_blocks_block)))</f>
        <v/>
      </c>
    </row>
    <row r="1231" spans="1:31" x14ac:dyDescent="0.3">
      <c r="A1231" s="23" t="str">
        <f t="shared" si="455"/>
        <v/>
      </c>
      <c r="B1231" s="23" t="str">
        <f t="shared" si="437"/>
        <v/>
      </c>
      <c r="C1231" s="23" t="str">
        <f t="shared" si="438"/>
        <v/>
      </c>
      <c r="D1231" s="261" t="str">
        <f t="shared" si="439"/>
        <v/>
      </c>
      <c r="E1231" s="261" t="str">
        <f t="shared" si="440"/>
        <v/>
      </c>
      <c r="F1231" s="261" t="str">
        <f>IF(E1231="","",SUM(E$4:E1231))</f>
        <v/>
      </c>
      <c r="G1231" s="261" t="str">
        <f t="shared" si="441"/>
        <v/>
      </c>
      <c r="H1231" s="24" t="str">
        <f t="shared" si="442"/>
        <v/>
      </c>
      <c r="I1231" s="24" t="str">
        <f t="shared" si="443"/>
        <v/>
      </c>
      <c r="J1231" s="24" t="str">
        <f>IF(I1231="","",SUM(I$4:I1231))</f>
        <v/>
      </c>
      <c r="K1231" s="24" t="str">
        <f t="shared" si="444"/>
        <v/>
      </c>
      <c r="L1231" s="37" t="str">
        <f t="shared" si="457"/>
        <v/>
      </c>
      <c r="M1231" s="37" t="str">
        <f t="shared" si="458"/>
        <v/>
      </c>
      <c r="N1231" s="37" t="str">
        <f t="shared" si="459"/>
        <v/>
      </c>
      <c r="O1231" s="37" t="str">
        <f t="shared" si="445"/>
        <v/>
      </c>
      <c r="P1231" s="37" t="str">
        <f t="shared" si="446"/>
        <v/>
      </c>
      <c r="Q1231" s="37" t="str">
        <f t="shared" si="447"/>
        <v/>
      </c>
      <c r="R1231" s="25" t="str">
        <f t="shared" si="448"/>
        <v/>
      </c>
      <c r="S1231" s="25" t="str">
        <f t="shared" si="449"/>
        <v/>
      </c>
      <c r="T1231" s="25" t="str">
        <f t="shared" si="450"/>
        <v/>
      </c>
      <c r="U1231" s="27" t="str">
        <f t="shared" si="451"/>
        <v/>
      </c>
      <c r="V1231" s="26" t="str">
        <f t="shared" si="456"/>
        <v/>
      </c>
      <c r="W1231" s="31" t="str">
        <f t="shared" si="452"/>
        <v/>
      </c>
      <c r="X1231" s="88" t="str">
        <f>IF(U1231="","",SUM($T$4:T1231)*1000/J1231*(1-Percent_bound_block))</f>
        <v/>
      </c>
      <c r="Y1231" s="88" t="str">
        <f>IF(U1231="","",SUM($T$4:T1231)*1000/F1231*(1-Percent_bound_block))</f>
        <v/>
      </c>
      <c r="Z1231" s="90" t="str">
        <f t="shared" si="453"/>
        <v/>
      </c>
      <c r="AA1231" s="68" t="str">
        <f>IF(AND(B1230&lt;Runoff_duration_hr_block/2,B1231&gt;Runoff_duration_hr_block/2),Runoff_duration_hr_block/2,INDEX($B$4:$B$1500,IF(B1231&gt;Runoff_duration_hr_block/2,ROWS($AA$4:AA1231)-1,ROWS($AA$4:AA1231))))</f>
        <v/>
      </c>
      <c r="AB1231" s="66" t="str">
        <f>IFERROR(ROUND(IF(HG_shape_block="Constant flow",IF(AA1231=Runoff_duration_hr_block/2,CONVERT($H$4,"L","gal")/(Runoff_duration_hr_block*60),VLOOKUP('Block Calcs'!AA1231,'Block Calcs'!$B$4:$K$1500,10,FALSE)),IF(AA1231=Runoff_duration_hr_block/2,2*CONVERT($H$4,"L","gal")/(Runoff_duration_hr_block*60),VLOOKUP('Block Calcs'!AA1231,'Block Calcs'!$B$4:$K$1500,10,FALSE))),2),"")</f>
        <v/>
      </c>
      <c r="AC1231" s="68" t="str">
        <f t="shared" si="454"/>
        <v/>
      </c>
      <c r="AD1231" s="67" t="str">
        <f>IF(A1231="","",(SUM($R$4:R1231)+(O1231*P1231*Q1231*Number_of_chem_blocks_block)))</f>
        <v/>
      </c>
      <c r="AE1231" s="67" t="str">
        <f>IF(A1231="","",(SUM($S$4:S1231)+(O1231*P1231*Q1231*Chem_block_density_block*2.54^3*Number_of_chem_blocks_block)))</f>
        <v/>
      </c>
    </row>
    <row r="1232" spans="1:31" x14ac:dyDescent="0.3">
      <c r="A1232" s="23" t="str">
        <f t="shared" si="455"/>
        <v/>
      </c>
      <c r="B1232" s="23" t="str">
        <f t="shared" si="437"/>
        <v/>
      </c>
      <c r="C1232" s="23" t="str">
        <f t="shared" si="438"/>
        <v/>
      </c>
      <c r="D1232" s="261" t="str">
        <f t="shared" si="439"/>
        <v/>
      </c>
      <c r="E1232" s="261" t="str">
        <f t="shared" si="440"/>
        <v/>
      </c>
      <c r="F1232" s="261" t="str">
        <f>IF(E1232="","",SUM(E$4:E1232))</f>
        <v/>
      </c>
      <c r="G1232" s="261" t="str">
        <f t="shared" si="441"/>
        <v/>
      </c>
      <c r="H1232" s="24" t="str">
        <f t="shared" si="442"/>
        <v/>
      </c>
      <c r="I1232" s="24" t="str">
        <f t="shared" si="443"/>
        <v/>
      </c>
      <c r="J1232" s="24" t="str">
        <f>IF(I1232="","",SUM(I$4:I1232))</f>
        <v/>
      </c>
      <c r="K1232" s="24" t="str">
        <f t="shared" si="444"/>
        <v/>
      </c>
      <c r="L1232" s="37" t="str">
        <f t="shared" si="457"/>
        <v/>
      </c>
      <c r="M1232" s="37" t="str">
        <f t="shared" si="458"/>
        <v/>
      </c>
      <c r="N1232" s="37" t="str">
        <f t="shared" si="459"/>
        <v/>
      </c>
      <c r="O1232" s="37" t="str">
        <f t="shared" si="445"/>
        <v/>
      </c>
      <c r="P1232" s="37" t="str">
        <f t="shared" si="446"/>
        <v/>
      </c>
      <c r="Q1232" s="37" t="str">
        <f t="shared" si="447"/>
        <v/>
      </c>
      <c r="R1232" s="25" t="str">
        <f t="shared" si="448"/>
        <v/>
      </c>
      <c r="S1232" s="25" t="str">
        <f t="shared" si="449"/>
        <v/>
      </c>
      <c r="T1232" s="25" t="str">
        <f t="shared" si="450"/>
        <v/>
      </c>
      <c r="U1232" s="27" t="str">
        <f t="shared" si="451"/>
        <v/>
      </c>
      <c r="V1232" s="26" t="str">
        <f t="shared" si="456"/>
        <v/>
      </c>
      <c r="W1232" s="31" t="str">
        <f t="shared" si="452"/>
        <v/>
      </c>
      <c r="X1232" s="88" t="str">
        <f>IF(U1232="","",SUM($T$4:T1232)*1000/J1232*(1-Percent_bound_block))</f>
        <v/>
      </c>
      <c r="Y1232" s="88" t="str">
        <f>IF(U1232="","",SUM($T$4:T1232)*1000/F1232*(1-Percent_bound_block))</f>
        <v/>
      </c>
      <c r="Z1232" s="90" t="str">
        <f t="shared" si="453"/>
        <v/>
      </c>
      <c r="AA1232" s="68" t="str">
        <f>IF(AND(B1231&lt;Runoff_duration_hr_block/2,B1232&gt;Runoff_duration_hr_block/2),Runoff_duration_hr_block/2,INDEX($B$4:$B$1500,IF(B1232&gt;Runoff_duration_hr_block/2,ROWS($AA$4:AA1232)-1,ROWS($AA$4:AA1232))))</f>
        <v/>
      </c>
      <c r="AB1232" s="66" t="str">
        <f>IFERROR(ROUND(IF(HG_shape_block="Constant flow",IF(AA1232=Runoff_duration_hr_block/2,CONVERT($H$4,"L","gal")/(Runoff_duration_hr_block*60),VLOOKUP('Block Calcs'!AA1232,'Block Calcs'!$B$4:$K$1500,10,FALSE)),IF(AA1232=Runoff_duration_hr_block/2,2*CONVERT($H$4,"L","gal")/(Runoff_duration_hr_block*60),VLOOKUP('Block Calcs'!AA1232,'Block Calcs'!$B$4:$K$1500,10,FALSE))),2),"")</f>
        <v/>
      </c>
      <c r="AC1232" s="68" t="str">
        <f t="shared" si="454"/>
        <v/>
      </c>
      <c r="AD1232" s="67" t="str">
        <f>IF(A1232="","",(SUM($R$4:R1232)+(O1232*P1232*Q1232*Number_of_chem_blocks_block)))</f>
        <v/>
      </c>
      <c r="AE1232" s="67" t="str">
        <f>IF(A1232="","",(SUM($S$4:S1232)+(O1232*P1232*Q1232*Chem_block_density_block*2.54^3*Number_of_chem_blocks_block)))</f>
        <v/>
      </c>
    </row>
    <row r="1233" spans="1:31" x14ac:dyDescent="0.3">
      <c r="A1233" s="23" t="str">
        <f t="shared" si="455"/>
        <v/>
      </c>
      <c r="B1233" s="23" t="str">
        <f t="shared" si="437"/>
        <v/>
      </c>
      <c r="C1233" s="23" t="str">
        <f t="shared" si="438"/>
        <v/>
      </c>
      <c r="D1233" s="261" t="str">
        <f t="shared" si="439"/>
        <v/>
      </c>
      <c r="E1233" s="261" t="str">
        <f t="shared" si="440"/>
        <v/>
      </c>
      <c r="F1233" s="261" t="str">
        <f>IF(E1233="","",SUM(E$4:E1233))</f>
        <v/>
      </c>
      <c r="G1233" s="261" t="str">
        <f t="shared" si="441"/>
        <v/>
      </c>
      <c r="H1233" s="24" t="str">
        <f t="shared" si="442"/>
        <v/>
      </c>
      <c r="I1233" s="24" t="str">
        <f t="shared" si="443"/>
        <v/>
      </c>
      <c r="J1233" s="24" t="str">
        <f>IF(I1233="","",SUM(I$4:I1233))</f>
        <v/>
      </c>
      <c r="K1233" s="24" t="str">
        <f t="shared" si="444"/>
        <v/>
      </c>
      <c r="L1233" s="37" t="str">
        <f t="shared" si="457"/>
        <v/>
      </c>
      <c r="M1233" s="37" t="str">
        <f t="shared" si="458"/>
        <v/>
      </c>
      <c r="N1233" s="37" t="str">
        <f t="shared" si="459"/>
        <v/>
      </c>
      <c r="O1233" s="37" t="str">
        <f t="shared" si="445"/>
        <v/>
      </c>
      <c r="P1233" s="37" t="str">
        <f t="shared" si="446"/>
        <v/>
      </c>
      <c r="Q1233" s="37" t="str">
        <f t="shared" si="447"/>
        <v/>
      </c>
      <c r="R1233" s="25" t="str">
        <f t="shared" si="448"/>
        <v/>
      </c>
      <c r="S1233" s="25" t="str">
        <f t="shared" si="449"/>
        <v/>
      </c>
      <c r="T1233" s="25" t="str">
        <f t="shared" si="450"/>
        <v/>
      </c>
      <c r="U1233" s="27" t="str">
        <f t="shared" si="451"/>
        <v/>
      </c>
      <c r="V1233" s="26" t="str">
        <f t="shared" si="456"/>
        <v/>
      </c>
      <c r="W1233" s="31" t="str">
        <f t="shared" si="452"/>
        <v/>
      </c>
      <c r="X1233" s="88" t="str">
        <f>IF(U1233="","",SUM($T$4:T1233)*1000/J1233*(1-Percent_bound_block))</f>
        <v/>
      </c>
      <c r="Y1233" s="88" t="str">
        <f>IF(U1233="","",SUM($T$4:T1233)*1000/F1233*(1-Percent_bound_block))</f>
        <v/>
      </c>
      <c r="Z1233" s="90" t="str">
        <f t="shared" si="453"/>
        <v/>
      </c>
      <c r="AA1233" s="68" t="str">
        <f>IF(AND(B1232&lt;Runoff_duration_hr_block/2,B1233&gt;Runoff_duration_hr_block/2),Runoff_duration_hr_block/2,INDEX($B$4:$B$1500,IF(B1233&gt;Runoff_duration_hr_block/2,ROWS($AA$4:AA1233)-1,ROWS($AA$4:AA1233))))</f>
        <v/>
      </c>
      <c r="AB1233" s="66" t="str">
        <f>IFERROR(ROUND(IF(HG_shape_block="Constant flow",IF(AA1233=Runoff_duration_hr_block/2,CONVERT($H$4,"L","gal")/(Runoff_duration_hr_block*60),VLOOKUP('Block Calcs'!AA1233,'Block Calcs'!$B$4:$K$1500,10,FALSE)),IF(AA1233=Runoff_duration_hr_block/2,2*CONVERT($H$4,"L","gal")/(Runoff_duration_hr_block*60),VLOOKUP('Block Calcs'!AA1233,'Block Calcs'!$B$4:$K$1500,10,FALSE))),2),"")</f>
        <v/>
      </c>
      <c r="AC1233" s="68" t="str">
        <f t="shared" si="454"/>
        <v/>
      </c>
      <c r="AD1233" s="67" t="str">
        <f>IF(A1233="","",(SUM($R$4:R1233)+(O1233*P1233*Q1233*Number_of_chem_blocks_block)))</f>
        <v/>
      </c>
      <c r="AE1233" s="67" t="str">
        <f>IF(A1233="","",(SUM($S$4:S1233)+(O1233*P1233*Q1233*Chem_block_density_block*2.54^3*Number_of_chem_blocks_block)))</f>
        <v/>
      </c>
    </row>
    <row r="1234" spans="1:31" x14ac:dyDescent="0.3">
      <c r="A1234" s="23" t="str">
        <f t="shared" si="455"/>
        <v/>
      </c>
      <c r="B1234" s="23" t="str">
        <f t="shared" si="437"/>
        <v/>
      </c>
      <c r="C1234" s="23" t="str">
        <f t="shared" si="438"/>
        <v/>
      </c>
      <c r="D1234" s="261" t="str">
        <f t="shared" si="439"/>
        <v/>
      </c>
      <c r="E1234" s="261" t="str">
        <f t="shared" si="440"/>
        <v/>
      </c>
      <c r="F1234" s="261" t="str">
        <f>IF(E1234="","",SUM(E$4:E1234))</f>
        <v/>
      </c>
      <c r="G1234" s="261" t="str">
        <f t="shared" si="441"/>
        <v/>
      </c>
      <c r="H1234" s="24" t="str">
        <f t="shared" si="442"/>
        <v/>
      </c>
      <c r="I1234" s="24" t="str">
        <f t="shared" si="443"/>
        <v/>
      </c>
      <c r="J1234" s="24" t="str">
        <f>IF(I1234="","",SUM(I$4:I1234))</f>
        <v/>
      </c>
      <c r="K1234" s="24" t="str">
        <f t="shared" si="444"/>
        <v/>
      </c>
      <c r="L1234" s="37" t="str">
        <f t="shared" si="457"/>
        <v/>
      </c>
      <c r="M1234" s="37" t="str">
        <f t="shared" si="458"/>
        <v/>
      </c>
      <c r="N1234" s="37" t="str">
        <f t="shared" si="459"/>
        <v/>
      </c>
      <c r="O1234" s="37" t="str">
        <f t="shared" si="445"/>
        <v/>
      </c>
      <c r="P1234" s="37" t="str">
        <f t="shared" si="446"/>
        <v/>
      </c>
      <c r="Q1234" s="37" t="str">
        <f t="shared" si="447"/>
        <v/>
      </c>
      <c r="R1234" s="25" t="str">
        <f t="shared" si="448"/>
        <v/>
      </c>
      <c r="S1234" s="25" t="str">
        <f t="shared" si="449"/>
        <v/>
      </c>
      <c r="T1234" s="25" t="str">
        <f t="shared" si="450"/>
        <v/>
      </c>
      <c r="U1234" s="27" t="str">
        <f t="shared" si="451"/>
        <v/>
      </c>
      <c r="V1234" s="26" t="str">
        <f t="shared" si="456"/>
        <v/>
      </c>
      <c r="W1234" s="31" t="str">
        <f t="shared" si="452"/>
        <v/>
      </c>
      <c r="X1234" s="88" t="str">
        <f>IF(U1234="","",SUM($T$4:T1234)*1000/J1234*(1-Percent_bound_block))</f>
        <v/>
      </c>
      <c r="Y1234" s="88" t="str">
        <f>IF(U1234="","",SUM($T$4:T1234)*1000/F1234*(1-Percent_bound_block))</f>
        <v/>
      </c>
      <c r="Z1234" s="90" t="str">
        <f t="shared" si="453"/>
        <v/>
      </c>
      <c r="AA1234" s="68" t="str">
        <f>IF(AND(B1233&lt;Runoff_duration_hr_block/2,B1234&gt;Runoff_duration_hr_block/2),Runoff_duration_hr_block/2,INDEX($B$4:$B$1500,IF(B1234&gt;Runoff_duration_hr_block/2,ROWS($AA$4:AA1234)-1,ROWS($AA$4:AA1234))))</f>
        <v/>
      </c>
      <c r="AB1234" s="66" t="str">
        <f>IFERROR(ROUND(IF(HG_shape_block="Constant flow",IF(AA1234=Runoff_duration_hr_block/2,CONVERT($H$4,"L","gal")/(Runoff_duration_hr_block*60),VLOOKUP('Block Calcs'!AA1234,'Block Calcs'!$B$4:$K$1500,10,FALSE)),IF(AA1234=Runoff_duration_hr_block/2,2*CONVERT($H$4,"L","gal")/(Runoff_duration_hr_block*60),VLOOKUP('Block Calcs'!AA1234,'Block Calcs'!$B$4:$K$1500,10,FALSE))),2),"")</f>
        <v/>
      </c>
      <c r="AC1234" s="68" t="str">
        <f t="shared" si="454"/>
        <v/>
      </c>
      <c r="AD1234" s="67" t="str">
        <f>IF(A1234="","",(SUM($R$4:R1234)+(O1234*P1234*Q1234*Number_of_chem_blocks_block)))</f>
        <v/>
      </c>
      <c r="AE1234" s="67" t="str">
        <f>IF(A1234="","",(SUM($S$4:S1234)+(O1234*P1234*Q1234*Chem_block_density_block*2.54^3*Number_of_chem_blocks_block)))</f>
        <v/>
      </c>
    </row>
    <row r="1235" spans="1:31" x14ac:dyDescent="0.3">
      <c r="A1235" s="23" t="str">
        <f t="shared" si="455"/>
        <v/>
      </c>
      <c r="B1235" s="23" t="str">
        <f t="shared" si="437"/>
        <v/>
      </c>
      <c r="C1235" s="23" t="str">
        <f t="shared" si="438"/>
        <v/>
      </c>
      <c r="D1235" s="261" t="str">
        <f t="shared" si="439"/>
        <v/>
      </c>
      <c r="E1235" s="261" t="str">
        <f t="shared" si="440"/>
        <v/>
      </c>
      <c r="F1235" s="261" t="str">
        <f>IF(E1235="","",SUM(E$4:E1235))</f>
        <v/>
      </c>
      <c r="G1235" s="261" t="str">
        <f t="shared" si="441"/>
        <v/>
      </c>
      <c r="H1235" s="24" t="str">
        <f t="shared" si="442"/>
        <v/>
      </c>
      <c r="I1235" s="24" t="str">
        <f t="shared" si="443"/>
        <v/>
      </c>
      <c r="J1235" s="24" t="str">
        <f>IF(I1235="","",SUM(I$4:I1235))</f>
        <v/>
      </c>
      <c r="K1235" s="24" t="str">
        <f t="shared" si="444"/>
        <v/>
      </c>
      <c r="L1235" s="37" t="str">
        <f t="shared" si="457"/>
        <v/>
      </c>
      <c r="M1235" s="37" t="str">
        <f t="shared" si="458"/>
        <v/>
      </c>
      <c r="N1235" s="37" t="str">
        <f t="shared" si="459"/>
        <v/>
      </c>
      <c r="O1235" s="37" t="str">
        <f t="shared" si="445"/>
        <v/>
      </c>
      <c r="P1235" s="37" t="str">
        <f t="shared" si="446"/>
        <v/>
      </c>
      <c r="Q1235" s="37" t="str">
        <f t="shared" si="447"/>
        <v/>
      </c>
      <c r="R1235" s="25" t="str">
        <f t="shared" si="448"/>
        <v/>
      </c>
      <c r="S1235" s="25" t="str">
        <f t="shared" si="449"/>
        <v/>
      </c>
      <c r="T1235" s="25" t="str">
        <f t="shared" si="450"/>
        <v/>
      </c>
      <c r="U1235" s="27" t="str">
        <f t="shared" si="451"/>
        <v/>
      </c>
      <c r="V1235" s="26" t="str">
        <f t="shared" si="456"/>
        <v/>
      </c>
      <c r="W1235" s="31" t="str">
        <f t="shared" si="452"/>
        <v/>
      </c>
      <c r="X1235" s="88" t="str">
        <f>IF(U1235="","",SUM($T$4:T1235)*1000/J1235*(1-Percent_bound_block))</f>
        <v/>
      </c>
      <c r="Y1235" s="88" t="str">
        <f>IF(U1235="","",SUM($T$4:T1235)*1000/F1235*(1-Percent_bound_block))</f>
        <v/>
      </c>
      <c r="Z1235" s="90" t="str">
        <f t="shared" si="453"/>
        <v/>
      </c>
      <c r="AA1235" s="68" t="str">
        <f>IF(AND(B1234&lt;Runoff_duration_hr_block/2,B1235&gt;Runoff_duration_hr_block/2),Runoff_duration_hr_block/2,INDEX($B$4:$B$1500,IF(B1235&gt;Runoff_duration_hr_block/2,ROWS($AA$4:AA1235)-1,ROWS($AA$4:AA1235))))</f>
        <v/>
      </c>
      <c r="AB1235" s="66" t="str">
        <f>IFERROR(ROUND(IF(HG_shape_block="Constant flow",IF(AA1235=Runoff_duration_hr_block/2,CONVERT($H$4,"L","gal")/(Runoff_duration_hr_block*60),VLOOKUP('Block Calcs'!AA1235,'Block Calcs'!$B$4:$K$1500,10,FALSE)),IF(AA1235=Runoff_duration_hr_block/2,2*CONVERT($H$4,"L","gal")/(Runoff_duration_hr_block*60),VLOOKUP('Block Calcs'!AA1235,'Block Calcs'!$B$4:$K$1500,10,FALSE))),2),"")</f>
        <v/>
      </c>
      <c r="AC1235" s="68" t="str">
        <f t="shared" si="454"/>
        <v/>
      </c>
      <c r="AD1235" s="67" t="str">
        <f>IF(A1235="","",(SUM($R$4:R1235)+(O1235*P1235*Q1235*Number_of_chem_blocks_block)))</f>
        <v/>
      </c>
      <c r="AE1235" s="67" t="str">
        <f>IF(A1235="","",(SUM($S$4:S1235)+(O1235*P1235*Q1235*Chem_block_density_block*2.54^3*Number_of_chem_blocks_block)))</f>
        <v/>
      </c>
    </row>
    <row r="1236" spans="1:31" x14ac:dyDescent="0.3">
      <c r="A1236" s="23" t="str">
        <f t="shared" si="455"/>
        <v/>
      </c>
      <c r="B1236" s="23" t="str">
        <f t="shared" si="437"/>
        <v/>
      </c>
      <c r="C1236" s="23" t="str">
        <f t="shared" si="438"/>
        <v/>
      </c>
      <c r="D1236" s="261" t="str">
        <f t="shared" si="439"/>
        <v/>
      </c>
      <c r="E1236" s="261" t="str">
        <f t="shared" si="440"/>
        <v/>
      </c>
      <c r="F1236" s="261" t="str">
        <f>IF(E1236="","",SUM(E$4:E1236))</f>
        <v/>
      </c>
      <c r="G1236" s="261" t="str">
        <f t="shared" si="441"/>
        <v/>
      </c>
      <c r="H1236" s="24" t="str">
        <f t="shared" si="442"/>
        <v/>
      </c>
      <c r="I1236" s="24" t="str">
        <f t="shared" si="443"/>
        <v/>
      </c>
      <c r="J1236" s="24" t="str">
        <f>IF(I1236="","",SUM(I$4:I1236))</f>
        <v/>
      </c>
      <c r="K1236" s="24" t="str">
        <f t="shared" si="444"/>
        <v/>
      </c>
      <c r="L1236" s="37" t="str">
        <f t="shared" si="457"/>
        <v/>
      </c>
      <c r="M1236" s="37" t="str">
        <f t="shared" si="458"/>
        <v/>
      </c>
      <c r="N1236" s="37" t="str">
        <f t="shared" si="459"/>
        <v/>
      </c>
      <c r="O1236" s="37" t="str">
        <f t="shared" si="445"/>
        <v/>
      </c>
      <c r="P1236" s="37" t="str">
        <f t="shared" si="446"/>
        <v/>
      </c>
      <c r="Q1236" s="37" t="str">
        <f t="shared" si="447"/>
        <v/>
      </c>
      <c r="R1236" s="25" t="str">
        <f t="shared" si="448"/>
        <v/>
      </c>
      <c r="S1236" s="25" t="str">
        <f t="shared" si="449"/>
        <v/>
      </c>
      <c r="T1236" s="25" t="str">
        <f t="shared" si="450"/>
        <v/>
      </c>
      <c r="U1236" s="27" t="str">
        <f t="shared" si="451"/>
        <v/>
      </c>
      <c r="V1236" s="26" t="str">
        <f t="shared" si="456"/>
        <v/>
      </c>
      <c r="W1236" s="31" t="str">
        <f t="shared" si="452"/>
        <v/>
      </c>
      <c r="X1236" s="88" t="str">
        <f>IF(U1236="","",SUM($T$4:T1236)*1000/J1236*(1-Percent_bound_block))</f>
        <v/>
      </c>
      <c r="Y1236" s="88" t="str">
        <f>IF(U1236="","",SUM($T$4:T1236)*1000/F1236*(1-Percent_bound_block))</f>
        <v/>
      </c>
      <c r="Z1236" s="90" t="str">
        <f t="shared" si="453"/>
        <v/>
      </c>
      <c r="AA1236" s="68" t="str">
        <f>IF(AND(B1235&lt;Runoff_duration_hr_block/2,B1236&gt;Runoff_duration_hr_block/2),Runoff_duration_hr_block/2,INDEX($B$4:$B$1500,IF(B1236&gt;Runoff_duration_hr_block/2,ROWS($AA$4:AA1236)-1,ROWS($AA$4:AA1236))))</f>
        <v/>
      </c>
      <c r="AB1236" s="66" t="str">
        <f>IFERROR(ROUND(IF(HG_shape_block="Constant flow",IF(AA1236=Runoff_duration_hr_block/2,CONVERT($H$4,"L","gal")/(Runoff_duration_hr_block*60),VLOOKUP('Block Calcs'!AA1236,'Block Calcs'!$B$4:$K$1500,10,FALSE)),IF(AA1236=Runoff_duration_hr_block/2,2*CONVERT($H$4,"L","gal")/(Runoff_duration_hr_block*60),VLOOKUP('Block Calcs'!AA1236,'Block Calcs'!$B$4:$K$1500,10,FALSE))),2),"")</f>
        <v/>
      </c>
      <c r="AC1236" s="68" t="str">
        <f t="shared" si="454"/>
        <v/>
      </c>
      <c r="AD1236" s="67" t="str">
        <f>IF(A1236="","",(SUM($R$4:R1236)+(O1236*P1236*Q1236*Number_of_chem_blocks_block)))</f>
        <v/>
      </c>
      <c r="AE1236" s="67" t="str">
        <f>IF(A1236="","",(SUM($S$4:S1236)+(O1236*P1236*Q1236*Chem_block_density_block*2.54^3*Number_of_chem_blocks_block)))</f>
        <v/>
      </c>
    </row>
    <row r="1237" spans="1:31" x14ac:dyDescent="0.3">
      <c r="A1237" s="23" t="str">
        <f t="shared" si="455"/>
        <v/>
      </c>
      <c r="B1237" s="23" t="str">
        <f t="shared" si="437"/>
        <v/>
      </c>
      <c r="C1237" s="23" t="str">
        <f t="shared" si="438"/>
        <v/>
      </c>
      <c r="D1237" s="261" t="str">
        <f t="shared" si="439"/>
        <v/>
      </c>
      <c r="E1237" s="261" t="str">
        <f t="shared" si="440"/>
        <v/>
      </c>
      <c r="F1237" s="261" t="str">
        <f>IF(E1237="","",SUM(E$4:E1237))</f>
        <v/>
      </c>
      <c r="G1237" s="261" t="str">
        <f t="shared" si="441"/>
        <v/>
      </c>
      <c r="H1237" s="24" t="str">
        <f t="shared" si="442"/>
        <v/>
      </c>
      <c r="I1237" s="24" t="str">
        <f t="shared" si="443"/>
        <v/>
      </c>
      <c r="J1237" s="24" t="str">
        <f>IF(I1237="","",SUM(I$4:I1237))</f>
        <v/>
      </c>
      <c r="K1237" s="24" t="str">
        <f t="shared" si="444"/>
        <v/>
      </c>
      <c r="L1237" s="37" t="str">
        <f t="shared" si="457"/>
        <v/>
      </c>
      <c r="M1237" s="37" t="str">
        <f t="shared" si="458"/>
        <v/>
      </c>
      <c r="N1237" s="37" t="str">
        <f t="shared" si="459"/>
        <v/>
      </c>
      <c r="O1237" s="37" t="str">
        <f t="shared" si="445"/>
        <v/>
      </c>
      <c r="P1237" s="37" t="str">
        <f t="shared" si="446"/>
        <v/>
      </c>
      <c r="Q1237" s="37" t="str">
        <f t="shared" si="447"/>
        <v/>
      </c>
      <c r="R1237" s="25" t="str">
        <f t="shared" si="448"/>
        <v/>
      </c>
      <c r="S1237" s="25" t="str">
        <f t="shared" si="449"/>
        <v/>
      </c>
      <c r="T1237" s="25" t="str">
        <f t="shared" si="450"/>
        <v/>
      </c>
      <c r="U1237" s="27" t="str">
        <f t="shared" si="451"/>
        <v/>
      </c>
      <c r="V1237" s="26" t="str">
        <f t="shared" si="456"/>
        <v/>
      </c>
      <c r="W1237" s="31" t="str">
        <f t="shared" si="452"/>
        <v/>
      </c>
      <c r="X1237" s="88" t="str">
        <f>IF(U1237="","",SUM($T$4:T1237)*1000/J1237*(1-Percent_bound_block))</f>
        <v/>
      </c>
      <c r="Y1237" s="88" t="str">
        <f>IF(U1237="","",SUM($T$4:T1237)*1000/F1237*(1-Percent_bound_block))</f>
        <v/>
      </c>
      <c r="Z1237" s="90" t="str">
        <f t="shared" si="453"/>
        <v/>
      </c>
      <c r="AA1237" s="68" t="str">
        <f>IF(AND(B1236&lt;Runoff_duration_hr_block/2,B1237&gt;Runoff_duration_hr_block/2),Runoff_duration_hr_block/2,INDEX($B$4:$B$1500,IF(B1237&gt;Runoff_duration_hr_block/2,ROWS($AA$4:AA1237)-1,ROWS($AA$4:AA1237))))</f>
        <v/>
      </c>
      <c r="AB1237" s="66" t="str">
        <f>IFERROR(ROUND(IF(HG_shape_block="Constant flow",IF(AA1237=Runoff_duration_hr_block/2,CONVERT($H$4,"L","gal")/(Runoff_duration_hr_block*60),VLOOKUP('Block Calcs'!AA1237,'Block Calcs'!$B$4:$K$1500,10,FALSE)),IF(AA1237=Runoff_duration_hr_block/2,2*CONVERT($H$4,"L","gal")/(Runoff_duration_hr_block*60),VLOOKUP('Block Calcs'!AA1237,'Block Calcs'!$B$4:$K$1500,10,FALSE))),2),"")</f>
        <v/>
      </c>
      <c r="AC1237" s="68" t="str">
        <f t="shared" si="454"/>
        <v/>
      </c>
      <c r="AD1237" s="67" t="str">
        <f>IF(A1237="","",(SUM($R$4:R1237)+(O1237*P1237*Q1237*Number_of_chem_blocks_block)))</f>
        <v/>
      </c>
      <c r="AE1237" s="67" t="str">
        <f>IF(A1237="","",(SUM($S$4:S1237)+(O1237*P1237*Q1237*Chem_block_density_block*2.54^3*Number_of_chem_blocks_block)))</f>
        <v/>
      </c>
    </row>
    <row r="1238" spans="1:31" x14ac:dyDescent="0.3">
      <c r="A1238" s="23" t="str">
        <f t="shared" si="455"/>
        <v/>
      </c>
      <c r="B1238" s="23" t="str">
        <f t="shared" si="437"/>
        <v/>
      </c>
      <c r="C1238" s="23" t="str">
        <f t="shared" si="438"/>
        <v/>
      </c>
      <c r="D1238" s="261" t="str">
        <f t="shared" si="439"/>
        <v/>
      </c>
      <c r="E1238" s="261" t="str">
        <f t="shared" si="440"/>
        <v/>
      </c>
      <c r="F1238" s="261" t="str">
        <f>IF(E1238="","",SUM(E$4:E1238))</f>
        <v/>
      </c>
      <c r="G1238" s="261" t="str">
        <f t="shared" si="441"/>
        <v/>
      </c>
      <c r="H1238" s="24" t="str">
        <f t="shared" si="442"/>
        <v/>
      </c>
      <c r="I1238" s="24" t="str">
        <f t="shared" si="443"/>
        <v/>
      </c>
      <c r="J1238" s="24" t="str">
        <f>IF(I1238="","",SUM(I$4:I1238))</f>
        <v/>
      </c>
      <c r="K1238" s="24" t="str">
        <f t="shared" si="444"/>
        <v/>
      </c>
      <c r="L1238" s="37" t="str">
        <f t="shared" si="457"/>
        <v/>
      </c>
      <c r="M1238" s="37" t="str">
        <f t="shared" si="458"/>
        <v/>
      </c>
      <c r="N1238" s="37" t="str">
        <f t="shared" si="459"/>
        <v/>
      </c>
      <c r="O1238" s="37" t="str">
        <f t="shared" si="445"/>
        <v/>
      </c>
      <c r="P1238" s="37" t="str">
        <f t="shared" si="446"/>
        <v/>
      </c>
      <c r="Q1238" s="37" t="str">
        <f t="shared" si="447"/>
        <v/>
      </c>
      <c r="R1238" s="25" t="str">
        <f t="shared" si="448"/>
        <v/>
      </c>
      <c r="S1238" s="25" t="str">
        <f t="shared" si="449"/>
        <v/>
      </c>
      <c r="T1238" s="25" t="str">
        <f t="shared" si="450"/>
        <v/>
      </c>
      <c r="U1238" s="27" t="str">
        <f t="shared" si="451"/>
        <v/>
      </c>
      <c r="V1238" s="26" t="str">
        <f t="shared" si="456"/>
        <v/>
      </c>
      <c r="W1238" s="31" t="str">
        <f t="shared" si="452"/>
        <v/>
      </c>
      <c r="X1238" s="88" t="str">
        <f>IF(U1238="","",SUM($T$4:T1238)*1000/J1238*(1-Percent_bound_block))</f>
        <v/>
      </c>
      <c r="Y1238" s="88" t="str">
        <f>IF(U1238="","",SUM($T$4:T1238)*1000/F1238*(1-Percent_bound_block))</f>
        <v/>
      </c>
      <c r="Z1238" s="90" t="str">
        <f t="shared" si="453"/>
        <v/>
      </c>
      <c r="AA1238" s="68" t="str">
        <f>IF(AND(B1237&lt;Runoff_duration_hr_block/2,B1238&gt;Runoff_duration_hr_block/2),Runoff_duration_hr_block/2,INDEX($B$4:$B$1500,IF(B1238&gt;Runoff_duration_hr_block/2,ROWS($AA$4:AA1238)-1,ROWS($AA$4:AA1238))))</f>
        <v/>
      </c>
      <c r="AB1238" s="66" t="str">
        <f>IFERROR(ROUND(IF(HG_shape_block="Constant flow",IF(AA1238=Runoff_duration_hr_block/2,CONVERT($H$4,"L","gal")/(Runoff_duration_hr_block*60),VLOOKUP('Block Calcs'!AA1238,'Block Calcs'!$B$4:$K$1500,10,FALSE)),IF(AA1238=Runoff_duration_hr_block/2,2*CONVERT($H$4,"L","gal")/(Runoff_duration_hr_block*60),VLOOKUP('Block Calcs'!AA1238,'Block Calcs'!$B$4:$K$1500,10,FALSE))),2),"")</f>
        <v/>
      </c>
      <c r="AC1238" s="68" t="str">
        <f t="shared" si="454"/>
        <v/>
      </c>
      <c r="AD1238" s="67" t="str">
        <f>IF(A1238="","",(SUM($R$4:R1238)+(O1238*P1238*Q1238*Number_of_chem_blocks_block)))</f>
        <v/>
      </c>
      <c r="AE1238" s="67" t="str">
        <f>IF(A1238="","",(SUM($S$4:S1238)+(O1238*P1238*Q1238*Chem_block_density_block*2.54^3*Number_of_chem_blocks_block)))</f>
        <v/>
      </c>
    </row>
    <row r="1239" spans="1:31" x14ac:dyDescent="0.3">
      <c r="A1239" s="23" t="str">
        <f t="shared" si="455"/>
        <v/>
      </c>
      <c r="B1239" s="23" t="str">
        <f t="shared" si="437"/>
        <v/>
      </c>
      <c r="C1239" s="23" t="str">
        <f t="shared" si="438"/>
        <v/>
      </c>
      <c r="D1239" s="261" t="str">
        <f t="shared" si="439"/>
        <v/>
      </c>
      <c r="E1239" s="261" t="str">
        <f t="shared" si="440"/>
        <v/>
      </c>
      <c r="F1239" s="261" t="str">
        <f>IF(E1239="","",SUM(E$4:E1239))</f>
        <v/>
      </c>
      <c r="G1239" s="261" t="str">
        <f t="shared" si="441"/>
        <v/>
      </c>
      <c r="H1239" s="24" t="str">
        <f t="shared" si="442"/>
        <v/>
      </c>
      <c r="I1239" s="24" t="str">
        <f t="shared" si="443"/>
        <v/>
      </c>
      <c r="J1239" s="24" t="str">
        <f>IF(I1239="","",SUM(I$4:I1239))</f>
        <v/>
      </c>
      <c r="K1239" s="24" t="str">
        <f t="shared" si="444"/>
        <v/>
      </c>
      <c r="L1239" s="37" t="str">
        <f t="shared" si="457"/>
        <v/>
      </c>
      <c r="M1239" s="37" t="str">
        <f t="shared" si="458"/>
        <v/>
      </c>
      <c r="N1239" s="37" t="str">
        <f t="shared" si="459"/>
        <v/>
      </c>
      <c r="O1239" s="37" t="str">
        <f t="shared" si="445"/>
        <v/>
      </c>
      <c r="P1239" s="37" t="str">
        <f t="shared" si="446"/>
        <v/>
      </c>
      <c r="Q1239" s="37" t="str">
        <f t="shared" si="447"/>
        <v/>
      </c>
      <c r="R1239" s="25" t="str">
        <f t="shared" si="448"/>
        <v/>
      </c>
      <c r="S1239" s="25" t="str">
        <f t="shared" si="449"/>
        <v/>
      </c>
      <c r="T1239" s="25" t="str">
        <f t="shared" si="450"/>
        <v/>
      </c>
      <c r="U1239" s="27" t="str">
        <f t="shared" si="451"/>
        <v/>
      </c>
      <c r="V1239" s="26" t="str">
        <f t="shared" si="456"/>
        <v/>
      </c>
      <c r="W1239" s="31" t="str">
        <f t="shared" si="452"/>
        <v/>
      </c>
      <c r="X1239" s="88" t="str">
        <f>IF(U1239="","",SUM($T$4:T1239)*1000/J1239*(1-Percent_bound_block))</f>
        <v/>
      </c>
      <c r="Y1239" s="88" t="str">
        <f>IF(U1239="","",SUM($T$4:T1239)*1000/F1239*(1-Percent_bound_block))</f>
        <v/>
      </c>
      <c r="Z1239" s="90" t="str">
        <f t="shared" si="453"/>
        <v/>
      </c>
      <c r="AA1239" s="68" t="str">
        <f>IF(AND(B1238&lt;Runoff_duration_hr_block/2,B1239&gt;Runoff_duration_hr_block/2),Runoff_duration_hr_block/2,INDEX($B$4:$B$1500,IF(B1239&gt;Runoff_duration_hr_block/2,ROWS($AA$4:AA1239)-1,ROWS($AA$4:AA1239))))</f>
        <v/>
      </c>
      <c r="AB1239" s="66" t="str">
        <f>IFERROR(ROUND(IF(HG_shape_block="Constant flow",IF(AA1239=Runoff_duration_hr_block/2,CONVERT($H$4,"L","gal")/(Runoff_duration_hr_block*60),VLOOKUP('Block Calcs'!AA1239,'Block Calcs'!$B$4:$K$1500,10,FALSE)),IF(AA1239=Runoff_duration_hr_block/2,2*CONVERT($H$4,"L","gal")/(Runoff_duration_hr_block*60),VLOOKUP('Block Calcs'!AA1239,'Block Calcs'!$B$4:$K$1500,10,FALSE))),2),"")</f>
        <v/>
      </c>
      <c r="AC1239" s="68" t="str">
        <f t="shared" si="454"/>
        <v/>
      </c>
      <c r="AD1239" s="67" t="str">
        <f>IF(A1239="","",(SUM($R$4:R1239)+(O1239*P1239*Q1239*Number_of_chem_blocks_block)))</f>
        <v/>
      </c>
      <c r="AE1239" s="67" t="str">
        <f>IF(A1239="","",(SUM($S$4:S1239)+(O1239*P1239*Q1239*Chem_block_density_block*2.54^3*Number_of_chem_blocks_block)))</f>
        <v/>
      </c>
    </row>
    <row r="1240" spans="1:31" x14ac:dyDescent="0.3">
      <c r="A1240" s="23" t="str">
        <f t="shared" si="455"/>
        <v/>
      </c>
      <c r="B1240" s="23" t="str">
        <f t="shared" si="437"/>
        <v/>
      </c>
      <c r="C1240" s="23" t="str">
        <f t="shared" si="438"/>
        <v/>
      </c>
      <c r="D1240" s="261" t="str">
        <f t="shared" si="439"/>
        <v/>
      </c>
      <c r="E1240" s="261" t="str">
        <f t="shared" si="440"/>
        <v/>
      </c>
      <c r="F1240" s="261" t="str">
        <f>IF(E1240="","",SUM(E$4:E1240))</f>
        <v/>
      </c>
      <c r="G1240" s="261" t="str">
        <f t="shared" si="441"/>
        <v/>
      </c>
      <c r="H1240" s="24" t="str">
        <f t="shared" si="442"/>
        <v/>
      </c>
      <c r="I1240" s="24" t="str">
        <f t="shared" si="443"/>
        <v/>
      </c>
      <c r="J1240" s="24" t="str">
        <f>IF(I1240="","",SUM(I$4:I1240))</f>
        <v/>
      </c>
      <c r="K1240" s="24" t="str">
        <f t="shared" si="444"/>
        <v/>
      </c>
      <c r="L1240" s="37" t="str">
        <f t="shared" si="457"/>
        <v/>
      </c>
      <c r="M1240" s="37" t="str">
        <f t="shared" si="458"/>
        <v/>
      </c>
      <c r="N1240" s="37" t="str">
        <f t="shared" si="459"/>
        <v/>
      </c>
      <c r="O1240" s="37" t="str">
        <f t="shared" si="445"/>
        <v/>
      </c>
      <c r="P1240" s="37" t="str">
        <f t="shared" si="446"/>
        <v/>
      </c>
      <c r="Q1240" s="37" t="str">
        <f t="shared" si="447"/>
        <v/>
      </c>
      <c r="R1240" s="25" t="str">
        <f t="shared" si="448"/>
        <v/>
      </c>
      <c r="S1240" s="25" t="str">
        <f t="shared" si="449"/>
        <v/>
      </c>
      <c r="T1240" s="25" t="str">
        <f t="shared" si="450"/>
        <v/>
      </c>
      <c r="U1240" s="27" t="str">
        <f t="shared" si="451"/>
        <v/>
      </c>
      <c r="V1240" s="26" t="str">
        <f t="shared" si="456"/>
        <v/>
      </c>
      <c r="W1240" s="31" t="str">
        <f t="shared" si="452"/>
        <v/>
      </c>
      <c r="X1240" s="88" t="str">
        <f>IF(U1240="","",SUM($T$4:T1240)*1000/J1240*(1-Percent_bound_block))</f>
        <v/>
      </c>
      <c r="Y1240" s="88" t="str">
        <f>IF(U1240="","",SUM($T$4:T1240)*1000/F1240*(1-Percent_bound_block))</f>
        <v/>
      </c>
      <c r="Z1240" s="90" t="str">
        <f t="shared" si="453"/>
        <v/>
      </c>
      <c r="AA1240" s="68" t="str">
        <f>IF(AND(B1239&lt;Runoff_duration_hr_block/2,B1240&gt;Runoff_duration_hr_block/2),Runoff_duration_hr_block/2,INDEX($B$4:$B$1500,IF(B1240&gt;Runoff_duration_hr_block/2,ROWS($AA$4:AA1240)-1,ROWS($AA$4:AA1240))))</f>
        <v/>
      </c>
      <c r="AB1240" s="66" t="str">
        <f>IFERROR(ROUND(IF(HG_shape_block="Constant flow",IF(AA1240=Runoff_duration_hr_block/2,CONVERT($H$4,"L","gal")/(Runoff_duration_hr_block*60),VLOOKUP('Block Calcs'!AA1240,'Block Calcs'!$B$4:$K$1500,10,FALSE)),IF(AA1240=Runoff_duration_hr_block/2,2*CONVERT($H$4,"L","gal")/(Runoff_duration_hr_block*60),VLOOKUP('Block Calcs'!AA1240,'Block Calcs'!$B$4:$K$1500,10,FALSE))),2),"")</f>
        <v/>
      </c>
      <c r="AC1240" s="68" t="str">
        <f t="shared" si="454"/>
        <v/>
      </c>
      <c r="AD1240" s="67" t="str">
        <f>IF(A1240="","",(SUM($R$4:R1240)+(O1240*P1240*Q1240*Number_of_chem_blocks_block)))</f>
        <v/>
      </c>
      <c r="AE1240" s="67" t="str">
        <f>IF(A1240="","",(SUM($S$4:S1240)+(O1240*P1240*Q1240*Chem_block_density_block*2.54^3*Number_of_chem_blocks_block)))</f>
        <v/>
      </c>
    </row>
    <row r="1241" spans="1:31" x14ac:dyDescent="0.3">
      <c r="A1241" s="23" t="str">
        <f t="shared" si="455"/>
        <v/>
      </c>
      <c r="B1241" s="23" t="str">
        <f t="shared" si="437"/>
        <v/>
      </c>
      <c r="C1241" s="23" t="str">
        <f t="shared" si="438"/>
        <v/>
      </c>
      <c r="D1241" s="261" t="str">
        <f t="shared" si="439"/>
        <v/>
      </c>
      <c r="E1241" s="261" t="str">
        <f t="shared" si="440"/>
        <v/>
      </c>
      <c r="F1241" s="261" t="str">
        <f>IF(E1241="","",SUM(E$4:E1241))</f>
        <v/>
      </c>
      <c r="G1241" s="261" t="str">
        <f t="shared" si="441"/>
        <v/>
      </c>
      <c r="H1241" s="24" t="str">
        <f t="shared" si="442"/>
        <v/>
      </c>
      <c r="I1241" s="24" t="str">
        <f t="shared" si="443"/>
        <v/>
      </c>
      <c r="J1241" s="24" t="str">
        <f>IF(I1241="","",SUM(I$4:I1241))</f>
        <v/>
      </c>
      <c r="K1241" s="24" t="str">
        <f t="shared" si="444"/>
        <v/>
      </c>
      <c r="L1241" s="37" t="str">
        <f t="shared" si="457"/>
        <v/>
      </c>
      <c r="M1241" s="37" t="str">
        <f t="shared" si="458"/>
        <v/>
      </c>
      <c r="N1241" s="37" t="str">
        <f t="shared" si="459"/>
        <v/>
      </c>
      <c r="O1241" s="37" t="str">
        <f t="shared" si="445"/>
        <v/>
      </c>
      <c r="P1241" s="37" t="str">
        <f t="shared" si="446"/>
        <v/>
      </c>
      <c r="Q1241" s="37" t="str">
        <f t="shared" si="447"/>
        <v/>
      </c>
      <c r="R1241" s="25" t="str">
        <f t="shared" si="448"/>
        <v/>
      </c>
      <c r="S1241" s="25" t="str">
        <f t="shared" si="449"/>
        <v/>
      </c>
      <c r="T1241" s="25" t="str">
        <f t="shared" si="450"/>
        <v/>
      </c>
      <c r="U1241" s="27" t="str">
        <f t="shared" si="451"/>
        <v/>
      </c>
      <c r="V1241" s="26" t="str">
        <f t="shared" si="456"/>
        <v/>
      </c>
      <c r="W1241" s="31" t="str">
        <f t="shared" si="452"/>
        <v/>
      </c>
      <c r="X1241" s="88" t="str">
        <f>IF(U1241="","",SUM($T$4:T1241)*1000/J1241*(1-Percent_bound_block))</f>
        <v/>
      </c>
      <c r="Y1241" s="88" t="str">
        <f>IF(U1241="","",SUM($T$4:T1241)*1000/F1241*(1-Percent_bound_block))</f>
        <v/>
      </c>
      <c r="Z1241" s="90" t="str">
        <f t="shared" si="453"/>
        <v/>
      </c>
      <c r="AA1241" s="68" t="str">
        <f>IF(AND(B1240&lt;Runoff_duration_hr_block/2,B1241&gt;Runoff_duration_hr_block/2),Runoff_duration_hr_block/2,INDEX($B$4:$B$1500,IF(B1241&gt;Runoff_duration_hr_block/2,ROWS($AA$4:AA1241)-1,ROWS($AA$4:AA1241))))</f>
        <v/>
      </c>
      <c r="AB1241" s="66" t="str">
        <f>IFERROR(ROUND(IF(HG_shape_block="Constant flow",IF(AA1241=Runoff_duration_hr_block/2,CONVERT($H$4,"L","gal")/(Runoff_duration_hr_block*60),VLOOKUP('Block Calcs'!AA1241,'Block Calcs'!$B$4:$K$1500,10,FALSE)),IF(AA1241=Runoff_duration_hr_block/2,2*CONVERT($H$4,"L","gal")/(Runoff_duration_hr_block*60),VLOOKUP('Block Calcs'!AA1241,'Block Calcs'!$B$4:$K$1500,10,FALSE))),2),"")</f>
        <v/>
      </c>
      <c r="AC1241" s="68" t="str">
        <f t="shared" si="454"/>
        <v/>
      </c>
      <c r="AD1241" s="67" t="str">
        <f>IF(A1241="","",(SUM($R$4:R1241)+(O1241*P1241*Q1241*Number_of_chem_blocks_block)))</f>
        <v/>
      </c>
      <c r="AE1241" s="67" t="str">
        <f>IF(A1241="","",(SUM($S$4:S1241)+(O1241*P1241*Q1241*Chem_block_density_block*2.54^3*Number_of_chem_blocks_block)))</f>
        <v/>
      </c>
    </row>
    <row r="1242" spans="1:31" x14ac:dyDescent="0.3">
      <c r="A1242" s="23" t="str">
        <f t="shared" si="455"/>
        <v/>
      </c>
      <c r="B1242" s="23" t="str">
        <f t="shared" si="437"/>
        <v/>
      </c>
      <c r="C1242" s="23" t="str">
        <f t="shared" si="438"/>
        <v/>
      </c>
      <c r="D1242" s="261" t="str">
        <f t="shared" si="439"/>
        <v/>
      </c>
      <c r="E1242" s="261" t="str">
        <f t="shared" si="440"/>
        <v/>
      </c>
      <c r="F1242" s="261" t="str">
        <f>IF(E1242="","",SUM(E$4:E1242))</f>
        <v/>
      </c>
      <c r="G1242" s="261" t="str">
        <f t="shared" si="441"/>
        <v/>
      </c>
      <c r="H1242" s="24" t="str">
        <f t="shared" si="442"/>
        <v/>
      </c>
      <c r="I1242" s="24" t="str">
        <f t="shared" si="443"/>
        <v/>
      </c>
      <c r="J1242" s="24" t="str">
        <f>IF(I1242="","",SUM(I$4:I1242))</f>
        <v/>
      </c>
      <c r="K1242" s="24" t="str">
        <f t="shared" si="444"/>
        <v/>
      </c>
      <c r="L1242" s="37" t="str">
        <f t="shared" si="457"/>
        <v/>
      </c>
      <c r="M1242" s="37" t="str">
        <f t="shared" si="458"/>
        <v/>
      </c>
      <c r="N1242" s="37" t="str">
        <f t="shared" si="459"/>
        <v/>
      </c>
      <c r="O1242" s="37" t="str">
        <f t="shared" si="445"/>
        <v/>
      </c>
      <c r="P1242" s="37" t="str">
        <f t="shared" si="446"/>
        <v/>
      </c>
      <c r="Q1242" s="37" t="str">
        <f t="shared" si="447"/>
        <v/>
      </c>
      <c r="R1242" s="25" t="str">
        <f t="shared" si="448"/>
        <v/>
      </c>
      <c r="S1242" s="25" t="str">
        <f t="shared" si="449"/>
        <v/>
      </c>
      <c r="T1242" s="25" t="str">
        <f t="shared" si="450"/>
        <v/>
      </c>
      <c r="U1242" s="27" t="str">
        <f t="shared" si="451"/>
        <v/>
      </c>
      <c r="V1242" s="26" t="str">
        <f t="shared" si="456"/>
        <v/>
      </c>
      <c r="W1242" s="31" t="str">
        <f t="shared" si="452"/>
        <v/>
      </c>
      <c r="X1242" s="88" t="str">
        <f>IF(U1242="","",SUM($T$4:T1242)*1000/J1242*(1-Percent_bound_block))</f>
        <v/>
      </c>
      <c r="Y1242" s="88" t="str">
        <f>IF(U1242="","",SUM($T$4:T1242)*1000/F1242*(1-Percent_bound_block))</f>
        <v/>
      </c>
      <c r="Z1242" s="90" t="str">
        <f t="shared" si="453"/>
        <v/>
      </c>
      <c r="AA1242" s="68" t="str">
        <f>IF(AND(B1241&lt;Runoff_duration_hr_block/2,B1242&gt;Runoff_duration_hr_block/2),Runoff_duration_hr_block/2,INDEX($B$4:$B$1500,IF(B1242&gt;Runoff_duration_hr_block/2,ROWS($AA$4:AA1242)-1,ROWS($AA$4:AA1242))))</f>
        <v/>
      </c>
      <c r="AB1242" s="66" t="str">
        <f>IFERROR(ROUND(IF(HG_shape_block="Constant flow",IF(AA1242=Runoff_duration_hr_block/2,CONVERT($H$4,"L","gal")/(Runoff_duration_hr_block*60),VLOOKUP('Block Calcs'!AA1242,'Block Calcs'!$B$4:$K$1500,10,FALSE)),IF(AA1242=Runoff_duration_hr_block/2,2*CONVERT($H$4,"L","gal")/(Runoff_duration_hr_block*60),VLOOKUP('Block Calcs'!AA1242,'Block Calcs'!$B$4:$K$1500,10,FALSE))),2),"")</f>
        <v/>
      </c>
      <c r="AC1242" s="68" t="str">
        <f t="shared" si="454"/>
        <v/>
      </c>
      <c r="AD1242" s="67" t="str">
        <f>IF(A1242="","",(SUM($R$4:R1242)+(O1242*P1242*Q1242*Number_of_chem_blocks_block)))</f>
        <v/>
      </c>
      <c r="AE1242" s="67" t="str">
        <f>IF(A1242="","",(SUM($S$4:S1242)+(O1242*P1242*Q1242*Chem_block_density_block*2.54^3*Number_of_chem_blocks_block)))</f>
        <v/>
      </c>
    </row>
    <row r="1243" spans="1:31" x14ac:dyDescent="0.3">
      <c r="A1243" s="23" t="str">
        <f t="shared" si="455"/>
        <v/>
      </c>
      <c r="B1243" s="23" t="str">
        <f t="shared" si="437"/>
        <v/>
      </c>
      <c r="C1243" s="23" t="str">
        <f t="shared" si="438"/>
        <v/>
      </c>
      <c r="D1243" s="261" t="str">
        <f t="shared" si="439"/>
        <v/>
      </c>
      <c r="E1243" s="261" t="str">
        <f t="shared" si="440"/>
        <v/>
      </c>
      <c r="F1243" s="261" t="str">
        <f>IF(E1243="","",SUM(E$4:E1243))</f>
        <v/>
      </c>
      <c r="G1243" s="261" t="str">
        <f t="shared" si="441"/>
        <v/>
      </c>
      <c r="H1243" s="24" t="str">
        <f t="shared" si="442"/>
        <v/>
      </c>
      <c r="I1243" s="24" t="str">
        <f t="shared" si="443"/>
        <v/>
      </c>
      <c r="J1243" s="24" t="str">
        <f>IF(I1243="","",SUM(I$4:I1243))</f>
        <v/>
      </c>
      <c r="K1243" s="24" t="str">
        <f t="shared" si="444"/>
        <v/>
      </c>
      <c r="L1243" s="37" t="str">
        <f t="shared" si="457"/>
        <v/>
      </c>
      <c r="M1243" s="37" t="str">
        <f t="shared" si="458"/>
        <v/>
      </c>
      <c r="N1243" s="37" t="str">
        <f t="shared" si="459"/>
        <v/>
      </c>
      <c r="O1243" s="37" t="str">
        <f t="shared" si="445"/>
        <v/>
      </c>
      <c r="P1243" s="37" t="str">
        <f t="shared" si="446"/>
        <v/>
      </c>
      <c r="Q1243" s="37" t="str">
        <f t="shared" si="447"/>
        <v/>
      </c>
      <c r="R1243" s="25" t="str">
        <f t="shared" si="448"/>
        <v/>
      </c>
      <c r="S1243" s="25" t="str">
        <f t="shared" si="449"/>
        <v/>
      </c>
      <c r="T1243" s="25" t="str">
        <f t="shared" si="450"/>
        <v/>
      </c>
      <c r="U1243" s="27" t="str">
        <f t="shared" si="451"/>
        <v/>
      </c>
      <c r="V1243" s="26" t="str">
        <f t="shared" si="456"/>
        <v/>
      </c>
      <c r="W1243" s="31" t="str">
        <f t="shared" si="452"/>
        <v/>
      </c>
      <c r="X1243" s="88" t="str">
        <f>IF(U1243="","",SUM($T$4:T1243)*1000/J1243*(1-Percent_bound_block))</f>
        <v/>
      </c>
      <c r="Y1243" s="88" t="str">
        <f>IF(U1243="","",SUM($T$4:T1243)*1000/F1243*(1-Percent_bound_block))</f>
        <v/>
      </c>
      <c r="Z1243" s="90" t="str">
        <f t="shared" si="453"/>
        <v/>
      </c>
      <c r="AA1243" s="68" t="str">
        <f>IF(AND(B1242&lt;Runoff_duration_hr_block/2,B1243&gt;Runoff_duration_hr_block/2),Runoff_duration_hr_block/2,INDEX($B$4:$B$1500,IF(B1243&gt;Runoff_duration_hr_block/2,ROWS($AA$4:AA1243)-1,ROWS($AA$4:AA1243))))</f>
        <v/>
      </c>
      <c r="AB1243" s="66" t="str">
        <f>IFERROR(ROUND(IF(HG_shape_block="Constant flow",IF(AA1243=Runoff_duration_hr_block/2,CONVERT($H$4,"L","gal")/(Runoff_duration_hr_block*60),VLOOKUP('Block Calcs'!AA1243,'Block Calcs'!$B$4:$K$1500,10,FALSE)),IF(AA1243=Runoff_duration_hr_block/2,2*CONVERT($H$4,"L","gal")/(Runoff_duration_hr_block*60),VLOOKUP('Block Calcs'!AA1243,'Block Calcs'!$B$4:$K$1500,10,FALSE))),2),"")</f>
        <v/>
      </c>
      <c r="AC1243" s="68" t="str">
        <f t="shared" si="454"/>
        <v/>
      </c>
      <c r="AD1243" s="67" t="str">
        <f>IF(A1243="","",(SUM($R$4:R1243)+(O1243*P1243*Q1243*Number_of_chem_blocks_block)))</f>
        <v/>
      </c>
      <c r="AE1243" s="67" t="str">
        <f>IF(A1243="","",(SUM($S$4:S1243)+(O1243*P1243*Q1243*Chem_block_density_block*2.54^3*Number_of_chem_blocks_block)))</f>
        <v/>
      </c>
    </row>
    <row r="1244" spans="1:31" x14ac:dyDescent="0.3">
      <c r="A1244" s="23" t="str">
        <f t="shared" si="455"/>
        <v/>
      </c>
      <c r="B1244" s="23" t="str">
        <f t="shared" si="437"/>
        <v/>
      </c>
      <c r="C1244" s="23" t="str">
        <f t="shared" si="438"/>
        <v/>
      </c>
      <c r="D1244" s="261" t="str">
        <f t="shared" si="439"/>
        <v/>
      </c>
      <c r="E1244" s="261" t="str">
        <f t="shared" si="440"/>
        <v/>
      </c>
      <c r="F1244" s="261" t="str">
        <f>IF(E1244="","",SUM(E$4:E1244))</f>
        <v/>
      </c>
      <c r="G1244" s="261" t="str">
        <f t="shared" si="441"/>
        <v/>
      </c>
      <c r="H1244" s="24" t="str">
        <f t="shared" si="442"/>
        <v/>
      </c>
      <c r="I1244" s="24" t="str">
        <f t="shared" si="443"/>
        <v/>
      </c>
      <c r="J1244" s="24" t="str">
        <f>IF(I1244="","",SUM(I$4:I1244))</f>
        <v/>
      </c>
      <c r="K1244" s="24" t="str">
        <f t="shared" si="444"/>
        <v/>
      </c>
      <c r="L1244" s="37" t="str">
        <f t="shared" si="457"/>
        <v/>
      </c>
      <c r="M1244" s="37" t="str">
        <f t="shared" si="458"/>
        <v/>
      </c>
      <c r="N1244" s="37" t="str">
        <f t="shared" si="459"/>
        <v/>
      </c>
      <c r="O1244" s="37" t="str">
        <f t="shared" si="445"/>
        <v/>
      </c>
      <c r="P1244" s="37" t="str">
        <f t="shared" si="446"/>
        <v/>
      </c>
      <c r="Q1244" s="37" t="str">
        <f t="shared" si="447"/>
        <v/>
      </c>
      <c r="R1244" s="25" t="str">
        <f t="shared" si="448"/>
        <v/>
      </c>
      <c r="S1244" s="25" t="str">
        <f t="shared" si="449"/>
        <v/>
      </c>
      <c r="T1244" s="25" t="str">
        <f t="shared" si="450"/>
        <v/>
      </c>
      <c r="U1244" s="27" t="str">
        <f t="shared" si="451"/>
        <v/>
      </c>
      <c r="V1244" s="26" t="str">
        <f t="shared" si="456"/>
        <v/>
      </c>
      <c r="W1244" s="31" t="str">
        <f t="shared" si="452"/>
        <v/>
      </c>
      <c r="X1244" s="88" t="str">
        <f>IF(U1244="","",SUM($T$4:T1244)*1000/J1244*(1-Percent_bound_block))</f>
        <v/>
      </c>
      <c r="Y1244" s="88" t="str">
        <f>IF(U1244="","",SUM($T$4:T1244)*1000/F1244*(1-Percent_bound_block))</f>
        <v/>
      </c>
      <c r="Z1244" s="90" t="str">
        <f t="shared" si="453"/>
        <v/>
      </c>
      <c r="AA1244" s="68" t="str">
        <f>IF(AND(B1243&lt;Runoff_duration_hr_block/2,B1244&gt;Runoff_duration_hr_block/2),Runoff_duration_hr_block/2,INDEX($B$4:$B$1500,IF(B1244&gt;Runoff_duration_hr_block/2,ROWS($AA$4:AA1244)-1,ROWS($AA$4:AA1244))))</f>
        <v/>
      </c>
      <c r="AB1244" s="66" t="str">
        <f>IFERROR(ROUND(IF(HG_shape_block="Constant flow",IF(AA1244=Runoff_duration_hr_block/2,CONVERT($H$4,"L","gal")/(Runoff_duration_hr_block*60),VLOOKUP('Block Calcs'!AA1244,'Block Calcs'!$B$4:$K$1500,10,FALSE)),IF(AA1244=Runoff_duration_hr_block/2,2*CONVERT($H$4,"L","gal")/(Runoff_duration_hr_block*60),VLOOKUP('Block Calcs'!AA1244,'Block Calcs'!$B$4:$K$1500,10,FALSE))),2),"")</f>
        <v/>
      </c>
      <c r="AC1244" s="68" t="str">
        <f t="shared" si="454"/>
        <v/>
      </c>
      <c r="AD1244" s="67" t="str">
        <f>IF(A1244="","",(SUM($R$4:R1244)+(O1244*P1244*Q1244*Number_of_chem_blocks_block)))</f>
        <v/>
      </c>
      <c r="AE1244" s="67" t="str">
        <f>IF(A1244="","",(SUM($S$4:S1244)+(O1244*P1244*Q1244*Chem_block_density_block*2.54^3*Number_of_chem_blocks_block)))</f>
        <v/>
      </c>
    </row>
    <row r="1245" spans="1:31" x14ac:dyDescent="0.3">
      <c r="A1245" s="23" t="str">
        <f t="shared" si="455"/>
        <v/>
      </c>
      <c r="B1245" s="23" t="str">
        <f t="shared" si="437"/>
        <v/>
      </c>
      <c r="C1245" s="23" t="str">
        <f t="shared" si="438"/>
        <v/>
      </c>
      <c r="D1245" s="261" t="str">
        <f t="shared" si="439"/>
        <v/>
      </c>
      <c r="E1245" s="261" t="str">
        <f t="shared" si="440"/>
        <v/>
      </c>
      <c r="F1245" s="261" t="str">
        <f>IF(E1245="","",SUM(E$4:E1245))</f>
        <v/>
      </c>
      <c r="G1245" s="261" t="str">
        <f t="shared" si="441"/>
        <v/>
      </c>
      <c r="H1245" s="24" t="str">
        <f t="shared" si="442"/>
        <v/>
      </c>
      <c r="I1245" s="24" t="str">
        <f t="shared" si="443"/>
        <v/>
      </c>
      <c r="J1245" s="24" t="str">
        <f>IF(I1245="","",SUM(I$4:I1245))</f>
        <v/>
      </c>
      <c r="K1245" s="24" t="str">
        <f t="shared" si="444"/>
        <v/>
      </c>
      <c r="L1245" s="37" t="str">
        <f t="shared" si="457"/>
        <v/>
      </c>
      <c r="M1245" s="37" t="str">
        <f t="shared" si="458"/>
        <v/>
      </c>
      <c r="N1245" s="37" t="str">
        <f t="shared" si="459"/>
        <v/>
      </c>
      <c r="O1245" s="37" t="str">
        <f t="shared" si="445"/>
        <v/>
      </c>
      <c r="P1245" s="37" t="str">
        <f t="shared" si="446"/>
        <v/>
      </c>
      <c r="Q1245" s="37" t="str">
        <f t="shared" si="447"/>
        <v/>
      </c>
      <c r="R1245" s="25" t="str">
        <f t="shared" si="448"/>
        <v/>
      </c>
      <c r="S1245" s="25" t="str">
        <f t="shared" si="449"/>
        <v/>
      </c>
      <c r="T1245" s="25" t="str">
        <f t="shared" si="450"/>
        <v/>
      </c>
      <c r="U1245" s="27" t="str">
        <f t="shared" si="451"/>
        <v/>
      </c>
      <c r="V1245" s="26" t="str">
        <f t="shared" si="456"/>
        <v/>
      </c>
      <c r="W1245" s="31" t="str">
        <f t="shared" si="452"/>
        <v/>
      </c>
      <c r="X1245" s="88" t="str">
        <f>IF(U1245="","",SUM($T$4:T1245)*1000/J1245*(1-Percent_bound_block))</f>
        <v/>
      </c>
      <c r="Y1245" s="88" t="str">
        <f>IF(U1245="","",SUM($T$4:T1245)*1000/F1245*(1-Percent_bound_block))</f>
        <v/>
      </c>
      <c r="Z1245" s="90" t="str">
        <f t="shared" si="453"/>
        <v/>
      </c>
      <c r="AA1245" s="68" t="str">
        <f>IF(AND(B1244&lt;Runoff_duration_hr_block/2,B1245&gt;Runoff_duration_hr_block/2),Runoff_duration_hr_block/2,INDEX($B$4:$B$1500,IF(B1245&gt;Runoff_duration_hr_block/2,ROWS($AA$4:AA1245)-1,ROWS($AA$4:AA1245))))</f>
        <v/>
      </c>
      <c r="AB1245" s="66" t="str">
        <f>IFERROR(ROUND(IF(HG_shape_block="Constant flow",IF(AA1245=Runoff_duration_hr_block/2,CONVERT($H$4,"L","gal")/(Runoff_duration_hr_block*60),VLOOKUP('Block Calcs'!AA1245,'Block Calcs'!$B$4:$K$1500,10,FALSE)),IF(AA1245=Runoff_duration_hr_block/2,2*CONVERT($H$4,"L","gal")/(Runoff_duration_hr_block*60),VLOOKUP('Block Calcs'!AA1245,'Block Calcs'!$B$4:$K$1500,10,FALSE))),2),"")</f>
        <v/>
      </c>
      <c r="AC1245" s="68" t="str">
        <f t="shared" si="454"/>
        <v/>
      </c>
      <c r="AD1245" s="67" t="str">
        <f>IF(A1245="","",(SUM($R$4:R1245)+(O1245*P1245*Q1245*Number_of_chem_blocks_block)))</f>
        <v/>
      </c>
      <c r="AE1245" s="67" t="str">
        <f>IF(A1245="","",(SUM($S$4:S1245)+(O1245*P1245*Q1245*Chem_block_density_block*2.54^3*Number_of_chem_blocks_block)))</f>
        <v/>
      </c>
    </row>
    <row r="1246" spans="1:31" x14ac:dyDescent="0.3">
      <c r="A1246" s="23" t="str">
        <f t="shared" si="455"/>
        <v/>
      </c>
      <c r="B1246" s="23" t="str">
        <f t="shared" si="437"/>
        <v/>
      </c>
      <c r="C1246" s="23" t="str">
        <f t="shared" si="438"/>
        <v/>
      </c>
      <c r="D1246" s="261" t="str">
        <f t="shared" si="439"/>
        <v/>
      </c>
      <c r="E1246" s="261" t="str">
        <f t="shared" si="440"/>
        <v/>
      </c>
      <c r="F1246" s="261" t="str">
        <f>IF(E1246="","",SUM(E$4:E1246))</f>
        <v/>
      </c>
      <c r="G1246" s="261" t="str">
        <f t="shared" si="441"/>
        <v/>
      </c>
      <c r="H1246" s="24" t="str">
        <f t="shared" si="442"/>
        <v/>
      </c>
      <c r="I1246" s="24" t="str">
        <f t="shared" si="443"/>
        <v/>
      </c>
      <c r="J1246" s="24" t="str">
        <f>IF(I1246="","",SUM(I$4:I1246))</f>
        <v/>
      </c>
      <c r="K1246" s="24" t="str">
        <f t="shared" si="444"/>
        <v/>
      </c>
      <c r="L1246" s="37" t="str">
        <f t="shared" si="457"/>
        <v/>
      </c>
      <c r="M1246" s="37" t="str">
        <f t="shared" si="458"/>
        <v/>
      </c>
      <c r="N1246" s="37" t="str">
        <f t="shared" si="459"/>
        <v/>
      </c>
      <c r="O1246" s="37" t="str">
        <f t="shared" si="445"/>
        <v/>
      </c>
      <c r="P1246" s="37" t="str">
        <f t="shared" si="446"/>
        <v/>
      </c>
      <c r="Q1246" s="37" t="str">
        <f t="shared" si="447"/>
        <v/>
      </c>
      <c r="R1246" s="25" t="str">
        <f t="shared" si="448"/>
        <v/>
      </c>
      <c r="S1246" s="25" t="str">
        <f t="shared" si="449"/>
        <v/>
      </c>
      <c r="T1246" s="25" t="str">
        <f t="shared" si="450"/>
        <v/>
      </c>
      <c r="U1246" s="27" t="str">
        <f t="shared" si="451"/>
        <v/>
      </c>
      <c r="V1246" s="26" t="str">
        <f t="shared" si="456"/>
        <v/>
      </c>
      <c r="W1246" s="31" t="str">
        <f t="shared" si="452"/>
        <v/>
      </c>
      <c r="X1246" s="88" t="str">
        <f>IF(U1246="","",SUM($T$4:T1246)*1000/J1246*(1-Percent_bound_block))</f>
        <v/>
      </c>
      <c r="Y1246" s="88" t="str">
        <f>IF(U1246="","",SUM($T$4:T1246)*1000/F1246*(1-Percent_bound_block))</f>
        <v/>
      </c>
      <c r="Z1246" s="90" t="str">
        <f t="shared" si="453"/>
        <v/>
      </c>
      <c r="AA1246" s="68" t="str">
        <f>IF(AND(B1245&lt;Runoff_duration_hr_block/2,B1246&gt;Runoff_duration_hr_block/2),Runoff_duration_hr_block/2,INDEX($B$4:$B$1500,IF(B1246&gt;Runoff_duration_hr_block/2,ROWS($AA$4:AA1246)-1,ROWS($AA$4:AA1246))))</f>
        <v/>
      </c>
      <c r="AB1246" s="66" t="str">
        <f>IFERROR(ROUND(IF(HG_shape_block="Constant flow",IF(AA1246=Runoff_duration_hr_block/2,CONVERT($H$4,"L","gal")/(Runoff_duration_hr_block*60),VLOOKUP('Block Calcs'!AA1246,'Block Calcs'!$B$4:$K$1500,10,FALSE)),IF(AA1246=Runoff_duration_hr_block/2,2*CONVERT($H$4,"L","gal")/(Runoff_duration_hr_block*60),VLOOKUP('Block Calcs'!AA1246,'Block Calcs'!$B$4:$K$1500,10,FALSE))),2),"")</f>
        <v/>
      </c>
      <c r="AC1246" s="68" t="str">
        <f t="shared" si="454"/>
        <v/>
      </c>
      <c r="AD1246" s="67" t="str">
        <f>IF(A1246="","",(SUM($R$4:R1246)+(O1246*P1246*Q1246*Number_of_chem_blocks_block)))</f>
        <v/>
      </c>
      <c r="AE1246" s="67" t="str">
        <f>IF(A1246="","",(SUM($S$4:S1246)+(O1246*P1246*Q1246*Chem_block_density_block*2.54^3*Number_of_chem_blocks_block)))</f>
        <v/>
      </c>
    </row>
    <row r="1247" spans="1:31" x14ac:dyDescent="0.3">
      <c r="A1247" s="23" t="str">
        <f t="shared" si="455"/>
        <v/>
      </c>
      <c r="B1247" s="23" t="str">
        <f t="shared" si="437"/>
        <v/>
      </c>
      <c r="C1247" s="23" t="str">
        <f t="shared" si="438"/>
        <v/>
      </c>
      <c r="D1247" s="261" t="str">
        <f t="shared" si="439"/>
        <v/>
      </c>
      <c r="E1247" s="261" t="str">
        <f t="shared" si="440"/>
        <v/>
      </c>
      <c r="F1247" s="261" t="str">
        <f>IF(E1247="","",SUM(E$4:E1247))</f>
        <v/>
      </c>
      <c r="G1247" s="261" t="str">
        <f t="shared" si="441"/>
        <v/>
      </c>
      <c r="H1247" s="24" t="str">
        <f t="shared" si="442"/>
        <v/>
      </c>
      <c r="I1247" s="24" t="str">
        <f t="shared" si="443"/>
        <v/>
      </c>
      <c r="J1247" s="24" t="str">
        <f>IF(I1247="","",SUM(I$4:I1247))</f>
        <v/>
      </c>
      <c r="K1247" s="24" t="str">
        <f t="shared" si="444"/>
        <v/>
      </c>
      <c r="L1247" s="37" t="str">
        <f t="shared" si="457"/>
        <v/>
      </c>
      <c r="M1247" s="37" t="str">
        <f t="shared" si="458"/>
        <v/>
      </c>
      <c r="N1247" s="37" t="str">
        <f t="shared" si="459"/>
        <v/>
      </c>
      <c r="O1247" s="37" t="str">
        <f t="shared" si="445"/>
        <v/>
      </c>
      <c r="P1247" s="37" t="str">
        <f t="shared" si="446"/>
        <v/>
      </c>
      <c r="Q1247" s="37" t="str">
        <f t="shared" si="447"/>
        <v/>
      </c>
      <c r="R1247" s="25" t="str">
        <f t="shared" si="448"/>
        <v/>
      </c>
      <c r="S1247" s="25" t="str">
        <f t="shared" si="449"/>
        <v/>
      </c>
      <c r="T1247" s="25" t="str">
        <f t="shared" si="450"/>
        <v/>
      </c>
      <c r="U1247" s="27" t="str">
        <f t="shared" si="451"/>
        <v/>
      </c>
      <c r="V1247" s="26" t="str">
        <f t="shared" si="456"/>
        <v/>
      </c>
      <c r="W1247" s="31" t="str">
        <f t="shared" si="452"/>
        <v/>
      </c>
      <c r="X1247" s="88" t="str">
        <f>IF(U1247="","",SUM($T$4:T1247)*1000/J1247*(1-Percent_bound_block))</f>
        <v/>
      </c>
      <c r="Y1247" s="88" t="str">
        <f>IF(U1247="","",SUM($T$4:T1247)*1000/F1247*(1-Percent_bound_block))</f>
        <v/>
      </c>
      <c r="Z1247" s="90" t="str">
        <f t="shared" si="453"/>
        <v/>
      </c>
      <c r="AA1247" s="68" t="str">
        <f>IF(AND(B1246&lt;Runoff_duration_hr_block/2,B1247&gt;Runoff_duration_hr_block/2),Runoff_duration_hr_block/2,INDEX($B$4:$B$1500,IF(B1247&gt;Runoff_duration_hr_block/2,ROWS($AA$4:AA1247)-1,ROWS($AA$4:AA1247))))</f>
        <v/>
      </c>
      <c r="AB1247" s="66" t="str">
        <f>IFERROR(ROUND(IF(HG_shape_block="Constant flow",IF(AA1247=Runoff_duration_hr_block/2,CONVERT($H$4,"L","gal")/(Runoff_duration_hr_block*60),VLOOKUP('Block Calcs'!AA1247,'Block Calcs'!$B$4:$K$1500,10,FALSE)),IF(AA1247=Runoff_duration_hr_block/2,2*CONVERT($H$4,"L","gal")/(Runoff_duration_hr_block*60),VLOOKUP('Block Calcs'!AA1247,'Block Calcs'!$B$4:$K$1500,10,FALSE))),2),"")</f>
        <v/>
      </c>
      <c r="AC1247" s="68" t="str">
        <f t="shared" si="454"/>
        <v/>
      </c>
      <c r="AD1247" s="67" t="str">
        <f>IF(A1247="","",(SUM($R$4:R1247)+(O1247*P1247*Q1247*Number_of_chem_blocks_block)))</f>
        <v/>
      </c>
      <c r="AE1247" s="67" t="str">
        <f>IF(A1247="","",(SUM($S$4:S1247)+(O1247*P1247*Q1247*Chem_block_density_block*2.54^3*Number_of_chem_blocks_block)))</f>
        <v/>
      </c>
    </row>
    <row r="1248" spans="1:31" x14ac:dyDescent="0.3">
      <c r="A1248" s="23" t="str">
        <f t="shared" si="455"/>
        <v/>
      </c>
      <c r="B1248" s="23" t="str">
        <f t="shared" si="437"/>
        <v/>
      </c>
      <c r="C1248" s="23" t="str">
        <f t="shared" si="438"/>
        <v/>
      </c>
      <c r="D1248" s="261" t="str">
        <f t="shared" si="439"/>
        <v/>
      </c>
      <c r="E1248" s="261" t="str">
        <f t="shared" si="440"/>
        <v/>
      </c>
      <c r="F1248" s="261" t="str">
        <f>IF(E1248="","",SUM(E$4:E1248))</f>
        <v/>
      </c>
      <c r="G1248" s="261" t="str">
        <f t="shared" si="441"/>
        <v/>
      </c>
      <c r="H1248" s="24" t="str">
        <f t="shared" si="442"/>
        <v/>
      </c>
      <c r="I1248" s="24" t="str">
        <f t="shared" si="443"/>
        <v/>
      </c>
      <c r="J1248" s="24" t="str">
        <f>IF(I1248="","",SUM(I$4:I1248))</f>
        <v/>
      </c>
      <c r="K1248" s="24" t="str">
        <f t="shared" si="444"/>
        <v/>
      </c>
      <c r="L1248" s="37" t="str">
        <f t="shared" si="457"/>
        <v/>
      </c>
      <c r="M1248" s="37" t="str">
        <f t="shared" si="458"/>
        <v/>
      </c>
      <c r="N1248" s="37" t="str">
        <f t="shared" si="459"/>
        <v/>
      </c>
      <c r="O1248" s="37" t="str">
        <f t="shared" si="445"/>
        <v/>
      </c>
      <c r="P1248" s="37" t="str">
        <f t="shared" si="446"/>
        <v/>
      </c>
      <c r="Q1248" s="37" t="str">
        <f t="shared" si="447"/>
        <v/>
      </c>
      <c r="R1248" s="25" t="str">
        <f t="shared" si="448"/>
        <v/>
      </c>
      <c r="S1248" s="25" t="str">
        <f t="shared" si="449"/>
        <v/>
      </c>
      <c r="T1248" s="25" t="str">
        <f t="shared" si="450"/>
        <v/>
      </c>
      <c r="U1248" s="27" t="str">
        <f t="shared" si="451"/>
        <v/>
      </c>
      <c r="V1248" s="26" t="str">
        <f t="shared" si="456"/>
        <v/>
      </c>
      <c r="W1248" s="31" t="str">
        <f t="shared" si="452"/>
        <v/>
      </c>
      <c r="X1248" s="88" t="str">
        <f>IF(U1248="","",SUM($T$4:T1248)*1000/J1248*(1-Percent_bound_block))</f>
        <v/>
      </c>
      <c r="Y1248" s="88" t="str">
        <f>IF(U1248="","",SUM($T$4:T1248)*1000/F1248*(1-Percent_bound_block))</f>
        <v/>
      </c>
      <c r="Z1248" s="90" t="str">
        <f t="shared" si="453"/>
        <v/>
      </c>
      <c r="AA1248" s="68" t="str">
        <f>IF(AND(B1247&lt;Runoff_duration_hr_block/2,B1248&gt;Runoff_duration_hr_block/2),Runoff_duration_hr_block/2,INDEX($B$4:$B$1500,IF(B1248&gt;Runoff_duration_hr_block/2,ROWS($AA$4:AA1248)-1,ROWS($AA$4:AA1248))))</f>
        <v/>
      </c>
      <c r="AB1248" s="66" t="str">
        <f>IFERROR(ROUND(IF(HG_shape_block="Constant flow",IF(AA1248=Runoff_duration_hr_block/2,CONVERT($H$4,"L","gal")/(Runoff_duration_hr_block*60),VLOOKUP('Block Calcs'!AA1248,'Block Calcs'!$B$4:$K$1500,10,FALSE)),IF(AA1248=Runoff_duration_hr_block/2,2*CONVERT($H$4,"L","gal")/(Runoff_duration_hr_block*60),VLOOKUP('Block Calcs'!AA1248,'Block Calcs'!$B$4:$K$1500,10,FALSE))),2),"")</f>
        <v/>
      </c>
      <c r="AC1248" s="68" t="str">
        <f t="shared" si="454"/>
        <v/>
      </c>
      <c r="AD1248" s="67" t="str">
        <f>IF(A1248="","",(SUM($R$4:R1248)+(O1248*P1248*Q1248*Number_of_chem_blocks_block)))</f>
        <v/>
      </c>
      <c r="AE1248" s="67" t="str">
        <f>IF(A1248="","",(SUM($S$4:S1248)+(O1248*P1248*Q1248*Chem_block_density_block*2.54^3*Number_of_chem_blocks_block)))</f>
        <v/>
      </c>
    </row>
    <row r="1249" spans="1:31" x14ac:dyDescent="0.3">
      <c r="A1249" s="23" t="str">
        <f t="shared" si="455"/>
        <v/>
      </c>
      <c r="B1249" s="23" t="str">
        <f t="shared" si="437"/>
        <v/>
      </c>
      <c r="C1249" s="23" t="str">
        <f t="shared" si="438"/>
        <v/>
      </c>
      <c r="D1249" s="261" t="str">
        <f t="shared" si="439"/>
        <v/>
      </c>
      <c r="E1249" s="261" t="str">
        <f t="shared" si="440"/>
        <v/>
      </c>
      <c r="F1249" s="261" t="str">
        <f>IF(E1249="","",SUM(E$4:E1249))</f>
        <v/>
      </c>
      <c r="G1249" s="261" t="str">
        <f t="shared" si="441"/>
        <v/>
      </c>
      <c r="H1249" s="24" t="str">
        <f t="shared" si="442"/>
        <v/>
      </c>
      <c r="I1249" s="24" t="str">
        <f t="shared" si="443"/>
        <v/>
      </c>
      <c r="J1249" s="24" t="str">
        <f>IF(I1249="","",SUM(I$4:I1249))</f>
        <v/>
      </c>
      <c r="K1249" s="24" t="str">
        <f t="shared" si="444"/>
        <v/>
      </c>
      <c r="L1249" s="37" t="str">
        <f t="shared" si="457"/>
        <v/>
      </c>
      <c r="M1249" s="37" t="str">
        <f t="shared" si="458"/>
        <v/>
      </c>
      <c r="N1249" s="37" t="str">
        <f t="shared" si="459"/>
        <v/>
      </c>
      <c r="O1249" s="37" t="str">
        <f t="shared" si="445"/>
        <v/>
      </c>
      <c r="P1249" s="37" t="str">
        <f t="shared" si="446"/>
        <v/>
      </c>
      <c r="Q1249" s="37" t="str">
        <f t="shared" si="447"/>
        <v/>
      </c>
      <c r="R1249" s="25" t="str">
        <f t="shared" si="448"/>
        <v/>
      </c>
      <c r="S1249" s="25" t="str">
        <f t="shared" si="449"/>
        <v/>
      </c>
      <c r="T1249" s="25" t="str">
        <f t="shared" si="450"/>
        <v/>
      </c>
      <c r="U1249" s="27" t="str">
        <f t="shared" si="451"/>
        <v/>
      </c>
      <c r="V1249" s="26" t="str">
        <f t="shared" si="456"/>
        <v/>
      </c>
      <c r="W1249" s="31" t="str">
        <f t="shared" si="452"/>
        <v/>
      </c>
      <c r="X1249" s="88" t="str">
        <f>IF(U1249="","",SUM($T$4:T1249)*1000/J1249*(1-Percent_bound_block))</f>
        <v/>
      </c>
      <c r="Y1249" s="88" t="str">
        <f>IF(U1249="","",SUM($T$4:T1249)*1000/F1249*(1-Percent_bound_block))</f>
        <v/>
      </c>
      <c r="Z1249" s="90" t="str">
        <f t="shared" si="453"/>
        <v/>
      </c>
      <c r="AA1249" s="68" t="str">
        <f>IF(AND(B1248&lt;Runoff_duration_hr_block/2,B1249&gt;Runoff_duration_hr_block/2),Runoff_duration_hr_block/2,INDEX($B$4:$B$1500,IF(B1249&gt;Runoff_duration_hr_block/2,ROWS($AA$4:AA1249)-1,ROWS($AA$4:AA1249))))</f>
        <v/>
      </c>
      <c r="AB1249" s="66" t="str">
        <f>IFERROR(ROUND(IF(HG_shape_block="Constant flow",IF(AA1249=Runoff_duration_hr_block/2,CONVERT($H$4,"L","gal")/(Runoff_duration_hr_block*60),VLOOKUP('Block Calcs'!AA1249,'Block Calcs'!$B$4:$K$1500,10,FALSE)),IF(AA1249=Runoff_duration_hr_block/2,2*CONVERT($H$4,"L","gal")/(Runoff_duration_hr_block*60),VLOOKUP('Block Calcs'!AA1249,'Block Calcs'!$B$4:$K$1500,10,FALSE))),2),"")</f>
        <v/>
      </c>
      <c r="AC1249" s="68" t="str">
        <f t="shared" si="454"/>
        <v/>
      </c>
      <c r="AD1249" s="67" t="str">
        <f>IF(A1249="","",(SUM($R$4:R1249)+(O1249*P1249*Q1249*Number_of_chem_blocks_block)))</f>
        <v/>
      </c>
      <c r="AE1249" s="67" t="str">
        <f>IF(A1249="","",(SUM($S$4:S1249)+(O1249*P1249*Q1249*Chem_block_density_block*2.54^3*Number_of_chem_blocks_block)))</f>
        <v/>
      </c>
    </row>
    <row r="1250" spans="1:31" x14ac:dyDescent="0.3">
      <c r="A1250" s="23" t="str">
        <f t="shared" si="455"/>
        <v/>
      </c>
      <c r="B1250" s="23" t="str">
        <f t="shared" si="437"/>
        <v/>
      </c>
      <c r="C1250" s="23" t="str">
        <f t="shared" si="438"/>
        <v/>
      </c>
      <c r="D1250" s="261" t="str">
        <f t="shared" si="439"/>
        <v/>
      </c>
      <c r="E1250" s="261" t="str">
        <f t="shared" si="440"/>
        <v/>
      </c>
      <c r="F1250" s="261" t="str">
        <f>IF(E1250="","",SUM(E$4:E1250))</f>
        <v/>
      </c>
      <c r="G1250" s="261" t="str">
        <f t="shared" si="441"/>
        <v/>
      </c>
      <c r="H1250" s="24" t="str">
        <f t="shared" si="442"/>
        <v/>
      </c>
      <c r="I1250" s="24" t="str">
        <f t="shared" si="443"/>
        <v/>
      </c>
      <c r="J1250" s="24" t="str">
        <f>IF(I1250="","",SUM(I$4:I1250))</f>
        <v/>
      </c>
      <c r="K1250" s="24" t="str">
        <f t="shared" si="444"/>
        <v/>
      </c>
      <c r="L1250" s="37" t="str">
        <f t="shared" si="457"/>
        <v/>
      </c>
      <c r="M1250" s="37" t="str">
        <f t="shared" si="458"/>
        <v/>
      </c>
      <c r="N1250" s="37" t="str">
        <f t="shared" si="459"/>
        <v/>
      </c>
      <c r="O1250" s="37" t="str">
        <f t="shared" si="445"/>
        <v/>
      </c>
      <c r="P1250" s="37" t="str">
        <f t="shared" si="446"/>
        <v/>
      </c>
      <c r="Q1250" s="37" t="str">
        <f t="shared" si="447"/>
        <v/>
      </c>
      <c r="R1250" s="25" t="str">
        <f t="shared" si="448"/>
        <v/>
      </c>
      <c r="S1250" s="25" t="str">
        <f t="shared" si="449"/>
        <v/>
      </c>
      <c r="T1250" s="25" t="str">
        <f t="shared" si="450"/>
        <v/>
      </c>
      <c r="U1250" s="27" t="str">
        <f t="shared" si="451"/>
        <v/>
      </c>
      <c r="V1250" s="26" t="str">
        <f t="shared" si="456"/>
        <v/>
      </c>
      <c r="W1250" s="31" t="str">
        <f t="shared" si="452"/>
        <v/>
      </c>
      <c r="X1250" s="88" t="str">
        <f>IF(U1250="","",SUM($T$4:T1250)*1000/J1250*(1-Percent_bound_block))</f>
        <v/>
      </c>
      <c r="Y1250" s="88" t="str">
        <f>IF(U1250="","",SUM($T$4:T1250)*1000/F1250*(1-Percent_bound_block))</f>
        <v/>
      </c>
      <c r="Z1250" s="90" t="str">
        <f t="shared" si="453"/>
        <v/>
      </c>
      <c r="AA1250" s="68" t="str">
        <f>IF(AND(B1249&lt;Runoff_duration_hr_block/2,B1250&gt;Runoff_duration_hr_block/2),Runoff_duration_hr_block/2,INDEX($B$4:$B$1500,IF(B1250&gt;Runoff_duration_hr_block/2,ROWS($AA$4:AA1250)-1,ROWS($AA$4:AA1250))))</f>
        <v/>
      </c>
      <c r="AB1250" s="66" t="str">
        <f>IFERROR(ROUND(IF(HG_shape_block="Constant flow",IF(AA1250=Runoff_duration_hr_block/2,CONVERT($H$4,"L","gal")/(Runoff_duration_hr_block*60),VLOOKUP('Block Calcs'!AA1250,'Block Calcs'!$B$4:$K$1500,10,FALSE)),IF(AA1250=Runoff_duration_hr_block/2,2*CONVERT($H$4,"L","gal")/(Runoff_duration_hr_block*60),VLOOKUP('Block Calcs'!AA1250,'Block Calcs'!$B$4:$K$1500,10,FALSE))),2),"")</f>
        <v/>
      </c>
      <c r="AC1250" s="68" t="str">
        <f t="shared" si="454"/>
        <v/>
      </c>
      <c r="AD1250" s="67" t="str">
        <f>IF(A1250="","",(SUM($R$4:R1250)+(O1250*P1250*Q1250*Number_of_chem_blocks_block)))</f>
        <v/>
      </c>
      <c r="AE1250" s="67" t="str">
        <f>IF(A1250="","",(SUM($S$4:S1250)+(O1250*P1250*Q1250*Chem_block_density_block*2.54^3*Number_of_chem_blocks_block)))</f>
        <v/>
      </c>
    </row>
    <row r="1251" spans="1:31" x14ac:dyDescent="0.3">
      <c r="A1251" s="23" t="str">
        <f t="shared" si="455"/>
        <v/>
      </c>
      <c r="B1251" s="23" t="str">
        <f t="shared" si="437"/>
        <v/>
      </c>
      <c r="C1251" s="23" t="str">
        <f t="shared" si="438"/>
        <v/>
      </c>
      <c r="D1251" s="261" t="str">
        <f t="shared" si="439"/>
        <v/>
      </c>
      <c r="E1251" s="261" t="str">
        <f t="shared" si="440"/>
        <v/>
      </c>
      <c r="F1251" s="261" t="str">
        <f>IF(E1251="","",SUM(E$4:E1251))</f>
        <v/>
      </c>
      <c r="G1251" s="261" t="str">
        <f t="shared" si="441"/>
        <v/>
      </c>
      <c r="H1251" s="24" t="str">
        <f t="shared" si="442"/>
        <v/>
      </c>
      <c r="I1251" s="24" t="str">
        <f t="shared" si="443"/>
        <v/>
      </c>
      <c r="J1251" s="24" t="str">
        <f>IF(I1251="","",SUM(I$4:I1251))</f>
        <v/>
      </c>
      <c r="K1251" s="24" t="str">
        <f t="shared" si="444"/>
        <v/>
      </c>
      <c r="L1251" s="37" t="str">
        <f t="shared" si="457"/>
        <v/>
      </c>
      <c r="M1251" s="37" t="str">
        <f t="shared" si="458"/>
        <v/>
      </c>
      <c r="N1251" s="37" t="str">
        <f t="shared" si="459"/>
        <v/>
      </c>
      <c r="O1251" s="37" t="str">
        <f t="shared" si="445"/>
        <v/>
      </c>
      <c r="P1251" s="37" t="str">
        <f t="shared" si="446"/>
        <v/>
      </c>
      <c r="Q1251" s="37" t="str">
        <f t="shared" si="447"/>
        <v/>
      </c>
      <c r="R1251" s="25" t="str">
        <f t="shared" si="448"/>
        <v/>
      </c>
      <c r="S1251" s="25" t="str">
        <f t="shared" si="449"/>
        <v/>
      </c>
      <c r="T1251" s="25" t="str">
        <f t="shared" si="450"/>
        <v/>
      </c>
      <c r="U1251" s="27" t="str">
        <f t="shared" si="451"/>
        <v/>
      </c>
      <c r="V1251" s="26" t="str">
        <f t="shared" si="456"/>
        <v/>
      </c>
      <c r="W1251" s="31" t="str">
        <f t="shared" si="452"/>
        <v/>
      </c>
      <c r="X1251" s="88" t="str">
        <f>IF(U1251="","",SUM($T$4:T1251)*1000/J1251*(1-Percent_bound_block))</f>
        <v/>
      </c>
      <c r="Y1251" s="88" t="str">
        <f>IF(U1251="","",SUM($T$4:T1251)*1000/F1251*(1-Percent_bound_block))</f>
        <v/>
      </c>
      <c r="Z1251" s="90" t="str">
        <f t="shared" si="453"/>
        <v/>
      </c>
      <c r="AA1251" s="68" t="str">
        <f>IF(AND(B1250&lt;Runoff_duration_hr_block/2,B1251&gt;Runoff_duration_hr_block/2),Runoff_duration_hr_block/2,INDEX($B$4:$B$1500,IF(B1251&gt;Runoff_duration_hr_block/2,ROWS($AA$4:AA1251)-1,ROWS($AA$4:AA1251))))</f>
        <v/>
      </c>
      <c r="AB1251" s="66" t="str">
        <f>IFERROR(ROUND(IF(HG_shape_block="Constant flow",IF(AA1251=Runoff_duration_hr_block/2,CONVERT($H$4,"L","gal")/(Runoff_duration_hr_block*60),VLOOKUP('Block Calcs'!AA1251,'Block Calcs'!$B$4:$K$1500,10,FALSE)),IF(AA1251=Runoff_duration_hr_block/2,2*CONVERT($H$4,"L","gal")/(Runoff_duration_hr_block*60),VLOOKUP('Block Calcs'!AA1251,'Block Calcs'!$B$4:$K$1500,10,FALSE))),2),"")</f>
        <v/>
      </c>
      <c r="AC1251" s="68" t="str">
        <f t="shared" si="454"/>
        <v/>
      </c>
      <c r="AD1251" s="67" t="str">
        <f>IF(A1251="","",(SUM($R$4:R1251)+(O1251*P1251*Q1251*Number_of_chem_blocks_block)))</f>
        <v/>
      </c>
      <c r="AE1251" s="67" t="str">
        <f>IF(A1251="","",(SUM($S$4:S1251)+(O1251*P1251*Q1251*Chem_block_density_block*2.54^3*Number_of_chem_blocks_block)))</f>
        <v/>
      </c>
    </row>
    <row r="1252" spans="1:31" x14ac:dyDescent="0.3">
      <c r="A1252" s="23" t="str">
        <f t="shared" si="455"/>
        <v/>
      </c>
      <c r="B1252" s="23" t="str">
        <f t="shared" si="437"/>
        <v/>
      </c>
      <c r="C1252" s="23" t="str">
        <f t="shared" si="438"/>
        <v/>
      </c>
      <c r="D1252" s="261" t="str">
        <f t="shared" si="439"/>
        <v/>
      </c>
      <c r="E1252" s="261" t="str">
        <f t="shared" si="440"/>
        <v/>
      </c>
      <c r="F1252" s="261" t="str">
        <f>IF(E1252="","",SUM(E$4:E1252))</f>
        <v/>
      </c>
      <c r="G1252" s="261" t="str">
        <f t="shared" si="441"/>
        <v/>
      </c>
      <c r="H1252" s="24" t="str">
        <f t="shared" si="442"/>
        <v/>
      </c>
      <c r="I1252" s="24" t="str">
        <f t="shared" si="443"/>
        <v/>
      </c>
      <c r="J1252" s="24" t="str">
        <f>IF(I1252="","",SUM(I$4:I1252))</f>
        <v/>
      </c>
      <c r="K1252" s="24" t="str">
        <f t="shared" si="444"/>
        <v/>
      </c>
      <c r="L1252" s="37" t="str">
        <f t="shared" si="457"/>
        <v/>
      </c>
      <c r="M1252" s="37" t="str">
        <f t="shared" si="458"/>
        <v/>
      </c>
      <c r="N1252" s="37" t="str">
        <f t="shared" si="459"/>
        <v/>
      </c>
      <c r="O1252" s="37" t="str">
        <f t="shared" si="445"/>
        <v/>
      </c>
      <c r="P1252" s="37" t="str">
        <f t="shared" si="446"/>
        <v/>
      </c>
      <c r="Q1252" s="37" t="str">
        <f t="shared" si="447"/>
        <v/>
      </c>
      <c r="R1252" s="25" t="str">
        <f t="shared" si="448"/>
        <v/>
      </c>
      <c r="S1252" s="25" t="str">
        <f t="shared" si="449"/>
        <v/>
      </c>
      <c r="T1252" s="25" t="str">
        <f t="shared" si="450"/>
        <v/>
      </c>
      <c r="U1252" s="27" t="str">
        <f t="shared" si="451"/>
        <v/>
      </c>
      <c r="V1252" s="26" t="str">
        <f t="shared" si="456"/>
        <v/>
      </c>
      <c r="W1252" s="31" t="str">
        <f t="shared" si="452"/>
        <v/>
      </c>
      <c r="X1252" s="88" t="str">
        <f>IF(U1252="","",SUM($T$4:T1252)*1000/J1252*(1-Percent_bound_block))</f>
        <v/>
      </c>
      <c r="Y1252" s="88" t="str">
        <f>IF(U1252="","",SUM($T$4:T1252)*1000/F1252*(1-Percent_bound_block))</f>
        <v/>
      </c>
      <c r="Z1252" s="90" t="str">
        <f t="shared" si="453"/>
        <v/>
      </c>
      <c r="AA1252" s="68" t="str">
        <f>IF(AND(B1251&lt;Runoff_duration_hr_block/2,B1252&gt;Runoff_duration_hr_block/2),Runoff_duration_hr_block/2,INDEX($B$4:$B$1500,IF(B1252&gt;Runoff_duration_hr_block/2,ROWS($AA$4:AA1252)-1,ROWS($AA$4:AA1252))))</f>
        <v/>
      </c>
      <c r="AB1252" s="66" t="str">
        <f>IFERROR(ROUND(IF(HG_shape_block="Constant flow",IF(AA1252=Runoff_duration_hr_block/2,CONVERT($H$4,"L","gal")/(Runoff_duration_hr_block*60),VLOOKUP('Block Calcs'!AA1252,'Block Calcs'!$B$4:$K$1500,10,FALSE)),IF(AA1252=Runoff_duration_hr_block/2,2*CONVERT($H$4,"L","gal")/(Runoff_duration_hr_block*60),VLOOKUP('Block Calcs'!AA1252,'Block Calcs'!$B$4:$K$1500,10,FALSE))),2),"")</f>
        <v/>
      </c>
      <c r="AC1252" s="68" t="str">
        <f t="shared" si="454"/>
        <v/>
      </c>
      <c r="AD1252" s="67" t="str">
        <f>IF(A1252="","",(SUM($R$4:R1252)+(O1252*P1252*Q1252*Number_of_chem_blocks_block)))</f>
        <v/>
      </c>
      <c r="AE1252" s="67" t="str">
        <f>IF(A1252="","",(SUM($S$4:S1252)+(O1252*P1252*Q1252*Chem_block_density_block*2.54^3*Number_of_chem_blocks_block)))</f>
        <v/>
      </c>
    </row>
    <row r="1253" spans="1:31" x14ac:dyDescent="0.3">
      <c r="A1253" s="23" t="str">
        <f t="shared" si="455"/>
        <v/>
      </c>
      <c r="B1253" s="23" t="str">
        <f t="shared" si="437"/>
        <v/>
      </c>
      <c r="C1253" s="23" t="str">
        <f t="shared" si="438"/>
        <v/>
      </c>
      <c r="D1253" s="261" t="str">
        <f t="shared" si="439"/>
        <v/>
      </c>
      <c r="E1253" s="261" t="str">
        <f t="shared" si="440"/>
        <v/>
      </c>
      <c r="F1253" s="261" t="str">
        <f>IF(E1253="","",SUM(E$4:E1253))</f>
        <v/>
      </c>
      <c r="G1253" s="261" t="str">
        <f t="shared" si="441"/>
        <v/>
      </c>
      <c r="H1253" s="24" t="str">
        <f t="shared" si="442"/>
        <v/>
      </c>
      <c r="I1253" s="24" t="str">
        <f t="shared" si="443"/>
        <v/>
      </c>
      <c r="J1253" s="24" t="str">
        <f>IF(I1253="","",SUM(I$4:I1253))</f>
        <v/>
      </c>
      <c r="K1253" s="24" t="str">
        <f t="shared" si="444"/>
        <v/>
      </c>
      <c r="L1253" s="37" t="str">
        <f t="shared" si="457"/>
        <v/>
      </c>
      <c r="M1253" s="37" t="str">
        <f t="shared" si="458"/>
        <v/>
      </c>
      <c r="N1253" s="37" t="str">
        <f t="shared" si="459"/>
        <v/>
      </c>
      <c r="O1253" s="37" t="str">
        <f t="shared" si="445"/>
        <v/>
      </c>
      <c r="P1253" s="37" t="str">
        <f t="shared" si="446"/>
        <v/>
      </c>
      <c r="Q1253" s="37" t="str">
        <f t="shared" si="447"/>
        <v/>
      </c>
      <c r="R1253" s="25" t="str">
        <f t="shared" si="448"/>
        <v/>
      </c>
      <c r="S1253" s="25" t="str">
        <f t="shared" si="449"/>
        <v/>
      </c>
      <c r="T1253" s="25" t="str">
        <f t="shared" si="450"/>
        <v/>
      </c>
      <c r="U1253" s="27" t="str">
        <f t="shared" si="451"/>
        <v/>
      </c>
      <c r="V1253" s="26" t="str">
        <f t="shared" si="456"/>
        <v/>
      </c>
      <c r="W1253" s="31" t="str">
        <f t="shared" si="452"/>
        <v/>
      </c>
      <c r="X1253" s="88" t="str">
        <f>IF(U1253="","",SUM($T$4:T1253)*1000/J1253*(1-Percent_bound_block))</f>
        <v/>
      </c>
      <c r="Y1253" s="88" t="str">
        <f>IF(U1253="","",SUM($T$4:T1253)*1000/F1253*(1-Percent_bound_block))</f>
        <v/>
      </c>
      <c r="Z1253" s="90" t="str">
        <f t="shared" si="453"/>
        <v/>
      </c>
      <c r="AA1253" s="68" t="str">
        <f>IF(AND(B1252&lt;Runoff_duration_hr_block/2,B1253&gt;Runoff_duration_hr_block/2),Runoff_duration_hr_block/2,INDEX($B$4:$B$1500,IF(B1253&gt;Runoff_duration_hr_block/2,ROWS($AA$4:AA1253)-1,ROWS($AA$4:AA1253))))</f>
        <v/>
      </c>
      <c r="AB1253" s="66" t="str">
        <f>IFERROR(ROUND(IF(HG_shape_block="Constant flow",IF(AA1253=Runoff_duration_hr_block/2,CONVERT($H$4,"L","gal")/(Runoff_duration_hr_block*60),VLOOKUP('Block Calcs'!AA1253,'Block Calcs'!$B$4:$K$1500,10,FALSE)),IF(AA1253=Runoff_duration_hr_block/2,2*CONVERT($H$4,"L","gal")/(Runoff_duration_hr_block*60),VLOOKUP('Block Calcs'!AA1253,'Block Calcs'!$B$4:$K$1500,10,FALSE))),2),"")</f>
        <v/>
      </c>
      <c r="AC1253" s="68" t="str">
        <f t="shared" si="454"/>
        <v/>
      </c>
      <c r="AD1253" s="67" t="str">
        <f>IF(A1253="","",(SUM($R$4:R1253)+(O1253*P1253*Q1253*Number_of_chem_blocks_block)))</f>
        <v/>
      </c>
      <c r="AE1253" s="67" t="str">
        <f>IF(A1253="","",(SUM($S$4:S1253)+(O1253*P1253*Q1253*Chem_block_density_block*2.54^3*Number_of_chem_blocks_block)))</f>
        <v/>
      </c>
    </row>
    <row r="1254" spans="1:31" x14ac:dyDescent="0.3">
      <c r="A1254" s="23" t="str">
        <f t="shared" si="455"/>
        <v/>
      </c>
      <c r="B1254" s="23" t="str">
        <f t="shared" si="437"/>
        <v/>
      </c>
      <c r="C1254" s="23" t="str">
        <f t="shared" si="438"/>
        <v/>
      </c>
      <c r="D1254" s="261" t="str">
        <f t="shared" si="439"/>
        <v/>
      </c>
      <c r="E1254" s="261" t="str">
        <f t="shared" si="440"/>
        <v/>
      </c>
      <c r="F1254" s="261" t="str">
        <f>IF(E1254="","",SUM(E$4:E1254))</f>
        <v/>
      </c>
      <c r="G1254" s="261" t="str">
        <f t="shared" si="441"/>
        <v/>
      </c>
      <c r="H1254" s="24" t="str">
        <f t="shared" si="442"/>
        <v/>
      </c>
      <c r="I1254" s="24" t="str">
        <f t="shared" si="443"/>
        <v/>
      </c>
      <c r="J1254" s="24" t="str">
        <f>IF(I1254="","",SUM(I$4:I1254))</f>
        <v/>
      </c>
      <c r="K1254" s="24" t="str">
        <f t="shared" si="444"/>
        <v/>
      </c>
      <c r="L1254" s="37" t="str">
        <f t="shared" si="457"/>
        <v/>
      </c>
      <c r="M1254" s="37" t="str">
        <f t="shared" si="458"/>
        <v/>
      </c>
      <c r="N1254" s="37" t="str">
        <f t="shared" si="459"/>
        <v/>
      </c>
      <c r="O1254" s="37" t="str">
        <f t="shared" si="445"/>
        <v/>
      </c>
      <c r="P1254" s="37" t="str">
        <f t="shared" si="446"/>
        <v/>
      </c>
      <c r="Q1254" s="37" t="str">
        <f t="shared" si="447"/>
        <v/>
      </c>
      <c r="R1254" s="25" t="str">
        <f t="shared" si="448"/>
        <v/>
      </c>
      <c r="S1254" s="25" t="str">
        <f t="shared" si="449"/>
        <v/>
      </c>
      <c r="T1254" s="25" t="str">
        <f t="shared" si="450"/>
        <v/>
      </c>
      <c r="U1254" s="27" t="str">
        <f t="shared" si="451"/>
        <v/>
      </c>
      <c r="V1254" s="26" t="str">
        <f t="shared" si="456"/>
        <v/>
      </c>
      <c r="W1254" s="31" t="str">
        <f t="shared" si="452"/>
        <v/>
      </c>
      <c r="X1254" s="88" t="str">
        <f>IF(U1254="","",SUM($T$4:T1254)*1000/J1254*(1-Percent_bound_block))</f>
        <v/>
      </c>
      <c r="Y1254" s="88" t="str">
        <f>IF(U1254="","",SUM($T$4:T1254)*1000/F1254*(1-Percent_bound_block))</f>
        <v/>
      </c>
      <c r="Z1254" s="90" t="str">
        <f t="shared" si="453"/>
        <v/>
      </c>
      <c r="AA1254" s="68" t="str">
        <f>IF(AND(B1253&lt;Runoff_duration_hr_block/2,B1254&gt;Runoff_duration_hr_block/2),Runoff_duration_hr_block/2,INDEX($B$4:$B$1500,IF(B1254&gt;Runoff_duration_hr_block/2,ROWS($AA$4:AA1254)-1,ROWS($AA$4:AA1254))))</f>
        <v/>
      </c>
      <c r="AB1254" s="66" t="str">
        <f>IFERROR(ROUND(IF(HG_shape_block="Constant flow",IF(AA1254=Runoff_duration_hr_block/2,CONVERT($H$4,"L","gal")/(Runoff_duration_hr_block*60),VLOOKUP('Block Calcs'!AA1254,'Block Calcs'!$B$4:$K$1500,10,FALSE)),IF(AA1254=Runoff_duration_hr_block/2,2*CONVERT($H$4,"L","gal")/(Runoff_duration_hr_block*60),VLOOKUP('Block Calcs'!AA1254,'Block Calcs'!$B$4:$K$1500,10,FALSE))),2),"")</f>
        <v/>
      </c>
      <c r="AC1254" s="68" t="str">
        <f t="shared" si="454"/>
        <v/>
      </c>
      <c r="AD1254" s="67" t="str">
        <f>IF(A1254="","",(SUM($R$4:R1254)+(O1254*P1254*Q1254*Number_of_chem_blocks_block)))</f>
        <v/>
      </c>
      <c r="AE1254" s="67" t="str">
        <f>IF(A1254="","",(SUM($S$4:S1254)+(O1254*P1254*Q1254*Chem_block_density_block*2.54^3*Number_of_chem_blocks_block)))</f>
        <v/>
      </c>
    </row>
    <row r="1255" spans="1:31" x14ac:dyDescent="0.3">
      <c r="A1255" s="23" t="str">
        <f t="shared" si="455"/>
        <v/>
      </c>
      <c r="B1255" s="23" t="str">
        <f t="shared" si="437"/>
        <v/>
      </c>
      <c r="C1255" s="23" t="str">
        <f t="shared" si="438"/>
        <v/>
      </c>
      <c r="D1255" s="261" t="str">
        <f t="shared" si="439"/>
        <v/>
      </c>
      <c r="E1255" s="261" t="str">
        <f t="shared" si="440"/>
        <v/>
      </c>
      <c r="F1255" s="261" t="str">
        <f>IF(E1255="","",SUM(E$4:E1255))</f>
        <v/>
      </c>
      <c r="G1255" s="261" t="str">
        <f t="shared" si="441"/>
        <v/>
      </c>
      <c r="H1255" s="24" t="str">
        <f t="shared" si="442"/>
        <v/>
      </c>
      <c r="I1255" s="24" t="str">
        <f t="shared" si="443"/>
        <v/>
      </c>
      <c r="J1255" s="24" t="str">
        <f>IF(I1255="","",SUM(I$4:I1255))</f>
        <v/>
      </c>
      <c r="K1255" s="24" t="str">
        <f t="shared" si="444"/>
        <v/>
      </c>
      <c r="L1255" s="37" t="str">
        <f t="shared" si="457"/>
        <v/>
      </c>
      <c r="M1255" s="37" t="str">
        <f t="shared" si="458"/>
        <v/>
      </c>
      <c r="N1255" s="37" t="str">
        <f t="shared" si="459"/>
        <v/>
      </c>
      <c r="O1255" s="37" t="str">
        <f t="shared" si="445"/>
        <v/>
      </c>
      <c r="P1255" s="37" t="str">
        <f t="shared" si="446"/>
        <v/>
      </c>
      <c r="Q1255" s="37" t="str">
        <f t="shared" si="447"/>
        <v/>
      </c>
      <c r="R1255" s="25" t="str">
        <f t="shared" si="448"/>
        <v/>
      </c>
      <c r="S1255" s="25" t="str">
        <f t="shared" si="449"/>
        <v/>
      </c>
      <c r="T1255" s="25" t="str">
        <f t="shared" si="450"/>
        <v/>
      </c>
      <c r="U1255" s="27" t="str">
        <f t="shared" si="451"/>
        <v/>
      </c>
      <c r="V1255" s="26" t="str">
        <f t="shared" si="456"/>
        <v/>
      </c>
      <c r="W1255" s="31" t="str">
        <f t="shared" si="452"/>
        <v/>
      </c>
      <c r="X1255" s="88" t="str">
        <f>IF(U1255="","",SUM($T$4:T1255)*1000/J1255*(1-Percent_bound_block))</f>
        <v/>
      </c>
      <c r="Y1255" s="88" t="str">
        <f>IF(U1255="","",SUM($T$4:T1255)*1000/F1255*(1-Percent_bound_block))</f>
        <v/>
      </c>
      <c r="Z1255" s="90" t="str">
        <f t="shared" si="453"/>
        <v/>
      </c>
      <c r="AA1255" s="68" t="str">
        <f>IF(AND(B1254&lt;Runoff_duration_hr_block/2,B1255&gt;Runoff_duration_hr_block/2),Runoff_duration_hr_block/2,INDEX($B$4:$B$1500,IF(B1255&gt;Runoff_duration_hr_block/2,ROWS($AA$4:AA1255)-1,ROWS($AA$4:AA1255))))</f>
        <v/>
      </c>
      <c r="AB1255" s="66" t="str">
        <f>IFERROR(ROUND(IF(HG_shape_block="Constant flow",IF(AA1255=Runoff_duration_hr_block/2,CONVERT($H$4,"L","gal")/(Runoff_duration_hr_block*60),VLOOKUP('Block Calcs'!AA1255,'Block Calcs'!$B$4:$K$1500,10,FALSE)),IF(AA1255=Runoff_duration_hr_block/2,2*CONVERT($H$4,"L","gal")/(Runoff_duration_hr_block*60),VLOOKUP('Block Calcs'!AA1255,'Block Calcs'!$B$4:$K$1500,10,FALSE))),2),"")</f>
        <v/>
      </c>
      <c r="AC1255" s="68" t="str">
        <f t="shared" si="454"/>
        <v/>
      </c>
      <c r="AD1255" s="67" t="str">
        <f>IF(A1255="","",(SUM($R$4:R1255)+(O1255*P1255*Q1255*Number_of_chem_blocks_block)))</f>
        <v/>
      </c>
      <c r="AE1255" s="67" t="str">
        <f>IF(A1255="","",(SUM($S$4:S1255)+(O1255*P1255*Q1255*Chem_block_density_block*2.54^3*Number_of_chem_blocks_block)))</f>
        <v/>
      </c>
    </row>
    <row r="1256" spans="1:31" x14ac:dyDescent="0.3">
      <c r="A1256" s="23" t="str">
        <f t="shared" si="455"/>
        <v/>
      </c>
      <c r="B1256" s="23" t="str">
        <f t="shared" si="437"/>
        <v/>
      </c>
      <c r="C1256" s="23" t="str">
        <f t="shared" si="438"/>
        <v/>
      </c>
      <c r="D1256" s="261" t="str">
        <f t="shared" si="439"/>
        <v/>
      </c>
      <c r="E1256" s="261" t="str">
        <f t="shared" si="440"/>
        <v/>
      </c>
      <c r="F1256" s="261" t="str">
        <f>IF(E1256="","",SUM(E$4:E1256))</f>
        <v/>
      </c>
      <c r="G1256" s="261" t="str">
        <f t="shared" si="441"/>
        <v/>
      </c>
      <c r="H1256" s="24" t="str">
        <f t="shared" si="442"/>
        <v/>
      </c>
      <c r="I1256" s="24" t="str">
        <f t="shared" si="443"/>
        <v/>
      </c>
      <c r="J1256" s="24" t="str">
        <f>IF(I1256="","",SUM(I$4:I1256))</f>
        <v/>
      </c>
      <c r="K1256" s="24" t="str">
        <f t="shared" si="444"/>
        <v/>
      </c>
      <c r="L1256" s="37" t="str">
        <f t="shared" si="457"/>
        <v/>
      </c>
      <c r="M1256" s="37" t="str">
        <f t="shared" si="458"/>
        <v/>
      </c>
      <c r="N1256" s="37" t="str">
        <f t="shared" si="459"/>
        <v/>
      </c>
      <c r="O1256" s="37" t="str">
        <f t="shared" si="445"/>
        <v/>
      </c>
      <c r="P1256" s="37" t="str">
        <f t="shared" si="446"/>
        <v/>
      </c>
      <c r="Q1256" s="37" t="str">
        <f t="shared" si="447"/>
        <v/>
      </c>
      <c r="R1256" s="25" t="str">
        <f t="shared" si="448"/>
        <v/>
      </c>
      <c r="S1256" s="25" t="str">
        <f t="shared" si="449"/>
        <v/>
      </c>
      <c r="T1256" s="25" t="str">
        <f t="shared" si="450"/>
        <v/>
      </c>
      <c r="U1256" s="27" t="str">
        <f t="shared" si="451"/>
        <v/>
      </c>
      <c r="V1256" s="26" t="str">
        <f t="shared" si="456"/>
        <v/>
      </c>
      <c r="W1256" s="31" t="str">
        <f t="shared" si="452"/>
        <v/>
      </c>
      <c r="X1256" s="88" t="str">
        <f>IF(U1256="","",SUM($T$4:T1256)*1000/J1256*(1-Percent_bound_block))</f>
        <v/>
      </c>
      <c r="Y1256" s="88" t="str">
        <f>IF(U1256="","",SUM($T$4:T1256)*1000/F1256*(1-Percent_bound_block))</f>
        <v/>
      </c>
      <c r="Z1256" s="90" t="str">
        <f t="shared" si="453"/>
        <v/>
      </c>
      <c r="AA1256" s="68" t="str">
        <f>IF(AND(B1255&lt;Runoff_duration_hr_block/2,B1256&gt;Runoff_duration_hr_block/2),Runoff_duration_hr_block/2,INDEX($B$4:$B$1500,IF(B1256&gt;Runoff_duration_hr_block/2,ROWS($AA$4:AA1256)-1,ROWS($AA$4:AA1256))))</f>
        <v/>
      </c>
      <c r="AB1256" s="66" t="str">
        <f>IFERROR(ROUND(IF(HG_shape_block="Constant flow",IF(AA1256=Runoff_duration_hr_block/2,CONVERT($H$4,"L","gal")/(Runoff_duration_hr_block*60),VLOOKUP('Block Calcs'!AA1256,'Block Calcs'!$B$4:$K$1500,10,FALSE)),IF(AA1256=Runoff_duration_hr_block/2,2*CONVERT($H$4,"L","gal")/(Runoff_duration_hr_block*60),VLOOKUP('Block Calcs'!AA1256,'Block Calcs'!$B$4:$K$1500,10,FALSE))),2),"")</f>
        <v/>
      </c>
      <c r="AC1256" s="68" t="str">
        <f t="shared" si="454"/>
        <v/>
      </c>
      <c r="AD1256" s="67" t="str">
        <f>IF(A1256="","",(SUM($R$4:R1256)+(O1256*P1256*Q1256*Number_of_chem_blocks_block)))</f>
        <v/>
      </c>
      <c r="AE1256" s="67" t="str">
        <f>IF(A1256="","",(SUM($S$4:S1256)+(O1256*P1256*Q1256*Chem_block_density_block*2.54^3*Number_of_chem_blocks_block)))</f>
        <v/>
      </c>
    </row>
    <row r="1257" spans="1:31" x14ac:dyDescent="0.3">
      <c r="A1257" s="23" t="str">
        <f t="shared" si="455"/>
        <v/>
      </c>
      <c r="B1257" s="23" t="str">
        <f t="shared" si="437"/>
        <v/>
      </c>
      <c r="C1257" s="23" t="str">
        <f t="shared" si="438"/>
        <v/>
      </c>
      <c r="D1257" s="261" t="str">
        <f t="shared" si="439"/>
        <v/>
      </c>
      <c r="E1257" s="261" t="str">
        <f t="shared" si="440"/>
        <v/>
      </c>
      <c r="F1257" s="261" t="str">
        <f>IF(E1257="","",SUM(E$4:E1257))</f>
        <v/>
      </c>
      <c r="G1257" s="261" t="str">
        <f t="shared" si="441"/>
        <v/>
      </c>
      <c r="H1257" s="24" t="str">
        <f t="shared" si="442"/>
        <v/>
      </c>
      <c r="I1257" s="24" t="str">
        <f t="shared" si="443"/>
        <v/>
      </c>
      <c r="J1257" s="24" t="str">
        <f>IF(I1257="","",SUM(I$4:I1257))</f>
        <v/>
      </c>
      <c r="K1257" s="24" t="str">
        <f t="shared" si="444"/>
        <v/>
      </c>
      <c r="L1257" s="37" t="str">
        <f t="shared" si="457"/>
        <v/>
      </c>
      <c r="M1257" s="37" t="str">
        <f t="shared" si="458"/>
        <v/>
      </c>
      <c r="N1257" s="37" t="str">
        <f t="shared" si="459"/>
        <v/>
      </c>
      <c r="O1257" s="37" t="str">
        <f t="shared" si="445"/>
        <v/>
      </c>
      <c r="P1257" s="37" t="str">
        <f t="shared" si="446"/>
        <v/>
      </c>
      <c r="Q1257" s="37" t="str">
        <f t="shared" si="447"/>
        <v/>
      </c>
      <c r="R1257" s="25" t="str">
        <f t="shared" si="448"/>
        <v/>
      </c>
      <c r="S1257" s="25" t="str">
        <f t="shared" si="449"/>
        <v/>
      </c>
      <c r="T1257" s="25" t="str">
        <f t="shared" si="450"/>
        <v/>
      </c>
      <c r="U1257" s="27" t="str">
        <f t="shared" si="451"/>
        <v/>
      </c>
      <c r="V1257" s="26" t="str">
        <f t="shared" si="456"/>
        <v/>
      </c>
      <c r="W1257" s="31" t="str">
        <f t="shared" si="452"/>
        <v/>
      </c>
      <c r="X1257" s="88" t="str">
        <f>IF(U1257="","",SUM($T$4:T1257)*1000/J1257*(1-Percent_bound_block))</f>
        <v/>
      </c>
      <c r="Y1257" s="88" t="str">
        <f>IF(U1257="","",SUM($T$4:T1257)*1000/F1257*(1-Percent_bound_block))</f>
        <v/>
      </c>
      <c r="Z1257" s="90" t="str">
        <f t="shared" si="453"/>
        <v/>
      </c>
      <c r="AA1257" s="68" t="str">
        <f>IF(AND(B1256&lt;Runoff_duration_hr_block/2,B1257&gt;Runoff_duration_hr_block/2),Runoff_duration_hr_block/2,INDEX($B$4:$B$1500,IF(B1257&gt;Runoff_duration_hr_block/2,ROWS($AA$4:AA1257)-1,ROWS($AA$4:AA1257))))</f>
        <v/>
      </c>
      <c r="AB1257" s="66" t="str">
        <f>IFERROR(ROUND(IF(HG_shape_block="Constant flow",IF(AA1257=Runoff_duration_hr_block/2,CONVERT($H$4,"L","gal")/(Runoff_duration_hr_block*60),VLOOKUP('Block Calcs'!AA1257,'Block Calcs'!$B$4:$K$1500,10,FALSE)),IF(AA1257=Runoff_duration_hr_block/2,2*CONVERT($H$4,"L","gal")/(Runoff_duration_hr_block*60),VLOOKUP('Block Calcs'!AA1257,'Block Calcs'!$B$4:$K$1500,10,FALSE))),2),"")</f>
        <v/>
      </c>
      <c r="AC1257" s="68" t="str">
        <f t="shared" si="454"/>
        <v/>
      </c>
      <c r="AD1257" s="67" t="str">
        <f>IF(A1257="","",(SUM($R$4:R1257)+(O1257*P1257*Q1257*Number_of_chem_blocks_block)))</f>
        <v/>
      </c>
      <c r="AE1257" s="67" t="str">
        <f>IF(A1257="","",(SUM($S$4:S1257)+(O1257*P1257*Q1257*Chem_block_density_block*2.54^3*Number_of_chem_blocks_block)))</f>
        <v/>
      </c>
    </row>
    <row r="1258" spans="1:31" x14ac:dyDescent="0.3">
      <c r="A1258" s="23" t="str">
        <f t="shared" si="455"/>
        <v/>
      </c>
      <c r="B1258" s="23" t="str">
        <f t="shared" si="437"/>
        <v/>
      </c>
      <c r="C1258" s="23" t="str">
        <f t="shared" si="438"/>
        <v/>
      </c>
      <c r="D1258" s="261" t="str">
        <f t="shared" si="439"/>
        <v/>
      </c>
      <c r="E1258" s="261" t="str">
        <f t="shared" si="440"/>
        <v/>
      </c>
      <c r="F1258" s="261" t="str">
        <f>IF(E1258="","",SUM(E$4:E1258))</f>
        <v/>
      </c>
      <c r="G1258" s="261" t="str">
        <f t="shared" si="441"/>
        <v/>
      </c>
      <c r="H1258" s="24" t="str">
        <f t="shared" si="442"/>
        <v/>
      </c>
      <c r="I1258" s="24" t="str">
        <f t="shared" si="443"/>
        <v/>
      </c>
      <c r="J1258" s="24" t="str">
        <f>IF(I1258="","",SUM(I$4:I1258))</f>
        <v/>
      </c>
      <c r="K1258" s="24" t="str">
        <f t="shared" si="444"/>
        <v/>
      </c>
      <c r="L1258" s="37" t="str">
        <f t="shared" si="457"/>
        <v/>
      </c>
      <c r="M1258" s="37" t="str">
        <f t="shared" si="458"/>
        <v/>
      </c>
      <c r="N1258" s="37" t="str">
        <f t="shared" si="459"/>
        <v/>
      </c>
      <c r="O1258" s="37" t="str">
        <f t="shared" si="445"/>
        <v/>
      </c>
      <c r="P1258" s="37" t="str">
        <f t="shared" si="446"/>
        <v/>
      </c>
      <c r="Q1258" s="37" t="str">
        <f t="shared" si="447"/>
        <v/>
      </c>
      <c r="R1258" s="25" t="str">
        <f t="shared" si="448"/>
        <v/>
      </c>
      <c r="S1258" s="25" t="str">
        <f t="shared" si="449"/>
        <v/>
      </c>
      <c r="T1258" s="25" t="str">
        <f t="shared" si="450"/>
        <v/>
      </c>
      <c r="U1258" s="27" t="str">
        <f t="shared" si="451"/>
        <v/>
      </c>
      <c r="V1258" s="26" t="str">
        <f t="shared" si="456"/>
        <v/>
      </c>
      <c r="W1258" s="31" t="str">
        <f t="shared" si="452"/>
        <v/>
      </c>
      <c r="X1258" s="88" t="str">
        <f>IF(U1258="","",SUM($T$4:T1258)*1000/J1258*(1-Percent_bound_block))</f>
        <v/>
      </c>
      <c r="Y1258" s="88" t="str">
        <f>IF(U1258="","",SUM($T$4:T1258)*1000/F1258*(1-Percent_bound_block))</f>
        <v/>
      </c>
      <c r="Z1258" s="90" t="str">
        <f t="shared" si="453"/>
        <v/>
      </c>
      <c r="AA1258" s="68" t="str">
        <f>IF(AND(B1257&lt;Runoff_duration_hr_block/2,B1258&gt;Runoff_duration_hr_block/2),Runoff_duration_hr_block/2,INDEX($B$4:$B$1500,IF(B1258&gt;Runoff_duration_hr_block/2,ROWS($AA$4:AA1258)-1,ROWS($AA$4:AA1258))))</f>
        <v/>
      </c>
      <c r="AB1258" s="66" t="str">
        <f>IFERROR(ROUND(IF(HG_shape_block="Constant flow",IF(AA1258=Runoff_duration_hr_block/2,CONVERT($H$4,"L","gal")/(Runoff_duration_hr_block*60),VLOOKUP('Block Calcs'!AA1258,'Block Calcs'!$B$4:$K$1500,10,FALSE)),IF(AA1258=Runoff_duration_hr_block/2,2*CONVERT($H$4,"L","gal")/(Runoff_duration_hr_block*60),VLOOKUP('Block Calcs'!AA1258,'Block Calcs'!$B$4:$K$1500,10,FALSE))),2),"")</f>
        <v/>
      </c>
      <c r="AC1258" s="68" t="str">
        <f t="shared" si="454"/>
        <v/>
      </c>
      <c r="AD1258" s="67" t="str">
        <f>IF(A1258="","",(SUM($R$4:R1258)+(O1258*P1258*Q1258*Number_of_chem_blocks_block)))</f>
        <v/>
      </c>
      <c r="AE1258" s="67" t="str">
        <f>IF(A1258="","",(SUM($S$4:S1258)+(O1258*P1258*Q1258*Chem_block_density_block*2.54^3*Number_of_chem_blocks_block)))</f>
        <v/>
      </c>
    </row>
    <row r="1259" spans="1:31" x14ac:dyDescent="0.3">
      <c r="A1259" s="23" t="str">
        <f t="shared" si="455"/>
        <v/>
      </c>
      <c r="B1259" s="23" t="str">
        <f t="shared" si="437"/>
        <v/>
      </c>
      <c r="C1259" s="23" t="str">
        <f t="shared" si="438"/>
        <v/>
      </c>
      <c r="D1259" s="261" t="str">
        <f t="shared" si="439"/>
        <v/>
      </c>
      <c r="E1259" s="261" t="str">
        <f t="shared" si="440"/>
        <v/>
      </c>
      <c r="F1259" s="261" t="str">
        <f>IF(E1259="","",SUM(E$4:E1259))</f>
        <v/>
      </c>
      <c r="G1259" s="261" t="str">
        <f t="shared" si="441"/>
        <v/>
      </c>
      <c r="H1259" s="24" t="str">
        <f t="shared" si="442"/>
        <v/>
      </c>
      <c r="I1259" s="24" t="str">
        <f t="shared" si="443"/>
        <v/>
      </c>
      <c r="J1259" s="24" t="str">
        <f>IF(I1259="","",SUM(I$4:I1259))</f>
        <v/>
      </c>
      <c r="K1259" s="24" t="str">
        <f t="shared" si="444"/>
        <v/>
      </c>
      <c r="L1259" s="37" t="str">
        <f t="shared" si="457"/>
        <v/>
      </c>
      <c r="M1259" s="37" t="str">
        <f t="shared" si="458"/>
        <v/>
      </c>
      <c r="N1259" s="37" t="str">
        <f t="shared" si="459"/>
        <v/>
      </c>
      <c r="O1259" s="37" t="str">
        <f t="shared" si="445"/>
        <v/>
      </c>
      <c r="P1259" s="37" t="str">
        <f t="shared" si="446"/>
        <v/>
      </c>
      <c r="Q1259" s="37" t="str">
        <f t="shared" si="447"/>
        <v/>
      </c>
      <c r="R1259" s="25" t="str">
        <f t="shared" si="448"/>
        <v/>
      </c>
      <c r="S1259" s="25" t="str">
        <f t="shared" si="449"/>
        <v/>
      </c>
      <c r="T1259" s="25" t="str">
        <f t="shared" si="450"/>
        <v/>
      </c>
      <c r="U1259" s="27" t="str">
        <f t="shared" si="451"/>
        <v/>
      </c>
      <c r="V1259" s="26" t="str">
        <f t="shared" si="456"/>
        <v/>
      </c>
      <c r="W1259" s="31" t="str">
        <f t="shared" si="452"/>
        <v/>
      </c>
      <c r="X1259" s="88" t="str">
        <f>IF(U1259="","",SUM($T$4:T1259)*1000/J1259*(1-Percent_bound_block))</f>
        <v/>
      </c>
      <c r="Y1259" s="88" t="str">
        <f>IF(U1259="","",SUM($T$4:T1259)*1000/F1259*(1-Percent_bound_block))</f>
        <v/>
      </c>
      <c r="Z1259" s="90" t="str">
        <f t="shared" si="453"/>
        <v/>
      </c>
      <c r="AA1259" s="68" t="str">
        <f>IF(AND(B1258&lt;Runoff_duration_hr_block/2,B1259&gt;Runoff_duration_hr_block/2),Runoff_duration_hr_block/2,INDEX($B$4:$B$1500,IF(B1259&gt;Runoff_duration_hr_block/2,ROWS($AA$4:AA1259)-1,ROWS($AA$4:AA1259))))</f>
        <v/>
      </c>
      <c r="AB1259" s="66" t="str">
        <f>IFERROR(ROUND(IF(HG_shape_block="Constant flow",IF(AA1259=Runoff_duration_hr_block/2,CONVERT($H$4,"L","gal")/(Runoff_duration_hr_block*60),VLOOKUP('Block Calcs'!AA1259,'Block Calcs'!$B$4:$K$1500,10,FALSE)),IF(AA1259=Runoff_duration_hr_block/2,2*CONVERT($H$4,"L","gal")/(Runoff_duration_hr_block*60),VLOOKUP('Block Calcs'!AA1259,'Block Calcs'!$B$4:$K$1500,10,FALSE))),2),"")</f>
        <v/>
      </c>
      <c r="AC1259" s="68" t="str">
        <f t="shared" si="454"/>
        <v/>
      </c>
      <c r="AD1259" s="67" t="str">
        <f>IF(A1259="","",(SUM($R$4:R1259)+(O1259*P1259*Q1259*Number_of_chem_blocks_block)))</f>
        <v/>
      </c>
      <c r="AE1259" s="67" t="str">
        <f>IF(A1259="","",(SUM($S$4:S1259)+(O1259*P1259*Q1259*Chem_block_density_block*2.54^3*Number_of_chem_blocks_block)))</f>
        <v/>
      </c>
    </row>
    <row r="1260" spans="1:31" x14ac:dyDescent="0.3">
      <c r="A1260" s="23" t="str">
        <f t="shared" si="455"/>
        <v/>
      </c>
      <c r="B1260" s="23" t="str">
        <f t="shared" si="437"/>
        <v/>
      </c>
      <c r="C1260" s="23" t="str">
        <f t="shared" si="438"/>
        <v/>
      </c>
      <c r="D1260" s="261" t="str">
        <f t="shared" si="439"/>
        <v/>
      </c>
      <c r="E1260" s="261" t="str">
        <f t="shared" si="440"/>
        <v/>
      </c>
      <c r="F1260" s="261" t="str">
        <f>IF(E1260="","",SUM(E$4:E1260))</f>
        <v/>
      </c>
      <c r="G1260" s="261" t="str">
        <f t="shared" si="441"/>
        <v/>
      </c>
      <c r="H1260" s="24" t="str">
        <f t="shared" si="442"/>
        <v/>
      </c>
      <c r="I1260" s="24" t="str">
        <f t="shared" si="443"/>
        <v/>
      </c>
      <c r="J1260" s="24" t="str">
        <f>IF(I1260="","",SUM(I$4:I1260))</f>
        <v/>
      </c>
      <c r="K1260" s="24" t="str">
        <f t="shared" si="444"/>
        <v/>
      </c>
      <c r="L1260" s="37" t="str">
        <f t="shared" si="457"/>
        <v/>
      </c>
      <c r="M1260" s="37" t="str">
        <f t="shared" si="458"/>
        <v/>
      </c>
      <c r="N1260" s="37" t="str">
        <f t="shared" si="459"/>
        <v/>
      </c>
      <c r="O1260" s="37" t="str">
        <f t="shared" si="445"/>
        <v/>
      </c>
      <c r="P1260" s="37" t="str">
        <f t="shared" si="446"/>
        <v/>
      </c>
      <c r="Q1260" s="37" t="str">
        <f t="shared" si="447"/>
        <v/>
      </c>
      <c r="R1260" s="25" t="str">
        <f t="shared" si="448"/>
        <v/>
      </c>
      <c r="S1260" s="25" t="str">
        <f t="shared" si="449"/>
        <v/>
      </c>
      <c r="T1260" s="25" t="str">
        <f t="shared" si="450"/>
        <v/>
      </c>
      <c r="U1260" s="27" t="str">
        <f t="shared" si="451"/>
        <v/>
      </c>
      <c r="V1260" s="26" t="str">
        <f t="shared" si="456"/>
        <v/>
      </c>
      <c r="W1260" s="31" t="str">
        <f t="shared" si="452"/>
        <v/>
      </c>
      <c r="X1260" s="88" t="str">
        <f>IF(U1260="","",SUM($T$4:T1260)*1000/J1260*(1-Percent_bound_block))</f>
        <v/>
      </c>
      <c r="Y1260" s="88" t="str">
        <f>IF(U1260="","",SUM($T$4:T1260)*1000/F1260*(1-Percent_bound_block))</f>
        <v/>
      </c>
      <c r="Z1260" s="90" t="str">
        <f t="shared" si="453"/>
        <v/>
      </c>
      <c r="AA1260" s="68" t="str">
        <f>IF(AND(B1259&lt;Runoff_duration_hr_block/2,B1260&gt;Runoff_duration_hr_block/2),Runoff_duration_hr_block/2,INDEX($B$4:$B$1500,IF(B1260&gt;Runoff_duration_hr_block/2,ROWS($AA$4:AA1260)-1,ROWS($AA$4:AA1260))))</f>
        <v/>
      </c>
      <c r="AB1260" s="66" t="str">
        <f>IFERROR(ROUND(IF(HG_shape_block="Constant flow",IF(AA1260=Runoff_duration_hr_block/2,CONVERT($H$4,"L","gal")/(Runoff_duration_hr_block*60),VLOOKUP('Block Calcs'!AA1260,'Block Calcs'!$B$4:$K$1500,10,FALSE)),IF(AA1260=Runoff_duration_hr_block/2,2*CONVERT($H$4,"L","gal")/(Runoff_duration_hr_block*60),VLOOKUP('Block Calcs'!AA1260,'Block Calcs'!$B$4:$K$1500,10,FALSE))),2),"")</f>
        <v/>
      </c>
      <c r="AC1260" s="68" t="str">
        <f t="shared" si="454"/>
        <v/>
      </c>
      <c r="AD1260" s="67" t="str">
        <f>IF(A1260="","",(SUM($R$4:R1260)+(O1260*P1260*Q1260*Number_of_chem_blocks_block)))</f>
        <v/>
      </c>
      <c r="AE1260" s="67" t="str">
        <f>IF(A1260="","",(SUM($S$4:S1260)+(O1260*P1260*Q1260*Chem_block_density_block*2.54^3*Number_of_chem_blocks_block)))</f>
        <v/>
      </c>
    </row>
    <row r="1261" spans="1:31" x14ac:dyDescent="0.3">
      <c r="A1261" s="23" t="str">
        <f t="shared" si="455"/>
        <v/>
      </c>
      <c r="B1261" s="23" t="str">
        <f t="shared" si="437"/>
        <v/>
      </c>
      <c r="C1261" s="23" t="str">
        <f t="shared" si="438"/>
        <v/>
      </c>
      <c r="D1261" s="261" t="str">
        <f t="shared" si="439"/>
        <v/>
      </c>
      <c r="E1261" s="261" t="str">
        <f t="shared" si="440"/>
        <v/>
      </c>
      <c r="F1261" s="261" t="str">
        <f>IF(E1261="","",SUM(E$4:E1261))</f>
        <v/>
      </c>
      <c r="G1261" s="261" t="str">
        <f t="shared" si="441"/>
        <v/>
      </c>
      <c r="H1261" s="24" t="str">
        <f t="shared" si="442"/>
        <v/>
      </c>
      <c r="I1261" s="24" t="str">
        <f t="shared" si="443"/>
        <v/>
      </c>
      <c r="J1261" s="24" t="str">
        <f>IF(I1261="","",SUM(I$4:I1261))</f>
        <v/>
      </c>
      <c r="K1261" s="24" t="str">
        <f t="shared" si="444"/>
        <v/>
      </c>
      <c r="L1261" s="37" t="str">
        <f t="shared" si="457"/>
        <v/>
      </c>
      <c r="M1261" s="37" t="str">
        <f t="shared" si="458"/>
        <v/>
      </c>
      <c r="N1261" s="37" t="str">
        <f t="shared" si="459"/>
        <v/>
      </c>
      <c r="O1261" s="37" t="str">
        <f t="shared" si="445"/>
        <v/>
      </c>
      <c r="P1261" s="37" t="str">
        <f t="shared" si="446"/>
        <v/>
      </c>
      <c r="Q1261" s="37" t="str">
        <f t="shared" si="447"/>
        <v/>
      </c>
      <c r="R1261" s="25" t="str">
        <f t="shared" si="448"/>
        <v/>
      </c>
      <c r="S1261" s="25" t="str">
        <f t="shared" si="449"/>
        <v/>
      </c>
      <c r="T1261" s="25" t="str">
        <f t="shared" si="450"/>
        <v/>
      </c>
      <c r="U1261" s="27" t="str">
        <f t="shared" si="451"/>
        <v/>
      </c>
      <c r="V1261" s="26" t="str">
        <f t="shared" si="456"/>
        <v/>
      </c>
      <c r="W1261" s="31" t="str">
        <f t="shared" si="452"/>
        <v/>
      </c>
      <c r="X1261" s="88" t="str">
        <f>IF(U1261="","",SUM($T$4:T1261)*1000/J1261*(1-Percent_bound_block))</f>
        <v/>
      </c>
      <c r="Y1261" s="88" t="str">
        <f>IF(U1261="","",SUM($T$4:T1261)*1000/F1261*(1-Percent_bound_block))</f>
        <v/>
      </c>
      <c r="Z1261" s="90" t="str">
        <f t="shared" si="453"/>
        <v/>
      </c>
      <c r="AA1261" s="68" t="str">
        <f>IF(AND(B1260&lt;Runoff_duration_hr_block/2,B1261&gt;Runoff_duration_hr_block/2),Runoff_duration_hr_block/2,INDEX($B$4:$B$1500,IF(B1261&gt;Runoff_duration_hr_block/2,ROWS($AA$4:AA1261)-1,ROWS($AA$4:AA1261))))</f>
        <v/>
      </c>
      <c r="AB1261" s="66" t="str">
        <f>IFERROR(ROUND(IF(HG_shape_block="Constant flow",IF(AA1261=Runoff_duration_hr_block/2,CONVERT($H$4,"L","gal")/(Runoff_duration_hr_block*60),VLOOKUP('Block Calcs'!AA1261,'Block Calcs'!$B$4:$K$1500,10,FALSE)),IF(AA1261=Runoff_duration_hr_block/2,2*CONVERT($H$4,"L","gal")/(Runoff_duration_hr_block*60),VLOOKUP('Block Calcs'!AA1261,'Block Calcs'!$B$4:$K$1500,10,FALSE))),2),"")</f>
        <v/>
      </c>
      <c r="AC1261" s="68" t="str">
        <f t="shared" si="454"/>
        <v/>
      </c>
      <c r="AD1261" s="67" t="str">
        <f>IF(A1261="","",(SUM($R$4:R1261)+(O1261*P1261*Q1261*Number_of_chem_blocks_block)))</f>
        <v/>
      </c>
      <c r="AE1261" s="67" t="str">
        <f>IF(A1261="","",(SUM($S$4:S1261)+(O1261*P1261*Q1261*Chem_block_density_block*2.54^3*Number_of_chem_blocks_block)))</f>
        <v/>
      </c>
    </row>
    <row r="1262" spans="1:31" x14ac:dyDescent="0.3">
      <c r="A1262" s="23" t="str">
        <f t="shared" si="455"/>
        <v/>
      </c>
      <c r="B1262" s="23" t="str">
        <f t="shared" si="437"/>
        <v/>
      </c>
      <c r="C1262" s="23" t="str">
        <f t="shared" si="438"/>
        <v/>
      </c>
      <c r="D1262" s="261" t="str">
        <f t="shared" si="439"/>
        <v/>
      </c>
      <c r="E1262" s="261" t="str">
        <f t="shared" si="440"/>
        <v/>
      </c>
      <c r="F1262" s="261" t="str">
        <f>IF(E1262="","",SUM(E$4:E1262))</f>
        <v/>
      </c>
      <c r="G1262" s="261" t="str">
        <f t="shared" si="441"/>
        <v/>
      </c>
      <c r="H1262" s="24" t="str">
        <f t="shared" si="442"/>
        <v/>
      </c>
      <c r="I1262" s="24" t="str">
        <f t="shared" si="443"/>
        <v/>
      </c>
      <c r="J1262" s="24" t="str">
        <f>IF(I1262="","",SUM(I$4:I1262))</f>
        <v/>
      </c>
      <c r="K1262" s="24" t="str">
        <f t="shared" si="444"/>
        <v/>
      </c>
      <c r="L1262" s="37" t="str">
        <f t="shared" si="457"/>
        <v/>
      </c>
      <c r="M1262" s="37" t="str">
        <f t="shared" si="458"/>
        <v/>
      </c>
      <c r="N1262" s="37" t="str">
        <f t="shared" si="459"/>
        <v/>
      </c>
      <c r="O1262" s="37" t="str">
        <f t="shared" si="445"/>
        <v/>
      </c>
      <c r="P1262" s="37" t="str">
        <f t="shared" si="446"/>
        <v/>
      </c>
      <c r="Q1262" s="37" t="str">
        <f t="shared" si="447"/>
        <v/>
      </c>
      <c r="R1262" s="25" t="str">
        <f t="shared" si="448"/>
        <v/>
      </c>
      <c r="S1262" s="25" t="str">
        <f t="shared" si="449"/>
        <v/>
      </c>
      <c r="T1262" s="25" t="str">
        <f t="shared" si="450"/>
        <v/>
      </c>
      <c r="U1262" s="27" t="str">
        <f t="shared" si="451"/>
        <v/>
      </c>
      <c r="V1262" s="26" t="str">
        <f t="shared" si="456"/>
        <v/>
      </c>
      <c r="W1262" s="31" t="str">
        <f t="shared" si="452"/>
        <v/>
      </c>
      <c r="X1262" s="88" t="str">
        <f>IF(U1262="","",SUM($T$4:T1262)*1000/J1262*(1-Percent_bound_block))</f>
        <v/>
      </c>
      <c r="Y1262" s="88" t="str">
        <f>IF(U1262="","",SUM($T$4:T1262)*1000/F1262*(1-Percent_bound_block))</f>
        <v/>
      </c>
      <c r="Z1262" s="90" t="str">
        <f t="shared" si="453"/>
        <v/>
      </c>
      <c r="AA1262" s="68" t="str">
        <f>IF(AND(B1261&lt;Runoff_duration_hr_block/2,B1262&gt;Runoff_duration_hr_block/2),Runoff_duration_hr_block/2,INDEX($B$4:$B$1500,IF(B1262&gt;Runoff_duration_hr_block/2,ROWS($AA$4:AA1262)-1,ROWS($AA$4:AA1262))))</f>
        <v/>
      </c>
      <c r="AB1262" s="66" t="str">
        <f>IFERROR(ROUND(IF(HG_shape_block="Constant flow",IF(AA1262=Runoff_duration_hr_block/2,CONVERT($H$4,"L","gal")/(Runoff_duration_hr_block*60),VLOOKUP('Block Calcs'!AA1262,'Block Calcs'!$B$4:$K$1500,10,FALSE)),IF(AA1262=Runoff_duration_hr_block/2,2*CONVERT($H$4,"L","gal")/(Runoff_duration_hr_block*60),VLOOKUP('Block Calcs'!AA1262,'Block Calcs'!$B$4:$K$1500,10,FALSE))),2),"")</f>
        <v/>
      </c>
      <c r="AC1262" s="68" t="str">
        <f t="shared" si="454"/>
        <v/>
      </c>
      <c r="AD1262" s="67" t="str">
        <f>IF(A1262="","",(SUM($R$4:R1262)+(O1262*P1262*Q1262*Number_of_chem_blocks_block)))</f>
        <v/>
      </c>
      <c r="AE1262" s="67" t="str">
        <f>IF(A1262="","",(SUM($S$4:S1262)+(O1262*P1262*Q1262*Chem_block_density_block*2.54^3*Number_of_chem_blocks_block)))</f>
        <v/>
      </c>
    </row>
    <row r="1263" spans="1:31" x14ac:dyDescent="0.3">
      <c r="A1263" s="23" t="str">
        <f t="shared" si="455"/>
        <v/>
      </c>
      <c r="B1263" s="23" t="str">
        <f t="shared" si="437"/>
        <v/>
      </c>
      <c r="C1263" s="23" t="str">
        <f t="shared" si="438"/>
        <v/>
      </c>
      <c r="D1263" s="261" t="str">
        <f t="shared" si="439"/>
        <v/>
      </c>
      <c r="E1263" s="261" t="str">
        <f t="shared" si="440"/>
        <v/>
      </c>
      <c r="F1263" s="261" t="str">
        <f>IF(E1263="","",SUM(E$4:E1263))</f>
        <v/>
      </c>
      <c r="G1263" s="261" t="str">
        <f t="shared" si="441"/>
        <v/>
      </c>
      <c r="H1263" s="24" t="str">
        <f t="shared" si="442"/>
        <v/>
      </c>
      <c r="I1263" s="24" t="str">
        <f t="shared" si="443"/>
        <v/>
      </c>
      <c r="J1263" s="24" t="str">
        <f>IF(I1263="","",SUM(I$4:I1263))</f>
        <v/>
      </c>
      <c r="K1263" s="24" t="str">
        <f t="shared" si="444"/>
        <v/>
      </c>
      <c r="L1263" s="37" t="str">
        <f t="shared" si="457"/>
        <v/>
      </c>
      <c r="M1263" s="37" t="str">
        <f t="shared" si="458"/>
        <v/>
      </c>
      <c r="N1263" s="37" t="str">
        <f t="shared" si="459"/>
        <v/>
      </c>
      <c r="O1263" s="37" t="str">
        <f t="shared" si="445"/>
        <v/>
      </c>
      <c r="P1263" s="37" t="str">
        <f t="shared" si="446"/>
        <v/>
      </c>
      <c r="Q1263" s="37" t="str">
        <f t="shared" si="447"/>
        <v/>
      </c>
      <c r="R1263" s="25" t="str">
        <f t="shared" si="448"/>
        <v/>
      </c>
      <c r="S1263" s="25" t="str">
        <f t="shared" si="449"/>
        <v/>
      </c>
      <c r="T1263" s="25" t="str">
        <f t="shared" si="450"/>
        <v/>
      </c>
      <c r="U1263" s="27" t="str">
        <f t="shared" si="451"/>
        <v/>
      </c>
      <c r="V1263" s="26" t="str">
        <f t="shared" si="456"/>
        <v/>
      </c>
      <c r="W1263" s="31" t="str">
        <f t="shared" si="452"/>
        <v/>
      </c>
      <c r="X1263" s="88" t="str">
        <f>IF(U1263="","",SUM($T$4:T1263)*1000/J1263*(1-Percent_bound_block))</f>
        <v/>
      </c>
      <c r="Y1263" s="88" t="str">
        <f>IF(U1263="","",SUM($T$4:T1263)*1000/F1263*(1-Percent_bound_block))</f>
        <v/>
      </c>
      <c r="Z1263" s="90" t="str">
        <f t="shared" si="453"/>
        <v/>
      </c>
      <c r="AA1263" s="68" t="str">
        <f>IF(AND(B1262&lt;Runoff_duration_hr_block/2,B1263&gt;Runoff_duration_hr_block/2),Runoff_duration_hr_block/2,INDEX($B$4:$B$1500,IF(B1263&gt;Runoff_duration_hr_block/2,ROWS($AA$4:AA1263)-1,ROWS($AA$4:AA1263))))</f>
        <v/>
      </c>
      <c r="AB1263" s="66" t="str">
        <f>IFERROR(ROUND(IF(HG_shape_block="Constant flow",IF(AA1263=Runoff_duration_hr_block/2,CONVERT($H$4,"L","gal")/(Runoff_duration_hr_block*60),VLOOKUP('Block Calcs'!AA1263,'Block Calcs'!$B$4:$K$1500,10,FALSE)),IF(AA1263=Runoff_duration_hr_block/2,2*CONVERT($H$4,"L","gal")/(Runoff_duration_hr_block*60),VLOOKUP('Block Calcs'!AA1263,'Block Calcs'!$B$4:$K$1500,10,FALSE))),2),"")</f>
        <v/>
      </c>
      <c r="AC1263" s="68" t="str">
        <f t="shared" si="454"/>
        <v/>
      </c>
      <c r="AD1263" s="67" t="str">
        <f>IF(A1263="","",(SUM($R$4:R1263)+(O1263*P1263*Q1263*Number_of_chem_blocks_block)))</f>
        <v/>
      </c>
      <c r="AE1263" s="67" t="str">
        <f>IF(A1263="","",(SUM($S$4:S1263)+(O1263*P1263*Q1263*Chem_block_density_block*2.54^3*Number_of_chem_blocks_block)))</f>
        <v/>
      </c>
    </row>
    <row r="1264" spans="1:31" x14ac:dyDescent="0.3">
      <c r="A1264" s="23" t="str">
        <f t="shared" si="455"/>
        <v/>
      </c>
      <c r="B1264" s="23" t="str">
        <f t="shared" si="437"/>
        <v/>
      </c>
      <c r="C1264" s="23" t="str">
        <f t="shared" si="438"/>
        <v/>
      </c>
      <c r="D1264" s="261" t="str">
        <f t="shared" si="439"/>
        <v/>
      </c>
      <c r="E1264" s="261" t="str">
        <f t="shared" si="440"/>
        <v/>
      </c>
      <c r="F1264" s="261" t="str">
        <f>IF(E1264="","",SUM(E$4:E1264))</f>
        <v/>
      </c>
      <c r="G1264" s="261" t="str">
        <f t="shared" si="441"/>
        <v/>
      </c>
      <c r="H1264" s="24" t="str">
        <f t="shared" si="442"/>
        <v/>
      </c>
      <c r="I1264" s="24" t="str">
        <f t="shared" si="443"/>
        <v/>
      </c>
      <c r="J1264" s="24" t="str">
        <f>IF(I1264="","",SUM(I$4:I1264))</f>
        <v/>
      </c>
      <c r="K1264" s="24" t="str">
        <f t="shared" si="444"/>
        <v/>
      </c>
      <c r="L1264" s="37" t="str">
        <f t="shared" si="457"/>
        <v/>
      </c>
      <c r="M1264" s="37" t="str">
        <f t="shared" si="458"/>
        <v/>
      </c>
      <c r="N1264" s="37" t="str">
        <f t="shared" si="459"/>
        <v/>
      </c>
      <c r="O1264" s="37" t="str">
        <f t="shared" si="445"/>
        <v/>
      </c>
      <c r="P1264" s="37" t="str">
        <f t="shared" si="446"/>
        <v/>
      </c>
      <c r="Q1264" s="37" t="str">
        <f t="shared" si="447"/>
        <v/>
      </c>
      <c r="R1264" s="25" t="str">
        <f t="shared" si="448"/>
        <v/>
      </c>
      <c r="S1264" s="25" t="str">
        <f t="shared" si="449"/>
        <v/>
      </c>
      <c r="T1264" s="25" t="str">
        <f t="shared" si="450"/>
        <v/>
      </c>
      <c r="U1264" s="27" t="str">
        <f t="shared" si="451"/>
        <v/>
      </c>
      <c r="V1264" s="26" t="str">
        <f t="shared" si="456"/>
        <v/>
      </c>
      <c r="W1264" s="31" t="str">
        <f t="shared" si="452"/>
        <v/>
      </c>
      <c r="X1264" s="88" t="str">
        <f>IF(U1264="","",SUM($T$4:T1264)*1000/J1264*(1-Percent_bound_block))</f>
        <v/>
      </c>
      <c r="Y1264" s="88" t="str">
        <f>IF(U1264="","",SUM($T$4:T1264)*1000/F1264*(1-Percent_bound_block))</f>
        <v/>
      </c>
      <c r="Z1264" s="90" t="str">
        <f t="shared" si="453"/>
        <v/>
      </c>
      <c r="AA1264" s="68" t="str">
        <f>IF(AND(B1263&lt;Runoff_duration_hr_block/2,B1264&gt;Runoff_duration_hr_block/2),Runoff_duration_hr_block/2,INDEX($B$4:$B$1500,IF(B1264&gt;Runoff_duration_hr_block/2,ROWS($AA$4:AA1264)-1,ROWS($AA$4:AA1264))))</f>
        <v/>
      </c>
      <c r="AB1264" s="66" t="str">
        <f>IFERROR(ROUND(IF(HG_shape_block="Constant flow",IF(AA1264=Runoff_duration_hr_block/2,CONVERT($H$4,"L","gal")/(Runoff_duration_hr_block*60),VLOOKUP('Block Calcs'!AA1264,'Block Calcs'!$B$4:$K$1500,10,FALSE)),IF(AA1264=Runoff_duration_hr_block/2,2*CONVERT($H$4,"L","gal")/(Runoff_duration_hr_block*60),VLOOKUP('Block Calcs'!AA1264,'Block Calcs'!$B$4:$K$1500,10,FALSE))),2),"")</f>
        <v/>
      </c>
      <c r="AC1264" s="68" t="str">
        <f t="shared" si="454"/>
        <v/>
      </c>
      <c r="AD1264" s="67" t="str">
        <f>IF(A1264="","",(SUM($R$4:R1264)+(O1264*P1264*Q1264*Number_of_chem_blocks_block)))</f>
        <v/>
      </c>
      <c r="AE1264" s="67" t="str">
        <f>IF(A1264="","",(SUM($S$4:S1264)+(O1264*P1264*Q1264*Chem_block_density_block*2.54^3*Number_of_chem_blocks_block)))</f>
        <v/>
      </c>
    </row>
    <row r="1265" spans="1:31" x14ac:dyDescent="0.3">
      <c r="A1265" s="23" t="str">
        <f t="shared" si="455"/>
        <v/>
      </c>
      <c r="B1265" s="23" t="str">
        <f t="shared" si="437"/>
        <v/>
      </c>
      <c r="C1265" s="23" t="str">
        <f t="shared" si="438"/>
        <v/>
      </c>
      <c r="D1265" s="261" t="str">
        <f t="shared" si="439"/>
        <v/>
      </c>
      <c r="E1265" s="261" t="str">
        <f t="shared" si="440"/>
        <v/>
      </c>
      <c r="F1265" s="261" t="str">
        <f>IF(E1265="","",SUM(E$4:E1265))</f>
        <v/>
      </c>
      <c r="G1265" s="261" t="str">
        <f t="shared" si="441"/>
        <v/>
      </c>
      <c r="H1265" s="24" t="str">
        <f t="shared" si="442"/>
        <v/>
      </c>
      <c r="I1265" s="24" t="str">
        <f t="shared" si="443"/>
        <v/>
      </c>
      <c r="J1265" s="24" t="str">
        <f>IF(I1265="","",SUM(I$4:I1265))</f>
        <v/>
      </c>
      <c r="K1265" s="24" t="str">
        <f t="shared" si="444"/>
        <v/>
      </c>
      <c r="L1265" s="37" t="str">
        <f t="shared" si="457"/>
        <v/>
      </c>
      <c r="M1265" s="37" t="str">
        <f t="shared" si="458"/>
        <v/>
      </c>
      <c r="N1265" s="37" t="str">
        <f t="shared" si="459"/>
        <v/>
      </c>
      <c r="O1265" s="37" t="str">
        <f t="shared" si="445"/>
        <v/>
      </c>
      <c r="P1265" s="37" t="str">
        <f t="shared" si="446"/>
        <v/>
      </c>
      <c r="Q1265" s="37" t="str">
        <f t="shared" si="447"/>
        <v/>
      </c>
      <c r="R1265" s="25" t="str">
        <f t="shared" si="448"/>
        <v/>
      </c>
      <c r="S1265" s="25" t="str">
        <f t="shared" si="449"/>
        <v/>
      </c>
      <c r="T1265" s="25" t="str">
        <f t="shared" si="450"/>
        <v/>
      </c>
      <c r="U1265" s="27" t="str">
        <f t="shared" si="451"/>
        <v/>
      </c>
      <c r="V1265" s="26" t="str">
        <f t="shared" si="456"/>
        <v/>
      </c>
      <c r="W1265" s="31" t="str">
        <f t="shared" si="452"/>
        <v/>
      </c>
      <c r="X1265" s="88" t="str">
        <f>IF(U1265="","",SUM($T$4:T1265)*1000/J1265*(1-Percent_bound_block))</f>
        <v/>
      </c>
      <c r="Y1265" s="88" t="str">
        <f>IF(U1265="","",SUM($T$4:T1265)*1000/F1265*(1-Percent_bound_block))</f>
        <v/>
      </c>
      <c r="Z1265" s="90" t="str">
        <f t="shared" si="453"/>
        <v/>
      </c>
      <c r="AA1265" s="68" t="str">
        <f>IF(AND(B1264&lt;Runoff_duration_hr_block/2,B1265&gt;Runoff_duration_hr_block/2),Runoff_duration_hr_block/2,INDEX($B$4:$B$1500,IF(B1265&gt;Runoff_duration_hr_block/2,ROWS($AA$4:AA1265)-1,ROWS($AA$4:AA1265))))</f>
        <v/>
      </c>
      <c r="AB1265" s="66" t="str">
        <f>IFERROR(ROUND(IF(HG_shape_block="Constant flow",IF(AA1265=Runoff_duration_hr_block/2,CONVERT($H$4,"L","gal")/(Runoff_duration_hr_block*60),VLOOKUP('Block Calcs'!AA1265,'Block Calcs'!$B$4:$K$1500,10,FALSE)),IF(AA1265=Runoff_duration_hr_block/2,2*CONVERT($H$4,"L","gal")/(Runoff_duration_hr_block*60),VLOOKUP('Block Calcs'!AA1265,'Block Calcs'!$B$4:$K$1500,10,FALSE))),2),"")</f>
        <v/>
      </c>
      <c r="AC1265" s="68" t="str">
        <f t="shared" si="454"/>
        <v/>
      </c>
      <c r="AD1265" s="67" t="str">
        <f>IF(A1265="","",(SUM($R$4:R1265)+(O1265*P1265*Q1265*Number_of_chem_blocks_block)))</f>
        <v/>
      </c>
      <c r="AE1265" s="67" t="str">
        <f>IF(A1265="","",(SUM($S$4:S1265)+(O1265*P1265*Q1265*Chem_block_density_block*2.54^3*Number_of_chem_blocks_block)))</f>
        <v/>
      </c>
    </row>
    <row r="1266" spans="1:31" x14ac:dyDescent="0.3">
      <c r="A1266" s="23" t="str">
        <f t="shared" si="455"/>
        <v/>
      </c>
      <c r="B1266" s="23" t="str">
        <f t="shared" si="437"/>
        <v/>
      </c>
      <c r="C1266" s="23" t="str">
        <f t="shared" si="438"/>
        <v/>
      </c>
      <c r="D1266" s="261" t="str">
        <f t="shared" si="439"/>
        <v/>
      </c>
      <c r="E1266" s="261" t="str">
        <f t="shared" si="440"/>
        <v/>
      </c>
      <c r="F1266" s="261" t="str">
        <f>IF(E1266="","",SUM(E$4:E1266))</f>
        <v/>
      </c>
      <c r="G1266" s="261" t="str">
        <f t="shared" si="441"/>
        <v/>
      </c>
      <c r="H1266" s="24" t="str">
        <f t="shared" si="442"/>
        <v/>
      </c>
      <c r="I1266" s="24" t="str">
        <f t="shared" si="443"/>
        <v/>
      </c>
      <c r="J1266" s="24" t="str">
        <f>IF(I1266="","",SUM(I$4:I1266))</f>
        <v/>
      </c>
      <c r="K1266" s="24" t="str">
        <f t="shared" si="444"/>
        <v/>
      </c>
      <c r="L1266" s="37" t="str">
        <f t="shared" si="457"/>
        <v/>
      </c>
      <c r="M1266" s="37" t="str">
        <f t="shared" si="458"/>
        <v/>
      </c>
      <c r="N1266" s="37" t="str">
        <f t="shared" si="459"/>
        <v/>
      </c>
      <c r="O1266" s="37" t="str">
        <f t="shared" si="445"/>
        <v/>
      </c>
      <c r="P1266" s="37" t="str">
        <f t="shared" si="446"/>
        <v/>
      </c>
      <c r="Q1266" s="37" t="str">
        <f t="shared" si="447"/>
        <v/>
      </c>
      <c r="R1266" s="25" t="str">
        <f t="shared" si="448"/>
        <v/>
      </c>
      <c r="S1266" s="25" t="str">
        <f t="shared" si="449"/>
        <v/>
      </c>
      <c r="T1266" s="25" t="str">
        <f t="shared" si="450"/>
        <v/>
      </c>
      <c r="U1266" s="27" t="str">
        <f t="shared" si="451"/>
        <v/>
      </c>
      <c r="V1266" s="26" t="str">
        <f t="shared" si="456"/>
        <v/>
      </c>
      <c r="W1266" s="31" t="str">
        <f t="shared" si="452"/>
        <v/>
      </c>
      <c r="X1266" s="88" t="str">
        <f>IF(U1266="","",SUM($T$4:T1266)*1000/J1266*(1-Percent_bound_block))</f>
        <v/>
      </c>
      <c r="Y1266" s="88" t="str">
        <f>IF(U1266="","",SUM($T$4:T1266)*1000/F1266*(1-Percent_bound_block))</f>
        <v/>
      </c>
      <c r="Z1266" s="90" t="str">
        <f t="shared" si="453"/>
        <v/>
      </c>
      <c r="AA1266" s="68" t="str">
        <f>IF(AND(B1265&lt;Runoff_duration_hr_block/2,B1266&gt;Runoff_duration_hr_block/2),Runoff_duration_hr_block/2,INDEX($B$4:$B$1500,IF(B1266&gt;Runoff_duration_hr_block/2,ROWS($AA$4:AA1266)-1,ROWS($AA$4:AA1266))))</f>
        <v/>
      </c>
      <c r="AB1266" s="66" t="str">
        <f>IFERROR(ROUND(IF(HG_shape_block="Constant flow",IF(AA1266=Runoff_duration_hr_block/2,CONVERT($H$4,"L","gal")/(Runoff_duration_hr_block*60),VLOOKUP('Block Calcs'!AA1266,'Block Calcs'!$B$4:$K$1500,10,FALSE)),IF(AA1266=Runoff_duration_hr_block/2,2*CONVERT($H$4,"L","gal")/(Runoff_duration_hr_block*60),VLOOKUP('Block Calcs'!AA1266,'Block Calcs'!$B$4:$K$1500,10,FALSE))),2),"")</f>
        <v/>
      </c>
      <c r="AC1266" s="68" t="str">
        <f t="shared" si="454"/>
        <v/>
      </c>
      <c r="AD1266" s="67" t="str">
        <f>IF(A1266="","",(SUM($R$4:R1266)+(O1266*P1266*Q1266*Number_of_chem_blocks_block)))</f>
        <v/>
      </c>
      <c r="AE1266" s="67" t="str">
        <f>IF(A1266="","",(SUM($S$4:S1266)+(O1266*P1266*Q1266*Chem_block_density_block*2.54^3*Number_of_chem_blocks_block)))</f>
        <v/>
      </c>
    </row>
    <row r="1267" spans="1:31" x14ac:dyDescent="0.3">
      <c r="A1267" s="23" t="str">
        <f t="shared" si="455"/>
        <v/>
      </c>
      <c r="B1267" s="23" t="str">
        <f t="shared" si="437"/>
        <v/>
      </c>
      <c r="C1267" s="23" t="str">
        <f t="shared" si="438"/>
        <v/>
      </c>
      <c r="D1267" s="261" t="str">
        <f t="shared" si="439"/>
        <v/>
      </c>
      <c r="E1267" s="261" t="str">
        <f t="shared" si="440"/>
        <v/>
      </c>
      <c r="F1267" s="261" t="str">
        <f>IF(E1267="","",SUM(E$4:E1267))</f>
        <v/>
      </c>
      <c r="G1267" s="261" t="str">
        <f t="shared" si="441"/>
        <v/>
      </c>
      <c r="H1267" s="24" t="str">
        <f t="shared" si="442"/>
        <v/>
      </c>
      <c r="I1267" s="24" t="str">
        <f t="shared" si="443"/>
        <v/>
      </c>
      <c r="J1267" s="24" t="str">
        <f>IF(I1267="","",SUM(I$4:I1267))</f>
        <v/>
      </c>
      <c r="K1267" s="24" t="str">
        <f t="shared" si="444"/>
        <v/>
      </c>
      <c r="L1267" s="37" t="str">
        <f t="shared" si="457"/>
        <v/>
      </c>
      <c r="M1267" s="37" t="str">
        <f t="shared" si="458"/>
        <v/>
      </c>
      <c r="N1267" s="37" t="str">
        <f t="shared" si="459"/>
        <v/>
      </c>
      <c r="O1267" s="37" t="str">
        <f t="shared" si="445"/>
        <v/>
      </c>
      <c r="P1267" s="37" t="str">
        <f t="shared" si="446"/>
        <v/>
      </c>
      <c r="Q1267" s="37" t="str">
        <f t="shared" si="447"/>
        <v/>
      </c>
      <c r="R1267" s="25" t="str">
        <f t="shared" si="448"/>
        <v/>
      </c>
      <c r="S1267" s="25" t="str">
        <f t="shared" si="449"/>
        <v/>
      </c>
      <c r="T1267" s="25" t="str">
        <f t="shared" si="450"/>
        <v/>
      </c>
      <c r="U1267" s="27" t="str">
        <f t="shared" si="451"/>
        <v/>
      </c>
      <c r="V1267" s="26" t="str">
        <f t="shared" si="456"/>
        <v/>
      </c>
      <c r="W1267" s="31" t="str">
        <f t="shared" si="452"/>
        <v/>
      </c>
      <c r="X1267" s="88" t="str">
        <f>IF(U1267="","",SUM($T$4:T1267)*1000/J1267*(1-Percent_bound_block))</f>
        <v/>
      </c>
      <c r="Y1267" s="88" t="str">
        <f>IF(U1267="","",SUM($T$4:T1267)*1000/F1267*(1-Percent_bound_block))</f>
        <v/>
      </c>
      <c r="Z1267" s="90" t="str">
        <f t="shared" si="453"/>
        <v/>
      </c>
      <c r="AA1267" s="68" t="str">
        <f>IF(AND(B1266&lt;Runoff_duration_hr_block/2,B1267&gt;Runoff_duration_hr_block/2),Runoff_duration_hr_block/2,INDEX($B$4:$B$1500,IF(B1267&gt;Runoff_duration_hr_block/2,ROWS($AA$4:AA1267)-1,ROWS($AA$4:AA1267))))</f>
        <v/>
      </c>
      <c r="AB1267" s="66" t="str">
        <f>IFERROR(ROUND(IF(HG_shape_block="Constant flow",IF(AA1267=Runoff_duration_hr_block/2,CONVERT($H$4,"L","gal")/(Runoff_duration_hr_block*60),VLOOKUP('Block Calcs'!AA1267,'Block Calcs'!$B$4:$K$1500,10,FALSE)),IF(AA1267=Runoff_duration_hr_block/2,2*CONVERT($H$4,"L","gal")/(Runoff_duration_hr_block*60),VLOOKUP('Block Calcs'!AA1267,'Block Calcs'!$B$4:$K$1500,10,FALSE))),2),"")</f>
        <v/>
      </c>
      <c r="AC1267" s="68" t="str">
        <f t="shared" si="454"/>
        <v/>
      </c>
      <c r="AD1267" s="67" t="str">
        <f>IF(A1267="","",(SUM($R$4:R1267)+(O1267*P1267*Q1267*Number_of_chem_blocks_block)))</f>
        <v/>
      </c>
      <c r="AE1267" s="67" t="str">
        <f>IF(A1267="","",(SUM($S$4:S1267)+(O1267*P1267*Q1267*Chem_block_density_block*2.54^3*Number_of_chem_blocks_block)))</f>
        <v/>
      </c>
    </row>
    <row r="1268" spans="1:31" x14ac:dyDescent="0.3">
      <c r="A1268" s="23" t="str">
        <f t="shared" si="455"/>
        <v/>
      </c>
      <c r="B1268" s="23" t="str">
        <f t="shared" si="437"/>
        <v/>
      </c>
      <c r="C1268" s="23" t="str">
        <f t="shared" si="438"/>
        <v/>
      </c>
      <c r="D1268" s="261" t="str">
        <f t="shared" si="439"/>
        <v/>
      </c>
      <c r="E1268" s="261" t="str">
        <f t="shared" si="440"/>
        <v/>
      </c>
      <c r="F1268" s="261" t="str">
        <f>IF(E1268="","",SUM(E$4:E1268))</f>
        <v/>
      </c>
      <c r="G1268" s="261" t="str">
        <f t="shared" si="441"/>
        <v/>
      </c>
      <c r="H1268" s="24" t="str">
        <f t="shared" si="442"/>
        <v/>
      </c>
      <c r="I1268" s="24" t="str">
        <f t="shared" si="443"/>
        <v/>
      </c>
      <c r="J1268" s="24" t="str">
        <f>IF(I1268="","",SUM(I$4:I1268))</f>
        <v/>
      </c>
      <c r="K1268" s="24" t="str">
        <f t="shared" si="444"/>
        <v/>
      </c>
      <c r="L1268" s="37" t="str">
        <f t="shared" si="457"/>
        <v/>
      </c>
      <c r="M1268" s="37" t="str">
        <f t="shared" si="458"/>
        <v/>
      </c>
      <c r="N1268" s="37" t="str">
        <f t="shared" si="459"/>
        <v/>
      </c>
      <c r="O1268" s="37" t="str">
        <f t="shared" si="445"/>
        <v/>
      </c>
      <c r="P1268" s="37" t="str">
        <f t="shared" si="446"/>
        <v/>
      </c>
      <c r="Q1268" s="37" t="str">
        <f t="shared" si="447"/>
        <v/>
      </c>
      <c r="R1268" s="25" t="str">
        <f t="shared" si="448"/>
        <v/>
      </c>
      <c r="S1268" s="25" t="str">
        <f t="shared" si="449"/>
        <v/>
      </c>
      <c r="T1268" s="25" t="str">
        <f t="shared" si="450"/>
        <v/>
      </c>
      <c r="U1268" s="27" t="str">
        <f t="shared" si="451"/>
        <v/>
      </c>
      <c r="V1268" s="26" t="str">
        <f t="shared" si="456"/>
        <v/>
      </c>
      <c r="W1268" s="31" t="str">
        <f t="shared" si="452"/>
        <v/>
      </c>
      <c r="X1268" s="88" t="str">
        <f>IF(U1268="","",SUM($T$4:T1268)*1000/J1268*(1-Percent_bound_block))</f>
        <v/>
      </c>
      <c r="Y1268" s="88" t="str">
        <f>IF(U1268="","",SUM($T$4:T1268)*1000/F1268*(1-Percent_bound_block))</f>
        <v/>
      </c>
      <c r="Z1268" s="90" t="str">
        <f t="shared" si="453"/>
        <v/>
      </c>
      <c r="AA1268" s="68" t="str">
        <f>IF(AND(B1267&lt;Runoff_duration_hr_block/2,B1268&gt;Runoff_duration_hr_block/2),Runoff_duration_hr_block/2,INDEX($B$4:$B$1500,IF(B1268&gt;Runoff_duration_hr_block/2,ROWS($AA$4:AA1268)-1,ROWS($AA$4:AA1268))))</f>
        <v/>
      </c>
      <c r="AB1268" s="66" t="str">
        <f>IFERROR(ROUND(IF(HG_shape_block="Constant flow",IF(AA1268=Runoff_duration_hr_block/2,CONVERT($H$4,"L","gal")/(Runoff_duration_hr_block*60),VLOOKUP('Block Calcs'!AA1268,'Block Calcs'!$B$4:$K$1500,10,FALSE)),IF(AA1268=Runoff_duration_hr_block/2,2*CONVERT($H$4,"L","gal")/(Runoff_duration_hr_block*60),VLOOKUP('Block Calcs'!AA1268,'Block Calcs'!$B$4:$K$1500,10,FALSE))),2),"")</f>
        <v/>
      </c>
      <c r="AC1268" s="68" t="str">
        <f t="shared" si="454"/>
        <v/>
      </c>
      <c r="AD1268" s="67" t="str">
        <f>IF(A1268="","",(SUM($R$4:R1268)+(O1268*P1268*Q1268*Number_of_chem_blocks_block)))</f>
        <v/>
      </c>
      <c r="AE1268" s="67" t="str">
        <f>IF(A1268="","",(SUM($S$4:S1268)+(O1268*P1268*Q1268*Chem_block_density_block*2.54^3*Number_of_chem_blocks_block)))</f>
        <v/>
      </c>
    </row>
    <row r="1269" spans="1:31" x14ac:dyDescent="0.3">
      <c r="A1269" s="23" t="str">
        <f t="shared" si="455"/>
        <v/>
      </c>
      <c r="B1269" s="23" t="str">
        <f t="shared" si="437"/>
        <v/>
      </c>
      <c r="C1269" s="23" t="str">
        <f t="shared" si="438"/>
        <v/>
      </c>
      <c r="D1269" s="261" t="str">
        <f t="shared" si="439"/>
        <v/>
      </c>
      <c r="E1269" s="261" t="str">
        <f t="shared" si="440"/>
        <v/>
      </c>
      <c r="F1269" s="261" t="str">
        <f>IF(E1269="","",SUM(E$4:E1269))</f>
        <v/>
      </c>
      <c r="G1269" s="261" t="str">
        <f t="shared" si="441"/>
        <v/>
      </c>
      <c r="H1269" s="24" t="str">
        <f t="shared" si="442"/>
        <v/>
      </c>
      <c r="I1269" s="24" t="str">
        <f t="shared" si="443"/>
        <v/>
      </c>
      <c r="J1269" s="24" t="str">
        <f>IF(I1269="","",SUM(I$4:I1269))</f>
        <v/>
      </c>
      <c r="K1269" s="24" t="str">
        <f t="shared" si="444"/>
        <v/>
      </c>
      <c r="L1269" s="37" t="str">
        <f t="shared" si="457"/>
        <v/>
      </c>
      <c r="M1269" s="37" t="str">
        <f t="shared" si="458"/>
        <v/>
      </c>
      <c r="N1269" s="37" t="str">
        <f t="shared" si="459"/>
        <v/>
      </c>
      <c r="O1269" s="37" t="str">
        <f t="shared" si="445"/>
        <v/>
      </c>
      <c r="P1269" s="37" t="str">
        <f t="shared" si="446"/>
        <v/>
      </c>
      <c r="Q1269" s="37" t="str">
        <f t="shared" si="447"/>
        <v/>
      </c>
      <c r="R1269" s="25" t="str">
        <f t="shared" si="448"/>
        <v/>
      </c>
      <c r="S1269" s="25" t="str">
        <f t="shared" si="449"/>
        <v/>
      </c>
      <c r="T1269" s="25" t="str">
        <f t="shared" si="450"/>
        <v/>
      </c>
      <c r="U1269" s="27" t="str">
        <f t="shared" si="451"/>
        <v/>
      </c>
      <c r="V1269" s="26" t="str">
        <f t="shared" si="456"/>
        <v/>
      </c>
      <c r="W1269" s="31" t="str">
        <f t="shared" si="452"/>
        <v/>
      </c>
      <c r="X1269" s="88" t="str">
        <f>IF(U1269="","",SUM($T$4:T1269)*1000/J1269*(1-Percent_bound_block))</f>
        <v/>
      </c>
      <c r="Y1269" s="88" t="str">
        <f>IF(U1269="","",SUM($T$4:T1269)*1000/F1269*(1-Percent_bound_block))</f>
        <v/>
      </c>
      <c r="Z1269" s="90" t="str">
        <f t="shared" si="453"/>
        <v/>
      </c>
      <c r="AA1269" s="68" t="str">
        <f>IF(AND(B1268&lt;Runoff_duration_hr_block/2,B1269&gt;Runoff_duration_hr_block/2),Runoff_duration_hr_block/2,INDEX($B$4:$B$1500,IF(B1269&gt;Runoff_duration_hr_block/2,ROWS($AA$4:AA1269)-1,ROWS($AA$4:AA1269))))</f>
        <v/>
      </c>
      <c r="AB1269" s="66" t="str">
        <f>IFERROR(ROUND(IF(HG_shape_block="Constant flow",IF(AA1269=Runoff_duration_hr_block/2,CONVERT($H$4,"L","gal")/(Runoff_duration_hr_block*60),VLOOKUP('Block Calcs'!AA1269,'Block Calcs'!$B$4:$K$1500,10,FALSE)),IF(AA1269=Runoff_duration_hr_block/2,2*CONVERT($H$4,"L","gal")/(Runoff_duration_hr_block*60),VLOOKUP('Block Calcs'!AA1269,'Block Calcs'!$B$4:$K$1500,10,FALSE))),2),"")</f>
        <v/>
      </c>
      <c r="AC1269" s="68" t="str">
        <f t="shared" si="454"/>
        <v/>
      </c>
      <c r="AD1269" s="67" t="str">
        <f>IF(A1269="","",(SUM($R$4:R1269)+(O1269*P1269*Q1269*Number_of_chem_blocks_block)))</f>
        <v/>
      </c>
      <c r="AE1269" s="67" t="str">
        <f>IF(A1269="","",(SUM($S$4:S1269)+(O1269*P1269*Q1269*Chem_block_density_block*2.54^3*Number_of_chem_blocks_block)))</f>
        <v/>
      </c>
    </row>
    <row r="1270" spans="1:31" x14ac:dyDescent="0.3">
      <c r="A1270" s="23" t="str">
        <f t="shared" si="455"/>
        <v/>
      </c>
      <c r="B1270" s="23" t="str">
        <f t="shared" si="437"/>
        <v/>
      </c>
      <c r="C1270" s="23" t="str">
        <f t="shared" si="438"/>
        <v/>
      </c>
      <c r="D1270" s="261" t="str">
        <f t="shared" si="439"/>
        <v/>
      </c>
      <c r="E1270" s="261" t="str">
        <f t="shared" si="440"/>
        <v/>
      </c>
      <c r="F1270" s="261" t="str">
        <f>IF(E1270="","",SUM(E$4:E1270))</f>
        <v/>
      </c>
      <c r="G1270" s="261" t="str">
        <f t="shared" si="441"/>
        <v/>
      </c>
      <c r="H1270" s="24" t="str">
        <f t="shared" si="442"/>
        <v/>
      </c>
      <c r="I1270" s="24" t="str">
        <f t="shared" si="443"/>
        <v/>
      </c>
      <c r="J1270" s="24" t="str">
        <f>IF(I1270="","",SUM(I$4:I1270))</f>
        <v/>
      </c>
      <c r="K1270" s="24" t="str">
        <f t="shared" si="444"/>
        <v/>
      </c>
      <c r="L1270" s="37" t="str">
        <f t="shared" si="457"/>
        <v/>
      </c>
      <c r="M1270" s="37" t="str">
        <f t="shared" si="458"/>
        <v/>
      </c>
      <c r="N1270" s="37" t="str">
        <f t="shared" si="459"/>
        <v/>
      </c>
      <c r="O1270" s="37" t="str">
        <f t="shared" si="445"/>
        <v/>
      </c>
      <c r="P1270" s="37" t="str">
        <f t="shared" si="446"/>
        <v/>
      </c>
      <c r="Q1270" s="37" t="str">
        <f t="shared" si="447"/>
        <v/>
      </c>
      <c r="R1270" s="25" t="str">
        <f t="shared" si="448"/>
        <v/>
      </c>
      <c r="S1270" s="25" t="str">
        <f t="shared" si="449"/>
        <v/>
      </c>
      <c r="T1270" s="25" t="str">
        <f t="shared" si="450"/>
        <v/>
      </c>
      <c r="U1270" s="27" t="str">
        <f t="shared" si="451"/>
        <v/>
      </c>
      <c r="V1270" s="26" t="str">
        <f t="shared" si="456"/>
        <v/>
      </c>
      <c r="W1270" s="31" t="str">
        <f t="shared" si="452"/>
        <v/>
      </c>
      <c r="X1270" s="88" t="str">
        <f>IF(U1270="","",SUM($T$4:T1270)*1000/J1270*(1-Percent_bound_block))</f>
        <v/>
      </c>
      <c r="Y1270" s="88" t="str">
        <f>IF(U1270="","",SUM($T$4:T1270)*1000/F1270*(1-Percent_bound_block))</f>
        <v/>
      </c>
      <c r="Z1270" s="90" t="str">
        <f t="shared" si="453"/>
        <v/>
      </c>
      <c r="AA1270" s="68" t="str">
        <f>IF(AND(B1269&lt;Runoff_duration_hr_block/2,B1270&gt;Runoff_duration_hr_block/2),Runoff_duration_hr_block/2,INDEX($B$4:$B$1500,IF(B1270&gt;Runoff_duration_hr_block/2,ROWS($AA$4:AA1270)-1,ROWS($AA$4:AA1270))))</f>
        <v/>
      </c>
      <c r="AB1270" s="66" t="str">
        <f>IFERROR(ROUND(IF(HG_shape_block="Constant flow",IF(AA1270=Runoff_duration_hr_block/2,CONVERT($H$4,"L","gal")/(Runoff_duration_hr_block*60),VLOOKUP('Block Calcs'!AA1270,'Block Calcs'!$B$4:$K$1500,10,FALSE)),IF(AA1270=Runoff_duration_hr_block/2,2*CONVERT($H$4,"L","gal")/(Runoff_duration_hr_block*60),VLOOKUP('Block Calcs'!AA1270,'Block Calcs'!$B$4:$K$1500,10,FALSE))),2),"")</f>
        <v/>
      </c>
      <c r="AC1270" s="68" t="str">
        <f t="shared" si="454"/>
        <v/>
      </c>
      <c r="AD1270" s="67" t="str">
        <f>IF(A1270="","",(SUM($R$4:R1270)+(O1270*P1270*Q1270*Number_of_chem_blocks_block)))</f>
        <v/>
      </c>
      <c r="AE1270" s="67" t="str">
        <f>IF(A1270="","",(SUM($S$4:S1270)+(O1270*P1270*Q1270*Chem_block_density_block*2.54^3*Number_of_chem_blocks_block)))</f>
        <v/>
      </c>
    </row>
    <row r="1271" spans="1:31" x14ac:dyDescent="0.3">
      <c r="A1271" s="23" t="str">
        <f t="shared" si="455"/>
        <v/>
      </c>
      <c r="B1271" s="23" t="str">
        <f t="shared" si="437"/>
        <v/>
      </c>
      <c r="C1271" s="23" t="str">
        <f t="shared" si="438"/>
        <v/>
      </c>
      <c r="D1271" s="261" t="str">
        <f t="shared" si="439"/>
        <v/>
      </c>
      <c r="E1271" s="261" t="str">
        <f t="shared" si="440"/>
        <v/>
      </c>
      <c r="F1271" s="261" t="str">
        <f>IF(E1271="","",SUM(E$4:E1271))</f>
        <v/>
      </c>
      <c r="G1271" s="261" t="str">
        <f t="shared" si="441"/>
        <v/>
      </c>
      <c r="H1271" s="24" t="str">
        <f t="shared" si="442"/>
        <v/>
      </c>
      <c r="I1271" s="24" t="str">
        <f t="shared" si="443"/>
        <v/>
      </c>
      <c r="J1271" s="24" t="str">
        <f>IF(I1271="","",SUM(I$4:I1271))</f>
        <v/>
      </c>
      <c r="K1271" s="24" t="str">
        <f t="shared" si="444"/>
        <v/>
      </c>
      <c r="L1271" s="37" t="str">
        <f t="shared" si="457"/>
        <v/>
      </c>
      <c r="M1271" s="37" t="str">
        <f t="shared" si="458"/>
        <v/>
      </c>
      <c r="N1271" s="37" t="str">
        <f t="shared" si="459"/>
        <v/>
      </c>
      <c r="O1271" s="37" t="str">
        <f t="shared" si="445"/>
        <v/>
      </c>
      <c r="P1271" s="37" t="str">
        <f t="shared" si="446"/>
        <v/>
      </c>
      <c r="Q1271" s="37" t="str">
        <f t="shared" si="447"/>
        <v/>
      </c>
      <c r="R1271" s="25" t="str">
        <f t="shared" si="448"/>
        <v/>
      </c>
      <c r="S1271" s="25" t="str">
        <f t="shared" si="449"/>
        <v/>
      </c>
      <c r="T1271" s="25" t="str">
        <f t="shared" si="450"/>
        <v/>
      </c>
      <c r="U1271" s="27" t="str">
        <f t="shared" si="451"/>
        <v/>
      </c>
      <c r="V1271" s="26" t="str">
        <f t="shared" si="456"/>
        <v/>
      </c>
      <c r="W1271" s="31" t="str">
        <f t="shared" si="452"/>
        <v/>
      </c>
      <c r="X1271" s="88" t="str">
        <f>IF(U1271="","",SUM($T$4:T1271)*1000/J1271*(1-Percent_bound_block))</f>
        <v/>
      </c>
      <c r="Y1271" s="88" t="str">
        <f>IF(U1271="","",SUM($T$4:T1271)*1000/F1271*(1-Percent_bound_block))</f>
        <v/>
      </c>
      <c r="Z1271" s="90" t="str">
        <f t="shared" si="453"/>
        <v/>
      </c>
      <c r="AA1271" s="68" t="str">
        <f>IF(AND(B1270&lt;Runoff_duration_hr_block/2,B1271&gt;Runoff_duration_hr_block/2),Runoff_duration_hr_block/2,INDEX($B$4:$B$1500,IF(B1271&gt;Runoff_duration_hr_block/2,ROWS($AA$4:AA1271)-1,ROWS($AA$4:AA1271))))</f>
        <v/>
      </c>
      <c r="AB1271" s="66" t="str">
        <f>IFERROR(ROUND(IF(HG_shape_block="Constant flow",IF(AA1271=Runoff_duration_hr_block/2,CONVERT($H$4,"L","gal")/(Runoff_duration_hr_block*60),VLOOKUP('Block Calcs'!AA1271,'Block Calcs'!$B$4:$K$1500,10,FALSE)),IF(AA1271=Runoff_duration_hr_block/2,2*CONVERT($H$4,"L","gal")/(Runoff_duration_hr_block*60),VLOOKUP('Block Calcs'!AA1271,'Block Calcs'!$B$4:$K$1500,10,FALSE))),2),"")</f>
        <v/>
      </c>
      <c r="AC1271" s="68" t="str">
        <f t="shared" si="454"/>
        <v/>
      </c>
      <c r="AD1271" s="67" t="str">
        <f>IF(A1271="","",(SUM($R$4:R1271)+(O1271*P1271*Q1271*Number_of_chem_blocks_block)))</f>
        <v/>
      </c>
      <c r="AE1271" s="67" t="str">
        <f>IF(A1271="","",(SUM($S$4:S1271)+(O1271*P1271*Q1271*Chem_block_density_block*2.54^3*Number_of_chem_blocks_block)))</f>
        <v/>
      </c>
    </row>
    <row r="1272" spans="1:31" x14ac:dyDescent="0.3">
      <c r="A1272" s="23" t="str">
        <f t="shared" si="455"/>
        <v/>
      </c>
      <c r="B1272" s="23" t="str">
        <f t="shared" si="437"/>
        <v/>
      </c>
      <c r="C1272" s="23" t="str">
        <f t="shared" si="438"/>
        <v/>
      </c>
      <c r="D1272" s="261" t="str">
        <f t="shared" si="439"/>
        <v/>
      </c>
      <c r="E1272" s="261" t="str">
        <f t="shared" si="440"/>
        <v/>
      </c>
      <c r="F1272" s="261" t="str">
        <f>IF(E1272="","",SUM(E$4:E1272))</f>
        <v/>
      </c>
      <c r="G1272" s="261" t="str">
        <f t="shared" si="441"/>
        <v/>
      </c>
      <c r="H1272" s="24" t="str">
        <f t="shared" si="442"/>
        <v/>
      </c>
      <c r="I1272" s="24" t="str">
        <f t="shared" si="443"/>
        <v/>
      </c>
      <c r="J1272" s="24" t="str">
        <f>IF(I1272="","",SUM(I$4:I1272))</f>
        <v/>
      </c>
      <c r="K1272" s="24" t="str">
        <f t="shared" si="444"/>
        <v/>
      </c>
      <c r="L1272" s="37" t="str">
        <f t="shared" si="457"/>
        <v/>
      </c>
      <c r="M1272" s="37" t="str">
        <f t="shared" si="458"/>
        <v/>
      </c>
      <c r="N1272" s="37" t="str">
        <f t="shared" si="459"/>
        <v/>
      </c>
      <c r="O1272" s="37" t="str">
        <f t="shared" si="445"/>
        <v/>
      </c>
      <c r="P1272" s="37" t="str">
        <f t="shared" si="446"/>
        <v/>
      </c>
      <c r="Q1272" s="37" t="str">
        <f t="shared" si="447"/>
        <v/>
      </c>
      <c r="R1272" s="25" t="str">
        <f t="shared" si="448"/>
        <v/>
      </c>
      <c r="S1272" s="25" t="str">
        <f t="shared" si="449"/>
        <v/>
      </c>
      <c r="T1272" s="25" t="str">
        <f t="shared" si="450"/>
        <v/>
      </c>
      <c r="U1272" s="27" t="str">
        <f t="shared" si="451"/>
        <v/>
      </c>
      <c r="V1272" s="26" t="str">
        <f t="shared" si="456"/>
        <v/>
      </c>
      <c r="W1272" s="31" t="str">
        <f t="shared" si="452"/>
        <v/>
      </c>
      <c r="X1272" s="88" t="str">
        <f>IF(U1272="","",SUM($T$4:T1272)*1000/J1272*(1-Percent_bound_block))</f>
        <v/>
      </c>
      <c r="Y1272" s="88" t="str">
        <f>IF(U1272="","",SUM($T$4:T1272)*1000/F1272*(1-Percent_bound_block))</f>
        <v/>
      </c>
      <c r="Z1272" s="90" t="str">
        <f t="shared" si="453"/>
        <v/>
      </c>
      <c r="AA1272" s="68" t="str">
        <f>IF(AND(B1271&lt;Runoff_duration_hr_block/2,B1272&gt;Runoff_duration_hr_block/2),Runoff_duration_hr_block/2,INDEX($B$4:$B$1500,IF(B1272&gt;Runoff_duration_hr_block/2,ROWS($AA$4:AA1272)-1,ROWS($AA$4:AA1272))))</f>
        <v/>
      </c>
      <c r="AB1272" s="66" t="str">
        <f>IFERROR(ROUND(IF(HG_shape_block="Constant flow",IF(AA1272=Runoff_duration_hr_block/2,CONVERT($H$4,"L","gal")/(Runoff_duration_hr_block*60),VLOOKUP('Block Calcs'!AA1272,'Block Calcs'!$B$4:$K$1500,10,FALSE)),IF(AA1272=Runoff_duration_hr_block/2,2*CONVERT($H$4,"L","gal")/(Runoff_duration_hr_block*60),VLOOKUP('Block Calcs'!AA1272,'Block Calcs'!$B$4:$K$1500,10,FALSE))),2),"")</f>
        <v/>
      </c>
      <c r="AC1272" s="68" t="str">
        <f t="shared" si="454"/>
        <v/>
      </c>
      <c r="AD1272" s="67" t="str">
        <f>IF(A1272="","",(SUM($R$4:R1272)+(O1272*P1272*Q1272*Number_of_chem_blocks_block)))</f>
        <v/>
      </c>
      <c r="AE1272" s="67" t="str">
        <f>IF(A1272="","",(SUM($S$4:S1272)+(O1272*P1272*Q1272*Chem_block_density_block*2.54^3*Number_of_chem_blocks_block)))</f>
        <v/>
      </c>
    </row>
    <row r="1273" spans="1:31" x14ac:dyDescent="0.3">
      <c r="A1273" s="23" t="str">
        <f t="shared" si="455"/>
        <v/>
      </c>
      <c r="B1273" s="23" t="str">
        <f t="shared" si="437"/>
        <v/>
      </c>
      <c r="C1273" s="23" t="str">
        <f t="shared" si="438"/>
        <v/>
      </c>
      <c r="D1273" s="261" t="str">
        <f t="shared" si="439"/>
        <v/>
      </c>
      <c r="E1273" s="261" t="str">
        <f t="shared" si="440"/>
        <v/>
      </c>
      <c r="F1273" s="261" t="str">
        <f>IF(E1273="","",SUM(E$4:E1273))</f>
        <v/>
      </c>
      <c r="G1273" s="261" t="str">
        <f t="shared" si="441"/>
        <v/>
      </c>
      <c r="H1273" s="24" t="str">
        <f t="shared" si="442"/>
        <v/>
      </c>
      <c r="I1273" s="24" t="str">
        <f t="shared" si="443"/>
        <v/>
      </c>
      <c r="J1273" s="24" t="str">
        <f>IF(I1273="","",SUM(I$4:I1273))</f>
        <v/>
      </c>
      <c r="K1273" s="24" t="str">
        <f t="shared" si="444"/>
        <v/>
      </c>
      <c r="L1273" s="37" t="str">
        <f t="shared" si="457"/>
        <v/>
      </c>
      <c r="M1273" s="37" t="str">
        <f t="shared" si="458"/>
        <v/>
      </c>
      <c r="N1273" s="37" t="str">
        <f t="shared" si="459"/>
        <v/>
      </c>
      <c r="O1273" s="37" t="str">
        <f t="shared" si="445"/>
        <v/>
      </c>
      <c r="P1273" s="37" t="str">
        <f t="shared" si="446"/>
        <v/>
      </c>
      <c r="Q1273" s="37" t="str">
        <f t="shared" si="447"/>
        <v/>
      </c>
      <c r="R1273" s="25" t="str">
        <f t="shared" si="448"/>
        <v/>
      </c>
      <c r="S1273" s="25" t="str">
        <f t="shared" si="449"/>
        <v/>
      </c>
      <c r="T1273" s="25" t="str">
        <f t="shared" si="450"/>
        <v/>
      </c>
      <c r="U1273" s="27" t="str">
        <f t="shared" si="451"/>
        <v/>
      </c>
      <c r="V1273" s="26" t="str">
        <f t="shared" si="456"/>
        <v/>
      </c>
      <c r="W1273" s="31" t="str">
        <f t="shared" si="452"/>
        <v/>
      </c>
      <c r="X1273" s="88" t="str">
        <f>IF(U1273="","",SUM($T$4:T1273)*1000/J1273*(1-Percent_bound_block))</f>
        <v/>
      </c>
      <c r="Y1273" s="88" t="str">
        <f>IF(U1273="","",SUM($T$4:T1273)*1000/F1273*(1-Percent_bound_block))</f>
        <v/>
      </c>
      <c r="Z1273" s="90" t="str">
        <f t="shared" si="453"/>
        <v/>
      </c>
      <c r="AA1273" s="68" t="str">
        <f>IF(AND(B1272&lt;Runoff_duration_hr_block/2,B1273&gt;Runoff_duration_hr_block/2),Runoff_duration_hr_block/2,INDEX($B$4:$B$1500,IF(B1273&gt;Runoff_duration_hr_block/2,ROWS($AA$4:AA1273)-1,ROWS($AA$4:AA1273))))</f>
        <v/>
      </c>
      <c r="AB1273" s="66" t="str">
        <f>IFERROR(ROUND(IF(HG_shape_block="Constant flow",IF(AA1273=Runoff_duration_hr_block/2,CONVERT($H$4,"L","gal")/(Runoff_duration_hr_block*60),VLOOKUP('Block Calcs'!AA1273,'Block Calcs'!$B$4:$K$1500,10,FALSE)),IF(AA1273=Runoff_duration_hr_block/2,2*CONVERT($H$4,"L","gal")/(Runoff_duration_hr_block*60),VLOOKUP('Block Calcs'!AA1273,'Block Calcs'!$B$4:$K$1500,10,FALSE))),2),"")</f>
        <v/>
      </c>
      <c r="AC1273" s="68" t="str">
        <f t="shared" si="454"/>
        <v/>
      </c>
      <c r="AD1273" s="67" t="str">
        <f>IF(A1273="","",(SUM($R$4:R1273)+(O1273*P1273*Q1273*Number_of_chem_blocks_block)))</f>
        <v/>
      </c>
      <c r="AE1273" s="67" t="str">
        <f>IF(A1273="","",(SUM($S$4:S1273)+(O1273*P1273*Q1273*Chem_block_density_block*2.54^3*Number_of_chem_blocks_block)))</f>
        <v/>
      </c>
    </row>
    <row r="1274" spans="1:31" x14ac:dyDescent="0.3">
      <c r="A1274" s="23" t="str">
        <f t="shared" si="455"/>
        <v/>
      </c>
      <c r="B1274" s="23" t="str">
        <f t="shared" si="437"/>
        <v/>
      </c>
      <c r="C1274" s="23" t="str">
        <f t="shared" si="438"/>
        <v/>
      </c>
      <c r="D1274" s="261" t="str">
        <f t="shared" si="439"/>
        <v/>
      </c>
      <c r="E1274" s="261" t="str">
        <f t="shared" si="440"/>
        <v/>
      </c>
      <c r="F1274" s="261" t="str">
        <f>IF(E1274="","",SUM(E$4:E1274))</f>
        <v/>
      </c>
      <c r="G1274" s="261" t="str">
        <f t="shared" si="441"/>
        <v/>
      </c>
      <c r="H1274" s="24" t="str">
        <f t="shared" si="442"/>
        <v/>
      </c>
      <c r="I1274" s="24" t="str">
        <f t="shared" si="443"/>
        <v/>
      </c>
      <c r="J1274" s="24" t="str">
        <f>IF(I1274="","",SUM(I$4:I1274))</f>
        <v/>
      </c>
      <c r="K1274" s="24" t="str">
        <f t="shared" si="444"/>
        <v/>
      </c>
      <c r="L1274" s="37" t="str">
        <f t="shared" si="457"/>
        <v/>
      </c>
      <c r="M1274" s="37" t="str">
        <f t="shared" si="458"/>
        <v/>
      </c>
      <c r="N1274" s="37" t="str">
        <f t="shared" si="459"/>
        <v/>
      </c>
      <c r="O1274" s="37" t="str">
        <f t="shared" si="445"/>
        <v/>
      </c>
      <c r="P1274" s="37" t="str">
        <f t="shared" si="446"/>
        <v/>
      </c>
      <c r="Q1274" s="37" t="str">
        <f t="shared" si="447"/>
        <v/>
      </c>
      <c r="R1274" s="25" t="str">
        <f t="shared" si="448"/>
        <v/>
      </c>
      <c r="S1274" s="25" t="str">
        <f t="shared" si="449"/>
        <v/>
      </c>
      <c r="T1274" s="25" t="str">
        <f t="shared" si="450"/>
        <v/>
      </c>
      <c r="U1274" s="27" t="str">
        <f t="shared" si="451"/>
        <v/>
      </c>
      <c r="V1274" s="26" t="str">
        <f t="shared" si="456"/>
        <v/>
      </c>
      <c r="W1274" s="31" t="str">
        <f t="shared" si="452"/>
        <v/>
      </c>
      <c r="X1274" s="88" t="str">
        <f>IF(U1274="","",SUM($T$4:T1274)*1000/J1274*(1-Percent_bound_block))</f>
        <v/>
      </c>
      <c r="Y1274" s="88" t="str">
        <f>IF(U1274="","",SUM($T$4:T1274)*1000/F1274*(1-Percent_bound_block))</f>
        <v/>
      </c>
      <c r="Z1274" s="90" t="str">
        <f t="shared" si="453"/>
        <v/>
      </c>
      <c r="AA1274" s="68" t="str">
        <f>IF(AND(B1273&lt;Runoff_duration_hr_block/2,B1274&gt;Runoff_duration_hr_block/2),Runoff_duration_hr_block/2,INDEX($B$4:$B$1500,IF(B1274&gt;Runoff_duration_hr_block/2,ROWS($AA$4:AA1274)-1,ROWS($AA$4:AA1274))))</f>
        <v/>
      </c>
      <c r="AB1274" s="66" t="str">
        <f>IFERROR(ROUND(IF(HG_shape_block="Constant flow",IF(AA1274=Runoff_duration_hr_block/2,CONVERT($H$4,"L","gal")/(Runoff_duration_hr_block*60),VLOOKUP('Block Calcs'!AA1274,'Block Calcs'!$B$4:$K$1500,10,FALSE)),IF(AA1274=Runoff_duration_hr_block/2,2*CONVERT($H$4,"L","gal")/(Runoff_duration_hr_block*60),VLOOKUP('Block Calcs'!AA1274,'Block Calcs'!$B$4:$K$1500,10,FALSE))),2),"")</f>
        <v/>
      </c>
      <c r="AC1274" s="68" t="str">
        <f t="shared" si="454"/>
        <v/>
      </c>
      <c r="AD1274" s="67" t="str">
        <f>IF(A1274="","",(SUM($R$4:R1274)+(O1274*P1274*Q1274*Number_of_chem_blocks_block)))</f>
        <v/>
      </c>
      <c r="AE1274" s="67" t="str">
        <f>IF(A1274="","",(SUM($S$4:S1274)+(O1274*P1274*Q1274*Chem_block_density_block*2.54^3*Number_of_chem_blocks_block)))</f>
        <v/>
      </c>
    </row>
    <row r="1275" spans="1:31" x14ac:dyDescent="0.3">
      <c r="A1275" s="23" t="str">
        <f t="shared" si="455"/>
        <v/>
      </c>
      <c r="B1275" s="23" t="str">
        <f t="shared" si="437"/>
        <v/>
      </c>
      <c r="C1275" s="23" t="str">
        <f t="shared" si="438"/>
        <v/>
      </c>
      <c r="D1275" s="261" t="str">
        <f t="shared" si="439"/>
        <v/>
      </c>
      <c r="E1275" s="261" t="str">
        <f t="shared" si="440"/>
        <v/>
      </c>
      <c r="F1275" s="261" t="str">
        <f>IF(E1275="","",SUM(E$4:E1275))</f>
        <v/>
      </c>
      <c r="G1275" s="261" t="str">
        <f t="shared" si="441"/>
        <v/>
      </c>
      <c r="H1275" s="24" t="str">
        <f t="shared" si="442"/>
        <v/>
      </c>
      <c r="I1275" s="24" t="str">
        <f t="shared" si="443"/>
        <v/>
      </c>
      <c r="J1275" s="24" t="str">
        <f>IF(I1275="","",SUM(I$4:I1275))</f>
        <v/>
      </c>
      <c r="K1275" s="24" t="str">
        <f t="shared" si="444"/>
        <v/>
      </c>
      <c r="L1275" s="37" t="str">
        <f t="shared" si="457"/>
        <v/>
      </c>
      <c r="M1275" s="37" t="str">
        <f t="shared" si="458"/>
        <v/>
      </c>
      <c r="N1275" s="37" t="str">
        <f t="shared" si="459"/>
        <v/>
      </c>
      <c r="O1275" s="37" t="str">
        <f t="shared" si="445"/>
        <v/>
      </c>
      <c r="P1275" s="37" t="str">
        <f t="shared" si="446"/>
        <v/>
      </c>
      <c r="Q1275" s="37" t="str">
        <f t="shared" si="447"/>
        <v/>
      </c>
      <c r="R1275" s="25" t="str">
        <f t="shared" si="448"/>
        <v/>
      </c>
      <c r="S1275" s="25" t="str">
        <f t="shared" si="449"/>
        <v/>
      </c>
      <c r="T1275" s="25" t="str">
        <f t="shared" si="450"/>
        <v/>
      </c>
      <c r="U1275" s="27" t="str">
        <f t="shared" si="451"/>
        <v/>
      </c>
      <c r="V1275" s="26" t="str">
        <f t="shared" si="456"/>
        <v/>
      </c>
      <c r="W1275" s="31" t="str">
        <f t="shared" si="452"/>
        <v/>
      </c>
      <c r="X1275" s="88" t="str">
        <f>IF(U1275="","",SUM($T$4:T1275)*1000/J1275*(1-Percent_bound_block))</f>
        <v/>
      </c>
      <c r="Y1275" s="88" t="str">
        <f>IF(U1275="","",SUM($T$4:T1275)*1000/F1275*(1-Percent_bound_block))</f>
        <v/>
      </c>
      <c r="Z1275" s="90" t="str">
        <f t="shared" si="453"/>
        <v/>
      </c>
      <c r="AA1275" s="68" t="str">
        <f>IF(AND(B1274&lt;Runoff_duration_hr_block/2,B1275&gt;Runoff_duration_hr_block/2),Runoff_duration_hr_block/2,INDEX($B$4:$B$1500,IF(B1275&gt;Runoff_duration_hr_block/2,ROWS($AA$4:AA1275)-1,ROWS($AA$4:AA1275))))</f>
        <v/>
      </c>
      <c r="AB1275" s="66" t="str">
        <f>IFERROR(ROUND(IF(HG_shape_block="Constant flow",IF(AA1275=Runoff_duration_hr_block/2,CONVERT($H$4,"L","gal")/(Runoff_duration_hr_block*60),VLOOKUP('Block Calcs'!AA1275,'Block Calcs'!$B$4:$K$1500,10,FALSE)),IF(AA1275=Runoff_duration_hr_block/2,2*CONVERT($H$4,"L","gal")/(Runoff_duration_hr_block*60),VLOOKUP('Block Calcs'!AA1275,'Block Calcs'!$B$4:$K$1500,10,FALSE))),2),"")</f>
        <v/>
      </c>
      <c r="AC1275" s="68" t="str">
        <f t="shared" si="454"/>
        <v/>
      </c>
      <c r="AD1275" s="67" t="str">
        <f>IF(A1275="","",(SUM($R$4:R1275)+(O1275*P1275*Q1275*Number_of_chem_blocks_block)))</f>
        <v/>
      </c>
      <c r="AE1275" s="67" t="str">
        <f>IF(A1275="","",(SUM($S$4:S1275)+(O1275*P1275*Q1275*Chem_block_density_block*2.54^3*Number_of_chem_blocks_block)))</f>
        <v/>
      </c>
    </row>
    <row r="1276" spans="1:31" x14ac:dyDescent="0.3">
      <c r="A1276" s="23" t="str">
        <f t="shared" si="455"/>
        <v/>
      </c>
      <c r="B1276" s="23" t="str">
        <f t="shared" si="437"/>
        <v/>
      </c>
      <c r="C1276" s="23" t="str">
        <f t="shared" si="438"/>
        <v/>
      </c>
      <c r="D1276" s="261" t="str">
        <f t="shared" si="439"/>
        <v/>
      </c>
      <c r="E1276" s="261" t="str">
        <f t="shared" si="440"/>
        <v/>
      </c>
      <c r="F1276" s="261" t="str">
        <f>IF(E1276="","",SUM(E$4:E1276))</f>
        <v/>
      </c>
      <c r="G1276" s="261" t="str">
        <f t="shared" si="441"/>
        <v/>
      </c>
      <c r="H1276" s="24" t="str">
        <f t="shared" si="442"/>
        <v/>
      </c>
      <c r="I1276" s="24" t="str">
        <f t="shared" si="443"/>
        <v/>
      </c>
      <c r="J1276" s="24" t="str">
        <f>IF(I1276="","",SUM(I$4:I1276))</f>
        <v/>
      </c>
      <c r="K1276" s="24" t="str">
        <f t="shared" si="444"/>
        <v/>
      </c>
      <c r="L1276" s="37" t="str">
        <f t="shared" si="457"/>
        <v/>
      </c>
      <c r="M1276" s="37" t="str">
        <f t="shared" si="458"/>
        <v/>
      </c>
      <c r="N1276" s="37" t="str">
        <f t="shared" si="459"/>
        <v/>
      </c>
      <c r="O1276" s="37" t="str">
        <f t="shared" si="445"/>
        <v/>
      </c>
      <c r="P1276" s="37" t="str">
        <f t="shared" si="446"/>
        <v/>
      </c>
      <c r="Q1276" s="37" t="str">
        <f t="shared" si="447"/>
        <v/>
      </c>
      <c r="R1276" s="25" t="str">
        <f t="shared" si="448"/>
        <v/>
      </c>
      <c r="S1276" s="25" t="str">
        <f t="shared" si="449"/>
        <v/>
      </c>
      <c r="T1276" s="25" t="str">
        <f t="shared" si="450"/>
        <v/>
      </c>
      <c r="U1276" s="27" t="str">
        <f t="shared" si="451"/>
        <v/>
      </c>
      <c r="V1276" s="26" t="str">
        <f t="shared" si="456"/>
        <v/>
      </c>
      <c r="W1276" s="31" t="str">
        <f t="shared" si="452"/>
        <v/>
      </c>
      <c r="X1276" s="88" t="str">
        <f>IF(U1276="","",SUM($T$4:T1276)*1000/J1276*(1-Percent_bound_block))</f>
        <v/>
      </c>
      <c r="Y1276" s="88" t="str">
        <f>IF(U1276="","",SUM($T$4:T1276)*1000/F1276*(1-Percent_bound_block))</f>
        <v/>
      </c>
      <c r="Z1276" s="90" t="str">
        <f t="shared" si="453"/>
        <v/>
      </c>
      <c r="AA1276" s="68" t="str">
        <f>IF(AND(B1275&lt;Runoff_duration_hr_block/2,B1276&gt;Runoff_duration_hr_block/2),Runoff_duration_hr_block/2,INDEX($B$4:$B$1500,IF(B1276&gt;Runoff_duration_hr_block/2,ROWS($AA$4:AA1276)-1,ROWS($AA$4:AA1276))))</f>
        <v/>
      </c>
      <c r="AB1276" s="66" t="str">
        <f>IFERROR(ROUND(IF(HG_shape_block="Constant flow",IF(AA1276=Runoff_duration_hr_block/2,CONVERT($H$4,"L","gal")/(Runoff_duration_hr_block*60),VLOOKUP('Block Calcs'!AA1276,'Block Calcs'!$B$4:$K$1500,10,FALSE)),IF(AA1276=Runoff_duration_hr_block/2,2*CONVERT($H$4,"L","gal")/(Runoff_duration_hr_block*60),VLOOKUP('Block Calcs'!AA1276,'Block Calcs'!$B$4:$K$1500,10,FALSE))),2),"")</f>
        <v/>
      </c>
      <c r="AC1276" s="68" t="str">
        <f t="shared" si="454"/>
        <v/>
      </c>
      <c r="AD1276" s="67" t="str">
        <f>IF(A1276="","",(SUM($R$4:R1276)+(O1276*P1276*Q1276*Number_of_chem_blocks_block)))</f>
        <v/>
      </c>
      <c r="AE1276" s="67" t="str">
        <f>IF(A1276="","",(SUM($S$4:S1276)+(O1276*P1276*Q1276*Chem_block_density_block*2.54^3*Number_of_chem_blocks_block)))</f>
        <v/>
      </c>
    </row>
    <row r="1277" spans="1:31" x14ac:dyDescent="0.3">
      <c r="A1277" s="23" t="str">
        <f t="shared" si="455"/>
        <v/>
      </c>
      <c r="B1277" s="23" t="str">
        <f t="shared" si="437"/>
        <v/>
      </c>
      <c r="C1277" s="23" t="str">
        <f t="shared" si="438"/>
        <v/>
      </c>
      <c r="D1277" s="261" t="str">
        <f t="shared" si="439"/>
        <v/>
      </c>
      <c r="E1277" s="261" t="str">
        <f t="shared" si="440"/>
        <v/>
      </c>
      <c r="F1277" s="261" t="str">
        <f>IF(E1277="","",SUM(E$4:E1277))</f>
        <v/>
      </c>
      <c r="G1277" s="261" t="str">
        <f t="shared" si="441"/>
        <v/>
      </c>
      <c r="H1277" s="24" t="str">
        <f t="shared" si="442"/>
        <v/>
      </c>
      <c r="I1277" s="24" t="str">
        <f t="shared" si="443"/>
        <v/>
      </c>
      <c r="J1277" s="24" t="str">
        <f>IF(I1277="","",SUM(I$4:I1277))</f>
        <v/>
      </c>
      <c r="K1277" s="24" t="str">
        <f t="shared" si="444"/>
        <v/>
      </c>
      <c r="L1277" s="37" t="str">
        <f t="shared" si="457"/>
        <v/>
      </c>
      <c r="M1277" s="37" t="str">
        <f t="shared" si="458"/>
        <v/>
      </c>
      <c r="N1277" s="37" t="str">
        <f t="shared" si="459"/>
        <v/>
      </c>
      <c r="O1277" s="37" t="str">
        <f t="shared" si="445"/>
        <v/>
      </c>
      <c r="P1277" s="37" t="str">
        <f t="shared" si="446"/>
        <v/>
      </c>
      <c r="Q1277" s="37" t="str">
        <f t="shared" si="447"/>
        <v/>
      </c>
      <c r="R1277" s="25" t="str">
        <f t="shared" si="448"/>
        <v/>
      </c>
      <c r="S1277" s="25" t="str">
        <f t="shared" si="449"/>
        <v/>
      </c>
      <c r="T1277" s="25" t="str">
        <f t="shared" si="450"/>
        <v/>
      </c>
      <c r="U1277" s="27" t="str">
        <f t="shared" si="451"/>
        <v/>
      </c>
      <c r="V1277" s="26" t="str">
        <f t="shared" si="456"/>
        <v/>
      </c>
      <c r="W1277" s="31" t="str">
        <f t="shared" si="452"/>
        <v/>
      </c>
      <c r="X1277" s="88" t="str">
        <f>IF(U1277="","",SUM($T$4:T1277)*1000/J1277*(1-Percent_bound_block))</f>
        <v/>
      </c>
      <c r="Y1277" s="88" t="str">
        <f>IF(U1277="","",SUM($T$4:T1277)*1000/F1277*(1-Percent_bound_block))</f>
        <v/>
      </c>
      <c r="Z1277" s="90" t="str">
        <f t="shared" si="453"/>
        <v/>
      </c>
      <c r="AA1277" s="68" t="str">
        <f>IF(AND(B1276&lt;Runoff_duration_hr_block/2,B1277&gt;Runoff_duration_hr_block/2),Runoff_duration_hr_block/2,INDEX($B$4:$B$1500,IF(B1277&gt;Runoff_duration_hr_block/2,ROWS($AA$4:AA1277)-1,ROWS($AA$4:AA1277))))</f>
        <v/>
      </c>
      <c r="AB1277" s="66" t="str">
        <f>IFERROR(ROUND(IF(HG_shape_block="Constant flow",IF(AA1277=Runoff_duration_hr_block/2,CONVERT($H$4,"L","gal")/(Runoff_duration_hr_block*60),VLOOKUP('Block Calcs'!AA1277,'Block Calcs'!$B$4:$K$1500,10,FALSE)),IF(AA1277=Runoff_duration_hr_block/2,2*CONVERT($H$4,"L","gal")/(Runoff_duration_hr_block*60),VLOOKUP('Block Calcs'!AA1277,'Block Calcs'!$B$4:$K$1500,10,FALSE))),2),"")</f>
        <v/>
      </c>
      <c r="AC1277" s="68" t="str">
        <f t="shared" si="454"/>
        <v/>
      </c>
      <c r="AD1277" s="67" t="str">
        <f>IF(A1277="","",(SUM($R$4:R1277)+(O1277*P1277*Q1277*Number_of_chem_blocks_block)))</f>
        <v/>
      </c>
      <c r="AE1277" s="67" t="str">
        <f>IF(A1277="","",(SUM($S$4:S1277)+(O1277*P1277*Q1277*Chem_block_density_block*2.54^3*Number_of_chem_blocks_block)))</f>
        <v/>
      </c>
    </row>
    <row r="1278" spans="1:31" x14ac:dyDescent="0.3">
      <c r="A1278" s="23" t="str">
        <f t="shared" si="455"/>
        <v/>
      </c>
      <c r="B1278" s="23" t="str">
        <f t="shared" si="437"/>
        <v/>
      </c>
      <c r="C1278" s="23" t="str">
        <f t="shared" si="438"/>
        <v/>
      </c>
      <c r="D1278" s="261" t="str">
        <f t="shared" si="439"/>
        <v/>
      </c>
      <c r="E1278" s="261" t="str">
        <f t="shared" si="440"/>
        <v/>
      </c>
      <c r="F1278" s="261" t="str">
        <f>IF(E1278="","",SUM(E$4:E1278))</f>
        <v/>
      </c>
      <c r="G1278" s="261" t="str">
        <f t="shared" si="441"/>
        <v/>
      </c>
      <c r="H1278" s="24" t="str">
        <f t="shared" si="442"/>
        <v/>
      </c>
      <c r="I1278" s="24" t="str">
        <f t="shared" si="443"/>
        <v/>
      </c>
      <c r="J1278" s="24" t="str">
        <f>IF(I1278="","",SUM(I$4:I1278))</f>
        <v/>
      </c>
      <c r="K1278" s="24" t="str">
        <f t="shared" si="444"/>
        <v/>
      </c>
      <c r="L1278" s="37" t="str">
        <f t="shared" si="457"/>
        <v/>
      </c>
      <c r="M1278" s="37" t="str">
        <f t="shared" si="458"/>
        <v/>
      </c>
      <c r="N1278" s="37" t="str">
        <f t="shared" si="459"/>
        <v/>
      </c>
      <c r="O1278" s="37" t="str">
        <f t="shared" si="445"/>
        <v/>
      </c>
      <c r="P1278" s="37" t="str">
        <f t="shared" si="446"/>
        <v/>
      </c>
      <c r="Q1278" s="37" t="str">
        <f t="shared" si="447"/>
        <v/>
      </c>
      <c r="R1278" s="25" t="str">
        <f t="shared" si="448"/>
        <v/>
      </c>
      <c r="S1278" s="25" t="str">
        <f t="shared" si="449"/>
        <v/>
      </c>
      <c r="T1278" s="25" t="str">
        <f t="shared" si="450"/>
        <v/>
      </c>
      <c r="U1278" s="27" t="str">
        <f t="shared" si="451"/>
        <v/>
      </c>
      <c r="V1278" s="26" t="str">
        <f t="shared" si="456"/>
        <v/>
      </c>
      <c r="W1278" s="31" t="str">
        <f t="shared" si="452"/>
        <v/>
      </c>
      <c r="X1278" s="88" t="str">
        <f>IF(U1278="","",SUM($T$4:T1278)*1000/J1278*(1-Percent_bound_block))</f>
        <v/>
      </c>
      <c r="Y1278" s="88" t="str">
        <f>IF(U1278="","",SUM($T$4:T1278)*1000/F1278*(1-Percent_bound_block))</f>
        <v/>
      </c>
      <c r="Z1278" s="90" t="str">
        <f t="shared" si="453"/>
        <v/>
      </c>
      <c r="AA1278" s="68" t="str">
        <f>IF(AND(B1277&lt;Runoff_duration_hr_block/2,B1278&gt;Runoff_duration_hr_block/2),Runoff_duration_hr_block/2,INDEX($B$4:$B$1500,IF(B1278&gt;Runoff_duration_hr_block/2,ROWS($AA$4:AA1278)-1,ROWS($AA$4:AA1278))))</f>
        <v/>
      </c>
      <c r="AB1278" s="66" t="str">
        <f>IFERROR(ROUND(IF(HG_shape_block="Constant flow",IF(AA1278=Runoff_duration_hr_block/2,CONVERT($H$4,"L","gal")/(Runoff_duration_hr_block*60),VLOOKUP('Block Calcs'!AA1278,'Block Calcs'!$B$4:$K$1500,10,FALSE)),IF(AA1278=Runoff_duration_hr_block/2,2*CONVERT($H$4,"L","gal")/(Runoff_duration_hr_block*60),VLOOKUP('Block Calcs'!AA1278,'Block Calcs'!$B$4:$K$1500,10,FALSE))),2),"")</f>
        <v/>
      </c>
      <c r="AC1278" s="68" t="str">
        <f t="shared" si="454"/>
        <v/>
      </c>
      <c r="AD1278" s="67" t="str">
        <f>IF(A1278="","",(SUM($R$4:R1278)+(O1278*P1278*Q1278*Number_of_chem_blocks_block)))</f>
        <v/>
      </c>
      <c r="AE1278" s="67" t="str">
        <f>IF(A1278="","",(SUM($S$4:S1278)+(O1278*P1278*Q1278*Chem_block_density_block*2.54^3*Number_of_chem_blocks_block)))</f>
        <v/>
      </c>
    </row>
    <row r="1279" spans="1:31" x14ac:dyDescent="0.3">
      <c r="A1279" s="23" t="str">
        <f t="shared" si="455"/>
        <v/>
      </c>
      <c r="B1279" s="23" t="str">
        <f t="shared" si="437"/>
        <v/>
      </c>
      <c r="C1279" s="23" t="str">
        <f t="shared" si="438"/>
        <v/>
      </c>
      <c r="D1279" s="261" t="str">
        <f t="shared" si="439"/>
        <v/>
      </c>
      <c r="E1279" s="261" t="str">
        <f t="shared" si="440"/>
        <v/>
      </c>
      <c r="F1279" s="261" t="str">
        <f>IF(E1279="","",SUM(E$4:E1279))</f>
        <v/>
      </c>
      <c r="G1279" s="261" t="str">
        <f t="shared" si="441"/>
        <v/>
      </c>
      <c r="H1279" s="24" t="str">
        <f t="shared" si="442"/>
        <v/>
      </c>
      <c r="I1279" s="24" t="str">
        <f t="shared" si="443"/>
        <v/>
      </c>
      <c r="J1279" s="24" t="str">
        <f>IF(I1279="","",SUM(I$4:I1279))</f>
        <v/>
      </c>
      <c r="K1279" s="24" t="str">
        <f t="shared" si="444"/>
        <v/>
      </c>
      <c r="L1279" s="37" t="str">
        <f t="shared" si="457"/>
        <v/>
      </c>
      <c r="M1279" s="37" t="str">
        <f t="shared" si="458"/>
        <v/>
      </c>
      <c r="N1279" s="37" t="str">
        <f t="shared" si="459"/>
        <v/>
      </c>
      <c r="O1279" s="37" t="str">
        <f t="shared" si="445"/>
        <v/>
      </c>
      <c r="P1279" s="37" t="str">
        <f t="shared" si="446"/>
        <v/>
      </c>
      <c r="Q1279" s="37" t="str">
        <f t="shared" si="447"/>
        <v/>
      </c>
      <c r="R1279" s="25" t="str">
        <f t="shared" si="448"/>
        <v/>
      </c>
      <c r="S1279" s="25" t="str">
        <f t="shared" si="449"/>
        <v/>
      </c>
      <c r="T1279" s="25" t="str">
        <f t="shared" si="450"/>
        <v/>
      </c>
      <c r="U1279" s="27" t="str">
        <f t="shared" si="451"/>
        <v/>
      </c>
      <c r="V1279" s="26" t="str">
        <f t="shared" si="456"/>
        <v/>
      </c>
      <c r="W1279" s="31" t="str">
        <f t="shared" si="452"/>
        <v/>
      </c>
      <c r="X1279" s="88" t="str">
        <f>IF(U1279="","",SUM($T$4:T1279)*1000/J1279*(1-Percent_bound_block))</f>
        <v/>
      </c>
      <c r="Y1279" s="88" t="str">
        <f>IF(U1279="","",SUM($T$4:T1279)*1000/F1279*(1-Percent_bound_block))</f>
        <v/>
      </c>
      <c r="Z1279" s="90" t="str">
        <f t="shared" si="453"/>
        <v/>
      </c>
      <c r="AA1279" s="68" t="str">
        <f>IF(AND(B1278&lt;Runoff_duration_hr_block/2,B1279&gt;Runoff_duration_hr_block/2),Runoff_duration_hr_block/2,INDEX($B$4:$B$1500,IF(B1279&gt;Runoff_duration_hr_block/2,ROWS($AA$4:AA1279)-1,ROWS($AA$4:AA1279))))</f>
        <v/>
      </c>
      <c r="AB1279" s="66" t="str">
        <f>IFERROR(ROUND(IF(HG_shape_block="Constant flow",IF(AA1279=Runoff_duration_hr_block/2,CONVERT($H$4,"L","gal")/(Runoff_duration_hr_block*60),VLOOKUP('Block Calcs'!AA1279,'Block Calcs'!$B$4:$K$1500,10,FALSE)),IF(AA1279=Runoff_duration_hr_block/2,2*CONVERT($H$4,"L","gal")/(Runoff_duration_hr_block*60),VLOOKUP('Block Calcs'!AA1279,'Block Calcs'!$B$4:$K$1500,10,FALSE))),2),"")</f>
        <v/>
      </c>
      <c r="AC1279" s="68" t="str">
        <f t="shared" si="454"/>
        <v/>
      </c>
      <c r="AD1279" s="67" t="str">
        <f>IF(A1279="","",(SUM($R$4:R1279)+(O1279*P1279*Q1279*Number_of_chem_blocks_block)))</f>
        <v/>
      </c>
      <c r="AE1279" s="67" t="str">
        <f>IF(A1279="","",(SUM($S$4:S1279)+(O1279*P1279*Q1279*Chem_block_density_block*2.54^3*Number_of_chem_blocks_block)))</f>
        <v/>
      </c>
    </row>
    <row r="1280" spans="1:31" x14ac:dyDescent="0.3">
      <c r="A1280" s="23" t="str">
        <f t="shared" si="455"/>
        <v/>
      </c>
      <c r="B1280" s="23" t="str">
        <f t="shared" si="437"/>
        <v/>
      </c>
      <c r="C1280" s="23" t="str">
        <f t="shared" si="438"/>
        <v/>
      </c>
      <c r="D1280" s="261" t="str">
        <f t="shared" si="439"/>
        <v/>
      </c>
      <c r="E1280" s="261" t="str">
        <f t="shared" si="440"/>
        <v/>
      </c>
      <c r="F1280" s="261" t="str">
        <f>IF(E1280="","",SUM(E$4:E1280))</f>
        <v/>
      </c>
      <c r="G1280" s="261" t="str">
        <f t="shared" si="441"/>
        <v/>
      </c>
      <c r="H1280" s="24" t="str">
        <f t="shared" si="442"/>
        <v/>
      </c>
      <c r="I1280" s="24" t="str">
        <f t="shared" si="443"/>
        <v/>
      </c>
      <c r="J1280" s="24" t="str">
        <f>IF(I1280="","",SUM(I$4:I1280))</f>
        <v/>
      </c>
      <c r="K1280" s="24" t="str">
        <f t="shared" si="444"/>
        <v/>
      </c>
      <c r="L1280" s="37" t="str">
        <f t="shared" si="457"/>
        <v/>
      </c>
      <c r="M1280" s="37" t="str">
        <f t="shared" si="458"/>
        <v/>
      </c>
      <c r="N1280" s="37" t="str">
        <f t="shared" si="459"/>
        <v/>
      </c>
      <c r="O1280" s="37" t="str">
        <f t="shared" si="445"/>
        <v/>
      </c>
      <c r="P1280" s="37" t="str">
        <f t="shared" si="446"/>
        <v/>
      </c>
      <c r="Q1280" s="37" t="str">
        <f t="shared" si="447"/>
        <v/>
      </c>
      <c r="R1280" s="25" t="str">
        <f t="shared" si="448"/>
        <v/>
      </c>
      <c r="S1280" s="25" t="str">
        <f t="shared" si="449"/>
        <v/>
      </c>
      <c r="T1280" s="25" t="str">
        <f t="shared" si="450"/>
        <v/>
      </c>
      <c r="U1280" s="27" t="str">
        <f t="shared" si="451"/>
        <v/>
      </c>
      <c r="V1280" s="26" t="str">
        <f t="shared" si="456"/>
        <v/>
      </c>
      <c r="W1280" s="31" t="str">
        <f t="shared" si="452"/>
        <v/>
      </c>
      <c r="X1280" s="88" t="str">
        <f>IF(U1280="","",SUM($T$4:T1280)*1000/J1280*(1-Percent_bound_block))</f>
        <v/>
      </c>
      <c r="Y1280" s="88" t="str">
        <f>IF(U1280="","",SUM($T$4:T1280)*1000/F1280*(1-Percent_bound_block))</f>
        <v/>
      </c>
      <c r="Z1280" s="90" t="str">
        <f t="shared" si="453"/>
        <v/>
      </c>
      <c r="AA1280" s="68" t="str">
        <f>IF(AND(B1279&lt;Runoff_duration_hr_block/2,B1280&gt;Runoff_duration_hr_block/2),Runoff_duration_hr_block/2,INDEX($B$4:$B$1500,IF(B1280&gt;Runoff_duration_hr_block/2,ROWS($AA$4:AA1280)-1,ROWS($AA$4:AA1280))))</f>
        <v/>
      </c>
      <c r="AB1280" s="66" t="str">
        <f>IFERROR(ROUND(IF(HG_shape_block="Constant flow",IF(AA1280=Runoff_duration_hr_block/2,CONVERT($H$4,"L","gal")/(Runoff_duration_hr_block*60),VLOOKUP('Block Calcs'!AA1280,'Block Calcs'!$B$4:$K$1500,10,FALSE)),IF(AA1280=Runoff_duration_hr_block/2,2*CONVERT($H$4,"L","gal")/(Runoff_duration_hr_block*60),VLOOKUP('Block Calcs'!AA1280,'Block Calcs'!$B$4:$K$1500,10,FALSE))),2),"")</f>
        <v/>
      </c>
      <c r="AC1280" s="68" t="str">
        <f t="shared" si="454"/>
        <v/>
      </c>
      <c r="AD1280" s="67" t="str">
        <f>IF(A1280="","",(SUM($R$4:R1280)+(O1280*P1280*Q1280*Number_of_chem_blocks_block)))</f>
        <v/>
      </c>
      <c r="AE1280" s="67" t="str">
        <f>IF(A1280="","",(SUM($S$4:S1280)+(O1280*P1280*Q1280*Chem_block_density_block*2.54^3*Number_of_chem_blocks_block)))</f>
        <v/>
      </c>
    </row>
    <row r="1281" spans="1:31" x14ac:dyDescent="0.3">
      <c r="A1281" s="23" t="str">
        <f t="shared" si="455"/>
        <v/>
      </c>
      <c r="B1281" s="23" t="str">
        <f t="shared" si="437"/>
        <v/>
      </c>
      <c r="C1281" s="23" t="str">
        <f t="shared" si="438"/>
        <v/>
      </c>
      <c r="D1281" s="261" t="str">
        <f t="shared" si="439"/>
        <v/>
      </c>
      <c r="E1281" s="261" t="str">
        <f t="shared" si="440"/>
        <v/>
      </c>
      <c r="F1281" s="261" t="str">
        <f>IF(E1281="","",SUM(E$4:E1281))</f>
        <v/>
      </c>
      <c r="G1281" s="261" t="str">
        <f t="shared" si="441"/>
        <v/>
      </c>
      <c r="H1281" s="24" t="str">
        <f t="shared" si="442"/>
        <v/>
      </c>
      <c r="I1281" s="24" t="str">
        <f t="shared" si="443"/>
        <v/>
      </c>
      <c r="J1281" s="24" t="str">
        <f>IF(I1281="","",SUM(I$4:I1281))</f>
        <v/>
      </c>
      <c r="K1281" s="24" t="str">
        <f t="shared" si="444"/>
        <v/>
      </c>
      <c r="L1281" s="37" t="str">
        <f t="shared" si="457"/>
        <v/>
      </c>
      <c r="M1281" s="37" t="str">
        <f t="shared" si="458"/>
        <v/>
      </c>
      <c r="N1281" s="37" t="str">
        <f t="shared" si="459"/>
        <v/>
      </c>
      <c r="O1281" s="37" t="str">
        <f t="shared" si="445"/>
        <v/>
      </c>
      <c r="P1281" s="37" t="str">
        <f t="shared" si="446"/>
        <v/>
      </c>
      <c r="Q1281" s="37" t="str">
        <f t="shared" si="447"/>
        <v/>
      </c>
      <c r="R1281" s="25" t="str">
        <f t="shared" si="448"/>
        <v/>
      </c>
      <c r="S1281" s="25" t="str">
        <f t="shared" si="449"/>
        <v/>
      </c>
      <c r="T1281" s="25" t="str">
        <f t="shared" si="450"/>
        <v/>
      </c>
      <c r="U1281" s="27" t="str">
        <f t="shared" si="451"/>
        <v/>
      </c>
      <c r="V1281" s="26" t="str">
        <f t="shared" si="456"/>
        <v/>
      </c>
      <c r="W1281" s="31" t="str">
        <f t="shared" si="452"/>
        <v/>
      </c>
      <c r="X1281" s="88" t="str">
        <f>IF(U1281="","",SUM($T$4:T1281)*1000/J1281*(1-Percent_bound_block))</f>
        <v/>
      </c>
      <c r="Y1281" s="88" t="str">
        <f>IF(U1281="","",SUM($T$4:T1281)*1000/F1281*(1-Percent_bound_block))</f>
        <v/>
      </c>
      <c r="Z1281" s="90" t="str">
        <f t="shared" si="453"/>
        <v/>
      </c>
      <c r="AA1281" s="68" t="str">
        <f>IF(AND(B1280&lt;Runoff_duration_hr_block/2,B1281&gt;Runoff_duration_hr_block/2),Runoff_duration_hr_block/2,INDEX($B$4:$B$1500,IF(B1281&gt;Runoff_duration_hr_block/2,ROWS($AA$4:AA1281)-1,ROWS($AA$4:AA1281))))</f>
        <v/>
      </c>
      <c r="AB1281" s="66" t="str">
        <f>IFERROR(ROUND(IF(HG_shape_block="Constant flow",IF(AA1281=Runoff_duration_hr_block/2,CONVERT($H$4,"L","gal")/(Runoff_duration_hr_block*60),VLOOKUP('Block Calcs'!AA1281,'Block Calcs'!$B$4:$K$1500,10,FALSE)),IF(AA1281=Runoff_duration_hr_block/2,2*CONVERT($H$4,"L","gal")/(Runoff_duration_hr_block*60),VLOOKUP('Block Calcs'!AA1281,'Block Calcs'!$B$4:$K$1500,10,FALSE))),2),"")</f>
        <v/>
      </c>
      <c r="AC1281" s="68" t="str">
        <f t="shared" si="454"/>
        <v/>
      </c>
      <c r="AD1281" s="67" t="str">
        <f>IF(A1281="","",(SUM($R$4:R1281)+(O1281*P1281*Q1281*Number_of_chem_blocks_block)))</f>
        <v/>
      </c>
      <c r="AE1281" s="67" t="str">
        <f>IF(A1281="","",(SUM($S$4:S1281)+(O1281*P1281*Q1281*Chem_block_density_block*2.54^3*Number_of_chem_blocks_block)))</f>
        <v/>
      </c>
    </row>
    <row r="1282" spans="1:31" x14ac:dyDescent="0.3">
      <c r="A1282" s="23" t="str">
        <f t="shared" si="455"/>
        <v/>
      </c>
      <c r="B1282" s="23" t="str">
        <f t="shared" si="437"/>
        <v/>
      </c>
      <c r="C1282" s="23" t="str">
        <f t="shared" si="438"/>
        <v/>
      </c>
      <c r="D1282" s="261" t="str">
        <f t="shared" si="439"/>
        <v/>
      </c>
      <c r="E1282" s="261" t="str">
        <f t="shared" si="440"/>
        <v/>
      </c>
      <c r="F1282" s="261" t="str">
        <f>IF(E1282="","",SUM(E$4:E1282))</f>
        <v/>
      </c>
      <c r="G1282" s="261" t="str">
        <f t="shared" si="441"/>
        <v/>
      </c>
      <c r="H1282" s="24" t="str">
        <f t="shared" si="442"/>
        <v/>
      </c>
      <c r="I1282" s="24" t="str">
        <f t="shared" si="443"/>
        <v/>
      </c>
      <c r="J1282" s="24" t="str">
        <f>IF(I1282="","",SUM(I$4:I1282))</f>
        <v/>
      </c>
      <c r="K1282" s="24" t="str">
        <f t="shared" si="444"/>
        <v/>
      </c>
      <c r="L1282" s="37" t="str">
        <f t="shared" si="457"/>
        <v/>
      </c>
      <c r="M1282" s="37" t="str">
        <f t="shared" si="458"/>
        <v/>
      </c>
      <c r="N1282" s="37" t="str">
        <f t="shared" si="459"/>
        <v/>
      </c>
      <c r="O1282" s="37" t="str">
        <f t="shared" si="445"/>
        <v/>
      </c>
      <c r="P1282" s="37" t="str">
        <f t="shared" si="446"/>
        <v/>
      </c>
      <c r="Q1282" s="37" t="str">
        <f t="shared" si="447"/>
        <v/>
      </c>
      <c r="R1282" s="25" t="str">
        <f t="shared" si="448"/>
        <v/>
      </c>
      <c r="S1282" s="25" t="str">
        <f t="shared" si="449"/>
        <v/>
      </c>
      <c r="T1282" s="25" t="str">
        <f t="shared" si="450"/>
        <v/>
      </c>
      <c r="U1282" s="27" t="str">
        <f t="shared" si="451"/>
        <v/>
      </c>
      <c r="V1282" s="26" t="str">
        <f t="shared" si="456"/>
        <v/>
      </c>
      <c r="W1282" s="31" t="str">
        <f t="shared" si="452"/>
        <v/>
      </c>
      <c r="X1282" s="88" t="str">
        <f>IF(U1282="","",SUM($T$4:T1282)*1000/J1282*(1-Percent_bound_block))</f>
        <v/>
      </c>
      <c r="Y1282" s="88" t="str">
        <f>IF(U1282="","",SUM($T$4:T1282)*1000/F1282*(1-Percent_bound_block))</f>
        <v/>
      </c>
      <c r="Z1282" s="90" t="str">
        <f t="shared" si="453"/>
        <v/>
      </c>
      <c r="AA1282" s="68" t="str">
        <f>IF(AND(B1281&lt;Runoff_duration_hr_block/2,B1282&gt;Runoff_duration_hr_block/2),Runoff_duration_hr_block/2,INDEX($B$4:$B$1500,IF(B1282&gt;Runoff_duration_hr_block/2,ROWS($AA$4:AA1282)-1,ROWS($AA$4:AA1282))))</f>
        <v/>
      </c>
      <c r="AB1282" s="66" t="str">
        <f>IFERROR(ROUND(IF(HG_shape_block="Constant flow",IF(AA1282=Runoff_duration_hr_block/2,CONVERT($H$4,"L","gal")/(Runoff_duration_hr_block*60),VLOOKUP('Block Calcs'!AA1282,'Block Calcs'!$B$4:$K$1500,10,FALSE)),IF(AA1282=Runoff_duration_hr_block/2,2*CONVERT($H$4,"L","gal")/(Runoff_duration_hr_block*60),VLOOKUP('Block Calcs'!AA1282,'Block Calcs'!$B$4:$K$1500,10,FALSE))),2),"")</f>
        <v/>
      </c>
      <c r="AC1282" s="68" t="str">
        <f t="shared" si="454"/>
        <v/>
      </c>
      <c r="AD1282" s="67" t="str">
        <f>IF(A1282="","",(SUM($R$4:R1282)+(O1282*P1282*Q1282*Number_of_chem_blocks_block)))</f>
        <v/>
      </c>
      <c r="AE1282" s="67" t="str">
        <f>IF(A1282="","",(SUM($S$4:S1282)+(O1282*P1282*Q1282*Chem_block_density_block*2.54^3*Number_of_chem_blocks_block)))</f>
        <v/>
      </c>
    </row>
    <row r="1283" spans="1:31" x14ac:dyDescent="0.3">
      <c r="A1283" s="23" t="str">
        <f t="shared" si="455"/>
        <v/>
      </c>
      <c r="B1283" s="23" t="str">
        <f t="shared" si="437"/>
        <v/>
      </c>
      <c r="C1283" s="23" t="str">
        <f t="shared" si="438"/>
        <v/>
      </c>
      <c r="D1283" s="261" t="str">
        <f t="shared" si="439"/>
        <v/>
      </c>
      <c r="E1283" s="261" t="str">
        <f t="shared" si="440"/>
        <v/>
      </c>
      <c r="F1283" s="261" t="str">
        <f>IF(E1283="","",SUM(E$4:E1283))</f>
        <v/>
      </c>
      <c r="G1283" s="261" t="str">
        <f t="shared" si="441"/>
        <v/>
      </c>
      <c r="H1283" s="24" t="str">
        <f t="shared" si="442"/>
        <v/>
      </c>
      <c r="I1283" s="24" t="str">
        <f t="shared" si="443"/>
        <v/>
      </c>
      <c r="J1283" s="24" t="str">
        <f>IF(I1283="","",SUM(I$4:I1283))</f>
        <v/>
      </c>
      <c r="K1283" s="24" t="str">
        <f t="shared" si="444"/>
        <v/>
      </c>
      <c r="L1283" s="37" t="str">
        <f t="shared" si="457"/>
        <v/>
      </c>
      <c r="M1283" s="37" t="str">
        <f t="shared" si="458"/>
        <v/>
      </c>
      <c r="N1283" s="37" t="str">
        <f t="shared" si="459"/>
        <v/>
      </c>
      <c r="O1283" s="37" t="str">
        <f t="shared" si="445"/>
        <v/>
      </c>
      <c r="P1283" s="37" t="str">
        <f t="shared" si="446"/>
        <v/>
      </c>
      <c r="Q1283" s="37" t="str">
        <f t="shared" si="447"/>
        <v/>
      </c>
      <c r="R1283" s="25" t="str">
        <f t="shared" si="448"/>
        <v/>
      </c>
      <c r="S1283" s="25" t="str">
        <f t="shared" si="449"/>
        <v/>
      </c>
      <c r="T1283" s="25" t="str">
        <f t="shared" si="450"/>
        <v/>
      </c>
      <c r="U1283" s="27" t="str">
        <f t="shared" si="451"/>
        <v/>
      </c>
      <c r="V1283" s="26" t="str">
        <f t="shared" si="456"/>
        <v/>
      </c>
      <c r="W1283" s="31" t="str">
        <f t="shared" si="452"/>
        <v/>
      </c>
      <c r="X1283" s="88" t="str">
        <f>IF(U1283="","",SUM($T$4:T1283)*1000/J1283*(1-Percent_bound_block))</f>
        <v/>
      </c>
      <c r="Y1283" s="88" t="str">
        <f>IF(U1283="","",SUM($T$4:T1283)*1000/F1283*(1-Percent_bound_block))</f>
        <v/>
      </c>
      <c r="Z1283" s="90" t="str">
        <f t="shared" si="453"/>
        <v/>
      </c>
      <c r="AA1283" s="68" t="str">
        <f>IF(AND(B1282&lt;Runoff_duration_hr_block/2,B1283&gt;Runoff_duration_hr_block/2),Runoff_duration_hr_block/2,INDEX($B$4:$B$1500,IF(B1283&gt;Runoff_duration_hr_block/2,ROWS($AA$4:AA1283)-1,ROWS($AA$4:AA1283))))</f>
        <v/>
      </c>
      <c r="AB1283" s="66" t="str">
        <f>IFERROR(ROUND(IF(HG_shape_block="Constant flow",IF(AA1283=Runoff_duration_hr_block/2,CONVERT($H$4,"L","gal")/(Runoff_duration_hr_block*60),VLOOKUP('Block Calcs'!AA1283,'Block Calcs'!$B$4:$K$1500,10,FALSE)),IF(AA1283=Runoff_duration_hr_block/2,2*CONVERT($H$4,"L","gal")/(Runoff_duration_hr_block*60),VLOOKUP('Block Calcs'!AA1283,'Block Calcs'!$B$4:$K$1500,10,FALSE))),2),"")</f>
        <v/>
      </c>
      <c r="AC1283" s="68" t="str">
        <f t="shared" si="454"/>
        <v/>
      </c>
      <c r="AD1283" s="67" t="str">
        <f>IF(A1283="","",(SUM($R$4:R1283)+(O1283*P1283*Q1283*Number_of_chem_blocks_block)))</f>
        <v/>
      </c>
      <c r="AE1283" s="67" t="str">
        <f>IF(A1283="","",(SUM($S$4:S1283)+(O1283*P1283*Q1283*Chem_block_density_block*2.54^3*Number_of_chem_blocks_block)))</f>
        <v/>
      </c>
    </row>
    <row r="1284" spans="1:31" x14ac:dyDescent="0.3">
      <c r="A1284" s="23" t="str">
        <f t="shared" si="455"/>
        <v/>
      </c>
      <c r="B1284" s="23" t="str">
        <f t="shared" ref="B1284:B1347" si="460">IF(A1284="","",AVERAGE(A1284,C1284))</f>
        <v/>
      </c>
      <c r="C1284" s="23" t="str">
        <f t="shared" ref="C1284:C1347" si="461">IFERROR(IF((A1284+timestep_block/60)&gt;=Runoff_duration_hr_block,Runoff_duration_hr_block,A1284+timestep_block/60),"")</f>
        <v/>
      </c>
      <c r="D1284" s="261" t="str">
        <f t="shared" ref="D1284:D1347" si="462">IF(A1284="","",IF(Flow_vol_option_block="SCS Curve Number Method",SCS_Q_vol_block,User_Q_vol_block))</f>
        <v/>
      </c>
      <c r="E1284" s="261" t="str">
        <f t="shared" ref="E1284:E1347" si="463">IFERROR(IF(HG_shape_block="Constant flow",D1284/Runoff_duration_hr_block*(C1284-A1284),IF(HG_shape_block="Triangular (Rational Method)",IF((C1284/Runoff_duration_hr_block)&lt;=0.5,AVERAGE(A1284,C1284)*((2*D1284/(Runoff_duration_hr_block))/(0.5*Runoff_duration_hr_block))*timestep_block/60,((2*D1284/(Runoff_duration_hr_block))-(AVERAGE(A1284,C1284)-Runoff_duration_hr_block/2)*((2*D1284/(Runoff_duration_hr_block))/(0.5*Runoff_duration_hr_block)))*timestep_block/60))),"")</f>
        <v/>
      </c>
      <c r="F1284" s="261" t="str">
        <f>IF(E1284="","",SUM(E$4:E1284))</f>
        <v/>
      </c>
      <c r="G1284" s="261" t="str">
        <f t="shared" ref="G1284:G1347" si="464">IF(A1284="","",CONVERT(E1284,"L","gal")/timestep_block)</f>
        <v/>
      </c>
      <c r="H1284" s="24" t="str">
        <f t="shared" ref="H1284:H1347" si="465">IF(A1284="","",Treated_vol_block)</f>
        <v/>
      </c>
      <c r="I1284" s="24" t="str">
        <f t="shared" ref="I1284:I1347" si="466">IFERROR(IF(HG_shape_block="Constant flow",H1284/Runoff_duration_hr_block*(C1284-A1284),IF(HG_shape_block="Triangular (Rational Method)",IF((C1284/Runoff_duration_hr_block)&lt;=0.5,AVERAGE(A1284,C1284)*((2*H1284/(Runoff_duration_hr_block))/(0.5*Runoff_duration_hr_block))*timestep_block/60,((2*H1284/(Runoff_duration_hr_block))-(AVERAGE(A1284,C1284)-Runoff_duration_hr_block/2)*((2*H1284/(Runoff_duration_hr_block))/(0.5*Runoff_duration_hr_block)))*timestep_block/60))),"")</f>
        <v/>
      </c>
      <c r="J1284" s="24" t="str">
        <f>IF(I1284="","",SUM(I$4:I1284))</f>
        <v/>
      </c>
      <c r="K1284" s="24" t="str">
        <f t="shared" ref="K1284:K1347" si="467">IF(A1284="","",CONVERT(I1284,"L","gal")/timestep_block)</f>
        <v/>
      </c>
      <c r="L1284" s="37" t="str">
        <f t="shared" si="457"/>
        <v/>
      </c>
      <c r="M1284" s="37" t="str">
        <f t="shared" si="458"/>
        <v/>
      </c>
      <c r="N1284" s="37" t="str">
        <f t="shared" si="459"/>
        <v/>
      </c>
      <c r="O1284" s="37" t="str">
        <f t="shared" ref="O1284:O1347" si="468">IFERROR(IF(A1284="","",IF((L1284-2*Erosion_rate_length_block*(C1284-A1284))&lt;0,0,L1284-2*Erosion_rate_length_block*(C1284-A1284))),"")</f>
        <v/>
      </c>
      <c r="P1284" s="37" t="str">
        <f t="shared" ref="P1284:P1347" si="469">IFERROR(IF(A1284="","",IF((M1284-2*Erosion_rate_width_block*(C1284-A1284))&lt;0,0,M1284-2*Erosion_rate_width_block*(C1284-A1284))),"")</f>
        <v/>
      </c>
      <c r="Q1284" s="37" t="str">
        <f t="shared" ref="Q1284:Q1347" si="470">IFERROR(IF(A1284="","",IF((N1284-2*Erosion_rate_height_block*(C1284-A1284))&lt;0,0,N1284-2*Erosion_rate_height_block*(C1284-A1284))),"")</f>
        <v/>
      </c>
      <c r="R1284" s="25" t="str">
        <f t="shared" ref="R1284:R1347" si="471">IFERROR(IF(A1284="","",((L1284*M1284*N1284)-(O1284*P1284*Q1284))*Number_of_chem_blocks_block),"")</f>
        <v/>
      </c>
      <c r="S1284" s="25" t="str">
        <f t="shared" ref="S1284:S1347" si="472">IFERROR(IF(A1284="","",Chem_block_density_block*2.54^3*R1284),"")</f>
        <v/>
      </c>
      <c r="T1284" s="25" t="str">
        <f t="shared" ref="T1284:T1347" si="473">IFERROR(IF(A1284="","",S1284*Percent_chem_block),"")</f>
        <v/>
      </c>
      <c r="U1284" s="27" t="str">
        <f t="shared" ref="U1284:U1347" si="474">IFERROR(IF(A1284="","",1-(Chem_length_block*Chem_width_block*Chem_height_block-O1284*P1284*Q1284)/(Chem_length_block*Chem_width_block*Chem_height_block)),"")</f>
        <v/>
      </c>
      <c r="V1284" s="26" t="str">
        <f t="shared" si="456"/>
        <v/>
      </c>
      <c r="W1284" s="31" t="str">
        <f t="shared" ref="W1284:W1347" si="475">IFERROR(IF(A1284="","",V1284*(1-Percent_bound_block)),"")</f>
        <v/>
      </c>
      <c r="X1284" s="88" t="str">
        <f>IF(U1284="","",SUM($T$4:T1284)*1000/J1284*(1-Percent_bound_block))</f>
        <v/>
      </c>
      <c r="Y1284" s="88" t="str">
        <f>IF(U1284="","",SUM($T$4:T1284)*1000/F1284*(1-Percent_bound_block))</f>
        <v/>
      </c>
      <c r="Z1284" s="90" t="str">
        <f t="shared" ref="Z1284:Z1347" si="476">IF(A1284="","",Toxicity_block)</f>
        <v/>
      </c>
      <c r="AA1284" s="68" t="str">
        <f>IF(AND(B1283&lt;Runoff_duration_hr_block/2,B1284&gt;Runoff_duration_hr_block/2),Runoff_duration_hr_block/2,INDEX($B$4:$B$1500,IF(B1284&gt;Runoff_duration_hr_block/2,ROWS($AA$4:AA1284)-1,ROWS($AA$4:AA1284))))</f>
        <v/>
      </c>
      <c r="AB1284" s="66" t="str">
        <f>IFERROR(ROUND(IF(HG_shape_block="Constant flow",IF(AA1284=Runoff_duration_hr_block/2,CONVERT($H$4,"L","gal")/(Runoff_duration_hr_block*60),VLOOKUP('Block Calcs'!AA1284,'Block Calcs'!$B$4:$K$1500,10,FALSE)),IF(AA1284=Runoff_duration_hr_block/2,2*CONVERT($H$4,"L","gal")/(Runoff_duration_hr_block*60),VLOOKUP('Block Calcs'!AA1284,'Block Calcs'!$B$4:$K$1500,10,FALSE))),2),"")</f>
        <v/>
      </c>
      <c r="AC1284" s="68" t="str">
        <f t="shared" ref="AC1284:AC1347" si="477">IFERROR(ROUND(S1284/(C1284-A1284)/AVERAGE(2*(L1284*M1284+L1284*N1284+M1284*N1284),2*(O1284*P1284+O1284*Q1284+P1284*Q1284))/Number_of_chem_blocks_block,3),"")</f>
        <v/>
      </c>
      <c r="AD1284" s="67" t="str">
        <f>IF(A1284="","",(SUM($R$4:R1284)+(O1284*P1284*Q1284*Number_of_chem_blocks_block)))</f>
        <v/>
      </c>
      <c r="AE1284" s="67" t="str">
        <f>IF(A1284="","",(SUM($S$4:S1284)+(O1284*P1284*Q1284*Chem_block_density_block*2.54^3*Number_of_chem_blocks_block)))</f>
        <v/>
      </c>
    </row>
    <row r="1285" spans="1:31" x14ac:dyDescent="0.3">
      <c r="A1285" s="23" t="str">
        <f t="shared" ref="A1285:A1348" si="478">IFERROR(IF(ROUND(C1284,3)=Runoff_duration_hr_block,"",C1284),"")</f>
        <v/>
      </c>
      <c r="B1285" s="23" t="str">
        <f t="shared" si="460"/>
        <v/>
      </c>
      <c r="C1285" s="23" t="str">
        <f t="shared" si="461"/>
        <v/>
      </c>
      <c r="D1285" s="261" t="str">
        <f t="shared" si="462"/>
        <v/>
      </c>
      <c r="E1285" s="261" t="str">
        <f t="shared" si="463"/>
        <v/>
      </c>
      <c r="F1285" s="261" t="str">
        <f>IF(E1285="","",SUM(E$4:E1285))</f>
        <v/>
      </c>
      <c r="G1285" s="261" t="str">
        <f t="shared" si="464"/>
        <v/>
      </c>
      <c r="H1285" s="24" t="str">
        <f t="shared" si="465"/>
        <v/>
      </c>
      <c r="I1285" s="24" t="str">
        <f t="shared" si="466"/>
        <v/>
      </c>
      <c r="J1285" s="24" t="str">
        <f>IF(I1285="","",SUM(I$4:I1285))</f>
        <v/>
      </c>
      <c r="K1285" s="24" t="str">
        <f t="shared" si="467"/>
        <v/>
      </c>
      <c r="L1285" s="37" t="str">
        <f t="shared" si="457"/>
        <v/>
      </c>
      <c r="M1285" s="37" t="str">
        <f t="shared" si="458"/>
        <v/>
      </c>
      <c r="N1285" s="37" t="str">
        <f t="shared" si="459"/>
        <v/>
      </c>
      <c r="O1285" s="37" t="str">
        <f t="shared" si="468"/>
        <v/>
      </c>
      <c r="P1285" s="37" t="str">
        <f t="shared" si="469"/>
        <v/>
      </c>
      <c r="Q1285" s="37" t="str">
        <f t="shared" si="470"/>
        <v/>
      </c>
      <c r="R1285" s="25" t="str">
        <f t="shared" si="471"/>
        <v/>
      </c>
      <c r="S1285" s="25" t="str">
        <f t="shared" si="472"/>
        <v/>
      </c>
      <c r="T1285" s="25" t="str">
        <f t="shared" si="473"/>
        <v/>
      </c>
      <c r="U1285" s="27" t="str">
        <f t="shared" si="474"/>
        <v/>
      </c>
      <c r="V1285" s="26" t="str">
        <f t="shared" ref="V1285:V1348" si="479">IFERROR(IF(A1285="","",(T1285*1000)/I1285),"")</f>
        <v/>
      </c>
      <c r="W1285" s="31" t="str">
        <f t="shared" si="475"/>
        <v/>
      </c>
      <c r="X1285" s="88" t="str">
        <f>IF(U1285="","",SUM($T$4:T1285)*1000/J1285*(1-Percent_bound_block))</f>
        <v/>
      </c>
      <c r="Y1285" s="88" t="str">
        <f>IF(U1285="","",SUM($T$4:T1285)*1000/F1285*(1-Percent_bound_block))</f>
        <v/>
      </c>
      <c r="Z1285" s="90" t="str">
        <f t="shared" si="476"/>
        <v/>
      </c>
      <c r="AA1285" s="68" t="str">
        <f>IF(AND(B1284&lt;Runoff_duration_hr_block/2,B1285&gt;Runoff_duration_hr_block/2),Runoff_duration_hr_block/2,INDEX($B$4:$B$1500,IF(B1285&gt;Runoff_duration_hr_block/2,ROWS($AA$4:AA1285)-1,ROWS($AA$4:AA1285))))</f>
        <v/>
      </c>
      <c r="AB1285" s="66" t="str">
        <f>IFERROR(ROUND(IF(HG_shape_block="Constant flow",IF(AA1285=Runoff_duration_hr_block/2,CONVERT($H$4,"L","gal")/(Runoff_duration_hr_block*60),VLOOKUP('Block Calcs'!AA1285,'Block Calcs'!$B$4:$K$1500,10,FALSE)),IF(AA1285=Runoff_duration_hr_block/2,2*CONVERT($H$4,"L","gal")/(Runoff_duration_hr_block*60),VLOOKUP('Block Calcs'!AA1285,'Block Calcs'!$B$4:$K$1500,10,FALSE))),2),"")</f>
        <v/>
      </c>
      <c r="AC1285" s="68" t="str">
        <f t="shared" si="477"/>
        <v/>
      </c>
      <c r="AD1285" s="67" t="str">
        <f>IF(A1285="","",(SUM($R$4:R1285)+(O1285*P1285*Q1285*Number_of_chem_blocks_block)))</f>
        <v/>
      </c>
      <c r="AE1285" s="67" t="str">
        <f>IF(A1285="","",(SUM($S$4:S1285)+(O1285*P1285*Q1285*Chem_block_density_block*2.54^3*Number_of_chem_blocks_block)))</f>
        <v/>
      </c>
    </row>
    <row r="1286" spans="1:31" x14ac:dyDescent="0.3">
      <c r="A1286" s="23" t="str">
        <f t="shared" si="478"/>
        <v/>
      </c>
      <c r="B1286" s="23" t="str">
        <f t="shared" si="460"/>
        <v/>
      </c>
      <c r="C1286" s="23" t="str">
        <f t="shared" si="461"/>
        <v/>
      </c>
      <c r="D1286" s="261" t="str">
        <f t="shared" si="462"/>
        <v/>
      </c>
      <c r="E1286" s="261" t="str">
        <f t="shared" si="463"/>
        <v/>
      </c>
      <c r="F1286" s="261" t="str">
        <f>IF(E1286="","",SUM(E$4:E1286))</f>
        <v/>
      </c>
      <c r="G1286" s="261" t="str">
        <f t="shared" si="464"/>
        <v/>
      </c>
      <c r="H1286" s="24" t="str">
        <f t="shared" si="465"/>
        <v/>
      </c>
      <c r="I1286" s="24" t="str">
        <f t="shared" si="466"/>
        <v/>
      </c>
      <c r="J1286" s="24" t="str">
        <f>IF(I1286="","",SUM(I$4:I1286))</f>
        <v/>
      </c>
      <c r="K1286" s="24" t="str">
        <f t="shared" si="467"/>
        <v/>
      </c>
      <c r="L1286" s="37" t="str">
        <f t="shared" ref="L1286:L1349" si="480">IF($A1286="","",O1285)</f>
        <v/>
      </c>
      <c r="M1286" s="37" t="str">
        <f t="shared" ref="M1286:M1349" si="481">IF($A1286="","",P1285)</f>
        <v/>
      </c>
      <c r="N1286" s="37" t="str">
        <f t="shared" ref="N1286:N1349" si="482">IF($A1286="","",Q1285)</f>
        <v/>
      </c>
      <c r="O1286" s="37" t="str">
        <f t="shared" si="468"/>
        <v/>
      </c>
      <c r="P1286" s="37" t="str">
        <f t="shared" si="469"/>
        <v/>
      </c>
      <c r="Q1286" s="37" t="str">
        <f t="shared" si="470"/>
        <v/>
      </c>
      <c r="R1286" s="25" t="str">
        <f t="shared" si="471"/>
        <v/>
      </c>
      <c r="S1286" s="25" t="str">
        <f t="shared" si="472"/>
        <v/>
      </c>
      <c r="T1286" s="25" t="str">
        <f t="shared" si="473"/>
        <v/>
      </c>
      <c r="U1286" s="27" t="str">
        <f t="shared" si="474"/>
        <v/>
      </c>
      <c r="V1286" s="26" t="str">
        <f t="shared" si="479"/>
        <v/>
      </c>
      <c r="W1286" s="31" t="str">
        <f t="shared" si="475"/>
        <v/>
      </c>
      <c r="X1286" s="88" t="str">
        <f>IF(U1286="","",SUM($T$4:T1286)*1000/J1286*(1-Percent_bound_block))</f>
        <v/>
      </c>
      <c r="Y1286" s="88" t="str">
        <f>IF(U1286="","",SUM($T$4:T1286)*1000/F1286*(1-Percent_bound_block))</f>
        <v/>
      </c>
      <c r="Z1286" s="90" t="str">
        <f t="shared" si="476"/>
        <v/>
      </c>
      <c r="AA1286" s="68" t="str">
        <f>IF(AND(B1285&lt;Runoff_duration_hr_block/2,B1286&gt;Runoff_duration_hr_block/2),Runoff_duration_hr_block/2,INDEX($B$4:$B$1500,IF(B1286&gt;Runoff_duration_hr_block/2,ROWS($AA$4:AA1286)-1,ROWS($AA$4:AA1286))))</f>
        <v/>
      </c>
      <c r="AB1286" s="66" t="str">
        <f>IFERROR(ROUND(IF(HG_shape_block="Constant flow",IF(AA1286=Runoff_duration_hr_block/2,CONVERT($H$4,"L","gal")/(Runoff_duration_hr_block*60),VLOOKUP('Block Calcs'!AA1286,'Block Calcs'!$B$4:$K$1500,10,FALSE)),IF(AA1286=Runoff_duration_hr_block/2,2*CONVERT($H$4,"L","gal")/(Runoff_duration_hr_block*60),VLOOKUP('Block Calcs'!AA1286,'Block Calcs'!$B$4:$K$1500,10,FALSE))),2),"")</f>
        <v/>
      </c>
      <c r="AC1286" s="68" t="str">
        <f t="shared" si="477"/>
        <v/>
      </c>
      <c r="AD1286" s="67" t="str">
        <f>IF(A1286="","",(SUM($R$4:R1286)+(O1286*P1286*Q1286*Number_of_chem_blocks_block)))</f>
        <v/>
      </c>
      <c r="AE1286" s="67" t="str">
        <f>IF(A1286="","",(SUM($S$4:S1286)+(O1286*P1286*Q1286*Chem_block_density_block*2.54^3*Number_of_chem_blocks_block)))</f>
        <v/>
      </c>
    </row>
    <row r="1287" spans="1:31" x14ac:dyDescent="0.3">
      <c r="A1287" s="23" t="str">
        <f t="shared" si="478"/>
        <v/>
      </c>
      <c r="B1287" s="23" t="str">
        <f t="shared" si="460"/>
        <v/>
      </c>
      <c r="C1287" s="23" t="str">
        <f t="shared" si="461"/>
        <v/>
      </c>
      <c r="D1287" s="261" t="str">
        <f t="shared" si="462"/>
        <v/>
      </c>
      <c r="E1287" s="261" t="str">
        <f t="shared" si="463"/>
        <v/>
      </c>
      <c r="F1287" s="261" t="str">
        <f>IF(E1287="","",SUM(E$4:E1287))</f>
        <v/>
      </c>
      <c r="G1287" s="261" t="str">
        <f t="shared" si="464"/>
        <v/>
      </c>
      <c r="H1287" s="24" t="str">
        <f t="shared" si="465"/>
        <v/>
      </c>
      <c r="I1287" s="24" t="str">
        <f t="shared" si="466"/>
        <v/>
      </c>
      <c r="J1287" s="24" t="str">
        <f>IF(I1287="","",SUM(I$4:I1287))</f>
        <v/>
      </c>
      <c r="K1287" s="24" t="str">
        <f t="shared" si="467"/>
        <v/>
      </c>
      <c r="L1287" s="37" t="str">
        <f t="shared" si="480"/>
        <v/>
      </c>
      <c r="M1287" s="37" t="str">
        <f t="shared" si="481"/>
        <v/>
      </c>
      <c r="N1287" s="37" t="str">
        <f t="shared" si="482"/>
        <v/>
      </c>
      <c r="O1287" s="37" t="str">
        <f t="shared" si="468"/>
        <v/>
      </c>
      <c r="P1287" s="37" t="str">
        <f t="shared" si="469"/>
        <v/>
      </c>
      <c r="Q1287" s="37" t="str">
        <f t="shared" si="470"/>
        <v/>
      </c>
      <c r="R1287" s="25" t="str">
        <f t="shared" si="471"/>
        <v/>
      </c>
      <c r="S1287" s="25" t="str">
        <f t="shared" si="472"/>
        <v/>
      </c>
      <c r="T1287" s="25" t="str">
        <f t="shared" si="473"/>
        <v/>
      </c>
      <c r="U1287" s="27" t="str">
        <f t="shared" si="474"/>
        <v/>
      </c>
      <c r="V1287" s="26" t="str">
        <f t="shared" si="479"/>
        <v/>
      </c>
      <c r="W1287" s="31" t="str">
        <f t="shared" si="475"/>
        <v/>
      </c>
      <c r="X1287" s="88" t="str">
        <f>IF(U1287="","",SUM($T$4:T1287)*1000/J1287*(1-Percent_bound_block))</f>
        <v/>
      </c>
      <c r="Y1287" s="88" t="str">
        <f>IF(U1287="","",SUM($T$4:T1287)*1000/F1287*(1-Percent_bound_block))</f>
        <v/>
      </c>
      <c r="Z1287" s="90" t="str">
        <f t="shared" si="476"/>
        <v/>
      </c>
      <c r="AA1287" s="68" t="str">
        <f>IF(AND(B1286&lt;Runoff_duration_hr_block/2,B1287&gt;Runoff_duration_hr_block/2),Runoff_duration_hr_block/2,INDEX($B$4:$B$1500,IF(B1287&gt;Runoff_duration_hr_block/2,ROWS($AA$4:AA1287)-1,ROWS($AA$4:AA1287))))</f>
        <v/>
      </c>
      <c r="AB1287" s="66" t="str">
        <f>IFERROR(ROUND(IF(HG_shape_block="Constant flow",IF(AA1287=Runoff_duration_hr_block/2,CONVERT($H$4,"L","gal")/(Runoff_duration_hr_block*60),VLOOKUP('Block Calcs'!AA1287,'Block Calcs'!$B$4:$K$1500,10,FALSE)),IF(AA1287=Runoff_duration_hr_block/2,2*CONVERT($H$4,"L","gal")/(Runoff_duration_hr_block*60),VLOOKUP('Block Calcs'!AA1287,'Block Calcs'!$B$4:$K$1500,10,FALSE))),2),"")</f>
        <v/>
      </c>
      <c r="AC1287" s="68" t="str">
        <f t="shared" si="477"/>
        <v/>
      </c>
      <c r="AD1287" s="67" t="str">
        <f>IF(A1287="","",(SUM($R$4:R1287)+(O1287*P1287*Q1287*Number_of_chem_blocks_block)))</f>
        <v/>
      </c>
      <c r="AE1287" s="67" t="str">
        <f>IF(A1287="","",(SUM($S$4:S1287)+(O1287*P1287*Q1287*Chem_block_density_block*2.54^3*Number_of_chem_blocks_block)))</f>
        <v/>
      </c>
    </row>
    <row r="1288" spans="1:31" x14ac:dyDescent="0.3">
      <c r="A1288" s="23" t="str">
        <f t="shared" si="478"/>
        <v/>
      </c>
      <c r="B1288" s="23" t="str">
        <f t="shared" si="460"/>
        <v/>
      </c>
      <c r="C1288" s="23" t="str">
        <f t="shared" si="461"/>
        <v/>
      </c>
      <c r="D1288" s="261" t="str">
        <f t="shared" si="462"/>
        <v/>
      </c>
      <c r="E1288" s="261" t="str">
        <f t="shared" si="463"/>
        <v/>
      </c>
      <c r="F1288" s="261" t="str">
        <f>IF(E1288="","",SUM(E$4:E1288))</f>
        <v/>
      </c>
      <c r="G1288" s="261" t="str">
        <f t="shared" si="464"/>
        <v/>
      </c>
      <c r="H1288" s="24" t="str">
        <f t="shared" si="465"/>
        <v/>
      </c>
      <c r="I1288" s="24" t="str">
        <f t="shared" si="466"/>
        <v/>
      </c>
      <c r="J1288" s="24" t="str">
        <f>IF(I1288="","",SUM(I$4:I1288))</f>
        <v/>
      </c>
      <c r="K1288" s="24" t="str">
        <f t="shared" si="467"/>
        <v/>
      </c>
      <c r="L1288" s="37" t="str">
        <f t="shared" si="480"/>
        <v/>
      </c>
      <c r="M1288" s="37" t="str">
        <f t="shared" si="481"/>
        <v/>
      </c>
      <c r="N1288" s="37" t="str">
        <f t="shared" si="482"/>
        <v/>
      </c>
      <c r="O1288" s="37" t="str">
        <f t="shared" si="468"/>
        <v/>
      </c>
      <c r="P1288" s="37" t="str">
        <f t="shared" si="469"/>
        <v/>
      </c>
      <c r="Q1288" s="37" t="str">
        <f t="shared" si="470"/>
        <v/>
      </c>
      <c r="R1288" s="25" t="str">
        <f t="shared" si="471"/>
        <v/>
      </c>
      <c r="S1288" s="25" t="str">
        <f t="shared" si="472"/>
        <v/>
      </c>
      <c r="T1288" s="25" t="str">
        <f t="shared" si="473"/>
        <v/>
      </c>
      <c r="U1288" s="27" t="str">
        <f t="shared" si="474"/>
        <v/>
      </c>
      <c r="V1288" s="26" t="str">
        <f t="shared" si="479"/>
        <v/>
      </c>
      <c r="W1288" s="31" t="str">
        <f t="shared" si="475"/>
        <v/>
      </c>
      <c r="X1288" s="88" t="str">
        <f>IF(U1288="","",SUM($T$4:T1288)*1000/J1288*(1-Percent_bound_block))</f>
        <v/>
      </c>
      <c r="Y1288" s="88" t="str">
        <f>IF(U1288="","",SUM($T$4:T1288)*1000/F1288*(1-Percent_bound_block))</f>
        <v/>
      </c>
      <c r="Z1288" s="90" t="str">
        <f t="shared" si="476"/>
        <v/>
      </c>
      <c r="AA1288" s="68" t="str">
        <f>IF(AND(B1287&lt;Runoff_duration_hr_block/2,B1288&gt;Runoff_duration_hr_block/2),Runoff_duration_hr_block/2,INDEX($B$4:$B$1500,IF(B1288&gt;Runoff_duration_hr_block/2,ROWS($AA$4:AA1288)-1,ROWS($AA$4:AA1288))))</f>
        <v/>
      </c>
      <c r="AB1288" s="66" t="str">
        <f>IFERROR(ROUND(IF(HG_shape_block="Constant flow",IF(AA1288=Runoff_duration_hr_block/2,CONVERT($H$4,"L","gal")/(Runoff_duration_hr_block*60),VLOOKUP('Block Calcs'!AA1288,'Block Calcs'!$B$4:$K$1500,10,FALSE)),IF(AA1288=Runoff_duration_hr_block/2,2*CONVERT($H$4,"L","gal")/(Runoff_duration_hr_block*60),VLOOKUP('Block Calcs'!AA1288,'Block Calcs'!$B$4:$K$1500,10,FALSE))),2),"")</f>
        <v/>
      </c>
      <c r="AC1288" s="68" t="str">
        <f t="shared" si="477"/>
        <v/>
      </c>
      <c r="AD1288" s="67" t="str">
        <f>IF(A1288="","",(SUM($R$4:R1288)+(O1288*P1288*Q1288*Number_of_chem_blocks_block)))</f>
        <v/>
      </c>
      <c r="AE1288" s="67" t="str">
        <f>IF(A1288="","",(SUM($S$4:S1288)+(O1288*P1288*Q1288*Chem_block_density_block*2.54^3*Number_of_chem_blocks_block)))</f>
        <v/>
      </c>
    </row>
    <row r="1289" spans="1:31" x14ac:dyDescent="0.3">
      <c r="A1289" s="23" t="str">
        <f t="shared" si="478"/>
        <v/>
      </c>
      <c r="B1289" s="23" t="str">
        <f t="shared" si="460"/>
        <v/>
      </c>
      <c r="C1289" s="23" t="str">
        <f t="shared" si="461"/>
        <v/>
      </c>
      <c r="D1289" s="261" t="str">
        <f t="shared" si="462"/>
        <v/>
      </c>
      <c r="E1289" s="261" t="str">
        <f t="shared" si="463"/>
        <v/>
      </c>
      <c r="F1289" s="261" t="str">
        <f>IF(E1289="","",SUM(E$4:E1289))</f>
        <v/>
      </c>
      <c r="G1289" s="261" t="str">
        <f t="shared" si="464"/>
        <v/>
      </c>
      <c r="H1289" s="24" t="str">
        <f t="shared" si="465"/>
        <v/>
      </c>
      <c r="I1289" s="24" t="str">
        <f t="shared" si="466"/>
        <v/>
      </c>
      <c r="J1289" s="24" t="str">
        <f>IF(I1289="","",SUM(I$4:I1289))</f>
        <v/>
      </c>
      <c r="K1289" s="24" t="str">
        <f t="shared" si="467"/>
        <v/>
      </c>
      <c r="L1289" s="37" t="str">
        <f t="shared" si="480"/>
        <v/>
      </c>
      <c r="M1289" s="37" t="str">
        <f t="shared" si="481"/>
        <v/>
      </c>
      <c r="N1289" s="37" t="str">
        <f t="shared" si="482"/>
        <v/>
      </c>
      <c r="O1289" s="37" t="str">
        <f t="shared" si="468"/>
        <v/>
      </c>
      <c r="P1289" s="37" t="str">
        <f t="shared" si="469"/>
        <v/>
      </c>
      <c r="Q1289" s="37" t="str">
        <f t="shared" si="470"/>
        <v/>
      </c>
      <c r="R1289" s="25" t="str">
        <f t="shared" si="471"/>
        <v/>
      </c>
      <c r="S1289" s="25" t="str">
        <f t="shared" si="472"/>
        <v/>
      </c>
      <c r="T1289" s="25" t="str">
        <f t="shared" si="473"/>
        <v/>
      </c>
      <c r="U1289" s="27" t="str">
        <f t="shared" si="474"/>
        <v/>
      </c>
      <c r="V1289" s="26" t="str">
        <f t="shared" si="479"/>
        <v/>
      </c>
      <c r="W1289" s="31" t="str">
        <f t="shared" si="475"/>
        <v/>
      </c>
      <c r="X1289" s="88" t="str">
        <f>IF(U1289="","",SUM($T$4:T1289)*1000/J1289*(1-Percent_bound_block))</f>
        <v/>
      </c>
      <c r="Y1289" s="88" t="str">
        <f>IF(U1289="","",SUM($T$4:T1289)*1000/F1289*(1-Percent_bound_block))</f>
        <v/>
      </c>
      <c r="Z1289" s="90" t="str">
        <f t="shared" si="476"/>
        <v/>
      </c>
      <c r="AA1289" s="68" t="str">
        <f>IF(AND(B1288&lt;Runoff_duration_hr_block/2,B1289&gt;Runoff_duration_hr_block/2),Runoff_duration_hr_block/2,INDEX($B$4:$B$1500,IF(B1289&gt;Runoff_duration_hr_block/2,ROWS($AA$4:AA1289)-1,ROWS($AA$4:AA1289))))</f>
        <v/>
      </c>
      <c r="AB1289" s="66" t="str">
        <f>IFERROR(ROUND(IF(HG_shape_block="Constant flow",IF(AA1289=Runoff_duration_hr_block/2,CONVERT($H$4,"L","gal")/(Runoff_duration_hr_block*60),VLOOKUP('Block Calcs'!AA1289,'Block Calcs'!$B$4:$K$1500,10,FALSE)),IF(AA1289=Runoff_duration_hr_block/2,2*CONVERT($H$4,"L","gal")/(Runoff_duration_hr_block*60),VLOOKUP('Block Calcs'!AA1289,'Block Calcs'!$B$4:$K$1500,10,FALSE))),2),"")</f>
        <v/>
      </c>
      <c r="AC1289" s="68" t="str">
        <f t="shared" si="477"/>
        <v/>
      </c>
      <c r="AD1289" s="67" t="str">
        <f>IF(A1289="","",(SUM($R$4:R1289)+(O1289*P1289*Q1289*Number_of_chem_blocks_block)))</f>
        <v/>
      </c>
      <c r="AE1289" s="67" t="str">
        <f>IF(A1289="","",(SUM($S$4:S1289)+(O1289*P1289*Q1289*Chem_block_density_block*2.54^3*Number_of_chem_blocks_block)))</f>
        <v/>
      </c>
    </row>
    <row r="1290" spans="1:31" x14ac:dyDescent="0.3">
      <c r="A1290" s="23" t="str">
        <f t="shared" si="478"/>
        <v/>
      </c>
      <c r="B1290" s="23" t="str">
        <f t="shared" si="460"/>
        <v/>
      </c>
      <c r="C1290" s="23" t="str">
        <f t="shared" si="461"/>
        <v/>
      </c>
      <c r="D1290" s="261" t="str">
        <f t="shared" si="462"/>
        <v/>
      </c>
      <c r="E1290" s="261" t="str">
        <f t="shared" si="463"/>
        <v/>
      </c>
      <c r="F1290" s="261" t="str">
        <f>IF(E1290="","",SUM(E$4:E1290))</f>
        <v/>
      </c>
      <c r="G1290" s="261" t="str">
        <f t="shared" si="464"/>
        <v/>
      </c>
      <c r="H1290" s="24" t="str">
        <f t="shared" si="465"/>
        <v/>
      </c>
      <c r="I1290" s="24" t="str">
        <f t="shared" si="466"/>
        <v/>
      </c>
      <c r="J1290" s="24" t="str">
        <f>IF(I1290="","",SUM(I$4:I1290))</f>
        <v/>
      </c>
      <c r="K1290" s="24" t="str">
        <f t="shared" si="467"/>
        <v/>
      </c>
      <c r="L1290" s="37" t="str">
        <f t="shared" si="480"/>
        <v/>
      </c>
      <c r="M1290" s="37" t="str">
        <f t="shared" si="481"/>
        <v/>
      </c>
      <c r="N1290" s="37" t="str">
        <f t="shared" si="482"/>
        <v/>
      </c>
      <c r="O1290" s="37" t="str">
        <f t="shared" si="468"/>
        <v/>
      </c>
      <c r="P1290" s="37" t="str">
        <f t="shared" si="469"/>
        <v/>
      </c>
      <c r="Q1290" s="37" t="str">
        <f t="shared" si="470"/>
        <v/>
      </c>
      <c r="R1290" s="25" t="str">
        <f t="shared" si="471"/>
        <v/>
      </c>
      <c r="S1290" s="25" t="str">
        <f t="shared" si="472"/>
        <v/>
      </c>
      <c r="T1290" s="25" t="str">
        <f t="shared" si="473"/>
        <v/>
      </c>
      <c r="U1290" s="27" t="str">
        <f t="shared" si="474"/>
        <v/>
      </c>
      <c r="V1290" s="26" t="str">
        <f t="shared" si="479"/>
        <v/>
      </c>
      <c r="W1290" s="31" t="str">
        <f t="shared" si="475"/>
        <v/>
      </c>
      <c r="X1290" s="88" t="str">
        <f>IF(U1290="","",SUM($T$4:T1290)*1000/J1290*(1-Percent_bound_block))</f>
        <v/>
      </c>
      <c r="Y1290" s="88" t="str">
        <f>IF(U1290="","",SUM($T$4:T1290)*1000/F1290*(1-Percent_bound_block))</f>
        <v/>
      </c>
      <c r="Z1290" s="90" t="str">
        <f t="shared" si="476"/>
        <v/>
      </c>
      <c r="AA1290" s="68" t="str">
        <f>IF(AND(B1289&lt;Runoff_duration_hr_block/2,B1290&gt;Runoff_duration_hr_block/2),Runoff_duration_hr_block/2,INDEX($B$4:$B$1500,IF(B1290&gt;Runoff_duration_hr_block/2,ROWS($AA$4:AA1290)-1,ROWS($AA$4:AA1290))))</f>
        <v/>
      </c>
      <c r="AB1290" s="66" t="str">
        <f>IFERROR(ROUND(IF(HG_shape_block="Constant flow",IF(AA1290=Runoff_duration_hr_block/2,CONVERT($H$4,"L","gal")/(Runoff_duration_hr_block*60),VLOOKUP('Block Calcs'!AA1290,'Block Calcs'!$B$4:$K$1500,10,FALSE)),IF(AA1290=Runoff_duration_hr_block/2,2*CONVERT($H$4,"L","gal")/(Runoff_duration_hr_block*60),VLOOKUP('Block Calcs'!AA1290,'Block Calcs'!$B$4:$K$1500,10,FALSE))),2),"")</f>
        <v/>
      </c>
      <c r="AC1290" s="68" t="str">
        <f t="shared" si="477"/>
        <v/>
      </c>
      <c r="AD1290" s="67" t="str">
        <f>IF(A1290="","",(SUM($R$4:R1290)+(O1290*P1290*Q1290*Number_of_chem_blocks_block)))</f>
        <v/>
      </c>
      <c r="AE1290" s="67" t="str">
        <f>IF(A1290="","",(SUM($S$4:S1290)+(O1290*P1290*Q1290*Chem_block_density_block*2.54^3*Number_of_chem_blocks_block)))</f>
        <v/>
      </c>
    </row>
    <row r="1291" spans="1:31" x14ac:dyDescent="0.3">
      <c r="A1291" s="23" t="str">
        <f t="shared" si="478"/>
        <v/>
      </c>
      <c r="B1291" s="23" t="str">
        <f t="shared" si="460"/>
        <v/>
      </c>
      <c r="C1291" s="23" t="str">
        <f t="shared" si="461"/>
        <v/>
      </c>
      <c r="D1291" s="261" t="str">
        <f t="shared" si="462"/>
        <v/>
      </c>
      <c r="E1291" s="261" t="str">
        <f t="shared" si="463"/>
        <v/>
      </c>
      <c r="F1291" s="261" t="str">
        <f>IF(E1291="","",SUM(E$4:E1291))</f>
        <v/>
      </c>
      <c r="G1291" s="261" t="str">
        <f t="shared" si="464"/>
        <v/>
      </c>
      <c r="H1291" s="24" t="str">
        <f t="shared" si="465"/>
        <v/>
      </c>
      <c r="I1291" s="24" t="str">
        <f t="shared" si="466"/>
        <v/>
      </c>
      <c r="J1291" s="24" t="str">
        <f>IF(I1291="","",SUM(I$4:I1291))</f>
        <v/>
      </c>
      <c r="K1291" s="24" t="str">
        <f t="shared" si="467"/>
        <v/>
      </c>
      <c r="L1291" s="37" t="str">
        <f t="shared" si="480"/>
        <v/>
      </c>
      <c r="M1291" s="37" t="str">
        <f t="shared" si="481"/>
        <v/>
      </c>
      <c r="N1291" s="37" t="str">
        <f t="shared" si="482"/>
        <v/>
      </c>
      <c r="O1291" s="37" t="str">
        <f t="shared" si="468"/>
        <v/>
      </c>
      <c r="P1291" s="37" t="str">
        <f t="shared" si="469"/>
        <v/>
      </c>
      <c r="Q1291" s="37" t="str">
        <f t="shared" si="470"/>
        <v/>
      </c>
      <c r="R1291" s="25" t="str">
        <f t="shared" si="471"/>
        <v/>
      </c>
      <c r="S1291" s="25" t="str">
        <f t="shared" si="472"/>
        <v/>
      </c>
      <c r="T1291" s="25" t="str">
        <f t="shared" si="473"/>
        <v/>
      </c>
      <c r="U1291" s="27" t="str">
        <f t="shared" si="474"/>
        <v/>
      </c>
      <c r="V1291" s="26" t="str">
        <f t="shared" si="479"/>
        <v/>
      </c>
      <c r="W1291" s="31" t="str">
        <f t="shared" si="475"/>
        <v/>
      </c>
      <c r="X1291" s="88" t="str">
        <f>IF(U1291="","",SUM($T$4:T1291)*1000/J1291*(1-Percent_bound_block))</f>
        <v/>
      </c>
      <c r="Y1291" s="88" t="str">
        <f>IF(U1291="","",SUM($T$4:T1291)*1000/F1291*(1-Percent_bound_block))</f>
        <v/>
      </c>
      <c r="Z1291" s="90" t="str">
        <f t="shared" si="476"/>
        <v/>
      </c>
      <c r="AA1291" s="68" t="str">
        <f>IF(AND(B1290&lt;Runoff_duration_hr_block/2,B1291&gt;Runoff_duration_hr_block/2),Runoff_duration_hr_block/2,INDEX($B$4:$B$1500,IF(B1291&gt;Runoff_duration_hr_block/2,ROWS($AA$4:AA1291)-1,ROWS($AA$4:AA1291))))</f>
        <v/>
      </c>
      <c r="AB1291" s="66" t="str">
        <f>IFERROR(ROUND(IF(HG_shape_block="Constant flow",IF(AA1291=Runoff_duration_hr_block/2,CONVERT($H$4,"L","gal")/(Runoff_duration_hr_block*60),VLOOKUP('Block Calcs'!AA1291,'Block Calcs'!$B$4:$K$1500,10,FALSE)),IF(AA1291=Runoff_duration_hr_block/2,2*CONVERT($H$4,"L","gal")/(Runoff_duration_hr_block*60),VLOOKUP('Block Calcs'!AA1291,'Block Calcs'!$B$4:$K$1500,10,FALSE))),2),"")</f>
        <v/>
      </c>
      <c r="AC1291" s="68" t="str">
        <f t="shared" si="477"/>
        <v/>
      </c>
      <c r="AD1291" s="67" t="str">
        <f>IF(A1291="","",(SUM($R$4:R1291)+(O1291*P1291*Q1291*Number_of_chem_blocks_block)))</f>
        <v/>
      </c>
      <c r="AE1291" s="67" t="str">
        <f>IF(A1291="","",(SUM($S$4:S1291)+(O1291*P1291*Q1291*Chem_block_density_block*2.54^3*Number_of_chem_blocks_block)))</f>
        <v/>
      </c>
    </row>
    <row r="1292" spans="1:31" x14ac:dyDescent="0.3">
      <c r="A1292" s="23" t="str">
        <f t="shared" si="478"/>
        <v/>
      </c>
      <c r="B1292" s="23" t="str">
        <f t="shared" si="460"/>
        <v/>
      </c>
      <c r="C1292" s="23" t="str">
        <f t="shared" si="461"/>
        <v/>
      </c>
      <c r="D1292" s="261" t="str">
        <f t="shared" si="462"/>
        <v/>
      </c>
      <c r="E1292" s="261" t="str">
        <f t="shared" si="463"/>
        <v/>
      </c>
      <c r="F1292" s="261" t="str">
        <f>IF(E1292="","",SUM(E$4:E1292))</f>
        <v/>
      </c>
      <c r="G1292" s="261" t="str">
        <f t="shared" si="464"/>
        <v/>
      </c>
      <c r="H1292" s="24" t="str">
        <f t="shared" si="465"/>
        <v/>
      </c>
      <c r="I1292" s="24" t="str">
        <f t="shared" si="466"/>
        <v/>
      </c>
      <c r="J1292" s="24" t="str">
        <f>IF(I1292="","",SUM(I$4:I1292))</f>
        <v/>
      </c>
      <c r="K1292" s="24" t="str">
        <f t="shared" si="467"/>
        <v/>
      </c>
      <c r="L1292" s="37" t="str">
        <f t="shared" si="480"/>
        <v/>
      </c>
      <c r="M1292" s="37" t="str">
        <f t="shared" si="481"/>
        <v/>
      </c>
      <c r="N1292" s="37" t="str">
        <f t="shared" si="482"/>
        <v/>
      </c>
      <c r="O1292" s="37" t="str">
        <f t="shared" si="468"/>
        <v/>
      </c>
      <c r="P1292" s="37" t="str">
        <f t="shared" si="469"/>
        <v/>
      </c>
      <c r="Q1292" s="37" t="str">
        <f t="shared" si="470"/>
        <v/>
      </c>
      <c r="R1292" s="25" t="str">
        <f t="shared" si="471"/>
        <v/>
      </c>
      <c r="S1292" s="25" t="str">
        <f t="shared" si="472"/>
        <v/>
      </c>
      <c r="T1292" s="25" t="str">
        <f t="shared" si="473"/>
        <v/>
      </c>
      <c r="U1292" s="27" t="str">
        <f t="shared" si="474"/>
        <v/>
      </c>
      <c r="V1292" s="26" t="str">
        <f t="shared" si="479"/>
        <v/>
      </c>
      <c r="W1292" s="31" t="str">
        <f t="shared" si="475"/>
        <v/>
      </c>
      <c r="X1292" s="88" t="str">
        <f>IF(U1292="","",SUM($T$4:T1292)*1000/J1292*(1-Percent_bound_block))</f>
        <v/>
      </c>
      <c r="Y1292" s="88" t="str">
        <f>IF(U1292="","",SUM($T$4:T1292)*1000/F1292*(1-Percent_bound_block))</f>
        <v/>
      </c>
      <c r="Z1292" s="90" t="str">
        <f t="shared" si="476"/>
        <v/>
      </c>
      <c r="AA1292" s="68" t="str">
        <f>IF(AND(B1291&lt;Runoff_duration_hr_block/2,B1292&gt;Runoff_duration_hr_block/2),Runoff_duration_hr_block/2,INDEX($B$4:$B$1500,IF(B1292&gt;Runoff_duration_hr_block/2,ROWS($AA$4:AA1292)-1,ROWS($AA$4:AA1292))))</f>
        <v/>
      </c>
      <c r="AB1292" s="66" t="str">
        <f>IFERROR(ROUND(IF(HG_shape_block="Constant flow",IF(AA1292=Runoff_duration_hr_block/2,CONVERT($H$4,"L","gal")/(Runoff_duration_hr_block*60),VLOOKUP('Block Calcs'!AA1292,'Block Calcs'!$B$4:$K$1500,10,FALSE)),IF(AA1292=Runoff_duration_hr_block/2,2*CONVERT($H$4,"L","gal")/(Runoff_duration_hr_block*60),VLOOKUP('Block Calcs'!AA1292,'Block Calcs'!$B$4:$K$1500,10,FALSE))),2),"")</f>
        <v/>
      </c>
      <c r="AC1292" s="68" t="str">
        <f t="shared" si="477"/>
        <v/>
      </c>
      <c r="AD1292" s="67" t="str">
        <f>IF(A1292="","",(SUM($R$4:R1292)+(O1292*P1292*Q1292*Number_of_chem_blocks_block)))</f>
        <v/>
      </c>
      <c r="AE1292" s="67" t="str">
        <f>IF(A1292="","",(SUM($S$4:S1292)+(O1292*P1292*Q1292*Chem_block_density_block*2.54^3*Number_of_chem_blocks_block)))</f>
        <v/>
      </c>
    </row>
    <row r="1293" spans="1:31" x14ac:dyDescent="0.3">
      <c r="A1293" s="23" t="str">
        <f t="shared" si="478"/>
        <v/>
      </c>
      <c r="B1293" s="23" t="str">
        <f t="shared" si="460"/>
        <v/>
      </c>
      <c r="C1293" s="23" t="str">
        <f t="shared" si="461"/>
        <v/>
      </c>
      <c r="D1293" s="261" t="str">
        <f t="shared" si="462"/>
        <v/>
      </c>
      <c r="E1293" s="261" t="str">
        <f t="shared" si="463"/>
        <v/>
      </c>
      <c r="F1293" s="261" t="str">
        <f>IF(E1293="","",SUM(E$4:E1293))</f>
        <v/>
      </c>
      <c r="G1293" s="261" t="str">
        <f t="shared" si="464"/>
        <v/>
      </c>
      <c r="H1293" s="24" t="str">
        <f t="shared" si="465"/>
        <v/>
      </c>
      <c r="I1293" s="24" t="str">
        <f t="shared" si="466"/>
        <v/>
      </c>
      <c r="J1293" s="24" t="str">
        <f>IF(I1293="","",SUM(I$4:I1293))</f>
        <v/>
      </c>
      <c r="K1293" s="24" t="str">
        <f t="shared" si="467"/>
        <v/>
      </c>
      <c r="L1293" s="37" t="str">
        <f t="shared" si="480"/>
        <v/>
      </c>
      <c r="M1293" s="37" t="str">
        <f t="shared" si="481"/>
        <v/>
      </c>
      <c r="N1293" s="37" t="str">
        <f t="shared" si="482"/>
        <v/>
      </c>
      <c r="O1293" s="37" t="str">
        <f t="shared" si="468"/>
        <v/>
      </c>
      <c r="P1293" s="37" t="str">
        <f t="shared" si="469"/>
        <v/>
      </c>
      <c r="Q1293" s="37" t="str">
        <f t="shared" si="470"/>
        <v/>
      </c>
      <c r="R1293" s="25" t="str">
        <f t="shared" si="471"/>
        <v/>
      </c>
      <c r="S1293" s="25" t="str">
        <f t="shared" si="472"/>
        <v/>
      </c>
      <c r="T1293" s="25" t="str">
        <f t="shared" si="473"/>
        <v/>
      </c>
      <c r="U1293" s="27" t="str">
        <f t="shared" si="474"/>
        <v/>
      </c>
      <c r="V1293" s="26" t="str">
        <f t="shared" si="479"/>
        <v/>
      </c>
      <c r="W1293" s="31" t="str">
        <f t="shared" si="475"/>
        <v/>
      </c>
      <c r="X1293" s="88" t="str">
        <f>IF(U1293="","",SUM($T$4:T1293)*1000/J1293*(1-Percent_bound_block))</f>
        <v/>
      </c>
      <c r="Y1293" s="88" t="str">
        <f>IF(U1293="","",SUM($T$4:T1293)*1000/F1293*(1-Percent_bound_block))</f>
        <v/>
      </c>
      <c r="Z1293" s="90" t="str">
        <f t="shared" si="476"/>
        <v/>
      </c>
      <c r="AA1293" s="68" t="str">
        <f>IF(AND(B1292&lt;Runoff_duration_hr_block/2,B1293&gt;Runoff_duration_hr_block/2),Runoff_duration_hr_block/2,INDEX($B$4:$B$1500,IF(B1293&gt;Runoff_duration_hr_block/2,ROWS($AA$4:AA1293)-1,ROWS($AA$4:AA1293))))</f>
        <v/>
      </c>
      <c r="AB1293" s="66" t="str">
        <f>IFERROR(ROUND(IF(HG_shape_block="Constant flow",IF(AA1293=Runoff_duration_hr_block/2,CONVERT($H$4,"L","gal")/(Runoff_duration_hr_block*60),VLOOKUP('Block Calcs'!AA1293,'Block Calcs'!$B$4:$K$1500,10,FALSE)),IF(AA1293=Runoff_duration_hr_block/2,2*CONVERT($H$4,"L","gal")/(Runoff_duration_hr_block*60),VLOOKUP('Block Calcs'!AA1293,'Block Calcs'!$B$4:$K$1500,10,FALSE))),2),"")</f>
        <v/>
      </c>
      <c r="AC1293" s="68" t="str">
        <f t="shared" si="477"/>
        <v/>
      </c>
      <c r="AD1293" s="67" t="str">
        <f>IF(A1293="","",(SUM($R$4:R1293)+(O1293*P1293*Q1293*Number_of_chem_blocks_block)))</f>
        <v/>
      </c>
      <c r="AE1293" s="67" t="str">
        <f>IF(A1293="","",(SUM($S$4:S1293)+(O1293*P1293*Q1293*Chem_block_density_block*2.54^3*Number_of_chem_blocks_block)))</f>
        <v/>
      </c>
    </row>
    <row r="1294" spans="1:31" x14ac:dyDescent="0.3">
      <c r="A1294" s="23" t="str">
        <f t="shared" si="478"/>
        <v/>
      </c>
      <c r="B1294" s="23" t="str">
        <f t="shared" si="460"/>
        <v/>
      </c>
      <c r="C1294" s="23" t="str">
        <f t="shared" si="461"/>
        <v/>
      </c>
      <c r="D1294" s="261" t="str">
        <f t="shared" si="462"/>
        <v/>
      </c>
      <c r="E1294" s="261" t="str">
        <f t="shared" si="463"/>
        <v/>
      </c>
      <c r="F1294" s="261" t="str">
        <f>IF(E1294="","",SUM(E$4:E1294))</f>
        <v/>
      </c>
      <c r="G1294" s="261" t="str">
        <f t="shared" si="464"/>
        <v/>
      </c>
      <c r="H1294" s="24" t="str">
        <f t="shared" si="465"/>
        <v/>
      </c>
      <c r="I1294" s="24" t="str">
        <f t="shared" si="466"/>
        <v/>
      </c>
      <c r="J1294" s="24" t="str">
        <f>IF(I1294="","",SUM(I$4:I1294))</f>
        <v/>
      </c>
      <c r="K1294" s="24" t="str">
        <f t="shared" si="467"/>
        <v/>
      </c>
      <c r="L1294" s="37" t="str">
        <f t="shared" si="480"/>
        <v/>
      </c>
      <c r="M1294" s="37" t="str">
        <f t="shared" si="481"/>
        <v/>
      </c>
      <c r="N1294" s="37" t="str">
        <f t="shared" si="482"/>
        <v/>
      </c>
      <c r="O1294" s="37" t="str">
        <f t="shared" si="468"/>
        <v/>
      </c>
      <c r="P1294" s="37" t="str">
        <f t="shared" si="469"/>
        <v/>
      </c>
      <c r="Q1294" s="37" t="str">
        <f t="shared" si="470"/>
        <v/>
      </c>
      <c r="R1294" s="25" t="str">
        <f t="shared" si="471"/>
        <v/>
      </c>
      <c r="S1294" s="25" t="str">
        <f t="shared" si="472"/>
        <v/>
      </c>
      <c r="T1294" s="25" t="str">
        <f t="shared" si="473"/>
        <v/>
      </c>
      <c r="U1294" s="27" t="str">
        <f t="shared" si="474"/>
        <v/>
      </c>
      <c r="V1294" s="26" t="str">
        <f t="shared" si="479"/>
        <v/>
      </c>
      <c r="W1294" s="31" t="str">
        <f t="shared" si="475"/>
        <v/>
      </c>
      <c r="X1294" s="88" t="str">
        <f>IF(U1294="","",SUM($T$4:T1294)*1000/J1294*(1-Percent_bound_block))</f>
        <v/>
      </c>
      <c r="Y1294" s="88" t="str">
        <f>IF(U1294="","",SUM($T$4:T1294)*1000/F1294*(1-Percent_bound_block))</f>
        <v/>
      </c>
      <c r="Z1294" s="90" t="str">
        <f t="shared" si="476"/>
        <v/>
      </c>
      <c r="AA1294" s="68" t="str">
        <f>IF(AND(B1293&lt;Runoff_duration_hr_block/2,B1294&gt;Runoff_duration_hr_block/2),Runoff_duration_hr_block/2,INDEX($B$4:$B$1500,IF(B1294&gt;Runoff_duration_hr_block/2,ROWS($AA$4:AA1294)-1,ROWS($AA$4:AA1294))))</f>
        <v/>
      </c>
      <c r="AB1294" s="66" t="str">
        <f>IFERROR(ROUND(IF(HG_shape_block="Constant flow",IF(AA1294=Runoff_duration_hr_block/2,CONVERT($H$4,"L","gal")/(Runoff_duration_hr_block*60),VLOOKUP('Block Calcs'!AA1294,'Block Calcs'!$B$4:$K$1500,10,FALSE)),IF(AA1294=Runoff_duration_hr_block/2,2*CONVERT($H$4,"L","gal")/(Runoff_duration_hr_block*60),VLOOKUP('Block Calcs'!AA1294,'Block Calcs'!$B$4:$K$1500,10,FALSE))),2),"")</f>
        <v/>
      </c>
      <c r="AC1294" s="68" t="str">
        <f t="shared" si="477"/>
        <v/>
      </c>
      <c r="AD1294" s="67" t="str">
        <f>IF(A1294="","",(SUM($R$4:R1294)+(O1294*P1294*Q1294*Number_of_chem_blocks_block)))</f>
        <v/>
      </c>
      <c r="AE1294" s="67" t="str">
        <f>IF(A1294="","",(SUM($S$4:S1294)+(O1294*P1294*Q1294*Chem_block_density_block*2.54^3*Number_of_chem_blocks_block)))</f>
        <v/>
      </c>
    </row>
    <row r="1295" spans="1:31" x14ac:dyDescent="0.3">
      <c r="A1295" s="23" t="str">
        <f t="shared" si="478"/>
        <v/>
      </c>
      <c r="B1295" s="23" t="str">
        <f t="shared" si="460"/>
        <v/>
      </c>
      <c r="C1295" s="23" t="str">
        <f t="shared" si="461"/>
        <v/>
      </c>
      <c r="D1295" s="261" t="str">
        <f t="shared" si="462"/>
        <v/>
      </c>
      <c r="E1295" s="261" t="str">
        <f t="shared" si="463"/>
        <v/>
      </c>
      <c r="F1295" s="261" t="str">
        <f>IF(E1295="","",SUM(E$4:E1295))</f>
        <v/>
      </c>
      <c r="G1295" s="261" t="str">
        <f t="shared" si="464"/>
        <v/>
      </c>
      <c r="H1295" s="24" t="str">
        <f t="shared" si="465"/>
        <v/>
      </c>
      <c r="I1295" s="24" t="str">
        <f t="shared" si="466"/>
        <v/>
      </c>
      <c r="J1295" s="24" t="str">
        <f>IF(I1295="","",SUM(I$4:I1295))</f>
        <v/>
      </c>
      <c r="K1295" s="24" t="str">
        <f t="shared" si="467"/>
        <v/>
      </c>
      <c r="L1295" s="37" t="str">
        <f t="shared" si="480"/>
        <v/>
      </c>
      <c r="M1295" s="37" t="str">
        <f t="shared" si="481"/>
        <v/>
      </c>
      <c r="N1295" s="37" t="str">
        <f t="shared" si="482"/>
        <v/>
      </c>
      <c r="O1295" s="37" t="str">
        <f t="shared" si="468"/>
        <v/>
      </c>
      <c r="P1295" s="37" t="str">
        <f t="shared" si="469"/>
        <v/>
      </c>
      <c r="Q1295" s="37" t="str">
        <f t="shared" si="470"/>
        <v/>
      </c>
      <c r="R1295" s="25" t="str">
        <f t="shared" si="471"/>
        <v/>
      </c>
      <c r="S1295" s="25" t="str">
        <f t="shared" si="472"/>
        <v/>
      </c>
      <c r="T1295" s="25" t="str">
        <f t="shared" si="473"/>
        <v/>
      </c>
      <c r="U1295" s="27" t="str">
        <f t="shared" si="474"/>
        <v/>
      </c>
      <c r="V1295" s="26" t="str">
        <f t="shared" si="479"/>
        <v/>
      </c>
      <c r="W1295" s="31" t="str">
        <f t="shared" si="475"/>
        <v/>
      </c>
      <c r="X1295" s="88" t="str">
        <f>IF(U1295="","",SUM($T$4:T1295)*1000/J1295*(1-Percent_bound_block))</f>
        <v/>
      </c>
      <c r="Y1295" s="88" t="str">
        <f>IF(U1295="","",SUM($T$4:T1295)*1000/F1295*(1-Percent_bound_block))</f>
        <v/>
      </c>
      <c r="Z1295" s="90" t="str">
        <f t="shared" si="476"/>
        <v/>
      </c>
      <c r="AA1295" s="68" t="str">
        <f>IF(AND(B1294&lt;Runoff_duration_hr_block/2,B1295&gt;Runoff_duration_hr_block/2),Runoff_duration_hr_block/2,INDEX($B$4:$B$1500,IF(B1295&gt;Runoff_duration_hr_block/2,ROWS($AA$4:AA1295)-1,ROWS($AA$4:AA1295))))</f>
        <v/>
      </c>
      <c r="AB1295" s="66" t="str">
        <f>IFERROR(ROUND(IF(HG_shape_block="Constant flow",IF(AA1295=Runoff_duration_hr_block/2,CONVERT($H$4,"L","gal")/(Runoff_duration_hr_block*60),VLOOKUP('Block Calcs'!AA1295,'Block Calcs'!$B$4:$K$1500,10,FALSE)),IF(AA1295=Runoff_duration_hr_block/2,2*CONVERT($H$4,"L","gal")/(Runoff_duration_hr_block*60),VLOOKUP('Block Calcs'!AA1295,'Block Calcs'!$B$4:$K$1500,10,FALSE))),2),"")</f>
        <v/>
      </c>
      <c r="AC1295" s="68" t="str">
        <f t="shared" si="477"/>
        <v/>
      </c>
      <c r="AD1295" s="67" t="str">
        <f>IF(A1295="","",(SUM($R$4:R1295)+(O1295*P1295*Q1295*Number_of_chem_blocks_block)))</f>
        <v/>
      </c>
      <c r="AE1295" s="67" t="str">
        <f>IF(A1295="","",(SUM($S$4:S1295)+(O1295*P1295*Q1295*Chem_block_density_block*2.54^3*Number_of_chem_blocks_block)))</f>
        <v/>
      </c>
    </row>
    <row r="1296" spans="1:31" x14ac:dyDescent="0.3">
      <c r="A1296" s="23" t="str">
        <f t="shared" si="478"/>
        <v/>
      </c>
      <c r="B1296" s="23" t="str">
        <f t="shared" si="460"/>
        <v/>
      </c>
      <c r="C1296" s="23" t="str">
        <f t="shared" si="461"/>
        <v/>
      </c>
      <c r="D1296" s="261" t="str">
        <f t="shared" si="462"/>
        <v/>
      </c>
      <c r="E1296" s="261" t="str">
        <f t="shared" si="463"/>
        <v/>
      </c>
      <c r="F1296" s="261" t="str">
        <f>IF(E1296="","",SUM(E$4:E1296))</f>
        <v/>
      </c>
      <c r="G1296" s="261" t="str">
        <f t="shared" si="464"/>
        <v/>
      </c>
      <c r="H1296" s="24" t="str">
        <f t="shared" si="465"/>
        <v/>
      </c>
      <c r="I1296" s="24" t="str">
        <f t="shared" si="466"/>
        <v/>
      </c>
      <c r="J1296" s="24" t="str">
        <f>IF(I1296="","",SUM(I$4:I1296))</f>
        <v/>
      </c>
      <c r="K1296" s="24" t="str">
        <f t="shared" si="467"/>
        <v/>
      </c>
      <c r="L1296" s="37" t="str">
        <f t="shared" si="480"/>
        <v/>
      </c>
      <c r="M1296" s="37" t="str">
        <f t="shared" si="481"/>
        <v/>
      </c>
      <c r="N1296" s="37" t="str">
        <f t="shared" si="482"/>
        <v/>
      </c>
      <c r="O1296" s="37" t="str">
        <f t="shared" si="468"/>
        <v/>
      </c>
      <c r="P1296" s="37" t="str">
        <f t="shared" si="469"/>
        <v/>
      </c>
      <c r="Q1296" s="37" t="str">
        <f t="shared" si="470"/>
        <v/>
      </c>
      <c r="R1296" s="25" t="str">
        <f t="shared" si="471"/>
        <v/>
      </c>
      <c r="S1296" s="25" t="str">
        <f t="shared" si="472"/>
        <v/>
      </c>
      <c r="T1296" s="25" t="str">
        <f t="shared" si="473"/>
        <v/>
      </c>
      <c r="U1296" s="27" t="str">
        <f t="shared" si="474"/>
        <v/>
      </c>
      <c r="V1296" s="26" t="str">
        <f t="shared" si="479"/>
        <v/>
      </c>
      <c r="W1296" s="31" t="str">
        <f t="shared" si="475"/>
        <v/>
      </c>
      <c r="X1296" s="88" t="str">
        <f>IF(U1296="","",SUM($T$4:T1296)*1000/J1296*(1-Percent_bound_block))</f>
        <v/>
      </c>
      <c r="Y1296" s="88" t="str">
        <f>IF(U1296="","",SUM($T$4:T1296)*1000/F1296*(1-Percent_bound_block))</f>
        <v/>
      </c>
      <c r="Z1296" s="90" t="str">
        <f t="shared" si="476"/>
        <v/>
      </c>
      <c r="AA1296" s="68" t="str">
        <f>IF(AND(B1295&lt;Runoff_duration_hr_block/2,B1296&gt;Runoff_duration_hr_block/2),Runoff_duration_hr_block/2,INDEX($B$4:$B$1500,IF(B1296&gt;Runoff_duration_hr_block/2,ROWS($AA$4:AA1296)-1,ROWS($AA$4:AA1296))))</f>
        <v/>
      </c>
      <c r="AB1296" s="66" t="str">
        <f>IFERROR(ROUND(IF(HG_shape_block="Constant flow",IF(AA1296=Runoff_duration_hr_block/2,CONVERT($H$4,"L","gal")/(Runoff_duration_hr_block*60),VLOOKUP('Block Calcs'!AA1296,'Block Calcs'!$B$4:$K$1500,10,FALSE)),IF(AA1296=Runoff_duration_hr_block/2,2*CONVERT($H$4,"L","gal")/(Runoff_duration_hr_block*60),VLOOKUP('Block Calcs'!AA1296,'Block Calcs'!$B$4:$K$1500,10,FALSE))),2),"")</f>
        <v/>
      </c>
      <c r="AC1296" s="68" t="str">
        <f t="shared" si="477"/>
        <v/>
      </c>
      <c r="AD1296" s="67" t="str">
        <f>IF(A1296="","",(SUM($R$4:R1296)+(O1296*P1296*Q1296*Number_of_chem_blocks_block)))</f>
        <v/>
      </c>
      <c r="AE1296" s="67" t="str">
        <f>IF(A1296="","",(SUM($S$4:S1296)+(O1296*P1296*Q1296*Chem_block_density_block*2.54^3*Number_of_chem_blocks_block)))</f>
        <v/>
      </c>
    </row>
    <row r="1297" spans="1:31" x14ac:dyDescent="0.3">
      <c r="A1297" s="23" t="str">
        <f t="shared" si="478"/>
        <v/>
      </c>
      <c r="B1297" s="23" t="str">
        <f t="shared" si="460"/>
        <v/>
      </c>
      <c r="C1297" s="23" t="str">
        <f t="shared" si="461"/>
        <v/>
      </c>
      <c r="D1297" s="261" t="str">
        <f t="shared" si="462"/>
        <v/>
      </c>
      <c r="E1297" s="261" t="str">
        <f t="shared" si="463"/>
        <v/>
      </c>
      <c r="F1297" s="261" t="str">
        <f>IF(E1297="","",SUM(E$4:E1297))</f>
        <v/>
      </c>
      <c r="G1297" s="261" t="str">
        <f t="shared" si="464"/>
        <v/>
      </c>
      <c r="H1297" s="24" t="str">
        <f t="shared" si="465"/>
        <v/>
      </c>
      <c r="I1297" s="24" t="str">
        <f t="shared" si="466"/>
        <v/>
      </c>
      <c r="J1297" s="24" t="str">
        <f>IF(I1297="","",SUM(I$4:I1297))</f>
        <v/>
      </c>
      <c r="K1297" s="24" t="str">
        <f t="shared" si="467"/>
        <v/>
      </c>
      <c r="L1297" s="37" t="str">
        <f t="shared" si="480"/>
        <v/>
      </c>
      <c r="M1297" s="37" t="str">
        <f t="shared" si="481"/>
        <v/>
      </c>
      <c r="N1297" s="37" t="str">
        <f t="shared" si="482"/>
        <v/>
      </c>
      <c r="O1297" s="37" t="str">
        <f t="shared" si="468"/>
        <v/>
      </c>
      <c r="P1297" s="37" t="str">
        <f t="shared" si="469"/>
        <v/>
      </c>
      <c r="Q1297" s="37" t="str">
        <f t="shared" si="470"/>
        <v/>
      </c>
      <c r="R1297" s="25" t="str">
        <f t="shared" si="471"/>
        <v/>
      </c>
      <c r="S1297" s="25" t="str">
        <f t="shared" si="472"/>
        <v/>
      </c>
      <c r="T1297" s="25" t="str">
        <f t="shared" si="473"/>
        <v/>
      </c>
      <c r="U1297" s="27" t="str">
        <f t="shared" si="474"/>
        <v/>
      </c>
      <c r="V1297" s="26" t="str">
        <f t="shared" si="479"/>
        <v/>
      </c>
      <c r="W1297" s="31" t="str">
        <f t="shared" si="475"/>
        <v/>
      </c>
      <c r="X1297" s="88" t="str">
        <f>IF(U1297="","",SUM($T$4:T1297)*1000/J1297*(1-Percent_bound_block))</f>
        <v/>
      </c>
      <c r="Y1297" s="88" t="str">
        <f>IF(U1297="","",SUM($T$4:T1297)*1000/F1297*(1-Percent_bound_block))</f>
        <v/>
      </c>
      <c r="Z1297" s="90" t="str">
        <f t="shared" si="476"/>
        <v/>
      </c>
      <c r="AA1297" s="68" t="str">
        <f>IF(AND(B1296&lt;Runoff_duration_hr_block/2,B1297&gt;Runoff_duration_hr_block/2),Runoff_duration_hr_block/2,INDEX($B$4:$B$1500,IF(B1297&gt;Runoff_duration_hr_block/2,ROWS($AA$4:AA1297)-1,ROWS($AA$4:AA1297))))</f>
        <v/>
      </c>
      <c r="AB1297" s="66" t="str">
        <f>IFERROR(ROUND(IF(HG_shape_block="Constant flow",IF(AA1297=Runoff_duration_hr_block/2,CONVERT($H$4,"L","gal")/(Runoff_duration_hr_block*60),VLOOKUP('Block Calcs'!AA1297,'Block Calcs'!$B$4:$K$1500,10,FALSE)),IF(AA1297=Runoff_duration_hr_block/2,2*CONVERT($H$4,"L","gal")/(Runoff_duration_hr_block*60),VLOOKUP('Block Calcs'!AA1297,'Block Calcs'!$B$4:$K$1500,10,FALSE))),2),"")</f>
        <v/>
      </c>
      <c r="AC1297" s="68" t="str">
        <f t="shared" si="477"/>
        <v/>
      </c>
      <c r="AD1297" s="67" t="str">
        <f>IF(A1297="","",(SUM($R$4:R1297)+(O1297*P1297*Q1297*Number_of_chem_blocks_block)))</f>
        <v/>
      </c>
      <c r="AE1297" s="67" t="str">
        <f>IF(A1297="","",(SUM($S$4:S1297)+(O1297*P1297*Q1297*Chem_block_density_block*2.54^3*Number_of_chem_blocks_block)))</f>
        <v/>
      </c>
    </row>
    <row r="1298" spans="1:31" x14ac:dyDescent="0.3">
      <c r="A1298" s="23" t="str">
        <f t="shared" si="478"/>
        <v/>
      </c>
      <c r="B1298" s="23" t="str">
        <f t="shared" si="460"/>
        <v/>
      </c>
      <c r="C1298" s="23" t="str">
        <f t="shared" si="461"/>
        <v/>
      </c>
      <c r="D1298" s="261" t="str">
        <f t="shared" si="462"/>
        <v/>
      </c>
      <c r="E1298" s="261" t="str">
        <f t="shared" si="463"/>
        <v/>
      </c>
      <c r="F1298" s="261" t="str">
        <f>IF(E1298="","",SUM(E$4:E1298))</f>
        <v/>
      </c>
      <c r="G1298" s="261" t="str">
        <f t="shared" si="464"/>
        <v/>
      </c>
      <c r="H1298" s="24" t="str">
        <f t="shared" si="465"/>
        <v/>
      </c>
      <c r="I1298" s="24" t="str">
        <f t="shared" si="466"/>
        <v/>
      </c>
      <c r="J1298" s="24" t="str">
        <f>IF(I1298="","",SUM(I$4:I1298))</f>
        <v/>
      </c>
      <c r="K1298" s="24" t="str">
        <f t="shared" si="467"/>
        <v/>
      </c>
      <c r="L1298" s="37" t="str">
        <f t="shared" si="480"/>
        <v/>
      </c>
      <c r="M1298" s="37" t="str">
        <f t="shared" si="481"/>
        <v/>
      </c>
      <c r="N1298" s="37" t="str">
        <f t="shared" si="482"/>
        <v/>
      </c>
      <c r="O1298" s="37" t="str">
        <f t="shared" si="468"/>
        <v/>
      </c>
      <c r="P1298" s="37" t="str">
        <f t="shared" si="469"/>
        <v/>
      </c>
      <c r="Q1298" s="37" t="str">
        <f t="shared" si="470"/>
        <v/>
      </c>
      <c r="R1298" s="25" t="str">
        <f t="shared" si="471"/>
        <v/>
      </c>
      <c r="S1298" s="25" t="str">
        <f t="shared" si="472"/>
        <v/>
      </c>
      <c r="T1298" s="25" t="str">
        <f t="shared" si="473"/>
        <v/>
      </c>
      <c r="U1298" s="27" t="str">
        <f t="shared" si="474"/>
        <v/>
      </c>
      <c r="V1298" s="26" t="str">
        <f t="shared" si="479"/>
        <v/>
      </c>
      <c r="W1298" s="31" t="str">
        <f t="shared" si="475"/>
        <v/>
      </c>
      <c r="X1298" s="88" t="str">
        <f>IF(U1298="","",SUM($T$4:T1298)*1000/J1298*(1-Percent_bound_block))</f>
        <v/>
      </c>
      <c r="Y1298" s="88" t="str">
        <f>IF(U1298="","",SUM($T$4:T1298)*1000/F1298*(1-Percent_bound_block))</f>
        <v/>
      </c>
      <c r="Z1298" s="90" t="str">
        <f t="shared" si="476"/>
        <v/>
      </c>
      <c r="AA1298" s="68" t="str">
        <f>IF(AND(B1297&lt;Runoff_duration_hr_block/2,B1298&gt;Runoff_duration_hr_block/2),Runoff_duration_hr_block/2,INDEX($B$4:$B$1500,IF(B1298&gt;Runoff_duration_hr_block/2,ROWS($AA$4:AA1298)-1,ROWS($AA$4:AA1298))))</f>
        <v/>
      </c>
      <c r="AB1298" s="66" t="str">
        <f>IFERROR(ROUND(IF(HG_shape_block="Constant flow",IF(AA1298=Runoff_duration_hr_block/2,CONVERT($H$4,"L","gal")/(Runoff_duration_hr_block*60),VLOOKUP('Block Calcs'!AA1298,'Block Calcs'!$B$4:$K$1500,10,FALSE)),IF(AA1298=Runoff_duration_hr_block/2,2*CONVERT($H$4,"L","gal")/(Runoff_duration_hr_block*60),VLOOKUP('Block Calcs'!AA1298,'Block Calcs'!$B$4:$K$1500,10,FALSE))),2),"")</f>
        <v/>
      </c>
      <c r="AC1298" s="68" t="str">
        <f t="shared" si="477"/>
        <v/>
      </c>
      <c r="AD1298" s="67" t="str">
        <f>IF(A1298="","",(SUM($R$4:R1298)+(O1298*P1298*Q1298*Number_of_chem_blocks_block)))</f>
        <v/>
      </c>
      <c r="AE1298" s="67" t="str">
        <f>IF(A1298="","",(SUM($S$4:S1298)+(O1298*P1298*Q1298*Chem_block_density_block*2.54^3*Number_of_chem_blocks_block)))</f>
        <v/>
      </c>
    </row>
    <row r="1299" spans="1:31" x14ac:dyDescent="0.3">
      <c r="A1299" s="23" t="str">
        <f t="shared" si="478"/>
        <v/>
      </c>
      <c r="B1299" s="23" t="str">
        <f t="shared" si="460"/>
        <v/>
      </c>
      <c r="C1299" s="23" t="str">
        <f t="shared" si="461"/>
        <v/>
      </c>
      <c r="D1299" s="261" t="str">
        <f t="shared" si="462"/>
        <v/>
      </c>
      <c r="E1299" s="261" t="str">
        <f t="shared" si="463"/>
        <v/>
      </c>
      <c r="F1299" s="261" t="str">
        <f>IF(E1299="","",SUM(E$4:E1299))</f>
        <v/>
      </c>
      <c r="G1299" s="261" t="str">
        <f t="shared" si="464"/>
        <v/>
      </c>
      <c r="H1299" s="24" t="str">
        <f t="shared" si="465"/>
        <v/>
      </c>
      <c r="I1299" s="24" t="str">
        <f t="shared" si="466"/>
        <v/>
      </c>
      <c r="J1299" s="24" t="str">
        <f>IF(I1299="","",SUM(I$4:I1299))</f>
        <v/>
      </c>
      <c r="K1299" s="24" t="str">
        <f t="shared" si="467"/>
        <v/>
      </c>
      <c r="L1299" s="37" t="str">
        <f t="shared" si="480"/>
        <v/>
      </c>
      <c r="M1299" s="37" t="str">
        <f t="shared" si="481"/>
        <v/>
      </c>
      <c r="N1299" s="37" t="str">
        <f t="shared" si="482"/>
        <v/>
      </c>
      <c r="O1299" s="37" t="str">
        <f t="shared" si="468"/>
        <v/>
      </c>
      <c r="P1299" s="37" t="str">
        <f t="shared" si="469"/>
        <v/>
      </c>
      <c r="Q1299" s="37" t="str">
        <f t="shared" si="470"/>
        <v/>
      </c>
      <c r="R1299" s="25" t="str">
        <f t="shared" si="471"/>
        <v/>
      </c>
      <c r="S1299" s="25" t="str">
        <f t="shared" si="472"/>
        <v/>
      </c>
      <c r="T1299" s="25" t="str">
        <f t="shared" si="473"/>
        <v/>
      </c>
      <c r="U1299" s="27" t="str">
        <f t="shared" si="474"/>
        <v/>
      </c>
      <c r="V1299" s="26" t="str">
        <f t="shared" si="479"/>
        <v/>
      </c>
      <c r="W1299" s="31" t="str">
        <f t="shared" si="475"/>
        <v/>
      </c>
      <c r="X1299" s="88" t="str">
        <f>IF(U1299="","",SUM($T$4:T1299)*1000/J1299*(1-Percent_bound_block))</f>
        <v/>
      </c>
      <c r="Y1299" s="88" t="str">
        <f>IF(U1299="","",SUM($T$4:T1299)*1000/F1299*(1-Percent_bound_block))</f>
        <v/>
      </c>
      <c r="Z1299" s="90" t="str">
        <f t="shared" si="476"/>
        <v/>
      </c>
      <c r="AA1299" s="68" t="str">
        <f>IF(AND(B1298&lt;Runoff_duration_hr_block/2,B1299&gt;Runoff_duration_hr_block/2),Runoff_duration_hr_block/2,INDEX($B$4:$B$1500,IF(B1299&gt;Runoff_duration_hr_block/2,ROWS($AA$4:AA1299)-1,ROWS($AA$4:AA1299))))</f>
        <v/>
      </c>
      <c r="AB1299" s="66" t="str">
        <f>IFERROR(ROUND(IF(HG_shape_block="Constant flow",IF(AA1299=Runoff_duration_hr_block/2,CONVERT($H$4,"L","gal")/(Runoff_duration_hr_block*60),VLOOKUP('Block Calcs'!AA1299,'Block Calcs'!$B$4:$K$1500,10,FALSE)),IF(AA1299=Runoff_duration_hr_block/2,2*CONVERT($H$4,"L","gal")/(Runoff_duration_hr_block*60),VLOOKUP('Block Calcs'!AA1299,'Block Calcs'!$B$4:$K$1500,10,FALSE))),2),"")</f>
        <v/>
      </c>
      <c r="AC1299" s="68" t="str">
        <f t="shared" si="477"/>
        <v/>
      </c>
      <c r="AD1299" s="67" t="str">
        <f>IF(A1299="","",(SUM($R$4:R1299)+(O1299*P1299*Q1299*Number_of_chem_blocks_block)))</f>
        <v/>
      </c>
      <c r="AE1299" s="67" t="str">
        <f>IF(A1299="","",(SUM($S$4:S1299)+(O1299*P1299*Q1299*Chem_block_density_block*2.54^3*Number_of_chem_blocks_block)))</f>
        <v/>
      </c>
    </row>
    <row r="1300" spans="1:31" x14ac:dyDescent="0.3">
      <c r="A1300" s="23" t="str">
        <f t="shared" si="478"/>
        <v/>
      </c>
      <c r="B1300" s="23" t="str">
        <f t="shared" si="460"/>
        <v/>
      </c>
      <c r="C1300" s="23" t="str">
        <f t="shared" si="461"/>
        <v/>
      </c>
      <c r="D1300" s="261" t="str">
        <f t="shared" si="462"/>
        <v/>
      </c>
      <c r="E1300" s="261" t="str">
        <f t="shared" si="463"/>
        <v/>
      </c>
      <c r="F1300" s="261" t="str">
        <f>IF(E1300="","",SUM(E$4:E1300))</f>
        <v/>
      </c>
      <c r="G1300" s="261" t="str">
        <f t="shared" si="464"/>
        <v/>
      </c>
      <c r="H1300" s="24" t="str">
        <f t="shared" si="465"/>
        <v/>
      </c>
      <c r="I1300" s="24" t="str">
        <f t="shared" si="466"/>
        <v/>
      </c>
      <c r="J1300" s="24" t="str">
        <f>IF(I1300="","",SUM(I$4:I1300))</f>
        <v/>
      </c>
      <c r="K1300" s="24" t="str">
        <f t="shared" si="467"/>
        <v/>
      </c>
      <c r="L1300" s="37" t="str">
        <f t="shared" si="480"/>
        <v/>
      </c>
      <c r="M1300" s="37" t="str">
        <f t="shared" si="481"/>
        <v/>
      </c>
      <c r="N1300" s="37" t="str">
        <f t="shared" si="482"/>
        <v/>
      </c>
      <c r="O1300" s="37" t="str">
        <f t="shared" si="468"/>
        <v/>
      </c>
      <c r="P1300" s="37" t="str">
        <f t="shared" si="469"/>
        <v/>
      </c>
      <c r="Q1300" s="37" t="str">
        <f t="shared" si="470"/>
        <v/>
      </c>
      <c r="R1300" s="25" t="str">
        <f t="shared" si="471"/>
        <v/>
      </c>
      <c r="S1300" s="25" t="str">
        <f t="shared" si="472"/>
        <v/>
      </c>
      <c r="T1300" s="25" t="str">
        <f t="shared" si="473"/>
        <v/>
      </c>
      <c r="U1300" s="27" t="str">
        <f t="shared" si="474"/>
        <v/>
      </c>
      <c r="V1300" s="26" t="str">
        <f t="shared" si="479"/>
        <v/>
      </c>
      <c r="W1300" s="31" t="str">
        <f t="shared" si="475"/>
        <v/>
      </c>
      <c r="X1300" s="88" t="str">
        <f>IF(U1300="","",SUM($T$4:T1300)*1000/J1300*(1-Percent_bound_block))</f>
        <v/>
      </c>
      <c r="Y1300" s="88" t="str">
        <f>IF(U1300="","",SUM($T$4:T1300)*1000/F1300*(1-Percent_bound_block))</f>
        <v/>
      </c>
      <c r="Z1300" s="90" t="str">
        <f t="shared" si="476"/>
        <v/>
      </c>
      <c r="AA1300" s="68" t="str">
        <f>IF(AND(B1299&lt;Runoff_duration_hr_block/2,B1300&gt;Runoff_duration_hr_block/2),Runoff_duration_hr_block/2,INDEX($B$4:$B$1500,IF(B1300&gt;Runoff_duration_hr_block/2,ROWS($AA$4:AA1300)-1,ROWS($AA$4:AA1300))))</f>
        <v/>
      </c>
      <c r="AB1300" s="66" t="str">
        <f>IFERROR(ROUND(IF(HG_shape_block="Constant flow",IF(AA1300=Runoff_duration_hr_block/2,CONVERT($H$4,"L","gal")/(Runoff_duration_hr_block*60),VLOOKUP('Block Calcs'!AA1300,'Block Calcs'!$B$4:$K$1500,10,FALSE)),IF(AA1300=Runoff_duration_hr_block/2,2*CONVERT($H$4,"L","gal")/(Runoff_duration_hr_block*60),VLOOKUP('Block Calcs'!AA1300,'Block Calcs'!$B$4:$K$1500,10,FALSE))),2),"")</f>
        <v/>
      </c>
      <c r="AC1300" s="68" t="str">
        <f t="shared" si="477"/>
        <v/>
      </c>
      <c r="AD1300" s="67" t="str">
        <f>IF(A1300="","",(SUM($R$4:R1300)+(O1300*P1300*Q1300*Number_of_chem_blocks_block)))</f>
        <v/>
      </c>
      <c r="AE1300" s="67" t="str">
        <f>IF(A1300="","",(SUM($S$4:S1300)+(O1300*P1300*Q1300*Chem_block_density_block*2.54^3*Number_of_chem_blocks_block)))</f>
        <v/>
      </c>
    </row>
    <row r="1301" spans="1:31" x14ac:dyDescent="0.3">
      <c r="A1301" s="23" t="str">
        <f t="shared" si="478"/>
        <v/>
      </c>
      <c r="B1301" s="23" t="str">
        <f t="shared" si="460"/>
        <v/>
      </c>
      <c r="C1301" s="23" t="str">
        <f t="shared" si="461"/>
        <v/>
      </c>
      <c r="D1301" s="261" t="str">
        <f t="shared" si="462"/>
        <v/>
      </c>
      <c r="E1301" s="261" t="str">
        <f t="shared" si="463"/>
        <v/>
      </c>
      <c r="F1301" s="261" t="str">
        <f>IF(E1301="","",SUM(E$4:E1301))</f>
        <v/>
      </c>
      <c r="G1301" s="261" t="str">
        <f t="shared" si="464"/>
        <v/>
      </c>
      <c r="H1301" s="24" t="str">
        <f t="shared" si="465"/>
        <v/>
      </c>
      <c r="I1301" s="24" t="str">
        <f t="shared" si="466"/>
        <v/>
      </c>
      <c r="J1301" s="24" t="str">
        <f>IF(I1301="","",SUM(I$4:I1301))</f>
        <v/>
      </c>
      <c r="K1301" s="24" t="str">
        <f t="shared" si="467"/>
        <v/>
      </c>
      <c r="L1301" s="37" t="str">
        <f t="shared" si="480"/>
        <v/>
      </c>
      <c r="M1301" s="37" t="str">
        <f t="shared" si="481"/>
        <v/>
      </c>
      <c r="N1301" s="37" t="str">
        <f t="shared" si="482"/>
        <v/>
      </c>
      <c r="O1301" s="37" t="str">
        <f t="shared" si="468"/>
        <v/>
      </c>
      <c r="P1301" s="37" t="str">
        <f t="shared" si="469"/>
        <v/>
      </c>
      <c r="Q1301" s="37" t="str">
        <f t="shared" si="470"/>
        <v/>
      </c>
      <c r="R1301" s="25" t="str">
        <f t="shared" si="471"/>
        <v/>
      </c>
      <c r="S1301" s="25" t="str">
        <f t="shared" si="472"/>
        <v/>
      </c>
      <c r="T1301" s="25" t="str">
        <f t="shared" si="473"/>
        <v/>
      </c>
      <c r="U1301" s="27" t="str">
        <f t="shared" si="474"/>
        <v/>
      </c>
      <c r="V1301" s="26" t="str">
        <f t="shared" si="479"/>
        <v/>
      </c>
      <c r="W1301" s="31" t="str">
        <f t="shared" si="475"/>
        <v/>
      </c>
      <c r="X1301" s="88" t="str">
        <f>IF(U1301="","",SUM($T$4:T1301)*1000/J1301*(1-Percent_bound_block))</f>
        <v/>
      </c>
      <c r="Y1301" s="88" t="str">
        <f>IF(U1301="","",SUM($T$4:T1301)*1000/F1301*(1-Percent_bound_block))</f>
        <v/>
      </c>
      <c r="Z1301" s="90" t="str">
        <f t="shared" si="476"/>
        <v/>
      </c>
      <c r="AA1301" s="68" t="str">
        <f>IF(AND(B1300&lt;Runoff_duration_hr_block/2,B1301&gt;Runoff_duration_hr_block/2),Runoff_duration_hr_block/2,INDEX($B$4:$B$1500,IF(B1301&gt;Runoff_duration_hr_block/2,ROWS($AA$4:AA1301)-1,ROWS($AA$4:AA1301))))</f>
        <v/>
      </c>
      <c r="AB1301" s="66" t="str">
        <f>IFERROR(ROUND(IF(HG_shape_block="Constant flow",IF(AA1301=Runoff_duration_hr_block/2,CONVERT($H$4,"L","gal")/(Runoff_duration_hr_block*60),VLOOKUP('Block Calcs'!AA1301,'Block Calcs'!$B$4:$K$1500,10,FALSE)),IF(AA1301=Runoff_duration_hr_block/2,2*CONVERT($H$4,"L","gal")/(Runoff_duration_hr_block*60),VLOOKUP('Block Calcs'!AA1301,'Block Calcs'!$B$4:$K$1500,10,FALSE))),2),"")</f>
        <v/>
      </c>
      <c r="AC1301" s="68" t="str">
        <f t="shared" si="477"/>
        <v/>
      </c>
      <c r="AD1301" s="67" t="str">
        <f>IF(A1301="","",(SUM($R$4:R1301)+(O1301*P1301*Q1301*Number_of_chem_blocks_block)))</f>
        <v/>
      </c>
      <c r="AE1301" s="67" t="str">
        <f>IF(A1301="","",(SUM($S$4:S1301)+(O1301*P1301*Q1301*Chem_block_density_block*2.54^3*Number_of_chem_blocks_block)))</f>
        <v/>
      </c>
    </row>
    <row r="1302" spans="1:31" x14ac:dyDescent="0.3">
      <c r="A1302" s="23" t="str">
        <f t="shared" si="478"/>
        <v/>
      </c>
      <c r="B1302" s="23" t="str">
        <f t="shared" si="460"/>
        <v/>
      </c>
      <c r="C1302" s="23" t="str">
        <f t="shared" si="461"/>
        <v/>
      </c>
      <c r="D1302" s="261" t="str">
        <f t="shared" si="462"/>
        <v/>
      </c>
      <c r="E1302" s="261" t="str">
        <f t="shared" si="463"/>
        <v/>
      </c>
      <c r="F1302" s="261" t="str">
        <f>IF(E1302="","",SUM(E$4:E1302))</f>
        <v/>
      </c>
      <c r="G1302" s="261" t="str">
        <f t="shared" si="464"/>
        <v/>
      </c>
      <c r="H1302" s="24" t="str">
        <f t="shared" si="465"/>
        <v/>
      </c>
      <c r="I1302" s="24" t="str">
        <f t="shared" si="466"/>
        <v/>
      </c>
      <c r="J1302" s="24" t="str">
        <f>IF(I1302="","",SUM(I$4:I1302))</f>
        <v/>
      </c>
      <c r="K1302" s="24" t="str">
        <f t="shared" si="467"/>
        <v/>
      </c>
      <c r="L1302" s="37" t="str">
        <f t="shared" si="480"/>
        <v/>
      </c>
      <c r="M1302" s="37" t="str">
        <f t="shared" si="481"/>
        <v/>
      </c>
      <c r="N1302" s="37" t="str">
        <f t="shared" si="482"/>
        <v/>
      </c>
      <c r="O1302" s="37" t="str">
        <f t="shared" si="468"/>
        <v/>
      </c>
      <c r="P1302" s="37" t="str">
        <f t="shared" si="469"/>
        <v/>
      </c>
      <c r="Q1302" s="37" t="str">
        <f t="shared" si="470"/>
        <v/>
      </c>
      <c r="R1302" s="25" t="str">
        <f t="shared" si="471"/>
        <v/>
      </c>
      <c r="S1302" s="25" t="str">
        <f t="shared" si="472"/>
        <v/>
      </c>
      <c r="T1302" s="25" t="str">
        <f t="shared" si="473"/>
        <v/>
      </c>
      <c r="U1302" s="27" t="str">
        <f t="shared" si="474"/>
        <v/>
      </c>
      <c r="V1302" s="26" t="str">
        <f t="shared" si="479"/>
        <v/>
      </c>
      <c r="W1302" s="31" t="str">
        <f t="shared" si="475"/>
        <v/>
      </c>
      <c r="X1302" s="88" t="str">
        <f>IF(U1302="","",SUM($T$4:T1302)*1000/J1302*(1-Percent_bound_block))</f>
        <v/>
      </c>
      <c r="Y1302" s="88" t="str">
        <f>IF(U1302="","",SUM($T$4:T1302)*1000/F1302*(1-Percent_bound_block))</f>
        <v/>
      </c>
      <c r="Z1302" s="90" t="str">
        <f t="shared" si="476"/>
        <v/>
      </c>
      <c r="AA1302" s="68" t="str">
        <f>IF(AND(B1301&lt;Runoff_duration_hr_block/2,B1302&gt;Runoff_duration_hr_block/2),Runoff_duration_hr_block/2,INDEX($B$4:$B$1500,IF(B1302&gt;Runoff_duration_hr_block/2,ROWS($AA$4:AA1302)-1,ROWS($AA$4:AA1302))))</f>
        <v/>
      </c>
      <c r="AB1302" s="66" t="str">
        <f>IFERROR(ROUND(IF(HG_shape_block="Constant flow",IF(AA1302=Runoff_duration_hr_block/2,CONVERT($H$4,"L","gal")/(Runoff_duration_hr_block*60),VLOOKUP('Block Calcs'!AA1302,'Block Calcs'!$B$4:$K$1500,10,FALSE)),IF(AA1302=Runoff_duration_hr_block/2,2*CONVERT($H$4,"L","gal")/(Runoff_duration_hr_block*60),VLOOKUP('Block Calcs'!AA1302,'Block Calcs'!$B$4:$K$1500,10,FALSE))),2),"")</f>
        <v/>
      </c>
      <c r="AC1302" s="68" t="str">
        <f t="shared" si="477"/>
        <v/>
      </c>
      <c r="AD1302" s="67" t="str">
        <f>IF(A1302="","",(SUM($R$4:R1302)+(O1302*P1302*Q1302*Number_of_chem_blocks_block)))</f>
        <v/>
      </c>
      <c r="AE1302" s="67" t="str">
        <f>IF(A1302="","",(SUM($S$4:S1302)+(O1302*P1302*Q1302*Chem_block_density_block*2.54^3*Number_of_chem_blocks_block)))</f>
        <v/>
      </c>
    </row>
    <row r="1303" spans="1:31" x14ac:dyDescent="0.3">
      <c r="A1303" s="23" t="str">
        <f t="shared" si="478"/>
        <v/>
      </c>
      <c r="B1303" s="23" t="str">
        <f t="shared" si="460"/>
        <v/>
      </c>
      <c r="C1303" s="23" t="str">
        <f t="shared" si="461"/>
        <v/>
      </c>
      <c r="D1303" s="261" t="str">
        <f t="shared" si="462"/>
        <v/>
      </c>
      <c r="E1303" s="261" t="str">
        <f t="shared" si="463"/>
        <v/>
      </c>
      <c r="F1303" s="261" t="str">
        <f>IF(E1303="","",SUM(E$4:E1303))</f>
        <v/>
      </c>
      <c r="G1303" s="261" t="str">
        <f t="shared" si="464"/>
        <v/>
      </c>
      <c r="H1303" s="24" t="str">
        <f t="shared" si="465"/>
        <v/>
      </c>
      <c r="I1303" s="24" t="str">
        <f t="shared" si="466"/>
        <v/>
      </c>
      <c r="J1303" s="24" t="str">
        <f>IF(I1303="","",SUM(I$4:I1303))</f>
        <v/>
      </c>
      <c r="K1303" s="24" t="str">
        <f t="shared" si="467"/>
        <v/>
      </c>
      <c r="L1303" s="37" t="str">
        <f t="shared" si="480"/>
        <v/>
      </c>
      <c r="M1303" s="37" t="str">
        <f t="shared" si="481"/>
        <v/>
      </c>
      <c r="N1303" s="37" t="str">
        <f t="shared" si="482"/>
        <v/>
      </c>
      <c r="O1303" s="37" t="str">
        <f t="shared" si="468"/>
        <v/>
      </c>
      <c r="P1303" s="37" t="str">
        <f t="shared" si="469"/>
        <v/>
      </c>
      <c r="Q1303" s="37" t="str">
        <f t="shared" si="470"/>
        <v/>
      </c>
      <c r="R1303" s="25" t="str">
        <f t="shared" si="471"/>
        <v/>
      </c>
      <c r="S1303" s="25" t="str">
        <f t="shared" si="472"/>
        <v/>
      </c>
      <c r="T1303" s="25" t="str">
        <f t="shared" si="473"/>
        <v/>
      </c>
      <c r="U1303" s="27" t="str">
        <f t="shared" si="474"/>
        <v/>
      </c>
      <c r="V1303" s="26" t="str">
        <f t="shared" si="479"/>
        <v/>
      </c>
      <c r="W1303" s="31" t="str">
        <f t="shared" si="475"/>
        <v/>
      </c>
      <c r="X1303" s="88" t="str">
        <f>IF(U1303="","",SUM($T$4:T1303)*1000/J1303*(1-Percent_bound_block))</f>
        <v/>
      </c>
      <c r="Y1303" s="88" t="str">
        <f>IF(U1303="","",SUM($T$4:T1303)*1000/F1303*(1-Percent_bound_block))</f>
        <v/>
      </c>
      <c r="Z1303" s="90" t="str">
        <f t="shared" si="476"/>
        <v/>
      </c>
      <c r="AA1303" s="68" t="str">
        <f>IF(AND(B1302&lt;Runoff_duration_hr_block/2,B1303&gt;Runoff_duration_hr_block/2),Runoff_duration_hr_block/2,INDEX($B$4:$B$1500,IF(B1303&gt;Runoff_duration_hr_block/2,ROWS($AA$4:AA1303)-1,ROWS($AA$4:AA1303))))</f>
        <v/>
      </c>
      <c r="AB1303" s="66" t="str">
        <f>IFERROR(ROUND(IF(HG_shape_block="Constant flow",IF(AA1303=Runoff_duration_hr_block/2,CONVERT($H$4,"L","gal")/(Runoff_duration_hr_block*60),VLOOKUP('Block Calcs'!AA1303,'Block Calcs'!$B$4:$K$1500,10,FALSE)),IF(AA1303=Runoff_duration_hr_block/2,2*CONVERT($H$4,"L","gal")/(Runoff_duration_hr_block*60),VLOOKUP('Block Calcs'!AA1303,'Block Calcs'!$B$4:$K$1500,10,FALSE))),2),"")</f>
        <v/>
      </c>
      <c r="AC1303" s="68" t="str">
        <f t="shared" si="477"/>
        <v/>
      </c>
      <c r="AD1303" s="67" t="str">
        <f>IF(A1303="","",(SUM($R$4:R1303)+(O1303*P1303*Q1303*Number_of_chem_blocks_block)))</f>
        <v/>
      </c>
      <c r="AE1303" s="67" t="str">
        <f>IF(A1303="","",(SUM($S$4:S1303)+(O1303*P1303*Q1303*Chem_block_density_block*2.54^3*Number_of_chem_blocks_block)))</f>
        <v/>
      </c>
    </row>
    <row r="1304" spans="1:31" x14ac:dyDescent="0.3">
      <c r="A1304" s="23" t="str">
        <f t="shared" si="478"/>
        <v/>
      </c>
      <c r="B1304" s="23" t="str">
        <f t="shared" si="460"/>
        <v/>
      </c>
      <c r="C1304" s="23" t="str">
        <f t="shared" si="461"/>
        <v/>
      </c>
      <c r="D1304" s="261" t="str">
        <f t="shared" si="462"/>
        <v/>
      </c>
      <c r="E1304" s="261" t="str">
        <f t="shared" si="463"/>
        <v/>
      </c>
      <c r="F1304" s="261" t="str">
        <f>IF(E1304="","",SUM(E$4:E1304))</f>
        <v/>
      </c>
      <c r="G1304" s="261" t="str">
        <f t="shared" si="464"/>
        <v/>
      </c>
      <c r="H1304" s="24" t="str">
        <f t="shared" si="465"/>
        <v/>
      </c>
      <c r="I1304" s="24" t="str">
        <f t="shared" si="466"/>
        <v/>
      </c>
      <c r="J1304" s="24" t="str">
        <f>IF(I1304="","",SUM(I$4:I1304))</f>
        <v/>
      </c>
      <c r="K1304" s="24" t="str">
        <f t="shared" si="467"/>
        <v/>
      </c>
      <c r="L1304" s="37" t="str">
        <f t="shared" si="480"/>
        <v/>
      </c>
      <c r="M1304" s="37" t="str">
        <f t="shared" si="481"/>
        <v/>
      </c>
      <c r="N1304" s="37" t="str">
        <f t="shared" si="482"/>
        <v/>
      </c>
      <c r="O1304" s="37" t="str">
        <f t="shared" si="468"/>
        <v/>
      </c>
      <c r="P1304" s="37" t="str">
        <f t="shared" si="469"/>
        <v/>
      </c>
      <c r="Q1304" s="37" t="str">
        <f t="shared" si="470"/>
        <v/>
      </c>
      <c r="R1304" s="25" t="str">
        <f t="shared" si="471"/>
        <v/>
      </c>
      <c r="S1304" s="25" t="str">
        <f t="shared" si="472"/>
        <v/>
      </c>
      <c r="T1304" s="25" t="str">
        <f t="shared" si="473"/>
        <v/>
      </c>
      <c r="U1304" s="27" t="str">
        <f t="shared" si="474"/>
        <v/>
      </c>
      <c r="V1304" s="26" t="str">
        <f t="shared" si="479"/>
        <v/>
      </c>
      <c r="W1304" s="31" t="str">
        <f t="shared" si="475"/>
        <v/>
      </c>
      <c r="X1304" s="88" t="str">
        <f>IF(U1304="","",SUM($T$4:T1304)*1000/J1304*(1-Percent_bound_block))</f>
        <v/>
      </c>
      <c r="Y1304" s="88" t="str">
        <f>IF(U1304="","",SUM($T$4:T1304)*1000/F1304*(1-Percent_bound_block))</f>
        <v/>
      </c>
      <c r="Z1304" s="90" t="str">
        <f t="shared" si="476"/>
        <v/>
      </c>
      <c r="AA1304" s="68" t="str">
        <f>IF(AND(B1303&lt;Runoff_duration_hr_block/2,B1304&gt;Runoff_duration_hr_block/2),Runoff_duration_hr_block/2,INDEX($B$4:$B$1500,IF(B1304&gt;Runoff_duration_hr_block/2,ROWS($AA$4:AA1304)-1,ROWS($AA$4:AA1304))))</f>
        <v/>
      </c>
      <c r="AB1304" s="66" t="str">
        <f>IFERROR(ROUND(IF(HG_shape_block="Constant flow",IF(AA1304=Runoff_duration_hr_block/2,CONVERT($H$4,"L","gal")/(Runoff_duration_hr_block*60),VLOOKUP('Block Calcs'!AA1304,'Block Calcs'!$B$4:$K$1500,10,FALSE)),IF(AA1304=Runoff_duration_hr_block/2,2*CONVERT($H$4,"L","gal")/(Runoff_duration_hr_block*60),VLOOKUP('Block Calcs'!AA1304,'Block Calcs'!$B$4:$K$1500,10,FALSE))),2),"")</f>
        <v/>
      </c>
      <c r="AC1304" s="68" t="str">
        <f t="shared" si="477"/>
        <v/>
      </c>
      <c r="AD1304" s="67" t="str">
        <f>IF(A1304="","",(SUM($R$4:R1304)+(O1304*P1304*Q1304*Number_of_chem_blocks_block)))</f>
        <v/>
      </c>
      <c r="AE1304" s="67" t="str">
        <f>IF(A1304="","",(SUM($S$4:S1304)+(O1304*P1304*Q1304*Chem_block_density_block*2.54^3*Number_of_chem_blocks_block)))</f>
        <v/>
      </c>
    </row>
    <row r="1305" spans="1:31" x14ac:dyDescent="0.3">
      <c r="A1305" s="23" t="str">
        <f t="shared" si="478"/>
        <v/>
      </c>
      <c r="B1305" s="23" t="str">
        <f t="shared" si="460"/>
        <v/>
      </c>
      <c r="C1305" s="23" t="str">
        <f t="shared" si="461"/>
        <v/>
      </c>
      <c r="D1305" s="261" t="str">
        <f t="shared" si="462"/>
        <v/>
      </c>
      <c r="E1305" s="261" t="str">
        <f t="shared" si="463"/>
        <v/>
      </c>
      <c r="F1305" s="261" t="str">
        <f>IF(E1305="","",SUM(E$4:E1305))</f>
        <v/>
      </c>
      <c r="G1305" s="261" t="str">
        <f t="shared" si="464"/>
        <v/>
      </c>
      <c r="H1305" s="24" t="str">
        <f t="shared" si="465"/>
        <v/>
      </c>
      <c r="I1305" s="24" t="str">
        <f t="shared" si="466"/>
        <v/>
      </c>
      <c r="J1305" s="24" t="str">
        <f>IF(I1305="","",SUM(I$4:I1305))</f>
        <v/>
      </c>
      <c r="K1305" s="24" t="str">
        <f t="shared" si="467"/>
        <v/>
      </c>
      <c r="L1305" s="37" t="str">
        <f t="shared" si="480"/>
        <v/>
      </c>
      <c r="M1305" s="37" t="str">
        <f t="shared" si="481"/>
        <v/>
      </c>
      <c r="N1305" s="37" t="str">
        <f t="shared" si="482"/>
        <v/>
      </c>
      <c r="O1305" s="37" t="str">
        <f t="shared" si="468"/>
        <v/>
      </c>
      <c r="P1305" s="37" t="str">
        <f t="shared" si="469"/>
        <v/>
      </c>
      <c r="Q1305" s="37" t="str">
        <f t="shared" si="470"/>
        <v/>
      </c>
      <c r="R1305" s="25" t="str">
        <f t="shared" si="471"/>
        <v/>
      </c>
      <c r="S1305" s="25" t="str">
        <f t="shared" si="472"/>
        <v/>
      </c>
      <c r="T1305" s="25" t="str">
        <f t="shared" si="473"/>
        <v/>
      </c>
      <c r="U1305" s="27" t="str">
        <f t="shared" si="474"/>
        <v/>
      </c>
      <c r="V1305" s="26" t="str">
        <f t="shared" si="479"/>
        <v/>
      </c>
      <c r="W1305" s="31" t="str">
        <f t="shared" si="475"/>
        <v/>
      </c>
      <c r="X1305" s="88" t="str">
        <f>IF(U1305="","",SUM($T$4:T1305)*1000/J1305*(1-Percent_bound_block))</f>
        <v/>
      </c>
      <c r="Y1305" s="88" t="str">
        <f>IF(U1305="","",SUM($T$4:T1305)*1000/F1305*(1-Percent_bound_block))</f>
        <v/>
      </c>
      <c r="Z1305" s="90" t="str">
        <f t="shared" si="476"/>
        <v/>
      </c>
      <c r="AA1305" s="68" t="str">
        <f>IF(AND(B1304&lt;Runoff_duration_hr_block/2,B1305&gt;Runoff_duration_hr_block/2),Runoff_duration_hr_block/2,INDEX($B$4:$B$1500,IF(B1305&gt;Runoff_duration_hr_block/2,ROWS($AA$4:AA1305)-1,ROWS($AA$4:AA1305))))</f>
        <v/>
      </c>
      <c r="AB1305" s="66" t="str">
        <f>IFERROR(ROUND(IF(HG_shape_block="Constant flow",IF(AA1305=Runoff_duration_hr_block/2,CONVERT($H$4,"L","gal")/(Runoff_duration_hr_block*60),VLOOKUP('Block Calcs'!AA1305,'Block Calcs'!$B$4:$K$1500,10,FALSE)),IF(AA1305=Runoff_duration_hr_block/2,2*CONVERT($H$4,"L","gal")/(Runoff_duration_hr_block*60),VLOOKUP('Block Calcs'!AA1305,'Block Calcs'!$B$4:$K$1500,10,FALSE))),2),"")</f>
        <v/>
      </c>
      <c r="AC1305" s="68" t="str">
        <f t="shared" si="477"/>
        <v/>
      </c>
      <c r="AD1305" s="67" t="str">
        <f>IF(A1305="","",(SUM($R$4:R1305)+(O1305*P1305*Q1305*Number_of_chem_blocks_block)))</f>
        <v/>
      </c>
      <c r="AE1305" s="67" t="str">
        <f>IF(A1305="","",(SUM($S$4:S1305)+(O1305*P1305*Q1305*Chem_block_density_block*2.54^3*Number_of_chem_blocks_block)))</f>
        <v/>
      </c>
    </row>
    <row r="1306" spans="1:31" x14ac:dyDescent="0.3">
      <c r="A1306" s="23" t="str">
        <f t="shared" si="478"/>
        <v/>
      </c>
      <c r="B1306" s="23" t="str">
        <f t="shared" si="460"/>
        <v/>
      </c>
      <c r="C1306" s="23" t="str">
        <f t="shared" si="461"/>
        <v/>
      </c>
      <c r="D1306" s="261" t="str">
        <f t="shared" si="462"/>
        <v/>
      </c>
      <c r="E1306" s="261" t="str">
        <f t="shared" si="463"/>
        <v/>
      </c>
      <c r="F1306" s="261" t="str">
        <f>IF(E1306="","",SUM(E$4:E1306))</f>
        <v/>
      </c>
      <c r="G1306" s="261" t="str">
        <f t="shared" si="464"/>
        <v/>
      </c>
      <c r="H1306" s="24" t="str">
        <f t="shared" si="465"/>
        <v/>
      </c>
      <c r="I1306" s="24" t="str">
        <f t="shared" si="466"/>
        <v/>
      </c>
      <c r="J1306" s="24" t="str">
        <f>IF(I1306="","",SUM(I$4:I1306))</f>
        <v/>
      </c>
      <c r="K1306" s="24" t="str">
        <f t="shared" si="467"/>
        <v/>
      </c>
      <c r="L1306" s="37" t="str">
        <f t="shared" si="480"/>
        <v/>
      </c>
      <c r="M1306" s="37" t="str">
        <f t="shared" si="481"/>
        <v/>
      </c>
      <c r="N1306" s="37" t="str">
        <f t="shared" si="482"/>
        <v/>
      </c>
      <c r="O1306" s="37" t="str">
        <f t="shared" si="468"/>
        <v/>
      </c>
      <c r="P1306" s="37" t="str">
        <f t="shared" si="469"/>
        <v/>
      </c>
      <c r="Q1306" s="37" t="str">
        <f t="shared" si="470"/>
        <v/>
      </c>
      <c r="R1306" s="25" t="str">
        <f t="shared" si="471"/>
        <v/>
      </c>
      <c r="S1306" s="25" t="str">
        <f t="shared" si="472"/>
        <v/>
      </c>
      <c r="T1306" s="25" t="str">
        <f t="shared" si="473"/>
        <v/>
      </c>
      <c r="U1306" s="27" t="str">
        <f t="shared" si="474"/>
        <v/>
      </c>
      <c r="V1306" s="26" t="str">
        <f t="shared" si="479"/>
        <v/>
      </c>
      <c r="W1306" s="31" t="str">
        <f t="shared" si="475"/>
        <v/>
      </c>
      <c r="X1306" s="88" t="str">
        <f>IF(U1306="","",SUM($T$4:T1306)*1000/J1306*(1-Percent_bound_block))</f>
        <v/>
      </c>
      <c r="Y1306" s="88" t="str">
        <f>IF(U1306="","",SUM($T$4:T1306)*1000/F1306*(1-Percent_bound_block))</f>
        <v/>
      </c>
      <c r="Z1306" s="90" t="str">
        <f t="shared" si="476"/>
        <v/>
      </c>
      <c r="AA1306" s="68" t="str">
        <f>IF(AND(B1305&lt;Runoff_duration_hr_block/2,B1306&gt;Runoff_duration_hr_block/2),Runoff_duration_hr_block/2,INDEX($B$4:$B$1500,IF(B1306&gt;Runoff_duration_hr_block/2,ROWS($AA$4:AA1306)-1,ROWS($AA$4:AA1306))))</f>
        <v/>
      </c>
      <c r="AB1306" s="66" t="str">
        <f>IFERROR(ROUND(IF(HG_shape_block="Constant flow",IF(AA1306=Runoff_duration_hr_block/2,CONVERT($H$4,"L","gal")/(Runoff_duration_hr_block*60),VLOOKUP('Block Calcs'!AA1306,'Block Calcs'!$B$4:$K$1500,10,FALSE)),IF(AA1306=Runoff_duration_hr_block/2,2*CONVERT($H$4,"L","gal")/(Runoff_duration_hr_block*60),VLOOKUP('Block Calcs'!AA1306,'Block Calcs'!$B$4:$K$1500,10,FALSE))),2),"")</f>
        <v/>
      </c>
      <c r="AC1306" s="68" t="str">
        <f t="shared" si="477"/>
        <v/>
      </c>
      <c r="AD1306" s="67" t="str">
        <f>IF(A1306="","",(SUM($R$4:R1306)+(O1306*P1306*Q1306*Number_of_chem_blocks_block)))</f>
        <v/>
      </c>
      <c r="AE1306" s="67" t="str">
        <f>IF(A1306="","",(SUM($S$4:S1306)+(O1306*P1306*Q1306*Chem_block_density_block*2.54^3*Number_of_chem_blocks_block)))</f>
        <v/>
      </c>
    </row>
    <row r="1307" spans="1:31" x14ac:dyDescent="0.3">
      <c r="A1307" s="23" t="str">
        <f t="shared" si="478"/>
        <v/>
      </c>
      <c r="B1307" s="23" t="str">
        <f t="shared" si="460"/>
        <v/>
      </c>
      <c r="C1307" s="23" t="str">
        <f t="shared" si="461"/>
        <v/>
      </c>
      <c r="D1307" s="261" t="str">
        <f t="shared" si="462"/>
        <v/>
      </c>
      <c r="E1307" s="261" t="str">
        <f t="shared" si="463"/>
        <v/>
      </c>
      <c r="F1307" s="261" t="str">
        <f>IF(E1307="","",SUM(E$4:E1307))</f>
        <v/>
      </c>
      <c r="G1307" s="261" t="str">
        <f t="shared" si="464"/>
        <v/>
      </c>
      <c r="H1307" s="24" t="str">
        <f t="shared" si="465"/>
        <v/>
      </c>
      <c r="I1307" s="24" t="str">
        <f t="shared" si="466"/>
        <v/>
      </c>
      <c r="J1307" s="24" t="str">
        <f>IF(I1307="","",SUM(I$4:I1307))</f>
        <v/>
      </c>
      <c r="K1307" s="24" t="str">
        <f t="shared" si="467"/>
        <v/>
      </c>
      <c r="L1307" s="37" t="str">
        <f t="shared" si="480"/>
        <v/>
      </c>
      <c r="M1307" s="37" t="str">
        <f t="shared" si="481"/>
        <v/>
      </c>
      <c r="N1307" s="37" t="str">
        <f t="shared" si="482"/>
        <v/>
      </c>
      <c r="O1307" s="37" t="str">
        <f t="shared" si="468"/>
        <v/>
      </c>
      <c r="P1307" s="37" t="str">
        <f t="shared" si="469"/>
        <v/>
      </c>
      <c r="Q1307" s="37" t="str">
        <f t="shared" si="470"/>
        <v/>
      </c>
      <c r="R1307" s="25" t="str">
        <f t="shared" si="471"/>
        <v/>
      </c>
      <c r="S1307" s="25" t="str">
        <f t="shared" si="472"/>
        <v/>
      </c>
      <c r="T1307" s="25" t="str">
        <f t="shared" si="473"/>
        <v/>
      </c>
      <c r="U1307" s="27" t="str">
        <f t="shared" si="474"/>
        <v/>
      </c>
      <c r="V1307" s="26" t="str">
        <f t="shared" si="479"/>
        <v/>
      </c>
      <c r="W1307" s="31" t="str">
        <f t="shared" si="475"/>
        <v/>
      </c>
      <c r="X1307" s="88" t="str">
        <f>IF(U1307="","",SUM($T$4:T1307)*1000/J1307*(1-Percent_bound_block))</f>
        <v/>
      </c>
      <c r="Y1307" s="88" t="str">
        <f>IF(U1307="","",SUM($T$4:T1307)*1000/F1307*(1-Percent_bound_block))</f>
        <v/>
      </c>
      <c r="Z1307" s="90" t="str">
        <f t="shared" si="476"/>
        <v/>
      </c>
      <c r="AA1307" s="68" t="str">
        <f>IF(AND(B1306&lt;Runoff_duration_hr_block/2,B1307&gt;Runoff_duration_hr_block/2),Runoff_duration_hr_block/2,INDEX($B$4:$B$1500,IF(B1307&gt;Runoff_duration_hr_block/2,ROWS($AA$4:AA1307)-1,ROWS($AA$4:AA1307))))</f>
        <v/>
      </c>
      <c r="AB1307" s="66" t="str">
        <f>IFERROR(ROUND(IF(HG_shape_block="Constant flow",IF(AA1307=Runoff_duration_hr_block/2,CONVERT($H$4,"L","gal")/(Runoff_duration_hr_block*60),VLOOKUP('Block Calcs'!AA1307,'Block Calcs'!$B$4:$K$1500,10,FALSE)),IF(AA1307=Runoff_duration_hr_block/2,2*CONVERT($H$4,"L","gal")/(Runoff_duration_hr_block*60),VLOOKUP('Block Calcs'!AA1307,'Block Calcs'!$B$4:$K$1500,10,FALSE))),2),"")</f>
        <v/>
      </c>
      <c r="AC1307" s="68" t="str">
        <f t="shared" si="477"/>
        <v/>
      </c>
      <c r="AD1307" s="67" t="str">
        <f>IF(A1307="","",(SUM($R$4:R1307)+(O1307*P1307*Q1307*Number_of_chem_blocks_block)))</f>
        <v/>
      </c>
      <c r="AE1307" s="67" t="str">
        <f>IF(A1307="","",(SUM($S$4:S1307)+(O1307*P1307*Q1307*Chem_block_density_block*2.54^3*Number_of_chem_blocks_block)))</f>
        <v/>
      </c>
    </row>
    <row r="1308" spans="1:31" x14ac:dyDescent="0.3">
      <c r="A1308" s="23" t="str">
        <f t="shared" si="478"/>
        <v/>
      </c>
      <c r="B1308" s="23" t="str">
        <f t="shared" si="460"/>
        <v/>
      </c>
      <c r="C1308" s="23" t="str">
        <f t="shared" si="461"/>
        <v/>
      </c>
      <c r="D1308" s="261" t="str">
        <f t="shared" si="462"/>
        <v/>
      </c>
      <c r="E1308" s="261" t="str">
        <f t="shared" si="463"/>
        <v/>
      </c>
      <c r="F1308" s="261" t="str">
        <f>IF(E1308="","",SUM(E$4:E1308))</f>
        <v/>
      </c>
      <c r="G1308" s="261" t="str">
        <f t="shared" si="464"/>
        <v/>
      </c>
      <c r="H1308" s="24" t="str">
        <f t="shared" si="465"/>
        <v/>
      </c>
      <c r="I1308" s="24" t="str">
        <f t="shared" si="466"/>
        <v/>
      </c>
      <c r="J1308" s="24" t="str">
        <f>IF(I1308="","",SUM(I$4:I1308))</f>
        <v/>
      </c>
      <c r="K1308" s="24" t="str">
        <f t="shared" si="467"/>
        <v/>
      </c>
      <c r="L1308" s="37" t="str">
        <f t="shared" si="480"/>
        <v/>
      </c>
      <c r="M1308" s="37" t="str">
        <f t="shared" si="481"/>
        <v/>
      </c>
      <c r="N1308" s="37" t="str">
        <f t="shared" si="482"/>
        <v/>
      </c>
      <c r="O1308" s="37" t="str">
        <f t="shared" si="468"/>
        <v/>
      </c>
      <c r="P1308" s="37" t="str">
        <f t="shared" si="469"/>
        <v/>
      </c>
      <c r="Q1308" s="37" t="str">
        <f t="shared" si="470"/>
        <v/>
      </c>
      <c r="R1308" s="25" t="str">
        <f t="shared" si="471"/>
        <v/>
      </c>
      <c r="S1308" s="25" t="str">
        <f t="shared" si="472"/>
        <v/>
      </c>
      <c r="T1308" s="25" t="str">
        <f t="shared" si="473"/>
        <v/>
      </c>
      <c r="U1308" s="27" t="str">
        <f t="shared" si="474"/>
        <v/>
      </c>
      <c r="V1308" s="26" t="str">
        <f t="shared" si="479"/>
        <v/>
      </c>
      <c r="W1308" s="31" t="str">
        <f t="shared" si="475"/>
        <v/>
      </c>
      <c r="X1308" s="88" t="str">
        <f>IF(U1308="","",SUM($T$4:T1308)*1000/J1308*(1-Percent_bound_block))</f>
        <v/>
      </c>
      <c r="Y1308" s="88" t="str">
        <f>IF(U1308="","",SUM($T$4:T1308)*1000/F1308*(1-Percent_bound_block))</f>
        <v/>
      </c>
      <c r="Z1308" s="90" t="str">
        <f t="shared" si="476"/>
        <v/>
      </c>
      <c r="AA1308" s="68" t="str">
        <f>IF(AND(B1307&lt;Runoff_duration_hr_block/2,B1308&gt;Runoff_duration_hr_block/2),Runoff_duration_hr_block/2,INDEX($B$4:$B$1500,IF(B1308&gt;Runoff_duration_hr_block/2,ROWS($AA$4:AA1308)-1,ROWS($AA$4:AA1308))))</f>
        <v/>
      </c>
      <c r="AB1308" s="66" t="str">
        <f>IFERROR(ROUND(IF(HG_shape_block="Constant flow",IF(AA1308=Runoff_duration_hr_block/2,CONVERT($H$4,"L","gal")/(Runoff_duration_hr_block*60),VLOOKUP('Block Calcs'!AA1308,'Block Calcs'!$B$4:$K$1500,10,FALSE)),IF(AA1308=Runoff_duration_hr_block/2,2*CONVERT($H$4,"L","gal")/(Runoff_duration_hr_block*60),VLOOKUP('Block Calcs'!AA1308,'Block Calcs'!$B$4:$K$1500,10,FALSE))),2),"")</f>
        <v/>
      </c>
      <c r="AC1308" s="68" t="str">
        <f t="shared" si="477"/>
        <v/>
      </c>
      <c r="AD1308" s="67" t="str">
        <f>IF(A1308="","",(SUM($R$4:R1308)+(O1308*P1308*Q1308*Number_of_chem_blocks_block)))</f>
        <v/>
      </c>
      <c r="AE1308" s="67" t="str">
        <f>IF(A1308="","",(SUM($S$4:S1308)+(O1308*P1308*Q1308*Chem_block_density_block*2.54^3*Number_of_chem_blocks_block)))</f>
        <v/>
      </c>
    </row>
    <row r="1309" spans="1:31" x14ac:dyDescent="0.3">
      <c r="A1309" s="23" t="str">
        <f t="shared" si="478"/>
        <v/>
      </c>
      <c r="B1309" s="23" t="str">
        <f t="shared" si="460"/>
        <v/>
      </c>
      <c r="C1309" s="23" t="str">
        <f t="shared" si="461"/>
        <v/>
      </c>
      <c r="D1309" s="261" t="str">
        <f t="shared" si="462"/>
        <v/>
      </c>
      <c r="E1309" s="261" t="str">
        <f t="shared" si="463"/>
        <v/>
      </c>
      <c r="F1309" s="261" t="str">
        <f>IF(E1309="","",SUM(E$4:E1309))</f>
        <v/>
      </c>
      <c r="G1309" s="261" t="str">
        <f t="shared" si="464"/>
        <v/>
      </c>
      <c r="H1309" s="24" t="str">
        <f t="shared" si="465"/>
        <v/>
      </c>
      <c r="I1309" s="24" t="str">
        <f t="shared" si="466"/>
        <v/>
      </c>
      <c r="J1309" s="24" t="str">
        <f>IF(I1309="","",SUM(I$4:I1309))</f>
        <v/>
      </c>
      <c r="K1309" s="24" t="str">
        <f t="shared" si="467"/>
        <v/>
      </c>
      <c r="L1309" s="37" t="str">
        <f t="shared" si="480"/>
        <v/>
      </c>
      <c r="M1309" s="37" t="str">
        <f t="shared" si="481"/>
        <v/>
      </c>
      <c r="N1309" s="37" t="str">
        <f t="shared" si="482"/>
        <v/>
      </c>
      <c r="O1309" s="37" t="str">
        <f t="shared" si="468"/>
        <v/>
      </c>
      <c r="P1309" s="37" t="str">
        <f t="shared" si="469"/>
        <v/>
      </c>
      <c r="Q1309" s="37" t="str">
        <f t="shared" si="470"/>
        <v/>
      </c>
      <c r="R1309" s="25" t="str">
        <f t="shared" si="471"/>
        <v/>
      </c>
      <c r="S1309" s="25" t="str">
        <f t="shared" si="472"/>
        <v/>
      </c>
      <c r="T1309" s="25" t="str">
        <f t="shared" si="473"/>
        <v/>
      </c>
      <c r="U1309" s="27" t="str">
        <f t="shared" si="474"/>
        <v/>
      </c>
      <c r="V1309" s="26" t="str">
        <f t="shared" si="479"/>
        <v/>
      </c>
      <c r="W1309" s="31" t="str">
        <f t="shared" si="475"/>
        <v/>
      </c>
      <c r="X1309" s="88" t="str">
        <f>IF(U1309="","",SUM($T$4:T1309)*1000/J1309*(1-Percent_bound_block))</f>
        <v/>
      </c>
      <c r="Y1309" s="88" t="str">
        <f>IF(U1309="","",SUM($T$4:T1309)*1000/F1309*(1-Percent_bound_block))</f>
        <v/>
      </c>
      <c r="Z1309" s="90" t="str">
        <f t="shared" si="476"/>
        <v/>
      </c>
      <c r="AA1309" s="68" t="str">
        <f>IF(AND(B1308&lt;Runoff_duration_hr_block/2,B1309&gt;Runoff_duration_hr_block/2),Runoff_duration_hr_block/2,INDEX($B$4:$B$1500,IF(B1309&gt;Runoff_duration_hr_block/2,ROWS($AA$4:AA1309)-1,ROWS($AA$4:AA1309))))</f>
        <v/>
      </c>
      <c r="AB1309" s="66" t="str">
        <f>IFERROR(ROUND(IF(HG_shape_block="Constant flow",IF(AA1309=Runoff_duration_hr_block/2,CONVERT($H$4,"L","gal")/(Runoff_duration_hr_block*60),VLOOKUP('Block Calcs'!AA1309,'Block Calcs'!$B$4:$K$1500,10,FALSE)),IF(AA1309=Runoff_duration_hr_block/2,2*CONVERT($H$4,"L","gal")/(Runoff_duration_hr_block*60),VLOOKUP('Block Calcs'!AA1309,'Block Calcs'!$B$4:$K$1500,10,FALSE))),2),"")</f>
        <v/>
      </c>
      <c r="AC1309" s="68" t="str">
        <f t="shared" si="477"/>
        <v/>
      </c>
      <c r="AD1309" s="67" t="str">
        <f>IF(A1309="","",(SUM($R$4:R1309)+(O1309*P1309*Q1309*Number_of_chem_blocks_block)))</f>
        <v/>
      </c>
      <c r="AE1309" s="67" t="str">
        <f>IF(A1309="","",(SUM($S$4:S1309)+(O1309*P1309*Q1309*Chem_block_density_block*2.54^3*Number_of_chem_blocks_block)))</f>
        <v/>
      </c>
    </row>
    <row r="1310" spans="1:31" x14ac:dyDescent="0.3">
      <c r="A1310" s="23" t="str">
        <f t="shared" si="478"/>
        <v/>
      </c>
      <c r="B1310" s="23" t="str">
        <f t="shared" si="460"/>
        <v/>
      </c>
      <c r="C1310" s="23" t="str">
        <f t="shared" si="461"/>
        <v/>
      </c>
      <c r="D1310" s="261" t="str">
        <f t="shared" si="462"/>
        <v/>
      </c>
      <c r="E1310" s="261" t="str">
        <f t="shared" si="463"/>
        <v/>
      </c>
      <c r="F1310" s="261" t="str">
        <f>IF(E1310="","",SUM(E$4:E1310))</f>
        <v/>
      </c>
      <c r="G1310" s="261" t="str">
        <f t="shared" si="464"/>
        <v/>
      </c>
      <c r="H1310" s="24" t="str">
        <f t="shared" si="465"/>
        <v/>
      </c>
      <c r="I1310" s="24" t="str">
        <f t="shared" si="466"/>
        <v/>
      </c>
      <c r="J1310" s="24" t="str">
        <f>IF(I1310="","",SUM(I$4:I1310))</f>
        <v/>
      </c>
      <c r="K1310" s="24" t="str">
        <f t="shared" si="467"/>
        <v/>
      </c>
      <c r="L1310" s="37" t="str">
        <f t="shared" si="480"/>
        <v/>
      </c>
      <c r="M1310" s="37" t="str">
        <f t="shared" si="481"/>
        <v/>
      </c>
      <c r="N1310" s="37" t="str">
        <f t="shared" si="482"/>
        <v/>
      </c>
      <c r="O1310" s="37" t="str">
        <f t="shared" si="468"/>
        <v/>
      </c>
      <c r="P1310" s="37" t="str">
        <f t="shared" si="469"/>
        <v/>
      </c>
      <c r="Q1310" s="37" t="str">
        <f t="shared" si="470"/>
        <v/>
      </c>
      <c r="R1310" s="25" t="str">
        <f t="shared" si="471"/>
        <v/>
      </c>
      <c r="S1310" s="25" t="str">
        <f t="shared" si="472"/>
        <v/>
      </c>
      <c r="T1310" s="25" t="str">
        <f t="shared" si="473"/>
        <v/>
      </c>
      <c r="U1310" s="27" t="str">
        <f t="shared" si="474"/>
        <v/>
      </c>
      <c r="V1310" s="26" t="str">
        <f t="shared" si="479"/>
        <v/>
      </c>
      <c r="W1310" s="31" t="str">
        <f t="shared" si="475"/>
        <v/>
      </c>
      <c r="X1310" s="88" t="str">
        <f>IF(U1310="","",SUM($T$4:T1310)*1000/J1310*(1-Percent_bound_block))</f>
        <v/>
      </c>
      <c r="Y1310" s="88" t="str">
        <f>IF(U1310="","",SUM($T$4:T1310)*1000/F1310*(1-Percent_bound_block))</f>
        <v/>
      </c>
      <c r="Z1310" s="90" t="str">
        <f t="shared" si="476"/>
        <v/>
      </c>
      <c r="AA1310" s="68" t="str">
        <f>IF(AND(B1309&lt;Runoff_duration_hr_block/2,B1310&gt;Runoff_duration_hr_block/2),Runoff_duration_hr_block/2,INDEX($B$4:$B$1500,IF(B1310&gt;Runoff_duration_hr_block/2,ROWS($AA$4:AA1310)-1,ROWS($AA$4:AA1310))))</f>
        <v/>
      </c>
      <c r="AB1310" s="66" t="str">
        <f>IFERROR(ROUND(IF(HG_shape_block="Constant flow",IF(AA1310=Runoff_duration_hr_block/2,CONVERT($H$4,"L","gal")/(Runoff_duration_hr_block*60),VLOOKUP('Block Calcs'!AA1310,'Block Calcs'!$B$4:$K$1500,10,FALSE)),IF(AA1310=Runoff_duration_hr_block/2,2*CONVERT($H$4,"L","gal")/(Runoff_duration_hr_block*60),VLOOKUP('Block Calcs'!AA1310,'Block Calcs'!$B$4:$K$1500,10,FALSE))),2),"")</f>
        <v/>
      </c>
      <c r="AC1310" s="68" t="str">
        <f t="shared" si="477"/>
        <v/>
      </c>
      <c r="AD1310" s="67" t="str">
        <f>IF(A1310="","",(SUM($R$4:R1310)+(O1310*P1310*Q1310*Number_of_chem_blocks_block)))</f>
        <v/>
      </c>
      <c r="AE1310" s="67" t="str">
        <f>IF(A1310="","",(SUM($S$4:S1310)+(O1310*P1310*Q1310*Chem_block_density_block*2.54^3*Number_of_chem_blocks_block)))</f>
        <v/>
      </c>
    </row>
    <row r="1311" spans="1:31" x14ac:dyDescent="0.3">
      <c r="A1311" s="23" t="str">
        <f t="shared" si="478"/>
        <v/>
      </c>
      <c r="B1311" s="23" t="str">
        <f t="shared" si="460"/>
        <v/>
      </c>
      <c r="C1311" s="23" t="str">
        <f t="shared" si="461"/>
        <v/>
      </c>
      <c r="D1311" s="261" t="str">
        <f t="shared" si="462"/>
        <v/>
      </c>
      <c r="E1311" s="261" t="str">
        <f t="shared" si="463"/>
        <v/>
      </c>
      <c r="F1311" s="261" t="str">
        <f>IF(E1311="","",SUM(E$4:E1311))</f>
        <v/>
      </c>
      <c r="G1311" s="261" t="str">
        <f t="shared" si="464"/>
        <v/>
      </c>
      <c r="H1311" s="24" t="str">
        <f t="shared" si="465"/>
        <v/>
      </c>
      <c r="I1311" s="24" t="str">
        <f t="shared" si="466"/>
        <v/>
      </c>
      <c r="J1311" s="24" t="str">
        <f>IF(I1311="","",SUM(I$4:I1311))</f>
        <v/>
      </c>
      <c r="K1311" s="24" t="str">
        <f t="shared" si="467"/>
        <v/>
      </c>
      <c r="L1311" s="37" t="str">
        <f t="shared" si="480"/>
        <v/>
      </c>
      <c r="M1311" s="37" t="str">
        <f t="shared" si="481"/>
        <v/>
      </c>
      <c r="N1311" s="37" t="str">
        <f t="shared" si="482"/>
        <v/>
      </c>
      <c r="O1311" s="37" t="str">
        <f t="shared" si="468"/>
        <v/>
      </c>
      <c r="P1311" s="37" t="str">
        <f t="shared" si="469"/>
        <v/>
      </c>
      <c r="Q1311" s="37" t="str">
        <f t="shared" si="470"/>
        <v/>
      </c>
      <c r="R1311" s="25" t="str">
        <f t="shared" si="471"/>
        <v/>
      </c>
      <c r="S1311" s="25" t="str">
        <f t="shared" si="472"/>
        <v/>
      </c>
      <c r="T1311" s="25" t="str">
        <f t="shared" si="473"/>
        <v/>
      </c>
      <c r="U1311" s="27" t="str">
        <f t="shared" si="474"/>
        <v/>
      </c>
      <c r="V1311" s="26" t="str">
        <f t="shared" si="479"/>
        <v/>
      </c>
      <c r="W1311" s="31" t="str">
        <f t="shared" si="475"/>
        <v/>
      </c>
      <c r="X1311" s="88" t="str">
        <f>IF(U1311="","",SUM($T$4:T1311)*1000/J1311*(1-Percent_bound_block))</f>
        <v/>
      </c>
      <c r="Y1311" s="88" t="str">
        <f>IF(U1311="","",SUM($T$4:T1311)*1000/F1311*(1-Percent_bound_block))</f>
        <v/>
      </c>
      <c r="Z1311" s="90" t="str">
        <f t="shared" si="476"/>
        <v/>
      </c>
      <c r="AA1311" s="68" t="str">
        <f>IF(AND(B1310&lt;Runoff_duration_hr_block/2,B1311&gt;Runoff_duration_hr_block/2),Runoff_duration_hr_block/2,INDEX($B$4:$B$1500,IF(B1311&gt;Runoff_duration_hr_block/2,ROWS($AA$4:AA1311)-1,ROWS($AA$4:AA1311))))</f>
        <v/>
      </c>
      <c r="AB1311" s="66" t="str">
        <f>IFERROR(ROUND(IF(HG_shape_block="Constant flow",IF(AA1311=Runoff_duration_hr_block/2,CONVERT($H$4,"L","gal")/(Runoff_duration_hr_block*60),VLOOKUP('Block Calcs'!AA1311,'Block Calcs'!$B$4:$K$1500,10,FALSE)),IF(AA1311=Runoff_duration_hr_block/2,2*CONVERT($H$4,"L","gal")/(Runoff_duration_hr_block*60),VLOOKUP('Block Calcs'!AA1311,'Block Calcs'!$B$4:$K$1500,10,FALSE))),2),"")</f>
        <v/>
      </c>
      <c r="AC1311" s="68" t="str">
        <f t="shared" si="477"/>
        <v/>
      </c>
      <c r="AD1311" s="67" t="str">
        <f>IF(A1311="","",(SUM($R$4:R1311)+(O1311*P1311*Q1311*Number_of_chem_blocks_block)))</f>
        <v/>
      </c>
      <c r="AE1311" s="67" t="str">
        <f>IF(A1311="","",(SUM($S$4:S1311)+(O1311*P1311*Q1311*Chem_block_density_block*2.54^3*Number_of_chem_blocks_block)))</f>
        <v/>
      </c>
    </row>
    <row r="1312" spans="1:31" x14ac:dyDescent="0.3">
      <c r="A1312" s="23" t="str">
        <f t="shared" si="478"/>
        <v/>
      </c>
      <c r="B1312" s="23" t="str">
        <f t="shared" si="460"/>
        <v/>
      </c>
      <c r="C1312" s="23" t="str">
        <f t="shared" si="461"/>
        <v/>
      </c>
      <c r="D1312" s="261" t="str">
        <f t="shared" si="462"/>
        <v/>
      </c>
      <c r="E1312" s="261" t="str">
        <f t="shared" si="463"/>
        <v/>
      </c>
      <c r="F1312" s="261" t="str">
        <f>IF(E1312="","",SUM(E$4:E1312))</f>
        <v/>
      </c>
      <c r="G1312" s="261" t="str">
        <f t="shared" si="464"/>
        <v/>
      </c>
      <c r="H1312" s="24" t="str">
        <f t="shared" si="465"/>
        <v/>
      </c>
      <c r="I1312" s="24" t="str">
        <f t="shared" si="466"/>
        <v/>
      </c>
      <c r="J1312" s="24" t="str">
        <f>IF(I1312="","",SUM(I$4:I1312))</f>
        <v/>
      </c>
      <c r="K1312" s="24" t="str">
        <f t="shared" si="467"/>
        <v/>
      </c>
      <c r="L1312" s="37" t="str">
        <f t="shared" si="480"/>
        <v/>
      </c>
      <c r="M1312" s="37" t="str">
        <f t="shared" si="481"/>
        <v/>
      </c>
      <c r="N1312" s="37" t="str">
        <f t="shared" si="482"/>
        <v/>
      </c>
      <c r="O1312" s="37" t="str">
        <f t="shared" si="468"/>
        <v/>
      </c>
      <c r="P1312" s="37" t="str">
        <f t="shared" si="469"/>
        <v/>
      </c>
      <c r="Q1312" s="37" t="str">
        <f t="shared" si="470"/>
        <v/>
      </c>
      <c r="R1312" s="25" t="str">
        <f t="shared" si="471"/>
        <v/>
      </c>
      <c r="S1312" s="25" t="str">
        <f t="shared" si="472"/>
        <v/>
      </c>
      <c r="T1312" s="25" t="str">
        <f t="shared" si="473"/>
        <v/>
      </c>
      <c r="U1312" s="27" t="str">
        <f t="shared" si="474"/>
        <v/>
      </c>
      <c r="V1312" s="26" t="str">
        <f t="shared" si="479"/>
        <v/>
      </c>
      <c r="W1312" s="31" t="str">
        <f t="shared" si="475"/>
        <v/>
      </c>
      <c r="X1312" s="88" t="str">
        <f>IF(U1312="","",SUM($T$4:T1312)*1000/J1312*(1-Percent_bound_block))</f>
        <v/>
      </c>
      <c r="Y1312" s="88" t="str">
        <f>IF(U1312="","",SUM($T$4:T1312)*1000/F1312*(1-Percent_bound_block))</f>
        <v/>
      </c>
      <c r="Z1312" s="90" t="str">
        <f t="shared" si="476"/>
        <v/>
      </c>
      <c r="AA1312" s="68" t="str">
        <f>IF(AND(B1311&lt;Runoff_duration_hr_block/2,B1312&gt;Runoff_duration_hr_block/2),Runoff_duration_hr_block/2,INDEX($B$4:$B$1500,IF(B1312&gt;Runoff_duration_hr_block/2,ROWS($AA$4:AA1312)-1,ROWS($AA$4:AA1312))))</f>
        <v/>
      </c>
      <c r="AB1312" s="66" t="str">
        <f>IFERROR(ROUND(IF(HG_shape_block="Constant flow",IF(AA1312=Runoff_duration_hr_block/2,CONVERT($H$4,"L","gal")/(Runoff_duration_hr_block*60),VLOOKUP('Block Calcs'!AA1312,'Block Calcs'!$B$4:$K$1500,10,FALSE)),IF(AA1312=Runoff_duration_hr_block/2,2*CONVERT($H$4,"L","gal")/(Runoff_duration_hr_block*60),VLOOKUP('Block Calcs'!AA1312,'Block Calcs'!$B$4:$K$1500,10,FALSE))),2),"")</f>
        <v/>
      </c>
      <c r="AC1312" s="68" t="str">
        <f t="shared" si="477"/>
        <v/>
      </c>
      <c r="AD1312" s="67" t="str">
        <f>IF(A1312="","",(SUM($R$4:R1312)+(O1312*P1312*Q1312*Number_of_chem_blocks_block)))</f>
        <v/>
      </c>
      <c r="AE1312" s="67" t="str">
        <f>IF(A1312="","",(SUM($S$4:S1312)+(O1312*P1312*Q1312*Chem_block_density_block*2.54^3*Number_of_chem_blocks_block)))</f>
        <v/>
      </c>
    </row>
    <row r="1313" spans="1:31" x14ac:dyDescent="0.3">
      <c r="A1313" s="23" t="str">
        <f t="shared" si="478"/>
        <v/>
      </c>
      <c r="B1313" s="23" t="str">
        <f t="shared" si="460"/>
        <v/>
      </c>
      <c r="C1313" s="23" t="str">
        <f t="shared" si="461"/>
        <v/>
      </c>
      <c r="D1313" s="261" t="str">
        <f t="shared" si="462"/>
        <v/>
      </c>
      <c r="E1313" s="261" t="str">
        <f t="shared" si="463"/>
        <v/>
      </c>
      <c r="F1313" s="261" t="str">
        <f>IF(E1313="","",SUM(E$4:E1313))</f>
        <v/>
      </c>
      <c r="G1313" s="261" t="str">
        <f t="shared" si="464"/>
        <v/>
      </c>
      <c r="H1313" s="24" t="str">
        <f t="shared" si="465"/>
        <v/>
      </c>
      <c r="I1313" s="24" t="str">
        <f t="shared" si="466"/>
        <v/>
      </c>
      <c r="J1313" s="24" t="str">
        <f>IF(I1313="","",SUM(I$4:I1313))</f>
        <v/>
      </c>
      <c r="K1313" s="24" t="str">
        <f t="shared" si="467"/>
        <v/>
      </c>
      <c r="L1313" s="37" t="str">
        <f t="shared" si="480"/>
        <v/>
      </c>
      <c r="M1313" s="37" t="str">
        <f t="shared" si="481"/>
        <v/>
      </c>
      <c r="N1313" s="37" t="str">
        <f t="shared" si="482"/>
        <v/>
      </c>
      <c r="O1313" s="37" t="str">
        <f t="shared" si="468"/>
        <v/>
      </c>
      <c r="P1313" s="37" t="str">
        <f t="shared" si="469"/>
        <v/>
      </c>
      <c r="Q1313" s="37" t="str">
        <f t="shared" si="470"/>
        <v/>
      </c>
      <c r="R1313" s="25" t="str">
        <f t="shared" si="471"/>
        <v/>
      </c>
      <c r="S1313" s="25" t="str">
        <f t="shared" si="472"/>
        <v/>
      </c>
      <c r="T1313" s="25" t="str">
        <f t="shared" si="473"/>
        <v/>
      </c>
      <c r="U1313" s="27" t="str">
        <f t="shared" si="474"/>
        <v/>
      </c>
      <c r="V1313" s="26" t="str">
        <f t="shared" si="479"/>
        <v/>
      </c>
      <c r="W1313" s="31" t="str">
        <f t="shared" si="475"/>
        <v/>
      </c>
      <c r="X1313" s="88" t="str">
        <f>IF(U1313="","",SUM($T$4:T1313)*1000/J1313*(1-Percent_bound_block))</f>
        <v/>
      </c>
      <c r="Y1313" s="88" t="str">
        <f>IF(U1313="","",SUM($T$4:T1313)*1000/F1313*(1-Percent_bound_block))</f>
        <v/>
      </c>
      <c r="Z1313" s="90" t="str">
        <f t="shared" si="476"/>
        <v/>
      </c>
      <c r="AA1313" s="68" t="str">
        <f>IF(AND(B1312&lt;Runoff_duration_hr_block/2,B1313&gt;Runoff_duration_hr_block/2),Runoff_duration_hr_block/2,INDEX($B$4:$B$1500,IF(B1313&gt;Runoff_duration_hr_block/2,ROWS($AA$4:AA1313)-1,ROWS($AA$4:AA1313))))</f>
        <v/>
      </c>
      <c r="AB1313" s="66" t="str">
        <f>IFERROR(ROUND(IF(HG_shape_block="Constant flow",IF(AA1313=Runoff_duration_hr_block/2,CONVERT($H$4,"L","gal")/(Runoff_duration_hr_block*60),VLOOKUP('Block Calcs'!AA1313,'Block Calcs'!$B$4:$K$1500,10,FALSE)),IF(AA1313=Runoff_duration_hr_block/2,2*CONVERT($H$4,"L","gal")/(Runoff_duration_hr_block*60),VLOOKUP('Block Calcs'!AA1313,'Block Calcs'!$B$4:$K$1500,10,FALSE))),2),"")</f>
        <v/>
      </c>
      <c r="AC1313" s="68" t="str">
        <f t="shared" si="477"/>
        <v/>
      </c>
      <c r="AD1313" s="67" t="str">
        <f>IF(A1313="","",(SUM($R$4:R1313)+(O1313*P1313*Q1313*Number_of_chem_blocks_block)))</f>
        <v/>
      </c>
      <c r="AE1313" s="67" t="str">
        <f>IF(A1313="","",(SUM($S$4:S1313)+(O1313*P1313*Q1313*Chem_block_density_block*2.54^3*Number_of_chem_blocks_block)))</f>
        <v/>
      </c>
    </row>
    <row r="1314" spans="1:31" x14ac:dyDescent="0.3">
      <c r="A1314" s="23" t="str">
        <f t="shared" si="478"/>
        <v/>
      </c>
      <c r="B1314" s="23" t="str">
        <f t="shared" si="460"/>
        <v/>
      </c>
      <c r="C1314" s="23" t="str">
        <f t="shared" si="461"/>
        <v/>
      </c>
      <c r="D1314" s="261" t="str">
        <f t="shared" si="462"/>
        <v/>
      </c>
      <c r="E1314" s="261" t="str">
        <f t="shared" si="463"/>
        <v/>
      </c>
      <c r="F1314" s="261" t="str">
        <f>IF(E1314="","",SUM(E$4:E1314))</f>
        <v/>
      </c>
      <c r="G1314" s="261" t="str">
        <f t="shared" si="464"/>
        <v/>
      </c>
      <c r="H1314" s="24" t="str">
        <f t="shared" si="465"/>
        <v/>
      </c>
      <c r="I1314" s="24" t="str">
        <f t="shared" si="466"/>
        <v/>
      </c>
      <c r="J1314" s="24" t="str">
        <f>IF(I1314="","",SUM(I$4:I1314))</f>
        <v/>
      </c>
      <c r="K1314" s="24" t="str">
        <f t="shared" si="467"/>
        <v/>
      </c>
      <c r="L1314" s="37" t="str">
        <f t="shared" si="480"/>
        <v/>
      </c>
      <c r="M1314" s="37" t="str">
        <f t="shared" si="481"/>
        <v/>
      </c>
      <c r="N1314" s="37" t="str">
        <f t="shared" si="482"/>
        <v/>
      </c>
      <c r="O1314" s="37" t="str">
        <f t="shared" si="468"/>
        <v/>
      </c>
      <c r="P1314" s="37" t="str">
        <f t="shared" si="469"/>
        <v/>
      </c>
      <c r="Q1314" s="37" t="str">
        <f t="shared" si="470"/>
        <v/>
      </c>
      <c r="R1314" s="25" t="str">
        <f t="shared" si="471"/>
        <v/>
      </c>
      <c r="S1314" s="25" t="str">
        <f t="shared" si="472"/>
        <v/>
      </c>
      <c r="T1314" s="25" t="str">
        <f t="shared" si="473"/>
        <v/>
      </c>
      <c r="U1314" s="27" t="str">
        <f t="shared" si="474"/>
        <v/>
      </c>
      <c r="V1314" s="26" t="str">
        <f t="shared" si="479"/>
        <v/>
      </c>
      <c r="W1314" s="31" t="str">
        <f t="shared" si="475"/>
        <v/>
      </c>
      <c r="X1314" s="88" t="str">
        <f>IF(U1314="","",SUM($T$4:T1314)*1000/J1314*(1-Percent_bound_block))</f>
        <v/>
      </c>
      <c r="Y1314" s="88" t="str">
        <f>IF(U1314="","",SUM($T$4:T1314)*1000/F1314*(1-Percent_bound_block))</f>
        <v/>
      </c>
      <c r="Z1314" s="90" t="str">
        <f t="shared" si="476"/>
        <v/>
      </c>
      <c r="AA1314" s="68" t="str">
        <f>IF(AND(B1313&lt;Runoff_duration_hr_block/2,B1314&gt;Runoff_duration_hr_block/2),Runoff_duration_hr_block/2,INDEX($B$4:$B$1500,IF(B1314&gt;Runoff_duration_hr_block/2,ROWS($AA$4:AA1314)-1,ROWS($AA$4:AA1314))))</f>
        <v/>
      </c>
      <c r="AB1314" s="66" t="str">
        <f>IFERROR(ROUND(IF(HG_shape_block="Constant flow",IF(AA1314=Runoff_duration_hr_block/2,CONVERT($H$4,"L","gal")/(Runoff_duration_hr_block*60),VLOOKUP('Block Calcs'!AA1314,'Block Calcs'!$B$4:$K$1500,10,FALSE)),IF(AA1314=Runoff_duration_hr_block/2,2*CONVERT($H$4,"L","gal")/(Runoff_duration_hr_block*60),VLOOKUP('Block Calcs'!AA1314,'Block Calcs'!$B$4:$K$1500,10,FALSE))),2),"")</f>
        <v/>
      </c>
      <c r="AC1314" s="68" t="str">
        <f t="shared" si="477"/>
        <v/>
      </c>
      <c r="AD1314" s="67" t="str">
        <f>IF(A1314="","",(SUM($R$4:R1314)+(O1314*P1314*Q1314*Number_of_chem_blocks_block)))</f>
        <v/>
      </c>
      <c r="AE1314" s="67" t="str">
        <f>IF(A1314="","",(SUM($S$4:S1314)+(O1314*P1314*Q1314*Chem_block_density_block*2.54^3*Number_of_chem_blocks_block)))</f>
        <v/>
      </c>
    </row>
    <row r="1315" spans="1:31" x14ac:dyDescent="0.3">
      <c r="A1315" s="23" t="str">
        <f t="shared" si="478"/>
        <v/>
      </c>
      <c r="B1315" s="23" t="str">
        <f t="shared" si="460"/>
        <v/>
      </c>
      <c r="C1315" s="23" t="str">
        <f t="shared" si="461"/>
        <v/>
      </c>
      <c r="D1315" s="261" t="str">
        <f t="shared" si="462"/>
        <v/>
      </c>
      <c r="E1315" s="261" t="str">
        <f t="shared" si="463"/>
        <v/>
      </c>
      <c r="F1315" s="261" t="str">
        <f>IF(E1315="","",SUM(E$4:E1315))</f>
        <v/>
      </c>
      <c r="G1315" s="261" t="str">
        <f t="shared" si="464"/>
        <v/>
      </c>
      <c r="H1315" s="24" t="str">
        <f t="shared" si="465"/>
        <v/>
      </c>
      <c r="I1315" s="24" t="str">
        <f t="shared" si="466"/>
        <v/>
      </c>
      <c r="J1315" s="24" t="str">
        <f>IF(I1315="","",SUM(I$4:I1315))</f>
        <v/>
      </c>
      <c r="K1315" s="24" t="str">
        <f t="shared" si="467"/>
        <v/>
      </c>
      <c r="L1315" s="37" t="str">
        <f t="shared" si="480"/>
        <v/>
      </c>
      <c r="M1315" s="37" t="str">
        <f t="shared" si="481"/>
        <v/>
      </c>
      <c r="N1315" s="37" t="str">
        <f t="shared" si="482"/>
        <v/>
      </c>
      <c r="O1315" s="37" t="str">
        <f t="shared" si="468"/>
        <v/>
      </c>
      <c r="P1315" s="37" t="str">
        <f t="shared" si="469"/>
        <v/>
      </c>
      <c r="Q1315" s="37" t="str">
        <f t="shared" si="470"/>
        <v/>
      </c>
      <c r="R1315" s="25" t="str">
        <f t="shared" si="471"/>
        <v/>
      </c>
      <c r="S1315" s="25" t="str">
        <f t="shared" si="472"/>
        <v/>
      </c>
      <c r="T1315" s="25" t="str">
        <f t="shared" si="473"/>
        <v/>
      </c>
      <c r="U1315" s="27" t="str">
        <f t="shared" si="474"/>
        <v/>
      </c>
      <c r="V1315" s="26" t="str">
        <f t="shared" si="479"/>
        <v/>
      </c>
      <c r="W1315" s="31" t="str">
        <f t="shared" si="475"/>
        <v/>
      </c>
      <c r="X1315" s="88" t="str">
        <f>IF(U1315="","",SUM($T$4:T1315)*1000/J1315*(1-Percent_bound_block))</f>
        <v/>
      </c>
      <c r="Y1315" s="88" t="str">
        <f>IF(U1315="","",SUM($T$4:T1315)*1000/F1315*(1-Percent_bound_block))</f>
        <v/>
      </c>
      <c r="Z1315" s="90" t="str">
        <f t="shared" si="476"/>
        <v/>
      </c>
      <c r="AA1315" s="68" t="str">
        <f>IF(AND(B1314&lt;Runoff_duration_hr_block/2,B1315&gt;Runoff_duration_hr_block/2),Runoff_duration_hr_block/2,INDEX($B$4:$B$1500,IF(B1315&gt;Runoff_duration_hr_block/2,ROWS($AA$4:AA1315)-1,ROWS($AA$4:AA1315))))</f>
        <v/>
      </c>
      <c r="AB1315" s="66" t="str">
        <f>IFERROR(ROUND(IF(HG_shape_block="Constant flow",IF(AA1315=Runoff_duration_hr_block/2,CONVERT($H$4,"L","gal")/(Runoff_duration_hr_block*60),VLOOKUP('Block Calcs'!AA1315,'Block Calcs'!$B$4:$K$1500,10,FALSE)),IF(AA1315=Runoff_duration_hr_block/2,2*CONVERT($H$4,"L","gal")/(Runoff_duration_hr_block*60),VLOOKUP('Block Calcs'!AA1315,'Block Calcs'!$B$4:$K$1500,10,FALSE))),2),"")</f>
        <v/>
      </c>
      <c r="AC1315" s="68" t="str">
        <f t="shared" si="477"/>
        <v/>
      </c>
      <c r="AD1315" s="67" t="str">
        <f>IF(A1315="","",(SUM($R$4:R1315)+(O1315*P1315*Q1315*Number_of_chem_blocks_block)))</f>
        <v/>
      </c>
      <c r="AE1315" s="67" t="str">
        <f>IF(A1315="","",(SUM($S$4:S1315)+(O1315*P1315*Q1315*Chem_block_density_block*2.54^3*Number_of_chem_blocks_block)))</f>
        <v/>
      </c>
    </row>
    <row r="1316" spans="1:31" x14ac:dyDescent="0.3">
      <c r="A1316" s="23" t="str">
        <f t="shared" si="478"/>
        <v/>
      </c>
      <c r="B1316" s="23" t="str">
        <f t="shared" si="460"/>
        <v/>
      </c>
      <c r="C1316" s="23" t="str">
        <f t="shared" si="461"/>
        <v/>
      </c>
      <c r="D1316" s="261" t="str">
        <f t="shared" si="462"/>
        <v/>
      </c>
      <c r="E1316" s="261" t="str">
        <f t="shared" si="463"/>
        <v/>
      </c>
      <c r="F1316" s="261" t="str">
        <f>IF(E1316="","",SUM(E$4:E1316))</f>
        <v/>
      </c>
      <c r="G1316" s="261" t="str">
        <f t="shared" si="464"/>
        <v/>
      </c>
      <c r="H1316" s="24" t="str">
        <f t="shared" si="465"/>
        <v/>
      </c>
      <c r="I1316" s="24" t="str">
        <f t="shared" si="466"/>
        <v/>
      </c>
      <c r="J1316" s="24" t="str">
        <f>IF(I1316="","",SUM(I$4:I1316))</f>
        <v/>
      </c>
      <c r="K1316" s="24" t="str">
        <f t="shared" si="467"/>
        <v/>
      </c>
      <c r="L1316" s="37" t="str">
        <f t="shared" si="480"/>
        <v/>
      </c>
      <c r="M1316" s="37" t="str">
        <f t="shared" si="481"/>
        <v/>
      </c>
      <c r="N1316" s="37" t="str">
        <f t="shared" si="482"/>
        <v/>
      </c>
      <c r="O1316" s="37" t="str">
        <f t="shared" si="468"/>
        <v/>
      </c>
      <c r="P1316" s="37" t="str">
        <f t="shared" si="469"/>
        <v/>
      </c>
      <c r="Q1316" s="37" t="str">
        <f t="shared" si="470"/>
        <v/>
      </c>
      <c r="R1316" s="25" t="str">
        <f t="shared" si="471"/>
        <v/>
      </c>
      <c r="S1316" s="25" t="str">
        <f t="shared" si="472"/>
        <v/>
      </c>
      <c r="T1316" s="25" t="str">
        <f t="shared" si="473"/>
        <v/>
      </c>
      <c r="U1316" s="27" t="str">
        <f t="shared" si="474"/>
        <v/>
      </c>
      <c r="V1316" s="26" t="str">
        <f t="shared" si="479"/>
        <v/>
      </c>
      <c r="W1316" s="31" t="str">
        <f t="shared" si="475"/>
        <v/>
      </c>
      <c r="X1316" s="88" t="str">
        <f>IF(U1316="","",SUM($T$4:T1316)*1000/J1316*(1-Percent_bound_block))</f>
        <v/>
      </c>
      <c r="Y1316" s="88" t="str">
        <f>IF(U1316="","",SUM($T$4:T1316)*1000/F1316*(1-Percent_bound_block))</f>
        <v/>
      </c>
      <c r="Z1316" s="90" t="str">
        <f t="shared" si="476"/>
        <v/>
      </c>
      <c r="AA1316" s="68" t="str">
        <f>IF(AND(B1315&lt;Runoff_duration_hr_block/2,B1316&gt;Runoff_duration_hr_block/2),Runoff_duration_hr_block/2,INDEX($B$4:$B$1500,IF(B1316&gt;Runoff_duration_hr_block/2,ROWS($AA$4:AA1316)-1,ROWS($AA$4:AA1316))))</f>
        <v/>
      </c>
      <c r="AB1316" s="66" t="str">
        <f>IFERROR(ROUND(IF(HG_shape_block="Constant flow",IF(AA1316=Runoff_duration_hr_block/2,CONVERT($H$4,"L","gal")/(Runoff_duration_hr_block*60),VLOOKUP('Block Calcs'!AA1316,'Block Calcs'!$B$4:$K$1500,10,FALSE)),IF(AA1316=Runoff_duration_hr_block/2,2*CONVERT($H$4,"L","gal")/(Runoff_duration_hr_block*60),VLOOKUP('Block Calcs'!AA1316,'Block Calcs'!$B$4:$K$1500,10,FALSE))),2),"")</f>
        <v/>
      </c>
      <c r="AC1316" s="68" t="str">
        <f t="shared" si="477"/>
        <v/>
      </c>
      <c r="AD1316" s="67" t="str">
        <f>IF(A1316="","",(SUM($R$4:R1316)+(O1316*P1316*Q1316*Number_of_chem_blocks_block)))</f>
        <v/>
      </c>
      <c r="AE1316" s="67" t="str">
        <f>IF(A1316="","",(SUM($S$4:S1316)+(O1316*P1316*Q1316*Chem_block_density_block*2.54^3*Number_of_chem_blocks_block)))</f>
        <v/>
      </c>
    </row>
    <row r="1317" spans="1:31" x14ac:dyDescent="0.3">
      <c r="A1317" s="23" t="str">
        <f t="shared" si="478"/>
        <v/>
      </c>
      <c r="B1317" s="23" t="str">
        <f t="shared" si="460"/>
        <v/>
      </c>
      <c r="C1317" s="23" t="str">
        <f t="shared" si="461"/>
        <v/>
      </c>
      <c r="D1317" s="261" t="str">
        <f t="shared" si="462"/>
        <v/>
      </c>
      <c r="E1317" s="261" t="str">
        <f t="shared" si="463"/>
        <v/>
      </c>
      <c r="F1317" s="261" t="str">
        <f>IF(E1317="","",SUM(E$4:E1317))</f>
        <v/>
      </c>
      <c r="G1317" s="261" t="str">
        <f t="shared" si="464"/>
        <v/>
      </c>
      <c r="H1317" s="24" t="str">
        <f t="shared" si="465"/>
        <v/>
      </c>
      <c r="I1317" s="24" t="str">
        <f t="shared" si="466"/>
        <v/>
      </c>
      <c r="J1317" s="24" t="str">
        <f>IF(I1317="","",SUM(I$4:I1317))</f>
        <v/>
      </c>
      <c r="K1317" s="24" t="str">
        <f t="shared" si="467"/>
        <v/>
      </c>
      <c r="L1317" s="37" t="str">
        <f t="shared" si="480"/>
        <v/>
      </c>
      <c r="M1317" s="37" t="str">
        <f t="shared" si="481"/>
        <v/>
      </c>
      <c r="N1317" s="37" t="str">
        <f t="shared" si="482"/>
        <v/>
      </c>
      <c r="O1317" s="37" t="str">
        <f t="shared" si="468"/>
        <v/>
      </c>
      <c r="P1317" s="37" t="str">
        <f t="shared" si="469"/>
        <v/>
      </c>
      <c r="Q1317" s="37" t="str">
        <f t="shared" si="470"/>
        <v/>
      </c>
      <c r="R1317" s="25" t="str">
        <f t="shared" si="471"/>
        <v/>
      </c>
      <c r="S1317" s="25" t="str">
        <f t="shared" si="472"/>
        <v/>
      </c>
      <c r="T1317" s="25" t="str">
        <f t="shared" si="473"/>
        <v/>
      </c>
      <c r="U1317" s="27" t="str">
        <f t="shared" si="474"/>
        <v/>
      </c>
      <c r="V1317" s="26" t="str">
        <f t="shared" si="479"/>
        <v/>
      </c>
      <c r="W1317" s="31" t="str">
        <f t="shared" si="475"/>
        <v/>
      </c>
      <c r="X1317" s="88" t="str">
        <f>IF(U1317="","",SUM($T$4:T1317)*1000/J1317*(1-Percent_bound_block))</f>
        <v/>
      </c>
      <c r="Y1317" s="88" t="str">
        <f>IF(U1317="","",SUM($T$4:T1317)*1000/F1317*(1-Percent_bound_block))</f>
        <v/>
      </c>
      <c r="Z1317" s="90" t="str">
        <f t="shared" si="476"/>
        <v/>
      </c>
      <c r="AA1317" s="68" t="str">
        <f>IF(AND(B1316&lt;Runoff_duration_hr_block/2,B1317&gt;Runoff_duration_hr_block/2),Runoff_duration_hr_block/2,INDEX($B$4:$B$1500,IF(B1317&gt;Runoff_duration_hr_block/2,ROWS($AA$4:AA1317)-1,ROWS($AA$4:AA1317))))</f>
        <v/>
      </c>
      <c r="AB1317" s="66" t="str">
        <f>IFERROR(ROUND(IF(HG_shape_block="Constant flow",IF(AA1317=Runoff_duration_hr_block/2,CONVERT($H$4,"L","gal")/(Runoff_duration_hr_block*60),VLOOKUP('Block Calcs'!AA1317,'Block Calcs'!$B$4:$K$1500,10,FALSE)),IF(AA1317=Runoff_duration_hr_block/2,2*CONVERT($H$4,"L","gal")/(Runoff_duration_hr_block*60),VLOOKUP('Block Calcs'!AA1317,'Block Calcs'!$B$4:$K$1500,10,FALSE))),2),"")</f>
        <v/>
      </c>
      <c r="AC1317" s="68" t="str">
        <f t="shared" si="477"/>
        <v/>
      </c>
      <c r="AD1317" s="67" t="str">
        <f>IF(A1317="","",(SUM($R$4:R1317)+(O1317*P1317*Q1317*Number_of_chem_blocks_block)))</f>
        <v/>
      </c>
      <c r="AE1317" s="67" t="str">
        <f>IF(A1317="","",(SUM($S$4:S1317)+(O1317*P1317*Q1317*Chem_block_density_block*2.54^3*Number_of_chem_blocks_block)))</f>
        <v/>
      </c>
    </row>
    <row r="1318" spans="1:31" x14ac:dyDescent="0.3">
      <c r="A1318" s="23" t="str">
        <f t="shared" si="478"/>
        <v/>
      </c>
      <c r="B1318" s="23" t="str">
        <f t="shared" si="460"/>
        <v/>
      </c>
      <c r="C1318" s="23" t="str">
        <f t="shared" si="461"/>
        <v/>
      </c>
      <c r="D1318" s="261" t="str">
        <f t="shared" si="462"/>
        <v/>
      </c>
      <c r="E1318" s="261" t="str">
        <f t="shared" si="463"/>
        <v/>
      </c>
      <c r="F1318" s="261" t="str">
        <f>IF(E1318="","",SUM(E$4:E1318))</f>
        <v/>
      </c>
      <c r="G1318" s="261" t="str">
        <f t="shared" si="464"/>
        <v/>
      </c>
      <c r="H1318" s="24" t="str">
        <f t="shared" si="465"/>
        <v/>
      </c>
      <c r="I1318" s="24" t="str">
        <f t="shared" si="466"/>
        <v/>
      </c>
      <c r="J1318" s="24" t="str">
        <f>IF(I1318="","",SUM(I$4:I1318))</f>
        <v/>
      </c>
      <c r="K1318" s="24" t="str">
        <f t="shared" si="467"/>
        <v/>
      </c>
      <c r="L1318" s="37" t="str">
        <f t="shared" si="480"/>
        <v/>
      </c>
      <c r="M1318" s="37" t="str">
        <f t="shared" si="481"/>
        <v/>
      </c>
      <c r="N1318" s="37" t="str">
        <f t="shared" si="482"/>
        <v/>
      </c>
      <c r="O1318" s="37" t="str">
        <f t="shared" si="468"/>
        <v/>
      </c>
      <c r="P1318" s="37" t="str">
        <f t="shared" si="469"/>
        <v/>
      </c>
      <c r="Q1318" s="37" t="str">
        <f t="shared" si="470"/>
        <v/>
      </c>
      <c r="R1318" s="25" t="str">
        <f t="shared" si="471"/>
        <v/>
      </c>
      <c r="S1318" s="25" t="str">
        <f t="shared" si="472"/>
        <v/>
      </c>
      <c r="T1318" s="25" t="str">
        <f t="shared" si="473"/>
        <v/>
      </c>
      <c r="U1318" s="27" t="str">
        <f t="shared" si="474"/>
        <v/>
      </c>
      <c r="V1318" s="26" t="str">
        <f t="shared" si="479"/>
        <v/>
      </c>
      <c r="W1318" s="31" t="str">
        <f t="shared" si="475"/>
        <v/>
      </c>
      <c r="X1318" s="88" t="str">
        <f>IF(U1318="","",SUM($T$4:T1318)*1000/J1318*(1-Percent_bound_block))</f>
        <v/>
      </c>
      <c r="Y1318" s="88" t="str">
        <f>IF(U1318="","",SUM($T$4:T1318)*1000/F1318*(1-Percent_bound_block))</f>
        <v/>
      </c>
      <c r="Z1318" s="90" t="str">
        <f t="shared" si="476"/>
        <v/>
      </c>
      <c r="AA1318" s="68" t="str">
        <f>IF(AND(B1317&lt;Runoff_duration_hr_block/2,B1318&gt;Runoff_duration_hr_block/2),Runoff_duration_hr_block/2,INDEX($B$4:$B$1500,IF(B1318&gt;Runoff_duration_hr_block/2,ROWS($AA$4:AA1318)-1,ROWS($AA$4:AA1318))))</f>
        <v/>
      </c>
      <c r="AB1318" s="66" t="str">
        <f>IFERROR(ROUND(IF(HG_shape_block="Constant flow",IF(AA1318=Runoff_duration_hr_block/2,CONVERT($H$4,"L","gal")/(Runoff_duration_hr_block*60),VLOOKUP('Block Calcs'!AA1318,'Block Calcs'!$B$4:$K$1500,10,FALSE)),IF(AA1318=Runoff_duration_hr_block/2,2*CONVERT($H$4,"L","gal")/(Runoff_duration_hr_block*60),VLOOKUP('Block Calcs'!AA1318,'Block Calcs'!$B$4:$K$1500,10,FALSE))),2),"")</f>
        <v/>
      </c>
      <c r="AC1318" s="68" t="str">
        <f t="shared" si="477"/>
        <v/>
      </c>
      <c r="AD1318" s="67" t="str">
        <f>IF(A1318="","",(SUM($R$4:R1318)+(O1318*P1318*Q1318*Number_of_chem_blocks_block)))</f>
        <v/>
      </c>
      <c r="AE1318" s="67" t="str">
        <f>IF(A1318="","",(SUM($S$4:S1318)+(O1318*P1318*Q1318*Chem_block_density_block*2.54^3*Number_of_chem_blocks_block)))</f>
        <v/>
      </c>
    </row>
    <row r="1319" spans="1:31" x14ac:dyDescent="0.3">
      <c r="A1319" s="23" t="str">
        <f t="shared" si="478"/>
        <v/>
      </c>
      <c r="B1319" s="23" t="str">
        <f t="shared" si="460"/>
        <v/>
      </c>
      <c r="C1319" s="23" t="str">
        <f t="shared" si="461"/>
        <v/>
      </c>
      <c r="D1319" s="261" t="str">
        <f t="shared" si="462"/>
        <v/>
      </c>
      <c r="E1319" s="261" t="str">
        <f t="shared" si="463"/>
        <v/>
      </c>
      <c r="F1319" s="261" t="str">
        <f>IF(E1319="","",SUM(E$4:E1319))</f>
        <v/>
      </c>
      <c r="G1319" s="261" t="str">
        <f t="shared" si="464"/>
        <v/>
      </c>
      <c r="H1319" s="24" t="str">
        <f t="shared" si="465"/>
        <v/>
      </c>
      <c r="I1319" s="24" t="str">
        <f t="shared" si="466"/>
        <v/>
      </c>
      <c r="J1319" s="24" t="str">
        <f>IF(I1319="","",SUM(I$4:I1319))</f>
        <v/>
      </c>
      <c r="K1319" s="24" t="str">
        <f t="shared" si="467"/>
        <v/>
      </c>
      <c r="L1319" s="37" t="str">
        <f t="shared" si="480"/>
        <v/>
      </c>
      <c r="M1319" s="37" t="str">
        <f t="shared" si="481"/>
        <v/>
      </c>
      <c r="N1319" s="37" t="str">
        <f t="shared" si="482"/>
        <v/>
      </c>
      <c r="O1319" s="37" t="str">
        <f t="shared" si="468"/>
        <v/>
      </c>
      <c r="P1319" s="37" t="str">
        <f t="shared" si="469"/>
        <v/>
      </c>
      <c r="Q1319" s="37" t="str">
        <f t="shared" si="470"/>
        <v/>
      </c>
      <c r="R1319" s="25" t="str">
        <f t="shared" si="471"/>
        <v/>
      </c>
      <c r="S1319" s="25" t="str">
        <f t="shared" si="472"/>
        <v/>
      </c>
      <c r="T1319" s="25" t="str">
        <f t="shared" si="473"/>
        <v/>
      </c>
      <c r="U1319" s="27" t="str">
        <f t="shared" si="474"/>
        <v/>
      </c>
      <c r="V1319" s="26" t="str">
        <f t="shared" si="479"/>
        <v/>
      </c>
      <c r="W1319" s="31" t="str">
        <f t="shared" si="475"/>
        <v/>
      </c>
      <c r="X1319" s="88" t="str">
        <f>IF(U1319="","",SUM($T$4:T1319)*1000/J1319*(1-Percent_bound_block))</f>
        <v/>
      </c>
      <c r="Y1319" s="88" t="str">
        <f>IF(U1319="","",SUM($T$4:T1319)*1000/F1319*(1-Percent_bound_block))</f>
        <v/>
      </c>
      <c r="Z1319" s="90" t="str">
        <f t="shared" si="476"/>
        <v/>
      </c>
      <c r="AA1319" s="68" t="str">
        <f>IF(AND(B1318&lt;Runoff_duration_hr_block/2,B1319&gt;Runoff_duration_hr_block/2),Runoff_duration_hr_block/2,INDEX($B$4:$B$1500,IF(B1319&gt;Runoff_duration_hr_block/2,ROWS($AA$4:AA1319)-1,ROWS($AA$4:AA1319))))</f>
        <v/>
      </c>
      <c r="AB1319" s="66" t="str">
        <f>IFERROR(ROUND(IF(HG_shape_block="Constant flow",IF(AA1319=Runoff_duration_hr_block/2,CONVERT($H$4,"L","gal")/(Runoff_duration_hr_block*60),VLOOKUP('Block Calcs'!AA1319,'Block Calcs'!$B$4:$K$1500,10,FALSE)),IF(AA1319=Runoff_duration_hr_block/2,2*CONVERT($H$4,"L","gal")/(Runoff_duration_hr_block*60),VLOOKUP('Block Calcs'!AA1319,'Block Calcs'!$B$4:$K$1500,10,FALSE))),2),"")</f>
        <v/>
      </c>
      <c r="AC1319" s="68" t="str">
        <f t="shared" si="477"/>
        <v/>
      </c>
      <c r="AD1319" s="67" t="str">
        <f>IF(A1319="","",(SUM($R$4:R1319)+(O1319*P1319*Q1319*Number_of_chem_blocks_block)))</f>
        <v/>
      </c>
      <c r="AE1319" s="67" t="str">
        <f>IF(A1319="","",(SUM($S$4:S1319)+(O1319*P1319*Q1319*Chem_block_density_block*2.54^3*Number_of_chem_blocks_block)))</f>
        <v/>
      </c>
    </row>
    <row r="1320" spans="1:31" x14ac:dyDescent="0.3">
      <c r="A1320" s="23" t="str">
        <f t="shared" si="478"/>
        <v/>
      </c>
      <c r="B1320" s="23" t="str">
        <f t="shared" si="460"/>
        <v/>
      </c>
      <c r="C1320" s="23" t="str">
        <f t="shared" si="461"/>
        <v/>
      </c>
      <c r="D1320" s="261" t="str">
        <f t="shared" si="462"/>
        <v/>
      </c>
      <c r="E1320" s="261" t="str">
        <f t="shared" si="463"/>
        <v/>
      </c>
      <c r="F1320" s="261" t="str">
        <f>IF(E1320="","",SUM(E$4:E1320))</f>
        <v/>
      </c>
      <c r="G1320" s="261" t="str">
        <f t="shared" si="464"/>
        <v/>
      </c>
      <c r="H1320" s="24" t="str">
        <f t="shared" si="465"/>
        <v/>
      </c>
      <c r="I1320" s="24" t="str">
        <f t="shared" si="466"/>
        <v/>
      </c>
      <c r="J1320" s="24" t="str">
        <f>IF(I1320="","",SUM(I$4:I1320))</f>
        <v/>
      </c>
      <c r="K1320" s="24" t="str">
        <f t="shared" si="467"/>
        <v/>
      </c>
      <c r="L1320" s="37" t="str">
        <f t="shared" si="480"/>
        <v/>
      </c>
      <c r="M1320" s="37" t="str">
        <f t="shared" si="481"/>
        <v/>
      </c>
      <c r="N1320" s="37" t="str">
        <f t="shared" si="482"/>
        <v/>
      </c>
      <c r="O1320" s="37" t="str">
        <f t="shared" si="468"/>
        <v/>
      </c>
      <c r="P1320" s="37" t="str">
        <f t="shared" si="469"/>
        <v/>
      </c>
      <c r="Q1320" s="37" t="str">
        <f t="shared" si="470"/>
        <v/>
      </c>
      <c r="R1320" s="25" t="str">
        <f t="shared" si="471"/>
        <v/>
      </c>
      <c r="S1320" s="25" t="str">
        <f t="shared" si="472"/>
        <v/>
      </c>
      <c r="T1320" s="25" t="str">
        <f t="shared" si="473"/>
        <v/>
      </c>
      <c r="U1320" s="27" t="str">
        <f t="shared" si="474"/>
        <v/>
      </c>
      <c r="V1320" s="26" t="str">
        <f t="shared" si="479"/>
        <v/>
      </c>
      <c r="W1320" s="31" t="str">
        <f t="shared" si="475"/>
        <v/>
      </c>
      <c r="X1320" s="88" t="str">
        <f>IF(U1320="","",SUM($T$4:T1320)*1000/J1320*(1-Percent_bound_block))</f>
        <v/>
      </c>
      <c r="Y1320" s="88" t="str">
        <f>IF(U1320="","",SUM($T$4:T1320)*1000/F1320*(1-Percent_bound_block))</f>
        <v/>
      </c>
      <c r="Z1320" s="90" t="str">
        <f t="shared" si="476"/>
        <v/>
      </c>
      <c r="AA1320" s="68" t="str">
        <f>IF(AND(B1319&lt;Runoff_duration_hr_block/2,B1320&gt;Runoff_duration_hr_block/2),Runoff_duration_hr_block/2,INDEX($B$4:$B$1500,IF(B1320&gt;Runoff_duration_hr_block/2,ROWS($AA$4:AA1320)-1,ROWS($AA$4:AA1320))))</f>
        <v/>
      </c>
      <c r="AB1320" s="66" t="str">
        <f>IFERROR(ROUND(IF(HG_shape_block="Constant flow",IF(AA1320=Runoff_duration_hr_block/2,CONVERT($H$4,"L","gal")/(Runoff_duration_hr_block*60),VLOOKUP('Block Calcs'!AA1320,'Block Calcs'!$B$4:$K$1500,10,FALSE)),IF(AA1320=Runoff_duration_hr_block/2,2*CONVERT($H$4,"L","gal")/(Runoff_duration_hr_block*60),VLOOKUP('Block Calcs'!AA1320,'Block Calcs'!$B$4:$K$1500,10,FALSE))),2),"")</f>
        <v/>
      </c>
      <c r="AC1320" s="68" t="str">
        <f t="shared" si="477"/>
        <v/>
      </c>
      <c r="AD1320" s="67" t="str">
        <f>IF(A1320="","",(SUM($R$4:R1320)+(O1320*P1320*Q1320*Number_of_chem_blocks_block)))</f>
        <v/>
      </c>
      <c r="AE1320" s="67" t="str">
        <f>IF(A1320="","",(SUM($S$4:S1320)+(O1320*P1320*Q1320*Chem_block_density_block*2.54^3*Number_of_chem_blocks_block)))</f>
        <v/>
      </c>
    </row>
    <row r="1321" spans="1:31" x14ac:dyDescent="0.3">
      <c r="A1321" s="23" t="str">
        <f t="shared" si="478"/>
        <v/>
      </c>
      <c r="B1321" s="23" t="str">
        <f t="shared" si="460"/>
        <v/>
      </c>
      <c r="C1321" s="23" t="str">
        <f t="shared" si="461"/>
        <v/>
      </c>
      <c r="D1321" s="261" t="str">
        <f t="shared" si="462"/>
        <v/>
      </c>
      <c r="E1321" s="261" t="str">
        <f t="shared" si="463"/>
        <v/>
      </c>
      <c r="F1321" s="261" t="str">
        <f>IF(E1321="","",SUM(E$4:E1321))</f>
        <v/>
      </c>
      <c r="G1321" s="261" t="str">
        <f t="shared" si="464"/>
        <v/>
      </c>
      <c r="H1321" s="24" t="str">
        <f t="shared" si="465"/>
        <v/>
      </c>
      <c r="I1321" s="24" t="str">
        <f t="shared" si="466"/>
        <v/>
      </c>
      <c r="J1321" s="24" t="str">
        <f>IF(I1321="","",SUM(I$4:I1321))</f>
        <v/>
      </c>
      <c r="K1321" s="24" t="str">
        <f t="shared" si="467"/>
        <v/>
      </c>
      <c r="L1321" s="37" t="str">
        <f t="shared" si="480"/>
        <v/>
      </c>
      <c r="M1321" s="37" t="str">
        <f t="shared" si="481"/>
        <v/>
      </c>
      <c r="N1321" s="37" t="str">
        <f t="shared" si="482"/>
        <v/>
      </c>
      <c r="O1321" s="37" t="str">
        <f t="shared" si="468"/>
        <v/>
      </c>
      <c r="P1321" s="37" t="str">
        <f t="shared" si="469"/>
        <v/>
      </c>
      <c r="Q1321" s="37" t="str">
        <f t="shared" si="470"/>
        <v/>
      </c>
      <c r="R1321" s="25" t="str">
        <f t="shared" si="471"/>
        <v/>
      </c>
      <c r="S1321" s="25" t="str">
        <f t="shared" si="472"/>
        <v/>
      </c>
      <c r="T1321" s="25" t="str">
        <f t="shared" si="473"/>
        <v/>
      </c>
      <c r="U1321" s="27" t="str">
        <f t="shared" si="474"/>
        <v/>
      </c>
      <c r="V1321" s="26" t="str">
        <f t="shared" si="479"/>
        <v/>
      </c>
      <c r="W1321" s="31" t="str">
        <f t="shared" si="475"/>
        <v/>
      </c>
      <c r="X1321" s="88" t="str">
        <f>IF(U1321="","",SUM($T$4:T1321)*1000/J1321*(1-Percent_bound_block))</f>
        <v/>
      </c>
      <c r="Y1321" s="88" t="str">
        <f>IF(U1321="","",SUM($T$4:T1321)*1000/F1321*(1-Percent_bound_block))</f>
        <v/>
      </c>
      <c r="Z1321" s="90" t="str">
        <f t="shared" si="476"/>
        <v/>
      </c>
      <c r="AA1321" s="68" t="str">
        <f>IF(AND(B1320&lt;Runoff_duration_hr_block/2,B1321&gt;Runoff_duration_hr_block/2),Runoff_duration_hr_block/2,INDEX($B$4:$B$1500,IF(B1321&gt;Runoff_duration_hr_block/2,ROWS($AA$4:AA1321)-1,ROWS($AA$4:AA1321))))</f>
        <v/>
      </c>
      <c r="AB1321" s="66" t="str">
        <f>IFERROR(ROUND(IF(HG_shape_block="Constant flow",IF(AA1321=Runoff_duration_hr_block/2,CONVERT($H$4,"L","gal")/(Runoff_duration_hr_block*60),VLOOKUP('Block Calcs'!AA1321,'Block Calcs'!$B$4:$K$1500,10,FALSE)),IF(AA1321=Runoff_duration_hr_block/2,2*CONVERT($H$4,"L","gal")/(Runoff_duration_hr_block*60),VLOOKUP('Block Calcs'!AA1321,'Block Calcs'!$B$4:$K$1500,10,FALSE))),2),"")</f>
        <v/>
      </c>
      <c r="AC1321" s="68" t="str">
        <f t="shared" si="477"/>
        <v/>
      </c>
      <c r="AD1321" s="67" t="str">
        <f>IF(A1321="","",(SUM($R$4:R1321)+(O1321*P1321*Q1321*Number_of_chem_blocks_block)))</f>
        <v/>
      </c>
      <c r="AE1321" s="67" t="str">
        <f>IF(A1321="","",(SUM($S$4:S1321)+(O1321*P1321*Q1321*Chem_block_density_block*2.54^3*Number_of_chem_blocks_block)))</f>
        <v/>
      </c>
    </row>
    <row r="1322" spans="1:31" x14ac:dyDescent="0.3">
      <c r="A1322" s="23" t="str">
        <f t="shared" si="478"/>
        <v/>
      </c>
      <c r="B1322" s="23" t="str">
        <f t="shared" si="460"/>
        <v/>
      </c>
      <c r="C1322" s="23" t="str">
        <f t="shared" si="461"/>
        <v/>
      </c>
      <c r="D1322" s="261" t="str">
        <f t="shared" si="462"/>
        <v/>
      </c>
      <c r="E1322" s="261" t="str">
        <f t="shared" si="463"/>
        <v/>
      </c>
      <c r="F1322" s="261" t="str">
        <f>IF(E1322="","",SUM(E$4:E1322))</f>
        <v/>
      </c>
      <c r="G1322" s="261" t="str">
        <f t="shared" si="464"/>
        <v/>
      </c>
      <c r="H1322" s="24" t="str">
        <f t="shared" si="465"/>
        <v/>
      </c>
      <c r="I1322" s="24" t="str">
        <f t="shared" si="466"/>
        <v/>
      </c>
      <c r="J1322" s="24" t="str">
        <f>IF(I1322="","",SUM(I$4:I1322))</f>
        <v/>
      </c>
      <c r="K1322" s="24" t="str">
        <f t="shared" si="467"/>
        <v/>
      </c>
      <c r="L1322" s="37" t="str">
        <f t="shared" si="480"/>
        <v/>
      </c>
      <c r="M1322" s="37" t="str">
        <f t="shared" si="481"/>
        <v/>
      </c>
      <c r="N1322" s="37" t="str">
        <f t="shared" si="482"/>
        <v/>
      </c>
      <c r="O1322" s="37" t="str">
        <f t="shared" si="468"/>
        <v/>
      </c>
      <c r="P1322" s="37" t="str">
        <f t="shared" si="469"/>
        <v/>
      </c>
      <c r="Q1322" s="37" t="str">
        <f t="shared" si="470"/>
        <v/>
      </c>
      <c r="R1322" s="25" t="str">
        <f t="shared" si="471"/>
        <v/>
      </c>
      <c r="S1322" s="25" t="str">
        <f t="shared" si="472"/>
        <v/>
      </c>
      <c r="T1322" s="25" t="str">
        <f t="shared" si="473"/>
        <v/>
      </c>
      <c r="U1322" s="27" t="str">
        <f t="shared" si="474"/>
        <v/>
      </c>
      <c r="V1322" s="26" t="str">
        <f t="shared" si="479"/>
        <v/>
      </c>
      <c r="W1322" s="31" t="str">
        <f t="shared" si="475"/>
        <v/>
      </c>
      <c r="X1322" s="88" t="str">
        <f>IF(U1322="","",SUM($T$4:T1322)*1000/J1322*(1-Percent_bound_block))</f>
        <v/>
      </c>
      <c r="Y1322" s="88" t="str">
        <f>IF(U1322="","",SUM($T$4:T1322)*1000/F1322*(1-Percent_bound_block))</f>
        <v/>
      </c>
      <c r="Z1322" s="90" t="str">
        <f t="shared" si="476"/>
        <v/>
      </c>
      <c r="AA1322" s="68" t="str">
        <f>IF(AND(B1321&lt;Runoff_duration_hr_block/2,B1322&gt;Runoff_duration_hr_block/2),Runoff_duration_hr_block/2,INDEX($B$4:$B$1500,IF(B1322&gt;Runoff_duration_hr_block/2,ROWS($AA$4:AA1322)-1,ROWS($AA$4:AA1322))))</f>
        <v/>
      </c>
      <c r="AB1322" s="66" t="str">
        <f>IFERROR(ROUND(IF(HG_shape_block="Constant flow",IF(AA1322=Runoff_duration_hr_block/2,CONVERT($H$4,"L","gal")/(Runoff_duration_hr_block*60),VLOOKUP('Block Calcs'!AA1322,'Block Calcs'!$B$4:$K$1500,10,FALSE)),IF(AA1322=Runoff_duration_hr_block/2,2*CONVERT($H$4,"L","gal")/(Runoff_duration_hr_block*60),VLOOKUP('Block Calcs'!AA1322,'Block Calcs'!$B$4:$K$1500,10,FALSE))),2),"")</f>
        <v/>
      </c>
      <c r="AC1322" s="68" t="str">
        <f t="shared" si="477"/>
        <v/>
      </c>
      <c r="AD1322" s="67" t="str">
        <f>IF(A1322="","",(SUM($R$4:R1322)+(O1322*P1322*Q1322*Number_of_chem_blocks_block)))</f>
        <v/>
      </c>
      <c r="AE1322" s="67" t="str">
        <f>IF(A1322="","",(SUM($S$4:S1322)+(O1322*P1322*Q1322*Chem_block_density_block*2.54^3*Number_of_chem_blocks_block)))</f>
        <v/>
      </c>
    </row>
    <row r="1323" spans="1:31" x14ac:dyDescent="0.3">
      <c r="A1323" s="23" t="str">
        <f t="shared" si="478"/>
        <v/>
      </c>
      <c r="B1323" s="23" t="str">
        <f t="shared" si="460"/>
        <v/>
      </c>
      <c r="C1323" s="23" t="str">
        <f t="shared" si="461"/>
        <v/>
      </c>
      <c r="D1323" s="261" t="str">
        <f t="shared" si="462"/>
        <v/>
      </c>
      <c r="E1323" s="261" t="str">
        <f t="shared" si="463"/>
        <v/>
      </c>
      <c r="F1323" s="261" t="str">
        <f>IF(E1323="","",SUM(E$4:E1323))</f>
        <v/>
      </c>
      <c r="G1323" s="261" t="str">
        <f t="shared" si="464"/>
        <v/>
      </c>
      <c r="H1323" s="24" t="str">
        <f t="shared" si="465"/>
        <v/>
      </c>
      <c r="I1323" s="24" t="str">
        <f t="shared" si="466"/>
        <v/>
      </c>
      <c r="J1323" s="24" t="str">
        <f>IF(I1323="","",SUM(I$4:I1323))</f>
        <v/>
      </c>
      <c r="K1323" s="24" t="str">
        <f t="shared" si="467"/>
        <v/>
      </c>
      <c r="L1323" s="37" t="str">
        <f t="shared" si="480"/>
        <v/>
      </c>
      <c r="M1323" s="37" t="str">
        <f t="shared" si="481"/>
        <v/>
      </c>
      <c r="N1323" s="37" t="str">
        <f t="shared" si="482"/>
        <v/>
      </c>
      <c r="O1323" s="37" t="str">
        <f t="shared" si="468"/>
        <v/>
      </c>
      <c r="P1323" s="37" t="str">
        <f t="shared" si="469"/>
        <v/>
      </c>
      <c r="Q1323" s="37" t="str">
        <f t="shared" si="470"/>
        <v/>
      </c>
      <c r="R1323" s="25" t="str">
        <f t="shared" si="471"/>
        <v/>
      </c>
      <c r="S1323" s="25" t="str">
        <f t="shared" si="472"/>
        <v/>
      </c>
      <c r="T1323" s="25" t="str">
        <f t="shared" si="473"/>
        <v/>
      </c>
      <c r="U1323" s="27" t="str">
        <f t="shared" si="474"/>
        <v/>
      </c>
      <c r="V1323" s="26" t="str">
        <f t="shared" si="479"/>
        <v/>
      </c>
      <c r="W1323" s="31" t="str">
        <f t="shared" si="475"/>
        <v/>
      </c>
      <c r="X1323" s="88" t="str">
        <f>IF(U1323="","",SUM($T$4:T1323)*1000/J1323*(1-Percent_bound_block))</f>
        <v/>
      </c>
      <c r="Y1323" s="88" t="str">
        <f>IF(U1323="","",SUM($T$4:T1323)*1000/F1323*(1-Percent_bound_block))</f>
        <v/>
      </c>
      <c r="Z1323" s="90" t="str">
        <f t="shared" si="476"/>
        <v/>
      </c>
      <c r="AA1323" s="68" t="str">
        <f>IF(AND(B1322&lt;Runoff_duration_hr_block/2,B1323&gt;Runoff_duration_hr_block/2),Runoff_duration_hr_block/2,INDEX($B$4:$B$1500,IF(B1323&gt;Runoff_duration_hr_block/2,ROWS($AA$4:AA1323)-1,ROWS($AA$4:AA1323))))</f>
        <v/>
      </c>
      <c r="AB1323" s="66" t="str">
        <f>IFERROR(ROUND(IF(HG_shape_block="Constant flow",IF(AA1323=Runoff_duration_hr_block/2,CONVERT($H$4,"L","gal")/(Runoff_duration_hr_block*60),VLOOKUP('Block Calcs'!AA1323,'Block Calcs'!$B$4:$K$1500,10,FALSE)),IF(AA1323=Runoff_duration_hr_block/2,2*CONVERT($H$4,"L","gal")/(Runoff_duration_hr_block*60),VLOOKUP('Block Calcs'!AA1323,'Block Calcs'!$B$4:$K$1500,10,FALSE))),2),"")</f>
        <v/>
      </c>
      <c r="AC1323" s="68" t="str">
        <f t="shared" si="477"/>
        <v/>
      </c>
      <c r="AD1323" s="67" t="str">
        <f>IF(A1323="","",(SUM($R$4:R1323)+(O1323*P1323*Q1323*Number_of_chem_blocks_block)))</f>
        <v/>
      </c>
      <c r="AE1323" s="67" t="str">
        <f>IF(A1323="","",(SUM($S$4:S1323)+(O1323*P1323*Q1323*Chem_block_density_block*2.54^3*Number_of_chem_blocks_block)))</f>
        <v/>
      </c>
    </row>
    <row r="1324" spans="1:31" x14ac:dyDescent="0.3">
      <c r="A1324" s="23" t="str">
        <f t="shared" si="478"/>
        <v/>
      </c>
      <c r="B1324" s="23" t="str">
        <f t="shared" si="460"/>
        <v/>
      </c>
      <c r="C1324" s="23" t="str">
        <f t="shared" si="461"/>
        <v/>
      </c>
      <c r="D1324" s="261" t="str">
        <f t="shared" si="462"/>
        <v/>
      </c>
      <c r="E1324" s="261" t="str">
        <f t="shared" si="463"/>
        <v/>
      </c>
      <c r="F1324" s="261" t="str">
        <f>IF(E1324="","",SUM(E$4:E1324))</f>
        <v/>
      </c>
      <c r="G1324" s="261" t="str">
        <f t="shared" si="464"/>
        <v/>
      </c>
      <c r="H1324" s="24" t="str">
        <f t="shared" si="465"/>
        <v/>
      </c>
      <c r="I1324" s="24" t="str">
        <f t="shared" si="466"/>
        <v/>
      </c>
      <c r="J1324" s="24" t="str">
        <f>IF(I1324="","",SUM(I$4:I1324))</f>
        <v/>
      </c>
      <c r="K1324" s="24" t="str">
        <f t="shared" si="467"/>
        <v/>
      </c>
      <c r="L1324" s="37" t="str">
        <f t="shared" si="480"/>
        <v/>
      </c>
      <c r="M1324" s="37" t="str">
        <f t="shared" si="481"/>
        <v/>
      </c>
      <c r="N1324" s="37" t="str">
        <f t="shared" si="482"/>
        <v/>
      </c>
      <c r="O1324" s="37" t="str">
        <f t="shared" si="468"/>
        <v/>
      </c>
      <c r="P1324" s="37" t="str">
        <f t="shared" si="469"/>
        <v/>
      </c>
      <c r="Q1324" s="37" t="str">
        <f t="shared" si="470"/>
        <v/>
      </c>
      <c r="R1324" s="25" t="str">
        <f t="shared" si="471"/>
        <v/>
      </c>
      <c r="S1324" s="25" t="str">
        <f t="shared" si="472"/>
        <v/>
      </c>
      <c r="T1324" s="25" t="str">
        <f t="shared" si="473"/>
        <v/>
      </c>
      <c r="U1324" s="27" t="str">
        <f t="shared" si="474"/>
        <v/>
      </c>
      <c r="V1324" s="26" t="str">
        <f t="shared" si="479"/>
        <v/>
      </c>
      <c r="W1324" s="31" t="str">
        <f t="shared" si="475"/>
        <v/>
      </c>
      <c r="X1324" s="88" t="str">
        <f>IF(U1324="","",SUM($T$4:T1324)*1000/J1324*(1-Percent_bound_block))</f>
        <v/>
      </c>
      <c r="Y1324" s="88" t="str">
        <f>IF(U1324="","",SUM($T$4:T1324)*1000/F1324*(1-Percent_bound_block))</f>
        <v/>
      </c>
      <c r="Z1324" s="90" t="str">
        <f t="shared" si="476"/>
        <v/>
      </c>
      <c r="AA1324" s="68" t="str">
        <f>IF(AND(B1323&lt;Runoff_duration_hr_block/2,B1324&gt;Runoff_duration_hr_block/2),Runoff_duration_hr_block/2,INDEX($B$4:$B$1500,IF(B1324&gt;Runoff_duration_hr_block/2,ROWS($AA$4:AA1324)-1,ROWS($AA$4:AA1324))))</f>
        <v/>
      </c>
      <c r="AB1324" s="66" t="str">
        <f>IFERROR(ROUND(IF(HG_shape_block="Constant flow",IF(AA1324=Runoff_duration_hr_block/2,CONVERT($H$4,"L","gal")/(Runoff_duration_hr_block*60),VLOOKUP('Block Calcs'!AA1324,'Block Calcs'!$B$4:$K$1500,10,FALSE)),IF(AA1324=Runoff_duration_hr_block/2,2*CONVERT($H$4,"L","gal")/(Runoff_duration_hr_block*60),VLOOKUP('Block Calcs'!AA1324,'Block Calcs'!$B$4:$K$1500,10,FALSE))),2),"")</f>
        <v/>
      </c>
      <c r="AC1324" s="68" t="str">
        <f t="shared" si="477"/>
        <v/>
      </c>
      <c r="AD1324" s="67" t="str">
        <f>IF(A1324="","",(SUM($R$4:R1324)+(O1324*P1324*Q1324*Number_of_chem_blocks_block)))</f>
        <v/>
      </c>
      <c r="AE1324" s="67" t="str">
        <f>IF(A1324="","",(SUM($S$4:S1324)+(O1324*P1324*Q1324*Chem_block_density_block*2.54^3*Number_of_chem_blocks_block)))</f>
        <v/>
      </c>
    </row>
    <row r="1325" spans="1:31" x14ac:dyDescent="0.3">
      <c r="A1325" s="23" t="str">
        <f t="shared" si="478"/>
        <v/>
      </c>
      <c r="B1325" s="23" t="str">
        <f t="shared" si="460"/>
        <v/>
      </c>
      <c r="C1325" s="23" t="str">
        <f t="shared" si="461"/>
        <v/>
      </c>
      <c r="D1325" s="261" t="str">
        <f t="shared" si="462"/>
        <v/>
      </c>
      <c r="E1325" s="261" t="str">
        <f t="shared" si="463"/>
        <v/>
      </c>
      <c r="F1325" s="261" t="str">
        <f>IF(E1325="","",SUM(E$4:E1325))</f>
        <v/>
      </c>
      <c r="G1325" s="261" t="str">
        <f t="shared" si="464"/>
        <v/>
      </c>
      <c r="H1325" s="24" t="str">
        <f t="shared" si="465"/>
        <v/>
      </c>
      <c r="I1325" s="24" t="str">
        <f t="shared" si="466"/>
        <v/>
      </c>
      <c r="J1325" s="24" t="str">
        <f>IF(I1325="","",SUM(I$4:I1325))</f>
        <v/>
      </c>
      <c r="K1325" s="24" t="str">
        <f t="shared" si="467"/>
        <v/>
      </c>
      <c r="L1325" s="37" t="str">
        <f t="shared" si="480"/>
        <v/>
      </c>
      <c r="M1325" s="37" t="str">
        <f t="shared" si="481"/>
        <v/>
      </c>
      <c r="N1325" s="37" t="str">
        <f t="shared" si="482"/>
        <v/>
      </c>
      <c r="O1325" s="37" t="str">
        <f t="shared" si="468"/>
        <v/>
      </c>
      <c r="P1325" s="37" t="str">
        <f t="shared" si="469"/>
        <v/>
      </c>
      <c r="Q1325" s="37" t="str">
        <f t="shared" si="470"/>
        <v/>
      </c>
      <c r="R1325" s="25" t="str">
        <f t="shared" si="471"/>
        <v/>
      </c>
      <c r="S1325" s="25" t="str">
        <f t="shared" si="472"/>
        <v/>
      </c>
      <c r="T1325" s="25" t="str">
        <f t="shared" si="473"/>
        <v/>
      </c>
      <c r="U1325" s="27" t="str">
        <f t="shared" si="474"/>
        <v/>
      </c>
      <c r="V1325" s="26" t="str">
        <f t="shared" si="479"/>
        <v/>
      </c>
      <c r="W1325" s="31" t="str">
        <f t="shared" si="475"/>
        <v/>
      </c>
      <c r="X1325" s="88" t="str">
        <f>IF(U1325="","",SUM($T$4:T1325)*1000/J1325*(1-Percent_bound_block))</f>
        <v/>
      </c>
      <c r="Y1325" s="88" t="str">
        <f>IF(U1325="","",SUM($T$4:T1325)*1000/F1325*(1-Percent_bound_block))</f>
        <v/>
      </c>
      <c r="Z1325" s="90" t="str">
        <f t="shared" si="476"/>
        <v/>
      </c>
      <c r="AA1325" s="68" t="str">
        <f>IF(AND(B1324&lt;Runoff_duration_hr_block/2,B1325&gt;Runoff_duration_hr_block/2),Runoff_duration_hr_block/2,INDEX($B$4:$B$1500,IF(B1325&gt;Runoff_duration_hr_block/2,ROWS($AA$4:AA1325)-1,ROWS($AA$4:AA1325))))</f>
        <v/>
      </c>
      <c r="AB1325" s="66" t="str">
        <f>IFERROR(ROUND(IF(HG_shape_block="Constant flow",IF(AA1325=Runoff_duration_hr_block/2,CONVERT($H$4,"L","gal")/(Runoff_duration_hr_block*60),VLOOKUP('Block Calcs'!AA1325,'Block Calcs'!$B$4:$K$1500,10,FALSE)),IF(AA1325=Runoff_duration_hr_block/2,2*CONVERT($H$4,"L","gal")/(Runoff_duration_hr_block*60),VLOOKUP('Block Calcs'!AA1325,'Block Calcs'!$B$4:$K$1500,10,FALSE))),2),"")</f>
        <v/>
      </c>
      <c r="AC1325" s="68" t="str">
        <f t="shared" si="477"/>
        <v/>
      </c>
      <c r="AD1325" s="67" t="str">
        <f>IF(A1325="","",(SUM($R$4:R1325)+(O1325*P1325*Q1325*Number_of_chem_blocks_block)))</f>
        <v/>
      </c>
      <c r="AE1325" s="67" t="str">
        <f>IF(A1325="","",(SUM($S$4:S1325)+(O1325*P1325*Q1325*Chem_block_density_block*2.54^3*Number_of_chem_blocks_block)))</f>
        <v/>
      </c>
    </row>
    <row r="1326" spans="1:31" x14ac:dyDescent="0.3">
      <c r="A1326" s="23" t="str">
        <f t="shared" si="478"/>
        <v/>
      </c>
      <c r="B1326" s="23" t="str">
        <f t="shared" si="460"/>
        <v/>
      </c>
      <c r="C1326" s="23" t="str">
        <f t="shared" si="461"/>
        <v/>
      </c>
      <c r="D1326" s="261" t="str">
        <f t="shared" si="462"/>
        <v/>
      </c>
      <c r="E1326" s="261" t="str">
        <f t="shared" si="463"/>
        <v/>
      </c>
      <c r="F1326" s="261" t="str">
        <f>IF(E1326="","",SUM(E$4:E1326))</f>
        <v/>
      </c>
      <c r="G1326" s="261" t="str">
        <f t="shared" si="464"/>
        <v/>
      </c>
      <c r="H1326" s="24" t="str">
        <f t="shared" si="465"/>
        <v/>
      </c>
      <c r="I1326" s="24" t="str">
        <f t="shared" si="466"/>
        <v/>
      </c>
      <c r="J1326" s="24" t="str">
        <f>IF(I1326="","",SUM(I$4:I1326))</f>
        <v/>
      </c>
      <c r="K1326" s="24" t="str">
        <f t="shared" si="467"/>
        <v/>
      </c>
      <c r="L1326" s="37" t="str">
        <f t="shared" si="480"/>
        <v/>
      </c>
      <c r="M1326" s="37" t="str">
        <f t="shared" si="481"/>
        <v/>
      </c>
      <c r="N1326" s="37" t="str">
        <f t="shared" si="482"/>
        <v/>
      </c>
      <c r="O1326" s="37" t="str">
        <f t="shared" si="468"/>
        <v/>
      </c>
      <c r="P1326" s="37" t="str">
        <f t="shared" si="469"/>
        <v/>
      </c>
      <c r="Q1326" s="37" t="str">
        <f t="shared" si="470"/>
        <v/>
      </c>
      <c r="R1326" s="25" t="str">
        <f t="shared" si="471"/>
        <v/>
      </c>
      <c r="S1326" s="25" t="str">
        <f t="shared" si="472"/>
        <v/>
      </c>
      <c r="T1326" s="25" t="str">
        <f t="shared" si="473"/>
        <v/>
      </c>
      <c r="U1326" s="27" t="str">
        <f t="shared" si="474"/>
        <v/>
      </c>
      <c r="V1326" s="26" t="str">
        <f t="shared" si="479"/>
        <v/>
      </c>
      <c r="W1326" s="31" t="str">
        <f t="shared" si="475"/>
        <v/>
      </c>
      <c r="X1326" s="88" t="str">
        <f>IF(U1326="","",SUM($T$4:T1326)*1000/J1326*(1-Percent_bound_block))</f>
        <v/>
      </c>
      <c r="Y1326" s="88" t="str">
        <f>IF(U1326="","",SUM($T$4:T1326)*1000/F1326*(1-Percent_bound_block))</f>
        <v/>
      </c>
      <c r="Z1326" s="90" t="str">
        <f t="shared" si="476"/>
        <v/>
      </c>
      <c r="AA1326" s="68" t="str">
        <f>IF(AND(B1325&lt;Runoff_duration_hr_block/2,B1326&gt;Runoff_duration_hr_block/2),Runoff_duration_hr_block/2,INDEX($B$4:$B$1500,IF(B1326&gt;Runoff_duration_hr_block/2,ROWS($AA$4:AA1326)-1,ROWS($AA$4:AA1326))))</f>
        <v/>
      </c>
      <c r="AB1326" s="66" t="str">
        <f>IFERROR(ROUND(IF(HG_shape_block="Constant flow",IF(AA1326=Runoff_duration_hr_block/2,CONVERT($H$4,"L","gal")/(Runoff_duration_hr_block*60),VLOOKUP('Block Calcs'!AA1326,'Block Calcs'!$B$4:$K$1500,10,FALSE)),IF(AA1326=Runoff_duration_hr_block/2,2*CONVERT($H$4,"L","gal")/(Runoff_duration_hr_block*60),VLOOKUP('Block Calcs'!AA1326,'Block Calcs'!$B$4:$K$1500,10,FALSE))),2),"")</f>
        <v/>
      </c>
      <c r="AC1326" s="68" t="str">
        <f t="shared" si="477"/>
        <v/>
      </c>
      <c r="AD1326" s="67" t="str">
        <f>IF(A1326="","",(SUM($R$4:R1326)+(O1326*P1326*Q1326*Number_of_chem_blocks_block)))</f>
        <v/>
      </c>
      <c r="AE1326" s="67" t="str">
        <f>IF(A1326="","",(SUM($S$4:S1326)+(O1326*P1326*Q1326*Chem_block_density_block*2.54^3*Number_of_chem_blocks_block)))</f>
        <v/>
      </c>
    </row>
    <row r="1327" spans="1:31" x14ac:dyDescent="0.3">
      <c r="A1327" s="23" t="str">
        <f t="shared" si="478"/>
        <v/>
      </c>
      <c r="B1327" s="23" t="str">
        <f t="shared" si="460"/>
        <v/>
      </c>
      <c r="C1327" s="23" t="str">
        <f t="shared" si="461"/>
        <v/>
      </c>
      <c r="D1327" s="261" t="str">
        <f t="shared" si="462"/>
        <v/>
      </c>
      <c r="E1327" s="261" t="str">
        <f t="shared" si="463"/>
        <v/>
      </c>
      <c r="F1327" s="261" t="str">
        <f>IF(E1327="","",SUM(E$4:E1327))</f>
        <v/>
      </c>
      <c r="G1327" s="261" t="str">
        <f t="shared" si="464"/>
        <v/>
      </c>
      <c r="H1327" s="24" t="str">
        <f t="shared" si="465"/>
        <v/>
      </c>
      <c r="I1327" s="24" t="str">
        <f t="shared" si="466"/>
        <v/>
      </c>
      <c r="J1327" s="24" t="str">
        <f>IF(I1327="","",SUM(I$4:I1327))</f>
        <v/>
      </c>
      <c r="K1327" s="24" t="str">
        <f t="shared" si="467"/>
        <v/>
      </c>
      <c r="L1327" s="37" t="str">
        <f t="shared" si="480"/>
        <v/>
      </c>
      <c r="M1327" s="37" t="str">
        <f t="shared" si="481"/>
        <v/>
      </c>
      <c r="N1327" s="37" t="str">
        <f t="shared" si="482"/>
        <v/>
      </c>
      <c r="O1327" s="37" t="str">
        <f t="shared" si="468"/>
        <v/>
      </c>
      <c r="P1327" s="37" t="str">
        <f t="shared" si="469"/>
        <v/>
      </c>
      <c r="Q1327" s="37" t="str">
        <f t="shared" si="470"/>
        <v/>
      </c>
      <c r="R1327" s="25" t="str">
        <f t="shared" si="471"/>
        <v/>
      </c>
      <c r="S1327" s="25" t="str">
        <f t="shared" si="472"/>
        <v/>
      </c>
      <c r="T1327" s="25" t="str">
        <f t="shared" si="473"/>
        <v/>
      </c>
      <c r="U1327" s="27" t="str">
        <f t="shared" si="474"/>
        <v/>
      </c>
      <c r="V1327" s="26" t="str">
        <f t="shared" si="479"/>
        <v/>
      </c>
      <c r="W1327" s="31" t="str">
        <f t="shared" si="475"/>
        <v/>
      </c>
      <c r="X1327" s="88" t="str">
        <f>IF(U1327="","",SUM($T$4:T1327)*1000/J1327*(1-Percent_bound_block))</f>
        <v/>
      </c>
      <c r="Y1327" s="88" t="str">
        <f>IF(U1327="","",SUM($T$4:T1327)*1000/F1327*(1-Percent_bound_block))</f>
        <v/>
      </c>
      <c r="Z1327" s="90" t="str">
        <f t="shared" si="476"/>
        <v/>
      </c>
      <c r="AA1327" s="68" t="str">
        <f>IF(AND(B1326&lt;Runoff_duration_hr_block/2,B1327&gt;Runoff_duration_hr_block/2),Runoff_duration_hr_block/2,INDEX($B$4:$B$1500,IF(B1327&gt;Runoff_duration_hr_block/2,ROWS($AA$4:AA1327)-1,ROWS($AA$4:AA1327))))</f>
        <v/>
      </c>
      <c r="AB1327" s="66" t="str">
        <f>IFERROR(ROUND(IF(HG_shape_block="Constant flow",IF(AA1327=Runoff_duration_hr_block/2,CONVERT($H$4,"L","gal")/(Runoff_duration_hr_block*60),VLOOKUP('Block Calcs'!AA1327,'Block Calcs'!$B$4:$K$1500,10,FALSE)),IF(AA1327=Runoff_duration_hr_block/2,2*CONVERT($H$4,"L","gal")/(Runoff_duration_hr_block*60),VLOOKUP('Block Calcs'!AA1327,'Block Calcs'!$B$4:$K$1500,10,FALSE))),2),"")</f>
        <v/>
      </c>
      <c r="AC1327" s="68" t="str">
        <f t="shared" si="477"/>
        <v/>
      </c>
      <c r="AD1327" s="67" t="str">
        <f>IF(A1327="","",(SUM($R$4:R1327)+(O1327*P1327*Q1327*Number_of_chem_blocks_block)))</f>
        <v/>
      </c>
      <c r="AE1327" s="67" t="str">
        <f>IF(A1327="","",(SUM($S$4:S1327)+(O1327*P1327*Q1327*Chem_block_density_block*2.54^3*Number_of_chem_blocks_block)))</f>
        <v/>
      </c>
    </row>
    <row r="1328" spans="1:31" x14ac:dyDescent="0.3">
      <c r="A1328" s="23" t="str">
        <f t="shared" si="478"/>
        <v/>
      </c>
      <c r="B1328" s="23" t="str">
        <f t="shared" si="460"/>
        <v/>
      </c>
      <c r="C1328" s="23" t="str">
        <f t="shared" si="461"/>
        <v/>
      </c>
      <c r="D1328" s="261" t="str">
        <f t="shared" si="462"/>
        <v/>
      </c>
      <c r="E1328" s="261" t="str">
        <f t="shared" si="463"/>
        <v/>
      </c>
      <c r="F1328" s="261" t="str">
        <f>IF(E1328="","",SUM(E$4:E1328))</f>
        <v/>
      </c>
      <c r="G1328" s="261" t="str">
        <f t="shared" si="464"/>
        <v/>
      </c>
      <c r="H1328" s="24" t="str">
        <f t="shared" si="465"/>
        <v/>
      </c>
      <c r="I1328" s="24" t="str">
        <f t="shared" si="466"/>
        <v/>
      </c>
      <c r="J1328" s="24" t="str">
        <f>IF(I1328="","",SUM(I$4:I1328))</f>
        <v/>
      </c>
      <c r="K1328" s="24" t="str">
        <f t="shared" si="467"/>
        <v/>
      </c>
      <c r="L1328" s="37" t="str">
        <f t="shared" si="480"/>
        <v/>
      </c>
      <c r="M1328" s="37" t="str">
        <f t="shared" si="481"/>
        <v/>
      </c>
      <c r="N1328" s="37" t="str">
        <f t="shared" si="482"/>
        <v/>
      </c>
      <c r="O1328" s="37" t="str">
        <f t="shared" si="468"/>
        <v/>
      </c>
      <c r="P1328" s="37" t="str">
        <f t="shared" si="469"/>
        <v/>
      </c>
      <c r="Q1328" s="37" t="str">
        <f t="shared" si="470"/>
        <v/>
      </c>
      <c r="R1328" s="25" t="str">
        <f t="shared" si="471"/>
        <v/>
      </c>
      <c r="S1328" s="25" t="str">
        <f t="shared" si="472"/>
        <v/>
      </c>
      <c r="T1328" s="25" t="str">
        <f t="shared" si="473"/>
        <v/>
      </c>
      <c r="U1328" s="27" t="str">
        <f t="shared" si="474"/>
        <v/>
      </c>
      <c r="V1328" s="26" t="str">
        <f t="shared" si="479"/>
        <v/>
      </c>
      <c r="W1328" s="31" t="str">
        <f t="shared" si="475"/>
        <v/>
      </c>
      <c r="X1328" s="88" t="str">
        <f>IF(U1328="","",SUM($T$4:T1328)*1000/J1328*(1-Percent_bound_block))</f>
        <v/>
      </c>
      <c r="Y1328" s="88" t="str">
        <f>IF(U1328="","",SUM($T$4:T1328)*1000/F1328*(1-Percent_bound_block))</f>
        <v/>
      </c>
      <c r="Z1328" s="90" t="str">
        <f t="shared" si="476"/>
        <v/>
      </c>
      <c r="AA1328" s="68" t="str">
        <f>IF(AND(B1327&lt;Runoff_duration_hr_block/2,B1328&gt;Runoff_duration_hr_block/2),Runoff_duration_hr_block/2,INDEX($B$4:$B$1500,IF(B1328&gt;Runoff_duration_hr_block/2,ROWS($AA$4:AA1328)-1,ROWS($AA$4:AA1328))))</f>
        <v/>
      </c>
      <c r="AB1328" s="66" t="str">
        <f>IFERROR(ROUND(IF(HG_shape_block="Constant flow",IF(AA1328=Runoff_duration_hr_block/2,CONVERT($H$4,"L","gal")/(Runoff_duration_hr_block*60),VLOOKUP('Block Calcs'!AA1328,'Block Calcs'!$B$4:$K$1500,10,FALSE)),IF(AA1328=Runoff_duration_hr_block/2,2*CONVERT($H$4,"L","gal")/(Runoff_duration_hr_block*60),VLOOKUP('Block Calcs'!AA1328,'Block Calcs'!$B$4:$K$1500,10,FALSE))),2),"")</f>
        <v/>
      </c>
      <c r="AC1328" s="68" t="str">
        <f t="shared" si="477"/>
        <v/>
      </c>
      <c r="AD1328" s="67" t="str">
        <f>IF(A1328="","",(SUM($R$4:R1328)+(O1328*P1328*Q1328*Number_of_chem_blocks_block)))</f>
        <v/>
      </c>
      <c r="AE1328" s="67" t="str">
        <f>IF(A1328="","",(SUM($S$4:S1328)+(O1328*P1328*Q1328*Chem_block_density_block*2.54^3*Number_of_chem_blocks_block)))</f>
        <v/>
      </c>
    </row>
    <row r="1329" spans="1:31" x14ac:dyDescent="0.3">
      <c r="A1329" s="23" t="str">
        <f t="shared" si="478"/>
        <v/>
      </c>
      <c r="B1329" s="23" t="str">
        <f t="shared" si="460"/>
        <v/>
      </c>
      <c r="C1329" s="23" t="str">
        <f t="shared" si="461"/>
        <v/>
      </c>
      <c r="D1329" s="261" t="str">
        <f t="shared" si="462"/>
        <v/>
      </c>
      <c r="E1329" s="261" t="str">
        <f t="shared" si="463"/>
        <v/>
      </c>
      <c r="F1329" s="261" t="str">
        <f>IF(E1329="","",SUM(E$4:E1329))</f>
        <v/>
      </c>
      <c r="G1329" s="261" t="str">
        <f t="shared" si="464"/>
        <v/>
      </c>
      <c r="H1329" s="24" t="str">
        <f t="shared" si="465"/>
        <v/>
      </c>
      <c r="I1329" s="24" t="str">
        <f t="shared" si="466"/>
        <v/>
      </c>
      <c r="J1329" s="24" t="str">
        <f>IF(I1329="","",SUM(I$4:I1329))</f>
        <v/>
      </c>
      <c r="K1329" s="24" t="str">
        <f t="shared" si="467"/>
        <v/>
      </c>
      <c r="L1329" s="37" t="str">
        <f t="shared" si="480"/>
        <v/>
      </c>
      <c r="M1329" s="37" t="str">
        <f t="shared" si="481"/>
        <v/>
      </c>
      <c r="N1329" s="37" t="str">
        <f t="shared" si="482"/>
        <v/>
      </c>
      <c r="O1329" s="37" t="str">
        <f t="shared" si="468"/>
        <v/>
      </c>
      <c r="P1329" s="37" t="str">
        <f t="shared" si="469"/>
        <v/>
      </c>
      <c r="Q1329" s="37" t="str">
        <f t="shared" si="470"/>
        <v/>
      </c>
      <c r="R1329" s="25" t="str">
        <f t="shared" si="471"/>
        <v/>
      </c>
      <c r="S1329" s="25" t="str">
        <f t="shared" si="472"/>
        <v/>
      </c>
      <c r="T1329" s="25" t="str">
        <f t="shared" si="473"/>
        <v/>
      </c>
      <c r="U1329" s="27" t="str">
        <f t="shared" si="474"/>
        <v/>
      </c>
      <c r="V1329" s="26" t="str">
        <f t="shared" si="479"/>
        <v/>
      </c>
      <c r="W1329" s="31" t="str">
        <f t="shared" si="475"/>
        <v/>
      </c>
      <c r="X1329" s="88" t="str">
        <f>IF(U1329="","",SUM($T$4:T1329)*1000/J1329*(1-Percent_bound_block))</f>
        <v/>
      </c>
      <c r="Y1329" s="88" t="str">
        <f>IF(U1329="","",SUM($T$4:T1329)*1000/F1329*(1-Percent_bound_block))</f>
        <v/>
      </c>
      <c r="Z1329" s="90" t="str">
        <f t="shared" si="476"/>
        <v/>
      </c>
      <c r="AA1329" s="68" t="str">
        <f>IF(AND(B1328&lt;Runoff_duration_hr_block/2,B1329&gt;Runoff_duration_hr_block/2),Runoff_duration_hr_block/2,INDEX($B$4:$B$1500,IF(B1329&gt;Runoff_duration_hr_block/2,ROWS($AA$4:AA1329)-1,ROWS($AA$4:AA1329))))</f>
        <v/>
      </c>
      <c r="AB1329" s="66" t="str">
        <f>IFERROR(ROUND(IF(HG_shape_block="Constant flow",IF(AA1329=Runoff_duration_hr_block/2,CONVERT($H$4,"L","gal")/(Runoff_duration_hr_block*60),VLOOKUP('Block Calcs'!AA1329,'Block Calcs'!$B$4:$K$1500,10,FALSE)),IF(AA1329=Runoff_duration_hr_block/2,2*CONVERT($H$4,"L","gal")/(Runoff_duration_hr_block*60),VLOOKUP('Block Calcs'!AA1329,'Block Calcs'!$B$4:$K$1500,10,FALSE))),2),"")</f>
        <v/>
      </c>
      <c r="AC1329" s="68" t="str">
        <f t="shared" si="477"/>
        <v/>
      </c>
      <c r="AD1329" s="67" t="str">
        <f>IF(A1329="","",(SUM($R$4:R1329)+(O1329*P1329*Q1329*Number_of_chem_blocks_block)))</f>
        <v/>
      </c>
      <c r="AE1329" s="67" t="str">
        <f>IF(A1329="","",(SUM($S$4:S1329)+(O1329*P1329*Q1329*Chem_block_density_block*2.54^3*Number_of_chem_blocks_block)))</f>
        <v/>
      </c>
    </row>
    <row r="1330" spans="1:31" x14ac:dyDescent="0.3">
      <c r="A1330" s="23" t="str">
        <f t="shared" si="478"/>
        <v/>
      </c>
      <c r="B1330" s="23" t="str">
        <f t="shared" si="460"/>
        <v/>
      </c>
      <c r="C1330" s="23" t="str">
        <f t="shared" si="461"/>
        <v/>
      </c>
      <c r="D1330" s="261" t="str">
        <f t="shared" si="462"/>
        <v/>
      </c>
      <c r="E1330" s="261" t="str">
        <f t="shared" si="463"/>
        <v/>
      </c>
      <c r="F1330" s="261" t="str">
        <f>IF(E1330="","",SUM(E$4:E1330))</f>
        <v/>
      </c>
      <c r="G1330" s="261" t="str">
        <f t="shared" si="464"/>
        <v/>
      </c>
      <c r="H1330" s="24" t="str">
        <f t="shared" si="465"/>
        <v/>
      </c>
      <c r="I1330" s="24" t="str">
        <f t="shared" si="466"/>
        <v/>
      </c>
      <c r="J1330" s="24" t="str">
        <f>IF(I1330="","",SUM(I$4:I1330))</f>
        <v/>
      </c>
      <c r="K1330" s="24" t="str">
        <f t="shared" si="467"/>
        <v/>
      </c>
      <c r="L1330" s="37" t="str">
        <f t="shared" si="480"/>
        <v/>
      </c>
      <c r="M1330" s="37" t="str">
        <f t="shared" si="481"/>
        <v/>
      </c>
      <c r="N1330" s="37" t="str">
        <f t="shared" si="482"/>
        <v/>
      </c>
      <c r="O1330" s="37" t="str">
        <f t="shared" si="468"/>
        <v/>
      </c>
      <c r="P1330" s="37" t="str">
        <f t="shared" si="469"/>
        <v/>
      </c>
      <c r="Q1330" s="37" t="str">
        <f t="shared" si="470"/>
        <v/>
      </c>
      <c r="R1330" s="25" t="str">
        <f t="shared" si="471"/>
        <v/>
      </c>
      <c r="S1330" s="25" t="str">
        <f t="shared" si="472"/>
        <v/>
      </c>
      <c r="T1330" s="25" t="str">
        <f t="shared" si="473"/>
        <v/>
      </c>
      <c r="U1330" s="27" t="str">
        <f t="shared" si="474"/>
        <v/>
      </c>
      <c r="V1330" s="26" t="str">
        <f t="shared" si="479"/>
        <v/>
      </c>
      <c r="W1330" s="31" t="str">
        <f t="shared" si="475"/>
        <v/>
      </c>
      <c r="X1330" s="88" t="str">
        <f>IF(U1330="","",SUM($T$4:T1330)*1000/J1330*(1-Percent_bound_block))</f>
        <v/>
      </c>
      <c r="Y1330" s="88" t="str">
        <f>IF(U1330="","",SUM($T$4:T1330)*1000/F1330*(1-Percent_bound_block))</f>
        <v/>
      </c>
      <c r="Z1330" s="90" t="str">
        <f t="shared" si="476"/>
        <v/>
      </c>
      <c r="AA1330" s="68" t="str">
        <f>IF(AND(B1329&lt;Runoff_duration_hr_block/2,B1330&gt;Runoff_duration_hr_block/2),Runoff_duration_hr_block/2,INDEX($B$4:$B$1500,IF(B1330&gt;Runoff_duration_hr_block/2,ROWS($AA$4:AA1330)-1,ROWS($AA$4:AA1330))))</f>
        <v/>
      </c>
      <c r="AB1330" s="66" t="str">
        <f>IFERROR(ROUND(IF(HG_shape_block="Constant flow",IF(AA1330=Runoff_duration_hr_block/2,CONVERT($H$4,"L","gal")/(Runoff_duration_hr_block*60),VLOOKUP('Block Calcs'!AA1330,'Block Calcs'!$B$4:$K$1500,10,FALSE)),IF(AA1330=Runoff_duration_hr_block/2,2*CONVERT($H$4,"L","gal")/(Runoff_duration_hr_block*60),VLOOKUP('Block Calcs'!AA1330,'Block Calcs'!$B$4:$K$1500,10,FALSE))),2),"")</f>
        <v/>
      </c>
      <c r="AC1330" s="68" t="str">
        <f t="shared" si="477"/>
        <v/>
      </c>
      <c r="AD1330" s="67" t="str">
        <f>IF(A1330="","",(SUM($R$4:R1330)+(O1330*P1330*Q1330*Number_of_chem_blocks_block)))</f>
        <v/>
      </c>
      <c r="AE1330" s="67" t="str">
        <f>IF(A1330="","",(SUM($S$4:S1330)+(O1330*P1330*Q1330*Chem_block_density_block*2.54^3*Number_of_chem_blocks_block)))</f>
        <v/>
      </c>
    </row>
    <row r="1331" spans="1:31" x14ac:dyDescent="0.3">
      <c r="A1331" s="23" t="str">
        <f t="shared" si="478"/>
        <v/>
      </c>
      <c r="B1331" s="23" t="str">
        <f t="shared" si="460"/>
        <v/>
      </c>
      <c r="C1331" s="23" t="str">
        <f t="shared" si="461"/>
        <v/>
      </c>
      <c r="D1331" s="261" t="str">
        <f t="shared" si="462"/>
        <v/>
      </c>
      <c r="E1331" s="261" t="str">
        <f t="shared" si="463"/>
        <v/>
      </c>
      <c r="F1331" s="261" t="str">
        <f>IF(E1331="","",SUM(E$4:E1331))</f>
        <v/>
      </c>
      <c r="G1331" s="261" t="str">
        <f t="shared" si="464"/>
        <v/>
      </c>
      <c r="H1331" s="24" t="str">
        <f t="shared" si="465"/>
        <v/>
      </c>
      <c r="I1331" s="24" t="str">
        <f t="shared" si="466"/>
        <v/>
      </c>
      <c r="J1331" s="24" t="str">
        <f>IF(I1331="","",SUM(I$4:I1331))</f>
        <v/>
      </c>
      <c r="K1331" s="24" t="str">
        <f t="shared" si="467"/>
        <v/>
      </c>
      <c r="L1331" s="37" t="str">
        <f t="shared" si="480"/>
        <v/>
      </c>
      <c r="M1331" s="37" t="str">
        <f t="shared" si="481"/>
        <v/>
      </c>
      <c r="N1331" s="37" t="str">
        <f t="shared" si="482"/>
        <v/>
      </c>
      <c r="O1331" s="37" t="str">
        <f t="shared" si="468"/>
        <v/>
      </c>
      <c r="P1331" s="37" t="str">
        <f t="shared" si="469"/>
        <v/>
      </c>
      <c r="Q1331" s="37" t="str">
        <f t="shared" si="470"/>
        <v/>
      </c>
      <c r="R1331" s="25" t="str">
        <f t="shared" si="471"/>
        <v/>
      </c>
      <c r="S1331" s="25" t="str">
        <f t="shared" si="472"/>
        <v/>
      </c>
      <c r="T1331" s="25" t="str">
        <f t="shared" si="473"/>
        <v/>
      </c>
      <c r="U1331" s="27" t="str">
        <f t="shared" si="474"/>
        <v/>
      </c>
      <c r="V1331" s="26" t="str">
        <f t="shared" si="479"/>
        <v/>
      </c>
      <c r="W1331" s="31" t="str">
        <f t="shared" si="475"/>
        <v/>
      </c>
      <c r="X1331" s="88" t="str">
        <f>IF(U1331="","",SUM($T$4:T1331)*1000/J1331*(1-Percent_bound_block))</f>
        <v/>
      </c>
      <c r="Y1331" s="88" t="str">
        <f>IF(U1331="","",SUM($T$4:T1331)*1000/F1331*(1-Percent_bound_block))</f>
        <v/>
      </c>
      <c r="Z1331" s="90" t="str">
        <f t="shared" si="476"/>
        <v/>
      </c>
      <c r="AA1331" s="68" t="str">
        <f>IF(AND(B1330&lt;Runoff_duration_hr_block/2,B1331&gt;Runoff_duration_hr_block/2),Runoff_duration_hr_block/2,INDEX($B$4:$B$1500,IF(B1331&gt;Runoff_duration_hr_block/2,ROWS($AA$4:AA1331)-1,ROWS($AA$4:AA1331))))</f>
        <v/>
      </c>
      <c r="AB1331" s="66" t="str">
        <f>IFERROR(ROUND(IF(HG_shape_block="Constant flow",IF(AA1331=Runoff_duration_hr_block/2,CONVERT($H$4,"L","gal")/(Runoff_duration_hr_block*60),VLOOKUP('Block Calcs'!AA1331,'Block Calcs'!$B$4:$K$1500,10,FALSE)),IF(AA1331=Runoff_duration_hr_block/2,2*CONVERT($H$4,"L","gal")/(Runoff_duration_hr_block*60),VLOOKUP('Block Calcs'!AA1331,'Block Calcs'!$B$4:$K$1500,10,FALSE))),2),"")</f>
        <v/>
      </c>
      <c r="AC1331" s="68" t="str">
        <f t="shared" si="477"/>
        <v/>
      </c>
      <c r="AD1331" s="67" t="str">
        <f>IF(A1331="","",(SUM($R$4:R1331)+(O1331*P1331*Q1331*Number_of_chem_blocks_block)))</f>
        <v/>
      </c>
      <c r="AE1331" s="67" t="str">
        <f>IF(A1331="","",(SUM($S$4:S1331)+(O1331*P1331*Q1331*Chem_block_density_block*2.54^3*Number_of_chem_blocks_block)))</f>
        <v/>
      </c>
    </row>
    <row r="1332" spans="1:31" x14ac:dyDescent="0.3">
      <c r="A1332" s="23" t="str">
        <f t="shared" si="478"/>
        <v/>
      </c>
      <c r="B1332" s="23" t="str">
        <f t="shared" si="460"/>
        <v/>
      </c>
      <c r="C1332" s="23" t="str">
        <f t="shared" si="461"/>
        <v/>
      </c>
      <c r="D1332" s="261" t="str">
        <f t="shared" si="462"/>
        <v/>
      </c>
      <c r="E1332" s="261" t="str">
        <f t="shared" si="463"/>
        <v/>
      </c>
      <c r="F1332" s="261" t="str">
        <f>IF(E1332="","",SUM(E$4:E1332))</f>
        <v/>
      </c>
      <c r="G1332" s="261" t="str">
        <f t="shared" si="464"/>
        <v/>
      </c>
      <c r="H1332" s="24" t="str">
        <f t="shared" si="465"/>
        <v/>
      </c>
      <c r="I1332" s="24" t="str">
        <f t="shared" si="466"/>
        <v/>
      </c>
      <c r="J1332" s="24" t="str">
        <f>IF(I1332="","",SUM(I$4:I1332))</f>
        <v/>
      </c>
      <c r="K1332" s="24" t="str">
        <f t="shared" si="467"/>
        <v/>
      </c>
      <c r="L1332" s="37" t="str">
        <f t="shared" si="480"/>
        <v/>
      </c>
      <c r="M1332" s="37" t="str">
        <f t="shared" si="481"/>
        <v/>
      </c>
      <c r="N1332" s="37" t="str">
        <f t="shared" si="482"/>
        <v/>
      </c>
      <c r="O1332" s="37" t="str">
        <f t="shared" si="468"/>
        <v/>
      </c>
      <c r="P1332" s="37" t="str">
        <f t="shared" si="469"/>
        <v/>
      </c>
      <c r="Q1332" s="37" t="str">
        <f t="shared" si="470"/>
        <v/>
      </c>
      <c r="R1332" s="25" t="str">
        <f t="shared" si="471"/>
        <v/>
      </c>
      <c r="S1332" s="25" t="str">
        <f t="shared" si="472"/>
        <v/>
      </c>
      <c r="T1332" s="25" t="str">
        <f t="shared" si="473"/>
        <v/>
      </c>
      <c r="U1332" s="27" t="str">
        <f t="shared" si="474"/>
        <v/>
      </c>
      <c r="V1332" s="26" t="str">
        <f t="shared" si="479"/>
        <v/>
      </c>
      <c r="W1332" s="31" t="str">
        <f t="shared" si="475"/>
        <v/>
      </c>
      <c r="X1332" s="88" t="str">
        <f>IF(U1332="","",SUM($T$4:T1332)*1000/J1332*(1-Percent_bound_block))</f>
        <v/>
      </c>
      <c r="Y1332" s="88" t="str">
        <f>IF(U1332="","",SUM($T$4:T1332)*1000/F1332*(1-Percent_bound_block))</f>
        <v/>
      </c>
      <c r="Z1332" s="90" t="str">
        <f t="shared" si="476"/>
        <v/>
      </c>
      <c r="AA1332" s="68" t="str">
        <f>IF(AND(B1331&lt;Runoff_duration_hr_block/2,B1332&gt;Runoff_duration_hr_block/2),Runoff_duration_hr_block/2,INDEX($B$4:$B$1500,IF(B1332&gt;Runoff_duration_hr_block/2,ROWS($AA$4:AA1332)-1,ROWS($AA$4:AA1332))))</f>
        <v/>
      </c>
      <c r="AB1332" s="66" t="str">
        <f>IFERROR(ROUND(IF(HG_shape_block="Constant flow",IF(AA1332=Runoff_duration_hr_block/2,CONVERT($H$4,"L","gal")/(Runoff_duration_hr_block*60),VLOOKUP('Block Calcs'!AA1332,'Block Calcs'!$B$4:$K$1500,10,FALSE)),IF(AA1332=Runoff_duration_hr_block/2,2*CONVERT($H$4,"L","gal")/(Runoff_duration_hr_block*60),VLOOKUP('Block Calcs'!AA1332,'Block Calcs'!$B$4:$K$1500,10,FALSE))),2),"")</f>
        <v/>
      </c>
      <c r="AC1332" s="68" t="str">
        <f t="shared" si="477"/>
        <v/>
      </c>
      <c r="AD1332" s="67" t="str">
        <f>IF(A1332="","",(SUM($R$4:R1332)+(O1332*P1332*Q1332*Number_of_chem_blocks_block)))</f>
        <v/>
      </c>
      <c r="AE1332" s="67" t="str">
        <f>IF(A1332="","",(SUM($S$4:S1332)+(O1332*P1332*Q1332*Chem_block_density_block*2.54^3*Number_of_chem_blocks_block)))</f>
        <v/>
      </c>
    </row>
    <row r="1333" spans="1:31" x14ac:dyDescent="0.3">
      <c r="A1333" s="23" t="str">
        <f t="shared" si="478"/>
        <v/>
      </c>
      <c r="B1333" s="23" t="str">
        <f t="shared" si="460"/>
        <v/>
      </c>
      <c r="C1333" s="23" t="str">
        <f t="shared" si="461"/>
        <v/>
      </c>
      <c r="D1333" s="261" t="str">
        <f t="shared" si="462"/>
        <v/>
      </c>
      <c r="E1333" s="261" t="str">
        <f t="shared" si="463"/>
        <v/>
      </c>
      <c r="F1333" s="261" t="str">
        <f>IF(E1333="","",SUM(E$4:E1333))</f>
        <v/>
      </c>
      <c r="G1333" s="261" t="str">
        <f t="shared" si="464"/>
        <v/>
      </c>
      <c r="H1333" s="24" t="str">
        <f t="shared" si="465"/>
        <v/>
      </c>
      <c r="I1333" s="24" t="str">
        <f t="shared" si="466"/>
        <v/>
      </c>
      <c r="J1333" s="24" t="str">
        <f>IF(I1333="","",SUM(I$4:I1333))</f>
        <v/>
      </c>
      <c r="K1333" s="24" t="str">
        <f t="shared" si="467"/>
        <v/>
      </c>
      <c r="L1333" s="37" t="str">
        <f t="shared" si="480"/>
        <v/>
      </c>
      <c r="M1333" s="37" t="str">
        <f t="shared" si="481"/>
        <v/>
      </c>
      <c r="N1333" s="37" t="str">
        <f t="shared" si="482"/>
        <v/>
      </c>
      <c r="O1333" s="37" t="str">
        <f t="shared" si="468"/>
        <v/>
      </c>
      <c r="P1333" s="37" t="str">
        <f t="shared" si="469"/>
        <v/>
      </c>
      <c r="Q1333" s="37" t="str">
        <f t="shared" si="470"/>
        <v/>
      </c>
      <c r="R1333" s="25" t="str">
        <f t="shared" si="471"/>
        <v/>
      </c>
      <c r="S1333" s="25" t="str">
        <f t="shared" si="472"/>
        <v/>
      </c>
      <c r="T1333" s="25" t="str">
        <f t="shared" si="473"/>
        <v/>
      </c>
      <c r="U1333" s="27" t="str">
        <f t="shared" si="474"/>
        <v/>
      </c>
      <c r="V1333" s="26" t="str">
        <f t="shared" si="479"/>
        <v/>
      </c>
      <c r="W1333" s="31" t="str">
        <f t="shared" si="475"/>
        <v/>
      </c>
      <c r="X1333" s="88" t="str">
        <f>IF(U1333="","",SUM($T$4:T1333)*1000/J1333*(1-Percent_bound_block))</f>
        <v/>
      </c>
      <c r="Y1333" s="88" t="str">
        <f>IF(U1333="","",SUM($T$4:T1333)*1000/F1333*(1-Percent_bound_block))</f>
        <v/>
      </c>
      <c r="Z1333" s="90" t="str">
        <f t="shared" si="476"/>
        <v/>
      </c>
      <c r="AA1333" s="68" t="str">
        <f>IF(AND(B1332&lt;Runoff_duration_hr_block/2,B1333&gt;Runoff_duration_hr_block/2),Runoff_duration_hr_block/2,INDEX($B$4:$B$1500,IF(B1333&gt;Runoff_duration_hr_block/2,ROWS($AA$4:AA1333)-1,ROWS($AA$4:AA1333))))</f>
        <v/>
      </c>
      <c r="AB1333" s="66" t="str">
        <f>IFERROR(ROUND(IF(HG_shape_block="Constant flow",IF(AA1333=Runoff_duration_hr_block/2,CONVERT($H$4,"L","gal")/(Runoff_duration_hr_block*60),VLOOKUP('Block Calcs'!AA1333,'Block Calcs'!$B$4:$K$1500,10,FALSE)),IF(AA1333=Runoff_duration_hr_block/2,2*CONVERT($H$4,"L","gal")/(Runoff_duration_hr_block*60),VLOOKUP('Block Calcs'!AA1333,'Block Calcs'!$B$4:$K$1500,10,FALSE))),2),"")</f>
        <v/>
      </c>
      <c r="AC1333" s="68" t="str">
        <f t="shared" si="477"/>
        <v/>
      </c>
      <c r="AD1333" s="67" t="str">
        <f>IF(A1333="","",(SUM($R$4:R1333)+(O1333*P1333*Q1333*Number_of_chem_blocks_block)))</f>
        <v/>
      </c>
      <c r="AE1333" s="67" t="str">
        <f>IF(A1333="","",(SUM($S$4:S1333)+(O1333*P1333*Q1333*Chem_block_density_block*2.54^3*Number_of_chem_blocks_block)))</f>
        <v/>
      </c>
    </row>
    <row r="1334" spans="1:31" x14ac:dyDescent="0.3">
      <c r="A1334" s="23" t="str">
        <f t="shared" si="478"/>
        <v/>
      </c>
      <c r="B1334" s="23" t="str">
        <f t="shared" si="460"/>
        <v/>
      </c>
      <c r="C1334" s="23" t="str">
        <f t="shared" si="461"/>
        <v/>
      </c>
      <c r="D1334" s="261" t="str">
        <f t="shared" si="462"/>
        <v/>
      </c>
      <c r="E1334" s="261" t="str">
        <f t="shared" si="463"/>
        <v/>
      </c>
      <c r="F1334" s="261" t="str">
        <f>IF(E1334="","",SUM(E$4:E1334))</f>
        <v/>
      </c>
      <c r="G1334" s="261" t="str">
        <f t="shared" si="464"/>
        <v/>
      </c>
      <c r="H1334" s="24" t="str">
        <f t="shared" si="465"/>
        <v/>
      </c>
      <c r="I1334" s="24" t="str">
        <f t="shared" si="466"/>
        <v/>
      </c>
      <c r="J1334" s="24" t="str">
        <f>IF(I1334="","",SUM(I$4:I1334))</f>
        <v/>
      </c>
      <c r="K1334" s="24" t="str">
        <f t="shared" si="467"/>
        <v/>
      </c>
      <c r="L1334" s="37" t="str">
        <f t="shared" si="480"/>
        <v/>
      </c>
      <c r="M1334" s="37" t="str">
        <f t="shared" si="481"/>
        <v/>
      </c>
      <c r="N1334" s="37" t="str">
        <f t="shared" si="482"/>
        <v/>
      </c>
      <c r="O1334" s="37" t="str">
        <f t="shared" si="468"/>
        <v/>
      </c>
      <c r="P1334" s="37" t="str">
        <f t="shared" si="469"/>
        <v/>
      </c>
      <c r="Q1334" s="37" t="str">
        <f t="shared" si="470"/>
        <v/>
      </c>
      <c r="R1334" s="25" t="str">
        <f t="shared" si="471"/>
        <v/>
      </c>
      <c r="S1334" s="25" t="str">
        <f t="shared" si="472"/>
        <v/>
      </c>
      <c r="T1334" s="25" t="str">
        <f t="shared" si="473"/>
        <v/>
      </c>
      <c r="U1334" s="27" t="str">
        <f t="shared" si="474"/>
        <v/>
      </c>
      <c r="V1334" s="26" t="str">
        <f t="shared" si="479"/>
        <v/>
      </c>
      <c r="W1334" s="31" t="str">
        <f t="shared" si="475"/>
        <v/>
      </c>
      <c r="X1334" s="88" t="str">
        <f>IF(U1334="","",SUM($T$4:T1334)*1000/J1334*(1-Percent_bound_block))</f>
        <v/>
      </c>
      <c r="Y1334" s="88" t="str">
        <f>IF(U1334="","",SUM($T$4:T1334)*1000/F1334*(1-Percent_bound_block))</f>
        <v/>
      </c>
      <c r="Z1334" s="90" t="str">
        <f t="shared" si="476"/>
        <v/>
      </c>
      <c r="AA1334" s="68" t="str">
        <f>IF(AND(B1333&lt;Runoff_duration_hr_block/2,B1334&gt;Runoff_duration_hr_block/2),Runoff_duration_hr_block/2,INDEX($B$4:$B$1500,IF(B1334&gt;Runoff_duration_hr_block/2,ROWS($AA$4:AA1334)-1,ROWS($AA$4:AA1334))))</f>
        <v/>
      </c>
      <c r="AB1334" s="66" t="str">
        <f>IFERROR(ROUND(IF(HG_shape_block="Constant flow",IF(AA1334=Runoff_duration_hr_block/2,CONVERT($H$4,"L","gal")/(Runoff_duration_hr_block*60),VLOOKUP('Block Calcs'!AA1334,'Block Calcs'!$B$4:$K$1500,10,FALSE)),IF(AA1334=Runoff_duration_hr_block/2,2*CONVERT($H$4,"L","gal")/(Runoff_duration_hr_block*60),VLOOKUP('Block Calcs'!AA1334,'Block Calcs'!$B$4:$K$1500,10,FALSE))),2),"")</f>
        <v/>
      </c>
      <c r="AC1334" s="68" t="str">
        <f t="shared" si="477"/>
        <v/>
      </c>
      <c r="AD1334" s="67" t="str">
        <f>IF(A1334="","",(SUM($R$4:R1334)+(O1334*P1334*Q1334*Number_of_chem_blocks_block)))</f>
        <v/>
      </c>
      <c r="AE1334" s="67" t="str">
        <f>IF(A1334="","",(SUM($S$4:S1334)+(O1334*P1334*Q1334*Chem_block_density_block*2.54^3*Number_of_chem_blocks_block)))</f>
        <v/>
      </c>
    </row>
    <row r="1335" spans="1:31" x14ac:dyDescent="0.3">
      <c r="A1335" s="23" t="str">
        <f t="shared" si="478"/>
        <v/>
      </c>
      <c r="B1335" s="23" t="str">
        <f t="shared" si="460"/>
        <v/>
      </c>
      <c r="C1335" s="23" t="str">
        <f t="shared" si="461"/>
        <v/>
      </c>
      <c r="D1335" s="261" t="str">
        <f t="shared" si="462"/>
        <v/>
      </c>
      <c r="E1335" s="261" t="str">
        <f t="shared" si="463"/>
        <v/>
      </c>
      <c r="F1335" s="261" t="str">
        <f>IF(E1335="","",SUM(E$4:E1335))</f>
        <v/>
      </c>
      <c r="G1335" s="261" t="str">
        <f t="shared" si="464"/>
        <v/>
      </c>
      <c r="H1335" s="24" t="str">
        <f t="shared" si="465"/>
        <v/>
      </c>
      <c r="I1335" s="24" t="str">
        <f t="shared" si="466"/>
        <v/>
      </c>
      <c r="J1335" s="24" t="str">
        <f>IF(I1335="","",SUM(I$4:I1335))</f>
        <v/>
      </c>
      <c r="K1335" s="24" t="str">
        <f t="shared" si="467"/>
        <v/>
      </c>
      <c r="L1335" s="37" t="str">
        <f t="shared" si="480"/>
        <v/>
      </c>
      <c r="M1335" s="37" t="str">
        <f t="shared" si="481"/>
        <v/>
      </c>
      <c r="N1335" s="37" t="str">
        <f t="shared" si="482"/>
        <v/>
      </c>
      <c r="O1335" s="37" t="str">
        <f t="shared" si="468"/>
        <v/>
      </c>
      <c r="P1335" s="37" t="str">
        <f t="shared" si="469"/>
        <v/>
      </c>
      <c r="Q1335" s="37" t="str">
        <f t="shared" si="470"/>
        <v/>
      </c>
      <c r="R1335" s="25" t="str">
        <f t="shared" si="471"/>
        <v/>
      </c>
      <c r="S1335" s="25" t="str">
        <f t="shared" si="472"/>
        <v/>
      </c>
      <c r="T1335" s="25" t="str">
        <f t="shared" si="473"/>
        <v/>
      </c>
      <c r="U1335" s="27" t="str">
        <f t="shared" si="474"/>
        <v/>
      </c>
      <c r="V1335" s="26" t="str">
        <f t="shared" si="479"/>
        <v/>
      </c>
      <c r="W1335" s="31" t="str">
        <f t="shared" si="475"/>
        <v/>
      </c>
      <c r="X1335" s="88" t="str">
        <f>IF(U1335="","",SUM($T$4:T1335)*1000/J1335*(1-Percent_bound_block))</f>
        <v/>
      </c>
      <c r="Y1335" s="88" t="str">
        <f>IF(U1335="","",SUM($T$4:T1335)*1000/F1335*(1-Percent_bound_block))</f>
        <v/>
      </c>
      <c r="Z1335" s="90" t="str">
        <f t="shared" si="476"/>
        <v/>
      </c>
      <c r="AA1335" s="68" t="str">
        <f>IF(AND(B1334&lt;Runoff_duration_hr_block/2,B1335&gt;Runoff_duration_hr_block/2),Runoff_duration_hr_block/2,INDEX($B$4:$B$1500,IF(B1335&gt;Runoff_duration_hr_block/2,ROWS($AA$4:AA1335)-1,ROWS($AA$4:AA1335))))</f>
        <v/>
      </c>
      <c r="AB1335" s="66" t="str">
        <f>IFERROR(ROUND(IF(HG_shape_block="Constant flow",IF(AA1335=Runoff_duration_hr_block/2,CONVERT($H$4,"L","gal")/(Runoff_duration_hr_block*60),VLOOKUP('Block Calcs'!AA1335,'Block Calcs'!$B$4:$K$1500,10,FALSE)),IF(AA1335=Runoff_duration_hr_block/2,2*CONVERT($H$4,"L","gal")/(Runoff_duration_hr_block*60),VLOOKUP('Block Calcs'!AA1335,'Block Calcs'!$B$4:$K$1500,10,FALSE))),2),"")</f>
        <v/>
      </c>
      <c r="AC1335" s="68" t="str">
        <f t="shared" si="477"/>
        <v/>
      </c>
      <c r="AD1335" s="67" t="str">
        <f>IF(A1335="","",(SUM($R$4:R1335)+(O1335*P1335*Q1335*Number_of_chem_blocks_block)))</f>
        <v/>
      </c>
      <c r="AE1335" s="67" t="str">
        <f>IF(A1335="","",(SUM($S$4:S1335)+(O1335*P1335*Q1335*Chem_block_density_block*2.54^3*Number_of_chem_blocks_block)))</f>
        <v/>
      </c>
    </row>
    <row r="1336" spans="1:31" x14ac:dyDescent="0.3">
      <c r="A1336" s="23" t="str">
        <f t="shared" si="478"/>
        <v/>
      </c>
      <c r="B1336" s="23" t="str">
        <f t="shared" si="460"/>
        <v/>
      </c>
      <c r="C1336" s="23" t="str">
        <f t="shared" si="461"/>
        <v/>
      </c>
      <c r="D1336" s="261" t="str">
        <f t="shared" si="462"/>
        <v/>
      </c>
      <c r="E1336" s="261" t="str">
        <f t="shared" si="463"/>
        <v/>
      </c>
      <c r="F1336" s="261" t="str">
        <f>IF(E1336="","",SUM(E$4:E1336))</f>
        <v/>
      </c>
      <c r="G1336" s="261" t="str">
        <f t="shared" si="464"/>
        <v/>
      </c>
      <c r="H1336" s="24" t="str">
        <f t="shared" si="465"/>
        <v/>
      </c>
      <c r="I1336" s="24" t="str">
        <f t="shared" si="466"/>
        <v/>
      </c>
      <c r="J1336" s="24" t="str">
        <f>IF(I1336="","",SUM(I$4:I1336))</f>
        <v/>
      </c>
      <c r="K1336" s="24" t="str">
        <f t="shared" si="467"/>
        <v/>
      </c>
      <c r="L1336" s="37" t="str">
        <f t="shared" si="480"/>
        <v/>
      </c>
      <c r="M1336" s="37" t="str">
        <f t="shared" si="481"/>
        <v/>
      </c>
      <c r="N1336" s="37" t="str">
        <f t="shared" si="482"/>
        <v/>
      </c>
      <c r="O1336" s="37" t="str">
        <f t="shared" si="468"/>
        <v/>
      </c>
      <c r="P1336" s="37" t="str">
        <f t="shared" si="469"/>
        <v/>
      </c>
      <c r="Q1336" s="37" t="str">
        <f t="shared" si="470"/>
        <v/>
      </c>
      <c r="R1336" s="25" t="str">
        <f t="shared" si="471"/>
        <v/>
      </c>
      <c r="S1336" s="25" t="str">
        <f t="shared" si="472"/>
        <v/>
      </c>
      <c r="T1336" s="25" t="str">
        <f t="shared" si="473"/>
        <v/>
      </c>
      <c r="U1336" s="27" t="str">
        <f t="shared" si="474"/>
        <v/>
      </c>
      <c r="V1336" s="26" t="str">
        <f t="shared" si="479"/>
        <v/>
      </c>
      <c r="W1336" s="31" t="str">
        <f t="shared" si="475"/>
        <v/>
      </c>
      <c r="X1336" s="88" t="str">
        <f>IF(U1336="","",SUM($T$4:T1336)*1000/J1336*(1-Percent_bound_block))</f>
        <v/>
      </c>
      <c r="Y1336" s="88" t="str">
        <f>IF(U1336="","",SUM($T$4:T1336)*1000/F1336*(1-Percent_bound_block))</f>
        <v/>
      </c>
      <c r="Z1336" s="90" t="str">
        <f t="shared" si="476"/>
        <v/>
      </c>
      <c r="AA1336" s="68" t="str">
        <f>IF(AND(B1335&lt;Runoff_duration_hr_block/2,B1336&gt;Runoff_duration_hr_block/2),Runoff_duration_hr_block/2,INDEX($B$4:$B$1500,IF(B1336&gt;Runoff_duration_hr_block/2,ROWS($AA$4:AA1336)-1,ROWS($AA$4:AA1336))))</f>
        <v/>
      </c>
      <c r="AB1336" s="66" t="str">
        <f>IFERROR(ROUND(IF(HG_shape_block="Constant flow",IF(AA1336=Runoff_duration_hr_block/2,CONVERT($H$4,"L","gal")/(Runoff_duration_hr_block*60),VLOOKUP('Block Calcs'!AA1336,'Block Calcs'!$B$4:$K$1500,10,FALSE)),IF(AA1336=Runoff_duration_hr_block/2,2*CONVERT($H$4,"L","gal")/(Runoff_duration_hr_block*60),VLOOKUP('Block Calcs'!AA1336,'Block Calcs'!$B$4:$K$1500,10,FALSE))),2),"")</f>
        <v/>
      </c>
      <c r="AC1336" s="68" t="str">
        <f t="shared" si="477"/>
        <v/>
      </c>
      <c r="AD1336" s="67" t="str">
        <f>IF(A1336="","",(SUM($R$4:R1336)+(O1336*P1336*Q1336*Number_of_chem_blocks_block)))</f>
        <v/>
      </c>
      <c r="AE1336" s="67" t="str">
        <f>IF(A1336="","",(SUM($S$4:S1336)+(O1336*P1336*Q1336*Chem_block_density_block*2.54^3*Number_of_chem_blocks_block)))</f>
        <v/>
      </c>
    </row>
    <row r="1337" spans="1:31" x14ac:dyDescent="0.3">
      <c r="A1337" s="23" t="str">
        <f t="shared" si="478"/>
        <v/>
      </c>
      <c r="B1337" s="23" t="str">
        <f t="shared" si="460"/>
        <v/>
      </c>
      <c r="C1337" s="23" t="str">
        <f t="shared" si="461"/>
        <v/>
      </c>
      <c r="D1337" s="261" t="str">
        <f t="shared" si="462"/>
        <v/>
      </c>
      <c r="E1337" s="261" t="str">
        <f t="shared" si="463"/>
        <v/>
      </c>
      <c r="F1337" s="261" t="str">
        <f>IF(E1337="","",SUM(E$4:E1337))</f>
        <v/>
      </c>
      <c r="G1337" s="261" t="str">
        <f t="shared" si="464"/>
        <v/>
      </c>
      <c r="H1337" s="24" t="str">
        <f t="shared" si="465"/>
        <v/>
      </c>
      <c r="I1337" s="24" t="str">
        <f t="shared" si="466"/>
        <v/>
      </c>
      <c r="J1337" s="24" t="str">
        <f>IF(I1337="","",SUM(I$4:I1337))</f>
        <v/>
      </c>
      <c r="K1337" s="24" t="str">
        <f t="shared" si="467"/>
        <v/>
      </c>
      <c r="L1337" s="37" t="str">
        <f t="shared" si="480"/>
        <v/>
      </c>
      <c r="M1337" s="37" t="str">
        <f t="shared" si="481"/>
        <v/>
      </c>
      <c r="N1337" s="37" t="str">
        <f t="shared" si="482"/>
        <v/>
      </c>
      <c r="O1337" s="37" t="str">
        <f t="shared" si="468"/>
        <v/>
      </c>
      <c r="P1337" s="37" t="str">
        <f t="shared" si="469"/>
        <v/>
      </c>
      <c r="Q1337" s="37" t="str">
        <f t="shared" si="470"/>
        <v/>
      </c>
      <c r="R1337" s="25" t="str">
        <f t="shared" si="471"/>
        <v/>
      </c>
      <c r="S1337" s="25" t="str">
        <f t="shared" si="472"/>
        <v/>
      </c>
      <c r="T1337" s="25" t="str">
        <f t="shared" si="473"/>
        <v/>
      </c>
      <c r="U1337" s="27" t="str">
        <f t="shared" si="474"/>
        <v/>
      </c>
      <c r="V1337" s="26" t="str">
        <f t="shared" si="479"/>
        <v/>
      </c>
      <c r="W1337" s="31" t="str">
        <f t="shared" si="475"/>
        <v/>
      </c>
      <c r="X1337" s="88" t="str">
        <f>IF(U1337="","",SUM($T$4:T1337)*1000/J1337*(1-Percent_bound_block))</f>
        <v/>
      </c>
      <c r="Y1337" s="88" t="str">
        <f>IF(U1337="","",SUM($T$4:T1337)*1000/F1337*(1-Percent_bound_block))</f>
        <v/>
      </c>
      <c r="Z1337" s="90" t="str">
        <f t="shared" si="476"/>
        <v/>
      </c>
      <c r="AA1337" s="68" t="str">
        <f>IF(AND(B1336&lt;Runoff_duration_hr_block/2,B1337&gt;Runoff_duration_hr_block/2),Runoff_duration_hr_block/2,INDEX($B$4:$B$1500,IF(B1337&gt;Runoff_duration_hr_block/2,ROWS($AA$4:AA1337)-1,ROWS($AA$4:AA1337))))</f>
        <v/>
      </c>
      <c r="AB1337" s="66" t="str">
        <f>IFERROR(ROUND(IF(HG_shape_block="Constant flow",IF(AA1337=Runoff_duration_hr_block/2,CONVERT($H$4,"L","gal")/(Runoff_duration_hr_block*60),VLOOKUP('Block Calcs'!AA1337,'Block Calcs'!$B$4:$K$1500,10,FALSE)),IF(AA1337=Runoff_duration_hr_block/2,2*CONVERT($H$4,"L","gal")/(Runoff_duration_hr_block*60),VLOOKUP('Block Calcs'!AA1337,'Block Calcs'!$B$4:$K$1500,10,FALSE))),2),"")</f>
        <v/>
      </c>
      <c r="AC1337" s="68" t="str">
        <f t="shared" si="477"/>
        <v/>
      </c>
      <c r="AD1337" s="67" t="str">
        <f>IF(A1337="","",(SUM($R$4:R1337)+(O1337*P1337*Q1337*Number_of_chem_blocks_block)))</f>
        <v/>
      </c>
      <c r="AE1337" s="67" t="str">
        <f>IF(A1337="","",(SUM($S$4:S1337)+(O1337*P1337*Q1337*Chem_block_density_block*2.54^3*Number_of_chem_blocks_block)))</f>
        <v/>
      </c>
    </row>
    <row r="1338" spans="1:31" x14ac:dyDescent="0.3">
      <c r="A1338" s="23" t="str">
        <f t="shared" si="478"/>
        <v/>
      </c>
      <c r="B1338" s="23" t="str">
        <f t="shared" si="460"/>
        <v/>
      </c>
      <c r="C1338" s="23" t="str">
        <f t="shared" si="461"/>
        <v/>
      </c>
      <c r="D1338" s="261" t="str">
        <f t="shared" si="462"/>
        <v/>
      </c>
      <c r="E1338" s="261" t="str">
        <f t="shared" si="463"/>
        <v/>
      </c>
      <c r="F1338" s="261" t="str">
        <f>IF(E1338="","",SUM(E$4:E1338))</f>
        <v/>
      </c>
      <c r="G1338" s="261" t="str">
        <f t="shared" si="464"/>
        <v/>
      </c>
      <c r="H1338" s="24" t="str">
        <f t="shared" si="465"/>
        <v/>
      </c>
      <c r="I1338" s="24" t="str">
        <f t="shared" si="466"/>
        <v/>
      </c>
      <c r="J1338" s="24" t="str">
        <f>IF(I1338="","",SUM(I$4:I1338))</f>
        <v/>
      </c>
      <c r="K1338" s="24" t="str">
        <f t="shared" si="467"/>
        <v/>
      </c>
      <c r="L1338" s="37" t="str">
        <f t="shared" si="480"/>
        <v/>
      </c>
      <c r="M1338" s="37" t="str">
        <f t="shared" si="481"/>
        <v/>
      </c>
      <c r="N1338" s="37" t="str">
        <f t="shared" si="482"/>
        <v/>
      </c>
      <c r="O1338" s="37" t="str">
        <f t="shared" si="468"/>
        <v/>
      </c>
      <c r="P1338" s="37" t="str">
        <f t="shared" si="469"/>
        <v/>
      </c>
      <c r="Q1338" s="37" t="str">
        <f t="shared" si="470"/>
        <v/>
      </c>
      <c r="R1338" s="25" t="str">
        <f t="shared" si="471"/>
        <v/>
      </c>
      <c r="S1338" s="25" t="str">
        <f t="shared" si="472"/>
        <v/>
      </c>
      <c r="T1338" s="25" t="str">
        <f t="shared" si="473"/>
        <v/>
      </c>
      <c r="U1338" s="27" t="str">
        <f t="shared" si="474"/>
        <v/>
      </c>
      <c r="V1338" s="26" t="str">
        <f t="shared" si="479"/>
        <v/>
      </c>
      <c r="W1338" s="31" t="str">
        <f t="shared" si="475"/>
        <v/>
      </c>
      <c r="X1338" s="88" t="str">
        <f>IF(U1338="","",SUM($T$4:T1338)*1000/J1338*(1-Percent_bound_block))</f>
        <v/>
      </c>
      <c r="Y1338" s="88" t="str">
        <f>IF(U1338="","",SUM($T$4:T1338)*1000/F1338*(1-Percent_bound_block))</f>
        <v/>
      </c>
      <c r="Z1338" s="90" t="str">
        <f t="shared" si="476"/>
        <v/>
      </c>
      <c r="AA1338" s="68" t="str">
        <f>IF(AND(B1337&lt;Runoff_duration_hr_block/2,B1338&gt;Runoff_duration_hr_block/2),Runoff_duration_hr_block/2,INDEX($B$4:$B$1500,IF(B1338&gt;Runoff_duration_hr_block/2,ROWS($AA$4:AA1338)-1,ROWS($AA$4:AA1338))))</f>
        <v/>
      </c>
      <c r="AB1338" s="66" t="str">
        <f>IFERROR(ROUND(IF(HG_shape_block="Constant flow",IF(AA1338=Runoff_duration_hr_block/2,CONVERT($H$4,"L","gal")/(Runoff_duration_hr_block*60),VLOOKUP('Block Calcs'!AA1338,'Block Calcs'!$B$4:$K$1500,10,FALSE)),IF(AA1338=Runoff_duration_hr_block/2,2*CONVERT($H$4,"L","gal")/(Runoff_duration_hr_block*60),VLOOKUP('Block Calcs'!AA1338,'Block Calcs'!$B$4:$K$1500,10,FALSE))),2),"")</f>
        <v/>
      </c>
      <c r="AC1338" s="68" t="str">
        <f t="shared" si="477"/>
        <v/>
      </c>
      <c r="AD1338" s="67" t="str">
        <f>IF(A1338="","",(SUM($R$4:R1338)+(O1338*P1338*Q1338*Number_of_chem_blocks_block)))</f>
        <v/>
      </c>
      <c r="AE1338" s="67" t="str">
        <f>IF(A1338="","",(SUM($S$4:S1338)+(O1338*P1338*Q1338*Chem_block_density_block*2.54^3*Number_of_chem_blocks_block)))</f>
        <v/>
      </c>
    </row>
    <row r="1339" spans="1:31" x14ac:dyDescent="0.3">
      <c r="A1339" s="23" t="str">
        <f t="shared" si="478"/>
        <v/>
      </c>
      <c r="B1339" s="23" t="str">
        <f t="shared" si="460"/>
        <v/>
      </c>
      <c r="C1339" s="23" t="str">
        <f t="shared" si="461"/>
        <v/>
      </c>
      <c r="D1339" s="261" t="str">
        <f t="shared" si="462"/>
        <v/>
      </c>
      <c r="E1339" s="261" t="str">
        <f t="shared" si="463"/>
        <v/>
      </c>
      <c r="F1339" s="261" t="str">
        <f>IF(E1339="","",SUM(E$4:E1339))</f>
        <v/>
      </c>
      <c r="G1339" s="261" t="str">
        <f t="shared" si="464"/>
        <v/>
      </c>
      <c r="H1339" s="24" t="str">
        <f t="shared" si="465"/>
        <v/>
      </c>
      <c r="I1339" s="24" t="str">
        <f t="shared" si="466"/>
        <v/>
      </c>
      <c r="J1339" s="24" t="str">
        <f>IF(I1339="","",SUM(I$4:I1339))</f>
        <v/>
      </c>
      <c r="K1339" s="24" t="str">
        <f t="shared" si="467"/>
        <v/>
      </c>
      <c r="L1339" s="37" t="str">
        <f t="shared" si="480"/>
        <v/>
      </c>
      <c r="M1339" s="37" t="str">
        <f t="shared" si="481"/>
        <v/>
      </c>
      <c r="N1339" s="37" t="str">
        <f t="shared" si="482"/>
        <v/>
      </c>
      <c r="O1339" s="37" t="str">
        <f t="shared" si="468"/>
        <v/>
      </c>
      <c r="P1339" s="37" t="str">
        <f t="shared" si="469"/>
        <v/>
      </c>
      <c r="Q1339" s="37" t="str">
        <f t="shared" si="470"/>
        <v/>
      </c>
      <c r="R1339" s="25" t="str">
        <f t="shared" si="471"/>
        <v/>
      </c>
      <c r="S1339" s="25" t="str">
        <f t="shared" si="472"/>
        <v/>
      </c>
      <c r="T1339" s="25" t="str">
        <f t="shared" si="473"/>
        <v/>
      </c>
      <c r="U1339" s="27" t="str">
        <f t="shared" si="474"/>
        <v/>
      </c>
      <c r="V1339" s="26" t="str">
        <f t="shared" si="479"/>
        <v/>
      </c>
      <c r="W1339" s="31" t="str">
        <f t="shared" si="475"/>
        <v/>
      </c>
      <c r="X1339" s="88" t="str">
        <f>IF(U1339="","",SUM($T$4:T1339)*1000/J1339*(1-Percent_bound_block))</f>
        <v/>
      </c>
      <c r="Y1339" s="88" t="str">
        <f>IF(U1339="","",SUM($T$4:T1339)*1000/F1339*(1-Percent_bound_block))</f>
        <v/>
      </c>
      <c r="Z1339" s="90" t="str">
        <f t="shared" si="476"/>
        <v/>
      </c>
      <c r="AA1339" s="68" t="str">
        <f>IF(AND(B1338&lt;Runoff_duration_hr_block/2,B1339&gt;Runoff_duration_hr_block/2),Runoff_duration_hr_block/2,INDEX($B$4:$B$1500,IF(B1339&gt;Runoff_duration_hr_block/2,ROWS($AA$4:AA1339)-1,ROWS($AA$4:AA1339))))</f>
        <v/>
      </c>
      <c r="AB1339" s="66" t="str">
        <f>IFERROR(ROUND(IF(HG_shape_block="Constant flow",IF(AA1339=Runoff_duration_hr_block/2,CONVERT($H$4,"L","gal")/(Runoff_duration_hr_block*60),VLOOKUP('Block Calcs'!AA1339,'Block Calcs'!$B$4:$K$1500,10,FALSE)),IF(AA1339=Runoff_duration_hr_block/2,2*CONVERT($H$4,"L","gal")/(Runoff_duration_hr_block*60),VLOOKUP('Block Calcs'!AA1339,'Block Calcs'!$B$4:$K$1500,10,FALSE))),2),"")</f>
        <v/>
      </c>
      <c r="AC1339" s="68" t="str">
        <f t="shared" si="477"/>
        <v/>
      </c>
      <c r="AD1339" s="67" t="str">
        <f>IF(A1339="","",(SUM($R$4:R1339)+(O1339*P1339*Q1339*Number_of_chem_blocks_block)))</f>
        <v/>
      </c>
      <c r="AE1339" s="67" t="str">
        <f>IF(A1339="","",(SUM($S$4:S1339)+(O1339*P1339*Q1339*Chem_block_density_block*2.54^3*Number_of_chem_blocks_block)))</f>
        <v/>
      </c>
    </row>
    <row r="1340" spans="1:31" x14ac:dyDescent="0.3">
      <c r="A1340" s="23" t="str">
        <f t="shared" si="478"/>
        <v/>
      </c>
      <c r="B1340" s="23" t="str">
        <f t="shared" si="460"/>
        <v/>
      </c>
      <c r="C1340" s="23" t="str">
        <f t="shared" si="461"/>
        <v/>
      </c>
      <c r="D1340" s="261" t="str">
        <f t="shared" si="462"/>
        <v/>
      </c>
      <c r="E1340" s="261" t="str">
        <f t="shared" si="463"/>
        <v/>
      </c>
      <c r="F1340" s="261" t="str">
        <f>IF(E1340="","",SUM(E$4:E1340))</f>
        <v/>
      </c>
      <c r="G1340" s="261" t="str">
        <f t="shared" si="464"/>
        <v/>
      </c>
      <c r="H1340" s="24" t="str">
        <f t="shared" si="465"/>
        <v/>
      </c>
      <c r="I1340" s="24" t="str">
        <f t="shared" si="466"/>
        <v/>
      </c>
      <c r="J1340" s="24" t="str">
        <f>IF(I1340="","",SUM(I$4:I1340))</f>
        <v/>
      </c>
      <c r="K1340" s="24" t="str">
        <f t="shared" si="467"/>
        <v/>
      </c>
      <c r="L1340" s="37" t="str">
        <f t="shared" si="480"/>
        <v/>
      </c>
      <c r="M1340" s="37" t="str">
        <f t="shared" si="481"/>
        <v/>
      </c>
      <c r="N1340" s="37" t="str">
        <f t="shared" si="482"/>
        <v/>
      </c>
      <c r="O1340" s="37" t="str">
        <f t="shared" si="468"/>
        <v/>
      </c>
      <c r="P1340" s="37" t="str">
        <f t="shared" si="469"/>
        <v/>
      </c>
      <c r="Q1340" s="37" t="str">
        <f t="shared" si="470"/>
        <v/>
      </c>
      <c r="R1340" s="25" t="str">
        <f t="shared" si="471"/>
        <v/>
      </c>
      <c r="S1340" s="25" t="str">
        <f t="shared" si="472"/>
        <v/>
      </c>
      <c r="T1340" s="25" t="str">
        <f t="shared" si="473"/>
        <v/>
      </c>
      <c r="U1340" s="27" t="str">
        <f t="shared" si="474"/>
        <v/>
      </c>
      <c r="V1340" s="26" t="str">
        <f t="shared" si="479"/>
        <v/>
      </c>
      <c r="W1340" s="31" t="str">
        <f t="shared" si="475"/>
        <v/>
      </c>
      <c r="X1340" s="88" t="str">
        <f>IF(U1340="","",SUM($T$4:T1340)*1000/J1340*(1-Percent_bound_block))</f>
        <v/>
      </c>
      <c r="Y1340" s="88" t="str">
        <f>IF(U1340="","",SUM($T$4:T1340)*1000/F1340*(1-Percent_bound_block))</f>
        <v/>
      </c>
      <c r="Z1340" s="90" t="str">
        <f t="shared" si="476"/>
        <v/>
      </c>
      <c r="AA1340" s="68" t="str">
        <f>IF(AND(B1339&lt;Runoff_duration_hr_block/2,B1340&gt;Runoff_duration_hr_block/2),Runoff_duration_hr_block/2,INDEX($B$4:$B$1500,IF(B1340&gt;Runoff_duration_hr_block/2,ROWS($AA$4:AA1340)-1,ROWS($AA$4:AA1340))))</f>
        <v/>
      </c>
      <c r="AB1340" s="66" t="str">
        <f>IFERROR(ROUND(IF(HG_shape_block="Constant flow",IF(AA1340=Runoff_duration_hr_block/2,CONVERT($H$4,"L","gal")/(Runoff_duration_hr_block*60),VLOOKUP('Block Calcs'!AA1340,'Block Calcs'!$B$4:$K$1500,10,FALSE)),IF(AA1340=Runoff_duration_hr_block/2,2*CONVERT($H$4,"L","gal")/(Runoff_duration_hr_block*60),VLOOKUP('Block Calcs'!AA1340,'Block Calcs'!$B$4:$K$1500,10,FALSE))),2),"")</f>
        <v/>
      </c>
      <c r="AC1340" s="68" t="str">
        <f t="shared" si="477"/>
        <v/>
      </c>
      <c r="AD1340" s="67" t="str">
        <f>IF(A1340="","",(SUM($R$4:R1340)+(O1340*P1340*Q1340*Number_of_chem_blocks_block)))</f>
        <v/>
      </c>
      <c r="AE1340" s="67" t="str">
        <f>IF(A1340="","",(SUM($S$4:S1340)+(O1340*P1340*Q1340*Chem_block_density_block*2.54^3*Number_of_chem_blocks_block)))</f>
        <v/>
      </c>
    </row>
    <row r="1341" spans="1:31" x14ac:dyDescent="0.3">
      <c r="A1341" s="23" t="str">
        <f t="shared" si="478"/>
        <v/>
      </c>
      <c r="B1341" s="23" t="str">
        <f t="shared" si="460"/>
        <v/>
      </c>
      <c r="C1341" s="23" t="str">
        <f t="shared" si="461"/>
        <v/>
      </c>
      <c r="D1341" s="261" t="str">
        <f t="shared" si="462"/>
        <v/>
      </c>
      <c r="E1341" s="261" t="str">
        <f t="shared" si="463"/>
        <v/>
      </c>
      <c r="F1341" s="261" t="str">
        <f>IF(E1341="","",SUM(E$4:E1341))</f>
        <v/>
      </c>
      <c r="G1341" s="261" t="str">
        <f t="shared" si="464"/>
        <v/>
      </c>
      <c r="H1341" s="24" t="str">
        <f t="shared" si="465"/>
        <v/>
      </c>
      <c r="I1341" s="24" t="str">
        <f t="shared" si="466"/>
        <v/>
      </c>
      <c r="J1341" s="24" t="str">
        <f>IF(I1341="","",SUM(I$4:I1341))</f>
        <v/>
      </c>
      <c r="K1341" s="24" t="str">
        <f t="shared" si="467"/>
        <v/>
      </c>
      <c r="L1341" s="37" t="str">
        <f t="shared" si="480"/>
        <v/>
      </c>
      <c r="M1341" s="37" t="str">
        <f t="shared" si="481"/>
        <v/>
      </c>
      <c r="N1341" s="37" t="str">
        <f t="shared" si="482"/>
        <v/>
      </c>
      <c r="O1341" s="37" t="str">
        <f t="shared" si="468"/>
        <v/>
      </c>
      <c r="P1341" s="37" t="str">
        <f t="shared" si="469"/>
        <v/>
      </c>
      <c r="Q1341" s="37" t="str">
        <f t="shared" si="470"/>
        <v/>
      </c>
      <c r="R1341" s="25" t="str">
        <f t="shared" si="471"/>
        <v/>
      </c>
      <c r="S1341" s="25" t="str">
        <f t="shared" si="472"/>
        <v/>
      </c>
      <c r="T1341" s="25" t="str">
        <f t="shared" si="473"/>
        <v/>
      </c>
      <c r="U1341" s="27" t="str">
        <f t="shared" si="474"/>
        <v/>
      </c>
      <c r="V1341" s="26" t="str">
        <f t="shared" si="479"/>
        <v/>
      </c>
      <c r="W1341" s="31" t="str">
        <f t="shared" si="475"/>
        <v/>
      </c>
      <c r="X1341" s="88" t="str">
        <f>IF(U1341="","",SUM($T$4:T1341)*1000/J1341*(1-Percent_bound_block))</f>
        <v/>
      </c>
      <c r="Y1341" s="88" t="str">
        <f>IF(U1341="","",SUM($T$4:T1341)*1000/F1341*(1-Percent_bound_block))</f>
        <v/>
      </c>
      <c r="Z1341" s="90" t="str">
        <f t="shared" si="476"/>
        <v/>
      </c>
      <c r="AA1341" s="68" t="str">
        <f>IF(AND(B1340&lt;Runoff_duration_hr_block/2,B1341&gt;Runoff_duration_hr_block/2),Runoff_duration_hr_block/2,INDEX($B$4:$B$1500,IF(B1341&gt;Runoff_duration_hr_block/2,ROWS($AA$4:AA1341)-1,ROWS($AA$4:AA1341))))</f>
        <v/>
      </c>
      <c r="AB1341" s="66" t="str">
        <f>IFERROR(ROUND(IF(HG_shape_block="Constant flow",IF(AA1341=Runoff_duration_hr_block/2,CONVERT($H$4,"L","gal")/(Runoff_duration_hr_block*60),VLOOKUP('Block Calcs'!AA1341,'Block Calcs'!$B$4:$K$1500,10,FALSE)),IF(AA1341=Runoff_duration_hr_block/2,2*CONVERT($H$4,"L","gal")/(Runoff_duration_hr_block*60),VLOOKUP('Block Calcs'!AA1341,'Block Calcs'!$B$4:$K$1500,10,FALSE))),2),"")</f>
        <v/>
      </c>
      <c r="AC1341" s="68" t="str">
        <f t="shared" si="477"/>
        <v/>
      </c>
      <c r="AD1341" s="67" t="str">
        <f>IF(A1341="","",(SUM($R$4:R1341)+(O1341*P1341*Q1341*Number_of_chem_blocks_block)))</f>
        <v/>
      </c>
      <c r="AE1341" s="67" t="str">
        <f>IF(A1341="","",(SUM($S$4:S1341)+(O1341*P1341*Q1341*Chem_block_density_block*2.54^3*Number_of_chem_blocks_block)))</f>
        <v/>
      </c>
    </row>
    <row r="1342" spans="1:31" x14ac:dyDescent="0.3">
      <c r="A1342" s="23" t="str">
        <f t="shared" si="478"/>
        <v/>
      </c>
      <c r="B1342" s="23" t="str">
        <f t="shared" si="460"/>
        <v/>
      </c>
      <c r="C1342" s="23" t="str">
        <f t="shared" si="461"/>
        <v/>
      </c>
      <c r="D1342" s="261" t="str">
        <f t="shared" si="462"/>
        <v/>
      </c>
      <c r="E1342" s="261" t="str">
        <f t="shared" si="463"/>
        <v/>
      </c>
      <c r="F1342" s="261" t="str">
        <f>IF(E1342="","",SUM(E$4:E1342))</f>
        <v/>
      </c>
      <c r="G1342" s="261" t="str">
        <f t="shared" si="464"/>
        <v/>
      </c>
      <c r="H1342" s="24" t="str">
        <f t="shared" si="465"/>
        <v/>
      </c>
      <c r="I1342" s="24" t="str">
        <f t="shared" si="466"/>
        <v/>
      </c>
      <c r="J1342" s="24" t="str">
        <f>IF(I1342="","",SUM(I$4:I1342))</f>
        <v/>
      </c>
      <c r="K1342" s="24" t="str">
        <f t="shared" si="467"/>
        <v/>
      </c>
      <c r="L1342" s="37" t="str">
        <f t="shared" si="480"/>
        <v/>
      </c>
      <c r="M1342" s="37" t="str">
        <f t="shared" si="481"/>
        <v/>
      </c>
      <c r="N1342" s="37" t="str">
        <f t="shared" si="482"/>
        <v/>
      </c>
      <c r="O1342" s="37" t="str">
        <f t="shared" si="468"/>
        <v/>
      </c>
      <c r="P1342" s="37" t="str">
        <f t="shared" si="469"/>
        <v/>
      </c>
      <c r="Q1342" s="37" t="str">
        <f t="shared" si="470"/>
        <v/>
      </c>
      <c r="R1342" s="25" t="str">
        <f t="shared" si="471"/>
        <v/>
      </c>
      <c r="S1342" s="25" t="str">
        <f t="shared" si="472"/>
        <v/>
      </c>
      <c r="T1342" s="25" t="str">
        <f t="shared" si="473"/>
        <v/>
      </c>
      <c r="U1342" s="27" t="str">
        <f t="shared" si="474"/>
        <v/>
      </c>
      <c r="V1342" s="26" t="str">
        <f t="shared" si="479"/>
        <v/>
      </c>
      <c r="W1342" s="31" t="str">
        <f t="shared" si="475"/>
        <v/>
      </c>
      <c r="X1342" s="88" t="str">
        <f>IF(U1342="","",SUM($T$4:T1342)*1000/J1342*(1-Percent_bound_block))</f>
        <v/>
      </c>
      <c r="Y1342" s="88" t="str">
        <f>IF(U1342="","",SUM($T$4:T1342)*1000/F1342*(1-Percent_bound_block))</f>
        <v/>
      </c>
      <c r="Z1342" s="90" t="str">
        <f t="shared" si="476"/>
        <v/>
      </c>
      <c r="AA1342" s="68" t="str">
        <f>IF(AND(B1341&lt;Runoff_duration_hr_block/2,B1342&gt;Runoff_duration_hr_block/2),Runoff_duration_hr_block/2,INDEX($B$4:$B$1500,IF(B1342&gt;Runoff_duration_hr_block/2,ROWS($AA$4:AA1342)-1,ROWS($AA$4:AA1342))))</f>
        <v/>
      </c>
      <c r="AB1342" s="66" t="str">
        <f>IFERROR(ROUND(IF(HG_shape_block="Constant flow",IF(AA1342=Runoff_duration_hr_block/2,CONVERT($H$4,"L","gal")/(Runoff_duration_hr_block*60),VLOOKUP('Block Calcs'!AA1342,'Block Calcs'!$B$4:$K$1500,10,FALSE)),IF(AA1342=Runoff_duration_hr_block/2,2*CONVERT($H$4,"L","gal")/(Runoff_duration_hr_block*60),VLOOKUP('Block Calcs'!AA1342,'Block Calcs'!$B$4:$K$1500,10,FALSE))),2),"")</f>
        <v/>
      </c>
      <c r="AC1342" s="68" t="str">
        <f t="shared" si="477"/>
        <v/>
      </c>
      <c r="AD1342" s="67" t="str">
        <f>IF(A1342="","",(SUM($R$4:R1342)+(O1342*P1342*Q1342*Number_of_chem_blocks_block)))</f>
        <v/>
      </c>
      <c r="AE1342" s="67" t="str">
        <f>IF(A1342="","",(SUM($S$4:S1342)+(O1342*P1342*Q1342*Chem_block_density_block*2.54^3*Number_of_chem_blocks_block)))</f>
        <v/>
      </c>
    </row>
    <row r="1343" spans="1:31" x14ac:dyDescent="0.3">
      <c r="A1343" s="23" t="str">
        <f t="shared" si="478"/>
        <v/>
      </c>
      <c r="B1343" s="23" t="str">
        <f t="shared" si="460"/>
        <v/>
      </c>
      <c r="C1343" s="23" t="str">
        <f t="shared" si="461"/>
        <v/>
      </c>
      <c r="D1343" s="261" t="str">
        <f t="shared" si="462"/>
        <v/>
      </c>
      <c r="E1343" s="261" t="str">
        <f t="shared" si="463"/>
        <v/>
      </c>
      <c r="F1343" s="261" t="str">
        <f>IF(E1343="","",SUM(E$4:E1343))</f>
        <v/>
      </c>
      <c r="G1343" s="261" t="str">
        <f t="shared" si="464"/>
        <v/>
      </c>
      <c r="H1343" s="24" t="str">
        <f t="shared" si="465"/>
        <v/>
      </c>
      <c r="I1343" s="24" t="str">
        <f t="shared" si="466"/>
        <v/>
      </c>
      <c r="J1343" s="24" t="str">
        <f>IF(I1343="","",SUM(I$4:I1343))</f>
        <v/>
      </c>
      <c r="K1343" s="24" t="str">
        <f t="shared" si="467"/>
        <v/>
      </c>
      <c r="L1343" s="37" t="str">
        <f t="shared" si="480"/>
        <v/>
      </c>
      <c r="M1343" s="37" t="str">
        <f t="shared" si="481"/>
        <v/>
      </c>
      <c r="N1343" s="37" t="str">
        <f t="shared" si="482"/>
        <v/>
      </c>
      <c r="O1343" s="37" t="str">
        <f t="shared" si="468"/>
        <v/>
      </c>
      <c r="P1343" s="37" t="str">
        <f t="shared" si="469"/>
        <v/>
      </c>
      <c r="Q1343" s="37" t="str">
        <f t="shared" si="470"/>
        <v/>
      </c>
      <c r="R1343" s="25" t="str">
        <f t="shared" si="471"/>
        <v/>
      </c>
      <c r="S1343" s="25" t="str">
        <f t="shared" si="472"/>
        <v/>
      </c>
      <c r="T1343" s="25" t="str">
        <f t="shared" si="473"/>
        <v/>
      </c>
      <c r="U1343" s="27" t="str">
        <f t="shared" si="474"/>
        <v/>
      </c>
      <c r="V1343" s="26" t="str">
        <f t="shared" si="479"/>
        <v/>
      </c>
      <c r="W1343" s="31" t="str">
        <f t="shared" si="475"/>
        <v/>
      </c>
      <c r="X1343" s="88" t="str">
        <f>IF(U1343="","",SUM($T$4:T1343)*1000/J1343*(1-Percent_bound_block))</f>
        <v/>
      </c>
      <c r="Y1343" s="88" t="str">
        <f>IF(U1343="","",SUM($T$4:T1343)*1000/F1343*(1-Percent_bound_block))</f>
        <v/>
      </c>
      <c r="Z1343" s="90" t="str">
        <f t="shared" si="476"/>
        <v/>
      </c>
      <c r="AA1343" s="68" t="str">
        <f>IF(AND(B1342&lt;Runoff_duration_hr_block/2,B1343&gt;Runoff_duration_hr_block/2),Runoff_duration_hr_block/2,INDEX($B$4:$B$1500,IF(B1343&gt;Runoff_duration_hr_block/2,ROWS($AA$4:AA1343)-1,ROWS($AA$4:AA1343))))</f>
        <v/>
      </c>
      <c r="AB1343" s="66" t="str">
        <f>IFERROR(ROUND(IF(HG_shape_block="Constant flow",IF(AA1343=Runoff_duration_hr_block/2,CONVERT($H$4,"L","gal")/(Runoff_duration_hr_block*60),VLOOKUP('Block Calcs'!AA1343,'Block Calcs'!$B$4:$K$1500,10,FALSE)),IF(AA1343=Runoff_duration_hr_block/2,2*CONVERT($H$4,"L","gal")/(Runoff_duration_hr_block*60),VLOOKUP('Block Calcs'!AA1343,'Block Calcs'!$B$4:$K$1500,10,FALSE))),2),"")</f>
        <v/>
      </c>
      <c r="AC1343" s="68" t="str">
        <f t="shared" si="477"/>
        <v/>
      </c>
      <c r="AD1343" s="67" t="str">
        <f>IF(A1343="","",(SUM($R$4:R1343)+(O1343*P1343*Q1343*Number_of_chem_blocks_block)))</f>
        <v/>
      </c>
      <c r="AE1343" s="67" t="str">
        <f>IF(A1343="","",(SUM($S$4:S1343)+(O1343*P1343*Q1343*Chem_block_density_block*2.54^3*Number_of_chem_blocks_block)))</f>
        <v/>
      </c>
    </row>
    <row r="1344" spans="1:31" x14ac:dyDescent="0.3">
      <c r="A1344" s="23" t="str">
        <f t="shared" si="478"/>
        <v/>
      </c>
      <c r="B1344" s="23" t="str">
        <f t="shared" si="460"/>
        <v/>
      </c>
      <c r="C1344" s="23" t="str">
        <f t="shared" si="461"/>
        <v/>
      </c>
      <c r="D1344" s="261" t="str">
        <f t="shared" si="462"/>
        <v/>
      </c>
      <c r="E1344" s="261" t="str">
        <f t="shared" si="463"/>
        <v/>
      </c>
      <c r="F1344" s="261" t="str">
        <f>IF(E1344="","",SUM(E$4:E1344))</f>
        <v/>
      </c>
      <c r="G1344" s="261" t="str">
        <f t="shared" si="464"/>
        <v/>
      </c>
      <c r="H1344" s="24" t="str">
        <f t="shared" si="465"/>
        <v/>
      </c>
      <c r="I1344" s="24" t="str">
        <f t="shared" si="466"/>
        <v/>
      </c>
      <c r="J1344" s="24" t="str">
        <f>IF(I1344="","",SUM(I$4:I1344))</f>
        <v/>
      </c>
      <c r="K1344" s="24" t="str">
        <f t="shared" si="467"/>
        <v/>
      </c>
      <c r="L1344" s="37" t="str">
        <f t="shared" si="480"/>
        <v/>
      </c>
      <c r="M1344" s="37" t="str">
        <f t="shared" si="481"/>
        <v/>
      </c>
      <c r="N1344" s="37" t="str">
        <f t="shared" si="482"/>
        <v/>
      </c>
      <c r="O1344" s="37" t="str">
        <f t="shared" si="468"/>
        <v/>
      </c>
      <c r="P1344" s="37" t="str">
        <f t="shared" si="469"/>
        <v/>
      </c>
      <c r="Q1344" s="37" t="str">
        <f t="shared" si="470"/>
        <v/>
      </c>
      <c r="R1344" s="25" t="str">
        <f t="shared" si="471"/>
        <v/>
      </c>
      <c r="S1344" s="25" t="str">
        <f t="shared" si="472"/>
        <v/>
      </c>
      <c r="T1344" s="25" t="str">
        <f t="shared" si="473"/>
        <v/>
      </c>
      <c r="U1344" s="27" t="str">
        <f t="shared" si="474"/>
        <v/>
      </c>
      <c r="V1344" s="26" t="str">
        <f t="shared" si="479"/>
        <v/>
      </c>
      <c r="W1344" s="31" t="str">
        <f t="shared" si="475"/>
        <v/>
      </c>
      <c r="X1344" s="88" t="str">
        <f>IF(U1344="","",SUM($T$4:T1344)*1000/J1344*(1-Percent_bound_block))</f>
        <v/>
      </c>
      <c r="Y1344" s="88" t="str">
        <f>IF(U1344="","",SUM($T$4:T1344)*1000/F1344*(1-Percent_bound_block))</f>
        <v/>
      </c>
      <c r="Z1344" s="90" t="str">
        <f t="shared" si="476"/>
        <v/>
      </c>
      <c r="AA1344" s="68" t="str">
        <f>IF(AND(B1343&lt;Runoff_duration_hr_block/2,B1344&gt;Runoff_duration_hr_block/2),Runoff_duration_hr_block/2,INDEX($B$4:$B$1500,IF(B1344&gt;Runoff_duration_hr_block/2,ROWS($AA$4:AA1344)-1,ROWS($AA$4:AA1344))))</f>
        <v/>
      </c>
      <c r="AB1344" s="66" t="str">
        <f>IFERROR(ROUND(IF(HG_shape_block="Constant flow",IF(AA1344=Runoff_duration_hr_block/2,CONVERT($H$4,"L","gal")/(Runoff_duration_hr_block*60),VLOOKUP('Block Calcs'!AA1344,'Block Calcs'!$B$4:$K$1500,10,FALSE)),IF(AA1344=Runoff_duration_hr_block/2,2*CONVERT($H$4,"L","gal")/(Runoff_duration_hr_block*60),VLOOKUP('Block Calcs'!AA1344,'Block Calcs'!$B$4:$K$1500,10,FALSE))),2),"")</f>
        <v/>
      </c>
      <c r="AC1344" s="68" t="str">
        <f t="shared" si="477"/>
        <v/>
      </c>
      <c r="AD1344" s="67" t="str">
        <f>IF(A1344="","",(SUM($R$4:R1344)+(O1344*P1344*Q1344*Number_of_chem_blocks_block)))</f>
        <v/>
      </c>
      <c r="AE1344" s="67" t="str">
        <f>IF(A1344="","",(SUM($S$4:S1344)+(O1344*P1344*Q1344*Chem_block_density_block*2.54^3*Number_of_chem_blocks_block)))</f>
        <v/>
      </c>
    </row>
    <row r="1345" spans="1:31" x14ac:dyDescent="0.3">
      <c r="A1345" s="23" t="str">
        <f t="shared" si="478"/>
        <v/>
      </c>
      <c r="B1345" s="23" t="str">
        <f t="shared" si="460"/>
        <v/>
      </c>
      <c r="C1345" s="23" t="str">
        <f t="shared" si="461"/>
        <v/>
      </c>
      <c r="D1345" s="261" t="str">
        <f t="shared" si="462"/>
        <v/>
      </c>
      <c r="E1345" s="261" t="str">
        <f t="shared" si="463"/>
        <v/>
      </c>
      <c r="F1345" s="261" t="str">
        <f>IF(E1345="","",SUM(E$4:E1345))</f>
        <v/>
      </c>
      <c r="G1345" s="261" t="str">
        <f t="shared" si="464"/>
        <v/>
      </c>
      <c r="H1345" s="24" t="str">
        <f t="shared" si="465"/>
        <v/>
      </c>
      <c r="I1345" s="24" t="str">
        <f t="shared" si="466"/>
        <v/>
      </c>
      <c r="J1345" s="24" t="str">
        <f>IF(I1345="","",SUM(I$4:I1345))</f>
        <v/>
      </c>
      <c r="K1345" s="24" t="str">
        <f t="shared" si="467"/>
        <v/>
      </c>
      <c r="L1345" s="37" t="str">
        <f t="shared" si="480"/>
        <v/>
      </c>
      <c r="M1345" s="37" t="str">
        <f t="shared" si="481"/>
        <v/>
      </c>
      <c r="N1345" s="37" t="str">
        <f t="shared" si="482"/>
        <v/>
      </c>
      <c r="O1345" s="37" t="str">
        <f t="shared" si="468"/>
        <v/>
      </c>
      <c r="P1345" s="37" t="str">
        <f t="shared" si="469"/>
        <v/>
      </c>
      <c r="Q1345" s="37" t="str">
        <f t="shared" si="470"/>
        <v/>
      </c>
      <c r="R1345" s="25" t="str">
        <f t="shared" si="471"/>
        <v/>
      </c>
      <c r="S1345" s="25" t="str">
        <f t="shared" si="472"/>
        <v/>
      </c>
      <c r="T1345" s="25" t="str">
        <f t="shared" si="473"/>
        <v/>
      </c>
      <c r="U1345" s="27" t="str">
        <f t="shared" si="474"/>
        <v/>
      </c>
      <c r="V1345" s="26" t="str">
        <f t="shared" si="479"/>
        <v/>
      </c>
      <c r="W1345" s="31" t="str">
        <f t="shared" si="475"/>
        <v/>
      </c>
      <c r="X1345" s="88" t="str">
        <f>IF(U1345="","",SUM($T$4:T1345)*1000/J1345*(1-Percent_bound_block))</f>
        <v/>
      </c>
      <c r="Y1345" s="88" t="str">
        <f>IF(U1345="","",SUM($T$4:T1345)*1000/F1345*(1-Percent_bound_block))</f>
        <v/>
      </c>
      <c r="Z1345" s="90" t="str">
        <f t="shared" si="476"/>
        <v/>
      </c>
      <c r="AA1345" s="68" t="str">
        <f>IF(AND(B1344&lt;Runoff_duration_hr_block/2,B1345&gt;Runoff_duration_hr_block/2),Runoff_duration_hr_block/2,INDEX($B$4:$B$1500,IF(B1345&gt;Runoff_duration_hr_block/2,ROWS($AA$4:AA1345)-1,ROWS($AA$4:AA1345))))</f>
        <v/>
      </c>
      <c r="AB1345" s="66" t="str">
        <f>IFERROR(ROUND(IF(HG_shape_block="Constant flow",IF(AA1345=Runoff_duration_hr_block/2,CONVERT($H$4,"L","gal")/(Runoff_duration_hr_block*60),VLOOKUP('Block Calcs'!AA1345,'Block Calcs'!$B$4:$K$1500,10,FALSE)),IF(AA1345=Runoff_duration_hr_block/2,2*CONVERT($H$4,"L","gal")/(Runoff_duration_hr_block*60),VLOOKUP('Block Calcs'!AA1345,'Block Calcs'!$B$4:$K$1500,10,FALSE))),2),"")</f>
        <v/>
      </c>
      <c r="AC1345" s="68" t="str">
        <f t="shared" si="477"/>
        <v/>
      </c>
      <c r="AD1345" s="67" t="str">
        <f>IF(A1345="","",(SUM($R$4:R1345)+(O1345*P1345*Q1345*Number_of_chem_blocks_block)))</f>
        <v/>
      </c>
      <c r="AE1345" s="67" t="str">
        <f>IF(A1345="","",(SUM($S$4:S1345)+(O1345*P1345*Q1345*Chem_block_density_block*2.54^3*Number_of_chem_blocks_block)))</f>
        <v/>
      </c>
    </row>
    <row r="1346" spans="1:31" x14ac:dyDescent="0.3">
      <c r="A1346" s="23" t="str">
        <f t="shared" si="478"/>
        <v/>
      </c>
      <c r="B1346" s="23" t="str">
        <f t="shared" si="460"/>
        <v/>
      </c>
      <c r="C1346" s="23" t="str">
        <f t="shared" si="461"/>
        <v/>
      </c>
      <c r="D1346" s="261" t="str">
        <f t="shared" si="462"/>
        <v/>
      </c>
      <c r="E1346" s="261" t="str">
        <f t="shared" si="463"/>
        <v/>
      </c>
      <c r="F1346" s="261" t="str">
        <f>IF(E1346="","",SUM(E$4:E1346))</f>
        <v/>
      </c>
      <c r="G1346" s="261" t="str">
        <f t="shared" si="464"/>
        <v/>
      </c>
      <c r="H1346" s="24" t="str">
        <f t="shared" si="465"/>
        <v/>
      </c>
      <c r="I1346" s="24" t="str">
        <f t="shared" si="466"/>
        <v/>
      </c>
      <c r="J1346" s="24" t="str">
        <f>IF(I1346="","",SUM(I$4:I1346))</f>
        <v/>
      </c>
      <c r="K1346" s="24" t="str">
        <f t="shared" si="467"/>
        <v/>
      </c>
      <c r="L1346" s="37" t="str">
        <f t="shared" si="480"/>
        <v/>
      </c>
      <c r="M1346" s="37" t="str">
        <f t="shared" si="481"/>
        <v/>
      </c>
      <c r="N1346" s="37" t="str">
        <f t="shared" si="482"/>
        <v/>
      </c>
      <c r="O1346" s="37" t="str">
        <f t="shared" si="468"/>
        <v/>
      </c>
      <c r="P1346" s="37" t="str">
        <f t="shared" si="469"/>
        <v/>
      </c>
      <c r="Q1346" s="37" t="str">
        <f t="shared" si="470"/>
        <v/>
      </c>
      <c r="R1346" s="25" t="str">
        <f t="shared" si="471"/>
        <v/>
      </c>
      <c r="S1346" s="25" t="str">
        <f t="shared" si="472"/>
        <v/>
      </c>
      <c r="T1346" s="25" t="str">
        <f t="shared" si="473"/>
        <v/>
      </c>
      <c r="U1346" s="27" t="str">
        <f t="shared" si="474"/>
        <v/>
      </c>
      <c r="V1346" s="26" t="str">
        <f t="shared" si="479"/>
        <v/>
      </c>
      <c r="W1346" s="31" t="str">
        <f t="shared" si="475"/>
        <v/>
      </c>
      <c r="X1346" s="88" t="str">
        <f>IF(U1346="","",SUM($T$4:T1346)*1000/J1346*(1-Percent_bound_block))</f>
        <v/>
      </c>
      <c r="Y1346" s="88" t="str">
        <f>IF(U1346="","",SUM($T$4:T1346)*1000/F1346*(1-Percent_bound_block))</f>
        <v/>
      </c>
      <c r="Z1346" s="90" t="str">
        <f t="shared" si="476"/>
        <v/>
      </c>
      <c r="AA1346" s="68" t="str">
        <f>IF(AND(B1345&lt;Runoff_duration_hr_block/2,B1346&gt;Runoff_duration_hr_block/2),Runoff_duration_hr_block/2,INDEX($B$4:$B$1500,IF(B1346&gt;Runoff_duration_hr_block/2,ROWS($AA$4:AA1346)-1,ROWS($AA$4:AA1346))))</f>
        <v/>
      </c>
      <c r="AB1346" s="66" t="str">
        <f>IFERROR(ROUND(IF(HG_shape_block="Constant flow",IF(AA1346=Runoff_duration_hr_block/2,CONVERT($H$4,"L","gal")/(Runoff_duration_hr_block*60),VLOOKUP('Block Calcs'!AA1346,'Block Calcs'!$B$4:$K$1500,10,FALSE)),IF(AA1346=Runoff_duration_hr_block/2,2*CONVERT($H$4,"L","gal")/(Runoff_duration_hr_block*60),VLOOKUP('Block Calcs'!AA1346,'Block Calcs'!$B$4:$K$1500,10,FALSE))),2),"")</f>
        <v/>
      </c>
      <c r="AC1346" s="68" t="str">
        <f t="shared" si="477"/>
        <v/>
      </c>
      <c r="AD1346" s="67" t="str">
        <f>IF(A1346="","",(SUM($R$4:R1346)+(O1346*P1346*Q1346*Number_of_chem_blocks_block)))</f>
        <v/>
      </c>
      <c r="AE1346" s="67" t="str">
        <f>IF(A1346="","",(SUM($S$4:S1346)+(O1346*P1346*Q1346*Chem_block_density_block*2.54^3*Number_of_chem_blocks_block)))</f>
        <v/>
      </c>
    </row>
    <row r="1347" spans="1:31" x14ac:dyDescent="0.3">
      <c r="A1347" s="23" t="str">
        <f t="shared" si="478"/>
        <v/>
      </c>
      <c r="B1347" s="23" t="str">
        <f t="shared" si="460"/>
        <v/>
      </c>
      <c r="C1347" s="23" t="str">
        <f t="shared" si="461"/>
        <v/>
      </c>
      <c r="D1347" s="261" t="str">
        <f t="shared" si="462"/>
        <v/>
      </c>
      <c r="E1347" s="261" t="str">
        <f t="shared" si="463"/>
        <v/>
      </c>
      <c r="F1347" s="261" t="str">
        <f>IF(E1347="","",SUM(E$4:E1347))</f>
        <v/>
      </c>
      <c r="G1347" s="261" t="str">
        <f t="shared" si="464"/>
        <v/>
      </c>
      <c r="H1347" s="24" t="str">
        <f t="shared" si="465"/>
        <v/>
      </c>
      <c r="I1347" s="24" t="str">
        <f t="shared" si="466"/>
        <v/>
      </c>
      <c r="J1347" s="24" t="str">
        <f>IF(I1347="","",SUM(I$4:I1347))</f>
        <v/>
      </c>
      <c r="K1347" s="24" t="str">
        <f t="shared" si="467"/>
        <v/>
      </c>
      <c r="L1347" s="37" t="str">
        <f t="shared" si="480"/>
        <v/>
      </c>
      <c r="M1347" s="37" t="str">
        <f t="shared" si="481"/>
        <v/>
      </c>
      <c r="N1347" s="37" t="str">
        <f t="shared" si="482"/>
        <v/>
      </c>
      <c r="O1347" s="37" t="str">
        <f t="shared" si="468"/>
        <v/>
      </c>
      <c r="P1347" s="37" t="str">
        <f t="shared" si="469"/>
        <v/>
      </c>
      <c r="Q1347" s="37" t="str">
        <f t="shared" si="470"/>
        <v/>
      </c>
      <c r="R1347" s="25" t="str">
        <f t="shared" si="471"/>
        <v/>
      </c>
      <c r="S1347" s="25" t="str">
        <f t="shared" si="472"/>
        <v/>
      </c>
      <c r="T1347" s="25" t="str">
        <f t="shared" si="473"/>
        <v/>
      </c>
      <c r="U1347" s="27" t="str">
        <f t="shared" si="474"/>
        <v/>
      </c>
      <c r="V1347" s="26" t="str">
        <f t="shared" si="479"/>
        <v/>
      </c>
      <c r="W1347" s="31" t="str">
        <f t="shared" si="475"/>
        <v/>
      </c>
      <c r="X1347" s="88" t="str">
        <f>IF(U1347="","",SUM($T$4:T1347)*1000/J1347*(1-Percent_bound_block))</f>
        <v/>
      </c>
      <c r="Y1347" s="88" t="str">
        <f>IF(U1347="","",SUM($T$4:T1347)*1000/F1347*(1-Percent_bound_block))</f>
        <v/>
      </c>
      <c r="Z1347" s="90" t="str">
        <f t="shared" si="476"/>
        <v/>
      </c>
      <c r="AA1347" s="68" t="str">
        <f>IF(AND(B1346&lt;Runoff_duration_hr_block/2,B1347&gt;Runoff_duration_hr_block/2),Runoff_duration_hr_block/2,INDEX($B$4:$B$1500,IF(B1347&gt;Runoff_duration_hr_block/2,ROWS($AA$4:AA1347)-1,ROWS($AA$4:AA1347))))</f>
        <v/>
      </c>
      <c r="AB1347" s="66" t="str">
        <f>IFERROR(ROUND(IF(HG_shape_block="Constant flow",IF(AA1347=Runoff_duration_hr_block/2,CONVERT($H$4,"L","gal")/(Runoff_duration_hr_block*60),VLOOKUP('Block Calcs'!AA1347,'Block Calcs'!$B$4:$K$1500,10,FALSE)),IF(AA1347=Runoff_duration_hr_block/2,2*CONVERT($H$4,"L","gal")/(Runoff_duration_hr_block*60),VLOOKUP('Block Calcs'!AA1347,'Block Calcs'!$B$4:$K$1500,10,FALSE))),2),"")</f>
        <v/>
      </c>
      <c r="AC1347" s="68" t="str">
        <f t="shared" si="477"/>
        <v/>
      </c>
      <c r="AD1347" s="67" t="str">
        <f>IF(A1347="","",(SUM($R$4:R1347)+(O1347*P1347*Q1347*Number_of_chem_blocks_block)))</f>
        <v/>
      </c>
      <c r="AE1347" s="67" t="str">
        <f>IF(A1347="","",(SUM($S$4:S1347)+(O1347*P1347*Q1347*Chem_block_density_block*2.54^3*Number_of_chem_blocks_block)))</f>
        <v/>
      </c>
    </row>
    <row r="1348" spans="1:31" x14ac:dyDescent="0.3">
      <c r="A1348" s="23" t="str">
        <f t="shared" si="478"/>
        <v/>
      </c>
      <c r="B1348" s="23" t="str">
        <f t="shared" ref="B1348:B1411" si="483">IF(A1348="","",AVERAGE(A1348,C1348))</f>
        <v/>
      </c>
      <c r="C1348" s="23" t="str">
        <f t="shared" ref="C1348:C1411" si="484">IFERROR(IF((A1348+timestep_block/60)&gt;=Runoff_duration_hr_block,Runoff_duration_hr_block,A1348+timestep_block/60),"")</f>
        <v/>
      </c>
      <c r="D1348" s="261" t="str">
        <f t="shared" ref="D1348:D1411" si="485">IF(A1348="","",IF(Flow_vol_option_block="SCS Curve Number Method",SCS_Q_vol_block,User_Q_vol_block))</f>
        <v/>
      </c>
      <c r="E1348" s="261" t="str">
        <f t="shared" ref="E1348:E1411" si="486">IFERROR(IF(HG_shape_block="Constant flow",D1348/Runoff_duration_hr_block*(C1348-A1348),IF(HG_shape_block="Triangular (Rational Method)",IF((C1348/Runoff_duration_hr_block)&lt;=0.5,AVERAGE(A1348,C1348)*((2*D1348/(Runoff_duration_hr_block))/(0.5*Runoff_duration_hr_block))*timestep_block/60,((2*D1348/(Runoff_duration_hr_block))-(AVERAGE(A1348,C1348)-Runoff_duration_hr_block/2)*((2*D1348/(Runoff_duration_hr_block))/(0.5*Runoff_duration_hr_block)))*timestep_block/60))),"")</f>
        <v/>
      </c>
      <c r="F1348" s="261" t="str">
        <f>IF(E1348="","",SUM(E$4:E1348))</f>
        <v/>
      </c>
      <c r="G1348" s="261" t="str">
        <f t="shared" ref="G1348:G1411" si="487">IF(A1348="","",CONVERT(E1348,"L","gal")/timestep_block)</f>
        <v/>
      </c>
      <c r="H1348" s="24" t="str">
        <f t="shared" ref="H1348:H1411" si="488">IF(A1348="","",Treated_vol_block)</f>
        <v/>
      </c>
      <c r="I1348" s="24" t="str">
        <f t="shared" ref="I1348:I1411" si="489">IFERROR(IF(HG_shape_block="Constant flow",H1348/Runoff_duration_hr_block*(C1348-A1348),IF(HG_shape_block="Triangular (Rational Method)",IF((C1348/Runoff_duration_hr_block)&lt;=0.5,AVERAGE(A1348,C1348)*((2*H1348/(Runoff_duration_hr_block))/(0.5*Runoff_duration_hr_block))*timestep_block/60,((2*H1348/(Runoff_duration_hr_block))-(AVERAGE(A1348,C1348)-Runoff_duration_hr_block/2)*((2*H1348/(Runoff_duration_hr_block))/(0.5*Runoff_duration_hr_block)))*timestep_block/60))),"")</f>
        <v/>
      </c>
      <c r="J1348" s="24" t="str">
        <f>IF(I1348="","",SUM(I$4:I1348))</f>
        <v/>
      </c>
      <c r="K1348" s="24" t="str">
        <f t="shared" ref="K1348:K1411" si="490">IF(A1348="","",CONVERT(I1348,"L","gal")/timestep_block)</f>
        <v/>
      </c>
      <c r="L1348" s="37" t="str">
        <f t="shared" si="480"/>
        <v/>
      </c>
      <c r="M1348" s="37" t="str">
        <f t="shared" si="481"/>
        <v/>
      </c>
      <c r="N1348" s="37" t="str">
        <f t="shared" si="482"/>
        <v/>
      </c>
      <c r="O1348" s="37" t="str">
        <f t="shared" ref="O1348:O1411" si="491">IFERROR(IF(A1348="","",IF((L1348-2*Erosion_rate_length_block*(C1348-A1348))&lt;0,0,L1348-2*Erosion_rate_length_block*(C1348-A1348))),"")</f>
        <v/>
      </c>
      <c r="P1348" s="37" t="str">
        <f t="shared" ref="P1348:P1411" si="492">IFERROR(IF(A1348="","",IF((M1348-2*Erosion_rate_width_block*(C1348-A1348))&lt;0,0,M1348-2*Erosion_rate_width_block*(C1348-A1348))),"")</f>
        <v/>
      </c>
      <c r="Q1348" s="37" t="str">
        <f t="shared" ref="Q1348:Q1411" si="493">IFERROR(IF(A1348="","",IF((N1348-2*Erosion_rate_height_block*(C1348-A1348))&lt;0,0,N1348-2*Erosion_rate_height_block*(C1348-A1348))),"")</f>
        <v/>
      </c>
      <c r="R1348" s="25" t="str">
        <f t="shared" ref="R1348:R1411" si="494">IFERROR(IF(A1348="","",((L1348*M1348*N1348)-(O1348*P1348*Q1348))*Number_of_chem_blocks_block),"")</f>
        <v/>
      </c>
      <c r="S1348" s="25" t="str">
        <f t="shared" ref="S1348:S1411" si="495">IFERROR(IF(A1348="","",Chem_block_density_block*2.54^3*R1348),"")</f>
        <v/>
      </c>
      <c r="T1348" s="25" t="str">
        <f t="shared" ref="T1348:T1411" si="496">IFERROR(IF(A1348="","",S1348*Percent_chem_block),"")</f>
        <v/>
      </c>
      <c r="U1348" s="27" t="str">
        <f t="shared" ref="U1348:U1411" si="497">IFERROR(IF(A1348="","",1-(Chem_length_block*Chem_width_block*Chem_height_block-O1348*P1348*Q1348)/(Chem_length_block*Chem_width_block*Chem_height_block)),"")</f>
        <v/>
      </c>
      <c r="V1348" s="26" t="str">
        <f t="shared" si="479"/>
        <v/>
      </c>
      <c r="W1348" s="31" t="str">
        <f t="shared" ref="W1348:W1411" si="498">IFERROR(IF(A1348="","",V1348*(1-Percent_bound_block)),"")</f>
        <v/>
      </c>
      <c r="X1348" s="88" t="str">
        <f>IF(U1348="","",SUM($T$4:T1348)*1000/J1348*(1-Percent_bound_block))</f>
        <v/>
      </c>
      <c r="Y1348" s="88" t="str">
        <f>IF(U1348="","",SUM($T$4:T1348)*1000/F1348*(1-Percent_bound_block))</f>
        <v/>
      </c>
      <c r="Z1348" s="90" t="str">
        <f t="shared" ref="Z1348:Z1411" si="499">IF(A1348="","",Toxicity_block)</f>
        <v/>
      </c>
      <c r="AA1348" s="68" t="str">
        <f>IF(AND(B1347&lt;Runoff_duration_hr_block/2,B1348&gt;Runoff_duration_hr_block/2),Runoff_duration_hr_block/2,INDEX($B$4:$B$1500,IF(B1348&gt;Runoff_duration_hr_block/2,ROWS($AA$4:AA1348)-1,ROWS($AA$4:AA1348))))</f>
        <v/>
      </c>
      <c r="AB1348" s="66" t="str">
        <f>IFERROR(ROUND(IF(HG_shape_block="Constant flow",IF(AA1348=Runoff_duration_hr_block/2,CONVERT($H$4,"L","gal")/(Runoff_duration_hr_block*60),VLOOKUP('Block Calcs'!AA1348,'Block Calcs'!$B$4:$K$1500,10,FALSE)),IF(AA1348=Runoff_duration_hr_block/2,2*CONVERT($H$4,"L","gal")/(Runoff_duration_hr_block*60),VLOOKUP('Block Calcs'!AA1348,'Block Calcs'!$B$4:$K$1500,10,FALSE))),2),"")</f>
        <v/>
      </c>
      <c r="AC1348" s="68" t="str">
        <f t="shared" ref="AC1348:AC1411" si="500">IFERROR(ROUND(S1348/(C1348-A1348)/AVERAGE(2*(L1348*M1348+L1348*N1348+M1348*N1348),2*(O1348*P1348+O1348*Q1348+P1348*Q1348))/Number_of_chem_blocks_block,3),"")</f>
        <v/>
      </c>
      <c r="AD1348" s="67" t="str">
        <f>IF(A1348="","",(SUM($R$4:R1348)+(O1348*P1348*Q1348*Number_of_chem_blocks_block)))</f>
        <v/>
      </c>
      <c r="AE1348" s="67" t="str">
        <f>IF(A1348="","",(SUM($S$4:S1348)+(O1348*P1348*Q1348*Chem_block_density_block*2.54^3*Number_of_chem_blocks_block)))</f>
        <v/>
      </c>
    </row>
    <row r="1349" spans="1:31" x14ac:dyDescent="0.3">
      <c r="A1349" s="23" t="str">
        <f t="shared" ref="A1349:A1412" si="501">IFERROR(IF(ROUND(C1348,3)=Runoff_duration_hr_block,"",C1348),"")</f>
        <v/>
      </c>
      <c r="B1349" s="23" t="str">
        <f t="shared" si="483"/>
        <v/>
      </c>
      <c r="C1349" s="23" t="str">
        <f t="shared" si="484"/>
        <v/>
      </c>
      <c r="D1349" s="261" t="str">
        <f t="shared" si="485"/>
        <v/>
      </c>
      <c r="E1349" s="261" t="str">
        <f t="shared" si="486"/>
        <v/>
      </c>
      <c r="F1349" s="261" t="str">
        <f>IF(E1349="","",SUM(E$4:E1349))</f>
        <v/>
      </c>
      <c r="G1349" s="261" t="str">
        <f t="shared" si="487"/>
        <v/>
      </c>
      <c r="H1349" s="24" t="str">
        <f t="shared" si="488"/>
        <v/>
      </c>
      <c r="I1349" s="24" t="str">
        <f t="shared" si="489"/>
        <v/>
      </c>
      <c r="J1349" s="24" t="str">
        <f>IF(I1349="","",SUM(I$4:I1349))</f>
        <v/>
      </c>
      <c r="K1349" s="24" t="str">
        <f t="shared" si="490"/>
        <v/>
      </c>
      <c r="L1349" s="37" t="str">
        <f t="shared" si="480"/>
        <v/>
      </c>
      <c r="M1349" s="37" t="str">
        <f t="shared" si="481"/>
        <v/>
      </c>
      <c r="N1349" s="37" t="str">
        <f t="shared" si="482"/>
        <v/>
      </c>
      <c r="O1349" s="37" t="str">
        <f t="shared" si="491"/>
        <v/>
      </c>
      <c r="P1349" s="37" t="str">
        <f t="shared" si="492"/>
        <v/>
      </c>
      <c r="Q1349" s="37" t="str">
        <f t="shared" si="493"/>
        <v/>
      </c>
      <c r="R1349" s="25" t="str">
        <f t="shared" si="494"/>
        <v/>
      </c>
      <c r="S1349" s="25" t="str">
        <f t="shared" si="495"/>
        <v/>
      </c>
      <c r="T1349" s="25" t="str">
        <f t="shared" si="496"/>
        <v/>
      </c>
      <c r="U1349" s="27" t="str">
        <f t="shared" si="497"/>
        <v/>
      </c>
      <c r="V1349" s="26" t="str">
        <f t="shared" ref="V1349:V1412" si="502">IFERROR(IF(A1349="","",(T1349*1000)/I1349),"")</f>
        <v/>
      </c>
      <c r="W1349" s="31" t="str">
        <f t="shared" si="498"/>
        <v/>
      </c>
      <c r="X1349" s="88" t="str">
        <f>IF(U1349="","",SUM($T$4:T1349)*1000/J1349*(1-Percent_bound_block))</f>
        <v/>
      </c>
      <c r="Y1349" s="88" t="str">
        <f>IF(U1349="","",SUM($T$4:T1349)*1000/F1349*(1-Percent_bound_block))</f>
        <v/>
      </c>
      <c r="Z1349" s="90" t="str">
        <f t="shared" si="499"/>
        <v/>
      </c>
      <c r="AA1349" s="68" t="str">
        <f>IF(AND(B1348&lt;Runoff_duration_hr_block/2,B1349&gt;Runoff_duration_hr_block/2),Runoff_duration_hr_block/2,INDEX($B$4:$B$1500,IF(B1349&gt;Runoff_duration_hr_block/2,ROWS($AA$4:AA1349)-1,ROWS($AA$4:AA1349))))</f>
        <v/>
      </c>
      <c r="AB1349" s="66" t="str">
        <f>IFERROR(ROUND(IF(HG_shape_block="Constant flow",IF(AA1349=Runoff_duration_hr_block/2,CONVERT($H$4,"L","gal")/(Runoff_duration_hr_block*60),VLOOKUP('Block Calcs'!AA1349,'Block Calcs'!$B$4:$K$1500,10,FALSE)),IF(AA1349=Runoff_duration_hr_block/2,2*CONVERT($H$4,"L","gal")/(Runoff_duration_hr_block*60),VLOOKUP('Block Calcs'!AA1349,'Block Calcs'!$B$4:$K$1500,10,FALSE))),2),"")</f>
        <v/>
      </c>
      <c r="AC1349" s="68" t="str">
        <f t="shared" si="500"/>
        <v/>
      </c>
      <c r="AD1349" s="67" t="str">
        <f>IF(A1349="","",(SUM($R$4:R1349)+(O1349*P1349*Q1349*Number_of_chem_blocks_block)))</f>
        <v/>
      </c>
      <c r="AE1349" s="67" t="str">
        <f>IF(A1349="","",(SUM($S$4:S1349)+(O1349*P1349*Q1349*Chem_block_density_block*2.54^3*Number_of_chem_blocks_block)))</f>
        <v/>
      </c>
    </row>
    <row r="1350" spans="1:31" x14ac:dyDescent="0.3">
      <c r="A1350" s="23" t="str">
        <f t="shared" si="501"/>
        <v/>
      </c>
      <c r="B1350" s="23" t="str">
        <f t="shared" si="483"/>
        <v/>
      </c>
      <c r="C1350" s="23" t="str">
        <f t="shared" si="484"/>
        <v/>
      </c>
      <c r="D1350" s="261" t="str">
        <f t="shared" si="485"/>
        <v/>
      </c>
      <c r="E1350" s="261" t="str">
        <f t="shared" si="486"/>
        <v/>
      </c>
      <c r="F1350" s="261" t="str">
        <f>IF(E1350="","",SUM(E$4:E1350))</f>
        <v/>
      </c>
      <c r="G1350" s="261" t="str">
        <f t="shared" si="487"/>
        <v/>
      </c>
      <c r="H1350" s="24" t="str">
        <f t="shared" si="488"/>
        <v/>
      </c>
      <c r="I1350" s="24" t="str">
        <f t="shared" si="489"/>
        <v/>
      </c>
      <c r="J1350" s="24" t="str">
        <f>IF(I1350="","",SUM(I$4:I1350))</f>
        <v/>
      </c>
      <c r="K1350" s="24" t="str">
        <f t="shared" si="490"/>
        <v/>
      </c>
      <c r="L1350" s="37" t="str">
        <f t="shared" ref="L1350:L1413" si="503">IF($A1350="","",O1349)</f>
        <v/>
      </c>
      <c r="M1350" s="37" t="str">
        <f t="shared" ref="M1350:M1413" si="504">IF($A1350="","",P1349)</f>
        <v/>
      </c>
      <c r="N1350" s="37" t="str">
        <f t="shared" ref="N1350:N1413" si="505">IF($A1350="","",Q1349)</f>
        <v/>
      </c>
      <c r="O1350" s="37" t="str">
        <f t="shared" si="491"/>
        <v/>
      </c>
      <c r="P1350" s="37" t="str">
        <f t="shared" si="492"/>
        <v/>
      </c>
      <c r="Q1350" s="37" t="str">
        <f t="shared" si="493"/>
        <v/>
      </c>
      <c r="R1350" s="25" t="str">
        <f t="shared" si="494"/>
        <v/>
      </c>
      <c r="S1350" s="25" t="str">
        <f t="shared" si="495"/>
        <v/>
      </c>
      <c r="T1350" s="25" t="str">
        <f t="shared" si="496"/>
        <v/>
      </c>
      <c r="U1350" s="27" t="str">
        <f t="shared" si="497"/>
        <v/>
      </c>
      <c r="V1350" s="26" t="str">
        <f t="shared" si="502"/>
        <v/>
      </c>
      <c r="W1350" s="31" t="str">
        <f t="shared" si="498"/>
        <v/>
      </c>
      <c r="X1350" s="88" t="str">
        <f>IF(U1350="","",SUM($T$4:T1350)*1000/J1350*(1-Percent_bound_block))</f>
        <v/>
      </c>
      <c r="Y1350" s="88" t="str">
        <f>IF(U1350="","",SUM($T$4:T1350)*1000/F1350*(1-Percent_bound_block))</f>
        <v/>
      </c>
      <c r="Z1350" s="90" t="str">
        <f t="shared" si="499"/>
        <v/>
      </c>
      <c r="AA1350" s="68" t="str">
        <f>IF(AND(B1349&lt;Runoff_duration_hr_block/2,B1350&gt;Runoff_duration_hr_block/2),Runoff_duration_hr_block/2,INDEX($B$4:$B$1500,IF(B1350&gt;Runoff_duration_hr_block/2,ROWS($AA$4:AA1350)-1,ROWS($AA$4:AA1350))))</f>
        <v/>
      </c>
      <c r="AB1350" s="66" t="str">
        <f>IFERROR(ROUND(IF(HG_shape_block="Constant flow",IF(AA1350=Runoff_duration_hr_block/2,CONVERT($H$4,"L","gal")/(Runoff_duration_hr_block*60),VLOOKUP('Block Calcs'!AA1350,'Block Calcs'!$B$4:$K$1500,10,FALSE)),IF(AA1350=Runoff_duration_hr_block/2,2*CONVERT($H$4,"L","gal")/(Runoff_duration_hr_block*60),VLOOKUP('Block Calcs'!AA1350,'Block Calcs'!$B$4:$K$1500,10,FALSE))),2),"")</f>
        <v/>
      </c>
      <c r="AC1350" s="68" t="str">
        <f t="shared" si="500"/>
        <v/>
      </c>
      <c r="AD1350" s="67" t="str">
        <f>IF(A1350="","",(SUM($R$4:R1350)+(O1350*P1350*Q1350*Number_of_chem_blocks_block)))</f>
        <v/>
      </c>
      <c r="AE1350" s="67" t="str">
        <f>IF(A1350="","",(SUM($S$4:S1350)+(O1350*P1350*Q1350*Chem_block_density_block*2.54^3*Number_of_chem_blocks_block)))</f>
        <v/>
      </c>
    </row>
    <row r="1351" spans="1:31" x14ac:dyDescent="0.3">
      <c r="A1351" s="23" t="str">
        <f t="shared" si="501"/>
        <v/>
      </c>
      <c r="B1351" s="23" t="str">
        <f t="shared" si="483"/>
        <v/>
      </c>
      <c r="C1351" s="23" t="str">
        <f t="shared" si="484"/>
        <v/>
      </c>
      <c r="D1351" s="261" t="str">
        <f t="shared" si="485"/>
        <v/>
      </c>
      <c r="E1351" s="261" t="str">
        <f t="shared" si="486"/>
        <v/>
      </c>
      <c r="F1351" s="261" t="str">
        <f>IF(E1351="","",SUM(E$4:E1351))</f>
        <v/>
      </c>
      <c r="G1351" s="261" t="str">
        <f t="shared" si="487"/>
        <v/>
      </c>
      <c r="H1351" s="24" t="str">
        <f t="shared" si="488"/>
        <v/>
      </c>
      <c r="I1351" s="24" t="str">
        <f t="shared" si="489"/>
        <v/>
      </c>
      <c r="J1351" s="24" t="str">
        <f>IF(I1351="","",SUM(I$4:I1351))</f>
        <v/>
      </c>
      <c r="K1351" s="24" t="str">
        <f t="shared" si="490"/>
        <v/>
      </c>
      <c r="L1351" s="37" t="str">
        <f t="shared" si="503"/>
        <v/>
      </c>
      <c r="M1351" s="37" t="str">
        <f t="shared" si="504"/>
        <v/>
      </c>
      <c r="N1351" s="37" t="str">
        <f t="shared" si="505"/>
        <v/>
      </c>
      <c r="O1351" s="37" t="str">
        <f t="shared" si="491"/>
        <v/>
      </c>
      <c r="P1351" s="37" t="str">
        <f t="shared" si="492"/>
        <v/>
      </c>
      <c r="Q1351" s="37" t="str">
        <f t="shared" si="493"/>
        <v/>
      </c>
      <c r="R1351" s="25" t="str">
        <f t="shared" si="494"/>
        <v/>
      </c>
      <c r="S1351" s="25" t="str">
        <f t="shared" si="495"/>
        <v/>
      </c>
      <c r="T1351" s="25" t="str">
        <f t="shared" si="496"/>
        <v/>
      </c>
      <c r="U1351" s="27" t="str">
        <f t="shared" si="497"/>
        <v/>
      </c>
      <c r="V1351" s="26" t="str">
        <f t="shared" si="502"/>
        <v/>
      </c>
      <c r="W1351" s="31" t="str">
        <f t="shared" si="498"/>
        <v/>
      </c>
      <c r="X1351" s="88" t="str">
        <f>IF(U1351="","",SUM($T$4:T1351)*1000/J1351*(1-Percent_bound_block))</f>
        <v/>
      </c>
      <c r="Y1351" s="88" t="str">
        <f>IF(U1351="","",SUM($T$4:T1351)*1000/F1351*(1-Percent_bound_block))</f>
        <v/>
      </c>
      <c r="Z1351" s="90" t="str">
        <f t="shared" si="499"/>
        <v/>
      </c>
      <c r="AA1351" s="68" t="str">
        <f>IF(AND(B1350&lt;Runoff_duration_hr_block/2,B1351&gt;Runoff_duration_hr_block/2),Runoff_duration_hr_block/2,INDEX($B$4:$B$1500,IF(B1351&gt;Runoff_duration_hr_block/2,ROWS($AA$4:AA1351)-1,ROWS($AA$4:AA1351))))</f>
        <v/>
      </c>
      <c r="AB1351" s="66" t="str">
        <f>IFERROR(ROUND(IF(HG_shape_block="Constant flow",IF(AA1351=Runoff_duration_hr_block/2,CONVERT($H$4,"L","gal")/(Runoff_duration_hr_block*60),VLOOKUP('Block Calcs'!AA1351,'Block Calcs'!$B$4:$K$1500,10,FALSE)),IF(AA1351=Runoff_duration_hr_block/2,2*CONVERT($H$4,"L","gal")/(Runoff_duration_hr_block*60),VLOOKUP('Block Calcs'!AA1351,'Block Calcs'!$B$4:$K$1500,10,FALSE))),2),"")</f>
        <v/>
      </c>
      <c r="AC1351" s="68" t="str">
        <f t="shared" si="500"/>
        <v/>
      </c>
      <c r="AD1351" s="67" t="str">
        <f>IF(A1351="","",(SUM($R$4:R1351)+(O1351*P1351*Q1351*Number_of_chem_blocks_block)))</f>
        <v/>
      </c>
      <c r="AE1351" s="67" t="str">
        <f>IF(A1351="","",(SUM($S$4:S1351)+(O1351*P1351*Q1351*Chem_block_density_block*2.54^3*Number_of_chem_blocks_block)))</f>
        <v/>
      </c>
    </row>
    <row r="1352" spans="1:31" x14ac:dyDescent="0.3">
      <c r="A1352" s="23" t="str">
        <f t="shared" si="501"/>
        <v/>
      </c>
      <c r="B1352" s="23" t="str">
        <f t="shared" si="483"/>
        <v/>
      </c>
      <c r="C1352" s="23" t="str">
        <f t="shared" si="484"/>
        <v/>
      </c>
      <c r="D1352" s="261" t="str">
        <f t="shared" si="485"/>
        <v/>
      </c>
      <c r="E1352" s="261" t="str">
        <f t="shared" si="486"/>
        <v/>
      </c>
      <c r="F1352" s="261" t="str">
        <f>IF(E1352="","",SUM(E$4:E1352))</f>
        <v/>
      </c>
      <c r="G1352" s="261" t="str">
        <f t="shared" si="487"/>
        <v/>
      </c>
      <c r="H1352" s="24" t="str">
        <f t="shared" si="488"/>
        <v/>
      </c>
      <c r="I1352" s="24" t="str">
        <f t="shared" si="489"/>
        <v/>
      </c>
      <c r="J1352" s="24" t="str">
        <f>IF(I1352="","",SUM(I$4:I1352))</f>
        <v/>
      </c>
      <c r="K1352" s="24" t="str">
        <f t="shared" si="490"/>
        <v/>
      </c>
      <c r="L1352" s="37" t="str">
        <f t="shared" si="503"/>
        <v/>
      </c>
      <c r="M1352" s="37" t="str">
        <f t="shared" si="504"/>
        <v/>
      </c>
      <c r="N1352" s="37" t="str">
        <f t="shared" si="505"/>
        <v/>
      </c>
      <c r="O1352" s="37" t="str">
        <f t="shared" si="491"/>
        <v/>
      </c>
      <c r="P1352" s="37" t="str">
        <f t="shared" si="492"/>
        <v/>
      </c>
      <c r="Q1352" s="37" t="str">
        <f t="shared" si="493"/>
        <v/>
      </c>
      <c r="R1352" s="25" t="str">
        <f t="shared" si="494"/>
        <v/>
      </c>
      <c r="S1352" s="25" t="str">
        <f t="shared" si="495"/>
        <v/>
      </c>
      <c r="T1352" s="25" t="str">
        <f t="shared" si="496"/>
        <v/>
      </c>
      <c r="U1352" s="27" t="str">
        <f t="shared" si="497"/>
        <v/>
      </c>
      <c r="V1352" s="26" t="str">
        <f t="shared" si="502"/>
        <v/>
      </c>
      <c r="W1352" s="31" t="str">
        <f t="shared" si="498"/>
        <v/>
      </c>
      <c r="X1352" s="88" t="str">
        <f>IF(U1352="","",SUM($T$4:T1352)*1000/J1352*(1-Percent_bound_block))</f>
        <v/>
      </c>
      <c r="Y1352" s="88" t="str">
        <f>IF(U1352="","",SUM($T$4:T1352)*1000/F1352*(1-Percent_bound_block))</f>
        <v/>
      </c>
      <c r="Z1352" s="90" t="str">
        <f t="shared" si="499"/>
        <v/>
      </c>
      <c r="AA1352" s="68" t="str">
        <f>IF(AND(B1351&lt;Runoff_duration_hr_block/2,B1352&gt;Runoff_duration_hr_block/2),Runoff_duration_hr_block/2,INDEX($B$4:$B$1500,IF(B1352&gt;Runoff_duration_hr_block/2,ROWS($AA$4:AA1352)-1,ROWS($AA$4:AA1352))))</f>
        <v/>
      </c>
      <c r="AB1352" s="66" t="str">
        <f>IFERROR(ROUND(IF(HG_shape_block="Constant flow",IF(AA1352=Runoff_duration_hr_block/2,CONVERT($H$4,"L","gal")/(Runoff_duration_hr_block*60),VLOOKUP('Block Calcs'!AA1352,'Block Calcs'!$B$4:$K$1500,10,FALSE)),IF(AA1352=Runoff_duration_hr_block/2,2*CONVERT($H$4,"L","gal")/(Runoff_duration_hr_block*60),VLOOKUP('Block Calcs'!AA1352,'Block Calcs'!$B$4:$K$1500,10,FALSE))),2),"")</f>
        <v/>
      </c>
      <c r="AC1352" s="68" t="str">
        <f t="shared" si="500"/>
        <v/>
      </c>
      <c r="AD1352" s="67" t="str">
        <f>IF(A1352="","",(SUM($R$4:R1352)+(O1352*P1352*Q1352*Number_of_chem_blocks_block)))</f>
        <v/>
      </c>
      <c r="AE1352" s="67" t="str">
        <f>IF(A1352="","",(SUM($S$4:S1352)+(O1352*P1352*Q1352*Chem_block_density_block*2.54^3*Number_of_chem_blocks_block)))</f>
        <v/>
      </c>
    </row>
    <row r="1353" spans="1:31" x14ac:dyDescent="0.3">
      <c r="A1353" s="23" t="str">
        <f t="shared" si="501"/>
        <v/>
      </c>
      <c r="B1353" s="23" t="str">
        <f t="shared" si="483"/>
        <v/>
      </c>
      <c r="C1353" s="23" t="str">
        <f t="shared" si="484"/>
        <v/>
      </c>
      <c r="D1353" s="261" t="str">
        <f t="shared" si="485"/>
        <v/>
      </c>
      <c r="E1353" s="261" t="str">
        <f t="shared" si="486"/>
        <v/>
      </c>
      <c r="F1353" s="261" t="str">
        <f>IF(E1353="","",SUM(E$4:E1353))</f>
        <v/>
      </c>
      <c r="G1353" s="261" t="str">
        <f t="shared" si="487"/>
        <v/>
      </c>
      <c r="H1353" s="24" t="str">
        <f t="shared" si="488"/>
        <v/>
      </c>
      <c r="I1353" s="24" t="str">
        <f t="shared" si="489"/>
        <v/>
      </c>
      <c r="J1353" s="24" t="str">
        <f>IF(I1353="","",SUM(I$4:I1353))</f>
        <v/>
      </c>
      <c r="K1353" s="24" t="str">
        <f t="shared" si="490"/>
        <v/>
      </c>
      <c r="L1353" s="37" t="str">
        <f t="shared" si="503"/>
        <v/>
      </c>
      <c r="M1353" s="37" t="str">
        <f t="shared" si="504"/>
        <v/>
      </c>
      <c r="N1353" s="37" t="str">
        <f t="shared" si="505"/>
        <v/>
      </c>
      <c r="O1353" s="37" t="str">
        <f t="shared" si="491"/>
        <v/>
      </c>
      <c r="P1353" s="37" t="str">
        <f t="shared" si="492"/>
        <v/>
      </c>
      <c r="Q1353" s="37" t="str">
        <f t="shared" si="493"/>
        <v/>
      </c>
      <c r="R1353" s="25" t="str">
        <f t="shared" si="494"/>
        <v/>
      </c>
      <c r="S1353" s="25" t="str">
        <f t="shared" si="495"/>
        <v/>
      </c>
      <c r="T1353" s="25" t="str">
        <f t="shared" si="496"/>
        <v/>
      </c>
      <c r="U1353" s="27" t="str">
        <f t="shared" si="497"/>
        <v/>
      </c>
      <c r="V1353" s="26" t="str">
        <f t="shared" si="502"/>
        <v/>
      </c>
      <c r="W1353" s="31" t="str">
        <f t="shared" si="498"/>
        <v/>
      </c>
      <c r="X1353" s="88" t="str">
        <f>IF(U1353="","",SUM($T$4:T1353)*1000/J1353*(1-Percent_bound_block))</f>
        <v/>
      </c>
      <c r="Y1353" s="88" t="str">
        <f>IF(U1353="","",SUM($T$4:T1353)*1000/F1353*(1-Percent_bound_block))</f>
        <v/>
      </c>
      <c r="Z1353" s="90" t="str">
        <f t="shared" si="499"/>
        <v/>
      </c>
      <c r="AA1353" s="68" t="str">
        <f>IF(AND(B1352&lt;Runoff_duration_hr_block/2,B1353&gt;Runoff_duration_hr_block/2),Runoff_duration_hr_block/2,INDEX($B$4:$B$1500,IF(B1353&gt;Runoff_duration_hr_block/2,ROWS($AA$4:AA1353)-1,ROWS($AA$4:AA1353))))</f>
        <v/>
      </c>
      <c r="AB1353" s="66" t="str">
        <f>IFERROR(ROUND(IF(HG_shape_block="Constant flow",IF(AA1353=Runoff_duration_hr_block/2,CONVERT($H$4,"L","gal")/(Runoff_duration_hr_block*60),VLOOKUP('Block Calcs'!AA1353,'Block Calcs'!$B$4:$K$1500,10,FALSE)),IF(AA1353=Runoff_duration_hr_block/2,2*CONVERT($H$4,"L","gal")/(Runoff_duration_hr_block*60),VLOOKUP('Block Calcs'!AA1353,'Block Calcs'!$B$4:$K$1500,10,FALSE))),2),"")</f>
        <v/>
      </c>
      <c r="AC1353" s="68" t="str">
        <f t="shared" si="500"/>
        <v/>
      </c>
      <c r="AD1353" s="67" t="str">
        <f>IF(A1353="","",(SUM($R$4:R1353)+(O1353*P1353*Q1353*Number_of_chem_blocks_block)))</f>
        <v/>
      </c>
      <c r="AE1353" s="67" t="str">
        <f>IF(A1353="","",(SUM($S$4:S1353)+(O1353*P1353*Q1353*Chem_block_density_block*2.54^3*Number_of_chem_blocks_block)))</f>
        <v/>
      </c>
    </row>
    <row r="1354" spans="1:31" x14ac:dyDescent="0.3">
      <c r="A1354" s="23" t="str">
        <f t="shared" si="501"/>
        <v/>
      </c>
      <c r="B1354" s="23" t="str">
        <f t="shared" si="483"/>
        <v/>
      </c>
      <c r="C1354" s="23" t="str">
        <f t="shared" si="484"/>
        <v/>
      </c>
      <c r="D1354" s="261" t="str">
        <f t="shared" si="485"/>
        <v/>
      </c>
      <c r="E1354" s="261" t="str">
        <f t="shared" si="486"/>
        <v/>
      </c>
      <c r="F1354" s="261" t="str">
        <f>IF(E1354="","",SUM(E$4:E1354))</f>
        <v/>
      </c>
      <c r="G1354" s="261" t="str">
        <f t="shared" si="487"/>
        <v/>
      </c>
      <c r="H1354" s="24" t="str">
        <f t="shared" si="488"/>
        <v/>
      </c>
      <c r="I1354" s="24" t="str">
        <f t="shared" si="489"/>
        <v/>
      </c>
      <c r="J1354" s="24" t="str">
        <f>IF(I1354="","",SUM(I$4:I1354))</f>
        <v/>
      </c>
      <c r="K1354" s="24" t="str">
        <f t="shared" si="490"/>
        <v/>
      </c>
      <c r="L1354" s="37" t="str">
        <f t="shared" si="503"/>
        <v/>
      </c>
      <c r="M1354" s="37" t="str">
        <f t="shared" si="504"/>
        <v/>
      </c>
      <c r="N1354" s="37" t="str">
        <f t="shared" si="505"/>
        <v/>
      </c>
      <c r="O1354" s="37" t="str">
        <f t="shared" si="491"/>
        <v/>
      </c>
      <c r="P1354" s="37" t="str">
        <f t="shared" si="492"/>
        <v/>
      </c>
      <c r="Q1354" s="37" t="str">
        <f t="shared" si="493"/>
        <v/>
      </c>
      <c r="R1354" s="25" t="str">
        <f t="shared" si="494"/>
        <v/>
      </c>
      <c r="S1354" s="25" t="str">
        <f t="shared" si="495"/>
        <v/>
      </c>
      <c r="T1354" s="25" t="str">
        <f t="shared" si="496"/>
        <v/>
      </c>
      <c r="U1354" s="27" t="str">
        <f t="shared" si="497"/>
        <v/>
      </c>
      <c r="V1354" s="26" t="str">
        <f t="shared" si="502"/>
        <v/>
      </c>
      <c r="W1354" s="31" t="str">
        <f t="shared" si="498"/>
        <v/>
      </c>
      <c r="X1354" s="88" t="str">
        <f>IF(U1354="","",SUM($T$4:T1354)*1000/J1354*(1-Percent_bound_block))</f>
        <v/>
      </c>
      <c r="Y1354" s="88" t="str">
        <f>IF(U1354="","",SUM($T$4:T1354)*1000/F1354*(1-Percent_bound_block))</f>
        <v/>
      </c>
      <c r="Z1354" s="90" t="str">
        <f t="shared" si="499"/>
        <v/>
      </c>
      <c r="AA1354" s="68" t="str">
        <f>IF(AND(B1353&lt;Runoff_duration_hr_block/2,B1354&gt;Runoff_duration_hr_block/2),Runoff_duration_hr_block/2,INDEX($B$4:$B$1500,IF(B1354&gt;Runoff_duration_hr_block/2,ROWS($AA$4:AA1354)-1,ROWS($AA$4:AA1354))))</f>
        <v/>
      </c>
      <c r="AB1354" s="66" t="str">
        <f>IFERROR(ROUND(IF(HG_shape_block="Constant flow",IF(AA1354=Runoff_duration_hr_block/2,CONVERT($H$4,"L","gal")/(Runoff_duration_hr_block*60),VLOOKUP('Block Calcs'!AA1354,'Block Calcs'!$B$4:$K$1500,10,FALSE)),IF(AA1354=Runoff_duration_hr_block/2,2*CONVERT($H$4,"L","gal")/(Runoff_duration_hr_block*60),VLOOKUP('Block Calcs'!AA1354,'Block Calcs'!$B$4:$K$1500,10,FALSE))),2),"")</f>
        <v/>
      </c>
      <c r="AC1354" s="68" t="str">
        <f t="shared" si="500"/>
        <v/>
      </c>
      <c r="AD1354" s="67" t="str">
        <f>IF(A1354="","",(SUM($R$4:R1354)+(O1354*P1354*Q1354*Number_of_chem_blocks_block)))</f>
        <v/>
      </c>
      <c r="AE1354" s="67" t="str">
        <f>IF(A1354="","",(SUM($S$4:S1354)+(O1354*P1354*Q1354*Chem_block_density_block*2.54^3*Number_of_chem_blocks_block)))</f>
        <v/>
      </c>
    </row>
    <row r="1355" spans="1:31" x14ac:dyDescent="0.3">
      <c r="A1355" s="23" t="str">
        <f t="shared" si="501"/>
        <v/>
      </c>
      <c r="B1355" s="23" t="str">
        <f t="shared" si="483"/>
        <v/>
      </c>
      <c r="C1355" s="23" t="str">
        <f t="shared" si="484"/>
        <v/>
      </c>
      <c r="D1355" s="261" t="str">
        <f t="shared" si="485"/>
        <v/>
      </c>
      <c r="E1355" s="261" t="str">
        <f t="shared" si="486"/>
        <v/>
      </c>
      <c r="F1355" s="261" t="str">
        <f>IF(E1355="","",SUM(E$4:E1355))</f>
        <v/>
      </c>
      <c r="G1355" s="261" t="str">
        <f t="shared" si="487"/>
        <v/>
      </c>
      <c r="H1355" s="24" t="str">
        <f t="shared" si="488"/>
        <v/>
      </c>
      <c r="I1355" s="24" t="str">
        <f t="shared" si="489"/>
        <v/>
      </c>
      <c r="J1355" s="24" t="str">
        <f>IF(I1355="","",SUM(I$4:I1355))</f>
        <v/>
      </c>
      <c r="K1355" s="24" t="str">
        <f t="shared" si="490"/>
        <v/>
      </c>
      <c r="L1355" s="37" t="str">
        <f t="shared" si="503"/>
        <v/>
      </c>
      <c r="M1355" s="37" t="str">
        <f t="shared" si="504"/>
        <v/>
      </c>
      <c r="N1355" s="37" t="str">
        <f t="shared" si="505"/>
        <v/>
      </c>
      <c r="O1355" s="37" t="str">
        <f t="shared" si="491"/>
        <v/>
      </c>
      <c r="P1355" s="37" t="str">
        <f t="shared" si="492"/>
        <v/>
      </c>
      <c r="Q1355" s="37" t="str">
        <f t="shared" si="493"/>
        <v/>
      </c>
      <c r="R1355" s="25" t="str">
        <f t="shared" si="494"/>
        <v/>
      </c>
      <c r="S1355" s="25" t="str">
        <f t="shared" si="495"/>
        <v/>
      </c>
      <c r="T1355" s="25" t="str">
        <f t="shared" si="496"/>
        <v/>
      </c>
      <c r="U1355" s="27" t="str">
        <f t="shared" si="497"/>
        <v/>
      </c>
      <c r="V1355" s="26" t="str">
        <f t="shared" si="502"/>
        <v/>
      </c>
      <c r="W1355" s="31" t="str">
        <f t="shared" si="498"/>
        <v/>
      </c>
      <c r="X1355" s="88" t="str">
        <f>IF(U1355="","",SUM($T$4:T1355)*1000/J1355*(1-Percent_bound_block))</f>
        <v/>
      </c>
      <c r="Y1355" s="88" t="str">
        <f>IF(U1355="","",SUM($T$4:T1355)*1000/F1355*(1-Percent_bound_block))</f>
        <v/>
      </c>
      <c r="Z1355" s="90" t="str">
        <f t="shared" si="499"/>
        <v/>
      </c>
      <c r="AA1355" s="68" t="str">
        <f>IF(AND(B1354&lt;Runoff_duration_hr_block/2,B1355&gt;Runoff_duration_hr_block/2),Runoff_duration_hr_block/2,INDEX($B$4:$B$1500,IF(B1355&gt;Runoff_duration_hr_block/2,ROWS($AA$4:AA1355)-1,ROWS($AA$4:AA1355))))</f>
        <v/>
      </c>
      <c r="AB1355" s="66" t="str">
        <f>IFERROR(ROUND(IF(HG_shape_block="Constant flow",IF(AA1355=Runoff_duration_hr_block/2,CONVERT($H$4,"L","gal")/(Runoff_duration_hr_block*60),VLOOKUP('Block Calcs'!AA1355,'Block Calcs'!$B$4:$K$1500,10,FALSE)),IF(AA1355=Runoff_duration_hr_block/2,2*CONVERT($H$4,"L","gal")/(Runoff_duration_hr_block*60),VLOOKUP('Block Calcs'!AA1355,'Block Calcs'!$B$4:$K$1500,10,FALSE))),2),"")</f>
        <v/>
      </c>
      <c r="AC1355" s="68" t="str">
        <f t="shared" si="500"/>
        <v/>
      </c>
      <c r="AD1355" s="67" t="str">
        <f>IF(A1355="","",(SUM($R$4:R1355)+(O1355*P1355*Q1355*Number_of_chem_blocks_block)))</f>
        <v/>
      </c>
      <c r="AE1355" s="67" t="str">
        <f>IF(A1355="","",(SUM($S$4:S1355)+(O1355*P1355*Q1355*Chem_block_density_block*2.54^3*Number_of_chem_blocks_block)))</f>
        <v/>
      </c>
    </row>
    <row r="1356" spans="1:31" x14ac:dyDescent="0.3">
      <c r="A1356" s="23" t="str">
        <f t="shared" si="501"/>
        <v/>
      </c>
      <c r="B1356" s="23" t="str">
        <f t="shared" si="483"/>
        <v/>
      </c>
      <c r="C1356" s="23" t="str">
        <f t="shared" si="484"/>
        <v/>
      </c>
      <c r="D1356" s="261" t="str">
        <f t="shared" si="485"/>
        <v/>
      </c>
      <c r="E1356" s="261" t="str">
        <f t="shared" si="486"/>
        <v/>
      </c>
      <c r="F1356" s="261" t="str">
        <f>IF(E1356="","",SUM(E$4:E1356))</f>
        <v/>
      </c>
      <c r="G1356" s="261" t="str">
        <f t="shared" si="487"/>
        <v/>
      </c>
      <c r="H1356" s="24" t="str">
        <f t="shared" si="488"/>
        <v/>
      </c>
      <c r="I1356" s="24" t="str">
        <f t="shared" si="489"/>
        <v/>
      </c>
      <c r="J1356" s="24" t="str">
        <f>IF(I1356="","",SUM(I$4:I1356))</f>
        <v/>
      </c>
      <c r="K1356" s="24" t="str">
        <f t="shared" si="490"/>
        <v/>
      </c>
      <c r="L1356" s="37" t="str">
        <f t="shared" si="503"/>
        <v/>
      </c>
      <c r="M1356" s="37" t="str">
        <f t="shared" si="504"/>
        <v/>
      </c>
      <c r="N1356" s="37" t="str">
        <f t="shared" si="505"/>
        <v/>
      </c>
      <c r="O1356" s="37" t="str">
        <f t="shared" si="491"/>
        <v/>
      </c>
      <c r="P1356" s="37" t="str">
        <f t="shared" si="492"/>
        <v/>
      </c>
      <c r="Q1356" s="37" t="str">
        <f t="shared" si="493"/>
        <v/>
      </c>
      <c r="R1356" s="25" t="str">
        <f t="shared" si="494"/>
        <v/>
      </c>
      <c r="S1356" s="25" t="str">
        <f t="shared" si="495"/>
        <v/>
      </c>
      <c r="T1356" s="25" t="str">
        <f t="shared" si="496"/>
        <v/>
      </c>
      <c r="U1356" s="27" t="str">
        <f t="shared" si="497"/>
        <v/>
      </c>
      <c r="V1356" s="26" t="str">
        <f t="shared" si="502"/>
        <v/>
      </c>
      <c r="W1356" s="31" t="str">
        <f t="shared" si="498"/>
        <v/>
      </c>
      <c r="X1356" s="88" t="str">
        <f>IF(U1356="","",SUM($T$4:T1356)*1000/J1356*(1-Percent_bound_block))</f>
        <v/>
      </c>
      <c r="Y1356" s="88" t="str">
        <f>IF(U1356="","",SUM($T$4:T1356)*1000/F1356*(1-Percent_bound_block))</f>
        <v/>
      </c>
      <c r="Z1356" s="90" t="str">
        <f t="shared" si="499"/>
        <v/>
      </c>
      <c r="AA1356" s="68" t="str">
        <f>IF(AND(B1355&lt;Runoff_duration_hr_block/2,B1356&gt;Runoff_duration_hr_block/2),Runoff_duration_hr_block/2,INDEX($B$4:$B$1500,IF(B1356&gt;Runoff_duration_hr_block/2,ROWS($AA$4:AA1356)-1,ROWS($AA$4:AA1356))))</f>
        <v/>
      </c>
      <c r="AB1356" s="66" t="str">
        <f>IFERROR(ROUND(IF(HG_shape_block="Constant flow",IF(AA1356=Runoff_duration_hr_block/2,CONVERT($H$4,"L","gal")/(Runoff_duration_hr_block*60),VLOOKUP('Block Calcs'!AA1356,'Block Calcs'!$B$4:$K$1500,10,FALSE)),IF(AA1356=Runoff_duration_hr_block/2,2*CONVERT($H$4,"L","gal")/(Runoff_duration_hr_block*60),VLOOKUP('Block Calcs'!AA1356,'Block Calcs'!$B$4:$K$1500,10,FALSE))),2),"")</f>
        <v/>
      </c>
      <c r="AC1356" s="68" t="str">
        <f t="shared" si="500"/>
        <v/>
      </c>
      <c r="AD1356" s="67" t="str">
        <f>IF(A1356="","",(SUM($R$4:R1356)+(O1356*P1356*Q1356*Number_of_chem_blocks_block)))</f>
        <v/>
      </c>
      <c r="AE1356" s="67" t="str">
        <f>IF(A1356="","",(SUM($S$4:S1356)+(O1356*P1356*Q1356*Chem_block_density_block*2.54^3*Number_of_chem_blocks_block)))</f>
        <v/>
      </c>
    </row>
    <row r="1357" spans="1:31" x14ac:dyDescent="0.3">
      <c r="A1357" s="23" t="str">
        <f t="shared" si="501"/>
        <v/>
      </c>
      <c r="B1357" s="23" t="str">
        <f t="shared" si="483"/>
        <v/>
      </c>
      <c r="C1357" s="23" t="str">
        <f t="shared" si="484"/>
        <v/>
      </c>
      <c r="D1357" s="261" t="str">
        <f t="shared" si="485"/>
        <v/>
      </c>
      <c r="E1357" s="261" t="str">
        <f t="shared" si="486"/>
        <v/>
      </c>
      <c r="F1357" s="261" t="str">
        <f>IF(E1357="","",SUM(E$4:E1357))</f>
        <v/>
      </c>
      <c r="G1357" s="261" t="str">
        <f t="shared" si="487"/>
        <v/>
      </c>
      <c r="H1357" s="24" t="str">
        <f t="shared" si="488"/>
        <v/>
      </c>
      <c r="I1357" s="24" t="str">
        <f t="shared" si="489"/>
        <v/>
      </c>
      <c r="J1357" s="24" t="str">
        <f>IF(I1357="","",SUM(I$4:I1357))</f>
        <v/>
      </c>
      <c r="K1357" s="24" t="str">
        <f t="shared" si="490"/>
        <v/>
      </c>
      <c r="L1357" s="37" t="str">
        <f t="shared" si="503"/>
        <v/>
      </c>
      <c r="M1357" s="37" t="str">
        <f t="shared" si="504"/>
        <v/>
      </c>
      <c r="N1357" s="37" t="str">
        <f t="shared" si="505"/>
        <v/>
      </c>
      <c r="O1357" s="37" t="str">
        <f t="shared" si="491"/>
        <v/>
      </c>
      <c r="P1357" s="37" t="str">
        <f t="shared" si="492"/>
        <v/>
      </c>
      <c r="Q1357" s="37" t="str">
        <f t="shared" si="493"/>
        <v/>
      </c>
      <c r="R1357" s="25" t="str">
        <f t="shared" si="494"/>
        <v/>
      </c>
      <c r="S1357" s="25" t="str">
        <f t="shared" si="495"/>
        <v/>
      </c>
      <c r="T1357" s="25" t="str">
        <f t="shared" si="496"/>
        <v/>
      </c>
      <c r="U1357" s="27" t="str">
        <f t="shared" si="497"/>
        <v/>
      </c>
      <c r="V1357" s="26" t="str">
        <f t="shared" si="502"/>
        <v/>
      </c>
      <c r="W1357" s="31" t="str">
        <f t="shared" si="498"/>
        <v/>
      </c>
      <c r="X1357" s="88" t="str">
        <f>IF(U1357="","",SUM($T$4:T1357)*1000/J1357*(1-Percent_bound_block))</f>
        <v/>
      </c>
      <c r="Y1357" s="88" t="str">
        <f>IF(U1357="","",SUM($T$4:T1357)*1000/F1357*(1-Percent_bound_block))</f>
        <v/>
      </c>
      <c r="Z1357" s="90" t="str">
        <f t="shared" si="499"/>
        <v/>
      </c>
      <c r="AA1357" s="68" t="str">
        <f>IF(AND(B1356&lt;Runoff_duration_hr_block/2,B1357&gt;Runoff_duration_hr_block/2),Runoff_duration_hr_block/2,INDEX($B$4:$B$1500,IF(B1357&gt;Runoff_duration_hr_block/2,ROWS($AA$4:AA1357)-1,ROWS($AA$4:AA1357))))</f>
        <v/>
      </c>
      <c r="AB1357" s="66" t="str">
        <f>IFERROR(ROUND(IF(HG_shape_block="Constant flow",IF(AA1357=Runoff_duration_hr_block/2,CONVERT($H$4,"L","gal")/(Runoff_duration_hr_block*60),VLOOKUP('Block Calcs'!AA1357,'Block Calcs'!$B$4:$K$1500,10,FALSE)),IF(AA1357=Runoff_duration_hr_block/2,2*CONVERT($H$4,"L","gal")/(Runoff_duration_hr_block*60),VLOOKUP('Block Calcs'!AA1357,'Block Calcs'!$B$4:$K$1500,10,FALSE))),2),"")</f>
        <v/>
      </c>
      <c r="AC1357" s="68" t="str">
        <f t="shared" si="500"/>
        <v/>
      </c>
      <c r="AD1357" s="67" t="str">
        <f>IF(A1357="","",(SUM($R$4:R1357)+(O1357*P1357*Q1357*Number_of_chem_blocks_block)))</f>
        <v/>
      </c>
      <c r="AE1357" s="67" t="str">
        <f>IF(A1357="","",(SUM($S$4:S1357)+(O1357*P1357*Q1357*Chem_block_density_block*2.54^3*Number_of_chem_blocks_block)))</f>
        <v/>
      </c>
    </row>
    <row r="1358" spans="1:31" x14ac:dyDescent="0.3">
      <c r="A1358" s="23" t="str">
        <f t="shared" si="501"/>
        <v/>
      </c>
      <c r="B1358" s="23" t="str">
        <f t="shared" si="483"/>
        <v/>
      </c>
      <c r="C1358" s="23" t="str">
        <f t="shared" si="484"/>
        <v/>
      </c>
      <c r="D1358" s="261" t="str">
        <f t="shared" si="485"/>
        <v/>
      </c>
      <c r="E1358" s="261" t="str">
        <f t="shared" si="486"/>
        <v/>
      </c>
      <c r="F1358" s="261" t="str">
        <f>IF(E1358="","",SUM(E$4:E1358))</f>
        <v/>
      </c>
      <c r="G1358" s="261" t="str">
        <f t="shared" si="487"/>
        <v/>
      </c>
      <c r="H1358" s="24" t="str">
        <f t="shared" si="488"/>
        <v/>
      </c>
      <c r="I1358" s="24" t="str">
        <f t="shared" si="489"/>
        <v/>
      </c>
      <c r="J1358" s="24" t="str">
        <f>IF(I1358="","",SUM(I$4:I1358))</f>
        <v/>
      </c>
      <c r="K1358" s="24" t="str">
        <f t="shared" si="490"/>
        <v/>
      </c>
      <c r="L1358" s="37" t="str">
        <f t="shared" si="503"/>
        <v/>
      </c>
      <c r="M1358" s="37" t="str">
        <f t="shared" si="504"/>
        <v/>
      </c>
      <c r="N1358" s="37" t="str">
        <f t="shared" si="505"/>
        <v/>
      </c>
      <c r="O1358" s="37" t="str">
        <f t="shared" si="491"/>
        <v/>
      </c>
      <c r="P1358" s="37" t="str">
        <f t="shared" si="492"/>
        <v/>
      </c>
      <c r="Q1358" s="37" t="str">
        <f t="shared" si="493"/>
        <v/>
      </c>
      <c r="R1358" s="25" t="str">
        <f t="shared" si="494"/>
        <v/>
      </c>
      <c r="S1358" s="25" t="str">
        <f t="shared" si="495"/>
        <v/>
      </c>
      <c r="T1358" s="25" t="str">
        <f t="shared" si="496"/>
        <v/>
      </c>
      <c r="U1358" s="27" t="str">
        <f t="shared" si="497"/>
        <v/>
      </c>
      <c r="V1358" s="26" t="str">
        <f t="shared" si="502"/>
        <v/>
      </c>
      <c r="W1358" s="31" t="str">
        <f t="shared" si="498"/>
        <v/>
      </c>
      <c r="X1358" s="88" t="str">
        <f>IF(U1358="","",SUM($T$4:T1358)*1000/J1358*(1-Percent_bound_block))</f>
        <v/>
      </c>
      <c r="Y1358" s="88" t="str">
        <f>IF(U1358="","",SUM($T$4:T1358)*1000/F1358*(1-Percent_bound_block))</f>
        <v/>
      </c>
      <c r="Z1358" s="90" t="str">
        <f t="shared" si="499"/>
        <v/>
      </c>
      <c r="AA1358" s="68" t="str">
        <f>IF(AND(B1357&lt;Runoff_duration_hr_block/2,B1358&gt;Runoff_duration_hr_block/2),Runoff_duration_hr_block/2,INDEX($B$4:$B$1500,IF(B1358&gt;Runoff_duration_hr_block/2,ROWS($AA$4:AA1358)-1,ROWS($AA$4:AA1358))))</f>
        <v/>
      </c>
      <c r="AB1358" s="66" t="str">
        <f>IFERROR(ROUND(IF(HG_shape_block="Constant flow",IF(AA1358=Runoff_duration_hr_block/2,CONVERT($H$4,"L","gal")/(Runoff_duration_hr_block*60),VLOOKUP('Block Calcs'!AA1358,'Block Calcs'!$B$4:$K$1500,10,FALSE)),IF(AA1358=Runoff_duration_hr_block/2,2*CONVERT($H$4,"L","gal")/(Runoff_duration_hr_block*60),VLOOKUP('Block Calcs'!AA1358,'Block Calcs'!$B$4:$K$1500,10,FALSE))),2),"")</f>
        <v/>
      </c>
      <c r="AC1358" s="68" t="str">
        <f t="shared" si="500"/>
        <v/>
      </c>
      <c r="AD1358" s="67" t="str">
        <f>IF(A1358="","",(SUM($R$4:R1358)+(O1358*P1358*Q1358*Number_of_chem_blocks_block)))</f>
        <v/>
      </c>
      <c r="AE1358" s="67" t="str">
        <f>IF(A1358="","",(SUM($S$4:S1358)+(O1358*P1358*Q1358*Chem_block_density_block*2.54^3*Number_of_chem_blocks_block)))</f>
        <v/>
      </c>
    </row>
    <row r="1359" spans="1:31" x14ac:dyDescent="0.3">
      <c r="A1359" s="23" t="str">
        <f t="shared" si="501"/>
        <v/>
      </c>
      <c r="B1359" s="23" t="str">
        <f t="shared" si="483"/>
        <v/>
      </c>
      <c r="C1359" s="23" t="str">
        <f t="shared" si="484"/>
        <v/>
      </c>
      <c r="D1359" s="261" t="str">
        <f t="shared" si="485"/>
        <v/>
      </c>
      <c r="E1359" s="261" t="str">
        <f t="shared" si="486"/>
        <v/>
      </c>
      <c r="F1359" s="261" t="str">
        <f>IF(E1359="","",SUM(E$4:E1359))</f>
        <v/>
      </c>
      <c r="G1359" s="261" t="str">
        <f t="shared" si="487"/>
        <v/>
      </c>
      <c r="H1359" s="24" t="str">
        <f t="shared" si="488"/>
        <v/>
      </c>
      <c r="I1359" s="24" t="str">
        <f t="shared" si="489"/>
        <v/>
      </c>
      <c r="J1359" s="24" t="str">
        <f>IF(I1359="","",SUM(I$4:I1359))</f>
        <v/>
      </c>
      <c r="K1359" s="24" t="str">
        <f t="shared" si="490"/>
        <v/>
      </c>
      <c r="L1359" s="37" t="str">
        <f t="shared" si="503"/>
        <v/>
      </c>
      <c r="M1359" s="37" t="str">
        <f t="shared" si="504"/>
        <v/>
      </c>
      <c r="N1359" s="37" t="str">
        <f t="shared" si="505"/>
        <v/>
      </c>
      <c r="O1359" s="37" t="str">
        <f t="shared" si="491"/>
        <v/>
      </c>
      <c r="P1359" s="37" t="str">
        <f t="shared" si="492"/>
        <v/>
      </c>
      <c r="Q1359" s="37" t="str">
        <f t="shared" si="493"/>
        <v/>
      </c>
      <c r="R1359" s="25" t="str">
        <f t="shared" si="494"/>
        <v/>
      </c>
      <c r="S1359" s="25" t="str">
        <f t="shared" si="495"/>
        <v/>
      </c>
      <c r="T1359" s="25" t="str">
        <f t="shared" si="496"/>
        <v/>
      </c>
      <c r="U1359" s="27" t="str">
        <f t="shared" si="497"/>
        <v/>
      </c>
      <c r="V1359" s="26" t="str">
        <f t="shared" si="502"/>
        <v/>
      </c>
      <c r="W1359" s="31" t="str">
        <f t="shared" si="498"/>
        <v/>
      </c>
      <c r="X1359" s="88" t="str">
        <f>IF(U1359="","",SUM($T$4:T1359)*1000/J1359*(1-Percent_bound_block))</f>
        <v/>
      </c>
      <c r="Y1359" s="88" t="str">
        <f>IF(U1359="","",SUM($T$4:T1359)*1000/F1359*(1-Percent_bound_block))</f>
        <v/>
      </c>
      <c r="Z1359" s="90" t="str">
        <f t="shared" si="499"/>
        <v/>
      </c>
      <c r="AA1359" s="68" t="str">
        <f>IF(AND(B1358&lt;Runoff_duration_hr_block/2,B1359&gt;Runoff_duration_hr_block/2),Runoff_duration_hr_block/2,INDEX($B$4:$B$1500,IF(B1359&gt;Runoff_duration_hr_block/2,ROWS($AA$4:AA1359)-1,ROWS($AA$4:AA1359))))</f>
        <v/>
      </c>
      <c r="AB1359" s="66" t="str">
        <f>IFERROR(ROUND(IF(HG_shape_block="Constant flow",IF(AA1359=Runoff_duration_hr_block/2,CONVERT($H$4,"L","gal")/(Runoff_duration_hr_block*60),VLOOKUP('Block Calcs'!AA1359,'Block Calcs'!$B$4:$K$1500,10,FALSE)),IF(AA1359=Runoff_duration_hr_block/2,2*CONVERT($H$4,"L","gal")/(Runoff_duration_hr_block*60),VLOOKUP('Block Calcs'!AA1359,'Block Calcs'!$B$4:$K$1500,10,FALSE))),2),"")</f>
        <v/>
      </c>
      <c r="AC1359" s="68" t="str">
        <f t="shared" si="500"/>
        <v/>
      </c>
      <c r="AD1359" s="67" t="str">
        <f>IF(A1359="","",(SUM($R$4:R1359)+(O1359*P1359*Q1359*Number_of_chem_blocks_block)))</f>
        <v/>
      </c>
      <c r="AE1359" s="67" t="str">
        <f>IF(A1359="","",(SUM($S$4:S1359)+(O1359*P1359*Q1359*Chem_block_density_block*2.54^3*Number_of_chem_blocks_block)))</f>
        <v/>
      </c>
    </row>
    <row r="1360" spans="1:31" x14ac:dyDescent="0.3">
      <c r="A1360" s="23" t="str">
        <f t="shared" si="501"/>
        <v/>
      </c>
      <c r="B1360" s="23" t="str">
        <f t="shared" si="483"/>
        <v/>
      </c>
      <c r="C1360" s="23" t="str">
        <f t="shared" si="484"/>
        <v/>
      </c>
      <c r="D1360" s="261" t="str">
        <f t="shared" si="485"/>
        <v/>
      </c>
      <c r="E1360" s="261" t="str">
        <f t="shared" si="486"/>
        <v/>
      </c>
      <c r="F1360" s="261" t="str">
        <f>IF(E1360="","",SUM(E$4:E1360))</f>
        <v/>
      </c>
      <c r="G1360" s="261" t="str">
        <f t="shared" si="487"/>
        <v/>
      </c>
      <c r="H1360" s="24" t="str">
        <f t="shared" si="488"/>
        <v/>
      </c>
      <c r="I1360" s="24" t="str">
        <f t="shared" si="489"/>
        <v/>
      </c>
      <c r="J1360" s="24" t="str">
        <f>IF(I1360="","",SUM(I$4:I1360))</f>
        <v/>
      </c>
      <c r="K1360" s="24" t="str">
        <f t="shared" si="490"/>
        <v/>
      </c>
      <c r="L1360" s="37" t="str">
        <f t="shared" si="503"/>
        <v/>
      </c>
      <c r="M1360" s="37" t="str">
        <f t="shared" si="504"/>
        <v/>
      </c>
      <c r="N1360" s="37" t="str">
        <f t="shared" si="505"/>
        <v/>
      </c>
      <c r="O1360" s="37" t="str">
        <f t="shared" si="491"/>
        <v/>
      </c>
      <c r="P1360" s="37" t="str">
        <f t="shared" si="492"/>
        <v/>
      </c>
      <c r="Q1360" s="37" t="str">
        <f t="shared" si="493"/>
        <v/>
      </c>
      <c r="R1360" s="25" t="str">
        <f t="shared" si="494"/>
        <v/>
      </c>
      <c r="S1360" s="25" t="str">
        <f t="shared" si="495"/>
        <v/>
      </c>
      <c r="T1360" s="25" t="str">
        <f t="shared" si="496"/>
        <v/>
      </c>
      <c r="U1360" s="27" t="str">
        <f t="shared" si="497"/>
        <v/>
      </c>
      <c r="V1360" s="26" t="str">
        <f t="shared" si="502"/>
        <v/>
      </c>
      <c r="W1360" s="31" t="str">
        <f t="shared" si="498"/>
        <v/>
      </c>
      <c r="X1360" s="88" t="str">
        <f>IF(U1360="","",SUM($T$4:T1360)*1000/J1360*(1-Percent_bound_block))</f>
        <v/>
      </c>
      <c r="Y1360" s="88" t="str">
        <f>IF(U1360="","",SUM($T$4:T1360)*1000/F1360*(1-Percent_bound_block))</f>
        <v/>
      </c>
      <c r="Z1360" s="90" t="str">
        <f t="shared" si="499"/>
        <v/>
      </c>
      <c r="AA1360" s="68" t="str">
        <f>IF(AND(B1359&lt;Runoff_duration_hr_block/2,B1360&gt;Runoff_duration_hr_block/2),Runoff_duration_hr_block/2,INDEX($B$4:$B$1500,IF(B1360&gt;Runoff_duration_hr_block/2,ROWS($AA$4:AA1360)-1,ROWS($AA$4:AA1360))))</f>
        <v/>
      </c>
      <c r="AB1360" s="66" t="str">
        <f>IFERROR(ROUND(IF(HG_shape_block="Constant flow",IF(AA1360=Runoff_duration_hr_block/2,CONVERT($H$4,"L","gal")/(Runoff_duration_hr_block*60),VLOOKUP('Block Calcs'!AA1360,'Block Calcs'!$B$4:$K$1500,10,FALSE)),IF(AA1360=Runoff_duration_hr_block/2,2*CONVERT($H$4,"L","gal")/(Runoff_duration_hr_block*60),VLOOKUP('Block Calcs'!AA1360,'Block Calcs'!$B$4:$K$1500,10,FALSE))),2),"")</f>
        <v/>
      </c>
      <c r="AC1360" s="68" t="str">
        <f t="shared" si="500"/>
        <v/>
      </c>
      <c r="AD1360" s="67" t="str">
        <f>IF(A1360="","",(SUM($R$4:R1360)+(O1360*P1360*Q1360*Number_of_chem_blocks_block)))</f>
        <v/>
      </c>
      <c r="AE1360" s="67" t="str">
        <f>IF(A1360="","",(SUM($S$4:S1360)+(O1360*P1360*Q1360*Chem_block_density_block*2.54^3*Number_of_chem_blocks_block)))</f>
        <v/>
      </c>
    </row>
    <row r="1361" spans="1:31" x14ac:dyDescent="0.3">
      <c r="A1361" s="23" t="str">
        <f t="shared" si="501"/>
        <v/>
      </c>
      <c r="B1361" s="23" t="str">
        <f t="shared" si="483"/>
        <v/>
      </c>
      <c r="C1361" s="23" t="str">
        <f t="shared" si="484"/>
        <v/>
      </c>
      <c r="D1361" s="261" t="str">
        <f t="shared" si="485"/>
        <v/>
      </c>
      <c r="E1361" s="261" t="str">
        <f t="shared" si="486"/>
        <v/>
      </c>
      <c r="F1361" s="261" t="str">
        <f>IF(E1361="","",SUM(E$4:E1361))</f>
        <v/>
      </c>
      <c r="G1361" s="261" t="str">
        <f t="shared" si="487"/>
        <v/>
      </c>
      <c r="H1361" s="24" t="str">
        <f t="shared" si="488"/>
        <v/>
      </c>
      <c r="I1361" s="24" t="str">
        <f t="shared" si="489"/>
        <v/>
      </c>
      <c r="J1361" s="24" t="str">
        <f>IF(I1361="","",SUM(I$4:I1361))</f>
        <v/>
      </c>
      <c r="K1361" s="24" t="str">
        <f t="shared" si="490"/>
        <v/>
      </c>
      <c r="L1361" s="37" t="str">
        <f t="shared" si="503"/>
        <v/>
      </c>
      <c r="M1361" s="37" t="str">
        <f t="shared" si="504"/>
        <v/>
      </c>
      <c r="N1361" s="37" t="str">
        <f t="shared" si="505"/>
        <v/>
      </c>
      <c r="O1361" s="37" t="str">
        <f t="shared" si="491"/>
        <v/>
      </c>
      <c r="P1361" s="37" t="str">
        <f t="shared" si="492"/>
        <v/>
      </c>
      <c r="Q1361" s="37" t="str">
        <f t="shared" si="493"/>
        <v/>
      </c>
      <c r="R1361" s="25" t="str">
        <f t="shared" si="494"/>
        <v/>
      </c>
      <c r="S1361" s="25" t="str">
        <f t="shared" si="495"/>
        <v/>
      </c>
      <c r="T1361" s="25" t="str">
        <f t="shared" si="496"/>
        <v/>
      </c>
      <c r="U1361" s="27" t="str">
        <f t="shared" si="497"/>
        <v/>
      </c>
      <c r="V1361" s="26" t="str">
        <f t="shared" si="502"/>
        <v/>
      </c>
      <c r="W1361" s="31" t="str">
        <f t="shared" si="498"/>
        <v/>
      </c>
      <c r="X1361" s="88" t="str">
        <f>IF(U1361="","",SUM($T$4:T1361)*1000/J1361*(1-Percent_bound_block))</f>
        <v/>
      </c>
      <c r="Y1361" s="88" t="str">
        <f>IF(U1361="","",SUM($T$4:T1361)*1000/F1361*(1-Percent_bound_block))</f>
        <v/>
      </c>
      <c r="Z1361" s="90" t="str">
        <f t="shared" si="499"/>
        <v/>
      </c>
      <c r="AA1361" s="68" t="str">
        <f>IF(AND(B1360&lt;Runoff_duration_hr_block/2,B1361&gt;Runoff_duration_hr_block/2),Runoff_duration_hr_block/2,INDEX($B$4:$B$1500,IF(B1361&gt;Runoff_duration_hr_block/2,ROWS($AA$4:AA1361)-1,ROWS($AA$4:AA1361))))</f>
        <v/>
      </c>
      <c r="AB1361" s="66" t="str">
        <f>IFERROR(ROUND(IF(HG_shape_block="Constant flow",IF(AA1361=Runoff_duration_hr_block/2,CONVERT($H$4,"L","gal")/(Runoff_duration_hr_block*60),VLOOKUP('Block Calcs'!AA1361,'Block Calcs'!$B$4:$K$1500,10,FALSE)),IF(AA1361=Runoff_duration_hr_block/2,2*CONVERT($H$4,"L","gal")/(Runoff_duration_hr_block*60),VLOOKUP('Block Calcs'!AA1361,'Block Calcs'!$B$4:$K$1500,10,FALSE))),2),"")</f>
        <v/>
      </c>
      <c r="AC1361" s="68" t="str">
        <f t="shared" si="500"/>
        <v/>
      </c>
      <c r="AD1361" s="67" t="str">
        <f>IF(A1361="","",(SUM($R$4:R1361)+(O1361*P1361*Q1361*Number_of_chem_blocks_block)))</f>
        <v/>
      </c>
      <c r="AE1361" s="67" t="str">
        <f>IF(A1361="","",(SUM($S$4:S1361)+(O1361*P1361*Q1361*Chem_block_density_block*2.54^3*Number_of_chem_blocks_block)))</f>
        <v/>
      </c>
    </row>
    <row r="1362" spans="1:31" x14ac:dyDescent="0.3">
      <c r="A1362" s="23" t="str">
        <f t="shared" si="501"/>
        <v/>
      </c>
      <c r="B1362" s="23" t="str">
        <f t="shared" si="483"/>
        <v/>
      </c>
      <c r="C1362" s="23" t="str">
        <f t="shared" si="484"/>
        <v/>
      </c>
      <c r="D1362" s="261" t="str">
        <f t="shared" si="485"/>
        <v/>
      </c>
      <c r="E1362" s="261" t="str">
        <f t="shared" si="486"/>
        <v/>
      </c>
      <c r="F1362" s="261" t="str">
        <f>IF(E1362="","",SUM(E$4:E1362))</f>
        <v/>
      </c>
      <c r="G1362" s="261" t="str">
        <f t="shared" si="487"/>
        <v/>
      </c>
      <c r="H1362" s="24" t="str">
        <f t="shared" si="488"/>
        <v/>
      </c>
      <c r="I1362" s="24" t="str">
        <f t="shared" si="489"/>
        <v/>
      </c>
      <c r="J1362" s="24" t="str">
        <f>IF(I1362="","",SUM(I$4:I1362))</f>
        <v/>
      </c>
      <c r="K1362" s="24" t="str">
        <f t="shared" si="490"/>
        <v/>
      </c>
      <c r="L1362" s="37" t="str">
        <f t="shared" si="503"/>
        <v/>
      </c>
      <c r="M1362" s="37" t="str">
        <f t="shared" si="504"/>
        <v/>
      </c>
      <c r="N1362" s="37" t="str">
        <f t="shared" si="505"/>
        <v/>
      </c>
      <c r="O1362" s="37" t="str">
        <f t="shared" si="491"/>
        <v/>
      </c>
      <c r="P1362" s="37" t="str">
        <f t="shared" si="492"/>
        <v/>
      </c>
      <c r="Q1362" s="37" t="str">
        <f t="shared" si="493"/>
        <v/>
      </c>
      <c r="R1362" s="25" t="str">
        <f t="shared" si="494"/>
        <v/>
      </c>
      <c r="S1362" s="25" t="str">
        <f t="shared" si="495"/>
        <v/>
      </c>
      <c r="T1362" s="25" t="str">
        <f t="shared" si="496"/>
        <v/>
      </c>
      <c r="U1362" s="27" t="str">
        <f t="shared" si="497"/>
        <v/>
      </c>
      <c r="V1362" s="26" t="str">
        <f t="shared" si="502"/>
        <v/>
      </c>
      <c r="W1362" s="31" t="str">
        <f t="shared" si="498"/>
        <v/>
      </c>
      <c r="X1362" s="88" t="str">
        <f>IF(U1362="","",SUM($T$4:T1362)*1000/J1362*(1-Percent_bound_block))</f>
        <v/>
      </c>
      <c r="Y1362" s="88" t="str">
        <f>IF(U1362="","",SUM($T$4:T1362)*1000/F1362*(1-Percent_bound_block))</f>
        <v/>
      </c>
      <c r="Z1362" s="90" t="str">
        <f t="shared" si="499"/>
        <v/>
      </c>
      <c r="AA1362" s="68" t="str">
        <f>IF(AND(B1361&lt;Runoff_duration_hr_block/2,B1362&gt;Runoff_duration_hr_block/2),Runoff_duration_hr_block/2,INDEX($B$4:$B$1500,IF(B1362&gt;Runoff_duration_hr_block/2,ROWS($AA$4:AA1362)-1,ROWS($AA$4:AA1362))))</f>
        <v/>
      </c>
      <c r="AB1362" s="66" t="str">
        <f>IFERROR(ROUND(IF(HG_shape_block="Constant flow",IF(AA1362=Runoff_duration_hr_block/2,CONVERT($H$4,"L","gal")/(Runoff_duration_hr_block*60),VLOOKUP('Block Calcs'!AA1362,'Block Calcs'!$B$4:$K$1500,10,FALSE)),IF(AA1362=Runoff_duration_hr_block/2,2*CONVERT($H$4,"L","gal")/(Runoff_duration_hr_block*60),VLOOKUP('Block Calcs'!AA1362,'Block Calcs'!$B$4:$K$1500,10,FALSE))),2),"")</f>
        <v/>
      </c>
      <c r="AC1362" s="68" t="str">
        <f t="shared" si="500"/>
        <v/>
      </c>
      <c r="AD1362" s="67" t="str">
        <f>IF(A1362="","",(SUM($R$4:R1362)+(O1362*P1362*Q1362*Number_of_chem_blocks_block)))</f>
        <v/>
      </c>
      <c r="AE1362" s="67" t="str">
        <f>IF(A1362="","",(SUM($S$4:S1362)+(O1362*P1362*Q1362*Chem_block_density_block*2.54^3*Number_of_chem_blocks_block)))</f>
        <v/>
      </c>
    </row>
    <row r="1363" spans="1:31" x14ac:dyDescent="0.3">
      <c r="A1363" s="23" t="str">
        <f t="shared" si="501"/>
        <v/>
      </c>
      <c r="B1363" s="23" t="str">
        <f t="shared" si="483"/>
        <v/>
      </c>
      <c r="C1363" s="23" t="str">
        <f t="shared" si="484"/>
        <v/>
      </c>
      <c r="D1363" s="261" t="str">
        <f t="shared" si="485"/>
        <v/>
      </c>
      <c r="E1363" s="261" t="str">
        <f t="shared" si="486"/>
        <v/>
      </c>
      <c r="F1363" s="261" t="str">
        <f>IF(E1363="","",SUM(E$4:E1363))</f>
        <v/>
      </c>
      <c r="G1363" s="261" t="str">
        <f t="shared" si="487"/>
        <v/>
      </c>
      <c r="H1363" s="24" t="str">
        <f t="shared" si="488"/>
        <v/>
      </c>
      <c r="I1363" s="24" t="str">
        <f t="shared" si="489"/>
        <v/>
      </c>
      <c r="J1363" s="24" t="str">
        <f>IF(I1363="","",SUM(I$4:I1363))</f>
        <v/>
      </c>
      <c r="K1363" s="24" t="str">
        <f t="shared" si="490"/>
        <v/>
      </c>
      <c r="L1363" s="37" t="str">
        <f t="shared" si="503"/>
        <v/>
      </c>
      <c r="M1363" s="37" t="str">
        <f t="shared" si="504"/>
        <v/>
      </c>
      <c r="N1363" s="37" t="str">
        <f t="shared" si="505"/>
        <v/>
      </c>
      <c r="O1363" s="37" t="str">
        <f t="shared" si="491"/>
        <v/>
      </c>
      <c r="P1363" s="37" t="str">
        <f t="shared" si="492"/>
        <v/>
      </c>
      <c r="Q1363" s="37" t="str">
        <f t="shared" si="493"/>
        <v/>
      </c>
      <c r="R1363" s="25" t="str">
        <f t="shared" si="494"/>
        <v/>
      </c>
      <c r="S1363" s="25" t="str">
        <f t="shared" si="495"/>
        <v/>
      </c>
      <c r="T1363" s="25" t="str">
        <f t="shared" si="496"/>
        <v/>
      </c>
      <c r="U1363" s="27" t="str">
        <f t="shared" si="497"/>
        <v/>
      </c>
      <c r="V1363" s="26" t="str">
        <f t="shared" si="502"/>
        <v/>
      </c>
      <c r="W1363" s="31" t="str">
        <f t="shared" si="498"/>
        <v/>
      </c>
      <c r="X1363" s="88" t="str">
        <f>IF(U1363="","",SUM($T$4:T1363)*1000/J1363*(1-Percent_bound_block))</f>
        <v/>
      </c>
      <c r="Y1363" s="88" t="str">
        <f>IF(U1363="","",SUM($T$4:T1363)*1000/F1363*(1-Percent_bound_block))</f>
        <v/>
      </c>
      <c r="Z1363" s="90" t="str">
        <f t="shared" si="499"/>
        <v/>
      </c>
      <c r="AA1363" s="68" t="str">
        <f>IF(AND(B1362&lt;Runoff_duration_hr_block/2,B1363&gt;Runoff_duration_hr_block/2),Runoff_duration_hr_block/2,INDEX($B$4:$B$1500,IF(B1363&gt;Runoff_duration_hr_block/2,ROWS($AA$4:AA1363)-1,ROWS($AA$4:AA1363))))</f>
        <v/>
      </c>
      <c r="AB1363" s="66" t="str">
        <f>IFERROR(ROUND(IF(HG_shape_block="Constant flow",IF(AA1363=Runoff_duration_hr_block/2,CONVERT($H$4,"L","gal")/(Runoff_duration_hr_block*60),VLOOKUP('Block Calcs'!AA1363,'Block Calcs'!$B$4:$K$1500,10,FALSE)),IF(AA1363=Runoff_duration_hr_block/2,2*CONVERT($H$4,"L","gal")/(Runoff_duration_hr_block*60),VLOOKUP('Block Calcs'!AA1363,'Block Calcs'!$B$4:$K$1500,10,FALSE))),2),"")</f>
        <v/>
      </c>
      <c r="AC1363" s="68" t="str">
        <f t="shared" si="500"/>
        <v/>
      </c>
      <c r="AD1363" s="67" t="str">
        <f>IF(A1363="","",(SUM($R$4:R1363)+(O1363*P1363*Q1363*Number_of_chem_blocks_block)))</f>
        <v/>
      </c>
      <c r="AE1363" s="67" t="str">
        <f>IF(A1363="","",(SUM($S$4:S1363)+(O1363*P1363*Q1363*Chem_block_density_block*2.54^3*Number_of_chem_blocks_block)))</f>
        <v/>
      </c>
    </row>
    <row r="1364" spans="1:31" x14ac:dyDescent="0.3">
      <c r="A1364" s="23" t="str">
        <f t="shared" si="501"/>
        <v/>
      </c>
      <c r="B1364" s="23" t="str">
        <f t="shared" si="483"/>
        <v/>
      </c>
      <c r="C1364" s="23" t="str">
        <f t="shared" si="484"/>
        <v/>
      </c>
      <c r="D1364" s="261" t="str">
        <f t="shared" si="485"/>
        <v/>
      </c>
      <c r="E1364" s="261" t="str">
        <f t="shared" si="486"/>
        <v/>
      </c>
      <c r="F1364" s="261" t="str">
        <f>IF(E1364="","",SUM(E$4:E1364))</f>
        <v/>
      </c>
      <c r="G1364" s="261" t="str">
        <f t="shared" si="487"/>
        <v/>
      </c>
      <c r="H1364" s="24" t="str">
        <f t="shared" si="488"/>
        <v/>
      </c>
      <c r="I1364" s="24" t="str">
        <f t="shared" si="489"/>
        <v/>
      </c>
      <c r="J1364" s="24" t="str">
        <f>IF(I1364="","",SUM(I$4:I1364))</f>
        <v/>
      </c>
      <c r="K1364" s="24" t="str">
        <f t="shared" si="490"/>
        <v/>
      </c>
      <c r="L1364" s="37" t="str">
        <f t="shared" si="503"/>
        <v/>
      </c>
      <c r="M1364" s="37" t="str">
        <f t="shared" si="504"/>
        <v/>
      </c>
      <c r="N1364" s="37" t="str">
        <f t="shared" si="505"/>
        <v/>
      </c>
      <c r="O1364" s="37" t="str">
        <f t="shared" si="491"/>
        <v/>
      </c>
      <c r="P1364" s="37" t="str">
        <f t="shared" si="492"/>
        <v/>
      </c>
      <c r="Q1364" s="37" t="str">
        <f t="shared" si="493"/>
        <v/>
      </c>
      <c r="R1364" s="25" t="str">
        <f t="shared" si="494"/>
        <v/>
      </c>
      <c r="S1364" s="25" t="str">
        <f t="shared" si="495"/>
        <v/>
      </c>
      <c r="T1364" s="25" t="str">
        <f t="shared" si="496"/>
        <v/>
      </c>
      <c r="U1364" s="27" t="str">
        <f t="shared" si="497"/>
        <v/>
      </c>
      <c r="V1364" s="26" t="str">
        <f t="shared" si="502"/>
        <v/>
      </c>
      <c r="W1364" s="31" t="str">
        <f t="shared" si="498"/>
        <v/>
      </c>
      <c r="X1364" s="88" t="str">
        <f>IF(U1364="","",SUM($T$4:T1364)*1000/J1364*(1-Percent_bound_block))</f>
        <v/>
      </c>
      <c r="Y1364" s="88" t="str">
        <f>IF(U1364="","",SUM($T$4:T1364)*1000/F1364*(1-Percent_bound_block))</f>
        <v/>
      </c>
      <c r="Z1364" s="90" t="str">
        <f t="shared" si="499"/>
        <v/>
      </c>
      <c r="AA1364" s="68" t="str">
        <f>IF(AND(B1363&lt;Runoff_duration_hr_block/2,B1364&gt;Runoff_duration_hr_block/2),Runoff_duration_hr_block/2,INDEX($B$4:$B$1500,IF(B1364&gt;Runoff_duration_hr_block/2,ROWS($AA$4:AA1364)-1,ROWS($AA$4:AA1364))))</f>
        <v/>
      </c>
      <c r="AB1364" s="66" t="str">
        <f>IFERROR(ROUND(IF(HG_shape_block="Constant flow",IF(AA1364=Runoff_duration_hr_block/2,CONVERT($H$4,"L","gal")/(Runoff_duration_hr_block*60),VLOOKUP('Block Calcs'!AA1364,'Block Calcs'!$B$4:$K$1500,10,FALSE)),IF(AA1364=Runoff_duration_hr_block/2,2*CONVERT($H$4,"L","gal")/(Runoff_duration_hr_block*60),VLOOKUP('Block Calcs'!AA1364,'Block Calcs'!$B$4:$K$1500,10,FALSE))),2),"")</f>
        <v/>
      </c>
      <c r="AC1364" s="68" t="str">
        <f t="shared" si="500"/>
        <v/>
      </c>
      <c r="AD1364" s="67" t="str">
        <f>IF(A1364="","",(SUM($R$4:R1364)+(O1364*P1364*Q1364*Number_of_chem_blocks_block)))</f>
        <v/>
      </c>
      <c r="AE1364" s="67" t="str">
        <f>IF(A1364="","",(SUM($S$4:S1364)+(O1364*P1364*Q1364*Chem_block_density_block*2.54^3*Number_of_chem_blocks_block)))</f>
        <v/>
      </c>
    </row>
    <row r="1365" spans="1:31" x14ac:dyDescent="0.3">
      <c r="A1365" s="23" t="str">
        <f t="shared" si="501"/>
        <v/>
      </c>
      <c r="B1365" s="23" t="str">
        <f t="shared" si="483"/>
        <v/>
      </c>
      <c r="C1365" s="23" t="str">
        <f t="shared" si="484"/>
        <v/>
      </c>
      <c r="D1365" s="261" t="str">
        <f t="shared" si="485"/>
        <v/>
      </c>
      <c r="E1365" s="261" t="str">
        <f t="shared" si="486"/>
        <v/>
      </c>
      <c r="F1365" s="261" t="str">
        <f>IF(E1365="","",SUM(E$4:E1365))</f>
        <v/>
      </c>
      <c r="G1365" s="261" t="str">
        <f t="shared" si="487"/>
        <v/>
      </c>
      <c r="H1365" s="24" t="str">
        <f t="shared" si="488"/>
        <v/>
      </c>
      <c r="I1365" s="24" t="str">
        <f t="shared" si="489"/>
        <v/>
      </c>
      <c r="J1365" s="24" t="str">
        <f>IF(I1365="","",SUM(I$4:I1365))</f>
        <v/>
      </c>
      <c r="K1365" s="24" t="str">
        <f t="shared" si="490"/>
        <v/>
      </c>
      <c r="L1365" s="37" t="str">
        <f t="shared" si="503"/>
        <v/>
      </c>
      <c r="M1365" s="37" t="str">
        <f t="shared" si="504"/>
        <v/>
      </c>
      <c r="N1365" s="37" t="str">
        <f t="shared" si="505"/>
        <v/>
      </c>
      <c r="O1365" s="37" t="str">
        <f t="shared" si="491"/>
        <v/>
      </c>
      <c r="P1365" s="37" t="str">
        <f t="shared" si="492"/>
        <v/>
      </c>
      <c r="Q1365" s="37" t="str">
        <f t="shared" si="493"/>
        <v/>
      </c>
      <c r="R1365" s="25" t="str">
        <f t="shared" si="494"/>
        <v/>
      </c>
      <c r="S1365" s="25" t="str">
        <f t="shared" si="495"/>
        <v/>
      </c>
      <c r="T1365" s="25" t="str">
        <f t="shared" si="496"/>
        <v/>
      </c>
      <c r="U1365" s="27" t="str">
        <f t="shared" si="497"/>
        <v/>
      </c>
      <c r="V1365" s="26" t="str">
        <f t="shared" si="502"/>
        <v/>
      </c>
      <c r="W1365" s="31" t="str">
        <f t="shared" si="498"/>
        <v/>
      </c>
      <c r="X1365" s="88" t="str">
        <f>IF(U1365="","",SUM($T$4:T1365)*1000/J1365*(1-Percent_bound_block))</f>
        <v/>
      </c>
      <c r="Y1365" s="88" t="str">
        <f>IF(U1365="","",SUM($T$4:T1365)*1000/F1365*(1-Percent_bound_block))</f>
        <v/>
      </c>
      <c r="Z1365" s="90" t="str">
        <f t="shared" si="499"/>
        <v/>
      </c>
      <c r="AA1365" s="68" t="str">
        <f>IF(AND(B1364&lt;Runoff_duration_hr_block/2,B1365&gt;Runoff_duration_hr_block/2),Runoff_duration_hr_block/2,INDEX($B$4:$B$1500,IF(B1365&gt;Runoff_duration_hr_block/2,ROWS($AA$4:AA1365)-1,ROWS($AA$4:AA1365))))</f>
        <v/>
      </c>
      <c r="AB1365" s="66" t="str">
        <f>IFERROR(ROUND(IF(HG_shape_block="Constant flow",IF(AA1365=Runoff_duration_hr_block/2,CONVERT($H$4,"L","gal")/(Runoff_duration_hr_block*60),VLOOKUP('Block Calcs'!AA1365,'Block Calcs'!$B$4:$K$1500,10,FALSE)),IF(AA1365=Runoff_duration_hr_block/2,2*CONVERT($H$4,"L","gal")/(Runoff_duration_hr_block*60),VLOOKUP('Block Calcs'!AA1365,'Block Calcs'!$B$4:$K$1500,10,FALSE))),2),"")</f>
        <v/>
      </c>
      <c r="AC1365" s="68" t="str">
        <f t="shared" si="500"/>
        <v/>
      </c>
      <c r="AD1365" s="67" t="str">
        <f>IF(A1365="","",(SUM($R$4:R1365)+(O1365*P1365*Q1365*Number_of_chem_blocks_block)))</f>
        <v/>
      </c>
      <c r="AE1365" s="67" t="str">
        <f>IF(A1365="","",(SUM($S$4:S1365)+(O1365*P1365*Q1365*Chem_block_density_block*2.54^3*Number_of_chem_blocks_block)))</f>
        <v/>
      </c>
    </row>
    <row r="1366" spans="1:31" x14ac:dyDescent="0.3">
      <c r="A1366" s="23" t="str">
        <f t="shared" si="501"/>
        <v/>
      </c>
      <c r="B1366" s="23" t="str">
        <f t="shared" si="483"/>
        <v/>
      </c>
      <c r="C1366" s="23" t="str">
        <f t="shared" si="484"/>
        <v/>
      </c>
      <c r="D1366" s="261" t="str">
        <f t="shared" si="485"/>
        <v/>
      </c>
      <c r="E1366" s="261" t="str">
        <f t="shared" si="486"/>
        <v/>
      </c>
      <c r="F1366" s="261" t="str">
        <f>IF(E1366="","",SUM(E$4:E1366))</f>
        <v/>
      </c>
      <c r="G1366" s="261" t="str">
        <f t="shared" si="487"/>
        <v/>
      </c>
      <c r="H1366" s="24" t="str">
        <f t="shared" si="488"/>
        <v/>
      </c>
      <c r="I1366" s="24" t="str">
        <f t="shared" si="489"/>
        <v/>
      </c>
      <c r="J1366" s="24" t="str">
        <f>IF(I1366="","",SUM(I$4:I1366))</f>
        <v/>
      </c>
      <c r="K1366" s="24" t="str">
        <f t="shared" si="490"/>
        <v/>
      </c>
      <c r="L1366" s="37" t="str">
        <f t="shared" si="503"/>
        <v/>
      </c>
      <c r="M1366" s="37" t="str">
        <f t="shared" si="504"/>
        <v/>
      </c>
      <c r="N1366" s="37" t="str">
        <f t="shared" si="505"/>
        <v/>
      </c>
      <c r="O1366" s="37" t="str">
        <f t="shared" si="491"/>
        <v/>
      </c>
      <c r="P1366" s="37" t="str">
        <f t="shared" si="492"/>
        <v/>
      </c>
      <c r="Q1366" s="37" t="str">
        <f t="shared" si="493"/>
        <v/>
      </c>
      <c r="R1366" s="25" t="str">
        <f t="shared" si="494"/>
        <v/>
      </c>
      <c r="S1366" s="25" t="str">
        <f t="shared" si="495"/>
        <v/>
      </c>
      <c r="T1366" s="25" t="str">
        <f t="shared" si="496"/>
        <v/>
      </c>
      <c r="U1366" s="27" t="str">
        <f t="shared" si="497"/>
        <v/>
      </c>
      <c r="V1366" s="26" t="str">
        <f t="shared" si="502"/>
        <v/>
      </c>
      <c r="W1366" s="31" t="str">
        <f t="shared" si="498"/>
        <v/>
      </c>
      <c r="X1366" s="88" t="str">
        <f>IF(U1366="","",SUM($T$4:T1366)*1000/J1366*(1-Percent_bound_block))</f>
        <v/>
      </c>
      <c r="Y1366" s="88" t="str">
        <f>IF(U1366="","",SUM($T$4:T1366)*1000/F1366*(1-Percent_bound_block))</f>
        <v/>
      </c>
      <c r="Z1366" s="90" t="str">
        <f t="shared" si="499"/>
        <v/>
      </c>
      <c r="AA1366" s="68" t="str">
        <f>IF(AND(B1365&lt;Runoff_duration_hr_block/2,B1366&gt;Runoff_duration_hr_block/2),Runoff_duration_hr_block/2,INDEX($B$4:$B$1500,IF(B1366&gt;Runoff_duration_hr_block/2,ROWS($AA$4:AA1366)-1,ROWS($AA$4:AA1366))))</f>
        <v/>
      </c>
      <c r="AB1366" s="66" t="str">
        <f>IFERROR(ROUND(IF(HG_shape_block="Constant flow",IF(AA1366=Runoff_duration_hr_block/2,CONVERT($H$4,"L","gal")/(Runoff_duration_hr_block*60),VLOOKUP('Block Calcs'!AA1366,'Block Calcs'!$B$4:$K$1500,10,FALSE)),IF(AA1366=Runoff_duration_hr_block/2,2*CONVERT($H$4,"L","gal")/(Runoff_duration_hr_block*60),VLOOKUP('Block Calcs'!AA1366,'Block Calcs'!$B$4:$K$1500,10,FALSE))),2),"")</f>
        <v/>
      </c>
      <c r="AC1366" s="68" t="str">
        <f t="shared" si="500"/>
        <v/>
      </c>
      <c r="AD1366" s="67" t="str">
        <f>IF(A1366="","",(SUM($R$4:R1366)+(O1366*P1366*Q1366*Number_of_chem_blocks_block)))</f>
        <v/>
      </c>
      <c r="AE1366" s="67" t="str">
        <f>IF(A1366="","",(SUM($S$4:S1366)+(O1366*P1366*Q1366*Chem_block_density_block*2.54^3*Number_of_chem_blocks_block)))</f>
        <v/>
      </c>
    </row>
    <row r="1367" spans="1:31" x14ac:dyDescent="0.3">
      <c r="A1367" s="23" t="str">
        <f t="shared" si="501"/>
        <v/>
      </c>
      <c r="B1367" s="23" t="str">
        <f t="shared" si="483"/>
        <v/>
      </c>
      <c r="C1367" s="23" t="str">
        <f t="shared" si="484"/>
        <v/>
      </c>
      <c r="D1367" s="261" t="str">
        <f t="shared" si="485"/>
        <v/>
      </c>
      <c r="E1367" s="261" t="str">
        <f t="shared" si="486"/>
        <v/>
      </c>
      <c r="F1367" s="261" t="str">
        <f>IF(E1367="","",SUM(E$4:E1367))</f>
        <v/>
      </c>
      <c r="G1367" s="261" t="str">
        <f t="shared" si="487"/>
        <v/>
      </c>
      <c r="H1367" s="24" t="str">
        <f t="shared" si="488"/>
        <v/>
      </c>
      <c r="I1367" s="24" t="str">
        <f t="shared" si="489"/>
        <v/>
      </c>
      <c r="J1367" s="24" t="str">
        <f>IF(I1367="","",SUM(I$4:I1367))</f>
        <v/>
      </c>
      <c r="K1367" s="24" t="str">
        <f t="shared" si="490"/>
        <v/>
      </c>
      <c r="L1367" s="37" t="str">
        <f t="shared" si="503"/>
        <v/>
      </c>
      <c r="M1367" s="37" t="str">
        <f t="shared" si="504"/>
        <v/>
      </c>
      <c r="N1367" s="37" t="str">
        <f t="shared" si="505"/>
        <v/>
      </c>
      <c r="O1367" s="37" t="str">
        <f t="shared" si="491"/>
        <v/>
      </c>
      <c r="P1367" s="37" t="str">
        <f t="shared" si="492"/>
        <v/>
      </c>
      <c r="Q1367" s="37" t="str">
        <f t="shared" si="493"/>
        <v/>
      </c>
      <c r="R1367" s="25" t="str">
        <f t="shared" si="494"/>
        <v/>
      </c>
      <c r="S1367" s="25" t="str">
        <f t="shared" si="495"/>
        <v/>
      </c>
      <c r="T1367" s="25" t="str">
        <f t="shared" si="496"/>
        <v/>
      </c>
      <c r="U1367" s="27" t="str">
        <f t="shared" si="497"/>
        <v/>
      </c>
      <c r="V1367" s="26" t="str">
        <f t="shared" si="502"/>
        <v/>
      </c>
      <c r="W1367" s="31" t="str">
        <f t="shared" si="498"/>
        <v/>
      </c>
      <c r="X1367" s="88" t="str">
        <f>IF(U1367="","",SUM($T$4:T1367)*1000/J1367*(1-Percent_bound_block))</f>
        <v/>
      </c>
      <c r="Y1367" s="88" t="str">
        <f>IF(U1367="","",SUM($T$4:T1367)*1000/F1367*(1-Percent_bound_block))</f>
        <v/>
      </c>
      <c r="Z1367" s="90" t="str">
        <f t="shared" si="499"/>
        <v/>
      </c>
      <c r="AA1367" s="68" t="str">
        <f>IF(AND(B1366&lt;Runoff_duration_hr_block/2,B1367&gt;Runoff_duration_hr_block/2),Runoff_duration_hr_block/2,INDEX($B$4:$B$1500,IF(B1367&gt;Runoff_duration_hr_block/2,ROWS($AA$4:AA1367)-1,ROWS($AA$4:AA1367))))</f>
        <v/>
      </c>
      <c r="AB1367" s="66" t="str">
        <f>IFERROR(ROUND(IF(HG_shape_block="Constant flow",IF(AA1367=Runoff_duration_hr_block/2,CONVERT($H$4,"L","gal")/(Runoff_duration_hr_block*60),VLOOKUP('Block Calcs'!AA1367,'Block Calcs'!$B$4:$K$1500,10,FALSE)),IF(AA1367=Runoff_duration_hr_block/2,2*CONVERT($H$4,"L","gal")/(Runoff_duration_hr_block*60),VLOOKUP('Block Calcs'!AA1367,'Block Calcs'!$B$4:$K$1500,10,FALSE))),2),"")</f>
        <v/>
      </c>
      <c r="AC1367" s="68" t="str">
        <f t="shared" si="500"/>
        <v/>
      </c>
      <c r="AD1367" s="67" t="str">
        <f>IF(A1367="","",(SUM($R$4:R1367)+(O1367*P1367*Q1367*Number_of_chem_blocks_block)))</f>
        <v/>
      </c>
      <c r="AE1367" s="67" t="str">
        <f>IF(A1367="","",(SUM($S$4:S1367)+(O1367*P1367*Q1367*Chem_block_density_block*2.54^3*Number_of_chem_blocks_block)))</f>
        <v/>
      </c>
    </row>
    <row r="1368" spans="1:31" x14ac:dyDescent="0.3">
      <c r="A1368" s="23" t="str">
        <f t="shared" si="501"/>
        <v/>
      </c>
      <c r="B1368" s="23" t="str">
        <f t="shared" si="483"/>
        <v/>
      </c>
      <c r="C1368" s="23" t="str">
        <f t="shared" si="484"/>
        <v/>
      </c>
      <c r="D1368" s="261" t="str">
        <f t="shared" si="485"/>
        <v/>
      </c>
      <c r="E1368" s="261" t="str">
        <f t="shared" si="486"/>
        <v/>
      </c>
      <c r="F1368" s="261" t="str">
        <f>IF(E1368="","",SUM(E$4:E1368))</f>
        <v/>
      </c>
      <c r="G1368" s="261" t="str">
        <f t="shared" si="487"/>
        <v/>
      </c>
      <c r="H1368" s="24" t="str">
        <f t="shared" si="488"/>
        <v/>
      </c>
      <c r="I1368" s="24" t="str">
        <f t="shared" si="489"/>
        <v/>
      </c>
      <c r="J1368" s="24" t="str">
        <f>IF(I1368="","",SUM(I$4:I1368))</f>
        <v/>
      </c>
      <c r="K1368" s="24" t="str">
        <f t="shared" si="490"/>
        <v/>
      </c>
      <c r="L1368" s="37" t="str">
        <f t="shared" si="503"/>
        <v/>
      </c>
      <c r="M1368" s="37" t="str">
        <f t="shared" si="504"/>
        <v/>
      </c>
      <c r="N1368" s="37" t="str">
        <f t="shared" si="505"/>
        <v/>
      </c>
      <c r="O1368" s="37" t="str">
        <f t="shared" si="491"/>
        <v/>
      </c>
      <c r="P1368" s="37" t="str">
        <f t="shared" si="492"/>
        <v/>
      </c>
      <c r="Q1368" s="37" t="str">
        <f t="shared" si="493"/>
        <v/>
      </c>
      <c r="R1368" s="25" t="str">
        <f t="shared" si="494"/>
        <v/>
      </c>
      <c r="S1368" s="25" t="str">
        <f t="shared" si="495"/>
        <v/>
      </c>
      <c r="T1368" s="25" t="str">
        <f t="shared" si="496"/>
        <v/>
      </c>
      <c r="U1368" s="27" t="str">
        <f t="shared" si="497"/>
        <v/>
      </c>
      <c r="V1368" s="26" t="str">
        <f t="shared" si="502"/>
        <v/>
      </c>
      <c r="W1368" s="31" t="str">
        <f t="shared" si="498"/>
        <v/>
      </c>
      <c r="X1368" s="88" t="str">
        <f>IF(U1368="","",SUM($T$4:T1368)*1000/J1368*(1-Percent_bound_block))</f>
        <v/>
      </c>
      <c r="Y1368" s="88" t="str">
        <f>IF(U1368="","",SUM($T$4:T1368)*1000/F1368*(1-Percent_bound_block))</f>
        <v/>
      </c>
      <c r="Z1368" s="90" t="str">
        <f t="shared" si="499"/>
        <v/>
      </c>
      <c r="AA1368" s="68" t="str">
        <f>IF(AND(B1367&lt;Runoff_duration_hr_block/2,B1368&gt;Runoff_duration_hr_block/2),Runoff_duration_hr_block/2,INDEX($B$4:$B$1500,IF(B1368&gt;Runoff_duration_hr_block/2,ROWS($AA$4:AA1368)-1,ROWS($AA$4:AA1368))))</f>
        <v/>
      </c>
      <c r="AB1368" s="66" t="str">
        <f>IFERROR(ROUND(IF(HG_shape_block="Constant flow",IF(AA1368=Runoff_duration_hr_block/2,CONVERT($H$4,"L","gal")/(Runoff_duration_hr_block*60),VLOOKUP('Block Calcs'!AA1368,'Block Calcs'!$B$4:$K$1500,10,FALSE)),IF(AA1368=Runoff_duration_hr_block/2,2*CONVERT($H$4,"L","gal")/(Runoff_duration_hr_block*60),VLOOKUP('Block Calcs'!AA1368,'Block Calcs'!$B$4:$K$1500,10,FALSE))),2),"")</f>
        <v/>
      </c>
      <c r="AC1368" s="68" t="str">
        <f t="shared" si="500"/>
        <v/>
      </c>
      <c r="AD1368" s="67" t="str">
        <f>IF(A1368="","",(SUM($R$4:R1368)+(O1368*P1368*Q1368*Number_of_chem_blocks_block)))</f>
        <v/>
      </c>
      <c r="AE1368" s="67" t="str">
        <f>IF(A1368="","",(SUM($S$4:S1368)+(O1368*P1368*Q1368*Chem_block_density_block*2.54^3*Number_of_chem_blocks_block)))</f>
        <v/>
      </c>
    </row>
    <row r="1369" spans="1:31" x14ac:dyDescent="0.3">
      <c r="A1369" s="23" t="str">
        <f t="shared" si="501"/>
        <v/>
      </c>
      <c r="B1369" s="23" t="str">
        <f t="shared" si="483"/>
        <v/>
      </c>
      <c r="C1369" s="23" t="str">
        <f t="shared" si="484"/>
        <v/>
      </c>
      <c r="D1369" s="261" t="str">
        <f t="shared" si="485"/>
        <v/>
      </c>
      <c r="E1369" s="261" t="str">
        <f t="shared" si="486"/>
        <v/>
      </c>
      <c r="F1369" s="261" t="str">
        <f>IF(E1369="","",SUM(E$4:E1369))</f>
        <v/>
      </c>
      <c r="G1369" s="261" t="str">
        <f t="shared" si="487"/>
        <v/>
      </c>
      <c r="H1369" s="24" t="str">
        <f t="shared" si="488"/>
        <v/>
      </c>
      <c r="I1369" s="24" t="str">
        <f t="shared" si="489"/>
        <v/>
      </c>
      <c r="J1369" s="24" t="str">
        <f>IF(I1369="","",SUM(I$4:I1369))</f>
        <v/>
      </c>
      <c r="K1369" s="24" t="str">
        <f t="shared" si="490"/>
        <v/>
      </c>
      <c r="L1369" s="37" t="str">
        <f t="shared" si="503"/>
        <v/>
      </c>
      <c r="M1369" s="37" t="str">
        <f t="shared" si="504"/>
        <v/>
      </c>
      <c r="N1369" s="37" t="str">
        <f t="shared" si="505"/>
        <v/>
      </c>
      <c r="O1369" s="37" t="str">
        <f t="shared" si="491"/>
        <v/>
      </c>
      <c r="P1369" s="37" t="str">
        <f t="shared" si="492"/>
        <v/>
      </c>
      <c r="Q1369" s="37" t="str">
        <f t="shared" si="493"/>
        <v/>
      </c>
      <c r="R1369" s="25" t="str">
        <f t="shared" si="494"/>
        <v/>
      </c>
      <c r="S1369" s="25" t="str">
        <f t="shared" si="495"/>
        <v/>
      </c>
      <c r="T1369" s="25" t="str">
        <f t="shared" si="496"/>
        <v/>
      </c>
      <c r="U1369" s="27" t="str">
        <f t="shared" si="497"/>
        <v/>
      </c>
      <c r="V1369" s="26" t="str">
        <f t="shared" si="502"/>
        <v/>
      </c>
      <c r="W1369" s="31" t="str">
        <f t="shared" si="498"/>
        <v/>
      </c>
      <c r="X1369" s="88" t="str">
        <f>IF(U1369="","",SUM($T$4:T1369)*1000/J1369*(1-Percent_bound_block))</f>
        <v/>
      </c>
      <c r="Y1369" s="88" t="str">
        <f>IF(U1369="","",SUM($T$4:T1369)*1000/F1369*(1-Percent_bound_block))</f>
        <v/>
      </c>
      <c r="Z1369" s="90" t="str">
        <f t="shared" si="499"/>
        <v/>
      </c>
      <c r="AA1369" s="68" t="str">
        <f>IF(AND(B1368&lt;Runoff_duration_hr_block/2,B1369&gt;Runoff_duration_hr_block/2),Runoff_duration_hr_block/2,INDEX($B$4:$B$1500,IF(B1369&gt;Runoff_duration_hr_block/2,ROWS($AA$4:AA1369)-1,ROWS($AA$4:AA1369))))</f>
        <v/>
      </c>
      <c r="AB1369" s="66" t="str">
        <f>IFERROR(ROUND(IF(HG_shape_block="Constant flow",IF(AA1369=Runoff_duration_hr_block/2,CONVERT($H$4,"L","gal")/(Runoff_duration_hr_block*60),VLOOKUP('Block Calcs'!AA1369,'Block Calcs'!$B$4:$K$1500,10,FALSE)),IF(AA1369=Runoff_duration_hr_block/2,2*CONVERT($H$4,"L","gal")/(Runoff_duration_hr_block*60),VLOOKUP('Block Calcs'!AA1369,'Block Calcs'!$B$4:$K$1500,10,FALSE))),2),"")</f>
        <v/>
      </c>
      <c r="AC1369" s="68" t="str">
        <f t="shared" si="500"/>
        <v/>
      </c>
      <c r="AD1369" s="67" t="str">
        <f>IF(A1369="","",(SUM($R$4:R1369)+(O1369*P1369*Q1369*Number_of_chem_blocks_block)))</f>
        <v/>
      </c>
      <c r="AE1369" s="67" t="str">
        <f>IF(A1369="","",(SUM($S$4:S1369)+(O1369*P1369*Q1369*Chem_block_density_block*2.54^3*Number_of_chem_blocks_block)))</f>
        <v/>
      </c>
    </row>
    <row r="1370" spans="1:31" x14ac:dyDescent="0.3">
      <c r="A1370" s="23" t="str">
        <f t="shared" si="501"/>
        <v/>
      </c>
      <c r="B1370" s="23" t="str">
        <f t="shared" si="483"/>
        <v/>
      </c>
      <c r="C1370" s="23" t="str">
        <f t="shared" si="484"/>
        <v/>
      </c>
      <c r="D1370" s="261" t="str">
        <f t="shared" si="485"/>
        <v/>
      </c>
      <c r="E1370" s="261" t="str">
        <f t="shared" si="486"/>
        <v/>
      </c>
      <c r="F1370" s="261" t="str">
        <f>IF(E1370="","",SUM(E$4:E1370))</f>
        <v/>
      </c>
      <c r="G1370" s="261" t="str">
        <f t="shared" si="487"/>
        <v/>
      </c>
      <c r="H1370" s="24" t="str">
        <f t="shared" si="488"/>
        <v/>
      </c>
      <c r="I1370" s="24" t="str">
        <f t="shared" si="489"/>
        <v/>
      </c>
      <c r="J1370" s="24" t="str">
        <f>IF(I1370="","",SUM(I$4:I1370))</f>
        <v/>
      </c>
      <c r="K1370" s="24" t="str">
        <f t="shared" si="490"/>
        <v/>
      </c>
      <c r="L1370" s="37" t="str">
        <f t="shared" si="503"/>
        <v/>
      </c>
      <c r="M1370" s="37" t="str">
        <f t="shared" si="504"/>
        <v/>
      </c>
      <c r="N1370" s="37" t="str">
        <f t="shared" si="505"/>
        <v/>
      </c>
      <c r="O1370" s="37" t="str">
        <f t="shared" si="491"/>
        <v/>
      </c>
      <c r="P1370" s="37" t="str">
        <f t="shared" si="492"/>
        <v/>
      </c>
      <c r="Q1370" s="37" t="str">
        <f t="shared" si="493"/>
        <v/>
      </c>
      <c r="R1370" s="25" t="str">
        <f t="shared" si="494"/>
        <v/>
      </c>
      <c r="S1370" s="25" t="str">
        <f t="shared" si="495"/>
        <v/>
      </c>
      <c r="T1370" s="25" t="str">
        <f t="shared" si="496"/>
        <v/>
      </c>
      <c r="U1370" s="27" t="str">
        <f t="shared" si="497"/>
        <v/>
      </c>
      <c r="V1370" s="26" t="str">
        <f t="shared" si="502"/>
        <v/>
      </c>
      <c r="W1370" s="31" t="str">
        <f t="shared" si="498"/>
        <v/>
      </c>
      <c r="X1370" s="88" t="str">
        <f>IF(U1370="","",SUM($T$4:T1370)*1000/J1370*(1-Percent_bound_block))</f>
        <v/>
      </c>
      <c r="Y1370" s="88" t="str">
        <f>IF(U1370="","",SUM($T$4:T1370)*1000/F1370*(1-Percent_bound_block))</f>
        <v/>
      </c>
      <c r="Z1370" s="90" t="str">
        <f t="shared" si="499"/>
        <v/>
      </c>
      <c r="AA1370" s="68" t="str">
        <f>IF(AND(B1369&lt;Runoff_duration_hr_block/2,B1370&gt;Runoff_duration_hr_block/2),Runoff_duration_hr_block/2,INDEX($B$4:$B$1500,IF(B1370&gt;Runoff_duration_hr_block/2,ROWS($AA$4:AA1370)-1,ROWS($AA$4:AA1370))))</f>
        <v/>
      </c>
      <c r="AB1370" s="66" t="str">
        <f>IFERROR(ROUND(IF(HG_shape_block="Constant flow",IF(AA1370=Runoff_duration_hr_block/2,CONVERT($H$4,"L","gal")/(Runoff_duration_hr_block*60),VLOOKUP('Block Calcs'!AA1370,'Block Calcs'!$B$4:$K$1500,10,FALSE)),IF(AA1370=Runoff_duration_hr_block/2,2*CONVERT($H$4,"L","gal")/(Runoff_duration_hr_block*60),VLOOKUP('Block Calcs'!AA1370,'Block Calcs'!$B$4:$K$1500,10,FALSE))),2),"")</f>
        <v/>
      </c>
      <c r="AC1370" s="68" t="str">
        <f t="shared" si="500"/>
        <v/>
      </c>
      <c r="AD1370" s="67" t="str">
        <f>IF(A1370="","",(SUM($R$4:R1370)+(O1370*P1370*Q1370*Number_of_chem_blocks_block)))</f>
        <v/>
      </c>
      <c r="AE1370" s="67" t="str">
        <f>IF(A1370="","",(SUM($S$4:S1370)+(O1370*P1370*Q1370*Chem_block_density_block*2.54^3*Number_of_chem_blocks_block)))</f>
        <v/>
      </c>
    </row>
    <row r="1371" spans="1:31" x14ac:dyDescent="0.3">
      <c r="A1371" s="23" t="str">
        <f t="shared" si="501"/>
        <v/>
      </c>
      <c r="B1371" s="23" t="str">
        <f t="shared" si="483"/>
        <v/>
      </c>
      <c r="C1371" s="23" t="str">
        <f t="shared" si="484"/>
        <v/>
      </c>
      <c r="D1371" s="261" t="str">
        <f t="shared" si="485"/>
        <v/>
      </c>
      <c r="E1371" s="261" t="str">
        <f t="shared" si="486"/>
        <v/>
      </c>
      <c r="F1371" s="261" t="str">
        <f>IF(E1371="","",SUM(E$4:E1371))</f>
        <v/>
      </c>
      <c r="G1371" s="261" t="str">
        <f t="shared" si="487"/>
        <v/>
      </c>
      <c r="H1371" s="24" t="str">
        <f t="shared" si="488"/>
        <v/>
      </c>
      <c r="I1371" s="24" t="str">
        <f t="shared" si="489"/>
        <v/>
      </c>
      <c r="J1371" s="24" t="str">
        <f>IF(I1371="","",SUM(I$4:I1371))</f>
        <v/>
      </c>
      <c r="K1371" s="24" t="str">
        <f t="shared" si="490"/>
        <v/>
      </c>
      <c r="L1371" s="37" t="str">
        <f t="shared" si="503"/>
        <v/>
      </c>
      <c r="M1371" s="37" t="str">
        <f t="shared" si="504"/>
        <v/>
      </c>
      <c r="N1371" s="37" t="str">
        <f t="shared" si="505"/>
        <v/>
      </c>
      <c r="O1371" s="37" t="str">
        <f t="shared" si="491"/>
        <v/>
      </c>
      <c r="P1371" s="37" t="str">
        <f t="shared" si="492"/>
        <v/>
      </c>
      <c r="Q1371" s="37" t="str">
        <f t="shared" si="493"/>
        <v/>
      </c>
      <c r="R1371" s="25" t="str">
        <f t="shared" si="494"/>
        <v/>
      </c>
      <c r="S1371" s="25" t="str">
        <f t="shared" si="495"/>
        <v/>
      </c>
      <c r="T1371" s="25" t="str">
        <f t="shared" si="496"/>
        <v/>
      </c>
      <c r="U1371" s="27" t="str">
        <f t="shared" si="497"/>
        <v/>
      </c>
      <c r="V1371" s="26" t="str">
        <f t="shared" si="502"/>
        <v/>
      </c>
      <c r="W1371" s="31" t="str">
        <f t="shared" si="498"/>
        <v/>
      </c>
      <c r="X1371" s="88" t="str">
        <f>IF(U1371="","",SUM($T$4:T1371)*1000/J1371*(1-Percent_bound_block))</f>
        <v/>
      </c>
      <c r="Y1371" s="88" t="str">
        <f>IF(U1371="","",SUM($T$4:T1371)*1000/F1371*(1-Percent_bound_block))</f>
        <v/>
      </c>
      <c r="Z1371" s="90" t="str">
        <f t="shared" si="499"/>
        <v/>
      </c>
      <c r="AA1371" s="68" t="str">
        <f>IF(AND(B1370&lt;Runoff_duration_hr_block/2,B1371&gt;Runoff_duration_hr_block/2),Runoff_duration_hr_block/2,INDEX($B$4:$B$1500,IF(B1371&gt;Runoff_duration_hr_block/2,ROWS($AA$4:AA1371)-1,ROWS($AA$4:AA1371))))</f>
        <v/>
      </c>
      <c r="AB1371" s="66" t="str">
        <f>IFERROR(ROUND(IF(HG_shape_block="Constant flow",IF(AA1371=Runoff_duration_hr_block/2,CONVERT($H$4,"L","gal")/(Runoff_duration_hr_block*60),VLOOKUP('Block Calcs'!AA1371,'Block Calcs'!$B$4:$K$1500,10,FALSE)),IF(AA1371=Runoff_duration_hr_block/2,2*CONVERT($H$4,"L","gal")/(Runoff_duration_hr_block*60),VLOOKUP('Block Calcs'!AA1371,'Block Calcs'!$B$4:$K$1500,10,FALSE))),2),"")</f>
        <v/>
      </c>
      <c r="AC1371" s="68" t="str">
        <f t="shared" si="500"/>
        <v/>
      </c>
      <c r="AD1371" s="67" t="str">
        <f>IF(A1371="","",(SUM($R$4:R1371)+(O1371*P1371*Q1371*Number_of_chem_blocks_block)))</f>
        <v/>
      </c>
      <c r="AE1371" s="67" t="str">
        <f>IF(A1371="","",(SUM($S$4:S1371)+(O1371*P1371*Q1371*Chem_block_density_block*2.54^3*Number_of_chem_blocks_block)))</f>
        <v/>
      </c>
    </row>
    <row r="1372" spans="1:31" x14ac:dyDescent="0.3">
      <c r="A1372" s="23" t="str">
        <f t="shared" si="501"/>
        <v/>
      </c>
      <c r="B1372" s="23" t="str">
        <f t="shared" si="483"/>
        <v/>
      </c>
      <c r="C1372" s="23" t="str">
        <f t="shared" si="484"/>
        <v/>
      </c>
      <c r="D1372" s="261" t="str">
        <f t="shared" si="485"/>
        <v/>
      </c>
      <c r="E1372" s="261" t="str">
        <f t="shared" si="486"/>
        <v/>
      </c>
      <c r="F1372" s="261" t="str">
        <f>IF(E1372="","",SUM(E$4:E1372))</f>
        <v/>
      </c>
      <c r="G1372" s="261" t="str">
        <f t="shared" si="487"/>
        <v/>
      </c>
      <c r="H1372" s="24" t="str">
        <f t="shared" si="488"/>
        <v/>
      </c>
      <c r="I1372" s="24" t="str">
        <f t="shared" si="489"/>
        <v/>
      </c>
      <c r="J1372" s="24" t="str">
        <f>IF(I1372="","",SUM(I$4:I1372))</f>
        <v/>
      </c>
      <c r="K1372" s="24" t="str">
        <f t="shared" si="490"/>
        <v/>
      </c>
      <c r="L1372" s="37" t="str">
        <f t="shared" si="503"/>
        <v/>
      </c>
      <c r="M1372" s="37" t="str">
        <f t="shared" si="504"/>
        <v/>
      </c>
      <c r="N1372" s="37" t="str">
        <f t="shared" si="505"/>
        <v/>
      </c>
      <c r="O1372" s="37" t="str">
        <f t="shared" si="491"/>
        <v/>
      </c>
      <c r="P1372" s="37" t="str">
        <f t="shared" si="492"/>
        <v/>
      </c>
      <c r="Q1372" s="37" t="str">
        <f t="shared" si="493"/>
        <v/>
      </c>
      <c r="R1372" s="25" t="str">
        <f t="shared" si="494"/>
        <v/>
      </c>
      <c r="S1372" s="25" t="str">
        <f t="shared" si="495"/>
        <v/>
      </c>
      <c r="T1372" s="25" t="str">
        <f t="shared" si="496"/>
        <v/>
      </c>
      <c r="U1372" s="27" t="str">
        <f t="shared" si="497"/>
        <v/>
      </c>
      <c r="V1372" s="26" t="str">
        <f t="shared" si="502"/>
        <v/>
      </c>
      <c r="W1372" s="31" t="str">
        <f t="shared" si="498"/>
        <v/>
      </c>
      <c r="X1372" s="88" t="str">
        <f>IF(U1372="","",SUM($T$4:T1372)*1000/J1372*(1-Percent_bound_block))</f>
        <v/>
      </c>
      <c r="Y1372" s="88" t="str">
        <f>IF(U1372="","",SUM($T$4:T1372)*1000/F1372*(1-Percent_bound_block))</f>
        <v/>
      </c>
      <c r="Z1372" s="90" t="str">
        <f t="shared" si="499"/>
        <v/>
      </c>
      <c r="AA1372" s="68" t="str">
        <f>IF(AND(B1371&lt;Runoff_duration_hr_block/2,B1372&gt;Runoff_duration_hr_block/2),Runoff_duration_hr_block/2,INDEX($B$4:$B$1500,IF(B1372&gt;Runoff_duration_hr_block/2,ROWS($AA$4:AA1372)-1,ROWS($AA$4:AA1372))))</f>
        <v/>
      </c>
      <c r="AB1372" s="66" t="str">
        <f>IFERROR(ROUND(IF(HG_shape_block="Constant flow",IF(AA1372=Runoff_duration_hr_block/2,CONVERT($H$4,"L","gal")/(Runoff_duration_hr_block*60),VLOOKUP('Block Calcs'!AA1372,'Block Calcs'!$B$4:$K$1500,10,FALSE)),IF(AA1372=Runoff_duration_hr_block/2,2*CONVERT($H$4,"L","gal")/(Runoff_duration_hr_block*60),VLOOKUP('Block Calcs'!AA1372,'Block Calcs'!$B$4:$K$1500,10,FALSE))),2),"")</f>
        <v/>
      </c>
      <c r="AC1372" s="68" t="str">
        <f t="shared" si="500"/>
        <v/>
      </c>
      <c r="AD1372" s="67" t="str">
        <f>IF(A1372="","",(SUM($R$4:R1372)+(O1372*P1372*Q1372*Number_of_chem_blocks_block)))</f>
        <v/>
      </c>
      <c r="AE1372" s="67" t="str">
        <f>IF(A1372="","",(SUM($S$4:S1372)+(O1372*P1372*Q1372*Chem_block_density_block*2.54^3*Number_of_chem_blocks_block)))</f>
        <v/>
      </c>
    </row>
    <row r="1373" spans="1:31" x14ac:dyDescent="0.3">
      <c r="A1373" s="23" t="str">
        <f t="shared" si="501"/>
        <v/>
      </c>
      <c r="B1373" s="23" t="str">
        <f t="shared" si="483"/>
        <v/>
      </c>
      <c r="C1373" s="23" t="str">
        <f t="shared" si="484"/>
        <v/>
      </c>
      <c r="D1373" s="261" t="str">
        <f t="shared" si="485"/>
        <v/>
      </c>
      <c r="E1373" s="261" t="str">
        <f t="shared" si="486"/>
        <v/>
      </c>
      <c r="F1373" s="261" t="str">
        <f>IF(E1373="","",SUM(E$4:E1373))</f>
        <v/>
      </c>
      <c r="G1373" s="261" t="str">
        <f t="shared" si="487"/>
        <v/>
      </c>
      <c r="H1373" s="24" t="str">
        <f t="shared" si="488"/>
        <v/>
      </c>
      <c r="I1373" s="24" t="str">
        <f t="shared" si="489"/>
        <v/>
      </c>
      <c r="J1373" s="24" t="str">
        <f>IF(I1373="","",SUM(I$4:I1373))</f>
        <v/>
      </c>
      <c r="K1373" s="24" t="str">
        <f t="shared" si="490"/>
        <v/>
      </c>
      <c r="L1373" s="37" t="str">
        <f t="shared" si="503"/>
        <v/>
      </c>
      <c r="M1373" s="37" t="str">
        <f t="shared" si="504"/>
        <v/>
      </c>
      <c r="N1373" s="37" t="str">
        <f t="shared" si="505"/>
        <v/>
      </c>
      <c r="O1373" s="37" t="str">
        <f t="shared" si="491"/>
        <v/>
      </c>
      <c r="P1373" s="37" t="str">
        <f t="shared" si="492"/>
        <v/>
      </c>
      <c r="Q1373" s="37" t="str">
        <f t="shared" si="493"/>
        <v/>
      </c>
      <c r="R1373" s="25" t="str">
        <f t="shared" si="494"/>
        <v/>
      </c>
      <c r="S1373" s="25" t="str">
        <f t="shared" si="495"/>
        <v/>
      </c>
      <c r="T1373" s="25" t="str">
        <f t="shared" si="496"/>
        <v/>
      </c>
      <c r="U1373" s="27" t="str">
        <f t="shared" si="497"/>
        <v/>
      </c>
      <c r="V1373" s="26" t="str">
        <f t="shared" si="502"/>
        <v/>
      </c>
      <c r="W1373" s="31" t="str">
        <f t="shared" si="498"/>
        <v/>
      </c>
      <c r="X1373" s="88" t="str">
        <f>IF(U1373="","",SUM($T$4:T1373)*1000/J1373*(1-Percent_bound_block))</f>
        <v/>
      </c>
      <c r="Y1373" s="88" t="str">
        <f>IF(U1373="","",SUM($T$4:T1373)*1000/F1373*(1-Percent_bound_block))</f>
        <v/>
      </c>
      <c r="Z1373" s="90" t="str">
        <f t="shared" si="499"/>
        <v/>
      </c>
      <c r="AA1373" s="68" t="str">
        <f>IF(AND(B1372&lt;Runoff_duration_hr_block/2,B1373&gt;Runoff_duration_hr_block/2),Runoff_duration_hr_block/2,INDEX($B$4:$B$1500,IF(B1373&gt;Runoff_duration_hr_block/2,ROWS($AA$4:AA1373)-1,ROWS($AA$4:AA1373))))</f>
        <v/>
      </c>
      <c r="AB1373" s="66" t="str">
        <f>IFERROR(ROUND(IF(HG_shape_block="Constant flow",IF(AA1373=Runoff_duration_hr_block/2,CONVERT($H$4,"L","gal")/(Runoff_duration_hr_block*60),VLOOKUP('Block Calcs'!AA1373,'Block Calcs'!$B$4:$K$1500,10,FALSE)),IF(AA1373=Runoff_duration_hr_block/2,2*CONVERT($H$4,"L","gal")/(Runoff_duration_hr_block*60),VLOOKUP('Block Calcs'!AA1373,'Block Calcs'!$B$4:$K$1500,10,FALSE))),2),"")</f>
        <v/>
      </c>
      <c r="AC1373" s="68" t="str">
        <f t="shared" si="500"/>
        <v/>
      </c>
      <c r="AD1373" s="67" t="str">
        <f>IF(A1373="","",(SUM($R$4:R1373)+(O1373*P1373*Q1373*Number_of_chem_blocks_block)))</f>
        <v/>
      </c>
      <c r="AE1373" s="67" t="str">
        <f>IF(A1373="","",(SUM($S$4:S1373)+(O1373*P1373*Q1373*Chem_block_density_block*2.54^3*Number_of_chem_blocks_block)))</f>
        <v/>
      </c>
    </row>
    <row r="1374" spans="1:31" x14ac:dyDescent="0.3">
      <c r="A1374" s="23" t="str">
        <f t="shared" si="501"/>
        <v/>
      </c>
      <c r="B1374" s="23" t="str">
        <f t="shared" si="483"/>
        <v/>
      </c>
      <c r="C1374" s="23" t="str">
        <f t="shared" si="484"/>
        <v/>
      </c>
      <c r="D1374" s="261" t="str">
        <f t="shared" si="485"/>
        <v/>
      </c>
      <c r="E1374" s="261" t="str">
        <f t="shared" si="486"/>
        <v/>
      </c>
      <c r="F1374" s="261" t="str">
        <f>IF(E1374="","",SUM(E$4:E1374))</f>
        <v/>
      </c>
      <c r="G1374" s="261" t="str">
        <f t="shared" si="487"/>
        <v/>
      </c>
      <c r="H1374" s="24" t="str">
        <f t="shared" si="488"/>
        <v/>
      </c>
      <c r="I1374" s="24" t="str">
        <f t="shared" si="489"/>
        <v/>
      </c>
      <c r="J1374" s="24" t="str">
        <f>IF(I1374="","",SUM(I$4:I1374))</f>
        <v/>
      </c>
      <c r="K1374" s="24" t="str">
        <f t="shared" si="490"/>
        <v/>
      </c>
      <c r="L1374" s="37" t="str">
        <f t="shared" si="503"/>
        <v/>
      </c>
      <c r="M1374" s="37" t="str">
        <f t="shared" si="504"/>
        <v/>
      </c>
      <c r="N1374" s="37" t="str">
        <f t="shared" si="505"/>
        <v/>
      </c>
      <c r="O1374" s="37" t="str">
        <f t="shared" si="491"/>
        <v/>
      </c>
      <c r="P1374" s="37" t="str">
        <f t="shared" si="492"/>
        <v/>
      </c>
      <c r="Q1374" s="37" t="str">
        <f t="shared" si="493"/>
        <v/>
      </c>
      <c r="R1374" s="25" t="str">
        <f t="shared" si="494"/>
        <v/>
      </c>
      <c r="S1374" s="25" t="str">
        <f t="shared" si="495"/>
        <v/>
      </c>
      <c r="T1374" s="25" t="str">
        <f t="shared" si="496"/>
        <v/>
      </c>
      <c r="U1374" s="27" t="str">
        <f t="shared" si="497"/>
        <v/>
      </c>
      <c r="V1374" s="26" t="str">
        <f t="shared" si="502"/>
        <v/>
      </c>
      <c r="W1374" s="31" t="str">
        <f t="shared" si="498"/>
        <v/>
      </c>
      <c r="X1374" s="88" t="str">
        <f>IF(U1374="","",SUM($T$4:T1374)*1000/J1374*(1-Percent_bound_block))</f>
        <v/>
      </c>
      <c r="Y1374" s="88" t="str">
        <f>IF(U1374="","",SUM($T$4:T1374)*1000/F1374*(1-Percent_bound_block))</f>
        <v/>
      </c>
      <c r="Z1374" s="90" t="str">
        <f t="shared" si="499"/>
        <v/>
      </c>
      <c r="AA1374" s="68" t="str">
        <f>IF(AND(B1373&lt;Runoff_duration_hr_block/2,B1374&gt;Runoff_duration_hr_block/2),Runoff_duration_hr_block/2,INDEX($B$4:$B$1500,IF(B1374&gt;Runoff_duration_hr_block/2,ROWS($AA$4:AA1374)-1,ROWS($AA$4:AA1374))))</f>
        <v/>
      </c>
      <c r="AB1374" s="66" t="str">
        <f>IFERROR(ROUND(IF(HG_shape_block="Constant flow",IF(AA1374=Runoff_duration_hr_block/2,CONVERT($H$4,"L","gal")/(Runoff_duration_hr_block*60),VLOOKUP('Block Calcs'!AA1374,'Block Calcs'!$B$4:$K$1500,10,FALSE)),IF(AA1374=Runoff_duration_hr_block/2,2*CONVERT($H$4,"L","gal")/(Runoff_duration_hr_block*60),VLOOKUP('Block Calcs'!AA1374,'Block Calcs'!$B$4:$K$1500,10,FALSE))),2),"")</f>
        <v/>
      </c>
      <c r="AC1374" s="68" t="str">
        <f t="shared" si="500"/>
        <v/>
      </c>
      <c r="AD1374" s="67" t="str">
        <f>IF(A1374="","",(SUM($R$4:R1374)+(O1374*P1374*Q1374*Number_of_chem_blocks_block)))</f>
        <v/>
      </c>
      <c r="AE1374" s="67" t="str">
        <f>IF(A1374="","",(SUM($S$4:S1374)+(O1374*P1374*Q1374*Chem_block_density_block*2.54^3*Number_of_chem_blocks_block)))</f>
        <v/>
      </c>
    </row>
    <row r="1375" spans="1:31" x14ac:dyDescent="0.3">
      <c r="A1375" s="23" t="str">
        <f t="shared" si="501"/>
        <v/>
      </c>
      <c r="B1375" s="23" t="str">
        <f t="shared" si="483"/>
        <v/>
      </c>
      <c r="C1375" s="23" t="str">
        <f t="shared" si="484"/>
        <v/>
      </c>
      <c r="D1375" s="261" t="str">
        <f t="shared" si="485"/>
        <v/>
      </c>
      <c r="E1375" s="261" t="str">
        <f t="shared" si="486"/>
        <v/>
      </c>
      <c r="F1375" s="261" t="str">
        <f>IF(E1375="","",SUM(E$4:E1375))</f>
        <v/>
      </c>
      <c r="G1375" s="261" t="str">
        <f t="shared" si="487"/>
        <v/>
      </c>
      <c r="H1375" s="24" t="str">
        <f t="shared" si="488"/>
        <v/>
      </c>
      <c r="I1375" s="24" t="str">
        <f t="shared" si="489"/>
        <v/>
      </c>
      <c r="J1375" s="24" t="str">
        <f>IF(I1375="","",SUM(I$4:I1375))</f>
        <v/>
      </c>
      <c r="K1375" s="24" t="str">
        <f t="shared" si="490"/>
        <v/>
      </c>
      <c r="L1375" s="37" t="str">
        <f t="shared" si="503"/>
        <v/>
      </c>
      <c r="M1375" s="37" t="str">
        <f t="shared" si="504"/>
        <v/>
      </c>
      <c r="N1375" s="37" t="str">
        <f t="shared" si="505"/>
        <v/>
      </c>
      <c r="O1375" s="37" t="str">
        <f t="shared" si="491"/>
        <v/>
      </c>
      <c r="P1375" s="37" t="str">
        <f t="shared" si="492"/>
        <v/>
      </c>
      <c r="Q1375" s="37" t="str">
        <f t="shared" si="493"/>
        <v/>
      </c>
      <c r="R1375" s="25" t="str">
        <f t="shared" si="494"/>
        <v/>
      </c>
      <c r="S1375" s="25" t="str">
        <f t="shared" si="495"/>
        <v/>
      </c>
      <c r="T1375" s="25" t="str">
        <f t="shared" si="496"/>
        <v/>
      </c>
      <c r="U1375" s="27" t="str">
        <f t="shared" si="497"/>
        <v/>
      </c>
      <c r="V1375" s="26" t="str">
        <f t="shared" si="502"/>
        <v/>
      </c>
      <c r="W1375" s="31" t="str">
        <f t="shared" si="498"/>
        <v/>
      </c>
      <c r="X1375" s="88" t="str">
        <f>IF(U1375="","",SUM($T$4:T1375)*1000/J1375*(1-Percent_bound_block))</f>
        <v/>
      </c>
      <c r="Y1375" s="88" t="str">
        <f>IF(U1375="","",SUM($T$4:T1375)*1000/F1375*(1-Percent_bound_block))</f>
        <v/>
      </c>
      <c r="Z1375" s="90" t="str">
        <f t="shared" si="499"/>
        <v/>
      </c>
      <c r="AA1375" s="68" t="str">
        <f>IF(AND(B1374&lt;Runoff_duration_hr_block/2,B1375&gt;Runoff_duration_hr_block/2),Runoff_duration_hr_block/2,INDEX($B$4:$B$1500,IF(B1375&gt;Runoff_duration_hr_block/2,ROWS($AA$4:AA1375)-1,ROWS($AA$4:AA1375))))</f>
        <v/>
      </c>
      <c r="AB1375" s="66" t="str">
        <f>IFERROR(ROUND(IF(HG_shape_block="Constant flow",IF(AA1375=Runoff_duration_hr_block/2,CONVERT($H$4,"L","gal")/(Runoff_duration_hr_block*60),VLOOKUP('Block Calcs'!AA1375,'Block Calcs'!$B$4:$K$1500,10,FALSE)),IF(AA1375=Runoff_duration_hr_block/2,2*CONVERT($H$4,"L","gal")/(Runoff_duration_hr_block*60),VLOOKUP('Block Calcs'!AA1375,'Block Calcs'!$B$4:$K$1500,10,FALSE))),2),"")</f>
        <v/>
      </c>
      <c r="AC1375" s="68" t="str">
        <f t="shared" si="500"/>
        <v/>
      </c>
      <c r="AD1375" s="67" t="str">
        <f>IF(A1375="","",(SUM($R$4:R1375)+(O1375*P1375*Q1375*Number_of_chem_blocks_block)))</f>
        <v/>
      </c>
      <c r="AE1375" s="67" t="str">
        <f>IF(A1375="","",(SUM($S$4:S1375)+(O1375*P1375*Q1375*Chem_block_density_block*2.54^3*Number_of_chem_blocks_block)))</f>
        <v/>
      </c>
    </row>
    <row r="1376" spans="1:31" x14ac:dyDescent="0.3">
      <c r="A1376" s="23" t="str">
        <f t="shared" si="501"/>
        <v/>
      </c>
      <c r="B1376" s="23" t="str">
        <f t="shared" si="483"/>
        <v/>
      </c>
      <c r="C1376" s="23" t="str">
        <f t="shared" si="484"/>
        <v/>
      </c>
      <c r="D1376" s="261" t="str">
        <f t="shared" si="485"/>
        <v/>
      </c>
      <c r="E1376" s="261" t="str">
        <f t="shared" si="486"/>
        <v/>
      </c>
      <c r="F1376" s="261" t="str">
        <f>IF(E1376="","",SUM(E$4:E1376))</f>
        <v/>
      </c>
      <c r="G1376" s="261" t="str">
        <f t="shared" si="487"/>
        <v/>
      </c>
      <c r="H1376" s="24" t="str">
        <f t="shared" si="488"/>
        <v/>
      </c>
      <c r="I1376" s="24" t="str">
        <f t="shared" si="489"/>
        <v/>
      </c>
      <c r="J1376" s="24" t="str">
        <f>IF(I1376="","",SUM(I$4:I1376))</f>
        <v/>
      </c>
      <c r="K1376" s="24" t="str">
        <f t="shared" si="490"/>
        <v/>
      </c>
      <c r="L1376" s="37" t="str">
        <f t="shared" si="503"/>
        <v/>
      </c>
      <c r="M1376" s="37" t="str">
        <f t="shared" si="504"/>
        <v/>
      </c>
      <c r="N1376" s="37" t="str">
        <f t="shared" si="505"/>
        <v/>
      </c>
      <c r="O1376" s="37" t="str">
        <f t="shared" si="491"/>
        <v/>
      </c>
      <c r="P1376" s="37" t="str">
        <f t="shared" si="492"/>
        <v/>
      </c>
      <c r="Q1376" s="37" t="str">
        <f t="shared" si="493"/>
        <v/>
      </c>
      <c r="R1376" s="25" t="str">
        <f t="shared" si="494"/>
        <v/>
      </c>
      <c r="S1376" s="25" t="str">
        <f t="shared" si="495"/>
        <v/>
      </c>
      <c r="T1376" s="25" t="str">
        <f t="shared" si="496"/>
        <v/>
      </c>
      <c r="U1376" s="27" t="str">
        <f t="shared" si="497"/>
        <v/>
      </c>
      <c r="V1376" s="26" t="str">
        <f t="shared" si="502"/>
        <v/>
      </c>
      <c r="W1376" s="31" t="str">
        <f t="shared" si="498"/>
        <v/>
      </c>
      <c r="X1376" s="88" t="str">
        <f>IF(U1376="","",SUM($T$4:T1376)*1000/J1376*(1-Percent_bound_block))</f>
        <v/>
      </c>
      <c r="Y1376" s="88" t="str">
        <f>IF(U1376="","",SUM($T$4:T1376)*1000/F1376*(1-Percent_bound_block))</f>
        <v/>
      </c>
      <c r="Z1376" s="90" t="str">
        <f t="shared" si="499"/>
        <v/>
      </c>
      <c r="AA1376" s="68" t="str">
        <f>IF(AND(B1375&lt;Runoff_duration_hr_block/2,B1376&gt;Runoff_duration_hr_block/2),Runoff_duration_hr_block/2,INDEX($B$4:$B$1500,IF(B1376&gt;Runoff_duration_hr_block/2,ROWS($AA$4:AA1376)-1,ROWS($AA$4:AA1376))))</f>
        <v/>
      </c>
      <c r="AB1376" s="66" t="str">
        <f>IFERROR(ROUND(IF(HG_shape_block="Constant flow",IF(AA1376=Runoff_duration_hr_block/2,CONVERT($H$4,"L","gal")/(Runoff_duration_hr_block*60),VLOOKUP('Block Calcs'!AA1376,'Block Calcs'!$B$4:$K$1500,10,FALSE)),IF(AA1376=Runoff_duration_hr_block/2,2*CONVERT($H$4,"L","gal")/(Runoff_duration_hr_block*60),VLOOKUP('Block Calcs'!AA1376,'Block Calcs'!$B$4:$K$1500,10,FALSE))),2),"")</f>
        <v/>
      </c>
      <c r="AC1376" s="68" t="str">
        <f t="shared" si="500"/>
        <v/>
      </c>
      <c r="AD1376" s="67" t="str">
        <f>IF(A1376="","",(SUM($R$4:R1376)+(O1376*P1376*Q1376*Number_of_chem_blocks_block)))</f>
        <v/>
      </c>
      <c r="AE1376" s="67" t="str">
        <f>IF(A1376="","",(SUM($S$4:S1376)+(O1376*P1376*Q1376*Chem_block_density_block*2.54^3*Number_of_chem_blocks_block)))</f>
        <v/>
      </c>
    </row>
    <row r="1377" spans="1:31" x14ac:dyDescent="0.3">
      <c r="A1377" s="23" t="str">
        <f t="shared" si="501"/>
        <v/>
      </c>
      <c r="B1377" s="23" t="str">
        <f t="shared" si="483"/>
        <v/>
      </c>
      <c r="C1377" s="23" t="str">
        <f t="shared" si="484"/>
        <v/>
      </c>
      <c r="D1377" s="261" t="str">
        <f t="shared" si="485"/>
        <v/>
      </c>
      <c r="E1377" s="261" t="str">
        <f t="shared" si="486"/>
        <v/>
      </c>
      <c r="F1377" s="261" t="str">
        <f>IF(E1377="","",SUM(E$4:E1377))</f>
        <v/>
      </c>
      <c r="G1377" s="261" t="str">
        <f t="shared" si="487"/>
        <v/>
      </c>
      <c r="H1377" s="24" t="str">
        <f t="shared" si="488"/>
        <v/>
      </c>
      <c r="I1377" s="24" t="str">
        <f t="shared" si="489"/>
        <v/>
      </c>
      <c r="J1377" s="24" t="str">
        <f>IF(I1377="","",SUM(I$4:I1377))</f>
        <v/>
      </c>
      <c r="K1377" s="24" t="str">
        <f t="shared" si="490"/>
        <v/>
      </c>
      <c r="L1377" s="37" t="str">
        <f t="shared" si="503"/>
        <v/>
      </c>
      <c r="M1377" s="37" t="str">
        <f t="shared" si="504"/>
        <v/>
      </c>
      <c r="N1377" s="37" t="str">
        <f t="shared" si="505"/>
        <v/>
      </c>
      <c r="O1377" s="37" t="str">
        <f t="shared" si="491"/>
        <v/>
      </c>
      <c r="P1377" s="37" t="str">
        <f t="shared" si="492"/>
        <v/>
      </c>
      <c r="Q1377" s="37" t="str">
        <f t="shared" si="493"/>
        <v/>
      </c>
      <c r="R1377" s="25" t="str">
        <f t="shared" si="494"/>
        <v/>
      </c>
      <c r="S1377" s="25" t="str">
        <f t="shared" si="495"/>
        <v/>
      </c>
      <c r="T1377" s="25" t="str">
        <f t="shared" si="496"/>
        <v/>
      </c>
      <c r="U1377" s="27" t="str">
        <f t="shared" si="497"/>
        <v/>
      </c>
      <c r="V1377" s="26" t="str">
        <f t="shared" si="502"/>
        <v/>
      </c>
      <c r="W1377" s="31" t="str">
        <f t="shared" si="498"/>
        <v/>
      </c>
      <c r="X1377" s="88" t="str">
        <f>IF(U1377="","",SUM($T$4:T1377)*1000/J1377*(1-Percent_bound_block))</f>
        <v/>
      </c>
      <c r="Y1377" s="88" t="str">
        <f>IF(U1377="","",SUM($T$4:T1377)*1000/F1377*(1-Percent_bound_block))</f>
        <v/>
      </c>
      <c r="Z1377" s="90" t="str">
        <f t="shared" si="499"/>
        <v/>
      </c>
      <c r="AA1377" s="68" t="str">
        <f>IF(AND(B1376&lt;Runoff_duration_hr_block/2,B1377&gt;Runoff_duration_hr_block/2),Runoff_duration_hr_block/2,INDEX($B$4:$B$1500,IF(B1377&gt;Runoff_duration_hr_block/2,ROWS($AA$4:AA1377)-1,ROWS($AA$4:AA1377))))</f>
        <v/>
      </c>
      <c r="AB1377" s="66" t="str">
        <f>IFERROR(ROUND(IF(HG_shape_block="Constant flow",IF(AA1377=Runoff_duration_hr_block/2,CONVERT($H$4,"L","gal")/(Runoff_duration_hr_block*60),VLOOKUP('Block Calcs'!AA1377,'Block Calcs'!$B$4:$K$1500,10,FALSE)),IF(AA1377=Runoff_duration_hr_block/2,2*CONVERT($H$4,"L","gal")/(Runoff_duration_hr_block*60),VLOOKUP('Block Calcs'!AA1377,'Block Calcs'!$B$4:$K$1500,10,FALSE))),2),"")</f>
        <v/>
      </c>
      <c r="AC1377" s="68" t="str">
        <f t="shared" si="500"/>
        <v/>
      </c>
      <c r="AD1377" s="67" t="str">
        <f>IF(A1377="","",(SUM($R$4:R1377)+(O1377*P1377*Q1377*Number_of_chem_blocks_block)))</f>
        <v/>
      </c>
      <c r="AE1377" s="67" t="str">
        <f>IF(A1377="","",(SUM($S$4:S1377)+(O1377*P1377*Q1377*Chem_block_density_block*2.54^3*Number_of_chem_blocks_block)))</f>
        <v/>
      </c>
    </row>
    <row r="1378" spans="1:31" x14ac:dyDescent="0.3">
      <c r="A1378" s="23" t="str">
        <f t="shared" si="501"/>
        <v/>
      </c>
      <c r="B1378" s="23" t="str">
        <f t="shared" si="483"/>
        <v/>
      </c>
      <c r="C1378" s="23" t="str">
        <f t="shared" si="484"/>
        <v/>
      </c>
      <c r="D1378" s="261" t="str">
        <f t="shared" si="485"/>
        <v/>
      </c>
      <c r="E1378" s="261" t="str">
        <f t="shared" si="486"/>
        <v/>
      </c>
      <c r="F1378" s="261" t="str">
        <f>IF(E1378="","",SUM(E$4:E1378))</f>
        <v/>
      </c>
      <c r="G1378" s="261" t="str">
        <f t="shared" si="487"/>
        <v/>
      </c>
      <c r="H1378" s="24" t="str">
        <f t="shared" si="488"/>
        <v/>
      </c>
      <c r="I1378" s="24" t="str">
        <f t="shared" si="489"/>
        <v/>
      </c>
      <c r="J1378" s="24" t="str">
        <f>IF(I1378="","",SUM(I$4:I1378))</f>
        <v/>
      </c>
      <c r="K1378" s="24" t="str">
        <f t="shared" si="490"/>
        <v/>
      </c>
      <c r="L1378" s="37" t="str">
        <f t="shared" si="503"/>
        <v/>
      </c>
      <c r="M1378" s="37" t="str">
        <f t="shared" si="504"/>
        <v/>
      </c>
      <c r="N1378" s="37" t="str">
        <f t="shared" si="505"/>
        <v/>
      </c>
      <c r="O1378" s="37" t="str">
        <f t="shared" si="491"/>
        <v/>
      </c>
      <c r="P1378" s="37" t="str">
        <f t="shared" si="492"/>
        <v/>
      </c>
      <c r="Q1378" s="37" t="str">
        <f t="shared" si="493"/>
        <v/>
      </c>
      <c r="R1378" s="25" t="str">
        <f t="shared" si="494"/>
        <v/>
      </c>
      <c r="S1378" s="25" t="str">
        <f t="shared" si="495"/>
        <v/>
      </c>
      <c r="T1378" s="25" t="str">
        <f t="shared" si="496"/>
        <v/>
      </c>
      <c r="U1378" s="27" t="str">
        <f t="shared" si="497"/>
        <v/>
      </c>
      <c r="V1378" s="26" t="str">
        <f t="shared" si="502"/>
        <v/>
      </c>
      <c r="W1378" s="31" t="str">
        <f t="shared" si="498"/>
        <v/>
      </c>
      <c r="X1378" s="88" t="str">
        <f>IF(U1378="","",SUM($T$4:T1378)*1000/J1378*(1-Percent_bound_block))</f>
        <v/>
      </c>
      <c r="Y1378" s="88" t="str">
        <f>IF(U1378="","",SUM($T$4:T1378)*1000/F1378*(1-Percent_bound_block))</f>
        <v/>
      </c>
      <c r="Z1378" s="90" t="str">
        <f t="shared" si="499"/>
        <v/>
      </c>
      <c r="AA1378" s="68" t="str">
        <f>IF(AND(B1377&lt;Runoff_duration_hr_block/2,B1378&gt;Runoff_duration_hr_block/2),Runoff_duration_hr_block/2,INDEX($B$4:$B$1500,IF(B1378&gt;Runoff_duration_hr_block/2,ROWS($AA$4:AA1378)-1,ROWS($AA$4:AA1378))))</f>
        <v/>
      </c>
      <c r="AB1378" s="66" t="str">
        <f>IFERROR(ROUND(IF(HG_shape_block="Constant flow",IF(AA1378=Runoff_duration_hr_block/2,CONVERT($H$4,"L","gal")/(Runoff_duration_hr_block*60),VLOOKUP('Block Calcs'!AA1378,'Block Calcs'!$B$4:$K$1500,10,FALSE)),IF(AA1378=Runoff_duration_hr_block/2,2*CONVERT($H$4,"L","gal")/(Runoff_duration_hr_block*60),VLOOKUP('Block Calcs'!AA1378,'Block Calcs'!$B$4:$K$1500,10,FALSE))),2),"")</f>
        <v/>
      </c>
      <c r="AC1378" s="68" t="str">
        <f t="shared" si="500"/>
        <v/>
      </c>
      <c r="AD1378" s="67" t="str">
        <f>IF(A1378="","",(SUM($R$4:R1378)+(O1378*P1378*Q1378*Number_of_chem_blocks_block)))</f>
        <v/>
      </c>
      <c r="AE1378" s="67" t="str">
        <f>IF(A1378="","",(SUM($S$4:S1378)+(O1378*P1378*Q1378*Chem_block_density_block*2.54^3*Number_of_chem_blocks_block)))</f>
        <v/>
      </c>
    </row>
    <row r="1379" spans="1:31" x14ac:dyDescent="0.3">
      <c r="A1379" s="23" t="str">
        <f t="shared" si="501"/>
        <v/>
      </c>
      <c r="B1379" s="23" t="str">
        <f t="shared" si="483"/>
        <v/>
      </c>
      <c r="C1379" s="23" t="str">
        <f t="shared" si="484"/>
        <v/>
      </c>
      <c r="D1379" s="261" t="str">
        <f t="shared" si="485"/>
        <v/>
      </c>
      <c r="E1379" s="261" t="str">
        <f t="shared" si="486"/>
        <v/>
      </c>
      <c r="F1379" s="261" t="str">
        <f>IF(E1379="","",SUM(E$4:E1379))</f>
        <v/>
      </c>
      <c r="G1379" s="261" t="str">
        <f t="shared" si="487"/>
        <v/>
      </c>
      <c r="H1379" s="24" t="str">
        <f t="shared" si="488"/>
        <v/>
      </c>
      <c r="I1379" s="24" t="str">
        <f t="shared" si="489"/>
        <v/>
      </c>
      <c r="J1379" s="24" t="str">
        <f>IF(I1379="","",SUM(I$4:I1379))</f>
        <v/>
      </c>
      <c r="K1379" s="24" t="str">
        <f t="shared" si="490"/>
        <v/>
      </c>
      <c r="L1379" s="37" t="str">
        <f t="shared" si="503"/>
        <v/>
      </c>
      <c r="M1379" s="37" t="str">
        <f t="shared" si="504"/>
        <v/>
      </c>
      <c r="N1379" s="37" t="str">
        <f t="shared" si="505"/>
        <v/>
      </c>
      <c r="O1379" s="37" t="str">
        <f t="shared" si="491"/>
        <v/>
      </c>
      <c r="P1379" s="37" t="str">
        <f t="shared" si="492"/>
        <v/>
      </c>
      <c r="Q1379" s="37" t="str">
        <f t="shared" si="493"/>
        <v/>
      </c>
      <c r="R1379" s="25" t="str">
        <f t="shared" si="494"/>
        <v/>
      </c>
      <c r="S1379" s="25" t="str">
        <f t="shared" si="495"/>
        <v/>
      </c>
      <c r="T1379" s="25" t="str">
        <f t="shared" si="496"/>
        <v/>
      </c>
      <c r="U1379" s="27" t="str">
        <f t="shared" si="497"/>
        <v/>
      </c>
      <c r="V1379" s="26" t="str">
        <f t="shared" si="502"/>
        <v/>
      </c>
      <c r="W1379" s="31" t="str">
        <f t="shared" si="498"/>
        <v/>
      </c>
      <c r="X1379" s="88" t="str">
        <f>IF(U1379="","",SUM($T$4:T1379)*1000/J1379*(1-Percent_bound_block))</f>
        <v/>
      </c>
      <c r="Y1379" s="88" t="str">
        <f>IF(U1379="","",SUM($T$4:T1379)*1000/F1379*(1-Percent_bound_block))</f>
        <v/>
      </c>
      <c r="Z1379" s="90" t="str">
        <f t="shared" si="499"/>
        <v/>
      </c>
      <c r="AA1379" s="68" t="str">
        <f>IF(AND(B1378&lt;Runoff_duration_hr_block/2,B1379&gt;Runoff_duration_hr_block/2),Runoff_duration_hr_block/2,INDEX($B$4:$B$1500,IF(B1379&gt;Runoff_duration_hr_block/2,ROWS($AA$4:AA1379)-1,ROWS($AA$4:AA1379))))</f>
        <v/>
      </c>
      <c r="AB1379" s="66" t="str">
        <f>IFERROR(ROUND(IF(HG_shape_block="Constant flow",IF(AA1379=Runoff_duration_hr_block/2,CONVERT($H$4,"L","gal")/(Runoff_duration_hr_block*60),VLOOKUP('Block Calcs'!AA1379,'Block Calcs'!$B$4:$K$1500,10,FALSE)),IF(AA1379=Runoff_duration_hr_block/2,2*CONVERT($H$4,"L","gal")/(Runoff_duration_hr_block*60),VLOOKUP('Block Calcs'!AA1379,'Block Calcs'!$B$4:$K$1500,10,FALSE))),2),"")</f>
        <v/>
      </c>
      <c r="AC1379" s="68" t="str">
        <f t="shared" si="500"/>
        <v/>
      </c>
      <c r="AD1379" s="67" t="str">
        <f>IF(A1379="","",(SUM($R$4:R1379)+(O1379*P1379*Q1379*Number_of_chem_blocks_block)))</f>
        <v/>
      </c>
      <c r="AE1379" s="67" t="str">
        <f>IF(A1379="","",(SUM($S$4:S1379)+(O1379*P1379*Q1379*Chem_block_density_block*2.54^3*Number_of_chem_blocks_block)))</f>
        <v/>
      </c>
    </row>
    <row r="1380" spans="1:31" x14ac:dyDescent="0.3">
      <c r="A1380" s="23" t="str">
        <f t="shared" si="501"/>
        <v/>
      </c>
      <c r="B1380" s="23" t="str">
        <f t="shared" si="483"/>
        <v/>
      </c>
      <c r="C1380" s="23" t="str">
        <f t="shared" si="484"/>
        <v/>
      </c>
      <c r="D1380" s="261" t="str">
        <f t="shared" si="485"/>
        <v/>
      </c>
      <c r="E1380" s="261" t="str">
        <f t="shared" si="486"/>
        <v/>
      </c>
      <c r="F1380" s="261" t="str">
        <f>IF(E1380="","",SUM(E$4:E1380))</f>
        <v/>
      </c>
      <c r="G1380" s="261" t="str">
        <f t="shared" si="487"/>
        <v/>
      </c>
      <c r="H1380" s="24" t="str">
        <f t="shared" si="488"/>
        <v/>
      </c>
      <c r="I1380" s="24" t="str">
        <f t="shared" si="489"/>
        <v/>
      </c>
      <c r="J1380" s="24" t="str">
        <f>IF(I1380="","",SUM(I$4:I1380))</f>
        <v/>
      </c>
      <c r="K1380" s="24" t="str">
        <f t="shared" si="490"/>
        <v/>
      </c>
      <c r="L1380" s="37" t="str">
        <f t="shared" si="503"/>
        <v/>
      </c>
      <c r="M1380" s="37" t="str">
        <f t="shared" si="504"/>
        <v/>
      </c>
      <c r="N1380" s="37" t="str">
        <f t="shared" si="505"/>
        <v/>
      </c>
      <c r="O1380" s="37" t="str">
        <f t="shared" si="491"/>
        <v/>
      </c>
      <c r="P1380" s="37" t="str">
        <f t="shared" si="492"/>
        <v/>
      </c>
      <c r="Q1380" s="37" t="str">
        <f t="shared" si="493"/>
        <v/>
      </c>
      <c r="R1380" s="25" t="str">
        <f t="shared" si="494"/>
        <v/>
      </c>
      <c r="S1380" s="25" t="str">
        <f t="shared" si="495"/>
        <v/>
      </c>
      <c r="T1380" s="25" t="str">
        <f t="shared" si="496"/>
        <v/>
      </c>
      <c r="U1380" s="27" t="str">
        <f t="shared" si="497"/>
        <v/>
      </c>
      <c r="V1380" s="26" t="str">
        <f t="shared" si="502"/>
        <v/>
      </c>
      <c r="W1380" s="31" t="str">
        <f t="shared" si="498"/>
        <v/>
      </c>
      <c r="X1380" s="88" t="str">
        <f>IF(U1380="","",SUM($T$4:T1380)*1000/J1380*(1-Percent_bound_block))</f>
        <v/>
      </c>
      <c r="Y1380" s="88" t="str">
        <f>IF(U1380="","",SUM($T$4:T1380)*1000/F1380*(1-Percent_bound_block))</f>
        <v/>
      </c>
      <c r="Z1380" s="90" t="str">
        <f t="shared" si="499"/>
        <v/>
      </c>
      <c r="AA1380" s="68" t="str">
        <f>IF(AND(B1379&lt;Runoff_duration_hr_block/2,B1380&gt;Runoff_duration_hr_block/2),Runoff_duration_hr_block/2,INDEX($B$4:$B$1500,IF(B1380&gt;Runoff_duration_hr_block/2,ROWS($AA$4:AA1380)-1,ROWS($AA$4:AA1380))))</f>
        <v/>
      </c>
      <c r="AB1380" s="66" t="str">
        <f>IFERROR(ROUND(IF(HG_shape_block="Constant flow",IF(AA1380=Runoff_duration_hr_block/2,CONVERT($H$4,"L","gal")/(Runoff_duration_hr_block*60),VLOOKUP('Block Calcs'!AA1380,'Block Calcs'!$B$4:$K$1500,10,FALSE)),IF(AA1380=Runoff_duration_hr_block/2,2*CONVERT($H$4,"L","gal")/(Runoff_duration_hr_block*60),VLOOKUP('Block Calcs'!AA1380,'Block Calcs'!$B$4:$K$1500,10,FALSE))),2),"")</f>
        <v/>
      </c>
      <c r="AC1380" s="68" t="str">
        <f t="shared" si="500"/>
        <v/>
      </c>
      <c r="AD1380" s="67" t="str">
        <f>IF(A1380="","",(SUM($R$4:R1380)+(O1380*P1380*Q1380*Number_of_chem_blocks_block)))</f>
        <v/>
      </c>
      <c r="AE1380" s="67" t="str">
        <f>IF(A1380="","",(SUM($S$4:S1380)+(O1380*P1380*Q1380*Chem_block_density_block*2.54^3*Number_of_chem_blocks_block)))</f>
        <v/>
      </c>
    </row>
    <row r="1381" spans="1:31" x14ac:dyDescent="0.3">
      <c r="A1381" s="23" t="str">
        <f t="shared" si="501"/>
        <v/>
      </c>
      <c r="B1381" s="23" t="str">
        <f t="shared" si="483"/>
        <v/>
      </c>
      <c r="C1381" s="23" t="str">
        <f t="shared" si="484"/>
        <v/>
      </c>
      <c r="D1381" s="261" t="str">
        <f t="shared" si="485"/>
        <v/>
      </c>
      <c r="E1381" s="261" t="str">
        <f t="shared" si="486"/>
        <v/>
      </c>
      <c r="F1381" s="261" t="str">
        <f>IF(E1381="","",SUM(E$4:E1381))</f>
        <v/>
      </c>
      <c r="G1381" s="261" t="str">
        <f t="shared" si="487"/>
        <v/>
      </c>
      <c r="H1381" s="24" t="str">
        <f t="shared" si="488"/>
        <v/>
      </c>
      <c r="I1381" s="24" t="str">
        <f t="shared" si="489"/>
        <v/>
      </c>
      <c r="J1381" s="24" t="str">
        <f>IF(I1381="","",SUM(I$4:I1381))</f>
        <v/>
      </c>
      <c r="K1381" s="24" t="str">
        <f t="shared" si="490"/>
        <v/>
      </c>
      <c r="L1381" s="37" t="str">
        <f t="shared" si="503"/>
        <v/>
      </c>
      <c r="M1381" s="37" t="str">
        <f t="shared" si="504"/>
        <v/>
      </c>
      <c r="N1381" s="37" t="str">
        <f t="shared" si="505"/>
        <v/>
      </c>
      <c r="O1381" s="37" t="str">
        <f t="shared" si="491"/>
        <v/>
      </c>
      <c r="P1381" s="37" t="str">
        <f t="shared" si="492"/>
        <v/>
      </c>
      <c r="Q1381" s="37" t="str">
        <f t="shared" si="493"/>
        <v/>
      </c>
      <c r="R1381" s="25" t="str">
        <f t="shared" si="494"/>
        <v/>
      </c>
      <c r="S1381" s="25" t="str">
        <f t="shared" si="495"/>
        <v/>
      </c>
      <c r="T1381" s="25" t="str">
        <f t="shared" si="496"/>
        <v/>
      </c>
      <c r="U1381" s="27" t="str">
        <f t="shared" si="497"/>
        <v/>
      </c>
      <c r="V1381" s="26" t="str">
        <f t="shared" si="502"/>
        <v/>
      </c>
      <c r="W1381" s="31" t="str">
        <f t="shared" si="498"/>
        <v/>
      </c>
      <c r="X1381" s="88" t="str">
        <f>IF(U1381="","",SUM($T$4:T1381)*1000/J1381*(1-Percent_bound_block))</f>
        <v/>
      </c>
      <c r="Y1381" s="88" t="str">
        <f>IF(U1381="","",SUM($T$4:T1381)*1000/F1381*(1-Percent_bound_block))</f>
        <v/>
      </c>
      <c r="Z1381" s="90" t="str">
        <f t="shared" si="499"/>
        <v/>
      </c>
      <c r="AA1381" s="68" t="str">
        <f>IF(AND(B1380&lt;Runoff_duration_hr_block/2,B1381&gt;Runoff_duration_hr_block/2),Runoff_duration_hr_block/2,INDEX($B$4:$B$1500,IF(B1381&gt;Runoff_duration_hr_block/2,ROWS($AA$4:AA1381)-1,ROWS($AA$4:AA1381))))</f>
        <v/>
      </c>
      <c r="AB1381" s="66" t="str">
        <f>IFERROR(ROUND(IF(HG_shape_block="Constant flow",IF(AA1381=Runoff_duration_hr_block/2,CONVERT($H$4,"L","gal")/(Runoff_duration_hr_block*60),VLOOKUP('Block Calcs'!AA1381,'Block Calcs'!$B$4:$K$1500,10,FALSE)),IF(AA1381=Runoff_duration_hr_block/2,2*CONVERT($H$4,"L","gal")/(Runoff_duration_hr_block*60),VLOOKUP('Block Calcs'!AA1381,'Block Calcs'!$B$4:$K$1500,10,FALSE))),2),"")</f>
        <v/>
      </c>
      <c r="AC1381" s="68" t="str">
        <f t="shared" si="500"/>
        <v/>
      </c>
      <c r="AD1381" s="67" t="str">
        <f>IF(A1381="","",(SUM($R$4:R1381)+(O1381*P1381*Q1381*Number_of_chem_blocks_block)))</f>
        <v/>
      </c>
      <c r="AE1381" s="67" t="str">
        <f>IF(A1381="","",(SUM($S$4:S1381)+(O1381*P1381*Q1381*Chem_block_density_block*2.54^3*Number_of_chem_blocks_block)))</f>
        <v/>
      </c>
    </row>
    <row r="1382" spans="1:31" x14ac:dyDescent="0.3">
      <c r="A1382" s="23" t="str">
        <f t="shared" si="501"/>
        <v/>
      </c>
      <c r="B1382" s="23" t="str">
        <f t="shared" si="483"/>
        <v/>
      </c>
      <c r="C1382" s="23" t="str">
        <f t="shared" si="484"/>
        <v/>
      </c>
      <c r="D1382" s="261" t="str">
        <f t="shared" si="485"/>
        <v/>
      </c>
      <c r="E1382" s="261" t="str">
        <f t="shared" si="486"/>
        <v/>
      </c>
      <c r="F1382" s="261" t="str">
        <f>IF(E1382="","",SUM(E$4:E1382))</f>
        <v/>
      </c>
      <c r="G1382" s="261" t="str">
        <f t="shared" si="487"/>
        <v/>
      </c>
      <c r="H1382" s="24" t="str">
        <f t="shared" si="488"/>
        <v/>
      </c>
      <c r="I1382" s="24" t="str">
        <f t="shared" si="489"/>
        <v/>
      </c>
      <c r="J1382" s="24" t="str">
        <f>IF(I1382="","",SUM(I$4:I1382))</f>
        <v/>
      </c>
      <c r="K1382" s="24" t="str">
        <f t="shared" si="490"/>
        <v/>
      </c>
      <c r="L1382" s="37" t="str">
        <f t="shared" si="503"/>
        <v/>
      </c>
      <c r="M1382" s="37" t="str">
        <f t="shared" si="504"/>
        <v/>
      </c>
      <c r="N1382" s="37" t="str">
        <f t="shared" si="505"/>
        <v/>
      </c>
      <c r="O1382" s="37" t="str">
        <f t="shared" si="491"/>
        <v/>
      </c>
      <c r="P1382" s="37" t="str">
        <f t="shared" si="492"/>
        <v/>
      </c>
      <c r="Q1382" s="37" t="str">
        <f t="shared" si="493"/>
        <v/>
      </c>
      <c r="R1382" s="25" t="str">
        <f t="shared" si="494"/>
        <v/>
      </c>
      <c r="S1382" s="25" t="str">
        <f t="shared" si="495"/>
        <v/>
      </c>
      <c r="T1382" s="25" t="str">
        <f t="shared" si="496"/>
        <v/>
      </c>
      <c r="U1382" s="27" t="str">
        <f t="shared" si="497"/>
        <v/>
      </c>
      <c r="V1382" s="26" t="str">
        <f t="shared" si="502"/>
        <v/>
      </c>
      <c r="W1382" s="31" t="str">
        <f t="shared" si="498"/>
        <v/>
      </c>
      <c r="X1382" s="88" t="str">
        <f>IF(U1382="","",SUM($T$4:T1382)*1000/J1382*(1-Percent_bound_block))</f>
        <v/>
      </c>
      <c r="Y1382" s="88" t="str">
        <f>IF(U1382="","",SUM($T$4:T1382)*1000/F1382*(1-Percent_bound_block))</f>
        <v/>
      </c>
      <c r="Z1382" s="90" t="str">
        <f t="shared" si="499"/>
        <v/>
      </c>
      <c r="AA1382" s="68" t="str">
        <f>IF(AND(B1381&lt;Runoff_duration_hr_block/2,B1382&gt;Runoff_duration_hr_block/2),Runoff_duration_hr_block/2,INDEX($B$4:$B$1500,IF(B1382&gt;Runoff_duration_hr_block/2,ROWS($AA$4:AA1382)-1,ROWS($AA$4:AA1382))))</f>
        <v/>
      </c>
      <c r="AB1382" s="66" t="str">
        <f>IFERROR(ROUND(IF(HG_shape_block="Constant flow",IF(AA1382=Runoff_duration_hr_block/2,CONVERT($H$4,"L","gal")/(Runoff_duration_hr_block*60),VLOOKUP('Block Calcs'!AA1382,'Block Calcs'!$B$4:$K$1500,10,FALSE)),IF(AA1382=Runoff_duration_hr_block/2,2*CONVERT($H$4,"L","gal")/(Runoff_duration_hr_block*60),VLOOKUP('Block Calcs'!AA1382,'Block Calcs'!$B$4:$K$1500,10,FALSE))),2),"")</f>
        <v/>
      </c>
      <c r="AC1382" s="68" t="str">
        <f t="shared" si="500"/>
        <v/>
      </c>
      <c r="AD1382" s="67" t="str">
        <f>IF(A1382="","",(SUM($R$4:R1382)+(O1382*P1382*Q1382*Number_of_chem_blocks_block)))</f>
        <v/>
      </c>
      <c r="AE1382" s="67" t="str">
        <f>IF(A1382="","",(SUM($S$4:S1382)+(O1382*P1382*Q1382*Chem_block_density_block*2.54^3*Number_of_chem_blocks_block)))</f>
        <v/>
      </c>
    </row>
    <row r="1383" spans="1:31" x14ac:dyDescent="0.3">
      <c r="A1383" s="23" t="str">
        <f t="shared" si="501"/>
        <v/>
      </c>
      <c r="B1383" s="23" t="str">
        <f t="shared" si="483"/>
        <v/>
      </c>
      <c r="C1383" s="23" t="str">
        <f t="shared" si="484"/>
        <v/>
      </c>
      <c r="D1383" s="261" t="str">
        <f t="shared" si="485"/>
        <v/>
      </c>
      <c r="E1383" s="261" t="str">
        <f t="shared" si="486"/>
        <v/>
      </c>
      <c r="F1383" s="261" t="str">
        <f>IF(E1383="","",SUM(E$4:E1383))</f>
        <v/>
      </c>
      <c r="G1383" s="261" t="str">
        <f t="shared" si="487"/>
        <v/>
      </c>
      <c r="H1383" s="24" t="str">
        <f t="shared" si="488"/>
        <v/>
      </c>
      <c r="I1383" s="24" t="str">
        <f t="shared" si="489"/>
        <v/>
      </c>
      <c r="J1383" s="24" t="str">
        <f>IF(I1383="","",SUM(I$4:I1383))</f>
        <v/>
      </c>
      <c r="K1383" s="24" t="str">
        <f t="shared" si="490"/>
        <v/>
      </c>
      <c r="L1383" s="37" t="str">
        <f t="shared" si="503"/>
        <v/>
      </c>
      <c r="M1383" s="37" t="str">
        <f t="shared" si="504"/>
        <v/>
      </c>
      <c r="N1383" s="37" t="str">
        <f t="shared" si="505"/>
        <v/>
      </c>
      <c r="O1383" s="37" t="str">
        <f t="shared" si="491"/>
        <v/>
      </c>
      <c r="P1383" s="37" t="str">
        <f t="shared" si="492"/>
        <v/>
      </c>
      <c r="Q1383" s="37" t="str">
        <f t="shared" si="493"/>
        <v/>
      </c>
      <c r="R1383" s="25" t="str">
        <f t="shared" si="494"/>
        <v/>
      </c>
      <c r="S1383" s="25" t="str">
        <f t="shared" si="495"/>
        <v/>
      </c>
      <c r="T1383" s="25" t="str">
        <f t="shared" si="496"/>
        <v/>
      </c>
      <c r="U1383" s="27" t="str">
        <f t="shared" si="497"/>
        <v/>
      </c>
      <c r="V1383" s="26" t="str">
        <f t="shared" si="502"/>
        <v/>
      </c>
      <c r="W1383" s="31" t="str">
        <f t="shared" si="498"/>
        <v/>
      </c>
      <c r="X1383" s="88" t="str">
        <f>IF(U1383="","",SUM($T$4:T1383)*1000/J1383*(1-Percent_bound_block))</f>
        <v/>
      </c>
      <c r="Y1383" s="88" t="str">
        <f>IF(U1383="","",SUM($T$4:T1383)*1000/F1383*(1-Percent_bound_block))</f>
        <v/>
      </c>
      <c r="Z1383" s="90" t="str">
        <f t="shared" si="499"/>
        <v/>
      </c>
      <c r="AA1383" s="68" t="str">
        <f>IF(AND(B1382&lt;Runoff_duration_hr_block/2,B1383&gt;Runoff_duration_hr_block/2),Runoff_duration_hr_block/2,INDEX($B$4:$B$1500,IF(B1383&gt;Runoff_duration_hr_block/2,ROWS($AA$4:AA1383)-1,ROWS($AA$4:AA1383))))</f>
        <v/>
      </c>
      <c r="AB1383" s="66" t="str">
        <f>IFERROR(ROUND(IF(HG_shape_block="Constant flow",IF(AA1383=Runoff_duration_hr_block/2,CONVERT($H$4,"L","gal")/(Runoff_duration_hr_block*60),VLOOKUP('Block Calcs'!AA1383,'Block Calcs'!$B$4:$K$1500,10,FALSE)),IF(AA1383=Runoff_duration_hr_block/2,2*CONVERT($H$4,"L","gal")/(Runoff_duration_hr_block*60),VLOOKUP('Block Calcs'!AA1383,'Block Calcs'!$B$4:$K$1500,10,FALSE))),2),"")</f>
        <v/>
      </c>
      <c r="AC1383" s="68" t="str">
        <f t="shared" si="500"/>
        <v/>
      </c>
      <c r="AD1383" s="67" t="str">
        <f>IF(A1383="","",(SUM($R$4:R1383)+(O1383*P1383*Q1383*Number_of_chem_blocks_block)))</f>
        <v/>
      </c>
      <c r="AE1383" s="67" t="str">
        <f>IF(A1383="","",(SUM($S$4:S1383)+(O1383*P1383*Q1383*Chem_block_density_block*2.54^3*Number_of_chem_blocks_block)))</f>
        <v/>
      </c>
    </row>
    <row r="1384" spans="1:31" x14ac:dyDescent="0.3">
      <c r="A1384" s="23" t="str">
        <f t="shared" si="501"/>
        <v/>
      </c>
      <c r="B1384" s="23" t="str">
        <f t="shared" si="483"/>
        <v/>
      </c>
      <c r="C1384" s="23" t="str">
        <f t="shared" si="484"/>
        <v/>
      </c>
      <c r="D1384" s="261" t="str">
        <f t="shared" si="485"/>
        <v/>
      </c>
      <c r="E1384" s="261" t="str">
        <f t="shared" si="486"/>
        <v/>
      </c>
      <c r="F1384" s="261" t="str">
        <f>IF(E1384="","",SUM(E$4:E1384))</f>
        <v/>
      </c>
      <c r="G1384" s="261" t="str">
        <f t="shared" si="487"/>
        <v/>
      </c>
      <c r="H1384" s="24" t="str">
        <f t="shared" si="488"/>
        <v/>
      </c>
      <c r="I1384" s="24" t="str">
        <f t="shared" si="489"/>
        <v/>
      </c>
      <c r="J1384" s="24" t="str">
        <f>IF(I1384="","",SUM(I$4:I1384))</f>
        <v/>
      </c>
      <c r="K1384" s="24" t="str">
        <f t="shared" si="490"/>
        <v/>
      </c>
      <c r="L1384" s="37" t="str">
        <f t="shared" si="503"/>
        <v/>
      </c>
      <c r="M1384" s="37" t="str">
        <f t="shared" si="504"/>
        <v/>
      </c>
      <c r="N1384" s="37" t="str">
        <f t="shared" si="505"/>
        <v/>
      </c>
      <c r="O1384" s="37" t="str">
        <f t="shared" si="491"/>
        <v/>
      </c>
      <c r="P1384" s="37" t="str">
        <f t="shared" si="492"/>
        <v/>
      </c>
      <c r="Q1384" s="37" t="str">
        <f t="shared" si="493"/>
        <v/>
      </c>
      <c r="R1384" s="25" t="str">
        <f t="shared" si="494"/>
        <v/>
      </c>
      <c r="S1384" s="25" t="str">
        <f t="shared" si="495"/>
        <v/>
      </c>
      <c r="T1384" s="25" t="str">
        <f t="shared" si="496"/>
        <v/>
      </c>
      <c r="U1384" s="27" t="str">
        <f t="shared" si="497"/>
        <v/>
      </c>
      <c r="V1384" s="26" t="str">
        <f t="shared" si="502"/>
        <v/>
      </c>
      <c r="W1384" s="31" t="str">
        <f t="shared" si="498"/>
        <v/>
      </c>
      <c r="X1384" s="88" t="str">
        <f>IF(U1384="","",SUM($T$4:T1384)*1000/J1384*(1-Percent_bound_block))</f>
        <v/>
      </c>
      <c r="Y1384" s="88" t="str">
        <f>IF(U1384="","",SUM($T$4:T1384)*1000/F1384*(1-Percent_bound_block))</f>
        <v/>
      </c>
      <c r="Z1384" s="90" t="str">
        <f t="shared" si="499"/>
        <v/>
      </c>
      <c r="AA1384" s="68" t="str">
        <f>IF(AND(B1383&lt;Runoff_duration_hr_block/2,B1384&gt;Runoff_duration_hr_block/2),Runoff_duration_hr_block/2,INDEX($B$4:$B$1500,IF(B1384&gt;Runoff_duration_hr_block/2,ROWS($AA$4:AA1384)-1,ROWS($AA$4:AA1384))))</f>
        <v/>
      </c>
      <c r="AB1384" s="66" t="str">
        <f>IFERROR(ROUND(IF(HG_shape_block="Constant flow",IF(AA1384=Runoff_duration_hr_block/2,CONVERT($H$4,"L","gal")/(Runoff_duration_hr_block*60),VLOOKUP('Block Calcs'!AA1384,'Block Calcs'!$B$4:$K$1500,10,FALSE)),IF(AA1384=Runoff_duration_hr_block/2,2*CONVERT($H$4,"L","gal")/(Runoff_duration_hr_block*60),VLOOKUP('Block Calcs'!AA1384,'Block Calcs'!$B$4:$K$1500,10,FALSE))),2),"")</f>
        <v/>
      </c>
      <c r="AC1384" s="68" t="str">
        <f t="shared" si="500"/>
        <v/>
      </c>
      <c r="AD1384" s="67" t="str">
        <f>IF(A1384="","",(SUM($R$4:R1384)+(O1384*P1384*Q1384*Number_of_chem_blocks_block)))</f>
        <v/>
      </c>
      <c r="AE1384" s="67" t="str">
        <f>IF(A1384="","",(SUM($S$4:S1384)+(O1384*P1384*Q1384*Chem_block_density_block*2.54^3*Number_of_chem_blocks_block)))</f>
        <v/>
      </c>
    </row>
    <row r="1385" spans="1:31" x14ac:dyDescent="0.3">
      <c r="A1385" s="23" t="str">
        <f t="shared" si="501"/>
        <v/>
      </c>
      <c r="B1385" s="23" t="str">
        <f t="shared" si="483"/>
        <v/>
      </c>
      <c r="C1385" s="23" t="str">
        <f t="shared" si="484"/>
        <v/>
      </c>
      <c r="D1385" s="261" t="str">
        <f t="shared" si="485"/>
        <v/>
      </c>
      <c r="E1385" s="261" t="str">
        <f t="shared" si="486"/>
        <v/>
      </c>
      <c r="F1385" s="261" t="str">
        <f>IF(E1385="","",SUM(E$4:E1385))</f>
        <v/>
      </c>
      <c r="G1385" s="261" t="str">
        <f t="shared" si="487"/>
        <v/>
      </c>
      <c r="H1385" s="24" t="str">
        <f t="shared" si="488"/>
        <v/>
      </c>
      <c r="I1385" s="24" t="str">
        <f t="shared" si="489"/>
        <v/>
      </c>
      <c r="J1385" s="24" t="str">
        <f>IF(I1385="","",SUM(I$4:I1385))</f>
        <v/>
      </c>
      <c r="K1385" s="24" t="str">
        <f t="shared" si="490"/>
        <v/>
      </c>
      <c r="L1385" s="37" t="str">
        <f t="shared" si="503"/>
        <v/>
      </c>
      <c r="M1385" s="37" t="str">
        <f t="shared" si="504"/>
        <v/>
      </c>
      <c r="N1385" s="37" t="str">
        <f t="shared" si="505"/>
        <v/>
      </c>
      <c r="O1385" s="37" t="str">
        <f t="shared" si="491"/>
        <v/>
      </c>
      <c r="P1385" s="37" t="str">
        <f t="shared" si="492"/>
        <v/>
      </c>
      <c r="Q1385" s="37" t="str">
        <f t="shared" si="493"/>
        <v/>
      </c>
      <c r="R1385" s="25" t="str">
        <f t="shared" si="494"/>
        <v/>
      </c>
      <c r="S1385" s="25" t="str">
        <f t="shared" si="495"/>
        <v/>
      </c>
      <c r="T1385" s="25" t="str">
        <f t="shared" si="496"/>
        <v/>
      </c>
      <c r="U1385" s="27" t="str">
        <f t="shared" si="497"/>
        <v/>
      </c>
      <c r="V1385" s="26" t="str">
        <f t="shared" si="502"/>
        <v/>
      </c>
      <c r="W1385" s="31" t="str">
        <f t="shared" si="498"/>
        <v/>
      </c>
      <c r="X1385" s="88" t="str">
        <f>IF(U1385="","",SUM($T$4:T1385)*1000/J1385*(1-Percent_bound_block))</f>
        <v/>
      </c>
      <c r="Y1385" s="88" t="str">
        <f>IF(U1385="","",SUM($T$4:T1385)*1000/F1385*(1-Percent_bound_block))</f>
        <v/>
      </c>
      <c r="Z1385" s="90" t="str">
        <f t="shared" si="499"/>
        <v/>
      </c>
      <c r="AA1385" s="68" t="str">
        <f>IF(AND(B1384&lt;Runoff_duration_hr_block/2,B1385&gt;Runoff_duration_hr_block/2),Runoff_duration_hr_block/2,INDEX($B$4:$B$1500,IF(B1385&gt;Runoff_duration_hr_block/2,ROWS($AA$4:AA1385)-1,ROWS($AA$4:AA1385))))</f>
        <v/>
      </c>
      <c r="AB1385" s="66" t="str">
        <f>IFERROR(ROUND(IF(HG_shape_block="Constant flow",IF(AA1385=Runoff_duration_hr_block/2,CONVERT($H$4,"L","gal")/(Runoff_duration_hr_block*60),VLOOKUP('Block Calcs'!AA1385,'Block Calcs'!$B$4:$K$1500,10,FALSE)),IF(AA1385=Runoff_duration_hr_block/2,2*CONVERT($H$4,"L","gal")/(Runoff_duration_hr_block*60),VLOOKUP('Block Calcs'!AA1385,'Block Calcs'!$B$4:$K$1500,10,FALSE))),2),"")</f>
        <v/>
      </c>
      <c r="AC1385" s="68" t="str">
        <f t="shared" si="500"/>
        <v/>
      </c>
      <c r="AD1385" s="67" t="str">
        <f>IF(A1385="","",(SUM($R$4:R1385)+(O1385*P1385*Q1385*Number_of_chem_blocks_block)))</f>
        <v/>
      </c>
      <c r="AE1385" s="67" t="str">
        <f>IF(A1385="","",(SUM($S$4:S1385)+(O1385*P1385*Q1385*Chem_block_density_block*2.54^3*Number_of_chem_blocks_block)))</f>
        <v/>
      </c>
    </row>
    <row r="1386" spans="1:31" x14ac:dyDescent="0.3">
      <c r="A1386" s="23" t="str">
        <f t="shared" si="501"/>
        <v/>
      </c>
      <c r="B1386" s="23" t="str">
        <f t="shared" si="483"/>
        <v/>
      </c>
      <c r="C1386" s="23" t="str">
        <f t="shared" si="484"/>
        <v/>
      </c>
      <c r="D1386" s="261" t="str">
        <f t="shared" si="485"/>
        <v/>
      </c>
      <c r="E1386" s="261" t="str">
        <f t="shared" si="486"/>
        <v/>
      </c>
      <c r="F1386" s="261" t="str">
        <f>IF(E1386="","",SUM(E$4:E1386))</f>
        <v/>
      </c>
      <c r="G1386" s="261" t="str">
        <f t="shared" si="487"/>
        <v/>
      </c>
      <c r="H1386" s="24" t="str">
        <f t="shared" si="488"/>
        <v/>
      </c>
      <c r="I1386" s="24" t="str">
        <f t="shared" si="489"/>
        <v/>
      </c>
      <c r="J1386" s="24" t="str">
        <f>IF(I1386="","",SUM(I$4:I1386))</f>
        <v/>
      </c>
      <c r="K1386" s="24" t="str">
        <f t="shared" si="490"/>
        <v/>
      </c>
      <c r="L1386" s="37" t="str">
        <f t="shared" si="503"/>
        <v/>
      </c>
      <c r="M1386" s="37" t="str">
        <f t="shared" si="504"/>
        <v/>
      </c>
      <c r="N1386" s="37" t="str">
        <f t="shared" si="505"/>
        <v/>
      </c>
      <c r="O1386" s="37" t="str">
        <f t="shared" si="491"/>
        <v/>
      </c>
      <c r="P1386" s="37" t="str">
        <f t="shared" si="492"/>
        <v/>
      </c>
      <c r="Q1386" s="37" t="str">
        <f t="shared" si="493"/>
        <v/>
      </c>
      <c r="R1386" s="25" t="str">
        <f t="shared" si="494"/>
        <v/>
      </c>
      <c r="S1386" s="25" t="str">
        <f t="shared" si="495"/>
        <v/>
      </c>
      <c r="T1386" s="25" t="str">
        <f t="shared" si="496"/>
        <v/>
      </c>
      <c r="U1386" s="27" t="str">
        <f t="shared" si="497"/>
        <v/>
      </c>
      <c r="V1386" s="26" t="str">
        <f t="shared" si="502"/>
        <v/>
      </c>
      <c r="W1386" s="31" t="str">
        <f t="shared" si="498"/>
        <v/>
      </c>
      <c r="X1386" s="88" t="str">
        <f>IF(U1386="","",SUM($T$4:T1386)*1000/J1386*(1-Percent_bound_block))</f>
        <v/>
      </c>
      <c r="Y1386" s="88" t="str">
        <f>IF(U1386="","",SUM($T$4:T1386)*1000/F1386*(1-Percent_bound_block))</f>
        <v/>
      </c>
      <c r="Z1386" s="90" t="str">
        <f t="shared" si="499"/>
        <v/>
      </c>
      <c r="AA1386" s="68" t="str">
        <f>IF(AND(B1385&lt;Runoff_duration_hr_block/2,B1386&gt;Runoff_duration_hr_block/2),Runoff_duration_hr_block/2,INDEX($B$4:$B$1500,IF(B1386&gt;Runoff_duration_hr_block/2,ROWS($AA$4:AA1386)-1,ROWS($AA$4:AA1386))))</f>
        <v/>
      </c>
      <c r="AB1386" s="66" t="str">
        <f>IFERROR(ROUND(IF(HG_shape_block="Constant flow",IF(AA1386=Runoff_duration_hr_block/2,CONVERT($H$4,"L","gal")/(Runoff_duration_hr_block*60),VLOOKUP('Block Calcs'!AA1386,'Block Calcs'!$B$4:$K$1500,10,FALSE)),IF(AA1386=Runoff_duration_hr_block/2,2*CONVERT($H$4,"L","gal")/(Runoff_duration_hr_block*60),VLOOKUP('Block Calcs'!AA1386,'Block Calcs'!$B$4:$K$1500,10,FALSE))),2),"")</f>
        <v/>
      </c>
      <c r="AC1386" s="68" t="str">
        <f t="shared" si="500"/>
        <v/>
      </c>
      <c r="AD1386" s="67" t="str">
        <f>IF(A1386="","",(SUM($R$4:R1386)+(O1386*P1386*Q1386*Number_of_chem_blocks_block)))</f>
        <v/>
      </c>
      <c r="AE1386" s="67" t="str">
        <f>IF(A1386="","",(SUM($S$4:S1386)+(O1386*P1386*Q1386*Chem_block_density_block*2.54^3*Number_of_chem_blocks_block)))</f>
        <v/>
      </c>
    </row>
    <row r="1387" spans="1:31" x14ac:dyDescent="0.3">
      <c r="A1387" s="23" t="str">
        <f t="shared" si="501"/>
        <v/>
      </c>
      <c r="B1387" s="23" t="str">
        <f t="shared" si="483"/>
        <v/>
      </c>
      <c r="C1387" s="23" t="str">
        <f t="shared" si="484"/>
        <v/>
      </c>
      <c r="D1387" s="261" t="str">
        <f t="shared" si="485"/>
        <v/>
      </c>
      <c r="E1387" s="261" t="str">
        <f t="shared" si="486"/>
        <v/>
      </c>
      <c r="F1387" s="261" t="str">
        <f>IF(E1387="","",SUM(E$4:E1387))</f>
        <v/>
      </c>
      <c r="G1387" s="261" t="str">
        <f t="shared" si="487"/>
        <v/>
      </c>
      <c r="H1387" s="24" t="str">
        <f t="shared" si="488"/>
        <v/>
      </c>
      <c r="I1387" s="24" t="str">
        <f t="shared" si="489"/>
        <v/>
      </c>
      <c r="J1387" s="24" t="str">
        <f>IF(I1387="","",SUM(I$4:I1387))</f>
        <v/>
      </c>
      <c r="K1387" s="24" t="str">
        <f t="shared" si="490"/>
        <v/>
      </c>
      <c r="L1387" s="37" t="str">
        <f t="shared" si="503"/>
        <v/>
      </c>
      <c r="M1387" s="37" t="str">
        <f t="shared" si="504"/>
        <v/>
      </c>
      <c r="N1387" s="37" t="str">
        <f t="shared" si="505"/>
        <v/>
      </c>
      <c r="O1387" s="37" t="str">
        <f t="shared" si="491"/>
        <v/>
      </c>
      <c r="P1387" s="37" t="str">
        <f t="shared" si="492"/>
        <v/>
      </c>
      <c r="Q1387" s="37" t="str">
        <f t="shared" si="493"/>
        <v/>
      </c>
      <c r="R1387" s="25" t="str">
        <f t="shared" si="494"/>
        <v/>
      </c>
      <c r="S1387" s="25" t="str">
        <f t="shared" si="495"/>
        <v/>
      </c>
      <c r="T1387" s="25" t="str">
        <f t="shared" si="496"/>
        <v/>
      </c>
      <c r="U1387" s="27" t="str">
        <f t="shared" si="497"/>
        <v/>
      </c>
      <c r="V1387" s="26" t="str">
        <f t="shared" si="502"/>
        <v/>
      </c>
      <c r="W1387" s="31" t="str">
        <f t="shared" si="498"/>
        <v/>
      </c>
      <c r="X1387" s="88" t="str">
        <f>IF(U1387="","",SUM($T$4:T1387)*1000/J1387*(1-Percent_bound_block))</f>
        <v/>
      </c>
      <c r="Y1387" s="88" t="str">
        <f>IF(U1387="","",SUM($T$4:T1387)*1000/F1387*(1-Percent_bound_block))</f>
        <v/>
      </c>
      <c r="Z1387" s="90" t="str">
        <f t="shared" si="499"/>
        <v/>
      </c>
      <c r="AA1387" s="68" t="str">
        <f>IF(AND(B1386&lt;Runoff_duration_hr_block/2,B1387&gt;Runoff_duration_hr_block/2),Runoff_duration_hr_block/2,INDEX($B$4:$B$1500,IF(B1387&gt;Runoff_duration_hr_block/2,ROWS($AA$4:AA1387)-1,ROWS($AA$4:AA1387))))</f>
        <v/>
      </c>
      <c r="AB1387" s="66" t="str">
        <f>IFERROR(ROUND(IF(HG_shape_block="Constant flow",IF(AA1387=Runoff_duration_hr_block/2,CONVERT($H$4,"L","gal")/(Runoff_duration_hr_block*60),VLOOKUP('Block Calcs'!AA1387,'Block Calcs'!$B$4:$K$1500,10,FALSE)),IF(AA1387=Runoff_duration_hr_block/2,2*CONVERT($H$4,"L","gal")/(Runoff_duration_hr_block*60),VLOOKUP('Block Calcs'!AA1387,'Block Calcs'!$B$4:$K$1500,10,FALSE))),2),"")</f>
        <v/>
      </c>
      <c r="AC1387" s="68" t="str">
        <f t="shared" si="500"/>
        <v/>
      </c>
      <c r="AD1387" s="67" t="str">
        <f>IF(A1387="","",(SUM($R$4:R1387)+(O1387*P1387*Q1387*Number_of_chem_blocks_block)))</f>
        <v/>
      </c>
      <c r="AE1387" s="67" t="str">
        <f>IF(A1387="","",(SUM($S$4:S1387)+(O1387*P1387*Q1387*Chem_block_density_block*2.54^3*Number_of_chem_blocks_block)))</f>
        <v/>
      </c>
    </row>
    <row r="1388" spans="1:31" x14ac:dyDescent="0.3">
      <c r="A1388" s="23" t="str">
        <f t="shared" si="501"/>
        <v/>
      </c>
      <c r="B1388" s="23" t="str">
        <f t="shared" si="483"/>
        <v/>
      </c>
      <c r="C1388" s="23" t="str">
        <f t="shared" si="484"/>
        <v/>
      </c>
      <c r="D1388" s="261" t="str">
        <f t="shared" si="485"/>
        <v/>
      </c>
      <c r="E1388" s="261" t="str">
        <f t="shared" si="486"/>
        <v/>
      </c>
      <c r="F1388" s="261" t="str">
        <f>IF(E1388="","",SUM(E$4:E1388))</f>
        <v/>
      </c>
      <c r="G1388" s="261" t="str">
        <f t="shared" si="487"/>
        <v/>
      </c>
      <c r="H1388" s="24" t="str">
        <f t="shared" si="488"/>
        <v/>
      </c>
      <c r="I1388" s="24" t="str">
        <f t="shared" si="489"/>
        <v/>
      </c>
      <c r="J1388" s="24" t="str">
        <f>IF(I1388="","",SUM(I$4:I1388))</f>
        <v/>
      </c>
      <c r="K1388" s="24" t="str">
        <f t="shared" si="490"/>
        <v/>
      </c>
      <c r="L1388" s="37" t="str">
        <f t="shared" si="503"/>
        <v/>
      </c>
      <c r="M1388" s="37" t="str">
        <f t="shared" si="504"/>
        <v/>
      </c>
      <c r="N1388" s="37" t="str">
        <f t="shared" si="505"/>
        <v/>
      </c>
      <c r="O1388" s="37" t="str">
        <f t="shared" si="491"/>
        <v/>
      </c>
      <c r="P1388" s="37" t="str">
        <f t="shared" si="492"/>
        <v/>
      </c>
      <c r="Q1388" s="37" t="str">
        <f t="shared" si="493"/>
        <v/>
      </c>
      <c r="R1388" s="25" t="str">
        <f t="shared" si="494"/>
        <v/>
      </c>
      <c r="S1388" s="25" t="str">
        <f t="shared" si="495"/>
        <v/>
      </c>
      <c r="T1388" s="25" t="str">
        <f t="shared" si="496"/>
        <v/>
      </c>
      <c r="U1388" s="27" t="str">
        <f t="shared" si="497"/>
        <v/>
      </c>
      <c r="V1388" s="26" t="str">
        <f t="shared" si="502"/>
        <v/>
      </c>
      <c r="W1388" s="31" t="str">
        <f t="shared" si="498"/>
        <v/>
      </c>
      <c r="X1388" s="88" t="str">
        <f>IF(U1388="","",SUM($T$4:T1388)*1000/J1388*(1-Percent_bound_block))</f>
        <v/>
      </c>
      <c r="Y1388" s="88" t="str">
        <f>IF(U1388="","",SUM($T$4:T1388)*1000/F1388*(1-Percent_bound_block))</f>
        <v/>
      </c>
      <c r="Z1388" s="90" t="str">
        <f t="shared" si="499"/>
        <v/>
      </c>
      <c r="AA1388" s="68" t="str">
        <f>IF(AND(B1387&lt;Runoff_duration_hr_block/2,B1388&gt;Runoff_duration_hr_block/2),Runoff_duration_hr_block/2,INDEX($B$4:$B$1500,IF(B1388&gt;Runoff_duration_hr_block/2,ROWS($AA$4:AA1388)-1,ROWS($AA$4:AA1388))))</f>
        <v/>
      </c>
      <c r="AB1388" s="66" t="str">
        <f>IFERROR(ROUND(IF(HG_shape_block="Constant flow",IF(AA1388=Runoff_duration_hr_block/2,CONVERT($H$4,"L","gal")/(Runoff_duration_hr_block*60),VLOOKUP('Block Calcs'!AA1388,'Block Calcs'!$B$4:$K$1500,10,FALSE)),IF(AA1388=Runoff_duration_hr_block/2,2*CONVERT($H$4,"L","gal")/(Runoff_duration_hr_block*60),VLOOKUP('Block Calcs'!AA1388,'Block Calcs'!$B$4:$K$1500,10,FALSE))),2),"")</f>
        <v/>
      </c>
      <c r="AC1388" s="68" t="str">
        <f t="shared" si="500"/>
        <v/>
      </c>
      <c r="AD1388" s="67" t="str">
        <f>IF(A1388="","",(SUM($R$4:R1388)+(O1388*P1388*Q1388*Number_of_chem_blocks_block)))</f>
        <v/>
      </c>
      <c r="AE1388" s="67" t="str">
        <f>IF(A1388="","",(SUM($S$4:S1388)+(O1388*P1388*Q1388*Chem_block_density_block*2.54^3*Number_of_chem_blocks_block)))</f>
        <v/>
      </c>
    </row>
    <row r="1389" spans="1:31" x14ac:dyDescent="0.3">
      <c r="A1389" s="23" t="str">
        <f t="shared" si="501"/>
        <v/>
      </c>
      <c r="B1389" s="23" t="str">
        <f t="shared" si="483"/>
        <v/>
      </c>
      <c r="C1389" s="23" t="str">
        <f t="shared" si="484"/>
        <v/>
      </c>
      <c r="D1389" s="261" t="str">
        <f t="shared" si="485"/>
        <v/>
      </c>
      <c r="E1389" s="261" t="str">
        <f t="shared" si="486"/>
        <v/>
      </c>
      <c r="F1389" s="261" t="str">
        <f>IF(E1389="","",SUM(E$4:E1389))</f>
        <v/>
      </c>
      <c r="G1389" s="261" t="str">
        <f t="shared" si="487"/>
        <v/>
      </c>
      <c r="H1389" s="24" t="str">
        <f t="shared" si="488"/>
        <v/>
      </c>
      <c r="I1389" s="24" t="str">
        <f t="shared" si="489"/>
        <v/>
      </c>
      <c r="J1389" s="24" t="str">
        <f>IF(I1389="","",SUM(I$4:I1389))</f>
        <v/>
      </c>
      <c r="K1389" s="24" t="str">
        <f t="shared" si="490"/>
        <v/>
      </c>
      <c r="L1389" s="37" t="str">
        <f t="shared" si="503"/>
        <v/>
      </c>
      <c r="M1389" s="37" t="str">
        <f t="shared" si="504"/>
        <v/>
      </c>
      <c r="N1389" s="37" t="str">
        <f t="shared" si="505"/>
        <v/>
      </c>
      <c r="O1389" s="37" t="str">
        <f t="shared" si="491"/>
        <v/>
      </c>
      <c r="P1389" s="37" t="str">
        <f t="shared" si="492"/>
        <v/>
      </c>
      <c r="Q1389" s="37" t="str">
        <f t="shared" si="493"/>
        <v/>
      </c>
      <c r="R1389" s="25" t="str">
        <f t="shared" si="494"/>
        <v/>
      </c>
      <c r="S1389" s="25" t="str">
        <f t="shared" si="495"/>
        <v/>
      </c>
      <c r="T1389" s="25" t="str">
        <f t="shared" si="496"/>
        <v/>
      </c>
      <c r="U1389" s="27" t="str">
        <f t="shared" si="497"/>
        <v/>
      </c>
      <c r="V1389" s="26" t="str">
        <f t="shared" si="502"/>
        <v/>
      </c>
      <c r="W1389" s="31" t="str">
        <f t="shared" si="498"/>
        <v/>
      </c>
      <c r="X1389" s="88" t="str">
        <f>IF(U1389="","",SUM($T$4:T1389)*1000/J1389*(1-Percent_bound_block))</f>
        <v/>
      </c>
      <c r="Y1389" s="88" t="str">
        <f>IF(U1389="","",SUM($T$4:T1389)*1000/F1389*(1-Percent_bound_block))</f>
        <v/>
      </c>
      <c r="Z1389" s="90" t="str">
        <f t="shared" si="499"/>
        <v/>
      </c>
      <c r="AA1389" s="68" t="str">
        <f>IF(AND(B1388&lt;Runoff_duration_hr_block/2,B1389&gt;Runoff_duration_hr_block/2),Runoff_duration_hr_block/2,INDEX($B$4:$B$1500,IF(B1389&gt;Runoff_duration_hr_block/2,ROWS($AA$4:AA1389)-1,ROWS($AA$4:AA1389))))</f>
        <v/>
      </c>
      <c r="AB1389" s="66" t="str">
        <f>IFERROR(ROUND(IF(HG_shape_block="Constant flow",IF(AA1389=Runoff_duration_hr_block/2,CONVERT($H$4,"L","gal")/(Runoff_duration_hr_block*60),VLOOKUP('Block Calcs'!AA1389,'Block Calcs'!$B$4:$K$1500,10,FALSE)),IF(AA1389=Runoff_duration_hr_block/2,2*CONVERT($H$4,"L","gal")/(Runoff_duration_hr_block*60),VLOOKUP('Block Calcs'!AA1389,'Block Calcs'!$B$4:$K$1500,10,FALSE))),2),"")</f>
        <v/>
      </c>
      <c r="AC1389" s="68" t="str">
        <f t="shared" si="500"/>
        <v/>
      </c>
      <c r="AD1389" s="67" t="str">
        <f>IF(A1389="","",(SUM($R$4:R1389)+(O1389*P1389*Q1389*Number_of_chem_blocks_block)))</f>
        <v/>
      </c>
      <c r="AE1389" s="67" t="str">
        <f>IF(A1389="","",(SUM($S$4:S1389)+(O1389*P1389*Q1389*Chem_block_density_block*2.54^3*Number_of_chem_blocks_block)))</f>
        <v/>
      </c>
    </row>
    <row r="1390" spans="1:31" x14ac:dyDescent="0.3">
      <c r="A1390" s="23" t="str">
        <f t="shared" si="501"/>
        <v/>
      </c>
      <c r="B1390" s="23" t="str">
        <f t="shared" si="483"/>
        <v/>
      </c>
      <c r="C1390" s="23" t="str">
        <f t="shared" si="484"/>
        <v/>
      </c>
      <c r="D1390" s="261" t="str">
        <f t="shared" si="485"/>
        <v/>
      </c>
      <c r="E1390" s="261" t="str">
        <f t="shared" si="486"/>
        <v/>
      </c>
      <c r="F1390" s="261" t="str">
        <f>IF(E1390="","",SUM(E$4:E1390))</f>
        <v/>
      </c>
      <c r="G1390" s="261" t="str">
        <f t="shared" si="487"/>
        <v/>
      </c>
      <c r="H1390" s="24" t="str">
        <f t="shared" si="488"/>
        <v/>
      </c>
      <c r="I1390" s="24" t="str">
        <f t="shared" si="489"/>
        <v/>
      </c>
      <c r="J1390" s="24" t="str">
        <f>IF(I1390="","",SUM(I$4:I1390))</f>
        <v/>
      </c>
      <c r="K1390" s="24" t="str">
        <f t="shared" si="490"/>
        <v/>
      </c>
      <c r="L1390" s="37" t="str">
        <f t="shared" si="503"/>
        <v/>
      </c>
      <c r="M1390" s="37" t="str">
        <f t="shared" si="504"/>
        <v/>
      </c>
      <c r="N1390" s="37" t="str">
        <f t="shared" si="505"/>
        <v/>
      </c>
      <c r="O1390" s="37" t="str">
        <f t="shared" si="491"/>
        <v/>
      </c>
      <c r="P1390" s="37" t="str">
        <f t="shared" si="492"/>
        <v/>
      </c>
      <c r="Q1390" s="37" t="str">
        <f t="shared" si="493"/>
        <v/>
      </c>
      <c r="R1390" s="25" t="str">
        <f t="shared" si="494"/>
        <v/>
      </c>
      <c r="S1390" s="25" t="str">
        <f t="shared" si="495"/>
        <v/>
      </c>
      <c r="T1390" s="25" t="str">
        <f t="shared" si="496"/>
        <v/>
      </c>
      <c r="U1390" s="27" t="str">
        <f t="shared" si="497"/>
        <v/>
      </c>
      <c r="V1390" s="26" t="str">
        <f t="shared" si="502"/>
        <v/>
      </c>
      <c r="W1390" s="31" t="str">
        <f t="shared" si="498"/>
        <v/>
      </c>
      <c r="X1390" s="88" t="str">
        <f>IF(U1390="","",SUM($T$4:T1390)*1000/J1390*(1-Percent_bound_block))</f>
        <v/>
      </c>
      <c r="Y1390" s="88" t="str">
        <f>IF(U1390="","",SUM($T$4:T1390)*1000/F1390*(1-Percent_bound_block))</f>
        <v/>
      </c>
      <c r="Z1390" s="90" t="str">
        <f t="shared" si="499"/>
        <v/>
      </c>
      <c r="AA1390" s="68" t="str">
        <f>IF(AND(B1389&lt;Runoff_duration_hr_block/2,B1390&gt;Runoff_duration_hr_block/2),Runoff_duration_hr_block/2,INDEX($B$4:$B$1500,IF(B1390&gt;Runoff_duration_hr_block/2,ROWS($AA$4:AA1390)-1,ROWS($AA$4:AA1390))))</f>
        <v/>
      </c>
      <c r="AB1390" s="66" t="str">
        <f>IFERROR(ROUND(IF(HG_shape_block="Constant flow",IF(AA1390=Runoff_duration_hr_block/2,CONVERT($H$4,"L","gal")/(Runoff_duration_hr_block*60),VLOOKUP('Block Calcs'!AA1390,'Block Calcs'!$B$4:$K$1500,10,FALSE)),IF(AA1390=Runoff_duration_hr_block/2,2*CONVERT($H$4,"L","gal")/(Runoff_duration_hr_block*60),VLOOKUP('Block Calcs'!AA1390,'Block Calcs'!$B$4:$K$1500,10,FALSE))),2),"")</f>
        <v/>
      </c>
      <c r="AC1390" s="68" t="str">
        <f t="shared" si="500"/>
        <v/>
      </c>
      <c r="AD1390" s="67" t="str">
        <f>IF(A1390="","",(SUM($R$4:R1390)+(O1390*P1390*Q1390*Number_of_chem_blocks_block)))</f>
        <v/>
      </c>
      <c r="AE1390" s="67" t="str">
        <f>IF(A1390="","",(SUM($S$4:S1390)+(O1390*P1390*Q1390*Chem_block_density_block*2.54^3*Number_of_chem_blocks_block)))</f>
        <v/>
      </c>
    </row>
    <row r="1391" spans="1:31" x14ac:dyDescent="0.3">
      <c r="A1391" s="23" t="str">
        <f t="shared" si="501"/>
        <v/>
      </c>
      <c r="B1391" s="23" t="str">
        <f t="shared" si="483"/>
        <v/>
      </c>
      <c r="C1391" s="23" t="str">
        <f t="shared" si="484"/>
        <v/>
      </c>
      <c r="D1391" s="261" t="str">
        <f t="shared" si="485"/>
        <v/>
      </c>
      <c r="E1391" s="261" t="str">
        <f t="shared" si="486"/>
        <v/>
      </c>
      <c r="F1391" s="261" t="str">
        <f>IF(E1391="","",SUM(E$4:E1391))</f>
        <v/>
      </c>
      <c r="G1391" s="261" t="str">
        <f t="shared" si="487"/>
        <v/>
      </c>
      <c r="H1391" s="24" t="str">
        <f t="shared" si="488"/>
        <v/>
      </c>
      <c r="I1391" s="24" t="str">
        <f t="shared" si="489"/>
        <v/>
      </c>
      <c r="J1391" s="24" t="str">
        <f>IF(I1391="","",SUM(I$4:I1391))</f>
        <v/>
      </c>
      <c r="K1391" s="24" t="str">
        <f t="shared" si="490"/>
        <v/>
      </c>
      <c r="L1391" s="37" t="str">
        <f t="shared" si="503"/>
        <v/>
      </c>
      <c r="M1391" s="37" t="str">
        <f t="shared" si="504"/>
        <v/>
      </c>
      <c r="N1391" s="37" t="str">
        <f t="shared" si="505"/>
        <v/>
      </c>
      <c r="O1391" s="37" t="str">
        <f t="shared" si="491"/>
        <v/>
      </c>
      <c r="P1391" s="37" t="str">
        <f t="shared" si="492"/>
        <v/>
      </c>
      <c r="Q1391" s="37" t="str">
        <f t="shared" si="493"/>
        <v/>
      </c>
      <c r="R1391" s="25" t="str">
        <f t="shared" si="494"/>
        <v/>
      </c>
      <c r="S1391" s="25" t="str">
        <f t="shared" si="495"/>
        <v/>
      </c>
      <c r="T1391" s="25" t="str">
        <f t="shared" si="496"/>
        <v/>
      </c>
      <c r="U1391" s="27" t="str">
        <f t="shared" si="497"/>
        <v/>
      </c>
      <c r="V1391" s="26" t="str">
        <f t="shared" si="502"/>
        <v/>
      </c>
      <c r="W1391" s="31" t="str">
        <f t="shared" si="498"/>
        <v/>
      </c>
      <c r="X1391" s="88" t="str">
        <f>IF(U1391="","",SUM($T$4:T1391)*1000/J1391*(1-Percent_bound_block))</f>
        <v/>
      </c>
      <c r="Y1391" s="88" t="str">
        <f>IF(U1391="","",SUM($T$4:T1391)*1000/F1391*(1-Percent_bound_block))</f>
        <v/>
      </c>
      <c r="Z1391" s="90" t="str">
        <f t="shared" si="499"/>
        <v/>
      </c>
      <c r="AA1391" s="68" t="str">
        <f>IF(AND(B1390&lt;Runoff_duration_hr_block/2,B1391&gt;Runoff_duration_hr_block/2),Runoff_duration_hr_block/2,INDEX($B$4:$B$1500,IF(B1391&gt;Runoff_duration_hr_block/2,ROWS($AA$4:AA1391)-1,ROWS($AA$4:AA1391))))</f>
        <v/>
      </c>
      <c r="AB1391" s="66" t="str">
        <f>IFERROR(ROUND(IF(HG_shape_block="Constant flow",IF(AA1391=Runoff_duration_hr_block/2,CONVERT($H$4,"L","gal")/(Runoff_duration_hr_block*60),VLOOKUP('Block Calcs'!AA1391,'Block Calcs'!$B$4:$K$1500,10,FALSE)),IF(AA1391=Runoff_duration_hr_block/2,2*CONVERT($H$4,"L","gal")/(Runoff_duration_hr_block*60),VLOOKUP('Block Calcs'!AA1391,'Block Calcs'!$B$4:$K$1500,10,FALSE))),2),"")</f>
        <v/>
      </c>
      <c r="AC1391" s="68" t="str">
        <f t="shared" si="500"/>
        <v/>
      </c>
      <c r="AD1391" s="67" t="str">
        <f>IF(A1391="","",(SUM($R$4:R1391)+(O1391*P1391*Q1391*Number_of_chem_blocks_block)))</f>
        <v/>
      </c>
      <c r="AE1391" s="67" t="str">
        <f>IF(A1391="","",(SUM($S$4:S1391)+(O1391*P1391*Q1391*Chem_block_density_block*2.54^3*Number_of_chem_blocks_block)))</f>
        <v/>
      </c>
    </row>
    <row r="1392" spans="1:31" x14ac:dyDescent="0.3">
      <c r="A1392" s="23" t="str">
        <f t="shared" si="501"/>
        <v/>
      </c>
      <c r="B1392" s="23" t="str">
        <f t="shared" si="483"/>
        <v/>
      </c>
      <c r="C1392" s="23" t="str">
        <f t="shared" si="484"/>
        <v/>
      </c>
      <c r="D1392" s="261" t="str">
        <f t="shared" si="485"/>
        <v/>
      </c>
      <c r="E1392" s="261" t="str">
        <f t="shared" si="486"/>
        <v/>
      </c>
      <c r="F1392" s="261" t="str">
        <f>IF(E1392="","",SUM(E$4:E1392))</f>
        <v/>
      </c>
      <c r="G1392" s="261" t="str">
        <f t="shared" si="487"/>
        <v/>
      </c>
      <c r="H1392" s="24" t="str">
        <f t="shared" si="488"/>
        <v/>
      </c>
      <c r="I1392" s="24" t="str">
        <f t="shared" si="489"/>
        <v/>
      </c>
      <c r="J1392" s="24" t="str">
        <f>IF(I1392="","",SUM(I$4:I1392))</f>
        <v/>
      </c>
      <c r="K1392" s="24" t="str">
        <f t="shared" si="490"/>
        <v/>
      </c>
      <c r="L1392" s="37" t="str">
        <f t="shared" si="503"/>
        <v/>
      </c>
      <c r="M1392" s="37" t="str">
        <f t="shared" si="504"/>
        <v/>
      </c>
      <c r="N1392" s="37" t="str">
        <f t="shared" si="505"/>
        <v/>
      </c>
      <c r="O1392" s="37" t="str">
        <f t="shared" si="491"/>
        <v/>
      </c>
      <c r="P1392" s="37" t="str">
        <f t="shared" si="492"/>
        <v/>
      </c>
      <c r="Q1392" s="37" t="str">
        <f t="shared" si="493"/>
        <v/>
      </c>
      <c r="R1392" s="25" t="str">
        <f t="shared" si="494"/>
        <v/>
      </c>
      <c r="S1392" s="25" t="str">
        <f t="shared" si="495"/>
        <v/>
      </c>
      <c r="T1392" s="25" t="str">
        <f t="shared" si="496"/>
        <v/>
      </c>
      <c r="U1392" s="27" t="str">
        <f t="shared" si="497"/>
        <v/>
      </c>
      <c r="V1392" s="26" t="str">
        <f t="shared" si="502"/>
        <v/>
      </c>
      <c r="W1392" s="31" t="str">
        <f t="shared" si="498"/>
        <v/>
      </c>
      <c r="X1392" s="88" t="str">
        <f>IF(U1392="","",SUM($T$4:T1392)*1000/J1392*(1-Percent_bound_block))</f>
        <v/>
      </c>
      <c r="Y1392" s="88" t="str">
        <f>IF(U1392="","",SUM($T$4:T1392)*1000/F1392*(1-Percent_bound_block))</f>
        <v/>
      </c>
      <c r="Z1392" s="90" t="str">
        <f t="shared" si="499"/>
        <v/>
      </c>
      <c r="AA1392" s="68" t="str">
        <f>IF(AND(B1391&lt;Runoff_duration_hr_block/2,B1392&gt;Runoff_duration_hr_block/2),Runoff_duration_hr_block/2,INDEX($B$4:$B$1500,IF(B1392&gt;Runoff_duration_hr_block/2,ROWS($AA$4:AA1392)-1,ROWS($AA$4:AA1392))))</f>
        <v/>
      </c>
      <c r="AB1392" s="66" t="str">
        <f>IFERROR(ROUND(IF(HG_shape_block="Constant flow",IF(AA1392=Runoff_duration_hr_block/2,CONVERT($H$4,"L","gal")/(Runoff_duration_hr_block*60),VLOOKUP('Block Calcs'!AA1392,'Block Calcs'!$B$4:$K$1500,10,FALSE)),IF(AA1392=Runoff_duration_hr_block/2,2*CONVERT($H$4,"L","gal")/(Runoff_duration_hr_block*60),VLOOKUP('Block Calcs'!AA1392,'Block Calcs'!$B$4:$K$1500,10,FALSE))),2),"")</f>
        <v/>
      </c>
      <c r="AC1392" s="68" t="str">
        <f t="shared" si="500"/>
        <v/>
      </c>
      <c r="AD1392" s="67" t="str">
        <f>IF(A1392="","",(SUM($R$4:R1392)+(O1392*P1392*Q1392*Number_of_chem_blocks_block)))</f>
        <v/>
      </c>
      <c r="AE1392" s="67" t="str">
        <f>IF(A1392="","",(SUM($S$4:S1392)+(O1392*P1392*Q1392*Chem_block_density_block*2.54^3*Number_of_chem_blocks_block)))</f>
        <v/>
      </c>
    </row>
    <row r="1393" spans="1:31" x14ac:dyDescent="0.3">
      <c r="A1393" s="23" t="str">
        <f t="shared" si="501"/>
        <v/>
      </c>
      <c r="B1393" s="23" t="str">
        <f t="shared" si="483"/>
        <v/>
      </c>
      <c r="C1393" s="23" t="str">
        <f t="shared" si="484"/>
        <v/>
      </c>
      <c r="D1393" s="261" t="str">
        <f t="shared" si="485"/>
        <v/>
      </c>
      <c r="E1393" s="261" t="str">
        <f t="shared" si="486"/>
        <v/>
      </c>
      <c r="F1393" s="261" t="str">
        <f>IF(E1393="","",SUM(E$4:E1393))</f>
        <v/>
      </c>
      <c r="G1393" s="261" t="str">
        <f t="shared" si="487"/>
        <v/>
      </c>
      <c r="H1393" s="24" t="str">
        <f t="shared" si="488"/>
        <v/>
      </c>
      <c r="I1393" s="24" t="str">
        <f t="shared" si="489"/>
        <v/>
      </c>
      <c r="J1393" s="24" t="str">
        <f>IF(I1393="","",SUM(I$4:I1393))</f>
        <v/>
      </c>
      <c r="K1393" s="24" t="str">
        <f t="shared" si="490"/>
        <v/>
      </c>
      <c r="L1393" s="37" t="str">
        <f t="shared" si="503"/>
        <v/>
      </c>
      <c r="M1393" s="37" t="str">
        <f t="shared" si="504"/>
        <v/>
      </c>
      <c r="N1393" s="37" t="str">
        <f t="shared" si="505"/>
        <v/>
      </c>
      <c r="O1393" s="37" t="str">
        <f t="shared" si="491"/>
        <v/>
      </c>
      <c r="P1393" s="37" t="str">
        <f t="shared" si="492"/>
        <v/>
      </c>
      <c r="Q1393" s="37" t="str">
        <f t="shared" si="493"/>
        <v/>
      </c>
      <c r="R1393" s="25" t="str">
        <f t="shared" si="494"/>
        <v/>
      </c>
      <c r="S1393" s="25" t="str">
        <f t="shared" si="495"/>
        <v/>
      </c>
      <c r="T1393" s="25" t="str">
        <f t="shared" si="496"/>
        <v/>
      </c>
      <c r="U1393" s="27" t="str">
        <f t="shared" si="497"/>
        <v/>
      </c>
      <c r="V1393" s="26" t="str">
        <f t="shared" si="502"/>
        <v/>
      </c>
      <c r="W1393" s="31" t="str">
        <f t="shared" si="498"/>
        <v/>
      </c>
      <c r="X1393" s="88" t="str">
        <f>IF(U1393="","",SUM($T$4:T1393)*1000/J1393*(1-Percent_bound_block))</f>
        <v/>
      </c>
      <c r="Y1393" s="88" t="str">
        <f>IF(U1393="","",SUM($T$4:T1393)*1000/F1393*(1-Percent_bound_block))</f>
        <v/>
      </c>
      <c r="Z1393" s="90" t="str">
        <f t="shared" si="499"/>
        <v/>
      </c>
      <c r="AA1393" s="68" t="str">
        <f>IF(AND(B1392&lt;Runoff_duration_hr_block/2,B1393&gt;Runoff_duration_hr_block/2),Runoff_duration_hr_block/2,INDEX($B$4:$B$1500,IF(B1393&gt;Runoff_duration_hr_block/2,ROWS($AA$4:AA1393)-1,ROWS($AA$4:AA1393))))</f>
        <v/>
      </c>
      <c r="AB1393" s="66" t="str">
        <f>IFERROR(ROUND(IF(HG_shape_block="Constant flow",IF(AA1393=Runoff_duration_hr_block/2,CONVERT($H$4,"L","gal")/(Runoff_duration_hr_block*60),VLOOKUP('Block Calcs'!AA1393,'Block Calcs'!$B$4:$K$1500,10,FALSE)),IF(AA1393=Runoff_duration_hr_block/2,2*CONVERT($H$4,"L","gal")/(Runoff_duration_hr_block*60),VLOOKUP('Block Calcs'!AA1393,'Block Calcs'!$B$4:$K$1500,10,FALSE))),2),"")</f>
        <v/>
      </c>
      <c r="AC1393" s="68" t="str">
        <f t="shared" si="500"/>
        <v/>
      </c>
      <c r="AD1393" s="67" t="str">
        <f>IF(A1393="","",(SUM($R$4:R1393)+(O1393*P1393*Q1393*Number_of_chem_blocks_block)))</f>
        <v/>
      </c>
      <c r="AE1393" s="67" t="str">
        <f>IF(A1393="","",(SUM($S$4:S1393)+(O1393*P1393*Q1393*Chem_block_density_block*2.54^3*Number_of_chem_blocks_block)))</f>
        <v/>
      </c>
    </row>
    <row r="1394" spans="1:31" x14ac:dyDescent="0.3">
      <c r="A1394" s="23" t="str">
        <f t="shared" si="501"/>
        <v/>
      </c>
      <c r="B1394" s="23" t="str">
        <f t="shared" si="483"/>
        <v/>
      </c>
      <c r="C1394" s="23" t="str">
        <f t="shared" si="484"/>
        <v/>
      </c>
      <c r="D1394" s="261" t="str">
        <f t="shared" si="485"/>
        <v/>
      </c>
      <c r="E1394" s="261" t="str">
        <f t="shared" si="486"/>
        <v/>
      </c>
      <c r="F1394" s="261" t="str">
        <f>IF(E1394="","",SUM(E$4:E1394))</f>
        <v/>
      </c>
      <c r="G1394" s="261" t="str">
        <f t="shared" si="487"/>
        <v/>
      </c>
      <c r="H1394" s="24" t="str">
        <f t="shared" si="488"/>
        <v/>
      </c>
      <c r="I1394" s="24" t="str">
        <f t="shared" si="489"/>
        <v/>
      </c>
      <c r="J1394" s="24" t="str">
        <f>IF(I1394="","",SUM(I$4:I1394))</f>
        <v/>
      </c>
      <c r="K1394" s="24" t="str">
        <f t="shared" si="490"/>
        <v/>
      </c>
      <c r="L1394" s="37" t="str">
        <f t="shared" si="503"/>
        <v/>
      </c>
      <c r="M1394" s="37" t="str">
        <f t="shared" si="504"/>
        <v/>
      </c>
      <c r="N1394" s="37" t="str">
        <f t="shared" si="505"/>
        <v/>
      </c>
      <c r="O1394" s="37" t="str">
        <f t="shared" si="491"/>
        <v/>
      </c>
      <c r="P1394" s="37" t="str">
        <f t="shared" si="492"/>
        <v/>
      </c>
      <c r="Q1394" s="37" t="str">
        <f t="shared" si="493"/>
        <v/>
      </c>
      <c r="R1394" s="25" t="str">
        <f t="shared" si="494"/>
        <v/>
      </c>
      <c r="S1394" s="25" t="str">
        <f t="shared" si="495"/>
        <v/>
      </c>
      <c r="T1394" s="25" t="str">
        <f t="shared" si="496"/>
        <v/>
      </c>
      <c r="U1394" s="27" t="str">
        <f t="shared" si="497"/>
        <v/>
      </c>
      <c r="V1394" s="26" t="str">
        <f t="shared" si="502"/>
        <v/>
      </c>
      <c r="W1394" s="31" t="str">
        <f t="shared" si="498"/>
        <v/>
      </c>
      <c r="X1394" s="88" t="str">
        <f>IF(U1394="","",SUM($T$4:T1394)*1000/J1394*(1-Percent_bound_block))</f>
        <v/>
      </c>
      <c r="Y1394" s="88" t="str">
        <f>IF(U1394="","",SUM($T$4:T1394)*1000/F1394*(1-Percent_bound_block))</f>
        <v/>
      </c>
      <c r="Z1394" s="90" t="str">
        <f t="shared" si="499"/>
        <v/>
      </c>
      <c r="AA1394" s="68" t="str">
        <f>IF(AND(B1393&lt;Runoff_duration_hr_block/2,B1394&gt;Runoff_duration_hr_block/2),Runoff_duration_hr_block/2,INDEX($B$4:$B$1500,IF(B1394&gt;Runoff_duration_hr_block/2,ROWS($AA$4:AA1394)-1,ROWS($AA$4:AA1394))))</f>
        <v/>
      </c>
      <c r="AB1394" s="66" t="str">
        <f>IFERROR(ROUND(IF(HG_shape_block="Constant flow",IF(AA1394=Runoff_duration_hr_block/2,CONVERT($H$4,"L","gal")/(Runoff_duration_hr_block*60),VLOOKUP('Block Calcs'!AA1394,'Block Calcs'!$B$4:$K$1500,10,FALSE)),IF(AA1394=Runoff_duration_hr_block/2,2*CONVERT($H$4,"L","gal")/(Runoff_duration_hr_block*60),VLOOKUP('Block Calcs'!AA1394,'Block Calcs'!$B$4:$K$1500,10,FALSE))),2),"")</f>
        <v/>
      </c>
      <c r="AC1394" s="68" t="str">
        <f t="shared" si="500"/>
        <v/>
      </c>
      <c r="AD1394" s="67" t="str">
        <f>IF(A1394="","",(SUM($R$4:R1394)+(O1394*P1394*Q1394*Number_of_chem_blocks_block)))</f>
        <v/>
      </c>
      <c r="AE1394" s="67" t="str">
        <f>IF(A1394="","",(SUM($S$4:S1394)+(O1394*P1394*Q1394*Chem_block_density_block*2.54^3*Number_of_chem_blocks_block)))</f>
        <v/>
      </c>
    </row>
    <row r="1395" spans="1:31" x14ac:dyDescent="0.3">
      <c r="A1395" s="23" t="str">
        <f t="shared" si="501"/>
        <v/>
      </c>
      <c r="B1395" s="23" t="str">
        <f t="shared" si="483"/>
        <v/>
      </c>
      <c r="C1395" s="23" t="str">
        <f t="shared" si="484"/>
        <v/>
      </c>
      <c r="D1395" s="261" t="str">
        <f t="shared" si="485"/>
        <v/>
      </c>
      <c r="E1395" s="261" t="str">
        <f t="shared" si="486"/>
        <v/>
      </c>
      <c r="F1395" s="261" t="str">
        <f>IF(E1395="","",SUM(E$4:E1395))</f>
        <v/>
      </c>
      <c r="G1395" s="261" t="str">
        <f t="shared" si="487"/>
        <v/>
      </c>
      <c r="H1395" s="24" t="str">
        <f t="shared" si="488"/>
        <v/>
      </c>
      <c r="I1395" s="24" t="str">
        <f t="shared" si="489"/>
        <v/>
      </c>
      <c r="J1395" s="24" t="str">
        <f>IF(I1395="","",SUM(I$4:I1395))</f>
        <v/>
      </c>
      <c r="K1395" s="24" t="str">
        <f t="shared" si="490"/>
        <v/>
      </c>
      <c r="L1395" s="37" t="str">
        <f t="shared" si="503"/>
        <v/>
      </c>
      <c r="M1395" s="37" t="str">
        <f t="shared" si="504"/>
        <v/>
      </c>
      <c r="N1395" s="37" t="str">
        <f t="shared" si="505"/>
        <v/>
      </c>
      <c r="O1395" s="37" t="str">
        <f t="shared" si="491"/>
        <v/>
      </c>
      <c r="P1395" s="37" t="str">
        <f t="shared" si="492"/>
        <v/>
      </c>
      <c r="Q1395" s="37" t="str">
        <f t="shared" si="493"/>
        <v/>
      </c>
      <c r="R1395" s="25" t="str">
        <f t="shared" si="494"/>
        <v/>
      </c>
      <c r="S1395" s="25" t="str">
        <f t="shared" si="495"/>
        <v/>
      </c>
      <c r="T1395" s="25" t="str">
        <f t="shared" si="496"/>
        <v/>
      </c>
      <c r="U1395" s="27" t="str">
        <f t="shared" si="497"/>
        <v/>
      </c>
      <c r="V1395" s="26" t="str">
        <f t="shared" si="502"/>
        <v/>
      </c>
      <c r="W1395" s="31" t="str">
        <f t="shared" si="498"/>
        <v/>
      </c>
      <c r="X1395" s="88" t="str">
        <f>IF(U1395="","",SUM($T$4:T1395)*1000/J1395*(1-Percent_bound_block))</f>
        <v/>
      </c>
      <c r="Y1395" s="88" t="str">
        <f>IF(U1395="","",SUM($T$4:T1395)*1000/F1395*(1-Percent_bound_block))</f>
        <v/>
      </c>
      <c r="Z1395" s="90" t="str">
        <f t="shared" si="499"/>
        <v/>
      </c>
      <c r="AA1395" s="68" t="str">
        <f>IF(AND(B1394&lt;Runoff_duration_hr_block/2,B1395&gt;Runoff_duration_hr_block/2),Runoff_duration_hr_block/2,INDEX($B$4:$B$1500,IF(B1395&gt;Runoff_duration_hr_block/2,ROWS($AA$4:AA1395)-1,ROWS($AA$4:AA1395))))</f>
        <v/>
      </c>
      <c r="AB1395" s="66" t="str">
        <f>IFERROR(ROUND(IF(HG_shape_block="Constant flow",IF(AA1395=Runoff_duration_hr_block/2,CONVERT($H$4,"L","gal")/(Runoff_duration_hr_block*60),VLOOKUP('Block Calcs'!AA1395,'Block Calcs'!$B$4:$K$1500,10,FALSE)),IF(AA1395=Runoff_duration_hr_block/2,2*CONVERT($H$4,"L","gal")/(Runoff_duration_hr_block*60),VLOOKUP('Block Calcs'!AA1395,'Block Calcs'!$B$4:$K$1500,10,FALSE))),2),"")</f>
        <v/>
      </c>
      <c r="AC1395" s="68" t="str">
        <f t="shared" si="500"/>
        <v/>
      </c>
      <c r="AD1395" s="67" t="str">
        <f>IF(A1395="","",(SUM($R$4:R1395)+(O1395*P1395*Q1395*Number_of_chem_blocks_block)))</f>
        <v/>
      </c>
      <c r="AE1395" s="67" t="str">
        <f>IF(A1395="","",(SUM($S$4:S1395)+(O1395*P1395*Q1395*Chem_block_density_block*2.54^3*Number_of_chem_blocks_block)))</f>
        <v/>
      </c>
    </row>
    <row r="1396" spans="1:31" x14ac:dyDescent="0.3">
      <c r="A1396" s="23" t="str">
        <f t="shared" si="501"/>
        <v/>
      </c>
      <c r="B1396" s="23" t="str">
        <f t="shared" si="483"/>
        <v/>
      </c>
      <c r="C1396" s="23" t="str">
        <f t="shared" si="484"/>
        <v/>
      </c>
      <c r="D1396" s="261" t="str">
        <f t="shared" si="485"/>
        <v/>
      </c>
      <c r="E1396" s="261" t="str">
        <f t="shared" si="486"/>
        <v/>
      </c>
      <c r="F1396" s="261" t="str">
        <f>IF(E1396="","",SUM(E$4:E1396))</f>
        <v/>
      </c>
      <c r="G1396" s="261" t="str">
        <f t="shared" si="487"/>
        <v/>
      </c>
      <c r="H1396" s="24" t="str">
        <f t="shared" si="488"/>
        <v/>
      </c>
      <c r="I1396" s="24" t="str">
        <f t="shared" si="489"/>
        <v/>
      </c>
      <c r="J1396" s="24" t="str">
        <f>IF(I1396="","",SUM(I$4:I1396))</f>
        <v/>
      </c>
      <c r="K1396" s="24" t="str">
        <f t="shared" si="490"/>
        <v/>
      </c>
      <c r="L1396" s="37" t="str">
        <f t="shared" si="503"/>
        <v/>
      </c>
      <c r="M1396" s="37" t="str">
        <f t="shared" si="504"/>
        <v/>
      </c>
      <c r="N1396" s="37" t="str">
        <f t="shared" si="505"/>
        <v/>
      </c>
      <c r="O1396" s="37" t="str">
        <f t="shared" si="491"/>
        <v/>
      </c>
      <c r="P1396" s="37" t="str">
        <f t="shared" si="492"/>
        <v/>
      </c>
      <c r="Q1396" s="37" t="str">
        <f t="shared" si="493"/>
        <v/>
      </c>
      <c r="R1396" s="25" t="str">
        <f t="shared" si="494"/>
        <v/>
      </c>
      <c r="S1396" s="25" t="str">
        <f t="shared" si="495"/>
        <v/>
      </c>
      <c r="T1396" s="25" t="str">
        <f t="shared" si="496"/>
        <v/>
      </c>
      <c r="U1396" s="27" t="str">
        <f t="shared" si="497"/>
        <v/>
      </c>
      <c r="V1396" s="26" t="str">
        <f t="shared" si="502"/>
        <v/>
      </c>
      <c r="W1396" s="31" t="str">
        <f t="shared" si="498"/>
        <v/>
      </c>
      <c r="X1396" s="88" t="str">
        <f>IF(U1396="","",SUM($T$4:T1396)*1000/J1396*(1-Percent_bound_block))</f>
        <v/>
      </c>
      <c r="Y1396" s="88" t="str">
        <f>IF(U1396="","",SUM($T$4:T1396)*1000/F1396*(1-Percent_bound_block))</f>
        <v/>
      </c>
      <c r="Z1396" s="90" t="str">
        <f t="shared" si="499"/>
        <v/>
      </c>
      <c r="AA1396" s="68" t="str">
        <f>IF(AND(B1395&lt;Runoff_duration_hr_block/2,B1396&gt;Runoff_duration_hr_block/2),Runoff_duration_hr_block/2,INDEX($B$4:$B$1500,IF(B1396&gt;Runoff_duration_hr_block/2,ROWS($AA$4:AA1396)-1,ROWS($AA$4:AA1396))))</f>
        <v/>
      </c>
      <c r="AB1396" s="66" t="str">
        <f>IFERROR(ROUND(IF(HG_shape_block="Constant flow",IF(AA1396=Runoff_duration_hr_block/2,CONVERT($H$4,"L","gal")/(Runoff_duration_hr_block*60),VLOOKUP('Block Calcs'!AA1396,'Block Calcs'!$B$4:$K$1500,10,FALSE)),IF(AA1396=Runoff_duration_hr_block/2,2*CONVERT($H$4,"L","gal")/(Runoff_duration_hr_block*60),VLOOKUP('Block Calcs'!AA1396,'Block Calcs'!$B$4:$K$1500,10,FALSE))),2),"")</f>
        <v/>
      </c>
      <c r="AC1396" s="68" t="str">
        <f t="shared" si="500"/>
        <v/>
      </c>
      <c r="AD1396" s="67" t="str">
        <f>IF(A1396="","",(SUM($R$4:R1396)+(O1396*P1396*Q1396*Number_of_chem_blocks_block)))</f>
        <v/>
      </c>
      <c r="AE1396" s="67" t="str">
        <f>IF(A1396="","",(SUM($S$4:S1396)+(O1396*P1396*Q1396*Chem_block_density_block*2.54^3*Number_of_chem_blocks_block)))</f>
        <v/>
      </c>
    </row>
    <row r="1397" spans="1:31" x14ac:dyDescent="0.3">
      <c r="A1397" s="23" t="str">
        <f t="shared" si="501"/>
        <v/>
      </c>
      <c r="B1397" s="23" t="str">
        <f t="shared" si="483"/>
        <v/>
      </c>
      <c r="C1397" s="23" t="str">
        <f t="shared" si="484"/>
        <v/>
      </c>
      <c r="D1397" s="261" t="str">
        <f t="shared" si="485"/>
        <v/>
      </c>
      <c r="E1397" s="261" t="str">
        <f t="shared" si="486"/>
        <v/>
      </c>
      <c r="F1397" s="261" t="str">
        <f>IF(E1397="","",SUM(E$4:E1397))</f>
        <v/>
      </c>
      <c r="G1397" s="261" t="str">
        <f t="shared" si="487"/>
        <v/>
      </c>
      <c r="H1397" s="24" t="str">
        <f t="shared" si="488"/>
        <v/>
      </c>
      <c r="I1397" s="24" t="str">
        <f t="shared" si="489"/>
        <v/>
      </c>
      <c r="J1397" s="24" t="str">
        <f>IF(I1397="","",SUM(I$4:I1397))</f>
        <v/>
      </c>
      <c r="K1397" s="24" t="str">
        <f t="shared" si="490"/>
        <v/>
      </c>
      <c r="L1397" s="37" t="str">
        <f t="shared" si="503"/>
        <v/>
      </c>
      <c r="M1397" s="37" t="str">
        <f t="shared" si="504"/>
        <v/>
      </c>
      <c r="N1397" s="37" t="str">
        <f t="shared" si="505"/>
        <v/>
      </c>
      <c r="O1397" s="37" t="str">
        <f t="shared" si="491"/>
        <v/>
      </c>
      <c r="P1397" s="37" t="str">
        <f t="shared" si="492"/>
        <v/>
      </c>
      <c r="Q1397" s="37" t="str">
        <f t="shared" si="493"/>
        <v/>
      </c>
      <c r="R1397" s="25" t="str">
        <f t="shared" si="494"/>
        <v/>
      </c>
      <c r="S1397" s="25" t="str">
        <f t="shared" si="495"/>
        <v/>
      </c>
      <c r="T1397" s="25" t="str">
        <f t="shared" si="496"/>
        <v/>
      </c>
      <c r="U1397" s="27" t="str">
        <f t="shared" si="497"/>
        <v/>
      </c>
      <c r="V1397" s="26" t="str">
        <f t="shared" si="502"/>
        <v/>
      </c>
      <c r="W1397" s="31" t="str">
        <f t="shared" si="498"/>
        <v/>
      </c>
      <c r="X1397" s="88" t="str">
        <f>IF(U1397="","",SUM($T$4:T1397)*1000/J1397*(1-Percent_bound_block))</f>
        <v/>
      </c>
      <c r="Y1397" s="88" t="str">
        <f>IF(U1397="","",SUM($T$4:T1397)*1000/F1397*(1-Percent_bound_block))</f>
        <v/>
      </c>
      <c r="Z1397" s="90" t="str">
        <f t="shared" si="499"/>
        <v/>
      </c>
      <c r="AA1397" s="68" t="str">
        <f>IF(AND(B1396&lt;Runoff_duration_hr_block/2,B1397&gt;Runoff_duration_hr_block/2),Runoff_duration_hr_block/2,INDEX($B$4:$B$1500,IF(B1397&gt;Runoff_duration_hr_block/2,ROWS($AA$4:AA1397)-1,ROWS($AA$4:AA1397))))</f>
        <v/>
      </c>
      <c r="AB1397" s="66" t="str">
        <f>IFERROR(ROUND(IF(HG_shape_block="Constant flow",IF(AA1397=Runoff_duration_hr_block/2,CONVERT($H$4,"L","gal")/(Runoff_duration_hr_block*60),VLOOKUP('Block Calcs'!AA1397,'Block Calcs'!$B$4:$K$1500,10,FALSE)),IF(AA1397=Runoff_duration_hr_block/2,2*CONVERT($H$4,"L","gal")/(Runoff_duration_hr_block*60),VLOOKUP('Block Calcs'!AA1397,'Block Calcs'!$B$4:$K$1500,10,FALSE))),2),"")</f>
        <v/>
      </c>
      <c r="AC1397" s="68" t="str">
        <f t="shared" si="500"/>
        <v/>
      </c>
      <c r="AD1397" s="67" t="str">
        <f>IF(A1397="","",(SUM($R$4:R1397)+(O1397*P1397*Q1397*Number_of_chem_blocks_block)))</f>
        <v/>
      </c>
      <c r="AE1397" s="67" t="str">
        <f>IF(A1397="","",(SUM($S$4:S1397)+(O1397*P1397*Q1397*Chem_block_density_block*2.54^3*Number_of_chem_blocks_block)))</f>
        <v/>
      </c>
    </row>
    <row r="1398" spans="1:31" x14ac:dyDescent="0.3">
      <c r="A1398" s="23" t="str">
        <f t="shared" si="501"/>
        <v/>
      </c>
      <c r="B1398" s="23" t="str">
        <f t="shared" si="483"/>
        <v/>
      </c>
      <c r="C1398" s="23" t="str">
        <f t="shared" si="484"/>
        <v/>
      </c>
      <c r="D1398" s="261" t="str">
        <f t="shared" si="485"/>
        <v/>
      </c>
      <c r="E1398" s="261" t="str">
        <f t="shared" si="486"/>
        <v/>
      </c>
      <c r="F1398" s="261" t="str">
        <f>IF(E1398="","",SUM(E$4:E1398))</f>
        <v/>
      </c>
      <c r="G1398" s="261" t="str">
        <f t="shared" si="487"/>
        <v/>
      </c>
      <c r="H1398" s="24" t="str">
        <f t="shared" si="488"/>
        <v/>
      </c>
      <c r="I1398" s="24" t="str">
        <f t="shared" si="489"/>
        <v/>
      </c>
      <c r="J1398" s="24" t="str">
        <f>IF(I1398="","",SUM(I$4:I1398))</f>
        <v/>
      </c>
      <c r="K1398" s="24" t="str">
        <f t="shared" si="490"/>
        <v/>
      </c>
      <c r="L1398" s="37" t="str">
        <f t="shared" si="503"/>
        <v/>
      </c>
      <c r="M1398" s="37" t="str">
        <f t="shared" si="504"/>
        <v/>
      </c>
      <c r="N1398" s="37" t="str">
        <f t="shared" si="505"/>
        <v/>
      </c>
      <c r="O1398" s="37" t="str">
        <f t="shared" si="491"/>
        <v/>
      </c>
      <c r="P1398" s="37" t="str">
        <f t="shared" si="492"/>
        <v/>
      </c>
      <c r="Q1398" s="37" t="str">
        <f t="shared" si="493"/>
        <v/>
      </c>
      <c r="R1398" s="25" t="str">
        <f t="shared" si="494"/>
        <v/>
      </c>
      <c r="S1398" s="25" t="str">
        <f t="shared" si="495"/>
        <v/>
      </c>
      <c r="T1398" s="25" t="str">
        <f t="shared" si="496"/>
        <v/>
      </c>
      <c r="U1398" s="27" t="str">
        <f t="shared" si="497"/>
        <v/>
      </c>
      <c r="V1398" s="26" t="str">
        <f t="shared" si="502"/>
        <v/>
      </c>
      <c r="W1398" s="31" t="str">
        <f t="shared" si="498"/>
        <v/>
      </c>
      <c r="X1398" s="88" t="str">
        <f>IF(U1398="","",SUM($T$4:T1398)*1000/J1398*(1-Percent_bound_block))</f>
        <v/>
      </c>
      <c r="Y1398" s="88" t="str">
        <f>IF(U1398="","",SUM($T$4:T1398)*1000/F1398*(1-Percent_bound_block))</f>
        <v/>
      </c>
      <c r="Z1398" s="90" t="str">
        <f t="shared" si="499"/>
        <v/>
      </c>
      <c r="AA1398" s="68" t="str">
        <f>IF(AND(B1397&lt;Runoff_duration_hr_block/2,B1398&gt;Runoff_duration_hr_block/2),Runoff_duration_hr_block/2,INDEX($B$4:$B$1500,IF(B1398&gt;Runoff_duration_hr_block/2,ROWS($AA$4:AA1398)-1,ROWS($AA$4:AA1398))))</f>
        <v/>
      </c>
      <c r="AB1398" s="66" t="str">
        <f>IFERROR(ROUND(IF(HG_shape_block="Constant flow",IF(AA1398=Runoff_duration_hr_block/2,CONVERT($H$4,"L","gal")/(Runoff_duration_hr_block*60),VLOOKUP('Block Calcs'!AA1398,'Block Calcs'!$B$4:$K$1500,10,FALSE)),IF(AA1398=Runoff_duration_hr_block/2,2*CONVERT($H$4,"L","gal")/(Runoff_duration_hr_block*60),VLOOKUP('Block Calcs'!AA1398,'Block Calcs'!$B$4:$K$1500,10,FALSE))),2),"")</f>
        <v/>
      </c>
      <c r="AC1398" s="68" t="str">
        <f t="shared" si="500"/>
        <v/>
      </c>
      <c r="AD1398" s="67" t="str">
        <f>IF(A1398="","",(SUM($R$4:R1398)+(O1398*P1398*Q1398*Number_of_chem_blocks_block)))</f>
        <v/>
      </c>
      <c r="AE1398" s="67" t="str">
        <f>IF(A1398="","",(SUM($S$4:S1398)+(O1398*P1398*Q1398*Chem_block_density_block*2.54^3*Number_of_chem_blocks_block)))</f>
        <v/>
      </c>
    </row>
    <row r="1399" spans="1:31" x14ac:dyDescent="0.3">
      <c r="A1399" s="23" t="str">
        <f t="shared" si="501"/>
        <v/>
      </c>
      <c r="B1399" s="23" t="str">
        <f t="shared" si="483"/>
        <v/>
      </c>
      <c r="C1399" s="23" t="str">
        <f t="shared" si="484"/>
        <v/>
      </c>
      <c r="D1399" s="261" t="str">
        <f t="shared" si="485"/>
        <v/>
      </c>
      <c r="E1399" s="261" t="str">
        <f t="shared" si="486"/>
        <v/>
      </c>
      <c r="F1399" s="261" t="str">
        <f>IF(E1399="","",SUM(E$4:E1399))</f>
        <v/>
      </c>
      <c r="G1399" s="261" t="str">
        <f t="shared" si="487"/>
        <v/>
      </c>
      <c r="H1399" s="24" t="str">
        <f t="shared" si="488"/>
        <v/>
      </c>
      <c r="I1399" s="24" t="str">
        <f t="shared" si="489"/>
        <v/>
      </c>
      <c r="J1399" s="24" t="str">
        <f>IF(I1399="","",SUM(I$4:I1399))</f>
        <v/>
      </c>
      <c r="K1399" s="24" t="str">
        <f t="shared" si="490"/>
        <v/>
      </c>
      <c r="L1399" s="37" t="str">
        <f t="shared" si="503"/>
        <v/>
      </c>
      <c r="M1399" s="37" t="str">
        <f t="shared" si="504"/>
        <v/>
      </c>
      <c r="N1399" s="37" t="str">
        <f t="shared" si="505"/>
        <v/>
      </c>
      <c r="O1399" s="37" t="str">
        <f t="shared" si="491"/>
        <v/>
      </c>
      <c r="P1399" s="37" t="str">
        <f t="shared" si="492"/>
        <v/>
      </c>
      <c r="Q1399" s="37" t="str">
        <f t="shared" si="493"/>
        <v/>
      </c>
      <c r="R1399" s="25" t="str">
        <f t="shared" si="494"/>
        <v/>
      </c>
      <c r="S1399" s="25" t="str">
        <f t="shared" si="495"/>
        <v/>
      </c>
      <c r="T1399" s="25" t="str">
        <f t="shared" si="496"/>
        <v/>
      </c>
      <c r="U1399" s="27" t="str">
        <f t="shared" si="497"/>
        <v/>
      </c>
      <c r="V1399" s="26" t="str">
        <f t="shared" si="502"/>
        <v/>
      </c>
      <c r="W1399" s="31" t="str">
        <f t="shared" si="498"/>
        <v/>
      </c>
      <c r="X1399" s="88" t="str">
        <f>IF(U1399="","",SUM($T$4:T1399)*1000/J1399*(1-Percent_bound_block))</f>
        <v/>
      </c>
      <c r="Y1399" s="88" t="str">
        <f>IF(U1399="","",SUM($T$4:T1399)*1000/F1399*(1-Percent_bound_block))</f>
        <v/>
      </c>
      <c r="Z1399" s="90" t="str">
        <f t="shared" si="499"/>
        <v/>
      </c>
      <c r="AA1399" s="68" t="str">
        <f>IF(AND(B1398&lt;Runoff_duration_hr_block/2,B1399&gt;Runoff_duration_hr_block/2),Runoff_duration_hr_block/2,INDEX($B$4:$B$1500,IF(B1399&gt;Runoff_duration_hr_block/2,ROWS($AA$4:AA1399)-1,ROWS($AA$4:AA1399))))</f>
        <v/>
      </c>
      <c r="AB1399" s="66" t="str">
        <f>IFERROR(ROUND(IF(HG_shape_block="Constant flow",IF(AA1399=Runoff_duration_hr_block/2,CONVERT($H$4,"L","gal")/(Runoff_duration_hr_block*60),VLOOKUP('Block Calcs'!AA1399,'Block Calcs'!$B$4:$K$1500,10,FALSE)),IF(AA1399=Runoff_duration_hr_block/2,2*CONVERT($H$4,"L","gal")/(Runoff_duration_hr_block*60),VLOOKUP('Block Calcs'!AA1399,'Block Calcs'!$B$4:$K$1500,10,FALSE))),2),"")</f>
        <v/>
      </c>
      <c r="AC1399" s="68" t="str">
        <f t="shared" si="500"/>
        <v/>
      </c>
      <c r="AD1399" s="67" t="str">
        <f>IF(A1399="","",(SUM($R$4:R1399)+(O1399*P1399*Q1399*Number_of_chem_blocks_block)))</f>
        <v/>
      </c>
      <c r="AE1399" s="67" t="str">
        <f>IF(A1399="","",(SUM($S$4:S1399)+(O1399*P1399*Q1399*Chem_block_density_block*2.54^3*Number_of_chem_blocks_block)))</f>
        <v/>
      </c>
    </row>
    <row r="1400" spans="1:31" x14ac:dyDescent="0.3">
      <c r="A1400" s="23" t="str">
        <f t="shared" si="501"/>
        <v/>
      </c>
      <c r="B1400" s="23" t="str">
        <f t="shared" si="483"/>
        <v/>
      </c>
      <c r="C1400" s="23" t="str">
        <f t="shared" si="484"/>
        <v/>
      </c>
      <c r="D1400" s="261" t="str">
        <f t="shared" si="485"/>
        <v/>
      </c>
      <c r="E1400" s="261" t="str">
        <f t="shared" si="486"/>
        <v/>
      </c>
      <c r="F1400" s="261" t="str">
        <f>IF(E1400="","",SUM(E$4:E1400))</f>
        <v/>
      </c>
      <c r="G1400" s="261" t="str">
        <f t="shared" si="487"/>
        <v/>
      </c>
      <c r="H1400" s="24" t="str">
        <f t="shared" si="488"/>
        <v/>
      </c>
      <c r="I1400" s="24" t="str">
        <f t="shared" si="489"/>
        <v/>
      </c>
      <c r="J1400" s="24" t="str">
        <f>IF(I1400="","",SUM(I$4:I1400))</f>
        <v/>
      </c>
      <c r="K1400" s="24" t="str">
        <f t="shared" si="490"/>
        <v/>
      </c>
      <c r="L1400" s="37" t="str">
        <f t="shared" si="503"/>
        <v/>
      </c>
      <c r="M1400" s="37" t="str">
        <f t="shared" si="504"/>
        <v/>
      </c>
      <c r="N1400" s="37" t="str">
        <f t="shared" si="505"/>
        <v/>
      </c>
      <c r="O1400" s="37" t="str">
        <f t="shared" si="491"/>
        <v/>
      </c>
      <c r="P1400" s="37" t="str">
        <f t="shared" si="492"/>
        <v/>
      </c>
      <c r="Q1400" s="37" t="str">
        <f t="shared" si="493"/>
        <v/>
      </c>
      <c r="R1400" s="25" t="str">
        <f t="shared" si="494"/>
        <v/>
      </c>
      <c r="S1400" s="25" t="str">
        <f t="shared" si="495"/>
        <v/>
      </c>
      <c r="T1400" s="25" t="str">
        <f t="shared" si="496"/>
        <v/>
      </c>
      <c r="U1400" s="27" t="str">
        <f t="shared" si="497"/>
        <v/>
      </c>
      <c r="V1400" s="26" t="str">
        <f t="shared" si="502"/>
        <v/>
      </c>
      <c r="W1400" s="31" t="str">
        <f t="shared" si="498"/>
        <v/>
      </c>
      <c r="X1400" s="88" t="str">
        <f>IF(U1400="","",SUM($T$4:T1400)*1000/J1400*(1-Percent_bound_block))</f>
        <v/>
      </c>
      <c r="Y1400" s="88" t="str">
        <f>IF(U1400="","",SUM($T$4:T1400)*1000/F1400*(1-Percent_bound_block))</f>
        <v/>
      </c>
      <c r="Z1400" s="90" t="str">
        <f t="shared" si="499"/>
        <v/>
      </c>
      <c r="AA1400" s="68" t="str">
        <f>IF(AND(B1399&lt;Runoff_duration_hr_block/2,B1400&gt;Runoff_duration_hr_block/2),Runoff_duration_hr_block/2,INDEX($B$4:$B$1500,IF(B1400&gt;Runoff_duration_hr_block/2,ROWS($AA$4:AA1400)-1,ROWS($AA$4:AA1400))))</f>
        <v/>
      </c>
      <c r="AB1400" s="66" t="str">
        <f>IFERROR(ROUND(IF(HG_shape_block="Constant flow",IF(AA1400=Runoff_duration_hr_block/2,CONVERT($H$4,"L","gal")/(Runoff_duration_hr_block*60),VLOOKUP('Block Calcs'!AA1400,'Block Calcs'!$B$4:$K$1500,10,FALSE)),IF(AA1400=Runoff_duration_hr_block/2,2*CONVERT($H$4,"L","gal")/(Runoff_duration_hr_block*60),VLOOKUP('Block Calcs'!AA1400,'Block Calcs'!$B$4:$K$1500,10,FALSE))),2),"")</f>
        <v/>
      </c>
      <c r="AC1400" s="68" t="str">
        <f t="shared" si="500"/>
        <v/>
      </c>
      <c r="AD1400" s="67" t="str">
        <f>IF(A1400="","",(SUM($R$4:R1400)+(O1400*P1400*Q1400*Number_of_chem_blocks_block)))</f>
        <v/>
      </c>
      <c r="AE1400" s="67" t="str">
        <f>IF(A1400="","",(SUM($S$4:S1400)+(O1400*P1400*Q1400*Chem_block_density_block*2.54^3*Number_of_chem_blocks_block)))</f>
        <v/>
      </c>
    </row>
    <row r="1401" spans="1:31" x14ac:dyDescent="0.3">
      <c r="A1401" s="23" t="str">
        <f t="shared" si="501"/>
        <v/>
      </c>
      <c r="B1401" s="23" t="str">
        <f t="shared" si="483"/>
        <v/>
      </c>
      <c r="C1401" s="23" t="str">
        <f t="shared" si="484"/>
        <v/>
      </c>
      <c r="D1401" s="261" t="str">
        <f t="shared" si="485"/>
        <v/>
      </c>
      <c r="E1401" s="261" t="str">
        <f t="shared" si="486"/>
        <v/>
      </c>
      <c r="F1401" s="261" t="str">
        <f>IF(E1401="","",SUM(E$4:E1401))</f>
        <v/>
      </c>
      <c r="G1401" s="261" t="str">
        <f t="shared" si="487"/>
        <v/>
      </c>
      <c r="H1401" s="24" t="str">
        <f t="shared" si="488"/>
        <v/>
      </c>
      <c r="I1401" s="24" t="str">
        <f t="shared" si="489"/>
        <v/>
      </c>
      <c r="J1401" s="24" t="str">
        <f>IF(I1401="","",SUM(I$4:I1401))</f>
        <v/>
      </c>
      <c r="K1401" s="24" t="str">
        <f t="shared" si="490"/>
        <v/>
      </c>
      <c r="L1401" s="37" t="str">
        <f t="shared" si="503"/>
        <v/>
      </c>
      <c r="M1401" s="37" t="str">
        <f t="shared" si="504"/>
        <v/>
      </c>
      <c r="N1401" s="37" t="str">
        <f t="shared" si="505"/>
        <v/>
      </c>
      <c r="O1401" s="37" t="str">
        <f t="shared" si="491"/>
        <v/>
      </c>
      <c r="P1401" s="37" t="str">
        <f t="shared" si="492"/>
        <v/>
      </c>
      <c r="Q1401" s="37" t="str">
        <f t="shared" si="493"/>
        <v/>
      </c>
      <c r="R1401" s="25" t="str">
        <f t="shared" si="494"/>
        <v/>
      </c>
      <c r="S1401" s="25" t="str">
        <f t="shared" si="495"/>
        <v/>
      </c>
      <c r="T1401" s="25" t="str">
        <f t="shared" si="496"/>
        <v/>
      </c>
      <c r="U1401" s="27" t="str">
        <f t="shared" si="497"/>
        <v/>
      </c>
      <c r="V1401" s="26" t="str">
        <f t="shared" si="502"/>
        <v/>
      </c>
      <c r="W1401" s="31" t="str">
        <f t="shared" si="498"/>
        <v/>
      </c>
      <c r="X1401" s="88" t="str">
        <f>IF(U1401="","",SUM($T$4:T1401)*1000/J1401*(1-Percent_bound_block))</f>
        <v/>
      </c>
      <c r="Y1401" s="88" t="str">
        <f>IF(U1401="","",SUM($T$4:T1401)*1000/F1401*(1-Percent_bound_block))</f>
        <v/>
      </c>
      <c r="Z1401" s="90" t="str">
        <f t="shared" si="499"/>
        <v/>
      </c>
      <c r="AA1401" s="68" t="str">
        <f>IF(AND(B1400&lt;Runoff_duration_hr_block/2,B1401&gt;Runoff_duration_hr_block/2),Runoff_duration_hr_block/2,INDEX($B$4:$B$1500,IF(B1401&gt;Runoff_duration_hr_block/2,ROWS($AA$4:AA1401)-1,ROWS($AA$4:AA1401))))</f>
        <v/>
      </c>
      <c r="AB1401" s="66" t="str">
        <f>IFERROR(ROUND(IF(HG_shape_block="Constant flow",IF(AA1401=Runoff_duration_hr_block/2,CONVERT($H$4,"L","gal")/(Runoff_duration_hr_block*60),VLOOKUP('Block Calcs'!AA1401,'Block Calcs'!$B$4:$K$1500,10,FALSE)),IF(AA1401=Runoff_duration_hr_block/2,2*CONVERT($H$4,"L","gal")/(Runoff_duration_hr_block*60),VLOOKUP('Block Calcs'!AA1401,'Block Calcs'!$B$4:$K$1500,10,FALSE))),2),"")</f>
        <v/>
      </c>
      <c r="AC1401" s="68" t="str">
        <f t="shared" si="500"/>
        <v/>
      </c>
      <c r="AD1401" s="67" t="str">
        <f>IF(A1401="","",(SUM($R$4:R1401)+(O1401*P1401*Q1401*Number_of_chem_blocks_block)))</f>
        <v/>
      </c>
      <c r="AE1401" s="67" t="str">
        <f>IF(A1401="","",(SUM($S$4:S1401)+(O1401*P1401*Q1401*Chem_block_density_block*2.54^3*Number_of_chem_blocks_block)))</f>
        <v/>
      </c>
    </row>
    <row r="1402" spans="1:31" x14ac:dyDescent="0.3">
      <c r="A1402" s="23" t="str">
        <f t="shared" si="501"/>
        <v/>
      </c>
      <c r="B1402" s="23" t="str">
        <f t="shared" si="483"/>
        <v/>
      </c>
      <c r="C1402" s="23" t="str">
        <f t="shared" si="484"/>
        <v/>
      </c>
      <c r="D1402" s="261" t="str">
        <f t="shared" si="485"/>
        <v/>
      </c>
      <c r="E1402" s="261" t="str">
        <f t="shared" si="486"/>
        <v/>
      </c>
      <c r="F1402" s="261" t="str">
        <f>IF(E1402="","",SUM(E$4:E1402))</f>
        <v/>
      </c>
      <c r="G1402" s="261" t="str">
        <f t="shared" si="487"/>
        <v/>
      </c>
      <c r="H1402" s="24" t="str">
        <f t="shared" si="488"/>
        <v/>
      </c>
      <c r="I1402" s="24" t="str">
        <f t="shared" si="489"/>
        <v/>
      </c>
      <c r="J1402" s="24" t="str">
        <f>IF(I1402="","",SUM(I$4:I1402))</f>
        <v/>
      </c>
      <c r="K1402" s="24" t="str">
        <f t="shared" si="490"/>
        <v/>
      </c>
      <c r="L1402" s="37" t="str">
        <f t="shared" si="503"/>
        <v/>
      </c>
      <c r="M1402" s="37" t="str">
        <f t="shared" si="504"/>
        <v/>
      </c>
      <c r="N1402" s="37" t="str">
        <f t="shared" si="505"/>
        <v/>
      </c>
      <c r="O1402" s="37" t="str">
        <f t="shared" si="491"/>
        <v/>
      </c>
      <c r="P1402" s="37" t="str">
        <f t="shared" si="492"/>
        <v/>
      </c>
      <c r="Q1402" s="37" t="str">
        <f t="shared" si="493"/>
        <v/>
      </c>
      <c r="R1402" s="25" t="str">
        <f t="shared" si="494"/>
        <v/>
      </c>
      <c r="S1402" s="25" t="str">
        <f t="shared" si="495"/>
        <v/>
      </c>
      <c r="T1402" s="25" t="str">
        <f t="shared" si="496"/>
        <v/>
      </c>
      <c r="U1402" s="27" t="str">
        <f t="shared" si="497"/>
        <v/>
      </c>
      <c r="V1402" s="26" t="str">
        <f t="shared" si="502"/>
        <v/>
      </c>
      <c r="W1402" s="31" t="str">
        <f t="shared" si="498"/>
        <v/>
      </c>
      <c r="X1402" s="88" t="str">
        <f>IF(U1402="","",SUM($T$4:T1402)*1000/J1402*(1-Percent_bound_block))</f>
        <v/>
      </c>
      <c r="Y1402" s="88" t="str">
        <f>IF(U1402="","",SUM($T$4:T1402)*1000/F1402*(1-Percent_bound_block))</f>
        <v/>
      </c>
      <c r="Z1402" s="90" t="str">
        <f t="shared" si="499"/>
        <v/>
      </c>
      <c r="AA1402" s="68" t="str">
        <f>IF(AND(B1401&lt;Runoff_duration_hr_block/2,B1402&gt;Runoff_duration_hr_block/2),Runoff_duration_hr_block/2,INDEX($B$4:$B$1500,IF(B1402&gt;Runoff_duration_hr_block/2,ROWS($AA$4:AA1402)-1,ROWS($AA$4:AA1402))))</f>
        <v/>
      </c>
      <c r="AB1402" s="66" t="str">
        <f>IFERROR(ROUND(IF(HG_shape_block="Constant flow",IF(AA1402=Runoff_duration_hr_block/2,CONVERT($H$4,"L","gal")/(Runoff_duration_hr_block*60),VLOOKUP('Block Calcs'!AA1402,'Block Calcs'!$B$4:$K$1500,10,FALSE)),IF(AA1402=Runoff_duration_hr_block/2,2*CONVERT($H$4,"L","gal")/(Runoff_duration_hr_block*60),VLOOKUP('Block Calcs'!AA1402,'Block Calcs'!$B$4:$K$1500,10,FALSE))),2),"")</f>
        <v/>
      </c>
      <c r="AC1402" s="68" t="str">
        <f t="shared" si="500"/>
        <v/>
      </c>
      <c r="AD1402" s="67" t="str">
        <f>IF(A1402="","",(SUM($R$4:R1402)+(O1402*P1402*Q1402*Number_of_chem_blocks_block)))</f>
        <v/>
      </c>
      <c r="AE1402" s="67" t="str">
        <f>IF(A1402="","",(SUM($S$4:S1402)+(O1402*P1402*Q1402*Chem_block_density_block*2.54^3*Number_of_chem_blocks_block)))</f>
        <v/>
      </c>
    </row>
    <row r="1403" spans="1:31" x14ac:dyDescent="0.3">
      <c r="A1403" s="23" t="str">
        <f t="shared" si="501"/>
        <v/>
      </c>
      <c r="B1403" s="23" t="str">
        <f t="shared" si="483"/>
        <v/>
      </c>
      <c r="C1403" s="23" t="str">
        <f t="shared" si="484"/>
        <v/>
      </c>
      <c r="D1403" s="261" t="str">
        <f t="shared" si="485"/>
        <v/>
      </c>
      <c r="E1403" s="261" t="str">
        <f t="shared" si="486"/>
        <v/>
      </c>
      <c r="F1403" s="261" t="str">
        <f>IF(E1403="","",SUM(E$4:E1403))</f>
        <v/>
      </c>
      <c r="G1403" s="261" t="str">
        <f t="shared" si="487"/>
        <v/>
      </c>
      <c r="H1403" s="24" t="str">
        <f t="shared" si="488"/>
        <v/>
      </c>
      <c r="I1403" s="24" t="str">
        <f t="shared" si="489"/>
        <v/>
      </c>
      <c r="J1403" s="24" t="str">
        <f>IF(I1403="","",SUM(I$4:I1403))</f>
        <v/>
      </c>
      <c r="K1403" s="24" t="str">
        <f t="shared" si="490"/>
        <v/>
      </c>
      <c r="L1403" s="37" t="str">
        <f t="shared" si="503"/>
        <v/>
      </c>
      <c r="M1403" s="37" t="str">
        <f t="shared" si="504"/>
        <v/>
      </c>
      <c r="N1403" s="37" t="str">
        <f t="shared" si="505"/>
        <v/>
      </c>
      <c r="O1403" s="37" t="str">
        <f t="shared" si="491"/>
        <v/>
      </c>
      <c r="P1403" s="37" t="str">
        <f t="shared" si="492"/>
        <v/>
      </c>
      <c r="Q1403" s="37" t="str">
        <f t="shared" si="493"/>
        <v/>
      </c>
      <c r="R1403" s="25" t="str">
        <f t="shared" si="494"/>
        <v/>
      </c>
      <c r="S1403" s="25" t="str">
        <f t="shared" si="495"/>
        <v/>
      </c>
      <c r="T1403" s="25" t="str">
        <f t="shared" si="496"/>
        <v/>
      </c>
      <c r="U1403" s="27" t="str">
        <f t="shared" si="497"/>
        <v/>
      </c>
      <c r="V1403" s="26" t="str">
        <f t="shared" si="502"/>
        <v/>
      </c>
      <c r="W1403" s="31" t="str">
        <f t="shared" si="498"/>
        <v/>
      </c>
      <c r="X1403" s="88" t="str">
        <f>IF(U1403="","",SUM($T$4:T1403)*1000/J1403*(1-Percent_bound_block))</f>
        <v/>
      </c>
      <c r="Y1403" s="88" t="str">
        <f>IF(U1403="","",SUM($T$4:T1403)*1000/F1403*(1-Percent_bound_block))</f>
        <v/>
      </c>
      <c r="Z1403" s="90" t="str">
        <f t="shared" si="499"/>
        <v/>
      </c>
      <c r="AA1403" s="68" t="str">
        <f>IF(AND(B1402&lt;Runoff_duration_hr_block/2,B1403&gt;Runoff_duration_hr_block/2),Runoff_duration_hr_block/2,INDEX($B$4:$B$1500,IF(B1403&gt;Runoff_duration_hr_block/2,ROWS($AA$4:AA1403)-1,ROWS($AA$4:AA1403))))</f>
        <v/>
      </c>
      <c r="AB1403" s="66" t="str">
        <f>IFERROR(ROUND(IF(HG_shape_block="Constant flow",IF(AA1403=Runoff_duration_hr_block/2,CONVERT($H$4,"L","gal")/(Runoff_duration_hr_block*60),VLOOKUP('Block Calcs'!AA1403,'Block Calcs'!$B$4:$K$1500,10,FALSE)),IF(AA1403=Runoff_duration_hr_block/2,2*CONVERT($H$4,"L","gal")/(Runoff_duration_hr_block*60),VLOOKUP('Block Calcs'!AA1403,'Block Calcs'!$B$4:$K$1500,10,FALSE))),2),"")</f>
        <v/>
      </c>
      <c r="AC1403" s="68" t="str">
        <f t="shared" si="500"/>
        <v/>
      </c>
      <c r="AD1403" s="67" t="str">
        <f>IF(A1403="","",(SUM($R$4:R1403)+(O1403*P1403*Q1403*Number_of_chem_blocks_block)))</f>
        <v/>
      </c>
      <c r="AE1403" s="67" t="str">
        <f>IF(A1403="","",(SUM($S$4:S1403)+(O1403*P1403*Q1403*Chem_block_density_block*2.54^3*Number_of_chem_blocks_block)))</f>
        <v/>
      </c>
    </row>
    <row r="1404" spans="1:31" x14ac:dyDescent="0.3">
      <c r="A1404" s="23" t="str">
        <f t="shared" si="501"/>
        <v/>
      </c>
      <c r="B1404" s="23" t="str">
        <f t="shared" si="483"/>
        <v/>
      </c>
      <c r="C1404" s="23" t="str">
        <f t="shared" si="484"/>
        <v/>
      </c>
      <c r="D1404" s="261" t="str">
        <f t="shared" si="485"/>
        <v/>
      </c>
      <c r="E1404" s="261" t="str">
        <f t="shared" si="486"/>
        <v/>
      </c>
      <c r="F1404" s="261" t="str">
        <f>IF(E1404="","",SUM(E$4:E1404))</f>
        <v/>
      </c>
      <c r="G1404" s="261" t="str">
        <f t="shared" si="487"/>
        <v/>
      </c>
      <c r="H1404" s="24" t="str">
        <f t="shared" si="488"/>
        <v/>
      </c>
      <c r="I1404" s="24" t="str">
        <f t="shared" si="489"/>
        <v/>
      </c>
      <c r="J1404" s="24" t="str">
        <f>IF(I1404="","",SUM(I$4:I1404))</f>
        <v/>
      </c>
      <c r="K1404" s="24" t="str">
        <f t="shared" si="490"/>
        <v/>
      </c>
      <c r="L1404" s="37" t="str">
        <f t="shared" si="503"/>
        <v/>
      </c>
      <c r="M1404" s="37" t="str">
        <f t="shared" si="504"/>
        <v/>
      </c>
      <c r="N1404" s="37" t="str">
        <f t="shared" si="505"/>
        <v/>
      </c>
      <c r="O1404" s="37" t="str">
        <f t="shared" si="491"/>
        <v/>
      </c>
      <c r="P1404" s="37" t="str">
        <f t="shared" si="492"/>
        <v/>
      </c>
      <c r="Q1404" s="37" t="str">
        <f t="shared" si="493"/>
        <v/>
      </c>
      <c r="R1404" s="25" t="str">
        <f t="shared" si="494"/>
        <v/>
      </c>
      <c r="S1404" s="25" t="str">
        <f t="shared" si="495"/>
        <v/>
      </c>
      <c r="T1404" s="25" t="str">
        <f t="shared" si="496"/>
        <v/>
      </c>
      <c r="U1404" s="27" t="str">
        <f t="shared" si="497"/>
        <v/>
      </c>
      <c r="V1404" s="26" t="str">
        <f t="shared" si="502"/>
        <v/>
      </c>
      <c r="W1404" s="31" t="str">
        <f t="shared" si="498"/>
        <v/>
      </c>
      <c r="X1404" s="88" t="str">
        <f>IF(U1404="","",SUM($T$4:T1404)*1000/J1404*(1-Percent_bound_block))</f>
        <v/>
      </c>
      <c r="Y1404" s="88" t="str">
        <f>IF(U1404="","",SUM($T$4:T1404)*1000/F1404*(1-Percent_bound_block))</f>
        <v/>
      </c>
      <c r="Z1404" s="90" t="str">
        <f t="shared" si="499"/>
        <v/>
      </c>
      <c r="AA1404" s="68" t="str">
        <f>IF(AND(B1403&lt;Runoff_duration_hr_block/2,B1404&gt;Runoff_duration_hr_block/2),Runoff_duration_hr_block/2,INDEX($B$4:$B$1500,IF(B1404&gt;Runoff_duration_hr_block/2,ROWS($AA$4:AA1404)-1,ROWS($AA$4:AA1404))))</f>
        <v/>
      </c>
      <c r="AB1404" s="66" t="str">
        <f>IFERROR(ROUND(IF(HG_shape_block="Constant flow",IF(AA1404=Runoff_duration_hr_block/2,CONVERT($H$4,"L","gal")/(Runoff_duration_hr_block*60),VLOOKUP('Block Calcs'!AA1404,'Block Calcs'!$B$4:$K$1500,10,FALSE)),IF(AA1404=Runoff_duration_hr_block/2,2*CONVERT($H$4,"L","gal")/(Runoff_duration_hr_block*60),VLOOKUP('Block Calcs'!AA1404,'Block Calcs'!$B$4:$K$1500,10,FALSE))),2),"")</f>
        <v/>
      </c>
      <c r="AC1404" s="68" t="str">
        <f t="shared" si="500"/>
        <v/>
      </c>
      <c r="AD1404" s="67" t="str">
        <f>IF(A1404="","",(SUM($R$4:R1404)+(O1404*P1404*Q1404*Number_of_chem_blocks_block)))</f>
        <v/>
      </c>
      <c r="AE1404" s="67" t="str">
        <f>IF(A1404="","",(SUM($S$4:S1404)+(O1404*P1404*Q1404*Chem_block_density_block*2.54^3*Number_of_chem_blocks_block)))</f>
        <v/>
      </c>
    </row>
    <row r="1405" spans="1:31" x14ac:dyDescent="0.3">
      <c r="A1405" s="23" t="str">
        <f t="shared" si="501"/>
        <v/>
      </c>
      <c r="B1405" s="23" t="str">
        <f t="shared" si="483"/>
        <v/>
      </c>
      <c r="C1405" s="23" t="str">
        <f t="shared" si="484"/>
        <v/>
      </c>
      <c r="D1405" s="261" t="str">
        <f t="shared" si="485"/>
        <v/>
      </c>
      <c r="E1405" s="261" t="str">
        <f t="shared" si="486"/>
        <v/>
      </c>
      <c r="F1405" s="261" t="str">
        <f>IF(E1405="","",SUM(E$4:E1405))</f>
        <v/>
      </c>
      <c r="G1405" s="261" t="str">
        <f t="shared" si="487"/>
        <v/>
      </c>
      <c r="H1405" s="24" t="str">
        <f t="shared" si="488"/>
        <v/>
      </c>
      <c r="I1405" s="24" t="str">
        <f t="shared" si="489"/>
        <v/>
      </c>
      <c r="J1405" s="24" t="str">
        <f>IF(I1405="","",SUM(I$4:I1405))</f>
        <v/>
      </c>
      <c r="K1405" s="24" t="str">
        <f t="shared" si="490"/>
        <v/>
      </c>
      <c r="L1405" s="37" t="str">
        <f t="shared" si="503"/>
        <v/>
      </c>
      <c r="M1405" s="37" t="str">
        <f t="shared" si="504"/>
        <v/>
      </c>
      <c r="N1405" s="37" t="str">
        <f t="shared" si="505"/>
        <v/>
      </c>
      <c r="O1405" s="37" t="str">
        <f t="shared" si="491"/>
        <v/>
      </c>
      <c r="P1405" s="37" t="str">
        <f t="shared" si="492"/>
        <v/>
      </c>
      <c r="Q1405" s="37" t="str">
        <f t="shared" si="493"/>
        <v/>
      </c>
      <c r="R1405" s="25" t="str">
        <f t="shared" si="494"/>
        <v/>
      </c>
      <c r="S1405" s="25" t="str">
        <f t="shared" si="495"/>
        <v/>
      </c>
      <c r="T1405" s="25" t="str">
        <f t="shared" si="496"/>
        <v/>
      </c>
      <c r="U1405" s="27" t="str">
        <f t="shared" si="497"/>
        <v/>
      </c>
      <c r="V1405" s="26" t="str">
        <f t="shared" si="502"/>
        <v/>
      </c>
      <c r="W1405" s="31" t="str">
        <f t="shared" si="498"/>
        <v/>
      </c>
      <c r="X1405" s="88" t="str">
        <f>IF(U1405="","",SUM($T$4:T1405)*1000/J1405*(1-Percent_bound_block))</f>
        <v/>
      </c>
      <c r="Y1405" s="88" t="str">
        <f>IF(U1405="","",SUM($T$4:T1405)*1000/F1405*(1-Percent_bound_block))</f>
        <v/>
      </c>
      <c r="Z1405" s="90" t="str">
        <f t="shared" si="499"/>
        <v/>
      </c>
      <c r="AA1405" s="68" t="str">
        <f>IF(AND(B1404&lt;Runoff_duration_hr_block/2,B1405&gt;Runoff_duration_hr_block/2),Runoff_duration_hr_block/2,INDEX($B$4:$B$1500,IF(B1405&gt;Runoff_duration_hr_block/2,ROWS($AA$4:AA1405)-1,ROWS($AA$4:AA1405))))</f>
        <v/>
      </c>
      <c r="AB1405" s="66" t="str">
        <f>IFERROR(ROUND(IF(HG_shape_block="Constant flow",IF(AA1405=Runoff_duration_hr_block/2,CONVERT($H$4,"L","gal")/(Runoff_duration_hr_block*60),VLOOKUP('Block Calcs'!AA1405,'Block Calcs'!$B$4:$K$1500,10,FALSE)),IF(AA1405=Runoff_duration_hr_block/2,2*CONVERT($H$4,"L","gal")/(Runoff_duration_hr_block*60),VLOOKUP('Block Calcs'!AA1405,'Block Calcs'!$B$4:$K$1500,10,FALSE))),2),"")</f>
        <v/>
      </c>
      <c r="AC1405" s="68" t="str">
        <f t="shared" si="500"/>
        <v/>
      </c>
      <c r="AD1405" s="67" t="str">
        <f>IF(A1405="","",(SUM($R$4:R1405)+(O1405*P1405*Q1405*Number_of_chem_blocks_block)))</f>
        <v/>
      </c>
      <c r="AE1405" s="67" t="str">
        <f>IF(A1405="","",(SUM($S$4:S1405)+(O1405*P1405*Q1405*Chem_block_density_block*2.54^3*Number_of_chem_blocks_block)))</f>
        <v/>
      </c>
    </row>
    <row r="1406" spans="1:31" x14ac:dyDescent="0.3">
      <c r="A1406" s="23" t="str">
        <f t="shared" si="501"/>
        <v/>
      </c>
      <c r="B1406" s="23" t="str">
        <f t="shared" si="483"/>
        <v/>
      </c>
      <c r="C1406" s="23" t="str">
        <f t="shared" si="484"/>
        <v/>
      </c>
      <c r="D1406" s="261" t="str">
        <f t="shared" si="485"/>
        <v/>
      </c>
      <c r="E1406" s="261" t="str">
        <f t="shared" si="486"/>
        <v/>
      </c>
      <c r="F1406" s="261" t="str">
        <f>IF(E1406="","",SUM(E$4:E1406))</f>
        <v/>
      </c>
      <c r="G1406" s="261" t="str">
        <f t="shared" si="487"/>
        <v/>
      </c>
      <c r="H1406" s="24" t="str">
        <f t="shared" si="488"/>
        <v/>
      </c>
      <c r="I1406" s="24" t="str">
        <f t="shared" si="489"/>
        <v/>
      </c>
      <c r="J1406" s="24" t="str">
        <f>IF(I1406="","",SUM(I$4:I1406))</f>
        <v/>
      </c>
      <c r="K1406" s="24" t="str">
        <f t="shared" si="490"/>
        <v/>
      </c>
      <c r="L1406" s="37" t="str">
        <f t="shared" si="503"/>
        <v/>
      </c>
      <c r="M1406" s="37" t="str">
        <f t="shared" si="504"/>
        <v/>
      </c>
      <c r="N1406" s="37" t="str">
        <f t="shared" si="505"/>
        <v/>
      </c>
      <c r="O1406" s="37" t="str">
        <f t="shared" si="491"/>
        <v/>
      </c>
      <c r="P1406" s="37" t="str">
        <f t="shared" si="492"/>
        <v/>
      </c>
      <c r="Q1406" s="37" t="str">
        <f t="shared" si="493"/>
        <v/>
      </c>
      <c r="R1406" s="25" t="str">
        <f t="shared" si="494"/>
        <v/>
      </c>
      <c r="S1406" s="25" t="str">
        <f t="shared" si="495"/>
        <v/>
      </c>
      <c r="T1406" s="25" t="str">
        <f t="shared" si="496"/>
        <v/>
      </c>
      <c r="U1406" s="27" t="str">
        <f t="shared" si="497"/>
        <v/>
      </c>
      <c r="V1406" s="26" t="str">
        <f t="shared" si="502"/>
        <v/>
      </c>
      <c r="W1406" s="31" t="str">
        <f t="shared" si="498"/>
        <v/>
      </c>
      <c r="X1406" s="88" t="str">
        <f>IF(U1406="","",SUM($T$4:T1406)*1000/J1406*(1-Percent_bound_block))</f>
        <v/>
      </c>
      <c r="Y1406" s="88" t="str">
        <f>IF(U1406="","",SUM($T$4:T1406)*1000/F1406*(1-Percent_bound_block))</f>
        <v/>
      </c>
      <c r="Z1406" s="90" t="str">
        <f t="shared" si="499"/>
        <v/>
      </c>
      <c r="AA1406" s="68" t="str">
        <f>IF(AND(B1405&lt;Runoff_duration_hr_block/2,B1406&gt;Runoff_duration_hr_block/2),Runoff_duration_hr_block/2,INDEX($B$4:$B$1500,IF(B1406&gt;Runoff_duration_hr_block/2,ROWS($AA$4:AA1406)-1,ROWS($AA$4:AA1406))))</f>
        <v/>
      </c>
      <c r="AB1406" s="66" t="str">
        <f>IFERROR(ROUND(IF(HG_shape_block="Constant flow",IF(AA1406=Runoff_duration_hr_block/2,CONVERT($H$4,"L","gal")/(Runoff_duration_hr_block*60),VLOOKUP('Block Calcs'!AA1406,'Block Calcs'!$B$4:$K$1500,10,FALSE)),IF(AA1406=Runoff_duration_hr_block/2,2*CONVERT($H$4,"L","gal")/(Runoff_duration_hr_block*60),VLOOKUP('Block Calcs'!AA1406,'Block Calcs'!$B$4:$K$1500,10,FALSE))),2),"")</f>
        <v/>
      </c>
      <c r="AC1406" s="68" t="str">
        <f t="shared" si="500"/>
        <v/>
      </c>
      <c r="AD1406" s="67" t="str">
        <f>IF(A1406="","",(SUM($R$4:R1406)+(O1406*P1406*Q1406*Number_of_chem_blocks_block)))</f>
        <v/>
      </c>
      <c r="AE1406" s="67" t="str">
        <f>IF(A1406="","",(SUM($S$4:S1406)+(O1406*P1406*Q1406*Chem_block_density_block*2.54^3*Number_of_chem_blocks_block)))</f>
        <v/>
      </c>
    </row>
    <row r="1407" spans="1:31" x14ac:dyDescent="0.3">
      <c r="A1407" s="23" t="str">
        <f t="shared" si="501"/>
        <v/>
      </c>
      <c r="B1407" s="23" t="str">
        <f t="shared" si="483"/>
        <v/>
      </c>
      <c r="C1407" s="23" t="str">
        <f t="shared" si="484"/>
        <v/>
      </c>
      <c r="D1407" s="261" t="str">
        <f t="shared" si="485"/>
        <v/>
      </c>
      <c r="E1407" s="261" t="str">
        <f t="shared" si="486"/>
        <v/>
      </c>
      <c r="F1407" s="261" t="str">
        <f>IF(E1407="","",SUM(E$4:E1407))</f>
        <v/>
      </c>
      <c r="G1407" s="261" t="str">
        <f t="shared" si="487"/>
        <v/>
      </c>
      <c r="H1407" s="24" t="str">
        <f t="shared" si="488"/>
        <v/>
      </c>
      <c r="I1407" s="24" t="str">
        <f t="shared" si="489"/>
        <v/>
      </c>
      <c r="J1407" s="24" t="str">
        <f>IF(I1407="","",SUM(I$4:I1407))</f>
        <v/>
      </c>
      <c r="K1407" s="24" t="str">
        <f t="shared" si="490"/>
        <v/>
      </c>
      <c r="L1407" s="37" t="str">
        <f t="shared" si="503"/>
        <v/>
      </c>
      <c r="M1407" s="37" t="str">
        <f t="shared" si="504"/>
        <v/>
      </c>
      <c r="N1407" s="37" t="str">
        <f t="shared" si="505"/>
        <v/>
      </c>
      <c r="O1407" s="37" t="str">
        <f t="shared" si="491"/>
        <v/>
      </c>
      <c r="P1407" s="37" t="str">
        <f t="shared" si="492"/>
        <v/>
      </c>
      <c r="Q1407" s="37" t="str">
        <f t="shared" si="493"/>
        <v/>
      </c>
      <c r="R1407" s="25" t="str">
        <f t="shared" si="494"/>
        <v/>
      </c>
      <c r="S1407" s="25" t="str">
        <f t="shared" si="495"/>
        <v/>
      </c>
      <c r="T1407" s="25" t="str">
        <f t="shared" si="496"/>
        <v/>
      </c>
      <c r="U1407" s="27" t="str">
        <f t="shared" si="497"/>
        <v/>
      </c>
      <c r="V1407" s="26" t="str">
        <f t="shared" si="502"/>
        <v/>
      </c>
      <c r="W1407" s="31" t="str">
        <f t="shared" si="498"/>
        <v/>
      </c>
      <c r="X1407" s="88" t="str">
        <f>IF(U1407="","",SUM($T$4:T1407)*1000/J1407*(1-Percent_bound_block))</f>
        <v/>
      </c>
      <c r="Y1407" s="88" t="str">
        <f>IF(U1407="","",SUM($T$4:T1407)*1000/F1407*(1-Percent_bound_block))</f>
        <v/>
      </c>
      <c r="Z1407" s="90" t="str">
        <f t="shared" si="499"/>
        <v/>
      </c>
      <c r="AA1407" s="68" t="str">
        <f>IF(AND(B1406&lt;Runoff_duration_hr_block/2,B1407&gt;Runoff_duration_hr_block/2),Runoff_duration_hr_block/2,INDEX($B$4:$B$1500,IF(B1407&gt;Runoff_duration_hr_block/2,ROWS($AA$4:AA1407)-1,ROWS($AA$4:AA1407))))</f>
        <v/>
      </c>
      <c r="AB1407" s="66" t="str">
        <f>IFERROR(ROUND(IF(HG_shape_block="Constant flow",IF(AA1407=Runoff_duration_hr_block/2,CONVERT($H$4,"L","gal")/(Runoff_duration_hr_block*60),VLOOKUP('Block Calcs'!AA1407,'Block Calcs'!$B$4:$K$1500,10,FALSE)),IF(AA1407=Runoff_duration_hr_block/2,2*CONVERT($H$4,"L","gal")/(Runoff_duration_hr_block*60),VLOOKUP('Block Calcs'!AA1407,'Block Calcs'!$B$4:$K$1500,10,FALSE))),2),"")</f>
        <v/>
      </c>
      <c r="AC1407" s="68" t="str">
        <f t="shared" si="500"/>
        <v/>
      </c>
      <c r="AD1407" s="67" t="str">
        <f>IF(A1407="","",(SUM($R$4:R1407)+(O1407*P1407*Q1407*Number_of_chem_blocks_block)))</f>
        <v/>
      </c>
      <c r="AE1407" s="67" t="str">
        <f>IF(A1407="","",(SUM($S$4:S1407)+(O1407*P1407*Q1407*Chem_block_density_block*2.54^3*Number_of_chem_blocks_block)))</f>
        <v/>
      </c>
    </row>
    <row r="1408" spans="1:31" x14ac:dyDescent="0.3">
      <c r="A1408" s="23" t="str">
        <f t="shared" si="501"/>
        <v/>
      </c>
      <c r="B1408" s="23" t="str">
        <f t="shared" si="483"/>
        <v/>
      </c>
      <c r="C1408" s="23" t="str">
        <f t="shared" si="484"/>
        <v/>
      </c>
      <c r="D1408" s="261" t="str">
        <f t="shared" si="485"/>
        <v/>
      </c>
      <c r="E1408" s="261" t="str">
        <f t="shared" si="486"/>
        <v/>
      </c>
      <c r="F1408" s="261" t="str">
        <f>IF(E1408="","",SUM(E$4:E1408))</f>
        <v/>
      </c>
      <c r="G1408" s="261" t="str">
        <f t="shared" si="487"/>
        <v/>
      </c>
      <c r="H1408" s="24" t="str">
        <f t="shared" si="488"/>
        <v/>
      </c>
      <c r="I1408" s="24" t="str">
        <f t="shared" si="489"/>
        <v/>
      </c>
      <c r="J1408" s="24" t="str">
        <f>IF(I1408="","",SUM(I$4:I1408))</f>
        <v/>
      </c>
      <c r="K1408" s="24" t="str">
        <f t="shared" si="490"/>
        <v/>
      </c>
      <c r="L1408" s="37" t="str">
        <f t="shared" si="503"/>
        <v/>
      </c>
      <c r="M1408" s="37" t="str">
        <f t="shared" si="504"/>
        <v/>
      </c>
      <c r="N1408" s="37" t="str">
        <f t="shared" si="505"/>
        <v/>
      </c>
      <c r="O1408" s="37" t="str">
        <f t="shared" si="491"/>
        <v/>
      </c>
      <c r="P1408" s="37" t="str">
        <f t="shared" si="492"/>
        <v/>
      </c>
      <c r="Q1408" s="37" t="str">
        <f t="shared" si="493"/>
        <v/>
      </c>
      <c r="R1408" s="25" t="str">
        <f t="shared" si="494"/>
        <v/>
      </c>
      <c r="S1408" s="25" t="str">
        <f t="shared" si="495"/>
        <v/>
      </c>
      <c r="T1408" s="25" t="str">
        <f t="shared" si="496"/>
        <v/>
      </c>
      <c r="U1408" s="27" t="str">
        <f t="shared" si="497"/>
        <v/>
      </c>
      <c r="V1408" s="26" t="str">
        <f t="shared" si="502"/>
        <v/>
      </c>
      <c r="W1408" s="31" t="str">
        <f t="shared" si="498"/>
        <v/>
      </c>
      <c r="X1408" s="88" t="str">
        <f>IF(U1408="","",SUM($T$4:T1408)*1000/J1408*(1-Percent_bound_block))</f>
        <v/>
      </c>
      <c r="Y1408" s="88" t="str">
        <f>IF(U1408="","",SUM($T$4:T1408)*1000/F1408*(1-Percent_bound_block))</f>
        <v/>
      </c>
      <c r="Z1408" s="90" t="str">
        <f t="shared" si="499"/>
        <v/>
      </c>
      <c r="AA1408" s="68" t="str">
        <f>IF(AND(B1407&lt;Runoff_duration_hr_block/2,B1408&gt;Runoff_duration_hr_block/2),Runoff_duration_hr_block/2,INDEX($B$4:$B$1500,IF(B1408&gt;Runoff_duration_hr_block/2,ROWS($AA$4:AA1408)-1,ROWS($AA$4:AA1408))))</f>
        <v/>
      </c>
      <c r="AB1408" s="66" t="str">
        <f>IFERROR(ROUND(IF(HG_shape_block="Constant flow",IF(AA1408=Runoff_duration_hr_block/2,CONVERT($H$4,"L","gal")/(Runoff_duration_hr_block*60),VLOOKUP('Block Calcs'!AA1408,'Block Calcs'!$B$4:$K$1500,10,FALSE)),IF(AA1408=Runoff_duration_hr_block/2,2*CONVERT($H$4,"L","gal")/(Runoff_duration_hr_block*60),VLOOKUP('Block Calcs'!AA1408,'Block Calcs'!$B$4:$K$1500,10,FALSE))),2),"")</f>
        <v/>
      </c>
      <c r="AC1408" s="68" t="str">
        <f t="shared" si="500"/>
        <v/>
      </c>
      <c r="AD1408" s="67" t="str">
        <f>IF(A1408="","",(SUM($R$4:R1408)+(O1408*P1408*Q1408*Number_of_chem_blocks_block)))</f>
        <v/>
      </c>
      <c r="AE1408" s="67" t="str">
        <f>IF(A1408="","",(SUM($S$4:S1408)+(O1408*P1408*Q1408*Chem_block_density_block*2.54^3*Number_of_chem_blocks_block)))</f>
        <v/>
      </c>
    </row>
    <row r="1409" spans="1:31" x14ac:dyDescent="0.3">
      <c r="A1409" s="23" t="str">
        <f t="shared" si="501"/>
        <v/>
      </c>
      <c r="B1409" s="23" t="str">
        <f t="shared" si="483"/>
        <v/>
      </c>
      <c r="C1409" s="23" t="str">
        <f t="shared" si="484"/>
        <v/>
      </c>
      <c r="D1409" s="261" t="str">
        <f t="shared" si="485"/>
        <v/>
      </c>
      <c r="E1409" s="261" t="str">
        <f t="shared" si="486"/>
        <v/>
      </c>
      <c r="F1409" s="261" t="str">
        <f>IF(E1409="","",SUM(E$4:E1409))</f>
        <v/>
      </c>
      <c r="G1409" s="261" t="str">
        <f t="shared" si="487"/>
        <v/>
      </c>
      <c r="H1409" s="24" t="str">
        <f t="shared" si="488"/>
        <v/>
      </c>
      <c r="I1409" s="24" t="str">
        <f t="shared" si="489"/>
        <v/>
      </c>
      <c r="J1409" s="24" t="str">
        <f>IF(I1409="","",SUM(I$4:I1409))</f>
        <v/>
      </c>
      <c r="K1409" s="24" t="str">
        <f t="shared" si="490"/>
        <v/>
      </c>
      <c r="L1409" s="37" t="str">
        <f t="shared" si="503"/>
        <v/>
      </c>
      <c r="M1409" s="37" t="str">
        <f t="shared" si="504"/>
        <v/>
      </c>
      <c r="N1409" s="37" t="str">
        <f t="shared" si="505"/>
        <v/>
      </c>
      <c r="O1409" s="37" t="str">
        <f t="shared" si="491"/>
        <v/>
      </c>
      <c r="P1409" s="37" t="str">
        <f t="shared" si="492"/>
        <v/>
      </c>
      <c r="Q1409" s="37" t="str">
        <f t="shared" si="493"/>
        <v/>
      </c>
      <c r="R1409" s="25" t="str">
        <f t="shared" si="494"/>
        <v/>
      </c>
      <c r="S1409" s="25" t="str">
        <f t="shared" si="495"/>
        <v/>
      </c>
      <c r="T1409" s="25" t="str">
        <f t="shared" si="496"/>
        <v/>
      </c>
      <c r="U1409" s="27" t="str">
        <f t="shared" si="497"/>
        <v/>
      </c>
      <c r="V1409" s="26" t="str">
        <f t="shared" si="502"/>
        <v/>
      </c>
      <c r="W1409" s="31" t="str">
        <f t="shared" si="498"/>
        <v/>
      </c>
      <c r="X1409" s="88" t="str">
        <f>IF(U1409="","",SUM($T$4:T1409)*1000/J1409*(1-Percent_bound_block))</f>
        <v/>
      </c>
      <c r="Y1409" s="88" t="str">
        <f>IF(U1409="","",SUM($T$4:T1409)*1000/F1409*(1-Percent_bound_block))</f>
        <v/>
      </c>
      <c r="Z1409" s="90" t="str">
        <f t="shared" si="499"/>
        <v/>
      </c>
      <c r="AA1409" s="68" t="str">
        <f>IF(AND(B1408&lt;Runoff_duration_hr_block/2,B1409&gt;Runoff_duration_hr_block/2),Runoff_duration_hr_block/2,INDEX($B$4:$B$1500,IF(B1409&gt;Runoff_duration_hr_block/2,ROWS($AA$4:AA1409)-1,ROWS($AA$4:AA1409))))</f>
        <v/>
      </c>
      <c r="AB1409" s="66" t="str">
        <f>IFERROR(ROUND(IF(HG_shape_block="Constant flow",IF(AA1409=Runoff_duration_hr_block/2,CONVERT($H$4,"L","gal")/(Runoff_duration_hr_block*60),VLOOKUP('Block Calcs'!AA1409,'Block Calcs'!$B$4:$K$1500,10,FALSE)),IF(AA1409=Runoff_duration_hr_block/2,2*CONVERT($H$4,"L","gal")/(Runoff_duration_hr_block*60),VLOOKUP('Block Calcs'!AA1409,'Block Calcs'!$B$4:$K$1500,10,FALSE))),2),"")</f>
        <v/>
      </c>
      <c r="AC1409" s="68" t="str">
        <f t="shared" si="500"/>
        <v/>
      </c>
      <c r="AD1409" s="67" t="str">
        <f>IF(A1409="","",(SUM($R$4:R1409)+(O1409*P1409*Q1409*Number_of_chem_blocks_block)))</f>
        <v/>
      </c>
      <c r="AE1409" s="67" t="str">
        <f>IF(A1409="","",(SUM($S$4:S1409)+(O1409*P1409*Q1409*Chem_block_density_block*2.54^3*Number_of_chem_blocks_block)))</f>
        <v/>
      </c>
    </row>
    <row r="1410" spans="1:31" x14ac:dyDescent="0.3">
      <c r="A1410" s="23" t="str">
        <f t="shared" si="501"/>
        <v/>
      </c>
      <c r="B1410" s="23" t="str">
        <f t="shared" si="483"/>
        <v/>
      </c>
      <c r="C1410" s="23" t="str">
        <f t="shared" si="484"/>
        <v/>
      </c>
      <c r="D1410" s="261" t="str">
        <f t="shared" si="485"/>
        <v/>
      </c>
      <c r="E1410" s="261" t="str">
        <f t="shared" si="486"/>
        <v/>
      </c>
      <c r="F1410" s="261" t="str">
        <f>IF(E1410="","",SUM(E$4:E1410))</f>
        <v/>
      </c>
      <c r="G1410" s="261" t="str">
        <f t="shared" si="487"/>
        <v/>
      </c>
      <c r="H1410" s="24" t="str">
        <f t="shared" si="488"/>
        <v/>
      </c>
      <c r="I1410" s="24" t="str">
        <f t="shared" si="489"/>
        <v/>
      </c>
      <c r="J1410" s="24" t="str">
        <f>IF(I1410="","",SUM(I$4:I1410))</f>
        <v/>
      </c>
      <c r="K1410" s="24" t="str">
        <f t="shared" si="490"/>
        <v/>
      </c>
      <c r="L1410" s="37" t="str">
        <f t="shared" si="503"/>
        <v/>
      </c>
      <c r="M1410" s="37" t="str">
        <f t="shared" si="504"/>
        <v/>
      </c>
      <c r="N1410" s="37" t="str">
        <f t="shared" si="505"/>
        <v/>
      </c>
      <c r="O1410" s="37" t="str">
        <f t="shared" si="491"/>
        <v/>
      </c>
      <c r="P1410" s="37" t="str">
        <f t="shared" si="492"/>
        <v/>
      </c>
      <c r="Q1410" s="37" t="str">
        <f t="shared" si="493"/>
        <v/>
      </c>
      <c r="R1410" s="25" t="str">
        <f t="shared" si="494"/>
        <v/>
      </c>
      <c r="S1410" s="25" t="str">
        <f t="shared" si="495"/>
        <v/>
      </c>
      <c r="T1410" s="25" t="str">
        <f t="shared" si="496"/>
        <v/>
      </c>
      <c r="U1410" s="27" t="str">
        <f t="shared" si="497"/>
        <v/>
      </c>
      <c r="V1410" s="26" t="str">
        <f t="shared" si="502"/>
        <v/>
      </c>
      <c r="W1410" s="31" t="str">
        <f t="shared" si="498"/>
        <v/>
      </c>
      <c r="X1410" s="88" t="str">
        <f>IF(U1410="","",SUM($T$4:T1410)*1000/J1410*(1-Percent_bound_block))</f>
        <v/>
      </c>
      <c r="Y1410" s="88" t="str">
        <f>IF(U1410="","",SUM($T$4:T1410)*1000/F1410*(1-Percent_bound_block))</f>
        <v/>
      </c>
      <c r="Z1410" s="90" t="str">
        <f t="shared" si="499"/>
        <v/>
      </c>
      <c r="AA1410" s="68" t="str">
        <f>IF(AND(B1409&lt;Runoff_duration_hr_block/2,B1410&gt;Runoff_duration_hr_block/2),Runoff_duration_hr_block/2,INDEX($B$4:$B$1500,IF(B1410&gt;Runoff_duration_hr_block/2,ROWS($AA$4:AA1410)-1,ROWS($AA$4:AA1410))))</f>
        <v/>
      </c>
      <c r="AB1410" s="66" t="str">
        <f>IFERROR(ROUND(IF(HG_shape_block="Constant flow",IF(AA1410=Runoff_duration_hr_block/2,CONVERT($H$4,"L","gal")/(Runoff_duration_hr_block*60),VLOOKUP('Block Calcs'!AA1410,'Block Calcs'!$B$4:$K$1500,10,FALSE)),IF(AA1410=Runoff_duration_hr_block/2,2*CONVERT($H$4,"L","gal")/(Runoff_duration_hr_block*60),VLOOKUP('Block Calcs'!AA1410,'Block Calcs'!$B$4:$K$1500,10,FALSE))),2),"")</f>
        <v/>
      </c>
      <c r="AC1410" s="68" t="str">
        <f t="shared" si="500"/>
        <v/>
      </c>
      <c r="AD1410" s="67" t="str">
        <f>IF(A1410="","",(SUM($R$4:R1410)+(O1410*P1410*Q1410*Number_of_chem_blocks_block)))</f>
        <v/>
      </c>
      <c r="AE1410" s="67" t="str">
        <f>IF(A1410="","",(SUM($S$4:S1410)+(O1410*P1410*Q1410*Chem_block_density_block*2.54^3*Number_of_chem_blocks_block)))</f>
        <v/>
      </c>
    </row>
    <row r="1411" spans="1:31" x14ac:dyDescent="0.3">
      <c r="A1411" s="23" t="str">
        <f t="shared" si="501"/>
        <v/>
      </c>
      <c r="B1411" s="23" t="str">
        <f t="shared" si="483"/>
        <v/>
      </c>
      <c r="C1411" s="23" t="str">
        <f t="shared" si="484"/>
        <v/>
      </c>
      <c r="D1411" s="261" t="str">
        <f t="shared" si="485"/>
        <v/>
      </c>
      <c r="E1411" s="261" t="str">
        <f t="shared" si="486"/>
        <v/>
      </c>
      <c r="F1411" s="261" t="str">
        <f>IF(E1411="","",SUM(E$4:E1411))</f>
        <v/>
      </c>
      <c r="G1411" s="261" t="str">
        <f t="shared" si="487"/>
        <v/>
      </c>
      <c r="H1411" s="24" t="str">
        <f t="shared" si="488"/>
        <v/>
      </c>
      <c r="I1411" s="24" t="str">
        <f t="shared" si="489"/>
        <v/>
      </c>
      <c r="J1411" s="24" t="str">
        <f>IF(I1411="","",SUM(I$4:I1411))</f>
        <v/>
      </c>
      <c r="K1411" s="24" t="str">
        <f t="shared" si="490"/>
        <v/>
      </c>
      <c r="L1411" s="37" t="str">
        <f t="shared" si="503"/>
        <v/>
      </c>
      <c r="M1411" s="37" t="str">
        <f t="shared" si="504"/>
        <v/>
      </c>
      <c r="N1411" s="37" t="str">
        <f t="shared" si="505"/>
        <v/>
      </c>
      <c r="O1411" s="37" t="str">
        <f t="shared" si="491"/>
        <v/>
      </c>
      <c r="P1411" s="37" t="str">
        <f t="shared" si="492"/>
        <v/>
      </c>
      <c r="Q1411" s="37" t="str">
        <f t="shared" si="493"/>
        <v/>
      </c>
      <c r="R1411" s="25" t="str">
        <f t="shared" si="494"/>
        <v/>
      </c>
      <c r="S1411" s="25" t="str">
        <f t="shared" si="495"/>
        <v/>
      </c>
      <c r="T1411" s="25" t="str">
        <f t="shared" si="496"/>
        <v/>
      </c>
      <c r="U1411" s="27" t="str">
        <f t="shared" si="497"/>
        <v/>
      </c>
      <c r="V1411" s="26" t="str">
        <f t="shared" si="502"/>
        <v/>
      </c>
      <c r="W1411" s="31" t="str">
        <f t="shared" si="498"/>
        <v/>
      </c>
      <c r="X1411" s="88" t="str">
        <f>IF(U1411="","",SUM($T$4:T1411)*1000/J1411*(1-Percent_bound_block))</f>
        <v/>
      </c>
      <c r="Y1411" s="88" t="str">
        <f>IF(U1411="","",SUM($T$4:T1411)*1000/F1411*(1-Percent_bound_block))</f>
        <v/>
      </c>
      <c r="Z1411" s="90" t="str">
        <f t="shared" si="499"/>
        <v/>
      </c>
      <c r="AA1411" s="68" t="str">
        <f>IF(AND(B1410&lt;Runoff_duration_hr_block/2,B1411&gt;Runoff_duration_hr_block/2),Runoff_duration_hr_block/2,INDEX($B$4:$B$1500,IF(B1411&gt;Runoff_duration_hr_block/2,ROWS($AA$4:AA1411)-1,ROWS($AA$4:AA1411))))</f>
        <v/>
      </c>
      <c r="AB1411" s="66" t="str">
        <f>IFERROR(ROUND(IF(HG_shape_block="Constant flow",IF(AA1411=Runoff_duration_hr_block/2,CONVERT($H$4,"L","gal")/(Runoff_duration_hr_block*60),VLOOKUP('Block Calcs'!AA1411,'Block Calcs'!$B$4:$K$1500,10,FALSE)),IF(AA1411=Runoff_duration_hr_block/2,2*CONVERT($H$4,"L","gal")/(Runoff_duration_hr_block*60),VLOOKUP('Block Calcs'!AA1411,'Block Calcs'!$B$4:$K$1500,10,FALSE))),2),"")</f>
        <v/>
      </c>
      <c r="AC1411" s="68" t="str">
        <f t="shared" si="500"/>
        <v/>
      </c>
      <c r="AD1411" s="67" t="str">
        <f>IF(A1411="","",(SUM($R$4:R1411)+(O1411*P1411*Q1411*Number_of_chem_blocks_block)))</f>
        <v/>
      </c>
      <c r="AE1411" s="67" t="str">
        <f>IF(A1411="","",(SUM($S$4:S1411)+(O1411*P1411*Q1411*Chem_block_density_block*2.54^3*Number_of_chem_blocks_block)))</f>
        <v/>
      </c>
    </row>
    <row r="1412" spans="1:31" x14ac:dyDescent="0.3">
      <c r="A1412" s="23" t="str">
        <f t="shared" si="501"/>
        <v/>
      </c>
      <c r="B1412" s="23" t="str">
        <f t="shared" ref="B1412:B1475" si="506">IF(A1412="","",AVERAGE(A1412,C1412))</f>
        <v/>
      </c>
      <c r="C1412" s="23" t="str">
        <f t="shared" ref="C1412:C1475" si="507">IFERROR(IF((A1412+timestep_block/60)&gt;=Runoff_duration_hr_block,Runoff_duration_hr_block,A1412+timestep_block/60),"")</f>
        <v/>
      </c>
      <c r="D1412" s="261" t="str">
        <f t="shared" ref="D1412:D1475" si="508">IF(A1412="","",IF(Flow_vol_option_block="SCS Curve Number Method",SCS_Q_vol_block,User_Q_vol_block))</f>
        <v/>
      </c>
      <c r="E1412" s="261" t="str">
        <f t="shared" ref="E1412:E1475" si="509">IFERROR(IF(HG_shape_block="Constant flow",D1412/Runoff_duration_hr_block*(C1412-A1412),IF(HG_shape_block="Triangular (Rational Method)",IF((C1412/Runoff_duration_hr_block)&lt;=0.5,AVERAGE(A1412,C1412)*((2*D1412/(Runoff_duration_hr_block))/(0.5*Runoff_duration_hr_block))*timestep_block/60,((2*D1412/(Runoff_duration_hr_block))-(AVERAGE(A1412,C1412)-Runoff_duration_hr_block/2)*((2*D1412/(Runoff_duration_hr_block))/(0.5*Runoff_duration_hr_block)))*timestep_block/60))),"")</f>
        <v/>
      </c>
      <c r="F1412" s="261" t="str">
        <f>IF(E1412="","",SUM(E$4:E1412))</f>
        <v/>
      </c>
      <c r="G1412" s="261" t="str">
        <f t="shared" ref="G1412:G1475" si="510">IF(A1412="","",CONVERT(E1412,"L","gal")/timestep_block)</f>
        <v/>
      </c>
      <c r="H1412" s="24" t="str">
        <f t="shared" ref="H1412:H1475" si="511">IF(A1412="","",Treated_vol_block)</f>
        <v/>
      </c>
      <c r="I1412" s="24" t="str">
        <f t="shared" ref="I1412:I1475" si="512">IFERROR(IF(HG_shape_block="Constant flow",H1412/Runoff_duration_hr_block*(C1412-A1412),IF(HG_shape_block="Triangular (Rational Method)",IF((C1412/Runoff_duration_hr_block)&lt;=0.5,AVERAGE(A1412,C1412)*((2*H1412/(Runoff_duration_hr_block))/(0.5*Runoff_duration_hr_block))*timestep_block/60,((2*H1412/(Runoff_duration_hr_block))-(AVERAGE(A1412,C1412)-Runoff_duration_hr_block/2)*((2*H1412/(Runoff_duration_hr_block))/(0.5*Runoff_duration_hr_block)))*timestep_block/60))),"")</f>
        <v/>
      </c>
      <c r="J1412" s="24" t="str">
        <f>IF(I1412="","",SUM(I$4:I1412))</f>
        <v/>
      </c>
      <c r="K1412" s="24" t="str">
        <f t="shared" ref="K1412:K1475" si="513">IF(A1412="","",CONVERT(I1412,"L","gal")/timestep_block)</f>
        <v/>
      </c>
      <c r="L1412" s="37" t="str">
        <f t="shared" si="503"/>
        <v/>
      </c>
      <c r="M1412" s="37" t="str">
        <f t="shared" si="504"/>
        <v/>
      </c>
      <c r="N1412" s="37" t="str">
        <f t="shared" si="505"/>
        <v/>
      </c>
      <c r="O1412" s="37" t="str">
        <f t="shared" ref="O1412:O1475" si="514">IFERROR(IF(A1412="","",IF((L1412-2*Erosion_rate_length_block*(C1412-A1412))&lt;0,0,L1412-2*Erosion_rate_length_block*(C1412-A1412))),"")</f>
        <v/>
      </c>
      <c r="P1412" s="37" t="str">
        <f t="shared" ref="P1412:P1475" si="515">IFERROR(IF(A1412="","",IF((M1412-2*Erosion_rate_width_block*(C1412-A1412))&lt;0,0,M1412-2*Erosion_rate_width_block*(C1412-A1412))),"")</f>
        <v/>
      </c>
      <c r="Q1412" s="37" t="str">
        <f t="shared" ref="Q1412:Q1475" si="516">IFERROR(IF(A1412="","",IF((N1412-2*Erosion_rate_height_block*(C1412-A1412))&lt;0,0,N1412-2*Erosion_rate_height_block*(C1412-A1412))),"")</f>
        <v/>
      </c>
      <c r="R1412" s="25" t="str">
        <f t="shared" ref="R1412:R1475" si="517">IFERROR(IF(A1412="","",((L1412*M1412*N1412)-(O1412*P1412*Q1412))*Number_of_chem_blocks_block),"")</f>
        <v/>
      </c>
      <c r="S1412" s="25" t="str">
        <f t="shared" ref="S1412:S1475" si="518">IFERROR(IF(A1412="","",Chem_block_density_block*2.54^3*R1412),"")</f>
        <v/>
      </c>
      <c r="T1412" s="25" t="str">
        <f t="shared" ref="T1412:T1475" si="519">IFERROR(IF(A1412="","",S1412*Percent_chem_block),"")</f>
        <v/>
      </c>
      <c r="U1412" s="27" t="str">
        <f t="shared" ref="U1412:U1475" si="520">IFERROR(IF(A1412="","",1-(Chem_length_block*Chem_width_block*Chem_height_block-O1412*P1412*Q1412)/(Chem_length_block*Chem_width_block*Chem_height_block)),"")</f>
        <v/>
      </c>
      <c r="V1412" s="26" t="str">
        <f t="shared" si="502"/>
        <v/>
      </c>
      <c r="W1412" s="31" t="str">
        <f t="shared" ref="W1412:W1475" si="521">IFERROR(IF(A1412="","",V1412*(1-Percent_bound_block)),"")</f>
        <v/>
      </c>
      <c r="X1412" s="88" t="str">
        <f>IF(U1412="","",SUM($T$4:T1412)*1000/J1412*(1-Percent_bound_block))</f>
        <v/>
      </c>
      <c r="Y1412" s="88" t="str">
        <f>IF(U1412="","",SUM($T$4:T1412)*1000/F1412*(1-Percent_bound_block))</f>
        <v/>
      </c>
      <c r="Z1412" s="90" t="str">
        <f t="shared" ref="Z1412:Z1475" si="522">IF(A1412="","",Toxicity_block)</f>
        <v/>
      </c>
      <c r="AA1412" s="68" t="str">
        <f>IF(AND(B1411&lt;Runoff_duration_hr_block/2,B1412&gt;Runoff_duration_hr_block/2),Runoff_duration_hr_block/2,INDEX($B$4:$B$1500,IF(B1412&gt;Runoff_duration_hr_block/2,ROWS($AA$4:AA1412)-1,ROWS($AA$4:AA1412))))</f>
        <v/>
      </c>
      <c r="AB1412" s="66" t="str">
        <f>IFERROR(ROUND(IF(HG_shape_block="Constant flow",IF(AA1412=Runoff_duration_hr_block/2,CONVERT($H$4,"L","gal")/(Runoff_duration_hr_block*60),VLOOKUP('Block Calcs'!AA1412,'Block Calcs'!$B$4:$K$1500,10,FALSE)),IF(AA1412=Runoff_duration_hr_block/2,2*CONVERT($H$4,"L","gal")/(Runoff_duration_hr_block*60),VLOOKUP('Block Calcs'!AA1412,'Block Calcs'!$B$4:$K$1500,10,FALSE))),2),"")</f>
        <v/>
      </c>
      <c r="AC1412" s="68" t="str">
        <f t="shared" ref="AC1412:AC1475" si="523">IFERROR(ROUND(S1412/(C1412-A1412)/AVERAGE(2*(L1412*M1412+L1412*N1412+M1412*N1412),2*(O1412*P1412+O1412*Q1412+P1412*Q1412))/Number_of_chem_blocks_block,3),"")</f>
        <v/>
      </c>
      <c r="AD1412" s="67" t="str">
        <f>IF(A1412="","",(SUM($R$4:R1412)+(O1412*P1412*Q1412*Number_of_chem_blocks_block)))</f>
        <v/>
      </c>
      <c r="AE1412" s="67" t="str">
        <f>IF(A1412="","",(SUM($S$4:S1412)+(O1412*P1412*Q1412*Chem_block_density_block*2.54^3*Number_of_chem_blocks_block)))</f>
        <v/>
      </c>
    </row>
    <row r="1413" spans="1:31" x14ac:dyDescent="0.3">
      <c r="A1413" s="23" t="str">
        <f t="shared" ref="A1413:A1476" si="524">IFERROR(IF(ROUND(C1412,3)=Runoff_duration_hr_block,"",C1412),"")</f>
        <v/>
      </c>
      <c r="B1413" s="23" t="str">
        <f t="shared" si="506"/>
        <v/>
      </c>
      <c r="C1413" s="23" t="str">
        <f t="shared" si="507"/>
        <v/>
      </c>
      <c r="D1413" s="261" t="str">
        <f t="shared" si="508"/>
        <v/>
      </c>
      <c r="E1413" s="261" t="str">
        <f t="shared" si="509"/>
        <v/>
      </c>
      <c r="F1413" s="261" t="str">
        <f>IF(E1413="","",SUM(E$4:E1413))</f>
        <v/>
      </c>
      <c r="G1413" s="261" t="str">
        <f t="shared" si="510"/>
        <v/>
      </c>
      <c r="H1413" s="24" t="str">
        <f t="shared" si="511"/>
        <v/>
      </c>
      <c r="I1413" s="24" t="str">
        <f t="shared" si="512"/>
        <v/>
      </c>
      <c r="J1413" s="24" t="str">
        <f>IF(I1413="","",SUM(I$4:I1413))</f>
        <v/>
      </c>
      <c r="K1413" s="24" t="str">
        <f t="shared" si="513"/>
        <v/>
      </c>
      <c r="L1413" s="37" t="str">
        <f t="shared" si="503"/>
        <v/>
      </c>
      <c r="M1413" s="37" t="str">
        <f t="shared" si="504"/>
        <v/>
      </c>
      <c r="N1413" s="37" t="str">
        <f t="shared" si="505"/>
        <v/>
      </c>
      <c r="O1413" s="37" t="str">
        <f t="shared" si="514"/>
        <v/>
      </c>
      <c r="P1413" s="37" t="str">
        <f t="shared" si="515"/>
        <v/>
      </c>
      <c r="Q1413" s="37" t="str">
        <f t="shared" si="516"/>
        <v/>
      </c>
      <c r="R1413" s="25" t="str">
        <f t="shared" si="517"/>
        <v/>
      </c>
      <c r="S1413" s="25" t="str">
        <f t="shared" si="518"/>
        <v/>
      </c>
      <c r="T1413" s="25" t="str">
        <f t="shared" si="519"/>
        <v/>
      </c>
      <c r="U1413" s="27" t="str">
        <f t="shared" si="520"/>
        <v/>
      </c>
      <c r="V1413" s="26" t="str">
        <f t="shared" ref="V1413:V1476" si="525">IFERROR(IF(A1413="","",(T1413*1000)/I1413),"")</f>
        <v/>
      </c>
      <c r="W1413" s="31" t="str">
        <f t="shared" si="521"/>
        <v/>
      </c>
      <c r="X1413" s="88" t="str">
        <f>IF(U1413="","",SUM($T$4:T1413)*1000/J1413*(1-Percent_bound_block))</f>
        <v/>
      </c>
      <c r="Y1413" s="88" t="str">
        <f>IF(U1413="","",SUM($T$4:T1413)*1000/F1413*(1-Percent_bound_block))</f>
        <v/>
      </c>
      <c r="Z1413" s="90" t="str">
        <f t="shared" si="522"/>
        <v/>
      </c>
      <c r="AA1413" s="68" t="str">
        <f>IF(AND(B1412&lt;Runoff_duration_hr_block/2,B1413&gt;Runoff_duration_hr_block/2),Runoff_duration_hr_block/2,INDEX($B$4:$B$1500,IF(B1413&gt;Runoff_duration_hr_block/2,ROWS($AA$4:AA1413)-1,ROWS($AA$4:AA1413))))</f>
        <v/>
      </c>
      <c r="AB1413" s="66" t="str">
        <f>IFERROR(ROUND(IF(HG_shape_block="Constant flow",IF(AA1413=Runoff_duration_hr_block/2,CONVERT($H$4,"L","gal")/(Runoff_duration_hr_block*60),VLOOKUP('Block Calcs'!AA1413,'Block Calcs'!$B$4:$K$1500,10,FALSE)),IF(AA1413=Runoff_duration_hr_block/2,2*CONVERT($H$4,"L","gal")/(Runoff_duration_hr_block*60),VLOOKUP('Block Calcs'!AA1413,'Block Calcs'!$B$4:$K$1500,10,FALSE))),2),"")</f>
        <v/>
      </c>
      <c r="AC1413" s="68" t="str">
        <f t="shared" si="523"/>
        <v/>
      </c>
      <c r="AD1413" s="67" t="str">
        <f>IF(A1413="","",(SUM($R$4:R1413)+(O1413*P1413*Q1413*Number_of_chem_blocks_block)))</f>
        <v/>
      </c>
      <c r="AE1413" s="67" t="str">
        <f>IF(A1413="","",(SUM($S$4:S1413)+(O1413*P1413*Q1413*Chem_block_density_block*2.54^3*Number_of_chem_blocks_block)))</f>
        <v/>
      </c>
    </row>
    <row r="1414" spans="1:31" x14ac:dyDescent="0.3">
      <c r="A1414" s="23" t="str">
        <f t="shared" si="524"/>
        <v/>
      </c>
      <c r="B1414" s="23" t="str">
        <f t="shared" si="506"/>
        <v/>
      </c>
      <c r="C1414" s="23" t="str">
        <f t="shared" si="507"/>
        <v/>
      </c>
      <c r="D1414" s="261" t="str">
        <f t="shared" si="508"/>
        <v/>
      </c>
      <c r="E1414" s="261" t="str">
        <f t="shared" si="509"/>
        <v/>
      </c>
      <c r="F1414" s="261" t="str">
        <f>IF(E1414="","",SUM(E$4:E1414))</f>
        <v/>
      </c>
      <c r="G1414" s="261" t="str">
        <f t="shared" si="510"/>
        <v/>
      </c>
      <c r="H1414" s="24" t="str">
        <f t="shared" si="511"/>
        <v/>
      </c>
      <c r="I1414" s="24" t="str">
        <f t="shared" si="512"/>
        <v/>
      </c>
      <c r="J1414" s="24" t="str">
        <f>IF(I1414="","",SUM(I$4:I1414))</f>
        <v/>
      </c>
      <c r="K1414" s="24" t="str">
        <f t="shared" si="513"/>
        <v/>
      </c>
      <c r="L1414" s="37" t="str">
        <f t="shared" ref="L1414:L1477" si="526">IF($A1414="","",O1413)</f>
        <v/>
      </c>
      <c r="M1414" s="37" t="str">
        <f t="shared" ref="M1414:M1477" si="527">IF($A1414="","",P1413)</f>
        <v/>
      </c>
      <c r="N1414" s="37" t="str">
        <f t="shared" ref="N1414:N1477" si="528">IF($A1414="","",Q1413)</f>
        <v/>
      </c>
      <c r="O1414" s="37" t="str">
        <f t="shared" si="514"/>
        <v/>
      </c>
      <c r="P1414" s="37" t="str">
        <f t="shared" si="515"/>
        <v/>
      </c>
      <c r="Q1414" s="37" t="str">
        <f t="shared" si="516"/>
        <v/>
      </c>
      <c r="R1414" s="25" t="str">
        <f t="shared" si="517"/>
        <v/>
      </c>
      <c r="S1414" s="25" t="str">
        <f t="shared" si="518"/>
        <v/>
      </c>
      <c r="T1414" s="25" t="str">
        <f t="shared" si="519"/>
        <v/>
      </c>
      <c r="U1414" s="27" t="str">
        <f t="shared" si="520"/>
        <v/>
      </c>
      <c r="V1414" s="26" t="str">
        <f t="shared" si="525"/>
        <v/>
      </c>
      <c r="W1414" s="31" t="str">
        <f t="shared" si="521"/>
        <v/>
      </c>
      <c r="X1414" s="88" t="str">
        <f>IF(U1414="","",SUM($T$4:T1414)*1000/J1414*(1-Percent_bound_block))</f>
        <v/>
      </c>
      <c r="Y1414" s="88" t="str">
        <f>IF(U1414="","",SUM($T$4:T1414)*1000/F1414*(1-Percent_bound_block))</f>
        <v/>
      </c>
      <c r="Z1414" s="90" t="str">
        <f t="shared" si="522"/>
        <v/>
      </c>
      <c r="AA1414" s="68" t="str">
        <f>IF(AND(B1413&lt;Runoff_duration_hr_block/2,B1414&gt;Runoff_duration_hr_block/2),Runoff_duration_hr_block/2,INDEX($B$4:$B$1500,IF(B1414&gt;Runoff_duration_hr_block/2,ROWS($AA$4:AA1414)-1,ROWS($AA$4:AA1414))))</f>
        <v/>
      </c>
      <c r="AB1414" s="66" t="str">
        <f>IFERROR(ROUND(IF(HG_shape_block="Constant flow",IF(AA1414=Runoff_duration_hr_block/2,CONVERT($H$4,"L","gal")/(Runoff_duration_hr_block*60),VLOOKUP('Block Calcs'!AA1414,'Block Calcs'!$B$4:$K$1500,10,FALSE)),IF(AA1414=Runoff_duration_hr_block/2,2*CONVERT($H$4,"L","gal")/(Runoff_duration_hr_block*60),VLOOKUP('Block Calcs'!AA1414,'Block Calcs'!$B$4:$K$1500,10,FALSE))),2),"")</f>
        <v/>
      </c>
      <c r="AC1414" s="68" t="str">
        <f t="shared" si="523"/>
        <v/>
      </c>
      <c r="AD1414" s="67" t="str">
        <f>IF(A1414="","",(SUM($R$4:R1414)+(O1414*P1414*Q1414*Number_of_chem_blocks_block)))</f>
        <v/>
      </c>
      <c r="AE1414" s="67" t="str">
        <f>IF(A1414="","",(SUM($S$4:S1414)+(O1414*P1414*Q1414*Chem_block_density_block*2.54^3*Number_of_chem_blocks_block)))</f>
        <v/>
      </c>
    </row>
    <row r="1415" spans="1:31" x14ac:dyDescent="0.3">
      <c r="A1415" s="23" t="str">
        <f t="shared" si="524"/>
        <v/>
      </c>
      <c r="B1415" s="23" t="str">
        <f t="shared" si="506"/>
        <v/>
      </c>
      <c r="C1415" s="23" t="str">
        <f t="shared" si="507"/>
        <v/>
      </c>
      <c r="D1415" s="261" t="str">
        <f t="shared" si="508"/>
        <v/>
      </c>
      <c r="E1415" s="261" t="str">
        <f t="shared" si="509"/>
        <v/>
      </c>
      <c r="F1415" s="261" t="str">
        <f>IF(E1415="","",SUM(E$4:E1415))</f>
        <v/>
      </c>
      <c r="G1415" s="261" t="str">
        <f t="shared" si="510"/>
        <v/>
      </c>
      <c r="H1415" s="24" t="str">
        <f t="shared" si="511"/>
        <v/>
      </c>
      <c r="I1415" s="24" t="str">
        <f t="shared" si="512"/>
        <v/>
      </c>
      <c r="J1415" s="24" t="str">
        <f>IF(I1415="","",SUM(I$4:I1415))</f>
        <v/>
      </c>
      <c r="K1415" s="24" t="str">
        <f t="shared" si="513"/>
        <v/>
      </c>
      <c r="L1415" s="37" t="str">
        <f t="shared" si="526"/>
        <v/>
      </c>
      <c r="M1415" s="37" t="str">
        <f t="shared" si="527"/>
        <v/>
      </c>
      <c r="N1415" s="37" t="str">
        <f t="shared" si="528"/>
        <v/>
      </c>
      <c r="O1415" s="37" t="str">
        <f t="shared" si="514"/>
        <v/>
      </c>
      <c r="P1415" s="37" t="str">
        <f t="shared" si="515"/>
        <v/>
      </c>
      <c r="Q1415" s="37" t="str">
        <f t="shared" si="516"/>
        <v/>
      </c>
      <c r="R1415" s="25" t="str">
        <f t="shared" si="517"/>
        <v/>
      </c>
      <c r="S1415" s="25" t="str">
        <f t="shared" si="518"/>
        <v/>
      </c>
      <c r="T1415" s="25" t="str">
        <f t="shared" si="519"/>
        <v/>
      </c>
      <c r="U1415" s="27" t="str">
        <f t="shared" si="520"/>
        <v/>
      </c>
      <c r="V1415" s="26" t="str">
        <f t="shared" si="525"/>
        <v/>
      </c>
      <c r="W1415" s="31" t="str">
        <f t="shared" si="521"/>
        <v/>
      </c>
      <c r="X1415" s="88" t="str">
        <f>IF(U1415="","",SUM($T$4:T1415)*1000/J1415*(1-Percent_bound_block))</f>
        <v/>
      </c>
      <c r="Y1415" s="88" t="str">
        <f>IF(U1415="","",SUM($T$4:T1415)*1000/F1415*(1-Percent_bound_block))</f>
        <v/>
      </c>
      <c r="Z1415" s="90" t="str">
        <f t="shared" si="522"/>
        <v/>
      </c>
      <c r="AA1415" s="68" t="str">
        <f>IF(AND(B1414&lt;Runoff_duration_hr_block/2,B1415&gt;Runoff_duration_hr_block/2),Runoff_duration_hr_block/2,INDEX($B$4:$B$1500,IF(B1415&gt;Runoff_duration_hr_block/2,ROWS($AA$4:AA1415)-1,ROWS($AA$4:AA1415))))</f>
        <v/>
      </c>
      <c r="AB1415" s="66" t="str">
        <f>IFERROR(ROUND(IF(HG_shape_block="Constant flow",IF(AA1415=Runoff_duration_hr_block/2,CONVERT($H$4,"L","gal")/(Runoff_duration_hr_block*60),VLOOKUP('Block Calcs'!AA1415,'Block Calcs'!$B$4:$K$1500,10,FALSE)),IF(AA1415=Runoff_duration_hr_block/2,2*CONVERT($H$4,"L","gal")/(Runoff_duration_hr_block*60),VLOOKUP('Block Calcs'!AA1415,'Block Calcs'!$B$4:$K$1500,10,FALSE))),2),"")</f>
        <v/>
      </c>
      <c r="AC1415" s="68" t="str">
        <f t="shared" si="523"/>
        <v/>
      </c>
      <c r="AD1415" s="67" t="str">
        <f>IF(A1415="","",(SUM($R$4:R1415)+(O1415*P1415*Q1415*Number_of_chem_blocks_block)))</f>
        <v/>
      </c>
      <c r="AE1415" s="67" t="str">
        <f>IF(A1415="","",(SUM($S$4:S1415)+(O1415*P1415*Q1415*Chem_block_density_block*2.54^3*Number_of_chem_blocks_block)))</f>
        <v/>
      </c>
    </row>
    <row r="1416" spans="1:31" x14ac:dyDescent="0.3">
      <c r="A1416" s="23" t="str">
        <f t="shared" si="524"/>
        <v/>
      </c>
      <c r="B1416" s="23" t="str">
        <f t="shared" si="506"/>
        <v/>
      </c>
      <c r="C1416" s="23" t="str">
        <f t="shared" si="507"/>
        <v/>
      </c>
      <c r="D1416" s="261" t="str">
        <f t="shared" si="508"/>
        <v/>
      </c>
      <c r="E1416" s="261" t="str">
        <f t="shared" si="509"/>
        <v/>
      </c>
      <c r="F1416" s="261" t="str">
        <f>IF(E1416="","",SUM(E$4:E1416))</f>
        <v/>
      </c>
      <c r="G1416" s="261" t="str">
        <f t="shared" si="510"/>
        <v/>
      </c>
      <c r="H1416" s="24" t="str">
        <f t="shared" si="511"/>
        <v/>
      </c>
      <c r="I1416" s="24" t="str">
        <f t="shared" si="512"/>
        <v/>
      </c>
      <c r="J1416" s="24" t="str">
        <f>IF(I1416="","",SUM(I$4:I1416))</f>
        <v/>
      </c>
      <c r="K1416" s="24" t="str">
        <f t="shared" si="513"/>
        <v/>
      </c>
      <c r="L1416" s="37" t="str">
        <f t="shared" si="526"/>
        <v/>
      </c>
      <c r="M1416" s="37" t="str">
        <f t="shared" si="527"/>
        <v/>
      </c>
      <c r="N1416" s="37" t="str">
        <f t="shared" si="528"/>
        <v/>
      </c>
      <c r="O1416" s="37" t="str">
        <f t="shared" si="514"/>
        <v/>
      </c>
      <c r="P1416" s="37" t="str">
        <f t="shared" si="515"/>
        <v/>
      </c>
      <c r="Q1416" s="37" t="str">
        <f t="shared" si="516"/>
        <v/>
      </c>
      <c r="R1416" s="25" t="str">
        <f t="shared" si="517"/>
        <v/>
      </c>
      <c r="S1416" s="25" t="str">
        <f t="shared" si="518"/>
        <v/>
      </c>
      <c r="T1416" s="25" t="str">
        <f t="shared" si="519"/>
        <v/>
      </c>
      <c r="U1416" s="27" t="str">
        <f t="shared" si="520"/>
        <v/>
      </c>
      <c r="V1416" s="26" t="str">
        <f t="shared" si="525"/>
        <v/>
      </c>
      <c r="W1416" s="31" t="str">
        <f t="shared" si="521"/>
        <v/>
      </c>
      <c r="X1416" s="88" t="str">
        <f>IF(U1416="","",SUM($T$4:T1416)*1000/J1416*(1-Percent_bound_block))</f>
        <v/>
      </c>
      <c r="Y1416" s="88" t="str">
        <f>IF(U1416="","",SUM($T$4:T1416)*1000/F1416*(1-Percent_bound_block))</f>
        <v/>
      </c>
      <c r="Z1416" s="90" t="str">
        <f t="shared" si="522"/>
        <v/>
      </c>
      <c r="AA1416" s="68" t="str">
        <f>IF(AND(B1415&lt;Runoff_duration_hr_block/2,B1416&gt;Runoff_duration_hr_block/2),Runoff_duration_hr_block/2,INDEX($B$4:$B$1500,IF(B1416&gt;Runoff_duration_hr_block/2,ROWS($AA$4:AA1416)-1,ROWS($AA$4:AA1416))))</f>
        <v/>
      </c>
      <c r="AB1416" s="66" t="str">
        <f>IFERROR(ROUND(IF(HG_shape_block="Constant flow",IF(AA1416=Runoff_duration_hr_block/2,CONVERT($H$4,"L","gal")/(Runoff_duration_hr_block*60),VLOOKUP('Block Calcs'!AA1416,'Block Calcs'!$B$4:$K$1500,10,FALSE)),IF(AA1416=Runoff_duration_hr_block/2,2*CONVERT($H$4,"L","gal")/(Runoff_duration_hr_block*60),VLOOKUP('Block Calcs'!AA1416,'Block Calcs'!$B$4:$K$1500,10,FALSE))),2),"")</f>
        <v/>
      </c>
      <c r="AC1416" s="68" t="str">
        <f t="shared" si="523"/>
        <v/>
      </c>
      <c r="AD1416" s="67" t="str">
        <f>IF(A1416="","",(SUM($R$4:R1416)+(O1416*P1416*Q1416*Number_of_chem_blocks_block)))</f>
        <v/>
      </c>
      <c r="AE1416" s="67" t="str">
        <f>IF(A1416="","",(SUM($S$4:S1416)+(O1416*P1416*Q1416*Chem_block_density_block*2.54^3*Number_of_chem_blocks_block)))</f>
        <v/>
      </c>
    </row>
    <row r="1417" spans="1:31" x14ac:dyDescent="0.3">
      <c r="A1417" s="23" t="str">
        <f t="shared" si="524"/>
        <v/>
      </c>
      <c r="B1417" s="23" t="str">
        <f t="shared" si="506"/>
        <v/>
      </c>
      <c r="C1417" s="23" t="str">
        <f t="shared" si="507"/>
        <v/>
      </c>
      <c r="D1417" s="261" t="str">
        <f t="shared" si="508"/>
        <v/>
      </c>
      <c r="E1417" s="261" t="str">
        <f t="shared" si="509"/>
        <v/>
      </c>
      <c r="F1417" s="261" t="str">
        <f>IF(E1417="","",SUM(E$4:E1417))</f>
        <v/>
      </c>
      <c r="G1417" s="261" t="str">
        <f t="shared" si="510"/>
        <v/>
      </c>
      <c r="H1417" s="24" t="str">
        <f t="shared" si="511"/>
        <v/>
      </c>
      <c r="I1417" s="24" t="str">
        <f t="shared" si="512"/>
        <v/>
      </c>
      <c r="J1417" s="24" t="str">
        <f>IF(I1417="","",SUM(I$4:I1417))</f>
        <v/>
      </c>
      <c r="K1417" s="24" t="str">
        <f t="shared" si="513"/>
        <v/>
      </c>
      <c r="L1417" s="37" t="str">
        <f t="shared" si="526"/>
        <v/>
      </c>
      <c r="M1417" s="37" t="str">
        <f t="shared" si="527"/>
        <v/>
      </c>
      <c r="N1417" s="37" t="str">
        <f t="shared" si="528"/>
        <v/>
      </c>
      <c r="O1417" s="37" t="str">
        <f t="shared" si="514"/>
        <v/>
      </c>
      <c r="P1417" s="37" t="str">
        <f t="shared" si="515"/>
        <v/>
      </c>
      <c r="Q1417" s="37" t="str">
        <f t="shared" si="516"/>
        <v/>
      </c>
      <c r="R1417" s="25" t="str">
        <f t="shared" si="517"/>
        <v/>
      </c>
      <c r="S1417" s="25" t="str">
        <f t="shared" si="518"/>
        <v/>
      </c>
      <c r="T1417" s="25" t="str">
        <f t="shared" si="519"/>
        <v/>
      </c>
      <c r="U1417" s="27" t="str">
        <f t="shared" si="520"/>
        <v/>
      </c>
      <c r="V1417" s="26" t="str">
        <f t="shared" si="525"/>
        <v/>
      </c>
      <c r="W1417" s="31" t="str">
        <f t="shared" si="521"/>
        <v/>
      </c>
      <c r="X1417" s="88" t="str">
        <f>IF(U1417="","",SUM($T$4:T1417)*1000/J1417*(1-Percent_bound_block))</f>
        <v/>
      </c>
      <c r="Y1417" s="88" t="str">
        <f>IF(U1417="","",SUM($T$4:T1417)*1000/F1417*(1-Percent_bound_block))</f>
        <v/>
      </c>
      <c r="Z1417" s="90" t="str">
        <f t="shared" si="522"/>
        <v/>
      </c>
      <c r="AA1417" s="68" t="str">
        <f>IF(AND(B1416&lt;Runoff_duration_hr_block/2,B1417&gt;Runoff_duration_hr_block/2),Runoff_duration_hr_block/2,INDEX($B$4:$B$1500,IF(B1417&gt;Runoff_duration_hr_block/2,ROWS($AA$4:AA1417)-1,ROWS($AA$4:AA1417))))</f>
        <v/>
      </c>
      <c r="AB1417" s="66" t="str">
        <f>IFERROR(ROUND(IF(HG_shape_block="Constant flow",IF(AA1417=Runoff_duration_hr_block/2,CONVERT($H$4,"L","gal")/(Runoff_duration_hr_block*60),VLOOKUP('Block Calcs'!AA1417,'Block Calcs'!$B$4:$K$1500,10,FALSE)),IF(AA1417=Runoff_duration_hr_block/2,2*CONVERT($H$4,"L","gal")/(Runoff_duration_hr_block*60),VLOOKUP('Block Calcs'!AA1417,'Block Calcs'!$B$4:$K$1500,10,FALSE))),2),"")</f>
        <v/>
      </c>
      <c r="AC1417" s="68" t="str">
        <f t="shared" si="523"/>
        <v/>
      </c>
      <c r="AD1417" s="67" t="str">
        <f>IF(A1417="","",(SUM($R$4:R1417)+(O1417*P1417*Q1417*Number_of_chem_blocks_block)))</f>
        <v/>
      </c>
      <c r="AE1417" s="67" t="str">
        <f>IF(A1417="","",(SUM($S$4:S1417)+(O1417*P1417*Q1417*Chem_block_density_block*2.54^3*Number_of_chem_blocks_block)))</f>
        <v/>
      </c>
    </row>
    <row r="1418" spans="1:31" x14ac:dyDescent="0.3">
      <c r="A1418" s="23" t="str">
        <f t="shared" si="524"/>
        <v/>
      </c>
      <c r="B1418" s="23" t="str">
        <f t="shared" si="506"/>
        <v/>
      </c>
      <c r="C1418" s="23" t="str">
        <f t="shared" si="507"/>
        <v/>
      </c>
      <c r="D1418" s="261" t="str">
        <f t="shared" si="508"/>
        <v/>
      </c>
      <c r="E1418" s="261" t="str">
        <f t="shared" si="509"/>
        <v/>
      </c>
      <c r="F1418" s="261" t="str">
        <f>IF(E1418="","",SUM(E$4:E1418))</f>
        <v/>
      </c>
      <c r="G1418" s="261" t="str">
        <f t="shared" si="510"/>
        <v/>
      </c>
      <c r="H1418" s="24" t="str">
        <f t="shared" si="511"/>
        <v/>
      </c>
      <c r="I1418" s="24" t="str">
        <f t="shared" si="512"/>
        <v/>
      </c>
      <c r="J1418" s="24" t="str">
        <f>IF(I1418="","",SUM(I$4:I1418))</f>
        <v/>
      </c>
      <c r="K1418" s="24" t="str">
        <f t="shared" si="513"/>
        <v/>
      </c>
      <c r="L1418" s="37" t="str">
        <f t="shared" si="526"/>
        <v/>
      </c>
      <c r="M1418" s="37" t="str">
        <f t="shared" si="527"/>
        <v/>
      </c>
      <c r="N1418" s="37" t="str">
        <f t="shared" si="528"/>
        <v/>
      </c>
      <c r="O1418" s="37" t="str">
        <f t="shared" si="514"/>
        <v/>
      </c>
      <c r="P1418" s="37" t="str">
        <f t="shared" si="515"/>
        <v/>
      </c>
      <c r="Q1418" s="37" t="str">
        <f t="shared" si="516"/>
        <v/>
      </c>
      <c r="R1418" s="25" t="str">
        <f t="shared" si="517"/>
        <v/>
      </c>
      <c r="S1418" s="25" t="str">
        <f t="shared" si="518"/>
        <v/>
      </c>
      <c r="T1418" s="25" t="str">
        <f t="shared" si="519"/>
        <v/>
      </c>
      <c r="U1418" s="27" t="str">
        <f t="shared" si="520"/>
        <v/>
      </c>
      <c r="V1418" s="26" t="str">
        <f t="shared" si="525"/>
        <v/>
      </c>
      <c r="W1418" s="31" t="str">
        <f t="shared" si="521"/>
        <v/>
      </c>
      <c r="X1418" s="88" t="str">
        <f>IF(U1418="","",SUM($T$4:T1418)*1000/J1418*(1-Percent_bound_block))</f>
        <v/>
      </c>
      <c r="Y1418" s="88" t="str">
        <f>IF(U1418="","",SUM($T$4:T1418)*1000/F1418*(1-Percent_bound_block))</f>
        <v/>
      </c>
      <c r="Z1418" s="90" t="str">
        <f t="shared" si="522"/>
        <v/>
      </c>
      <c r="AA1418" s="68" t="str">
        <f>IF(AND(B1417&lt;Runoff_duration_hr_block/2,B1418&gt;Runoff_duration_hr_block/2),Runoff_duration_hr_block/2,INDEX($B$4:$B$1500,IF(B1418&gt;Runoff_duration_hr_block/2,ROWS($AA$4:AA1418)-1,ROWS($AA$4:AA1418))))</f>
        <v/>
      </c>
      <c r="AB1418" s="66" t="str">
        <f>IFERROR(ROUND(IF(HG_shape_block="Constant flow",IF(AA1418=Runoff_duration_hr_block/2,CONVERT($H$4,"L","gal")/(Runoff_duration_hr_block*60),VLOOKUP('Block Calcs'!AA1418,'Block Calcs'!$B$4:$K$1500,10,FALSE)),IF(AA1418=Runoff_duration_hr_block/2,2*CONVERT($H$4,"L","gal")/(Runoff_duration_hr_block*60),VLOOKUP('Block Calcs'!AA1418,'Block Calcs'!$B$4:$K$1500,10,FALSE))),2),"")</f>
        <v/>
      </c>
      <c r="AC1418" s="68" t="str">
        <f t="shared" si="523"/>
        <v/>
      </c>
      <c r="AD1418" s="67" t="str">
        <f>IF(A1418="","",(SUM($R$4:R1418)+(O1418*P1418*Q1418*Number_of_chem_blocks_block)))</f>
        <v/>
      </c>
      <c r="AE1418" s="67" t="str">
        <f>IF(A1418="","",(SUM($S$4:S1418)+(O1418*P1418*Q1418*Chem_block_density_block*2.54^3*Number_of_chem_blocks_block)))</f>
        <v/>
      </c>
    </row>
    <row r="1419" spans="1:31" x14ac:dyDescent="0.3">
      <c r="A1419" s="23" t="str">
        <f t="shared" si="524"/>
        <v/>
      </c>
      <c r="B1419" s="23" t="str">
        <f t="shared" si="506"/>
        <v/>
      </c>
      <c r="C1419" s="23" t="str">
        <f t="shared" si="507"/>
        <v/>
      </c>
      <c r="D1419" s="261" t="str">
        <f t="shared" si="508"/>
        <v/>
      </c>
      <c r="E1419" s="261" t="str">
        <f t="shared" si="509"/>
        <v/>
      </c>
      <c r="F1419" s="261" t="str">
        <f>IF(E1419="","",SUM(E$4:E1419))</f>
        <v/>
      </c>
      <c r="G1419" s="261" t="str">
        <f t="shared" si="510"/>
        <v/>
      </c>
      <c r="H1419" s="24" t="str">
        <f t="shared" si="511"/>
        <v/>
      </c>
      <c r="I1419" s="24" t="str">
        <f t="shared" si="512"/>
        <v/>
      </c>
      <c r="J1419" s="24" t="str">
        <f>IF(I1419="","",SUM(I$4:I1419))</f>
        <v/>
      </c>
      <c r="K1419" s="24" t="str">
        <f t="shared" si="513"/>
        <v/>
      </c>
      <c r="L1419" s="37" t="str">
        <f t="shared" si="526"/>
        <v/>
      </c>
      <c r="M1419" s="37" t="str">
        <f t="shared" si="527"/>
        <v/>
      </c>
      <c r="N1419" s="37" t="str">
        <f t="shared" si="528"/>
        <v/>
      </c>
      <c r="O1419" s="37" t="str">
        <f t="shared" si="514"/>
        <v/>
      </c>
      <c r="P1419" s="37" t="str">
        <f t="shared" si="515"/>
        <v/>
      </c>
      <c r="Q1419" s="37" t="str">
        <f t="shared" si="516"/>
        <v/>
      </c>
      <c r="R1419" s="25" t="str">
        <f t="shared" si="517"/>
        <v/>
      </c>
      <c r="S1419" s="25" t="str">
        <f t="shared" si="518"/>
        <v/>
      </c>
      <c r="T1419" s="25" t="str">
        <f t="shared" si="519"/>
        <v/>
      </c>
      <c r="U1419" s="27" t="str">
        <f t="shared" si="520"/>
        <v/>
      </c>
      <c r="V1419" s="26" t="str">
        <f t="shared" si="525"/>
        <v/>
      </c>
      <c r="W1419" s="31" t="str">
        <f t="shared" si="521"/>
        <v/>
      </c>
      <c r="X1419" s="88" t="str">
        <f>IF(U1419="","",SUM($T$4:T1419)*1000/J1419*(1-Percent_bound_block))</f>
        <v/>
      </c>
      <c r="Y1419" s="88" t="str">
        <f>IF(U1419="","",SUM($T$4:T1419)*1000/F1419*(1-Percent_bound_block))</f>
        <v/>
      </c>
      <c r="Z1419" s="90" t="str">
        <f t="shared" si="522"/>
        <v/>
      </c>
      <c r="AA1419" s="68" t="str">
        <f>IF(AND(B1418&lt;Runoff_duration_hr_block/2,B1419&gt;Runoff_duration_hr_block/2),Runoff_duration_hr_block/2,INDEX($B$4:$B$1500,IF(B1419&gt;Runoff_duration_hr_block/2,ROWS($AA$4:AA1419)-1,ROWS($AA$4:AA1419))))</f>
        <v/>
      </c>
      <c r="AB1419" s="66" t="str">
        <f>IFERROR(ROUND(IF(HG_shape_block="Constant flow",IF(AA1419=Runoff_duration_hr_block/2,CONVERT($H$4,"L","gal")/(Runoff_duration_hr_block*60),VLOOKUP('Block Calcs'!AA1419,'Block Calcs'!$B$4:$K$1500,10,FALSE)),IF(AA1419=Runoff_duration_hr_block/2,2*CONVERT($H$4,"L","gal")/(Runoff_duration_hr_block*60),VLOOKUP('Block Calcs'!AA1419,'Block Calcs'!$B$4:$K$1500,10,FALSE))),2),"")</f>
        <v/>
      </c>
      <c r="AC1419" s="68" t="str">
        <f t="shared" si="523"/>
        <v/>
      </c>
      <c r="AD1419" s="67" t="str">
        <f>IF(A1419="","",(SUM($R$4:R1419)+(O1419*P1419*Q1419*Number_of_chem_blocks_block)))</f>
        <v/>
      </c>
      <c r="AE1419" s="67" t="str">
        <f>IF(A1419="","",(SUM($S$4:S1419)+(O1419*P1419*Q1419*Chem_block_density_block*2.54^3*Number_of_chem_blocks_block)))</f>
        <v/>
      </c>
    </row>
    <row r="1420" spans="1:31" x14ac:dyDescent="0.3">
      <c r="A1420" s="23" t="str">
        <f t="shared" si="524"/>
        <v/>
      </c>
      <c r="B1420" s="23" t="str">
        <f t="shared" si="506"/>
        <v/>
      </c>
      <c r="C1420" s="23" t="str">
        <f t="shared" si="507"/>
        <v/>
      </c>
      <c r="D1420" s="261" t="str">
        <f t="shared" si="508"/>
        <v/>
      </c>
      <c r="E1420" s="261" t="str">
        <f t="shared" si="509"/>
        <v/>
      </c>
      <c r="F1420" s="261" t="str">
        <f>IF(E1420="","",SUM(E$4:E1420))</f>
        <v/>
      </c>
      <c r="G1420" s="261" t="str">
        <f t="shared" si="510"/>
        <v/>
      </c>
      <c r="H1420" s="24" t="str">
        <f t="shared" si="511"/>
        <v/>
      </c>
      <c r="I1420" s="24" t="str">
        <f t="shared" si="512"/>
        <v/>
      </c>
      <c r="J1420" s="24" t="str">
        <f>IF(I1420="","",SUM(I$4:I1420))</f>
        <v/>
      </c>
      <c r="K1420" s="24" t="str">
        <f t="shared" si="513"/>
        <v/>
      </c>
      <c r="L1420" s="37" t="str">
        <f t="shared" si="526"/>
        <v/>
      </c>
      <c r="M1420" s="37" t="str">
        <f t="shared" si="527"/>
        <v/>
      </c>
      <c r="N1420" s="37" t="str">
        <f t="shared" si="528"/>
        <v/>
      </c>
      <c r="O1420" s="37" t="str">
        <f t="shared" si="514"/>
        <v/>
      </c>
      <c r="P1420" s="37" t="str">
        <f t="shared" si="515"/>
        <v/>
      </c>
      <c r="Q1420" s="37" t="str">
        <f t="shared" si="516"/>
        <v/>
      </c>
      <c r="R1420" s="25" t="str">
        <f t="shared" si="517"/>
        <v/>
      </c>
      <c r="S1420" s="25" t="str">
        <f t="shared" si="518"/>
        <v/>
      </c>
      <c r="T1420" s="25" t="str">
        <f t="shared" si="519"/>
        <v/>
      </c>
      <c r="U1420" s="27" t="str">
        <f t="shared" si="520"/>
        <v/>
      </c>
      <c r="V1420" s="26" t="str">
        <f t="shared" si="525"/>
        <v/>
      </c>
      <c r="W1420" s="31" t="str">
        <f t="shared" si="521"/>
        <v/>
      </c>
      <c r="X1420" s="88" t="str">
        <f>IF(U1420="","",SUM($T$4:T1420)*1000/J1420*(1-Percent_bound_block))</f>
        <v/>
      </c>
      <c r="Y1420" s="88" t="str">
        <f>IF(U1420="","",SUM($T$4:T1420)*1000/F1420*(1-Percent_bound_block))</f>
        <v/>
      </c>
      <c r="Z1420" s="90" t="str">
        <f t="shared" si="522"/>
        <v/>
      </c>
      <c r="AA1420" s="68" t="str">
        <f>IF(AND(B1419&lt;Runoff_duration_hr_block/2,B1420&gt;Runoff_duration_hr_block/2),Runoff_duration_hr_block/2,INDEX($B$4:$B$1500,IF(B1420&gt;Runoff_duration_hr_block/2,ROWS($AA$4:AA1420)-1,ROWS($AA$4:AA1420))))</f>
        <v/>
      </c>
      <c r="AB1420" s="66" t="str">
        <f>IFERROR(ROUND(IF(HG_shape_block="Constant flow",IF(AA1420=Runoff_duration_hr_block/2,CONVERT($H$4,"L","gal")/(Runoff_duration_hr_block*60),VLOOKUP('Block Calcs'!AA1420,'Block Calcs'!$B$4:$K$1500,10,FALSE)),IF(AA1420=Runoff_duration_hr_block/2,2*CONVERT($H$4,"L","gal")/(Runoff_duration_hr_block*60),VLOOKUP('Block Calcs'!AA1420,'Block Calcs'!$B$4:$K$1500,10,FALSE))),2),"")</f>
        <v/>
      </c>
      <c r="AC1420" s="68" t="str">
        <f t="shared" si="523"/>
        <v/>
      </c>
      <c r="AD1420" s="67" t="str">
        <f>IF(A1420="","",(SUM($R$4:R1420)+(O1420*P1420*Q1420*Number_of_chem_blocks_block)))</f>
        <v/>
      </c>
      <c r="AE1420" s="67" t="str">
        <f>IF(A1420="","",(SUM($S$4:S1420)+(O1420*P1420*Q1420*Chem_block_density_block*2.54^3*Number_of_chem_blocks_block)))</f>
        <v/>
      </c>
    </row>
    <row r="1421" spans="1:31" x14ac:dyDescent="0.3">
      <c r="A1421" s="23" t="str">
        <f t="shared" si="524"/>
        <v/>
      </c>
      <c r="B1421" s="23" t="str">
        <f t="shared" si="506"/>
        <v/>
      </c>
      <c r="C1421" s="23" t="str">
        <f t="shared" si="507"/>
        <v/>
      </c>
      <c r="D1421" s="261" t="str">
        <f t="shared" si="508"/>
        <v/>
      </c>
      <c r="E1421" s="261" t="str">
        <f t="shared" si="509"/>
        <v/>
      </c>
      <c r="F1421" s="261" t="str">
        <f>IF(E1421="","",SUM(E$4:E1421))</f>
        <v/>
      </c>
      <c r="G1421" s="261" t="str">
        <f t="shared" si="510"/>
        <v/>
      </c>
      <c r="H1421" s="24" t="str">
        <f t="shared" si="511"/>
        <v/>
      </c>
      <c r="I1421" s="24" t="str">
        <f t="shared" si="512"/>
        <v/>
      </c>
      <c r="J1421" s="24" t="str">
        <f>IF(I1421="","",SUM(I$4:I1421))</f>
        <v/>
      </c>
      <c r="K1421" s="24" t="str">
        <f t="shared" si="513"/>
        <v/>
      </c>
      <c r="L1421" s="37" t="str">
        <f t="shared" si="526"/>
        <v/>
      </c>
      <c r="M1421" s="37" t="str">
        <f t="shared" si="527"/>
        <v/>
      </c>
      <c r="N1421" s="37" t="str">
        <f t="shared" si="528"/>
        <v/>
      </c>
      <c r="O1421" s="37" t="str">
        <f t="shared" si="514"/>
        <v/>
      </c>
      <c r="P1421" s="37" t="str">
        <f t="shared" si="515"/>
        <v/>
      </c>
      <c r="Q1421" s="37" t="str">
        <f t="shared" si="516"/>
        <v/>
      </c>
      <c r="R1421" s="25" t="str">
        <f t="shared" si="517"/>
        <v/>
      </c>
      <c r="S1421" s="25" t="str">
        <f t="shared" si="518"/>
        <v/>
      </c>
      <c r="T1421" s="25" t="str">
        <f t="shared" si="519"/>
        <v/>
      </c>
      <c r="U1421" s="27" t="str">
        <f t="shared" si="520"/>
        <v/>
      </c>
      <c r="V1421" s="26" t="str">
        <f t="shared" si="525"/>
        <v/>
      </c>
      <c r="W1421" s="31" t="str">
        <f t="shared" si="521"/>
        <v/>
      </c>
      <c r="X1421" s="88" t="str">
        <f>IF(U1421="","",SUM($T$4:T1421)*1000/J1421*(1-Percent_bound_block))</f>
        <v/>
      </c>
      <c r="Y1421" s="88" t="str">
        <f>IF(U1421="","",SUM($T$4:T1421)*1000/F1421*(1-Percent_bound_block))</f>
        <v/>
      </c>
      <c r="Z1421" s="90" t="str">
        <f t="shared" si="522"/>
        <v/>
      </c>
      <c r="AA1421" s="68" t="str">
        <f>IF(AND(B1420&lt;Runoff_duration_hr_block/2,B1421&gt;Runoff_duration_hr_block/2),Runoff_duration_hr_block/2,INDEX($B$4:$B$1500,IF(B1421&gt;Runoff_duration_hr_block/2,ROWS($AA$4:AA1421)-1,ROWS($AA$4:AA1421))))</f>
        <v/>
      </c>
      <c r="AB1421" s="66" t="str">
        <f>IFERROR(ROUND(IF(HG_shape_block="Constant flow",IF(AA1421=Runoff_duration_hr_block/2,CONVERT($H$4,"L","gal")/(Runoff_duration_hr_block*60),VLOOKUP('Block Calcs'!AA1421,'Block Calcs'!$B$4:$K$1500,10,FALSE)),IF(AA1421=Runoff_duration_hr_block/2,2*CONVERT($H$4,"L","gal")/(Runoff_duration_hr_block*60),VLOOKUP('Block Calcs'!AA1421,'Block Calcs'!$B$4:$K$1500,10,FALSE))),2),"")</f>
        <v/>
      </c>
      <c r="AC1421" s="68" t="str">
        <f t="shared" si="523"/>
        <v/>
      </c>
      <c r="AD1421" s="67" t="str">
        <f>IF(A1421="","",(SUM($R$4:R1421)+(O1421*P1421*Q1421*Number_of_chem_blocks_block)))</f>
        <v/>
      </c>
      <c r="AE1421" s="67" t="str">
        <f>IF(A1421="","",(SUM($S$4:S1421)+(O1421*P1421*Q1421*Chem_block_density_block*2.54^3*Number_of_chem_blocks_block)))</f>
        <v/>
      </c>
    </row>
    <row r="1422" spans="1:31" x14ac:dyDescent="0.3">
      <c r="A1422" s="23" t="str">
        <f t="shared" si="524"/>
        <v/>
      </c>
      <c r="B1422" s="23" t="str">
        <f t="shared" si="506"/>
        <v/>
      </c>
      <c r="C1422" s="23" t="str">
        <f t="shared" si="507"/>
        <v/>
      </c>
      <c r="D1422" s="261" t="str">
        <f t="shared" si="508"/>
        <v/>
      </c>
      <c r="E1422" s="261" t="str">
        <f t="shared" si="509"/>
        <v/>
      </c>
      <c r="F1422" s="261" t="str">
        <f>IF(E1422="","",SUM(E$4:E1422))</f>
        <v/>
      </c>
      <c r="G1422" s="261" t="str">
        <f t="shared" si="510"/>
        <v/>
      </c>
      <c r="H1422" s="24" t="str">
        <f t="shared" si="511"/>
        <v/>
      </c>
      <c r="I1422" s="24" t="str">
        <f t="shared" si="512"/>
        <v/>
      </c>
      <c r="J1422" s="24" t="str">
        <f>IF(I1422="","",SUM(I$4:I1422))</f>
        <v/>
      </c>
      <c r="K1422" s="24" t="str">
        <f t="shared" si="513"/>
        <v/>
      </c>
      <c r="L1422" s="37" t="str">
        <f t="shared" si="526"/>
        <v/>
      </c>
      <c r="M1422" s="37" t="str">
        <f t="shared" si="527"/>
        <v/>
      </c>
      <c r="N1422" s="37" t="str">
        <f t="shared" si="528"/>
        <v/>
      </c>
      <c r="O1422" s="37" t="str">
        <f t="shared" si="514"/>
        <v/>
      </c>
      <c r="P1422" s="37" t="str">
        <f t="shared" si="515"/>
        <v/>
      </c>
      <c r="Q1422" s="37" t="str">
        <f t="shared" si="516"/>
        <v/>
      </c>
      <c r="R1422" s="25" t="str">
        <f t="shared" si="517"/>
        <v/>
      </c>
      <c r="S1422" s="25" t="str">
        <f t="shared" si="518"/>
        <v/>
      </c>
      <c r="T1422" s="25" t="str">
        <f t="shared" si="519"/>
        <v/>
      </c>
      <c r="U1422" s="27" t="str">
        <f t="shared" si="520"/>
        <v/>
      </c>
      <c r="V1422" s="26" t="str">
        <f t="shared" si="525"/>
        <v/>
      </c>
      <c r="W1422" s="31" t="str">
        <f t="shared" si="521"/>
        <v/>
      </c>
      <c r="X1422" s="88" t="str">
        <f>IF(U1422="","",SUM($T$4:T1422)*1000/J1422*(1-Percent_bound_block))</f>
        <v/>
      </c>
      <c r="Y1422" s="88" t="str">
        <f>IF(U1422="","",SUM($T$4:T1422)*1000/F1422*(1-Percent_bound_block))</f>
        <v/>
      </c>
      <c r="Z1422" s="90" t="str">
        <f t="shared" si="522"/>
        <v/>
      </c>
      <c r="AA1422" s="68" t="str">
        <f>IF(AND(B1421&lt;Runoff_duration_hr_block/2,B1422&gt;Runoff_duration_hr_block/2),Runoff_duration_hr_block/2,INDEX($B$4:$B$1500,IF(B1422&gt;Runoff_duration_hr_block/2,ROWS($AA$4:AA1422)-1,ROWS($AA$4:AA1422))))</f>
        <v/>
      </c>
      <c r="AB1422" s="66" t="str">
        <f>IFERROR(ROUND(IF(HG_shape_block="Constant flow",IF(AA1422=Runoff_duration_hr_block/2,CONVERT($H$4,"L","gal")/(Runoff_duration_hr_block*60),VLOOKUP('Block Calcs'!AA1422,'Block Calcs'!$B$4:$K$1500,10,FALSE)),IF(AA1422=Runoff_duration_hr_block/2,2*CONVERT($H$4,"L","gal")/(Runoff_duration_hr_block*60),VLOOKUP('Block Calcs'!AA1422,'Block Calcs'!$B$4:$K$1500,10,FALSE))),2),"")</f>
        <v/>
      </c>
      <c r="AC1422" s="68" t="str">
        <f t="shared" si="523"/>
        <v/>
      </c>
      <c r="AD1422" s="67" t="str">
        <f>IF(A1422="","",(SUM($R$4:R1422)+(O1422*P1422*Q1422*Number_of_chem_blocks_block)))</f>
        <v/>
      </c>
      <c r="AE1422" s="67" t="str">
        <f>IF(A1422="","",(SUM($S$4:S1422)+(O1422*P1422*Q1422*Chem_block_density_block*2.54^3*Number_of_chem_blocks_block)))</f>
        <v/>
      </c>
    </row>
    <row r="1423" spans="1:31" x14ac:dyDescent="0.3">
      <c r="A1423" s="23" t="str">
        <f t="shared" si="524"/>
        <v/>
      </c>
      <c r="B1423" s="23" t="str">
        <f t="shared" si="506"/>
        <v/>
      </c>
      <c r="C1423" s="23" t="str">
        <f t="shared" si="507"/>
        <v/>
      </c>
      <c r="D1423" s="261" t="str">
        <f t="shared" si="508"/>
        <v/>
      </c>
      <c r="E1423" s="261" t="str">
        <f t="shared" si="509"/>
        <v/>
      </c>
      <c r="F1423" s="261" t="str">
        <f>IF(E1423="","",SUM(E$4:E1423))</f>
        <v/>
      </c>
      <c r="G1423" s="261" t="str">
        <f t="shared" si="510"/>
        <v/>
      </c>
      <c r="H1423" s="24" t="str">
        <f t="shared" si="511"/>
        <v/>
      </c>
      <c r="I1423" s="24" t="str">
        <f t="shared" si="512"/>
        <v/>
      </c>
      <c r="J1423" s="24" t="str">
        <f>IF(I1423="","",SUM(I$4:I1423))</f>
        <v/>
      </c>
      <c r="K1423" s="24" t="str">
        <f t="shared" si="513"/>
        <v/>
      </c>
      <c r="L1423" s="37" t="str">
        <f t="shared" si="526"/>
        <v/>
      </c>
      <c r="M1423" s="37" t="str">
        <f t="shared" si="527"/>
        <v/>
      </c>
      <c r="N1423" s="37" t="str">
        <f t="shared" si="528"/>
        <v/>
      </c>
      <c r="O1423" s="37" t="str">
        <f t="shared" si="514"/>
        <v/>
      </c>
      <c r="P1423" s="37" t="str">
        <f t="shared" si="515"/>
        <v/>
      </c>
      <c r="Q1423" s="37" t="str">
        <f t="shared" si="516"/>
        <v/>
      </c>
      <c r="R1423" s="25" t="str">
        <f t="shared" si="517"/>
        <v/>
      </c>
      <c r="S1423" s="25" t="str">
        <f t="shared" si="518"/>
        <v/>
      </c>
      <c r="T1423" s="25" t="str">
        <f t="shared" si="519"/>
        <v/>
      </c>
      <c r="U1423" s="27" t="str">
        <f t="shared" si="520"/>
        <v/>
      </c>
      <c r="V1423" s="26" t="str">
        <f t="shared" si="525"/>
        <v/>
      </c>
      <c r="W1423" s="31" t="str">
        <f t="shared" si="521"/>
        <v/>
      </c>
      <c r="X1423" s="88" t="str">
        <f>IF(U1423="","",SUM($T$4:T1423)*1000/J1423*(1-Percent_bound_block))</f>
        <v/>
      </c>
      <c r="Y1423" s="88" t="str">
        <f>IF(U1423="","",SUM($T$4:T1423)*1000/F1423*(1-Percent_bound_block))</f>
        <v/>
      </c>
      <c r="Z1423" s="90" t="str">
        <f t="shared" si="522"/>
        <v/>
      </c>
      <c r="AA1423" s="68" t="str">
        <f>IF(AND(B1422&lt;Runoff_duration_hr_block/2,B1423&gt;Runoff_duration_hr_block/2),Runoff_duration_hr_block/2,INDEX($B$4:$B$1500,IF(B1423&gt;Runoff_duration_hr_block/2,ROWS($AA$4:AA1423)-1,ROWS($AA$4:AA1423))))</f>
        <v/>
      </c>
      <c r="AB1423" s="66" t="str">
        <f>IFERROR(ROUND(IF(HG_shape_block="Constant flow",IF(AA1423=Runoff_duration_hr_block/2,CONVERT($H$4,"L","gal")/(Runoff_duration_hr_block*60),VLOOKUP('Block Calcs'!AA1423,'Block Calcs'!$B$4:$K$1500,10,FALSE)),IF(AA1423=Runoff_duration_hr_block/2,2*CONVERT($H$4,"L","gal")/(Runoff_duration_hr_block*60),VLOOKUP('Block Calcs'!AA1423,'Block Calcs'!$B$4:$K$1500,10,FALSE))),2),"")</f>
        <v/>
      </c>
      <c r="AC1423" s="68" t="str">
        <f t="shared" si="523"/>
        <v/>
      </c>
      <c r="AD1423" s="67" t="str">
        <f>IF(A1423="","",(SUM($R$4:R1423)+(O1423*P1423*Q1423*Number_of_chem_blocks_block)))</f>
        <v/>
      </c>
      <c r="AE1423" s="67" t="str">
        <f>IF(A1423="","",(SUM($S$4:S1423)+(O1423*P1423*Q1423*Chem_block_density_block*2.54^3*Number_of_chem_blocks_block)))</f>
        <v/>
      </c>
    </row>
    <row r="1424" spans="1:31" x14ac:dyDescent="0.3">
      <c r="A1424" s="23" t="str">
        <f t="shared" si="524"/>
        <v/>
      </c>
      <c r="B1424" s="23" t="str">
        <f t="shared" si="506"/>
        <v/>
      </c>
      <c r="C1424" s="23" t="str">
        <f t="shared" si="507"/>
        <v/>
      </c>
      <c r="D1424" s="261" t="str">
        <f t="shared" si="508"/>
        <v/>
      </c>
      <c r="E1424" s="261" t="str">
        <f t="shared" si="509"/>
        <v/>
      </c>
      <c r="F1424" s="261" t="str">
        <f>IF(E1424="","",SUM(E$4:E1424))</f>
        <v/>
      </c>
      <c r="G1424" s="261" t="str">
        <f t="shared" si="510"/>
        <v/>
      </c>
      <c r="H1424" s="24" t="str">
        <f t="shared" si="511"/>
        <v/>
      </c>
      <c r="I1424" s="24" t="str">
        <f t="shared" si="512"/>
        <v/>
      </c>
      <c r="J1424" s="24" t="str">
        <f>IF(I1424="","",SUM(I$4:I1424))</f>
        <v/>
      </c>
      <c r="K1424" s="24" t="str">
        <f t="shared" si="513"/>
        <v/>
      </c>
      <c r="L1424" s="37" t="str">
        <f t="shared" si="526"/>
        <v/>
      </c>
      <c r="M1424" s="37" t="str">
        <f t="shared" si="527"/>
        <v/>
      </c>
      <c r="N1424" s="37" t="str">
        <f t="shared" si="528"/>
        <v/>
      </c>
      <c r="O1424" s="37" t="str">
        <f t="shared" si="514"/>
        <v/>
      </c>
      <c r="P1424" s="37" t="str">
        <f t="shared" si="515"/>
        <v/>
      </c>
      <c r="Q1424" s="37" t="str">
        <f t="shared" si="516"/>
        <v/>
      </c>
      <c r="R1424" s="25" t="str">
        <f t="shared" si="517"/>
        <v/>
      </c>
      <c r="S1424" s="25" t="str">
        <f t="shared" si="518"/>
        <v/>
      </c>
      <c r="T1424" s="25" t="str">
        <f t="shared" si="519"/>
        <v/>
      </c>
      <c r="U1424" s="27" t="str">
        <f t="shared" si="520"/>
        <v/>
      </c>
      <c r="V1424" s="26" t="str">
        <f t="shared" si="525"/>
        <v/>
      </c>
      <c r="W1424" s="31" t="str">
        <f t="shared" si="521"/>
        <v/>
      </c>
      <c r="X1424" s="88" t="str">
        <f>IF(U1424="","",SUM($T$4:T1424)*1000/J1424*(1-Percent_bound_block))</f>
        <v/>
      </c>
      <c r="Y1424" s="88" t="str">
        <f>IF(U1424="","",SUM($T$4:T1424)*1000/F1424*(1-Percent_bound_block))</f>
        <v/>
      </c>
      <c r="Z1424" s="90" t="str">
        <f t="shared" si="522"/>
        <v/>
      </c>
      <c r="AA1424" s="68" t="str">
        <f>IF(AND(B1423&lt;Runoff_duration_hr_block/2,B1424&gt;Runoff_duration_hr_block/2),Runoff_duration_hr_block/2,INDEX($B$4:$B$1500,IF(B1424&gt;Runoff_duration_hr_block/2,ROWS($AA$4:AA1424)-1,ROWS($AA$4:AA1424))))</f>
        <v/>
      </c>
      <c r="AB1424" s="66" t="str">
        <f>IFERROR(ROUND(IF(HG_shape_block="Constant flow",IF(AA1424=Runoff_duration_hr_block/2,CONVERT($H$4,"L","gal")/(Runoff_duration_hr_block*60),VLOOKUP('Block Calcs'!AA1424,'Block Calcs'!$B$4:$K$1500,10,FALSE)),IF(AA1424=Runoff_duration_hr_block/2,2*CONVERT($H$4,"L","gal")/(Runoff_duration_hr_block*60),VLOOKUP('Block Calcs'!AA1424,'Block Calcs'!$B$4:$K$1500,10,FALSE))),2),"")</f>
        <v/>
      </c>
      <c r="AC1424" s="68" t="str">
        <f t="shared" si="523"/>
        <v/>
      </c>
      <c r="AD1424" s="67" t="str">
        <f>IF(A1424="","",(SUM($R$4:R1424)+(O1424*P1424*Q1424*Number_of_chem_blocks_block)))</f>
        <v/>
      </c>
      <c r="AE1424" s="67" t="str">
        <f>IF(A1424="","",(SUM($S$4:S1424)+(O1424*P1424*Q1424*Chem_block_density_block*2.54^3*Number_of_chem_blocks_block)))</f>
        <v/>
      </c>
    </row>
    <row r="1425" spans="1:31" x14ac:dyDescent="0.3">
      <c r="A1425" s="23" t="str">
        <f t="shared" si="524"/>
        <v/>
      </c>
      <c r="B1425" s="23" t="str">
        <f t="shared" si="506"/>
        <v/>
      </c>
      <c r="C1425" s="23" t="str">
        <f t="shared" si="507"/>
        <v/>
      </c>
      <c r="D1425" s="261" t="str">
        <f t="shared" si="508"/>
        <v/>
      </c>
      <c r="E1425" s="261" t="str">
        <f t="shared" si="509"/>
        <v/>
      </c>
      <c r="F1425" s="261" t="str">
        <f>IF(E1425="","",SUM(E$4:E1425))</f>
        <v/>
      </c>
      <c r="G1425" s="261" t="str">
        <f t="shared" si="510"/>
        <v/>
      </c>
      <c r="H1425" s="24" t="str">
        <f t="shared" si="511"/>
        <v/>
      </c>
      <c r="I1425" s="24" t="str">
        <f t="shared" si="512"/>
        <v/>
      </c>
      <c r="J1425" s="24" t="str">
        <f>IF(I1425="","",SUM(I$4:I1425))</f>
        <v/>
      </c>
      <c r="K1425" s="24" t="str">
        <f t="shared" si="513"/>
        <v/>
      </c>
      <c r="L1425" s="37" t="str">
        <f t="shared" si="526"/>
        <v/>
      </c>
      <c r="M1425" s="37" t="str">
        <f t="shared" si="527"/>
        <v/>
      </c>
      <c r="N1425" s="37" t="str">
        <f t="shared" si="528"/>
        <v/>
      </c>
      <c r="O1425" s="37" t="str">
        <f t="shared" si="514"/>
        <v/>
      </c>
      <c r="P1425" s="37" t="str">
        <f t="shared" si="515"/>
        <v/>
      </c>
      <c r="Q1425" s="37" t="str">
        <f t="shared" si="516"/>
        <v/>
      </c>
      <c r="R1425" s="25" t="str">
        <f t="shared" si="517"/>
        <v/>
      </c>
      <c r="S1425" s="25" t="str">
        <f t="shared" si="518"/>
        <v/>
      </c>
      <c r="T1425" s="25" t="str">
        <f t="shared" si="519"/>
        <v/>
      </c>
      <c r="U1425" s="27" t="str">
        <f t="shared" si="520"/>
        <v/>
      </c>
      <c r="V1425" s="26" t="str">
        <f t="shared" si="525"/>
        <v/>
      </c>
      <c r="W1425" s="31" t="str">
        <f t="shared" si="521"/>
        <v/>
      </c>
      <c r="X1425" s="88" t="str">
        <f>IF(U1425="","",SUM($T$4:T1425)*1000/J1425*(1-Percent_bound_block))</f>
        <v/>
      </c>
      <c r="Y1425" s="88" t="str">
        <f>IF(U1425="","",SUM($T$4:T1425)*1000/F1425*(1-Percent_bound_block))</f>
        <v/>
      </c>
      <c r="Z1425" s="90" t="str">
        <f t="shared" si="522"/>
        <v/>
      </c>
      <c r="AA1425" s="68" t="str">
        <f>IF(AND(B1424&lt;Runoff_duration_hr_block/2,B1425&gt;Runoff_duration_hr_block/2),Runoff_duration_hr_block/2,INDEX($B$4:$B$1500,IF(B1425&gt;Runoff_duration_hr_block/2,ROWS($AA$4:AA1425)-1,ROWS($AA$4:AA1425))))</f>
        <v/>
      </c>
      <c r="AB1425" s="66" t="str">
        <f>IFERROR(ROUND(IF(HG_shape_block="Constant flow",IF(AA1425=Runoff_duration_hr_block/2,CONVERT($H$4,"L","gal")/(Runoff_duration_hr_block*60),VLOOKUP('Block Calcs'!AA1425,'Block Calcs'!$B$4:$K$1500,10,FALSE)),IF(AA1425=Runoff_duration_hr_block/2,2*CONVERT($H$4,"L","gal")/(Runoff_duration_hr_block*60),VLOOKUP('Block Calcs'!AA1425,'Block Calcs'!$B$4:$K$1500,10,FALSE))),2),"")</f>
        <v/>
      </c>
      <c r="AC1425" s="68" t="str">
        <f t="shared" si="523"/>
        <v/>
      </c>
      <c r="AD1425" s="67" t="str">
        <f>IF(A1425="","",(SUM($R$4:R1425)+(O1425*P1425*Q1425*Number_of_chem_blocks_block)))</f>
        <v/>
      </c>
      <c r="AE1425" s="67" t="str">
        <f>IF(A1425="","",(SUM($S$4:S1425)+(O1425*P1425*Q1425*Chem_block_density_block*2.54^3*Number_of_chem_blocks_block)))</f>
        <v/>
      </c>
    </row>
    <row r="1426" spans="1:31" x14ac:dyDescent="0.3">
      <c r="A1426" s="23" t="str">
        <f t="shared" si="524"/>
        <v/>
      </c>
      <c r="B1426" s="23" t="str">
        <f t="shared" si="506"/>
        <v/>
      </c>
      <c r="C1426" s="23" t="str">
        <f t="shared" si="507"/>
        <v/>
      </c>
      <c r="D1426" s="261" t="str">
        <f t="shared" si="508"/>
        <v/>
      </c>
      <c r="E1426" s="261" t="str">
        <f t="shared" si="509"/>
        <v/>
      </c>
      <c r="F1426" s="261" t="str">
        <f>IF(E1426="","",SUM(E$4:E1426))</f>
        <v/>
      </c>
      <c r="G1426" s="261" t="str">
        <f t="shared" si="510"/>
        <v/>
      </c>
      <c r="H1426" s="24" t="str">
        <f t="shared" si="511"/>
        <v/>
      </c>
      <c r="I1426" s="24" t="str">
        <f t="shared" si="512"/>
        <v/>
      </c>
      <c r="J1426" s="24" t="str">
        <f>IF(I1426="","",SUM(I$4:I1426))</f>
        <v/>
      </c>
      <c r="K1426" s="24" t="str">
        <f t="shared" si="513"/>
        <v/>
      </c>
      <c r="L1426" s="37" t="str">
        <f t="shared" si="526"/>
        <v/>
      </c>
      <c r="M1426" s="37" t="str">
        <f t="shared" si="527"/>
        <v/>
      </c>
      <c r="N1426" s="37" t="str">
        <f t="shared" si="528"/>
        <v/>
      </c>
      <c r="O1426" s="37" t="str">
        <f t="shared" si="514"/>
        <v/>
      </c>
      <c r="P1426" s="37" t="str">
        <f t="shared" si="515"/>
        <v/>
      </c>
      <c r="Q1426" s="37" t="str">
        <f t="shared" si="516"/>
        <v/>
      </c>
      <c r="R1426" s="25" t="str">
        <f t="shared" si="517"/>
        <v/>
      </c>
      <c r="S1426" s="25" t="str">
        <f t="shared" si="518"/>
        <v/>
      </c>
      <c r="T1426" s="25" t="str">
        <f t="shared" si="519"/>
        <v/>
      </c>
      <c r="U1426" s="27" t="str">
        <f t="shared" si="520"/>
        <v/>
      </c>
      <c r="V1426" s="26" t="str">
        <f t="shared" si="525"/>
        <v/>
      </c>
      <c r="W1426" s="31" t="str">
        <f t="shared" si="521"/>
        <v/>
      </c>
      <c r="X1426" s="88" t="str">
        <f>IF(U1426="","",SUM($T$4:T1426)*1000/J1426*(1-Percent_bound_block))</f>
        <v/>
      </c>
      <c r="Y1426" s="88" t="str">
        <f>IF(U1426="","",SUM($T$4:T1426)*1000/F1426*(1-Percent_bound_block))</f>
        <v/>
      </c>
      <c r="Z1426" s="90" t="str">
        <f t="shared" si="522"/>
        <v/>
      </c>
      <c r="AA1426" s="68" t="str">
        <f>IF(AND(B1425&lt;Runoff_duration_hr_block/2,B1426&gt;Runoff_duration_hr_block/2),Runoff_duration_hr_block/2,INDEX($B$4:$B$1500,IF(B1426&gt;Runoff_duration_hr_block/2,ROWS($AA$4:AA1426)-1,ROWS($AA$4:AA1426))))</f>
        <v/>
      </c>
      <c r="AB1426" s="66" t="str">
        <f>IFERROR(ROUND(IF(HG_shape_block="Constant flow",IF(AA1426=Runoff_duration_hr_block/2,CONVERT($H$4,"L","gal")/(Runoff_duration_hr_block*60),VLOOKUP('Block Calcs'!AA1426,'Block Calcs'!$B$4:$K$1500,10,FALSE)),IF(AA1426=Runoff_duration_hr_block/2,2*CONVERT($H$4,"L","gal")/(Runoff_duration_hr_block*60),VLOOKUP('Block Calcs'!AA1426,'Block Calcs'!$B$4:$K$1500,10,FALSE))),2),"")</f>
        <v/>
      </c>
      <c r="AC1426" s="68" t="str">
        <f t="shared" si="523"/>
        <v/>
      </c>
      <c r="AD1426" s="67" t="str">
        <f>IF(A1426="","",(SUM($R$4:R1426)+(O1426*P1426*Q1426*Number_of_chem_blocks_block)))</f>
        <v/>
      </c>
      <c r="AE1426" s="67" t="str">
        <f>IF(A1426="","",(SUM($S$4:S1426)+(O1426*P1426*Q1426*Chem_block_density_block*2.54^3*Number_of_chem_blocks_block)))</f>
        <v/>
      </c>
    </row>
    <row r="1427" spans="1:31" x14ac:dyDescent="0.3">
      <c r="A1427" s="23" t="str">
        <f t="shared" si="524"/>
        <v/>
      </c>
      <c r="B1427" s="23" t="str">
        <f t="shared" si="506"/>
        <v/>
      </c>
      <c r="C1427" s="23" t="str">
        <f t="shared" si="507"/>
        <v/>
      </c>
      <c r="D1427" s="261" t="str">
        <f t="shared" si="508"/>
        <v/>
      </c>
      <c r="E1427" s="261" t="str">
        <f t="shared" si="509"/>
        <v/>
      </c>
      <c r="F1427" s="261" t="str">
        <f>IF(E1427="","",SUM(E$4:E1427))</f>
        <v/>
      </c>
      <c r="G1427" s="261" t="str">
        <f t="shared" si="510"/>
        <v/>
      </c>
      <c r="H1427" s="24" t="str">
        <f t="shared" si="511"/>
        <v/>
      </c>
      <c r="I1427" s="24" t="str">
        <f t="shared" si="512"/>
        <v/>
      </c>
      <c r="J1427" s="24" t="str">
        <f>IF(I1427="","",SUM(I$4:I1427))</f>
        <v/>
      </c>
      <c r="K1427" s="24" t="str">
        <f t="shared" si="513"/>
        <v/>
      </c>
      <c r="L1427" s="37" t="str">
        <f t="shared" si="526"/>
        <v/>
      </c>
      <c r="M1427" s="37" t="str">
        <f t="shared" si="527"/>
        <v/>
      </c>
      <c r="N1427" s="37" t="str">
        <f t="shared" si="528"/>
        <v/>
      </c>
      <c r="O1427" s="37" t="str">
        <f t="shared" si="514"/>
        <v/>
      </c>
      <c r="P1427" s="37" t="str">
        <f t="shared" si="515"/>
        <v/>
      </c>
      <c r="Q1427" s="37" t="str">
        <f t="shared" si="516"/>
        <v/>
      </c>
      <c r="R1427" s="25" t="str">
        <f t="shared" si="517"/>
        <v/>
      </c>
      <c r="S1427" s="25" t="str">
        <f t="shared" si="518"/>
        <v/>
      </c>
      <c r="T1427" s="25" t="str">
        <f t="shared" si="519"/>
        <v/>
      </c>
      <c r="U1427" s="27" t="str">
        <f t="shared" si="520"/>
        <v/>
      </c>
      <c r="V1427" s="26" t="str">
        <f t="shared" si="525"/>
        <v/>
      </c>
      <c r="W1427" s="31" t="str">
        <f t="shared" si="521"/>
        <v/>
      </c>
      <c r="X1427" s="88" t="str">
        <f>IF(U1427="","",SUM($T$4:T1427)*1000/J1427*(1-Percent_bound_block))</f>
        <v/>
      </c>
      <c r="Y1427" s="88" t="str">
        <f>IF(U1427="","",SUM($T$4:T1427)*1000/F1427*(1-Percent_bound_block))</f>
        <v/>
      </c>
      <c r="Z1427" s="90" t="str">
        <f t="shared" si="522"/>
        <v/>
      </c>
      <c r="AA1427" s="68" t="str">
        <f>IF(AND(B1426&lt;Runoff_duration_hr_block/2,B1427&gt;Runoff_duration_hr_block/2),Runoff_duration_hr_block/2,INDEX($B$4:$B$1500,IF(B1427&gt;Runoff_duration_hr_block/2,ROWS($AA$4:AA1427)-1,ROWS($AA$4:AA1427))))</f>
        <v/>
      </c>
      <c r="AB1427" s="66" t="str">
        <f>IFERROR(ROUND(IF(HG_shape_block="Constant flow",IF(AA1427=Runoff_duration_hr_block/2,CONVERT($H$4,"L","gal")/(Runoff_duration_hr_block*60),VLOOKUP('Block Calcs'!AA1427,'Block Calcs'!$B$4:$K$1500,10,FALSE)),IF(AA1427=Runoff_duration_hr_block/2,2*CONVERT($H$4,"L","gal")/(Runoff_duration_hr_block*60),VLOOKUP('Block Calcs'!AA1427,'Block Calcs'!$B$4:$K$1500,10,FALSE))),2),"")</f>
        <v/>
      </c>
      <c r="AC1427" s="68" t="str">
        <f t="shared" si="523"/>
        <v/>
      </c>
      <c r="AD1427" s="67" t="str">
        <f>IF(A1427="","",(SUM($R$4:R1427)+(O1427*P1427*Q1427*Number_of_chem_blocks_block)))</f>
        <v/>
      </c>
      <c r="AE1427" s="67" t="str">
        <f>IF(A1427="","",(SUM($S$4:S1427)+(O1427*P1427*Q1427*Chem_block_density_block*2.54^3*Number_of_chem_blocks_block)))</f>
        <v/>
      </c>
    </row>
    <row r="1428" spans="1:31" x14ac:dyDescent="0.3">
      <c r="A1428" s="23" t="str">
        <f t="shared" si="524"/>
        <v/>
      </c>
      <c r="B1428" s="23" t="str">
        <f t="shared" si="506"/>
        <v/>
      </c>
      <c r="C1428" s="23" t="str">
        <f t="shared" si="507"/>
        <v/>
      </c>
      <c r="D1428" s="261" t="str">
        <f t="shared" si="508"/>
        <v/>
      </c>
      <c r="E1428" s="261" t="str">
        <f t="shared" si="509"/>
        <v/>
      </c>
      <c r="F1428" s="261" t="str">
        <f>IF(E1428="","",SUM(E$4:E1428))</f>
        <v/>
      </c>
      <c r="G1428" s="261" t="str">
        <f t="shared" si="510"/>
        <v/>
      </c>
      <c r="H1428" s="24" t="str">
        <f t="shared" si="511"/>
        <v/>
      </c>
      <c r="I1428" s="24" t="str">
        <f t="shared" si="512"/>
        <v/>
      </c>
      <c r="J1428" s="24" t="str">
        <f>IF(I1428="","",SUM(I$4:I1428))</f>
        <v/>
      </c>
      <c r="K1428" s="24" t="str">
        <f t="shared" si="513"/>
        <v/>
      </c>
      <c r="L1428" s="37" t="str">
        <f t="shared" si="526"/>
        <v/>
      </c>
      <c r="M1428" s="37" t="str">
        <f t="shared" si="527"/>
        <v/>
      </c>
      <c r="N1428" s="37" t="str">
        <f t="shared" si="528"/>
        <v/>
      </c>
      <c r="O1428" s="37" t="str">
        <f t="shared" si="514"/>
        <v/>
      </c>
      <c r="P1428" s="37" t="str">
        <f t="shared" si="515"/>
        <v/>
      </c>
      <c r="Q1428" s="37" t="str">
        <f t="shared" si="516"/>
        <v/>
      </c>
      <c r="R1428" s="25" t="str">
        <f t="shared" si="517"/>
        <v/>
      </c>
      <c r="S1428" s="25" t="str">
        <f t="shared" si="518"/>
        <v/>
      </c>
      <c r="T1428" s="25" t="str">
        <f t="shared" si="519"/>
        <v/>
      </c>
      <c r="U1428" s="27" t="str">
        <f t="shared" si="520"/>
        <v/>
      </c>
      <c r="V1428" s="26" t="str">
        <f t="shared" si="525"/>
        <v/>
      </c>
      <c r="W1428" s="31" t="str">
        <f t="shared" si="521"/>
        <v/>
      </c>
      <c r="X1428" s="88" t="str">
        <f>IF(U1428="","",SUM($T$4:T1428)*1000/J1428*(1-Percent_bound_block))</f>
        <v/>
      </c>
      <c r="Y1428" s="88" t="str">
        <f>IF(U1428="","",SUM($T$4:T1428)*1000/F1428*(1-Percent_bound_block))</f>
        <v/>
      </c>
      <c r="Z1428" s="90" t="str">
        <f t="shared" si="522"/>
        <v/>
      </c>
      <c r="AA1428" s="68" t="str">
        <f>IF(AND(B1427&lt;Runoff_duration_hr_block/2,B1428&gt;Runoff_duration_hr_block/2),Runoff_duration_hr_block/2,INDEX($B$4:$B$1500,IF(B1428&gt;Runoff_duration_hr_block/2,ROWS($AA$4:AA1428)-1,ROWS($AA$4:AA1428))))</f>
        <v/>
      </c>
      <c r="AB1428" s="66" t="str">
        <f>IFERROR(ROUND(IF(HG_shape_block="Constant flow",IF(AA1428=Runoff_duration_hr_block/2,CONVERT($H$4,"L","gal")/(Runoff_duration_hr_block*60),VLOOKUP('Block Calcs'!AA1428,'Block Calcs'!$B$4:$K$1500,10,FALSE)),IF(AA1428=Runoff_duration_hr_block/2,2*CONVERT($H$4,"L","gal")/(Runoff_duration_hr_block*60),VLOOKUP('Block Calcs'!AA1428,'Block Calcs'!$B$4:$K$1500,10,FALSE))),2),"")</f>
        <v/>
      </c>
      <c r="AC1428" s="68" t="str">
        <f t="shared" si="523"/>
        <v/>
      </c>
      <c r="AD1428" s="67" t="str">
        <f>IF(A1428="","",(SUM($R$4:R1428)+(O1428*P1428*Q1428*Number_of_chem_blocks_block)))</f>
        <v/>
      </c>
      <c r="AE1428" s="67" t="str">
        <f>IF(A1428="","",(SUM($S$4:S1428)+(O1428*P1428*Q1428*Chem_block_density_block*2.54^3*Number_of_chem_blocks_block)))</f>
        <v/>
      </c>
    </row>
    <row r="1429" spans="1:31" x14ac:dyDescent="0.3">
      <c r="A1429" s="23" t="str">
        <f t="shared" si="524"/>
        <v/>
      </c>
      <c r="B1429" s="23" t="str">
        <f t="shared" si="506"/>
        <v/>
      </c>
      <c r="C1429" s="23" t="str">
        <f t="shared" si="507"/>
        <v/>
      </c>
      <c r="D1429" s="261" t="str">
        <f t="shared" si="508"/>
        <v/>
      </c>
      <c r="E1429" s="261" t="str">
        <f t="shared" si="509"/>
        <v/>
      </c>
      <c r="F1429" s="261" t="str">
        <f>IF(E1429="","",SUM(E$4:E1429))</f>
        <v/>
      </c>
      <c r="G1429" s="261" t="str">
        <f t="shared" si="510"/>
        <v/>
      </c>
      <c r="H1429" s="24" t="str">
        <f t="shared" si="511"/>
        <v/>
      </c>
      <c r="I1429" s="24" t="str">
        <f t="shared" si="512"/>
        <v/>
      </c>
      <c r="J1429" s="24" t="str">
        <f>IF(I1429="","",SUM(I$4:I1429))</f>
        <v/>
      </c>
      <c r="K1429" s="24" t="str">
        <f t="shared" si="513"/>
        <v/>
      </c>
      <c r="L1429" s="37" t="str">
        <f t="shared" si="526"/>
        <v/>
      </c>
      <c r="M1429" s="37" t="str">
        <f t="shared" si="527"/>
        <v/>
      </c>
      <c r="N1429" s="37" t="str">
        <f t="shared" si="528"/>
        <v/>
      </c>
      <c r="O1429" s="37" t="str">
        <f t="shared" si="514"/>
        <v/>
      </c>
      <c r="P1429" s="37" t="str">
        <f t="shared" si="515"/>
        <v/>
      </c>
      <c r="Q1429" s="37" t="str">
        <f t="shared" si="516"/>
        <v/>
      </c>
      <c r="R1429" s="25" t="str">
        <f t="shared" si="517"/>
        <v/>
      </c>
      <c r="S1429" s="25" t="str">
        <f t="shared" si="518"/>
        <v/>
      </c>
      <c r="T1429" s="25" t="str">
        <f t="shared" si="519"/>
        <v/>
      </c>
      <c r="U1429" s="27" t="str">
        <f t="shared" si="520"/>
        <v/>
      </c>
      <c r="V1429" s="26" t="str">
        <f t="shared" si="525"/>
        <v/>
      </c>
      <c r="W1429" s="31" t="str">
        <f t="shared" si="521"/>
        <v/>
      </c>
      <c r="X1429" s="88" t="str">
        <f>IF(U1429="","",SUM($T$4:T1429)*1000/J1429*(1-Percent_bound_block))</f>
        <v/>
      </c>
      <c r="Y1429" s="88" t="str">
        <f>IF(U1429="","",SUM($T$4:T1429)*1000/F1429*(1-Percent_bound_block))</f>
        <v/>
      </c>
      <c r="Z1429" s="90" t="str">
        <f t="shared" si="522"/>
        <v/>
      </c>
      <c r="AA1429" s="68" t="str">
        <f>IF(AND(B1428&lt;Runoff_duration_hr_block/2,B1429&gt;Runoff_duration_hr_block/2),Runoff_duration_hr_block/2,INDEX($B$4:$B$1500,IF(B1429&gt;Runoff_duration_hr_block/2,ROWS($AA$4:AA1429)-1,ROWS($AA$4:AA1429))))</f>
        <v/>
      </c>
      <c r="AB1429" s="66" t="str">
        <f>IFERROR(ROUND(IF(HG_shape_block="Constant flow",IF(AA1429=Runoff_duration_hr_block/2,CONVERT($H$4,"L","gal")/(Runoff_duration_hr_block*60),VLOOKUP('Block Calcs'!AA1429,'Block Calcs'!$B$4:$K$1500,10,FALSE)),IF(AA1429=Runoff_duration_hr_block/2,2*CONVERT($H$4,"L","gal")/(Runoff_duration_hr_block*60),VLOOKUP('Block Calcs'!AA1429,'Block Calcs'!$B$4:$K$1500,10,FALSE))),2),"")</f>
        <v/>
      </c>
      <c r="AC1429" s="68" t="str">
        <f t="shared" si="523"/>
        <v/>
      </c>
      <c r="AD1429" s="67" t="str">
        <f>IF(A1429="","",(SUM($R$4:R1429)+(O1429*P1429*Q1429*Number_of_chem_blocks_block)))</f>
        <v/>
      </c>
      <c r="AE1429" s="67" t="str">
        <f>IF(A1429="","",(SUM($S$4:S1429)+(O1429*P1429*Q1429*Chem_block_density_block*2.54^3*Number_of_chem_blocks_block)))</f>
        <v/>
      </c>
    </row>
    <row r="1430" spans="1:31" x14ac:dyDescent="0.3">
      <c r="A1430" s="23" t="str">
        <f t="shared" si="524"/>
        <v/>
      </c>
      <c r="B1430" s="23" t="str">
        <f t="shared" si="506"/>
        <v/>
      </c>
      <c r="C1430" s="23" t="str">
        <f t="shared" si="507"/>
        <v/>
      </c>
      <c r="D1430" s="261" t="str">
        <f t="shared" si="508"/>
        <v/>
      </c>
      <c r="E1430" s="261" t="str">
        <f t="shared" si="509"/>
        <v/>
      </c>
      <c r="F1430" s="261" t="str">
        <f>IF(E1430="","",SUM(E$4:E1430))</f>
        <v/>
      </c>
      <c r="G1430" s="261" t="str">
        <f t="shared" si="510"/>
        <v/>
      </c>
      <c r="H1430" s="24" t="str">
        <f t="shared" si="511"/>
        <v/>
      </c>
      <c r="I1430" s="24" t="str">
        <f t="shared" si="512"/>
        <v/>
      </c>
      <c r="J1430" s="24" t="str">
        <f>IF(I1430="","",SUM(I$4:I1430))</f>
        <v/>
      </c>
      <c r="K1430" s="24" t="str">
        <f t="shared" si="513"/>
        <v/>
      </c>
      <c r="L1430" s="37" t="str">
        <f t="shared" si="526"/>
        <v/>
      </c>
      <c r="M1430" s="37" t="str">
        <f t="shared" si="527"/>
        <v/>
      </c>
      <c r="N1430" s="37" t="str">
        <f t="shared" si="528"/>
        <v/>
      </c>
      <c r="O1430" s="37" t="str">
        <f t="shared" si="514"/>
        <v/>
      </c>
      <c r="P1430" s="37" t="str">
        <f t="shared" si="515"/>
        <v/>
      </c>
      <c r="Q1430" s="37" t="str">
        <f t="shared" si="516"/>
        <v/>
      </c>
      <c r="R1430" s="25" t="str">
        <f t="shared" si="517"/>
        <v/>
      </c>
      <c r="S1430" s="25" t="str">
        <f t="shared" si="518"/>
        <v/>
      </c>
      <c r="T1430" s="25" t="str">
        <f t="shared" si="519"/>
        <v/>
      </c>
      <c r="U1430" s="27" t="str">
        <f t="shared" si="520"/>
        <v/>
      </c>
      <c r="V1430" s="26" t="str">
        <f t="shared" si="525"/>
        <v/>
      </c>
      <c r="W1430" s="31" t="str">
        <f t="shared" si="521"/>
        <v/>
      </c>
      <c r="X1430" s="88" t="str">
        <f>IF(U1430="","",SUM($T$4:T1430)*1000/J1430*(1-Percent_bound_block))</f>
        <v/>
      </c>
      <c r="Y1430" s="88" t="str">
        <f>IF(U1430="","",SUM($T$4:T1430)*1000/F1430*(1-Percent_bound_block))</f>
        <v/>
      </c>
      <c r="Z1430" s="90" t="str">
        <f t="shared" si="522"/>
        <v/>
      </c>
      <c r="AA1430" s="68" t="str">
        <f>IF(AND(B1429&lt;Runoff_duration_hr_block/2,B1430&gt;Runoff_duration_hr_block/2),Runoff_duration_hr_block/2,INDEX($B$4:$B$1500,IF(B1430&gt;Runoff_duration_hr_block/2,ROWS($AA$4:AA1430)-1,ROWS($AA$4:AA1430))))</f>
        <v/>
      </c>
      <c r="AB1430" s="66" t="str">
        <f>IFERROR(ROUND(IF(HG_shape_block="Constant flow",IF(AA1430=Runoff_duration_hr_block/2,CONVERT($H$4,"L","gal")/(Runoff_duration_hr_block*60),VLOOKUP('Block Calcs'!AA1430,'Block Calcs'!$B$4:$K$1500,10,FALSE)),IF(AA1430=Runoff_duration_hr_block/2,2*CONVERT($H$4,"L","gal")/(Runoff_duration_hr_block*60),VLOOKUP('Block Calcs'!AA1430,'Block Calcs'!$B$4:$K$1500,10,FALSE))),2),"")</f>
        <v/>
      </c>
      <c r="AC1430" s="68" t="str">
        <f t="shared" si="523"/>
        <v/>
      </c>
      <c r="AD1430" s="67" t="str">
        <f>IF(A1430="","",(SUM($R$4:R1430)+(O1430*P1430*Q1430*Number_of_chem_blocks_block)))</f>
        <v/>
      </c>
      <c r="AE1430" s="67" t="str">
        <f>IF(A1430="","",(SUM($S$4:S1430)+(O1430*P1430*Q1430*Chem_block_density_block*2.54^3*Number_of_chem_blocks_block)))</f>
        <v/>
      </c>
    </row>
    <row r="1431" spans="1:31" x14ac:dyDescent="0.3">
      <c r="A1431" s="23" t="str">
        <f t="shared" si="524"/>
        <v/>
      </c>
      <c r="B1431" s="23" t="str">
        <f t="shared" si="506"/>
        <v/>
      </c>
      <c r="C1431" s="23" t="str">
        <f t="shared" si="507"/>
        <v/>
      </c>
      <c r="D1431" s="261" t="str">
        <f t="shared" si="508"/>
        <v/>
      </c>
      <c r="E1431" s="261" t="str">
        <f t="shared" si="509"/>
        <v/>
      </c>
      <c r="F1431" s="261" t="str">
        <f>IF(E1431="","",SUM(E$4:E1431))</f>
        <v/>
      </c>
      <c r="G1431" s="261" t="str">
        <f t="shared" si="510"/>
        <v/>
      </c>
      <c r="H1431" s="24" t="str">
        <f t="shared" si="511"/>
        <v/>
      </c>
      <c r="I1431" s="24" t="str">
        <f t="shared" si="512"/>
        <v/>
      </c>
      <c r="J1431" s="24" t="str">
        <f>IF(I1431="","",SUM(I$4:I1431))</f>
        <v/>
      </c>
      <c r="K1431" s="24" t="str">
        <f t="shared" si="513"/>
        <v/>
      </c>
      <c r="L1431" s="37" t="str">
        <f t="shared" si="526"/>
        <v/>
      </c>
      <c r="M1431" s="37" t="str">
        <f t="shared" si="527"/>
        <v/>
      </c>
      <c r="N1431" s="37" t="str">
        <f t="shared" si="528"/>
        <v/>
      </c>
      <c r="O1431" s="37" t="str">
        <f t="shared" si="514"/>
        <v/>
      </c>
      <c r="P1431" s="37" t="str">
        <f t="shared" si="515"/>
        <v/>
      </c>
      <c r="Q1431" s="37" t="str">
        <f t="shared" si="516"/>
        <v/>
      </c>
      <c r="R1431" s="25" t="str">
        <f t="shared" si="517"/>
        <v/>
      </c>
      <c r="S1431" s="25" t="str">
        <f t="shared" si="518"/>
        <v/>
      </c>
      <c r="T1431" s="25" t="str">
        <f t="shared" si="519"/>
        <v/>
      </c>
      <c r="U1431" s="27" t="str">
        <f t="shared" si="520"/>
        <v/>
      </c>
      <c r="V1431" s="26" t="str">
        <f t="shared" si="525"/>
        <v/>
      </c>
      <c r="W1431" s="31" t="str">
        <f t="shared" si="521"/>
        <v/>
      </c>
      <c r="X1431" s="88" t="str">
        <f>IF(U1431="","",SUM($T$4:T1431)*1000/J1431*(1-Percent_bound_block))</f>
        <v/>
      </c>
      <c r="Y1431" s="88" t="str">
        <f>IF(U1431="","",SUM($T$4:T1431)*1000/F1431*(1-Percent_bound_block))</f>
        <v/>
      </c>
      <c r="Z1431" s="90" t="str">
        <f t="shared" si="522"/>
        <v/>
      </c>
      <c r="AA1431" s="68" t="str">
        <f>IF(AND(B1430&lt;Runoff_duration_hr_block/2,B1431&gt;Runoff_duration_hr_block/2),Runoff_duration_hr_block/2,INDEX($B$4:$B$1500,IF(B1431&gt;Runoff_duration_hr_block/2,ROWS($AA$4:AA1431)-1,ROWS($AA$4:AA1431))))</f>
        <v/>
      </c>
      <c r="AB1431" s="66" t="str">
        <f>IFERROR(ROUND(IF(HG_shape_block="Constant flow",IF(AA1431=Runoff_duration_hr_block/2,CONVERT($H$4,"L","gal")/(Runoff_duration_hr_block*60),VLOOKUP('Block Calcs'!AA1431,'Block Calcs'!$B$4:$K$1500,10,FALSE)),IF(AA1431=Runoff_duration_hr_block/2,2*CONVERT($H$4,"L","gal")/(Runoff_duration_hr_block*60),VLOOKUP('Block Calcs'!AA1431,'Block Calcs'!$B$4:$K$1500,10,FALSE))),2),"")</f>
        <v/>
      </c>
      <c r="AC1431" s="68" t="str">
        <f t="shared" si="523"/>
        <v/>
      </c>
      <c r="AD1431" s="67" t="str">
        <f>IF(A1431="","",(SUM($R$4:R1431)+(O1431*P1431*Q1431*Number_of_chem_blocks_block)))</f>
        <v/>
      </c>
      <c r="AE1431" s="67" t="str">
        <f>IF(A1431="","",(SUM($S$4:S1431)+(O1431*P1431*Q1431*Chem_block_density_block*2.54^3*Number_of_chem_blocks_block)))</f>
        <v/>
      </c>
    </row>
    <row r="1432" spans="1:31" x14ac:dyDescent="0.3">
      <c r="A1432" s="23" t="str">
        <f t="shared" si="524"/>
        <v/>
      </c>
      <c r="B1432" s="23" t="str">
        <f t="shared" si="506"/>
        <v/>
      </c>
      <c r="C1432" s="23" t="str">
        <f t="shared" si="507"/>
        <v/>
      </c>
      <c r="D1432" s="261" t="str">
        <f t="shared" si="508"/>
        <v/>
      </c>
      <c r="E1432" s="261" t="str">
        <f t="shared" si="509"/>
        <v/>
      </c>
      <c r="F1432" s="261" t="str">
        <f>IF(E1432="","",SUM(E$4:E1432))</f>
        <v/>
      </c>
      <c r="G1432" s="261" t="str">
        <f t="shared" si="510"/>
        <v/>
      </c>
      <c r="H1432" s="24" t="str">
        <f t="shared" si="511"/>
        <v/>
      </c>
      <c r="I1432" s="24" t="str">
        <f t="shared" si="512"/>
        <v/>
      </c>
      <c r="J1432" s="24" t="str">
        <f>IF(I1432="","",SUM(I$4:I1432))</f>
        <v/>
      </c>
      <c r="K1432" s="24" t="str">
        <f t="shared" si="513"/>
        <v/>
      </c>
      <c r="L1432" s="37" t="str">
        <f t="shared" si="526"/>
        <v/>
      </c>
      <c r="M1432" s="37" t="str">
        <f t="shared" si="527"/>
        <v/>
      </c>
      <c r="N1432" s="37" t="str">
        <f t="shared" si="528"/>
        <v/>
      </c>
      <c r="O1432" s="37" t="str">
        <f t="shared" si="514"/>
        <v/>
      </c>
      <c r="P1432" s="37" t="str">
        <f t="shared" si="515"/>
        <v/>
      </c>
      <c r="Q1432" s="37" t="str">
        <f t="shared" si="516"/>
        <v/>
      </c>
      <c r="R1432" s="25" t="str">
        <f t="shared" si="517"/>
        <v/>
      </c>
      <c r="S1432" s="25" t="str">
        <f t="shared" si="518"/>
        <v/>
      </c>
      <c r="T1432" s="25" t="str">
        <f t="shared" si="519"/>
        <v/>
      </c>
      <c r="U1432" s="27" t="str">
        <f t="shared" si="520"/>
        <v/>
      </c>
      <c r="V1432" s="26" t="str">
        <f t="shared" si="525"/>
        <v/>
      </c>
      <c r="W1432" s="31" t="str">
        <f t="shared" si="521"/>
        <v/>
      </c>
      <c r="X1432" s="88" t="str">
        <f>IF(U1432="","",SUM($T$4:T1432)*1000/J1432*(1-Percent_bound_block))</f>
        <v/>
      </c>
      <c r="Y1432" s="88" t="str">
        <f>IF(U1432="","",SUM($T$4:T1432)*1000/F1432*(1-Percent_bound_block))</f>
        <v/>
      </c>
      <c r="Z1432" s="90" t="str">
        <f t="shared" si="522"/>
        <v/>
      </c>
      <c r="AA1432" s="68" t="str">
        <f>IF(AND(B1431&lt;Runoff_duration_hr_block/2,B1432&gt;Runoff_duration_hr_block/2),Runoff_duration_hr_block/2,INDEX($B$4:$B$1500,IF(B1432&gt;Runoff_duration_hr_block/2,ROWS($AA$4:AA1432)-1,ROWS($AA$4:AA1432))))</f>
        <v/>
      </c>
      <c r="AB1432" s="66" t="str">
        <f>IFERROR(ROUND(IF(HG_shape_block="Constant flow",IF(AA1432=Runoff_duration_hr_block/2,CONVERT($H$4,"L","gal")/(Runoff_duration_hr_block*60),VLOOKUP('Block Calcs'!AA1432,'Block Calcs'!$B$4:$K$1500,10,FALSE)),IF(AA1432=Runoff_duration_hr_block/2,2*CONVERT($H$4,"L","gal")/(Runoff_duration_hr_block*60),VLOOKUP('Block Calcs'!AA1432,'Block Calcs'!$B$4:$K$1500,10,FALSE))),2),"")</f>
        <v/>
      </c>
      <c r="AC1432" s="68" t="str">
        <f t="shared" si="523"/>
        <v/>
      </c>
      <c r="AD1432" s="67" t="str">
        <f>IF(A1432="","",(SUM($R$4:R1432)+(O1432*P1432*Q1432*Number_of_chem_blocks_block)))</f>
        <v/>
      </c>
      <c r="AE1432" s="67" t="str">
        <f>IF(A1432="","",(SUM($S$4:S1432)+(O1432*P1432*Q1432*Chem_block_density_block*2.54^3*Number_of_chem_blocks_block)))</f>
        <v/>
      </c>
    </row>
    <row r="1433" spans="1:31" x14ac:dyDescent="0.3">
      <c r="A1433" s="23" t="str">
        <f t="shared" si="524"/>
        <v/>
      </c>
      <c r="B1433" s="23" t="str">
        <f t="shared" si="506"/>
        <v/>
      </c>
      <c r="C1433" s="23" t="str">
        <f t="shared" si="507"/>
        <v/>
      </c>
      <c r="D1433" s="261" t="str">
        <f t="shared" si="508"/>
        <v/>
      </c>
      <c r="E1433" s="261" t="str">
        <f t="shared" si="509"/>
        <v/>
      </c>
      <c r="F1433" s="261" t="str">
        <f>IF(E1433="","",SUM(E$4:E1433))</f>
        <v/>
      </c>
      <c r="G1433" s="261" t="str">
        <f t="shared" si="510"/>
        <v/>
      </c>
      <c r="H1433" s="24" t="str">
        <f t="shared" si="511"/>
        <v/>
      </c>
      <c r="I1433" s="24" t="str">
        <f t="shared" si="512"/>
        <v/>
      </c>
      <c r="J1433" s="24" t="str">
        <f>IF(I1433="","",SUM(I$4:I1433))</f>
        <v/>
      </c>
      <c r="K1433" s="24" t="str">
        <f t="shared" si="513"/>
        <v/>
      </c>
      <c r="L1433" s="37" t="str">
        <f t="shared" si="526"/>
        <v/>
      </c>
      <c r="M1433" s="37" t="str">
        <f t="shared" si="527"/>
        <v/>
      </c>
      <c r="N1433" s="37" t="str">
        <f t="shared" si="528"/>
        <v/>
      </c>
      <c r="O1433" s="37" t="str">
        <f t="shared" si="514"/>
        <v/>
      </c>
      <c r="P1433" s="37" t="str">
        <f t="shared" si="515"/>
        <v/>
      </c>
      <c r="Q1433" s="37" t="str">
        <f t="shared" si="516"/>
        <v/>
      </c>
      <c r="R1433" s="25" t="str">
        <f t="shared" si="517"/>
        <v/>
      </c>
      <c r="S1433" s="25" t="str">
        <f t="shared" si="518"/>
        <v/>
      </c>
      <c r="T1433" s="25" t="str">
        <f t="shared" si="519"/>
        <v/>
      </c>
      <c r="U1433" s="27" t="str">
        <f t="shared" si="520"/>
        <v/>
      </c>
      <c r="V1433" s="26" t="str">
        <f t="shared" si="525"/>
        <v/>
      </c>
      <c r="W1433" s="31" t="str">
        <f t="shared" si="521"/>
        <v/>
      </c>
      <c r="X1433" s="88" t="str">
        <f>IF(U1433="","",SUM($T$4:T1433)*1000/J1433*(1-Percent_bound_block))</f>
        <v/>
      </c>
      <c r="Y1433" s="88" t="str">
        <f>IF(U1433="","",SUM($T$4:T1433)*1000/F1433*(1-Percent_bound_block))</f>
        <v/>
      </c>
      <c r="Z1433" s="90" t="str">
        <f t="shared" si="522"/>
        <v/>
      </c>
      <c r="AA1433" s="68" t="str">
        <f>IF(AND(B1432&lt;Runoff_duration_hr_block/2,B1433&gt;Runoff_duration_hr_block/2),Runoff_duration_hr_block/2,INDEX($B$4:$B$1500,IF(B1433&gt;Runoff_duration_hr_block/2,ROWS($AA$4:AA1433)-1,ROWS($AA$4:AA1433))))</f>
        <v/>
      </c>
      <c r="AB1433" s="66" t="str">
        <f>IFERROR(ROUND(IF(HG_shape_block="Constant flow",IF(AA1433=Runoff_duration_hr_block/2,CONVERT($H$4,"L","gal")/(Runoff_duration_hr_block*60),VLOOKUP('Block Calcs'!AA1433,'Block Calcs'!$B$4:$K$1500,10,FALSE)),IF(AA1433=Runoff_duration_hr_block/2,2*CONVERT($H$4,"L","gal")/(Runoff_duration_hr_block*60),VLOOKUP('Block Calcs'!AA1433,'Block Calcs'!$B$4:$K$1500,10,FALSE))),2),"")</f>
        <v/>
      </c>
      <c r="AC1433" s="68" t="str">
        <f t="shared" si="523"/>
        <v/>
      </c>
      <c r="AD1433" s="67" t="str">
        <f>IF(A1433="","",(SUM($R$4:R1433)+(O1433*P1433*Q1433*Number_of_chem_blocks_block)))</f>
        <v/>
      </c>
      <c r="AE1433" s="67" t="str">
        <f>IF(A1433="","",(SUM($S$4:S1433)+(O1433*P1433*Q1433*Chem_block_density_block*2.54^3*Number_of_chem_blocks_block)))</f>
        <v/>
      </c>
    </row>
    <row r="1434" spans="1:31" x14ac:dyDescent="0.3">
      <c r="A1434" s="23" t="str">
        <f t="shared" si="524"/>
        <v/>
      </c>
      <c r="B1434" s="23" t="str">
        <f t="shared" si="506"/>
        <v/>
      </c>
      <c r="C1434" s="23" t="str">
        <f t="shared" si="507"/>
        <v/>
      </c>
      <c r="D1434" s="261" t="str">
        <f t="shared" si="508"/>
        <v/>
      </c>
      <c r="E1434" s="261" t="str">
        <f t="shared" si="509"/>
        <v/>
      </c>
      <c r="F1434" s="261" t="str">
        <f>IF(E1434="","",SUM(E$4:E1434))</f>
        <v/>
      </c>
      <c r="G1434" s="261" t="str">
        <f t="shared" si="510"/>
        <v/>
      </c>
      <c r="H1434" s="24" t="str">
        <f t="shared" si="511"/>
        <v/>
      </c>
      <c r="I1434" s="24" t="str">
        <f t="shared" si="512"/>
        <v/>
      </c>
      <c r="J1434" s="24" t="str">
        <f>IF(I1434="","",SUM(I$4:I1434))</f>
        <v/>
      </c>
      <c r="K1434" s="24" t="str">
        <f t="shared" si="513"/>
        <v/>
      </c>
      <c r="L1434" s="37" t="str">
        <f t="shared" si="526"/>
        <v/>
      </c>
      <c r="M1434" s="37" t="str">
        <f t="shared" si="527"/>
        <v/>
      </c>
      <c r="N1434" s="37" t="str">
        <f t="shared" si="528"/>
        <v/>
      </c>
      <c r="O1434" s="37" t="str">
        <f t="shared" si="514"/>
        <v/>
      </c>
      <c r="P1434" s="37" t="str">
        <f t="shared" si="515"/>
        <v/>
      </c>
      <c r="Q1434" s="37" t="str">
        <f t="shared" si="516"/>
        <v/>
      </c>
      <c r="R1434" s="25" t="str">
        <f t="shared" si="517"/>
        <v/>
      </c>
      <c r="S1434" s="25" t="str">
        <f t="shared" si="518"/>
        <v/>
      </c>
      <c r="T1434" s="25" t="str">
        <f t="shared" si="519"/>
        <v/>
      </c>
      <c r="U1434" s="27" t="str">
        <f t="shared" si="520"/>
        <v/>
      </c>
      <c r="V1434" s="26" t="str">
        <f t="shared" si="525"/>
        <v/>
      </c>
      <c r="W1434" s="31" t="str">
        <f t="shared" si="521"/>
        <v/>
      </c>
      <c r="X1434" s="88" t="str">
        <f>IF(U1434="","",SUM($T$4:T1434)*1000/J1434*(1-Percent_bound_block))</f>
        <v/>
      </c>
      <c r="Y1434" s="88" t="str">
        <f>IF(U1434="","",SUM($T$4:T1434)*1000/F1434*(1-Percent_bound_block))</f>
        <v/>
      </c>
      <c r="Z1434" s="90" t="str">
        <f t="shared" si="522"/>
        <v/>
      </c>
      <c r="AA1434" s="68" t="str">
        <f>IF(AND(B1433&lt;Runoff_duration_hr_block/2,B1434&gt;Runoff_duration_hr_block/2),Runoff_duration_hr_block/2,INDEX($B$4:$B$1500,IF(B1434&gt;Runoff_duration_hr_block/2,ROWS($AA$4:AA1434)-1,ROWS($AA$4:AA1434))))</f>
        <v/>
      </c>
      <c r="AB1434" s="66" t="str">
        <f>IFERROR(ROUND(IF(HG_shape_block="Constant flow",IF(AA1434=Runoff_duration_hr_block/2,CONVERT($H$4,"L","gal")/(Runoff_duration_hr_block*60),VLOOKUP('Block Calcs'!AA1434,'Block Calcs'!$B$4:$K$1500,10,FALSE)),IF(AA1434=Runoff_duration_hr_block/2,2*CONVERT($H$4,"L","gal")/(Runoff_duration_hr_block*60),VLOOKUP('Block Calcs'!AA1434,'Block Calcs'!$B$4:$K$1500,10,FALSE))),2),"")</f>
        <v/>
      </c>
      <c r="AC1434" s="68" t="str">
        <f t="shared" si="523"/>
        <v/>
      </c>
      <c r="AD1434" s="67" t="str">
        <f>IF(A1434="","",(SUM($R$4:R1434)+(O1434*P1434*Q1434*Number_of_chem_blocks_block)))</f>
        <v/>
      </c>
      <c r="AE1434" s="67" t="str">
        <f>IF(A1434="","",(SUM($S$4:S1434)+(O1434*P1434*Q1434*Chem_block_density_block*2.54^3*Number_of_chem_blocks_block)))</f>
        <v/>
      </c>
    </row>
    <row r="1435" spans="1:31" x14ac:dyDescent="0.3">
      <c r="A1435" s="23" t="str">
        <f t="shared" si="524"/>
        <v/>
      </c>
      <c r="B1435" s="23" t="str">
        <f t="shared" si="506"/>
        <v/>
      </c>
      <c r="C1435" s="23" t="str">
        <f t="shared" si="507"/>
        <v/>
      </c>
      <c r="D1435" s="261" t="str">
        <f t="shared" si="508"/>
        <v/>
      </c>
      <c r="E1435" s="261" t="str">
        <f t="shared" si="509"/>
        <v/>
      </c>
      <c r="F1435" s="261" t="str">
        <f>IF(E1435="","",SUM(E$4:E1435))</f>
        <v/>
      </c>
      <c r="G1435" s="261" t="str">
        <f t="shared" si="510"/>
        <v/>
      </c>
      <c r="H1435" s="24" t="str">
        <f t="shared" si="511"/>
        <v/>
      </c>
      <c r="I1435" s="24" t="str">
        <f t="shared" si="512"/>
        <v/>
      </c>
      <c r="J1435" s="24" t="str">
        <f>IF(I1435="","",SUM(I$4:I1435))</f>
        <v/>
      </c>
      <c r="K1435" s="24" t="str">
        <f t="shared" si="513"/>
        <v/>
      </c>
      <c r="L1435" s="37" t="str">
        <f t="shared" si="526"/>
        <v/>
      </c>
      <c r="M1435" s="37" t="str">
        <f t="shared" si="527"/>
        <v/>
      </c>
      <c r="N1435" s="37" t="str">
        <f t="shared" si="528"/>
        <v/>
      </c>
      <c r="O1435" s="37" t="str">
        <f t="shared" si="514"/>
        <v/>
      </c>
      <c r="P1435" s="37" t="str">
        <f t="shared" si="515"/>
        <v/>
      </c>
      <c r="Q1435" s="37" t="str">
        <f t="shared" si="516"/>
        <v/>
      </c>
      <c r="R1435" s="25" t="str">
        <f t="shared" si="517"/>
        <v/>
      </c>
      <c r="S1435" s="25" t="str">
        <f t="shared" si="518"/>
        <v/>
      </c>
      <c r="T1435" s="25" t="str">
        <f t="shared" si="519"/>
        <v/>
      </c>
      <c r="U1435" s="27" t="str">
        <f t="shared" si="520"/>
        <v/>
      </c>
      <c r="V1435" s="26" t="str">
        <f t="shared" si="525"/>
        <v/>
      </c>
      <c r="W1435" s="31" t="str">
        <f t="shared" si="521"/>
        <v/>
      </c>
      <c r="X1435" s="88" t="str">
        <f>IF(U1435="","",SUM($T$4:T1435)*1000/J1435*(1-Percent_bound_block))</f>
        <v/>
      </c>
      <c r="Y1435" s="88" t="str">
        <f>IF(U1435="","",SUM($T$4:T1435)*1000/F1435*(1-Percent_bound_block))</f>
        <v/>
      </c>
      <c r="Z1435" s="90" t="str">
        <f t="shared" si="522"/>
        <v/>
      </c>
      <c r="AA1435" s="68" t="str">
        <f>IF(AND(B1434&lt;Runoff_duration_hr_block/2,B1435&gt;Runoff_duration_hr_block/2),Runoff_duration_hr_block/2,INDEX($B$4:$B$1500,IF(B1435&gt;Runoff_duration_hr_block/2,ROWS($AA$4:AA1435)-1,ROWS($AA$4:AA1435))))</f>
        <v/>
      </c>
      <c r="AB1435" s="66" t="str">
        <f>IFERROR(ROUND(IF(HG_shape_block="Constant flow",IF(AA1435=Runoff_duration_hr_block/2,CONVERT($H$4,"L","gal")/(Runoff_duration_hr_block*60),VLOOKUP('Block Calcs'!AA1435,'Block Calcs'!$B$4:$K$1500,10,FALSE)),IF(AA1435=Runoff_duration_hr_block/2,2*CONVERT($H$4,"L","gal")/(Runoff_duration_hr_block*60),VLOOKUP('Block Calcs'!AA1435,'Block Calcs'!$B$4:$K$1500,10,FALSE))),2),"")</f>
        <v/>
      </c>
      <c r="AC1435" s="68" t="str">
        <f t="shared" si="523"/>
        <v/>
      </c>
      <c r="AD1435" s="67" t="str">
        <f>IF(A1435="","",(SUM($R$4:R1435)+(O1435*P1435*Q1435*Number_of_chem_blocks_block)))</f>
        <v/>
      </c>
      <c r="AE1435" s="67" t="str">
        <f>IF(A1435="","",(SUM($S$4:S1435)+(O1435*P1435*Q1435*Chem_block_density_block*2.54^3*Number_of_chem_blocks_block)))</f>
        <v/>
      </c>
    </row>
    <row r="1436" spans="1:31" x14ac:dyDescent="0.3">
      <c r="A1436" s="23" t="str">
        <f t="shared" si="524"/>
        <v/>
      </c>
      <c r="B1436" s="23" t="str">
        <f t="shared" si="506"/>
        <v/>
      </c>
      <c r="C1436" s="23" t="str">
        <f t="shared" si="507"/>
        <v/>
      </c>
      <c r="D1436" s="261" t="str">
        <f t="shared" si="508"/>
        <v/>
      </c>
      <c r="E1436" s="261" t="str">
        <f t="shared" si="509"/>
        <v/>
      </c>
      <c r="F1436" s="261" t="str">
        <f>IF(E1436="","",SUM(E$4:E1436))</f>
        <v/>
      </c>
      <c r="G1436" s="261" t="str">
        <f t="shared" si="510"/>
        <v/>
      </c>
      <c r="H1436" s="24" t="str">
        <f t="shared" si="511"/>
        <v/>
      </c>
      <c r="I1436" s="24" t="str">
        <f t="shared" si="512"/>
        <v/>
      </c>
      <c r="J1436" s="24" t="str">
        <f>IF(I1436="","",SUM(I$4:I1436))</f>
        <v/>
      </c>
      <c r="K1436" s="24" t="str">
        <f t="shared" si="513"/>
        <v/>
      </c>
      <c r="L1436" s="37" t="str">
        <f t="shared" si="526"/>
        <v/>
      </c>
      <c r="M1436" s="37" t="str">
        <f t="shared" si="527"/>
        <v/>
      </c>
      <c r="N1436" s="37" t="str">
        <f t="shared" si="528"/>
        <v/>
      </c>
      <c r="O1436" s="37" t="str">
        <f t="shared" si="514"/>
        <v/>
      </c>
      <c r="P1436" s="37" t="str">
        <f t="shared" si="515"/>
        <v/>
      </c>
      <c r="Q1436" s="37" t="str">
        <f t="shared" si="516"/>
        <v/>
      </c>
      <c r="R1436" s="25" t="str">
        <f t="shared" si="517"/>
        <v/>
      </c>
      <c r="S1436" s="25" t="str">
        <f t="shared" si="518"/>
        <v/>
      </c>
      <c r="T1436" s="25" t="str">
        <f t="shared" si="519"/>
        <v/>
      </c>
      <c r="U1436" s="27" t="str">
        <f t="shared" si="520"/>
        <v/>
      </c>
      <c r="V1436" s="26" t="str">
        <f t="shared" si="525"/>
        <v/>
      </c>
      <c r="W1436" s="31" t="str">
        <f t="shared" si="521"/>
        <v/>
      </c>
      <c r="X1436" s="88" t="str">
        <f>IF(U1436="","",SUM($T$4:T1436)*1000/J1436*(1-Percent_bound_block))</f>
        <v/>
      </c>
      <c r="Y1436" s="88" t="str">
        <f>IF(U1436="","",SUM($T$4:T1436)*1000/F1436*(1-Percent_bound_block))</f>
        <v/>
      </c>
      <c r="Z1436" s="90" t="str">
        <f t="shared" si="522"/>
        <v/>
      </c>
      <c r="AA1436" s="68" t="str">
        <f>IF(AND(B1435&lt;Runoff_duration_hr_block/2,B1436&gt;Runoff_duration_hr_block/2),Runoff_duration_hr_block/2,INDEX($B$4:$B$1500,IF(B1436&gt;Runoff_duration_hr_block/2,ROWS($AA$4:AA1436)-1,ROWS($AA$4:AA1436))))</f>
        <v/>
      </c>
      <c r="AB1436" s="66" t="str">
        <f>IFERROR(ROUND(IF(HG_shape_block="Constant flow",IF(AA1436=Runoff_duration_hr_block/2,CONVERT($H$4,"L","gal")/(Runoff_duration_hr_block*60),VLOOKUP('Block Calcs'!AA1436,'Block Calcs'!$B$4:$K$1500,10,FALSE)),IF(AA1436=Runoff_duration_hr_block/2,2*CONVERT($H$4,"L","gal")/(Runoff_duration_hr_block*60),VLOOKUP('Block Calcs'!AA1436,'Block Calcs'!$B$4:$K$1500,10,FALSE))),2),"")</f>
        <v/>
      </c>
      <c r="AC1436" s="68" t="str">
        <f t="shared" si="523"/>
        <v/>
      </c>
      <c r="AD1436" s="67" t="str">
        <f>IF(A1436="","",(SUM($R$4:R1436)+(O1436*P1436*Q1436*Number_of_chem_blocks_block)))</f>
        <v/>
      </c>
      <c r="AE1436" s="67" t="str">
        <f>IF(A1436="","",(SUM($S$4:S1436)+(O1436*P1436*Q1436*Chem_block_density_block*2.54^3*Number_of_chem_blocks_block)))</f>
        <v/>
      </c>
    </row>
    <row r="1437" spans="1:31" x14ac:dyDescent="0.3">
      <c r="A1437" s="23" t="str">
        <f t="shared" si="524"/>
        <v/>
      </c>
      <c r="B1437" s="23" t="str">
        <f t="shared" si="506"/>
        <v/>
      </c>
      <c r="C1437" s="23" t="str">
        <f t="shared" si="507"/>
        <v/>
      </c>
      <c r="D1437" s="261" t="str">
        <f t="shared" si="508"/>
        <v/>
      </c>
      <c r="E1437" s="261" t="str">
        <f t="shared" si="509"/>
        <v/>
      </c>
      <c r="F1437" s="261" t="str">
        <f>IF(E1437="","",SUM(E$4:E1437))</f>
        <v/>
      </c>
      <c r="G1437" s="261" t="str">
        <f t="shared" si="510"/>
        <v/>
      </c>
      <c r="H1437" s="24" t="str">
        <f t="shared" si="511"/>
        <v/>
      </c>
      <c r="I1437" s="24" t="str">
        <f t="shared" si="512"/>
        <v/>
      </c>
      <c r="J1437" s="24" t="str">
        <f>IF(I1437="","",SUM(I$4:I1437))</f>
        <v/>
      </c>
      <c r="K1437" s="24" t="str">
        <f t="shared" si="513"/>
        <v/>
      </c>
      <c r="L1437" s="37" t="str">
        <f t="shared" si="526"/>
        <v/>
      </c>
      <c r="M1437" s="37" t="str">
        <f t="shared" si="527"/>
        <v/>
      </c>
      <c r="N1437" s="37" t="str">
        <f t="shared" si="528"/>
        <v/>
      </c>
      <c r="O1437" s="37" t="str">
        <f t="shared" si="514"/>
        <v/>
      </c>
      <c r="P1437" s="37" t="str">
        <f t="shared" si="515"/>
        <v/>
      </c>
      <c r="Q1437" s="37" t="str">
        <f t="shared" si="516"/>
        <v/>
      </c>
      <c r="R1437" s="25" t="str">
        <f t="shared" si="517"/>
        <v/>
      </c>
      <c r="S1437" s="25" t="str">
        <f t="shared" si="518"/>
        <v/>
      </c>
      <c r="T1437" s="25" t="str">
        <f t="shared" si="519"/>
        <v/>
      </c>
      <c r="U1437" s="27" t="str">
        <f t="shared" si="520"/>
        <v/>
      </c>
      <c r="V1437" s="26" t="str">
        <f t="shared" si="525"/>
        <v/>
      </c>
      <c r="W1437" s="31" t="str">
        <f t="shared" si="521"/>
        <v/>
      </c>
      <c r="X1437" s="88" t="str">
        <f>IF(U1437="","",SUM($T$4:T1437)*1000/J1437*(1-Percent_bound_block))</f>
        <v/>
      </c>
      <c r="Y1437" s="88" t="str">
        <f>IF(U1437="","",SUM($T$4:T1437)*1000/F1437*(1-Percent_bound_block))</f>
        <v/>
      </c>
      <c r="Z1437" s="90" t="str">
        <f t="shared" si="522"/>
        <v/>
      </c>
      <c r="AA1437" s="68" t="str">
        <f>IF(AND(B1436&lt;Runoff_duration_hr_block/2,B1437&gt;Runoff_duration_hr_block/2),Runoff_duration_hr_block/2,INDEX($B$4:$B$1500,IF(B1437&gt;Runoff_duration_hr_block/2,ROWS($AA$4:AA1437)-1,ROWS($AA$4:AA1437))))</f>
        <v/>
      </c>
      <c r="AB1437" s="66" t="str">
        <f>IFERROR(ROUND(IF(HG_shape_block="Constant flow",IF(AA1437=Runoff_duration_hr_block/2,CONVERT($H$4,"L","gal")/(Runoff_duration_hr_block*60),VLOOKUP('Block Calcs'!AA1437,'Block Calcs'!$B$4:$K$1500,10,FALSE)),IF(AA1437=Runoff_duration_hr_block/2,2*CONVERT($H$4,"L","gal")/(Runoff_duration_hr_block*60),VLOOKUP('Block Calcs'!AA1437,'Block Calcs'!$B$4:$K$1500,10,FALSE))),2),"")</f>
        <v/>
      </c>
      <c r="AC1437" s="68" t="str">
        <f t="shared" si="523"/>
        <v/>
      </c>
      <c r="AD1437" s="67" t="str">
        <f>IF(A1437="","",(SUM($R$4:R1437)+(O1437*P1437*Q1437*Number_of_chem_blocks_block)))</f>
        <v/>
      </c>
      <c r="AE1437" s="67" t="str">
        <f>IF(A1437="","",(SUM($S$4:S1437)+(O1437*P1437*Q1437*Chem_block_density_block*2.54^3*Number_of_chem_blocks_block)))</f>
        <v/>
      </c>
    </row>
    <row r="1438" spans="1:31" x14ac:dyDescent="0.3">
      <c r="A1438" s="23" t="str">
        <f t="shared" si="524"/>
        <v/>
      </c>
      <c r="B1438" s="23" t="str">
        <f t="shared" si="506"/>
        <v/>
      </c>
      <c r="C1438" s="23" t="str">
        <f t="shared" si="507"/>
        <v/>
      </c>
      <c r="D1438" s="261" t="str">
        <f t="shared" si="508"/>
        <v/>
      </c>
      <c r="E1438" s="261" t="str">
        <f t="shared" si="509"/>
        <v/>
      </c>
      <c r="F1438" s="261" t="str">
        <f>IF(E1438="","",SUM(E$4:E1438))</f>
        <v/>
      </c>
      <c r="G1438" s="261" t="str">
        <f t="shared" si="510"/>
        <v/>
      </c>
      <c r="H1438" s="24" t="str">
        <f t="shared" si="511"/>
        <v/>
      </c>
      <c r="I1438" s="24" t="str">
        <f t="shared" si="512"/>
        <v/>
      </c>
      <c r="J1438" s="24" t="str">
        <f>IF(I1438="","",SUM(I$4:I1438))</f>
        <v/>
      </c>
      <c r="K1438" s="24" t="str">
        <f t="shared" si="513"/>
        <v/>
      </c>
      <c r="L1438" s="37" t="str">
        <f t="shared" si="526"/>
        <v/>
      </c>
      <c r="M1438" s="37" t="str">
        <f t="shared" si="527"/>
        <v/>
      </c>
      <c r="N1438" s="37" t="str">
        <f t="shared" si="528"/>
        <v/>
      </c>
      <c r="O1438" s="37" t="str">
        <f t="shared" si="514"/>
        <v/>
      </c>
      <c r="P1438" s="37" t="str">
        <f t="shared" si="515"/>
        <v/>
      </c>
      <c r="Q1438" s="37" t="str">
        <f t="shared" si="516"/>
        <v/>
      </c>
      <c r="R1438" s="25" t="str">
        <f t="shared" si="517"/>
        <v/>
      </c>
      <c r="S1438" s="25" t="str">
        <f t="shared" si="518"/>
        <v/>
      </c>
      <c r="T1438" s="25" t="str">
        <f t="shared" si="519"/>
        <v/>
      </c>
      <c r="U1438" s="27" t="str">
        <f t="shared" si="520"/>
        <v/>
      </c>
      <c r="V1438" s="26" t="str">
        <f t="shared" si="525"/>
        <v/>
      </c>
      <c r="W1438" s="31" t="str">
        <f t="shared" si="521"/>
        <v/>
      </c>
      <c r="X1438" s="88" t="str">
        <f>IF(U1438="","",SUM($T$4:T1438)*1000/J1438*(1-Percent_bound_block))</f>
        <v/>
      </c>
      <c r="Y1438" s="88" t="str">
        <f>IF(U1438="","",SUM($T$4:T1438)*1000/F1438*(1-Percent_bound_block))</f>
        <v/>
      </c>
      <c r="Z1438" s="90" t="str">
        <f t="shared" si="522"/>
        <v/>
      </c>
      <c r="AA1438" s="68" t="str">
        <f>IF(AND(B1437&lt;Runoff_duration_hr_block/2,B1438&gt;Runoff_duration_hr_block/2),Runoff_duration_hr_block/2,INDEX($B$4:$B$1500,IF(B1438&gt;Runoff_duration_hr_block/2,ROWS($AA$4:AA1438)-1,ROWS($AA$4:AA1438))))</f>
        <v/>
      </c>
      <c r="AB1438" s="66" t="str">
        <f>IFERROR(ROUND(IF(HG_shape_block="Constant flow",IF(AA1438=Runoff_duration_hr_block/2,CONVERT($H$4,"L","gal")/(Runoff_duration_hr_block*60),VLOOKUP('Block Calcs'!AA1438,'Block Calcs'!$B$4:$K$1500,10,FALSE)),IF(AA1438=Runoff_duration_hr_block/2,2*CONVERT($H$4,"L","gal")/(Runoff_duration_hr_block*60),VLOOKUP('Block Calcs'!AA1438,'Block Calcs'!$B$4:$K$1500,10,FALSE))),2),"")</f>
        <v/>
      </c>
      <c r="AC1438" s="68" t="str">
        <f t="shared" si="523"/>
        <v/>
      </c>
      <c r="AD1438" s="67" t="str">
        <f>IF(A1438="","",(SUM($R$4:R1438)+(O1438*P1438*Q1438*Number_of_chem_blocks_block)))</f>
        <v/>
      </c>
      <c r="AE1438" s="67" t="str">
        <f>IF(A1438="","",(SUM($S$4:S1438)+(O1438*P1438*Q1438*Chem_block_density_block*2.54^3*Number_of_chem_blocks_block)))</f>
        <v/>
      </c>
    </row>
    <row r="1439" spans="1:31" x14ac:dyDescent="0.3">
      <c r="A1439" s="23" t="str">
        <f t="shared" si="524"/>
        <v/>
      </c>
      <c r="B1439" s="23" t="str">
        <f t="shared" si="506"/>
        <v/>
      </c>
      <c r="C1439" s="23" t="str">
        <f t="shared" si="507"/>
        <v/>
      </c>
      <c r="D1439" s="261" t="str">
        <f t="shared" si="508"/>
        <v/>
      </c>
      <c r="E1439" s="261" t="str">
        <f t="shared" si="509"/>
        <v/>
      </c>
      <c r="F1439" s="261" t="str">
        <f>IF(E1439="","",SUM(E$4:E1439))</f>
        <v/>
      </c>
      <c r="G1439" s="261" t="str">
        <f t="shared" si="510"/>
        <v/>
      </c>
      <c r="H1439" s="24" t="str">
        <f t="shared" si="511"/>
        <v/>
      </c>
      <c r="I1439" s="24" t="str">
        <f t="shared" si="512"/>
        <v/>
      </c>
      <c r="J1439" s="24" t="str">
        <f>IF(I1439="","",SUM(I$4:I1439))</f>
        <v/>
      </c>
      <c r="K1439" s="24" t="str">
        <f t="shared" si="513"/>
        <v/>
      </c>
      <c r="L1439" s="37" t="str">
        <f t="shared" si="526"/>
        <v/>
      </c>
      <c r="M1439" s="37" t="str">
        <f t="shared" si="527"/>
        <v/>
      </c>
      <c r="N1439" s="37" t="str">
        <f t="shared" si="528"/>
        <v/>
      </c>
      <c r="O1439" s="37" t="str">
        <f t="shared" si="514"/>
        <v/>
      </c>
      <c r="P1439" s="37" t="str">
        <f t="shared" si="515"/>
        <v/>
      </c>
      <c r="Q1439" s="37" t="str">
        <f t="shared" si="516"/>
        <v/>
      </c>
      <c r="R1439" s="25" t="str">
        <f t="shared" si="517"/>
        <v/>
      </c>
      <c r="S1439" s="25" t="str">
        <f t="shared" si="518"/>
        <v/>
      </c>
      <c r="T1439" s="25" t="str">
        <f t="shared" si="519"/>
        <v/>
      </c>
      <c r="U1439" s="27" t="str">
        <f t="shared" si="520"/>
        <v/>
      </c>
      <c r="V1439" s="26" t="str">
        <f t="shared" si="525"/>
        <v/>
      </c>
      <c r="W1439" s="31" t="str">
        <f t="shared" si="521"/>
        <v/>
      </c>
      <c r="X1439" s="88" t="str">
        <f>IF(U1439="","",SUM($T$4:T1439)*1000/J1439*(1-Percent_bound_block))</f>
        <v/>
      </c>
      <c r="Y1439" s="88" t="str">
        <f>IF(U1439="","",SUM($T$4:T1439)*1000/F1439*(1-Percent_bound_block))</f>
        <v/>
      </c>
      <c r="Z1439" s="90" t="str">
        <f t="shared" si="522"/>
        <v/>
      </c>
      <c r="AA1439" s="68" t="str">
        <f>IF(AND(B1438&lt;Runoff_duration_hr_block/2,B1439&gt;Runoff_duration_hr_block/2),Runoff_duration_hr_block/2,INDEX($B$4:$B$1500,IF(B1439&gt;Runoff_duration_hr_block/2,ROWS($AA$4:AA1439)-1,ROWS($AA$4:AA1439))))</f>
        <v/>
      </c>
      <c r="AB1439" s="66" t="str">
        <f>IFERROR(ROUND(IF(HG_shape_block="Constant flow",IF(AA1439=Runoff_duration_hr_block/2,CONVERT($H$4,"L","gal")/(Runoff_duration_hr_block*60),VLOOKUP('Block Calcs'!AA1439,'Block Calcs'!$B$4:$K$1500,10,FALSE)),IF(AA1439=Runoff_duration_hr_block/2,2*CONVERT($H$4,"L","gal")/(Runoff_duration_hr_block*60),VLOOKUP('Block Calcs'!AA1439,'Block Calcs'!$B$4:$K$1500,10,FALSE))),2),"")</f>
        <v/>
      </c>
      <c r="AC1439" s="68" t="str">
        <f t="shared" si="523"/>
        <v/>
      </c>
      <c r="AD1439" s="67" t="str">
        <f>IF(A1439="","",(SUM($R$4:R1439)+(O1439*P1439*Q1439*Number_of_chem_blocks_block)))</f>
        <v/>
      </c>
      <c r="AE1439" s="67" t="str">
        <f>IF(A1439="","",(SUM($S$4:S1439)+(O1439*P1439*Q1439*Chem_block_density_block*2.54^3*Number_of_chem_blocks_block)))</f>
        <v/>
      </c>
    </row>
    <row r="1440" spans="1:31" x14ac:dyDescent="0.3">
      <c r="A1440" s="23" t="str">
        <f t="shared" si="524"/>
        <v/>
      </c>
      <c r="B1440" s="23" t="str">
        <f t="shared" si="506"/>
        <v/>
      </c>
      <c r="C1440" s="23" t="str">
        <f t="shared" si="507"/>
        <v/>
      </c>
      <c r="D1440" s="261" t="str">
        <f t="shared" si="508"/>
        <v/>
      </c>
      <c r="E1440" s="261" t="str">
        <f t="shared" si="509"/>
        <v/>
      </c>
      <c r="F1440" s="261" t="str">
        <f>IF(E1440="","",SUM(E$4:E1440))</f>
        <v/>
      </c>
      <c r="G1440" s="261" t="str">
        <f t="shared" si="510"/>
        <v/>
      </c>
      <c r="H1440" s="24" t="str">
        <f t="shared" si="511"/>
        <v/>
      </c>
      <c r="I1440" s="24" t="str">
        <f t="shared" si="512"/>
        <v/>
      </c>
      <c r="J1440" s="24" t="str">
        <f>IF(I1440="","",SUM(I$4:I1440))</f>
        <v/>
      </c>
      <c r="K1440" s="24" t="str">
        <f t="shared" si="513"/>
        <v/>
      </c>
      <c r="L1440" s="37" t="str">
        <f t="shared" si="526"/>
        <v/>
      </c>
      <c r="M1440" s="37" t="str">
        <f t="shared" si="527"/>
        <v/>
      </c>
      <c r="N1440" s="37" t="str">
        <f t="shared" si="528"/>
        <v/>
      </c>
      <c r="O1440" s="37" t="str">
        <f t="shared" si="514"/>
        <v/>
      </c>
      <c r="P1440" s="37" t="str">
        <f t="shared" si="515"/>
        <v/>
      </c>
      <c r="Q1440" s="37" t="str">
        <f t="shared" si="516"/>
        <v/>
      </c>
      <c r="R1440" s="25" t="str">
        <f t="shared" si="517"/>
        <v/>
      </c>
      <c r="S1440" s="25" t="str">
        <f t="shared" si="518"/>
        <v/>
      </c>
      <c r="T1440" s="25" t="str">
        <f t="shared" si="519"/>
        <v/>
      </c>
      <c r="U1440" s="27" t="str">
        <f t="shared" si="520"/>
        <v/>
      </c>
      <c r="V1440" s="26" t="str">
        <f t="shared" si="525"/>
        <v/>
      </c>
      <c r="W1440" s="31" t="str">
        <f t="shared" si="521"/>
        <v/>
      </c>
      <c r="X1440" s="88" t="str">
        <f>IF(U1440="","",SUM($T$4:T1440)*1000/J1440*(1-Percent_bound_block))</f>
        <v/>
      </c>
      <c r="Y1440" s="88" t="str">
        <f>IF(U1440="","",SUM($T$4:T1440)*1000/F1440*(1-Percent_bound_block))</f>
        <v/>
      </c>
      <c r="Z1440" s="90" t="str">
        <f t="shared" si="522"/>
        <v/>
      </c>
      <c r="AA1440" s="68" t="str">
        <f>IF(AND(B1439&lt;Runoff_duration_hr_block/2,B1440&gt;Runoff_duration_hr_block/2),Runoff_duration_hr_block/2,INDEX($B$4:$B$1500,IF(B1440&gt;Runoff_duration_hr_block/2,ROWS($AA$4:AA1440)-1,ROWS($AA$4:AA1440))))</f>
        <v/>
      </c>
      <c r="AB1440" s="66" t="str">
        <f>IFERROR(ROUND(IF(HG_shape_block="Constant flow",IF(AA1440=Runoff_duration_hr_block/2,CONVERT($H$4,"L","gal")/(Runoff_duration_hr_block*60),VLOOKUP('Block Calcs'!AA1440,'Block Calcs'!$B$4:$K$1500,10,FALSE)),IF(AA1440=Runoff_duration_hr_block/2,2*CONVERT($H$4,"L","gal")/(Runoff_duration_hr_block*60),VLOOKUP('Block Calcs'!AA1440,'Block Calcs'!$B$4:$K$1500,10,FALSE))),2),"")</f>
        <v/>
      </c>
      <c r="AC1440" s="68" t="str">
        <f t="shared" si="523"/>
        <v/>
      </c>
      <c r="AD1440" s="67" t="str">
        <f>IF(A1440="","",(SUM($R$4:R1440)+(O1440*P1440*Q1440*Number_of_chem_blocks_block)))</f>
        <v/>
      </c>
      <c r="AE1440" s="67" t="str">
        <f>IF(A1440="","",(SUM($S$4:S1440)+(O1440*P1440*Q1440*Chem_block_density_block*2.54^3*Number_of_chem_blocks_block)))</f>
        <v/>
      </c>
    </row>
    <row r="1441" spans="1:31" x14ac:dyDescent="0.3">
      <c r="A1441" s="23" t="str">
        <f t="shared" si="524"/>
        <v/>
      </c>
      <c r="B1441" s="23" t="str">
        <f t="shared" si="506"/>
        <v/>
      </c>
      <c r="C1441" s="23" t="str">
        <f t="shared" si="507"/>
        <v/>
      </c>
      <c r="D1441" s="261" t="str">
        <f t="shared" si="508"/>
        <v/>
      </c>
      <c r="E1441" s="261" t="str">
        <f t="shared" si="509"/>
        <v/>
      </c>
      <c r="F1441" s="261" t="str">
        <f>IF(E1441="","",SUM(E$4:E1441))</f>
        <v/>
      </c>
      <c r="G1441" s="261" t="str">
        <f t="shared" si="510"/>
        <v/>
      </c>
      <c r="H1441" s="24" t="str">
        <f t="shared" si="511"/>
        <v/>
      </c>
      <c r="I1441" s="24" t="str">
        <f t="shared" si="512"/>
        <v/>
      </c>
      <c r="J1441" s="24" t="str">
        <f>IF(I1441="","",SUM(I$4:I1441))</f>
        <v/>
      </c>
      <c r="K1441" s="24" t="str">
        <f t="shared" si="513"/>
        <v/>
      </c>
      <c r="L1441" s="37" t="str">
        <f t="shared" si="526"/>
        <v/>
      </c>
      <c r="M1441" s="37" t="str">
        <f t="shared" si="527"/>
        <v/>
      </c>
      <c r="N1441" s="37" t="str">
        <f t="shared" si="528"/>
        <v/>
      </c>
      <c r="O1441" s="37" t="str">
        <f t="shared" si="514"/>
        <v/>
      </c>
      <c r="P1441" s="37" t="str">
        <f t="shared" si="515"/>
        <v/>
      </c>
      <c r="Q1441" s="37" t="str">
        <f t="shared" si="516"/>
        <v/>
      </c>
      <c r="R1441" s="25" t="str">
        <f t="shared" si="517"/>
        <v/>
      </c>
      <c r="S1441" s="25" t="str">
        <f t="shared" si="518"/>
        <v/>
      </c>
      <c r="T1441" s="25" t="str">
        <f t="shared" si="519"/>
        <v/>
      </c>
      <c r="U1441" s="27" t="str">
        <f t="shared" si="520"/>
        <v/>
      </c>
      <c r="V1441" s="26" t="str">
        <f t="shared" si="525"/>
        <v/>
      </c>
      <c r="W1441" s="31" t="str">
        <f t="shared" si="521"/>
        <v/>
      </c>
      <c r="X1441" s="88" t="str">
        <f>IF(U1441="","",SUM($T$4:T1441)*1000/J1441*(1-Percent_bound_block))</f>
        <v/>
      </c>
      <c r="Y1441" s="88" t="str">
        <f>IF(U1441="","",SUM($T$4:T1441)*1000/F1441*(1-Percent_bound_block))</f>
        <v/>
      </c>
      <c r="Z1441" s="90" t="str">
        <f t="shared" si="522"/>
        <v/>
      </c>
      <c r="AA1441" s="68" t="str">
        <f>IF(AND(B1440&lt;Runoff_duration_hr_block/2,B1441&gt;Runoff_duration_hr_block/2),Runoff_duration_hr_block/2,INDEX($B$4:$B$1500,IF(B1441&gt;Runoff_duration_hr_block/2,ROWS($AA$4:AA1441)-1,ROWS($AA$4:AA1441))))</f>
        <v/>
      </c>
      <c r="AB1441" s="66" t="str">
        <f>IFERROR(ROUND(IF(HG_shape_block="Constant flow",IF(AA1441=Runoff_duration_hr_block/2,CONVERT($H$4,"L","gal")/(Runoff_duration_hr_block*60),VLOOKUP('Block Calcs'!AA1441,'Block Calcs'!$B$4:$K$1500,10,FALSE)),IF(AA1441=Runoff_duration_hr_block/2,2*CONVERT($H$4,"L","gal")/(Runoff_duration_hr_block*60),VLOOKUP('Block Calcs'!AA1441,'Block Calcs'!$B$4:$K$1500,10,FALSE))),2),"")</f>
        <v/>
      </c>
      <c r="AC1441" s="68" t="str">
        <f t="shared" si="523"/>
        <v/>
      </c>
      <c r="AD1441" s="67" t="str">
        <f>IF(A1441="","",(SUM($R$4:R1441)+(O1441*P1441*Q1441*Number_of_chem_blocks_block)))</f>
        <v/>
      </c>
      <c r="AE1441" s="67" t="str">
        <f>IF(A1441="","",(SUM($S$4:S1441)+(O1441*P1441*Q1441*Chem_block_density_block*2.54^3*Number_of_chem_blocks_block)))</f>
        <v/>
      </c>
    </row>
    <row r="1442" spans="1:31" x14ac:dyDescent="0.3">
      <c r="A1442" s="23" t="str">
        <f t="shared" si="524"/>
        <v/>
      </c>
      <c r="B1442" s="23" t="str">
        <f t="shared" si="506"/>
        <v/>
      </c>
      <c r="C1442" s="23" t="str">
        <f t="shared" si="507"/>
        <v/>
      </c>
      <c r="D1442" s="261" t="str">
        <f t="shared" si="508"/>
        <v/>
      </c>
      <c r="E1442" s="261" t="str">
        <f t="shared" si="509"/>
        <v/>
      </c>
      <c r="F1442" s="261" t="str">
        <f>IF(E1442="","",SUM(E$4:E1442))</f>
        <v/>
      </c>
      <c r="G1442" s="261" t="str">
        <f t="shared" si="510"/>
        <v/>
      </c>
      <c r="H1442" s="24" t="str">
        <f t="shared" si="511"/>
        <v/>
      </c>
      <c r="I1442" s="24" t="str">
        <f t="shared" si="512"/>
        <v/>
      </c>
      <c r="J1442" s="24" t="str">
        <f>IF(I1442="","",SUM(I$4:I1442))</f>
        <v/>
      </c>
      <c r="K1442" s="24" t="str">
        <f t="shared" si="513"/>
        <v/>
      </c>
      <c r="L1442" s="37" t="str">
        <f t="shared" si="526"/>
        <v/>
      </c>
      <c r="M1442" s="37" t="str">
        <f t="shared" si="527"/>
        <v/>
      </c>
      <c r="N1442" s="37" t="str">
        <f t="shared" si="528"/>
        <v/>
      </c>
      <c r="O1442" s="37" t="str">
        <f t="shared" si="514"/>
        <v/>
      </c>
      <c r="P1442" s="37" t="str">
        <f t="shared" si="515"/>
        <v/>
      </c>
      <c r="Q1442" s="37" t="str">
        <f t="shared" si="516"/>
        <v/>
      </c>
      <c r="R1442" s="25" t="str">
        <f t="shared" si="517"/>
        <v/>
      </c>
      <c r="S1442" s="25" t="str">
        <f t="shared" si="518"/>
        <v/>
      </c>
      <c r="T1442" s="25" t="str">
        <f t="shared" si="519"/>
        <v/>
      </c>
      <c r="U1442" s="27" t="str">
        <f t="shared" si="520"/>
        <v/>
      </c>
      <c r="V1442" s="26" t="str">
        <f t="shared" si="525"/>
        <v/>
      </c>
      <c r="W1442" s="31" t="str">
        <f t="shared" si="521"/>
        <v/>
      </c>
      <c r="X1442" s="88" t="str">
        <f>IF(U1442="","",SUM($T$4:T1442)*1000/J1442*(1-Percent_bound_block))</f>
        <v/>
      </c>
      <c r="Y1442" s="88" t="str">
        <f>IF(U1442="","",SUM($T$4:T1442)*1000/F1442*(1-Percent_bound_block))</f>
        <v/>
      </c>
      <c r="Z1442" s="90" t="str">
        <f t="shared" si="522"/>
        <v/>
      </c>
      <c r="AA1442" s="68" t="str">
        <f>IF(AND(B1441&lt;Runoff_duration_hr_block/2,B1442&gt;Runoff_duration_hr_block/2),Runoff_duration_hr_block/2,INDEX($B$4:$B$1500,IF(B1442&gt;Runoff_duration_hr_block/2,ROWS($AA$4:AA1442)-1,ROWS($AA$4:AA1442))))</f>
        <v/>
      </c>
      <c r="AB1442" s="66" t="str">
        <f>IFERROR(ROUND(IF(HG_shape_block="Constant flow",IF(AA1442=Runoff_duration_hr_block/2,CONVERT($H$4,"L","gal")/(Runoff_duration_hr_block*60),VLOOKUP('Block Calcs'!AA1442,'Block Calcs'!$B$4:$K$1500,10,FALSE)),IF(AA1442=Runoff_duration_hr_block/2,2*CONVERT($H$4,"L","gal")/(Runoff_duration_hr_block*60),VLOOKUP('Block Calcs'!AA1442,'Block Calcs'!$B$4:$K$1500,10,FALSE))),2),"")</f>
        <v/>
      </c>
      <c r="AC1442" s="68" t="str">
        <f t="shared" si="523"/>
        <v/>
      </c>
      <c r="AD1442" s="67" t="str">
        <f>IF(A1442="","",(SUM($R$4:R1442)+(O1442*P1442*Q1442*Number_of_chem_blocks_block)))</f>
        <v/>
      </c>
      <c r="AE1442" s="67" t="str">
        <f>IF(A1442="","",(SUM($S$4:S1442)+(O1442*P1442*Q1442*Chem_block_density_block*2.54^3*Number_of_chem_blocks_block)))</f>
        <v/>
      </c>
    </row>
    <row r="1443" spans="1:31" x14ac:dyDescent="0.3">
      <c r="A1443" s="23" t="str">
        <f t="shared" si="524"/>
        <v/>
      </c>
      <c r="B1443" s="23" t="str">
        <f t="shared" si="506"/>
        <v/>
      </c>
      <c r="C1443" s="23" t="str">
        <f t="shared" si="507"/>
        <v/>
      </c>
      <c r="D1443" s="261" t="str">
        <f t="shared" si="508"/>
        <v/>
      </c>
      <c r="E1443" s="261" t="str">
        <f t="shared" si="509"/>
        <v/>
      </c>
      <c r="F1443" s="261" t="str">
        <f>IF(E1443="","",SUM(E$4:E1443))</f>
        <v/>
      </c>
      <c r="G1443" s="261" t="str">
        <f t="shared" si="510"/>
        <v/>
      </c>
      <c r="H1443" s="24" t="str">
        <f t="shared" si="511"/>
        <v/>
      </c>
      <c r="I1443" s="24" t="str">
        <f t="shared" si="512"/>
        <v/>
      </c>
      <c r="J1443" s="24" t="str">
        <f>IF(I1443="","",SUM(I$4:I1443))</f>
        <v/>
      </c>
      <c r="K1443" s="24" t="str">
        <f t="shared" si="513"/>
        <v/>
      </c>
      <c r="L1443" s="37" t="str">
        <f t="shared" si="526"/>
        <v/>
      </c>
      <c r="M1443" s="37" t="str">
        <f t="shared" si="527"/>
        <v/>
      </c>
      <c r="N1443" s="37" t="str">
        <f t="shared" si="528"/>
        <v/>
      </c>
      <c r="O1443" s="37" t="str">
        <f t="shared" si="514"/>
        <v/>
      </c>
      <c r="P1443" s="37" t="str">
        <f t="shared" si="515"/>
        <v/>
      </c>
      <c r="Q1443" s="37" t="str">
        <f t="shared" si="516"/>
        <v/>
      </c>
      <c r="R1443" s="25" t="str">
        <f t="shared" si="517"/>
        <v/>
      </c>
      <c r="S1443" s="25" t="str">
        <f t="shared" si="518"/>
        <v/>
      </c>
      <c r="T1443" s="25" t="str">
        <f t="shared" si="519"/>
        <v/>
      </c>
      <c r="U1443" s="27" t="str">
        <f t="shared" si="520"/>
        <v/>
      </c>
      <c r="V1443" s="26" t="str">
        <f t="shared" si="525"/>
        <v/>
      </c>
      <c r="W1443" s="31" t="str">
        <f t="shared" si="521"/>
        <v/>
      </c>
      <c r="X1443" s="88" t="str">
        <f>IF(U1443="","",SUM($T$4:T1443)*1000/J1443*(1-Percent_bound_block))</f>
        <v/>
      </c>
      <c r="Y1443" s="88" t="str">
        <f>IF(U1443="","",SUM($T$4:T1443)*1000/F1443*(1-Percent_bound_block))</f>
        <v/>
      </c>
      <c r="Z1443" s="90" t="str">
        <f t="shared" si="522"/>
        <v/>
      </c>
      <c r="AA1443" s="68" t="str">
        <f>IF(AND(B1442&lt;Runoff_duration_hr_block/2,B1443&gt;Runoff_duration_hr_block/2),Runoff_duration_hr_block/2,INDEX($B$4:$B$1500,IF(B1443&gt;Runoff_duration_hr_block/2,ROWS($AA$4:AA1443)-1,ROWS($AA$4:AA1443))))</f>
        <v/>
      </c>
      <c r="AB1443" s="66" t="str">
        <f>IFERROR(ROUND(IF(HG_shape_block="Constant flow",IF(AA1443=Runoff_duration_hr_block/2,CONVERT($H$4,"L","gal")/(Runoff_duration_hr_block*60),VLOOKUP('Block Calcs'!AA1443,'Block Calcs'!$B$4:$K$1500,10,FALSE)),IF(AA1443=Runoff_duration_hr_block/2,2*CONVERT($H$4,"L","gal")/(Runoff_duration_hr_block*60),VLOOKUP('Block Calcs'!AA1443,'Block Calcs'!$B$4:$K$1500,10,FALSE))),2),"")</f>
        <v/>
      </c>
      <c r="AC1443" s="68" t="str">
        <f t="shared" si="523"/>
        <v/>
      </c>
      <c r="AD1443" s="67" t="str">
        <f>IF(A1443="","",(SUM($R$4:R1443)+(O1443*P1443*Q1443*Number_of_chem_blocks_block)))</f>
        <v/>
      </c>
      <c r="AE1443" s="67" t="str">
        <f>IF(A1443="","",(SUM($S$4:S1443)+(O1443*P1443*Q1443*Chem_block_density_block*2.54^3*Number_of_chem_blocks_block)))</f>
        <v/>
      </c>
    </row>
    <row r="1444" spans="1:31" x14ac:dyDescent="0.3">
      <c r="A1444" s="23" t="str">
        <f t="shared" si="524"/>
        <v/>
      </c>
      <c r="B1444" s="23" t="str">
        <f t="shared" si="506"/>
        <v/>
      </c>
      <c r="C1444" s="23" t="str">
        <f t="shared" si="507"/>
        <v/>
      </c>
      <c r="D1444" s="261" t="str">
        <f t="shared" si="508"/>
        <v/>
      </c>
      <c r="E1444" s="261" t="str">
        <f t="shared" si="509"/>
        <v/>
      </c>
      <c r="F1444" s="261" t="str">
        <f>IF(E1444="","",SUM(E$4:E1444))</f>
        <v/>
      </c>
      <c r="G1444" s="261" t="str">
        <f t="shared" si="510"/>
        <v/>
      </c>
      <c r="H1444" s="24" t="str">
        <f t="shared" si="511"/>
        <v/>
      </c>
      <c r="I1444" s="24" t="str">
        <f t="shared" si="512"/>
        <v/>
      </c>
      <c r="J1444" s="24" t="str">
        <f>IF(I1444="","",SUM(I$4:I1444))</f>
        <v/>
      </c>
      <c r="K1444" s="24" t="str">
        <f t="shared" si="513"/>
        <v/>
      </c>
      <c r="L1444" s="37" t="str">
        <f t="shared" si="526"/>
        <v/>
      </c>
      <c r="M1444" s="37" t="str">
        <f t="shared" si="527"/>
        <v/>
      </c>
      <c r="N1444" s="37" t="str">
        <f t="shared" si="528"/>
        <v/>
      </c>
      <c r="O1444" s="37" t="str">
        <f t="shared" si="514"/>
        <v/>
      </c>
      <c r="P1444" s="37" t="str">
        <f t="shared" si="515"/>
        <v/>
      </c>
      <c r="Q1444" s="37" t="str">
        <f t="shared" si="516"/>
        <v/>
      </c>
      <c r="R1444" s="25" t="str">
        <f t="shared" si="517"/>
        <v/>
      </c>
      <c r="S1444" s="25" t="str">
        <f t="shared" si="518"/>
        <v/>
      </c>
      <c r="T1444" s="25" t="str">
        <f t="shared" si="519"/>
        <v/>
      </c>
      <c r="U1444" s="27" t="str">
        <f t="shared" si="520"/>
        <v/>
      </c>
      <c r="V1444" s="26" t="str">
        <f t="shared" si="525"/>
        <v/>
      </c>
      <c r="W1444" s="31" t="str">
        <f t="shared" si="521"/>
        <v/>
      </c>
      <c r="X1444" s="88" t="str">
        <f>IF(U1444="","",SUM($T$4:T1444)*1000/J1444*(1-Percent_bound_block))</f>
        <v/>
      </c>
      <c r="Y1444" s="88" t="str">
        <f>IF(U1444="","",SUM($T$4:T1444)*1000/F1444*(1-Percent_bound_block))</f>
        <v/>
      </c>
      <c r="Z1444" s="90" t="str">
        <f t="shared" si="522"/>
        <v/>
      </c>
      <c r="AA1444" s="68" t="str">
        <f>IF(AND(B1443&lt;Runoff_duration_hr_block/2,B1444&gt;Runoff_duration_hr_block/2),Runoff_duration_hr_block/2,INDEX($B$4:$B$1500,IF(B1444&gt;Runoff_duration_hr_block/2,ROWS($AA$4:AA1444)-1,ROWS($AA$4:AA1444))))</f>
        <v/>
      </c>
      <c r="AB1444" s="66" t="str">
        <f>IFERROR(ROUND(IF(HG_shape_block="Constant flow",IF(AA1444=Runoff_duration_hr_block/2,CONVERT($H$4,"L","gal")/(Runoff_duration_hr_block*60),VLOOKUP('Block Calcs'!AA1444,'Block Calcs'!$B$4:$K$1500,10,FALSE)),IF(AA1444=Runoff_duration_hr_block/2,2*CONVERT($H$4,"L","gal")/(Runoff_duration_hr_block*60),VLOOKUP('Block Calcs'!AA1444,'Block Calcs'!$B$4:$K$1500,10,FALSE))),2),"")</f>
        <v/>
      </c>
      <c r="AC1444" s="68" t="str">
        <f t="shared" si="523"/>
        <v/>
      </c>
      <c r="AD1444" s="67" t="str">
        <f>IF(A1444="","",(SUM($R$4:R1444)+(O1444*P1444*Q1444*Number_of_chem_blocks_block)))</f>
        <v/>
      </c>
      <c r="AE1444" s="67" t="str">
        <f>IF(A1444="","",(SUM($S$4:S1444)+(O1444*P1444*Q1444*Chem_block_density_block*2.54^3*Number_of_chem_blocks_block)))</f>
        <v/>
      </c>
    </row>
    <row r="1445" spans="1:31" x14ac:dyDescent="0.3">
      <c r="A1445" s="23" t="str">
        <f t="shared" si="524"/>
        <v/>
      </c>
      <c r="B1445" s="23" t="str">
        <f t="shared" si="506"/>
        <v/>
      </c>
      <c r="C1445" s="23" t="str">
        <f t="shared" si="507"/>
        <v/>
      </c>
      <c r="D1445" s="261" t="str">
        <f t="shared" si="508"/>
        <v/>
      </c>
      <c r="E1445" s="261" t="str">
        <f t="shared" si="509"/>
        <v/>
      </c>
      <c r="F1445" s="261" t="str">
        <f>IF(E1445="","",SUM(E$4:E1445))</f>
        <v/>
      </c>
      <c r="G1445" s="261" t="str">
        <f t="shared" si="510"/>
        <v/>
      </c>
      <c r="H1445" s="24" t="str">
        <f t="shared" si="511"/>
        <v/>
      </c>
      <c r="I1445" s="24" t="str">
        <f t="shared" si="512"/>
        <v/>
      </c>
      <c r="J1445" s="24" t="str">
        <f>IF(I1445="","",SUM(I$4:I1445))</f>
        <v/>
      </c>
      <c r="K1445" s="24" t="str">
        <f t="shared" si="513"/>
        <v/>
      </c>
      <c r="L1445" s="37" t="str">
        <f t="shared" si="526"/>
        <v/>
      </c>
      <c r="M1445" s="37" t="str">
        <f t="shared" si="527"/>
        <v/>
      </c>
      <c r="N1445" s="37" t="str">
        <f t="shared" si="528"/>
        <v/>
      </c>
      <c r="O1445" s="37" t="str">
        <f t="shared" si="514"/>
        <v/>
      </c>
      <c r="P1445" s="37" t="str">
        <f t="shared" si="515"/>
        <v/>
      </c>
      <c r="Q1445" s="37" t="str">
        <f t="shared" si="516"/>
        <v/>
      </c>
      <c r="R1445" s="25" t="str">
        <f t="shared" si="517"/>
        <v/>
      </c>
      <c r="S1445" s="25" t="str">
        <f t="shared" si="518"/>
        <v/>
      </c>
      <c r="T1445" s="25" t="str">
        <f t="shared" si="519"/>
        <v/>
      </c>
      <c r="U1445" s="27" t="str">
        <f t="shared" si="520"/>
        <v/>
      </c>
      <c r="V1445" s="26" t="str">
        <f t="shared" si="525"/>
        <v/>
      </c>
      <c r="W1445" s="31" t="str">
        <f t="shared" si="521"/>
        <v/>
      </c>
      <c r="X1445" s="88" t="str">
        <f>IF(U1445="","",SUM($T$4:T1445)*1000/J1445*(1-Percent_bound_block))</f>
        <v/>
      </c>
      <c r="Y1445" s="88" t="str">
        <f>IF(U1445="","",SUM($T$4:T1445)*1000/F1445*(1-Percent_bound_block))</f>
        <v/>
      </c>
      <c r="Z1445" s="90" t="str">
        <f t="shared" si="522"/>
        <v/>
      </c>
      <c r="AA1445" s="68" t="str">
        <f>IF(AND(B1444&lt;Runoff_duration_hr_block/2,B1445&gt;Runoff_duration_hr_block/2),Runoff_duration_hr_block/2,INDEX($B$4:$B$1500,IF(B1445&gt;Runoff_duration_hr_block/2,ROWS($AA$4:AA1445)-1,ROWS($AA$4:AA1445))))</f>
        <v/>
      </c>
      <c r="AB1445" s="66" t="str">
        <f>IFERROR(ROUND(IF(HG_shape_block="Constant flow",IF(AA1445=Runoff_duration_hr_block/2,CONVERT($H$4,"L","gal")/(Runoff_duration_hr_block*60),VLOOKUP('Block Calcs'!AA1445,'Block Calcs'!$B$4:$K$1500,10,FALSE)),IF(AA1445=Runoff_duration_hr_block/2,2*CONVERT($H$4,"L","gal")/(Runoff_duration_hr_block*60),VLOOKUP('Block Calcs'!AA1445,'Block Calcs'!$B$4:$K$1500,10,FALSE))),2),"")</f>
        <v/>
      </c>
      <c r="AC1445" s="68" t="str">
        <f t="shared" si="523"/>
        <v/>
      </c>
      <c r="AD1445" s="67" t="str">
        <f>IF(A1445="","",(SUM($R$4:R1445)+(O1445*P1445*Q1445*Number_of_chem_blocks_block)))</f>
        <v/>
      </c>
      <c r="AE1445" s="67" t="str">
        <f>IF(A1445="","",(SUM($S$4:S1445)+(O1445*P1445*Q1445*Chem_block_density_block*2.54^3*Number_of_chem_blocks_block)))</f>
        <v/>
      </c>
    </row>
    <row r="1446" spans="1:31" x14ac:dyDescent="0.3">
      <c r="A1446" s="23" t="str">
        <f t="shared" si="524"/>
        <v/>
      </c>
      <c r="B1446" s="23" t="str">
        <f t="shared" si="506"/>
        <v/>
      </c>
      <c r="C1446" s="23" t="str">
        <f t="shared" si="507"/>
        <v/>
      </c>
      <c r="D1446" s="261" t="str">
        <f t="shared" si="508"/>
        <v/>
      </c>
      <c r="E1446" s="261" t="str">
        <f t="shared" si="509"/>
        <v/>
      </c>
      <c r="F1446" s="261" t="str">
        <f>IF(E1446="","",SUM(E$4:E1446))</f>
        <v/>
      </c>
      <c r="G1446" s="261" t="str">
        <f t="shared" si="510"/>
        <v/>
      </c>
      <c r="H1446" s="24" t="str">
        <f t="shared" si="511"/>
        <v/>
      </c>
      <c r="I1446" s="24" t="str">
        <f t="shared" si="512"/>
        <v/>
      </c>
      <c r="J1446" s="24" t="str">
        <f>IF(I1446="","",SUM(I$4:I1446))</f>
        <v/>
      </c>
      <c r="K1446" s="24" t="str">
        <f t="shared" si="513"/>
        <v/>
      </c>
      <c r="L1446" s="37" t="str">
        <f t="shared" si="526"/>
        <v/>
      </c>
      <c r="M1446" s="37" t="str">
        <f t="shared" si="527"/>
        <v/>
      </c>
      <c r="N1446" s="37" t="str">
        <f t="shared" si="528"/>
        <v/>
      </c>
      <c r="O1446" s="37" t="str">
        <f t="shared" si="514"/>
        <v/>
      </c>
      <c r="P1446" s="37" t="str">
        <f t="shared" si="515"/>
        <v/>
      </c>
      <c r="Q1446" s="37" t="str">
        <f t="shared" si="516"/>
        <v/>
      </c>
      <c r="R1446" s="25" t="str">
        <f t="shared" si="517"/>
        <v/>
      </c>
      <c r="S1446" s="25" t="str">
        <f t="shared" si="518"/>
        <v/>
      </c>
      <c r="T1446" s="25" t="str">
        <f t="shared" si="519"/>
        <v/>
      </c>
      <c r="U1446" s="27" t="str">
        <f t="shared" si="520"/>
        <v/>
      </c>
      <c r="V1446" s="26" t="str">
        <f t="shared" si="525"/>
        <v/>
      </c>
      <c r="W1446" s="31" t="str">
        <f t="shared" si="521"/>
        <v/>
      </c>
      <c r="X1446" s="88" t="str">
        <f>IF(U1446="","",SUM($T$4:T1446)*1000/J1446*(1-Percent_bound_block))</f>
        <v/>
      </c>
      <c r="Y1446" s="88" t="str">
        <f>IF(U1446="","",SUM($T$4:T1446)*1000/F1446*(1-Percent_bound_block))</f>
        <v/>
      </c>
      <c r="Z1446" s="90" t="str">
        <f t="shared" si="522"/>
        <v/>
      </c>
      <c r="AA1446" s="68" t="str">
        <f>IF(AND(B1445&lt;Runoff_duration_hr_block/2,B1446&gt;Runoff_duration_hr_block/2),Runoff_duration_hr_block/2,INDEX($B$4:$B$1500,IF(B1446&gt;Runoff_duration_hr_block/2,ROWS($AA$4:AA1446)-1,ROWS($AA$4:AA1446))))</f>
        <v/>
      </c>
      <c r="AB1446" s="66" t="str">
        <f>IFERROR(ROUND(IF(HG_shape_block="Constant flow",IF(AA1446=Runoff_duration_hr_block/2,CONVERT($H$4,"L","gal")/(Runoff_duration_hr_block*60),VLOOKUP('Block Calcs'!AA1446,'Block Calcs'!$B$4:$K$1500,10,FALSE)),IF(AA1446=Runoff_duration_hr_block/2,2*CONVERT($H$4,"L","gal")/(Runoff_duration_hr_block*60),VLOOKUP('Block Calcs'!AA1446,'Block Calcs'!$B$4:$K$1500,10,FALSE))),2),"")</f>
        <v/>
      </c>
      <c r="AC1446" s="68" t="str">
        <f t="shared" si="523"/>
        <v/>
      </c>
      <c r="AD1446" s="67" t="str">
        <f>IF(A1446="","",(SUM($R$4:R1446)+(O1446*P1446*Q1446*Number_of_chem_blocks_block)))</f>
        <v/>
      </c>
      <c r="AE1446" s="67" t="str">
        <f>IF(A1446="","",(SUM($S$4:S1446)+(O1446*P1446*Q1446*Chem_block_density_block*2.54^3*Number_of_chem_blocks_block)))</f>
        <v/>
      </c>
    </row>
    <row r="1447" spans="1:31" x14ac:dyDescent="0.3">
      <c r="A1447" s="23" t="str">
        <f t="shared" si="524"/>
        <v/>
      </c>
      <c r="B1447" s="23" t="str">
        <f t="shared" si="506"/>
        <v/>
      </c>
      <c r="C1447" s="23" t="str">
        <f t="shared" si="507"/>
        <v/>
      </c>
      <c r="D1447" s="261" t="str">
        <f t="shared" si="508"/>
        <v/>
      </c>
      <c r="E1447" s="261" t="str">
        <f t="shared" si="509"/>
        <v/>
      </c>
      <c r="F1447" s="261" t="str">
        <f>IF(E1447="","",SUM(E$4:E1447))</f>
        <v/>
      </c>
      <c r="G1447" s="261" t="str">
        <f t="shared" si="510"/>
        <v/>
      </c>
      <c r="H1447" s="24" t="str">
        <f t="shared" si="511"/>
        <v/>
      </c>
      <c r="I1447" s="24" t="str">
        <f t="shared" si="512"/>
        <v/>
      </c>
      <c r="J1447" s="24" t="str">
        <f>IF(I1447="","",SUM(I$4:I1447))</f>
        <v/>
      </c>
      <c r="K1447" s="24" t="str">
        <f t="shared" si="513"/>
        <v/>
      </c>
      <c r="L1447" s="37" t="str">
        <f t="shared" si="526"/>
        <v/>
      </c>
      <c r="M1447" s="37" t="str">
        <f t="shared" si="527"/>
        <v/>
      </c>
      <c r="N1447" s="37" t="str">
        <f t="shared" si="528"/>
        <v/>
      </c>
      <c r="O1447" s="37" t="str">
        <f t="shared" si="514"/>
        <v/>
      </c>
      <c r="P1447" s="37" t="str">
        <f t="shared" si="515"/>
        <v/>
      </c>
      <c r="Q1447" s="37" t="str">
        <f t="shared" si="516"/>
        <v/>
      </c>
      <c r="R1447" s="25" t="str">
        <f t="shared" si="517"/>
        <v/>
      </c>
      <c r="S1447" s="25" t="str">
        <f t="shared" si="518"/>
        <v/>
      </c>
      <c r="T1447" s="25" t="str">
        <f t="shared" si="519"/>
        <v/>
      </c>
      <c r="U1447" s="27" t="str">
        <f t="shared" si="520"/>
        <v/>
      </c>
      <c r="V1447" s="26" t="str">
        <f t="shared" si="525"/>
        <v/>
      </c>
      <c r="W1447" s="31" t="str">
        <f t="shared" si="521"/>
        <v/>
      </c>
      <c r="X1447" s="88" t="str">
        <f>IF(U1447="","",SUM($T$4:T1447)*1000/J1447*(1-Percent_bound_block))</f>
        <v/>
      </c>
      <c r="Y1447" s="88" t="str">
        <f>IF(U1447="","",SUM($T$4:T1447)*1000/F1447*(1-Percent_bound_block))</f>
        <v/>
      </c>
      <c r="Z1447" s="90" t="str">
        <f t="shared" si="522"/>
        <v/>
      </c>
      <c r="AA1447" s="68" t="str">
        <f>IF(AND(B1446&lt;Runoff_duration_hr_block/2,B1447&gt;Runoff_duration_hr_block/2),Runoff_duration_hr_block/2,INDEX($B$4:$B$1500,IF(B1447&gt;Runoff_duration_hr_block/2,ROWS($AA$4:AA1447)-1,ROWS($AA$4:AA1447))))</f>
        <v/>
      </c>
      <c r="AB1447" s="66" t="str">
        <f>IFERROR(ROUND(IF(HG_shape_block="Constant flow",IF(AA1447=Runoff_duration_hr_block/2,CONVERT($H$4,"L","gal")/(Runoff_duration_hr_block*60),VLOOKUP('Block Calcs'!AA1447,'Block Calcs'!$B$4:$K$1500,10,FALSE)),IF(AA1447=Runoff_duration_hr_block/2,2*CONVERT($H$4,"L","gal")/(Runoff_duration_hr_block*60),VLOOKUP('Block Calcs'!AA1447,'Block Calcs'!$B$4:$K$1500,10,FALSE))),2),"")</f>
        <v/>
      </c>
      <c r="AC1447" s="68" t="str">
        <f t="shared" si="523"/>
        <v/>
      </c>
      <c r="AD1447" s="67" t="str">
        <f>IF(A1447="","",(SUM($R$4:R1447)+(O1447*P1447*Q1447*Number_of_chem_blocks_block)))</f>
        <v/>
      </c>
      <c r="AE1447" s="67" t="str">
        <f>IF(A1447="","",(SUM($S$4:S1447)+(O1447*P1447*Q1447*Chem_block_density_block*2.54^3*Number_of_chem_blocks_block)))</f>
        <v/>
      </c>
    </row>
    <row r="1448" spans="1:31" x14ac:dyDescent="0.3">
      <c r="A1448" s="23" t="str">
        <f t="shared" si="524"/>
        <v/>
      </c>
      <c r="B1448" s="23" t="str">
        <f t="shared" si="506"/>
        <v/>
      </c>
      <c r="C1448" s="23" t="str">
        <f t="shared" si="507"/>
        <v/>
      </c>
      <c r="D1448" s="261" t="str">
        <f t="shared" si="508"/>
        <v/>
      </c>
      <c r="E1448" s="261" t="str">
        <f t="shared" si="509"/>
        <v/>
      </c>
      <c r="F1448" s="261" t="str">
        <f>IF(E1448="","",SUM(E$4:E1448))</f>
        <v/>
      </c>
      <c r="G1448" s="261" t="str">
        <f t="shared" si="510"/>
        <v/>
      </c>
      <c r="H1448" s="24" t="str">
        <f t="shared" si="511"/>
        <v/>
      </c>
      <c r="I1448" s="24" t="str">
        <f t="shared" si="512"/>
        <v/>
      </c>
      <c r="J1448" s="24" t="str">
        <f>IF(I1448="","",SUM(I$4:I1448))</f>
        <v/>
      </c>
      <c r="K1448" s="24" t="str">
        <f t="shared" si="513"/>
        <v/>
      </c>
      <c r="L1448" s="37" t="str">
        <f t="shared" si="526"/>
        <v/>
      </c>
      <c r="M1448" s="37" t="str">
        <f t="shared" si="527"/>
        <v/>
      </c>
      <c r="N1448" s="37" t="str">
        <f t="shared" si="528"/>
        <v/>
      </c>
      <c r="O1448" s="37" t="str">
        <f t="shared" si="514"/>
        <v/>
      </c>
      <c r="P1448" s="37" t="str">
        <f t="shared" si="515"/>
        <v/>
      </c>
      <c r="Q1448" s="37" t="str">
        <f t="shared" si="516"/>
        <v/>
      </c>
      <c r="R1448" s="25" t="str">
        <f t="shared" si="517"/>
        <v/>
      </c>
      <c r="S1448" s="25" t="str">
        <f t="shared" si="518"/>
        <v/>
      </c>
      <c r="T1448" s="25" t="str">
        <f t="shared" si="519"/>
        <v/>
      </c>
      <c r="U1448" s="27" t="str">
        <f t="shared" si="520"/>
        <v/>
      </c>
      <c r="V1448" s="26" t="str">
        <f t="shared" si="525"/>
        <v/>
      </c>
      <c r="W1448" s="31" t="str">
        <f t="shared" si="521"/>
        <v/>
      </c>
      <c r="X1448" s="88" t="str">
        <f>IF(U1448="","",SUM($T$4:T1448)*1000/J1448*(1-Percent_bound_block))</f>
        <v/>
      </c>
      <c r="Y1448" s="88" t="str">
        <f>IF(U1448="","",SUM($T$4:T1448)*1000/F1448*(1-Percent_bound_block))</f>
        <v/>
      </c>
      <c r="Z1448" s="90" t="str">
        <f t="shared" si="522"/>
        <v/>
      </c>
      <c r="AA1448" s="68" t="str">
        <f>IF(AND(B1447&lt;Runoff_duration_hr_block/2,B1448&gt;Runoff_duration_hr_block/2),Runoff_duration_hr_block/2,INDEX($B$4:$B$1500,IF(B1448&gt;Runoff_duration_hr_block/2,ROWS($AA$4:AA1448)-1,ROWS($AA$4:AA1448))))</f>
        <v/>
      </c>
      <c r="AB1448" s="66" t="str">
        <f>IFERROR(ROUND(IF(HG_shape_block="Constant flow",IF(AA1448=Runoff_duration_hr_block/2,CONVERT($H$4,"L","gal")/(Runoff_duration_hr_block*60),VLOOKUP('Block Calcs'!AA1448,'Block Calcs'!$B$4:$K$1500,10,FALSE)),IF(AA1448=Runoff_duration_hr_block/2,2*CONVERT($H$4,"L","gal")/(Runoff_duration_hr_block*60),VLOOKUP('Block Calcs'!AA1448,'Block Calcs'!$B$4:$K$1500,10,FALSE))),2),"")</f>
        <v/>
      </c>
      <c r="AC1448" s="68" t="str">
        <f t="shared" si="523"/>
        <v/>
      </c>
      <c r="AD1448" s="67" t="str">
        <f>IF(A1448="","",(SUM($R$4:R1448)+(O1448*P1448*Q1448*Number_of_chem_blocks_block)))</f>
        <v/>
      </c>
      <c r="AE1448" s="67" t="str">
        <f>IF(A1448="","",(SUM($S$4:S1448)+(O1448*P1448*Q1448*Chem_block_density_block*2.54^3*Number_of_chem_blocks_block)))</f>
        <v/>
      </c>
    </row>
    <row r="1449" spans="1:31" x14ac:dyDescent="0.3">
      <c r="A1449" s="23" t="str">
        <f t="shared" si="524"/>
        <v/>
      </c>
      <c r="B1449" s="23" t="str">
        <f t="shared" si="506"/>
        <v/>
      </c>
      <c r="C1449" s="23" t="str">
        <f t="shared" si="507"/>
        <v/>
      </c>
      <c r="D1449" s="261" t="str">
        <f t="shared" si="508"/>
        <v/>
      </c>
      <c r="E1449" s="261" t="str">
        <f t="shared" si="509"/>
        <v/>
      </c>
      <c r="F1449" s="261" t="str">
        <f>IF(E1449="","",SUM(E$4:E1449))</f>
        <v/>
      </c>
      <c r="G1449" s="261" t="str">
        <f t="shared" si="510"/>
        <v/>
      </c>
      <c r="H1449" s="24" t="str">
        <f t="shared" si="511"/>
        <v/>
      </c>
      <c r="I1449" s="24" t="str">
        <f t="shared" si="512"/>
        <v/>
      </c>
      <c r="J1449" s="24" t="str">
        <f>IF(I1449="","",SUM(I$4:I1449))</f>
        <v/>
      </c>
      <c r="K1449" s="24" t="str">
        <f t="shared" si="513"/>
        <v/>
      </c>
      <c r="L1449" s="37" t="str">
        <f t="shared" si="526"/>
        <v/>
      </c>
      <c r="M1449" s="37" t="str">
        <f t="shared" si="527"/>
        <v/>
      </c>
      <c r="N1449" s="37" t="str">
        <f t="shared" si="528"/>
        <v/>
      </c>
      <c r="O1449" s="37" t="str">
        <f t="shared" si="514"/>
        <v/>
      </c>
      <c r="P1449" s="37" t="str">
        <f t="shared" si="515"/>
        <v/>
      </c>
      <c r="Q1449" s="37" t="str">
        <f t="shared" si="516"/>
        <v/>
      </c>
      <c r="R1449" s="25" t="str">
        <f t="shared" si="517"/>
        <v/>
      </c>
      <c r="S1449" s="25" t="str">
        <f t="shared" si="518"/>
        <v/>
      </c>
      <c r="T1449" s="25" t="str">
        <f t="shared" si="519"/>
        <v/>
      </c>
      <c r="U1449" s="27" t="str">
        <f t="shared" si="520"/>
        <v/>
      </c>
      <c r="V1449" s="26" t="str">
        <f t="shared" si="525"/>
        <v/>
      </c>
      <c r="W1449" s="31" t="str">
        <f t="shared" si="521"/>
        <v/>
      </c>
      <c r="X1449" s="88" t="str">
        <f>IF(U1449="","",SUM($T$4:T1449)*1000/J1449*(1-Percent_bound_block))</f>
        <v/>
      </c>
      <c r="Y1449" s="88" t="str">
        <f>IF(U1449="","",SUM($T$4:T1449)*1000/F1449*(1-Percent_bound_block))</f>
        <v/>
      </c>
      <c r="Z1449" s="90" t="str">
        <f t="shared" si="522"/>
        <v/>
      </c>
      <c r="AA1449" s="68" t="str">
        <f>IF(AND(B1448&lt;Runoff_duration_hr_block/2,B1449&gt;Runoff_duration_hr_block/2),Runoff_duration_hr_block/2,INDEX($B$4:$B$1500,IF(B1449&gt;Runoff_duration_hr_block/2,ROWS($AA$4:AA1449)-1,ROWS($AA$4:AA1449))))</f>
        <v/>
      </c>
      <c r="AB1449" s="66" t="str">
        <f>IFERROR(ROUND(IF(HG_shape_block="Constant flow",IF(AA1449=Runoff_duration_hr_block/2,CONVERT($H$4,"L","gal")/(Runoff_duration_hr_block*60),VLOOKUP('Block Calcs'!AA1449,'Block Calcs'!$B$4:$K$1500,10,FALSE)),IF(AA1449=Runoff_duration_hr_block/2,2*CONVERT($H$4,"L","gal")/(Runoff_duration_hr_block*60),VLOOKUP('Block Calcs'!AA1449,'Block Calcs'!$B$4:$K$1500,10,FALSE))),2),"")</f>
        <v/>
      </c>
      <c r="AC1449" s="68" t="str">
        <f t="shared" si="523"/>
        <v/>
      </c>
      <c r="AD1449" s="67" t="str">
        <f>IF(A1449="","",(SUM($R$4:R1449)+(O1449*P1449*Q1449*Number_of_chem_blocks_block)))</f>
        <v/>
      </c>
      <c r="AE1449" s="67" t="str">
        <f>IF(A1449="","",(SUM($S$4:S1449)+(O1449*P1449*Q1449*Chem_block_density_block*2.54^3*Number_of_chem_blocks_block)))</f>
        <v/>
      </c>
    </row>
    <row r="1450" spans="1:31" x14ac:dyDescent="0.3">
      <c r="A1450" s="23" t="str">
        <f t="shared" si="524"/>
        <v/>
      </c>
      <c r="B1450" s="23" t="str">
        <f t="shared" si="506"/>
        <v/>
      </c>
      <c r="C1450" s="23" t="str">
        <f t="shared" si="507"/>
        <v/>
      </c>
      <c r="D1450" s="261" t="str">
        <f t="shared" si="508"/>
        <v/>
      </c>
      <c r="E1450" s="261" t="str">
        <f t="shared" si="509"/>
        <v/>
      </c>
      <c r="F1450" s="261" t="str">
        <f>IF(E1450="","",SUM(E$4:E1450))</f>
        <v/>
      </c>
      <c r="G1450" s="261" t="str">
        <f t="shared" si="510"/>
        <v/>
      </c>
      <c r="H1450" s="24" t="str">
        <f t="shared" si="511"/>
        <v/>
      </c>
      <c r="I1450" s="24" t="str">
        <f t="shared" si="512"/>
        <v/>
      </c>
      <c r="J1450" s="24" t="str">
        <f>IF(I1450="","",SUM(I$4:I1450))</f>
        <v/>
      </c>
      <c r="K1450" s="24" t="str">
        <f t="shared" si="513"/>
        <v/>
      </c>
      <c r="L1450" s="37" t="str">
        <f t="shared" si="526"/>
        <v/>
      </c>
      <c r="M1450" s="37" t="str">
        <f t="shared" si="527"/>
        <v/>
      </c>
      <c r="N1450" s="37" t="str">
        <f t="shared" si="528"/>
        <v/>
      </c>
      <c r="O1450" s="37" t="str">
        <f t="shared" si="514"/>
        <v/>
      </c>
      <c r="P1450" s="37" t="str">
        <f t="shared" si="515"/>
        <v/>
      </c>
      <c r="Q1450" s="37" t="str">
        <f t="shared" si="516"/>
        <v/>
      </c>
      <c r="R1450" s="25" t="str">
        <f t="shared" si="517"/>
        <v/>
      </c>
      <c r="S1450" s="25" t="str">
        <f t="shared" si="518"/>
        <v/>
      </c>
      <c r="T1450" s="25" t="str">
        <f t="shared" si="519"/>
        <v/>
      </c>
      <c r="U1450" s="27" t="str">
        <f t="shared" si="520"/>
        <v/>
      </c>
      <c r="V1450" s="26" t="str">
        <f t="shared" si="525"/>
        <v/>
      </c>
      <c r="W1450" s="31" t="str">
        <f t="shared" si="521"/>
        <v/>
      </c>
      <c r="X1450" s="88" t="str">
        <f>IF(U1450="","",SUM($T$4:T1450)*1000/J1450*(1-Percent_bound_block))</f>
        <v/>
      </c>
      <c r="Y1450" s="88" t="str">
        <f>IF(U1450="","",SUM($T$4:T1450)*1000/F1450*(1-Percent_bound_block))</f>
        <v/>
      </c>
      <c r="Z1450" s="90" t="str">
        <f t="shared" si="522"/>
        <v/>
      </c>
      <c r="AA1450" s="68" t="str">
        <f>IF(AND(B1449&lt;Runoff_duration_hr_block/2,B1450&gt;Runoff_duration_hr_block/2),Runoff_duration_hr_block/2,INDEX($B$4:$B$1500,IF(B1450&gt;Runoff_duration_hr_block/2,ROWS($AA$4:AA1450)-1,ROWS($AA$4:AA1450))))</f>
        <v/>
      </c>
      <c r="AB1450" s="66" t="str">
        <f>IFERROR(ROUND(IF(HG_shape_block="Constant flow",IF(AA1450=Runoff_duration_hr_block/2,CONVERT($H$4,"L","gal")/(Runoff_duration_hr_block*60),VLOOKUP('Block Calcs'!AA1450,'Block Calcs'!$B$4:$K$1500,10,FALSE)),IF(AA1450=Runoff_duration_hr_block/2,2*CONVERT($H$4,"L","gal")/(Runoff_duration_hr_block*60),VLOOKUP('Block Calcs'!AA1450,'Block Calcs'!$B$4:$K$1500,10,FALSE))),2),"")</f>
        <v/>
      </c>
      <c r="AC1450" s="68" t="str">
        <f t="shared" si="523"/>
        <v/>
      </c>
      <c r="AD1450" s="67" t="str">
        <f>IF(A1450="","",(SUM($R$4:R1450)+(O1450*P1450*Q1450*Number_of_chem_blocks_block)))</f>
        <v/>
      </c>
      <c r="AE1450" s="67" t="str">
        <f>IF(A1450="","",(SUM($S$4:S1450)+(O1450*P1450*Q1450*Chem_block_density_block*2.54^3*Number_of_chem_blocks_block)))</f>
        <v/>
      </c>
    </row>
    <row r="1451" spans="1:31" x14ac:dyDescent="0.3">
      <c r="A1451" s="23" t="str">
        <f t="shared" si="524"/>
        <v/>
      </c>
      <c r="B1451" s="23" t="str">
        <f t="shared" si="506"/>
        <v/>
      </c>
      <c r="C1451" s="23" t="str">
        <f t="shared" si="507"/>
        <v/>
      </c>
      <c r="D1451" s="261" t="str">
        <f t="shared" si="508"/>
        <v/>
      </c>
      <c r="E1451" s="261" t="str">
        <f t="shared" si="509"/>
        <v/>
      </c>
      <c r="F1451" s="261" t="str">
        <f>IF(E1451="","",SUM(E$4:E1451))</f>
        <v/>
      </c>
      <c r="G1451" s="261" t="str">
        <f t="shared" si="510"/>
        <v/>
      </c>
      <c r="H1451" s="24" t="str">
        <f t="shared" si="511"/>
        <v/>
      </c>
      <c r="I1451" s="24" t="str">
        <f t="shared" si="512"/>
        <v/>
      </c>
      <c r="J1451" s="24" t="str">
        <f>IF(I1451="","",SUM(I$4:I1451))</f>
        <v/>
      </c>
      <c r="K1451" s="24" t="str">
        <f t="shared" si="513"/>
        <v/>
      </c>
      <c r="L1451" s="37" t="str">
        <f t="shared" si="526"/>
        <v/>
      </c>
      <c r="M1451" s="37" t="str">
        <f t="shared" si="527"/>
        <v/>
      </c>
      <c r="N1451" s="37" t="str">
        <f t="shared" si="528"/>
        <v/>
      </c>
      <c r="O1451" s="37" t="str">
        <f t="shared" si="514"/>
        <v/>
      </c>
      <c r="P1451" s="37" t="str">
        <f t="shared" si="515"/>
        <v/>
      </c>
      <c r="Q1451" s="37" t="str">
        <f t="shared" si="516"/>
        <v/>
      </c>
      <c r="R1451" s="25" t="str">
        <f t="shared" si="517"/>
        <v/>
      </c>
      <c r="S1451" s="25" t="str">
        <f t="shared" si="518"/>
        <v/>
      </c>
      <c r="T1451" s="25" t="str">
        <f t="shared" si="519"/>
        <v/>
      </c>
      <c r="U1451" s="27" t="str">
        <f t="shared" si="520"/>
        <v/>
      </c>
      <c r="V1451" s="26" t="str">
        <f t="shared" si="525"/>
        <v/>
      </c>
      <c r="W1451" s="31" t="str">
        <f t="shared" si="521"/>
        <v/>
      </c>
      <c r="X1451" s="88" t="str">
        <f>IF(U1451="","",SUM($T$4:T1451)*1000/J1451*(1-Percent_bound_block))</f>
        <v/>
      </c>
      <c r="Y1451" s="88" t="str">
        <f>IF(U1451="","",SUM($T$4:T1451)*1000/F1451*(1-Percent_bound_block))</f>
        <v/>
      </c>
      <c r="Z1451" s="90" t="str">
        <f t="shared" si="522"/>
        <v/>
      </c>
      <c r="AA1451" s="68" t="str">
        <f>IF(AND(B1450&lt;Runoff_duration_hr_block/2,B1451&gt;Runoff_duration_hr_block/2),Runoff_duration_hr_block/2,INDEX($B$4:$B$1500,IF(B1451&gt;Runoff_duration_hr_block/2,ROWS($AA$4:AA1451)-1,ROWS($AA$4:AA1451))))</f>
        <v/>
      </c>
      <c r="AB1451" s="66" t="str">
        <f>IFERROR(ROUND(IF(HG_shape_block="Constant flow",IF(AA1451=Runoff_duration_hr_block/2,CONVERT($H$4,"L","gal")/(Runoff_duration_hr_block*60),VLOOKUP('Block Calcs'!AA1451,'Block Calcs'!$B$4:$K$1500,10,FALSE)),IF(AA1451=Runoff_duration_hr_block/2,2*CONVERT($H$4,"L","gal")/(Runoff_duration_hr_block*60),VLOOKUP('Block Calcs'!AA1451,'Block Calcs'!$B$4:$K$1500,10,FALSE))),2),"")</f>
        <v/>
      </c>
      <c r="AC1451" s="68" t="str">
        <f t="shared" si="523"/>
        <v/>
      </c>
      <c r="AD1451" s="67" t="str">
        <f>IF(A1451="","",(SUM($R$4:R1451)+(O1451*P1451*Q1451*Number_of_chem_blocks_block)))</f>
        <v/>
      </c>
      <c r="AE1451" s="67" t="str">
        <f>IF(A1451="","",(SUM($S$4:S1451)+(O1451*P1451*Q1451*Chem_block_density_block*2.54^3*Number_of_chem_blocks_block)))</f>
        <v/>
      </c>
    </row>
    <row r="1452" spans="1:31" x14ac:dyDescent="0.3">
      <c r="A1452" s="23" t="str">
        <f t="shared" si="524"/>
        <v/>
      </c>
      <c r="B1452" s="23" t="str">
        <f t="shared" si="506"/>
        <v/>
      </c>
      <c r="C1452" s="23" t="str">
        <f t="shared" si="507"/>
        <v/>
      </c>
      <c r="D1452" s="261" t="str">
        <f t="shared" si="508"/>
        <v/>
      </c>
      <c r="E1452" s="261" t="str">
        <f t="shared" si="509"/>
        <v/>
      </c>
      <c r="F1452" s="261" t="str">
        <f>IF(E1452="","",SUM(E$4:E1452))</f>
        <v/>
      </c>
      <c r="G1452" s="261" t="str">
        <f t="shared" si="510"/>
        <v/>
      </c>
      <c r="H1452" s="24" t="str">
        <f t="shared" si="511"/>
        <v/>
      </c>
      <c r="I1452" s="24" t="str">
        <f t="shared" si="512"/>
        <v/>
      </c>
      <c r="J1452" s="24" t="str">
        <f>IF(I1452="","",SUM(I$4:I1452))</f>
        <v/>
      </c>
      <c r="K1452" s="24" t="str">
        <f t="shared" si="513"/>
        <v/>
      </c>
      <c r="L1452" s="37" t="str">
        <f t="shared" si="526"/>
        <v/>
      </c>
      <c r="M1452" s="37" t="str">
        <f t="shared" si="527"/>
        <v/>
      </c>
      <c r="N1452" s="37" t="str">
        <f t="shared" si="528"/>
        <v/>
      </c>
      <c r="O1452" s="37" t="str">
        <f t="shared" si="514"/>
        <v/>
      </c>
      <c r="P1452" s="37" t="str">
        <f t="shared" si="515"/>
        <v/>
      </c>
      <c r="Q1452" s="37" t="str">
        <f t="shared" si="516"/>
        <v/>
      </c>
      <c r="R1452" s="25" t="str">
        <f t="shared" si="517"/>
        <v/>
      </c>
      <c r="S1452" s="25" t="str">
        <f t="shared" si="518"/>
        <v/>
      </c>
      <c r="T1452" s="25" t="str">
        <f t="shared" si="519"/>
        <v/>
      </c>
      <c r="U1452" s="27" t="str">
        <f t="shared" si="520"/>
        <v/>
      </c>
      <c r="V1452" s="26" t="str">
        <f t="shared" si="525"/>
        <v/>
      </c>
      <c r="W1452" s="31" t="str">
        <f t="shared" si="521"/>
        <v/>
      </c>
      <c r="X1452" s="88" t="str">
        <f>IF(U1452="","",SUM($T$4:T1452)*1000/J1452*(1-Percent_bound_block))</f>
        <v/>
      </c>
      <c r="Y1452" s="88" t="str">
        <f>IF(U1452="","",SUM($T$4:T1452)*1000/F1452*(1-Percent_bound_block))</f>
        <v/>
      </c>
      <c r="Z1452" s="90" t="str">
        <f t="shared" si="522"/>
        <v/>
      </c>
      <c r="AA1452" s="68" t="str">
        <f>IF(AND(B1451&lt;Runoff_duration_hr_block/2,B1452&gt;Runoff_duration_hr_block/2),Runoff_duration_hr_block/2,INDEX($B$4:$B$1500,IF(B1452&gt;Runoff_duration_hr_block/2,ROWS($AA$4:AA1452)-1,ROWS($AA$4:AA1452))))</f>
        <v/>
      </c>
      <c r="AB1452" s="66" t="str">
        <f>IFERROR(ROUND(IF(HG_shape_block="Constant flow",IF(AA1452=Runoff_duration_hr_block/2,CONVERT($H$4,"L","gal")/(Runoff_duration_hr_block*60),VLOOKUP('Block Calcs'!AA1452,'Block Calcs'!$B$4:$K$1500,10,FALSE)),IF(AA1452=Runoff_duration_hr_block/2,2*CONVERT($H$4,"L","gal")/(Runoff_duration_hr_block*60),VLOOKUP('Block Calcs'!AA1452,'Block Calcs'!$B$4:$K$1500,10,FALSE))),2),"")</f>
        <v/>
      </c>
      <c r="AC1452" s="68" t="str">
        <f t="shared" si="523"/>
        <v/>
      </c>
      <c r="AD1452" s="67" t="str">
        <f>IF(A1452="","",(SUM($R$4:R1452)+(O1452*P1452*Q1452*Number_of_chem_blocks_block)))</f>
        <v/>
      </c>
      <c r="AE1452" s="67" t="str">
        <f>IF(A1452="","",(SUM($S$4:S1452)+(O1452*P1452*Q1452*Chem_block_density_block*2.54^3*Number_of_chem_blocks_block)))</f>
        <v/>
      </c>
    </row>
    <row r="1453" spans="1:31" x14ac:dyDescent="0.3">
      <c r="A1453" s="23" t="str">
        <f t="shared" si="524"/>
        <v/>
      </c>
      <c r="B1453" s="23" t="str">
        <f t="shared" si="506"/>
        <v/>
      </c>
      <c r="C1453" s="23" t="str">
        <f t="shared" si="507"/>
        <v/>
      </c>
      <c r="D1453" s="261" t="str">
        <f t="shared" si="508"/>
        <v/>
      </c>
      <c r="E1453" s="261" t="str">
        <f t="shared" si="509"/>
        <v/>
      </c>
      <c r="F1453" s="261" t="str">
        <f>IF(E1453="","",SUM(E$4:E1453))</f>
        <v/>
      </c>
      <c r="G1453" s="261" t="str">
        <f t="shared" si="510"/>
        <v/>
      </c>
      <c r="H1453" s="24" t="str">
        <f t="shared" si="511"/>
        <v/>
      </c>
      <c r="I1453" s="24" t="str">
        <f t="shared" si="512"/>
        <v/>
      </c>
      <c r="J1453" s="24" t="str">
        <f>IF(I1453="","",SUM(I$4:I1453))</f>
        <v/>
      </c>
      <c r="K1453" s="24" t="str">
        <f t="shared" si="513"/>
        <v/>
      </c>
      <c r="L1453" s="37" t="str">
        <f t="shared" si="526"/>
        <v/>
      </c>
      <c r="M1453" s="37" t="str">
        <f t="shared" si="527"/>
        <v/>
      </c>
      <c r="N1453" s="37" t="str">
        <f t="shared" si="528"/>
        <v/>
      </c>
      <c r="O1453" s="37" t="str">
        <f t="shared" si="514"/>
        <v/>
      </c>
      <c r="P1453" s="37" t="str">
        <f t="shared" si="515"/>
        <v/>
      </c>
      <c r="Q1453" s="37" t="str">
        <f t="shared" si="516"/>
        <v/>
      </c>
      <c r="R1453" s="25" t="str">
        <f t="shared" si="517"/>
        <v/>
      </c>
      <c r="S1453" s="25" t="str">
        <f t="shared" si="518"/>
        <v/>
      </c>
      <c r="T1453" s="25" t="str">
        <f t="shared" si="519"/>
        <v/>
      </c>
      <c r="U1453" s="27" t="str">
        <f t="shared" si="520"/>
        <v/>
      </c>
      <c r="V1453" s="26" t="str">
        <f t="shared" si="525"/>
        <v/>
      </c>
      <c r="W1453" s="31" t="str">
        <f t="shared" si="521"/>
        <v/>
      </c>
      <c r="X1453" s="88" t="str">
        <f>IF(U1453="","",SUM($T$4:T1453)*1000/J1453*(1-Percent_bound_block))</f>
        <v/>
      </c>
      <c r="Y1453" s="88" t="str">
        <f>IF(U1453="","",SUM($T$4:T1453)*1000/F1453*(1-Percent_bound_block))</f>
        <v/>
      </c>
      <c r="Z1453" s="90" t="str">
        <f t="shared" si="522"/>
        <v/>
      </c>
      <c r="AA1453" s="68" t="str">
        <f>IF(AND(B1452&lt;Runoff_duration_hr_block/2,B1453&gt;Runoff_duration_hr_block/2),Runoff_duration_hr_block/2,INDEX($B$4:$B$1500,IF(B1453&gt;Runoff_duration_hr_block/2,ROWS($AA$4:AA1453)-1,ROWS($AA$4:AA1453))))</f>
        <v/>
      </c>
      <c r="AB1453" s="66" t="str">
        <f>IFERROR(ROUND(IF(HG_shape_block="Constant flow",IF(AA1453=Runoff_duration_hr_block/2,CONVERT($H$4,"L","gal")/(Runoff_duration_hr_block*60),VLOOKUP('Block Calcs'!AA1453,'Block Calcs'!$B$4:$K$1500,10,FALSE)),IF(AA1453=Runoff_duration_hr_block/2,2*CONVERT($H$4,"L","gal")/(Runoff_duration_hr_block*60),VLOOKUP('Block Calcs'!AA1453,'Block Calcs'!$B$4:$K$1500,10,FALSE))),2),"")</f>
        <v/>
      </c>
      <c r="AC1453" s="68" t="str">
        <f t="shared" si="523"/>
        <v/>
      </c>
      <c r="AD1453" s="67" t="str">
        <f>IF(A1453="","",(SUM($R$4:R1453)+(O1453*P1453*Q1453*Number_of_chem_blocks_block)))</f>
        <v/>
      </c>
      <c r="AE1453" s="67" t="str">
        <f>IF(A1453="","",(SUM($S$4:S1453)+(O1453*P1453*Q1453*Chem_block_density_block*2.54^3*Number_of_chem_blocks_block)))</f>
        <v/>
      </c>
    </row>
    <row r="1454" spans="1:31" x14ac:dyDescent="0.3">
      <c r="A1454" s="23" t="str">
        <f t="shared" si="524"/>
        <v/>
      </c>
      <c r="B1454" s="23" t="str">
        <f t="shared" si="506"/>
        <v/>
      </c>
      <c r="C1454" s="23" t="str">
        <f t="shared" si="507"/>
        <v/>
      </c>
      <c r="D1454" s="261" t="str">
        <f t="shared" si="508"/>
        <v/>
      </c>
      <c r="E1454" s="261" t="str">
        <f t="shared" si="509"/>
        <v/>
      </c>
      <c r="F1454" s="261" t="str">
        <f>IF(E1454="","",SUM(E$4:E1454))</f>
        <v/>
      </c>
      <c r="G1454" s="261" t="str">
        <f t="shared" si="510"/>
        <v/>
      </c>
      <c r="H1454" s="24" t="str">
        <f t="shared" si="511"/>
        <v/>
      </c>
      <c r="I1454" s="24" t="str">
        <f t="shared" si="512"/>
        <v/>
      </c>
      <c r="J1454" s="24" t="str">
        <f>IF(I1454="","",SUM(I$4:I1454))</f>
        <v/>
      </c>
      <c r="K1454" s="24" t="str">
        <f t="shared" si="513"/>
        <v/>
      </c>
      <c r="L1454" s="37" t="str">
        <f t="shared" si="526"/>
        <v/>
      </c>
      <c r="M1454" s="37" t="str">
        <f t="shared" si="527"/>
        <v/>
      </c>
      <c r="N1454" s="37" t="str">
        <f t="shared" si="528"/>
        <v/>
      </c>
      <c r="O1454" s="37" t="str">
        <f t="shared" si="514"/>
        <v/>
      </c>
      <c r="P1454" s="37" t="str">
        <f t="shared" si="515"/>
        <v/>
      </c>
      <c r="Q1454" s="37" t="str">
        <f t="shared" si="516"/>
        <v/>
      </c>
      <c r="R1454" s="25" t="str">
        <f t="shared" si="517"/>
        <v/>
      </c>
      <c r="S1454" s="25" t="str">
        <f t="shared" si="518"/>
        <v/>
      </c>
      <c r="T1454" s="25" t="str">
        <f t="shared" si="519"/>
        <v/>
      </c>
      <c r="U1454" s="27" t="str">
        <f t="shared" si="520"/>
        <v/>
      </c>
      <c r="V1454" s="26" t="str">
        <f t="shared" si="525"/>
        <v/>
      </c>
      <c r="W1454" s="31" t="str">
        <f t="shared" si="521"/>
        <v/>
      </c>
      <c r="X1454" s="88" t="str">
        <f>IF(U1454="","",SUM($T$4:T1454)*1000/J1454*(1-Percent_bound_block))</f>
        <v/>
      </c>
      <c r="Y1454" s="88" t="str">
        <f>IF(U1454="","",SUM($T$4:T1454)*1000/F1454*(1-Percent_bound_block))</f>
        <v/>
      </c>
      <c r="Z1454" s="90" t="str">
        <f t="shared" si="522"/>
        <v/>
      </c>
      <c r="AA1454" s="68" t="str">
        <f>IF(AND(B1453&lt;Runoff_duration_hr_block/2,B1454&gt;Runoff_duration_hr_block/2),Runoff_duration_hr_block/2,INDEX($B$4:$B$1500,IF(B1454&gt;Runoff_duration_hr_block/2,ROWS($AA$4:AA1454)-1,ROWS($AA$4:AA1454))))</f>
        <v/>
      </c>
      <c r="AB1454" s="66" t="str">
        <f>IFERROR(ROUND(IF(HG_shape_block="Constant flow",IF(AA1454=Runoff_duration_hr_block/2,CONVERT($H$4,"L","gal")/(Runoff_duration_hr_block*60),VLOOKUP('Block Calcs'!AA1454,'Block Calcs'!$B$4:$K$1500,10,FALSE)),IF(AA1454=Runoff_duration_hr_block/2,2*CONVERT($H$4,"L","gal")/(Runoff_duration_hr_block*60),VLOOKUP('Block Calcs'!AA1454,'Block Calcs'!$B$4:$K$1500,10,FALSE))),2),"")</f>
        <v/>
      </c>
      <c r="AC1454" s="68" t="str">
        <f t="shared" si="523"/>
        <v/>
      </c>
      <c r="AD1454" s="67" t="str">
        <f>IF(A1454="","",(SUM($R$4:R1454)+(O1454*P1454*Q1454*Number_of_chem_blocks_block)))</f>
        <v/>
      </c>
      <c r="AE1454" s="67" t="str">
        <f>IF(A1454="","",(SUM($S$4:S1454)+(O1454*P1454*Q1454*Chem_block_density_block*2.54^3*Number_of_chem_blocks_block)))</f>
        <v/>
      </c>
    </row>
    <row r="1455" spans="1:31" x14ac:dyDescent="0.3">
      <c r="A1455" s="23" t="str">
        <f t="shared" si="524"/>
        <v/>
      </c>
      <c r="B1455" s="23" t="str">
        <f t="shared" si="506"/>
        <v/>
      </c>
      <c r="C1455" s="23" t="str">
        <f t="shared" si="507"/>
        <v/>
      </c>
      <c r="D1455" s="261" t="str">
        <f t="shared" si="508"/>
        <v/>
      </c>
      <c r="E1455" s="261" t="str">
        <f t="shared" si="509"/>
        <v/>
      </c>
      <c r="F1455" s="261" t="str">
        <f>IF(E1455="","",SUM(E$4:E1455))</f>
        <v/>
      </c>
      <c r="G1455" s="261" t="str">
        <f t="shared" si="510"/>
        <v/>
      </c>
      <c r="H1455" s="24" t="str">
        <f t="shared" si="511"/>
        <v/>
      </c>
      <c r="I1455" s="24" t="str">
        <f t="shared" si="512"/>
        <v/>
      </c>
      <c r="J1455" s="24" t="str">
        <f>IF(I1455="","",SUM(I$4:I1455))</f>
        <v/>
      </c>
      <c r="K1455" s="24" t="str">
        <f t="shared" si="513"/>
        <v/>
      </c>
      <c r="L1455" s="37" t="str">
        <f t="shared" si="526"/>
        <v/>
      </c>
      <c r="M1455" s="37" t="str">
        <f t="shared" si="527"/>
        <v/>
      </c>
      <c r="N1455" s="37" t="str">
        <f t="shared" si="528"/>
        <v/>
      </c>
      <c r="O1455" s="37" t="str">
        <f t="shared" si="514"/>
        <v/>
      </c>
      <c r="P1455" s="37" t="str">
        <f t="shared" si="515"/>
        <v/>
      </c>
      <c r="Q1455" s="37" t="str">
        <f t="shared" si="516"/>
        <v/>
      </c>
      <c r="R1455" s="25" t="str">
        <f t="shared" si="517"/>
        <v/>
      </c>
      <c r="S1455" s="25" t="str">
        <f t="shared" si="518"/>
        <v/>
      </c>
      <c r="T1455" s="25" t="str">
        <f t="shared" si="519"/>
        <v/>
      </c>
      <c r="U1455" s="27" t="str">
        <f t="shared" si="520"/>
        <v/>
      </c>
      <c r="V1455" s="26" t="str">
        <f t="shared" si="525"/>
        <v/>
      </c>
      <c r="W1455" s="31" t="str">
        <f t="shared" si="521"/>
        <v/>
      </c>
      <c r="X1455" s="88" t="str">
        <f>IF(U1455="","",SUM($T$4:T1455)*1000/J1455*(1-Percent_bound_block))</f>
        <v/>
      </c>
      <c r="Y1455" s="88" t="str">
        <f>IF(U1455="","",SUM($T$4:T1455)*1000/F1455*(1-Percent_bound_block))</f>
        <v/>
      </c>
      <c r="Z1455" s="90" t="str">
        <f t="shared" si="522"/>
        <v/>
      </c>
      <c r="AA1455" s="68" t="str">
        <f>IF(AND(B1454&lt;Runoff_duration_hr_block/2,B1455&gt;Runoff_duration_hr_block/2),Runoff_duration_hr_block/2,INDEX($B$4:$B$1500,IF(B1455&gt;Runoff_duration_hr_block/2,ROWS($AA$4:AA1455)-1,ROWS($AA$4:AA1455))))</f>
        <v/>
      </c>
      <c r="AB1455" s="66" t="str">
        <f>IFERROR(ROUND(IF(HG_shape_block="Constant flow",IF(AA1455=Runoff_duration_hr_block/2,CONVERT($H$4,"L","gal")/(Runoff_duration_hr_block*60),VLOOKUP('Block Calcs'!AA1455,'Block Calcs'!$B$4:$K$1500,10,FALSE)),IF(AA1455=Runoff_duration_hr_block/2,2*CONVERT($H$4,"L","gal")/(Runoff_duration_hr_block*60),VLOOKUP('Block Calcs'!AA1455,'Block Calcs'!$B$4:$K$1500,10,FALSE))),2),"")</f>
        <v/>
      </c>
      <c r="AC1455" s="68" t="str">
        <f t="shared" si="523"/>
        <v/>
      </c>
      <c r="AD1455" s="67" t="str">
        <f>IF(A1455="","",(SUM($R$4:R1455)+(O1455*P1455*Q1455*Number_of_chem_blocks_block)))</f>
        <v/>
      </c>
      <c r="AE1455" s="67" t="str">
        <f>IF(A1455="","",(SUM($S$4:S1455)+(O1455*P1455*Q1455*Chem_block_density_block*2.54^3*Number_of_chem_blocks_block)))</f>
        <v/>
      </c>
    </row>
    <row r="1456" spans="1:31" x14ac:dyDescent="0.3">
      <c r="A1456" s="23" t="str">
        <f t="shared" si="524"/>
        <v/>
      </c>
      <c r="B1456" s="23" t="str">
        <f t="shared" si="506"/>
        <v/>
      </c>
      <c r="C1456" s="23" t="str">
        <f t="shared" si="507"/>
        <v/>
      </c>
      <c r="D1456" s="261" t="str">
        <f t="shared" si="508"/>
        <v/>
      </c>
      <c r="E1456" s="261" t="str">
        <f t="shared" si="509"/>
        <v/>
      </c>
      <c r="F1456" s="261" t="str">
        <f>IF(E1456="","",SUM(E$4:E1456))</f>
        <v/>
      </c>
      <c r="G1456" s="261" t="str">
        <f t="shared" si="510"/>
        <v/>
      </c>
      <c r="H1456" s="24" t="str">
        <f t="shared" si="511"/>
        <v/>
      </c>
      <c r="I1456" s="24" t="str">
        <f t="shared" si="512"/>
        <v/>
      </c>
      <c r="J1456" s="24" t="str">
        <f>IF(I1456="","",SUM(I$4:I1456))</f>
        <v/>
      </c>
      <c r="K1456" s="24" t="str">
        <f t="shared" si="513"/>
        <v/>
      </c>
      <c r="L1456" s="37" t="str">
        <f t="shared" si="526"/>
        <v/>
      </c>
      <c r="M1456" s="37" t="str">
        <f t="shared" si="527"/>
        <v/>
      </c>
      <c r="N1456" s="37" t="str">
        <f t="shared" si="528"/>
        <v/>
      </c>
      <c r="O1456" s="37" t="str">
        <f t="shared" si="514"/>
        <v/>
      </c>
      <c r="P1456" s="37" t="str">
        <f t="shared" si="515"/>
        <v/>
      </c>
      <c r="Q1456" s="37" t="str">
        <f t="shared" si="516"/>
        <v/>
      </c>
      <c r="R1456" s="25" t="str">
        <f t="shared" si="517"/>
        <v/>
      </c>
      <c r="S1456" s="25" t="str">
        <f t="shared" si="518"/>
        <v/>
      </c>
      <c r="T1456" s="25" t="str">
        <f t="shared" si="519"/>
        <v/>
      </c>
      <c r="U1456" s="27" t="str">
        <f t="shared" si="520"/>
        <v/>
      </c>
      <c r="V1456" s="26" t="str">
        <f t="shared" si="525"/>
        <v/>
      </c>
      <c r="W1456" s="31" t="str">
        <f t="shared" si="521"/>
        <v/>
      </c>
      <c r="X1456" s="88" t="str">
        <f>IF(U1456="","",SUM($T$4:T1456)*1000/J1456*(1-Percent_bound_block))</f>
        <v/>
      </c>
      <c r="Y1456" s="88" t="str">
        <f>IF(U1456="","",SUM($T$4:T1456)*1000/F1456*(1-Percent_bound_block))</f>
        <v/>
      </c>
      <c r="Z1456" s="90" t="str">
        <f t="shared" si="522"/>
        <v/>
      </c>
      <c r="AA1456" s="68" t="str">
        <f>IF(AND(B1455&lt;Runoff_duration_hr_block/2,B1456&gt;Runoff_duration_hr_block/2),Runoff_duration_hr_block/2,INDEX($B$4:$B$1500,IF(B1456&gt;Runoff_duration_hr_block/2,ROWS($AA$4:AA1456)-1,ROWS($AA$4:AA1456))))</f>
        <v/>
      </c>
      <c r="AB1456" s="66" t="str">
        <f>IFERROR(ROUND(IF(HG_shape_block="Constant flow",IF(AA1456=Runoff_duration_hr_block/2,CONVERT($H$4,"L","gal")/(Runoff_duration_hr_block*60),VLOOKUP('Block Calcs'!AA1456,'Block Calcs'!$B$4:$K$1500,10,FALSE)),IF(AA1456=Runoff_duration_hr_block/2,2*CONVERT($H$4,"L","gal")/(Runoff_duration_hr_block*60),VLOOKUP('Block Calcs'!AA1456,'Block Calcs'!$B$4:$K$1500,10,FALSE))),2),"")</f>
        <v/>
      </c>
      <c r="AC1456" s="68" t="str">
        <f t="shared" si="523"/>
        <v/>
      </c>
      <c r="AD1456" s="67" t="str">
        <f>IF(A1456="","",(SUM($R$4:R1456)+(O1456*P1456*Q1456*Number_of_chem_blocks_block)))</f>
        <v/>
      </c>
      <c r="AE1456" s="67" t="str">
        <f>IF(A1456="","",(SUM($S$4:S1456)+(O1456*P1456*Q1456*Chem_block_density_block*2.54^3*Number_of_chem_blocks_block)))</f>
        <v/>
      </c>
    </row>
    <row r="1457" spans="1:31" x14ac:dyDescent="0.3">
      <c r="A1457" s="23" t="str">
        <f t="shared" si="524"/>
        <v/>
      </c>
      <c r="B1457" s="23" t="str">
        <f t="shared" si="506"/>
        <v/>
      </c>
      <c r="C1457" s="23" t="str">
        <f t="shared" si="507"/>
        <v/>
      </c>
      <c r="D1457" s="261" t="str">
        <f t="shared" si="508"/>
        <v/>
      </c>
      <c r="E1457" s="261" t="str">
        <f t="shared" si="509"/>
        <v/>
      </c>
      <c r="F1457" s="261" t="str">
        <f>IF(E1457="","",SUM(E$4:E1457))</f>
        <v/>
      </c>
      <c r="G1457" s="261" t="str">
        <f t="shared" si="510"/>
        <v/>
      </c>
      <c r="H1457" s="24" t="str">
        <f t="shared" si="511"/>
        <v/>
      </c>
      <c r="I1457" s="24" t="str">
        <f t="shared" si="512"/>
        <v/>
      </c>
      <c r="J1457" s="24" t="str">
        <f>IF(I1457="","",SUM(I$4:I1457))</f>
        <v/>
      </c>
      <c r="K1457" s="24" t="str">
        <f t="shared" si="513"/>
        <v/>
      </c>
      <c r="L1457" s="37" t="str">
        <f t="shared" si="526"/>
        <v/>
      </c>
      <c r="M1457" s="37" t="str">
        <f t="shared" si="527"/>
        <v/>
      </c>
      <c r="N1457" s="37" t="str">
        <f t="shared" si="528"/>
        <v/>
      </c>
      <c r="O1457" s="37" t="str">
        <f t="shared" si="514"/>
        <v/>
      </c>
      <c r="P1457" s="37" t="str">
        <f t="shared" si="515"/>
        <v/>
      </c>
      <c r="Q1457" s="37" t="str">
        <f t="shared" si="516"/>
        <v/>
      </c>
      <c r="R1457" s="25" t="str">
        <f t="shared" si="517"/>
        <v/>
      </c>
      <c r="S1457" s="25" t="str">
        <f t="shared" si="518"/>
        <v/>
      </c>
      <c r="T1457" s="25" t="str">
        <f t="shared" si="519"/>
        <v/>
      </c>
      <c r="U1457" s="27" t="str">
        <f t="shared" si="520"/>
        <v/>
      </c>
      <c r="V1457" s="26" t="str">
        <f t="shared" si="525"/>
        <v/>
      </c>
      <c r="W1457" s="31" t="str">
        <f t="shared" si="521"/>
        <v/>
      </c>
      <c r="X1457" s="88" t="str">
        <f>IF(U1457="","",SUM($T$4:T1457)*1000/J1457*(1-Percent_bound_block))</f>
        <v/>
      </c>
      <c r="Y1457" s="88" t="str">
        <f>IF(U1457="","",SUM($T$4:T1457)*1000/F1457*(1-Percent_bound_block))</f>
        <v/>
      </c>
      <c r="Z1457" s="90" t="str">
        <f t="shared" si="522"/>
        <v/>
      </c>
      <c r="AA1457" s="68" t="str">
        <f>IF(AND(B1456&lt;Runoff_duration_hr_block/2,B1457&gt;Runoff_duration_hr_block/2),Runoff_duration_hr_block/2,INDEX($B$4:$B$1500,IF(B1457&gt;Runoff_duration_hr_block/2,ROWS($AA$4:AA1457)-1,ROWS($AA$4:AA1457))))</f>
        <v/>
      </c>
      <c r="AB1457" s="66" t="str">
        <f>IFERROR(ROUND(IF(HG_shape_block="Constant flow",IF(AA1457=Runoff_duration_hr_block/2,CONVERT($H$4,"L","gal")/(Runoff_duration_hr_block*60),VLOOKUP('Block Calcs'!AA1457,'Block Calcs'!$B$4:$K$1500,10,FALSE)),IF(AA1457=Runoff_duration_hr_block/2,2*CONVERT($H$4,"L","gal")/(Runoff_duration_hr_block*60),VLOOKUP('Block Calcs'!AA1457,'Block Calcs'!$B$4:$K$1500,10,FALSE))),2),"")</f>
        <v/>
      </c>
      <c r="AC1457" s="68" t="str">
        <f t="shared" si="523"/>
        <v/>
      </c>
      <c r="AD1457" s="67" t="str">
        <f>IF(A1457="","",(SUM($R$4:R1457)+(O1457*P1457*Q1457*Number_of_chem_blocks_block)))</f>
        <v/>
      </c>
      <c r="AE1457" s="67" t="str">
        <f>IF(A1457="","",(SUM($S$4:S1457)+(O1457*P1457*Q1457*Chem_block_density_block*2.54^3*Number_of_chem_blocks_block)))</f>
        <v/>
      </c>
    </row>
    <row r="1458" spans="1:31" x14ac:dyDescent="0.3">
      <c r="A1458" s="23" t="str">
        <f t="shared" si="524"/>
        <v/>
      </c>
      <c r="B1458" s="23" t="str">
        <f t="shared" si="506"/>
        <v/>
      </c>
      <c r="C1458" s="23" t="str">
        <f t="shared" si="507"/>
        <v/>
      </c>
      <c r="D1458" s="261" t="str">
        <f t="shared" si="508"/>
        <v/>
      </c>
      <c r="E1458" s="261" t="str">
        <f t="shared" si="509"/>
        <v/>
      </c>
      <c r="F1458" s="261" t="str">
        <f>IF(E1458="","",SUM(E$4:E1458))</f>
        <v/>
      </c>
      <c r="G1458" s="261" t="str">
        <f t="shared" si="510"/>
        <v/>
      </c>
      <c r="H1458" s="24" t="str">
        <f t="shared" si="511"/>
        <v/>
      </c>
      <c r="I1458" s="24" t="str">
        <f t="shared" si="512"/>
        <v/>
      </c>
      <c r="J1458" s="24" t="str">
        <f>IF(I1458="","",SUM(I$4:I1458))</f>
        <v/>
      </c>
      <c r="K1458" s="24" t="str">
        <f t="shared" si="513"/>
        <v/>
      </c>
      <c r="L1458" s="37" t="str">
        <f t="shared" si="526"/>
        <v/>
      </c>
      <c r="M1458" s="37" t="str">
        <f t="shared" si="527"/>
        <v/>
      </c>
      <c r="N1458" s="37" t="str">
        <f t="shared" si="528"/>
        <v/>
      </c>
      <c r="O1458" s="37" t="str">
        <f t="shared" si="514"/>
        <v/>
      </c>
      <c r="P1458" s="37" t="str">
        <f t="shared" si="515"/>
        <v/>
      </c>
      <c r="Q1458" s="37" t="str">
        <f t="shared" si="516"/>
        <v/>
      </c>
      <c r="R1458" s="25" t="str">
        <f t="shared" si="517"/>
        <v/>
      </c>
      <c r="S1458" s="25" t="str">
        <f t="shared" si="518"/>
        <v/>
      </c>
      <c r="T1458" s="25" t="str">
        <f t="shared" si="519"/>
        <v/>
      </c>
      <c r="U1458" s="27" t="str">
        <f t="shared" si="520"/>
        <v/>
      </c>
      <c r="V1458" s="26" t="str">
        <f t="shared" si="525"/>
        <v/>
      </c>
      <c r="W1458" s="31" t="str">
        <f t="shared" si="521"/>
        <v/>
      </c>
      <c r="X1458" s="88" t="str">
        <f>IF(U1458="","",SUM($T$4:T1458)*1000/J1458*(1-Percent_bound_block))</f>
        <v/>
      </c>
      <c r="Y1458" s="88" t="str">
        <f>IF(U1458="","",SUM($T$4:T1458)*1000/F1458*(1-Percent_bound_block))</f>
        <v/>
      </c>
      <c r="Z1458" s="90" t="str">
        <f t="shared" si="522"/>
        <v/>
      </c>
      <c r="AA1458" s="68" t="str">
        <f>IF(AND(B1457&lt;Runoff_duration_hr_block/2,B1458&gt;Runoff_duration_hr_block/2),Runoff_duration_hr_block/2,INDEX($B$4:$B$1500,IF(B1458&gt;Runoff_duration_hr_block/2,ROWS($AA$4:AA1458)-1,ROWS($AA$4:AA1458))))</f>
        <v/>
      </c>
      <c r="AB1458" s="66" t="str">
        <f>IFERROR(ROUND(IF(HG_shape_block="Constant flow",IF(AA1458=Runoff_duration_hr_block/2,CONVERT($H$4,"L","gal")/(Runoff_duration_hr_block*60),VLOOKUP('Block Calcs'!AA1458,'Block Calcs'!$B$4:$K$1500,10,FALSE)),IF(AA1458=Runoff_duration_hr_block/2,2*CONVERT($H$4,"L","gal")/(Runoff_duration_hr_block*60),VLOOKUP('Block Calcs'!AA1458,'Block Calcs'!$B$4:$K$1500,10,FALSE))),2),"")</f>
        <v/>
      </c>
      <c r="AC1458" s="68" t="str">
        <f t="shared" si="523"/>
        <v/>
      </c>
      <c r="AD1458" s="67" t="str">
        <f>IF(A1458="","",(SUM($R$4:R1458)+(O1458*P1458*Q1458*Number_of_chem_blocks_block)))</f>
        <v/>
      </c>
      <c r="AE1458" s="67" t="str">
        <f>IF(A1458="","",(SUM($S$4:S1458)+(O1458*P1458*Q1458*Chem_block_density_block*2.54^3*Number_of_chem_blocks_block)))</f>
        <v/>
      </c>
    </row>
    <row r="1459" spans="1:31" x14ac:dyDescent="0.3">
      <c r="A1459" s="23" t="str">
        <f t="shared" si="524"/>
        <v/>
      </c>
      <c r="B1459" s="23" t="str">
        <f t="shared" si="506"/>
        <v/>
      </c>
      <c r="C1459" s="23" t="str">
        <f t="shared" si="507"/>
        <v/>
      </c>
      <c r="D1459" s="261" t="str">
        <f t="shared" si="508"/>
        <v/>
      </c>
      <c r="E1459" s="261" t="str">
        <f t="shared" si="509"/>
        <v/>
      </c>
      <c r="F1459" s="261" t="str">
        <f>IF(E1459="","",SUM(E$4:E1459))</f>
        <v/>
      </c>
      <c r="G1459" s="261" t="str">
        <f t="shared" si="510"/>
        <v/>
      </c>
      <c r="H1459" s="24" t="str">
        <f t="shared" si="511"/>
        <v/>
      </c>
      <c r="I1459" s="24" t="str">
        <f t="shared" si="512"/>
        <v/>
      </c>
      <c r="J1459" s="24" t="str">
        <f>IF(I1459="","",SUM(I$4:I1459))</f>
        <v/>
      </c>
      <c r="K1459" s="24" t="str">
        <f t="shared" si="513"/>
        <v/>
      </c>
      <c r="L1459" s="37" t="str">
        <f t="shared" si="526"/>
        <v/>
      </c>
      <c r="M1459" s="37" t="str">
        <f t="shared" si="527"/>
        <v/>
      </c>
      <c r="N1459" s="37" t="str">
        <f t="shared" si="528"/>
        <v/>
      </c>
      <c r="O1459" s="37" t="str">
        <f t="shared" si="514"/>
        <v/>
      </c>
      <c r="P1459" s="37" t="str">
        <f t="shared" si="515"/>
        <v/>
      </c>
      <c r="Q1459" s="37" t="str">
        <f t="shared" si="516"/>
        <v/>
      </c>
      <c r="R1459" s="25" t="str">
        <f t="shared" si="517"/>
        <v/>
      </c>
      <c r="S1459" s="25" t="str">
        <f t="shared" si="518"/>
        <v/>
      </c>
      <c r="T1459" s="25" t="str">
        <f t="shared" si="519"/>
        <v/>
      </c>
      <c r="U1459" s="27" t="str">
        <f t="shared" si="520"/>
        <v/>
      </c>
      <c r="V1459" s="26" t="str">
        <f t="shared" si="525"/>
        <v/>
      </c>
      <c r="W1459" s="31" t="str">
        <f t="shared" si="521"/>
        <v/>
      </c>
      <c r="X1459" s="88" t="str">
        <f>IF(U1459="","",SUM($T$4:T1459)*1000/J1459*(1-Percent_bound_block))</f>
        <v/>
      </c>
      <c r="Y1459" s="88" t="str">
        <f>IF(U1459="","",SUM($T$4:T1459)*1000/F1459*(1-Percent_bound_block))</f>
        <v/>
      </c>
      <c r="Z1459" s="90" t="str">
        <f t="shared" si="522"/>
        <v/>
      </c>
      <c r="AA1459" s="68" t="str">
        <f>IF(AND(B1458&lt;Runoff_duration_hr_block/2,B1459&gt;Runoff_duration_hr_block/2),Runoff_duration_hr_block/2,INDEX($B$4:$B$1500,IF(B1459&gt;Runoff_duration_hr_block/2,ROWS($AA$4:AA1459)-1,ROWS($AA$4:AA1459))))</f>
        <v/>
      </c>
      <c r="AB1459" s="66" t="str">
        <f>IFERROR(ROUND(IF(HG_shape_block="Constant flow",IF(AA1459=Runoff_duration_hr_block/2,CONVERT($H$4,"L","gal")/(Runoff_duration_hr_block*60),VLOOKUP('Block Calcs'!AA1459,'Block Calcs'!$B$4:$K$1500,10,FALSE)),IF(AA1459=Runoff_duration_hr_block/2,2*CONVERT($H$4,"L","gal")/(Runoff_duration_hr_block*60),VLOOKUP('Block Calcs'!AA1459,'Block Calcs'!$B$4:$K$1500,10,FALSE))),2),"")</f>
        <v/>
      </c>
      <c r="AC1459" s="68" t="str">
        <f t="shared" si="523"/>
        <v/>
      </c>
      <c r="AD1459" s="67" t="str">
        <f>IF(A1459="","",(SUM($R$4:R1459)+(O1459*P1459*Q1459*Number_of_chem_blocks_block)))</f>
        <v/>
      </c>
      <c r="AE1459" s="67" t="str">
        <f>IF(A1459="","",(SUM($S$4:S1459)+(O1459*P1459*Q1459*Chem_block_density_block*2.54^3*Number_of_chem_blocks_block)))</f>
        <v/>
      </c>
    </row>
    <row r="1460" spans="1:31" x14ac:dyDescent="0.3">
      <c r="A1460" s="23" t="str">
        <f t="shared" si="524"/>
        <v/>
      </c>
      <c r="B1460" s="23" t="str">
        <f t="shared" si="506"/>
        <v/>
      </c>
      <c r="C1460" s="23" t="str">
        <f t="shared" si="507"/>
        <v/>
      </c>
      <c r="D1460" s="261" t="str">
        <f t="shared" si="508"/>
        <v/>
      </c>
      <c r="E1460" s="261" t="str">
        <f t="shared" si="509"/>
        <v/>
      </c>
      <c r="F1460" s="261" t="str">
        <f>IF(E1460="","",SUM(E$4:E1460))</f>
        <v/>
      </c>
      <c r="G1460" s="261" t="str">
        <f t="shared" si="510"/>
        <v/>
      </c>
      <c r="H1460" s="24" t="str">
        <f t="shared" si="511"/>
        <v/>
      </c>
      <c r="I1460" s="24" t="str">
        <f t="shared" si="512"/>
        <v/>
      </c>
      <c r="J1460" s="24" t="str">
        <f>IF(I1460="","",SUM(I$4:I1460))</f>
        <v/>
      </c>
      <c r="K1460" s="24" t="str">
        <f t="shared" si="513"/>
        <v/>
      </c>
      <c r="L1460" s="37" t="str">
        <f t="shared" si="526"/>
        <v/>
      </c>
      <c r="M1460" s="37" t="str">
        <f t="shared" si="527"/>
        <v/>
      </c>
      <c r="N1460" s="37" t="str">
        <f t="shared" si="528"/>
        <v/>
      </c>
      <c r="O1460" s="37" t="str">
        <f t="shared" si="514"/>
        <v/>
      </c>
      <c r="P1460" s="37" t="str">
        <f t="shared" si="515"/>
        <v/>
      </c>
      <c r="Q1460" s="37" t="str">
        <f t="shared" si="516"/>
        <v/>
      </c>
      <c r="R1460" s="25" t="str">
        <f t="shared" si="517"/>
        <v/>
      </c>
      <c r="S1460" s="25" t="str">
        <f t="shared" si="518"/>
        <v/>
      </c>
      <c r="T1460" s="25" t="str">
        <f t="shared" si="519"/>
        <v/>
      </c>
      <c r="U1460" s="27" t="str">
        <f t="shared" si="520"/>
        <v/>
      </c>
      <c r="V1460" s="26" t="str">
        <f t="shared" si="525"/>
        <v/>
      </c>
      <c r="W1460" s="31" t="str">
        <f t="shared" si="521"/>
        <v/>
      </c>
      <c r="X1460" s="88" t="str">
        <f>IF(U1460="","",SUM($T$4:T1460)*1000/J1460*(1-Percent_bound_block))</f>
        <v/>
      </c>
      <c r="Y1460" s="88" t="str">
        <f>IF(U1460="","",SUM($T$4:T1460)*1000/F1460*(1-Percent_bound_block))</f>
        <v/>
      </c>
      <c r="Z1460" s="90" t="str">
        <f t="shared" si="522"/>
        <v/>
      </c>
      <c r="AA1460" s="68" t="str">
        <f>IF(AND(B1459&lt;Runoff_duration_hr_block/2,B1460&gt;Runoff_duration_hr_block/2),Runoff_duration_hr_block/2,INDEX($B$4:$B$1500,IF(B1460&gt;Runoff_duration_hr_block/2,ROWS($AA$4:AA1460)-1,ROWS($AA$4:AA1460))))</f>
        <v/>
      </c>
      <c r="AB1460" s="66" t="str">
        <f>IFERROR(ROUND(IF(HG_shape_block="Constant flow",IF(AA1460=Runoff_duration_hr_block/2,CONVERT($H$4,"L","gal")/(Runoff_duration_hr_block*60),VLOOKUP('Block Calcs'!AA1460,'Block Calcs'!$B$4:$K$1500,10,FALSE)),IF(AA1460=Runoff_duration_hr_block/2,2*CONVERT($H$4,"L","gal")/(Runoff_duration_hr_block*60),VLOOKUP('Block Calcs'!AA1460,'Block Calcs'!$B$4:$K$1500,10,FALSE))),2),"")</f>
        <v/>
      </c>
      <c r="AC1460" s="68" t="str">
        <f t="shared" si="523"/>
        <v/>
      </c>
      <c r="AD1460" s="67" t="str">
        <f>IF(A1460="","",(SUM($R$4:R1460)+(O1460*P1460*Q1460*Number_of_chem_blocks_block)))</f>
        <v/>
      </c>
      <c r="AE1460" s="67" t="str">
        <f>IF(A1460="","",(SUM($S$4:S1460)+(O1460*P1460*Q1460*Chem_block_density_block*2.54^3*Number_of_chem_blocks_block)))</f>
        <v/>
      </c>
    </row>
    <row r="1461" spans="1:31" x14ac:dyDescent="0.3">
      <c r="A1461" s="23" t="str">
        <f t="shared" si="524"/>
        <v/>
      </c>
      <c r="B1461" s="23" t="str">
        <f t="shared" si="506"/>
        <v/>
      </c>
      <c r="C1461" s="23" t="str">
        <f t="shared" si="507"/>
        <v/>
      </c>
      <c r="D1461" s="261" t="str">
        <f t="shared" si="508"/>
        <v/>
      </c>
      <c r="E1461" s="261" t="str">
        <f t="shared" si="509"/>
        <v/>
      </c>
      <c r="F1461" s="261" t="str">
        <f>IF(E1461="","",SUM(E$4:E1461))</f>
        <v/>
      </c>
      <c r="G1461" s="261" t="str">
        <f t="shared" si="510"/>
        <v/>
      </c>
      <c r="H1461" s="24" t="str">
        <f t="shared" si="511"/>
        <v/>
      </c>
      <c r="I1461" s="24" t="str">
        <f t="shared" si="512"/>
        <v/>
      </c>
      <c r="J1461" s="24" t="str">
        <f>IF(I1461="","",SUM(I$4:I1461))</f>
        <v/>
      </c>
      <c r="K1461" s="24" t="str">
        <f t="shared" si="513"/>
        <v/>
      </c>
      <c r="L1461" s="37" t="str">
        <f t="shared" si="526"/>
        <v/>
      </c>
      <c r="M1461" s="37" t="str">
        <f t="shared" si="527"/>
        <v/>
      </c>
      <c r="N1461" s="37" t="str">
        <f t="shared" si="528"/>
        <v/>
      </c>
      <c r="O1461" s="37" t="str">
        <f t="shared" si="514"/>
        <v/>
      </c>
      <c r="P1461" s="37" t="str">
        <f t="shared" si="515"/>
        <v/>
      </c>
      <c r="Q1461" s="37" t="str">
        <f t="shared" si="516"/>
        <v/>
      </c>
      <c r="R1461" s="25" t="str">
        <f t="shared" si="517"/>
        <v/>
      </c>
      <c r="S1461" s="25" t="str">
        <f t="shared" si="518"/>
        <v/>
      </c>
      <c r="T1461" s="25" t="str">
        <f t="shared" si="519"/>
        <v/>
      </c>
      <c r="U1461" s="27" t="str">
        <f t="shared" si="520"/>
        <v/>
      </c>
      <c r="V1461" s="26" t="str">
        <f t="shared" si="525"/>
        <v/>
      </c>
      <c r="W1461" s="31" t="str">
        <f t="shared" si="521"/>
        <v/>
      </c>
      <c r="X1461" s="88" t="str">
        <f>IF(U1461="","",SUM($T$4:T1461)*1000/J1461*(1-Percent_bound_block))</f>
        <v/>
      </c>
      <c r="Y1461" s="88" t="str">
        <f>IF(U1461="","",SUM($T$4:T1461)*1000/F1461*(1-Percent_bound_block))</f>
        <v/>
      </c>
      <c r="Z1461" s="90" t="str">
        <f t="shared" si="522"/>
        <v/>
      </c>
      <c r="AA1461" s="68" t="str">
        <f>IF(AND(B1460&lt;Runoff_duration_hr_block/2,B1461&gt;Runoff_duration_hr_block/2),Runoff_duration_hr_block/2,INDEX($B$4:$B$1500,IF(B1461&gt;Runoff_duration_hr_block/2,ROWS($AA$4:AA1461)-1,ROWS($AA$4:AA1461))))</f>
        <v/>
      </c>
      <c r="AB1461" s="66" t="str">
        <f>IFERROR(ROUND(IF(HG_shape_block="Constant flow",IF(AA1461=Runoff_duration_hr_block/2,CONVERT($H$4,"L","gal")/(Runoff_duration_hr_block*60),VLOOKUP('Block Calcs'!AA1461,'Block Calcs'!$B$4:$K$1500,10,FALSE)),IF(AA1461=Runoff_duration_hr_block/2,2*CONVERT($H$4,"L","gal")/(Runoff_duration_hr_block*60),VLOOKUP('Block Calcs'!AA1461,'Block Calcs'!$B$4:$K$1500,10,FALSE))),2),"")</f>
        <v/>
      </c>
      <c r="AC1461" s="68" t="str">
        <f t="shared" si="523"/>
        <v/>
      </c>
      <c r="AD1461" s="67" t="str">
        <f>IF(A1461="","",(SUM($R$4:R1461)+(O1461*P1461*Q1461*Number_of_chem_blocks_block)))</f>
        <v/>
      </c>
      <c r="AE1461" s="67" t="str">
        <f>IF(A1461="","",(SUM($S$4:S1461)+(O1461*P1461*Q1461*Chem_block_density_block*2.54^3*Number_of_chem_blocks_block)))</f>
        <v/>
      </c>
    </row>
    <row r="1462" spans="1:31" x14ac:dyDescent="0.3">
      <c r="A1462" s="23" t="str">
        <f t="shared" si="524"/>
        <v/>
      </c>
      <c r="B1462" s="23" t="str">
        <f t="shared" si="506"/>
        <v/>
      </c>
      <c r="C1462" s="23" t="str">
        <f t="shared" si="507"/>
        <v/>
      </c>
      <c r="D1462" s="261" t="str">
        <f t="shared" si="508"/>
        <v/>
      </c>
      <c r="E1462" s="261" t="str">
        <f t="shared" si="509"/>
        <v/>
      </c>
      <c r="F1462" s="261" t="str">
        <f>IF(E1462="","",SUM(E$4:E1462))</f>
        <v/>
      </c>
      <c r="G1462" s="261" t="str">
        <f t="shared" si="510"/>
        <v/>
      </c>
      <c r="H1462" s="24" t="str">
        <f t="shared" si="511"/>
        <v/>
      </c>
      <c r="I1462" s="24" t="str">
        <f t="shared" si="512"/>
        <v/>
      </c>
      <c r="J1462" s="24" t="str">
        <f>IF(I1462="","",SUM(I$4:I1462))</f>
        <v/>
      </c>
      <c r="K1462" s="24" t="str">
        <f t="shared" si="513"/>
        <v/>
      </c>
      <c r="L1462" s="37" t="str">
        <f t="shared" si="526"/>
        <v/>
      </c>
      <c r="M1462" s="37" t="str">
        <f t="shared" si="527"/>
        <v/>
      </c>
      <c r="N1462" s="37" t="str">
        <f t="shared" si="528"/>
        <v/>
      </c>
      <c r="O1462" s="37" t="str">
        <f t="shared" si="514"/>
        <v/>
      </c>
      <c r="P1462" s="37" t="str">
        <f t="shared" si="515"/>
        <v/>
      </c>
      <c r="Q1462" s="37" t="str">
        <f t="shared" si="516"/>
        <v/>
      </c>
      <c r="R1462" s="25" t="str">
        <f t="shared" si="517"/>
        <v/>
      </c>
      <c r="S1462" s="25" t="str">
        <f t="shared" si="518"/>
        <v/>
      </c>
      <c r="T1462" s="25" t="str">
        <f t="shared" si="519"/>
        <v/>
      </c>
      <c r="U1462" s="27" t="str">
        <f t="shared" si="520"/>
        <v/>
      </c>
      <c r="V1462" s="26" t="str">
        <f t="shared" si="525"/>
        <v/>
      </c>
      <c r="W1462" s="31" t="str">
        <f t="shared" si="521"/>
        <v/>
      </c>
      <c r="X1462" s="88" t="str">
        <f>IF(U1462="","",SUM($T$4:T1462)*1000/J1462*(1-Percent_bound_block))</f>
        <v/>
      </c>
      <c r="Y1462" s="88" t="str">
        <f>IF(U1462="","",SUM($T$4:T1462)*1000/F1462*(1-Percent_bound_block))</f>
        <v/>
      </c>
      <c r="Z1462" s="90" t="str">
        <f t="shared" si="522"/>
        <v/>
      </c>
      <c r="AA1462" s="68" t="str">
        <f>IF(AND(B1461&lt;Runoff_duration_hr_block/2,B1462&gt;Runoff_duration_hr_block/2),Runoff_duration_hr_block/2,INDEX($B$4:$B$1500,IF(B1462&gt;Runoff_duration_hr_block/2,ROWS($AA$4:AA1462)-1,ROWS($AA$4:AA1462))))</f>
        <v/>
      </c>
      <c r="AB1462" s="66" t="str">
        <f>IFERROR(ROUND(IF(HG_shape_block="Constant flow",IF(AA1462=Runoff_duration_hr_block/2,CONVERT($H$4,"L","gal")/(Runoff_duration_hr_block*60),VLOOKUP('Block Calcs'!AA1462,'Block Calcs'!$B$4:$K$1500,10,FALSE)),IF(AA1462=Runoff_duration_hr_block/2,2*CONVERT($H$4,"L","gal")/(Runoff_duration_hr_block*60),VLOOKUP('Block Calcs'!AA1462,'Block Calcs'!$B$4:$K$1500,10,FALSE))),2),"")</f>
        <v/>
      </c>
      <c r="AC1462" s="68" t="str">
        <f t="shared" si="523"/>
        <v/>
      </c>
      <c r="AD1462" s="67" t="str">
        <f>IF(A1462="","",(SUM($R$4:R1462)+(O1462*P1462*Q1462*Number_of_chem_blocks_block)))</f>
        <v/>
      </c>
      <c r="AE1462" s="67" t="str">
        <f>IF(A1462="","",(SUM($S$4:S1462)+(O1462*P1462*Q1462*Chem_block_density_block*2.54^3*Number_of_chem_blocks_block)))</f>
        <v/>
      </c>
    </row>
    <row r="1463" spans="1:31" x14ac:dyDescent="0.3">
      <c r="A1463" s="23" t="str">
        <f t="shared" si="524"/>
        <v/>
      </c>
      <c r="B1463" s="23" t="str">
        <f t="shared" si="506"/>
        <v/>
      </c>
      <c r="C1463" s="23" t="str">
        <f t="shared" si="507"/>
        <v/>
      </c>
      <c r="D1463" s="261" t="str">
        <f t="shared" si="508"/>
        <v/>
      </c>
      <c r="E1463" s="261" t="str">
        <f t="shared" si="509"/>
        <v/>
      </c>
      <c r="F1463" s="261" t="str">
        <f>IF(E1463="","",SUM(E$4:E1463))</f>
        <v/>
      </c>
      <c r="G1463" s="261" t="str">
        <f t="shared" si="510"/>
        <v/>
      </c>
      <c r="H1463" s="24" t="str">
        <f t="shared" si="511"/>
        <v/>
      </c>
      <c r="I1463" s="24" t="str">
        <f t="shared" si="512"/>
        <v/>
      </c>
      <c r="J1463" s="24" t="str">
        <f>IF(I1463="","",SUM(I$4:I1463))</f>
        <v/>
      </c>
      <c r="K1463" s="24" t="str">
        <f t="shared" si="513"/>
        <v/>
      </c>
      <c r="L1463" s="37" t="str">
        <f t="shared" si="526"/>
        <v/>
      </c>
      <c r="M1463" s="37" t="str">
        <f t="shared" si="527"/>
        <v/>
      </c>
      <c r="N1463" s="37" t="str">
        <f t="shared" si="528"/>
        <v/>
      </c>
      <c r="O1463" s="37" t="str">
        <f t="shared" si="514"/>
        <v/>
      </c>
      <c r="P1463" s="37" t="str">
        <f t="shared" si="515"/>
        <v/>
      </c>
      <c r="Q1463" s="37" t="str">
        <f t="shared" si="516"/>
        <v/>
      </c>
      <c r="R1463" s="25" t="str">
        <f t="shared" si="517"/>
        <v/>
      </c>
      <c r="S1463" s="25" t="str">
        <f t="shared" si="518"/>
        <v/>
      </c>
      <c r="T1463" s="25" t="str">
        <f t="shared" si="519"/>
        <v/>
      </c>
      <c r="U1463" s="27" t="str">
        <f t="shared" si="520"/>
        <v/>
      </c>
      <c r="V1463" s="26" t="str">
        <f t="shared" si="525"/>
        <v/>
      </c>
      <c r="W1463" s="31" t="str">
        <f t="shared" si="521"/>
        <v/>
      </c>
      <c r="X1463" s="88" t="str">
        <f>IF(U1463="","",SUM($T$4:T1463)*1000/J1463*(1-Percent_bound_block))</f>
        <v/>
      </c>
      <c r="Y1463" s="88" t="str">
        <f>IF(U1463="","",SUM($T$4:T1463)*1000/F1463*(1-Percent_bound_block))</f>
        <v/>
      </c>
      <c r="Z1463" s="90" t="str">
        <f t="shared" si="522"/>
        <v/>
      </c>
      <c r="AA1463" s="68" t="str">
        <f>IF(AND(B1462&lt;Runoff_duration_hr_block/2,B1463&gt;Runoff_duration_hr_block/2),Runoff_duration_hr_block/2,INDEX($B$4:$B$1500,IF(B1463&gt;Runoff_duration_hr_block/2,ROWS($AA$4:AA1463)-1,ROWS($AA$4:AA1463))))</f>
        <v/>
      </c>
      <c r="AB1463" s="66" t="str">
        <f>IFERROR(ROUND(IF(HG_shape_block="Constant flow",IF(AA1463=Runoff_duration_hr_block/2,CONVERT($H$4,"L","gal")/(Runoff_duration_hr_block*60),VLOOKUP('Block Calcs'!AA1463,'Block Calcs'!$B$4:$K$1500,10,FALSE)),IF(AA1463=Runoff_duration_hr_block/2,2*CONVERT($H$4,"L","gal")/(Runoff_duration_hr_block*60),VLOOKUP('Block Calcs'!AA1463,'Block Calcs'!$B$4:$K$1500,10,FALSE))),2),"")</f>
        <v/>
      </c>
      <c r="AC1463" s="68" t="str">
        <f t="shared" si="523"/>
        <v/>
      </c>
      <c r="AD1463" s="67" t="str">
        <f>IF(A1463="","",(SUM($R$4:R1463)+(O1463*P1463*Q1463*Number_of_chem_blocks_block)))</f>
        <v/>
      </c>
      <c r="AE1463" s="67" t="str">
        <f>IF(A1463="","",(SUM($S$4:S1463)+(O1463*P1463*Q1463*Chem_block_density_block*2.54^3*Number_of_chem_blocks_block)))</f>
        <v/>
      </c>
    </row>
    <row r="1464" spans="1:31" x14ac:dyDescent="0.3">
      <c r="A1464" s="23" t="str">
        <f t="shared" si="524"/>
        <v/>
      </c>
      <c r="B1464" s="23" t="str">
        <f t="shared" si="506"/>
        <v/>
      </c>
      <c r="C1464" s="23" t="str">
        <f t="shared" si="507"/>
        <v/>
      </c>
      <c r="D1464" s="261" t="str">
        <f t="shared" si="508"/>
        <v/>
      </c>
      <c r="E1464" s="261" t="str">
        <f t="shared" si="509"/>
        <v/>
      </c>
      <c r="F1464" s="261" t="str">
        <f>IF(E1464="","",SUM(E$4:E1464))</f>
        <v/>
      </c>
      <c r="G1464" s="261" t="str">
        <f t="shared" si="510"/>
        <v/>
      </c>
      <c r="H1464" s="24" t="str">
        <f t="shared" si="511"/>
        <v/>
      </c>
      <c r="I1464" s="24" t="str">
        <f t="shared" si="512"/>
        <v/>
      </c>
      <c r="J1464" s="24" t="str">
        <f>IF(I1464="","",SUM(I$4:I1464))</f>
        <v/>
      </c>
      <c r="K1464" s="24" t="str">
        <f t="shared" si="513"/>
        <v/>
      </c>
      <c r="L1464" s="37" t="str">
        <f t="shared" si="526"/>
        <v/>
      </c>
      <c r="M1464" s="37" t="str">
        <f t="shared" si="527"/>
        <v/>
      </c>
      <c r="N1464" s="37" t="str">
        <f t="shared" si="528"/>
        <v/>
      </c>
      <c r="O1464" s="37" t="str">
        <f t="shared" si="514"/>
        <v/>
      </c>
      <c r="P1464" s="37" t="str">
        <f t="shared" si="515"/>
        <v/>
      </c>
      <c r="Q1464" s="37" t="str">
        <f t="shared" si="516"/>
        <v/>
      </c>
      <c r="R1464" s="25" t="str">
        <f t="shared" si="517"/>
        <v/>
      </c>
      <c r="S1464" s="25" t="str">
        <f t="shared" si="518"/>
        <v/>
      </c>
      <c r="T1464" s="25" t="str">
        <f t="shared" si="519"/>
        <v/>
      </c>
      <c r="U1464" s="27" t="str">
        <f t="shared" si="520"/>
        <v/>
      </c>
      <c r="V1464" s="26" t="str">
        <f t="shared" si="525"/>
        <v/>
      </c>
      <c r="W1464" s="31" t="str">
        <f t="shared" si="521"/>
        <v/>
      </c>
      <c r="X1464" s="88" t="str">
        <f>IF(U1464="","",SUM($T$4:T1464)*1000/J1464*(1-Percent_bound_block))</f>
        <v/>
      </c>
      <c r="Y1464" s="88" t="str">
        <f>IF(U1464="","",SUM($T$4:T1464)*1000/F1464*(1-Percent_bound_block))</f>
        <v/>
      </c>
      <c r="Z1464" s="90" t="str">
        <f t="shared" si="522"/>
        <v/>
      </c>
      <c r="AA1464" s="68" t="str">
        <f>IF(AND(B1463&lt;Runoff_duration_hr_block/2,B1464&gt;Runoff_duration_hr_block/2),Runoff_duration_hr_block/2,INDEX($B$4:$B$1500,IF(B1464&gt;Runoff_duration_hr_block/2,ROWS($AA$4:AA1464)-1,ROWS($AA$4:AA1464))))</f>
        <v/>
      </c>
      <c r="AB1464" s="66" t="str">
        <f>IFERROR(ROUND(IF(HG_shape_block="Constant flow",IF(AA1464=Runoff_duration_hr_block/2,CONVERT($H$4,"L","gal")/(Runoff_duration_hr_block*60),VLOOKUP('Block Calcs'!AA1464,'Block Calcs'!$B$4:$K$1500,10,FALSE)),IF(AA1464=Runoff_duration_hr_block/2,2*CONVERT($H$4,"L","gal")/(Runoff_duration_hr_block*60),VLOOKUP('Block Calcs'!AA1464,'Block Calcs'!$B$4:$K$1500,10,FALSE))),2),"")</f>
        <v/>
      </c>
      <c r="AC1464" s="68" t="str">
        <f t="shared" si="523"/>
        <v/>
      </c>
      <c r="AD1464" s="67" t="str">
        <f>IF(A1464="","",(SUM($R$4:R1464)+(O1464*P1464*Q1464*Number_of_chem_blocks_block)))</f>
        <v/>
      </c>
      <c r="AE1464" s="67" t="str">
        <f>IF(A1464="","",(SUM($S$4:S1464)+(O1464*P1464*Q1464*Chem_block_density_block*2.54^3*Number_of_chem_blocks_block)))</f>
        <v/>
      </c>
    </row>
    <row r="1465" spans="1:31" x14ac:dyDescent="0.3">
      <c r="A1465" s="23" t="str">
        <f t="shared" si="524"/>
        <v/>
      </c>
      <c r="B1465" s="23" t="str">
        <f t="shared" si="506"/>
        <v/>
      </c>
      <c r="C1465" s="23" t="str">
        <f t="shared" si="507"/>
        <v/>
      </c>
      <c r="D1465" s="261" t="str">
        <f t="shared" si="508"/>
        <v/>
      </c>
      <c r="E1465" s="261" t="str">
        <f t="shared" si="509"/>
        <v/>
      </c>
      <c r="F1465" s="261" t="str">
        <f>IF(E1465="","",SUM(E$4:E1465))</f>
        <v/>
      </c>
      <c r="G1465" s="261" t="str">
        <f t="shared" si="510"/>
        <v/>
      </c>
      <c r="H1465" s="24" t="str">
        <f t="shared" si="511"/>
        <v/>
      </c>
      <c r="I1465" s="24" t="str">
        <f t="shared" si="512"/>
        <v/>
      </c>
      <c r="J1465" s="24" t="str">
        <f>IF(I1465="","",SUM(I$4:I1465))</f>
        <v/>
      </c>
      <c r="K1465" s="24" t="str">
        <f t="shared" si="513"/>
        <v/>
      </c>
      <c r="L1465" s="37" t="str">
        <f t="shared" si="526"/>
        <v/>
      </c>
      <c r="M1465" s="37" t="str">
        <f t="shared" si="527"/>
        <v/>
      </c>
      <c r="N1465" s="37" t="str">
        <f t="shared" si="528"/>
        <v/>
      </c>
      <c r="O1465" s="37" t="str">
        <f t="shared" si="514"/>
        <v/>
      </c>
      <c r="P1465" s="37" t="str">
        <f t="shared" si="515"/>
        <v/>
      </c>
      <c r="Q1465" s="37" t="str">
        <f t="shared" si="516"/>
        <v/>
      </c>
      <c r="R1465" s="25" t="str">
        <f t="shared" si="517"/>
        <v/>
      </c>
      <c r="S1465" s="25" t="str">
        <f t="shared" si="518"/>
        <v/>
      </c>
      <c r="T1465" s="25" t="str">
        <f t="shared" si="519"/>
        <v/>
      </c>
      <c r="U1465" s="27" t="str">
        <f t="shared" si="520"/>
        <v/>
      </c>
      <c r="V1465" s="26" t="str">
        <f t="shared" si="525"/>
        <v/>
      </c>
      <c r="W1465" s="31" t="str">
        <f t="shared" si="521"/>
        <v/>
      </c>
      <c r="X1465" s="88" t="str">
        <f>IF(U1465="","",SUM($T$4:T1465)*1000/J1465*(1-Percent_bound_block))</f>
        <v/>
      </c>
      <c r="Y1465" s="88" t="str">
        <f>IF(U1465="","",SUM($T$4:T1465)*1000/F1465*(1-Percent_bound_block))</f>
        <v/>
      </c>
      <c r="Z1465" s="90" t="str">
        <f t="shared" si="522"/>
        <v/>
      </c>
      <c r="AA1465" s="68" t="str">
        <f>IF(AND(B1464&lt;Runoff_duration_hr_block/2,B1465&gt;Runoff_duration_hr_block/2),Runoff_duration_hr_block/2,INDEX($B$4:$B$1500,IF(B1465&gt;Runoff_duration_hr_block/2,ROWS($AA$4:AA1465)-1,ROWS($AA$4:AA1465))))</f>
        <v/>
      </c>
      <c r="AB1465" s="66" t="str">
        <f>IFERROR(ROUND(IF(HG_shape_block="Constant flow",IF(AA1465=Runoff_duration_hr_block/2,CONVERT($H$4,"L","gal")/(Runoff_duration_hr_block*60),VLOOKUP('Block Calcs'!AA1465,'Block Calcs'!$B$4:$K$1500,10,FALSE)),IF(AA1465=Runoff_duration_hr_block/2,2*CONVERT($H$4,"L","gal")/(Runoff_duration_hr_block*60),VLOOKUP('Block Calcs'!AA1465,'Block Calcs'!$B$4:$K$1500,10,FALSE))),2),"")</f>
        <v/>
      </c>
      <c r="AC1465" s="68" t="str">
        <f t="shared" si="523"/>
        <v/>
      </c>
      <c r="AD1465" s="67" t="str">
        <f>IF(A1465="","",(SUM($R$4:R1465)+(O1465*P1465*Q1465*Number_of_chem_blocks_block)))</f>
        <v/>
      </c>
      <c r="AE1465" s="67" t="str">
        <f>IF(A1465="","",(SUM($S$4:S1465)+(O1465*P1465*Q1465*Chem_block_density_block*2.54^3*Number_of_chem_blocks_block)))</f>
        <v/>
      </c>
    </row>
    <row r="1466" spans="1:31" x14ac:dyDescent="0.3">
      <c r="A1466" s="23" t="str">
        <f t="shared" si="524"/>
        <v/>
      </c>
      <c r="B1466" s="23" t="str">
        <f t="shared" si="506"/>
        <v/>
      </c>
      <c r="C1466" s="23" t="str">
        <f t="shared" si="507"/>
        <v/>
      </c>
      <c r="D1466" s="261" t="str">
        <f t="shared" si="508"/>
        <v/>
      </c>
      <c r="E1466" s="261" t="str">
        <f t="shared" si="509"/>
        <v/>
      </c>
      <c r="F1466" s="261" t="str">
        <f>IF(E1466="","",SUM(E$4:E1466))</f>
        <v/>
      </c>
      <c r="G1466" s="261" t="str">
        <f t="shared" si="510"/>
        <v/>
      </c>
      <c r="H1466" s="24" t="str">
        <f t="shared" si="511"/>
        <v/>
      </c>
      <c r="I1466" s="24" t="str">
        <f t="shared" si="512"/>
        <v/>
      </c>
      <c r="J1466" s="24" t="str">
        <f>IF(I1466="","",SUM(I$4:I1466))</f>
        <v/>
      </c>
      <c r="K1466" s="24" t="str">
        <f t="shared" si="513"/>
        <v/>
      </c>
      <c r="L1466" s="37" t="str">
        <f t="shared" si="526"/>
        <v/>
      </c>
      <c r="M1466" s="37" t="str">
        <f t="shared" si="527"/>
        <v/>
      </c>
      <c r="N1466" s="37" t="str">
        <f t="shared" si="528"/>
        <v/>
      </c>
      <c r="O1466" s="37" t="str">
        <f t="shared" si="514"/>
        <v/>
      </c>
      <c r="P1466" s="37" t="str">
        <f t="shared" si="515"/>
        <v/>
      </c>
      <c r="Q1466" s="37" t="str">
        <f t="shared" si="516"/>
        <v/>
      </c>
      <c r="R1466" s="25" t="str">
        <f t="shared" si="517"/>
        <v/>
      </c>
      <c r="S1466" s="25" t="str">
        <f t="shared" si="518"/>
        <v/>
      </c>
      <c r="T1466" s="25" t="str">
        <f t="shared" si="519"/>
        <v/>
      </c>
      <c r="U1466" s="27" t="str">
        <f t="shared" si="520"/>
        <v/>
      </c>
      <c r="V1466" s="26" t="str">
        <f t="shared" si="525"/>
        <v/>
      </c>
      <c r="W1466" s="31" t="str">
        <f t="shared" si="521"/>
        <v/>
      </c>
      <c r="X1466" s="88" t="str">
        <f>IF(U1466="","",SUM($T$4:T1466)*1000/J1466*(1-Percent_bound_block))</f>
        <v/>
      </c>
      <c r="Y1466" s="88" t="str">
        <f>IF(U1466="","",SUM($T$4:T1466)*1000/F1466*(1-Percent_bound_block))</f>
        <v/>
      </c>
      <c r="Z1466" s="90" t="str">
        <f t="shared" si="522"/>
        <v/>
      </c>
      <c r="AA1466" s="68" t="str">
        <f>IF(AND(B1465&lt;Runoff_duration_hr_block/2,B1466&gt;Runoff_duration_hr_block/2),Runoff_duration_hr_block/2,INDEX($B$4:$B$1500,IF(B1466&gt;Runoff_duration_hr_block/2,ROWS($AA$4:AA1466)-1,ROWS($AA$4:AA1466))))</f>
        <v/>
      </c>
      <c r="AB1466" s="66" t="str">
        <f>IFERROR(ROUND(IF(HG_shape_block="Constant flow",IF(AA1466=Runoff_duration_hr_block/2,CONVERT($H$4,"L","gal")/(Runoff_duration_hr_block*60),VLOOKUP('Block Calcs'!AA1466,'Block Calcs'!$B$4:$K$1500,10,FALSE)),IF(AA1466=Runoff_duration_hr_block/2,2*CONVERT($H$4,"L","gal")/(Runoff_duration_hr_block*60),VLOOKUP('Block Calcs'!AA1466,'Block Calcs'!$B$4:$K$1500,10,FALSE))),2),"")</f>
        <v/>
      </c>
      <c r="AC1466" s="68" t="str">
        <f t="shared" si="523"/>
        <v/>
      </c>
      <c r="AD1466" s="67" t="str">
        <f>IF(A1466="","",(SUM($R$4:R1466)+(O1466*P1466*Q1466*Number_of_chem_blocks_block)))</f>
        <v/>
      </c>
      <c r="AE1466" s="67" t="str">
        <f>IF(A1466="","",(SUM($S$4:S1466)+(O1466*P1466*Q1466*Chem_block_density_block*2.54^3*Number_of_chem_blocks_block)))</f>
        <v/>
      </c>
    </row>
    <row r="1467" spans="1:31" x14ac:dyDescent="0.3">
      <c r="A1467" s="23" t="str">
        <f t="shared" si="524"/>
        <v/>
      </c>
      <c r="B1467" s="23" t="str">
        <f t="shared" si="506"/>
        <v/>
      </c>
      <c r="C1467" s="23" t="str">
        <f t="shared" si="507"/>
        <v/>
      </c>
      <c r="D1467" s="261" t="str">
        <f t="shared" si="508"/>
        <v/>
      </c>
      <c r="E1467" s="261" t="str">
        <f t="shared" si="509"/>
        <v/>
      </c>
      <c r="F1467" s="261" t="str">
        <f>IF(E1467="","",SUM(E$4:E1467))</f>
        <v/>
      </c>
      <c r="G1467" s="261" t="str">
        <f t="shared" si="510"/>
        <v/>
      </c>
      <c r="H1467" s="24" t="str">
        <f t="shared" si="511"/>
        <v/>
      </c>
      <c r="I1467" s="24" t="str">
        <f t="shared" si="512"/>
        <v/>
      </c>
      <c r="J1467" s="24" t="str">
        <f>IF(I1467="","",SUM(I$4:I1467))</f>
        <v/>
      </c>
      <c r="K1467" s="24" t="str">
        <f t="shared" si="513"/>
        <v/>
      </c>
      <c r="L1467" s="37" t="str">
        <f t="shared" si="526"/>
        <v/>
      </c>
      <c r="M1467" s="37" t="str">
        <f t="shared" si="527"/>
        <v/>
      </c>
      <c r="N1467" s="37" t="str">
        <f t="shared" si="528"/>
        <v/>
      </c>
      <c r="O1467" s="37" t="str">
        <f t="shared" si="514"/>
        <v/>
      </c>
      <c r="P1467" s="37" t="str">
        <f t="shared" si="515"/>
        <v/>
      </c>
      <c r="Q1467" s="37" t="str">
        <f t="shared" si="516"/>
        <v/>
      </c>
      <c r="R1467" s="25" t="str">
        <f t="shared" si="517"/>
        <v/>
      </c>
      <c r="S1467" s="25" t="str">
        <f t="shared" si="518"/>
        <v/>
      </c>
      <c r="T1467" s="25" t="str">
        <f t="shared" si="519"/>
        <v/>
      </c>
      <c r="U1467" s="27" t="str">
        <f t="shared" si="520"/>
        <v/>
      </c>
      <c r="V1467" s="26" t="str">
        <f t="shared" si="525"/>
        <v/>
      </c>
      <c r="W1467" s="31" t="str">
        <f t="shared" si="521"/>
        <v/>
      </c>
      <c r="X1467" s="88" t="str">
        <f>IF(U1467="","",SUM($T$4:T1467)*1000/J1467*(1-Percent_bound_block))</f>
        <v/>
      </c>
      <c r="Y1467" s="88" t="str">
        <f>IF(U1467="","",SUM($T$4:T1467)*1000/F1467*(1-Percent_bound_block))</f>
        <v/>
      </c>
      <c r="Z1467" s="90" t="str">
        <f t="shared" si="522"/>
        <v/>
      </c>
      <c r="AA1467" s="68" t="str">
        <f>IF(AND(B1466&lt;Runoff_duration_hr_block/2,B1467&gt;Runoff_duration_hr_block/2),Runoff_duration_hr_block/2,INDEX($B$4:$B$1500,IF(B1467&gt;Runoff_duration_hr_block/2,ROWS($AA$4:AA1467)-1,ROWS($AA$4:AA1467))))</f>
        <v/>
      </c>
      <c r="AB1467" s="66" t="str">
        <f>IFERROR(ROUND(IF(HG_shape_block="Constant flow",IF(AA1467=Runoff_duration_hr_block/2,CONVERT($H$4,"L","gal")/(Runoff_duration_hr_block*60),VLOOKUP('Block Calcs'!AA1467,'Block Calcs'!$B$4:$K$1500,10,FALSE)),IF(AA1467=Runoff_duration_hr_block/2,2*CONVERT($H$4,"L","gal")/(Runoff_duration_hr_block*60),VLOOKUP('Block Calcs'!AA1467,'Block Calcs'!$B$4:$K$1500,10,FALSE))),2),"")</f>
        <v/>
      </c>
      <c r="AC1467" s="68" t="str">
        <f t="shared" si="523"/>
        <v/>
      </c>
      <c r="AD1467" s="67" t="str">
        <f>IF(A1467="","",(SUM($R$4:R1467)+(O1467*P1467*Q1467*Number_of_chem_blocks_block)))</f>
        <v/>
      </c>
      <c r="AE1467" s="67" t="str">
        <f>IF(A1467="","",(SUM($S$4:S1467)+(O1467*P1467*Q1467*Chem_block_density_block*2.54^3*Number_of_chem_blocks_block)))</f>
        <v/>
      </c>
    </row>
    <row r="1468" spans="1:31" x14ac:dyDescent="0.3">
      <c r="A1468" s="23" t="str">
        <f t="shared" si="524"/>
        <v/>
      </c>
      <c r="B1468" s="23" t="str">
        <f t="shared" si="506"/>
        <v/>
      </c>
      <c r="C1468" s="23" t="str">
        <f t="shared" si="507"/>
        <v/>
      </c>
      <c r="D1468" s="261" t="str">
        <f t="shared" si="508"/>
        <v/>
      </c>
      <c r="E1468" s="261" t="str">
        <f t="shared" si="509"/>
        <v/>
      </c>
      <c r="F1468" s="261" t="str">
        <f>IF(E1468="","",SUM(E$4:E1468))</f>
        <v/>
      </c>
      <c r="G1468" s="261" t="str">
        <f t="shared" si="510"/>
        <v/>
      </c>
      <c r="H1468" s="24" t="str">
        <f t="shared" si="511"/>
        <v/>
      </c>
      <c r="I1468" s="24" t="str">
        <f t="shared" si="512"/>
        <v/>
      </c>
      <c r="J1468" s="24" t="str">
        <f>IF(I1468="","",SUM(I$4:I1468))</f>
        <v/>
      </c>
      <c r="K1468" s="24" t="str">
        <f t="shared" si="513"/>
        <v/>
      </c>
      <c r="L1468" s="37" t="str">
        <f t="shared" si="526"/>
        <v/>
      </c>
      <c r="M1468" s="37" t="str">
        <f t="shared" si="527"/>
        <v/>
      </c>
      <c r="N1468" s="37" t="str">
        <f t="shared" si="528"/>
        <v/>
      </c>
      <c r="O1468" s="37" t="str">
        <f t="shared" si="514"/>
        <v/>
      </c>
      <c r="P1468" s="37" t="str">
        <f t="shared" si="515"/>
        <v/>
      </c>
      <c r="Q1468" s="37" t="str">
        <f t="shared" si="516"/>
        <v/>
      </c>
      <c r="R1468" s="25" t="str">
        <f t="shared" si="517"/>
        <v/>
      </c>
      <c r="S1468" s="25" t="str">
        <f t="shared" si="518"/>
        <v/>
      </c>
      <c r="T1468" s="25" t="str">
        <f t="shared" si="519"/>
        <v/>
      </c>
      <c r="U1468" s="27" t="str">
        <f t="shared" si="520"/>
        <v/>
      </c>
      <c r="V1468" s="26" t="str">
        <f t="shared" si="525"/>
        <v/>
      </c>
      <c r="W1468" s="31" t="str">
        <f t="shared" si="521"/>
        <v/>
      </c>
      <c r="X1468" s="88" t="str">
        <f>IF(U1468="","",SUM($T$4:T1468)*1000/J1468*(1-Percent_bound_block))</f>
        <v/>
      </c>
      <c r="Y1468" s="88" t="str">
        <f>IF(U1468="","",SUM($T$4:T1468)*1000/F1468*(1-Percent_bound_block))</f>
        <v/>
      </c>
      <c r="Z1468" s="90" t="str">
        <f t="shared" si="522"/>
        <v/>
      </c>
      <c r="AA1468" s="68" t="str">
        <f>IF(AND(B1467&lt;Runoff_duration_hr_block/2,B1468&gt;Runoff_duration_hr_block/2),Runoff_duration_hr_block/2,INDEX($B$4:$B$1500,IF(B1468&gt;Runoff_duration_hr_block/2,ROWS($AA$4:AA1468)-1,ROWS($AA$4:AA1468))))</f>
        <v/>
      </c>
      <c r="AB1468" s="66" t="str">
        <f>IFERROR(ROUND(IF(HG_shape_block="Constant flow",IF(AA1468=Runoff_duration_hr_block/2,CONVERT($H$4,"L","gal")/(Runoff_duration_hr_block*60),VLOOKUP('Block Calcs'!AA1468,'Block Calcs'!$B$4:$K$1500,10,FALSE)),IF(AA1468=Runoff_duration_hr_block/2,2*CONVERT($H$4,"L","gal")/(Runoff_duration_hr_block*60),VLOOKUP('Block Calcs'!AA1468,'Block Calcs'!$B$4:$K$1500,10,FALSE))),2),"")</f>
        <v/>
      </c>
      <c r="AC1468" s="68" t="str">
        <f t="shared" si="523"/>
        <v/>
      </c>
      <c r="AD1468" s="67" t="str">
        <f>IF(A1468="","",(SUM($R$4:R1468)+(O1468*P1468*Q1468*Number_of_chem_blocks_block)))</f>
        <v/>
      </c>
      <c r="AE1468" s="67" t="str">
        <f>IF(A1468="","",(SUM($S$4:S1468)+(O1468*P1468*Q1468*Chem_block_density_block*2.54^3*Number_of_chem_blocks_block)))</f>
        <v/>
      </c>
    </row>
    <row r="1469" spans="1:31" x14ac:dyDescent="0.3">
      <c r="A1469" s="23" t="str">
        <f t="shared" si="524"/>
        <v/>
      </c>
      <c r="B1469" s="23" t="str">
        <f t="shared" si="506"/>
        <v/>
      </c>
      <c r="C1469" s="23" t="str">
        <f t="shared" si="507"/>
        <v/>
      </c>
      <c r="D1469" s="261" t="str">
        <f t="shared" si="508"/>
        <v/>
      </c>
      <c r="E1469" s="261" t="str">
        <f t="shared" si="509"/>
        <v/>
      </c>
      <c r="F1469" s="261" t="str">
        <f>IF(E1469="","",SUM(E$4:E1469))</f>
        <v/>
      </c>
      <c r="G1469" s="261" t="str">
        <f t="shared" si="510"/>
        <v/>
      </c>
      <c r="H1469" s="24" t="str">
        <f t="shared" si="511"/>
        <v/>
      </c>
      <c r="I1469" s="24" t="str">
        <f t="shared" si="512"/>
        <v/>
      </c>
      <c r="J1469" s="24" t="str">
        <f>IF(I1469="","",SUM(I$4:I1469))</f>
        <v/>
      </c>
      <c r="K1469" s="24" t="str">
        <f t="shared" si="513"/>
        <v/>
      </c>
      <c r="L1469" s="37" t="str">
        <f t="shared" si="526"/>
        <v/>
      </c>
      <c r="M1469" s="37" t="str">
        <f t="shared" si="527"/>
        <v/>
      </c>
      <c r="N1469" s="37" t="str">
        <f t="shared" si="528"/>
        <v/>
      </c>
      <c r="O1469" s="37" t="str">
        <f t="shared" si="514"/>
        <v/>
      </c>
      <c r="P1469" s="37" t="str">
        <f t="shared" si="515"/>
        <v/>
      </c>
      <c r="Q1469" s="37" t="str">
        <f t="shared" si="516"/>
        <v/>
      </c>
      <c r="R1469" s="25" t="str">
        <f t="shared" si="517"/>
        <v/>
      </c>
      <c r="S1469" s="25" t="str">
        <f t="shared" si="518"/>
        <v/>
      </c>
      <c r="T1469" s="25" t="str">
        <f t="shared" si="519"/>
        <v/>
      </c>
      <c r="U1469" s="27" t="str">
        <f t="shared" si="520"/>
        <v/>
      </c>
      <c r="V1469" s="26" t="str">
        <f t="shared" si="525"/>
        <v/>
      </c>
      <c r="W1469" s="31" t="str">
        <f t="shared" si="521"/>
        <v/>
      </c>
      <c r="X1469" s="88" t="str">
        <f>IF(U1469="","",SUM($T$4:T1469)*1000/J1469*(1-Percent_bound_block))</f>
        <v/>
      </c>
      <c r="Y1469" s="88" t="str">
        <f>IF(U1469="","",SUM($T$4:T1469)*1000/F1469*(1-Percent_bound_block))</f>
        <v/>
      </c>
      <c r="Z1469" s="90" t="str">
        <f t="shared" si="522"/>
        <v/>
      </c>
      <c r="AA1469" s="68" t="str">
        <f>IF(AND(B1468&lt;Runoff_duration_hr_block/2,B1469&gt;Runoff_duration_hr_block/2),Runoff_duration_hr_block/2,INDEX($B$4:$B$1500,IF(B1469&gt;Runoff_duration_hr_block/2,ROWS($AA$4:AA1469)-1,ROWS($AA$4:AA1469))))</f>
        <v/>
      </c>
      <c r="AB1469" s="66" t="str">
        <f>IFERROR(ROUND(IF(HG_shape_block="Constant flow",IF(AA1469=Runoff_duration_hr_block/2,CONVERT($H$4,"L","gal")/(Runoff_duration_hr_block*60),VLOOKUP('Block Calcs'!AA1469,'Block Calcs'!$B$4:$K$1500,10,FALSE)),IF(AA1469=Runoff_duration_hr_block/2,2*CONVERT($H$4,"L","gal")/(Runoff_duration_hr_block*60),VLOOKUP('Block Calcs'!AA1469,'Block Calcs'!$B$4:$K$1500,10,FALSE))),2),"")</f>
        <v/>
      </c>
      <c r="AC1469" s="68" t="str">
        <f t="shared" si="523"/>
        <v/>
      </c>
      <c r="AD1469" s="67" t="str">
        <f>IF(A1469="","",(SUM($R$4:R1469)+(O1469*P1469*Q1469*Number_of_chem_blocks_block)))</f>
        <v/>
      </c>
      <c r="AE1469" s="67" t="str">
        <f>IF(A1469="","",(SUM($S$4:S1469)+(O1469*P1469*Q1469*Chem_block_density_block*2.54^3*Number_of_chem_blocks_block)))</f>
        <v/>
      </c>
    </row>
    <row r="1470" spans="1:31" x14ac:dyDescent="0.3">
      <c r="A1470" s="23" t="str">
        <f t="shared" si="524"/>
        <v/>
      </c>
      <c r="B1470" s="23" t="str">
        <f t="shared" si="506"/>
        <v/>
      </c>
      <c r="C1470" s="23" t="str">
        <f t="shared" si="507"/>
        <v/>
      </c>
      <c r="D1470" s="261" t="str">
        <f t="shared" si="508"/>
        <v/>
      </c>
      <c r="E1470" s="261" t="str">
        <f t="shared" si="509"/>
        <v/>
      </c>
      <c r="F1470" s="261" t="str">
        <f>IF(E1470="","",SUM(E$4:E1470))</f>
        <v/>
      </c>
      <c r="G1470" s="261" t="str">
        <f t="shared" si="510"/>
        <v/>
      </c>
      <c r="H1470" s="24" t="str">
        <f t="shared" si="511"/>
        <v/>
      </c>
      <c r="I1470" s="24" t="str">
        <f t="shared" si="512"/>
        <v/>
      </c>
      <c r="J1470" s="24" t="str">
        <f>IF(I1470="","",SUM(I$4:I1470))</f>
        <v/>
      </c>
      <c r="K1470" s="24" t="str">
        <f t="shared" si="513"/>
        <v/>
      </c>
      <c r="L1470" s="37" t="str">
        <f t="shared" si="526"/>
        <v/>
      </c>
      <c r="M1470" s="37" t="str">
        <f t="shared" si="527"/>
        <v/>
      </c>
      <c r="N1470" s="37" t="str">
        <f t="shared" si="528"/>
        <v/>
      </c>
      <c r="O1470" s="37" t="str">
        <f t="shared" si="514"/>
        <v/>
      </c>
      <c r="P1470" s="37" t="str">
        <f t="shared" si="515"/>
        <v/>
      </c>
      <c r="Q1470" s="37" t="str">
        <f t="shared" si="516"/>
        <v/>
      </c>
      <c r="R1470" s="25" t="str">
        <f t="shared" si="517"/>
        <v/>
      </c>
      <c r="S1470" s="25" t="str">
        <f t="shared" si="518"/>
        <v/>
      </c>
      <c r="T1470" s="25" t="str">
        <f t="shared" si="519"/>
        <v/>
      </c>
      <c r="U1470" s="27" t="str">
        <f t="shared" si="520"/>
        <v/>
      </c>
      <c r="V1470" s="26" t="str">
        <f t="shared" si="525"/>
        <v/>
      </c>
      <c r="W1470" s="31" t="str">
        <f t="shared" si="521"/>
        <v/>
      </c>
      <c r="X1470" s="88" t="str">
        <f>IF(U1470="","",SUM($T$4:T1470)*1000/J1470*(1-Percent_bound_block))</f>
        <v/>
      </c>
      <c r="Y1470" s="88" t="str">
        <f>IF(U1470="","",SUM($T$4:T1470)*1000/F1470*(1-Percent_bound_block))</f>
        <v/>
      </c>
      <c r="Z1470" s="90" t="str">
        <f t="shared" si="522"/>
        <v/>
      </c>
      <c r="AA1470" s="68" t="str">
        <f>IF(AND(B1469&lt;Runoff_duration_hr_block/2,B1470&gt;Runoff_duration_hr_block/2),Runoff_duration_hr_block/2,INDEX($B$4:$B$1500,IF(B1470&gt;Runoff_duration_hr_block/2,ROWS($AA$4:AA1470)-1,ROWS($AA$4:AA1470))))</f>
        <v/>
      </c>
      <c r="AB1470" s="66" t="str">
        <f>IFERROR(ROUND(IF(HG_shape_block="Constant flow",IF(AA1470=Runoff_duration_hr_block/2,CONVERT($H$4,"L","gal")/(Runoff_duration_hr_block*60),VLOOKUP('Block Calcs'!AA1470,'Block Calcs'!$B$4:$K$1500,10,FALSE)),IF(AA1470=Runoff_duration_hr_block/2,2*CONVERT($H$4,"L","gal")/(Runoff_duration_hr_block*60),VLOOKUP('Block Calcs'!AA1470,'Block Calcs'!$B$4:$K$1500,10,FALSE))),2),"")</f>
        <v/>
      </c>
      <c r="AC1470" s="68" t="str">
        <f t="shared" si="523"/>
        <v/>
      </c>
      <c r="AD1470" s="67" t="str">
        <f>IF(A1470="","",(SUM($R$4:R1470)+(O1470*P1470*Q1470*Number_of_chem_blocks_block)))</f>
        <v/>
      </c>
      <c r="AE1470" s="67" t="str">
        <f>IF(A1470="","",(SUM($S$4:S1470)+(O1470*P1470*Q1470*Chem_block_density_block*2.54^3*Number_of_chem_blocks_block)))</f>
        <v/>
      </c>
    </row>
    <row r="1471" spans="1:31" x14ac:dyDescent="0.3">
      <c r="A1471" s="23" t="str">
        <f t="shared" si="524"/>
        <v/>
      </c>
      <c r="B1471" s="23" t="str">
        <f t="shared" si="506"/>
        <v/>
      </c>
      <c r="C1471" s="23" t="str">
        <f t="shared" si="507"/>
        <v/>
      </c>
      <c r="D1471" s="261" t="str">
        <f t="shared" si="508"/>
        <v/>
      </c>
      <c r="E1471" s="261" t="str">
        <f t="shared" si="509"/>
        <v/>
      </c>
      <c r="F1471" s="261" t="str">
        <f>IF(E1471="","",SUM(E$4:E1471))</f>
        <v/>
      </c>
      <c r="G1471" s="261" t="str">
        <f t="shared" si="510"/>
        <v/>
      </c>
      <c r="H1471" s="24" t="str">
        <f t="shared" si="511"/>
        <v/>
      </c>
      <c r="I1471" s="24" t="str">
        <f t="shared" si="512"/>
        <v/>
      </c>
      <c r="J1471" s="24" t="str">
        <f>IF(I1471="","",SUM(I$4:I1471))</f>
        <v/>
      </c>
      <c r="K1471" s="24" t="str">
        <f t="shared" si="513"/>
        <v/>
      </c>
      <c r="L1471" s="37" t="str">
        <f t="shared" si="526"/>
        <v/>
      </c>
      <c r="M1471" s="37" t="str">
        <f t="shared" si="527"/>
        <v/>
      </c>
      <c r="N1471" s="37" t="str">
        <f t="shared" si="528"/>
        <v/>
      </c>
      <c r="O1471" s="37" t="str">
        <f t="shared" si="514"/>
        <v/>
      </c>
      <c r="P1471" s="37" t="str">
        <f t="shared" si="515"/>
        <v/>
      </c>
      <c r="Q1471" s="37" t="str">
        <f t="shared" si="516"/>
        <v/>
      </c>
      <c r="R1471" s="25" t="str">
        <f t="shared" si="517"/>
        <v/>
      </c>
      <c r="S1471" s="25" t="str">
        <f t="shared" si="518"/>
        <v/>
      </c>
      <c r="T1471" s="25" t="str">
        <f t="shared" si="519"/>
        <v/>
      </c>
      <c r="U1471" s="27" t="str">
        <f t="shared" si="520"/>
        <v/>
      </c>
      <c r="V1471" s="26" t="str">
        <f t="shared" si="525"/>
        <v/>
      </c>
      <c r="W1471" s="31" t="str">
        <f t="shared" si="521"/>
        <v/>
      </c>
      <c r="X1471" s="88" t="str">
        <f>IF(U1471="","",SUM($T$4:T1471)*1000/J1471*(1-Percent_bound_block))</f>
        <v/>
      </c>
      <c r="Y1471" s="88" t="str">
        <f>IF(U1471="","",SUM($T$4:T1471)*1000/F1471*(1-Percent_bound_block))</f>
        <v/>
      </c>
      <c r="Z1471" s="90" t="str">
        <f t="shared" si="522"/>
        <v/>
      </c>
      <c r="AA1471" s="68" t="str">
        <f>IF(AND(B1470&lt;Runoff_duration_hr_block/2,B1471&gt;Runoff_duration_hr_block/2),Runoff_duration_hr_block/2,INDEX($B$4:$B$1500,IF(B1471&gt;Runoff_duration_hr_block/2,ROWS($AA$4:AA1471)-1,ROWS($AA$4:AA1471))))</f>
        <v/>
      </c>
      <c r="AB1471" s="66" t="str">
        <f>IFERROR(ROUND(IF(HG_shape_block="Constant flow",IF(AA1471=Runoff_duration_hr_block/2,CONVERT($H$4,"L","gal")/(Runoff_duration_hr_block*60),VLOOKUP('Block Calcs'!AA1471,'Block Calcs'!$B$4:$K$1500,10,FALSE)),IF(AA1471=Runoff_duration_hr_block/2,2*CONVERT($H$4,"L","gal")/(Runoff_duration_hr_block*60),VLOOKUP('Block Calcs'!AA1471,'Block Calcs'!$B$4:$K$1500,10,FALSE))),2),"")</f>
        <v/>
      </c>
      <c r="AC1471" s="68" t="str">
        <f t="shared" si="523"/>
        <v/>
      </c>
      <c r="AD1471" s="67" t="str">
        <f>IF(A1471="","",(SUM($R$4:R1471)+(O1471*P1471*Q1471*Number_of_chem_blocks_block)))</f>
        <v/>
      </c>
      <c r="AE1471" s="67" t="str">
        <f>IF(A1471="","",(SUM($S$4:S1471)+(O1471*P1471*Q1471*Chem_block_density_block*2.54^3*Number_of_chem_blocks_block)))</f>
        <v/>
      </c>
    </row>
    <row r="1472" spans="1:31" x14ac:dyDescent="0.3">
      <c r="A1472" s="23" t="str">
        <f t="shared" si="524"/>
        <v/>
      </c>
      <c r="B1472" s="23" t="str">
        <f t="shared" si="506"/>
        <v/>
      </c>
      <c r="C1472" s="23" t="str">
        <f t="shared" si="507"/>
        <v/>
      </c>
      <c r="D1472" s="261" t="str">
        <f t="shared" si="508"/>
        <v/>
      </c>
      <c r="E1472" s="261" t="str">
        <f t="shared" si="509"/>
        <v/>
      </c>
      <c r="F1472" s="261" t="str">
        <f>IF(E1472="","",SUM(E$4:E1472))</f>
        <v/>
      </c>
      <c r="G1472" s="261" t="str">
        <f t="shared" si="510"/>
        <v/>
      </c>
      <c r="H1472" s="24" t="str">
        <f t="shared" si="511"/>
        <v/>
      </c>
      <c r="I1472" s="24" t="str">
        <f t="shared" si="512"/>
        <v/>
      </c>
      <c r="J1472" s="24" t="str">
        <f>IF(I1472="","",SUM(I$4:I1472))</f>
        <v/>
      </c>
      <c r="K1472" s="24" t="str">
        <f t="shared" si="513"/>
        <v/>
      </c>
      <c r="L1472" s="37" t="str">
        <f t="shared" si="526"/>
        <v/>
      </c>
      <c r="M1472" s="37" t="str">
        <f t="shared" si="527"/>
        <v/>
      </c>
      <c r="N1472" s="37" t="str">
        <f t="shared" si="528"/>
        <v/>
      </c>
      <c r="O1472" s="37" t="str">
        <f t="shared" si="514"/>
        <v/>
      </c>
      <c r="P1472" s="37" t="str">
        <f t="shared" si="515"/>
        <v/>
      </c>
      <c r="Q1472" s="37" t="str">
        <f t="shared" si="516"/>
        <v/>
      </c>
      <c r="R1472" s="25" t="str">
        <f t="shared" si="517"/>
        <v/>
      </c>
      <c r="S1472" s="25" t="str">
        <f t="shared" si="518"/>
        <v/>
      </c>
      <c r="T1472" s="25" t="str">
        <f t="shared" si="519"/>
        <v/>
      </c>
      <c r="U1472" s="27" t="str">
        <f t="shared" si="520"/>
        <v/>
      </c>
      <c r="V1472" s="26" t="str">
        <f t="shared" si="525"/>
        <v/>
      </c>
      <c r="W1472" s="31" t="str">
        <f t="shared" si="521"/>
        <v/>
      </c>
      <c r="X1472" s="88" t="str">
        <f>IF(U1472="","",SUM($T$4:T1472)*1000/J1472*(1-Percent_bound_block))</f>
        <v/>
      </c>
      <c r="Y1472" s="88" t="str">
        <f>IF(U1472="","",SUM($T$4:T1472)*1000/F1472*(1-Percent_bound_block))</f>
        <v/>
      </c>
      <c r="Z1472" s="90" t="str">
        <f t="shared" si="522"/>
        <v/>
      </c>
      <c r="AA1472" s="68" t="str">
        <f>IF(AND(B1471&lt;Runoff_duration_hr_block/2,B1472&gt;Runoff_duration_hr_block/2),Runoff_duration_hr_block/2,INDEX($B$4:$B$1500,IF(B1472&gt;Runoff_duration_hr_block/2,ROWS($AA$4:AA1472)-1,ROWS($AA$4:AA1472))))</f>
        <v/>
      </c>
      <c r="AB1472" s="66" t="str">
        <f>IFERROR(ROUND(IF(HG_shape_block="Constant flow",IF(AA1472=Runoff_duration_hr_block/2,CONVERT($H$4,"L","gal")/(Runoff_duration_hr_block*60),VLOOKUP('Block Calcs'!AA1472,'Block Calcs'!$B$4:$K$1500,10,FALSE)),IF(AA1472=Runoff_duration_hr_block/2,2*CONVERT($H$4,"L","gal")/(Runoff_duration_hr_block*60),VLOOKUP('Block Calcs'!AA1472,'Block Calcs'!$B$4:$K$1500,10,FALSE))),2),"")</f>
        <v/>
      </c>
      <c r="AC1472" s="68" t="str">
        <f t="shared" si="523"/>
        <v/>
      </c>
      <c r="AD1472" s="67" t="str">
        <f>IF(A1472="","",(SUM($R$4:R1472)+(O1472*P1472*Q1472*Number_of_chem_blocks_block)))</f>
        <v/>
      </c>
      <c r="AE1472" s="67" t="str">
        <f>IF(A1472="","",(SUM($S$4:S1472)+(O1472*P1472*Q1472*Chem_block_density_block*2.54^3*Number_of_chem_blocks_block)))</f>
        <v/>
      </c>
    </row>
    <row r="1473" spans="1:31" x14ac:dyDescent="0.3">
      <c r="A1473" s="23" t="str">
        <f t="shared" si="524"/>
        <v/>
      </c>
      <c r="B1473" s="23" t="str">
        <f t="shared" si="506"/>
        <v/>
      </c>
      <c r="C1473" s="23" t="str">
        <f t="shared" si="507"/>
        <v/>
      </c>
      <c r="D1473" s="261" t="str">
        <f t="shared" si="508"/>
        <v/>
      </c>
      <c r="E1473" s="261" t="str">
        <f t="shared" si="509"/>
        <v/>
      </c>
      <c r="F1473" s="261" t="str">
        <f>IF(E1473="","",SUM(E$4:E1473))</f>
        <v/>
      </c>
      <c r="G1473" s="261" t="str">
        <f t="shared" si="510"/>
        <v/>
      </c>
      <c r="H1473" s="24" t="str">
        <f t="shared" si="511"/>
        <v/>
      </c>
      <c r="I1473" s="24" t="str">
        <f t="shared" si="512"/>
        <v/>
      </c>
      <c r="J1473" s="24" t="str">
        <f>IF(I1473="","",SUM(I$4:I1473))</f>
        <v/>
      </c>
      <c r="K1473" s="24" t="str">
        <f t="shared" si="513"/>
        <v/>
      </c>
      <c r="L1473" s="37" t="str">
        <f t="shared" si="526"/>
        <v/>
      </c>
      <c r="M1473" s="37" t="str">
        <f t="shared" si="527"/>
        <v/>
      </c>
      <c r="N1473" s="37" t="str">
        <f t="shared" si="528"/>
        <v/>
      </c>
      <c r="O1473" s="37" t="str">
        <f t="shared" si="514"/>
        <v/>
      </c>
      <c r="P1473" s="37" t="str">
        <f t="shared" si="515"/>
        <v/>
      </c>
      <c r="Q1473" s="37" t="str">
        <f t="shared" si="516"/>
        <v/>
      </c>
      <c r="R1473" s="25" t="str">
        <f t="shared" si="517"/>
        <v/>
      </c>
      <c r="S1473" s="25" t="str">
        <f t="shared" si="518"/>
        <v/>
      </c>
      <c r="T1473" s="25" t="str">
        <f t="shared" si="519"/>
        <v/>
      </c>
      <c r="U1473" s="27" t="str">
        <f t="shared" si="520"/>
        <v/>
      </c>
      <c r="V1473" s="26" t="str">
        <f t="shared" si="525"/>
        <v/>
      </c>
      <c r="W1473" s="31" t="str">
        <f t="shared" si="521"/>
        <v/>
      </c>
      <c r="X1473" s="88" t="str">
        <f>IF(U1473="","",SUM($T$4:T1473)*1000/J1473*(1-Percent_bound_block))</f>
        <v/>
      </c>
      <c r="Y1473" s="88" t="str">
        <f>IF(U1473="","",SUM($T$4:T1473)*1000/F1473*(1-Percent_bound_block))</f>
        <v/>
      </c>
      <c r="Z1473" s="90" t="str">
        <f t="shared" si="522"/>
        <v/>
      </c>
      <c r="AA1473" s="68" t="str">
        <f>IF(AND(B1472&lt;Runoff_duration_hr_block/2,B1473&gt;Runoff_duration_hr_block/2),Runoff_duration_hr_block/2,INDEX($B$4:$B$1500,IF(B1473&gt;Runoff_duration_hr_block/2,ROWS($AA$4:AA1473)-1,ROWS($AA$4:AA1473))))</f>
        <v/>
      </c>
      <c r="AB1473" s="66" t="str">
        <f>IFERROR(ROUND(IF(HG_shape_block="Constant flow",IF(AA1473=Runoff_duration_hr_block/2,CONVERT($H$4,"L","gal")/(Runoff_duration_hr_block*60),VLOOKUP('Block Calcs'!AA1473,'Block Calcs'!$B$4:$K$1500,10,FALSE)),IF(AA1473=Runoff_duration_hr_block/2,2*CONVERT($H$4,"L","gal")/(Runoff_duration_hr_block*60),VLOOKUP('Block Calcs'!AA1473,'Block Calcs'!$B$4:$K$1500,10,FALSE))),2),"")</f>
        <v/>
      </c>
      <c r="AC1473" s="68" t="str">
        <f t="shared" si="523"/>
        <v/>
      </c>
      <c r="AD1473" s="67" t="str">
        <f>IF(A1473="","",(SUM($R$4:R1473)+(O1473*P1473*Q1473*Number_of_chem_blocks_block)))</f>
        <v/>
      </c>
      <c r="AE1473" s="67" t="str">
        <f>IF(A1473="","",(SUM($S$4:S1473)+(O1473*P1473*Q1473*Chem_block_density_block*2.54^3*Number_of_chem_blocks_block)))</f>
        <v/>
      </c>
    </row>
    <row r="1474" spans="1:31" x14ac:dyDescent="0.3">
      <c r="A1474" s="23" t="str">
        <f t="shared" si="524"/>
        <v/>
      </c>
      <c r="B1474" s="23" t="str">
        <f t="shared" si="506"/>
        <v/>
      </c>
      <c r="C1474" s="23" t="str">
        <f t="shared" si="507"/>
        <v/>
      </c>
      <c r="D1474" s="261" t="str">
        <f t="shared" si="508"/>
        <v/>
      </c>
      <c r="E1474" s="261" t="str">
        <f t="shared" si="509"/>
        <v/>
      </c>
      <c r="F1474" s="261" t="str">
        <f>IF(E1474="","",SUM(E$4:E1474))</f>
        <v/>
      </c>
      <c r="G1474" s="261" t="str">
        <f t="shared" si="510"/>
        <v/>
      </c>
      <c r="H1474" s="24" t="str">
        <f t="shared" si="511"/>
        <v/>
      </c>
      <c r="I1474" s="24" t="str">
        <f t="shared" si="512"/>
        <v/>
      </c>
      <c r="J1474" s="24" t="str">
        <f>IF(I1474="","",SUM(I$4:I1474))</f>
        <v/>
      </c>
      <c r="K1474" s="24" t="str">
        <f t="shared" si="513"/>
        <v/>
      </c>
      <c r="L1474" s="37" t="str">
        <f t="shared" si="526"/>
        <v/>
      </c>
      <c r="M1474" s="37" t="str">
        <f t="shared" si="527"/>
        <v/>
      </c>
      <c r="N1474" s="37" t="str">
        <f t="shared" si="528"/>
        <v/>
      </c>
      <c r="O1474" s="37" t="str">
        <f t="shared" si="514"/>
        <v/>
      </c>
      <c r="P1474" s="37" t="str">
        <f t="shared" si="515"/>
        <v/>
      </c>
      <c r="Q1474" s="37" t="str">
        <f t="shared" si="516"/>
        <v/>
      </c>
      <c r="R1474" s="25" t="str">
        <f t="shared" si="517"/>
        <v/>
      </c>
      <c r="S1474" s="25" t="str">
        <f t="shared" si="518"/>
        <v/>
      </c>
      <c r="T1474" s="25" t="str">
        <f t="shared" si="519"/>
        <v/>
      </c>
      <c r="U1474" s="27" t="str">
        <f t="shared" si="520"/>
        <v/>
      </c>
      <c r="V1474" s="26" t="str">
        <f t="shared" si="525"/>
        <v/>
      </c>
      <c r="W1474" s="31" t="str">
        <f t="shared" si="521"/>
        <v/>
      </c>
      <c r="X1474" s="88" t="str">
        <f>IF(U1474="","",SUM($T$4:T1474)*1000/J1474*(1-Percent_bound_block))</f>
        <v/>
      </c>
      <c r="Y1474" s="88" t="str">
        <f>IF(U1474="","",SUM($T$4:T1474)*1000/F1474*(1-Percent_bound_block))</f>
        <v/>
      </c>
      <c r="Z1474" s="90" t="str">
        <f t="shared" si="522"/>
        <v/>
      </c>
      <c r="AA1474" s="68" t="str">
        <f>IF(AND(B1473&lt;Runoff_duration_hr_block/2,B1474&gt;Runoff_duration_hr_block/2),Runoff_duration_hr_block/2,INDEX($B$4:$B$1500,IF(B1474&gt;Runoff_duration_hr_block/2,ROWS($AA$4:AA1474)-1,ROWS($AA$4:AA1474))))</f>
        <v/>
      </c>
      <c r="AB1474" s="66" t="str">
        <f>IFERROR(ROUND(IF(HG_shape_block="Constant flow",IF(AA1474=Runoff_duration_hr_block/2,CONVERT($H$4,"L","gal")/(Runoff_duration_hr_block*60),VLOOKUP('Block Calcs'!AA1474,'Block Calcs'!$B$4:$K$1500,10,FALSE)),IF(AA1474=Runoff_duration_hr_block/2,2*CONVERT($H$4,"L","gal")/(Runoff_duration_hr_block*60),VLOOKUP('Block Calcs'!AA1474,'Block Calcs'!$B$4:$K$1500,10,FALSE))),2),"")</f>
        <v/>
      </c>
      <c r="AC1474" s="68" t="str">
        <f t="shared" si="523"/>
        <v/>
      </c>
      <c r="AD1474" s="67" t="str">
        <f>IF(A1474="","",(SUM($R$4:R1474)+(O1474*P1474*Q1474*Number_of_chem_blocks_block)))</f>
        <v/>
      </c>
      <c r="AE1474" s="67" t="str">
        <f>IF(A1474="","",(SUM($S$4:S1474)+(O1474*P1474*Q1474*Chem_block_density_block*2.54^3*Number_of_chem_blocks_block)))</f>
        <v/>
      </c>
    </row>
    <row r="1475" spans="1:31" x14ac:dyDescent="0.3">
      <c r="A1475" s="23" t="str">
        <f t="shared" si="524"/>
        <v/>
      </c>
      <c r="B1475" s="23" t="str">
        <f t="shared" si="506"/>
        <v/>
      </c>
      <c r="C1475" s="23" t="str">
        <f t="shared" si="507"/>
        <v/>
      </c>
      <c r="D1475" s="261" t="str">
        <f t="shared" si="508"/>
        <v/>
      </c>
      <c r="E1475" s="261" t="str">
        <f t="shared" si="509"/>
        <v/>
      </c>
      <c r="F1475" s="261" t="str">
        <f>IF(E1475="","",SUM(E$4:E1475))</f>
        <v/>
      </c>
      <c r="G1475" s="261" t="str">
        <f t="shared" si="510"/>
        <v/>
      </c>
      <c r="H1475" s="24" t="str">
        <f t="shared" si="511"/>
        <v/>
      </c>
      <c r="I1475" s="24" t="str">
        <f t="shared" si="512"/>
        <v/>
      </c>
      <c r="J1475" s="24" t="str">
        <f>IF(I1475="","",SUM(I$4:I1475))</f>
        <v/>
      </c>
      <c r="K1475" s="24" t="str">
        <f t="shared" si="513"/>
        <v/>
      </c>
      <c r="L1475" s="37" t="str">
        <f t="shared" si="526"/>
        <v/>
      </c>
      <c r="M1475" s="37" t="str">
        <f t="shared" si="527"/>
        <v/>
      </c>
      <c r="N1475" s="37" t="str">
        <f t="shared" si="528"/>
        <v/>
      </c>
      <c r="O1475" s="37" t="str">
        <f t="shared" si="514"/>
        <v/>
      </c>
      <c r="P1475" s="37" t="str">
        <f t="shared" si="515"/>
        <v/>
      </c>
      <c r="Q1475" s="37" t="str">
        <f t="shared" si="516"/>
        <v/>
      </c>
      <c r="R1475" s="25" t="str">
        <f t="shared" si="517"/>
        <v/>
      </c>
      <c r="S1475" s="25" t="str">
        <f t="shared" si="518"/>
        <v/>
      </c>
      <c r="T1475" s="25" t="str">
        <f t="shared" si="519"/>
        <v/>
      </c>
      <c r="U1475" s="27" t="str">
        <f t="shared" si="520"/>
        <v/>
      </c>
      <c r="V1475" s="26" t="str">
        <f t="shared" si="525"/>
        <v/>
      </c>
      <c r="W1475" s="31" t="str">
        <f t="shared" si="521"/>
        <v/>
      </c>
      <c r="X1475" s="88" t="str">
        <f>IF(U1475="","",SUM($T$4:T1475)*1000/J1475*(1-Percent_bound_block))</f>
        <v/>
      </c>
      <c r="Y1475" s="88" t="str">
        <f>IF(U1475="","",SUM($T$4:T1475)*1000/F1475*(1-Percent_bound_block))</f>
        <v/>
      </c>
      <c r="Z1475" s="90" t="str">
        <f t="shared" si="522"/>
        <v/>
      </c>
      <c r="AA1475" s="68" t="str">
        <f>IF(AND(B1474&lt;Runoff_duration_hr_block/2,B1475&gt;Runoff_duration_hr_block/2),Runoff_duration_hr_block/2,INDEX($B$4:$B$1500,IF(B1475&gt;Runoff_duration_hr_block/2,ROWS($AA$4:AA1475)-1,ROWS($AA$4:AA1475))))</f>
        <v/>
      </c>
      <c r="AB1475" s="66" t="str">
        <f>IFERROR(ROUND(IF(HG_shape_block="Constant flow",IF(AA1475=Runoff_duration_hr_block/2,CONVERT($H$4,"L","gal")/(Runoff_duration_hr_block*60),VLOOKUP('Block Calcs'!AA1475,'Block Calcs'!$B$4:$K$1500,10,FALSE)),IF(AA1475=Runoff_duration_hr_block/2,2*CONVERT($H$4,"L","gal")/(Runoff_duration_hr_block*60),VLOOKUP('Block Calcs'!AA1475,'Block Calcs'!$B$4:$K$1500,10,FALSE))),2),"")</f>
        <v/>
      </c>
      <c r="AC1475" s="68" t="str">
        <f t="shared" si="523"/>
        <v/>
      </c>
      <c r="AD1475" s="67" t="str">
        <f>IF(A1475="","",(SUM($R$4:R1475)+(O1475*P1475*Q1475*Number_of_chem_blocks_block)))</f>
        <v/>
      </c>
      <c r="AE1475" s="67" t="str">
        <f>IF(A1475="","",(SUM($S$4:S1475)+(O1475*P1475*Q1475*Chem_block_density_block*2.54^3*Number_of_chem_blocks_block)))</f>
        <v/>
      </c>
    </row>
    <row r="1476" spans="1:31" x14ac:dyDescent="0.3">
      <c r="A1476" s="23" t="str">
        <f t="shared" si="524"/>
        <v/>
      </c>
      <c r="B1476" s="23" t="str">
        <f t="shared" ref="B1476:B1500" si="529">IF(A1476="","",AVERAGE(A1476,C1476))</f>
        <v/>
      </c>
      <c r="C1476" s="23" t="str">
        <f t="shared" ref="C1476:C1500" si="530">IFERROR(IF((A1476+timestep_block/60)&gt;=Runoff_duration_hr_block,Runoff_duration_hr_block,A1476+timestep_block/60),"")</f>
        <v/>
      </c>
      <c r="D1476" s="261" t="str">
        <f t="shared" ref="D1476:D1500" si="531">IF(A1476="","",IF(Flow_vol_option_block="SCS Curve Number Method",SCS_Q_vol_block,User_Q_vol_block))</f>
        <v/>
      </c>
      <c r="E1476" s="261" t="str">
        <f t="shared" ref="E1476:E1500" si="532">IFERROR(IF(HG_shape_block="Constant flow",D1476/Runoff_duration_hr_block*(C1476-A1476),IF(HG_shape_block="Triangular (Rational Method)",IF((C1476/Runoff_duration_hr_block)&lt;=0.5,AVERAGE(A1476,C1476)*((2*D1476/(Runoff_duration_hr_block))/(0.5*Runoff_duration_hr_block))*timestep_block/60,((2*D1476/(Runoff_duration_hr_block))-(AVERAGE(A1476,C1476)-Runoff_duration_hr_block/2)*((2*D1476/(Runoff_duration_hr_block))/(0.5*Runoff_duration_hr_block)))*timestep_block/60))),"")</f>
        <v/>
      </c>
      <c r="F1476" s="261" t="str">
        <f>IF(E1476="","",SUM(E$4:E1476))</f>
        <v/>
      </c>
      <c r="G1476" s="261" t="str">
        <f t="shared" ref="G1476:G1500" si="533">IF(A1476="","",CONVERT(E1476,"L","gal")/timestep_block)</f>
        <v/>
      </c>
      <c r="H1476" s="24" t="str">
        <f t="shared" ref="H1476:H1500" si="534">IF(A1476="","",Treated_vol_block)</f>
        <v/>
      </c>
      <c r="I1476" s="24" t="str">
        <f t="shared" ref="I1476:I1500" si="535">IFERROR(IF(HG_shape_block="Constant flow",H1476/Runoff_duration_hr_block*(C1476-A1476),IF(HG_shape_block="Triangular (Rational Method)",IF((C1476/Runoff_duration_hr_block)&lt;=0.5,AVERAGE(A1476,C1476)*((2*H1476/(Runoff_duration_hr_block))/(0.5*Runoff_duration_hr_block))*timestep_block/60,((2*H1476/(Runoff_duration_hr_block))-(AVERAGE(A1476,C1476)-Runoff_duration_hr_block/2)*((2*H1476/(Runoff_duration_hr_block))/(0.5*Runoff_duration_hr_block)))*timestep_block/60))),"")</f>
        <v/>
      </c>
      <c r="J1476" s="24" t="str">
        <f>IF(I1476="","",SUM(I$4:I1476))</f>
        <v/>
      </c>
      <c r="K1476" s="24" t="str">
        <f t="shared" ref="K1476:K1500" si="536">IF(A1476="","",CONVERT(I1476,"L","gal")/timestep_block)</f>
        <v/>
      </c>
      <c r="L1476" s="37" t="str">
        <f t="shared" si="526"/>
        <v/>
      </c>
      <c r="M1476" s="37" t="str">
        <f t="shared" si="527"/>
        <v/>
      </c>
      <c r="N1476" s="37" t="str">
        <f t="shared" si="528"/>
        <v/>
      </c>
      <c r="O1476" s="37" t="str">
        <f t="shared" ref="O1476:O1500" si="537">IFERROR(IF(A1476="","",IF((L1476-2*Erosion_rate_length_block*(C1476-A1476))&lt;0,0,L1476-2*Erosion_rate_length_block*(C1476-A1476))),"")</f>
        <v/>
      </c>
      <c r="P1476" s="37" t="str">
        <f t="shared" ref="P1476:P1500" si="538">IFERROR(IF(A1476="","",IF((M1476-2*Erosion_rate_width_block*(C1476-A1476))&lt;0,0,M1476-2*Erosion_rate_width_block*(C1476-A1476))),"")</f>
        <v/>
      </c>
      <c r="Q1476" s="37" t="str">
        <f t="shared" ref="Q1476:Q1500" si="539">IFERROR(IF(A1476="","",IF((N1476-2*Erosion_rate_height_block*(C1476-A1476))&lt;0,0,N1476-2*Erosion_rate_height_block*(C1476-A1476))),"")</f>
        <v/>
      </c>
      <c r="R1476" s="25" t="str">
        <f t="shared" ref="R1476:R1500" si="540">IFERROR(IF(A1476="","",((L1476*M1476*N1476)-(O1476*P1476*Q1476))*Number_of_chem_blocks_block),"")</f>
        <v/>
      </c>
      <c r="S1476" s="25" t="str">
        <f t="shared" ref="S1476:S1500" si="541">IFERROR(IF(A1476="","",Chem_block_density_block*2.54^3*R1476),"")</f>
        <v/>
      </c>
      <c r="T1476" s="25" t="str">
        <f t="shared" ref="T1476:T1500" si="542">IFERROR(IF(A1476="","",S1476*Percent_chem_block),"")</f>
        <v/>
      </c>
      <c r="U1476" s="27" t="str">
        <f t="shared" ref="U1476:U1500" si="543">IFERROR(IF(A1476="","",1-(Chem_length_block*Chem_width_block*Chem_height_block-O1476*P1476*Q1476)/(Chem_length_block*Chem_width_block*Chem_height_block)),"")</f>
        <v/>
      </c>
      <c r="V1476" s="26" t="str">
        <f t="shared" si="525"/>
        <v/>
      </c>
      <c r="W1476" s="31" t="str">
        <f t="shared" ref="W1476:W1500" si="544">IFERROR(IF(A1476="","",V1476*(1-Percent_bound_block)),"")</f>
        <v/>
      </c>
      <c r="X1476" s="88" t="str">
        <f>IF(U1476="","",SUM($T$4:T1476)*1000/J1476*(1-Percent_bound_block))</f>
        <v/>
      </c>
      <c r="Y1476" s="88" t="str">
        <f>IF(U1476="","",SUM($T$4:T1476)*1000/F1476*(1-Percent_bound_block))</f>
        <v/>
      </c>
      <c r="Z1476" s="90" t="str">
        <f t="shared" ref="Z1476:Z1500" si="545">IF(A1476="","",Toxicity_block)</f>
        <v/>
      </c>
      <c r="AA1476" s="68" t="str">
        <f>IF(AND(B1475&lt;Runoff_duration_hr_block/2,B1476&gt;Runoff_duration_hr_block/2),Runoff_duration_hr_block/2,INDEX($B$4:$B$1500,IF(B1476&gt;Runoff_duration_hr_block/2,ROWS($AA$4:AA1476)-1,ROWS($AA$4:AA1476))))</f>
        <v/>
      </c>
      <c r="AB1476" s="66" t="str">
        <f>IFERROR(ROUND(IF(HG_shape_block="Constant flow",IF(AA1476=Runoff_duration_hr_block/2,CONVERT($H$4,"L","gal")/(Runoff_duration_hr_block*60),VLOOKUP('Block Calcs'!AA1476,'Block Calcs'!$B$4:$K$1500,10,FALSE)),IF(AA1476=Runoff_duration_hr_block/2,2*CONVERT($H$4,"L","gal")/(Runoff_duration_hr_block*60),VLOOKUP('Block Calcs'!AA1476,'Block Calcs'!$B$4:$K$1500,10,FALSE))),2),"")</f>
        <v/>
      </c>
      <c r="AC1476" s="68" t="str">
        <f t="shared" ref="AC1476:AC1500" si="546">IFERROR(ROUND(S1476/(C1476-A1476)/AVERAGE(2*(L1476*M1476+L1476*N1476+M1476*N1476),2*(O1476*P1476+O1476*Q1476+P1476*Q1476))/Number_of_chem_blocks_block,3),"")</f>
        <v/>
      </c>
      <c r="AD1476" s="67" t="str">
        <f>IF(A1476="","",(SUM($R$4:R1476)+(O1476*P1476*Q1476*Number_of_chem_blocks_block)))</f>
        <v/>
      </c>
      <c r="AE1476" s="67" t="str">
        <f>IF(A1476="","",(SUM($S$4:S1476)+(O1476*P1476*Q1476*Chem_block_density_block*2.54^3*Number_of_chem_blocks_block)))</f>
        <v/>
      </c>
    </row>
    <row r="1477" spans="1:31" x14ac:dyDescent="0.3">
      <c r="A1477" s="23" t="str">
        <f t="shared" ref="A1477:A1500" si="547">IFERROR(IF(ROUND(C1476,3)=Runoff_duration_hr_block,"",C1476),"")</f>
        <v/>
      </c>
      <c r="B1477" s="23" t="str">
        <f t="shared" si="529"/>
        <v/>
      </c>
      <c r="C1477" s="23" t="str">
        <f t="shared" si="530"/>
        <v/>
      </c>
      <c r="D1477" s="261" t="str">
        <f t="shared" si="531"/>
        <v/>
      </c>
      <c r="E1477" s="261" t="str">
        <f t="shared" si="532"/>
        <v/>
      </c>
      <c r="F1477" s="261" t="str">
        <f>IF(E1477="","",SUM(E$4:E1477))</f>
        <v/>
      </c>
      <c r="G1477" s="261" t="str">
        <f t="shared" si="533"/>
        <v/>
      </c>
      <c r="H1477" s="24" t="str">
        <f t="shared" si="534"/>
        <v/>
      </c>
      <c r="I1477" s="24" t="str">
        <f t="shared" si="535"/>
        <v/>
      </c>
      <c r="J1477" s="24" t="str">
        <f>IF(I1477="","",SUM(I$4:I1477))</f>
        <v/>
      </c>
      <c r="K1477" s="24" t="str">
        <f t="shared" si="536"/>
        <v/>
      </c>
      <c r="L1477" s="37" t="str">
        <f t="shared" si="526"/>
        <v/>
      </c>
      <c r="M1477" s="37" t="str">
        <f t="shared" si="527"/>
        <v/>
      </c>
      <c r="N1477" s="37" t="str">
        <f t="shared" si="528"/>
        <v/>
      </c>
      <c r="O1477" s="37" t="str">
        <f t="shared" si="537"/>
        <v/>
      </c>
      <c r="P1477" s="37" t="str">
        <f t="shared" si="538"/>
        <v/>
      </c>
      <c r="Q1477" s="37" t="str">
        <f t="shared" si="539"/>
        <v/>
      </c>
      <c r="R1477" s="25" t="str">
        <f t="shared" si="540"/>
        <v/>
      </c>
      <c r="S1477" s="25" t="str">
        <f t="shared" si="541"/>
        <v/>
      </c>
      <c r="T1477" s="25" t="str">
        <f t="shared" si="542"/>
        <v/>
      </c>
      <c r="U1477" s="27" t="str">
        <f t="shared" si="543"/>
        <v/>
      </c>
      <c r="V1477" s="26" t="str">
        <f t="shared" ref="V1477:V1500" si="548">IFERROR(IF(A1477="","",(T1477*1000)/I1477),"")</f>
        <v/>
      </c>
      <c r="W1477" s="31" t="str">
        <f t="shared" si="544"/>
        <v/>
      </c>
      <c r="X1477" s="88" t="str">
        <f>IF(U1477="","",SUM($T$4:T1477)*1000/J1477*(1-Percent_bound_block))</f>
        <v/>
      </c>
      <c r="Y1477" s="88" t="str">
        <f>IF(U1477="","",SUM($T$4:T1477)*1000/F1477*(1-Percent_bound_block))</f>
        <v/>
      </c>
      <c r="Z1477" s="90" t="str">
        <f t="shared" si="545"/>
        <v/>
      </c>
      <c r="AA1477" s="68" t="str">
        <f>IF(AND(B1476&lt;Runoff_duration_hr_block/2,B1477&gt;Runoff_duration_hr_block/2),Runoff_duration_hr_block/2,INDEX($B$4:$B$1500,IF(B1477&gt;Runoff_duration_hr_block/2,ROWS($AA$4:AA1477)-1,ROWS($AA$4:AA1477))))</f>
        <v/>
      </c>
      <c r="AB1477" s="66" t="str">
        <f>IFERROR(ROUND(IF(HG_shape_block="Constant flow",IF(AA1477=Runoff_duration_hr_block/2,CONVERT($H$4,"L","gal")/(Runoff_duration_hr_block*60),VLOOKUP('Block Calcs'!AA1477,'Block Calcs'!$B$4:$K$1500,10,FALSE)),IF(AA1477=Runoff_duration_hr_block/2,2*CONVERT($H$4,"L","gal")/(Runoff_duration_hr_block*60),VLOOKUP('Block Calcs'!AA1477,'Block Calcs'!$B$4:$K$1500,10,FALSE))),2),"")</f>
        <v/>
      </c>
      <c r="AC1477" s="68" t="str">
        <f t="shared" si="546"/>
        <v/>
      </c>
      <c r="AD1477" s="67" t="str">
        <f>IF(A1477="","",(SUM($R$4:R1477)+(O1477*P1477*Q1477*Number_of_chem_blocks_block)))</f>
        <v/>
      </c>
      <c r="AE1477" s="67" t="str">
        <f>IF(A1477="","",(SUM($S$4:S1477)+(O1477*P1477*Q1477*Chem_block_density_block*2.54^3*Number_of_chem_blocks_block)))</f>
        <v/>
      </c>
    </row>
    <row r="1478" spans="1:31" x14ac:dyDescent="0.3">
      <c r="A1478" s="23" t="str">
        <f t="shared" si="547"/>
        <v/>
      </c>
      <c r="B1478" s="23" t="str">
        <f t="shared" si="529"/>
        <v/>
      </c>
      <c r="C1478" s="23" t="str">
        <f t="shared" si="530"/>
        <v/>
      </c>
      <c r="D1478" s="261" t="str">
        <f t="shared" si="531"/>
        <v/>
      </c>
      <c r="E1478" s="261" t="str">
        <f t="shared" si="532"/>
        <v/>
      </c>
      <c r="F1478" s="261" t="str">
        <f>IF(E1478="","",SUM(E$4:E1478))</f>
        <v/>
      </c>
      <c r="G1478" s="261" t="str">
        <f t="shared" si="533"/>
        <v/>
      </c>
      <c r="H1478" s="24" t="str">
        <f t="shared" si="534"/>
        <v/>
      </c>
      <c r="I1478" s="24" t="str">
        <f t="shared" si="535"/>
        <v/>
      </c>
      <c r="J1478" s="24" t="str">
        <f>IF(I1478="","",SUM(I$4:I1478))</f>
        <v/>
      </c>
      <c r="K1478" s="24" t="str">
        <f t="shared" si="536"/>
        <v/>
      </c>
      <c r="L1478" s="37" t="str">
        <f t="shared" ref="L1478:L1500" si="549">IF($A1478="","",O1477)</f>
        <v/>
      </c>
      <c r="M1478" s="37" t="str">
        <f t="shared" ref="M1478:M1500" si="550">IF($A1478="","",P1477)</f>
        <v/>
      </c>
      <c r="N1478" s="37" t="str">
        <f t="shared" ref="N1478:N1500" si="551">IF($A1478="","",Q1477)</f>
        <v/>
      </c>
      <c r="O1478" s="37" t="str">
        <f t="shared" si="537"/>
        <v/>
      </c>
      <c r="P1478" s="37" t="str">
        <f t="shared" si="538"/>
        <v/>
      </c>
      <c r="Q1478" s="37" t="str">
        <f t="shared" si="539"/>
        <v/>
      </c>
      <c r="R1478" s="25" t="str">
        <f t="shared" si="540"/>
        <v/>
      </c>
      <c r="S1478" s="25" t="str">
        <f t="shared" si="541"/>
        <v/>
      </c>
      <c r="T1478" s="25" t="str">
        <f t="shared" si="542"/>
        <v/>
      </c>
      <c r="U1478" s="27" t="str">
        <f t="shared" si="543"/>
        <v/>
      </c>
      <c r="V1478" s="26" t="str">
        <f t="shared" si="548"/>
        <v/>
      </c>
      <c r="W1478" s="31" t="str">
        <f t="shared" si="544"/>
        <v/>
      </c>
      <c r="X1478" s="88" t="str">
        <f>IF(U1478="","",SUM($T$4:T1478)*1000/J1478*(1-Percent_bound_block))</f>
        <v/>
      </c>
      <c r="Y1478" s="88" t="str">
        <f>IF(U1478="","",SUM($T$4:T1478)*1000/F1478*(1-Percent_bound_block))</f>
        <v/>
      </c>
      <c r="Z1478" s="90" t="str">
        <f t="shared" si="545"/>
        <v/>
      </c>
      <c r="AA1478" s="68" t="str">
        <f>IF(AND(B1477&lt;Runoff_duration_hr_block/2,B1478&gt;Runoff_duration_hr_block/2),Runoff_duration_hr_block/2,INDEX($B$4:$B$1500,IF(B1478&gt;Runoff_duration_hr_block/2,ROWS($AA$4:AA1478)-1,ROWS($AA$4:AA1478))))</f>
        <v/>
      </c>
      <c r="AB1478" s="66" t="str">
        <f>IFERROR(ROUND(IF(HG_shape_block="Constant flow",IF(AA1478=Runoff_duration_hr_block/2,CONVERT($H$4,"L","gal")/(Runoff_duration_hr_block*60),VLOOKUP('Block Calcs'!AA1478,'Block Calcs'!$B$4:$K$1500,10,FALSE)),IF(AA1478=Runoff_duration_hr_block/2,2*CONVERT($H$4,"L","gal")/(Runoff_duration_hr_block*60),VLOOKUP('Block Calcs'!AA1478,'Block Calcs'!$B$4:$K$1500,10,FALSE))),2),"")</f>
        <v/>
      </c>
      <c r="AC1478" s="68" t="str">
        <f t="shared" si="546"/>
        <v/>
      </c>
      <c r="AD1478" s="67" t="str">
        <f>IF(A1478="","",(SUM($R$4:R1478)+(O1478*P1478*Q1478*Number_of_chem_blocks_block)))</f>
        <v/>
      </c>
      <c r="AE1478" s="67" t="str">
        <f>IF(A1478="","",(SUM($S$4:S1478)+(O1478*P1478*Q1478*Chem_block_density_block*2.54^3*Number_of_chem_blocks_block)))</f>
        <v/>
      </c>
    </row>
    <row r="1479" spans="1:31" x14ac:dyDescent="0.3">
      <c r="A1479" s="23" t="str">
        <f t="shared" si="547"/>
        <v/>
      </c>
      <c r="B1479" s="23" t="str">
        <f t="shared" si="529"/>
        <v/>
      </c>
      <c r="C1479" s="23" t="str">
        <f t="shared" si="530"/>
        <v/>
      </c>
      <c r="D1479" s="261" t="str">
        <f t="shared" si="531"/>
        <v/>
      </c>
      <c r="E1479" s="261" t="str">
        <f t="shared" si="532"/>
        <v/>
      </c>
      <c r="F1479" s="261" t="str">
        <f>IF(E1479="","",SUM(E$4:E1479))</f>
        <v/>
      </c>
      <c r="G1479" s="261" t="str">
        <f t="shared" si="533"/>
        <v/>
      </c>
      <c r="H1479" s="24" t="str">
        <f t="shared" si="534"/>
        <v/>
      </c>
      <c r="I1479" s="24" t="str">
        <f t="shared" si="535"/>
        <v/>
      </c>
      <c r="J1479" s="24" t="str">
        <f>IF(I1479="","",SUM(I$4:I1479))</f>
        <v/>
      </c>
      <c r="K1479" s="24" t="str">
        <f t="shared" si="536"/>
        <v/>
      </c>
      <c r="L1479" s="37" t="str">
        <f t="shared" si="549"/>
        <v/>
      </c>
      <c r="M1479" s="37" t="str">
        <f t="shared" si="550"/>
        <v/>
      </c>
      <c r="N1479" s="37" t="str">
        <f t="shared" si="551"/>
        <v/>
      </c>
      <c r="O1479" s="37" t="str">
        <f t="shared" si="537"/>
        <v/>
      </c>
      <c r="P1479" s="37" t="str">
        <f t="shared" si="538"/>
        <v/>
      </c>
      <c r="Q1479" s="37" t="str">
        <f t="shared" si="539"/>
        <v/>
      </c>
      <c r="R1479" s="25" t="str">
        <f t="shared" si="540"/>
        <v/>
      </c>
      <c r="S1479" s="25" t="str">
        <f t="shared" si="541"/>
        <v/>
      </c>
      <c r="T1479" s="25" t="str">
        <f t="shared" si="542"/>
        <v/>
      </c>
      <c r="U1479" s="27" t="str">
        <f t="shared" si="543"/>
        <v/>
      </c>
      <c r="V1479" s="26" t="str">
        <f t="shared" si="548"/>
        <v/>
      </c>
      <c r="W1479" s="31" t="str">
        <f t="shared" si="544"/>
        <v/>
      </c>
      <c r="X1479" s="88" t="str">
        <f>IF(U1479="","",SUM($T$4:T1479)*1000/J1479*(1-Percent_bound_block))</f>
        <v/>
      </c>
      <c r="Y1479" s="88" t="str">
        <f>IF(U1479="","",SUM($T$4:T1479)*1000/F1479*(1-Percent_bound_block))</f>
        <v/>
      </c>
      <c r="Z1479" s="90" t="str">
        <f t="shared" si="545"/>
        <v/>
      </c>
      <c r="AA1479" s="68" t="str">
        <f>IF(AND(B1478&lt;Runoff_duration_hr_block/2,B1479&gt;Runoff_duration_hr_block/2),Runoff_duration_hr_block/2,INDEX($B$4:$B$1500,IF(B1479&gt;Runoff_duration_hr_block/2,ROWS($AA$4:AA1479)-1,ROWS($AA$4:AA1479))))</f>
        <v/>
      </c>
      <c r="AB1479" s="66" t="str">
        <f>IFERROR(ROUND(IF(HG_shape_block="Constant flow",IF(AA1479=Runoff_duration_hr_block/2,CONVERT($H$4,"L","gal")/(Runoff_duration_hr_block*60),VLOOKUP('Block Calcs'!AA1479,'Block Calcs'!$B$4:$K$1500,10,FALSE)),IF(AA1479=Runoff_duration_hr_block/2,2*CONVERT($H$4,"L","gal")/(Runoff_duration_hr_block*60),VLOOKUP('Block Calcs'!AA1479,'Block Calcs'!$B$4:$K$1500,10,FALSE))),2),"")</f>
        <v/>
      </c>
      <c r="AC1479" s="68" t="str">
        <f t="shared" si="546"/>
        <v/>
      </c>
      <c r="AD1479" s="67" t="str">
        <f>IF(A1479="","",(SUM($R$4:R1479)+(O1479*P1479*Q1479*Number_of_chem_blocks_block)))</f>
        <v/>
      </c>
      <c r="AE1479" s="67" t="str">
        <f>IF(A1479="","",(SUM($S$4:S1479)+(O1479*P1479*Q1479*Chem_block_density_block*2.54^3*Number_of_chem_blocks_block)))</f>
        <v/>
      </c>
    </row>
    <row r="1480" spans="1:31" x14ac:dyDescent="0.3">
      <c r="A1480" s="23" t="str">
        <f t="shared" si="547"/>
        <v/>
      </c>
      <c r="B1480" s="23" t="str">
        <f t="shared" si="529"/>
        <v/>
      </c>
      <c r="C1480" s="23" t="str">
        <f t="shared" si="530"/>
        <v/>
      </c>
      <c r="D1480" s="261" t="str">
        <f t="shared" si="531"/>
        <v/>
      </c>
      <c r="E1480" s="261" t="str">
        <f t="shared" si="532"/>
        <v/>
      </c>
      <c r="F1480" s="261" t="str">
        <f>IF(E1480="","",SUM(E$4:E1480))</f>
        <v/>
      </c>
      <c r="G1480" s="261" t="str">
        <f t="shared" si="533"/>
        <v/>
      </c>
      <c r="H1480" s="24" t="str">
        <f t="shared" si="534"/>
        <v/>
      </c>
      <c r="I1480" s="24" t="str">
        <f t="shared" si="535"/>
        <v/>
      </c>
      <c r="J1480" s="24" t="str">
        <f>IF(I1480="","",SUM(I$4:I1480))</f>
        <v/>
      </c>
      <c r="K1480" s="24" t="str">
        <f t="shared" si="536"/>
        <v/>
      </c>
      <c r="L1480" s="37" t="str">
        <f t="shared" si="549"/>
        <v/>
      </c>
      <c r="M1480" s="37" t="str">
        <f t="shared" si="550"/>
        <v/>
      </c>
      <c r="N1480" s="37" t="str">
        <f t="shared" si="551"/>
        <v/>
      </c>
      <c r="O1480" s="37" t="str">
        <f t="shared" si="537"/>
        <v/>
      </c>
      <c r="P1480" s="37" t="str">
        <f t="shared" si="538"/>
        <v/>
      </c>
      <c r="Q1480" s="37" t="str">
        <f t="shared" si="539"/>
        <v/>
      </c>
      <c r="R1480" s="25" t="str">
        <f t="shared" si="540"/>
        <v/>
      </c>
      <c r="S1480" s="25" t="str">
        <f t="shared" si="541"/>
        <v/>
      </c>
      <c r="T1480" s="25" t="str">
        <f t="shared" si="542"/>
        <v/>
      </c>
      <c r="U1480" s="27" t="str">
        <f t="shared" si="543"/>
        <v/>
      </c>
      <c r="V1480" s="26" t="str">
        <f t="shared" si="548"/>
        <v/>
      </c>
      <c r="W1480" s="31" t="str">
        <f t="shared" si="544"/>
        <v/>
      </c>
      <c r="X1480" s="88" t="str">
        <f>IF(U1480="","",SUM($T$4:T1480)*1000/J1480*(1-Percent_bound_block))</f>
        <v/>
      </c>
      <c r="Y1480" s="88" t="str">
        <f>IF(U1480="","",SUM($T$4:T1480)*1000/F1480*(1-Percent_bound_block))</f>
        <v/>
      </c>
      <c r="Z1480" s="90" t="str">
        <f t="shared" si="545"/>
        <v/>
      </c>
      <c r="AA1480" s="68" t="str">
        <f>IF(AND(B1479&lt;Runoff_duration_hr_block/2,B1480&gt;Runoff_duration_hr_block/2),Runoff_duration_hr_block/2,INDEX($B$4:$B$1500,IF(B1480&gt;Runoff_duration_hr_block/2,ROWS($AA$4:AA1480)-1,ROWS($AA$4:AA1480))))</f>
        <v/>
      </c>
      <c r="AB1480" s="66" t="str">
        <f>IFERROR(ROUND(IF(HG_shape_block="Constant flow",IF(AA1480=Runoff_duration_hr_block/2,CONVERT($H$4,"L","gal")/(Runoff_duration_hr_block*60),VLOOKUP('Block Calcs'!AA1480,'Block Calcs'!$B$4:$K$1500,10,FALSE)),IF(AA1480=Runoff_duration_hr_block/2,2*CONVERT($H$4,"L","gal")/(Runoff_duration_hr_block*60),VLOOKUP('Block Calcs'!AA1480,'Block Calcs'!$B$4:$K$1500,10,FALSE))),2),"")</f>
        <v/>
      </c>
      <c r="AC1480" s="68" t="str">
        <f t="shared" si="546"/>
        <v/>
      </c>
      <c r="AD1480" s="67" t="str">
        <f>IF(A1480="","",(SUM($R$4:R1480)+(O1480*P1480*Q1480*Number_of_chem_blocks_block)))</f>
        <v/>
      </c>
      <c r="AE1480" s="67" t="str">
        <f>IF(A1480="","",(SUM($S$4:S1480)+(O1480*P1480*Q1480*Chem_block_density_block*2.54^3*Number_of_chem_blocks_block)))</f>
        <v/>
      </c>
    </row>
    <row r="1481" spans="1:31" x14ac:dyDescent="0.3">
      <c r="A1481" s="23" t="str">
        <f t="shared" si="547"/>
        <v/>
      </c>
      <c r="B1481" s="23" t="str">
        <f t="shared" si="529"/>
        <v/>
      </c>
      <c r="C1481" s="23" t="str">
        <f t="shared" si="530"/>
        <v/>
      </c>
      <c r="D1481" s="261" t="str">
        <f t="shared" si="531"/>
        <v/>
      </c>
      <c r="E1481" s="261" t="str">
        <f t="shared" si="532"/>
        <v/>
      </c>
      <c r="F1481" s="261" t="str">
        <f>IF(E1481="","",SUM(E$4:E1481))</f>
        <v/>
      </c>
      <c r="G1481" s="261" t="str">
        <f t="shared" si="533"/>
        <v/>
      </c>
      <c r="H1481" s="24" t="str">
        <f t="shared" si="534"/>
        <v/>
      </c>
      <c r="I1481" s="24" t="str">
        <f t="shared" si="535"/>
        <v/>
      </c>
      <c r="J1481" s="24" t="str">
        <f>IF(I1481="","",SUM(I$4:I1481))</f>
        <v/>
      </c>
      <c r="K1481" s="24" t="str">
        <f t="shared" si="536"/>
        <v/>
      </c>
      <c r="L1481" s="37" t="str">
        <f t="shared" si="549"/>
        <v/>
      </c>
      <c r="M1481" s="37" t="str">
        <f t="shared" si="550"/>
        <v/>
      </c>
      <c r="N1481" s="37" t="str">
        <f t="shared" si="551"/>
        <v/>
      </c>
      <c r="O1481" s="37" t="str">
        <f t="shared" si="537"/>
        <v/>
      </c>
      <c r="P1481" s="37" t="str">
        <f t="shared" si="538"/>
        <v/>
      </c>
      <c r="Q1481" s="37" t="str">
        <f t="shared" si="539"/>
        <v/>
      </c>
      <c r="R1481" s="25" t="str">
        <f t="shared" si="540"/>
        <v/>
      </c>
      <c r="S1481" s="25" t="str">
        <f t="shared" si="541"/>
        <v/>
      </c>
      <c r="T1481" s="25" t="str">
        <f t="shared" si="542"/>
        <v/>
      </c>
      <c r="U1481" s="27" t="str">
        <f t="shared" si="543"/>
        <v/>
      </c>
      <c r="V1481" s="26" t="str">
        <f t="shared" si="548"/>
        <v/>
      </c>
      <c r="W1481" s="31" t="str">
        <f t="shared" si="544"/>
        <v/>
      </c>
      <c r="X1481" s="88" t="str">
        <f>IF(U1481="","",SUM($T$4:T1481)*1000/J1481*(1-Percent_bound_block))</f>
        <v/>
      </c>
      <c r="Y1481" s="88" t="str">
        <f>IF(U1481="","",SUM($T$4:T1481)*1000/F1481*(1-Percent_bound_block))</f>
        <v/>
      </c>
      <c r="Z1481" s="90" t="str">
        <f t="shared" si="545"/>
        <v/>
      </c>
      <c r="AA1481" s="68" t="str">
        <f>IF(AND(B1480&lt;Runoff_duration_hr_block/2,B1481&gt;Runoff_duration_hr_block/2),Runoff_duration_hr_block/2,INDEX($B$4:$B$1500,IF(B1481&gt;Runoff_duration_hr_block/2,ROWS($AA$4:AA1481)-1,ROWS($AA$4:AA1481))))</f>
        <v/>
      </c>
      <c r="AB1481" s="66" t="str">
        <f>IFERROR(ROUND(IF(HG_shape_block="Constant flow",IF(AA1481=Runoff_duration_hr_block/2,CONVERT($H$4,"L","gal")/(Runoff_duration_hr_block*60),VLOOKUP('Block Calcs'!AA1481,'Block Calcs'!$B$4:$K$1500,10,FALSE)),IF(AA1481=Runoff_duration_hr_block/2,2*CONVERT($H$4,"L","gal")/(Runoff_duration_hr_block*60),VLOOKUP('Block Calcs'!AA1481,'Block Calcs'!$B$4:$K$1500,10,FALSE))),2),"")</f>
        <v/>
      </c>
      <c r="AC1481" s="68" t="str">
        <f t="shared" si="546"/>
        <v/>
      </c>
      <c r="AD1481" s="67" t="str">
        <f>IF(A1481="","",(SUM($R$4:R1481)+(O1481*P1481*Q1481*Number_of_chem_blocks_block)))</f>
        <v/>
      </c>
      <c r="AE1481" s="67" t="str">
        <f>IF(A1481="","",(SUM($S$4:S1481)+(O1481*P1481*Q1481*Chem_block_density_block*2.54^3*Number_of_chem_blocks_block)))</f>
        <v/>
      </c>
    </row>
    <row r="1482" spans="1:31" x14ac:dyDescent="0.3">
      <c r="A1482" s="23" t="str">
        <f t="shared" si="547"/>
        <v/>
      </c>
      <c r="B1482" s="23" t="str">
        <f t="shared" si="529"/>
        <v/>
      </c>
      <c r="C1482" s="23" t="str">
        <f t="shared" si="530"/>
        <v/>
      </c>
      <c r="D1482" s="261" t="str">
        <f t="shared" si="531"/>
        <v/>
      </c>
      <c r="E1482" s="261" t="str">
        <f t="shared" si="532"/>
        <v/>
      </c>
      <c r="F1482" s="261" t="str">
        <f>IF(E1482="","",SUM(E$4:E1482))</f>
        <v/>
      </c>
      <c r="G1482" s="261" t="str">
        <f t="shared" si="533"/>
        <v/>
      </c>
      <c r="H1482" s="24" t="str">
        <f t="shared" si="534"/>
        <v/>
      </c>
      <c r="I1482" s="24" t="str">
        <f t="shared" si="535"/>
        <v/>
      </c>
      <c r="J1482" s="24" t="str">
        <f>IF(I1482="","",SUM(I$4:I1482))</f>
        <v/>
      </c>
      <c r="K1482" s="24" t="str">
        <f t="shared" si="536"/>
        <v/>
      </c>
      <c r="L1482" s="37" t="str">
        <f t="shared" si="549"/>
        <v/>
      </c>
      <c r="M1482" s="37" t="str">
        <f t="shared" si="550"/>
        <v/>
      </c>
      <c r="N1482" s="37" t="str">
        <f t="shared" si="551"/>
        <v/>
      </c>
      <c r="O1482" s="37" t="str">
        <f t="shared" si="537"/>
        <v/>
      </c>
      <c r="P1482" s="37" t="str">
        <f t="shared" si="538"/>
        <v/>
      </c>
      <c r="Q1482" s="37" t="str">
        <f t="shared" si="539"/>
        <v/>
      </c>
      <c r="R1482" s="25" t="str">
        <f t="shared" si="540"/>
        <v/>
      </c>
      <c r="S1482" s="25" t="str">
        <f t="shared" si="541"/>
        <v/>
      </c>
      <c r="T1482" s="25" t="str">
        <f t="shared" si="542"/>
        <v/>
      </c>
      <c r="U1482" s="27" t="str">
        <f t="shared" si="543"/>
        <v/>
      </c>
      <c r="V1482" s="26" t="str">
        <f t="shared" si="548"/>
        <v/>
      </c>
      <c r="W1482" s="31" t="str">
        <f t="shared" si="544"/>
        <v/>
      </c>
      <c r="X1482" s="88" t="str">
        <f>IF(U1482="","",SUM($T$4:T1482)*1000/J1482*(1-Percent_bound_block))</f>
        <v/>
      </c>
      <c r="Y1482" s="88" t="str">
        <f>IF(U1482="","",SUM($T$4:T1482)*1000/F1482*(1-Percent_bound_block))</f>
        <v/>
      </c>
      <c r="Z1482" s="90" t="str">
        <f t="shared" si="545"/>
        <v/>
      </c>
      <c r="AA1482" s="68" t="str">
        <f>IF(AND(B1481&lt;Runoff_duration_hr_block/2,B1482&gt;Runoff_duration_hr_block/2),Runoff_duration_hr_block/2,INDEX($B$4:$B$1500,IF(B1482&gt;Runoff_duration_hr_block/2,ROWS($AA$4:AA1482)-1,ROWS($AA$4:AA1482))))</f>
        <v/>
      </c>
      <c r="AB1482" s="66" t="str">
        <f>IFERROR(ROUND(IF(HG_shape_block="Constant flow",IF(AA1482=Runoff_duration_hr_block/2,CONVERT($H$4,"L","gal")/(Runoff_duration_hr_block*60),VLOOKUP('Block Calcs'!AA1482,'Block Calcs'!$B$4:$K$1500,10,FALSE)),IF(AA1482=Runoff_duration_hr_block/2,2*CONVERT($H$4,"L","gal")/(Runoff_duration_hr_block*60),VLOOKUP('Block Calcs'!AA1482,'Block Calcs'!$B$4:$K$1500,10,FALSE))),2),"")</f>
        <v/>
      </c>
      <c r="AC1482" s="68" t="str">
        <f t="shared" si="546"/>
        <v/>
      </c>
      <c r="AD1482" s="67" t="str">
        <f>IF(A1482="","",(SUM($R$4:R1482)+(O1482*P1482*Q1482*Number_of_chem_blocks_block)))</f>
        <v/>
      </c>
      <c r="AE1482" s="67" t="str">
        <f>IF(A1482="","",(SUM($S$4:S1482)+(O1482*P1482*Q1482*Chem_block_density_block*2.54^3*Number_of_chem_blocks_block)))</f>
        <v/>
      </c>
    </row>
    <row r="1483" spans="1:31" x14ac:dyDescent="0.3">
      <c r="A1483" s="23" t="str">
        <f t="shared" si="547"/>
        <v/>
      </c>
      <c r="B1483" s="23" t="str">
        <f t="shared" si="529"/>
        <v/>
      </c>
      <c r="C1483" s="23" t="str">
        <f t="shared" si="530"/>
        <v/>
      </c>
      <c r="D1483" s="261" t="str">
        <f t="shared" si="531"/>
        <v/>
      </c>
      <c r="E1483" s="261" t="str">
        <f t="shared" si="532"/>
        <v/>
      </c>
      <c r="F1483" s="261" t="str">
        <f>IF(E1483="","",SUM(E$4:E1483))</f>
        <v/>
      </c>
      <c r="G1483" s="261" t="str">
        <f t="shared" si="533"/>
        <v/>
      </c>
      <c r="H1483" s="24" t="str">
        <f t="shared" si="534"/>
        <v/>
      </c>
      <c r="I1483" s="24" t="str">
        <f t="shared" si="535"/>
        <v/>
      </c>
      <c r="J1483" s="24" t="str">
        <f>IF(I1483="","",SUM(I$4:I1483))</f>
        <v/>
      </c>
      <c r="K1483" s="24" t="str">
        <f t="shared" si="536"/>
        <v/>
      </c>
      <c r="L1483" s="37" t="str">
        <f t="shared" si="549"/>
        <v/>
      </c>
      <c r="M1483" s="37" t="str">
        <f t="shared" si="550"/>
        <v/>
      </c>
      <c r="N1483" s="37" t="str">
        <f t="shared" si="551"/>
        <v/>
      </c>
      <c r="O1483" s="37" t="str">
        <f t="shared" si="537"/>
        <v/>
      </c>
      <c r="P1483" s="37" t="str">
        <f t="shared" si="538"/>
        <v/>
      </c>
      <c r="Q1483" s="37" t="str">
        <f t="shared" si="539"/>
        <v/>
      </c>
      <c r="R1483" s="25" t="str">
        <f t="shared" si="540"/>
        <v/>
      </c>
      <c r="S1483" s="25" t="str">
        <f t="shared" si="541"/>
        <v/>
      </c>
      <c r="T1483" s="25" t="str">
        <f t="shared" si="542"/>
        <v/>
      </c>
      <c r="U1483" s="27" t="str">
        <f t="shared" si="543"/>
        <v/>
      </c>
      <c r="V1483" s="26" t="str">
        <f t="shared" si="548"/>
        <v/>
      </c>
      <c r="W1483" s="31" t="str">
        <f t="shared" si="544"/>
        <v/>
      </c>
      <c r="X1483" s="88" t="str">
        <f>IF(U1483="","",SUM($T$4:T1483)*1000/J1483*(1-Percent_bound_block))</f>
        <v/>
      </c>
      <c r="Y1483" s="88" t="str">
        <f>IF(U1483="","",SUM($T$4:T1483)*1000/F1483*(1-Percent_bound_block))</f>
        <v/>
      </c>
      <c r="Z1483" s="90" t="str">
        <f t="shared" si="545"/>
        <v/>
      </c>
      <c r="AA1483" s="68" t="str">
        <f>IF(AND(B1482&lt;Runoff_duration_hr_block/2,B1483&gt;Runoff_duration_hr_block/2),Runoff_duration_hr_block/2,INDEX($B$4:$B$1500,IF(B1483&gt;Runoff_duration_hr_block/2,ROWS($AA$4:AA1483)-1,ROWS($AA$4:AA1483))))</f>
        <v/>
      </c>
      <c r="AB1483" s="66" t="str">
        <f>IFERROR(ROUND(IF(HG_shape_block="Constant flow",IF(AA1483=Runoff_duration_hr_block/2,CONVERT($H$4,"L","gal")/(Runoff_duration_hr_block*60),VLOOKUP('Block Calcs'!AA1483,'Block Calcs'!$B$4:$K$1500,10,FALSE)),IF(AA1483=Runoff_duration_hr_block/2,2*CONVERT($H$4,"L","gal")/(Runoff_duration_hr_block*60),VLOOKUP('Block Calcs'!AA1483,'Block Calcs'!$B$4:$K$1500,10,FALSE))),2),"")</f>
        <v/>
      </c>
      <c r="AC1483" s="68" t="str">
        <f t="shared" si="546"/>
        <v/>
      </c>
      <c r="AD1483" s="67" t="str">
        <f>IF(A1483="","",(SUM($R$4:R1483)+(O1483*P1483*Q1483*Number_of_chem_blocks_block)))</f>
        <v/>
      </c>
      <c r="AE1483" s="67" t="str">
        <f>IF(A1483="","",(SUM($S$4:S1483)+(O1483*P1483*Q1483*Chem_block_density_block*2.54^3*Number_of_chem_blocks_block)))</f>
        <v/>
      </c>
    </row>
    <row r="1484" spans="1:31" x14ac:dyDescent="0.3">
      <c r="A1484" s="23" t="str">
        <f t="shared" si="547"/>
        <v/>
      </c>
      <c r="B1484" s="23" t="str">
        <f t="shared" si="529"/>
        <v/>
      </c>
      <c r="C1484" s="23" t="str">
        <f t="shared" si="530"/>
        <v/>
      </c>
      <c r="D1484" s="261" t="str">
        <f t="shared" si="531"/>
        <v/>
      </c>
      <c r="E1484" s="261" t="str">
        <f t="shared" si="532"/>
        <v/>
      </c>
      <c r="F1484" s="261" t="str">
        <f>IF(E1484="","",SUM(E$4:E1484))</f>
        <v/>
      </c>
      <c r="G1484" s="261" t="str">
        <f t="shared" si="533"/>
        <v/>
      </c>
      <c r="H1484" s="24" t="str">
        <f t="shared" si="534"/>
        <v/>
      </c>
      <c r="I1484" s="24" t="str">
        <f t="shared" si="535"/>
        <v/>
      </c>
      <c r="J1484" s="24" t="str">
        <f>IF(I1484="","",SUM(I$4:I1484))</f>
        <v/>
      </c>
      <c r="K1484" s="24" t="str">
        <f t="shared" si="536"/>
        <v/>
      </c>
      <c r="L1484" s="37" t="str">
        <f t="shared" si="549"/>
        <v/>
      </c>
      <c r="M1484" s="37" t="str">
        <f t="shared" si="550"/>
        <v/>
      </c>
      <c r="N1484" s="37" t="str">
        <f t="shared" si="551"/>
        <v/>
      </c>
      <c r="O1484" s="37" t="str">
        <f t="shared" si="537"/>
        <v/>
      </c>
      <c r="P1484" s="37" t="str">
        <f t="shared" si="538"/>
        <v/>
      </c>
      <c r="Q1484" s="37" t="str">
        <f t="shared" si="539"/>
        <v/>
      </c>
      <c r="R1484" s="25" t="str">
        <f t="shared" si="540"/>
        <v/>
      </c>
      <c r="S1484" s="25" t="str">
        <f t="shared" si="541"/>
        <v/>
      </c>
      <c r="T1484" s="25" t="str">
        <f t="shared" si="542"/>
        <v/>
      </c>
      <c r="U1484" s="27" t="str">
        <f t="shared" si="543"/>
        <v/>
      </c>
      <c r="V1484" s="26" t="str">
        <f t="shared" si="548"/>
        <v/>
      </c>
      <c r="W1484" s="31" t="str">
        <f t="shared" si="544"/>
        <v/>
      </c>
      <c r="X1484" s="88" t="str">
        <f>IF(U1484="","",SUM($T$4:T1484)*1000/J1484*(1-Percent_bound_block))</f>
        <v/>
      </c>
      <c r="Y1484" s="88" t="str">
        <f>IF(U1484="","",SUM($T$4:T1484)*1000/F1484*(1-Percent_bound_block))</f>
        <v/>
      </c>
      <c r="Z1484" s="90" t="str">
        <f t="shared" si="545"/>
        <v/>
      </c>
      <c r="AA1484" s="68" t="str">
        <f>IF(AND(B1483&lt;Runoff_duration_hr_block/2,B1484&gt;Runoff_duration_hr_block/2),Runoff_duration_hr_block/2,INDEX($B$4:$B$1500,IF(B1484&gt;Runoff_duration_hr_block/2,ROWS($AA$4:AA1484)-1,ROWS($AA$4:AA1484))))</f>
        <v/>
      </c>
      <c r="AB1484" s="66" t="str">
        <f>IFERROR(ROUND(IF(HG_shape_block="Constant flow",IF(AA1484=Runoff_duration_hr_block/2,CONVERT($H$4,"L","gal")/(Runoff_duration_hr_block*60),VLOOKUP('Block Calcs'!AA1484,'Block Calcs'!$B$4:$K$1500,10,FALSE)),IF(AA1484=Runoff_duration_hr_block/2,2*CONVERT($H$4,"L","gal")/(Runoff_duration_hr_block*60),VLOOKUP('Block Calcs'!AA1484,'Block Calcs'!$B$4:$K$1500,10,FALSE))),2),"")</f>
        <v/>
      </c>
      <c r="AC1484" s="68" t="str">
        <f t="shared" si="546"/>
        <v/>
      </c>
      <c r="AD1484" s="67" t="str">
        <f>IF(A1484="","",(SUM($R$4:R1484)+(O1484*P1484*Q1484*Number_of_chem_blocks_block)))</f>
        <v/>
      </c>
      <c r="AE1484" s="67" t="str">
        <f>IF(A1484="","",(SUM($S$4:S1484)+(O1484*P1484*Q1484*Chem_block_density_block*2.54^3*Number_of_chem_blocks_block)))</f>
        <v/>
      </c>
    </row>
    <row r="1485" spans="1:31" x14ac:dyDescent="0.3">
      <c r="A1485" s="23" t="str">
        <f t="shared" si="547"/>
        <v/>
      </c>
      <c r="B1485" s="23" t="str">
        <f t="shared" si="529"/>
        <v/>
      </c>
      <c r="C1485" s="23" t="str">
        <f t="shared" si="530"/>
        <v/>
      </c>
      <c r="D1485" s="261" t="str">
        <f t="shared" si="531"/>
        <v/>
      </c>
      <c r="E1485" s="261" t="str">
        <f t="shared" si="532"/>
        <v/>
      </c>
      <c r="F1485" s="261" t="str">
        <f>IF(E1485="","",SUM(E$4:E1485))</f>
        <v/>
      </c>
      <c r="G1485" s="261" t="str">
        <f t="shared" si="533"/>
        <v/>
      </c>
      <c r="H1485" s="24" t="str">
        <f t="shared" si="534"/>
        <v/>
      </c>
      <c r="I1485" s="24" t="str">
        <f t="shared" si="535"/>
        <v/>
      </c>
      <c r="J1485" s="24" t="str">
        <f>IF(I1485="","",SUM(I$4:I1485))</f>
        <v/>
      </c>
      <c r="K1485" s="24" t="str">
        <f t="shared" si="536"/>
        <v/>
      </c>
      <c r="L1485" s="37" t="str">
        <f t="shared" si="549"/>
        <v/>
      </c>
      <c r="M1485" s="37" t="str">
        <f t="shared" si="550"/>
        <v/>
      </c>
      <c r="N1485" s="37" t="str">
        <f t="shared" si="551"/>
        <v/>
      </c>
      <c r="O1485" s="37" t="str">
        <f t="shared" si="537"/>
        <v/>
      </c>
      <c r="P1485" s="37" t="str">
        <f t="shared" si="538"/>
        <v/>
      </c>
      <c r="Q1485" s="37" t="str">
        <f t="shared" si="539"/>
        <v/>
      </c>
      <c r="R1485" s="25" t="str">
        <f t="shared" si="540"/>
        <v/>
      </c>
      <c r="S1485" s="25" t="str">
        <f t="shared" si="541"/>
        <v/>
      </c>
      <c r="T1485" s="25" t="str">
        <f t="shared" si="542"/>
        <v/>
      </c>
      <c r="U1485" s="27" t="str">
        <f t="shared" si="543"/>
        <v/>
      </c>
      <c r="V1485" s="26" t="str">
        <f t="shared" si="548"/>
        <v/>
      </c>
      <c r="W1485" s="31" t="str">
        <f t="shared" si="544"/>
        <v/>
      </c>
      <c r="X1485" s="88" t="str">
        <f>IF(U1485="","",SUM($T$4:T1485)*1000/J1485*(1-Percent_bound_block))</f>
        <v/>
      </c>
      <c r="Y1485" s="88" t="str">
        <f>IF(U1485="","",SUM($T$4:T1485)*1000/F1485*(1-Percent_bound_block))</f>
        <v/>
      </c>
      <c r="Z1485" s="90" t="str">
        <f t="shared" si="545"/>
        <v/>
      </c>
      <c r="AA1485" s="68" t="str">
        <f>IF(AND(B1484&lt;Runoff_duration_hr_block/2,B1485&gt;Runoff_duration_hr_block/2),Runoff_duration_hr_block/2,INDEX($B$4:$B$1500,IF(B1485&gt;Runoff_duration_hr_block/2,ROWS($AA$4:AA1485)-1,ROWS($AA$4:AA1485))))</f>
        <v/>
      </c>
      <c r="AB1485" s="66" t="str">
        <f>IFERROR(ROUND(IF(HG_shape_block="Constant flow",IF(AA1485=Runoff_duration_hr_block/2,CONVERT($H$4,"L","gal")/(Runoff_duration_hr_block*60),VLOOKUP('Block Calcs'!AA1485,'Block Calcs'!$B$4:$K$1500,10,FALSE)),IF(AA1485=Runoff_duration_hr_block/2,2*CONVERT($H$4,"L","gal")/(Runoff_duration_hr_block*60),VLOOKUP('Block Calcs'!AA1485,'Block Calcs'!$B$4:$K$1500,10,FALSE))),2),"")</f>
        <v/>
      </c>
      <c r="AC1485" s="68" t="str">
        <f t="shared" si="546"/>
        <v/>
      </c>
      <c r="AD1485" s="67" t="str">
        <f>IF(A1485="","",(SUM($R$4:R1485)+(O1485*P1485*Q1485*Number_of_chem_blocks_block)))</f>
        <v/>
      </c>
      <c r="AE1485" s="67" t="str">
        <f>IF(A1485="","",(SUM($S$4:S1485)+(O1485*P1485*Q1485*Chem_block_density_block*2.54^3*Number_of_chem_blocks_block)))</f>
        <v/>
      </c>
    </row>
    <row r="1486" spans="1:31" x14ac:dyDescent="0.3">
      <c r="A1486" s="23" t="str">
        <f t="shared" si="547"/>
        <v/>
      </c>
      <c r="B1486" s="23" t="str">
        <f t="shared" si="529"/>
        <v/>
      </c>
      <c r="C1486" s="23" t="str">
        <f t="shared" si="530"/>
        <v/>
      </c>
      <c r="D1486" s="261" t="str">
        <f t="shared" si="531"/>
        <v/>
      </c>
      <c r="E1486" s="261" t="str">
        <f t="shared" si="532"/>
        <v/>
      </c>
      <c r="F1486" s="261" t="str">
        <f>IF(E1486="","",SUM(E$4:E1486))</f>
        <v/>
      </c>
      <c r="G1486" s="261" t="str">
        <f t="shared" si="533"/>
        <v/>
      </c>
      <c r="H1486" s="24" t="str">
        <f t="shared" si="534"/>
        <v/>
      </c>
      <c r="I1486" s="24" t="str">
        <f t="shared" si="535"/>
        <v/>
      </c>
      <c r="J1486" s="24" t="str">
        <f>IF(I1486="","",SUM(I$4:I1486))</f>
        <v/>
      </c>
      <c r="K1486" s="24" t="str">
        <f t="shared" si="536"/>
        <v/>
      </c>
      <c r="L1486" s="37" t="str">
        <f t="shared" si="549"/>
        <v/>
      </c>
      <c r="M1486" s="37" t="str">
        <f t="shared" si="550"/>
        <v/>
      </c>
      <c r="N1486" s="37" t="str">
        <f t="shared" si="551"/>
        <v/>
      </c>
      <c r="O1486" s="37" t="str">
        <f t="shared" si="537"/>
        <v/>
      </c>
      <c r="P1486" s="37" t="str">
        <f t="shared" si="538"/>
        <v/>
      </c>
      <c r="Q1486" s="37" t="str">
        <f t="shared" si="539"/>
        <v/>
      </c>
      <c r="R1486" s="25" t="str">
        <f t="shared" si="540"/>
        <v/>
      </c>
      <c r="S1486" s="25" t="str">
        <f t="shared" si="541"/>
        <v/>
      </c>
      <c r="T1486" s="25" t="str">
        <f t="shared" si="542"/>
        <v/>
      </c>
      <c r="U1486" s="27" t="str">
        <f t="shared" si="543"/>
        <v/>
      </c>
      <c r="V1486" s="26" t="str">
        <f t="shared" si="548"/>
        <v/>
      </c>
      <c r="W1486" s="31" t="str">
        <f t="shared" si="544"/>
        <v/>
      </c>
      <c r="X1486" s="88" t="str">
        <f>IF(U1486="","",SUM($T$4:T1486)*1000/J1486*(1-Percent_bound_block))</f>
        <v/>
      </c>
      <c r="Y1486" s="88" t="str">
        <f>IF(U1486="","",SUM($T$4:T1486)*1000/F1486*(1-Percent_bound_block))</f>
        <v/>
      </c>
      <c r="Z1486" s="90" t="str">
        <f t="shared" si="545"/>
        <v/>
      </c>
      <c r="AA1486" s="68" t="str">
        <f>IF(AND(B1485&lt;Runoff_duration_hr_block/2,B1486&gt;Runoff_duration_hr_block/2),Runoff_duration_hr_block/2,INDEX($B$4:$B$1500,IF(B1486&gt;Runoff_duration_hr_block/2,ROWS($AA$4:AA1486)-1,ROWS($AA$4:AA1486))))</f>
        <v/>
      </c>
      <c r="AB1486" s="66" t="str">
        <f>IFERROR(ROUND(IF(HG_shape_block="Constant flow",IF(AA1486=Runoff_duration_hr_block/2,CONVERT($H$4,"L","gal")/(Runoff_duration_hr_block*60),VLOOKUP('Block Calcs'!AA1486,'Block Calcs'!$B$4:$K$1500,10,FALSE)),IF(AA1486=Runoff_duration_hr_block/2,2*CONVERT($H$4,"L","gal")/(Runoff_duration_hr_block*60),VLOOKUP('Block Calcs'!AA1486,'Block Calcs'!$B$4:$K$1500,10,FALSE))),2),"")</f>
        <v/>
      </c>
      <c r="AC1486" s="68" t="str">
        <f t="shared" si="546"/>
        <v/>
      </c>
      <c r="AD1486" s="67" t="str">
        <f>IF(A1486="","",(SUM($R$4:R1486)+(O1486*P1486*Q1486*Number_of_chem_blocks_block)))</f>
        <v/>
      </c>
      <c r="AE1486" s="67" t="str">
        <f>IF(A1486="","",(SUM($S$4:S1486)+(O1486*P1486*Q1486*Chem_block_density_block*2.54^3*Number_of_chem_blocks_block)))</f>
        <v/>
      </c>
    </row>
    <row r="1487" spans="1:31" x14ac:dyDescent="0.3">
      <c r="A1487" s="23" t="str">
        <f t="shared" si="547"/>
        <v/>
      </c>
      <c r="B1487" s="23" t="str">
        <f t="shared" si="529"/>
        <v/>
      </c>
      <c r="C1487" s="23" t="str">
        <f t="shared" si="530"/>
        <v/>
      </c>
      <c r="D1487" s="261" t="str">
        <f t="shared" si="531"/>
        <v/>
      </c>
      <c r="E1487" s="261" t="str">
        <f t="shared" si="532"/>
        <v/>
      </c>
      <c r="F1487" s="261" t="str">
        <f>IF(E1487="","",SUM(E$4:E1487))</f>
        <v/>
      </c>
      <c r="G1487" s="261" t="str">
        <f t="shared" si="533"/>
        <v/>
      </c>
      <c r="H1487" s="24" t="str">
        <f t="shared" si="534"/>
        <v/>
      </c>
      <c r="I1487" s="24" t="str">
        <f t="shared" si="535"/>
        <v/>
      </c>
      <c r="J1487" s="24" t="str">
        <f>IF(I1487="","",SUM(I$4:I1487))</f>
        <v/>
      </c>
      <c r="K1487" s="24" t="str">
        <f t="shared" si="536"/>
        <v/>
      </c>
      <c r="L1487" s="37" t="str">
        <f t="shared" si="549"/>
        <v/>
      </c>
      <c r="M1487" s="37" t="str">
        <f t="shared" si="550"/>
        <v/>
      </c>
      <c r="N1487" s="37" t="str">
        <f t="shared" si="551"/>
        <v/>
      </c>
      <c r="O1487" s="37" t="str">
        <f t="shared" si="537"/>
        <v/>
      </c>
      <c r="P1487" s="37" t="str">
        <f t="shared" si="538"/>
        <v/>
      </c>
      <c r="Q1487" s="37" t="str">
        <f t="shared" si="539"/>
        <v/>
      </c>
      <c r="R1487" s="25" t="str">
        <f t="shared" si="540"/>
        <v/>
      </c>
      <c r="S1487" s="25" t="str">
        <f t="shared" si="541"/>
        <v/>
      </c>
      <c r="T1487" s="25" t="str">
        <f t="shared" si="542"/>
        <v/>
      </c>
      <c r="U1487" s="27" t="str">
        <f t="shared" si="543"/>
        <v/>
      </c>
      <c r="V1487" s="26" t="str">
        <f t="shared" si="548"/>
        <v/>
      </c>
      <c r="W1487" s="31" t="str">
        <f t="shared" si="544"/>
        <v/>
      </c>
      <c r="X1487" s="88" t="str">
        <f>IF(U1487="","",SUM($T$4:T1487)*1000/J1487*(1-Percent_bound_block))</f>
        <v/>
      </c>
      <c r="Y1487" s="88" t="str">
        <f>IF(U1487="","",SUM($T$4:T1487)*1000/F1487*(1-Percent_bound_block))</f>
        <v/>
      </c>
      <c r="Z1487" s="90" t="str">
        <f t="shared" si="545"/>
        <v/>
      </c>
      <c r="AA1487" s="68" t="str">
        <f>IF(AND(B1486&lt;Runoff_duration_hr_block/2,B1487&gt;Runoff_duration_hr_block/2),Runoff_duration_hr_block/2,INDEX($B$4:$B$1500,IF(B1487&gt;Runoff_duration_hr_block/2,ROWS($AA$4:AA1487)-1,ROWS($AA$4:AA1487))))</f>
        <v/>
      </c>
      <c r="AB1487" s="66" t="str">
        <f>IFERROR(ROUND(IF(HG_shape_block="Constant flow",IF(AA1487=Runoff_duration_hr_block/2,CONVERT($H$4,"L","gal")/(Runoff_duration_hr_block*60),VLOOKUP('Block Calcs'!AA1487,'Block Calcs'!$B$4:$K$1500,10,FALSE)),IF(AA1487=Runoff_duration_hr_block/2,2*CONVERT($H$4,"L","gal")/(Runoff_duration_hr_block*60),VLOOKUP('Block Calcs'!AA1487,'Block Calcs'!$B$4:$K$1500,10,FALSE))),2),"")</f>
        <v/>
      </c>
      <c r="AC1487" s="68" t="str">
        <f t="shared" si="546"/>
        <v/>
      </c>
      <c r="AD1487" s="67" t="str">
        <f>IF(A1487="","",(SUM($R$4:R1487)+(O1487*P1487*Q1487*Number_of_chem_blocks_block)))</f>
        <v/>
      </c>
      <c r="AE1487" s="67" t="str">
        <f>IF(A1487="","",(SUM($S$4:S1487)+(O1487*P1487*Q1487*Chem_block_density_block*2.54^3*Number_of_chem_blocks_block)))</f>
        <v/>
      </c>
    </row>
    <row r="1488" spans="1:31" x14ac:dyDescent="0.3">
      <c r="A1488" s="23" t="str">
        <f t="shared" si="547"/>
        <v/>
      </c>
      <c r="B1488" s="23" t="str">
        <f t="shared" si="529"/>
        <v/>
      </c>
      <c r="C1488" s="23" t="str">
        <f t="shared" si="530"/>
        <v/>
      </c>
      <c r="D1488" s="261" t="str">
        <f t="shared" si="531"/>
        <v/>
      </c>
      <c r="E1488" s="261" t="str">
        <f t="shared" si="532"/>
        <v/>
      </c>
      <c r="F1488" s="261" t="str">
        <f>IF(E1488="","",SUM(E$4:E1488))</f>
        <v/>
      </c>
      <c r="G1488" s="261" t="str">
        <f t="shared" si="533"/>
        <v/>
      </c>
      <c r="H1488" s="24" t="str">
        <f t="shared" si="534"/>
        <v/>
      </c>
      <c r="I1488" s="24" t="str">
        <f t="shared" si="535"/>
        <v/>
      </c>
      <c r="J1488" s="24" t="str">
        <f>IF(I1488="","",SUM(I$4:I1488))</f>
        <v/>
      </c>
      <c r="K1488" s="24" t="str">
        <f t="shared" si="536"/>
        <v/>
      </c>
      <c r="L1488" s="37" t="str">
        <f t="shared" si="549"/>
        <v/>
      </c>
      <c r="M1488" s="37" t="str">
        <f t="shared" si="550"/>
        <v/>
      </c>
      <c r="N1488" s="37" t="str">
        <f t="shared" si="551"/>
        <v/>
      </c>
      <c r="O1488" s="37" t="str">
        <f t="shared" si="537"/>
        <v/>
      </c>
      <c r="P1488" s="37" t="str">
        <f t="shared" si="538"/>
        <v/>
      </c>
      <c r="Q1488" s="37" t="str">
        <f t="shared" si="539"/>
        <v/>
      </c>
      <c r="R1488" s="25" t="str">
        <f t="shared" si="540"/>
        <v/>
      </c>
      <c r="S1488" s="25" t="str">
        <f t="shared" si="541"/>
        <v/>
      </c>
      <c r="T1488" s="25" t="str">
        <f t="shared" si="542"/>
        <v/>
      </c>
      <c r="U1488" s="27" t="str">
        <f t="shared" si="543"/>
        <v/>
      </c>
      <c r="V1488" s="26" t="str">
        <f t="shared" si="548"/>
        <v/>
      </c>
      <c r="W1488" s="31" t="str">
        <f t="shared" si="544"/>
        <v/>
      </c>
      <c r="X1488" s="88" t="str">
        <f>IF(U1488="","",SUM($T$4:T1488)*1000/J1488*(1-Percent_bound_block))</f>
        <v/>
      </c>
      <c r="Y1488" s="88" t="str">
        <f>IF(U1488="","",SUM($T$4:T1488)*1000/F1488*(1-Percent_bound_block))</f>
        <v/>
      </c>
      <c r="Z1488" s="90" t="str">
        <f t="shared" si="545"/>
        <v/>
      </c>
      <c r="AA1488" s="68" t="str">
        <f>IF(AND(B1487&lt;Runoff_duration_hr_block/2,B1488&gt;Runoff_duration_hr_block/2),Runoff_duration_hr_block/2,INDEX($B$4:$B$1500,IF(B1488&gt;Runoff_duration_hr_block/2,ROWS($AA$4:AA1488)-1,ROWS($AA$4:AA1488))))</f>
        <v/>
      </c>
      <c r="AB1488" s="66" t="str">
        <f>IFERROR(ROUND(IF(HG_shape_block="Constant flow",IF(AA1488=Runoff_duration_hr_block/2,CONVERT($H$4,"L","gal")/(Runoff_duration_hr_block*60),VLOOKUP('Block Calcs'!AA1488,'Block Calcs'!$B$4:$K$1500,10,FALSE)),IF(AA1488=Runoff_duration_hr_block/2,2*CONVERT($H$4,"L","gal")/(Runoff_duration_hr_block*60),VLOOKUP('Block Calcs'!AA1488,'Block Calcs'!$B$4:$K$1500,10,FALSE))),2),"")</f>
        <v/>
      </c>
      <c r="AC1488" s="68" t="str">
        <f t="shared" si="546"/>
        <v/>
      </c>
      <c r="AD1488" s="67" t="str">
        <f>IF(A1488="","",(SUM($R$4:R1488)+(O1488*P1488*Q1488*Number_of_chem_blocks_block)))</f>
        <v/>
      </c>
      <c r="AE1488" s="67" t="str">
        <f>IF(A1488="","",(SUM($S$4:S1488)+(O1488*P1488*Q1488*Chem_block_density_block*2.54^3*Number_of_chem_blocks_block)))</f>
        <v/>
      </c>
    </row>
    <row r="1489" spans="1:31" x14ac:dyDescent="0.3">
      <c r="A1489" s="23" t="str">
        <f t="shared" si="547"/>
        <v/>
      </c>
      <c r="B1489" s="23" t="str">
        <f t="shared" si="529"/>
        <v/>
      </c>
      <c r="C1489" s="23" t="str">
        <f t="shared" si="530"/>
        <v/>
      </c>
      <c r="D1489" s="261" t="str">
        <f t="shared" si="531"/>
        <v/>
      </c>
      <c r="E1489" s="261" t="str">
        <f t="shared" si="532"/>
        <v/>
      </c>
      <c r="F1489" s="261" t="str">
        <f>IF(E1489="","",SUM(E$4:E1489))</f>
        <v/>
      </c>
      <c r="G1489" s="261" t="str">
        <f t="shared" si="533"/>
        <v/>
      </c>
      <c r="H1489" s="24" t="str">
        <f t="shared" si="534"/>
        <v/>
      </c>
      <c r="I1489" s="24" t="str">
        <f t="shared" si="535"/>
        <v/>
      </c>
      <c r="J1489" s="24" t="str">
        <f>IF(I1489="","",SUM(I$4:I1489))</f>
        <v/>
      </c>
      <c r="K1489" s="24" t="str">
        <f t="shared" si="536"/>
        <v/>
      </c>
      <c r="L1489" s="37" t="str">
        <f t="shared" si="549"/>
        <v/>
      </c>
      <c r="M1489" s="37" t="str">
        <f t="shared" si="550"/>
        <v/>
      </c>
      <c r="N1489" s="37" t="str">
        <f t="shared" si="551"/>
        <v/>
      </c>
      <c r="O1489" s="37" t="str">
        <f t="shared" si="537"/>
        <v/>
      </c>
      <c r="P1489" s="37" t="str">
        <f t="shared" si="538"/>
        <v/>
      </c>
      <c r="Q1489" s="37" t="str">
        <f t="shared" si="539"/>
        <v/>
      </c>
      <c r="R1489" s="25" t="str">
        <f t="shared" si="540"/>
        <v/>
      </c>
      <c r="S1489" s="25" t="str">
        <f t="shared" si="541"/>
        <v/>
      </c>
      <c r="T1489" s="25" t="str">
        <f t="shared" si="542"/>
        <v/>
      </c>
      <c r="U1489" s="27" t="str">
        <f t="shared" si="543"/>
        <v/>
      </c>
      <c r="V1489" s="26" t="str">
        <f t="shared" si="548"/>
        <v/>
      </c>
      <c r="W1489" s="31" t="str">
        <f t="shared" si="544"/>
        <v/>
      </c>
      <c r="X1489" s="88" t="str">
        <f>IF(U1489="","",SUM($T$4:T1489)*1000/J1489*(1-Percent_bound_block))</f>
        <v/>
      </c>
      <c r="Y1489" s="88" t="str">
        <f>IF(U1489="","",SUM($T$4:T1489)*1000/F1489*(1-Percent_bound_block))</f>
        <v/>
      </c>
      <c r="Z1489" s="90" t="str">
        <f t="shared" si="545"/>
        <v/>
      </c>
      <c r="AA1489" s="68" t="str">
        <f>IF(AND(B1488&lt;Runoff_duration_hr_block/2,B1489&gt;Runoff_duration_hr_block/2),Runoff_duration_hr_block/2,INDEX($B$4:$B$1500,IF(B1489&gt;Runoff_duration_hr_block/2,ROWS($AA$4:AA1489)-1,ROWS($AA$4:AA1489))))</f>
        <v/>
      </c>
      <c r="AB1489" s="66" t="str">
        <f>IFERROR(ROUND(IF(HG_shape_block="Constant flow",IF(AA1489=Runoff_duration_hr_block/2,CONVERT($H$4,"L","gal")/(Runoff_duration_hr_block*60),VLOOKUP('Block Calcs'!AA1489,'Block Calcs'!$B$4:$K$1500,10,FALSE)),IF(AA1489=Runoff_duration_hr_block/2,2*CONVERT($H$4,"L","gal")/(Runoff_duration_hr_block*60),VLOOKUP('Block Calcs'!AA1489,'Block Calcs'!$B$4:$K$1500,10,FALSE))),2),"")</f>
        <v/>
      </c>
      <c r="AC1489" s="68" t="str">
        <f t="shared" si="546"/>
        <v/>
      </c>
      <c r="AD1489" s="67" t="str">
        <f>IF(A1489="","",(SUM($R$4:R1489)+(O1489*P1489*Q1489*Number_of_chem_blocks_block)))</f>
        <v/>
      </c>
      <c r="AE1489" s="67" t="str">
        <f>IF(A1489="","",(SUM($S$4:S1489)+(O1489*P1489*Q1489*Chem_block_density_block*2.54^3*Number_of_chem_blocks_block)))</f>
        <v/>
      </c>
    </row>
    <row r="1490" spans="1:31" x14ac:dyDescent="0.3">
      <c r="A1490" s="23" t="str">
        <f t="shared" si="547"/>
        <v/>
      </c>
      <c r="B1490" s="23" t="str">
        <f t="shared" si="529"/>
        <v/>
      </c>
      <c r="C1490" s="23" t="str">
        <f t="shared" si="530"/>
        <v/>
      </c>
      <c r="D1490" s="261" t="str">
        <f t="shared" si="531"/>
        <v/>
      </c>
      <c r="E1490" s="261" t="str">
        <f t="shared" si="532"/>
        <v/>
      </c>
      <c r="F1490" s="261" t="str">
        <f>IF(E1490="","",SUM(E$4:E1490))</f>
        <v/>
      </c>
      <c r="G1490" s="261" t="str">
        <f t="shared" si="533"/>
        <v/>
      </c>
      <c r="H1490" s="24" t="str">
        <f t="shared" si="534"/>
        <v/>
      </c>
      <c r="I1490" s="24" t="str">
        <f t="shared" si="535"/>
        <v/>
      </c>
      <c r="J1490" s="24" t="str">
        <f>IF(I1490="","",SUM(I$4:I1490))</f>
        <v/>
      </c>
      <c r="K1490" s="24" t="str">
        <f t="shared" si="536"/>
        <v/>
      </c>
      <c r="L1490" s="37" t="str">
        <f t="shared" si="549"/>
        <v/>
      </c>
      <c r="M1490" s="37" t="str">
        <f t="shared" si="550"/>
        <v/>
      </c>
      <c r="N1490" s="37" t="str">
        <f t="shared" si="551"/>
        <v/>
      </c>
      <c r="O1490" s="37" t="str">
        <f t="shared" si="537"/>
        <v/>
      </c>
      <c r="P1490" s="37" t="str">
        <f t="shared" si="538"/>
        <v/>
      </c>
      <c r="Q1490" s="37" t="str">
        <f t="shared" si="539"/>
        <v/>
      </c>
      <c r="R1490" s="25" t="str">
        <f t="shared" si="540"/>
        <v/>
      </c>
      <c r="S1490" s="25" t="str">
        <f t="shared" si="541"/>
        <v/>
      </c>
      <c r="T1490" s="25" t="str">
        <f t="shared" si="542"/>
        <v/>
      </c>
      <c r="U1490" s="27" t="str">
        <f t="shared" si="543"/>
        <v/>
      </c>
      <c r="V1490" s="26" t="str">
        <f t="shared" si="548"/>
        <v/>
      </c>
      <c r="W1490" s="31" t="str">
        <f t="shared" si="544"/>
        <v/>
      </c>
      <c r="X1490" s="88" t="str">
        <f>IF(U1490="","",SUM($T$4:T1490)*1000/J1490*(1-Percent_bound_block))</f>
        <v/>
      </c>
      <c r="Y1490" s="88" t="str">
        <f>IF(U1490="","",SUM($T$4:T1490)*1000/F1490*(1-Percent_bound_block))</f>
        <v/>
      </c>
      <c r="Z1490" s="90" t="str">
        <f t="shared" si="545"/>
        <v/>
      </c>
      <c r="AA1490" s="68" t="str">
        <f>IF(AND(B1489&lt;Runoff_duration_hr_block/2,B1490&gt;Runoff_duration_hr_block/2),Runoff_duration_hr_block/2,INDEX($B$4:$B$1500,IF(B1490&gt;Runoff_duration_hr_block/2,ROWS($AA$4:AA1490)-1,ROWS($AA$4:AA1490))))</f>
        <v/>
      </c>
      <c r="AB1490" s="66" t="str">
        <f>IFERROR(ROUND(IF(HG_shape_block="Constant flow",IF(AA1490=Runoff_duration_hr_block/2,CONVERT($H$4,"L","gal")/(Runoff_duration_hr_block*60),VLOOKUP('Block Calcs'!AA1490,'Block Calcs'!$B$4:$K$1500,10,FALSE)),IF(AA1490=Runoff_duration_hr_block/2,2*CONVERT($H$4,"L","gal")/(Runoff_duration_hr_block*60),VLOOKUP('Block Calcs'!AA1490,'Block Calcs'!$B$4:$K$1500,10,FALSE))),2),"")</f>
        <v/>
      </c>
      <c r="AC1490" s="68" t="str">
        <f t="shared" si="546"/>
        <v/>
      </c>
      <c r="AD1490" s="67" t="str">
        <f>IF(A1490="","",(SUM($R$4:R1490)+(O1490*P1490*Q1490*Number_of_chem_blocks_block)))</f>
        <v/>
      </c>
      <c r="AE1490" s="67" t="str">
        <f>IF(A1490="","",(SUM($S$4:S1490)+(O1490*P1490*Q1490*Chem_block_density_block*2.54^3*Number_of_chem_blocks_block)))</f>
        <v/>
      </c>
    </row>
    <row r="1491" spans="1:31" x14ac:dyDescent="0.3">
      <c r="A1491" s="23" t="str">
        <f t="shared" si="547"/>
        <v/>
      </c>
      <c r="B1491" s="23" t="str">
        <f t="shared" si="529"/>
        <v/>
      </c>
      <c r="C1491" s="23" t="str">
        <f t="shared" si="530"/>
        <v/>
      </c>
      <c r="D1491" s="261" t="str">
        <f t="shared" si="531"/>
        <v/>
      </c>
      <c r="E1491" s="261" t="str">
        <f t="shared" si="532"/>
        <v/>
      </c>
      <c r="F1491" s="261" t="str">
        <f>IF(E1491="","",SUM(E$4:E1491))</f>
        <v/>
      </c>
      <c r="G1491" s="261" t="str">
        <f t="shared" si="533"/>
        <v/>
      </c>
      <c r="H1491" s="24" t="str">
        <f t="shared" si="534"/>
        <v/>
      </c>
      <c r="I1491" s="24" t="str">
        <f t="shared" si="535"/>
        <v/>
      </c>
      <c r="J1491" s="24" t="str">
        <f>IF(I1491="","",SUM(I$4:I1491))</f>
        <v/>
      </c>
      <c r="K1491" s="24" t="str">
        <f t="shared" si="536"/>
        <v/>
      </c>
      <c r="L1491" s="37" t="str">
        <f t="shared" si="549"/>
        <v/>
      </c>
      <c r="M1491" s="37" t="str">
        <f t="shared" si="550"/>
        <v/>
      </c>
      <c r="N1491" s="37" t="str">
        <f t="shared" si="551"/>
        <v/>
      </c>
      <c r="O1491" s="37" t="str">
        <f t="shared" si="537"/>
        <v/>
      </c>
      <c r="P1491" s="37" t="str">
        <f t="shared" si="538"/>
        <v/>
      </c>
      <c r="Q1491" s="37" t="str">
        <f t="shared" si="539"/>
        <v/>
      </c>
      <c r="R1491" s="25" t="str">
        <f t="shared" si="540"/>
        <v/>
      </c>
      <c r="S1491" s="25" t="str">
        <f t="shared" si="541"/>
        <v/>
      </c>
      <c r="T1491" s="25" t="str">
        <f t="shared" si="542"/>
        <v/>
      </c>
      <c r="U1491" s="27" t="str">
        <f t="shared" si="543"/>
        <v/>
      </c>
      <c r="V1491" s="26" t="str">
        <f t="shared" si="548"/>
        <v/>
      </c>
      <c r="W1491" s="31" t="str">
        <f t="shared" si="544"/>
        <v/>
      </c>
      <c r="X1491" s="88" t="str">
        <f>IF(U1491="","",SUM($T$4:T1491)*1000/J1491*(1-Percent_bound_block))</f>
        <v/>
      </c>
      <c r="Y1491" s="88" t="str">
        <f>IF(U1491="","",SUM($T$4:T1491)*1000/F1491*(1-Percent_bound_block))</f>
        <v/>
      </c>
      <c r="Z1491" s="90" t="str">
        <f t="shared" si="545"/>
        <v/>
      </c>
      <c r="AA1491" s="68" t="str">
        <f>IF(AND(B1490&lt;Runoff_duration_hr_block/2,B1491&gt;Runoff_duration_hr_block/2),Runoff_duration_hr_block/2,INDEX($B$4:$B$1500,IF(B1491&gt;Runoff_duration_hr_block/2,ROWS($AA$4:AA1491)-1,ROWS($AA$4:AA1491))))</f>
        <v/>
      </c>
      <c r="AB1491" s="66" t="str">
        <f>IFERROR(ROUND(IF(HG_shape_block="Constant flow",IF(AA1491=Runoff_duration_hr_block/2,CONVERT($H$4,"L","gal")/(Runoff_duration_hr_block*60),VLOOKUP('Block Calcs'!AA1491,'Block Calcs'!$B$4:$K$1500,10,FALSE)),IF(AA1491=Runoff_duration_hr_block/2,2*CONVERT($H$4,"L","gal")/(Runoff_duration_hr_block*60),VLOOKUP('Block Calcs'!AA1491,'Block Calcs'!$B$4:$K$1500,10,FALSE))),2),"")</f>
        <v/>
      </c>
      <c r="AC1491" s="68" t="str">
        <f t="shared" si="546"/>
        <v/>
      </c>
      <c r="AD1491" s="67" t="str">
        <f>IF(A1491="","",(SUM($R$4:R1491)+(O1491*P1491*Q1491*Number_of_chem_blocks_block)))</f>
        <v/>
      </c>
      <c r="AE1491" s="67" t="str">
        <f>IF(A1491="","",(SUM($S$4:S1491)+(O1491*P1491*Q1491*Chem_block_density_block*2.54^3*Number_of_chem_blocks_block)))</f>
        <v/>
      </c>
    </row>
    <row r="1492" spans="1:31" x14ac:dyDescent="0.3">
      <c r="A1492" s="23" t="str">
        <f t="shared" si="547"/>
        <v/>
      </c>
      <c r="B1492" s="23" t="str">
        <f t="shared" si="529"/>
        <v/>
      </c>
      <c r="C1492" s="23" t="str">
        <f t="shared" si="530"/>
        <v/>
      </c>
      <c r="D1492" s="261" t="str">
        <f t="shared" si="531"/>
        <v/>
      </c>
      <c r="E1492" s="261" t="str">
        <f t="shared" si="532"/>
        <v/>
      </c>
      <c r="F1492" s="261" t="str">
        <f>IF(E1492="","",SUM(E$4:E1492))</f>
        <v/>
      </c>
      <c r="G1492" s="261" t="str">
        <f t="shared" si="533"/>
        <v/>
      </c>
      <c r="H1492" s="24" t="str">
        <f t="shared" si="534"/>
        <v/>
      </c>
      <c r="I1492" s="24" t="str">
        <f t="shared" si="535"/>
        <v/>
      </c>
      <c r="J1492" s="24" t="str">
        <f>IF(I1492="","",SUM(I$4:I1492))</f>
        <v/>
      </c>
      <c r="K1492" s="24" t="str">
        <f t="shared" si="536"/>
        <v/>
      </c>
      <c r="L1492" s="37" t="str">
        <f t="shared" si="549"/>
        <v/>
      </c>
      <c r="M1492" s="37" t="str">
        <f t="shared" si="550"/>
        <v/>
      </c>
      <c r="N1492" s="37" t="str">
        <f t="shared" si="551"/>
        <v/>
      </c>
      <c r="O1492" s="37" t="str">
        <f t="shared" si="537"/>
        <v/>
      </c>
      <c r="P1492" s="37" t="str">
        <f t="shared" si="538"/>
        <v/>
      </c>
      <c r="Q1492" s="37" t="str">
        <f t="shared" si="539"/>
        <v/>
      </c>
      <c r="R1492" s="25" t="str">
        <f t="shared" si="540"/>
        <v/>
      </c>
      <c r="S1492" s="25" t="str">
        <f t="shared" si="541"/>
        <v/>
      </c>
      <c r="T1492" s="25" t="str">
        <f t="shared" si="542"/>
        <v/>
      </c>
      <c r="U1492" s="27" t="str">
        <f t="shared" si="543"/>
        <v/>
      </c>
      <c r="V1492" s="26" t="str">
        <f t="shared" si="548"/>
        <v/>
      </c>
      <c r="W1492" s="31" t="str">
        <f t="shared" si="544"/>
        <v/>
      </c>
      <c r="X1492" s="88" t="str">
        <f>IF(U1492="","",SUM($T$4:T1492)*1000/J1492*(1-Percent_bound_block))</f>
        <v/>
      </c>
      <c r="Y1492" s="88" t="str">
        <f>IF(U1492="","",SUM($T$4:T1492)*1000/F1492*(1-Percent_bound_block))</f>
        <v/>
      </c>
      <c r="Z1492" s="90" t="str">
        <f t="shared" si="545"/>
        <v/>
      </c>
      <c r="AA1492" s="68" t="str">
        <f>IF(AND(B1491&lt;Runoff_duration_hr_block/2,B1492&gt;Runoff_duration_hr_block/2),Runoff_duration_hr_block/2,INDEX($B$4:$B$1500,IF(B1492&gt;Runoff_duration_hr_block/2,ROWS($AA$4:AA1492)-1,ROWS($AA$4:AA1492))))</f>
        <v/>
      </c>
      <c r="AB1492" s="66" t="str">
        <f>IFERROR(ROUND(IF(HG_shape_block="Constant flow",IF(AA1492=Runoff_duration_hr_block/2,CONVERT($H$4,"L","gal")/(Runoff_duration_hr_block*60),VLOOKUP('Block Calcs'!AA1492,'Block Calcs'!$B$4:$K$1500,10,FALSE)),IF(AA1492=Runoff_duration_hr_block/2,2*CONVERT($H$4,"L","gal")/(Runoff_duration_hr_block*60),VLOOKUP('Block Calcs'!AA1492,'Block Calcs'!$B$4:$K$1500,10,FALSE))),2),"")</f>
        <v/>
      </c>
      <c r="AC1492" s="68" t="str">
        <f t="shared" si="546"/>
        <v/>
      </c>
      <c r="AD1492" s="67" t="str">
        <f>IF(A1492="","",(SUM($R$4:R1492)+(O1492*P1492*Q1492*Number_of_chem_blocks_block)))</f>
        <v/>
      </c>
      <c r="AE1492" s="67" t="str">
        <f>IF(A1492="","",(SUM($S$4:S1492)+(O1492*P1492*Q1492*Chem_block_density_block*2.54^3*Number_of_chem_blocks_block)))</f>
        <v/>
      </c>
    </row>
    <row r="1493" spans="1:31" x14ac:dyDescent="0.3">
      <c r="A1493" s="23" t="str">
        <f t="shared" si="547"/>
        <v/>
      </c>
      <c r="B1493" s="23" t="str">
        <f t="shared" si="529"/>
        <v/>
      </c>
      <c r="C1493" s="23" t="str">
        <f t="shared" si="530"/>
        <v/>
      </c>
      <c r="D1493" s="261" t="str">
        <f t="shared" si="531"/>
        <v/>
      </c>
      <c r="E1493" s="261" t="str">
        <f t="shared" si="532"/>
        <v/>
      </c>
      <c r="F1493" s="261" t="str">
        <f>IF(E1493="","",SUM(E$4:E1493))</f>
        <v/>
      </c>
      <c r="G1493" s="261" t="str">
        <f t="shared" si="533"/>
        <v/>
      </c>
      <c r="H1493" s="24" t="str">
        <f t="shared" si="534"/>
        <v/>
      </c>
      <c r="I1493" s="24" t="str">
        <f t="shared" si="535"/>
        <v/>
      </c>
      <c r="J1493" s="24" t="str">
        <f>IF(I1493="","",SUM(I$4:I1493))</f>
        <v/>
      </c>
      <c r="K1493" s="24" t="str">
        <f t="shared" si="536"/>
        <v/>
      </c>
      <c r="L1493" s="37" t="str">
        <f t="shared" si="549"/>
        <v/>
      </c>
      <c r="M1493" s="37" t="str">
        <f t="shared" si="550"/>
        <v/>
      </c>
      <c r="N1493" s="37" t="str">
        <f t="shared" si="551"/>
        <v/>
      </c>
      <c r="O1493" s="37" t="str">
        <f t="shared" si="537"/>
        <v/>
      </c>
      <c r="P1493" s="37" t="str">
        <f t="shared" si="538"/>
        <v/>
      </c>
      <c r="Q1493" s="37" t="str">
        <f t="shared" si="539"/>
        <v/>
      </c>
      <c r="R1493" s="25" t="str">
        <f t="shared" si="540"/>
        <v/>
      </c>
      <c r="S1493" s="25" t="str">
        <f t="shared" si="541"/>
        <v/>
      </c>
      <c r="T1493" s="25" t="str">
        <f t="shared" si="542"/>
        <v/>
      </c>
      <c r="U1493" s="27" t="str">
        <f t="shared" si="543"/>
        <v/>
      </c>
      <c r="V1493" s="26" t="str">
        <f t="shared" si="548"/>
        <v/>
      </c>
      <c r="W1493" s="31" t="str">
        <f t="shared" si="544"/>
        <v/>
      </c>
      <c r="X1493" s="88" t="str">
        <f>IF(U1493="","",SUM($T$4:T1493)*1000/J1493*(1-Percent_bound_block))</f>
        <v/>
      </c>
      <c r="Y1493" s="88" t="str">
        <f>IF(U1493="","",SUM($T$4:T1493)*1000/F1493*(1-Percent_bound_block))</f>
        <v/>
      </c>
      <c r="Z1493" s="90" t="str">
        <f t="shared" si="545"/>
        <v/>
      </c>
      <c r="AA1493" s="68" t="str">
        <f>IF(AND(B1492&lt;Runoff_duration_hr_block/2,B1493&gt;Runoff_duration_hr_block/2),Runoff_duration_hr_block/2,INDEX($B$4:$B$1500,IF(B1493&gt;Runoff_duration_hr_block/2,ROWS($AA$4:AA1493)-1,ROWS($AA$4:AA1493))))</f>
        <v/>
      </c>
      <c r="AB1493" s="66" t="str">
        <f>IFERROR(ROUND(IF(HG_shape_block="Constant flow",IF(AA1493=Runoff_duration_hr_block/2,CONVERT($H$4,"L","gal")/(Runoff_duration_hr_block*60),VLOOKUP('Block Calcs'!AA1493,'Block Calcs'!$B$4:$K$1500,10,FALSE)),IF(AA1493=Runoff_duration_hr_block/2,2*CONVERT($H$4,"L","gal")/(Runoff_duration_hr_block*60),VLOOKUP('Block Calcs'!AA1493,'Block Calcs'!$B$4:$K$1500,10,FALSE))),2),"")</f>
        <v/>
      </c>
      <c r="AC1493" s="68" t="str">
        <f t="shared" si="546"/>
        <v/>
      </c>
      <c r="AD1493" s="67" t="str">
        <f>IF(A1493="","",(SUM($R$4:R1493)+(O1493*P1493*Q1493*Number_of_chem_blocks_block)))</f>
        <v/>
      </c>
      <c r="AE1493" s="67" t="str">
        <f>IF(A1493="","",(SUM($S$4:S1493)+(O1493*P1493*Q1493*Chem_block_density_block*2.54^3*Number_of_chem_blocks_block)))</f>
        <v/>
      </c>
    </row>
    <row r="1494" spans="1:31" x14ac:dyDescent="0.3">
      <c r="A1494" s="23" t="str">
        <f t="shared" si="547"/>
        <v/>
      </c>
      <c r="B1494" s="23" t="str">
        <f t="shared" si="529"/>
        <v/>
      </c>
      <c r="C1494" s="23" t="str">
        <f t="shared" si="530"/>
        <v/>
      </c>
      <c r="D1494" s="261" t="str">
        <f t="shared" si="531"/>
        <v/>
      </c>
      <c r="E1494" s="261" t="str">
        <f t="shared" si="532"/>
        <v/>
      </c>
      <c r="F1494" s="261" t="str">
        <f>IF(E1494="","",SUM(E$4:E1494))</f>
        <v/>
      </c>
      <c r="G1494" s="261" t="str">
        <f t="shared" si="533"/>
        <v/>
      </c>
      <c r="H1494" s="24" t="str">
        <f t="shared" si="534"/>
        <v/>
      </c>
      <c r="I1494" s="24" t="str">
        <f t="shared" si="535"/>
        <v/>
      </c>
      <c r="J1494" s="24" t="str">
        <f>IF(I1494="","",SUM(I$4:I1494))</f>
        <v/>
      </c>
      <c r="K1494" s="24" t="str">
        <f t="shared" si="536"/>
        <v/>
      </c>
      <c r="L1494" s="37" t="str">
        <f t="shared" si="549"/>
        <v/>
      </c>
      <c r="M1494" s="37" t="str">
        <f t="shared" si="550"/>
        <v/>
      </c>
      <c r="N1494" s="37" t="str">
        <f t="shared" si="551"/>
        <v/>
      </c>
      <c r="O1494" s="37" t="str">
        <f t="shared" si="537"/>
        <v/>
      </c>
      <c r="P1494" s="37" t="str">
        <f t="shared" si="538"/>
        <v/>
      </c>
      <c r="Q1494" s="37" t="str">
        <f t="shared" si="539"/>
        <v/>
      </c>
      <c r="R1494" s="25" t="str">
        <f t="shared" si="540"/>
        <v/>
      </c>
      <c r="S1494" s="25" t="str">
        <f t="shared" si="541"/>
        <v/>
      </c>
      <c r="T1494" s="25" t="str">
        <f t="shared" si="542"/>
        <v/>
      </c>
      <c r="U1494" s="27" t="str">
        <f t="shared" si="543"/>
        <v/>
      </c>
      <c r="V1494" s="26" t="str">
        <f t="shared" si="548"/>
        <v/>
      </c>
      <c r="W1494" s="31" t="str">
        <f t="shared" si="544"/>
        <v/>
      </c>
      <c r="X1494" s="88" t="str">
        <f>IF(U1494="","",SUM($T$4:T1494)*1000/J1494*(1-Percent_bound_block))</f>
        <v/>
      </c>
      <c r="Y1494" s="88" t="str">
        <f>IF(U1494="","",SUM($T$4:T1494)*1000/F1494*(1-Percent_bound_block))</f>
        <v/>
      </c>
      <c r="Z1494" s="90" t="str">
        <f t="shared" si="545"/>
        <v/>
      </c>
      <c r="AA1494" s="68" t="str">
        <f>IF(AND(B1493&lt;Runoff_duration_hr_block/2,B1494&gt;Runoff_duration_hr_block/2),Runoff_duration_hr_block/2,INDEX($B$4:$B$1500,IF(B1494&gt;Runoff_duration_hr_block/2,ROWS($AA$4:AA1494)-1,ROWS($AA$4:AA1494))))</f>
        <v/>
      </c>
      <c r="AB1494" s="66" t="str">
        <f>IFERROR(ROUND(IF(HG_shape_block="Constant flow",IF(AA1494=Runoff_duration_hr_block/2,CONVERT($H$4,"L","gal")/(Runoff_duration_hr_block*60),VLOOKUP('Block Calcs'!AA1494,'Block Calcs'!$B$4:$K$1500,10,FALSE)),IF(AA1494=Runoff_duration_hr_block/2,2*CONVERT($H$4,"L","gal")/(Runoff_duration_hr_block*60),VLOOKUP('Block Calcs'!AA1494,'Block Calcs'!$B$4:$K$1500,10,FALSE))),2),"")</f>
        <v/>
      </c>
      <c r="AC1494" s="68" t="str">
        <f t="shared" si="546"/>
        <v/>
      </c>
      <c r="AD1494" s="67" t="str">
        <f>IF(A1494="","",(SUM($R$4:R1494)+(O1494*P1494*Q1494*Number_of_chem_blocks_block)))</f>
        <v/>
      </c>
      <c r="AE1494" s="67" t="str">
        <f>IF(A1494="","",(SUM($S$4:S1494)+(O1494*P1494*Q1494*Chem_block_density_block*2.54^3*Number_of_chem_blocks_block)))</f>
        <v/>
      </c>
    </row>
    <row r="1495" spans="1:31" x14ac:dyDescent="0.3">
      <c r="A1495" s="23" t="str">
        <f t="shared" si="547"/>
        <v/>
      </c>
      <c r="B1495" s="23" t="str">
        <f t="shared" si="529"/>
        <v/>
      </c>
      <c r="C1495" s="23" t="str">
        <f t="shared" si="530"/>
        <v/>
      </c>
      <c r="D1495" s="261" t="str">
        <f t="shared" si="531"/>
        <v/>
      </c>
      <c r="E1495" s="261" t="str">
        <f t="shared" si="532"/>
        <v/>
      </c>
      <c r="F1495" s="261" t="str">
        <f>IF(E1495="","",SUM(E$4:E1495))</f>
        <v/>
      </c>
      <c r="G1495" s="261" t="str">
        <f t="shared" si="533"/>
        <v/>
      </c>
      <c r="H1495" s="24" t="str">
        <f t="shared" si="534"/>
        <v/>
      </c>
      <c r="I1495" s="24" t="str">
        <f t="shared" si="535"/>
        <v/>
      </c>
      <c r="J1495" s="24" t="str">
        <f>IF(I1495="","",SUM(I$4:I1495))</f>
        <v/>
      </c>
      <c r="K1495" s="24" t="str">
        <f t="shared" si="536"/>
        <v/>
      </c>
      <c r="L1495" s="37" t="str">
        <f t="shared" si="549"/>
        <v/>
      </c>
      <c r="M1495" s="37" t="str">
        <f t="shared" si="550"/>
        <v/>
      </c>
      <c r="N1495" s="37" t="str">
        <f t="shared" si="551"/>
        <v/>
      </c>
      <c r="O1495" s="37" t="str">
        <f t="shared" si="537"/>
        <v/>
      </c>
      <c r="P1495" s="37" t="str">
        <f t="shared" si="538"/>
        <v/>
      </c>
      <c r="Q1495" s="37" t="str">
        <f t="shared" si="539"/>
        <v/>
      </c>
      <c r="R1495" s="25" t="str">
        <f t="shared" si="540"/>
        <v/>
      </c>
      <c r="S1495" s="25" t="str">
        <f t="shared" si="541"/>
        <v/>
      </c>
      <c r="T1495" s="25" t="str">
        <f t="shared" si="542"/>
        <v/>
      </c>
      <c r="U1495" s="27" t="str">
        <f t="shared" si="543"/>
        <v/>
      </c>
      <c r="V1495" s="26" t="str">
        <f t="shared" si="548"/>
        <v/>
      </c>
      <c r="W1495" s="31" t="str">
        <f t="shared" si="544"/>
        <v/>
      </c>
      <c r="X1495" s="88" t="str">
        <f>IF(U1495="","",SUM($T$4:T1495)*1000/J1495*(1-Percent_bound_block))</f>
        <v/>
      </c>
      <c r="Y1495" s="88" t="str">
        <f>IF(U1495="","",SUM($T$4:T1495)*1000/F1495*(1-Percent_bound_block))</f>
        <v/>
      </c>
      <c r="Z1495" s="90" t="str">
        <f t="shared" si="545"/>
        <v/>
      </c>
      <c r="AA1495" s="68" t="str">
        <f>IF(AND(B1494&lt;Runoff_duration_hr_block/2,B1495&gt;Runoff_duration_hr_block/2),Runoff_duration_hr_block/2,INDEX($B$4:$B$1500,IF(B1495&gt;Runoff_duration_hr_block/2,ROWS($AA$4:AA1495)-1,ROWS($AA$4:AA1495))))</f>
        <v/>
      </c>
      <c r="AB1495" s="66" t="str">
        <f>IFERROR(ROUND(IF(HG_shape_block="Constant flow",IF(AA1495=Runoff_duration_hr_block/2,CONVERT($H$4,"L","gal")/(Runoff_duration_hr_block*60),VLOOKUP('Block Calcs'!AA1495,'Block Calcs'!$B$4:$K$1500,10,FALSE)),IF(AA1495=Runoff_duration_hr_block/2,2*CONVERT($H$4,"L","gal")/(Runoff_duration_hr_block*60),VLOOKUP('Block Calcs'!AA1495,'Block Calcs'!$B$4:$K$1500,10,FALSE))),2),"")</f>
        <v/>
      </c>
      <c r="AC1495" s="68" t="str">
        <f t="shared" si="546"/>
        <v/>
      </c>
      <c r="AD1495" s="67" t="str">
        <f>IF(A1495="","",(SUM($R$4:R1495)+(O1495*P1495*Q1495*Number_of_chem_blocks_block)))</f>
        <v/>
      </c>
      <c r="AE1495" s="67" t="str">
        <f>IF(A1495="","",(SUM($S$4:S1495)+(O1495*P1495*Q1495*Chem_block_density_block*2.54^3*Number_of_chem_blocks_block)))</f>
        <v/>
      </c>
    </row>
    <row r="1496" spans="1:31" x14ac:dyDescent="0.3">
      <c r="A1496" s="23" t="str">
        <f t="shared" si="547"/>
        <v/>
      </c>
      <c r="B1496" s="23" t="str">
        <f t="shared" si="529"/>
        <v/>
      </c>
      <c r="C1496" s="23" t="str">
        <f t="shared" si="530"/>
        <v/>
      </c>
      <c r="D1496" s="261" t="str">
        <f t="shared" si="531"/>
        <v/>
      </c>
      <c r="E1496" s="261" t="str">
        <f t="shared" si="532"/>
        <v/>
      </c>
      <c r="F1496" s="261" t="str">
        <f>IF(E1496="","",SUM(E$4:E1496))</f>
        <v/>
      </c>
      <c r="G1496" s="261" t="str">
        <f t="shared" si="533"/>
        <v/>
      </c>
      <c r="H1496" s="24" t="str">
        <f t="shared" si="534"/>
        <v/>
      </c>
      <c r="I1496" s="24" t="str">
        <f t="shared" si="535"/>
        <v/>
      </c>
      <c r="J1496" s="24" t="str">
        <f>IF(I1496="","",SUM(I$4:I1496))</f>
        <v/>
      </c>
      <c r="K1496" s="24" t="str">
        <f t="shared" si="536"/>
        <v/>
      </c>
      <c r="L1496" s="37" t="str">
        <f t="shared" si="549"/>
        <v/>
      </c>
      <c r="M1496" s="37" t="str">
        <f t="shared" si="550"/>
        <v/>
      </c>
      <c r="N1496" s="37" t="str">
        <f t="shared" si="551"/>
        <v/>
      </c>
      <c r="O1496" s="37" t="str">
        <f t="shared" si="537"/>
        <v/>
      </c>
      <c r="P1496" s="37" t="str">
        <f t="shared" si="538"/>
        <v/>
      </c>
      <c r="Q1496" s="37" t="str">
        <f t="shared" si="539"/>
        <v/>
      </c>
      <c r="R1496" s="25" t="str">
        <f t="shared" si="540"/>
        <v/>
      </c>
      <c r="S1496" s="25" t="str">
        <f t="shared" si="541"/>
        <v/>
      </c>
      <c r="T1496" s="25" t="str">
        <f t="shared" si="542"/>
        <v/>
      </c>
      <c r="U1496" s="27" t="str">
        <f t="shared" si="543"/>
        <v/>
      </c>
      <c r="V1496" s="26" t="str">
        <f t="shared" si="548"/>
        <v/>
      </c>
      <c r="W1496" s="31" t="str">
        <f t="shared" si="544"/>
        <v/>
      </c>
      <c r="X1496" s="88" t="str">
        <f>IF(U1496="","",SUM($T$4:T1496)*1000/J1496*(1-Percent_bound_block))</f>
        <v/>
      </c>
      <c r="Y1496" s="88" t="str">
        <f>IF(U1496="","",SUM($T$4:T1496)*1000/F1496*(1-Percent_bound_block))</f>
        <v/>
      </c>
      <c r="Z1496" s="90" t="str">
        <f t="shared" si="545"/>
        <v/>
      </c>
      <c r="AA1496" s="68" t="str">
        <f>IF(AND(B1495&lt;Runoff_duration_hr_block/2,B1496&gt;Runoff_duration_hr_block/2),Runoff_duration_hr_block/2,INDEX($B$4:$B$1500,IF(B1496&gt;Runoff_duration_hr_block/2,ROWS($AA$4:AA1496)-1,ROWS($AA$4:AA1496))))</f>
        <v/>
      </c>
      <c r="AB1496" s="66" t="str">
        <f>IFERROR(ROUND(IF(HG_shape_block="Constant flow",IF(AA1496=Runoff_duration_hr_block/2,CONVERT($H$4,"L","gal")/(Runoff_duration_hr_block*60),VLOOKUP('Block Calcs'!AA1496,'Block Calcs'!$B$4:$K$1500,10,FALSE)),IF(AA1496=Runoff_duration_hr_block/2,2*CONVERT($H$4,"L","gal")/(Runoff_duration_hr_block*60),VLOOKUP('Block Calcs'!AA1496,'Block Calcs'!$B$4:$K$1500,10,FALSE))),2),"")</f>
        <v/>
      </c>
      <c r="AC1496" s="68" t="str">
        <f t="shared" si="546"/>
        <v/>
      </c>
      <c r="AD1496" s="67" t="str">
        <f>IF(A1496="","",(SUM($R$4:R1496)+(O1496*P1496*Q1496*Number_of_chem_blocks_block)))</f>
        <v/>
      </c>
      <c r="AE1496" s="67" t="str">
        <f>IF(A1496="","",(SUM($S$4:S1496)+(O1496*P1496*Q1496*Chem_block_density_block*2.54^3*Number_of_chem_blocks_block)))</f>
        <v/>
      </c>
    </row>
    <row r="1497" spans="1:31" x14ac:dyDescent="0.3">
      <c r="A1497" s="23" t="str">
        <f t="shared" si="547"/>
        <v/>
      </c>
      <c r="B1497" s="23" t="str">
        <f t="shared" si="529"/>
        <v/>
      </c>
      <c r="C1497" s="23" t="str">
        <f t="shared" si="530"/>
        <v/>
      </c>
      <c r="D1497" s="261" t="str">
        <f t="shared" si="531"/>
        <v/>
      </c>
      <c r="E1497" s="261" t="str">
        <f t="shared" si="532"/>
        <v/>
      </c>
      <c r="F1497" s="261" t="str">
        <f>IF(E1497="","",SUM(E$4:E1497))</f>
        <v/>
      </c>
      <c r="G1497" s="261" t="str">
        <f t="shared" si="533"/>
        <v/>
      </c>
      <c r="H1497" s="24" t="str">
        <f t="shared" si="534"/>
        <v/>
      </c>
      <c r="I1497" s="24" t="str">
        <f t="shared" si="535"/>
        <v/>
      </c>
      <c r="J1497" s="24" t="str">
        <f>IF(I1497="","",SUM(I$4:I1497))</f>
        <v/>
      </c>
      <c r="K1497" s="24" t="str">
        <f t="shared" si="536"/>
        <v/>
      </c>
      <c r="L1497" s="37" t="str">
        <f t="shared" si="549"/>
        <v/>
      </c>
      <c r="M1497" s="37" t="str">
        <f t="shared" si="550"/>
        <v/>
      </c>
      <c r="N1497" s="37" t="str">
        <f t="shared" si="551"/>
        <v/>
      </c>
      <c r="O1497" s="37" t="str">
        <f t="shared" si="537"/>
        <v/>
      </c>
      <c r="P1497" s="37" t="str">
        <f t="shared" si="538"/>
        <v/>
      </c>
      <c r="Q1497" s="37" t="str">
        <f t="shared" si="539"/>
        <v/>
      </c>
      <c r="R1497" s="25" t="str">
        <f t="shared" si="540"/>
        <v/>
      </c>
      <c r="S1497" s="25" t="str">
        <f t="shared" si="541"/>
        <v/>
      </c>
      <c r="T1497" s="25" t="str">
        <f t="shared" si="542"/>
        <v/>
      </c>
      <c r="U1497" s="27" t="str">
        <f t="shared" si="543"/>
        <v/>
      </c>
      <c r="V1497" s="26" t="str">
        <f t="shared" si="548"/>
        <v/>
      </c>
      <c r="W1497" s="31" t="str">
        <f t="shared" si="544"/>
        <v/>
      </c>
      <c r="X1497" s="88" t="str">
        <f>IF(U1497="","",SUM($T$4:T1497)*1000/J1497*(1-Percent_bound_block))</f>
        <v/>
      </c>
      <c r="Y1497" s="88" t="str">
        <f>IF(U1497="","",SUM($T$4:T1497)*1000/F1497*(1-Percent_bound_block))</f>
        <v/>
      </c>
      <c r="Z1497" s="90" t="str">
        <f t="shared" si="545"/>
        <v/>
      </c>
      <c r="AA1497" s="68" t="str">
        <f>IF(AND(B1496&lt;Runoff_duration_hr_block/2,B1497&gt;Runoff_duration_hr_block/2),Runoff_duration_hr_block/2,INDEX($B$4:$B$1500,IF(B1497&gt;Runoff_duration_hr_block/2,ROWS($AA$4:AA1497)-1,ROWS($AA$4:AA1497))))</f>
        <v/>
      </c>
      <c r="AB1497" s="66" t="str">
        <f>IFERROR(ROUND(IF(HG_shape_block="Constant flow",IF(AA1497=Runoff_duration_hr_block/2,CONVERT($H$4,"L","gal")/(Runoff_duration_hr_block*60),VLOOKUP('Block Calcs'!AA1497,'Block Calcs'!$B$4:$K$1500,10,FALSE)),IF(AA1497=Runoff_duration_hr_block/2,2*CONVERT($H$4,"L","gal")/(Runoff_duration_hr_block*60),VLOOKUP('Block Calcs'!AA1497,'Block Calcs'!$B$4:$K$1500,10,FALSE))),2),"")</f>
        <v/>
      </c>
      <c r="AC1497" s="68" t="str">
        <f t="shared" si="546"/>
        <v/>
      </c>
      <c r="AD1497" s="67" t="str">
        <f>IF(A1497="","",(SUM($R$4:R1497)+(O1497*P1497*Q1497*Number_of_chem_blocks_block)))</f>
        <v/>
      </c>
      <c r="AE1497" s="67" t="str">
        <f>IF(A1497="","",(SUM($S$4:S1497)+(O1497*P1497*Q1497*Chem_block_density_block*2.54^3*Number_of_chem_blocks_block)))</f>
        <v/>
      </c>
    </row>
    <row r="1498" spans="1:31" x14ac:dyDescent="0.3">
      <c r="A1498" s="23" t="str">
        <f t="shared" si="547"/>
        <v/>
      </c>
      <c r="B1498" s="23" t="str">
        <f t="shared" si="529"/>
        <v/>
      </c>
      <c r="C1498" s="23" t="str">
        <f t="shared" si="530"/>
        <v/>
      </c>
      <c r="D1498" s="261" t="str">
        <f t="shared" si="531"/>
        <v/>
      </c>
      <c r="E1498" s="261" t="str">
        <f t="shared" si="532"/>
        <v/>
      </c>
      <c r="F1498" s="261" t="str">
        <f>IF(E1498="","",SUM(E$4:E1498))</f>
        <v/>
      </c>
      <c r="G1498" s="261" t="str">
        <f t="shared" si="533"/>
        <v/>
      </c>
      <c r="H1498" s="24" t="str">
        <f t="shared" si="534"/>
        <v/>
      </c>
      <c r="I1498" s="24" t="str">
        <f t="shared" si="535"/>
        <v/>
      </c>
      <c r="J1498" s="24" t="str">
        <f>IF(I1498="","",SUM(I$4:I1498))</f>
        <v/>
      </c>
      <c r="K1498" s="24" t="str">
        <f t="shared" si="536"/>
        <v/>
      </c>
      <c r="L1498" s="37" t="str">
        <f t="shared" si="549"/>
        <v/>
      </c>
      <c r="M1498" s="37" t="str">
        <f t="shared" si="550"/>
        <v/>
      </c>
      <c r="N1498" s="37" t="str">
        <f t="shared" si="551"/>
        <v/>
      </c>
      <c r="O1498" s="37" t="str">
        <f t="shared" si="537"/>
        <v/>
      </c>
      <c r="P1498" s="37" t="str">
        <f t="shared" si="538"/>
        <v/>
      </c>
      <c r="Q1498" s="37" t="str">
        <f t="shared" si="539"/>
        <v/>
      </c>
      <c r="R1498" s="25" t="str">
        <f t="shared" si="540"/>
        <v/>
      </c>
      <c r="S1498" s="25" t="str">
        <f t="shared" si="541"/>
        <v/>
      </c>
      <c r="T1498" s="25" t="str">
        <f t="shared" si="542"/>
        <v/>
      </c>
      <c r="U1498" s="27" t="str">
        <f t="shared" si="543"/>
        <v/>
      </c>
      <c r="V1498" s="26" t="str">
        <f t="shared" si="548"/>
        <v/>
      </c>
      <c r="W1498" s="31" t="str">
        <f t="shared" si="544"/>
        <v/>
      </c>
      <c r="X1498" s="88" t="str">
        <f>IF(U1498="","",SUM($T$4:T1498)*1000/J1498*(1-Percent_bound_block))</f>
        <v/>
      </c>
      <c r="Y1498" s="88" t="str">
        <f>IF(U1498="","",SUM($T$4:T1498)*1000/F1498*(1-Percent_bound_block))</f>
        <v/>
      </c>
      <c r="Z1498" s="90" t="str">
        <f t="shared" si="545"/>
        <v/>
      </c>
      <c r="AA1498" s="68" t="str">
        <f>IF(AND(B1497&lt;Runoff_duration_hr_block/2,B1498&gt;Runoff_duration_hr_block/2),Runoff_duration_hr_block/2,INDEX($B$4:$B$1500,IF(B1498&gt;Runoff_duration_hr_block/2,ROWS($AA$4:AA1498)-1,ROWS($AA$4:AA1498))))</f>
        <v/>
      </c>
      <c r="AB1498" s="66" t="str">
        <f>IFERROR(ROUND(IF(HG_shape_block="Constant flow",IF(AA1498=Runoff_duration_hr_block/2,CONVERT($H$4,"L","gal")/(Runoff_duration_hr_block*60),VLOOKUP('Block Calcs'!AA1498,'Block Calcs'!$B$4:$K$1500,10,FALSE)),IF(AA1498=Runoff_duration_hr_block/2,2*CONVERT($H$4,"L","gal")/(Runoff_duration_hr_block*60),VLOOKUP('Block Calcs'!AA1498,'Block Calcs'!$B$4:$K$1500,10,FALSE))),2),"")</f>
        <v/>
      </c>
      <c r="AC1498" s="68" t="str">
        <f t="shared" si="546"/>
        <v/>
      </c>
      <c r="AD1498" s="67" t="str">
        <f>IF(A1498="","",(SUM($R$4:R1498)+(O1498*P1498*Q1498*Number_of_chem_blocks_block)))</f>
        <v/>
      </c>
      <c r="AE1498" s="67" t="str">
        <f>IF(A1498="","",(SUM($S$4:S1498)+(O1498*P1498*Q1498*Chem_block_density_block*2.54^3*Number_of_chem_blocks_block)))</f>
        <v/>
      </c>
    </row>
    <row r="1499" spans="1:31" x14ac:dyDescent="0.3">
      <c r="A1499" s="23" t="str">
        <f t="shared" si="547"/>
        <v/>
      </c>
      <c r="B1499" s="23" t="str">
        <f t="shared" si="529"/>
        <v/>
      </c>
      <c r="C1499" s="23" t="str">
        <f t="shared" si="530"/>
        <v/>
      </c>
      <c r="D1499" s="261" t="str">
        <f t="shared" si="531"/>
        <v/>
      </c>
      <c r="E1499" s="261" t="str">
        <f t="shared" si="532"/>
        <v/>
      </c>
      <c r="F1499" s="261" t="str">
        <f>IF(E1499="","",SUM(E$4:E1499))</f>
        <v/>
      </c>
      <c r="G1499" s="261" t="str">
        <f t="shared" si="533"/>
        <v/>
      </c>
      <c r="H1499" s="24" t="str">
        <f t="shared" si="534"/>
        <v/>
      </c>
      <c r="I1499" s="24" t="str">
        <f t="shared" si="535"/>
        <v/>
      </c>
      <c r="J1499" s="24" t="str">
        <f>IF(I1499="","",SUM(I$4:I1499))</f>
        <v/>
      </c>
      <c r="K1499" s="24" t="str">
        <f t="shared" si="536"/>
        <v/>
      </c>
      <c r="L1499" s="37" t="str">
        <f t="shared" si="549"/>
        <v/>
      </c>
      <c r="M1499" s="37" t="str">
        <f t="shared" si="550"/>
        <v/>
      </c>
      <c r="N1499" s="37" t="str">
        <f t="shared" si="551"/>
        <v/>
      </c>
      <c r="O1499" s="37" t="str">
        <f t="shared" si="537"/>
        <v/>
      </c>
      <c r="P1499" s="37" t="str">
        <f t="shared" si="538"/>
        <v/>
      </c>
      <c r="Q1499" s="37" t="str">
        <f t="shared" si="539"/>
        <v/>
      </c>
      <c r="R1499" s="25" t="str">
        <f t="shared" si="540"/>
        <v/>
      </c>
      <c r="S1499" s="25" t="str">
        <f t="shared" si="541"/>
        <v/>
      </c>
      <c r="T1499" s="25" t="str">
        <f t="shared" si="542"/>
        <v/>
      </c>
      <c r="U1499" s="27" t="str">
        <f t="shared" si="543"/>
        <v/>
      </c>
      <c r="V1499" s="26" t="str">
        <f t="shared" si="548"/>
        <v/>
      </c>
      <c r="W1499" s="31" t="str">
        <f t="shared" si="544"/>
        <v/>
      </c>
      <c r="X1499" s="88" t="str">
        <f>IF(U1499="","",SUM($T$4:T1499)*1000/J1499*(1-Percent_bound_block))</f>
        <v/>
      </c>
      <c r="Y1499" s="88" t="str">
        <f>IF(U1499="","",SUM($T$4:T1499)*1000/F1499*(1-Percent_bound_block))</f>
        <v/>
      </c>
      <c r="Z1499" s="90" t="str">
        <f t="shared" si="545"/>
        <v/>
      </c>
      <c r="AA1499" s="68" t="str">
        <f>IF(AND(B1498&lt;Runoff_duration_hr_block/2,B1499&gt;Runoff_duration_hr_block/2),Runoff_duration_hr_block/2,INDEX($B$4:$B$1500,IF(B1499&gt;Runoff_duration_hr_block/2,ROWS($AA$4:AA1499)-1,ROWS($AA$4:AA1499))))</f>
        <v/>
      </c>
      <c r="AB1499" s="66" t="str">
        <f>IFERROR(ROUND(IF(HG_shape_block="Constant flow",IF(AA1499=Runoff_duration_hr_block/2,CONVERT($H$4,"L","gal")/(Runoff_duration_hr_block*60),VLOOKUP('Block Calcs'!AA1499,'Block Calcs'!$B$4:$K$1500,10,FALSE)),IF(AA1499=Runoff_duration_hr_block/2,2*CONVERT($H$4,"L","gal")/(Runoff_duration_hr_block*60),VLOOKUP('Block Calcs'!AA1499,'Block Calcs'!$B$4:$K$1500,10,FALSE))),2),"")</f>
        <v/>
      </c>
      <c r="AC1499" s="68" t="str">
        <f t="shared" si="546"/>
        <v/>
      </c>
      <c r="AD1499" s="67" t="str">
        <f>IF(A1499="","",(SUM($R$4:R1499)+(O1499*P1499*Q1499*Number_of_chem_blocks_block)))</f>
        <v/>
      </c>
      <c r="AE1499" s="67" t="str">
        <f>IF(A1499="","",(SUM($S$4:S1499)+(O1499*P1499*Q1499*Chem_block_density_block*2.54^3*Number_of_chem_blocks_block)))</f>
        <v/>
      </c>
    </row>
    <row r="1500" spans="1:31" x14ac:dyDescent="0.3">
      <c r="A1500" s="23" t="str">
        <f t="shared" si="547"/>
        <v/>
      </c>
      <c r="B1500" s="23" t="str">
        <f t="shared" si="529"/>
        <v/>
      </c>
      <c r="C1500" s="23" t="str">
        <f t="shared" si="530"/>
        <v/>
      </c>
      <c r="D1500" s="261" t="str">
        <f t="shared" si="531"/>
        <v/>
      </c>
      <c r="E1500" s="261" t="str">
        <f t="shared" si="532"/>
        <v/>
      </c>
      <c r="F1500" s="261" t="str">
        <f>IF(E1500="","",SUM(E$4:E1500))</f>
        <v/>
      </c>
      <c r="G1500" s="261" t="str">
        <f t="shared" si="533"/>
        <v/>
      </c>
      <c r="H1500" s="24" t="str">
        <f t="shared" si="534"/>
        <v/>
      </c>
      <c r="I1500" s="24" t="str">
        <f t="shared" si="535"/>
        <v/>
      </c>
      <c r="J1500" s="24" t="str">
        <f>IF(I1500="","",SUM(I$4:I1500))</f>
        <v/>
      </c>
      <c r="K1500" s="24" t="str">
        <f t="shared" si="536"/>
        <v/>
      </c>
      <c r="L1500" s="37" t="str">
        <f t="shared" si="549"/>
        <v/>
      </c>
      <c r="M1500" s="37" t="str">
        <f t="shared" si="550"/>
        <v/>
      </c>
      <c r="N1500" s="37" t="str">
        <f t="shared" si="551"/>
        <v/>
      </c>
      <c r="O1500" s="37" t="str">
        <f t="shared" si="537"/>
        <v/>
      </c>
      <c r="P1500" s="37" t="str">
        <f t="shared" si="538"/>
        <v/>
      </c>
      <c r="Q1500" s="37" t="str">
        <f t="shared" si="539"/>
        <v/>
      </c>
      <c r="R1500" s="25" t="str">
        <f t="shared" si="540"/>
        <v/>
      </c>
      <c r="S1500" s="25" t="str">
        <f t="shared" si="541"/>
        <v/>
      </c>
      <c r="T1500" s="25" t="str">
        <f t="shared" si="542"/>
        <v/>
      </c>
      <c r="U1500" s="27" t="str">
        <f t="shared" si="543"/>
        <v/>
      </c>
      <c r="V1500" s="26" t="str">
        <f t="shared" si="548"/>
        <v/>
      </c>
      <c r="W1500" s="31" t="str">
        <f t="shared" si="544"/>
        <v/>
      </c>
      <c r="X1500" s="88" t="str">
        <f>IF(U1500="","",SUM($T$4:T1500)*1000/J1500*(1-Percent_bound_block))</f>
        <v/>
      </c>
      <c r="Y1500" s="88" t="str">
        <f>IF(U1500="","",SUM($T$4:T1500)*1000/F1500*(1-Percent_bound_block))</f>
        <v/>
      </c>
      <c r="Z1500" s="90" t="str">
        <f t="shared" si="545"/>
        <v/>
      </c>
      <c r="AA1500" s="68" t="str">
        <f>IF(AND(B1499&lt;Runoff_duration_hr_block/2,B1500&gt;Runoff_duration_hr_block/2),Runoff_duration_hr_block/2,INDEX($B$4:$B$1500,IF(B1500&gt;Runoff_duration_hr_block/2,ROWS($AA$4:AA1500)-1,ROWS($AA$4:AA1500))))</f>
        <v/>
      </c>
      <c r="AB1500" s="66" t="str">
        <f>IFERROR(ROUND(IF(HG_shape_block="Constant flow",IF(AA1500=Runoff_duration_hr_block/2,CONVERT($H$4,"L","gal")/(Runoff_duration_hr_block*60),VLOOKUP('Block Calcs'!AA1500,'Block Calcs'!$B$4:$K$1500,10,FALSE)),IF(AA1500=Runoff_duration_hr_block/2,2*CONVERT($H$4,"L","gal")/(Runoff_duration_hr_block*60),VLOOKUP('Block Calcs'!AA1500,'Block Calcs'!$B$4:$K$1500,10,FALSE))),2),"")</f>
        <v/>
      </c>
      <c r="AC1500" s="68" t="str">
        <f t="shared" si="546"/>
        <v/>
      </c>
      <c r="AD1500" s="67" t="str">
        <f>IF(A1500="","",(SUM($R$4:R1500)+(O1500*P1500*Q1500*Number_of_chem_blocks_block)))</f>
        <v/>
      </c>
      <c r="AE1500" s="67" t="str">
        <f>IF(A1500="","",(SUM($S$4:S1500)+(O1500*P1500*Q1500*Chem_block_density_block*2.54^3*Number_of_chem_blocks_block)))</f>
        <v/>
      </c>
    </row>
  </sheetData>
  <mergeCells count="12">
    <mergeCell ref="H2:K2"/>
    <mergeCell ref="D2:G2"/>
    <mergeCell ref="A1:AE1"/>
    <mergeCell ref="AD2:AD3"/>
    <mergeCell ref="AE2:AE3"/>
    <mergeCell ref="AC2:AC3"/>
    <mergeCell ref="AA2:AB2"/>
    <mergeCell ref="A2:A3"/>
    <mergeCell ref="L2:Q2"/>
    <mergeCell ref="C2:C3"/>
    <mergeCell ref="B2:B3"/>
    <mergeCell ref="R2:Z2"/>
  </mergeCells>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90C88-3BF6-478D-8C26-9A98F5DFAFBD}">
  <sheetPr codeName="Sheet8">
    <tabColor rgb="FFD2E6EA"/>
  </sheetPr>
  <dimension ref="A1:AE1500"/>
  <sheetViews>
    <sheetView zoomScale="80" zoomScaleNormal="80" workbookViewId="0">
      <selection sqref="A1:AE1"/>
    </sheetView>
  </sheetViews>
  <sheetFormatPr defaultColWidth="8.88671875" defaultRowHeight="14.4" x14ac:dyDescent="0.3"/>
  <cols>
    <col min="1" max="1" width="9.5546875" bestFit="1" customWidth="1"/>
    <col min="4" max="4" width="12.6640625" bestFit="1" customWidth="1"/>
    <col min="5" max="5" width="9.88671875" bestFit="1" customWidth="1"/>
    <col min="6" max="6" width="11" customWidth="1"/>
    <col min="8" max="8" width="9.88671875" bestFit="1" customWidth="1"/>
    <col min="9" max="9" width="11.88671875" bestFit="1" customWidth="1"/>
    <col min="10" max="10" width="11" customWidth="1"/>
    <col min="11" max="11" width="8.88671875" bestFit="1" customWidth="1"/>
    <col min="21" max="21" width="10.77734375" customWidth="1"/>
    <col min="22" max="22" width="14.44140625" bestFit="1" customWidth="1"/>
    <col min="23" max="23" width="14.44140625" style="32" bestFit="1" customWidth="1"/>
    <col min="24" max="25" width="13.88671875" style="89" bestFit="1" customWidth="1"/>
    <col min="26" max="26" width="10.77734375" style="91" customWidth="1"/>
    <col min="27" max="28" width="14" customWidth="1"/>
    <col min="29" max="29" width="12.6640625" customWidth="1"/>
    <col min="30" max="30" width="12.88671875" customWidth="1"/>
    <col min="31" max="31" width="10.88671875" customWidth="1"/>
    <col min="32" max="16384" width="8.88671875" style="3"/>
  </cols>
  <sheetData>
    <row r="1" spans="1:31" s="59" customFormat="1" ht="40.799999999999997" customHeight="1" x14ac:dyDescent="0.3">
      <c r="A1" s="338" t="s">
        <v>222</v>
      </c>
      <c r="B1" s="338"/>
      <c r="C1" s="338"/>
      <c r="D1" s="338"/>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row>
    <row r="2" spans="1:31" s="59" customFormat="1" ht="47.1" customHeight="1" x14ac:dyDescent="0.3">
      <c r="A2" s="339" t="s">
        <v>9</v>
      </c>
      <c r="B2" s="339" t="s">
        <v>57</v>
      </c>
      <c r="C2" s="339" t="s">
        <v>37</v>
      </c>
      <c r="D2" s="335" t="s">
        <v>400</v>
      </c>
      <c r="E2" s="336"/>
      <c r="F2" s="336"/>
      <c r="G2" s="337"/>
      <c r="H2" s="332" t="s">
        <v>405</v>
      </c>
      <c r="I2" s="333"/>
      <c r="J2" s="333"/>
      <c r="K2" s="334"/>
      <c r="L2" s="340" t="s">
        <v>456</v>
      </c>
      <c r="M2" s="340"/>
      <c r="N2" s="340"/>
      <c r="O2" s="340"/>
      <c r="P2" s="340"/>
      <c r="Q2" s="340"/>
      <c r="R2" s="341" t="s">
        <v>457</v>
      </c>
      <c r="S2" s="342"/>
      <c r="T2" s="342"/>
      <c r="U2" s="342"/>
      <c r="V2" s="342"/>
      <c r="W2" s="342"/>
      <c r="X2" s="342"/>
      <c r="Y2" s="342"/>
      <c r="Z2" s="343"/>
      <c r="AA2" s="339" t="s">
        <v>72</v>
      </c>
      <c r="AB2" s="339"/>
      <c r="AC2" s="339" t="str">
        <f>IFERROR(_xlfn.CONCAT("Diss. rate calc check - all values should equal: ",ROUND(Dissolution_rate_granB,3)),"")</f>
        <v>Diss. rate calc check - all values should equal: 0.194</v>
      </c>
      <c r="AD2" s="339" t="str">
        <f>_xlfn.CONCAT("Chemical volume check - all values should equal: ",ROUND(Treatment_length_granB*Treatment_width_granB*Treatment_thickness_granB*Number_of_treatments_granB,0))</f>
        <v>Chemical volume check - all values should equal: 340</v>
      </c>
      <c r="AE2" s="339" t="str">
        <f>_xlfn.CONCAT("Chemical mass check - all values should equal: ",ROUND(Treatment_length_granB*Treatment_width_granB*Treatment_thickness_granB*Chem_pad_density_granB*2.54^3*Number_of_treatments_granB,0))</f>
        <v>Chemical mass check - all values should equal: 567</v>
      </c>
    </row>
    <row r="3" spans="1:31" ht="64.5" customHeight="1" x14ac:dyDescent="0.3">
      <c r="A3" s="339"/>
      <c r="B3" s="339"/>
      <c r="C3" s="339"/>
      <c r="D3" s="263" t="s">
        <v>110</v>
      </c>
      <c r="E3" s="260" t="s">
        <v>8</v>
      </c>
      <c r="F3" s="260" t="s">
        <v>22</v>
      </c>
      <c r="G3" s="260" t="s">
        <v>39</v>
      </c>
      <c r="H3" s="259" t="s">
        <v>401</v>
      </c>
      <c r="I3" s="259" t="s">
        <v>402</v>
      </c>
      <c r="J3" s="259" t="s">
        <v>403</v>
      </c>
      <c r="K3" s="259" t="s">
        <v>404</v>
      </c>
      <c r="L3" s="36" t="s">
        <v>1</v>
      </c>
      <c r="M3" s="36" t="s">
        <v>2</v>
      </c>
      <c r="N3" s="36" t="s">
        <v>3</v>
      </c>
      <c r="O3" s="36" t="s">
        <v>4</v>
      </c>
      <c r="P3" s="36" t="s">
        <v>5</v>
      </c>
      <c r="Q3" s="36" t="s">
        <v>6</v>
      </c>
      <c r="R3" s="20" t="s">
        <v>7</v>
      </c>
      <c r="S3" s="20" t="s">
        <v>11</v>
      </c>
      <c r="T3" s="20" t="s">
        <v>453</v>
      </c>
      <c r="U3" s="22" t="s">
        <v>448</v>
      </c>
      <c r="V3" s="21" t="s">
        <v>451</v>
      </c>
      <c r="W3" s="30" t="s">
        <v>452</v>
      </c>
      <c r="X3" s="53" t="s">
        <v>454</v>
      </c>
      <c r="Y3" s="53" t="s">
        <v>455</v>
      </c>
      <c r="Z3" s="21" t="s">
        <v>118</v>
      </c>
      <c r="AA3" s="85" t="s">
        <v>70</v>
      </c>
      <c r="AB3" s="85" t="s">
        <v>71</v>
      </c>
      <c r="AC3" s="339"/>
      <c r="AD3" s="339"/>
      <c r="AE3" s="339"/>
    </row>
    <row r="4" spans="1:31" x14ac:dyDescent="0.3">
      <c r="A4" s="23">
        <v>0</v>
      </c>
      <c r="B4" s="23">
        <f t="shared" ref="B4:B67" si="0">IF(A4="","",AVERAGE(A4,C4))</f>
        <v>0.5</v>
      </c>
      <c r="C4" s="23">
        <f t="shared" ref="C4:C67" si="1">IFERROR(IF((A4+timestep_granB/60)&gt;=Runoff_duration_hr_granB,Runoff_duration_hr_granB,A4+timestep_granB/60),"")</f>
        <v>1</v>
      </c>
      <c r="D4" s="24">
        <f t="shared" ref="D4:D67" si="2">IF(A4="","",IF(Flow_vol_option_granB="SCS Curve Number Method",SCS_Q_vol_granB,User_Q_vol_granB))</f>
        <v>36928.997824849997</v>
      </c>
      <c r="E4" s="261">
        <f t="shared" ref="E4:E67" si="3">IFERROR(IF(HG_shape_granB="Constant flow",D4/Runoff_duration_hr_granB*(C4-A4),IF(HG_shape_granB="Triangular (Rational Method)",IF((C4/Runoff_duration_hr_granB)&lt;=0.5,AVERAGE(A4,C4)*((2*D4/(Runoff_duration_hr_granB))/(0.5*Runoff_duration_hr_granB))*timestep_granB/60,((2*D4/(Runoff_duration_hr_granB))-(AVERAGE(A4,C4)-Runoff_duration_hr_granB/2)*((2*D4/(Runoff_duration_hr_granB))/(0.5*Runoff_duration_hr_granB)))*timestep_granB/60))),"")</f>
        <v>2051.6109902694443</v>
      </c>
      <c r="F4" s="261">
        <f>IF(E4="","",SUM(E$4:E4))</f>
        <v>2051.6109902694443</v>
      </c>
      <c r="G4" s="261">
        <f t="shared" ref="G4:G67" si="4">IF(A4="","",CONVERT(E4,"L","gal")/timestep_granB)</f>
        <v>9.0329714323335395</v>
      </c>
      <c r="H4" s="24">
        <f t="shared" ref="H4:H67" si="5">IF(A4="","",Treated_vol_granB)</f>
        <v>18464.498912424999</v>
      </c>
      <c r="I4" s="24">
        <f t="shared" ref="I4:I67" si="6">IFERROR(IF(HG_shape_granB="Constant flow",H4/Runoff_duration_hr_granB*(C4-A4),IF(HG_shape_granB="Triangular (Rational Method)",IF((C4/Runoff_duration_hr_granB)&lt;=0.5,AVERAGE(A4,C4)*((2*H4/(Runoff_duration_hr_granB))/(0.5*Runoff_duration_hr_granB))*timestep_granB/60,((2*H4/(Runoff_duration_hr_granB))-(AVERAGE(A4,C4)-Runoff_duration_hr_granB/2)*((2*H4/(Runoff_duration_hr_granB))/(0.5*Runoff_duration_hr_granB)))*timestep_granB/60))),"")</f>
        <v>1025.8054951347222</v>
      </c>
      <c r="J4" s="24">
        <f>IF(I4="","",SUM(I$4:I4))</f>
        <v>1025.8054951347222</v>
      </c>
      <c r="K4" s="24">
        <f>IF(A4="","",CONVERT(I4,"L","gal")/timestep_granB)</f>
        <v>4.5164857161667697</v>
      </c>
      <c r="L4" s="37">
        <f>Treatment_length_granB</f>
        <v>24</v>
      </c>
      <c r="M4" s="37">
        <f>Treatment_width_granB</f>
        <v>24</v>
      </c>
      <c r="N4" s="37">
        <f>Treatment_thickness_granB</f>
        <v>0.11799999999999999</v>
      </c>
      <c r="O4" s="37">
        <f>IFERROR(IF(A4="","",L4),"")</f>
        <v>24</v>
      </c>
      <c r="P4" s="37">
        <f>IFERROR(IF(B4="","",M4),"")</f>
        <v>24</v>
      </c>
      <c r="Q4" s="37">
        <f t="shared" ref="Q4:Q67" si="7">IFERROR(IF(A4="","",IF((N4-Erosion_rate_granB*(C4-A4))&lt;0,0,N4-Erosion_rate_granB*(C4-A4))),"")</f>
        <v>1.8149741947749848E-3</v>
      </c>
      <c r="R4" s="25">
        <f t="shared" ref="R4:R67" si="8">IFERROR(IF(A4="","",((L4*M4*N4)-(O4*P4*Q4))*Number_of_treatments_granB),"")</f>
        <v>334.61287431904799</v>
      </c>
      <c r="S4" s="25">
        <f t="shared" ref="S4:S67" si="9">IFERROR(IF(A4="","",Chem_pad_density_granB*2.54^3*R4),"")</f>
        <v>558.27889518273378</v>
      </c>
      <c r="T4" s="25">
        <f t="shared" ref="T4:T67" si="10">IFERROR(IF(A4="","",S4*Percent_chem_granB),"")</f>
        <v>558.27889518273378</v>
      </c>
      <c r="U4" s="27">
        <f t="shared" ref="U4:U67" si="11">IFERROR(IF(A4="","",1-(Treatment_length_granB*Treatment_width_granB*Treatment_thickness_granB-O4*P4*Q4)/(Treatment_length_granB*Treatment_width_granB*Treatment_thickness_granB)),"")</f>
        <v>1.5381137243855814E-2</v>
      </c>
      <c r="V4" s="26">
        <f>IFERROR(IF(A4="","",(T4*1000)/I4),"")</f>
        <v>544.23465055567215</v>
      </c>
      <c r="W4" s="31">
        <f t="shared" ref="W4:W67" si="12">IFERROR(IF(A4="","",V4*(1-Percent_bound_granB)),"")</f>
        <v>544.23465055567215</v>
      </c>
      <c r="X4" s="88">
        <f>IF(U4="","",SUM($T$4:T4)*1000/J4*(1-Percent_bound_granB))</f>
        <v>544.23465055567215</v>
      </c>
      <c r="Y4" s="88">
        <f>IF(U4="","",SUM($T$4:T4)*1000/F4*(1-Percent_bound_granB))</f>
        <v>272.11732527783607</v>
      </c>
      <c r="Z4" s="90">
        <f t="shared" ref="Z4:Z67" si="13">IF(A4="","",Toxicity_granB)</f>
        <v>100</v>
      </c>
      <c r="AA4" s="68">
        <f>B4</f>
        <v>0.5</v>
      </c>
      <c r="AB4" s="66">
        <f>IFERROR(ROUND(K4,2),"")</f>
        <v>4.5199999999999996</v>
      </c>
      <c r="AC4" s="68">
        <f t="shared" ref="AC4:AC67" si="14">IFERROR(ROUND(S4/(C4-A4)/(Treatment_length_granB*Treatment_width_granB)/Number_of_treatments_granB,3),"")</f>
        <v>0.19400000000000001</v>
      </c>
      <c r="AD4" s="67">
        <f>IFERROR(IF(A4="","",(SUM($R$4:R4)+(O4*P4*Q4*Number_of_treatments_granB))),"")</f>
        <v>339.83999999999992</v>
      </c>
      <c r="AE4" s="67">
        <f>IFERROR(IF(A4="","",(SUM($S$4:S4)+(O4*P4*Q4*Chem_pad_density_granB*2.54^3*Number_of_treatments_granB))),"")</f>
        <v>567</v>
      </c>
    </row>
    <row r="5" spans="1:31" x14ac:dyDescent="0.3">
      <c r="A5" s="23">
        <f t="shared" ref="A5:A68" si="15">IFERROR(IF(ROUND(C4,3)=Runoff_duration_hr_granB,"",C4),"")</f>
        <v>1</v>
      </c>
      <c r="B5" s="23">
        <f t="shared" si="0"/>
        <v>1.5</v>
      </c>
      <c r="C5" s="23">
        <f t="shared" si="1"/>
        <v>2</v>
      </c>
      <c r="D5" s="24">
        <f t="shared" si="2"/>
        <v>36928.997824849997</v>
      </c>
      <c r="E5" s="261">
        <f t="shared" si="3"/>
        <v>6154.8329708083329</v>
      </c>
      <c r="F5" s="261">
        <f>IF(E5="","",SUM(E$4:E5))</f>
        <v>8206.4439610777772</v>
      </c>
      <c r="G5" s="261">
        <f t="shared" si="4"/>
        <v>27.098914297000622</v>
      </c>
      <c r="H5" s="24">
        <f t="shared" si="5"/>
        <v>18464.498912424999</v>
      </c>
      <c r="I5" s="24">
        <f t="shared" si="6"/>
        <v>3077.4164854041665</v>
      </c>
      <c r="J5" s="24">
        <f>IF(I5="","",SUM(I$4:I5))</f>
        <v>4103.2219805388886</v>
      </c>
      <c r="K5" s="24">
        <f t="shared" ref="K5:K67" si="16">IF(A5="","",CONVERT(I5,"L","gal")/timestep_granB)</f>
        <v>13.549457148500311</v>
      </c>
      <c r="L5" s="37">
        <f>IF($A5="","",O4)</f>
        <v>24</v>
      </c>
      <c r="M5" s="37">
        <f t="shared" ref="M5:N20" si="17">IF($A5="","",P4)</f>
        <v>24</v>
      </c>
      <c r="N5" s="37">
        <f>IF($A5="","",Q4)</f>
        <v>1.8149741947749848E-3</v>
      </c>
      <c r="O5" s="37">
        <f t="shared" ref="O5:O68" si="18">IFERROR(IF(A5="","",L5),"")</f>
        <v>24</v>
      </c>
      <c r="P5" s="37">
        <f t="shared" ref="P5:P68" si="19">IFERROR(IF(B5="","",M5),"")</f>
        <v>24</v>
      </c>
      <c r="Q5" s="37">
        <f t="shared" si="7"/>
        <v>0</v>
      </c>
      <c r="R5" s="25">
        <f t="shared" si="8"/>
        <v>5.2271256809519562</v>
      </c>
      <c r="S5" s="25">
        <f t="shared" si="9"/>
        <v>8.7211048172662409</v>
      </c>
      <c r="T5" s="25">
        <f t="shared" si="10"/>
        <v>8.7211048172662409</v>
      </c>
      <c r="U5" s="27">
        <f t="shared" si="11"/>
        <v>0</v>
      </c>
      <c r="V5" s="26">
        <f t="shared" ref="V5:V68" si="20">IFERROR(IF(A5="","",(T5*1000)/I5),"")</f>
        <v>2.8339046270238173</v>
      </c>
      <c r="W5" s="31">
        <f t="shared" si="12"/>
        <v>2.8339046270238173</v>
      </c>
      <c r="X5" s="88">
        <f>IF(U5="","",SUM($T$4:T5)*1000/J5*(1-Percent_bound_granB))</f>
        <v>138.18409110918591</v>
      </c>
      <c r="Y5" s="88">
        <f>IF(U5="","",SUM($T$4:T5)*1000/F5*(1-Percent_bound_granB))</f>
        <v>69.092045554592957</v>
      </c>
      <c r="Z5" s="90">
        <f t="shared" si="13"/>
        <v>100</v>
      </c>
      <c r="AA5" s="68">
        <f>IF(AND(B4&lt;Runoff_duration_hr_granB/2,B5&gt;Runoff_duration_hr_granB/2),Runoff_duration_hr_granB/2,INDEX($B$4:$B$1500,IF(B5&gt;Runoff_duration_hr_granB/2,ROWS($AA$4:AA5)-1,ROWS($AA$4:AA5))))</f>
        <v>1.5</v>
      </c>
      <c r="AB5" s="66">
        <f>IFERROR(ROUND(IF(HG_shape_granB="Constant flow",IF(AA5=Runoff_duration_hr_granB/2,CONVERT($D$4,"L","gal")/(Runoff_duration_hr_granB*60),VLOOKUP('Granular-Berm Calcs'!AA5,'Granular-Berm Calcs'!$B$4:$K$1500,6,FALSE)),IF(AA5=Runoff_duration_hr_granB/2,2*CONVERT($D$4,"L","gal")/(Runoff_duration_hr_granB*60),VLOOKUP('Granular-Berm Calcs'!AA5,'Granular-Berm Calcs'!$B$4:$K$1500,6,FALSE))),2),"")</f>
        <v>27.1</v>
      </c>
      <c r="AC5" s="68">
        <f t="shared" si="14"/>
        <v>3.0000000000000001E-3</v>
      </c>
      <c r="AD5" s="67">
        <f>IFERROR(IF(A5="","",(SUM($R$4:R5)+(O5*P5*Q5*Number_of_treatments_granB))),"")</f>
        <v>339.83999999999992</v>
      </c>
      <c r="AE5" s="67">
        <f>IFERROR(IF(A5="","",(SUM($S$4:S5)+(O5*P5*Q5*Chem_pad_density_granB*2.54^3*Number_of_treatments_granB))),"")</f>
        <v>567</v>
      </c>
    </row>
    <row r="6" spans="1:31" x14ac:dyDescent="0.3">
      <c r="A6" s="23">
        <f t="shared" si="15"/>
        <v>2</v>
      </c>
      <c r="B6" s="23">
        <f t="shared" si="0"/>
        <v>2.5</v>
      </c>
      <c r="C6" s="23">
        <f t="shared" si="1"/>
        <v>3</v>
      </c>
      <c r="D6" s="24">
        <f t="shared" si="2"/>
        <v>36928.997824849997</v>
      </c>
      <c r="E6" s="261">
        <f t="shared" si="3"/>
        <v>10258.05495134722</v>
      </c>
      <c r="F6" s="261">
        <f>IF(E6="","",SUM(E$4:E6))</f>
        <v>18464.498912424999</v>
      </c>
      <c r="G6" s="261">
        <f t="shared" si="4"/>
        <v>45.16485716166769</v>
      </c>
      <c r="H6" s="24">
        <f t="shared" si="5"/>
        <v>18464.498912424999</v>
      </c>
      <c r="I6" s="24">
        <f t="shared" si="6"/>
        <v>5129.0274756736098</v>
      </c>
      <c r="J6" s="24">
        <f>IF(I6="","",SUM(I$4:I6))</f>
        <v>9232.2494562124994</v>
      </c>
      <c r="K6" s="24">
        <f t="shared" si="16"/>
        <v>22.582428580833845</v>
      </c>
      <c r="L6" s="37">
        <f t="shared" ref="L6:N69" si="21">IF($A6="","",O5)</f>
        <v>24</v>
      </c>
      <c r="M6" s="37">
        <f t="shared" si="17"/>
        <v>24</v>
      </c>
      <c r="N6" s="37">
        <f t="shared" si="17"/>
        <v>0</v>
      </c>
      <c r="O6" s="37">
        <f t="shared" si="18"/>
        <v>24</v>
      </c>
      <c r="P6" s="37">
        <f t="shared" si="19"/>
        <v>24</v>
      </c>
      <c r="Q6" s="37">
        <f t="shared" si="7"/>
        <v>0</v>
      </c>
      <c r="R6" s="25">
        <f t="shared" si="8"/>
        <v>0</v>
      </c>
      <c r="S6" s="25">
        <f t="shared" si="9"/>
        <v>0</v>
      </c>
      <c r="T6" s="25">
        <f t="shared" si="10"/>
        <v>0</v>
      </c>
      <c r="U6" s="27">
        <f t="shared" si="11"/>
        <v>0</v>
      </c>
      <c r="V6" s="26">
        <f t="shared" si="20"/>
        <v>0</v>
      </c>
      <c r="W6" s="31">
        <f t="shared" si="12"/>
        <v>0</v>
      </c>
      <c r="X6" s="88">
        <f>IF(U6="","",SUM($T$4:T6)*1000/J6*(1-Percent_bound_granB))</f>
        <v>61.415151604082624</v>
      </c>
      <c r="Y6" s="88">
        <f>IF(U6="","",SUM($T$4:T6)*1000/F6*(1-Percent_bound_granB))</f>
        <v>30.707575802041312</v>
      </c>
      <c r="Z6" s="90">
        <f t="shared" si="13"/>
        <v>100</v>
      </c>
      <c r="AA6" s="68">
        <f>IF(AND(B5&lt;Runoff_duration_hr_granB/2,B6&gt;Runoff_duration_hr_granB/2),Runoff_duration_hr_granB/2,INDEX($B$4:$B$1500,IF(B6&gt;Runoff_duration_hr_granB/2,ROWS($AA$4:AA6)-1,ROWS($AA$4:AA6))))</f>
        <v>2.5</v>
      </c>
      <c r="AB6" s="66">
        <f>IFERROR(ROUND(IF(HG_shape_granB="Constant flow",IF(AA6=Runoff_duration_hr_granB/2,CONVERT($D$4,"L","gal")/(Runoff_duration_hr_granB*60),VLOOKUP('Granular-Berm Calcs'!AA6,'Granular-Berm Calcs'!$B$4:$K$1500,6,FALSE)),IF(AA6=Runoff_duration_hr_granB/2,2*CONVERT($D$4,"L","gal")/(Runoff_duration_hr_granB*60),VLOOKUP('Granular-Berm Calcs'!AA6,'Granular-Berm Calcs'!$B$4:$K$1500,6,FALSE))),2),"")</f>
        <v>45.16</v>
      </c>
      <c r="AC6" s="68">
        <f t="shared" si="14"/>
        <v>0</v>
      </c>
      <c r="AD6" s="67">
        <f>IFERROR(IF(A6="","",(SUM($R$4:R6)+(O6*P6*Q6*Number_of_treatments_granB))),"")</f>
        <v>339.83999999999992</v>
      </c>
      <c r="AE6" s="67">
        <f>IFERROR(IF(A6="","",(SUM($S$4:S6)+(O6*P6*Q6*Chem_pad_density_granB*2.54^3*Number_of_treatments_granB))),"")</f>
        <v>567</v>
      </c>
    </row>
    <row r="7" spans="1:31" x14ac:dyDescent="0.3">
      <c r="A7" s="23">
        <f t="shared" si="15"/>
        <v>3</v>
      </c>
      <c r="B7" s="23">
        <f t="shared" si="0"/>
        <v>3.5</v>
      </c>
      <c r="C7" s="23">
        <f t="shared" si="1"/>
        <v>4</v>
      </c>
      <c r="D7" s="24">
        <f t="shared" si="2"/>
        <v>36928.997824849997</v>
      </c>
      <c r="E7" s="261">
        <f t="shared" si="3"/>
        <v>10258.05495134722</v>
      </c>
      <c r="F7" s="261">
        <f>IF(E7="","",SUM(E$4:E7))</f>
        <v>28722.55386377222</v>
      </c>
      <c r="G7" s="261">
        <f t="shared" si="4"/>
        <v>45.16485716166769</v>
      </c>
      <c r="H7" s="24">
        <f t="shared" si="5"/>
        <v>18464.498912424999</v>
      </c>
      <c r="I7" s="24">
        <f t="shared" si="6"/>
        <v>5129.0274756736098</v>
      </c>
      <c r="J7" s="24">
        <f>IF(I7="","",SUM(I$4:I7))</f>
        <v>14361.27693188611</v>
      </c>
      <c r="K7" s="24">
        <f t="shared" si="16"/>
        <v>22.582428580833845</v>
      </c>
      <c r="L7" s="37">
        <f t="shared" si="21"/>
        <v>24</v>
      </c>
      <c r="M7" s="37">
        <f t="shared" si="17"/>
        <v>24</v>
      </c>
      <c r="N7" s="37">
        <f t="shared" si="17"/>
        <v>0</v>
      </c>
      <c r="O7" s="37">
        <f t="shared" si="18"/>
        <v>24</v>
      </c>
      <c r="P7" s="37">
        <f t="shared" si="19"/>
        <v>24</v>
      </c>
      <c r="Q7" s="37">
        <f t="shared" si="7"/>
        <v>0</v>
      </c>
      <c r="R7" s="25">
        <f t="shared" si="8"/>
        <v>0</v>
      </c>
      <c r="S7" s="25">
        <f t="shared" si="9"/>
        <v>0</v>
      </c>
      <c r="T7" s="25">
        <f t="shared" si="10"/>
        <v>0</v>
      </c>
      <c r="U7" s="27">
        <f t="shared" si="11"/>
        <v>0</v>
      </c>
      <c r="V7" s="26">
        <f t="shared" si="20"/>
        <v>0</v>
      </c>
      <c r="W7" s="31">
        <f t="shared" si="12"/>
        <v>0</v>
      </c>
      <c r="X7" s="88">
        <f>IF(U7="","",SUM($T$4:T7)*1000/J7*(1-Percent_bound_granB))</f>
        <v>39.481168888338829</v>
      </c>
      <c r="Y7" s="88">
        <f>IF(U7="","",SUM($T$4:T7)*1000/F7*(1-Percent_bound_granB))</f>
        <v>19.740584444169414</v>
      </c>
      <c r="Z7" s="90">
        <f t="shared" si="13"/>
        <v>100</v>
      </c>
      <c r="AA7" s="68">
        <f>IF(AND(B6&lt;Runoff_duration_hr_granB/2,B7&gt;Runoff_duration_hr_granB/2),Runoff_duration_hr_granB/2,INDEX($B$4:$B$1500,IF(B7&gt;Runoff_duration_hr_granB/2,ROWS($AA$4:AA7)-1,ROWS($AA$4:AA7))))</f>
        <v>3</v>
      </c>
      <c r="AB7" s="66">
        <f>IFERROR(ROUND(IF(HG_shape_granB="Constant flow",IF(AA7=Runoff_duration_hr_granB/2,CONVERT($D$4,"L","gal")/(Runoff_duration_hr_granB*60),VLOOKUP('Granular-Berm Calcs'!AA7,'Granular-Berm Calcs'!$B$4:$K$1500,6,FALSE)),IF(AA7=Runoff_duration_hr_granB/2,2*CONVERT($D$4,"L","gal")/(Runoff_duration_hr_granB*60),VLOOKUP('Granular-Berm Calcs'!AA7,'Granular-Berm Calcs'!$B$4:$K$1500,6,FALSE))),2),"")</f>
        <v>54.2</v>
      </c>
      <c r="AC7" s="68">
        <f t="shared" si="14"/>
        <v>0</v>
      </c>
      <c r="AD7" s="67">
        <f>IFERROR(IF(A7="","",(SUM($R$4:R7)+(O7*P7*Q7*Number_of_treatments_granB))),"")</f>
        <v>339.83999999999992</v>
      </c>
      <c r="AE7" s="67">
        <f>IFERROR(IF(A7="","",(SUM($S$4:S7)+(O7*P7*Q7*Chem_pad_density_granB*2.54^3*Number_of_treatments_granB))),"")</f>
        <v>567</v>
      </c>
    </row>
    <row r="8" spans="1:31" x14ac:dyDescent="0.3">
      <c r="A8" s="23">
        <f t="shared" si="15"/>
        <v>4</v>
      </c>
      <c r="B8" s="23">
        <f t="shared" si="0"/>
        <v>4.5</v>
      </c>
      <c r="C8" s="23">
        <f t="shared" si="1"/>
        <v>5</v>
      </c>
      <c r="D8" s="24">
        <f t="shared" si="2"/>
        <v>36928.997824849997</v>
      </c>
      <c r="E8" s="261">
        <f t="shared" si="3"/>
        <v>6154.8329708083329</v>
      </c>
      <c r="F8" s="261">
        <f>IF(E8="","",SUM(E$4:E8))</f>
        <v>34877.386834580553</v>
      </c>
      <c r="G8" s="261">
        <f t="shared" si="4"/>
        <v>27.098914297000622</v>
      </c>
      <c r="H8" s="24">
        <f t="shared" si="5"/>
        <v>18464.498912424999</v>
      </c>
      <c r="I8" s="24">
        <f t="shared" si="6"/>
        <v>3077.4164854041665</v>
      </c>
      <c r="J8" s="24">
        <f>IF(I8="","",SUM(I$4:I8))</f>
        <v>17438.693417290277</v>
      </c>
      <c r="K8" s="24">
        <f t="shared" si="16"/>
        <v>13.549457148500311</v>
      </c>
      <c r="L8" s="37">
        <f t="shared" si="21"/>
        <v>24</v>
      </c>
      <c r="M8" s="37">
        <f t="shared" si="17"/>
        <v>24</v>
      </c>
      <c r="N8" s="37">
        <f t="shared" si="17"/>
        <v>0</v>
      </c>
      <c r="O8" s="37">
        <f t="shared" si="18"/>
        <v>24</v>
      </c>
      <c r="P8" s="37">
        <f t="shared" si="19"/>
        <v>24</v>
      </c>
      <c r="Q8" s="37">
        <f t="shared" si="7"/>
        <v>0</v>
      </c>
      <c r="R8" s="25">
        <f t="shared" si="8"/>
        <v>0</v>
      </c>
      <c r="S8" s="25">
        <f t="shared" si="9"/>
        <v>0</v>
      </c>
      <c r="T8" s="25">
        <f t="shared" si="10"/>
        <v>0</v>
      </c>
      <c r="U8" s="27">
        <f t="shared" si="11"/>
        <v>0</v>
      </c>
      <c r="V8" s="26">
        <f t="shared" si="20"/>
        <v>0</v>
      </c>
      <c r="W8" s="31">
        <f t="shared" si="12"/>
        <v>0</v>
      </c>
      <c r="X8" s="88">
        <f>IF(U8="","",SUM($T$4:T8)*1000/J8*(1-Percent_bound_granB))</f>
        <v>32.513903790396682</v>
      </c>
      <c r="Y8" s="88">
        <f>IF(U8="","",SUM($T$4:T8)*1000/F8*(1-Percent_bound_granB))</f>
        <v>16.256951895198341</v>
      </c>
      <c r="Z8" s="90">
        <f t="shared" si="13"/>
        <v>100</v>
      </c>
      <c r="AA8" s="68">
        <f>IF(AND(B7&lt;Runoff_duration_hr_granB/2,B8&gt;Runoff_duration_hr_granB/2),Runoff_duration_hr_granB/2,INDEX($B$4:$B$1500,IF(B8&gt;Runoff_duration_hr_granB/2,ROWS($AA$4:AA8)-1,ROWS($AA$4:AA8))))</f>
        <v>3.5</v>
      </c>
      <c r="AB8" s="66">
        <f>IFERROR(ROUND(IF(HG_shape_granB="Constant flow",IF(AA8=Runoff_duration_hr_granB/2,CONVERT($D$4,"L","gal")/(Runoff_duration_hr_granB*60),VLOOKUP('Granular-Berm Calcs'!AA8,'Granular-Berm Calcs'!$B$4:$K$1500,6,FALSE)),IF(AA8=Runoff_duration_hr_granB/2,2*CONVERT($D$4,"L","gal")/(Runoff_duration_hr_granB*60),VLOOKUP('Granular-Berm Calcs'!AA8,'Granular-Berm Calcs'!$B$4:$K$1500,6,FALSE))),2),"")</f>
        <v>45.16</v>
      </c>
      <c r="AC8" s="68">
        <f t="shared" si="14"/>
        <v>0</v>
      </c>
      <c r="AD8" s="67">
        <f>IFERROR(IF(A8="","",(SUM($R$4:R8)+(O8*P8*Q8*Number_of_treatments_granB))),"")</f>
        <v>339.83999999999992</v>
      </c>
      <c r="AE8" s="67">
        <f>IFERROR(IF(A8="","",(SUM($S$4:S8)+(O8*P8*Q8*Chem_pad_density_granB*2.54^3*Number_of_treatments_granB))),"")</f>
        <v>567</v>
      </c>
    </row>
    <row r="9" spans="1:31" x14ac:dyDescent="0.3">
      <c r="A9" s="23">
        <f t="shared" si="15"/>
        <v>5</v>
      </c>
      <c r="B9" s="23">
        <f t="shared" si="0"/>
        <v>5.5</v>
      </c>
      <c r="C9" s="23">
        <f t="shared" si="1"/>
        <v>6</v>
      </c>
      <c r="D9" s="24">
        <f t="shared" si="2"/>
        <v>36928.997824849997</v>
      </c>
      <c r="E9" s="261">
        <f t="shared" si="3"/>
        <v>2051.6109902694443</v>
      </c>
      <c r="F9" s="261">
        <f>IF(E9="","",SUM(E$4:E9))</f>
        <v>36928.997824849997</v>
      </c>
      <c r="G9" s="261">
        <f t="shared" si="4"/>
        <v>9.0329714323335395</v>
      </c>
      <c r="H9" s="24">
        <f t="shared" si="5"/>
        <v>18464.498912424999</v>
      </c>
      <c r="I9" s="24">
        <f t="shared" si="6"/>
        <v>1025.8054951347222</v>
      </c>
      <c r="J9" s="24">
        <f>IF(I9="","",SUM(I$4:I9))</f>
        <v>18464.498912424999</v>
      </c>
      <c r="K9" s="24">
        <f t="shared" si="16"/>
        <v>4.5164857161667697</v>
      </c>
      <c r="L9" s="37">
        <f t="shared" si="21"/>
        <v>24</v>
      </c>
      <c r="M9" s="37">
        <f t="shared" si="17"/>
        <v>24</v>
      </c>
      <c r="N9" s="37">
        <f t="shared" si="17"/>
        <v>0</v>
      </c>
      <c r="O9" s="37">
        <f t="shared" si="18"/>
        <v>24</v>
      </c>
      <c r="P9" s="37">
        <f t="shared" si="19"/>
        <v>24</v>
      </c>
      <c r="Q9" s="37">
        <f t="shared" si="7"/>
        <v>0</v>
      </c>
      <c r="R9" s="25">
        <f t="shared" si="8"/>
        <v>0</v>
      </c>
      <c r="S9" s="25">
        <f t="shared" si="9"/>
        <v>0</v>
      </c>
      <c r="T9" s="25">
        <f t="shared" si="10"/>
        <v>0</v>
      </c>
      <c r="U9" s="27">
        <f t="shared" si="11"/>
        <v>0</v>
      </c>
      <c r="V9" s="26">
        <f t="shared" si="20"/>
        <v>0</v>
      </c>
      <c r="W9" s="31">
        <f t="shared" si="12"/>
        <v>0</v>
      </c>
      <c r="X9" s="88">
        <f>IF(U9="","",SUM($T$4:T9)*1000/J9*(1-Percent_bound_granB))</f>
        <v>30.707575802041312</v>
      </c>
      <c r="Y9" s="88">
        <f>IF(U9="","",SUM($T$4:T9)*1000/F9*(1-Percent_bound_granB))</f>
        <v>15.353787901020656</v>
      </c>
      <c r="Z9" s="90">
        <f t="shared" si="13"/>
        <v>100</v>
      </c>
      <c r="AA9" s="68">
        <f>IF(AND(B8&lt;Runoff_duration_hr_granB/2,B9&gt;Runoff_duration_hr_granB/2),Runoff_duration_hr_granB/2,INDEX($B$4:$B$1500,IF(B9&gt;Runoff_duration_hr_granB/2,ROWS($AA$4:AA9)-1,ROWS($AA$4:AA9))))</f>
        <v>4.5</v>
      </c>
      <c r="AB9" s="66">
        <f>IFERROR(ROUND(IF(HG_shape_granB="Constant flow",IF(AA9=Runoff_duration_hr_granB/2,CONVERT($D$4,"L","gal")/(Runoff_duration_hr_granB*60),VLOOKUP('Granular-Berm Calcs'!AA9,'Granular-Berm Calcs'!$B$4:$K$1500,6,FALSE)),IF(AA9=Runoff_duration_hr_granB/2,2*CONVERT($D$4,"L","gal")/(Runoff_duration_hr_granB*60),VLOOKUP('Granular-Berm Calcs'!AA9,'Granular-Berm Calcs'!$B$4:$K$1500,6,FALSE))),2),"")</f>
        <v>27.1</v>
      </c>
      <c r="AC9" s="68">
        <f t="shared" si="14"/>
        <v>0</v>
      </c>
      <c r="AD9" s="67">
        <f>IFERROR(IF(A9="","",(SUM($R$4:R9)+(O9*P9*Q9*Number_of_treatments_granB))),"")</f>
        <v>339.83999999999992</v>
      </c>
      <c r="AE9" s="67">
        <f>IFERROR(IF(A9="","",(SUM($S$4:S9)+(O9*P9*Q9*Chem_pad_density_granB*2.54^3*Number_of_treatments_granB))),"")</f>
        <v>567</v>
      </c>
    </row>
    <row r="10" spans="1:31" x14ac:dyDescent="0.3">
      <c r="A10" s="23" t="str">
        <f t="shared" si="15"/>
        <v/>
      </c>
      <c r="B10" s="23" t="str">
        <f t="shared" si="0"/>
        <v/>
      </c>
      <c r="C10" s="23" t="str">
        <f t="shared" si="1"/>
        <v/>
      </c>
      <c r="D10" s="24" t="str">
        <f t="shared" si="2"/>
        <v/>
      </c>
      <c r="E10" s="261" t="str">
        <f t="shared" si="3"/>
        <v/>
      </c>
      <c r="F10" s="261" t="str">
        <f>IF(E10="","",SUM(E$4:E10))</f>
        <v/>
      </c>
      <c r="G10" s="261" t="str">
        <f t="shared" si="4"/>
        <v/>
      </c>
      <c r="H10" s="24" t="str">
        <f t="shared" si="5"/>
        <v/>
      </c>
      <c r="I10" s="24" t="str">
        <f t="shared" si="6"/>
        <v/>
      </c>
      <c r="J10" s="24" t="str">
        <f>IF(I10="","",SUM(I$4:I10))</f>
        <v/>
      </c>
      <c r="K10" s="24" t="str">
        <f t="shared" si="16"/>
        <v/>
      </c>
      <c r="L10" s="37" t="str">
        <f t="shared" si="21"/>
        <v/>
      </c>
      <c r="M10" s="37" t="str">
        <f t="shared" si="17"/>
        <v/>
      </c>
      <c r="N10" s="37" t="str">
        <f t="shared" si="17"/>
        <v/>
      </c>
      <c r="O10" s="37" t="str">
        <f t="shared" si="18"/>
        <v/>
      </c>
      <c r="P10" s="37" t="str">
        <f t="shared" si="19"/>
        <v/>
      </c>
      <c r="Q10" s="37" t="str">
        <f t="shared" si="7"/>
        <v/>
      </c>
      <c r="R10" s="25" t="str">
        <f t="shared" si="8"/>
        <v/>
      </c>
      <c r="S10" s="25" t="str">
        <f t="shared" si="9"/>
        <v/>
      </c>
      <c r="T10" s="25" t="str">
        <f t="shared" si="10"/>
        <v/>
      </c>
      <c r="U10" s="27" t="str">
        <f t="shared" si="11"/>
        <v/>
      </c>
      <c r="V10" s="26" t="str">
        <f t="shared" si="20"/>
        <v/>
      </c>
      <c r="W10" s="31" t="str">
        <f t="shared" si="12"/>
        <v/>
      </c>
      <c r="X10" s="88" t="str">
        <f>IF(U10="","",SUM($T$4:T10)*1000/J10*(1-Percent_bound_granB))</f>
        <v/>
      </c>
      <c r="Y10" s="88" t="str">
        <f>IF(U10="","",SUM($T$4:T10)*1000/F10*(1-Percent_bound_granB))</f>
        <v/>
      </c>
      <c r="Z10" s="90" t="str">
        <f t="shared" si="13"/>
        <v/>
      </c>
      <c r="AA10" s="68">
        <f>IF(AND(B9&lt;Runoff_duration_hr_granB/2,B10&gt;Runoff_duration_hr_granB/2),Runoff_duration_hr_granB/2,INDEX($B$4:$B$1500,IF(B10&gt;Runoff_duration_hr_granB/2,ROWS($AA$4:AA10)-1,ROWS($AA$4:AA10))))</f>
        <v>5.5</v>
      </c>
      <c r="AB10" s="66">
        <f>IFERROR(ROUND(IF(HG_shape_granB="Constant flow",IF(AA10=Runoff_duration_hr_granB/2,CONVERT($D$4,"L","gal")/(Runoff_duration_hr_granB*60),VLOOKUP('Granular-Berm Calcs'!AA10,'Granular-Berm Calcs'!$B$4:$K$1500,6,FALSE)),IF(AA10=Runoff_duration_hr_granB/2,2*CONVERT($D$4,"L","gal")/(Runoff_duration_hr_granB*60),VLOOKUP('Granular-Berm Calcs'!AA10,'Granular-Berm Calcs'!$B$4:$K$1500,6,FALSE))),2),"")</f>
        <v>9.0299999999999994</v>
      </c>
      <c r="AC10" s="68" t="str">
        <f t="shared" si="14"/>
        <v/>
      </c>
      <c r="AD10" s="67" t="str">
        <f>IFERROR(IF(A10="","",(SUM($R$4:R10)+(O10*P10*Q10*Number_of_treatments_granB))),"")</f>
        <v/>
      </c>
      <c r="AE10" s="67" t="str">
        <f>IFERROR(IF(A10="","",(SUM($S$4:S10)+(O10*P10*Q10*Chem_pad_density_granB*2.54^3*Number_of_treatments_granB))),"")</f>
        <v/>
      </c>
    </row>
    <row r="11" spans="1:31" x14ac:dyDescent="0.3">
      <c r="A11" s="23" t="str">
        <f t="shared" si="15"/>
        <v/>
      </c>
      <c r="B11" s="23" t="str">
        <f t="shared" si="0"/>
        <v/>
      </c>
      <c r="C11" s="23" t="str">
        <f t="shared" si="1"/>
        <v/>
      </c>
      <c r="D11" s="24" t="str">
        <f t="shared" si="2"/>
        <v/>
      </c>
      <c r="E11" s="261" t="str">
        <f t="shared" si="3"/>
        <v/>
      </c>
      <c r="F11" s="261" t="str">
        <f>IF(E11="","",SUM(E$4:E11))</f>
        <v/>
      </c>
      <c r="G11" s="261" t="str">
        <f t="shared" si="4"/>
        <v/>
      </c>
      <c r="H11" s="24" t="str">
        <f t="shared" si="5"/>
        <v/>
      </c>
      <c r="I11" s="24" t="str">
        <f t="shared" si="6"/>
        <v/>
      </c>
      <c r="J11" s="24" t="str">
        <f>IF(I11="","",SUM(I$4:I11))</f>
        <v/>
      </c>
      <c r="K11" s="24" t="str">
        <f t="shared" si="16"/>
        <v/>
      </c>
      <c r="L11" s="37" t="str">
        <f t="shared" si="21"/>
        <v/>
      </c>
      <c r="M11" s="37" t="str">
        <f t="shared" si="17"/>
        <v/>
      </c>
      <c r="N11" s="37" t="str">
        <f t="shared" si="17"/>
        <v/>
      </c>
      <c r="O11" s="37" t="str">
        <f t="shared" si="18"/>
        <v/>
      </c>
      <c r="P11" s="37" t="str">
        <f t="shared" si="19"/>
        <v/>
      </c>
      <c r="Q11" s="37" t="str">
        <f t="shared" si="7"/>
        <v/>
      </c>
      <c r="R11" s="25" t="str">
        <f t="shared" si="8"/>
        <v/>
      </c>
      <c r="S11" s="25" t="str">
        <f t="shared" si="9"/>
        <v/>
      </c>
      <c r="T11" s="25" t="str">
        <f t="shared" si="10"/>
        <v/>
      </c>
      <c r="U11" s="27" t="str">
        <f t="shared" si="11"/>
        <v/>
      </c>
      <c r="V11" s="26" t="str">
        <f t="shared" si="20"/>
        <v/>
      </c>
      <c r="W11" s="31" t="str">
        <f t="shared" si="12"/>
        <v/>
      </c>
      <c r="X11" s="88" t="str">
        <f>IF(U11="","",SUM($T$4:T11)*1000/J11*(1-Percent_bound_granB))</f>
        <v/>
      </c>
      <c r="Y11" s="88" t="str">
        <f>IF(U11="","",SUM($T$4:T11)*1000/F11*(1-Percent_bound_granB))</f>
        <v/>
      </c>
      <c r="Z11" s="90" t="str">
        <f t="shared" si="13"/>
        <v/>
      </c>
      <c r="AA11" s="68" t="str">
        <f>IF(AND(B10&lt;Runoff_duration_hr_granB/2,B11&gt;Runoff_duration_hr_granB/2),Runoff_duration_hr_granB/2,INDEX($B$4:$B$1500,IF(B11&gt;Runoff_duration_hr_granB/2,ROWS($AA$4:AA11)-1,ROWS($AA$4:AA11))))</f>
        <v/>
      </c>
      <c r="AB11" s="66" t="str">
        <f>IFERROR(ROUND(IF(HG_shape_granB="Constant flow",IF(AA11=Runoff_duration_hr_granB/2,CONVERT($D$4,"L","gal")/(Runoff_duration_hr_granB*60),VLOOKUP('Granular-Berm Calcs'!AA11,'Granular-Berm Calcs'!$B$4:$K$1500,6,FALSE)),IF(AA11=Runoff_duration_hr_granB/2,2*CONVERT($D$4,"L","gal")/(Runoff_duration_hr_granB*60),VLOOKUP('Granular-Berm Calcs'!AA11,'Granular-Berm Calcs'!$B$4:$K$1500,6,FALSE))),2),"")</f>
        <v/>
      </c>
      <c r="AC11" s="68" t="str">
        <f t="shared" si="14"/>
        <v/>
      </c>
      <c r="AD11" s="67" t="str">
        <f>IFERROR(IF(A11="","",(SUM($R$4:R11)+(O11*P11*Q11*Number_of_treatments_granB))),"")</f>
        <v/>
      </c>
      <c r="AE11" s="67" t="str">
        <f>IFERROR(IF(A11="","",(SUM($S$4:S11)+(O11*P11*Q11*Chem_pad_density_granB*2.54^3*Number_of_treatments_granB))),"")</f>
        <v/>
      </c>
    </row>
    <row r="12" spans="1:31" x14ac:dyDescent="0.3">
      <c r="A12" s="23" t="str">
        <f t="shared" si="15"/>
        <v/>
      </c>
      <c r="B12" s="23" t="str">
        <f t="shared" si="0"/>
        <v/>
      </c>
      <c r="C12" s="23" t="str">
        <f t="shared" si="1"/>
        <v/>
      </c>
      <c r="D12" s="24" t="str">
        <f t="shared" si="2"/>
        <v/>
      </c>
      <c r="E12" s="261" t="str">
        <f t="shared" si="3"/>
        <v/>
      </c>
      <c r="F12" s="261" t="str">
        <f>IF(E12="","",SUM(E$4:E12))</f>
        <v/>
      </c>
      <c r="G12" s="261" t="str">
        <f t="shared" si="4"/>
        <v/>
      </c>
      <c r="H12" s="24" t="str">
        <f t="shared" si="5"/>
        <v/>
      </c>
      <c r="I12" s="24" t="str">
        <f t="shared" si="6"/>
        <v/>
      </c>
      <c r="J12" s="24" t="str">
        <f>IF(I12="","",SUM(I$4:I12))</f>
        <v/>
      </c>
      <c r="K12" s="24" t="str">
        <f t="shared" si="16"/>
        <v/>
      </c>
      <c r="L12" s="37" t="str">
        <f t="shared" si="21"/>
        <v/>
      </c>
      <c r="M12" s="37" t="str">
        <f t="shared" si="17"/>
        <v/>
      </c>
      <c r="N12" s="37" t="str">
        <f t="shared" si="17"/>
        <v/>
      </c>
      <c r="O12" s="37" t="str">
        <f t="shared" si="18"/>
        <v/>
      </c>
      <c r="P12" s="37" t="str">
        <f t="shared" si="19"/>
        <v/>
      </c>
      <c r="Q12" s="37" t="str">
        <f t="shared" si="7"/>
        <v/>
      </c>
      <c r="R12" s="25" t="str">
        <f t="shared" si="8"/>
        <v/>
      </c>
      <c r="S12" s="25" t="str">
        <f t="shared" si="9"/>
        <v/>
      </c>
      <c r="T12" s="25" t="str">
        <f t="shared" si="10"/>
        <v/>
      </c>
      <c r="U12" s="27" t="str">
        <f t="shared" si="11"/>
        <v/>
      </c>
      <c r="V12" s="26" t="str">
        <f t="shared" si="20"/>
        <v/>
      </c>
      <c r="W12" s="31" t="str">
        <f t="shared" si="12"/>
        <v/>
      </c>
      <c r="X12" s="88" t="str">
        <f>IF(U12="","",SUM($T$4:T12)*1000/J12*(1-Percent_bound_granB))</f>
        <v/>
      </c>
      <c r="Y12" s="88" t="str">
        <f>IF(U12="","",SUM($T$4:T12)*1000/F12*(1-Percent_bound_granB))</f>
        <v/>
      </c>
      <c r="Z12" s="90" t="str">
        <f t="shared" si="13"/>
        <v/>
      </c>
      <c r="AA12" s="68" t="str">
        <f>IF(AND(B11&lt;Runoff_duration_hr_granB/2,B12&gt;Runoff_duration_hr_granB/2),Runoff_duration_hr_granB/2,INDEX($B$4:$B$1500,IF(B12&gt;Runoff_duration_hr_granB/2,ROWS($AA$4:AA12)-1,ROWS($AA$4:AA12))))</f>
        <v/>
      </c>
      <c r="AB12" s="66" t="str">
        <f>IFERROR(ROUND(IF(HG_shape_granB="Constant flow",IF(AA12=Runoff_duration_hr_granB/2,CONVERT($D$4,"L","gal")/(Runoff_duration_hr_granB*60),VLOOKUP('Granular-Berm Calcs'!AA12,'Granular-Berm Calcs'!$B$4:$K$1500,6,FALSE)),IF(AA12=Runoff_duration_hr_granB/2,2*CONVERT($D$4,"L","gal")/(Runoff_duration_hr_granB*60),VLOOKUP('Granular-Berm Calcs'!AA12,'Granular-Berm Calcs'!$B$4:$K$1500,6,FALSE))),2),"")</f>
        <v/>
      </c>
      <c r="AC12" s="68" t="str">
        <f t="shared" si="14"/>
        <v/>
      </c>
      <c r="AD12" s="67" t="str">
        <f>IFERROR(IF(A12="","",(SUM($R$4:R12)+(O12*P12*Q12*Number_of_treatments_granB))),"")</f>
        <v/>
      </c>
      <c r="AE12" s="67" t="str">
        <f>IFERROR(IF(A12="","",(SUM($S$4:S12)+(O12*P12*Q12*Chem_pad_density_granB*2.54^3*Number_of_treatments_granB))),"")</f>
        <v/>
      </c>
    </row>
    <row r="13" spans="1:31" x14ac:dyDescent="0.3">
      <c r="A13" s="23" t="str">
        <f t="shared" si="15"/>
        <v/>
      </c>
      <c r="B13" s="23" t="str">
        <f t="shared" si="0"/>
        <v/>
      </c>
      <c r="C13" s="23" t="str">
        <f t="shared" si="1"/>
        <v/>
      </c>
      <c r="D13" s="24" t="str">
        <f t="shared" si="2"/>
        <v/>
      </c>
      <c r="E13" s="261" t="str">
        <f t="shared" si="3"/>
        <v/>
      </c>
      <c r="F13" s="261" t="str">
        <f>IF(E13="","",SUM(E$4:E13))</f>
        <v/>
      </c>
      <c r="G13" s="261" t="str">
        <f t="shared" si="4"/>
        <v/>
      </c>
      <c r="H13" s="24" t="str">
        <f t="shared" si="5"/>
        <v/>
      </c>
      <c r="I13" s="24" t="str">
        <f t="shared" si="6"/>
        <v/>
      </c>
      <c r="J13" s="24" t="str">
        <f>IF(I13="","",SUM(I$4:I13))</f>
        <v/>
      </c>
      <c r="K13" s="24" t="str">
        <f t="shared" si="16"/>
        <v/>
      </c>
      <c r="L13" s="37" t="str">
        <f t="shared" si="21"/>
        <v/>
      </c>
      <c r="M13" s="37" t="str">
        <f t="shared" si="17"/>
        <v/>
      </c>
      <c r="N13" s="37" t="str">
        <f t="shared" si="17"/>
        <v/>
      </c>
      <c r="O13" s="37" t="str">
        <f t="shared" si="18"/>
        <v/>
      </c>
      <c r="P13" s="37" t="str">
        <f t="shared" si="19"/>
        <v/>
      </c>
      <c r="Q13" s="37" t="str">
        <f t="shared" si="7"/>
        <v/>
      </c>
      <c r="R13" s="25" t="str">
        <f t="shared" si="8"/>
        <v/>
      </c>
      <c r="S13" s="25" t="str">
        <f t="shared" si="9"/>
        <v/>
      </c>
      <c r="T13" s="25" t="str">
        <f t="shared" si="10"/>
        <v/>
      </c>
      <c r="U13" s="27" t="str">
        <f t="shared" si="11"/>
        <v/>
      </c>
      <c r="V13" s="26" t="str">
        <f t="shared" si="20"/>
        <v/>
      </c>
      <c r="W13" s="31" t="str">
        <f t="shared" si="12"/>
        <v/>
      </c>
      <c r="X13" s="88" t="str">
        <f>IF(U13="","",SUM($T$4:T13)*1000/J13*(1-Percent_bound_granB))</f>
        <v/>
      </c>
      <c r="Y13" s="88" t="str">
        <f>IF(U13="","",SUM($T$4:T13)*1000/F13*(1-Percent_bound_granB))</f>
        <v/>
      </c>
      <c r="Z13" s="90" t="str">
        <f t="shared" si="13"/>
        <v/>
      </c>
      <c r="AA13" s="68" t="str">
        <f>IF(AND(B12&lt;Runoff_duration_hr_granB/2,B13&gt;Runoff_duration_hr_granB/2),Runoff_duration_hr_granB/2,INDEX($B$4:$B$1500,IF(B13&gt;Runoff_duration_hr_granB/2,ROWS($AA$4:AA13)-1,ROWS($AA$4:AA13))))</f>
        <v/>
      </c>
      <c r="AB13" s="66" t="str">
        <f>IFERROR(ROUND(IF(HG_shape_granB="Constant flow",IF(AA13=Runoff_duration_hr_granB/2,CONVERT($D$4,"L","gal")/(Runoff_duration_hr_granB*60),VLOOKUP('Granular-Berm Calcs'!AA13,'Granular-Berm Calcs'!$B$4:$K$1500,6,FALSE)),IF(AA13=Runoff_duration_hr_granB/2,2*CONVERT($D$4,"L","gal")/(Runoff_duration_hr_granB*60),VLOOKUP('Granular-Berm Calcs'!AA13,'Granular-Berm Calcs'!$B$4:$K$1500,6,FALSE))),2),"")</f>
        <v/>
      </c>
      <c r="AC13" s="68" t="str">
        <f t="shared" si="14"/>
        <v/>
      </c>
      <c r="AD13" s="67" t="str">
        <f>IFERROR(IF(A13="","",(SUM($R$4:R13)+(O13*P13*Q13*Number_of_treatments_granB))),"")</f>
        <v/>
      </c>
      <c r="AE13" s="67" t="str">
        <f>IFERROR(IF(A13="","",(SUM($S$4:S13)+(O13*P13*Q13*Chem_pad_density_granB*2.54^3*Number_of_treatments_granB))),"")</f>
        <v/>
      </c>
    </row>
    <row r="14" spans="1:31" x14ac:dyDescent="0.3">
      <c r="A14" s="23" t="str">
        <f t="shared" si="15"/>
        <v/>
      </c>
      <c r="B14" s="23" t="str">
        <f t="shared" si="0"/>
        <v/>
      </c>
      <c r="C14" s="23" t="str">
        <f t="shared" si="1"/>
        <v/>
      </c>
      <c r="D14" s="24" t="str">
        <f t="shared" si="2"/>
        <v/>
      </c>
      <c r="E14" s="261" t="str">
        <f t="shared" si="3"/>
        <v/>
      </c>
      <c r="F14" s="261" t="str">
        <f>IF(E14="","",SUM(E$4:E14))</f>
        <v/>
      </c>
      <c r="G14" s="261" t="str">
        <f t="shared" si="4"/>
        <v/>
      </c>
      <c r="H14" s="24" t="str">
        <f t="shared" si="5"/>
        <v/>
      </c>
      <c r="I14" s="24" t="str">
        <f t="shared" si="6"/>
        <v/>
      </c>
      <c r="J14" s="24" t="str">
        <f>IF(I14="","",SUM(I$4:I14))</f>
        <v/>
      </c>
      <c r="K14" s="24" t="str">
        <f t="shared" si="16"/>
        <v/>
      </c>
      <c r="L14" s="37" t="str">
        <f t="shared" si="21"/>
        <v/>
      </c>
      <c r="M14" s="37" t="str">
        <f t="shared" si="17"/>
        <v/>
      </c>
      <c r="N14" s="37" t="str">
        <f t="shared" si="17"/>
        <v/>
      </c>
      <c r="O14" s="37" t="str">
        <f t="shared" si="18"/>
        <v/>
      </c>
      <c r="P14" s="37" t="str">
        <f t="shared" si="19"/>
        <v/>
      </c>
      <c r="Q14" s="37" t="str">
        <f t="shared" si="7"/>
        <v/>
      </c>
      <c r="R14" s="25" t="str">
        <f t="shared" si="8"/>
        <v/>
      </c>
      <c r="S14" s="25" t="str">
        <f t="shared" si="9"/>
        <v/>
      </c>
      <c r="T14" s="25" t="str">
        <f t="shared" si="10"/>
        <v/>
      </c>
      <c r="U14" s="27" t="str">
        <f t="shared" si="11"/>
        <v/>
      </c>
      <c r="V14" s="26" t="str">
        <f t="shared" si="20"/>
        <v/>
      </c>
      <c r="W14" s="31" t="str">
        <f t="shared" si="12"/>
        <v/>
      </c>
      <c r="X14" s="88" t="str">
        <f>IF(U14="","",SUM($T$4:T14)*1000/J14*(1-Percent_bound_granB))</f>
        <v/>
      </c>
      <c r="Y14" s="88" t="str">
        <f>IF(U14="","",SUM($T$4:T14)*1000/F14*(1-Percent_bound_granB))</f>
        <v/>
      </c>
      <c r="Z14" s="90" t="str">
        <f t="shared" si="13"/>
        <v/>
      </c>
      <c r="AA14" s="68" t="str">
        <f>IF(AND(B13&lt;Runoff_duration_hr_granB/2,B14&gt;Runoff_duration_hr_granB/2),Runoff_duration_hr_granB/2,INDEX($B$4:$B$1500,IF(B14&gt;Runoff_duration_hr_granB/2,ROWS($AA$4:AA14)-1,ROWS($AA$4:AA14))))</f>
        <v/>
      </c>
      <c r="AB14" s="66" t="str">
        <f>IFERROR(ROUND(IF(HG_shape_granB="Constant flow",IF(AA14=Runoff_duration_hr_granB/2,CONVERT($D$4,"L","gal")/(Runoff_duration_hr_granB*60),VLOOKUP('Granular-Berm Calcs'!AA14,'Granular-Berm Calcs'!$B$4:$K$1500,6,FALSE)),IF(AA14=Runoff_duration_hr_granB/2,2*CONVERT($D$4,"L","gal")/(Runoff_duration_hr_granB*60),VLOOKUP('Granular-Berm Calcs'!AA14,'Granular-Berm Calcs'!$B$4:$K$1500,6,FALSE))),2),"")</f>
        <v/>
      </c>
      <c r="AC14" s="68" t="str">
        <f t="shared" si="14"/>
        <v/>
      </c>
      <c r="AD14" s="67" t="str">
        <f>IFERROR(IF(A14="","",(SUM($R$4:R14)+(O14*P14*Q14*Number_of_treatments_granB))),"")</f>
        <v/>
      </c>
      <c r="AE14" s="67" t="str">
        <f>IFERROR(IF(A14="","",(SUM($S$4:S14)+(O14*P14*Q14*Chem_pad_density_granB*2.54^3*Number_of_treatments_granB))),"")</f>
        <v/>
      </c>
    </row>
    <row r="15" spans="1:31" x14ac:dyDescent="0.3">
      <c r="A15" s="23" t="str">
        <f t="shared" si="15"/>
        <v/>
      </c>
      <c r="B15" s="23" t="str">
        <f t="shared" si="0"/>
        <v/>
      </c>
      <c r="C15" s="23" t="str">
        <f t="shared" si="1"/>
        <v/>
      </c>
      <c r="D15" s="24" t="str">
        <f t="shared" si="2"/>
        <v/>
      </c>
      <c r="E15" s="261" t="str">
        <f t="shared" si="3"/>
        <v/>
      </c>
      <c r="F15" s="261" t="str">
        <f>IF(E15="","",SUM(E$4:E15))</f>
        <v/>
      </c>
      <c r="G15" s="261" t="str">
        <f t="shared" si="4"/>
        <v/>
      </c>
      <c r="H15" s="24" t="str">
        <f t="shared" si="5"/>
        <v/>
      </c>
      <c r="I15" s="24" t="str">
        <f t="shared" si="6"/>
        <v/>
      </c>
      <c r="J15" s="24" t="str">
        <f>IF(I15="","",SUM(I$4:I15))</f>
        <v/>
      </c>
      <c r="K15" s="24" t="str">
        <f t="shared" si="16"/>
        <v/>
      </c>
      <c r="L15" s="37" t="str">
        <f t="shared" si="21"/>
        <v/>
      </c>
      <c r="M15" s="37" t="str">
        <f t="shared" si="17"/>
        <v/>
      </c>
      <c r="N15" s="37" t="str">
        <f t="shared" si="17"/>
        <v/>
      </c>
      <c r="O15" s="37" t="str">
        <f t="shared" si="18"/>
        <v/>
      </c>
      <c r="P15" s="37" t="str">
        <f t="shared" si="19"/>
        <v/>
      </c>
      <c r="Q15" s="37" t="str">
        <f t="shared" si="7"/>
        <v/>
      </c>
      <c r="R15" s="25" t="str">
        <f t="shared" si="8"/>
        <v/>
      </c>
      <c r="S15" s="25" t="str">
        <f t="shared" si="9"/>
        <v/>
      </c>
      <c r="T15" s="25" t="str">
        <f t="shared" si="10"/>
        <v/>
      </c>
      <c r="U15" s="27" t="str">
        <f t="shared" si="11"/>
        <v/>
      </c>
      <c r="V15" s="26" t="str">
        <f t="shared" si="20"/>
        <v/>
      </c>
      <c r="W15" s="31" t="str">
        <f t="shared" si="12"/>
        <v/>
      </c>
      <c r="X15" s="88" t="str">
        <f>IF(U15="","",SUM($T$4:T15)*1000/J15*(1-Percent_bound_granB))</f>
        <v/>
      </c>
      <c r="Y15" s="88" t="str">
        <f>IF(U15="","",SUM($T$4:T15)*1000/F15*(1-Percent_bound_granB))</f>
        <v/>
      </c>
      <c r="Z15" s="90" t="str">
        <f t="shared" si="13"/>
        <v/>
      </c>
      <c r="AA15" s="68" t="str">
        <f>IF(AND(B14&lt;Runoff_duration_hr_granB/2,B15&gt;Runoff_duration_hr_granB/2),Runoff_duration_hr_granB/2,INDEX($B$4:$B$1500,IF(B15&gt;Runoff_duration_hr_granB/2,ROWS($AA$4:AA15)-1,ROWS($AA$4:AA15))))</f>
        <v/>
      </c>
      <c r="AB15" s="66" t="str">
        <f>IFERROR(ROUND(IF(HG_shape_granB="Constant flow",IF(AA15=Runoff_duration_hr_granB/2,CONVERT($D$4,"L","gal")/(Runoff_duration_hr_granB*60),VLOOKUP('Granular-Berm Calcs'!AA15,'Granular-Berm Calcs'!$B$4:$K$1500,6,FALSE)),IF(AA15=Runoff_duration_hr_granB/2,2*CONVERT($D$4,"L","gal")/(Runoff_duration_hr_granB*60),VLOOKUP('Granular-Berm Calcs'!AA15,'Granular-Berm Calcs'!$B$4:$K$1500,6,FALSE))),2),"")</f>
        <v/>
      </c>
      <c r="AC15" s="68" t="str">
        <f t="shared" si="14"/>
        <v/>
      </c>
      <c r="AD15" s="67" t="str">
        <f>IFERROR(IF(A15="","",(SUM($R$4:R15)+(O15*P15*Q15*Number_of_treatments_granB))),"")</f>
        <v/>
      </c>
      <c r="AE15" s="67" t="str">
        <f>IFERROR(IF(A15="","",(SUM($S$4:S15)+(O15*P15*Q15*Chem_pad_density_granB*2.54^3*Number_of_treatments_granB))),"")</f>
        <v/>
      </c>
    </row>
    <row r="16" spans="1:31" x14ac:dyDescent="0.3">
      <c r="A16" s="23" t="str">
        <f t="shared" si="15"/>
        <v/>
      </c>
      <c r="B16" s="23" t="str">
        <f t="shared" si="0"/>
        <v/>
      </c>
      <c r="C16" s="23" t="str">
        <f t="shared" si="1"/>
        <v/>
      </c>
      <c r="D16" s="24" t="str">
        <f t="shared" si="2"/>
        <v/>
      </c>
      <c r="E16" s="261" t="str">
        <f t="shared" si="3"/>
        <v/>
      </c>
      <c r="F16" s="261" t="str">
        <f>IF(E16="","",SUM(E$4:E16))</f>
        <v/>
      </c>
      <c r="G16" s="261" t="str">
        <f t="shared" si="4"/>
        <v/>
      </c>
      <c r="H16" s="24" t="str">
        <f t="shared" si="5"/>
        <v/>
      </c>
      <c r="I16" s="24" t="str">
        <f t="shared" si="6"/>
        <v/>
      </c>
      <c r="J16" s="24" t="str">
        <f>IF(I16="","",SUM(I$4:I16))</f>
        <v/>
      </c>
      <c r="K16" s="24" t="str">
        <f t="shared" si="16"/>
        <v/>
      </c>
      <c r="L16" s="37" t="str">
        <f t="shared" si="21"/>
        <v/>
      </c>
      <c r="M16" s="37" t="str">
        <f t="shared" si="17"/>
        <v/>
      </c>
      <c r="N16" s="37" t="str">
        <f t="shared" si="17"/>
        <v/>
      </c>
      <c r="O16" s="37" t="str">
        <f t="shared" si="18"/>
        <v/>
      </c>
      <c r="P16" s="37" t="str">
        <f t="shared" si="19"/>
        <v/>
      </c>
      <c r="Q16" s="37" t="str">
        <f t="shared" si="7"/>
        <v/>
      </c>
      <c r="R16" s="25" t="str">
        <f t="shared" si="8"/>
        <v/>
      </c>
      <c r="S16" s="25" t="str">
        <f t="shared" si="9"/>
        <v/>
      </c>
      <c r="T16" s="25" t="str">
        <f t="shared" si="10"/>
        <v/>
      </c>
      <c r="U16" s="27" t="str">
        <f t="shared" si="11"/>
        <v/>
      </c>
      <c r="V16" s="26" t="str">
        <f t="shared" si="20"/>
        <v/>
      </c>
      <c r="W16" s="31" t="str">
        <f t="shared" si="12"/>
        <v/>
      </c>
      <c r="X16" s="88" t="str">
        <f>IF(U16="","",SUM($T$4:T16)*1000/J16*(1-Percent_bound_granB))</f>
        <v/>
      </c>
      <c r="Y16" s="88" t="str">
        <f>IF(U16="","",SUM($T$4:T16)*1000/F16*(1-Percent_bound_granB))</f>
        <v/>
      </c>
      <c r="Z16" s="90" t="str">
        <f t="shared" si="13"/>
        <v/>
      </c>
      <c r="AA16" s="68" t="str">
        <f>IF(AND(B15&lt;Runoff_duration_hr_granB/2,B16&gt;Runoff_duration_hr_granB/2),Runoff_duration_hr_granB/2,INDEX($B$4:$B$1500,IF(B16&gt;Runoff_duration_hr_granB/2,ROWS($AA$4:AA16)-1,ROWS($AA$4:AA16))))</f>
        <v/>
      </c>
      <c r="AB16" s="66" t="str">
        <f>IFERROR(ROUND(IF(HG_shape_granB="Constant flow",IF(AA16=Runoff_duration_hr_granB/2,CONVERT($D$4,"L","gal")/(Runoff_duration_hr_granB*60),VLOOKUP('Granular-Berm Calcs'!AA16,'Granular-Berm Calcs'!$B$4:$K$1500,6,FALSE)),IF(AA16=Runoff_duration_hr_granB/2,2*CONVERT($D$4,"L","gal")/(Runoff_duration_hr_granB*60),VLOOKUP('Granular-Berm Calcs'!AA16,'Granular-Berm Calcs'!$B$4:$K$1500,6,FALSE))),2),"")</f>
        <v/>
      </c>
      <c r="AC16" s="68" t="str">
        <f t="shared" si="14"/>
        <v/>
      </c>
      <c r="AD16" s="67" t="str">
        <f>IFERROR(IF(A16="","",(SUM($R$4:R16)+(O16*P16*Q16*Number_of_treatments_granB))),"")</f>
        <v/>
      </c>
      <c r="AE16" s="67" t="str">
        <f>IFERROR(IF(A16="","",(SUM($S$4:S16)+(O16*P16*Q16*Chem_pad_density_granB*2.54^3*Number_of_treatments_granB))),"")</f>
        <v/>
      </c>
    </row>
    <row r="17" spans="1:31" x14ac:dyDescent="0.3">
      <c r="A17" s="23" t="str">
        <f t="shared" si="15"/>
        <v/>
      </c>
      <c r="B17" s="23" t="str">
        <f t="shared" si="0"/>
        <v/>
      </c>
      <c r="C17" s="23" t="str">
        <f t="shared" si="1"/>
        <v/>
      </c>
      <c r="D17" s="24" t="str">
        <f t="shared" si="2"/>
        <v/>
      </c>
      <c r="E17" s="261" t="str">
        <f t="shared" si="3"/>
        <v/>
      </c>
      <c r="F17" s="261" t="str">
        <f>IF(E17="","",SUM(E$4:E17))</f>
        <v/>
      </c>
      <c r="G17" s="261" t="str">
        <f t="shared" si="4"/>
        <v/>
      </c>
      <c r="H17" s="24" t="str">
        <f t="shared" si="5"/>
        <v/>
      </c>
      <c r="I17" s="24" t="str">
        <f t="shared" si="6"/>
        <v/>
      </c>
      <c r="J17" s="24" t="str">
        <f>IF(I17="","",SUM(I$4:I17))</f>
        <v/>
      </c>
      <c r="K17" s="24" t="str">
        <f t="shared" si="16"/>
        <v/>
      </c>
      <c r="L17" s="37" t="str">
        <f t="shared" si="21"/>
        <v/>
      </c>
      <c r="M17" s="37" t="str">
        <f t="shared" si="17"/>
        <v/>
      </c>
      <c r="N17" s="37" t="str">
        <f t="shared" si="17"/>
        <v/>
      </c>
      <c r="O17" s="37" t="str">
        <f t="shared" si="18"/>
        <v/>
      </c>
      <c r="P17" s="37" t="str">
        <f t="shared" si="19"/>
        <v/>
      </c>
      <c r="Q17" s="37" t="str">
        <f t="shared" si="7"/>
        <v/>
      </c>
      <c r="R17" s="25" t="str">
        <f t="shared" si="8"/>
        <v/>
      </c>
      <c r="S17" s="25" t="str">
        <f t="shared" si="9"/>
        <v/>
      </c>
      <c r="T17" s="25" t="str">
        <f t="shared" si="10"/>
        <v/>
      </c>
      <c r="U17" s="27" t="str">
        <f t="shared" si="11"/>
        <v/>
      </c>
      <c r="V17" s="26" t="str">
        <f t="shared" si="20"/>
        <v/>
      </c>
      <c r="W17" s="31" t="str">
        <f t="shared" si="12"/>
        <v/>
      </c>
      <c r="X17" s="88" t="str">
        <f>IF(U17="","",SUM($T$4:T17)*1000/J17*(1-Percent_bound_granB))</f>
        <v/>
      </c>
      <c r="Y17" s="88" t="str">
        <f>IF(U17="","",SUM($T$4:T17)*1000/F17*(1-Percent_bound_granB))</f>
        <v/>
      </c>
      <c r="Z17" s="90" t="str">
        <f t="shared" si="13"/>
        <v/>
      </c>
      <c r="AA17" s="68" t="str">
        <f>IF(AND(B16&lt;Runoff_duration_hr_granB/2,B17&gt;Runoff_duration_hr_granB/2),Runoff_duration_hr_granB/2,INDEX($B$4:$B$1500,IF(B17&gt;Runoff_duration_hr_granB/2,ROWS($AA$4:AA17)-1,ROWS($AA$4:AA17))))</f>
        <v/>
      </c>
      <c r="AB17" s="66" t="str">
        <f>IFERROR(ROUND(IF(HG_shape_granB="Constant flow",IF(AA17=Runoff_duration_hr_granB/2,CONVERT($D$4,"L","gal")/(Runoff_duration_hr_granB*60),VLOOKUP('Granular-Berm Calcs'!AA17,'Granular-Berm Calcs'!$B$4:$K$1500,6,FALSE)),IF(AA17=Runoff_duration_hr_granB/2,2*CONVERT($D$4,"L","gal")/(Runoff_duration_hr_granB*60),VLOOKUP('Granular-Berm Calcs'!AA17,'Granular-Berm Calcs'!$B$4:$K$1500,6,FALSE))),2),"")</f>
        <v/>
      </c>
      <c r="AC17" s="68" t="str">
        <f t="shared" si="14"/>
        <v/>
      </c>
      <c r="AD17" s="67" t="str">
        <f>IFERROR(IF(A17="","",(SUM($R$4:R17)+(O17*P17*Q17*Number_of_treatments_granB))),"")</f>
        <v/>
      </c>
      <c r="AE17" s="67" t="str">
        <f>IFERROR(IF(A17="","",(SUM($S$4:S17)+(O17*P17*Q17*Chem_pad_density_granB*2.54^3*Number_of_treatments_granB))),"")</f>
        <v/>
      </c>
    </row>
    <row r="18" spans="1:31" x14ac:dyDescent="0.3">
      <c r="A18" s="23" t="str">
        <f t="shared" si="15"/>
        <v/>
      </c>
      <c r="B18" s="23" t="str">
        <f t="shared" si="0"/>
        <v/>
      </c>
      <c r="C18" s="23" t="str">
        <f t="shared" si="1"/>
        <v/>
      </c>
      <c r="D18" s="24" t="str">
        <f t="shared" si="2"/>
        <v/>
      </c>
      <c r="E18" s="261" t="str">
        <f t="shared" si="3"/>
        <v/>
      </c>
      <c r="F18" s="261" t="str">
        <f>IF(E18="","",SUM(E$4:E18))</f>
        <v/>
      </c>
      <c r="G18" s="261" t="str">
        <f t="shared" si="4"/>
        <v/>
      </c>
      <c r="H18" s="24" t="str">
        <f t="shared" si="5"/>
        <v/>
      </c>
      <c r="I18" s="24" t="str">
        <f t="shared" si="6"/>
        <v/>
      </c>
      <c r="J18" s="24" t="str">
        <f>IF(I18="","",SUM(I$4:I18))</f>
        <v/>
      </c>
      <c r="K18" s="24" t="str">
        <f t="shared" si="16"/>
        <v/>
      </c>
      <c r="L18" s="37" t="str">
        <f t="shared" si="21"/>
        <v/>
      </c>
      <c r="M18" s="37" t="str">
        <f t="shared" si="17"/>
        <v/>
      </c>
      <c r="N18" s="37" t="str">
        <f t="shared" si="17"/>
        <v/>
      </c>
      <c r="O18" s="37" t="str">
        <f t="shared" si="18"/>
        <v/>
      </c>
      <c r="P18" s="37" t="str">
        <f t="shared" si="19"/>
        <v/>
      </c>
      <c r="Q18" s="37" t="str">
        <f t="shared" si="7"/>
        <v/>
      </c>
      <c r="R18" s="25" t="str">
        <f t="shared" si="8"/>
        <v/>
      </c>
      <c r="S18" s="25" t="str">
        <f t="shared" si="9"/>
        <v/>
      </c>
      <c r="T18" s="25" t="str">
        <f t="shared" si="10"/>
        <v/>
      </c>
      <c r="U18" s="27" t="str">
        <f t="shared" si="11"/>
        <v/>
      </c>
      <c r="V18" s="26" t="str">
        <f t="shared" si="20"/>
        <v/>
      </c>
      <c r="W18" s="31" t="str">
        <f t="shared" si="12"/>
        <v/>
      </c>
      <c r="X18" s="88" t="str">
        <f>IF(U18="","",SUM($T$4:T18)*1000/J18*(1-Percent_bound_granB))</f>
        <v/>
      </c>
      <c r="Y18" s="88" t="str">
        <f>IF(U18="","",SUM($T$4:T18)*1000/F18*(1-Percent_bound_granB))</f>
        <v/>
      </c>
      <c r="Z18" s="90" t="str">
        <f t="shared" si="13"/>
        <v/>
      </c>
      <c r="AA18" s="68" t="str">
        <f>IF(AND(B17&lt;Runoff_duration_hr_granB/2,B18&gt;Runoff_duration_hr_granB/2),Runoff_duration_hr_granB/2,INDEX($B$4:$B$1500,IF(B18&gt;Runoff_duration_hr_granB/2,ROWS($AA$4:AA18)-1,ROWS($AA$4:AA18))))</f>
        <v/>
      </c>
      <c r="AB18" s="66" t="str">
        <f>IFERROR(ROUND(IF(HG_shape_granB="Constant flow",IF(AA18=Runoff_duration_hr_granB/2,CONVERT($D$4,"L","gal")/(Runoff_duration_hr_granB*60),VLOOKUP('Granular-Berm Calcs'!AA18,'Granular-Berm Calcs'!$B$4:$K$1500,6,FALSE)),IF(AA18=Runoff_duration_hr_granB/2,2*CONVERT($D$4,"L","gal")/(Runoff_duration_hr_granB*60),VLOOKUP('Granular-Berm Calcs'!AA18,'Granular-Berm Calcs'!$B$4:$K$1500,6,FALSE))),2),"")</f>
        <v/>
      </c>
      <c r="AC18" s="68" t="str">
        <f t="shared" si="14"/>
        <v/>
      </c>
      <c r="AD18" s="67" t="str">
        <f>IFERROR(IF(A18="","",(SUM($R$4:R18)+(O18*P18*Q18*Number_of_treatments_granB))),"")</f>
        <v/>
      </c>
      <c r="AE18" s="67" t="str">
        <f>IFERROR(IF(A18="","",(SUM($S$4:S18)+(O18*P18*Q18*Chem_pad_density_granB*2.54^3*Number_of_treatments_granB))),"")</f>
        <v/>
      </c>
    </row>
    <row r="19" spans="1:31" x14ac:dyDescent="0.3">
      <c r="A19" s="23" t="str">
        <f t="shared" si="15"/>
        <v/>
      </c>
      <c r="B19" s="23" t="str">
        <f t="shared" si="0"/>
        <v/>
      </c>
      <c r="C19" s="23" t="str">
        <f t="shared" si="1"/>
        <v/>
      </c>
      <c r="D19" s="24" t="str">
        <f t="shared" si="2"/>
        <v/>
      </c>
      <c r="E19" s="261" t="str">
        <f t="shared" si="3"/>
        <v/>
      </c>
      <c r="F19" s="261" t="str">
        <f>IF(E19="","",SUM(E$4:E19))</f>
        <v/>
      </c>
      <c r="G19" s="261" t="str">
        <f t="shared" si="4"/>
        <v/>
      </c>
      <c r="H19" s="24" t="str">
        <f t="shared" si="5"/>
        <v/>
      </c>
      <c r="I19" s="24" t="str">
        <f t="shared" si="6"/>
        <v/>
      </c>
      <c r="J19" s="24" t="str">
        <f>IF(I19="","",SUM(I$4:I19))</f>
        <v/>
      </c>
      <c r="K19" s="24" t="str">
        <f t="shared" si="16"/>
        <v/>
      </c>
      <c r="L19" s="37" t="str">
        <f t="shared" si="21"/>
        <v/>
      </c>
      <c r="M19" s="37" t="str">
        <f t="shared" si="17"/>
        <v/>
      </c>
      <c r="N19" s="37" t="str">
        <f t="shared" si="17"/>
        <v/>
      </c>
      <c r="O19" s="37" t="str">
        <f t="shared" si="18"/>
        <v/>
      </c>
      <c r="P19" s="37" t="str">
        <f t="shared" si="19"/>
        <v/>
      </c>
      <c r="Q19" s="37" t="str">
        <f t="shared" si="7"/>
        <v/>
      </c>
      <c r="R19" s="25" t="str">
        <f t="shared" si="8"/>
        <v/>
      </c>
      <c r="S19" s="25" t="str">
        <f t="shared" si="9"/>
        <v/>
      </c>
      <c r="T19" s="25" t="str">
        <f t="shared" si="10"/>
        <v/>
      </c>
      <c r="U19" s="27" t="str">
        <f t="shared" si="11"/>
        <v/>
      </c>
      <c r="V19" s="26" t="str">
        <f t="shared" si="20"/>
        <v/>
      </c>
      <c r="W19" s="31" t="str">
        <f t="shared" si="12"/>
        <v/>
      </c>
      <c r="X19" s="88" t="str">
        <f>IF(U19="","",SUM($T$4:T19)*1000/J19*(1-Percent_bound_granB))</f>
        <v/>
      </c>
      <c r="Y19" s="88" t="str">
        <f>IF(U19="","",SUM($T$4:T19)*1000/F19*(1-Percent_bound_granB))</f>
        <v/>
      </c>
      <c r="Z19" s="90" t="str">
        <f t="shared" si="13"/>
        <v/>
      </c>
      <c r="AA19" s="68" t="str">
        <f>IF(AND(B18&lt;Runoff_duration_hr_granB/2,B19&gt;Runoff_duration_hr_granB/2),Runoff_duration_hr_granB/2,INDEX($B$4:$B$1500,IF(B19&gt;Runoff_duration_hr_granB/2,ROWS($AA$4:AA19)-1,ROWS($AA$4:AA19))))</f>
        <v/>
      </c>
      <c r="AB19" s="66" t="str">
        <f>IFERROR(ROUND(IF(HG_shape_granB="Constant flow",IF(AA19=Runoff_duration_hr_granB/2,CONVERT($D$4,"L","gal")/(Runoff_duration_hr_granB*60),VLOOKUP('Granular-Berm Calcs'!AA19,'Granular-Berm Calcs'!$B$4:$K$1500,6,FALSE)),IF(AA19=Runoff_duration_hr_granB/2,2*CONVERT($D$4,"L","gal")/(Runoff_duration_hr_granB*60),VLOOKUP('Granular-Berm Calcs'!AA19,'Granular-Berm Calcs'!$B$4:$K$1500,6,FALSE))),2),"")</f>
        <v/>
      </c>
      <c r="AC19" s="68" t="str">
        <f t="shared" si="14"/>
        <v/>
      </c>
      <c r="AD19" s="67" t="str">
        <f>IFERROR(IF(A19="","",(SUM($R$4:R19)+(O19*P19*Q19*Number_of_treatments_granB))),"")</f>
        <v/>
      </c>
      <c r="AE19" s="67" t="str">
        <f>IFERROR(IF(A19="","",(SUM($S$4:S19)+(O19*P19*Q19*Chem_pad_density_granB*2.54^3*Number_of_treatments_granB))),"")</f>
        <v/>
      </c>
    </row>
    <row r="20" spans="1:31" x14ac:dyDescent="0.3">
      <c r="A20" s="23" t="str">
        <f t="shared" si="15"/>
        <v/>
      </c>
      <c r="B20" s="23" t="str">
        <f t="shared" si="0"/>
        <v/>
      </c>
      <c r="C20" s="23" t="str">
        <f t="shared" si="1"/>
        <v/>
      </c>
      <c r="D20" s="24" t="str">
        <f t="shared" si="2"/>
        <v/>
      </c>
      <c r="E20" s="261" t="str">
        <f t="shared" si="3"/>
        <v/>
      </c>
      <c r="F20" s="261" t="str">
        <f>IF(E20="","",SUM(E$4:E20))</f>
        <v/>
      </c>
      <c r="G20" s="261" t="str">
        <f t="shared" si="4"/>
        <v/>
      </c>
      <c r="H20" s="24" t="str">
        <f t="shared" si="5"/>
        <v/>
      </c>
      <c r="I20" s="24" t="str">
        <f t="shared" si="6"/>
        <v/>
      </c>
      <c r="J20" s="24" t="str">
        <f>IF(I20="","",SUM(I$4:I20))</f>
        <v/>
      </c>
      <c r="K20" s="24" t="str">
        <f t="shared" si="16"/>
        <v/>
      </c>
      <c r="L20" s="37" t="str">
        <f t="shared" si="21"/>
        <v/>
      </c>
      <c r="M20" s="37" t="str">
        <f t="shared" si="17"/>
        <v/>
      </c>
      <c r="N20" s="37" t="str">
        <f t="shared" si="17"/>
        <v/>
      </c>
      <c r="O20" s="37" t="str">
        <f t="shared" si="18"/>
        <v/>
      </c>
      <c r="P20" s="37" t="str">
        <f t="shared" si="19"/>
        <v/>
      </c>
      <c r="Q20" s="37" t="str">
        <f t="shared" si="7"/>
        <v/>
      </c>
      <c r="R20" s="25" t="str">
        <f t="shared" si="8"/>
        <v/>
      </c>
      <c r="S20" s="25" t="str">
        <f t="shared" si="9"/>
        <v/>
      </c>
      <c r="T20" s="25" t="str">
        <f t="shared" si="10"/>
        <v/>
      </c>
      <c r="U20" s="27" t="str">
        <f t="shared" si="11"/>
        <v/>
      </c>
      <c r="V20" s="26" t="str">
        <f t="shared" si="20"/>
        <v/>
      </c>
      <c r="W20" s="31" t="str">
        <f t="shared" si="12"/>
        <v/>
      </c>
      <c r="X20" s="88" t="str">
        <f>IF(U20="","",SUM($T$4:T20)*1000/J20*(1-Percent_bound_granB))</f>
        <v/>
      </c>
      <c r="Y20" s="88" t="str">
        <f>IF(U20="","",SUM($T$4:T20)*1000/F20*(1-Percent_bound_granB))</f>
        <v/>
      </c>
      <c r="Z20" s="90" t="str">
        <f t="shared" si="13"/>
        <v/>
      </c>
      <c r="AA20" s="68" t="str">
        <f>IF(AND(B19&lt;Runoff_duration_hr_granB/2,B20&gt;Runoff_duration_hr_granB/2),Runoff_duration_hr_granB/2,INDEX($B$4:$B$1500,IF(B20&gt;Runoff_duration_hr_granB/2,ROWS($AA$4:AA20)-1,ROWS($AA$4:AA20))))</f>
        <v/>
      </c>
      <c r="AB20" s="66" t="str">
        <f>IFERROR(ROUND(IF(HG_shape_granB="Constant flow",IF(AA20=Runoff_duration_hr_granB/2,CONVERT($D$4,"L","gal")/(Runoff_duration_hr_granB*60),VLOOKUP('Granular-Berm Calcs'!AA20,'Granular-Berm Calcs'!$B$4:$K$1500,6,FALSE)),IF(AA20=Runoff_duration_hr_granB/2,2*CONVERT($D$4,"L","gal")/(Runoff_duration_hr_granB*60),VLOOKUP('Granular-Berm Calcs'!AA20,'Granular-Berm Calcs'!$B$4:$K$1500,6,FALSE))),2),"")</f>
        <v/>
      </c>
      <c r="AC20" s="68" t="str">
        <f t="shared" si="14"/>
        <v/>
      </c>
      <c r="AD20" s="67" t="str">
        <f>IFERROR(IF(A20="","",(SUM($R$4:R20)+(O20*P20*Q20*Number_of_treatments_granB))),"")</f>
        <v/>
      </c>
      <c r="AE20" s="67" t="str">
        <f>IFERROR(IF(A20="","",(SUM($S$4:S20)+(O20*P20*Q20*Chem_pad_density_granB*2.54^3*Number_of_treatments_granB))),"")</f>
        <v/>
      </c>
    </row>
    <row r="21" spans="1:31" x14ac:dyDescent="0.3">
      <c r="A21" s="23" t="str">
        <f t="shared" si="15"/>
        <v/>
      </c>
      <c r="B21" s="23" t="str">
        <f t="shared" si="0"/>
        <v/>
      </c>
      <c r="C21" s="23" t="str">
        <f t="shared" si="1"/>
        <v/>
      </c>
      <c r="D21" s="24" t="str">
        <f t="shared" si="2"/>
        <v/>
      </c>
      <c r="E21" s="261" t="str">
        <f t="shared" si="3"/>
        <v/>
      </c>
      <c r="F21" s="261" t="str">
        <f>IF(E21="","",SUM(E$4:E21))</f>
        <v/>
      </c>
      <c r="G21" s="261" t="str">
        <f t="shared" si="4"/>
        <v/>
      </c>
      <c r="H21" s="24" t="str">
        <f t="shared" si="5"/>
        <v/>
      </c>
      <c r="I21" s="24" t="str">
        <f t="shared" si="6"/>
        <v/>
      </c>
      <c r="J21" s="24" t="str">
        <f>IF(I21="","",SUM(I$4:I21))</f>
        <v/>
      </c>
      <c r="K21" s="24" t="str">
        <f t="shared" si="16"/>
        <v/>
      </c>
      <c r="L21" s="37" t="str">
        <f t="shared" si="21"/>
        <v/>
      </c>
      <c r="M21" s="37" t="str">
        <f t="shared" si="21"/>
        <v/>
      </c>
      <c r="N21" s="37" t="str">
        <f t="shared" si="21"/>
        <v/>
      </c>
      <c r="O21" s="37" t="str">
        <f t="shared" si="18"/>
        <v/>
      </c>
      <c r="P21" s="37" t="str">
        <f t="shared" si="19"/>
        <v/>
      </c>
      <c r="Q21" s="37" t="str">
        <f t="shared" si="7"/>
        <v/>
      </c>
      <c r="R21" s="25" t="str">
        <f t="shared" si="8"/>
        <v/>
      </c>
      <c r="S21" s="25" t="str">
        <f t="shared" si="9"/>
        <v/>
      </c>
      <c r="T21" s="25" t="str">
        <f t="shared" si="10"/>
        <v/>
      </c>
      <c r="U21" s="27" t="str">
        <f t="shared" si="11"/>
        <v/>
      </c>
      <c r="V21" s="26" t="str">
        <f t="shared" si="20"/>
        <v/>
      </c>
      <c r="W21" s="31" t="str">
        <f t="shared" si="12"/>
        <v/>
      </c>
      <c r="X21" s="88" t="str">
        <f>IF(U21="","",SUM($T$4:T21)*1000/J21*(1-Percent_bound_granB))</f>
        <v/>
      </c>
      <c r="Y21" s="88" t="str">
        <f>IF(U21="","",SUM($T$4:T21)*1000/F21*(1-Percent_bound_granB))</f>
        <v/>
      </c>
      <c r="Z21" s="90" t="str">
        <f t="shared" si="13"/>
        <v/>
      </c>
      <c r="AA21" s="68" t="str">
        <f>IF(AND(B20&lt;Runoff_duration_hr_granB/2,B21&gt;Runoff_duration_hr_granB/2),Runoff_duration_hr_granB/2,INDEX($B$4:$B$1500,IF(B21&gt;Runoff_duration_hr_granB/2,ROWS($AA$4:AA21)-1,ROWS($AA$4:AA21))))</f>
        <v/>
      </c>
      <c r="AB21" s="66" t="str">
        <f>IFERROR(ROUND(IF(HG_shape_granB="Constant flow",IF(AA21=Runoff_duration_hr_granB/2,CONVERT($D$4,"L","gal")/(Runoff_duration_hr_granB*60),VLOOKUP('Granular-Berm Calcs'!AA21,'Granular-Berm Calcs'!$B$4:$K$1500,6,FALSE)),IF(AA21=Runoff_duration_hr_granB/2,2*CONVERT($D$4,"L","gal")/(Runoff_duration_hr_granB*60),VLOOKUP('Granular-Berm Calcs'!AA21,'Granular-Berm Calcs'!$B$4:$K$1500,6,FALSE))),2),"")</f>
        <v/>
      </c>
      <c r="AC21" s="68" t="str">
        <f t="shared" si="14"/>
        <v/>
      </c>
      <c r="AD21" s="67" t="str">
        <f>IFERROR(IF(A21="","",(SUM($R$4:R21)+(O21*P21*Q21*Number_of_treatments_granB))),"")</f>
        <v/>
      </c>
      <c r="AE21" s="67" t="str">
        <f>IFERROR(IF(A21="","",(SUM($S$4:S21)+(O21*P21*Q21*Chem_pad_density_granB*2.54^3*Number_of_treatments_granB))),"")</f>
        <v/>
      </c>
    </row>
    <row r="22" spans="1:31" x14ac:dyDescent="0.3">
      <c r="A22" s="23" t="str">
        <f t="shared" si="15"/>
        <v/>
      </c>
      <c r="B22" s="23" t="str">
        <f t="shared" si="0"/>
        <v/>
      </c>
      <c r="C22" s="23" t="str">
        <f t="shared" si="1"/>
        <v/>
      </c>
      <c r="D22" s="24" t="str">
        <f t="shared" si="2"/>
        <v/>
      </c>
      <c r="E22" s="261" t="str">
        <f t="shared" si="3"/>
        <v/>
      </c>
      <c r="F22" s="261" t="str">
        <f>IF(E22="","",SUM(E$4:E22))</f>
        <v/>
      </c>
      <c r="G22" s="261" t="str">
        <f t="shared" si="4"/>
        <v/>
      </c>
      <c r="H22" s="24" t="str">
        <f t="shared" si="5"/>
        <v/>
      </c>
      <c r="I22" s="24" t="str">
        <f t="shared" si="6"/>
        <v/>
      </c>
      <c r="J22" s="24" t="str">
        <f>IF(I22="","",SUM(I$4:I22))</f>
        <v/>
      </c>
      <c r="K22" s="24" t="str">
        <f t="shared" si="16"/>
        <v/>
      </c>
      <c r="L22" s="37" t="str">
        <f t="shared" si="21"/>
        <v/>
      </c>
      <c r="M22" s="37" t="str">
        <f t="shared" si="21"/>
        <v/>
      </c>
      <c r="N22" s="37" t="str">
        <f t="shared" si="21"/>
        <v/>
      </c>
      <c r="O22" s="37" t="str">
        <f t="shared" si="18"/>
        <v/>
      </c>
      <c r="P22" s="37" t="str">
        <f t="shared" si="19"/>
        <v/>
      </c>
      <c r="Q22" s="37" t="str">
        <f t="shared" si="7"/>
        <v/>
      </c>
      <c r="R22" s="25" t="str">
        <f t="shared" si="8"/>
        <v/>
      </c>
      <c r="S22" s="25" t="str">
        <f t="shared" si="9"/>
        <v/>
      </c>
      <c r="T22" s="25" t="str">
        <f t="shared" si="10"/>
        <v/>
      </c>
      <c r="U22" s="27" t="str">
        <f t="shared" si="11"/>
        <v/>
      </c>
      <c r="V22" s="26" t="str">
        <f t="shared" si="20"/>
        <v/>
      </c>
      <c r="W22" s="31" t="str">
        <f t="shared" si="12"/>
        <v/>
      </c>
      <c r="X22" s="88" t="str">
        <f>IF(U22="","",SUM($T$4:T22)*1000/J22*(1-Percent_bound_granB))</f>
        <v/>
      </c>
      <c r="Y22" s="88" t="str">
        <f>IF(U22="","",SUM($T$4:T22)*1000/F22*(1-Percent_bound_granB))</f>
        <v/>
      </c>
      <c r="Z22" s="90" t="str">
        <f t="shared" si="13"/>
        <v/>
      </c>
      <c r="AA22" s="68" t="str">
        <f>IF(AND(B21&lt;Runoff_duration_hr_granB/2,B22&gt;Runoff_duration_hr_granB/2),Runoff_duration_hr_granB/2,INDEX($B$4:$B$1500,IF(B22&gt;Runoff_duration_hr_granB/2,ROWS($AA$4:AA22)-1,ROWS($AA$4:AA22))))</f>
        <v/>
      </c>
      <c r="AB22" s="66" t="str">
        <f>IFERROR(ROUND(IF(HG_shape_granB="Constant flow",IF(AA22=Runoff_duration_hr_granB/2,CONVERT($D$4,"L","gal")/(Runoff_duration_hr_granB*60),VLOOKUP('Granular-Berm Calcs'!AA22,'Granular-Berm Calcs'!$B$4:$K$1500,6,FALSE)),IF(AA22=Runoff_duration_hr_granB/2,2*CONVERT($D$4,"L","gal")/(Runoff_duration_hr_granB*60),VLOOKUP('Granular-Berm Calcs'!AA22,'Granular-Berm Calcs'!$B$4:$K$1500,6,FALSE))),2),"")</f>
        <v/>
      </c>
      <c r="AC22" s="68" t="str">
        <f t="shared" si="14"/>
        <v/>
      </c>
      <c r="AD22" s="67" t="str">
        <f>IFERROR(IF(A22="","",(SUM($R$4:R22)+(O22*P22*Q22*Number_of_treatments_granB))),"")</f>
        <v/>
      </c>
      <c r="AE22" s="67" t="str">
        <f>IFERROR(IF(A22="","",(SUM($S$4:S22)+(O22*P22*Q22*Chem_pad_density_granB*2.54^3*Number_of_treatments_granB))),"")</f>
        <v/>
      </c>
    </row>
    <row r="23" spans="1:31" x14ac:dyDescent="0.3">
      <c r="A23" s="23" t="str">
        <f t="shared" si="15"/>
        <v/>
      </c>
      <c r="B23" s="23" t="str">
        <f t="shared" si="0"/>
        <v/>
      </c>
      <c r="C23" s="23" t="str">
        <f t="shared" si="1"/>
        <v/>
      </c>
      <c r="D23" s="24" t="str">
        <f t="shared" si="2"/>
        <v/>
      </c>
      <c r="E23" s="261" t="str">
        <f t="shared" si="3"/>
        <v/>
      </c>
      <c r="F23" s="261" t="str">
        <f>IF(E23="","",SUM(E$4:E23))</f>
        <v/>
      </c>
      <c r="G23" s="261" t="str">
        <f t="shared" si="4"/>
        <v/>
      </c>
      <c r="H23" s="24" t="str">
        <f t="shared" si="5"/>
        <v/>
      </c>
      <c r="I23" s="24" t="str">
        <f t="shared" si="6"/>
        <v/>
      </c>
      <c r="J23" s="24" t="str">
        <f>IF(I23="","",SUM(I$4:I23))</f>
        <v/>
      </c>
      <c r="K23" s="24" t="str">
        <f t="shared" si="16"/>
        <v/>
      </c>
      <c r="L23" s="37" t="str">
        <f t="shared" si="21"/>
        <v/>
      </c>
      <c r="M23" s="37" t="str">
        <f t="shared" si="21"/>
        <v/>
      </c>
      <c r="N23" s="37" t="str">
        <f t="shared" si="21"/>
        <v/>
      </c>
      <c r="O23" s="37" t="str">
        <f t="shared" si="18"/>
        <v/>
      </c>
      <c r="P23" s="37" t="str">
        <f t="shared" si="19"/>
        <v/>
      </c>
      <c r="Q23" s="37" t="str">
        <f t="shared" si="7"/>
        <v/>
      </c>
      <c r="R23" s="25" t="str">
        <f t="shared" si="8"/>
        <v/>
      </c>
      <c r="S23" s="25" t="str">
        <f t="shared" si="9"/>
        <v/>
      </c>
      <c r="T23" s="25" t="str">
        <f t="shared" si="10"/>
        <v/>
      </c>
      <c r="U23" s="27" t="str">
        <f t="shared" si="11"/>
        <v/>
      </c>
      <c r="V23" s="26" t="str">
        <f t="shared" si="20"/>
        <v/>
      </c>
      <c r="W23" s="31" t="str">
        <f t="shared" si="12"/>
        <v/>
      </c>
      <c r="X23" s="88" t="str">
        <f>IF(U23="","",SUM($T$4:T23)*1000/J23*(1-Percent_bound_granB))</f>
        <v/>
      </c>
      <c r="Y23" s="88" t="str">
        <f>IF(U23="","",SUM($T$4:T23)*1000/F23*(1-Percent_bound_granB))</f>
        <v/>
      </c>
      <c r="Z23" s="90" t="str">
        <f t="shared" si="13"/>
        <v/>
      </c>
      <c r="AA23" s="68" t="str">
        <f>IF(AND(B22&lt;Runoff_duration_hr_granB/2,B23&gt;Runoff_duration_hr_granB/2),Runoff_duration_hr_granB/2,INDEX($B$4:$B$1500,IF(B23&gt;Runoff_duration_hr_granB/2,ROWS($AA$4:AA23)-1,ROWS($AA$4:AA23))))</f>
        <v/>
      </c>
      <c r="AB23" s="66" t="str">
        <f>IFERROR(ROUND(IF(HG_shape_granB="Constant flow",IF(AA23=Runoff_duration_hr_granB/2,CONVERT($D$4,"L","gal")/(Runoff_duration_hr_granB*60),VLOOKUP('Granular-Berm Calcs'!AA23,'Granular-Berm Calcs'!$B$4:$K$1500,6,FALSE)),IF(AA23=Runoff_duration_hr_granB/2,2*CONVERT($D$4,"L","gal")/(Runoff_duration_hr_granB*60),VLOOKUP('Granular-Berm Calcs'!AA23,'Granular-Berm Calcs'!$B$4:$K$1500,6,FALSE))),2),"")</f>
        <v/>
      </c>
      <c r="AC23" s="68" t="str">
        <f t="shared" si="14"/>
        <v/>
      </c>
      <c r="AD23" s="67" t="str">
        <f>IFERROR(IF(A23="","",(SUM($R$4:R23)+(O23*P23*Q23*Number_of_treatments_granB))),"")</f>
        <v/>
      </c>
      <c r="AE23" s="67" t="str">
        <f>IFERROR(IF(A23="","",(SUM($S$4:S23)+(O23*P23*Q23*Chem_pad_density_granB*2.54^3*Number_of_treatments_granB))),"")</f>
        <v/>
      </c>
    </row>
    <row r="24" spans="1:31" x14ac:dyDescent="0.3">
      <c r="A24" s="23" t="str">
        <f t="shared" si="15"/>
        <v/>
      </c>
      <c r="B24" s="23" t="str">
        <f t="shared" si="0"/>
        <v/>
      </c>
      <c r="C24" s="23" t="str">
        <f t="shared" si="1"/>
        <v/>
      </c>
      <c r="D24" s="24" t="str">
        <f t="shared" si="2"/>
        <v/>
      </c>
      <c r="E24" s="261" t="str">
        <f t="shared" si="3"/>
        <v/>
      </c>
      <c r="F24" s="261" t="str">
        <f>IF(E24="","",SUM(E$4:E24))</f>
        <v/>
      </c>
      <c r="G24" s="261" t="str">
        <f t="shared" si="4"/>
        <v/>
      </c>
      <c r="H24" s="24" t="str">
        <f t="shared" si="5"/>
        <v/>
      </c>
      <c r="I24" s="24" t="str">
        <f t="shared" si="6"/>
        <v/>
      </c>
      <c r="J24" s="24" t="str">
        <f>IF(I24="","",SUM(I$4:I24))</f>
        <v/>
      </c>
      <c r="K24" s="24" t="str">
        <f t="shared" si="16"/>
        <v/>
      </c>
      <c r="L24" s="37" t="str">
        <f t="shared" si="21"/>
        <v/>
      </c>
      <c r="M24" s="37" t="str">
        <f t="shared" si="21"/>
        <v/>
      </c>
      <c r="N24" s="37" t="str">
        <f t="shared" si="21"/>
        <v/>
      </c>
      <c r="O24" s="37" t="str">
        <f t="shared" si="18"/>
        <v/>
      </c>
      <c r="P24" s="37" t="str">
        <f t="shared" si="19"/>
        <v/>
      </c>
      <c r="Q24" s="37" t="str">
        <f t="shared" si="7"/>
        <v/>
      </c>
      <c r="R24" s="25" t="str">
        <f t="shared" si="8"/>
        <v/>
      </c>
      <c r="S24" s="25" t="str">
        <f t="shared" si="9"/>
        <v/>
      </c>
      <c r="T24" s="25" t="str">
        <f t="shared" si="10"/>
        <v/>
      </c>
      <c r="U24" s="27" t="str">
        <f t="shared" si="11"/>
        <v/>
      </c>
      <c r="V24" s="26" t="str">
        <f t="shared" si="20"/>
        <v/>
      </c>
      <c r="W24" s="31" t="str">
        <f t="shared" si="12"/>
        <v/>
      </c>
      <c r="X24" s="88" t="str">
        <f>IF(U24="","",SUM($T$4:T24)*1000/J24*(1-Percent_bound_granB))</f>
        <v/>
      </c>
      <c r="Y24" s="88" t="str">
        <f>IF(U24="","",SUM($T$4:T24)*1000/F24*(1-Percent_bound_granB))</f>
        <v/>
      </c>
      <c r="Z24" s="90" t="str">
        <f t="shared" si="13"/>
        <v/>
      </c>
      <c r="AA24" s="68" t="str">
        <f>IF(AND(B23&lt;Runoff_duration_hr_granB/2,B24&gt;Runoff_duration_hr_granB/2),Runoff_duration_hr_granB/2,INDEX($B$4:$B$1500,IF(B24&gt;Runoff_duration_hr_granB/2,ROWS($AA$4:AA24)-1,ROWS($AA$4:AA24))))</f>
        <v/>
      </c>
      <c r="AB24" s="66" t="str">
        <f>IFERROR(ROUND(IF(HG_shape_granB="Constant flow",IF(AA24=Runoff_duration_hr_granB/2,CONVERT($D$4,"L","gal")/(Runoff_duration_hr_granB*60),VLOOKUP('Granular-Berm Calcs'!AA24,'Granular-Berm Calcs'!$B$4:$K$1500,6,FALSE)),IF(AA24=Runoff_duration_hr_granB/2,2*CONVERT($D$4,"L","gal")/(Runoff_duration_hr_granB*60),VLOOKUP('Granular-Berm Calcs'!AA24,'Granular-Berm Calcs'!$B$4:$K$1500,6,FALSE))),2),"")</f>
        <v/>
      </c>
      <c r="AC24" s="68" t="str">
        <f t="shared" si="14"/>
        <v/>
      </c>
      <c r="AD24" s="67" t="str">
        <f>IFERROR(IF(A24="","",(SUM($R$4:R24)+(O24*P24*Q24*Number_of_treatments_granB))),"")</f>
        <v/>
      </c>
      <c r="AE24" s="67" t="str">
        <f>IFERROR(IF(A24="","",(SUM($S$4:S24)+(O24*P24*Q24*Chem_pad_density_granB*2.54^3*Number_of_treatments_granB))),"")</f>
        <v/>
      </c>
    </row>
    <row r="25" spans="1:31" x14ac:dyDescent="0.3">
      <c r="A25" s="23" t="str">
        <f t="shared" si="15"/>
        <v/>
      </c>
      <c r="B25" s="23" t="str">
        <f t="shared" si="0"/>
        <v/>
      </c>
      <c r="C25" s="23" t="str">
        <f t="shared" si="1"/>
        <v/>
      </c>
      <c r="D25" s="24" t="str">
        <f t="shared" si="2"/>
        <v/>
      </c>
      <c r="E25" s="261" t="str">
        <f t="shared" si="3"/>
        <v/>
      </c>
      <c r="F25" s="261" t="str">
        <f>IF(E25="","",SUM(E$4:E25))</f>
        <v/>
      </c>
      <c r="G25" s="261" t="str">
        <f t="shared" si="4"/>
        <v/>
      </c>
      <c r="H25" s="24" t="str">
        <f t="shared" si="5"/>
        <v/>
      </c>
      <c r="I25" s="24" t="str">
        <f t="shared" si="6"/>
        <v/>
      </c>
      <c r="J25" s="24" t="str">
        <f>IF(I25="","",SUM(I$4:I25))</f>
        <v/>
      </c>
      <c r="K25" s="24" t="str">
        <f t="shared" si="16"/>
        <v/>
      </c>
      <c r="L25" s="37" t="str">
        <f t="shared" si="21"/>
        <v/>
      </c>
      <c r="M25" s="37" t="str">
        <f t="shared" si="21"/>
        <v/>
      </c>
      <c r="N25" s="37" t="str">
        <f t="shared" si="21"/>
        <v/>
      </c>
      <c r="O25" s="37" t="str">
        <f t="shared" si="18"/>
        <v/>
      </c>
      <c r="P25" s="37" t="str">
        <f t="shared" si="19"/>
        <v/>
      </c>
      <c r="Q25" s="37" t="str">
        <f t="shared" si="7"/>
        <v/>
      </c>
      <c r="R25" s="25" t="str">
        <f t="shared" si="8"/>
        <v/>
      </c>
      <c r="S25" s="25" t="str">
        <f t="shared" si="9"/>
        <v/>
      </c>
      <c r="T25" s="25" t="str">
        <f t="shared" si="10"/>
        <v/>
      </c>
      <c r="U25" s="27" t="str">
        <f t="shared" si="11"/>
        <v/>
      </c>
      <c r="V25" s="26" t="str">
        <f t="shared" si="20"/>
        <v/>
      </c>
      <c r="W25" s="31" t="str">
        <f t="shared" si="12"/>
        <v/>
      </c>
      <c r="X25" s="88" t="str">
        <f>IF(U25="","",SUM($T$4:T25)*1000/J25*(1-Percent_bound_granB))</f>
        <v/>
      </c>
      <c r="Y25" s="88" t="str">
        <f>IF(U25="","",SUM($T$4:T25)*1000/F25*(1-Percent_bound_granB))</f>
        <v/>
      </c>
      <c r="Z25" s="90" t="str">
        <f t="shared" si="13"/>
        <v/>
      </c>
      <c r="AA25" s="68" t="str">
        <f>IF(AND(B24&lt;Runoff_duration_hr_granB/2,B25&gt;Runoff_duration_hr_granB/2),Runoff_duration_hr_granB/2,INDEX($B$4:$B$1500,IF(B25&gt;Runoff_duration_hr_granB/2,ROWS($AA$4:AA25)-1,ROWS($AA$4:AA25))))</f>
        <v/>
      </c>
      <c r="AB25" s="66" t="str">
        <f>IFERROR(ROUND(IF(HG_shape_granB="Constant flow",IF(AA25=Runoff_duration_hr_granB/2,CONVERT($D$4,"L","gal")/(Runoff_duration_hr_granB*60),VLOOKUP('Granular-Berm Calcs'!AA25,'Granular-Berm Calcs'!$B$4:$K$1500,6,FALSE)),IF(AA25=Runoff_duration_hr_granB/2,2*CONVERT($D$4,"L","gal")/(Runoff_duration_hr_granB*60),VLOOKUP('Granular-Berm Calcs'!AA25,'Granular-Berm Calcs'!$B$4:$K$1500,6,FALSE))),2),"")</f>
        <v/>
      </c>
      <c r="AC25" s="68" t="str">
        <f t="shared" si="14"/>
        <v/>
      </c>
      <c r="AD25" s="67" t="str">
        <f>IFERROR(IF(A25="","",(SUM($R$4:R25)+(O25*P25*Q25*Number_of_treatments_granB))),"")</f>
        <v/>
      </c>
      <c r="AE25" s="67" t="str">
        <f>IFERROR(IF(A25="","",(SUM($S$4:S25)+(O25*P25*Q25*Chem_pad_density_granB*2.54^3*Number_of_treatments_granB))),"")</f>
        <v/>
      </c>
    </row>
    <row r="26" spans="1:31" x14ac:dyDescent="0.3">
      <c r="A26" s="23" t="str">
        <f t="shared" si="15"/>
        <v/>
      </c>
      <c r="B26" s="23" t="str">
        <f t="shared" si="0"/>
        <v/>
      </c>
      <c r="C26" s="23" t="str">
        <f t="shared" si="1"/>
        <v/>
      </c>
      <c r="D26" s="24" t="str">
        <f t="shared" si="2"/>
        <v/>
      </c>
      <c r="E26" s="261" t="str">
        <f t="shared" si="3"/>
        <v/>
      </c>
      <c r="F26" s="261" t="str">
        <f>IF(E26="","",SUM(E$4:E26))</f>
        <v/>
      </c>
      <c r="G26" s="261" t="str">
        <f t="shared" si="4"/>
        <v/>
      </c>
      <c r="H26" s="24" t="str">
        <f t="shared" si="5"/>
        <v/>
      </c>
      <c r="I26" s="24" t="str">
        <f t="shared" si="6"/>
        <v/>
      </c>
      <c r="J26" s="24" t="str">
        <f>IF(I26="","",SUM(I$4:I26))</f>
        <v/>
      </c>
      <c r="K26" s="24" t="str">
        <f t="shared" si="16"/>
        <v/>
      </c>
      <c r="L26" s="37" t="str">
        <f t="shared" si="21"/>
        <v/>
      </c>
      <c r="M26" s="37" t="str">
        <f t="shared" si="21"/>
        <v/>
      </c>
      <c r="N26" s="37" t="str">
        <f t="shared" si="21"/>
        <v/>
      </c>
      <c r="O26" s="37" t="str">
        <f t="shared" si="18"/>
        <v/>
      </c>
      <c r="P26" s="37" t="str">
        <f t="shared" si="19"/>
        <v/>
      </c>
      <c r="Q26" s="37" t="str">
        <f t="shared" si="7"/>
        <v/>
      </c>
      <c r="R26" s="25" t="str">
        <f t="shared" si="8"/>
        <v/>
      </c>
      <c r="S26" s="25" t="str">
        <f t="shared" si="9"/>
        <v/>
      </c>
      <c r="T26" s="25" t="str">
        <f t="shared" si="10"/>
        <v/>
      </c>
      <c r="U26" s="27" t="str">
        <f t="shared" si="11"/>
        <v/>
      </c>
      <c r="V26" s="26" t="str">
        <f t="shared" si="20"/>
        <v/>
      </c>
      <c r="W26" s="31" t="str">
        <f t="shared" si="12"/>
        <v/>
      </c>
      <c r="X26" s="88" t="str">
        <f>IF(U26="","",SUM($T$4:T26)*1000/J26*(1-Percent_bound_granB))</f>
        <v/>
      </c>
      <c r="Y26" s="88" t="str">
        <f>IF(U26="","",SUM($T$4:T26)*1000/F26*(1-Percent_bound_granB))</f>
        <v/>
      </c>
      <c r="Z26" s="90" t="str">
        <f t="shared" si="13"/>
        <v/>
      </c>
      <c r="AA26" s="68" t="str">
        <f>IF(AND(B25&lt;Runoff_duration_hr_granB/2,B26&gt;Runoff_duration_hr_granB/2),Runoff_duration_hr_granB/2,INDEX($B$4:$B$1500,IF(B26&gt;Runoff_duration_hr_granB/2,ROWS($AA$4:AA26)-1,ROWS($AA$4:AA26))))</f>
        <v/>
      </c>
      <c r="AB26" s="66" t="str">
        <f>IFERROR(ROUND(IF(HG_shape_granB="Constant flow",IF(AA26=Runoff_duration_hr_granB/2,CONVERT($D$4,"L","gal")/(Runoff_duration_hr_granB*60),VLOOKUP('Granular-Berm Calcs'!AA26,'Granular-Berm Calcs'!$B$4:$K$1500,6,FALSE)),IF(AA26=Runoff_duration_hr_granB/2,2*CONVERT($D$4,"L","gal")/(Runoff_duration_hr_granB*60),VLOOKUP('Granular-Berm Calcs'!AA26,'Granular-Berm Calcs'!$B$4:$K$1500,6,FALSE))),2),"")</f>
        <v/>
      </c>
      <c r="AC26" s="68" t="str">
        <f t="shared" si="14"/>
        <v/>
      </c>
      <c r="AD26" s="67" t="str">
        <f>IFERROR(IF(A26="","",(SUM($R$4:R26)+(O26*P26*Q26*Number_of_treatments_granB))),"")</f>
        <v/>
      </c>
      <c r="AE26" s="67" t="str">
        <f>IFERROR(IF(A26="","",(SUM($S$4:S26)+(O26*P26*Q26*Chem_pad_density_granB*2.54^3*Number_of_treatments_granB))),"")</f>
        <v/>
      </c>
    </row>
    <row r="27" spans="1:31" x14ac:dyDescent="0.3">
      <c r="A27" s="23" t="str">
        <f t="shared" si="15"/>
        <v/>
      </c>
      <c r="B27" s="23" t="str">
        <f t="shared" si="0"/>
        <v/>
      </c>
      <c r="C27" s="23" t="str">
        <f t="shared" si="1"/>
        <v/>
      </c>
      <c r="D27" s="24" t="str">
        <f t="shared" si="2"/>
        <v/>
      </c>
      <c r="E27" s="261" t="str">
        <f t="shared" si="3"/>
        <v/>
      </c>
      <c r="F27" s="261" t="str">
        <f>IF(E27="","",SUM(E$4:E27))</f>
        <v/>
      </c>
      <c r="G27" s="261" t="str">
        <f t="shared" si="4"/>
        <v/>
      </c>
      <c r="H27" s="24" t="str">
        <f t="shared" si="5"/>
        <v/>
      </c>
      <c r="I27" s="24" t="str">
        <f t="shared" si="6"/>
        <v/>
      </c>
      <c r="J27" s="24" t="str">
        <f>IF(I27="","",SUM(I$4:I27))</f>
        <v/>
      </c>
      <c r="K27" s="24" t="str">
        <f t="shared" si="16"/>
        <v/>
      </c>
      <c r="L27" s="37" t="str">
        <f t="shared" si="21"/>
        <v/>
      </c>
      <c r="M27" s="37" t="str">
        <f t="shared" si="21"/>
        <v/>
      </c>
      <c r="N27" s="37" t="str">
        <f t="shared" si="21"/>
        <v/>
      </c>
      <c r="O27" s="37" t="str">
        <f t="shared" si="18"/>
        <v/>
      </c>
      <c r="P27" s="37" t="str">
        <f t="shared" si="19"/>
        <v/>
      </c>
      <c r="Q27" s="37" t="str">
        <f t="shared" si="7"/>
        <v/>
      </c>
      <c r="R27" s="25" t="str">
        <f t="shared" si="8"/>
        <v/>
      </c>
      <c r="S27" s="25" t="str">
        <f t="shared" si="9"/>
        <v/>
      </c>
      <c r="T27" s="25" t="str">
        <f t="shared" si="10"/>
        <v/>
      </c>
      <c r="U27" s="27" t="str">
        <f t="shared" si="11"/>
        <v/>
      </c>
      <c r="V27" s="26" t="str">
        <f t="shared" si="20"/>
        <v/>
      </c>
      <c r="W27" s="31" t="str">
        <f t="shared" si="12"/>
        <v/>
      </c>
      <c r="X27" s="88" t="str">
        <f>IF(U27="","",SUM($T$4:T27)*1000/J27*(1-Percent_bound_granB))</f>
        <v/>
      </c>
      <c r="Y27" s="88" t="str">
        <f>IF(U27="","",SUM($T$4:T27)*1000/F27*(1-Percent_bound_granB))</f>
        <v/>
      </c>
      <c r="Z27" s="90" t="str">
        <f t="shared" si="13"/>
        <v/>
      </c>
      <c r="AA27" s="68" t="str">
        <f>IF(AND(B26&lt;Runoff_duration_hr_granB/2,B27&gt;Runoff_duration_hr_granB/2),Runoff_duration_hr_granB/2,INDEX($B$4:$B$1500,IF(B27&gt;Runoff_duration_hr_granB/2,ROWS($AA$4:AA27)-1,ROWS($AA$4:AA27))))</f>
        <v/>
      </c>
      <c r="AB27" s="66" t="str">
        <f>IFERROR(ROUND(IF(HG_shape_granB="Constant flow",IF(AA27=Runoff_duration_hr_granB/2,CONVERT($D$4,"L","gal")/(Runoff_duration_hr_granB*60),VLOOKUP('Granular-Berm Calcs'!AA27,'Granular-Berm Calcs'!$B$4:$K$1500,6,FALSE)),IF(AA27=Runoff_duration_hr_granB/2,2*CONVERT($D$4,"L","gal")/(Runoff_duration_hr_granB*60),VLOOKUP('Granular-Berm Calcs'!AA27,'Granular-Berm Calcs'!$B$4:$K$1500,6,FALSE))),2),"")</f>
        <v/>
      </c>
      <c r="AC27" s="68" t="str">
        <f t="shared" si="14"/>
        <v/>
      </c>
      <c r="AD27" s="67" t="str">
        <f>IFERROR(IF(A27="","",(SUM($R$4:R27)+(O27*P27*Q27*Number_of_treatments_granB))),"")</f>
        <v/>
      </c>
      <c r="AE27" s="67" t="str">
        <f>IFERROR(IF(A27="","",(SUM($S$4:S27)+(O27*P27*Q27*Chem_pad_density_granB*2.54^3*Number_of_treatments_granB))),"")</f>
        <v/>
      </c>
    </row>
    <row r="28" spans="1:31" x14ac:dyDescent="0.3">
      <c r="A28" s="23" t="str">
        <f t="shared" si="15"/>
        <v/>
      </c>
      <c r="B28" s="23" t="str">
        <f t="shared" si="0"/>
        <v/>
      </c>
      <c r="C28" s="23" t="str">
        <f t="shared" si="1"/>
        <v/>
      </c>
      <c r="D28" s="24" t="str">
        <f t="shared" si="2"/>
        <v/>
      </c>
      <c r="E28" s="261" t="str">
        <f t="shared" si="3"/>
        <v/>
      </c>
      <c r="F28" s="261" t="str">
        <f>IF(E28="","",SUM(E$4:E28))</f>
        <v/>
      </c>
      <c r="G28" s="261" t="str">
        <f t="shared" si="4"/>
        <v/>
      </c>
      <c r="H28" s="24" t="str">
        <f t="shared" si="5"/>
        <v/>
      </c>
      <c r="I28" s="24" t="str">
        <f t="shared" si="6"/>
        <v/>
      </c>
      <c r="J28" s="24" t="str">
        <f>IF(I28="","",SUM(I$4:I28))</f>
        <v/>
      </c>
      <c r="K28" s="24" t="str">
        <f t="shared" si="16"/>
        <v/>
      </c>
      <c r="L28" s="37" t="str">
        <f t="shared" si="21"/>
        <v/>
      </c>
      <c r="M28" s="37" t="str">
        <f t="shared" si="21"/>
        <v/>
      </c>
      <c r="N28" s="37" t="str">
        <f t="shared" si="21"/>
        <v/>
      </c>
      <c r="O28" s="37" t="str">
        <f t="shared" si="18"/>
        <v/>
      </c>
      <c r="P28" s="37" t="str">
        <f t="shared" si="19"/>
        <v/>
      </c>
      <c r="Q28" s="37" t="str">
        <f t="shared" si="7"/>
        <v/>
      </c>
      <c r="R28" s="25" t="str">
        <f t="shared" si="8"/>
        <v/>
      </c>
      <c r="S28" s="25" t="str">
        <f t="shared" si="9"/>
        <v/>
      </c>
      <c r="T28" s="25" t="str">
        <f t="shared" si="10"/>
        <v/>
      </c>
      <c r="U28" s="27" t="str">
        <f t="shared" si="11"/>
        <v/>
      </c>
      <c r="V28" s="26" t="str">
        <f t="shared" si="20"/>
        <v/>
      </c>
      <c r="W28" s="31" t="str">
        <f t="shared" si="12"/>
        <v/>
      </c>
      <c r="X28" s="88" t="str">
        <f>IF(U28="","",SUM($T$4:T28)*1000/J28*(1-Percent_bound_granB))</f>
        <v/>
      </c>
      <c r="Y28" s="88" t="str">
        <f>IF(U28="","",SUM($T$4:T28)*1000/F28*(1-Percent_bound_granB))</f>
        <v/>
      </c>
      <c r="Z28" s="90" t="str">
        <f t="shared" si="13"/>
        <v/>
      </c>
      <c r="AA28" s="68" t="str">
        <f>IF(AND(B27&lt;Runoff_duration_hr_granB/2,B28&gt;Runoff_duration_hr_granB/2),Runoff_duration_hr_granB/2,INDEX($B$4:$B$1500,IF(B28&gt;Runoff_duration_hr_granB/2,ROWS($AA$4:AA28)-1,ROWS($AA$4:AA28))))</f>
        <v/>
      </c>
      <c r="AB28" s="66" t="str">
        <f>IFERROR(ROUND(IF(HG_shape_granB="Constant flow",IF(AA28=Runoff_duration_hr_granB/2,CONVERT($D$4,"L","gal")/(Runoff_duration_hr_granB*60),VLOOKUP('Granular-Berm Calcs'!AA28,'Granular-Berm Calcs'!$B$4:$K$1500,6,FALSE)),IF(AA28=Runoff_duration_hr_granB/2,2*CONVERT($D$4,"L","gal")/(Runoff_duration_hr_granB*60),VLOOKUP('Granular-Berm Calcs'!AA28,'Granular-Berm Calcs'!$B$4:$K$1500,6,FALSE))),2),"")</f>
        <v/>
      </c>
      <c r="AC28" s="68" t="str">
        <f t="shared" si="14"/>
        <v/>
      </c>
      <c r="AD28" s="67" t="str">
        <f>IFERROR(IF(A28="","",(SUM($R$4:R28)+(O28*P28*Q28*Number_of_treatments_granB))),"")</f>
        <v/>
      </c>
      <c r="AE28" s="67" t="str">
        <f>IFERROR(IF(A28="","",(SUM($S$4:S28)+(O28*P28*Q28*Chem_pad_density_granB*2.54^3*Number_of_treatments_granB))),"")</f>
        <v/>
      </c>
    </row>
    <row r="29" spans="1:31" x14ac:dyDescent="0.3">
      <c r="A29" s="23" t="str">
        <f t="shared" si="15"/>
        <v/>
      </c>
      <c r="B29" s="23" t="str">
        <f t="shared" si="0"/>
        <v/>
      </c>
      <c r="C29" s="23" t="str">
        <f t="shared" si="1"/>
        <v/>
      </c>
      <c r="D29" s="24" t="str">
        <f t="shared" si="2"/>
        <v/>
      </c>
      <c r="E29" s="261" t="str">
        <f t="shared" si="3"/>
        <v/>
      </c>
      <c r="F29" s="261" t="str">
        <f>IF(E29="","",SUM(E$4:E29))</f>
        <v/>
      </c>
      <c r="G29" s="261" t="str">
        <f t="shared" si="4"/>
        <v/>
      </c>
      <c r="H29" s="24" t="str">
        <f t="shared" si="5"/>
        <v/>
      </c>
      <c r="I29" s="24" t="str">
        <f t="shared" si="6"/>
        <v/>
      </c>
      <c r="J29" s="24" t="str">
        <f>IF(I29="","",SUM(I$4:I29))</f>
        <v/>
      </c>
      <c r="K29" s="24" t="str">
        <f t="shared" si="16"/>
        <v/>
      </c>
      <c r="L29" s="37" t="str">
        <f t="shared" si="21"/>
        <v/>
      </c>
      <c r="M29" s="37" t="str">
        <f t="shared" si="21"/>
        <v/>
      </c>
      <c r="N29" s="37" t="str">
        <f t="shared" si="21"/>
        <v/>
      </c>
      <c r="O29" s="37" t="str">
        <f t="shared" si="18"/>
        <v/>
      </c>
      <c r="P29" s="37" t="str">
        <f t="shared" si="19"/>
        <v/>
      </c>
      <c r="Q29" s="37" t="str">
        <f t="shared" si="7"/>
        <v/>
      </c>
      <c r="R29" s="25" t="str">
        <f t="shared" si="8"/>
        <v/>
      </c>
      <c r="S29" s="25" t="str">
        <f t="shared" si="9"/>
        <v/>
      </c>
      <c r="T29" s="25" t="str">
        <f t="shared" si="10"/>
        <v/>
      </c>
      <c r="U29" s="27" t="str">
        <f t="shared" si="11"/>
        <v/>
      </c>
      <c r="V29" s="26" t="str">
        <f t="shared" si="20"/>
        <v/>
      </c>
      <c r="W29" s="31" t="str">
        <f t="shared" si="12"/>
        <v/>
      </c>
      <c r="X29" s="88" t="str">
        <f>IF(U29="","",SUM($T$4:T29)*1000/J29*(1-Percent_bound_granB))</f>
        <v/>
      </c>
      <c r="Y29" s="88" t="str">
        <f>IF(U29="","",SUM($T$4:T29)*1000/F29*(1-Percent_bound_granB))</f>
        <v/>
      </c>
      <c r="Z29" s="90" t="str">
        <f t="shared" si="13"/>
        <v/>
      </c>
      <c r="AA29" s="68" t="str">
        <f>IF(AND(B28&lt;Runoff_duration_hr_granB/2,B29&gt;Runoff_duration_hr_granB/2),Runoff_duration_hr_granB/2,INDEX($B$4:$B$1500,IF(B29&gt;Runoff_duration_hr_granB/2,ROWS($AA$4:AA29)-1,ROWS($AA$4:AA29))))</f>
        <v/>
      </c>
      <c r="AB29" s="66" t="str">
        <f>IFERROR(ROUND(IF(HG_shape_granB="Constant flow",IF(AA29=Runoff_duration_hr_granB/2,CONVERT($D$4,"L","gal")/(Runoff_duration_hr_granB*60),VLOOKUP('Granular-Berm Calcs'!AA29,'Granular-Berm Calcs'!$B$4:$K$1500,6,FALSE)),IF(AA29=Runoff_duration_hr_granB/2,2*CONVERT($D$4,"L","gal")/(Runoff_duration_hr_granB*60),VLOOKUP('Granular-Berm Calcs'!AA29,'Granular-Berm Calcs'!$B$4:$K$1500,6,FALSE))),2),"")</f>
        <v/>
      </c>
      <c r="AC29" s="68" t="str">
        <f t="shared" si="14"/>
        <v/>
      </c>
      <c r="AD29" s="67" t="str">
        <f>IFERROR(IF(A29="","",(SUM($R$4:R29)+(O29*P29*Q29*Number_of_treatments_granB))),"")</f>
        <v/>
      </c>
      <c r="AE29" s="67" t="str">
        <f>IFERROR(IF(A29="","",(SUM($S$4:S29)+(O29*P29*Q29*Chem_pad_density_granB*2.54^3*Number_of_treatments_granB))),"")</f>
        <v/>
      </c>
    </row>
    <row r="30" spans="1:31" x14ac:dyDescent="0.3">
      <c r="A30" s="23" t="str">
        <f t="shared" si="15"/>
        <v/>
      </c>
      <c r="B30" s="23" t="str">
        <f t="shared" si="0"/>
        <v/>
      </c>
      <c r="C30" s="23" t="str">
        <f t="shared" si="1"/>
        <v/>
      </c>
      <c r="D30" s="24" t="str">
        <f t="shared" si="2"/>
        <v/>
      </c>
      <c r="E30" s="261" t="str">
        <f t="shared" si="3"/>
        <v/>
      </c>
      <c r="F30" s="261" t="str">
        <f>IF(E30="","",SUM(E$4:E30))</f>
        <v/>
      </c>
      <c r="G30" s="261" t="str">
        <f t="shared" si="4"/>
        <v/>
      </c>
      <c r="H30" s="24" t="str">
        <f t="shared" si="5"/>
        <v/>
      </c>
      <c r="I30" s="24" t="str">
        <f t="shared" si="6"/>
        <v/>
      </c>
      <c r="J30" s="24" t="str">
        <f>IF(I30="","",SUM(I$4:I30))</f>
        <v/>
      </c>
      <c r="K30" s="24" t="str">
        <f t="shared" si="16"/>
        <v/>
      </c>
      <c r="L30" s="37" t="str">
        <f t="shared" si="21"/>
        <v/>
      </c>
      <c r="M30" s="37" t="str">
        <f t="shared" si="21"/>
        <v/>
      </c>
      <c r="N30" s="37" t="str">
        <f t="shared" si="21"/>
        <v/>
      </c>
      <c r="O30" s="37" t="str">
        <f t="shared" si="18"/>
        <v/>
      </c>
      <c r="P30" s="37" t="str">
        <f t="shared" si="19"/>
        <v/>
      </c>
      <c r="Q30" s="37" t="str">
        <f t="shared" si="7"/>
        <v/>
      </c>
      <c r="R30" s="25" t="str">
        <f t="shared" si="8"/>
        <v/>
      </c>
      <c r="S30" s="25" t="str">
        <f t="shared" si="9"/>
        <v/>
      </c>
      <c r="T30" s="25" t="str">
        <f t="shared" si="10"/>
        <v/>
      </c>
      <c r="U30" s="27" t="str">
        <f t="shared" si="11"/>
        <v/>
      </c>
      <c r="V30" s="26" t="str">
        <f t="shared" si="20"/>
        <v/>
      </c>
      <c r="W30" s="31" t="str">
        <f t="shared" si="12"/>
        <v/>
      </c>
      <c r="X30" s="88" t="str">
        <f>IF(U30="","",SUM($T$4:T30)*1000/J30*(1-Percent_bound_granB))</f>
        <v/>
      </c>
      <c r="Y30" s="88" t="str">
        <f>IF(U30="","",SUM($T$4:T30)*1000/F30*(1-Percent_bound_granB))</f>
        <v/>
      </c>
      <c r="Z30" s="90" t="str">
        <f t="shared" si="13"/>
        <v/>
      </c>
      <c r="AA30" s="68" t="str">
        <f>IF(AND(B29&lt;Runoff_duration_hr_granB/2,B30&gt;Runoff_duration_hr_granB/2),Runoff_duration_hr_granB/2,INDEX($B$4:$B$1500,IF(B30&gt;Runoff_duration_hr_granB/2,ROWS($AA$4:AA30)-1,ROWS($AA$4:AA30))))</f>
        <v/>
      </c>
      <c r="AB30" s="66" t="str">
        <f>IFERROR(ROUND(IF(HG_shape_granB="Constant flow",IF(AA30=Runoff_duration_hr_granB/2,CONVERT($D$4,"L","gal")/(Runoff_duration_hr_granB*60),VLOOKUP('Granular-Berm Calcs'!AA30,'Granular-Berm Calcs'!$B$4:$K$1500,6,FALSE)),IF(AA30=Runoff_duration_hr_granB/2,2*CONVERT($D$4,"L","gal")/(Runoff_duration_hr_granB*60),VLOOKUP('Granular-Berm Calcs'!AA30,'Granular-Berm Calcs'!$B$4:$K$1500,6,FALSE))),2),"")</f>
        <v/>
      </c>
      <c r="AC30" s="68" t="str">
        <f t="shared" si="14"/>
        <v/>
      </c>
      <c r="AD30" s="67" t="str">
        <f>IFERROR(IF(A30="","",(SUM($R$4:R30)+(O30*P30*Q30*Number_of_treatments_granB))),"")</f>
        <v/>
      </c>
      <c r="AE30" s="67" t="str">
        <f>IFERROR(IF(A30="","",(SUM($S$4:S30)+(O30*P30*Q30*Chem_pad_density_granB*2.54^3*Number_of_treatments_granB))),"")</f>
        <v/>
      </c>
    </row>
    <row r="31" spans="1:31" x14ac:dyDescent="0.3">
      <c r="A31" s="23" t="str">
        <f t="shared" si="15"/>
        <v/>
      </c>
      <c r="B31" s="23" t="str">
        <f t="shared" si="0"/>
        <v/>
      </c>
      <c r="C31" s="23" t="str">
        <f t="shared" si="1"/>
        <v/>
      </c>
      <c r="D31" s="24" t="str">
        <f t="shared" si="2"/>
        <v/>
      </c>
      <c r="E31" s="261" t="str">
        <f t="shared" si="3"/>
        <v/>
      </c>
      <c r="F31" s="261" t="str">
        <f>IF(E31="","",SUM(E$4:E31))</f>
        <v/>
      </c>
      <c r="G31" s="261" t="str">
        <f t="shared" si="4"/>
        <v/>
      </c>
      <c r="H31" s="24" t="str">
        <f t="shared" si="5"/>
        <v/>
      </c>
      <c r="I31" s="24" t="str">
        <f t="shared" si="6"/>
        <v/>
      </c>
      <c r="J31" s="24" t="str">
        <f>IF(I31="","",SUM(I$4:I31))</f>
        <v/>
      </c>
      <c r="K31" s="24" t="str">
        <f t="shared" si="16"/>
        <v/>
      </c>
      <c r="L31" s="37" t="str">
        <f t="shared" si="21"/>
        <v/>
      </c>
      <c r="M31" s="37" t="str">
        <f t="shared" si="21"/>
        <v/>
      </c>
      <c r="N31" s="37" t="str">
        <f t="shared" si="21"/>
        <v/>
      </c>
      <c r="O31" s="37" t="str">
        <f t="shared" si="18"/>
        <v/>
      </c>
      <c r="P31" s="37" t="str">
        <f t="shared" si="19"/>
        <v/>
      </c>
      <c r="Q31" s="37" t="str">
        <f t="shared" si="7"/>
        <v/>
      </c>
      <c r="R31" s="25" t="str">
        <f t="shared" si="8"/>
        <v/>
      </c>
      <c r="S31" s="25" t="str">
        <f t="shared" si="9"/>
        <v/>
      </c>
      <c r="T31" s="25" t="str">
        <f t="shared" si="10"/>
        <v/>
      </c>
      <c r="U31" s="27" t="str">
        <f t="shared" si="11"/>
        <v/>
      </c>
      <c r="V31" s="26" t="str">
        <f t="shared" si="20"/>
        <v/>
      </c>
      <c r="W31" s="31" t="str">
        <f t="shared" si="12"/>
        <v/>
      </c>
      <c r="X31" s="88" t="str">
        <f>IF(U31="","",SUM($T$4:T31)*1000/J31*(1-Percent_bound_granB))</f>
        <v/>
      </c>
      <c r="Y31" s="88" t="str">
        <f>IF(U31="","",SUM($T$4:T31)*1000/F31*(1-Percent_bound_granB))</f>
        <v/>
      </c>
      <c r="Z31" s="90" t="str">
        <f t="shared" si="13"/>
        <v/>
      </c>
      <c r="AA31" s="68" t="str">
        <f>IF(AND(B30&lt;Runoff_duration_hr_granB/2,B31&gt;Runoff_duration_hr_granB/2),Runoff_duration_hr_granB/2,INDEX($B$4:$B$1500,IF(B31&gt;Runoff_duration_hr_granB/2,ROWS($AA$4:AA31)-1,ROWS($AA$4:AA31))))</f>
        <v/>
      </c>
      <c r="AB31" s="66" t="str">
        <f>IFERROR(ROUND(IF(HG_shape_granB="Constant flow",IF(AA31=Runoff_duration_hr_granB/2,CONVERT($D$4,"L","gal")/(Runoff_duration_hr_granB*60),VLOOKUP('Granular-Berm Calcs'!AA31,'Granular-Berm Calcs'!$B$4:$K$1500,6,FALSE)),IF(AA31=Runoff_duration_hr_granB/2,2*CONVERT($D$4,"L","gal")/(Runoff_duration_hr_granB*60),VLOOKUP('Granular-Berm Calcs'!AA31,'Granular-Berm Calcs'!$B$4:$K$1500,6,FALSE))),2),"")</f>
        <v/>
      </c>
      <c r="AC31" s="68" t="str">
        <f t="shared" si="14"/>
        <v/>
      </c>
      <c r="AD31" s="67" t="str">
        <f>IFERROR(IF(A31="","",(SUM($R$4:R31)+(O31*P31*Q31*Number_of_treatments_granB))),"")</f>
        <v/>
      </c>
      <c r="AE31" s="67" t="str">
        <f>IFERROR(IF(A31="","",(SUM($S$4:S31)+(O31*P31*Q31*Chem_pad_density_granB*2.54^3*Number_of_treatments_granB))),"")</f>
        <v/>
      </c>
    </row>
    <row r="32" spans="1:31" x14ac:dyDescent="0.3">
      <c r="A32" s="23" t="str">
        <f t="shared" si="15"/>
        <v/>
      </c>
      <c r="B32" s="23" t="str">
        <f t="shared" si="0"/>
        <v/>
      </c>
      <c r="C32" s="23" t="str">
        <f t="shared" si="1"/>
        <v/>
      </c>
      <c r="D32" s="24" t="str">
        <f t="shared" si="2"/>
        <v/>
      </c>
      <c r="E32" s="261" t="str">
        <f t="shared" si="3"/>
        <v/>
      </c>
      <c r="F32" s="261" t="str">
        <f>IF(E32="","",SUM(E$4:E32))</f>
        <v/>
      </c>
      <c r="G32" s="261" t="str">
        <f t="shared" si="4"/>
        <v/>
      </c>
      <c r="H32" s="24" t="str">
        <f t="shared" si="5"/>
        <v/>
      </c>
      <c r="I32" s="24" t="str">
        <f t="shared" si="6"/>
        <v/>
      </c>
      <c r="J32" s="24" t="str">
        <f>IF(I32="","",SUM(I$4:I32))</f>
        <v/>
      </c>
      <c r="K32" s="24" t="str">
        <f t="shared" si="16"/>
        <v/>
      </c>
      <c r="L32" s="37" t="str">
        <f t="shared" si="21"/>
        <v/>
      </c>
      <c r="M32" s="37" t="str">
        <f t="shared" si="21"/>
        <v/>
      </c>
      <c r="N32" s="37" t="str">
        <f t="shared" si="21"/>
        <v/>
      </c>
      <c r="O32" s="37" t="str">
        <f t="shared" si="18"/>
        <v/>
      </c>
      <c r="P32" s="37" t="str">
        <f t="shared" si="19"/>
        <v/>
      </c>
      <c r="Q32" s="37" t="str">
        <f t="shared" si="7"/>
        <v/>
      </c>
      <c r="R32" s="25" t="str">
        <f t="shared" si="8"/>
        <v/>
      </c>
      <c r="S32" s="25" t="str">
        <f t="shared" si="9"/>
        <v/>
      </c>
      <c r="T32" s="25" t="str">
        <f t="shared" si="10"/>
        <v/>
      </c>
      <c r="U32" s="27" t="str">
        <f t="shared" si="11"/>
        <v/>
      </c>
      <c r="V32" s="26" t="str">
        <f t="shared" si="20"/>
        <v/>
      </c>
      <c r="W32" s="31" t="str">
        <f t="shared" si="12"/>
        <v/>
      </c>
      <c r="X32" s="88" t="str">
        <f>IF(U32="","",SUM($T$4:T32)*1000/J32*(1-Percent_bound_granB))</f>
        <v/>
      </c>
      <c r="Y32" s="88" t="str">
        <f>IF(U32="","",SUM($T$4:T32)*1000/F32*(1-Percent_bound_granB))</f>
        <v/>
      </c>
      <c r="Z32" s="90" t="str">
        <f t="shared" si="13"/>
        <v/>
      </c>
      <c r="AA32" s="68" t="str">
        <f>IF(AND(B31&lt;Runoff_duration_hr_granB/2,B32&gt;Runoff_duration_hr_granB/2),Runoff_duration_hr_granB/2,INDEX($B$4:$B$1500,IF(B32&gt;Runoff_duration_hr_granB/2,ROWS($AA$4:AA32)-1,ROWS($AA$4:AA32))))</f>
        <v/>
      </c>
      <c r="AB32" s="66" t="str">
        <f>IFERROR(ROUND(IF(HG_shape_granB="Constant flow",IF(AA32=Runoff_duration_hr_granB/2,CONVERT($D$4,"L","gal")/(Runoff_duration_hr_granB*60),VLOOKUP('Granular-Berm Calcs'!AA32,'Granular-Berm Calcs'!$B$4:$K$1500,6,FALSE)),IF(AA32=Runoff_duration_hr_granB/2,2*CONVERT($D$4,"L","gal")/(Runoff_duration_hr_granB*60),VLOOKUP('Granular-Berm Calcs'!AA32,'Granular-Berm Calcs'!$B$4:$K$1500,6,FALSE))),2),"")</f>
        <v/>
      </c>
      <c r="AC32" s="68" t="str">
        <f t="shared" si="14"/>
        <v/>
      </c>
      <c r="AD32" s="67" t="str">
        <f>IFERROR(IF(A32="","",(SUM($R$4:R32)+(O32*P32*Q32*Number_of_treatments_granB))),"")</f>
        <v/>
      </c>
      <c r="AE32" s="67" t="str">
        <f>IFERROR(IF(A32="","",(SUM($S$4:S32)+(O32*P32*Q32*Chem_pad_density_granB*2.54^3*Number_of_treatments_granB))),"")</f>
        <v/>
      </c>
    </row>
    <row r="33" spans="1:31" x14ac:dyDescent="0.3">
      <c r="A33" s="23" t="str">
        <f t="shared" si="15"/>
        <v/>
      </c>
      <c r="B33" s="23" t="str">
        <f t="shared" si="0"/>
        <v/>
      </c>
      <c r="C33" s="23" t="str">
        <f t="shared" si="1"/>
        <v/>
      </c>
      <c r="D33" s="24" t="str">
        <f t="shared" si="2"/>
        <v/>
      </c>
      <c r="E33" s="261" t="str">
        <f t="shared" si="3"/>
        <v/>
      </c>
      <c r="F33" s="261" t="str">
        <f>IF(E33="","",SUM(E$4:E33))</f>
        <v/>
      </c>
      <c r="G33" s="261" t="str">
        <f t="shared" si="4"/>
        <v/>
      </c>
      <c r="H33" s="24" t="str">
        <f t="shared" si="5"/>
        <v/>
      </c>
      <c r="I33" s="24" t="str">
        <f t="shared" si="6"/>
        <v/>
      </c>
      <c r="J33" s="24" t="str">
        <f>IF(I33="","",SUM(I$4:I33))</f>
        <v/>
      </c>
      <c r="K33" s="24" t="str">
        <f t="shared" si="16"/>
        <v/>
      </c>
      <c r="L33" s="37" t="str">
        <f t="shared" si="21"/>
        <v/>
      </c>
      <c r="M33" s="37" t="str">
        <f t="shared" si="21"/>
        <v/>
      </c>
      <c r="N33" s="37" t="str">
        <f t="shared" si="21"/>
        <v/>
      </c>
      <c r="O33" s="37" t="str">
        <f t="shared" si="18"/>
        <v/>
      </c>
      <c r="P33" s="37" t="str">
        <f t="shared" si="19"/>
        <v/>
      </c>
      <c r="Q33" s="37" t="str">
        <f t="shared" si="7"/>
        <v/>
      </c>
      <c r="R33" s="25" t="str">
        <f t="shared" si="8"/>
        <v/>
      </c>
      <c r="S33" s="25" t="str">
        <f t="shared" si="9"/>
        <v/>
      </c>
      <c r="T33" s="25" t="str">
        <f t="shared" si="10"/>
        <v/>
      </c>
      <c r="U33" s="27" t="str">
        <f t="shared" si="11"/>
        <v/>
      </c>
      <c r="V33" s="26" t="str">
        <f t="shared" si="20"/>
        <v/>
      </c>
      <c r="W33" s="31" t="str">
        <f t="shared" si="12"/>
        <v/>
      </c>
      <c r="X33" s="88" t="str">
        <f>IF(U33="","",SUM($T$4:T33)*1000/J33*(1-Percent_bound_granB))</f>
        <v/>
      </c>
      <c r="Y33" s="88" t="str">
        <f>IF(U33="","",SUM($T$4:T33)*1000/F33*(1-Percent_bound_granB))</f>
        <v/>
      </c>
      <c r="Z33" s="90" t="str">
        <f t="shared" si="13"/>
        <v/>
      </c>
      <c r="AA33" s="68" t="str">
        <f>IF(AND(B32&lt;Runoff_duration_hr_granB/2,B33&gt;Runoff_duration_hr_granB/2),Runoff_duration_hr_granB/2,INDEX($B$4:$B$1500,IF(B33&gt;Runoff_duration_hr_granB/2,ROWS($AA$4:AA33)-1,ROWS($AA$4:AA33))))</f>
        <v/>
      </c>
      <c r="AB33" s="66" t="str">
        <f>IFERROR(ROUND(IF(HG_shape_granB="Constant flow",IF(AA33=Runoff_duration_hr_granB/2,CONVERT($D$4,"L","gal")/(Runoff_duration_hr_granB*60),VLOOKUP('Granular-Berm Calcs'!AA33,'Granular-Berm Calcs'!$B$4:$K$1500,6,FALSE)),IF(AA33=Runoff_duration_hr_granB/2,2*CONVERT($D$4,"L","gal")/(Runoff_duration_hr_granB*60),VLOOKUP('Granular-Berm Calcs'!AA33,'Granular-Berm Calcs'!$B$4:$K$1500,6,FALSE))),2),"")</f>
        <v/>
      </c>
      <c r="AC33" s="68" t="str">
        <f t="shared" si="14"/>
        <v/>
      </c>
      <c r="AD33" s="67" t="str">
        <f>IFERROR(IF(A33="","",(SUM($R$4:R33)+(O33*P33*Q33*Number_of_treatments_granB))),"")</f>
        <v/>
      </c>
      <c r="AE33" s="67" t="str">
        <f>IFERROR(IF(A33="","",(SUM($S$4:S33)+(O33*P33*Q33*Chem_pad_density_granB*2.54^3*Number_of_treatments_granB))),"")</f>
        <v/>
      </c>
    </row>
    <row r="34" spans="1:31" x14ac:dyDescent="0.3">
      <c r="A34" s="23" t="str">
        <f t="shared" si="15"/>
        <v/>
      </c>
      <c r="B34" s="23" t="str">
        <f t="shared" si="0"/>
        <v/>
      </c>
      <c r="C34" s="23" t="str">
        <f t="shared" si="1"/>
        <v/>
      </c>
      <c r="D34" s="24" t="str">
        <f t="shared" si="2"/>
        <v/>
      </c>
      <c r="E34" s="261" t="str">
        <f t="shared" si="3"/>
        <v/>
      </c>
      <c r="F34" s="261" t="str">
        <f>IF(E34="","",SUM(E$4:E34))</f>
        <v/>
      </c>
      <c r="G34" s="261" t="str">
        <f t="shared" si="4"/>
        <v/>
      </c>
      <c r="H34" s="24" t="str">
        <f t="shared" si="5"/>
        <v/>
      </c>
      <c r="I34" s="24" t="str">
        <f t="shared" si="6"/>
        <v/>
      </c>
      <c r="J34" s="24" t="str">
        <f>IF(I34="","",SUM(I$4:I34))</f>
        <v/>
      </c>
      <c r="K34" s="24" t="str">
        <f t="shared" si="16"/>
        <v/>
      </c>
      <c r="L34" s="37" t="str">
        <f t="shared" si="21"/>
        <v/>
      </c>
      <c r="M34" s="37" t="str">
        <f t="shared" si="21"/>
        <v/>
      </c>
      <c r="N34" s="37" t="str">
        <f t="shared" si="21"/>
        <v/>
      </c>
      <c r="O34" s="37" t="str">
        <f t="shared" si="18"/>
        <v/>
      </c>
      <c r="P34" s="37" t="str">
        <f t="shared" si="19"/>
        <v/>
      </c>
      <c r="Q34" s="37" t="str">
        <f t="shared" si="7"/>
        <v/>
      </c>
      <c r="R34" s="25" t="str">
        <f t="shared" si="8"/>
        <v/>
      </c>
      <c r="S34" s="25" t="str">
        <f t="shared" si="9"/>
        <v/>
      </c>
      <c r="T34" s="25" t="str">
        <f t="shared" si="10"/>
        <v/>
      </c>
      <c r="U34" s="27" t="str">
        <f t="shared" si="11"/>
        <v/>
      </c>
      <c r="V34" s="26" t="str">
        <f t="shared" si="20"/>
        <v/>
      </c>
      <c r="W34" s="31" t="str">
        <f t="shared" si="12"/>
        <v/>
      </c>
      <c r="X34" s="88" t="str">
        <f>IF(U34="","",SUM($T$4:T34)*1000/J34*(1-Percent_bound_granB))</f>
        <v/>
      </c>
      <c r="Y34" s="88" t="str">
        <f>IF(U34="","",SUM($T$4:T34)*1000/F34*(1-Percent_bound_granB))</f>
        <v/>
      </c>
      <c r="Z34" s="90" t="str">
        <f t="shared" si="13"/>
        <v/>
      </c>
      <c r="AA34" s="68" t="str">
        <f>IF(AND(B33&lt;Runoff_duration_hr_granB/2,B34&gt;Runoff_duration_hr_granB/2),Runoff_duration_hr_granB/2,INDEX($B$4:$B$1500,IF(B34&gt;Runoff_duration_hr_granB/2,ROWS($AA$4:AA34)-1,ROWS($AA$4:AA34))))</f>
        <v/>
      </c>
      <c r="AB34" s="66" t="str">
        <f>IFERROR(ROUND(IF(HG_shape_granB="Constant flow",IF(AA34=Runoff_duration_hr_granB/2,CONVERT($D$4,"L","gal")/(Runoff_duration_hr_granB*60),VLOOKUP('Granular-Berm Calcs'!AA34,'Granular-Berm Calcs'!$B$4:$K$1500,6,FALSE)),IF(AA34=Runoff_duration_hr_granB/2,2*CONVERT($D$4,"L","gal")/(Runoff_duration_hr_granB*60),VLOOKUP('Granular-Berm Calcs'!AA34,'Granular-Berm Calcs'!$B$4:$K$1500,6,FALSE))),2),"")</f>
        <v/>
      </c>
      <c r="AC34" s="68" t="str">
        <f t="shared" si="14"/>
        <v/>
      </c>
      <c r="AD34" s="67" t="str">
        <f>IFERROR(IF(A34="","",(SUM($R$4:R34)+(O34*P34*Q34*Number_of_treatments_granB))),"")</f>
        <v/>
      </c>
      <c r="AE34" s="67" t="str">
        <f>IFERROR(IF(A34="","",(SUM($S$4:S34)+(O34*P34*Q34*Chem_pad_density_granB*2.54^3*Number_of_treatments_granB))),"")</f>
        <v/>
      </c>
    </row>
    <row r="35" spans="1:31" x14ac:dyDescent="0.3">
      <c r="A35" s="23" t="str">
        <f t="shared" si="15"/>
        <v/>
      </c>
      <c r="B35" s="23" t="str">
        <f t="shared" si="0"/>
        <v/>
      </c>
      <c r="C35" s="23" t="str">
        <f t="shared" si="1"/>
        <v/>
      </c>
      <c r="D35" s="24" t="str">
        <f t="shared" si="2"/>
        <v/>
      </c>
      <c r="E35" s="261" t="str">
        <f t="shared" si="3"/>
        <v/>
      </c>
      <c r="F35" s="261" t="str">
        <f>IF(E35="","",SUM(E$4:E35))</f>
        <v/>
      </c>
      <c r="G35" s="261" t="str">
        <f t="shared" si="4"/>
        <v/>
      </c>
      <c r="H35" s="24" t="str">
        <f t="shared" si="5"/>
        <v/>
      </c>
      <c r="I35" s="24" t="str">
        <f t="shared" si="6"/>
        <v/>
      </c>
      <c r="J35" s="24" t="str">
        <f>IF(I35="","",SUM(I$4:I35))</f>
        <v/>
      </c>
      <c r="K35" s="24" t="str">
        <f t="shared" si="16"/>
        <v/>
      </c>
      <c r="L35" s="37" t="str">
        <f t="shared" si="21"/>
        <v/>
      </c>
      <c r="M35" s="37" t="str">
        <f t="shared" si="21"/>
        <v/>
      </c>
      <c r="N35" s="37" t="str">
        <f t="shared" si="21"/>
        <v/>
      </c>
      <c r="O35" s="37" t="str">
        <f t="shared" si="18"/>
        <v/>
      </c>
      <c r="P35" s="37" t="str">
        <f t="shared" si="19"/>
        <v/>
      </c>
      <c r="Q35" s="37" t="str">
        <f t="shared" si="7"/>
        <v/>
      </c>
      <c r="R35" s="25" t="str">
        <f t="shared" si="8"/>
        <v/>
      </c>
      <c r="S35" s="25" t="str">
        <f t="shared" si="9"/>
        <v/>
      </c>
      <c r="T35" s="25" t="str">
        <f t="shared" si="10"/>
        <v/>
      </c>
      <c r="U35" s="27" t="str">
        <f t="shared" si="11"/>
        <v/>
      </c>
      <c r="V35" s="26" t="str">
        <f t="shared" si="20"/>
        <v/>
      </c>
      <c r="W35" s="31" t="str">
        <f t="shared" si="12"/>
        <v/>
      </c>
      <c r="X35" s="88" t="str">
        <f>IF(U35="","",SUM($T$4:T35)*1000/J35*(1-Percent_bound_granB))</f>
        <v/>
      </c>
      <c r="Y35" s="88" t="str">
        <f>IF(U35="","",SUM($T$4:T35)*1000/F35*(1-Percent_bound_granB))</f>
        <v/>
      </c>
      <c r="Z35" s="90" t="str">
        <f t="shared" si="13"/>
        <v/>
      </c>
      <c r="AA35" s="68" t="str">
        <f>IF(AND(B34&lt;Runoff_duration_hr_granB/2,B35&gt;Runoff_duration_hr_granB/2),Runoff_duration_hr_granB/2,INDEX($B$4:$B$1500,IF(B35&gt;Runoff_duration_hr_granB/2,ROWS($AA$4:AA35)-1,ROWS($AA$4:AA35))))</f>
        <v/>
      </c>
      <c r="AB35" s="66" t="str">
        <f>IFERROR(ROUND(IF(HG_shape_granB="Constant flow",IF(AA35=Runoff_duration_hr_granB/2,CONVERT($D$4,"L","gal")/(Runoff_duration_hr_granB*60),VLOOKUP('Granular-Berm Calcs'!AA35,'Granular-Berm Calcs'!$B$4:$K$1500,6,FALSE)),IF(AA35=Runoff_duration_hr_granB/2,2*CONVERT($D$4,"L","gal")/(Runoff_duration_hr_granB*60),VLOOKUP('Granular-Berm Calcs'!AA35,'Granular-Berm Calcs'!$B$4:$K$1500,6,FALSE))),2),"")</f>
        <v/>
      </c>
      <c r="AC35" s="68" t="str">
        <f t="shared" si="14"/>
        <v/>
      </c>
      <c r="AD35" s="67" t="str">
        <f>IFERROR(IF(A35="","",(SUM($R$4:R35)+(O35*P35*Q35*Number_of_treatments_granB))),"")</f>
        <v/>
      </c>
      <c r="AE35" s="67" t="str">
        <f>IFERROR(IF(A35="","",(SUM($S$4:S35)+(O35*P35*Q35*Chem_pad_density_granB*2.54^3*Number_of_treatments_granB))),"")</f>
        <v/>
      </c>
    </row>
    <row r="36" spans="1:31" x14ac:dyDescent="0.3">
      <c r="A36" s="23" t="str">
        <f t="shared" si="15"/>
        <v/>
      </c>
      <c r="B36" s="23" t="str">
        <f t="shared" si="0"/>
        <v/>
      </c>
      <c r="C36" s="23" t="str">
        <f t="shared" si="1"/>
        <v/>
      </c>
      <c r="D36" s="24" t="str">
        <f t="shared" si="2"/>
        <v/>
      </c>
      <c r="E36" s="261" t="str">
        <f t="shared" si="3"/>
        <v/>
      </c>
      <c r="F36" s="261" t="str">
        <f>IF(E36="","",SUM(E$4:E36))</f>
        <v/>
      </c>
      <c r="G36" s="261" t="str">
        <f t="shared" si="4"/>
        <v/>
      </c>
      <c r="H36" s="24" t="str">
        <f t="shared" si="5"/>
        <v/>
      </c>
      <c r="I36" s="24" t="str">
        <f t="shared" si="6"/>
        <v/>
      </c>
      <c r="J36" s="24" t="str">
        <f>IF(I36="","",SUM(I$4:I36))</f>
        <v/>
      </c>
      <c r="K36" s="24" t="str">
        <f t="shared" si="16"/>
        <v/>
      </c>
      <c r="L36" s="37" t="str">
        <f t="shared" si="21"/>
        <v/>
      </c>
      <c r="M36" s="37" t="str">
        <f t="shared" si="21"/>
        <v/>
      </c>
      <c r="N36" s="37" t="str">
        <f t="shared" si="21"/>
        <v/>
      </c>
      <c r="O36" s="37" t="str">
        <f t="shared" si="18"/>
        <v/>
      </c>
      <c r="P36" s="37" t="str">
        <f t="shared" si="19"/>
        <v/>
      </c>
      <c r="Q36" s="37" t="str">
        <f t="shared" si="7"/>
        <v/>
      </c>
      <c r="R36" s="25" t="str">
        <f t="shared" si="8"/>
        <v/>
      </c>
      <c r="S36" s="25" t="str">
        <f t="shared" si="9"/>
        <v/>
      </c>
      <c r="T36" s="25" t="str">
        <f t="shared" si="10"/>
        <v/>
      </c>
      <c r="U36" s="27" t="str">
        <f t="shared" si="11"/>
        <v/>
      </c>
      <c r="V36" s="26" t="str">
        <f t="shared" si="20"/>
        <v/>
      </c>
      <c r="W36" s="31" t="str">
        <f t="shared" si="12"/>
        <v/>
      </c>
      <c r="X36" s="88" t="str">
        <f>IF(U36="","",SUM($T$4:T36)*1000/J36*(1-Percent_bound_granB))</f>
        <v/>
      </c>
      <c r="Y36" s="88" t="str">
        <f>IF(U36="","",SUM($T$4:T36)*1000/F36*(1-Percent_bound_granB))</f>
        <v/>
      </c>
      <c r="Z36" s="90" t="str">
        <f t="shared" si="13"/>
        <v/>
      </c>
      <c r="AA36" s="68" t="str">
        <f>IF(AND(B35&lt;Runoff_duration_hr_granB/2,B36&gt;Runoff_duration_hr_granB/2),Runoff_duration_hr_granB/2,INDEX($B$4:$B$1500,IF(B36&gt;Runoff_duration_hr_granB/2,ROWS($AA$4:AA36)-1,ROWS($AA$4:AA36))))</f>
        <v/>
      </c>
      <c r="AB36" s="66" t="str">
        <f>IFERROR(ROUND(IF(HG_shape_granB="Constant flow",IF(AA36=Runoff_duration_hr_granB/2,CONVERT($D$4,"L","gal")/(Runoff_duration_hr_granB*60),VLOOKUP('Granular-Berm Calcs'!AA36,'Granular-Berm Calcs'!$B$4:$K$1500,6,FALSE)),IF(AA36=Runoff_duration_hr_granB/2,2*CONVERT($D$4,"L","gal")/(Runoff_duration_hr_granB*60),VLOOKUP('Granular-Berm Calcs'!AA36,'Granular-Berm Calcs'!$B$4:$K$1500,6,FALSE))),2),"")</f>
        <v/>
      </c>
      <c r="AC36" s="68" t="str">
        <f t="shared" si="14"/>
        <v/>
      </c>
      <c r="AD36" s="67" t="str">
        <f>IFERROR(IF(A36="","",(SUM($R$4:R36)+(O36*P36*Q36*Number_of_treatments_granB))),"")</f>
        <v/>
      </c>
      <c r="AE36" s="67" t="str">
        <f>IFERROR(IF(A36="","",(SUM($S$4:S36)+(O36*P36*Q36*Chem_pad_density_granB*2.54^3*Number_of_treatments_granB))),"")</f>
        <v/>
      </c>
    </row>
    <row r="37" spans="1:31" x14ac:dyDescent="0.3">
      <c r="A37" s="23" t="str">
        <f t="shared" si="15"/>
        <v/>
      </c>
      <c r="B37" s="23" t="str">
        <f t="shared" si="0"/>
        <v/>
      </c>
      <c r="C37" s="23" t="str">
        <f t="shared" si="1"/>
        <v/>
      </c>
      <c r="D37" s="24" t="str">
        <f t="shared" si="2"/>
        <v/>
      </c>
      <c r="E37" s="261" t="str">
        <f t="shared" si="3"/>
        <v/>
      </c>
      <c r="F37" s="261" t="str">
        <f>IF(E37="","",SUM(E$4:E37))</f>
        <v/>
      </c>
      <c r="G37" s="261" t="str">
        <f t="shared" si="4"/>
        <v/>
      </c>
      <c r="H37" s="24" t="str">
        <f t="shared" si="5"/>
        <v/>
      </c>
      <c r="I37" s="24" t="str">
        <f t="shared" si="6"/>
        <v/>
      </c>
      <c r="J37" s="24" t="str">
        <f>IF(I37="","",SUM(I$4:I37))</f>
        <v/>
      </c>
      <c r="K37" s="24" t="str">
        <f t="shared" si="16"/>
        <v/>
      </c>
      <c r="L37" s="37" t="str">
        <f t="shared" si="21"/>
        <v/>
      </c>
      <c r="M37" s="37" t="str">
        <f t="shared" si="21"/>
        <v/>
      </c>
      <c r="N37" s="37" t="str">
        <f t="shared" si="21"/>
        <v/>
      </c>
      <c r="O37" s="37" t="str">
        <f t="shared" si="18"/>
        <v/>
      </c>
      <c r="P37" s="37" t="str">
        <f t="shared" si="19"/>
        <v/>
      </c>
      <c r="Q37" s="37" t="str">
        <f t="shared" si="7"/>
        <v/>
      </c>
      <c r="R37" s="25" t="str">
        <f t="shared" si="8"/>
        <v/>
      </c>
      <c r="S37" s="25" t="str">
        <f t="shared" si="9"/>
        <v/>
      </c>
      <c r="T37" s="25" t="str">
        <f t="shared" si="10"/>
        <v/>
      </c>
      <c r="U37" s="27" t="str">
        <f t="shared" si="11"/>
        <v/>
      </c>
      <c r="V37" s="26" t="str">
        <f t="shared" si="20"/>
        <v/>
      </c>
      <c r="W37" s="31" t="str">
        <f t="shared" si="12"/>
        <v/>
      </c>
      <c r="X37" s="88" t="str">
        <f>IF(U37="","",SUM($T$4:T37)*1000/J37*(1-Percent_bound_granB))</f>
        <v/>
      </c>
      <c r="Y37" s="88" t="str">
        <f>IF(U37="","",SUM($T$4:T37)*1000/F37*(1-Percent_bound_granB))</f>
        <v/>
      </c>
      <c r="Z37" s="90" t="str">
        <f t="shared" si="13"/>
        <v/>
      </c>
      <c r="AA37" s="68" t="str">
        <f>IF(AND(B36&lt;Runoff_duration_hr_granB/2,B37&gt;Runoff_duration_hr_granB/2),Runoff_duration_hr_granB/2,INDEX($B$4:$B$1500,IF(B37&gt;Runoff_duration_hr_granB/2,ROWS($AA$4:AA37)-1,ROWS($AA$4:AA37))))</f>
        <v/>
      </c>
      <c r="AB37" s="66" t="str">
        <f>IFERROR(ROUND(IF(HG_shape_granB="Constant flow",IF(AA37=Runoff_duration_hr_granB/2,CONVERT($D$4,"L","gal")/(Runoff_duration_hr_granB*60),VLOOKUP('Granular-Berm Calcs'!AA37,'Granular-Berm Calcs'!$B$4:$K$1500,6,FALSE)),IF(AA37=Runoff_duration_hr_granB/2,2*CONVERT($D$4,"L","gal")/(Runoff_duration_hr_granB*60),VLOOKUP('Granular-Berm Calcs'!AA37,'Granular-Berm Calcs'!$B$4:$K$1500,6,FALSE))),2),"")</f>
        <v/>
      </c>
      <c r="AC37" s="68" t="str">
        <f t="shared" si="14"/>
        <v/>
      </c>
      <c r="AD37" s="67" t="str">
        <f>IFERROR(IF(A37="","",(SUM($R$4:R37)+(O37*P37*Q37*Number_of_treatments_granB))),"")</f>
        <v/>
      </c>
      <c r="AE37" s="67" t="str">
        <f>IFERROR(IF(A37="","",(SUM($S$4:S37)+(O37*P37*Q37*Chem_pad_density_granB*2.54^3*Number_of_treatments_granB))),"")</f>
        <v/>
      </c>
    </row>
    <row r="38" spans="1:31" x14ac:dyDescent="0.3">
      <c r="A38" s="23" t="str">
        <f t="shared" si="15"/>
        <v/>
      </c>
      <c r="B38" s="23" t="str">
        <f t="shared" si="0"/>
        <v/>
      </c>
      <c r="C38" s="23" t="str">
        <f t="shared" si="1"/>
        <v/>
      </c>
      <c r="D38" s="24" t="str">
        <f t="shared" si="2"/>
        <v/>
      </c>
      <c r="E38" s="261" t="str">
        <f t="shared" si="3"/>
        <v/>
      </c>
      <c r="F38" s="261" t="str">
        <f>IF(E38="","",SUM(E$4:E38))</f>
        <v/>
      </c>
      <c r="G38" s="261" t="str">
        <f t="shared" si="4"/>
        <v/>
      </c>
      <c r="H38" s="24" t="str">
        <f t="shared" si="5"/>
        <v/>
      </c>
      <c r="I38" s="24" t="str">
        <f t="shared" si="6"/>
        <v/>
      </c>
      <c r="J38" s="24" t="str">
        <f>IF(I38="","",SUM(I$4:I38))</f>
        <v/>
      </c>
      <c r="K38" s="24" t="str">
        <f t="shared" si="16"/>
        <v/>
      </c>
      <c r="L38" s="37" t="str">
        <f t="shared" si="21"/>
        <v/>
      </c>
      <c r="M38" s="37" t="str">
        <f t="shared" si="21"/>
        <v/>
      </c>
      <c r="N38" s="37" t="str">
        <f t="shared" si="21"/>
        <v/>
      </c>
      <c r="O38" s="37" t="str">
        <f t="shared" si="18"/>
        <v/>
      </c>
      <c r="P38" s="37" t="str">
        <f t="shared" si="19"/>
        <v/>
      </c>
      <c r="Q38" s="37" t="str">
        <f t="shared" si="7"/>
        <v/>
      </c>
      <c r="R38" s="25" t="str">
        <f t="shared" si="8"/>
        <v/>
      </c>
      <c r="S38" s="25" t="str">
        <f t="shared" si="9"/>
        <v/>
      </c>
      <c r="T38" s="25" t="str">
        <f t="shared" si="10"/>
        <v/>
      </c>
      <c r="U38" s="27" t="str">
        <f t="shared" si="11"/>
        <v/>
      </c>
      <c r="V38" s="26" t="str">
        <f t="shared" si="20"/>
        <v/>
      </c>
      <c r="W38" s="31" t="str">
        <f t="shared" si="12"/>
        <v/>
      </c>
      <c r="X38" s="88" t="str">
        <f>IF(U38="","",SUM($T$4:T38)*1000/J38*(1-Percent_bound_granB))</f>
        <v/>
      </c>
      <c r="Y38" s="88" t="str">
        <f>IF(U38="","",SUM($T$4:T38)*1000/F38*(1-Percent_bound_granB))</f>
        <v/>
      </c>
      <c r="Z38" s="90" t="str">
        <f t="shared" si="13"/>
        <v/>
      </c>
      <c r="AA38" s="68" t="str">
        <f>IF(AND(B37&lt;Runoff_duration_hr_granB/2,B38&gt;Runoff_duration_hr_granB/2),Runoff_duration_hr_granB/2,INDEX($B$4:$B$1500,IF(B38&gt;Runoff_duration_hr_granB/2,ROWS($AA$4:AA38)-1,ROWS($AA$4:AA38))))</f>
        <v/>
      </c>
      <c r="AB38" s="66" t="str">
        <f>IFERROR(ROUND(IF(HG_shape_granB="Constant flow",IF(AA38=Runoff_duration_hr_granB/2,CONVERT($D$4,"L","gal")/(Runoff_duration_hr_granB*60),VLOOKUP('Granular-Berm Calcs'!AA38,'Granular-Berm Calcs'!$B$4:$K$1500,6,FALSE)),IF(AA38=Runoff_duration_hr_granB/2,2*CONVERT($D$4,"L","gal")/(Runoff_duration_hr_granB*60),VLOOKUP('Granular-Berm Calcs'!AA38,'Granular-Berm Calcs'!$B$4:$K$1500,6,FALSE))),2),"")</f>
        <v/>
      </c>
      <c r="AC38" s="68" t="str">
        <f t="shared" si="14"/>
        <v/>
      </c>
      <c r="AD38" s="67" t="str">
        <f>IFERROR(IF(A38="","",(SUM($R$4:R38)+(O38*P38*Q38*Number_of_treatments_granB))),"")</f>
        <v/>
      </c>
      <c r="AE38" s="67" t="str">
        <f>IFERROR(IF(A38="","",(SUM($S$4:S38)+(O38*P38*Q38*Chem_pad_density_granB*2.54^3*Number_of_treatments_granB))),"")</f>
        <v/>
      </c>
    </row>
    <row r="39" spans="1:31" x14ac:dyDescent="0.3">
      <c r="A39" s="23" t="str">
        <f t="shared" si="15"/>
        <v/>
      </c>
      <c r="B39" s="23" t="str">
        <f t="shared" si="0"/>
        <v/>
      </c>
      <c r="C39" s="23" t="str">
        <f t="shared" si="1"/>
        <v/>
      </c>
      <c r="D39" s="24" t="str">
        <f t="shared" si="2"/>
        <v/>
      </c>
      <c r="E39" s="261" t="str">
        <f t="shared" si="3"/>
        <v/>
      </c>
      <c r="F39" s="261" t="str">
        <f>IF(E39="","",SUM(E$4:E39))</f>
        <v/>
      </c>
      <c r="G39" s="261" t="str">
        <f t="shared" si="4"/>
        <v/>
      </c>
      <c r="H39" s="24" t="str">
        <f t="shared" si="5"/>
        <v/>
      </c>
      <c r="I39" s="24" t="str">
        <f t="shared" si="6"/>
        <v/>
      </c>
      <c r="J39" s="24" t="str">
        <f>IF(I39="","",SUM(I$4:I39))</f>
        <v/>
      </c>
      <c r="K39" s="24" t="str">
        <f t="shared" si="16"/>
        <v/>
      </c>
      <c r="L39" s="37" t="str">
        <f t="shared" si="21"/>
        <v/>
      </c>
      <c r="M39" s="37" t="str">
        <f t="shared" si="21"/>
        <v/>
      </c>
      <c r="N39" s="37" t="str">
        <f t="shared" si="21"/>
        <v/>
      </c>
      <c r="O39" s="37" t="str">
        <f t="shared" si="18"/>
        <v/>
      </c>
      <c r="P39" s="37" t="str">
        <f t="shared" si="19"/>
        <v/>
      </c>
      <c r="Q39" s="37" t="str">
        <f t="shared" si="7"/>
        <v/>
      </c>
      <c r="R39" s="25" t="str">
        <f t="shared" si="8"/>
        <v/>
      </c>
      <c r="S39" s="25" t="str">
        <f t="shared" si="9"/>
        <v/>
      </c>
      <c r="T39" s="25" t="str">
        <f t="shared" si="10"/>
        <v/>
      </c>
      <c r="U39" s="27" t="str">
        <f t="shared" si="11"/>
        <v/>
      </c>
      <c r="V39" s="26" t="str">
        <f t="shared" si="20"/>
        <v/>
      </c>
      <c r="W39" s="31" t="str">
        <f t="shared" si="12"/>
        <v/>
      </c>
      <c r="X39" s="88" t="str">
        <f>IF(U39="","",SUM($T$4:T39)*1000/J39*(1-Percent_bound_granB))</f>
        <v/>
      </c>
      <c r="Y39" s="88" t="str">
        <f>IF(U39="","",SUM($T$4:T39)*1000/F39*(1-Percent_bound_granB))</f>
        <v/>
      </c>
      <c r="Z39" s="90" t="str">
        <f t="shared" si="13"/>
        <v/>
      </c>
      <c r="AA39" s="68" t="str">
        <f>IF(AND(B38&lt;Runoff_duration_hr_granB/2,B39&gt;Runoff_duration_hr_granB/2),Runoff_duration_hr_granB/2,INDEX($B$4:$B$1500,IF(B39&gt;Runoff_duration_hr_granB/2,ROWS($AA$4:AA39)-1,ROWS($AA$4:AA39))))</f>
        <v/>
      </c>
      <c r="AB39" s="66" t="str">
        <f>IFERROR(ROUND(IF(HG_shape_granB="Constant flow",IF(AA39=Runoff_duration_hr_granB/2,CONVERT($D$4,"L","gal")/(Runoff_duration_hr_granB*60),VLOOKUP('Granular-Berm Calcs'!AA39,'Granular-Berm Calcs'!$B$4:$K$1500,6,FALSE)),IF(AA39=Runoff_duration_hr_granB/2,2*CONVERT($D$4,"L","gal")/(Runoff_duration_hr_granB*60),VLOOKUP('Granular-Berm Calcs'!AA39,'Granular-Berm Calcs'!$B$4:$K$1500,6,FALSE))),2),"")</f>
        <v/>
      </c>
      <c r="AC39" s="68" t="str">
        <f t="shared" si="14"/>
        <v/>
      </c>
      <c r="AD39" s="67" t="str">
        <f>IFERROR(IF(A39="","",(SUM($R$4:R39)+(O39*P39*Q39*Number_of_treatments_granB))),"")</f>
        <v/>
      </c>
      <c r="AE39" s="67" t="str">
        <f>IFERROR(IF(A39="","",(SUM($S$4:S39)+(O39*P39*Q39*Chem_pad_density_granB*2.54^3*Number_of_treatments_granB))),"")</f>
        <v/>
      </c>
    </row>
    <row r="40" spans="1:31" x14ac:dyDescent="0.3">
      <c r="A40" s="23" t="str">
        <f t="shared" si="15"/>
        <v/>
      </c>
      <c r="B40" s="23" t="str">
        <f t="shared" si="0"/>
        <v/>
      </c>
      <c r="C40" s="23" t="str">
        <f t="shared" si="1"/>
        <v/>
      </c>
      <c r="D40" s="24" t="str">
        <f t="shared" si="2"/>
        <v/>
      </c>
      <c r="E40" s="261" t="str">
        <f t="shared" si="3"/>
        <v/>
      </c>
      <c r="F40" s="261" t="str">
        <f>IF(E40="","",SUM(E$4:E40))</f>
        <v/>
      </c>
      <c r="G40" s="261" t="str">
        <f t="shared" si="4"/>
        <v/>
      </c>
      <c r="H40" s="24" t="str">
        <f t="shared" si="5"/>
        <v/>
      </c>
      <c r="I40" s="24" t="str">
        <f t="shared" si="6"/>
        <v/>
      </c>
      <c r="J40" s="24" t="str">
        <f>IF(I40="","",SUM(I$4:I40))</f>
        <v/>
      </c>
      <c r="K40" s="24" t="str">
        <f t="shared" si="16"/>
        <v/>
      </c>
      <c r="L40" s="37" t="str">
        <f t="shared" si="21"/>
        <v/>
      </c>
      <c r="M40" s="37" t="str">
        <f t="shared" si="21"/>
        <v/>
      </c>
      <c r="N40" s="37" t="str">
        <f t="shared" si="21"/>
        <v/>
      </c>
      <c r="O40" s="37" t="str">
        <f t="shared" si="18"/>
        <v/>
      </c>
      <c r="P40" s="37" t="str">
        <f t="shared" si="19"/>
        <v/>
      </c>
      <c r="Q40" s="37" t="str">
        <f t="shared" si="7"/>
        <v/>
      </c>
      <c r="R40" s="25" t="str">
        <f t="shared" si="8"/>
        <v/>
      </c>
      <c r="S40" s="25" t="str">
        <f t="shared" si="9"/>
        <v/>
      </c>
      <c r="T40" s="25" t="str">
        <f t="shared" si="10"/>
        <v/>
      </c>
      <c r="U40" s="27" t="str">
        <f t="shared" si="11"/>
        <v/>
      </c>
      <c r="V40" s="26" t="str">
        <f t="shared" si="20"/>
        <v/>
      </c>
      <c r="W40" s="31" t="str">
        <f t="shared" si="12"/>
        <v/>
      </c>
      <c r="X40" s="88" t="str">
        <f>IF(U40="","",SUM($T$4:T40)*1000/J40*(1-Percent_bound_granB))</f>
        <v/>
      </c>
      <c r="Y40" s="88" t="str">
        <f>IF(U40="","",SUM($T$4:T40)*1000/F40*(1-Percent_bound_granB))</f>
        <v/>
      </c>
      <c r="Z40" s="90" t="str">
        <f t="shared" si="13"/>
        <v/>
      </c>
      <c r="AA40" s="68" t="str">
        <f>IF(AND(B39&lt;Runoff_duration_hr_granB/2,B40&gt;Runoff_duration_hr_granB/2),Runoff_duration_hr_granB/2,INDEX($B$4:$B$1500,IF(B40&gt;Runoff_duration_hr_granB/2,ROWS($AA$4:AA40)-1,ROWS($AA$4:AA40))))</f>
        <v/>
      </c>
      <c r="AB40" s="66" t="str">
        <f>IFERROR(ROUND(IF(HG_shape_granB="Constant flow",IF(AA40=Runoff_duration_hr_granB/2,CONVERT($D$4,"L","gal")/(Runoff_duration_hr_granB*60),VLOOKUP('Granular-Berm Calcs'!AA40,'Granular-Berm Calcs'!$B$4:$K$1500,6,FALSE)),IF(AA40=Runoff_duration_hr_granB/2,2*CONVERT($D$4,"L","gal")/(Runoff_duration_hr_granB*60),VLOOKUP('Granular-Berm Calcs'!AA40,'Granular-Berm Calcs'!$B$4:$K$1500,6,FALSE))),2),"")</f>
        <v/>
      </c>
      <c r="AC40" s="68" t="str">
        <f t="shared" si="14"/>
        <v/>
      </c>
      <c r="AD40" s="67" t="str">
        <f>IFERROR(IF(A40="","",(SUM($R$4:R40)+(O40*P40*Q40*Number_of_treatments_granB))),"")</f>
        <v/>
      </c>
      <c r="AE40" s="67" t="str">
        <f>IFERROR(IF(A40="","",(SUM($S$4:S40)+(O40*P40*Q40*Chem_pad_density_granB*2.54^3*Number_of_treatments_granB))),"")</f>
        <v/>
      </c>
    </row>
    <row r="41" spans="1:31" x14ac:dyDescent="0.3">
      <c r="A41" s="23" t="str">
        <f t="shared" si="15"/>
        <v/>
      </c>
      <c r="B41" s="23" t="str">
        <f t="shared" si="0"/>
        <v/>
      </c>
      <c r="C41" s="23" t="str">
        <f t="shared" si="1"/>
        <v/>
      </c>
      <c r="D41" s="24" t="str">
        <f t="shared" si="2"/>
        <v/>
      </c>
      <c r="E41" s="261" t="str">
        <f t="shared" si="3"/>
        <v/>
      </c>
      <c r="F41" s="261" t="str">
        <f>IF(E41="","",SUM(E$4:E41))</f>
        <v/>
      </c>
      <c r="G41" s="261" t="str">
        <f t="shared" si="4"/>
        <v/>
      </c>
      <c r="H41" s="24" t="str">
        <f t="shared" si="5"/>
        <v/>
      </c>
      <c r="I41" s="24" t="str">
        <f t="shared" si="6"/>
        <v/>
      </c>
      <c r="J41" s="24" t="str">
        <f>IF(I41="","",SUM(I$4:I41))</f>
        <v/>
      </c>
      <c r="K41" s="24" t="str">
        <f t="shared" si="16"/>
        <v/>
      </c>
      <c r="L41" s="37" t="str">
        <f t="shared" si="21"/>
        <v/>
      </c>
      <c r="M41" s="37" t="str">
        <f t="shared" si="21"/>
        <v/>
      </c>
      <c r="N41" s="37" t="str">
        <f t="shared" si="21"/>
        <v/>
      </c>
      <c r="O41" s="37" t="str">
        <f t="shared" si="18"/>
        <v/>
      </c>
      <c r="P41" s="37" t="str">
        <f t="shared" si="19"/>
        <v/>
      </c>
      <c r="Q41" s="37" t="str">
        <f t="shared" si="7"/>
        <v/>
      </c>
      <c r="R41" s="25" t="str">
        <f t="shared" si="8"/>
        <v/>
      </c>
      <c r="S41" s="25" t="str">
        <f t="shared" si="9"/>
        <v/>
      </c>
      <c r="T41" s="25" t="str">
        <f t="shared" si="10"/>
        <v/>
      </c>
      <c r="U41" s="27" t="str">
        <f t="shared" si="11"/>
        <v/>
      </c>
      <c r="V41" s="26" t="str">
        <f t="shared" si="20"/>
        <v/>
      </c>
      <c r="W41" s="31" t="str">
        <f t="shared" si="12"/>
        <v/>
      </c>
      <c r="X41" s="88" t="str">
        <f>IF(U41="","",SUM($T$4:T41)*1000/J41*(1-Percent_bound_granB))</f>
        <v/>
      </c>
      <c r="Y41" s="88" t="str">
        <f>IF(U41="","",SUM($T$4:T41)*1000/F41*(1-Percent_bound_granB))</f>
        <v/>
      </c>
      <c r="Z41" s="90" t="str">
        <f t="shared" si="13"/>
        <v/>
      </c>
      <c r="AA41" s="68" t="str">
        <f>IF(AND(B40&lt;Runoff_duration_hr_granB/2,B41&gt;Runoff_duration_hr_granB/2),Runoff_duration_hr_granB/2,INDEX($B$4:$B$1500,IF(B41&gt;Runoff_duration_hr_granB/2,ROWS($AA$4:AA41)-1,ROWS($AA$4:AA41))))</f>
        <v/>
      </c>
      <c r="AB41" s="66" t="str">
        <f>IFERROR(ROUND(IF(HG_shape_granB="Constant flow",IF(AA41=Runoff_duration_hr_granB/2,CONVERT($D$4,"L","gal")/(Runoff_duration_hr_granB*60),VLOOKUP('Granular-Berm Calcs'!AA41,'Granular-Berm Calcs'!$B$4:$K$1500,6,FALSE)),IF(AA41=Runoff_duration_hr_granB/2,2*CONVERT($D$4,"L","gal")/(Runoff_duration_hr_granB*60),VLOOKUP('Granular-Berm Calcs'!AA41,'Granular-Berm Calcs'!$B$4:$K$1500,6,FALSE))),2),"")</f>
        <v/>
      </c>
      <c r="AC41" s="68" t="str">
        <f t="shared" si="14"/>
        <v/>
      </c>
      <c r="AD41" s="67" t="str">
        <f>IFERROR(IF(A41="","",(SUM($R$4:R41)+(O41*P41*Q41*Number_of_treatments_granB))),"")</f>
        <v/>
      </c>
      <c r="AE41" s="67" t="str">
        <f>IFERROR(IF(A41="","",(SUM($S$4:S41)+(O41*P41*Q41*Chem_pad_density_granB*2.54^3*Number_of_treatments_granB))),"")</f>
        <v/>
      </c>
    </row>
    <row r="42" spans="1:31" x14ac:dyDescent="0.3">
      <c r="A42" s="23" t="str">
        <f t="shared" si="15"/>
        <v/>
      </c>
      <c r="B42" s="23" t="str">
        <f t="shared" si="0"/>
        <v/>
      </c>
      <c r="C42" s="23" t="str">
        <f t="shared" si="1"/>
        <v/>
      </c>
      <c r="D42" s="24" t="str">
        <f t="shared" si="2"/>
        <v/>
      </c>
      <c r="E42" s="261" t="str">
        <f t="shared" si="3"/>
        <v/>
      </c>
      <c r="F42" s="261" t="str">
        <f>IF(E42="","",SUM(E$4:E42))</f>
        <v/>
      </c>
      <c r="G42" s="261" t="str">
        <f t="shared" si="4"/>
        <v/>
      </c>
      <c r="H42" s="24" t="str">
        <f t="shared" si="5"/>
        <v/>
      </c>
      <c r="I42" s="24" t="str">
        <f t="shared" si="6"/>
        <v/>
      </c>
      <c r="J42" s="24" t="str">
        <f>IF(I42="","",SUM(I$4:I42))</f>
        <v/>
      </c>
      <c r="K42" s="24" t="str">
        <f t="shared" si="16"/>
        <v/>
      </c>
      <c r="L42" s="37" t="str">
        <f t="shared" si="21"/>
        <v/>
      </c>
      <c r="M42" s="37" t="str">
        <f t="shared" si="21"/>
        <v/>
      </c>
      <c r="N42" s="37" t="str">
        <f t="shared" si="21"/>
        <v/>
      </c>
      <c r="O42" s="37" t="str">
        <f t="shared" si="18"/>
        <v/>
      </c>
      <c r="P42" s="37" t="str">
        <f t="shared" si="19"/>
        <v/>
      </c>
      <c r="Q42" s="37" t="str">
        <f t="shared" si="7"/>
        <v/>
      </c>
      <c r="R42" s="25" t="str">
        <f t="shared" si="8"/>
        <v/>
      </c>
      <c r="S42" s="25" t="str">
        <f t="shared" si="9"/>
        <v/>
      </c>
      <c r="T42" s="25" t="str">
        <f t="shared" si="10"/>
        <v/>
      </c>
      <c r="U42" s="27" t="str">
        <f t="shared" si="11"/>
        <v/>
      </c>
      <c r="V42" s="26" t="str">
        <f t="shared" si="20"/>
        <v/>
      </c>
      <c r="W42" s="31" t="str">
        <f t="shared" si="12"/>
        <v/>
      </c>
      <c r="X42" s="88" t="str">
        <f>IF(U42="","",SUM($T$4:T42)*1000/J42*(1-Percent_bound_granB))</f>
        <v/>
      </c>
      <c r="Y42" s="88" t="str">
        <f>IF(U42="","",SUM($T$4:T42)*1000/F42*(1-Percent_bound_granB))</f>
        <v/>
      </c>
      <c r="Z42" s="90" t="str">
        <f t="shared" si="13"/>
        <v/>
      </c>
      <c r="AA42" s="68" t="str">
        <f>IF(AND(B41&lt;Runoff_duration_hr_granB/2,B42&gt;Runoff_duration_hr_granB/2),Runoff_duration_hr_granB/2,INDEX($B$4:$B$1500,IF(B42&gt;Runoff_duration_hr_granB/2,ROWS($AA$4:AA42)-1,ROWS($AA$4:AA42))))</f>
        <v/>
      </c>
      <c r="AB42" s="66" t="str">
        <f>IFERROR(ROUND(IF(HG_shape_granB="Constant flow",IF(AA42=Runoff_duration_hr_granB/2,CONVERT($D$4,"L","gal")/(Runoff_duration_hr_granB*60),VLOOKUP('Granular-Berm Calcs'!AA42,'Granular-Berm Calcs'!$B$4:$K$1500,6,FALSE)),IF(AA42=Runoff_duration_hr_granB/2,2*CONVERT($D$4,"L","gal")/(Runoff_duration_hr_granB*60),VLOOKUP('Granular-Berm Calcs'!AA42,'Granular-Berm Calcs'!$B$4:$K$1500,6,FALSE))),2),"")</f>
        <v/>
      </c>
      <c r="AC42" s="68" t="str">
        <f t="shared" si="14"/>
        <v/>
      </c>
      <c r="AD42" s="67" t="str">
        <f>IFERROR(IF(A42="","",(SUM($R$4:R42)+(O42*P42*Q42*Number_of_treatments_granB))),"")</f>
        <v/>
      </c>
      <c r="AE42" s="67" t="str">
        <f>IFERROR(IF(A42="","",(SUM($S$4:S42)+(O42*P42*Q42*Chem_pad_density_granB*2.54^3*Number_of_treatments_granB))),"")</f>
        <v/>
      </c>
    </row>
    <row r="43" spans="1:31" x14ac:dyDescent="0.3">
      <c r="A43" s="23" t="str">
        <f t="shared" si="15"/>
        <v/>
      </c>
      <c r="B43" s="23" t="str">
        <f t="shared" si="0"/>
        <v/>
      </c>
      <c r="C43" s="23" t="str">
        <f t="shared" si="1"/>
        <v/>
      </c>
      <c r="D43" s="24" t="str">
        <f t="shared" si="2"/>
        <v/>
      </c>
      <c r="E43" s="261" t="str">
        <f t="shared" si="3"/>
        <v/>
      </c>
      <c r="F43" s="261" t="str">
        <f>IF(E43="","",SUM(E$4:E43))</f>
        <v/>
      </c>
      <c r="G43" s="261" t="str">
        <f t="shared" si="4"/>
        <v/>
      </c>
      <c r="H43" s="24" t="str">
        <f t="shared" si="5"/>
        <v/>
      </c>
      <c r="I43" s="24" t="str">
        <f t="shared" si="6"/>
        <v/>
      </c>
      <c r="J43" s="24" t="str">
        <f>IF(I43="","",SUM(I$4:I43))</f>
        <v/>
      </c>
      <c r="K43" s="24" t="str">
        <f t="shared" si="16"/>
        <v/>
      </c>
      <c r="L43" s="37" t="str">
        <f t="shared" si="21"/>
        <v/>
      </c>
      <c r="M43" s="37" t="str">
        <f t="shared" si="21"/>
        <v/>
      </c>
      <c r="N43" s="37" t="str">
        <f t="shared" si="21"/>
        <v/>
      </c>
      <c r="O43" s="37" t="str">
        <f t="shared" si="18"/>
        <v/>
      </c>
      <c r="P43" s="37" t="str">
        <f t="shared" si="19"/>
        <v/>
      </c>
      <c r="Q43" s="37" t="str">
        <f t="shared" si="7"/>
        <v/>
      </c>
      <c r="R43" s="25" t="str">
        <f t="shared" si="8"/>
        <v/>
      </c>
      <c r="S43" s="25" t="str">
        <f t="shared" si="9"/>
        <v/>
      </c>
      <c r="T43" s="25" t="str">
        <f t="shared" si="10"/>
        <v/>
      </c>
      <c r="U43" s="27" t="str">
        <f t="shared" si="11"/>
        <v/>
      </c>
      <c r="V43" s="26" t="str">
        <f t="shared" si="20"/>
        <v/>
      </c>
      <c r="W43" s="31" t="str">
        <f t="shared" si="12"/>
        <v/>
      </c>
      <c r="X43" s="88" t="str">
        <f>IF(U43="","",SUM($T$4:T43)*1000/J43*(1-Percent_bound_granB))</f>
        <v/>
      </c>
      <c r="Y43" s="88" t="str">
        <f>IF(U43="","",SUM($T$4:T43)*1000/F43*(1-Percent_bound_granB))</f>
        <v/>
      </c>
      <c r="Z43" s="90" t="str">
        <f t="shared" si="13"/>
        <v/>
      </c>
      <c r="AA43" s="68" t="str">
        <f>IF(AND(B42&lt;Runoff_duration_hr_granB/2,B43&gt;Runoff_duration_hr_granB/2),Runoff_duration_hr_granB/2,INDEX($B$4:$B$1500,IF(B43&gt;Runoff_duration_hr_granB/2,ROWS($AA$4:AA43)-1,ROWS($AA$4:AA43))))</f>
        <v/>
      </c>
      <c r="AB43" s="66" t="str">
        <f>IFERROR(ROUND(IF(HG_shape_granB="Constant flow",IF(AA43=Runoff_duration_hr_granB/2,CONVERT($D$4,"L","gal")/(Runoff_duration_hr_granB*60),VLOOKUP('Granular-Berm Calcs'!AA43,'Granular-Berm Calcs'!$B$4:$K$1500,6,FALSE)),IF(AA43=Runoff_duration_hr_granB/2,2*CONVERT($D$4,"L","gal")/(Runoff_duration_hr_granB*60),VLOOKUP('Granular-Berm Calcs'!AA43,'Granular-Berm Calcs'!$B$4:$K$1500,6,FALSE))),2),"")</f>
        <v/>
      </c>
      <c r="AC43" s="68" t="str">
        <f t="shared" si="14"/>
        <v/>
      </c>
      <c r="AD43" s="67" t="str">
        <f>IFERROR(IF(A43="","",(SUM($R$4:R43)+(O43*P43*Q43*Number_of_treatments_granB))),"")</f>
        <v/>
      </c>
      <c r="AE43" s="67" t="str">
        <f>IFERROR(IF(A43="","",(SUM($S$4:S43)+(O43*P43*Q43*Chem_pad_density_granB*2.54^3*Number_of_treatments_granB))),"")</f>
        <v/>
      </c>
    </row>
    <row r="44" spans="1:31" x14ac:dyDescent="0.3">
      <c r="A44" s="23" t="str">
        <f t="shared" si="15"/>
        <v/>
      </c>
      <c r="B44" s="23" t="str">
        <f t="shared" si="0"/>
        <v/>
      </c>
      <c r="C44" s="23" t="str">
        <f t="shared" si="1"/>
        <v/>
      </c>
      <c r="D44" s="24" t="str">
        <f t="shared" si="2"/>
        <v/>
      </c>
      <c r="E44" s="261" t="str">
        <f t="shared" si="3"/>
        <v/>
      </c>
      <c r="F44" s="261" t="str">
        <f>IF(E44="","",SUM(E$4:E44))</f>
        <v/>
      </c>
      <c r="G44" s="261" t="str">
        <f t="shared" si="4"/>
        <v/>
      </c>
      <c r="H44" s="24" t="str">
        <f t="shared" si="5"/>
        <v/>
      </c>
      <c r="I44" s="24" t="str">
        <f t="shared" si="6"/>
        <v/>
      </c>
      <c r="J44" s="24" t="str">
        <f>IF(I44="","",SUM(I$4:I44))</f>
        <v/>
      </c>
      <c r="K44" s="24" t="str">
        <f t="shared" si="16"/>
        <v/>
      </c>
      <c r="L44" s="37" t="str">
        <f t="shared" si="21"/>
        <v/>
      </c>
      <c r="M44" s="37" t="str">
        <f t="shared" si="21"/>
        <v/>
      </c>
      <c r="N44" s="37" t="str">
        <f t="shared" si="21"/>
        <v/>
      </c>
      <c r="O44" s="37" t="str">
        <f t="shared" si="18"/>
        <v/>
      </c>
      <c r="P44" s="37" t="str">
        <f t="shared" si="19"/>
        <v/>
      </c>
      <c r="Q44" s="37" t="str">
        <f t="shared" si="7"/>
        <v/>
      </c>
      <c r="R44" s="25" t="str">
        <f t="shared" si="8"/>
        <v/>
      </c>
      <c r="S44" s="25" t="str">
        <f t="shared" si="9"/>
        <v/>
      </c>
      <c r="T44" s="25" t="str">
        <f t="shared" si="10"/>
        <v/>
      </c>
      <c r="U44" s="27" t="str">
        <f t="shared" si="11"/>
        <v/>
      </c>
      <c r="V44" s="26" t="str">
        <f t="shared" si="20"/>
        <v/>
      </c>
      <c r="W44" s="31" t="str">
        <f t="shared" si="12"/>
        <v/>
      </c>
      <c r="X44" s="88" t="str">
        <f>IF(U44="","",SUM($T$4:T44)*1000/J44*(1-Percent_bound_granB))</f>
        <v/>
      </c>
      <c r="Y44" s="88" t="str">
        <f>IF(U44="","",SUM($T$4:T44)*1000/F44*(1-Percent_bound_granB))</f>
        <v/>
      </c>
      <c r="Z44" s="90" t="str">
        <f t="shared" si="13"/>
        <v/>
      </c>
      <c r="AA44" s="68" t="str">
        <f>IF(AND(B43&lt;Runoff_duration_hr_granB/2,B44&gt;Runoff_duration_hr_granB/2),Runoff_duration_hr_granB/2,INDEX($B$4:$B$1500,IF(B44&gt;Runoff_duration_hr_granB/2,ROWS($AA$4:AA44)-1,ROWS($AA$4:AA44))))</f>
        <v/>
      </c>
      <c r="AB44" s="66" t="str">
        <f>IFERROR(ROUND(IF(HG_shape_granB="Constant flow",IF(AA44=Runoff_duration_hr_granB/2,CONVERT($D$4,"L","gal")/(Runoff_duration_hr_granB*60),VLOOKUP('Granular-Berm Calcs'!AA44,'Granular-Berm Calcs'!$B$4:$K$1500,6,FALSE)),IF(AA44=Runoff_duration_hr_granB/2,2*CONVERT($D$4,"L","gal")/(Runoff_duration_hr_granB*60),VLOOKUP('Granular-Berm Calcs'!AA44,'Granular-Berm Calcs'!$B$4:$K$1500,6,FALSE))),2),"")</f>
        <v/>
      </c>
      <c r="AC44" s="68" t="str">
        <f t="shared" si="14"/>
        <v/>
      </c>
      <c r="AD44" s="67" t="str">
        <f>IFERROR(IF(A44="","",(SUM($R$4:R44)+(O44*P44*Q44*Number_of_treatments_granB))),"")</f>
        <v/>
      </c>
      <c r="AE44" s="67" t="str">
        <f>IFERROR(IF(A44="","",(SUM($S$4:S44)+(O44*P44*Q44*Chem_pad_density_granB*2.54^3*Number_of_treatments_granB))),"")</f>
        <v/>
      </c>
    </row>
    <row r="45" spans="1:31" x14ac:dyDescent="0.3">
      <c r="A45" s="23" t="str">
        <f t="shared" si="15"/>
        <v/>
      </c>
      <c r="B45" s="23" t="str">
        <f t="shared" si="0"/>
        <v/>
      </c>
      <c r="C45" s="23" t="str">
        <f t="shared" si="1"/>
        <v/>
      </c>
      <c r="D45" s="24" t="str">
        <f t="shared" si="2"/>
        <v/>
      </c>
      <c r="E45" s="261" t="str">
        <f t="shared" si="3"/>
        <v/>
      </c>
      <c r="F45" s="261" t="str">
        <f>IF(E45="","",SUM(E$4:E45))</f>
        <v/>
      </c>
      <c r="G45" s="261" t="str">
        <f t="shared" si="4"/>
        <v/>
      </c>
      <c r="H45" s="24" t="str">
        <f t="shared" si="5"/>
        <v/>
      </c>
      <c r="I45" s="24" t="str">
        <f t="shared" si="6"/>
        <v/>
      </c>
      <c r="J45" s="24" t="str">
        <f>IF(I45="","",SUM(I$4:I45))</f>
        <v/>
      </c>
      <c r="K45" s="24" t="str">
        <f t="shared" si="16"/>
        <v/>
      </c>
      <c r="L45" s="37" t="str">
        <f t="shared" si="21"/>
        <v/>
      </c>
      <c r="M45" s="37" t="str">
        <f t="shared" si="21"/>
        <v/>
      </c>
      <c r="N45" s="37" t="str">
        <f t="shared" si="21"/>
        <v/>
      </c>
      <c r="O45" s="37" t="str">
        <f t="shared" si="18"/>
        <v/>
      </c>
      <c r="P45" s="37" t="str">
        <f t="shared" si="19"/>
        <v/>
      </c>
      <c r="Q45" s="37" t="str">
        <f t="shared" si="7"/>
        <v/>
      </c>
      <c r="R45" s="25" t="str">
        <f t="shared" si="8"/>
        <v/>
      </c>
      <c r="S45" s="25" t="str">
        <f t="shared" si="9"/>
        <v/>
      </c>
      <c r="T45" s="25" t="str">
        <f t="shared" si="10"/>
        <v/>
      </c>
      <c r="U45" s="27" t="str">
        <f t="shared" si="11"/>
        <v/>
      </c>
      <c r="V45" s="26" t="str">
        <f t="shared" si="20"/>
        <v/>
      </c>
      <c r="W45" s="31" t="str">
        <f t="shared" si="12"/>
        <v/>
      </c>
      <c r="X45" s="88" t="str">
        <f>IF(U45="","",SUM($T$4:T45)*1000/J45*(1-Percent_bound_granB))</f>
        <v/>
      </c>
      <c r="Y45" s="88" t="str">
        <f>IF(U45="","",SUM($T$4:T45)*1000/F45*(1-Percent_bound_granB))</f>
        <v/>
      </c>
      <c r="Z45" s="90" t="str">
        <f t="shared" si="13"/>
        <v/>
      </c>
      <c r="AA45" s="68" t="str">
        <f>IF(AND(B44&lt;Runoff_duration_hr_granB/2,B45&gt;Runoff_duration_hr_granB/2),Runoff_duration_hr_granB/2,INDEX($B$4:$B$1500,IF(B45&gt;Runoff_duration_hr_granB/2,ROWS($AA$4:AA45)-1,ROWS($AA$4:AA45))))</f>
        <v/>
      </c>
      <c r="AB45" s="66" t="str">
        <f>IFERROR(ROUND(IF(HG_shape_granB="Constant flow",IF(AA45=Runoff_duration_hr_granB/2,CONVERT($D$4,"L","gal")/(Runoff_duration_hr_granB*60),VLOOKUP('Granular-Berm Calcs'!AA45,'Granular-Berm Calcs'!$B$4:$K$1500,6,FALSE)),IF(AA45=Runoff_duration_hr_granB/2,2*CONVERT($D$4,"L","gal")/(Runoff_duration_hr_granB*60),VLOOKUP('Granular-Berm Calcs'!AA45,'Granular-Berm Calcs'!$B$4:$K$1500,6,FALSE))),2),"")</f>
        <v/>
      </c>
      <c r="AC45" s="68" t="str">
        <f t="shared" si="14"/>
        <v/>
      </c>
      <c r="AD45" s="67" t="str">
        <f>IFERROR(IF(A45="","",(SUM($R$4:R45)+(O45*P45*Q45*Number_of_treatments_granB))),"")</f>
        <v/>
      </c>
      <c r="AE45" s="67" t="str">
        <f>IFERROR(IF(A45="","",(SUM($S$4:S45)+(O45*P45*Q45*Chem_pad_density_granB*2.54^3*Number_of_treatments_granB))),"")</f>
        <v/>
      </c>
    </row>
    <row r="46" spans="1:31" x14ac:dyDescent="0.3">
      <c r="A46" s="23" t="str">
        <f t="shared" si="15"/>
        <v/>
      </c>
      <c r="B46" s="23" t="str">
        <f t="shared" si="0"/>
        <v/>
      </c>
      <c r="C46" s="23" t="str">
        <f t="shared" si="1"/>
        <v/>
      </c>
      <c r="D46" s="24" t="str">
        <f t="shared" si="2"/>
        <v/>
      </c>
      <c r="E46" s="261" t="str">
        <f t="shared" si="3"/>
        <v/>
      </c>
      <c r="F46" s="261" t="str">
        <f>IF(E46="","",SUM(E$4:E46))</f>
        <v/>
      </c>
      <c r="G46" s="261" t="str">
        <f t="shared" si="4"/>
        <v/>
      </c>
      <c r="H46" s="24" t="str">
        <f t="shared" si="5"/>
        <v/>
      </c>
      <c r="I46" s="24" t="str">
        <f t="shared" si="6"/>
        <v/>
      </c>
      <c r="J46" s="24" t="str">
        <f>IF(I46="","",SUM(I$4:I46))</f>
        <v/>
      </c>
      <c r="K46" s="24" t="str">
        <f t="shared" si="16"/>
        <v/>
      </c>
      <c r="L46" s="37" t="str">
        <f t="shared" si="21"/>
        <v/>
      </c>
      <c r="M46" s="37" t="str">
        <f t="shared" si="21"/>
        <v/>
      </c>
      <c r="N46" s="37" t="str">
        <f t="shared" si="21"/>
        <v/>
      </c>
      <c r="O46" s="37" t="str">
        <f t="shared" si="18"/>
        <v/>
      </c>
      <c r="P46" s="37" t="str">
        <f t="shared" si="19"/>
        <v/>
      </c>
      <c r="Q46" s="37" t="str">
        <f t="shared" si="7"/>
        <v/>
      </c>
      <c r="R46" s="25" t="str">
        <f t="shared" si="8"/>
        <v/>
      </c>
      <c r="S46" s="25" t="str">
        <f t="shared" si="9"/>
        <v/>
      </c>
      <c r="T46" s="25" t="str">
        <f t="shared" si="10"/>
        <v/>
      </c>
      <c r="U46" s="27" t="str">
        <f t="shared" si="11"/>
        <v/>
      </c>
      <c r="V46" s="26" t="str">
        <f t="shared" si="20"/>
        <v/>
      </c>
      <c r="W46" s="31" t="str">
        <f t="shared" si="12"/>
        <v/>
      </c>
      <c r="X46" s="88" t="str">
        <f>IF(U46="","",SUM($T$4:T46)*1000/J46*(1-Percent_bound_granB))</f>
        <v/>
      </c>
      <c r="Y46" s="88" t="str">
        <f>IF(U46="","",SUM($T$4:T46)*1000/F46*(1-Percent_bound_granB))</f>
        <v/>
      </c>
      <c r="Z46" s="90" t="str">
        <f t="shared" si="13"/>
        <v/>
      </c>
      <c r="AA46" s="68" t="str">
        <f>IF(AND(B45&lt;Runoff_duration_hr_granB/2,B46&gt;Runoff_duration_hr_granB/2),Runoff_duration_hr_granB/2,INDEX($B$4:$B$1500,IF(B46&gt;Runoff_duration_hr_granB/2,ROWS($AA$4:AA46)-1,ROWS($AA$4:AA46))))</f>
        <v/>
      </c>
      <c r="AB46" s="66" t="str">
        <f>IFERROR(ROUND(IF(HG_shape_granB="Constant flow",IF(AA46=Runoff_duration_hr_granB/2,CONVERT($D$4,"L","gal")/(Runoff_duration_hr_granB*60),VLOOKUP('Granular-Berm Calcs'!AA46,'Granular-Berm Calcs'!$B$4:$K$1500,6,FALSE)),IF(AA46=Runoff_duration_hr_granB/2,2*CONVERT($D$4,"L","gal")/(Runoff_duration_hr_granB*60),VLOOKUP('Granular-Berm Calcs'!AA46,'Granular-Berm Calcs'!$B$4:$K$1500,6,FALSE))),2),"")</f>
        <v/>
      </c>
      <c r="AC46" s="68" t="str">
        <f t="shared" si="14"/>
        <v/>
      </c>
      <c r="AD46" s="67" t="str">
        <f>IFERROR(IF(A46="","",(SUM($R$4:R46)+(O46*P46*Q46*Number_of_treatments_granB))),"")</f>
        <v/>
      </c>
      <c r="AE46" s="67" t="str">
        <f>IFERROR(IF(A46="","",(SUM($S$4:S46)+(O46*P46*Q46*Chem_pad_density_granB*2.54^3*Number_of_treatments_granB))),"")</f>
        <v/>
      </c>
    </row>
    <row r="47" spans="1:31" x14ac:dyDescent="0.3">
      <c r="A47" s="23" t="str">
        <f t="shared" si="15"/>
        <v/>
      </c>
      <c r="B47" s="23" t="str">
        <f t="shared" si="0"/>
        <v/>
      </c>
      <c r="C47" s="23" t="str">
        <f t="shared" si="1"/>
        <v/>
      </c>
      <c r="D47" s="24" t="str">
        <f t="shared" si="2"/>
        <v/>
      </c>
      <c r="E47" s="261" t="str">
        <f t="shared" si="3"/>
        <v/>
      </c>
      <c r="F47" s="261" t="str">
        <f>IF(E47="","",SUM(E$4:E47))</f>
        <v/>
      </c>
      <c r="G47" s="261" t="str">
        <f t="shared" si="4"/>
        <v/>
      </c>
      <c r="H47" s="24" t="str">
        <f t="shared" si="5"/>
        <v/>
      </c>
      <c r="I47" s="24" t="str">
        <f t="shared" si="6"/>
        <v/>
      </c>
      <c r="J47" s="24" t="str">
        <f>IF(I47="","",SUM(I$4:I47))</f>
        <v/>
      </c>
      <c r="K47" s="24" t="str">
        <f t="shared" si="16"/>
        <v/>
      </c>
      <c r="L47" s="37" t="str">
        <f t="shared" si="21"/>
        <v/>
      </c>
      <c r="M47" s="37" t="str">
        <f t="shared" si="21"/>
        <v/>
      </c>
      <c r="N47" s="37" t="str">
        <f t="shared" si="21"/>
        <v/>
      </c>
      <c r="O47" s="37" t="str">
        <f t="shared" si="18"/>
        <v/>
      </c>
      <c r="P47" s="37" t="str">
        <f t="shared" si="19"/>
        <v/>
      </c>
      <c r="Q47" s="37" t="str">
        <f t="shared" si="7"/>
        <v/>
      </c>
      <c r="R47" s="25" t="str">
        <f t="shared" si="8"/>
        <v/>
      </c>
      <c r="S47" s="25" t="str">
        <f t="shared" si="9"/>
        <v/>
      </c>
      <c r="T47" s="25" t="str">
        <f t="shared" si="10"/>
        <v/>
      </c>
      <c r="U47" s="27" t="str">
        <f t="shared" si="11"/>
        <v/>
      </c>
      <c r="V47" s="26" t="str">
        <f t="shared" si="20"/>
        <v/>
      </c>
      <c r="W47" s="31" t="str">
        <f t="shared" si="12"/>
        <v/>
      </c>
      <c r="X47" s="88" t="str">
        <f>IF(U47="","",SUM($T$4:T47)*1000/J47*(1-Percent_bound_granB))</f>
        <v/>
      </c>
      <c r="Y47" s="88" t="str">
        <f>IF(U47="","",SUM($T$4:T47)*1000/F47*(1-Percent_bound_granB))</f>
        <v/>
      </c>
      <c r="Z47" s="90" t="str">
        <f t="shared" si="13"/>
        <v/>
      </c>
      <c r="AA47" s="68" t="str">
        <f>IF(AND(B46&lt;Runoff_duration_hr_granB/2,B47&gt;Runoff_duration_hr_granB/2),Runoff_duration_hr_granB/2,INDEX($B$4:$B$1500,IF(B47&gt;Runoff_duration_hr_granB/2,ROWS($AA$4:AA47)-1,ROWS($AA$4:AA47))))</f>
        <v/>
      </c>
      <c r="AB47" s="66" t="str">
        <f>IFERROR(ROUND(IF(HG_shape_granB="Constant flow",IF(AA47=Runoff_duration_hr_granB/2,CONVERT($D$4,"L","gal")/(Runoff_duration_hr_granB*60),VLOOKUP('Granular-Berm Calcs'!AA47,'Granular-Berm Calcs'!$B$4:$K$1500,6,FALSE)),IF(AA47=Runoff_duration_hr_granB/2,2*CONVERT($D$4,"L","gal")/(Runoff_duration_hr_granB*60),VLOOKUP('Granular-Berm Calcs'!AA47,'Granular-Berm Calcs'!$B$4:$K$1500,6,FALSE))),2),"")</f>
        <v/>
      </c>
      <c r="AC47" s="68" t="str">
        <f t="shared" si="14"/>
        <v/>
      </c>
      <c r="AD47" s="67" t="str">
        <f>IFERROR(IF(A47="","",(SUM($R$4:R47)+(O47*P47*Q47*Number_of_treatments_granB))),"")</f>
        <v/>
      </c>
      <c r="AE47" s="67" t="str">
        <f>IFERROR(IF(A47="","",(SUM($S$4:S47)+(O47*P47*Q47*Chem_pad_density_granB*2.54^3*Number_of_treatments_granB))),"")</f>
        <v/>
      </c>
    </row>
    <row r="48" spans="1:31" x14ac:dyDescent="0.3">
      <c r="A48" s="23" t="str">
        <f t="shared" si="15"/>
        <v/>
      </c>
      <c r="B48" s="23" t="str">
        <f t="shared" si="0"/>
        <v/>
      </c>
      <c r="C48" s="23" t="str">
        <f t="shared" si="1"/>
        <v/>
      </c>
      <c r="D48" s="24" t="str">
        <f t="shared" si="2"/>
        <v/>
      </c>
      <c r="E48" s="261" t="str">
        <f t="shared" si="3"/>
        <v/>
      </c>
      <c r="F48" s="261" t="str">
        <f>IF(E48="","",SUM(E$4:E48))</f>
        <v/>
      </c>
      <c r="G48" s="261" t="str">
        <f t="shared" si="4"/>
        <v/>
      </c>
      <c r="H48" s="24" t="str">
        <f t="shared" si="5"/>
        <v/>
      </c>
      <c r="I48" s="24" t="str">
        <f t="shared" si="6"/>
        <v/>
      </c>
      <c r="J48" s="24" t="str">
        <f>IF(I48="","",SUM(I$4:I48))</f>
        <v/>
      </c>
      <c r="K48" s="24" t="str">
        <f t="shared" si="16"/>
        <v/>
      </c>
      <c r="L48" s="37" t="str">
        <f t="shared" si="21"/>
        <v/>
      </c>
      <c r="M48" s="37" t="str">
        <f t="shared" si="21"/>
        <v/>
      </c>
      <c r="N48" s="37" t="str">
        <f t="shared" si="21"/>
        <v/>
      </c>
      <c r="O48" s="37" t="str">
        <f t="shared" si="18"/>
        <v/>
      </c>
      <c r="P48" s="37" t="str">
        <f t="shared" si="19"/>
        <v/>
      </c>
      <c r="Q48" s="37" t="str">
        <f t="shared" si="7"/>
        <v/>
      </c>
      <c r="R48" s="25" t="str">
        <f t="shared" si="8"/>
        <v/>
      </c>
      <c r="S48" s="25" t="str">
        <f t="shared" si="9"/>
        <v/>
      </c>
      <c r="T48" s="25" t="str">
        <f t="shared" si="10"/>
        <v/>
      </c>
      <c r="U48" s="27" t="str">
        <f t="shared" si="11"/>
        <v/>
      </c>
      <c r="V48" s="26" t="str">
        <f t="shared" si="20"/>
        <v/>
      </c>
      <c r="W48" s="31" t="str">
        <f t="shared" si="12"/>
        <v/>
      </c>
      <c r="X48" s="88" t="str">
        <f>IF(U48="","",SUM($T$4:T48)*1000/J48*(1-Percent_bound_granB))</f>
        <v/>
      </c>
      <c r="Y48" s="88" t="str">
        <f>IF(U48="","",SUM($T$4:T48)*1000/F48*(1-Percent_bound_granB))</f>
        <v/>
      </c>
      <c r="Z48" s="90" t="str">
        <f t="shared" si="13"/>
        <v/>
      </c>
      <c r="AA48" s="68" t="str">
        <f>IF(AND(B47&lt;Runoff_duration_hr_granB/2,B48&gt;Runoff_duration_hr_granB/2),Runoff_duration_hr_granB/2,INDEX($B$4:$B$1500,IF(B48&gt;Runoff_duration_hr_granB/2,ROWS($AA$4:AA48)-1,ROWS($AA$4:AA48))))</f>
        <v/>
      </c>
      <c r="AB48" s="66" t="str">
        <f>IFERROR(ROUND(IF(HG_shape_granB="Constant flow",IF(AA48=Runoff_duration_hr_granB/2,CONVERT($D$4,"L","gal")/(Runoff_duration_hr_granB*60),VLOOKUP('Granular-Berm Calcs'!AA48,'Granular-Berm Calcs'!$B$4:$K$1500,6,FALSE)),IF(AA48=Runoff_duration_hr_granB/2,2*CONVERT($D$4,"L","gal")/(Runoff_duration_hr_granB*60),VLOOKUP('Granular-Berm Calcs'!AA48,'Granular-Berm Calcs'!$B$4:$K$1500,6,FALSE))),2),"")</f>
        <v/>
      </c>
      <c r="AC48" s="68" t="str">
        <f t="shared" si="14"/>
        <v/>
      </c>
      <c r="AD48" s="67" t="str">
        <f>IFERROR(IF(A48="","",(SUM($R$4:R48)+(O48*P48*Q48*Number_of_treatments_granB))),"")</f>
        <v/>
      </c>
      <c r="AE48" s="67" t="str">
        <f>IFERROR(IF(A48="","",(SUM($S$4:S48)+(O48*P48*Q48*Chem_pad_density_granB*2.54^3*Number_of_treatments_granB))),"")</f>
        <v/>
      </c>
    </row>
    <row r="49" spans="1:31" x14ac:dyDescent="0.3">
      <c r="A49" s="23" t="str">
        <f t="shared" si="15"/>
        <v/>
      </c>
      <c r="B49" s="23" t="str">
        <f t="shared" si="0"/>
        <v/>
      </c>
      <c r="C49" s="23" t="str">
        <f t="shared" si="1"/>
        <v/>
      </c>
      <c r="D49" s="24" t="str">
        <f t="shared" si="2"/>
        <v/>
      </c>
      <c r="E49" s="261" t="str">
        <f t="shared" si="3"/>
        <v/>
      </c>
      <c r="F49" s="261" t="str">
        <f>IF(E49="","",SUM(E$4:E49))</f>
        <v/>
      </c>
      <c r="G49" s="261" t="str">
        <f t="shared" si="4"/>
        <v/>
      </c>
      <c r="H49" s="24" t="str">
        <f t="shared" si="5"/>
        <v/>
      </c>
      <c r="I49" s="24" t="str">
        <f t="shared" si="6"/>
        <v/>
      </c>
      <c r="J49" s="24" t="str">
        <f>IF(I49="","",SUM(I$4:I49))</f>
        <v/>
      </c>
      <c r="K49" s="24" t="str">
        <f t="shared" si="16"/>
        <v/>
      </c>
      <c r="L49" s="37" t="str">
        <f t="shared" si="21"/>
        <v/>
      </c>
      <c r="M49" s="37" t="str">
        <f t="shared" si="21"/>
        <v/>
      </c>
      <c r="N49" s="37" t="str">
        <f t="shared" si="21"/>
        <v/>
      </c>
      <c r="O49" s="37" t="str">
        <f t="shared" si="18"/>
        <v/>
      </c>
      <c r="P49" s="37" t="str">
        <f t="shared" si="19"/>
        <v/>
      </c>
      <c r="Q49" s="37" t="str">
        <f t="shared" si="7"/>
        <v/>
      </c>
      <c r="R49" s="25" t="str">
        <f t="shared" si="8"/>
        <v/>
      </c>
      <c r="S49" s="25" t="str">
        <f t="shared" si="9"/>
        <v/>
      </c>
      <c r="T49" s="25" t="str">
        <f t="shared" si="10"/>
        <v/>
      </c>
      <c r="U49" s="27" t="str">
        <f t="shared" si="11"/>
        <v/>
      </c>
      <c r="V49" s="26" t="str">
        <f t="shared" si="20"/>
        <v/>
      </c>
      <c r="W49" s="31" t="str">
        <f t="shared" si="12"/>
        <v/>
      </c>
      <c r="X49" s="88" t="str">
        <f>IF(U49="","",SUM($T$4:T49)*1000/J49*(1-Percent_bound_granB))</f>
        <v/>
      </c>
      <c r="Y49" s="88" t="str">
        <f>IF(U49="","",SUM($T$4:T49)*1000/F49*(1-Percent_bound_granB))</f>
        <v/>
      </c>
      <c r="Z49" s="90" t="str">
        <f t="shared" si="13"/>
        <v/>
      </c>
      <c r="AA49" s="68" t="str">
        <f>IF(AND(B48&lt;Runoff_duration_hr_granB/2,B49&gt;Runoff_duration_hr_granB/2),Runoff_duration_hr_granB/2,INDEX($B$4:$B$1500,IF(B49&gt;Runoff_duration_hr_granB/2,ROWS($AA$4:AA49)-1,ROWS($AA$4:AA49))))</f>
        <v/>
      </c>
      <c r="AB49" s="66" t="str">
        <f>IFERROR(ROUND(IF(HG_shape_granB="Constant flow",IF(AA49=Runoff_duration_hr_granB/2,CONVERT($D$4,"L","gal")/(Runoff_duration_hr_granB*60),VLOOKUP('Granular-Berm Calcs'!AA49,'Granular-Berm Calcs'!$B$4:$K$1500,6,FALSE)),IF(AA49=Runoff_duration_hr_granB/2,2*CONVERT($D$4,"L","gal")/(Runoff_duration_hr_granB*60),VLOOKUP('Granular-Berm Calcs'!AA49,'Granular-Berm Calcs'!$B$4:$K$1500,6,FALSE))),2),"")</f>
        <v/>
      </c>
      <c r="AC49" s="68" t="str">
        <f t="shared" si="14"/>
        <v/>
      </c>
      <c r="AD49" s="67" t="str">
        <f>IFERROR(IF(A49="","",(SUM($R$4:R49)+(O49*P49*Q49*Number_of_treatments_granB))),"")</f>
        <v/>
      </c>
      <c r="AE49" s="67" t="str">
        <f>IFERROR(IF(A49="","",(SUM($S$4:S49)+(O49*P49*Q49*Chem_pad_density_granB*2.54^3*Number_of_treatments_granB))),"")</f>
        <v/>
      </c>
    </row>
    <row r="50" spans="1:31" x14ac:dyDescent="0.3">
      <c r="A50" s="23" t="str">
        <f t="shared" si="15"/>
        <v/>
      </c>
      <c r="B50" s="23" t="str">
        <f t="shared" si="0"/>
        <v/>
      </c>
      <c r="C50" s="23" t="str">
        <f t="shared" si="1"/>
        <v/>
      </c>
      <c r="D50" s="24" t="str">
        <f t="shared" si="2"/>
        <v/>
      </c>
      <c r="E50" s="261" t="str">
        <f t="shared" si="3"/>
        <v/>
      </c>
      <c r="F50" s="261" t="str">
        <f>IF(E50="","",SUM(E$4:E50))</f>
        <v/>
      </c>
      <c r="G50" s="261" t="str">
        <f t="shared" si="4"/>
        <v/>
      </c>
      <c r="H50" s="24" t="str">
        <f t="shared" si="5"/>
        <v/>
      </c>
      <c r="I50" s="24" t="str">
        <f t="shared" si="6"/>
        <v/>
      </c>
      <c r="J50" s="24" t="str">
        <f>IF(I50="","",SUM(I$4:I50))</f>
        <v/>
      </c>
      <c r="K50" s="24" t="str">
        <f t="shared" si="16"/>
        <v/>
      </c>
      <c r="L50" s="37" t="str">
        <f t="shared" si="21"/>
        <v/>
      </c>
      <c r="M50" s="37" t="str">
        <f t="shared" si="21"/>
        <v/>
      </c>
      <c r="N50" s="37" t="str">
        <f t="shared" si="21"/>
        <v/>
      </c>
      <c r="O50" s="37" t="str">
        <f t="shared" si="18"/>
        <v/>
      </c>
      <c r="P50" s="37" t="str">
        <f t="shared" si="19"/>
        <v/>
      </c>
      <c r="Q50" s="37" t="str">
        <f t="shared" si="7"/>
        <v/>
      </c>
      <c r="R50" s="25" t="str">
        <f t="shared" si="8"/>
        <v/>
      </c>
      <c r="S50" s="25" t="str">
        <f t="shared" si="9"/>
        <v/>
      </c>
      <c r="T50" s="25" t="str">
        <f t="shared" si="10"/>
        <v/>
      </c>
      <c r="U50" s="27" t="str">
        <f t="shared" si="11"/>
        <v/>
      </c>
      <c r="V50" s="26" t="str">
        <f t="shared" si="20"/>
        <v/>
      </c>
      <c r="W50" s="31" t="str">
        <f t="shared" si="12"/>
        <v/>
      </c>
      <c r="X50" s="88" t="str">
        <f>IF(U50="","",SUM($T$4:T50)*1000/J50*(1-Percent_bound_granB))</f>
        <v/>
      </c>
      <c r="Y50" s="88" t="str">
        <f>IF(U50="","",SUM($T$4:T50)*1000/F50*(1-Percent_bound_granB))</f>
        <v/>
      </c>
      <c r="Z50" s="90" t="str">
        <f t="shared" si="13"/>
        <v/>
      </c>
      <c r="AA50" s="68" t="str">
        <f>IF(AND(B49&lt;Runoff_duration_hr_granB/2,B50&gt;Runoff_duration_hr_granB/2),Runoff_duration_hr_granB/2,INDEX($B$4:$B$1500,IF(B50&gt;Runoff_duration_hr_granB/2,ROWS($AA$4:AA50)-1,ROWS($AA$4:AA50))))</f>
        <v/>
      </c>
      <c r="AB50" s="66" t="str">
        <f>IFERROR(ROUND(IF(HG_shape_granB="Constant flow",IF(AA50=Runoff_duration_hr_granB/2,CONVERT($D$4,"L","gal")/(Runoff_duration_hr_granB*60),VLOOKUP('Granular-Berm Calcs'!AA50,'Granular-Berm Calcs'!$B$4:$K$1500,6,FALSE)),IF(AA50=Runoff_duration_hr_granB/2,2*CONVERT($D$4,"L","gal")/(Runoff_duration_hr_granB*60),VLOOKUP('Granular-Berm Calcs'!AA50,'Granular-Berm Calcs'!$B$4:$K$1500,6,FALSE))),2),"")</f>
        <v/>
      </c>
      <c r="AC50" s="68" t="str">
        <f t="shared" si="14"/>
        <v/>
      </c>
      <c r="AD50" s="67" t="str">
        <f>IFERROR(IF(A50="","",(SUM($R$4:R50)+(O50*P50*Q50*Number_of_treatments_granB))),"")</f>
        <v/>
      </c>
      <c r="AE50" s="67" t="str">
        <f>IFERROR(IF(A50="","",(SUM($S$4:S50)+(O50*P50*Q50*Chem_pad_density_granB*2.54^3*Number_of_treatments_granB))),"")</f>
        <v/>
      </c>
    </row>
    <row r="51" spans="1:31" x14ac:dyDescent="0.3">
      <c r="A51" s="23" t="str">
        <f t="shared" si="15"/>
        <v/>
      </c>
      <c r="B51" s="23" t="str">
        <f t="shared" si="0"/>
        <v/>
      </c>
      <c r="C51" s="23" t="str">
        <f t="shared" si="1"/>
        <v/>
      </c>
      <c r="D51" s="24" t="str">
        <f t="shared" si="2"/>
        <v/>
      </c>
      <c r="E51" s="261" t="str">
        <f t="shared" si="3"/>
        <v/>
      </c>
      <c r="F51" s="261" t="str">
        <f>IF(E51="","",SUM(E$4:E51))</f>
        <v/>
      </c>
      <c r="G51" s="261" t="str">
        <f t="shared" si="4"/>
        <v/>
      </c>
      <c r="H51" s="24" t="str">
        <f t="shared" si="5"/>
        <v/>
      </c>
      <c r="I51" s="24" t="str">
        <f t="shared" si="6"/>
        <v/>
      </c>
      <c r="J51" s="24" t="str">
        <f>IF(I51="","",SUM(I$4:I51))</f>
        <v/>
      </c>
      <c r="K51" s="24" t="str">
        <f t="shared" si="16"/>
        <v/>
      </c>
      <c r="L51" s="37" t="str">
        <f t="shared" si="21"/>
        <v/>
      </c>
      <c r="M51" s="37" t="str">
        <f t="shared" si="21"/>
        <v/>
      </c>
      <c r="N51" s="37" t="str">
        <f t="shared" si="21"/>
        <v/>
      </c>
      <c r="O51" s="37" t="str">
        <f t="shared" si="18"/>
        <v/>
      </c>
      <c r="P51" s="37" t="str">
        <f t="shared" si="19"/>
        <v/>
      </c>
      <c r="Q51" s="37" t="str">
        <f t="shared" si="7"/>
        <v/>
      </c>
      <c r="R51" s="25" t="str">
        <f t="shared" si="8"/>
        <v/>
      </c>
      <c r="S51" s="25" t="str">
        <f t="shared" si="9"/>
        <v/>
      </c>
      <c r="T51" s="25" t="str">
        <f t="shared" si="10"/>
        <v/>
      </c>
      <c r="U51" s="27" t="str">
        <f t="shared" si="11"/>
        <v/>
      </c>
      <c r="V51" s="26" t="str">
        <f t="shared" si="20"/>
        <v/>
      </c>
      <c r="W51" s="31" t="str">
        <f t="shared" si="12"/>
        <v/>
      </c>
      <c r="X51" s="88" t="str">
        <f>IF(U51="","",SUM($T$4:T51)*1000/J51*(1-Percent_bound_granB))</f>
        <v/>
      </c>
      <c r="Y51" s="88" t="str">
        <f>IF(U51="","",SUM($T$4:T51)*1000/F51*(1-Percent_bound_granB))</f>
        <v/>
      </c>
      <c r="Z51" s="90" t="str">
        <f t="shared" si="13"/>
        <v/>
      </c>
      <c r="AA51" s="68" t="str">
        <f>IF(AND(B50&lt;Runoff_duration_hr_granB/2,B51&gt;Runoff_duration_hr_granB/2),Runoff_duration_hr_granB/2,INDEX($B$4:$B$1500,IF(B51&gt;Runoff_duration_hr_granB/2,ROWS($AA$4:AA51)-1,ROWS($AA$4:AA51))))</f>
        <v/>
      </c>
      <c r="AB51" s="66" t="str">
        <f>IFERROR(ROUND(IF(HG_shape_granB="Constant flow",IF(AA51=Runoff_duration_hr_granB/2,CONVERT($D$4,"L","gal")/(Runoff_duration_hr_granB*60),VLOOKUP('Granular-Berm Calcs'!AA51,'Granular-Berm Calcs'!$B$4:$K$1500,6,FALSE)),IF(AA51=Runoff_duration_hr_granB/2,2*CONVERT($D$4,"L","gal")/(Runoff_duration_hr_granB*60),VLOOKUP('Granular-Berm Calcs'!AA51,'Granular-Berm Calcs'!$B$4:$K$1500,6,FALSE))),2),"")</f>
        <v/>
      </c>
      <c r="AC51" s="68" t="str">
        <f t="shared" si="14"/>
        <v/>
      </c>
      <c r="AD51" s="67" t="str">
        <f>IFERROR(IF(A51="","",(SUM($R$4:R51)+(O51*P51*Q51*Number_of_treatments_granB))),"")</f>
        <v/>
      </c>
      <c r="AE51" s="67" t="str">
        <f>IFERROR(IF(A51="","",(SUM($S$4:S51)+(O51*P51*Q51*Chem_pad_density_granB*2.54^3*Number_of_treatments_granB))),"")</f>
        <v/>
      </c>
    </row>
    <row r="52" spans="1:31" x14ac:dyDescent="0.3">
      <c r="A52" s="23" t="str">
        <f t="shared" si="15"/>
        <v/>
      </c>
      <c r="B52" s="23" t="str">
        <f t="shared" si="0"/>
        <v/>
      </c>
      <c r="C52" s="23" t="str">
        <f t="shared" si="1"/>
        <v/>
      </c>
      <c r="D52" s="24" t="str">
        <f t="shared" si="2"/>
        <v/>
      </c>
      <c r="E52" s="261" t="str">
        <f t="shared" si="3"/>
        <v/>
      </c>
      <c r="F52" s="261" t="str">
        <f>IF(E52="","",SUM(E$4:E52))</f>
        <v/>
      </c>
      <c r="G52" s="261" t="str">
        <f t="shared" si="4"/>
        <v/>
      </c>
      <c r="H52" s="24" t="str">
        <f t="shared" si="5"/>
        <v/>
      </c>
      <c r="I52" s="24" t="str">
        <f t="shared" si="6"/>
        <v/>
      </c>
      <c r="J52" s="24" t="str">
        <f>IF(I52="","",SUM(I$4:I52))</f>
        <v/>
      </c>
      <c r="K52" s="24" t="str">
        <f t="shared" si="16"/>
        <v/>
      </c>
      <c r="L52" s="37" t="str">
        <f t="shared" si="21"/>
        <v/>
      </c>
      <c r="M52" s="37" t="str">
        <f t="shared" si="21"/>
        <v/>
      </c>
      <c r="N52" s="37" t="str">
        <f t="shared" si="21"/>
        <v/>
      </c>
      <c r="O52" s="37" t="str">
        <f t="shared" si="18"/>
        <v/>
      </c>
      <c r="P52" s="37" t="str">
        <f t="shared" si="19"/>
        <v/>
      </c>
      <c r="Q52" s="37" t="str">
        <f t="shared" si="7"/>
        <v/>
      </c>
      <c r="R52" s="25" t="str">
        <f t="shared" si="8"/>
        <v/>
      </c>
      <c r="S52" s="25" t="str">
        <f t="shared" si="9"/>
        <v/>
      </c>
      <c r="T52" s="25" t="str">
        <f t="shared" si="10"/>
        <v/>
      </c>
      <c r="U52" s="27" t="str">
        <f t="shared" si="11"/>
        <v/>
      </c>
      <c r="V52" s="26" t="str">
        <f t="shared" si="20"/>
        <v/>
      </c>
      <c r="W52" s="31" t="str">
        <f t="shared" si="12"/>
        <v/>
      </c>
      <c r="X52" s="88" t="str">
        <f>IF(U52="","",SUM($T$4:T52)*1000/J52*(1-Percent_bound_granB))</f>
        <v/>
      </c>
      <c r="Y52" s="88" t="str">
        <f>IF(U52="","",SUM($T$4:T52)*1000/F52*(1-Percent_bound_granB))</f>
        <v/>
      </c>
      <c r="Z52" s="90" t="str">
        <f t="shared" si="13"/>
        <v/>
      </c>
      <c r="AA52" s="68" t="str">
        <f>IF(AND(B51&lt;Runoff_duration_hr_granB/2,B52&gt;Runoff_duration_hr_granB/2),Runoff_duration_hr_granB/2,INDEX($B$4:$B$1500,IF(B52&gt;Runoff_duration_hr_granB/2,ROWS($AA$4:AA52)-1,ROWS($AA$4:AA52))))</f>
        <v/>
      </c>
      <c r="AB52" s="66" t="str">
        <f>IFERROR(ROUND(IF(HG_shape_granB="Constant flow",IF(AA52=Runoff_duration_hr_granB/2,CONVERT($D$4,"L","gal")/(Runoff_duration_hr_granB*60),VLOOKUP('Granular-Berm Calcs'!AA52,'Granular-Berm Calcs'!$B$4:$K$1500,6,FALSE)),IF(AA52=Runoff_duration_hr_granB/2,2*CONVERT($D$4,"L","gal")/(Runoff_duration_hr_granB*60),VLOOKUP('Granular-Berm Calcs'!AA52,'Granular-Berm Calcs'!$B$4:$K$1500,6,FALSE))),2),"")</f>
        <v/>
      </c>
      <c r="AC52" s="68" t="str">
        <f t="shared" si="14"/>
        <v/>
      </c>
      <c r="AD52" s="67" t="str">
        <f>IFERROR(IF(A52="","",(SUM($R$4:R52)+(O52*P52*Q52*Number_of_treatments_granB))),"")</f>
        <v/>
      </c>
      <c r="AE52" s="67" t="str">
        <f>IFERROR(IF(A52="","",(SUM($S$4:S52)+(O52*P52*Q52*Chem_pad_density_granB*2.54^3*Number_of_treatments_granB))),"")</f>
        <v/>
      </c>
    </row>
    <row r="53" spans="1:31" x14ac:dyDescent="0.3">
      <c r="A53" s="23" t="str">
        <f t="shared" si="15"/>
        <v/>
      </c>
      <c r="B53" s="23" t="str">
        <f t="shared" si="0"/>
        <v/>
      </c>
      <c r="C53" s="23" t="str">
        <f t="shared" si="1"/>
        <v/>
      </c>
      <c r="D53" s="24" t="str">
        <f t="shared" si="2"/>
        <v/>
      </c>
      <c r="E53" s="261" t="str">
        <f t="shared" si="3"/>
        <v/>
      </c>
      <c r="F53" s="261" t="str">
        <f>IF(E53="","",SUM(E$4:E53))</f>
        <v/>
      </c>
      <c r="G53" s="261" t="str">
        <f t="shared" si="4"/>
        <v/>
      </c>
      <c r="H53" s="24" t="str">
        <f t="shared" si="5"/>
        <v/>
      </c>
      <c r="I53" s="24" t="str">
        <f t="shared" si="6"/>
        <v/>
      </c>
      <c r="J53" s="24" t="str">
        <f>IF(I53="","",SUM(I$4:I53))</f>
        <v/>
      </c>
      <c r="K53" s="24" t="str">
        <f t="shared" si="16"/>
        <v/>
      </c>
      <c r="L53" s="37" t="str">
        <f t="shared" si="21"/>
        <v/>
      </c>
      <c r="M53" s="37" t="str">
        <f t="shared" si="21"/>
        <v/>
      </c>
      <c r="N53" s="37" t="str">
        <f t="shared" si="21"/>
        <v/>
      </c>
      <c r="O53" s="37" t="str">
        <f t="shared" si="18"/>
        <v/>
      </c>
      <c r="P53" s="37" t="str">
        <f t="shared" si="19"/>
        <v/>
      </c>
      <c r="Q53" s="37" t="str">
        <f t="shared" si="7"/>
        <v/>
      </c>
      <c r="R53" s="25" t="str">
        <f t="shared" si="8"/>
        <v/>
      </c>
      <c r="S53" s="25" t="str">
        <f t="shared" si="9"/>
        <v/>
      </c>
      <c r="T53" s="25" t="str">
        <f t="shared" si="10"/>
        <v/>
      </c>
      <c r="U53" s="27" t="str">
        <f t="shared" si="11"/>
        <v/>
      </c>
      <c r="V53" s="26" t="str">
        <f t="shared" si="20"/>
        <v/>
      </c>
      <c r="W53" s="31" t="str">
        <f t="shared" si="12"/>
        <v/>
      </c>
      <c r="X53" s="88" t="str">
        <f>IF(U53="","",SUM($T$4:T53)*1000/J53*(1-Percent_bound_granB))</f>
        <v/>
      </c>
      <c r="Y53" s="88" t="str">
        <f>IF(U53="","",SUM($T$4:T53)*1000/F53*(1-Percent_bound_granB))</f>
        <v/>
      </c>
      <c r="Z53" s="90" t="str">
        <f t="shared" si="13"/>
        <v/>
      </c>
      <c r="AA53" s="68" t="str">
        <f>IF(AND(B52&lt;Runoff_duration_hr_granB/2,B53&gt;Runoff_duration_hr_granB/2),Runoff_duration_hr_granB/2,INDEX($B$4:$B$1500,IF(B53&gt;Runoff_duration_hr_granB/2,ROWS($AA$4:AA53)-1,ROWS($AA$4:AA53))))</f>
        <v/>
      </c>
      <c r="AB53" s="66" t="str">
        <f>IFERROR(ROUND(IF(HG_shape_granB="Constant flow",IF(AA53=Runoff_duration_hr_granB/2,CONVERT($D$4,"L","gal")/(Runoff_duration_hr_granB*60),VLOOKUP('Granular-Berm Calcs'!AA53,'Granular-Berm Calcs'!$B$4:$K$1500,6,FALSE)),IF(AA53=Runoff_duration_hr_granB/2,2*CONVERT($D$4,"L","gal")/(Runoff_duration_hr_granB*60),VLOOKUP('Granular-Berm Calcs'!AA53,'Granular-Berm Calcs'!$B$4:$K$1500,6,FALSE))),2),"")</f>
        <v/>
      </c>
      <c r="AC53" s="68" t="str">
        <f t="shared" si="14"/>
        <v/>
      </c>
      <c r="AD53" s="67" t="str">
        <f>IFERROR(IF(A53="","",(SUM($R$4:R53)+(O53*P53*Q53*Number_of_treatments_granB))),"")</f>
        <v/>
      </c>
      <c r="AE53" s="67" t="str">
        <f>IFERROR(IF(A53="","",(SUM($S$4:S53)+(O53*P53*Q53*Chem_pad_density_granB*2.54^3*Number_of_treatments_granB))),"")</f>
        <v/>
      </c>
    </row>
    <row r="54" spans="1:31" x14ac:dyDescent="0.3">
      <c r="A54" s="23" t="str">
        <f t="shared" si="15"/>
        <v/>
      </c>
      <c r="B54" s="23" t="str">
        <f t="shared" si="0"/>
        <v/>
      </c>
      <c r="C54" s="23" t="str">
        <f t="shared" si="1"/>
        <v/>
      </c>
      <c r="D54" s="24" t="str">
        <f t="shared" si="2"/>
        <v/>
      </c>
      <c r="E54" s="261" t="str">
        <f t="shared" si="3"/>
        <v/>
      </c>
      <c r="F54" s="261" t="str">
        <f>IF(E54="","",SUM(E$4:E54))</f>
        <v/>
      </c>
      <c r="G54" s="261" t="str">
        <f t="shared" si="4"/>
        <v/>
      </c>
      <c r="H54" s="24" t="str">
        <f t="shared" si="5"/>
        <v/>
      </c>
      <c r="I54" s="24" t="str">
        <f t="shared" si="6"/>
        <v/>
      </c>
      <c r="J54" s="24" t="str">
        <f>IF(I54="","",SUM(I$4:I54))</f>
        <v/>
      </c>
      <c r="K54" s="24" t="str">
        <f t="shared" si="16"/>
        <v/>
      </c>
      <c r="L54" s="37" t="str">
        <f t="shared" si="21"/>
        <v/>
      </c>
      <c r="M54" s="37" t="str">
        <f t="shared" si="21"/>
        <v/>
      </c>
      <c r="N54" s="37" t="str">
        <f t="shared" si="21"/>
        <v/>
      </c>
      <c r="O54" s="37" t="str">
        <f t="shared" si="18"/>
        <v/>
      </c>
      <c r="P54" s="37" t="str">
        <f t="shared" si="19"/>
        <v/>
      </c>
      <c r="Q54" s="37" t="str">
        <f t="shared" si="7"/>
        <v/>
      </c>
      <c r="R54" s="25" t="str">
        <f t="shared" si="8"/>
        <v/>
      </c>
      <c r="S54" s="25" t="str">
        <f t="shared" si="9"/>
        <v/>
      </c>
      <c r="T54" s="25" t="str">
        <f t="shared" si="10"/>
        <v/>
      </c>
      <c r="U54" s="27" t="str">
        <f t="shared" si="11"/>
        <v/>
      </c>
      <c r="V54" s="26" t="str">
        <f t="shared" si="20"/>
        <v/>
      </c>
      <c r="W54" s="31" t="str">
        <f t="shared" si="12"/>
        <v/>
      </c>
      <c r="X54" s="88" t="str">
        <f>IF(U54="","",SUM($T$4:T54)*1000/J54*(1-Percent_bound_granB))</f>
        <v/>
      </c>
      <c r="Y54" s="88" t="str">
        <f>IF(U54="","",SUM($T$4:T54)*1000/F54*(1-Percent_bound_granB))</f>
        <v/>
      </c>
      <c r="Z54" s="90" t="str">
        <f t="shared" si="13"/>
        <v/>
      </c>
      <c r="AA54" s="68" t="str">
        <f>IF(AND(B53&lt;Runoff_duration_hr_granB/2,B54&gt;Runoff_duration_hr_granB/2),Runoff_duration_hr_granB/2,INDEX($B$4:$B$1500,IF(B54&gt;Runoff_duration_hr_granB/2,ROWS($AA$4:AA54)-1,ROWS($AA$4:AA54))))</f>
        <v/>
      </c>
      <c r="AB54" s="66" t="str">
        <f>IFERROR(ROUND(IF(HG_shape_granB="Constant flow",IF(AA54=Runoff_duration_hr_granB/2,CONVERT($D$4,"L","gal")/(Runoff_duration_hr_granB*60),VLOOKUP('Granular-Berm Calcs'!AA54,'Granular-Berm Calcs'!$B$4:$K$1500,6,FALSE)),IF(AA54=Runoff_duration_hr_granB/2,2*CONVERT($D$4,"L","gal")/(Runoff_duration_hr_granB*60),VLOOKUP('Granular-Berm Calcs'!AA54,'Granular-Berm Calcs'!$B$4:$K$1500,6,FALSE))),2),"")</f>
        <v/>
      </c>
      <c r="AC54" s="68" t="str">
        <f t="shared" si="14"/>
        <v/>
      </c>
      <c r="AD54" s="67" t="str">
        <f>IFERROR(IF(A54="","",(SUM($R$4:R54)+(O54*P54*Q54*Number_of_treatments_granB))),"")</f>
        <v/>
      </c>
      <c r="AE54" s="67" t="str">
        <f>IFERROR(IF(A54="","",(SUM($S$4:S54)+(O54*P54*Q54*Chem_pad_density_granB*2.54^3*Number_of_treatments_granB))),"")</f>
        <v/>
      </c>
    </row>
    <row r="55" spans="1:31" x14ac:dyDescent="0.3">
      <c r="A55" s="23" t="str">
        <f t="shared" si="15"/>
        <v/>
      </c>
      <c r="B55" s="23" t="str">
        <f t="shared" si="0"/>
        <v/>
      </c>
      <c r="C55" s="23" t="str">
        <f t="shared" si="1"/>
        <v/>
      </c>
      <c r="D55" s="24" t="str">
        <f t="shared" si="2"/>
        <v/>
      </c>
      <c r="E55" s="261" t="str">
        <f t="shared" si="3"/>
        <v/>
      </c>
      <c r="F55" s="261" t="str">
        <f>IF(E55="","",SUM(E$4:E55))</f>
        <v/>
      </c>
      <c r="G55" s="261" t="str">
        <f t="shared" si="4"/>
        <v/>
      </c>
      <c r="H55" s="24" t="str">
        <f t="shared" si="5"/>
        <v/>
      </c>
      <c r="I55" s="24" t="str">
        <f t="shared" si="6"/>
        <v/>
      </c>
      <c r="J55" s="24" t="str">
        <f>IF(I55="","",SUM(I$4:I55))</f>
        <v/>
      </c>
      <c r="K55" s="24" t="str">
        <f t="shared" si="16"/>
        <v/>
      </c>
      <c r="L55" s="37" t="str">
        <f t="shared" si="21"/>
        <v/>
      </c>
      <c r="M55" s="37" t="str">
        <f t="shared" si="21"/>
        <v/>
      </c>
      <c r="N55" s="37" t="str">
        <f t="shared" si="21"/>
        <v/>
      </c>
      <c r="O55" s="37" t="str">
        <f t="shared" si="18"/>
        <v/>
      </c>
      <c r="P55" s="37" t="str">
        <f t="shared" si="19"/>
        <v/>
      </c>
      <c r="Q55" s="37" t="str">
        <f t="shared" si="7"/>
        <v/>
      </c>
      <c r="R55" s="25" t="str">
        <f t="shared" si="8"/>
        <v/>
      </c>
      <c r="S55" s="25" t="str">
        <f t="shared" si="9"/>
        <v/>
      </c>
      <c r="T55" s="25" t="str">
        <f t="shared" si="10"/>
        <v/>
      </c>
      <c r="U55" s="27" t="str">
        <f t="shared" si="11"/>
        <v/>
      </c>
      <c r="V55" s="26" t="str">
        <f t="shared" si="20"/>
        <v/>
      </c>
      <c r="W55" s="31" t="str">
        <f t="shared" si="12"/>
        <v/>
      </c>
      <c r="X55" s="88" t="str">
        <f>IF(U55="","",SUM($T$4:T55)*1000/J55*(1-Percent_bound_granB))</f>
        <v/>
      </c>
      <c r="Y55" s="88" t="str">
        <f>IF(U55="","",SUM($T$4:T55)*1000/F55*(1-Percent_bound_granB))</f>
        <v/>
      </c>
      <c r="Z55" s="90" t="str">
        <f t="shared" si="13"/>
        <v/>
      </c>
      <c r="AA55" s="68" t="str">
        <f>IF(AND(B54&lt;Runoff_duration_hr_granB/2,B55&gt;Runoff_duration_hr_granB/2),Runoff_duration_hr_granB/2,INDEX($B$4:$B$1500,IF(B55&gt;Runoff_duration_hr_granB/2,ROWS($AA$4:AA55)-1,ROWS($AA$4:AA55))))</f>
        <v/>
      </c>
      <c r="AB55" s="66" t="str">
        <f>IFERROR(ROUND(IF(HG_shape_granB="Constant flow",IF(AA55=Runoff_duration_hr_granB/2,CONVERT($D$4,"L","gal")/(Runoff_duration_hr_granB*60),VLOOKUP('Granular-Berm Calcs'!AA55,'Granular-Berm Calcs'!$B$4:$K$1500,6,FALSE)),IF(AA55=Runoff_duration_hr_granB/2,2*CONVERT($D$4,"L","gal")/(Runoff_duration_hr_granB*60),VLOOKUP('Granular-Berm Calcs'!AA55,'Granular-Berm Calcs'!$B$4:$K$1500,6,FALSE))),2),"")</f>
        <v/>
      </c>
      <c r="AC55" s="68" t="str">
        <f t="shared" si="14"/>
        <v/>
      </c>
      <c r="AD55" s="67" t="str">
        <f>IFERROR(IF(A55="","",(SUM($R$4:R55)+(O55*P55*Q55*Number_of_treatments_granB))),"")</f>
        <v/>
      </c>
      <c r="AE55" s="67" t="str">
        <f>IFERROR(IF(A55="","",(SUM($S$4:S55)+(O55*P55*Q55*Chem_pad_density_granB*2.54^3*Number_of_treatments_granB))),"")</f>
        <v/>
      </c>
    </row>
    <row r="56" spans="1:31" x14ac:dyDescent="0.3">
      <c r="A56" s="23" t="str">
        <f t="shared" si="15"/>
        <v/>
      </c>
      <c r="B56" s="23" t="str">
        <f t="shared" si="0"/>
        <v/>
      </c>
      <c r="C56" s="23" t="str">
        <f t="shared" si="1"/>
        <v/>
      </c>
      <c r="D56" s="24" t="str">
        <f t="shared" si="2"/>
        <v/>
      </c>
      <c r="E56" s="261" t="str">
        <f t="shared" si="3"/>
        <v/>
      </c>
      <c r="F56" s="261" t="str">
        <f>IF(E56="","",SUM(E$4:E56))</f>
        <v/>
      </c>
      <c r="G56" s="261" t="str">
        <f t="shared" si="4"/>
        <v/>
      </c>
      <c r="H56" s="24" t="str">
        <f t="shared" si="5"/>
        <v/>
      </c>
      <c r="I56" s="24" t="str">
        <f t="shared" si="6"/>
        <v/>
      </c>
      <c r="J56" s="24" t="str">
        <f>IF(I56="","",SUM(I$4:I56))</f>
        <v/>
      </c>
      <c r="K56" s="24" t="str">
        <f t="shared" si="16"/>
        <v/>
      </c>
      <c r="L56" s="37" t="str">
        <f t="shared" si="21"/>
        <v/>
      </c>
      <c r="M56" s="37" t="str">
        <f t="shared" si="21"/>
        <v/>
      </c>
      <c r="N56" s="37" t="str">
        <f t="shared" si="21"/>
        <v/>
      </c>
      <c r="O56" s="37" t="str">
        <f t="shared" si="18"/>
        <v/>
      </c>
      <c r="P56" s="37" t="str">
        <f t="shared" si="19"/>
        <v/>
      </c>
      <c r="Q56" s="37" t="str">
        <f t="shared" si="7"/>
        <v/>
      </c>
      <c r="R56" s="25" t="str">
        <f t="shared" si="8"/>
        <v/>
      </c>
      <c r="S56" s="25" t="str">
        <f t="shared" si="9"/>
        <v/>
      </c>
      <c r="T56" s="25" t="str">
        <f t="shared" si="10"/>
        <v/>
      </c>
      <c r="U56" s="27" t="str">
        <f t="shared" si="11"/>
        <v/>
      </c>
      <c r="V56" s="26" t="str">
        <f t="shared" si="20"/>
        <v/>
      </c>
      <c r="W56" s="31" t="str">
        <f t="shared" si="12"/>
        <v/>
      </c>
      <c r="X56" s="88" t="str">
        <f>IF(U56="","",SUM($T$4:T56)*1000/J56*(1-Percent_bound_granB))</f>
        <v/>
      </c>
      <c r="Y56" s="88" t="str">
        <f>IF(U56="","",SUM($T$4:T56)*1000/F56*(1-Percent_bound_granB))</f>
        <v/>
      </c>
      <c r="Z56" s="90" t="str">
        <f t="shared" si="13"/>
        <v/>
      </c>
      <c r="AA56" s="68" t="str">
        <f>IF(AND(B55&lt;Runoff_duration_hr_granB/2,B56&gt;Runoff_duration_hr_granB/2),Runoff_duration_hr_granB/2,INDEX($B$4:$B$1500,IF(B56&gt;Runoff_duration_hr_granB/2,ROWS($AA$4:AA56)-1,ROWS($AA$4:AA56))))</f>
        <v/>
      </c>
      <c r="AB56" s="66" t="str">
        <f>IFERROR(ROUND(IF(HG_shape_granB="Constant flow",IF(AA56=Runoff_duration_hr_granB/2,CONVERT($D$4,"L","gal")/(Runoff_duration_hr_granB*60),VLOOKUP('Granular-Berm Calcs'!AA56,'Granular-Berm Calcs'!$B$4:$K$1500,6,FALSE)),IF(AA56=Runoff_duration_hr_granB/2,2*CONVERT($D$4,"L","gal")/(Runoff_duration_hr_granB*60),VLOOKUP('Granular-Berm Calcs'!AA56,'Granular-Berm Calcs'!$B$4:$K$1500,6,FALSE))),2),"")</f>
        <v/>
      </c>
      <c r="AC56" s="68" t="str">
        <f t="shared" si="14"/>
        <v/>
      </c>
      <c r="AD56" s="67" t="str">
        <f>IFERROR(IF(A56="","",(SUM($R$4:R56)+(O56*P56*Q56*Number_of_treatments_granB))),"")</f>
        <v/>
      </c>
      <c r="AE56" s="67" t="str">
        <f>IFERROR(IF(A56="","",(SUM($S$4:S56)+(O56*P56*Q56*Chem_pad_density_granB*2.54^3*Number_of_treatments_granB))),"")</f>
        <v/>
      </c>
    </row>
    <row r="57" spans="1:31" x14ac:dyDescent="0.3">
      <c r="A57" s="23" t="str">
        <f t="shared" si="15"/>
        <v/>
      </c>
      <c r="B57" s="23" t="str">
        <f t="shared" si="0"/>
        <v/>
      </c>
      <c r="C57" s="23" t="str">
        <f t="shared" si="1"/>
        <v/>
      </c>
      <c r="D57" s="24" t="str">
        <f t="shared" si="2"/>
        <v/>
      </c>
      <c r="E57" s="261" t="str">
        <f t="shared" si="3"/>
        <v/>
      </c>
      <c r="F57" s="261" t="str">
        <f>IF(E57="","",SUM(E$4:E57))</f>
        <v/>
      </c>
      <c r="G57" s="261" t="str">
        <f t="shared" si="4"/>
        <v/>
      </c>
      <c r="H57" s="24" t="str">
        <f t="shared" si="5"/>
        <v/>
      </c>
      <c r="I57" s="24" t="str">
        <f t="shared" si="6"/>
        <v/>
      </c>
      <c r="J57" s="24" t="str">
        <f>IF(I57="","",SUM(I$4:I57))</f>
        <v/>
      </c>
      <c r="K57" s="24" t="str">
        <f t="shared" si="16"/>
        <v/>
      </c>
      <c r="L57" s="37" t="str">
        <f t="shared" si="21"/>
        <v/>
      </c>
      <c r="M57" s="37" t="str">
        <f t="shared" si="21"/>
        <v/>
      </c>
      <c r="N57" s="37" t="str">
        <f t="shared" si="21"/>
        <v/>
      </c>
      <c r="O57" s="37" t="str">
        <f t="shared" si="18"/>
        <v/>
      </c>
      <c r="P57" s="37" t="str">
        <f t="shared" si="19"/>
        <v/>
      </c>
      <c r="Q57" s="37" t="str">
        <f t="shared" si="7"/>
        <v/>
      </c>
      <c r="R57" s="25" t="str">
        <f t="shared" si="8"/>
        <v/>
      </c>
      <c r="S57" s="25" t="str">
        <f t="shared" si="9"/>
        <v/>
      </c>
      <c r="T57" s="25" t="str">
        <f t="shared" si="10"/>
        <v/>
      </c>
      <c r="U57" s="27" t="str">
        <f t="shared" si="11"/>
        <v/>
      </c>
      <c r="V57" s="26" t="str">
        <f t="shared" si="20"/>
        <v/>
      </c>
      <c r="W57" s="31" t="str">
        <f t="shared" si="12"/>
        <v/>
      </c>
      <c r="X57" s="88" t="str">
        <f>IF(U57="","",SUM($T$4:T57)*1000/J57*(1-Percent_bound_granB))</f>
        <v/>
      </c>
      <c r="Y57" s="88" t="str">
        <f>IF(U57="","",SUM($T$4:T57)*1000/F57*(1-Percent_bound_granB))</f>
        <v/>
      </c>
      <c r="Z57" s="90" t="str">
        <f t="shared" si="13"/>
        <v/>
      </c>
      <c r="AA57" s="68" t="str">
        <f>IF(AND(B56&lt;Runoff_duration_hr_granB/2,B57&gt;Runoff_duration_hr_granB/2),Runoff_duration_hr_granB/2,INDEX($B$4:$B$1500,IF(B57&gt;Runoff_duration_hr_granB/2,ROWS($AA$4:AA57)-1,ROWS($AA$4:AA57))))</f>
        <v/>
      </c>
      <c r="AB57" s="66" t="str">
        <f>IFERROR(ROUND(IF(HG_shape_granB="Constant flow",IF(AA57=Runoff_duration_hr_granB/2,CONVERT($D$4,"L","gal")/(Runoff_duration_hr_granB*60),VLOOKUP('Granular-Berm Calcs'!AA57,'Granular-Berm Calcs'!$B$4:$K$1500,6,FALSE)),IF(AA57=Runoff_duration_hr_granB/2,2*CONVERT($D$4,"L","gal")/(Runoff_duration_hr_granB*60),VLOOKUP('Granular-Berm Calcs'!AA57,'Granular-Berm Calcs'!$B$4:$K$1500,6,FALSE))),2),"")</f>
        <v/>
      </c>
      <c r="AC57" s="68" t="str">
        <f t="shared" si="14"/>
        <v/>
      </c>
      <c r="AD57" s="67" t="str">
        <f>IFERROR(IF(A57="","",(SUM($R$4:R57)+(O57*P57*Q57*Number_of_treatments_granB))),"")</f>
        <v/>
      </c>
      <c r="AE57" s="67" t="str">
        <f>IFERROR(IF(A57="","",(SUM($S$4:S57)+(O57*P57*Q57*Chem_pad_density_granB*2.54^3*Number_of_treatments_granB))),"")</f>
        <v/>
      </c>
    </row>
    <row r="58" spans="1:31" x14ac:dyDescent="0.3">
      <c r="A58" s="23" t="str">
        <f t="shared" si="15"/>
        <v/>
      </c>
      <c r="B58" s="23" t="str">
        <f t="shared" si="0"/>
        <v/>
      </c>
      <c r="C58" s="23" t="str">
        <f t="shared" si="1"/>
        <v/>
      </c>
      <c r="D58" s="24" t="str">
        <f t="shared" si="2"/>
        <v/>
      </c>
      <c r="E58" s="261" t="str">
        <f t="shared" si="3"/>
        <v/>
      </c>
      <c r="F58" s="261" t="str">
        <f>IF(E58="","",SUM(E$4:E58))</f>
        <v/>
      </c>
      <c r="G58" s="261" t="str">
        <f t="shared" si="4"/>
        <v/>
      </c>
      <c r="H58" s="24" t="str">
        <f t="shared" si="5"/>
        <v/>
      </c>
      <c r="I58" s="24" t="str">
        <f t="shared" si="6"/>
        <v/>
      </c>
      <c r="J58" s="24" t="str">
        <f>IF(I58="","",SUM(I$4:I58))</f>
        <v/>
      </c>
      <c r="K58" s="24" t="str">
        <f t="shared" si="16"/>
        <v/>
      </c>
      <c r="L58" s="37" t="str">
        <f t="shared" si="21"/>
        <v/>
      </c>
      <c r="M58" s="37" t="str">
        <f t="shared" si="21"/>
        <v/>
      </c>
      <c r="N58" s="37" t="str">
        <f t="shared" si="21"/>
        <v/>
      </c>
      <c r="O58" s="37" t="str">
        <f t="shared" si="18"/>
        <v/>
      </c>
      <c r="P58" s="37" t="str">
        <f t="shared" si="19"/>
        <v/>
      </c>
      <c r="Q58" s="37" t="str">
        <f t="shared" si="7"/>
        <v/>
      </c>
      <c r="R58" s="25" t="str">
        <f t="shared" si="8"/>
        <v/>
      </c>
      <c r="S58" s="25" t="str">
        <f t="shared" si="9"/>
        <v/>
      </c>
      <c r="T58" s="25" t="str">
        <f t="shared" si="10"/>
        <v/>
      </c>
      <c r="U58" s="27" t="str">
        <f t="shared" si="11"/>
        <v/>
      </c>
      <c r="V58" s="26" t="str">
        <f t="shared" si="20"/>
        <v/>
      </c>
      <c r="W58" s="31" t="str">
        <f t="shared" si="12"/>
        <v/>
      </c>
      <c r="X58" s="88" t="str">
        <f>IF(U58="","",SUM($T$4:T58)*1000/J58*(1-Percent_bound_granB))</f>
        <v/>
      </c>
      <c r="Y58" s="88" t="str">
        <f>IF(U58="","",SUM($T$4:T58)*1000/F58*(1-Percent_bound_granB))</f>
        <v/>
      </c>
      <c r="Z58" s="90" t="str">
        <f t="shared" si="13"/>
        <v/>
      </c>
      <c r="AA58" s="68" t="str">
        <f>IF(AND(B57&lt;Runoff_duration_hr_granB/2,B58&gt;Runoff_duration_hr_granB/2),Runoff_duration_hr_granB/2,INDEX($B$4:$B$1500,IF(B58&gt;Runoff_duration_hr_granB/2,ROWS($AA$4:AA58)-1,ROWS($AA$4:AA58))))</f>
        <v/>
      </c>
      <c r="AB58" s="66" t="str">
        <f>IFERROR(ROUND(IF(HG_shape_granB="Constant flow",IF(AA58=Runoff_duration_hr_granB/2,CONVERT($D$4,"L","gal")/(Runoff_duration_hr_granB*60),VLOOKUP('Granular-Berm Calcs'!AA58,'Granular-Berm Calcs'!$B$4:$K$1500,6,FALSE)),IF(AA58=Runoff_duration_hr_granB/2,2*CONVERT($D$4,"L","gal")/(Runoff_duration_hr_granB*60),VLOOKUP('Granular-Berm Calcs'!AA58,'Granular-Berm Calcs'!$B$4:$K$1500,6,FALSE))),2),"")</f>
        <v/>
      </c>
      <c r="AC58" s="68" t="str">
        <f t="shared" si="14"/>
        <v/>
      </c>
      <c r="AD58" s="67" t="str">
        <f>IFERROR(IF(A58="","",(SUM($R$4:R58)+(O58*P58*Q58*Number_of_treatments_granB))),"")</f>
        <v/>
      </c>
      <c r="AE58" s="67" t="str">
        <f>IFERROR(IF(A58="","",(SUM($S$4:S58)+(O58*P58*Q58*Chem_pad_density_granB*2.54^3*Number_of_treatments_granB))),"")</f>
        <v/>
      </c>
    </row>
    <row r="59" spans="1:31" x14ac:dyDescent="0.3">
      <c r="A59" s="23" t="str">
        <f t="shared" si="15"/>
        <v/>
      </c>
      <c r="B59" s="23" t="str">
        <f t="shared" si="0"/>
        <v/>
      </c>
      <c r="C59" s="23" t="str">
        <f t="shared" si="1"/>
        <v/>
      </c>
      <c r="D59" s="24" t="str">
        <f t="shared" si="2"/>
        <v/>
      </c>
      <c r="E59" s="261" t="str">
        <f t="shared" si="3"/>
        <v/>
      </c>
      <c r="F59" s="261" t="str">
        <f>IF(E59="","",SUM(E$4:E59))</f>
        <v/>
      </c>
      <c r="G59" s="261" t="str">
        <f t="shared" si="4"/>
        <v/>
      </c>
      <c r="H59" s="24" t="str">
        <f t="shared" si="5"/>
        <v/>
      </c>
      <c r="I59" s="24" t="str">
        <f t="shared" si="6"/>
        <v/>
      </c>
      <c r="J59" s="24" t="str">
        <f>IF(I59="","",SUM(I$4:I59))</f>
        <v/>
      </c>
      <c r="K59" s="24" t="str">
        <f t="shared" si="16"/>
        <v/>
      </c>
      <c r="L59" s="37" t="str">
        <f t="shared" si="21"/>
        <v/>
      </c>
      <c r="M59" s="37" t="str">
        <f t="shared" si="21"/>
        <v/>
      </c>
      <c r="N59" s="37" t="str">
        <f t="shared" si="21"/>
        <v/>
      </c>
      <c r="O59" s="37" t="str">
        <f t="shared" si="18"/>
        <v/>
      </c>
      <c r="P59" s="37" t="str">
        <f t="shared" si="19"/>
        <v/>
      </c>
      <c r="Q59" s="37" t="str">
        <f t="shared" si="7"/>
        <v/>
      </c>
      <c r="R59" s="25" t="str">
        <f t="shared" si="8"/>
        <v/>
      </c>
      <c r="S59" s="25" t="str">
        <f t="shared" si="9"/>
        <v/>
      </c>
      <c r="T59" s="25" t="str">
        <f t="shared" si="10"/>
        <v/>
      </c>
      <c r="U59" s="27" t="str">
        <f t="shared" si="11"/>
        <v/>
      </c>
      <c r="V59" s="26" t="str">
        <f t="shared" si="20"/>
        <v/>
      </c>
      <c r="W59" s="31" t="str">
        <f t="shared" si="12"/>
        <v/>
      </c>
      <c r="X59" s="88" t="str">
        <f>IF(U59="","",SUM($T$4:T59)*1000/J59*(1-Percent_bound_granB))</f>
        <v/>
      </c>
      <c r="Y59" s="88" t="str">
        <f>IF(U59="","",SUM($T$4:T59)*1000/F59*(1-Percent_bound_granB))</f>
        <v/>
      </c>
      <c r="Z59" s="90" t="str">
        <f t="shared" si="13"/>
        <v/>
      </c>
      <c r="AA59" s="68" t="str">
        <f>IF(AND(B58&lt;Runoff_duration_hr_granB/2,B59&gt;Runoff_duration_hr_granB/2),Runoff_duration_hr_granB/2,INDEX($B$4:$B$1500,IF(B59&gt;Runoff_duration_hr_granB/2,ROWS($AA$4:AA59)-1,ROWS($AA$4:AA59))))</f>
        <v/>
      </c>
      <c r="AB59" s="66" t="str">
        <f>IFERROR(ROUND(IF(HG_shape_granB="Constant flow",IF(AA59=Runoff_duration_hr_granB/2,CONVERT($D$4,"L","gal")/(Runoff_duration_hr_granB*60),VLOOKUP('Granular-Berm Calcs'!AA59,'Granular-Berm Calcs'!$B$4:$K$1500,6,FALSE)),IF(AA59=Runoff_duration_hr_granB/2,2*CONVERT($D$4,"L","gal")/(Runoff_duration_hr_granB*60),VLOOKUP('Granular-Berm Calcs'!AA59,'Granular-Berm Calcs'!$B$4:$K$1500,6,FALSE))),2),"")</f>
        <v/>
      </c>
      <c r="AC59" s="68" t="str">
        <f t="shared" si="14"/>
        <v/>
      </c>
      <c r="AD59" s="67" t="str">
        <f>IFERROR(IF(A59="","",(SUM($R$4:R59)+(O59*P59*Q59*Number_of_treatments_granB))),"")</f>
        <v/>
      </c>
      <c r="AE59" s="67" t="str">
        <f>IFERROR(IF(A59="","",(SUM($S$4:S59)+(O59*P59*Q59*Chem_pad_density_granB*2.54^3*Number_of_treatments_granB))),"")</f>
        <v/>
      </c>
    </row>
    <row r="60" spans="1:31" x14ac:dyDescent="0.3">
      <c r="A60" s="23" t="str">
        <f t="shared" si="15"/>
        <v/>
      </c>
      <c r="B60" s="23" t="str">
        <f t="shared" si="0"/>
        <v/>
      </c>
      <c r="C60" s="23" t="str">
        <f t="shared" si="1"/>
        <v/>
      </c>
      <c r="D60" s="24" t="str">
        <f t="shared" si="2"/>
        <v/>
      </c>
      <c r="E60" s="261" t="str">
        <f t="shared" si="3"/>
        <v/>
      </c>
      <c r="F60" s="261" t="str">
        <f>IF(E60="","",SUM(E$4:E60))</f>
        <v/>
      </c>
      <c r="G60" s="261" t="str">
        <f t="shared" si="4"/>
        <v/>
      </c>
      <c r="H60" s="24" t="str">
        <f t="shared" si="5"/>
        <v/>
      </c>
      <c r="I60" s="24" t="str">
        <f t="shared" si="6"/>
        <v/>
      </c>
      <c r="J60" s="24" t="str">
        <f>IF(I60="","",SUM(I$4:I60))</f>
        <v/>
      </c>
      <c r="K60" s="24" t="str">
        <f t="shared" si="16"/>
        <v/>
      </c>
      <c r="L60" s="37" t="str">
        <f t="shared" si="21"/>
        <v/>
      </c>
      <c r="M60" s="37" t="str">
        <f t="shared" si="21"/>
        <v/>
      </c>
      <c r="N60" s="37" t="str">
        <f t="shared" si="21"/>
        <v/>
      </c>
      <c r="O60" s="37" t="str">
        <f t="shared" si="18"/>
        <v/>
      </c>
      <c r="P60" s="37" t="str">
        <f t="shared" si="19"/>
        <v/>
      </c>
      <c r="Q60" s="37" t="str">
        <f t="shared" si="7"/>
        <v/>
      </c>
      <c r="R60" s="25" t="str">
        <f t="shared" si="8"/>
        <v/>
      </c>
      <c r="S60" s="25" t="str">
        <f t="shared" si="9"/>
        <v/>
      </c>
      <c r="T60" s="25" t="str">
        <f t="shared" si="10"/>
        <v/>
      </c>
      <c r="U60" s="27" t="str">
        <f t="shared" si="11"/>
        <v/>
      </c>
      <c r="V60" s="26" t="str">
        <f t="shared" si="20"/>
        <v/>
      </c>
      <c r="W60" s="31" t="str">
        <f t="shared" si="12"/>
        <v/>
      </c>
      <c r="X60" s="88" t="str">
        <f>IF(U60="","",SUM($T$4:T60)*1000/J60*(1-Percent_bound_granB))</f>
        <v/>
      </c>
      <c r="Y60" s="88" t="str">
        <f>IF(U60="","",SUM($T$4:T60)*1000/F60*(1-Percent_bound_granB))</f>
        <v/>
      </c>
      <c r="Z60" s="90" t="str">
        <f t="shared" si="13"/>
        <v/>
      </c>
      <c r="AA60" s="68" t="str">
        <f>IF(AND(B59&lt;Runoff_duration_hr_granB/2,B60&gt;Runoff_duration_hr_granB/2),Runoff_duration_hr_granB/2,INDEX($B$4:$B$1500,IF(B60&gt;Runoff_duration_hr_granB/2,ROWS($AA$4:AA60)-1,ROWS($AA$4:AA60))))</f>
        <v/>
      </c>
      <c r="AB60" s="66" t="str">
        <f>IFERROR(ROUND(IF(HG_shape_granB="Constant flow",IF(AA60=Runoff_duration_hr_granB/2,CONVERT($D$4,"L","gal")/(Runoff_duration_hr_granB*60),VLOOKUP('Granular-Berm Calcs'!AA60,'Granular-Berm Calcs'!$B$4:$K$1500,6,FALSE)),IF(AA60=Runoff_duration_hr_granB/2,2*CONVERT($D$4,"L","gal")/(Runoff_duration_hr_granB*60),VLOOKUP('Granular-Berm Calcs'!AA60,'Granular-Berm Calcs'!$B$4:$K$1500,6,FALSE))),2),"")</f>
        <v/>
      </c>
      <c r="AC60" s="68" t="str">
        <f t="shared" si="14"/>
        <v/>
      </c>
      <c r="AD60" s="67" t="str">
        <f>IFERROR(IF(A60="","",(SUM($R$4:R60)+(O60*P60*Q60*Number_of_treatments_granB))),"")</f>
        <v/>
      </c>
      <c r="AE60" s="67" t="str">
        <f>IFERROR(IF(A60="","",(SUM($S$4:S60)+(O60*P60*Q60*Chem_pad_density_granB*2.54^3*Number_of_treatments_granB))),"")</f>
        <v/>
      </c>
    </row>
    <row r="61" spans="1:31" x14ac:dyDescent="0.3">
      <c r="A61" s="23" t="str">
        <f t="shared" si="15"/>
        <v/>
      </c>
      <c r="B61" s="23" t="str">
        <f t="shared" si="0"/>
        <v/>
      </c>
      <c r="C61" s="23" t="str">
        <f t="shared" si="1"/>
        <v/>
      </c>
      <c r="D61" s="24" t="str">
        <f t="shared" si="2"/>
        <v/>
      </c>
      <c r="E61" s="261" t="str">
        <f t="shared" si="3"/>
        <v/>
      </c>
      <c r="F61" s="261" t="str">
        <f>IF(E61="","",SUM(E$4:E61))</f>
        <v/>
      </c>
      <c r="G61" s="261" t="str">
        <f t="shared" si="4"/>
        <v/>
      </c>
      <c r="H61" s="24" t="str">
        <f t="shared" si="5"/>
        <v/>
      </c>
      <c r="I61" s="24" t="str">
        <f t="shared" si="6"/>
        <v/>
      </c>
      <c r="J61" s="24" t="str">
        <f>IF(I61="","",SUM(I$4:I61))</f>
        <v/>
      </c>
      <c r="K61" s="24" t="str">
        <f t="shared" si="16"/>
        <v/>
      </c>
      <c r="L61" s="37" t="str">
        <f t="shared" si="21"/>
        <v/>
      </c>
      <c r="M61" s="37" t="str">
        <f t="shared" si="21"/>
        <v/>
      </c>
      <c r="N61" s="37" t="str">
        <f t="shared" si="21"/>
        <v/>
      </c>
      <c r="O61" s="37" t="str">
        <f t="shared" si="18"/>
        <v/>
      </c>
      <c r="P61" s="37" t="str">
        <f t="shared" si="19"/>
        <v/>
      </c>
      <c r="Q61" s="37" t="str">
        <f t="shared" si="7"/>
        <v/>
      </c>
      <c r="R61" s="25" t="str">
        <f t="shared" si="8"/>
        <v/>
      </c>
      <c r="S61" s="25" t="str">
        <f t="shared" si="9"/>
        <v/>
      </c>
      <c r="T61" s="25" t="str">
        <f t="shared" si="10"/>
        <v/>
      </c>
      <c r="U61" s="27" t="str">
        <f t="shared" si="11"/>
        <v/>
      </c>
      <c r="V61" s="26" t="str">
        <f t="shared" si="20"/>
        <v/>
      </c>
      <c r="W61" s="31" t="str">
        <f t="shared" si="12"/>
        <v/>
      </c>
      <c r="X61" s="88" t="str">
        <f>IF(U61="","",SUM($T$4:T61)*1000/J61*(1-Percent_bound_granB))</f>
        <v/>
      </c>
      <c r="Y61" s="88" t="str">
        <f>IF(U61="","",SUM($T$4:T61)*1000/F61*(1-Percent_bound_granB))</f>
        <v/>
      </c>
      <c r="Z61" s="90" t="str">
        <f t="shared" si="13"/>
        <v/>
      </c>
      <c r="AA61" s="68" t="str">
        <f>IF(AND(B60&lt;Runoff_duration_hr_granB/2,B61&gt;Runoff_duration_hr_granB/2),Runoff_duration_hr_granB/2,INDEX($B$4:$B$1500,IF(B61&gt;Runoff_duration_hr_granB/2,ROWS($AA$4:AA61)-1,ROWS($AA$4:AA61))))</f>
        <v/>
      </c>
      <c r="AB61" s="66" t="str">
        <f>IFERROR(ROUND(IF(HG_shape_granB="Constant flow",IF(AA61=Runoff_duration_hr_granB/2,CONVERT($D$4,"L","gal")/(Runoff_duration_hr_granB*60),VLOOKUP('Granular-Berm Calcs'!AA61,'Granular-Berm Calcs'!$B$4:$K$1500,6,FALSE)),IF(AA61=Runoff_duration_hr_granB/2,2*CONVERT($D$4,"L","gal")/(Runoff_duration_hr_granB*60),VLOOKUP('Granular-Berm Calcs'!AA61,'Granular-Berm Calcs'!$B$4:$K$1500,6,FALSE))),2),"")</f>
        <v/>
      </c>
      <c r="AC61" s="68" t="str">
        <f t="shared" si="14"/>
        <v/>
      </c>
      <c r="AD61" s="67" t="str">
        <f>IFERROR(IF(A61="","",(SUM($R$4:R61)+(O61*P61*Q61*Number_of_treatments_granB))),"")</f>
        <v/>
      </c>
      <c r="AE61" s="67" t="str">
        <f>IFERROR(IF(A61="","",(SUM($S$4:S61)+(O61*P61*Q61*Chem_pad_density_granB*2.54^3*Number_of_treatments_granB))),"")</f>
        <v/>
      </c>
    </row>
    <row r="62" spans="1:31" x14ac:dyDescent="0.3">
      <c r="A62" s="23" t="str">
        <f t="shared" si="15"/>
        <v/>
      </c>
      <c r="B62" s="23" t="str">
        <f t="shared" si="0"/>
        <v/>
      </c>
      <c r="C62" s="23" t="str">
        <f t="shared" si="1"/>
        <v/>
      </c>
      <c r="D62" s="24" t="str">
        <f t="shared" si="2"/>
        <v/>
      </c>
      <c r="E62" s="261" t="str">
        <f t="shared" si="3"/>
        <v/>
      </c>
      <c r="F62" s="261" t="str">
        <f>IF(E62="","",SUM(E$4:E62))</f>
        <v/>
      </c>
      <c r="G62" s="261" t="str">
        <f t="shared" si="4"/>
        <v/>
      </c>
      <c r="H62" s="24" t="str">
        <f t="shared" si="5"/>
        <v/>
      </c>
      <c r="I62" s="24" t="str">
        <f t="shared" si="6"/>
        <v/>
      </c>
      <c r="J62" s="24" t="str">
        <f>IF(I62="","",SUM(I$4:I62))</f>
        <v/>
      </c>
      <c r="K62" s="24" t="str">
        <f t="shared" si="16"/>
        <v/>
      </c>
      <c r="L62" s="37" t="str">
        <f t="shared" si="21"/>
        <v/>
      </c>
      <c r="M62" s="37" t="str">
        <f t="shared" si="21"/>
        <v/>
      </c>
      <c r="N62" s="37" t="str">
        <f t="shared" si="21"/>
        <v/>
      </c>
      <c r="O62" s="37" t="str">
        <f t="shared" si="18"/>
        <v/>
      </c>
      <c r="P62" s="37" t="str">
        <f t="shared" si="19"/>
        <v/>
      </c>
      <c r="Q62" s="37" t="str">
        <f t="shared" si="7"/>
        <v/>
      </c>
      <c r="R62" s="25" t="str">
        <f t="shared" si="8"/>
        <v/>
      </c>
      <c r="S62" s="25" t="str">
        <f t="shared" si="9"/>
        <v/>
      </c>
      <c r="T62" s="25" t="str">
        <f t="shared" si="10"/>
        <v/>
      </c>
      <c r="U62" s="27" t="str">
        <f t="shared" si="11"/>
        <v/>
      </c>
      <c r="V62" s="26" t="str">
        <f t="shared" si="20"/>
        <v/>
      </c>
      <c r="W62" s="31" t="str">
        <f t="shared" si="12"/>
        <v/>
      </c>
      <c r="X62" s="88" t="str">
        <f>IF(U62="","",SUM($T$4:T62)*1000/J62*(1-Percent_bound_granB))</f>
        <v/>
      </c>
      <c r="Y62" s="88" t="str">
        <f>IF(U62="","",SUM($T$4:T62)*1000/F62*(1-Percent_bound_granB))</f>
        <v/>
      </c>
      <c r="Z62" s="90" t="str">
        <f t="shared" si="13"/>
        <v/>
      </c>
      <c r="AA62" s="68" t="str">
        <f>IF(AND(B61&lt;Runoff_duration_hr_granB/2,B62&gt;Runoff_duration_hr_granB/2),Runoff_duration_hr_granB/2,INDEX($B$4:$B$1500,IF(B62&gt;Runoff_duration_hr_granB/2,ROWS($AA$4:AA62)-1,ROWS($AA$4:AA62))))</f>
        <v/>
      </c>
      <c r="AB62" s="66" t="str">
        <f>IFERROR(ROUND(IF(HG_shape_granB="Constant flow",IF(AA62=Runoff_duration_hr_granB/2,CONVERT($D$4,"L","gal")/(Runoff_duration_hr_granB*60),VLOOKUP('Granular-Berm Calcs'!AA62,'Granular-Berm Calcs'!$B$4:$K$1500,6,FALSE)),IF(AA62=Runoff_duration_hr_granB/2,2*CONVERT($D$4,"L","gal")/(Runoff_duration_hr_granB*60),VLOOKUP('Granular-Berm Calcs'!AA62,'Granular-Berm Calcs'!$B$4:$K$1500,6,FALSE))),2),"")</f>
        <v/>
      </c>
      <c r="AC62" s="68" t="str">
        <f t="shared" si="14"/>
        <v/>
      </c>
      <c r="AD62" s="67" t="str">
        <f>IFERROR(IF(A62="","",(SUM($R$4:R62)+(O62*P62*Q62*Number_of_treatments_granB))),"")</f>
        <v/>
      </c>
      <c r="AE62" s="67" t="str">
        <f>IFERROR(IF(A62="","",(SUM($S$4:S62)+(O62*P62*Q62*Chem_pad_density_granB*2.54^3*Number_of_treatments_granB))),"")</f>
        <v/>
      </c>
    </row>
    <row r="63" spans="1:31" x14ac:dyDescent="0.3">
      <c r="A63" s="23" t="str">
        <f t="shared" si="15"/>
        <v/>
      </c>
      <c r="B63" s="23" t="str">
        <f t="shared" si="0"/>
        <v/>
      </c>
      <c r="C63" s="23" t="str">
        <f t="shared" si="1"/>
        <v/>
      </c>
      <c r="D63" s="24" t="str">
        <f t="shared" si="2"/>
        <v/>
      </c>
      <c r="E63" s="261" t="str">
        <f t="shared" si="3"/>
        <v/>
      </c>
      <c r="F63" s="261" t="str">
        <f>IF(E63="","",SUM(E$4:E63))</f>
        <v/>
      </c>
      <c r="G63" s="261" t="str">
        <f t="shared" si="4"/>
        <v/>
      </c>
      <c r="H63" s="24" t="str">
        <f t="shared" si="5"/>
        <v/>
      </c>
      <c r="I63" s="24" t="str">
        <f t="shared" si="6"/>
        <v/>
      </c>
      <c r="J63" s="24" t="str">
        <f>IF(I63="","",SUM(I$4:I63))</f>
        <v/>
      </c>
      <c r="K63" s="24" t="str">
        <f t="shared" si="16"/>
        <v/>
      </c>
      <c r="L63" s="37" t="str">
        <f t="shared" si="21"/>
        <v/>
      </c>
      <c r="M63" s="37" t="str">
        <f t="shared" si="21"/>
        <v/>
      </c>
      <c r="N63" s="37" t="str">
        <f t="shared" si="21"/>
        <v/>
      </c>
      <c r="O63" s="37" t="str">
        <f t="shared" si="18"/>
        <v/>
      </c>
      <c r="P63" s="37" t="str">
        <f t="shared" si="19"/>
        <v/>
      </c>
      <c r="Q63" s="37" t="str">
        <f t="shared" si="7"/>
        <v/>
      </c>
      <c r="R63" s="25" t="str">
        <f t="shared" si="8"/>
        <v/>
      </c>
      <c r="S63" s="25" t="str">
        <f t="shared" si="9"/>
        <v/>
      </c>
      <c r="T63" s="25" t="str">
        <f t="shared" si="10"/>
        <v/>
      </c>
      <c r="U63" s="27" t="str">
        <f t="shared" si="11"/>
        <v/>
      </c>
      <c r="V63" s="26" t="str">
        <f t="shared" si="20"/>
        <v/>
      </c>
      <c r="W63" s="31" t="str">
        <f t="shared" si="12"/>
        <v/>
      </c>
      <c r="X63" s="88" t="str">
        <f>IF(U63="","",SUM($T$4:T63)*1000/J63*(1-Percent_bound_granB))</f>
        <v/>
      </c>
      <c r="Y63" s="88" t="str">
        <f>IF(U63="","",SUM($T$4:T63)*1000/F63*(1-Percent_bound_granB))</f>
        <v/>
      </c>
      <c r="Z63" s="90" t="str">
        <f t="shared" si="13"/>
        <v/>
      </c>
      <c r="AA63" s="68" t="str">
        <f>IF(AND(B62&lt;Runoff_duration_hr_granB/2,B63&gt;Runoff_duration_hr_granB/2),Runoff_duration_hr_granB/2,INDEX($B$4:$B$1500,IF(B63&gt;Runoff_duration_hr_granB/2,ROWS($AA$4:AA63)-1,ROWS($AA$4:AA63))))</f>
        <v/>
      </c>
      <c r="AB63" s="66" t="str">
        <f>IFERROR(ROUND(IF(HG_shape_granB="Constant flow",IF(AA63=Runoff_duration_hr_granB/2,CONVERT($D$4,"L","gal")/(Runoff_duration_hr_granB*60),VLOOKUP('Granular-Berm Calcs'!AA63,'Granular-Berm Calcs'!$B$4:$K$1500,6,FALSE)),IF(AA63=Runoff_duration_hr_granB/2,2*CONVERT($D$4,"L","gal")/(Runoff_duration_hr_granB*60),VLOOKUP('Granular-Berm Calcs'!AA63,'Granular-Berm Calcs'!$B$4:$K$1500,6,FALSE))),2),"")</f>
        <v/>
      </c>
      <c r="AC63" s="68" t="str">
        <f t="shared" si="14"/>
        <v/>
      </c>
      <c r="AD63" s="67" t="str">
        <f>IFERROR(IF(A63="","",(SUM($R$4:R63)+(O63*P63*Q63*Number_of_treatments_granB))),"")</f>
        <v/>
      </c>
      <c r="AE63" s="67" t="str">
        <f>IFERROR(IF(A63="","",(SUM($S$4:S63)+(O63*P63*Q63*Chem_pad_density_granB*2.54^3*Number_of_treatments_granB))),"")</f>
        <v/>
      </c>
    </row>
    <row r="64" spans="1:31" x14ac:dyDescent="0.3">
      <c r="A64" s="23" t="str">
        <f t="shared" si="15"/>
        <v/>
      </c>
      <c r="B64" s="23" t="str">
        <f t="shared" si="0"/>
        <v/>
      </c>
      <c r="C64" s="23" t="str">
        <f t="shared" si="1"/>
        <v/>
      </c>
      <c r="D64" s="24" t="str">
        <f t="shared" si="2"/>
        <v/>
      </c>
      <c r="E64" s="261" t="str">
        <f t="shared" si="3"/>
        <v/>
      </c>
      <c r="F64" s="261" t="str">
        <f>IF(E64="","",SUM(E$4:E64))</f>
        <v/>
      </c>
      <c r="G64" s="261" t="str">
        <f t="shared" si="4"/>
        <v/>
      </c>
      <c r="H64" s="24" t="str">
        <f t="shared" si="5"/>
        <v/>
      </c>
      <c r="I64" s="24" t="str">
        <f t="shared" si="6"/>
        <v/>
      </c>
      <c r="J64" s="24" t="str">
        <f>IF(I64="","",SUM(I$4:I64))</f>
        <v/>
      </c>
      <c r="K64" s="24" t="str">
        <f t="shared" si="16"/>
        <v/>
      </c>
      <c r="L64" s="37" t="str">
        <f t="shared" si="21"/>
        <v/>
      </c>
      <c r="M64" s="37" t="str">
        <f t="shared" si="21"/>
        <v/>
      </c>
      <c r="N64" s="37" t="str">
        <f t="shared" si="21"/>
        <v/>
      </c>
      <c r="O64" s="37" t="str">
        <f t="shared" si="18"/>
        <v/>
      </c>
      <c r="P64" s="37" t="str">
        <f t="shared" si="19"/>
        <v/>
      </c>
      <c r="Q64" s="37" t="str">
        <f t="shared" si="7"/>
        <v/>
      </c>
      <c r="R64" s="25" t="str">
        <f t="shared" si="8"/>
        <v/>
      </c>
      <c r="S64" s="25" t="str">
        <f t="shared" si="9"/>
        <v/>
      </c>
      <c r="T64" s="25" t="str">
        <f t="shared" si="10"/>
        <v/>
      </c>
      <c r="U64" s="27" t="str">
        <f t="shared" si="11"/>
        <v/>
      </c>
      <c r="V64" s="26" t="str">
        <f t="shared" si="20"/>
        <v/>
      </c>
      <c r="W64" s="31" t="str">
        <f t="shared" si="12"/>
        <v/>
      </c>
      <c r="X64" s="88" t="str">
        <f>IF(U64="","",SUM($T$4:T64)*1000/J64*(1-Percent_bound_granB))</f>
        <v/>
      </c>
      <c r="Y64" s="88" t="str">
        <f>IF(U64="","",SUM($T$4:T64)*1000/F64*(1-Percent_bound_granB))</f>
        <v/>
      </c>
      <c r="Z64" s="90" t="str">
        <f t="shared" si="13"/>
        <v/>
      </c>
      <c r="AA64" s="68" t="str">
        <f>IF(AND(B63&lt;Runoff_duration_hr_granB/2,B64&gt;Runoff_duration_hr_granB/2),Runoff_duration_hr_granB/2,INDEX($B$4:$B$1500,IF(B64&gt;Runoff_duration_hr_granB/2,ROWS($AA$4:AA64)-1,ROWS($AA$4:AA64))))</f>
        <v/>
      </c>
      <c r="AB64" s="66" t="str">
        <f>IFERROR(ROUND(IF(HG_shape_granB="Constant flow",IF(AA64=Runoff_duration_hr_granB/2,CONVERT($D$4,"L","gal")/(Runoff_duration_hr_granB*60),VLOOKUP('Granular-Berm Calcs'!AA64,'Granular-Berm Calcs'!$B$4:$K$1500,6,FALSE)),IF(AA64=Runoff_duration_hr_granB/2,2*CONVERT($D$4,"L","gal")/(Runoff_duration_hr_granB*60),VLOOKUP('Granular-Berm Calcs'!AA64,'Granular-Berm Calcs'!$B$4:$K$1500,6,FALSE))),2),"")</f>
        <v/>
      </c>
      <c r="AC64" s="68" t="str">
        <f t="shared" si="14"/>
        <v/>
      </c>
      <c r="AD64" s="67" t="str">
        <f>IFERROR(IF(A64="","",(SUM($R$4:R64)+(O64*P64*Q64*Number_of_treatments_granB))),"")</f>
        <v/>
      </c>
      <c r="AE64" s="67" t="str">
        <f>IFERROR(IF(A64="","",(SUM($S$4:S64)+(O64*P64*Q64*Chem_pad_density_granB*2.54^3*Number_of_treatments_granB))),"")</f>
        <v/>
      </c>
    </row>
    <row r="65" spans="1:31" x14ac:dyDescent="0.3">
      <c r="A65" s="23" t="str">
        <f t="shared" si="15"/>
        <v/>
      </c>
      <c r="B65" s="23" t="str">
        <f t="shared" si="0"/>
        <v/>
      </c>
      <c r="C65" s="23" t="str">
        <f t="shared" si="1"/>
        <v/>
      </c>
      <c r="D65" s="24" t="str">
        <f t="shared" si="2"/>
        <v/>
      </c>
      <c r="E65" s="261" t="str">
        <f t="shared" si="3"/>
        <v/>
      </c>
      <c r="F65" s="261" t="str">
        <f>IF(E65="","",SUM(E$4:E65))</f>
        <v/>
      </c>
      <c r="G65" s="261" t="str">
        <f t="shared" si="4"/>
        <v/>
      </c>
      <c r="H65" s="24" t="str">
        <f t="shared" si="5"/>
        <v/>
      </c>
      <c r="I65" s="24" t="str">
        <f t="shared" si="6"/>
        <v/>
      </c>
      <c r="J65" s="24" t="str">
        <f>IF(I65="","",SUM(I$4:I65))</f>
        <v/>
      </c>
      <c r="K65" s="24" t="str">
        <f t="shared" si="16"/>
        <v/>
      </c>
      <c r="L65" s="37" t="str">
        <f t="shared" si="21"/>
        <v/>
      </c>
      <c r="M65" s="37" t="str">
        <f t="shared" si="21"/>
        <v/>
      </c>
      <c r="N65" s="37" t="str">
        <f t="shared" si="21"/>
        <v/>
      </c>
      <c r="O65" s="37" t="str">
        <f t="shared" si="18"/>
        <v/>
      </c>
      <c r="P65" s="37" t="str">
        <f t="shared" si="19"/>
        <v/>
      </c>
      <c r="Q65" s="37" t="str">
        <f t="shared" si="7"/>
        <v/>
      </c>
      <c r="R65" s="25" t="str">
        <f t="shared" si="8"/>
        <v/>
      </c>
      <c r="S65" s="25" t="str">
        <f t="shared" si="9"/>
        <v/>
      </c>
      <c r="T65" s="25" t="str">
        <f t="shared" si="10"/>
        <v/>
      </c>
      <c r="U65" s="27" t="str">
        <f t="shared" si="11"/>
        <v/>
      </c>
      <c r="V65" s="26" t="str">
        <f t="shared" si="20"/>
        <v/>
      </c>
      <c r="W65" s="31" t="str">
        <f t="shared" si="12"/>
        <v/>
      </c>
      <c r="X65" s="88" t="str">
        <f>IF(U65="","",SUM($T$4:T65)*1000/J65*(1-Percent_bound_granB))</f>
        <v/>
      </c>
      <c r="Y65" s="88" t="str">
        <f>IF(U65="","",SUM($T$4:T65)*1000/F65*(1-Percent_bound_granB))</f>
        <v/>
      </c>
      <c r="Z65" s="90" t="str">
        <f t="shared" si="13"/>
        <v/>
      </c>
      <c r="AA65" s="68" t="str">
        <f>IF(AND(B64&lt;Runoff_duration_hr_granB/2,B65&gt;Runoff_duration_hr_granB/2),Runoff_duration_hr_granB/2,INDEX($B$4:$B$1500,IF(B65&gt;Runoff_duration_hr_granB/2,ROWS($AA$4:AA65)-1,ROWS($AA$4:AA65))))</f>
        <v/>
      </c>
      <c r="AB65" s="66" t="str">
        <f>IFERROR(ROUND(IF(HG_shape_granB="Constant flow",IF(AA65=Runoff_duration_hr_granB/2,CONVERT($D$4,"L","gal")/(Runoff_duration_hr_granB*60),VLOOKUP('Granular-Berm Calcs'!AA65,'Granular-Berm Calcs'!$B$4:$K$1500,6,FALSE)),IF(AA65=Runoff_duration_hr_granB/2,2*CONVERT($D$4,"L","gal")/(Runoff_duration_hr_granB*60),VLOOKUP('Granular-Berm Calcs'!AA65,'Granular-Berm Calcs'!$B$4:$K$1500,6,FALSE))),2),"")</f>
        <v/>
      </c>
      <c r="AC65" s="68" t="str">
        <f t="shared" si="14"/>
        <v/>
      </c>
      <c r="AD65" s="67" t="str">
        <f>IFERROR(IF(A65="","",(SUM($R$4:R65)+(O65*P65*Q65*Number_of_treatments_granB))),"")</f>
        <v/>
      </c>
      <c r="AE65" s="67" t="str">
        <f>IFERROR(IF(A65="","",(SUM($S$4:S65)+(O65*P65*Q65*Chem_pad_density_granB*2.54^3*Number_of_treatments_granB))),"")</f>
        <v/>
      </c>
    </row>
    <row r="66" spans="1:31" x14ac:dyDescent="0.3">
      <c r="A66" s="23" t="str">
        <f t="shared" si="15"/>
        <v/>
      </c>
      <c r="B66" s="23" t="str">
        <f t="shared" si="0"/>
        <v/>
      </c>
      <c r="C66" s="23" t="str">
        <f t="shared" si="1"/>
        <v/>
      </c>
      <c r="D66" s="24" t="str">
        <f t="shared" si="2"/>
        <v/>
      </c>
      <c r="E66" s="261" t="str">
        <f t="shared" si="3"/>
        <v/>
      </c>
      <c r="F66" s="261" t="str">
        <f>IF(E66="","",SUM(E$4:E66))</f>
        <v/>
      </c>
      <c r="G66" s="261" t="str">
        <f t="shared" si="4"/>
        <v/>
      </c>
      <c r="H66" s="24" t="str">
        <f t="shared" si="5"/>
        <v/>
      </c>
      <c r="I66" s="24" t="str">
        <f t="shared" si="6"/>
        <v/>
      </c>
      <c r="J66" s="24" t="str">
        <f>IF(I66="","",SUM(I$4:I66))</f>
        <v/>
      </c>
      <c r="K66" s="24" t="str">
        <f t="shared" si="16"/>
        <v/>
      </c>
      <c r="L66" s="37" t="str">
        <f t="shared" si="21"/>
        <v/>
      </c>
      <c r="M66" s="37" t="str">
        <f t="shared" si="21"/>
        <v/>
      </c>
      <c r="N66" s="37" t="str">
        <f t="shared" si="21"/>
        <v/>
      </c>
      <c r="O66" s="37" t="str">
        <f t="shared" si="18"/>
        <v/>
      </c>
      <c r="P66" s="37" t="str">
        <f t="shared" si="19"/>
        <v/>
      </c>
      <c r="Q66" s="37" t="str">
        <f t="shared" si="7"/>
        <v/>
      </c>
      <c r="R66" s="25" t="str">
        <f t="shared" si="8"/>
        <v/>
      </c>
      <c r="S66" s="25" t="str">
        <f t="shared" si="9"/>
        <v/>
      </c>
      <c r="T66" s="25" t="str">
        <f t="shared" si="10"/>
        <v/>
      </c>
      <c r="U66" s="27" t="str">
        <f t="shared" si="11"/>
        <v/>
      </c>
      <c r="V66" s="26" t="str">
        <f t="shared" si="20"/>
        <v/>
      </c>
      <c r="W66" s="31" t="str">
        <f t="shared" si="12"/>
        <v/>
      </c>
      <c r="X66" s="88" t="str">
        <f>IF(U66="","",SUM($T$4:T66)*1000/J66*(1-Percent_bound_granB))</f>
        <v/>
      </c>
      <c r="Y66" s="88" t="str">
        <f>IF(U66="","",SUM($T$4:T66)*1000/F66*(1-Percent_bound_granB))</f>
        <v/>
      </c>
      <c r="Z66" s="90" t="str">
        <f t="shared" si="13"/>
        <v/>
      </c>
      <c r="AA66" s="68" t="str">
        <f>IF(AND(B65&lt;Runoff_duration_hr_granB/2,B66&gt;Runoff_duration_hr_granB/2),Runoff_duration_hr_granB/2,INDEX($B$4:$B$1500,IF(B66&gt;Runoff_duration_hr_granB/2,ROWS($AA$4:AA66)-1,ROWS($AA$4:AA66))))</f>
        <v/>
      </c>
      <c r="AB66" s="66" t="str">
        <f>IFERROR(ROUND(IF(HG_shape_granB="Constant flow",IF(AA66=Runoff_duration_hr_granB/2,CONVERT($D$4,"L","gal")/(Runoff_duration_hr_granB*60),VLOOKUP('Granular-Berm Calcs'!AA66,'Granular-Berm Calcs'!$B$4:$K$1500,6,FALSE)),IF(AA66=Runoff_duration_hr_granB/2,2*CONVERT($D$4,"L","gal")/(Runoff_duration_hr_granB*60),VLOOKUP('Granular-Berm Calcs'!AA66,'Granular-Berm Calcs'!$B$4:$K$1500,6,FALSE))),2),"")</f>
        <v/>
      </c>
      <c r="AC66" s="68" t="str">
        <f t="shared" si="14"/>
        <v/>
      </c>
      <c r="AD66" s="67" t="str">
        <f>IFERROR(IF(A66="","",(SUM($R$4:R66)+(O66*P66*Q66*Number_of_treatments_granB))),"")</f>
        <v/>
      </c>
      <c r="AE66" s="67" t="str">
        <f>IFERROR(IF(A66="","",(SUM($S$4:S66)+(O66*P66*Q66*Chem_pad_density_granB*2.54^3*Number_of_treatments_granB))),"")</f>
        <v/>
      </c>
    </row>
    <row r="67" spans="1:31" x14ac:dyDescent="0.3">
      <c r="A67" s="23" t="str">
        <f t="shared" si="15"/>
        <v/>
      </c>
      <c r="B67" s="23" t="str">
        <f t="shared" si="0"/>
        <v/>
      </c>
      <c r="C67" s="23" t="str">
        <f t="shared" si="1"/>
        <v/>
      </c>
      <c r="D67" s="24" t="str">
        <f t="shared" si="2"/>
        <v/>
      </c>
      <c r="E67" s="261" t="str">
        <f t="shared" si="3"/>
        <v/>
      </c>
      <c r="F67" s="261" t="str">
        <f>IF(E67="","",SUM(E$4:E67))</f>
        <v/>
      </c>
      <c r="G67" s="261" t="str">
        <f t="shared" si="4"/>
        <v/>
      </c>
      <c r="H67" s="24" t="str">
        <f t="shared" si="5"/>
        <v/>
      </c>
      <c r="I67" s="24" t="str">
        <f t="shared" si="6"/>
        <v/>
      </c>
      <c r="J67" s="24" t="str">
        <f>IF(I67="","",SUM(I$4:I67))</f>
        <v/>
      </c>
      <c r="K67" s="24" t="str">
        <f t="shared" si="16"/>
        <v/>
      </c>
      <c r="L67" s="37" t="str">
        <f t="shared" si="21"/>
        <v/>
      </c>
      <c r="M67" s="37" t="str">
        <f t="shared" si="21"/>
        <v/>
      </c>
      <c r="N67" s="37" t="str">
        <f t="shared" si="21"/>
        <v/>
      </c>
      <c r="O67" s="37" t="str">
        <f t="shared" si="18"/>
        <v/>
      </c>
      <c r="P67" s="37" t="str">
        <f t="shared" si="19"/>
        <v/>
      </c>
      <c r="Q67" s="37" t="str">
        <f t="shared" si="7"/>
        <v/>
      </c>
      <c r="R67" s="25" t="str">
        <f t="shared" si="8"/>
        <v/>
      </c>
      <c r="S67" s="25" t="str">
        <f t="shared" si="9"/>
        <v/>
      </c>
      <c r="T67" s="25" t="str">
        <f t="shared" si="10"/>
        <v/>
      </c>
      <c r="U67" s="27" t="str">
        <f t="shared" si="11"/>
        <v/>
      </c>
      <c r="V67" s="26" t="str">
        <f t="shared" si="20"/>
        <v/>
      </c>
      <c r="W67" s="31" t="str">
        <f t="shared" si="12"/>
        <v/>
      </c>
      <c r="X67" s="88" t="str">
        <f>IF(U67="","",SUM($T$4:T67)*1000/J67*(1-Percent_bound_granB))</f>
        <v/>
      </c>
      <c r="Y67" s="88" t="str">
        <f>IF(U67="","",SUM($T$4:T67)*1000/F67*(1-Percent_bound_granB))</f>
        <v/>
      </c>
      <c r="Z67" s="90" t="str">
        <f t="shared" si="13"/>
        <v/>
      </c>
      <c r="AA67" s="68" t="str">
        <f>IF(AND(B66&lt;Runoff_duration_hr_granB/2,B67&gt;Runoff_duration_hr_granB/2),Runoff_duration_hr_granB/2,INDEX($B$4:$B$1500,IF(B67&gt;Runoff_duration_hr_granB/2,ROWS($AA$4:AA67)-1,ROWS($AA$4:AA67))))</f>
        <v/>
      </c>
      <c r="AB67" s="66" t="str">
        <f>IFERROR(ROUND(IF(HG_shape_granB="Constant flow",IF(AA67=Runoff_duration_hr_granB/2,CONVERT($D$4,"L","gal")/(Runoff_duration_hr_granB*60),VLOOKUP('Granular-Berm Calcs'!AA67,'Granular-Berm Calcs'!$B$4:$K$1500,6,FALSE)),IF(AA67=Runoff_duration_hr_granB/2,2*CONVERT($D$4,"L","gal")/(Runoff_duration_hr_granB*60),VLOOKUP('Granular-Berm Calcs'!AA67,'Granular-Berm Calcs'!$B$4:$K$1500,6,FALSE))),2),"")</f>
        <v/>
      </c>
      <c r="AC67" s="68" t="str">
        <f t="shared" si="14"/>
        <v/>
      </c>
      <c r="AD67" s="67" t="str">
        <f>IFERROR(IF(A67="","",(SUM($R$4:R67)+(O67*P67*Q67*Number_of_treatments_granB))),"")</f>
        <v/>
      </c>
      <c r="AE67" s="67" t="str">
        <f>IFERROR(IF(A67="","",(SUM($S$4:S67)+(O67*P67*Q67*Chem_pad_density_granB*2.54^3*Number_of_treatments_granB))),"")</f>
        <v/>
      </c>
    </row>
    <row r="68" spans="1:31" x14ac:dyDescent="0.3">
      <c r="A68" s="23" t="str">
        <f t="shared" si="15"/>
        <v/>
      </c>
      <c r="B68" s="23" t="str">
        <f t="shared" ref="B68:B131" si="22">IF(A68="","",AVERAGE(A68,C68))</f>
        <v/>
      </c>
      <c r="C68" s="23" t="str">
        <f t="shared" ref="C68:C131" si="23">IFERROR(IF((A68+timestep_granB/60)&gt;=Runoff_duration_hr_granB,Runoff_duration_hr_granB,A68+timestep_granB/60),"")</f>
        <v/>
      </c>
      <c r="D68" s="24" t="str">
        <f t="shared" ref="D68:D131" si="24">IF(A68="","",IF(Flow_vol_option_granB="SCS Curve Number Method",SCS_Q_vol_granB,User_Q_vol_granB))</f>
        <v/>
      </c>
      <c r="E68" s="261" t="str">
        <f t="shared" ref="E68:E131" si="25">IFERROR(IF(HG_shape_granB="Constant flow",D68/Runoff_duration_hr_granB*(C68-A68),IF(HG_shape_granB="Triangular (Rational Method)",IF((C68/Runoff_duration_hr_granB)&lt;=0.5,AVERAGE(A68,C68)*((2*D68/(Runoff_duration_hr_granB))/(0.5*Runoff_duration_hr_granB))*timestep_granB/60,((2*D68/(Runoff_duration_hr_granB))-(AVERAGE(A68,C68)-Runoff_duration_hr_granB/2)*((2*D68/(Runoff_duration_hr_granB))/(0.5*Runoff_duration_hr_granB)))*timestep_granB/60))),"")</f>
        <v/>
      </c>
      <c r="F68" s="261" t="str">
        <f>IF(E68="","",SUM(E$4:E68))</f>
        <v/>
      </c>
      <c r="G68" s="261" t="str">
        <f t="shared" ref="G68:G131" si="26">IF(A68="","",CONVERT(E68,"L","gal")/timestep_granB)</f>
        <v/>
      </c>
      <c r="H68" s="24" t="str">
        <f t="shared" ref="H68:H131" si="27">IF(A68="","",Treated_vol_granB)</f>
        <v/>
      </c>
      <c r="I68" s="24" t="str">
        <f t="shared" ref="I68:I131" si="28">IFERROR(IF(HG_shape_granB="Constant flow",H68/Runoff_duration_hr_granB*(C68-A68),IF(HG_shape_granB="Triangular (Rational Method)",IF((C68/Runoff_duration_hr_granB)&lt;=0.5,AVERAGE(A68,C68)*((2*H68/(Runoff_duration_hr_granB))/(0.5*Runoff_duration_hr_granB))*timestep_granB/60,((2*H68/(Runoff_duration_hr_granB))-(AVERAGE(A68,C68)-Runoff_duration_hr_granB/2)*((2*H68/(Runoff_duration_hr_granB))/(0.5*Runoff_duration_hr_granB)))*timestep_granB/60))),"")</f>
        <v/>
      </c>
      <c r="J68" s="24" t="str">
        <f>IF(I68="","",SUM(I$4:I68))</f>
        <v/>
      </c>
      <c r="K68" s="24" t="str">
        <f t="shared" ref="K68:K131" si="29">IF(A68="","",CONVERT(I68,"L","gal")/timestep_granB)</f>
        <v/>
      </c>
      <c r="L68" s="37" t="str">
        <f t="shared" si="21"/>
        <v/>
      </c>
      <c r="M68" s="37" t="str">
        <f t="shared" si="21"/>
        <v/>
      </c>
      <c r="N68" s="37" t="str">
        <f t="shared" si="21"/>
        <v/>
      </c>
      <c r="O68" s="37" t="str">
        <f t="shared" si="18"/>
        <v/>
      </c>
      <c r="P68" s="37" t="str">
        <f t="shared" si="19"/>
        <v/>
      </c>
      <c r="Q68" s="37" t="str">
        <f t="shared" ref="Q68:Q131" si="30">IFERROR(IF(A68="","",IF((N68-Erosion_rate_granB*(C68-A68))&lt;0,0,N68-Erosion_rate_granB*(C68-A68))),"")</f>
        <v/>
      </c>
      <c r="R68" s="25" t="str">
        <f t="shared" ref="R68:R131" si="31">IFERROR(IF(A68="","",((L68*M68*N68)-(O68*P68*Q68))*Number_of_treatments_granB),"")</f>
        <v/>
      </c>
      <c r="S68" s="25" t="str">
        <f t="shared" ref="S68:S131" si="32">IFERROR(IF(A68="","",Chem_pad_density_granB*2.54^3*R68),"")</f>
        <v/>
      </c>
      <c r="T68" s="25" t="str">
        <f t="shared" ref="T68:T131" si="33">IFERROR(IF(A68="","",S68*Percent_chem_granB),"")</f>
        <v/>
      </c>
      <c r="U68" s="27" t="str">
        <f t="shared" ref="U68:U131" si="34">IFERROR(IF(A68="","",1-(Treatment_length_granB*Treatment_width_granB*Treatment_thickness_granB-O68*P68*Q68)/(Treatment_length_granB*Treatment_width_granB*Treatment_thickness_granB)),"")</f>
        <v/>
      </c>
      <c r="V68" s="26" t="str">
        <f t="shared" si="20"/>
        <v/>
      </c>
      <c r="W68" s="31" t="str">
        <f t="shared" ref="W68:W131" si="35">IFERROR(IF(A68="","",V68*(1-Percent_bound_granB)),"")</f>
        <v/>
      </c>
      <c r="X68" s="88" t="str">
        <f>IF(U68="","",SUM($T$4:T68)*1000/J68*(1-Percent_bound_granB))</f>
        <v/>
      </c>
      <c r="Y68" s="88" t="str">
        <f>IF(U68="","",SUM($T$4:T68)*1000/F68*(1-Percent_bound_granB))</f>
        <v/>
      </c>
      <c r="Z68" s="90" t="str">
        <f t="shared" ref="Z68:Z131" si="36">IF(A68="","",Toxicity_granB)</f>
        <v/>
      </c>
      <c r="AA68" s="68" t="str">
        <f>IF(AND(B67&lt;Runoff_duration_hr_granB/2,B68&gt;Runoff_duration_hr_granB/2),Runoff_duration_hr_granB/2,INDEX($B$4:$B$1500,IF(B68&gt;Runoff_duration_hr_granB/2,ROWS($AA$4:AA68)-1,ROWS($AA$4:AA68))))</f>
        <v/>
      </c>
      <c r="AB68" s="66" t="str">
        <f>IFERROR(ROUND(IF(HG_shape_granB="Constant flow",IF(AA68=Runoff_duration_hr_granB/2,CONVERT($D$4,"L","gal")/(Runoff_duration_hr_granB*60),VLOOKUP('Granular-Berm Calcs'!AA68,'Granular-Berm Calcs'!$B$4:$K$1500,6,FALSE)),IF(AA68=Runoff_duration_hr_granB/2,2*CONVERT($D$4,"L","gal")/(Runoff_duration_hr_granB*60),VLOOKUP('Granular-Berm Calcs'!AA68,'Granular-Berm Calcs'!$B$4:$K$1500,6,FALSE))),2),"")</f>
        <v/>
      </c>
      <c r="AC68" s="68" t="str">
        <f t="shared" ref="AC68:AC131" si="37">IFERROR(ROUND(S68/(C68-A68)/(Treatment_length_granB*Treatment_width_granB)/Number_of_treatments_granB,3),"")</f>
        <v/>
      </c>
      <c r="AD68" s="67" t="str">
        <f>IFERROR(IF(A68="","",(SUM($R$4:R68)+(O68*P68*Q68*Number_of_treatments_granB))),"")</f>
        <v/>
      </c>
      <c r="AE68" s="67" t="str">
        <f>IFERROR(IF(A68="","",(SUM($S$4:S68)+(O68*P68*Q68*Chem_pad_density_granB*2.54^3*Number_of_treatments_granB))),"")</f>
        <v/>
      </c>
    </row>
    <row r="69" spans="1:31" x14ac:dyDescent="0.3">
      <c r="A69" s="23" t="str">
        <f t="shared" ref="A69:A132" si="38">IFERROR(IF(ROUND(C68,3)=Runoff_duration_hr_granB,"",C68),"")</f>
        <v/>
      </c>
      <c r="B69" s="23" t="str">
        <f t="shared" si="22"/>
        <v/>
      </c>
      <c r="C69" s="23" t="str">
        <f t="shared" si="23"/>
        <v/>
      </c>
      <c r="D69" s="24" t="str">
        <f t="shared" si="24"/>
        <v/>
      </c>
      <c r="E69" s="261" t="str">
        <f t="shared" si="25"/>
        <v/>
      </c>
      <c r="F69" s="261" t="str">
        <f>IF(E69="","",SUM(E$4:E69))</f>
        <v/>
      </c>
      <c r="G69" s="261" t="str">
        <f t="shared" si="26"/>
        <v/>
      </c>
      <c r="H69" s="24" t="str">
        <f t="shared" si="27"/>
        <v/>
      </c>
      <c r="I69" s="24" t="str">
        <f t="shared" si="28"/>
        <v/>
      </c>
      <c r="J69" s="24" t="str">
        <f>IF(I69="","",SUM(I$4:I69))</f>
        <v/>
      </c>
      <c r="K69" s="24" t="str">
        <f t="shared" si="29"/>
        <v/>
      </c>
      <c r="L69" s="37" t="str">
        <f t="shared" si="21"/>
        <v/>
      </c>
      <c r="M69" s="37" t="str">
        <f t="shared" si="21"/>
        <v/>
      </c>
      <c r="N69" s="37" t="str">
        <f t="shared" si="21"/>
        <v/>
      </c>
      <c r="O69" s="37" t="str">
        <f t="shared" ref="O69:O132" si="39">IFERROR(IF(A69="","",L69),"")</f>
        <v/>
      </c>
      <c r="P69" s="37" t="str">
        <f t="shared" ref="P69:P132" si="40">IFERROR(IF(B69="","",M69),"")</f>
        <v/>
      </c>
      <c r="Q69" s="37" t="str">
        <f t="shared" si="30"/>
        <v/>
      </c>
      <c r="R69" s="25" t="str">
        <f t="shared" si="31"/>
        <v/>
      </c>
      <c r="S69" s="25" t="str">
        <f t="shared" si="32"/>
        <v/>
      </c>
      <c r="T69" s="25" t="str">
        <f t="shared" si="33"/>
        <v/>
      </c>
      <c r="U69" s="27" t="str">
        <f t="shared" si="34"/>
        <v/>
      </c>
      <c r="V69" s="26" t="str">
        <f t="shared" ref="V69:V132" si="41">IFERROR(IF(A69="","",(T69*1000)/I69),"")</f>
        <v/>
      </c>
      <c r="W69" s="31" t="str">
        <f t="shared" si="35"/>
        <v/>
      </c>
      <c r="X69" s="88" t="str">
        <f>IF(U69="","",SUM($T$4:T69)*1000/J69*(1-Percent_bound_granB))</f>
        <v/>
      </c>
      <c r="Y69" s="88" t="str">
        <f>IF(U69="","",SUM($T$4:T69)*1000/F69*(1-Percent_bound_granB))</f>
        <v/>
      </c>
      <c r="Z69" s="90" t="str">
        <f t="shared" si="36"/>
        <v/>
      </c>
      <c r="AA69" s="68" t="str">
        <f>IF(AND(B68&lt;Runoff_duration_hr_granB/2,B69&gt;Runoff_duration_hr_granB/2),Runoff_duration_hr_granB/2,INDEX($B$4:$B$1500,IF(B69&gt;Runoff_duration_hr_granB/2,ROWS($AA$4:AA69)-1,ROWS($AA$4:AA69))))</f>
        <v/>
      </c>
      <c r="AB69" s="66" t="str">
        <f>IFERROR(ROUND(IF(HG_shape_granB="Constant flow",IF(AA69=Runoff_duration_hr_granB/2,CONVERT($D$4,"L","gal")/(Runoff_duration_hr_granB*60),VLOOKUP('Granular-Berm Calcs'!AA69,'Granular-Berm Calcs'!$B$4:$K$1500,6,FALSE)),IF(AA69=Runoff_duration_hr_granB/2,2*CONVERT($D$4,"L","gal")/(Runoff_duration_hr_granB*60),VLOOKUP('Granular-Berm Calcs'!AA69,'Granular-Berm Calcs'!$B$4:$K$1500,6,FALSE))),2),"")</f>
        <v/>
      </c>
      <c r="AC69" s="68" t="str">
        <f t="shared" si="37"/>
        <v/>
      </c>
      <c r="AD69" s="67" t="str">
        <f>IFERROR(IF(A69="","",(SUM($R$4:R69)+(O69*P69*Q69*Number_of_treatments_granB))),"")</f>
        <v/>
      </c>
      <c r="AE69" s="67" t="str">
        <f>IFERROR(IF(A69="","",(SUM($S$4:S69)+(O69*P69*Q69*Chem_pad_density_granB*2.54^3*Number_of_treatments_granB))),"")</f>
        <v/>
      </c>
    </row>
    <row r="70" spans="1:31" x14ac:dyDescent="0.3">
      <c r="A70" s="23" t="str">
        <f t="shared" si="38"/>
        <v/>
      </c>
      <c r="B70" s="23" t="str">
        <f t="shared" si="22"/>
        <v/>
      </c>
      <c r="C70" s="23" t="str">
        <f t="shared" si="23"/>
        <v/>
      </c>
      <c r="D70" s="24" t="str">
        <f t="shared" si="24"/>
        <v/>
      </c>
      <c r="E70" s="261" t="str">
        <f t="shared" si="25"/>
        <v/>
      </c>
      <c r="F70" s="261" t="str">
        <f>IF(E70="","",SUM(E$4:E70))</f>
        <v/>
      </c>
      <c r="G70" s="261" t="str">
        <f t="shared" si="26"/>
        <v/>
      </c>
      <c r="H70" s="24" t="str">
        <f t="shared" si="27"/>
        <v/>
      </c>
      <c r="I70" s="24" t="str">
        <f t="shared" si="28"/>
        <v/>
      </c>
      <c r="J70" s="24" t="str">
        <f>IF(I70="","",SUM(I$4:I70))</f>
        <v/>
      </c>
      <c r="K70" s="24" t="str">
        <f t="shared" si="29"/>
        <v/>
      </c>
      <c r="L70" s="37" t="str">
        <f t="shared" ref="L70:N133" si="42">IF($A70="","",O69)</f>
        <v/>
      </c>
      <c r="M70" s="37" t="str">
        <f t="shared" si="42"/>
        <v/>
      </c>
      <c r="N70" s="37" t="str">
        <f t="shared" si="42"/>
        <v/>
      </c>
      <c r="O70" s="37" t="str">
        <f t="shared" si="39"/>
        <v/>
      </c>
      <c r="P70" s="37" t="str">
        <f t="shared" si="40"/>
        <v/>
      </c>
      <c r="Q70" s="37" t="str">
        <f t="shared" si="30"/>
        <v/>
      </c>
      <c r="R70" s="25" t="str">
        <f t="shared" si="31"/>
        <v/>
      </c>
      <c r="S70" s="25" t="str">
        <f t="shared" si="32"/>
        <v/>
      </c>
      <c r="T70" s="25" t="str">
        <f t="shared" si="33"/>
        <v/>
      </c>
      <c r="U70" s="27" t="str">
        <f t="shared" si="34"/>
        <v/>
      </c>
      <c r="V70" s="26" t="str">
        <f t="shared" si="41"/>
        <v/>
      </c>
      <c r="W70" s="31" t="str">
        <f t="shared" si="35"/>
        <v/>
      </c>
      <c r="X70" s="88" t="str">
        <f>IF(U70="","",SUM($T$4:T70)*1000/J70*(1-Percent_bound_granB))</f>
        <v/>
      </c>
      <c r="Y70" s="88" t="str">
        <f>IF(U70="","",SUM($T$4:T70)*1000/F70*(1-Percent_bound_granB))</f>
        <v/>
      </c>
      <c r="Z70" s="90" t="str">
        <f t="shared" si="36"/>
        <v/>
      </c>
      <c r="AA70" s="68" t="str">
        <f>IF(AND(B69&lt;Runoff_duration_hr_granB/2,B70&gt;Runoff_duration_hr_granB/2),Runoff_duration_hr_granB/2,INDEX($B$4:$B$1500,IF(B70&gt;Runoff_duration_hr_granB/2,ROWS($AA$4:AA70)-1,ROWS($AA$4:AA70))))</f>
        <v/>
      </c>
      <c r="AB70" s="66" t="str">
        <f>IFERROR(ROUND(IF(HG_shape_granB="Constant flow",IF(AA70=Runoff_duration_hr_granB/2,CONVERT($D$4,"L","gal")/(Runoff_duration_hr_granB*60),VLOOKUP('Granular-Berm Calcs'!AA70,'Granular-Berm Calcs'!$B$4:$K$1500,6,FALSE)),IF(AA70=Runoff_duration_hr_granB/2,2*CONVERT($D$4,"L","gal")/(Runoff_duration_hr_granB*60),VLOOKUP('Granular-Berm Calcs'!AA70,'Granular-Berm Calcs'!$B$4:$K$1500,6,FALSE))),2),"")</f>
        <v/>
      </c>
      <c r="AC70" s="68" t="str">
        <f t="shared" si="37"/>
        <v/>
      </c>
      <c r="AD70" s="67" t="str">
        <f>IFERROR(IF(A70="","",(SUM($R$4:R70)+(O70*P70*Q70*Number_of_treatments_granB))),"")</f>
        <v/>
      </c>
      <c r="AE70" s="67" t="str">
        <f>IFERROR(IF(A70="","",(SUM($S$4:S70)+(O70*P70*Q70*Chem_pad_density_granB*2.54^3*Number_of_treatments_granB))),"")</f>
        <v/>
      </c>
    </row>
    <row r="71" spans="1:31" x14ac:dyDescent="0.3">
      <c r="A71" s="23" t="str">
        <f t="shared" si="38"/>
        <v/>
      </c>
      <c r="B71" s="23" t="str">
        <f t="shared" si="22"/>
        <v/>
      </c>
      <c r="C71" s="23" t="str">
        <f t="shared" si="23"/>
        <v/>
      </c>
      <c r="D71" s="24" t="str">
        <f t="shared" si="24"/>
        <v/>
      </c>
      <c r="E71" s="261" t="str">
        <f t="shared" si="25"/>
        <v/>
      </c>
      <c r="F71" s="261" t="str">
        <f>IF(E71="","",SUM(E$4:E71))</f>
        <v/>
      </c>
      <c r="G71" s="261" t="str">
        <f t="shared" si="26"/>
        <v/>
      </c>
      <c r="H71" s="24" t="str">
        <f t="shared" si="27"/>
        <v/>
      </c>
      <c r="I71" s="24" t="str">
        <f t="shared" si="28"/>
        <v/>
      </c>
      <c r="J71" s="24" t="str">
        <f>IF(I71="","",SUM(I$4:I71))</f>
        <v/>
      </c>
      <c r="K71" s="24" t="str">
        <f t="shared" si="29"/>
        <v/>
      </c>
      <c r="L71" s="37" t="str">
        <f t="shared" si="42"/>
        <v/>
      </c>
      <c r="M71" s="37" t="str">
        <f t="shared" si="42"/>
        <v/>
      </c>
      <c r="N71" s="37" t="str">
        <f t="shared" si="42"/>
        <v/>
      </c>
      <c r="O71" s="37" t="str">
        <f t="shared" si="39"/>
        <v/>
      </c>
      <c r="P71" s="37" t="str">
        <f t="shared" si="40"/>
        <v/>
      </c>
      <c r="Q71" s="37" t="str">
        <f t="shared" si="30"/>
        <v/>
      </c>
      <c r="R71" s="25" t="str">
        <f t="shared" si="31"/>
        <v/>
      </c>
      <c r="S71" s="25" t="str">
        <f t="shared" si="32"/>
        <v/>
      </c>
      <c r="T71" s="25" t="str">
        <f t="shared" si="33"/>
        <v/>
      </c>
      <c r="U71" s="27" t="str">
        <f t="shared" si="34"/>
        <v/>
      </c>
      <c r="V71" s="26" t="str">
        <f t="shared" si="41"/>
        <v/>
      </c>
      <c r="W71" s="31" t="str">
        <f t="shared" si="35"/>
        <v/>
      </c>
      <c r="X71" s="88" t="str">
        <f>IF(U71="","",SUM($T$4:T71)*1000/J71*(1-Percent_bound_granB))</f>
        <v/>
      </c>
      <c r="Y71" s="88" t="str">
        <f>IF(U71="","",SUM($T$4:T71)*1000/F71*(1-Percent_bound_granB))</f>
        <v/>
      </c>
      <c r="Z71" s="90" t="str">
        <f t="shared" si="36"/>
        <v/>
      </c>
      <c r="AA71" s="68" t="str">
        <f>IF(AND(B70&lt;Runoff_duration_hr_granB/2,B71&gt;Runoff_duration_hr_granB/2),Runoff_duration_hr_granB/2,INDEX($B$4:$B$1500,IF(B71&gt;Runoff_duration_hr_granB/2,ROWS($AA$4:AA71)-1,ROWS($AA$4:AA71))))</f>
        <v/>
      </c>
      <c r="AB71" s="66" t="str">
        <f>IFERROR(ROUND(IF(HG_shape_granB="Constant flow",IF(AA71=Runoff_duration_hr_granB/2,CONVERT($D$4,"L","gal")/(Runoff_duration_hr_granB*60),VLOOKUP('Granular-Berm Calcs'!AA71,'Granular-Berm Calcs'!$B$4:$K$1500,6,FALSE)),IF(AA71=Runoff_duration_hr_granB/2,2*CONVERT($D$4,"L","gal")/(Runoff_duration_hr_granB*60),VLOOKUP('Granular-Berm Calcs'!AA71,'Granular-Berm Calcs'!$B$4:$K$1500,6,FALSE))),2),"")</f>
        <v/>
      </c>
      <c r="AC71" s="68" t="str">
        <f t="shared" si="37"/>
        <v/>
      </c>
      <c r="AD71" s="67" t="str">
        <f>IFERROR(IF(A71="","",(SUM($R$4:R71)+(O71*P71*Q71*Number_of_treatments_granB))),"")</f>
        <v/>
      </c>
      <c r="AE71" s="67" t="str">
        <f>IFERROR(IF(A71="","",(SUM($S$4:S71)+(O71*P71*Q71*Chem_pad_density_granB*2.54^3*Number_of_treatments_granB))),"")</f>
        <v/>
      </c>
    </row>
    <row r="72" spans="1:31" x14ac:dyDescent="0.3">
      <c r="A72" s="23" t="str">
        <f t="shared" si="38"/>
        <v/>
      </c>
      <c r="B72" s="23" t="str">
        <f t="shared" si="22"/>
        <v/>
      </c>
      <c r="C72" s="23" t="str">
        <f t="shared" si="23"/>
        <v/>
      </c>
      <c r="D72" s="24" t="str">
        <f t="shared" si="24"/>
        <v/>
      </c>
      <c r="E72" s="261" t="str">
        <f t="shared" si="25"/>
        <v/>
      </c>
      <c r="F72" s="261" t="str">
        <f>IF(E72="","",SUM(E$4:E72))</f>
        <v/>
      </c>
      <c r="G72" s="261" t="str">
        <f t="shared" si="26"/>
        <v/>
      </c>
      <c r="H72" s="24" t="str">
        <f t="shared" si="27"/>
        <v/>
      </c>
      <c r="I72" s="24" t="str">
        <f t="shared" si="28"/>
        <v/>
      </c>
      <c r="J72" s="24" t="str">
        <f>IF(I72="","",SUM(I$4:I72))</f>
        <v/>
      </c>
      <c r="K72" s="24" t="str">
        <f t="shared" si="29"/>
        <v/>
      </c>
      <c r="L72" s="37" t="str">
        <f t="shared" si="42"/>
        <v/>
      </c>
      <c r="M72" s="37" t="str">
        <f t="shared" si="42"/>
        <v/>
      </c>
      <c r="N72" s="37" t="str">
        <f t="shared" si="42"/>
        <v/>
      </c>
      <c r="O72" s="37" t="str">
        <f t="shared" si="39"/>
        <v/>
      </c>
      <c r="P72" s="37" t="str">
        <f t="shared" si="40"/>
        <v/>
      </c>
      <c r="Q72" s="37" t="str">
        <f t="shared" si="30"/>
        <v/>
      </c>
      <c r="R72" s="25" t="str">
        <f t="shared" si="31"/>
        <v/>
      </c>
      <c r="S72" s="25" t="str">
        <f t="shared" si="32"/>
        <v/>
      </c>
      <c r="T72" s="25" t="str">
        <f t="shared" si="33"/>
        <v/>
      </c>
      <c r="U72" s="27" t="str">
        <f t="shared" si="34"/>
        <v/>
      </c>
      <c r="V72" s="26" t="str">
        <f t="shared" si="41"/>
        <v/>
      </c>
      <c r="W72" s="31" t="str">
        <f t="shared" si="35"/>
        <v/>
      </c>
      <c r="X72" s="88" t="str">
        <f>IF(U72="","",SUM($T$4:T72)*1000/J72*(1-Percent_bound_granB))</f>
        <v/>
      </c>
      <c r="Y72" s="88" t="str">
        <f>IF(U72="","",SUM($T$4:T72)*1000/F72*(1-Percent_bound_granB))</f>
        <v/>
      </c>
      <c r="Z72" s="90" t="str">
        <f t="shared" si="36"/>
        <v/>
      </c>
      <c r="AA72" s="68" t="str">
        <f>IF(AND(B71&lt;Runoff_duration_hr_granB/2,B72&gt;Runoff_duration_hr_granB/2),Runoff_duration_hr_granB/2,INDEX($B$4:$B$1500,IF(B72&gt;Runoff_duration_hr_granB/2,ROWS($AA$4:AA72)-1,ROWS($AA$4:AA72))))</f>
        <v/>
      </c>
      <c r="AB72" s="66" t="str">
        <f>IFERROR(ROUND(IF(HG_shape_granB="Constant flow",IF(AA72=Runoff_duration_hr_granB/2,CONVERT($D$4,"L","gal")/(Runoff_duration_hr_granB*60),VLOOKUP('Granular-Berm Calcs'!AA72,'Granular-Berm Calcs'!$B$4:$K$1500,6,FALSE)),IF(AA72=Runoff_duration_hr_granB/2,2*CONVERT($D$4,"L","gal")/(Runoff_duration_hr_granB*60),VLOOKUP('Granular-Berm Calcs'!AA72,'Granular-Berm Calcs'!$B$4:$K$1500,6,FALSE))),2),"")</f>
        <v/>
      </c>
      <c r="AC72" s="68" t="str">
        <f t="shared" si="37"/>
        <v/>
      </c>
      <c r="AD72" s="67" t="str">
        <f>IFERROR(IF(A72="","",(SUM($R$4:R72)+(O72*P72*Q72*Number_of_treatments_granB))),"")</f>
        <v/>
      </c>
      <c r="AE72" s="67" t="str">
        <f>IFERROR(IF(A72="","",(SUM($S$4:S72)+(O72*P72*Q72*Chem_pad_density_granB*2.54^3*Number_of_treatments_granB))),"")</f>
        <v/>
      </c>
    </row>
    <row r="73" spans="1:31" x14ac:dyDescent="0.3">
      <c r="A73" s="23" t="str">
        <f t="shared" si="38"/>
        <v/>
      </c>
      <c r="B73" s="23" t="str">
        <f t="shared" si="22"/>
        <v/>
      </c>
      <c r="C73" s="23" t="str">
        <f t="shared" si="23"/>
        <v/>
      </c>
      <c r="D73" s="24" t="str">
        <f t="shared" si="24"/>
        <v/>
      </c>
      <c r="E73" s="261" t="str">
        <f t="shared" si="25"/>
        <v/>
      </c>
      <c r="F73" s="261" t="str">
        <f>IF(E73="","",SUM(E$4:E73))</f>
        <v/>
      </c>
      <c r="G73" s="261" t="str">
        <f t="shared" si="26"/>
        <v/>
      </c>
      <c r="H73" s="24" t="str">
        <f t="shared" si="27"/>
        <v/>
      </c>
      <c r="I73" s="24" t="str">
        <f t="shared" si="28"/>
        <v/>
      </c>
      <c r="J73" s="24" t="str">
        <f>IF(I73="","",SUM(I$4:I73))</f>
        <v/>
      </c>
      <c r="K73" s="24" t="str">
        <f t="shared" si="29"/>
        <v/>
      </c>
      <c r="L73" s="37" t="str">
        <f t="shared" si="42"/>
        <v/>
      </c>
      <c r="M73" s="37" t="str">
        <f t="shared" si="42"/>
        <v/>
      </c>
      <c r="N73" s="37" t="str">
        <f t="shared" si="42"/>
        <v/>
      </c>
      <c r="O73" s="37" t="str">
        <f t="shared" si="39"/>
        <v/>
      </c>
      <c r="P73" s="37" t="str">
        <f t="shared" si="40"/>
        <v/>
      </c>
      <c r="Q73" s="37" t="str">
        <f t="shared" si="30"/>
        <v/>
      </c>
      <c r="R73" s="25" t="str">
        <f t="shared" si="31"/>
        <v/>
      </c>
      <c r="S73" s="25" t="str">
        <f t="shared" si="32"/>
        <v/>
      </c>
      <c r="T73" s="25" t="str">
        <f t="shared" si="33"/>
        <v/>
      </c>
      <c r="U73" s="27" t="str">
        <f t="shared" si="34"/>
        <v/>
      </c>
      <c r="V73" s="26" t="str">
        <f t="shared" si="41"/>
        <v/>
      </c>
      <c r="W73" s="31" t="str">
        <f t="shared" si="35"/>
        <v/>
      </c>
      <c r="X73" s="88" t="str">
        <f>IF(U73="","",SUM($T$4:T73)*1000/J73*(1-Percent_bound_granB))</f>
        <v/>
      </c>
      <c r="Y73" s="88" t="str">
        <f>IF(U73="","",SUM($T$4:T73)*1000/F73*(1-Percent_bound_granB))</f>
        <v/>
      </c>
      <c r="Z73" s="90" t="str">
        <f t="shared" si="36"/>
        <v/>
      </c>
      <c r="AA73" s="68" t="str">
        <f>IF(AND(B72&lt;Runoff_duration_hr_granB/2,B73&gt;Runoff_duration_hr_granB/2),Runoff_duration_hr_granB/2,INDEX($B$4:$B$1500,IF(B73&gt;Runoff_duration_hr_granB/2,ROWS($AA$4:AA73)-1,ROWS($AA$4:AA73))))</f>
        <v/>
      </c>
      <c r="AB73" s="66" t="str">
        <f>IFERROR(ROUND(IF(HG_shape_granB="Constant flow",IF(AA73=Runoff_duration_hr_granB/2,CONVERT($D$4,"L","gal")/(Runoff_duration_hr_granB*60),VLOOKUP('Granular-Berm Calcs'!AA73,'Granular-Berm Calcs'!$B$4:$K$1500,6,FALSE)),IF(AA73=Runoff_duration_hr_granB/2,2*CONVERT($D$4,"L","gal")/(Runoff_duration_hr_granB*60),VLOOKUP('Granular-Berm Calcs'!AA73,'Granular-Berm Calcs'!$B$4:$K$1500,6,FALSE))),2),"")</f>
        <v/>
      </c>
      <c r="AC73" s="68" t="str">
        <f t="shared" si="37"/>
        <v/>
      </c>
      <c r="AD73" s="67" t="str">
        <f>IFERROR(IF(A73="","",(SUM($R$4:R73)+(O73*P73*Q73*Number_of_treatments_granB))),"")</f>
        <v/>
      </c>
      <c r="AE73" s="67" t="str">
        <f>IFERROR(IF(A73="","",(SUM($S$4:S73)+(O73*P73*Q73*Chem_pad_density_granB*2.54^3*Number_of_treatments_granB))),"")</f>
        <v/>
      </c>
    </row>
    <row r="74" spans="1:31" x14ac:dyDescent="0.3">
      <c r="A74" s="23" t="str">
        <f t="shared" si="38"/>
        <v/>
      </c>
      <c r="B74" s="23" t="str">
        <f t="shared" si="22"/>
        <v/>
      </c>
      <c r="C74" s="23" t="str">
        <f t="shared" si="23"/>
        <v/>
      </c>
      <c r="D74" s="24" t="str">
        <f t="shared" si="24"/>
        <v/>
      </c>
      <c r="E74" s="261" t="str">
        <f t="shared" si="25"/>
        <v/>
      </c>
      <c r="F74" s="261" t="str">
        <f>IF(E74="","",SUM(E$4:E74))</f>
        <v/>
      </c>
      <c r="G74" s="261" t="str">
        <f t="shared" si="26"/>
        <v/>
      </c>
      <c r="H74" s="24" t="str">
        <f t="shared" si="27"/>
        <v/>
      </c>
      <c r="I74" s="24" t="str">
        <f t="shared" si="28"/>
        <v/>
      </c>
      <c r="J74" s="24" t="str">
        <f>IF(I74="","",SUM(I$4:I74))</f>
        <v/>
      </c>
      <c r="K74" s="24" t="str">
        <f t="shared" si="29"/>
        <v/>
      </c>
      <c r="L74" s="37" t="str">
        <f t="shared" si="42"/>
        <v/>
      </c>
      <c r="M74" s="37" t="str">
        <f t="shared" si="42"/>
        <v/>
      </c>
      <c r="N74" s="37" t="str">
        <f t="shared" si="42"/>
        <v/>
      </c>
      <c r="O74" s="37" t="str">
        <f t="shared" si="39"/>
        <v/>
      </c>
      <c r="P74" s="37" t="str">
        <f t="shared" si="40"/>
        <v/>
      </c>
      <c r="Q74" s="37" t="str">
        <f t="shared" si="30"/>
        <v/>
      </c>
      <c r="R74" s="25" t="str">
        <f t="shared" si="31"/>
        <v/>
      </c>
      <c r="S74" s="25" t="str">
        <f t="shared" si="32"/>
        <v/>
      </c>
      <c r="T74" s="25" t="str">
        <f t="shared" si="33"/>
        <v/>
      </c>
      <c r="U74" s="27" t="str">
        <f t="shared" si="34"/>
        <v/>
      </c>
      <c r="V74" s="26" t="str">
        <f t="shared" si="41"/>
        <v/>
      </c>
      <c r="W74" s="31" t="str">
        <f t="shared" si="35"/>
        <v/>
      </c>
      <c r="X74" s="88" t="str">
        <f>IF(U74="","",SUM($T$4:T74)*1000/J74*(1-Percent_bound_granB))</f>
        <v/>
      </c>
      <c r="Y74" s="88" t="str">
        <f>IF(U74="","",SUM($T$4:T74)*1000/F74*(1-Percent_bound_granB))</f>
        <v/>
      </c>
      <c r="Z74" s="90" t="str">
        <f t="shared" si="36"/>
        <v/>
      </c>
      <c r="AA74" s="68" t="str">
        <f>IF(AND(B73&lt;Runoff_duration_hr_granB/2,B74&gt;Runoff_duration_hr_granB/2),Runoff_duration_hr_granB/2,INDEX($B$4:$B$1500,IF(B74&gt;Runoff_duration_hr_granB/2,ROWS($AA$4:AA74)-1,ROWS($AA$4:AA74))))</f>
        <v/>
      </c>
      <c r="AB74" s="66" t="str">
        <f>IFERROR(ROUND(IF(HG_shape_granB="Constant flow",IF(AA74=Runoff_duration_hr_granB/2,CONVERT($D$4,"L","gal")/(Runoff_duration_hr_granB*60),VLOOKUP('Granular-Berm Calcs'!AA74,'Granular-Berm Calcs'!$B$4:$K$1500,6,FALSE)),IF(AA74=Runoff_duration_hr_granB/2,2*CONVERT($D$4,"L","gal")/(Runoff_duration_hr_granB*60),VLOOKUP('Granular-Berm Calcs'!AA74,'Granular-Berm Calcs'!$B$4:$K$1500,6,FALSE))),2),"")</f>
        <v/>
      </c>
      <c r="AC74" s="68" t="str">
        <f t="shared" si="37"/>
        <v/>
      </c>
      <c r="AD74" s="67" t="str">
        <f>IFERROR(IF(A74="","",(SUM($R$4:R74)+(O74*P74*Q74*Number_of_treatments_granB))),"")</f>
        <v/>
      </c>
      <c r="AE74" s="67" t="str">
        <f>IFERROR(IF(A74="","",(SUM($S$4:S74)+(O74*P74*Q74*Chem_pad_density_granB*2.54^3*Number_of_treatments_granB))),"")</f>
        <v/>
      </c>
    </row>
    <row r="75" spans="1:31" x14ac:dyDescent="0.3">
      <c r="A75" s="23" t="str">
        <f t="shared" si="38"/>
        <v/>
      </c>
      <c r="B75" s="23" t="str">
        <f t="shared" si="22"/>
        <v/>
      </c>
      <c r="C75" s="23" t="str">
        <f t="shared" si="23"/>
        <v/>
      </c>
      <c r="D75" s="24" t="str">
        <f t="shared" si="24"/>
        <v/>
      </c>
      <c r="E75" s="261" t="str">
        <f t="shared" si="25"/>
        <v/>
      </c>
      <c r="F75" s="261" t="str">
        <f>IF(E75="","",SUM(E$4:E75))</f>
        <v/>
      </c>
      <c r="G75" s="261" t="str">
        <f t="shared" si="26"/>
        <v/>
      </c>
      <c r="H75" s="24" t="str">
        <f t="shared" si="27"/>
        <v/>
      </c>
      <c r="I75" s="24" t="str">
        <f t="shared" si="28"/>
        <v/>
      </c>
      <c r="J75" s="24" t="str">
        <f>IF(I75="","",SUM(I$4:I75))</f>
        <v/>
      </c>
      <c r="K75" s="24" t="str">
        <f t="shared" si="29"/>
        <v/>
      </c>
      <c r="L75" s="37" t="str">
        <f t="shared" si="42"/>
        <v/>
      </c>
      <c r="M75" s="37" t="str">
        <f t="shared" si="42"/>
        <v/>
      </c>
      <c r="N75" s="37" t="str">
        <f t="shared" si="42"/>
        <v/>
      </c>
      <c r="O75" s="37" t="str">
        <f t="shared" si="39"/>
        <v/>
      </c>
      <c r="P75" s="37" t="str">
        <f t="shared" si="40"/>
        <v/>
      </c>
      <c r="Q75" s="37" t="str">
        <f t="shared" si="30"/>
        <v/>
      </c>
      <c r="R75" s="25" t="str">
        <f t="shared" si="31"/>
        <v/>
      </c>
      <c r="S75" s="25" t="str">
        <f t="shared" si="32"/>
        <v/>
      </c>
      <c r="T75" s="25" t="str">
        <f t="shared" si="33"/>
        <v/>
      </c>
      <c r="U75" s="27" t="str">
        <f t="shared" si="34"/>
        <v/>
      </c>
      <c r="V75" s="26" t="str">
        <f t="shared" si="41"/>
        <v/>
      </c>
      <c r="W75" s="31" t="str">
        <f t="shared" si="35"/>
        <v/>
      </c>
      <c r="X75" s="88" t="str">
        <f>IF(U75="","",SUM($T$4:T75)*1000/J75*(1-Percent_bound_granB))</f>
        <v/>
      </c>
      <c r="Y75" s="88" t="str">
        <f>IF(U75="","",SUM($T$4:T75)*1000/F75*(1-Percent_bound_granB))</f>
        <v/>
      </c>
      <c r="Z75" s="90" t="str">
        <f t="shared" si="36"/>
        <v/>
      </c>
      <c r="AA75" s="68" t="str">
        <f>IF(AND(B74&lt;Runoff_duration_hr_granB/2,B75&gt;Runoff_duration_hr_granB/2),Runoff_duration_hr_granB/2,INDEX($B$4:$B$1500,IF(B75&gt;Runoff_duration_hr_granB/2,ROWS($AA$4:AA75)-1,ROWS($AA$4:AA75))))</f>
        <v/>
      </c>
      <c r="AB75" s="66" t="str">
        <f>IFERROR(ROUND(IF(HG_shape_granB="Constant flow",IF(AA75=Runoff_duration_hr_granB/2,CONVERT($D$4,"L","gal")/(Runoff_duration_hr_granB*60),VLOOKUP('Granular-Berm Calcs'!AA75,'Granular-Berm Calcs'!$B$4:$K$1500,6,FALSE)),IF(AA75=Runoff_duration_hr_granB/2,2*CONVERT($D$4,"L","gal")/(Runoff_duration_hr_granB*60),VLOOKUP('Granular-Berm Calcs'!AA75,'Granular-Berm Calcs'!$B$4:$K$1500,6,FALSE))),2),"")</f>
        <v/>
      </c>
      <c r="AC75" s="68" t="str">
        <f t="shared" si="37"/>
        <v/>
      </c>
      <c r="AD75" s="67" t="str">
        <f>IFERROR(IF(A75="","",(SUM($R$4:R75)+(O75*P75*Q75*Number_of_treatments_granB))),"")</f>
        <v/>
      </c>
      <c r="AE75" s="67" t="str">
        <f>IFERROR(IF(A75="","",(SUM($S$4:S75)+(O75*P75*Q75*Chem_pad_density_granB*2.54^3*Number_of_treatments_granB))),"")</f>
        <v/>
      </c>
    </row>
    <row r="76" spans="1:31" x14ac:dyDescent="0.3">
      <c r="A76" s="23" t="str">
        <f t="shared" si="38"/>
        <v/>
      </c>
      <c r="B76" s="23" t="str">
        <f t="shared" si="22"/>
        <v/>
      </c>
      <c r="C76" s="23" t="str">
        <f t="shared" si="23"/>
        <v/>
      </c>
      <c r="D76" s="24" t="str">
        <f t="shared" si="24"/>
        <v/>
      </c>
      <c r="E76" s="261" t="str">
        <f t="shared" si="25"/>
        <v/>
      </c>
      <c r="F76" s="261" t="str">
        <f>IF(E76="","",SUM(E$4:E76))</f>
        <v/>
      </c>
      <c r="G76" s="261" t="str">
        <f t="shared" si="26"/>
        <v/>
      </c>
      <c r="H76" s="24" t="str">
        <f t="shared" si="27"/>
        <v/>
      </c>
      <c r="I76" s="24" t="str">
        <f t="shared" si="28"/>
        <v/>
      </c>
      <c r="J76" s="24" t="str">
        <f>IF(I76="","",SUM(I$4:I76))</f>
        <v/>
      </c>
      <c r="K76" s="24" t="str">
        <f t="shared" si="29"/>
        <v/>
      </c>
      <c r="L76" s="37" t="str">
        <f t="shared" si="42"/>
        <v/>
      </c>
      <c r="M76" s="37" t="str">
        <f t="shared" si="42"/>
        <v/>
      </c>
      <c r="N76" s="37" t="str">
        <f t="shared" si="42"/>
        <v/>
      </c>
      <c r="O76" s="37" t="str">
        <f t="shared" si="39"/>
        <v/>
      </c>
      <c r="P76" s="37" t="str">
        <f t="shared" si="40"/>
        <v/>
      </c>
      <c r="Q76" s="37" t="str">
        <f t="shared" si="30"/>
        <v/>
      </c>
      <c r="R76" s="25" t="str">
        <f t="shared" si="31"/>
        <v/>
      </c>
      <c r="S76" s="25" t="str">
        <f t="shared" si="32"/>
        <v/>
      </c>
      <c r="T76" s="25" t="str">
        <f t="shared" si="33"/>
        <v/>
      </c>
      <c r="U76" s="27" t="str">
        <f t="shared" si="34"/>
        <v/>
      </c>
      <c r="V76" s="26" t="str">
        <f t="shared" si="41"/>
        <v/>
      </c>
      <c r="W76" s="31" t="str">
        <f t="shared" si="35"/>
        <v/>
      </c>
      <c r="X76" s="88" t="str">
        <f>IF(U76="","",SUM($T$4:T76)*1000/J76*(1-Percent_bound_granB))</f>
        <v/>
      </c>
      <c r="Y76" s="88" t="str">
        <f>IF(U76="","",SUM($T$4:T76)*1000/F76*(1-Percent_bound_granB))</f>
        <v/>
      </c>
      <c r="Z76" s="90" t="str">
        <f t="shared" si="36"/>
        <v/>
      </c>
      <c r="AA76" s="68" t="str">
        <f>IF(AND(B75&lt;Runoff_duration_hr_granB/2,B76&gt;Runoff_duration_hr_granB/2),Runoff_duration_hr_granB/2,INDEX($B$4:$B$1500,IF(B76&gt;Runoff_duration_hr_granB/2,ROWS($AA$4:AA76)-1,ROWS($AA$4:AA76))))</f>
        <v/>
      </c>
      <c r="AB76" s="66" t="str">
        <f>IFERROR(ROUND(IF(HG_shape_granB="Constant flow",IF(AA76=Runoff_duration_hr_granB/2,CONVERT($D$4,"L","gal")/(Runoff_duration_hr_granB*60),VLOOKUP('Granular-Berm Calcs'!AA76,'Granular-Berm Calcs'!$B$4:$K$1500,6,FALSE)),IF(AA76=Runoff_duration_hr_granB/2,2*CONVERT($D$4,"L","gal")/(Runoff_duration_hr_granB*60),VLOOKUP('Granular-Berm Calcs'!AA76,'Granular-Berm Calcs'!$B$4:$K$1500,6,FALSE))),2),"")</f>
        <v/>
      </c>
      <c r="AC76" s="68" t="str">
        <f t="shared" si="37"/>
        <v/>
      </c>
      <c r="AD76" s="67" t="str">
        <f>IFERROR(IF(A76="","",(SUM($R$4:R76)+(O76*P76*Q76*Number_of_treatments_granB))),"")</f>
        <v/>
      </c>
      <c r="AE76" s="67" t="str">
        <f>IFERROR(IF(A76="","",(SUM($S$4:S76)+(O76*P76*Q76*Chem_pad_density_granB*2.54^3*Number_of_treatments_granB))),"")</f>
        <v/>
      </c>
    </row>
    <row r="77" spans="1:31" x14ac:dyDescent="0.3">
      <c r="A77" s="23" t="str">
        <f t="shared" si="38"/>
        <v/>
      </c>
      <c r="B77" s="23" t="str">
        <f t="shared" si="22"/>
        <v/>
      </c>
      <c r="C77" s="23" t="str">
        <f t="shared" si="23"/>
        <v/>
      </c>
      <c r="D77" s="24" t="str">
        <f t="shared" si="24"/>
        <v/>
      </c>
      <c r="E77" s="261" t="str">
        <f t="shared" si="25"/>
        <v/>
      </c>
      <c r="F77" s="261" t="str">
        <f>IF(E77="","",SUM(E$4:E77))</f>
        <v/>
      </c>
      <c r="G77" s="261" t="str">
        <f t="shared" si="26"/>
        <v/>
      </c>
      <c r="H77" s="24" t="str">
        <f t="shared" si="27"/>
        <v/>
      </c>
      <c r="I77" s="24" t="str">
        <f t="shared" si="28"/>
        <v/>
      </c>
      <c r="J77" s="24" t="str">
        <f>IF(I77="","",SUM(I$4:I77))</f>
        <v/>
      </c>
      <c r="K77" s="24" t="str">
        <f t="shared" si="29"/>
        <v/>
      </c>
      <c r="L77" s="37" t="str">
        <f t="shared" si="42"/>
        <v/>
      </c>
      <c r="M77" s="37" t="str">
        <f t="shared" si="42"/>
        <v/>
      </c>
      <c r="N77" s="37" t="str">
        <f t="shared" si="42"/>
        <v/>
      </c>
      <c r="O77" s="37" t="str">
        <f t="shared" si="39"/>
        <v/>
      </c>
      <c r="P77" s="37" t="str">
        <f t="shared" si="40"/>
        <v/>
      </c>
      <c r="Q77" s="37" t="str">
        <f t="shared" si="30"/>
        <v/>
      </c>
      <c r="R77" s="25" t="str">
        <f t="shared" si="31"/>
        <v/>
      </c>
      <c r="S77" s="25" t="str">
        <f t="shared" si="32"/>
        <v/>
      </c>
      <c r="T77" s="25" t="str">
        <f t="shared" si="33"/>
        <v/>
      </c>
      <c r="U77" s="27" t="str">
        <f t="shared" si="34"/>
        <v/>
      </c>
      <c r="V77" s="26" t="str">
        <f t="shared" si="41"/>
        <v/>
      </c>
      <c r="W77" s="31" t="str">
        <f t="shared" si="35"/>
        <v/>
      </c>
      <c r="X77" s="88" t="str">
        <f>IF(U77="","",SUM($T$4:T77)*1000/J77*(1-Percent_bound_granB))</f>
        <v/>
      </c>
      <c r="Y77" s="88" t="str">
        <f>IF(U77="","",SUM($T$4:T77)*1000/F77*(1-Percent_bound_granB))</f>
        <v/>
      </c>
      <c r="Z77" s="90" t="str">
        <f t="shared" si="36"/>
        <v/>
      </c>
      <c r="AA77" s="68" t="str">
        <f>IF(AND(B76&lt;Runoff_duration_hr_granB/2,B77&gt;Runoff_duration_hr_granB/2),Runoff_duration_hr_granB/2,INDEX($B$4:$B$1500,IF(B77&gt;Runoff_duration_hr_granB/2,ROWS($AA$4:AA77)-1,ROWS($AA$4:AA77))))</f>
        <v/>
      </c>
      <c r="AB77" s="66" t="str">
        <f>IFERROR(ROUND(IF(HG_shape_granB="Constant flow",IF(AA77=Runoff_duration_hr_granB/2,CONVERT($D$4,"L","gal")/(Runoff_duration_hr_granB*60),VLOOKUP('Granular-Berm Calcs'!AA77,'Granular-Berm Calcs'!$B$4:$K$1500,6,FALSE)),IF(AA77=Runoff_duration_hr_granB/2,2*CONVERT($D$4,"L","gal")/(Runoff_duration_hr_granB*60),VLOOKUP('Granular-Berm Calcs'!AA77,'Granular-Berm Calcs'!$B$4:$K$1500,6,FALSE))),2),"")</f>
        <v/>
      </c>
      <c r="AC77" s="68" t="str">
        <f t="shared" si="37"/>
        <v/>
      </c>
      <c r="AD77" s="67" t="str">
        <f>IFERROR(IF(A77="","",(SUM($R$4:R77)+(O77*P77*Q77*Number_of_treatments_granB))),"")</f>
        <v/>
      </c>
      <c r="AE77" s="67" t="str">
        <f>IFERROR(IF(A77="","",(SUM($S$4:S77)+(O77*P77*Q77*Chem_pad_density_granB*2.54^3*Number_of_treatments_granB))),"")</f>
        <v/>
      </c>
    </row>
    <row r="78" spans="1:31" x14ac:dyDescent="0.3">
      <c r="A78" s="23" t="str">
        <f t="shared" si="38"/>
        <v/>
      </c>
      <c r="B78" s="23" t="str">
        <f t="shared" si="22"/>
        <v/>
      </c>
      <c r="C78" s="23" t="str">
        <f t="shared" si="23"/>
        <v/>
      </c>
      <c r="D78" s="24" t="str">
        <f t="shared" si="24"/>
        <v/>
      </c>
      <c r="E78" s="261" t="str">
        <f t="shared" si="25"/>
        <v/>
      </c>
      <c r="F78" s="261" t="str">
        <f>IF(E78="","",SUM(E$4:E78))</f>
        <v/>
      </c>
      <c r="G78" s="261" t="str">
        <f t="shared" si="26"/>
        <v/>
      </c>
      <c r="H78" s="24" t="str">
        <f t="shared" si="27"/>
        <v/>
      </c>
      <c r="I78" s="24" t="str">
        <f t="shared" si="28"/>
        <v/>
      </c>
      <c r="J78" s="24" t="str">
        <f>IF(I78="","",SUM(I$4:I78))</f>
        <v/>
      </c>
      <c r="K78" s="24" t="str">
        <f t="shared" si="29"/>
        <v/>
      </c>
      <c r="L78" s="37" t="str">
        <f t="shared" si="42"/>
        <v/>
      </c>
      <c r="M78" s="37" t="str">
        <f t="shared" si="42"/>
        <v/>
      </c>
      <c r="N78" s="37" t="str">
        <f t="shared" si="42"/>
        <v/>
      </c>
      <c r="O78" s="37" t="str">
        <f t="shared" si="39"/>
        <v/>
      </c>
      <c r="P78" s="37" t="str">
        <f t="shared" si="40"/>
        <v/>
      </c>
      <c r="Q78" s="37" t="str">
        <f t="shared" si="30"/>
        <v/>
      </c>
      <c r="R78" s="25" t="str">
        <f t="shared" si="31"/>
        <v/>
      </c>
      <c r="S78" s="25" t="str">
        <f t="shared" si="32"/>
        <v/>
      </c>
      <c r="T78" s="25" t="str">
        <f t="shared" si="33"/>
        <v/>
      </c>
      <c r="U78" s="27" t="str">
        <f t="shared" si="34"/>
        <v/>
      </c>
      <c r="V78" s="26" t="str">
        <f t="shared" si="41"/>
        <v/>
      </c>
      <c r="W78" s="31" t="str">
        <f t="shared" si="35"/>
        <v/>
      </c>
      <c r="X78" s="88" t="str">
        <f>IF(U78="","",SUM($T$4:T78)*1000/J78*(1-Percent_bound_granB))</f>
        <v/>
      </c>
      <c r="Y78" s="88" t="str">
        <f>IF(U78="","",SUM($T$4:T78)*1000/F78*(1-Percent_bound_granB))</f>
        <v/>
      </c>
      <c r="Z78" s="90" t="str">
        <f t="shared" si="36"/>
        <v/>
      </c>
      <c r="AA78" s="68" t="str">
        <f>IF(AND(B77&lt;Runoff_duration_hr_granB/2,B78&gt;Runoff_duration_hr_granB/2),Runoff_duration_hr_granB/2,INDEX($B$4:$B$1500,IF(B78&gt;Runoff_duration_hr_granB/2,ROWS($AA$4:AA78)-1,ROWS($AA$4:AA78))))</f>
        <v/>
      </c>
      <c r="AB78" s="66" t="str">
        <f>IFERROR(ROUND(IF(HG_shape_granB="Constant flow",IF(AA78=Runoff_duration_hr_granB/2,CONVERT($D$4,"L","gal")/(Runoff_duration_hr_granB*60),VLOOKUP('Granular-Berm Calcs'!AA78,'Granular-Berm Calcs'!$B$4:$K$1500,6,FALSE)),IF(AA78=Runoff_duration_hr_granB/2,2*CONVERT($D$4,"L","gal")/(Runoff_duration_hr_granB*60),VLOOKUP('Granular-Berm Calcs'!AA78,'Granular-Berm Calcs'!$B$4:$K$1500,6,FALSE))),2),"")</f>
        <v/>
      </c>
      <c r="AC78" s="68" t="str">
        <f t="shared" si="37"/>
        <v/>
      </c>
      <c r="AD78" s="67" t="str">
        <f>IFERROR(IF(A78="","",(SUM($R$4:R78)+(O78*P78*Q78*Number_of_treatments_granB))),"")</f>
        <v/>
      </c>
      <c r="AE78" s="67" t="str">
        <f>IFERROR(IF(A78="","",(SUM($S$4:S78)+(O78*P78*Q78*Chem_pad_density_granB*2.54^3*Number_of_treatments_granB))),"")</f>
        <v/>
      </c>
    </row>
    <row r="79" spans="1:31" x14ac:dyDescent="0.3">
      <c r="A79" s="23" t="str">
        <f t="shared" si="38"/>
        <v/>
      </c>
      <c r="B79" s="23" t="str">
        <f t="shared" si="22"/>
        <v/>
      </c>
      <c r="C79" s="23" t="str">
        <f t="shared" si="23"/>
        <v/>
      </c>
      <c r="D79" s="24" t="str">
        <f t="shared" si="24"/>
        <v/>
      </c>
      <c r="E79" s="261" t="str">
        <f t="shared" si="25"/>
        <v/>
      </c>
      <c r="F79" s="261" t="str">
        <f>IF(E79="","",SUM(E$4:E79))</f>
        <v/>
      </c>
      <c r="G79" s="261" t="str">
        <f t="shared" si="26"/>
        <v/>
      </c>
      <c r="H79" s="24" t="str">
        <f t="shared" si="27"/>
        <v/>
      </c>
      <c r="I79" s="24" t="str">
        <f t="shared" si="28"/>
        <v/>
      </c>
      <c r="J79" s="24" t="str">
        <f>IF(I79="","",SUM(I$4:I79))</f>
        <v/>
      </c>
      <c r="K79" s="24" t="str">
        <f t="shared" si="29"/>
        <v/>
      </c>
      <c r="L79" s="37" t="str">
        <f t="shared" si="42"/>
        <v/>
      </c>
      <c r="M79" s="37" t="str">
        <f t="shared" si="42"/>
        <v/>
      </c>
      <c r="N79" s="37" t="str">
        <f t="shared" si="42"/>
        <v/>
      </c>
      <c r="O79" s="37" t="str">
        <f t="shared" si="39"/>
        <v/>
      </c>
      <c r="P79" s="37" t="str">
        <f t="shared" si="40"/>
        <v/>
      </c>
      <c r="Q79" s="37" t="str">
        <f t="shared" si="30"/>
        <v/>
      </c>
      <c r="R79" s="25" t="str">
        <f t="shared" si="31"/>
        <v/>
      </c>
      <c r="S79" s="25" t="str">
        <f t="shared" si="32"/>
        <v/>
      </c>
      <c r="T79" s="25" t="str">
        <f t="shared" si="33"/>
        <v/>
      </c>
      <c r="U79" s="27" t="str">
        <f t="shared" si="34"/>
        <v/>
      </c>
      <c r="V79" s="26" t="str">
        <f t="shared" si="41"/>
        <v/>
      </c>
      <c r="W79" s="31" t="str">
        <f t="shared" si="35"/>
        <v/>
      </c>
      <c r="X79" s="88" t="str">
        <f>IF(U79="","",SUM($T$4:T79)*1000/J79*(1-Percent_bound_granB))</f>
        <v/>
      </c>
      <c r="Y79" s="88" t="str">
        <f>IF(U79="","",SUM($T$4:T79)*1000/F79*(1-Percent_bound_granB))</f>
        <v/>
      </c>
      <c r="Z79" s="90" t="str">
        <f t="shared" si="36"/>
        <v/>
      </c>
      <c r="AA79" s="68" t="str">
        <f>IF(AND(B78&lt;Runoff_duration_hr_granB/2,B79&gt;Runoff_duration_hr_granB/2),Runoff_duration_hr_granB/2,INDEX($B$4:$B$1500,IF(B79&gt;Runoff_duration_hr_granB/2,ROWS($AA$4:AA79)-1,ROWS($AA$4:AA79))))</f>
        <v/>
      </c>
      <c r="AB79" s="66" t="str">
        <f>IFERROR(ROUND(IF(HG_shape_granB="Constant flow",IF(AA79=Runoff_duration_hr_granB/2,CONVERT($D$4,"L","gal")/(Runoff_duration_hr_granB*60),VLOOKUP('Granular-Berm Calcs'!AA79,'Granular-Berm Calcs'!$B$4:$K$1500,6,FALSE)),IF(AA79=Runoff_duration_hr_granB/2,2*CONVERT($D$4,"L","gal")/(Runoff_duration_hr_granB*60),VLOOKUP('Granular-Berm Calcs'!AA79,'Granular-Berm Calcs'!$B$4:$K$1500,6,FALSE))),2),"")</f>
        <v/>
      </c>
      <c r="AC79" s="68" t="str">
        <f t="shared" si="37"/>
        <v/>
      </c>
      <c r="AD79" s="67" t="str">
        <f>IFERROR(IF(A79="","",(SUM($R$4:R79)+(O79*P79*Q79*Number_of_treatments_granB))),"")</f>
        <v/>
      </c>
      <c r="AE79" s="67" t="str">
        <f>IFERROR(IF(A79="","",(SUM($S$4:S79)+(O79*P79*Q79*Chem_pad_density_granB*2.54^3*Number_of_treatments_granB))),"")</f>
        <v/>
      </c>
    </row>
    <row r="80" spans="1:31" x14ac:dyDescent="0.3">
      <c r="A80" s="23" t="str">
        <f t="shared" si="38"/>
        <v/>
      </c>
      <c r="B80" s="23" t="str">
        <f t="shared" si="22"/>
        <v/>
      </c>
      <c r="C80" s="23" t="str">
        <f t="shared" si="23"/>
        <v/>
      </c>
      <c r="D80" s="24" t="str">
        <f t="shared" si="24"/>
        <v/>
      </c>
      <c r="E80" s="261" t="str">
        <f t="shared" si="25"/>
        <v/>
      </c>
      <c r="F80" s="261" t="str">
        <f>IF(E80="","",SUM(E$4:E80))</f>
        <v/>
      </c>
      <c r="G80" s="261" t="str">
        <f t="shared" si="26"/>
        <v/>
      </c>
      <c r="H80" s="24" t="str">
        <f t="shared" si="27"/>
        <v/>
      </c>
      <c r="I80" s="24" t="str">
        <f t="shared" si="28"/>
        <v/>
      </c>
      <c r="J80" s="24" t="str">
        <f>IF(I80="","",SUM(I$4:I80))</f>
        <v/>
      </c>
      <c r="K80" s="24" t="str">
        <f t="shared" si="29"/>
        <v/>
      </c>
      <c r="L80" s="37" t="str">
        <f t="shared" si="42"/>
        <v/>
      </c>
      <c r="M80" s="37" t="str">
        <f t="shared" si="42"/>
        <v/>
      </c>
      <c r="N80" s="37" t="str">
        <f t="shared" si="42"/>
        <v/>
      </c>
      <c r="O80" s="37" t="str">
        <f t="shared" si="39"/>
        <v/>
      </c>
      <c r="P80" s="37" t="str">
        <f t="shared" si="40"/>
        <v/>
      </c>
      <c r="Q80" s="37" t="str">
        <f t="shared" si="30"/>
        <v/>
      </c>
      <c r="R80" s="25" t="str">
        <f t="shared" si="31"/>
        <v/>
      </c>
      <c r="S80" s="25" t="str">
        <f t="shared" si="32"/>
        <v/>
      </c>
      <c r="T80" s="25" t="str">
        <f t="shared" si="33"/>
        <v/>
      </c>
      <c r="U80" s="27" t="str">
        <f t="shared" si="34"/>
        <v/>
      </c>
      <c r="V80" s="26" t="str">
        <f t="shared" si="41"/>
        <v/>
      </c>
      <c r="W80" s="31" t="str">
        <f t="shared" si="35"/>
        <v/>
      </c>
      <c r="X80" s="88" t="str">
        <f>IF(U80="","",SUM($T$4:T80)*1000/J80*(1-Percent_bound_granB))</f>
        <v/>
      </c>
      <c r="Y80" s="88" t="str">
        <f>IF(U80="","",SUM($T$4:T80)*1000/F80*(1-Percent_bound_granB))</f>
        <v/>
      </c>
      <c r="Z80" s="90" t="str">
        <f t="shared" si="36"/>
        <v/>
      </c>
      <c r="AA80" s="68" t="str">
        <f>IF(AND(B79&lt;Runoff_duration_hr_granB/2,B80&gt;Runoff_duration_hr_granB/2),Runoff_duration_hr_granB/2,INDEX($B$4:$B$1500,IF(B80&gt;Runoff_duration_hr_granB/2,ROWS($AA$4:AA80)-1,ROWS($AA$4:AA80))))</f>
        <v/>
      </c>
      <c r="AB80" s="66" t="str">
        <f>IFERROR(ROUND(IF(HG_shape_granB="Constant flow",IF(AA80=Runoff_duration_hr_granB/2,CONVERT($D$4,"L","gal")/(Runoff_duration_hr_granB*60),VLOOKUP('Granular-Berm Calcs'!AA80,'Granular-Berm Calcs'!$B$4:$K$1500,6,FALSE)),IF(AA80=Runoff_duration_hr_granB/2,2*CONVERT($D$4,"L","gal")/(Runoff_duration_hr_granB*60),VLOOKUP('Granular-Berm Calcs'!AA80,'Granular-Berm Calcs'!$B$4:$K$1500,6,FALSE))),2),"")</f>
        <v/>
      </c>
      <c r="AC80" s="68" t="str">
        <f t="shared" si="37"/>
        <v/>
      </c>
      <c r="AD80" s="67" t="str">
        <f>IFERROR(IF(A80="","",(SUM($R$4:R80)+(O80*P80*Q80*Number_of_treatments_granB))),"")</f>
        <v/>
      </c>
      <c r="AE80" s="67" t="str">
        <f>IFERROR(IF(A80="","",(SUM($S$4:S80)+(O80*P80*Q80*Chem_pad_density_granB*2.54^3*Number_of_treatments_granB))),"")</f>
        <v/>
      </c>
    </row>
    <row r="81" spans="1:31" x14ac:dyDescent="0.3">
      <c r="A81" s="23" t="str">
        <f t="shared" si="38"/>
        <v/>
      </c>
      <c r="B81" s="23" t="str">
        <f t="shared" si="22"/>
        <v/>
      </c>
      <c r="C81" s="23" t="str">
        <f t="shared" si="23"/>
        <v/>
      </c>
      <c r="D81" s="24" t="str">
        <f t="shared" si="24"/>
        <v/>
      </c>
      <c r="E81" s="261" t="str">
        <f t="shared" si="25"/>
        <v/>
      </c>
      <c r="F81" s="261" t="str">
        <f>IF(E81="","",SUM(E$4:E81))</f>
        <v/>
      </c>
      <c r="G81" s="261" t="str">
        <f t="shared" si="26"/>
        <v/>
      </c>
      <c r="H81" s="24" t="str">
        <f t="shared" si="27"/>
        <v/>
      </c>
      <c r="I81" s="24" t="str">
        <f t="shared" si="28"/>
        <v/>
      </c>
      <c r="J81" s="24" t="str">
        <f>IF(I81="","",SUM(I$4:I81))</f>
        <v/>
      </c>
      <c r="K81" s="24" t="str">
        <f t="shared" si="29"/>
        <v/>
      </c>
      <c r="L81" s="37" t="str">
        <f t="shared" si="42"/>
        <v/>
      </c>
      <c r="M81" s="37" t="str">
        <f t="shared" si="42"/>
        <v/>
      </c>
      <c r="N81" s="37" t="str">
        <f t="shared" si="42"/>
        <v/>
      </c>
      <c r="O81" s="37" t="str">
        <f t="shared" si="39"/>
        <v/>
      </c>
      <c r="P81" s="37" t="str">
        <f t="shared" si="40"/>
        <v/>
      </c>
      <c r="Q81" s="37" t="str">
        <f t="shared" si="30"/>
        <v/>
      </c>
      <c r="R81" s="25" t="str">
        <f t="shared" si="31"/>
        <v/>
      </c>
      <c r="S81" s="25" t="str">
        <f t="shared" si="32"/>
        <v/>
      </c>
      <c r="T81" s="25" t="str">
        <f t="shared" si="33"/>
        <v/>
      </c>
      <c r="U81" s="27" t="str">
        <f t="shared" si="34"/>
        <v/>
      </c>
      <c r="V81" s="26" t="str">
        <f t="shared" si="41"/>
        <v/>
      </c>
      <c r="W81" s="31" t="str">
        <f t="shared" si="35"/>
        <v/>
      </c>
      <c r="X81" s="88" t="str">
        <f>IF(U81="","",SUM($T$4:T81)*1000/J81*(1-Percent_bound_granB))</f>
        <v/>
      </c>
      <c r="Y81" s="88" t="str">
        <f>IF(U81="","",SUM($T$4:T81)*1000/F81*(1-Percent_bound_granB))</f>
        <v/>
      </c>
      <c r="Z81" s="90" t="str">
        <f t="shared" si="36"/>
        <v/>
      </c>
      <c r="AA81" s="68" t="str">
        <f>IF(AND(B80&lt;Runoff_duration_hr_granB/2,B81&gt;Runoff_duration_hr_granB/2),Runoff_duration_hr_granB/2,INDEX($B$4:$B$1500,IF(B81&gt;Runoff_duration_hr_granB/2,ROWS($AA$4:AA81)-1,ROWS($AA$4:AA81))))</f>
        <v/>
      </c>
      <c r="AB81" s="66" t="str">
        <f>IFERROR(ROUND(IF(HG_shape_granB="Constant flow",IF(AA81=Runoff_duration_hr_granB/2,CONVERT($D$4,"L","gal")/(Runoff_duration_hr_granB*60),VLOOKUP('Granular-Berm Calcs'!AA81,'Granular-Berm Calcs'!$B$4:$K$1500,6,FALSE)),IF(AA81=Runoff_duration_hr_granB/2,2*CONVERT($D$4,"L","gal")/(Runoff_duration_hr_granB*60),VLOOKUP('Granular-Berm Calcs'!AA81,'Granular-Berm Calcs'!$B$4:$K$1500,6,FALSE))),2),"")</f>
        <v/>
      </c>
      <c r="AC81" s="68" t="str">
        <f t="shared" si="37"/>
        <v/>
      </c>
      <c r="AD81" s="67" t="str">
        <f>IFERROR(IF(A81="","",(SUM($R$4:R81)+(O81*P81*Q81*Number_of_treatments_granB))),"")</f>
        <v/>
      </c>
      <c r="AE81" s="67" t="str">
        <f>IFERROR(IF(A81="","",(SUM($S$4:S81)+(O81*P81*Q81*Chem_pad_density_granB*2.54^3*Number_of_treatments_granB))),"")</f>
        <v/>
      </c>
    </row>
    <row r="82" spans="1:31" x14ac:dyDescent="0.3">
      <c r="A82" s="23" t="str">
        <f t="shared" si="38"/>
        <v/>
      </c>
      <c r="B82" s="23" t="str">
        <f t="shared" si="22"/>
        <v/>
      </c>
      <c r="C82" s="23" t="str">
        <f t="shared" si="23"/>
        <v/>
      </c>
      <c r="D82" s="24" t="str">
        <f t="shared" si="24"/>
        <v/>
      </c>
      <c r="E82" s="261" t="str">
        <f t="shared" si="25"/>
        <v/>
      </c>
      <c r="F82" s="261" t="str">
        <f>IF(E82="","",SUM(E$4:E82))</f>
        <v/>
      </c>
      <c r="G82" s="261" t="str">
        <f t="shared" si="26"/>
        <v/>
      </c>
      <c r="H82" s="24" t="str">
        <f t="shared" si="27"/>
        <v/>
      </c>
      <c r="I82" s="24" t="str">
        <f t="shared" si="28"/>
        <v/>
      </c>
      <c r="J82" s="24" t="str">
        <f>IF(I82="","",SUM(I$4:I82))</f>
        <v/>
      </c>
      <c r="K82" s="24" t="str">
        <f t="shared" si="29"/>
        <v/>
      </c>
      <c r="L82" s="37" t="str">
        <f t="shared" si="42"/>
        <v/>
      </c>
      <c r="M82" s="37" t="str">
        <f t="shared" si="42"/>
        <v/>
      </c>
      <c r="N82" s="37" t="str">
        <f t="shared" si="42"/>
        <v/>
      </c>
      <c r="O82" s="37" t="str">
        <f t="shared" si="39"/>
        <v/>
      </c>
      <c r="P82" s="37" t="str">
        <f t="shared" si="40"/>
        <v/>
      </c>
      <c r="Q82" s="37" t="str">
        <f t="shared" si="30"/>
        <v/>
      </c>
      <c r="R82" s="25" t="str">
        <f t="shared" si="31"/>
        <v/>
      </c>
      <c r="S82" s="25" t="str">
        <f t="shared" si="32"/>
        <v/>
      </c>
      <c r="T82" s="25" t="str">
        <f t="shared" si="33"/>
        <v/>
      </c>
      <c r="U82" s="27" t="str">
        <f t="shared" si="34"/>
        <v/>
      </c>
      <c r="V82" s="26" t="str">
        <f t="shared" si="41"/>
        <v/>
      </c>
      <c r="W82" s="31" t="str">
        <f t="shared" si="35"/>
        <v/>
      </c>
      <c r="X82" s="88" t="str">
        <f>IF(U82="","",SUM($T$4:T82)*1000/J82*(1-Percent_bound_granB))</f>
        <v/>
      </c>
      <c r="Y82" s="88" t="str">
        <f>IF(U82="","",SUM($T$4:T82)*1000/F82*(1-Percent_bound_granB))</f>
        <v/>
      </c>
      <c r="Z82" s="90" t="str">
        <f t="shared" si="36"/>
        <v/>
      </c>
      <c r="AA82" s="68" t="str">
        <f>IF(AND(B81&lt;Runoff_duration_hr_granB/2,B82&gt;Runoff_duration_hr_granB/2),Runoff_duration_hr_granB/2,INDEX($B$4:$B$1500,IF(B82&gt;Runoff_duration_hr_granB/2,ROWS($AA$4:AA82)-1,ROWS($AA$4:AA82))))</f>
        <v/>
      </c>
      <c r="AB82" s="66" t="str">
        <f>IFERROR(ROUND(IF(HG_shape_granB="Constant flow",IF(AA82=Runoff_duration_hr_granB/2,CONVERT($D$4,"L","gal")/(Runoff_duration_hr_granB*60),VLOOKUP('Granular-Berm Calcs'!AA82,'Granular-Berm Calcs'!$B$4:$K$1500,6,FALSE)),IF(AA82=Runoff_duration_hr_granB/2,2*CONVERT($D$4,"L","gal")/(Runoff_duration_hr_granB*60),VLOOKUP('Granular-Berm Calcs'!AA82,'Granular-Berm Calcs'!$B$4:$K$1500,6,FALSE))),2),"")</f>
        <v/>
      </c>
      <c r="AC82" s="68" t="str">
        <f t="shared" si="37"/>
        <v/>
      </c>
      <c r="AD82" s="67" t="str">
        <f>IFERROR(IF(A82="","",(SUM($R$4:R82)+(O82*P82*Q82*Number_of_treatments_granB))),"")</f>
        <v/>
      </c>
      <c r="AE82" s="67" t="str">
        <f>IFERROR(IF(A82="","",(SUM($S$4:S82)+(O82*P82*Q82*Chem_pad_density_granB*2.54^3*Number_of_treatments_granB))),"")</f>
        <v/>
      </c>
    </row>
    <row r="83" spans="1:31" x14ac:dyDescent="0.3">
      <c r="A83" s="23" t="str">
        <f t="shared" si="38"/>
        <v/>
      </c>
      <c r="B83" s="23" t="str">
        <f t="shared" si="22"/>
        <v/>
      </c>
      <c r="C83" s="23" t="str">
        <f t="shared" si="23"/>
        <v/>
      </c>
      <c r="D83" s="24" t="str">
        <f t="shared" si="24"/>
        <v/>
      </c>
      <c r="E83" s="261" t="str">
        <f t="shared" si="25"/>
        <v/>
      </c>
      <c r="F83" s="261" t="str">
        <f>IF(E83="","",SUM(E$4:E83))</f>
        <v/>
      </c>
      <c r="G83" s="261" t="str">
        <f t="shared" si="26"/>
        <v/>
      </c>
      <c r="H83" s="24" t="str">
        <f t="shared" si="27"/>
        <v/>
      </c>
      <c r="I83" s="24" t="str">
        <f t="shared" si="28"/>
        <v/>
      </c>
      <c r="J83" s="24" t="str">
        <f>IF(I83="","",SUM(I$4:I83))</f>
        <v/>
      </c>
      <c r="K83" s="24" t="str">
        <f t="shared" si="29"/>
        <v/>
      </c>
      <c r="L83" s="37" t="str">
        <f t="shared" si="42"/>
        <v/>
      </c>
      <c r="M83" s="37" t="str">
        <f t="shared" si="42"/>
        <v/>
      </c>
      <c r="N83" s="37" t="str">
        <f t="shared" si="42"/>
        <v/>
      </c>
      <c r="O83" s="37" t="str">
        <f t="shared" si="39"/>
        <v/>
      </c>
      <c r="P83" s="37" t="str">
        <f t="shared" si="40"/>
        <v/>
      </c>
      <c r="Q83" s="37" t="str">
        <f t="shared" si="30"/>
        <v/>
      </c>
      <c r="R83" s="25" t="str">
        <f t="shared" si="31"/>
        <v/>
      </c>
      <c r="S83" s="25" t="str">
        <f t="shared" si="32"/>
        <v/>
      </c>
      <c r="T83" s="25" t="str">
        <f t="shared" si="33"/>
        <v/>
      </c>
      <c r="U83" s="27" t="str">
        <f t="shared" si="34"/>
        <v/>
      </c>
      <c r="V83" s="26" t="str">
        <f t="shared" si="41"/>
        <v/>
      </c>
      <c r="W83" s="31" t="str">
        <f t="shared" si="35"/>
        <v/>
      </c>
      <c r="X83" s="88" t="str">
        <f>IF(U83="","",SUM($T$4:T83)*1000/J83*(1-Percent_bound_granB))</f>
        <v/>
      </c>
      <c r="Y83" s="88" t="str">
        <f>IF(U83="","",SUM($T$4:T83)*1000/F83*(1-Percent_bound_granB))</f>
        <v/>
      </c>
      <c r="Z83" s="90" t="str">
        <f t="shared" si="36"/>
        <v/>
      </c>
      <c r="AA83" s="68" t="str">
        <f>IF(AND(B82&lt;Runoff_duration_hr_granB/2,B83&gt;Runoff_duration_hr_granB/2),Runoff_duration_hr_granB/2,INDEX($B$4:$B$1500,IF(B83&gt;Runoff_duration_hr_granB/2,ROWS($AA$4:AA83)-1,ROWS($AA$4:AA83))))</f>
        <v/>
      </c>
      <c r="AB83" s="66" t="str">
        <f>IFERROR(ROUND(IF(HG_shape_granB="Constant flow",IF(AA83=Runoff_duration_hr_granB/2,CONVERT($D$4,"L","gal")/(Runoff_duration_hr_granB*60),VLOOKUP('Granular-Berm Calcs'!AA83,'Granular-Berm Calcs'!$B$4:$K$1500,6,FALSE)),IF(AA83=Runoff_duration_hr_granB/2,2*CONVERT($D$4,"L","gal")/(Runoff_duration_hr_granB*60),VLOOKUP('Granular-Berm Calcs'!AA83,'Granular-Berm Calcs'!$B$4:$K$1500,6,FALSE))),2),"")</f>
        <v/>
      </c>
      <c r="AC83" s="68" t="str">
        <f t="shared" si="37"/>
        <v/>
      </c>
      <c r="AD83" s="67" t="str">
        <f>IFERROR(IF(A83="","",(SUM($R$4:R83)+(O83*P83*Q83*Number_of_treatments_granB))),"")</f>
        <v/>
      </c>
      <c r="AE83" s="67" t="str">
        <f>IFERROR(IF(A83="","",(SUM($S$4:S83)+(O83*P83*Q83*Chem_pad_density_granB*2.54^3*Number_of_treatments_granB))),"")</f>
        <v/>
      </c>
    </row>
    <row r="84" spans="1:31" x14ac:dyDescent="0.3">
      <c r="A84" s="23" t="str">
        <f t="shared" si="38"/>
        <v/>
      </c>
      <c r="B84" s="23" t="str">
        <f t="shared" si="22"/>
        <v/>
      </c>
      <c r="C84" s="23" t="str">
        <f t="shared" si="23"/>
        <v/>
      </c>
      <c r="D84" s="24" t="str">
        <f t="shared" si="24"/>
        <v/>
      </c>
      <c r="E84" s="261" t="str">
        <f t="shared" si="25"/>
        <v/>
      </c>
      <c r="F84" s="261" t="str">
        <f>IF(E84="","",SUM(E$4:E84))</f>
        <v/>
      </c>
      <c r="G84" s="261" t="str">
        <f t="shared" si="26"/>
        <v/>
      </c>
      <c r="H84" s="24" t="str">
        <f t="shared" si="27"/>
        <v/>
      </c>
      <c r="I84" s="24" t="str">
        <f t="shared" si="28"/>
        <v/>
      </c>
      <c r="J84" s="24" t="str">
        <f>IF(I84="","",SUM(I$4:I84))</f>
        <v/>
      </c>
      <c r="K84" s="24" t="str">
        <f t="shared" si="29"/>
        <v/>
      </c>
      <c r="L84" s="37" t="str">
        <f t="shared" si="42"/>
        <v/>
      </c>
      <c r="M84" s="37" t="str">
        <f t="shared" si="42"/>
        <v/>
      </c>
      <c r="N84" s="37" t="str">
        <f t="shared" si="42"/>
        <v/>
      </c>
      <c r="O84" s="37" t="str">
        <f t="shared" si="39"/>
        <v/>
      </c>
      <c r="P84" s="37" t="str">
        <f t="shared" si="40"/>
        <v/>
      </c>
      <c r="Q84" s="37" t="str">
        <f t="shared" si="30"/>
        <v/>
      </c>
      <c r="R84" s="25" t="str">
        <f t="shared" si="31"/>
        <v/>
      </c>
      <c r="S84" s="25" t="str">
        <f t="shared" si="32"/>
        <v/>
      </c>
      <c r="T84" s="25" t="str">
        <f t="shared" si="33"/>
        <v/>
      </c>
      <c r="U84" s="27" t="str">
        <f t="shared" si="34"/>
        <v/>
      </c>
      <c r="V84" s="26" t="str">
        <f t="shared" si="41"/>
        <v/>
      </c>
      <c r="W84" s="31" t="str">
        <f t="shared" si="35"/>
        <v/>
      </c>
      <c r="X84" s="88" t="str">
        <f>IF(U84="","",SUM($T$4:T84)*1000/J84*(1-Percent_bound_granB))</f>
        <v/>
      </c>
      <c r="Y84" s="88" t="str">
        <f>IF(U84="","",SUM($T$4:T84)*1000/F84*(1-Percent_bound_granB))</f>
        <v/>
      </c>
      <c r="Z84" s="90" t="str">
        <f t="shared" si="36"/>
        <v/>
      </c>
      <c r="AA84" s="68" t="str">
        <f>IF(AND(B83&lt;Runoff_duration_hr_granB/2,B84&gt;Runoff_duration_hr_granB/2),Runoff_duration_hr_granB/2,INDEX($B$4:$B$1500,IF(B84&gt;Runoff_duration_hr_granB/2,ROWS($AA$4:AA84)-1,ROWS($AA$4:AA84))))</f>
        <v/>
      </c>
      <c r="AB84" s="66" t="str">
        <f>IFERROR(ROUND(IF(HG_shape_granB="Constant flow",IF(AA84=Runoff_duration_hr_granB/2,CONVERT($D$4,"L","gal")/(Runoff_duration_hr_granB*60),VLOOKUP('Granular-Berm Calcs'!AA84,'Granular-Berm Calcs'!$B$4:$K$1500,6,FALSE)),IF(AA84=Runoff_duration_hr_granB/2,2*CONVERT($D$4,"L","gal")/(Runoff_duration_hr_granB*60),VLOOKUP('Granular-Berm Calcs'!AA84,'Granular-Berm Calcs'!$B$4:$K$1500,6,FALSE))),2),"")</f>
        <v/>
      </c>
      <c r="AC84" s="68" t="str">
        <f t="shared" si="37"/>
        <v/>
      </c>
      <c r="AD84" s="67" t="str">
        <f>IFERROR(IF(A84="","",(SUM($R$4:R84)+(O84*P84*Q84*Number_of_treatments_granB))),"")</f>
        <v/>
      </c>
      <c r="AE84" s="67" t="str">
        <f>IFERROR(IF(A84="","",(SUM($S$4:S84)+(O84*P84*Q84*Chem_pad_density_granB*2.54^3*Number_of_treatments_granB))),"")</f>
        <v/>
      </c>
    </row>
    <row r="85" spans="1:31" x14ac:dyDescent="0.3">
      <c r="A85" s="23" t="str">
        <f t="shared" si="38"/>
        <v/>
      </c>
      <c r="B85" s="23" t="str">
        <f t="shared" si="22"/>
        <v/>
      </c>
      <c r="C85" s="23" t="str">
        <f t="shared" si="23"/>
        <v/>
      </c>
      <c r="D85" s="24" t="str">
        <f t="shared" si="24"/>
        <v/>
      </c>
      <c r="E85" s="261" t="str">
        <f t="shared" si="25"/>
        <v/>
      </c>
      <c r="F85" s="261" t="str">
        <f>IF(E85="","",SUM(E$4:E85))</f>
        <v/>
      </c>
      <c r="G85" s="261" t="str">
        <f t="shared" si="26"/>
        <v/>
      </c>
      <c r="H85" s="24" t="str">
        <f t="shared" si="27"/>
        <v/>
      </c>
      <c r="I85" s="24" t="str">
        <f t="shared" si="28"/>
        <v/>
      </c>
      <c r="J85" s="24" t="str">
        <f>IF(I85="","",SUM(I$4:I85))</f>
        <v/>
      </c>
      <c r="K85" s="24" t="str">
        <f t="shared" si="29"/>
        <v/>
      </c>
      <c r="L85" s="37" t="str">
        <f t="shared" si="42"/>
        <v/>
      </c>
      <c r="M85" s="37" t="str">
        <f t="shared" si="42"/>
        <v/>
      </c>
      <c r="N85" s="37" t="str">
        <f t="shared" si="42"/>
        <v/>
      </c>
      <c r="O85" s="37" t="str">
        <f t="shared" si="39"/>
        <v/>
      </c>
      <c r="P85" s="37" t="str">
        <f t="shared" si="40"/>
        <v/>
      </c>
      <c r="Q85" s="37" t="str">
        <f t="shared" si="30"/>
        <v/>
      </c>
      <c r="R85" s="25" t="str">
        <f t="shared" si="31"/>
        <v/>
      </c>
      <c r="S85" s="25" t="str">
        <f t="shared" si="32"/>
        <v/>
      </c>
      <c r="T85" s="25" t="str">
        <f t="shared" si="33"/>
        <v/>
      </c>
      <c r="U85" s="27" t="str">
        <f t="shared" si="34"/>
        <v/>
      </c>
      <c r="V85" s="26" t="str">
        <f t="shared" si="41"/>
        <v/>
      </c>
      <c r="W85" s="31" t="str">
        <f t="shared" si="35"/>
        <v/>
      </c>
      <c r="X85" s="88" t="str">
        <f>IF(U85="","",SUM($T$4:T85)*1000/J85*(1-Percent_bound_granB))</f>
        <v/>
      </c>
      <c r="Y85" s="88" t="str">
        <f>IF(U85="","",SUM($T$4:T85)*1000/F85*(1-Percent_bound_granB))</f>
        <v/>
      </c>
      <c r="Z85" s="90" t="str">
        <f t="shared" si="36"/>
        <v/>
      </c>
      <c r="AA85" s="68" t="str">
        <f>IF(AND(B84&lt;Runoff_duration_hr_granB/2,B85&gt;Runoff_duration_hr_granB/2),Runoff_duration_hr_granB/2,INDEX($B$4:$B$1500,IF(B85&gt;Runoff_duration_hr_granB/2,ROWS($AA$4:AA85)-1,ROWS($AA$4:AA85))))</f>
        <v/>
      </c>
      <c r="AB85" s="66" t="str">
        <f>IFERROR(ROUND(IF(HG_shape_granB="Constant flow",IF(AA85=Runoff_duration_hr_granB/2,CONVERT($D$4,"L","gal")/(Runoff_duration_hr_granB*60),VLOOKUP('Granular-Berm Calcs'!AA85,'Granular-Berm Calcs'!$B$4:$K$1500,6,FALSE)),IF(AA85=Runoff_duration_hr_granB/2,2*CONVERT($D$4,"L","gal")/(Runoff_duration_hr_granB*60),VLOOKUP('Granular-Berm Calcs'!AA85,'Granular-Berm Calcs'!$B$4:$K$1500,6,FALSE))),2),"")</f>
        <v/>
      </c>
      <c r="AC85" s="68" t="str">
        <f t="shared" si="37"/>
        <v/>
      </c>
      <c r="AD85" s="67" t="str">
        <f>IFERROR(IF(A85="","",(SUM($R$4:R85)+(O85*P85*Q85*Number_of_treatments_granB))),"")</f>
        <v/>
      </c>
      <c r="AE85" s="67" t="str">
        <f>IFERROR(IF(A85="","",(SUM($S$4:S85)+(O85*P85*Q85*Chem_pad_density_granB*2.54^3*Number_of_treatments_granB))),"")</f>
        <v/>
      </c>
    </row>
    <row r="86" spans="1:31" x14ac:dyDescent="0.3">
      <c r="A86" s="23" t="str">
        <f t="shared" si="38"/>
        <v/>
      </c>
      <c r="B86" s="23" t="str">
        <f t="shared" si="22"/>
        <v/>
      </c>
      <c r="C86" s="23" t="str">
        <f t="shared" si="23"/>
        <v/>
      </c>
      <c r="D86" s="24" t="str">
        <f t="shared" si="24"/>
        <v/>
      </c>
      <c r="E86" s="261" t="str">
        <f t="shared" si="25"/>
        <v/>
      </c>
      <c r="F86" s="261" t="str">
        <f>IF(E86="","",SUM(E$4:E86))</f>
        <v/>
      </c>
      <c r="G86" s="261" t="str">
        <f t="shared" si="26"/>
        <v/>
      </c>
      <c r="H86" s="24" t="str">
        <f t="shared" si="27"/>
        <v/>
      </c>
      <c r="I86" s="24" t="str">
        <f t="shared" si="28"/>
        <v/>
      </c>
      <c r="J86" s="24" t="str">
        <f>IF(I86="","",SUM(I$4:I86))</f>
        <v/>
      </c>
      <c r="K86" s="24" t="str">
        <f t="shared" si="29"/>
        <v/>
      </c>
      <c r="L86" s="37" t="str">
        <f t="shared" si="42"/>
        <v/>
      </c>
      <c r="M86" s="37" t="str">
        <f t="shared" si="42"/>
        <v/>
      </c>
      <c r="N86" s="37" t="str">
        <f t="shared" si="42"/>
        <v/>
      </c>
      <c r="O86" s="37" t="str">
        <f t="shared" si="39"/>
        <v/>
      </c>
      <c r="P86" s="37" t="str">
        <f t="shared" si="40"/>
        <v/>
      </c>
      <c r="Q86" s="37" t="str">
        <f t="shared" si="30"/>
        <v/>
      </c>
      <c r="R86" s="25" t="str">
        <f t="shared" si="31"/>
        <v/>
      </c>
      <c r="S86" s="25" t="str">
        <f t="shared" si="32"/>
        <v/>
      </c>
      <c r="T86" s="25" t="str">
        <f t="shared" si="33"/>
        <v/>
      </c>
      <c r="U86" s="27" t="str">
        <f t="shared" si="34"/>
        <v/>
      </c>
      <c r="V86" s="26" t="str">
        <f t="shared" si="41"/>
        <v/>
      </c>
      <c r="W86" s="31" t="str">
        <f t="shared" si="35"/>
        <v/>
      </c>
      <c r="X86" s="88" t="str">
        <f>IF(U86="","",SUM($T$4:T86)*1000/J86*(1-Percent_bound_granB))</f>
        <v/>
      </c>
      <c r="Y86" s="88" t="str">
        <f>IF(U86="","",SUM($T$4:T86)*1000/F86*(1-Percent_bound_granB))</f>
        <v/>
      </c>
      <c r="Z86" s="90" t="str">
        <f t="shared" si="36"/>
        <v/>
      </c>
      <c r="AA86" s="68" t="str">
        <f>IF(AND(B85&lt;Runoff_duration_hr_granB/2,B86&gt;Runoff_duration_hr_granB/2),Runoff_duration_hr_granB/2,INDEX($B$4:$B$1500,IF(B86&gt;Runoff_duration_hr_granB/2,ROWS($AA$4:AA86)-1,ROWS($AA$4:AA86))))</f>
        <v/>
      </c>
      <c r="AB86" s="66" t="str">
        <f>IFERROR(ROUND(IF(HG_shape_granB="Constant flow",IF(AA86=Runoff_duration_hr_granB/2,CONVERT($D$4,"L","gal")/(Runoff_duration_hr_granB*60),VLOOKUP('Granular-Berm Calcs'!AA86,'Granular-Berm Calcs'!$B$4:$K$1500,6,FALSE)),IF(AA86=Runoff_duration_hr_granB/2,2*CONVERT($D$4,"L","gal")/(Runoff_duration_hr_granB*60),VLOOKUP('Granular-Berm Calcs'!AA86,'Granular-Berm Calcs'!$B$4:$K$1500,6,FALSE))),2),"")</f>
        <v/>
      </c>
      <c r="AC86" s="68" t="str">
        <f t="shared" si="37"/>
        <v/>
      </c>
      <c r="AD86" s="67" t="str">
        <f>IFERROR(IF(A86="","",(SUM($R$4:R86)+(O86*P86*Q86*Number_of_treatments_granB))),"")</f>
        <v/>
      </c>
      <c r="AE86" s="67" t="str">
        <f>IFERROR(IF(A86="","",(SUM($S$4:S86)+(O86*P86*Q86*Chem_pad_density_granB*2.54^3*Number_of_treatments_granB))),"")</f>
        <v/>
      </c>
    </row>
    <row r="87" spans="1:31" x14ac:dyDescent="0.3">
      <c r="A87" s="23" t="str">
        <f t="shared" si="38"/>
        <v/>
      </c>
      <c r="B87" s="23" t="str">
        <f t="shared" si="22"/>
        <v/>
      </c>
      <c r="C87" s="23" t="str">
        <f t="shared" si="23"/>
        <v/>
      </c>
      <c r="D87" s="24" t="str">
        <f t="shared" si="24"/>
        <v/>
      </c>
      <c r="E87" s="261" t="str">
        <f t="shared" si="25"/>
        <v/>
      </c>
      <c r="F87" s="261" t="str">
        <f>IF(E87="","",SUM(E$4:E87))</f>
        <v/>
      </c>
      <c r="G87" s="261" t="str">
        <f t="shared" si="26"/>
        <v/>
      </c>
      <c r="H87" s="24" t="str">
        <f t="shared" si="27"/>
        <v/>
      </c>
      <c r="I87" s="24" t="str">
        <f t="shared" si="28"/>
        <v/>
      </c>
      <c r="J87" s="24" t="str">
        <f>IF(I87="","",SUM(I$4:I87))</f>
        <v/>
      </c>
      <c r="K87" s="24" t="str">
        <f t="shared" si="29"/>
        <v/>
      </c>
      <c r="L87" s="37" t="str">
        <f t="shared" si="42"/>
        <v/>
      </c>
      <c r="M87" s="37" t="str">
        <f t="shared" si="42"/>
        <v/>
      </c>
      <c r="N87" s="37" t="str">
        <f t="shared" si="42"/>
        <v/>
      </c>
      <c r="O87" s="37" t="str">
        <f t="shared" si="39"/>
        <v/>
      </c>
      <c r="P87" s="37" t="str">
        <f t="shared" si="40"/>
        <v/>
      </c>
      <c r="Q87" s="37" t="str">
        <f t="shared" si="30"/>
        <v/>
      </c>
      <c r="R87" s="25" t="str">
        <f t="shared" si="31"/>
        <v/>
      </c>
      <c r="S87" s="25" t="str">
        <f t="shared" si="32"/>
        <v/>
      </c>
      <c r="T87" s="25" t="str">
        <f t="shared" si="33"/>
        <v/>
      </c>
      <c r="U87" s="27" t="str">
        <f t="shared" si="34"/>
        <v/>
      </c>
      <c r="V87" s="26" t="str">
        <f t="shared" si="41"/>
        <v/>
      </c>
      <c r="W87" s="31" t="str">
        <f t="shared" si="35"/>
        <v/>
      </c>
      <c r="X87" s="88" t="str">
        <f>IF(U87="","",SUM($T$4:T87)*1000/J87*(1-Percent_bound_granB))</f>
        <v/>
      </c>
      <c r="Y87" s="88" t="str">
        <f>IF(U87="","",SUM($T$4:T87)*1000/F87*(1-Percent_bound_granB))</f>
        <v/>
      </c>
      <c r="Z87" s="90" t="str">
        <f t="shared" si="36"/>
        <v/>
      </c>
      <c r="AA87" s="68" t="str">
        <f>IF(AND(B86&lt;Runoff_duration_hr_granB/2,B87&gt;Runoff_duration_hr_granB/2),Runoff_duration_hr_granB/2,INDEX($B$4:$B$1500,IF(B87&gt;Runoff_duration_hr_granB/2,ROWS($AA$4:AA87)-1,ROWS($AA$4:AA87))))</f>
        <v/>
      </c>
      <c r="AB87" s="66" t="str">
        <f>IFERROR(ROUND(IF(HG_shape_granB="Constant flow",IF(AA87=Runoff_duration_hr_granB/2,CONVERT($D$4,"L","gal")/(Runoff_duration_hr_granB*60),VLOOKUP('Granular-Berm Calcs'!AA87,'Granular-Berm Calcs'!$B$4:$K$1500,6,FALSE)),IF(AA87=Runoff_duration_hr_granB/2,2*CONVERT($D$4,"L","gal")/(Runoff_duration_hr_granB*60),VLOOKUP('Granular-Berm Calcs'!AA87,'Granular-Berm Calcs'!$B$4:$K$1500,6,FALSE))),2),"")</f>
        <v/>
      </c>
      <c r="AC87" s="68" t="str">
        <f t="shared" si="37"/>
        <v/>
      </c>
      <c r="AD87" s="67" t="str">
        <f>IFERROR(IF(A87="","",(SUM($R$4:R87)+(O87*P87*Q87*Number_of_treatments_granB))),"")</f>
        <v/>
      </c>
      <c r="AE87" s="67" t="str">
        <f>IFERROR(IF(A87="","",(SUM($S$4:S87)+(O87*P87*Q87*Chem_pad_density_granB*2.54^3*Number_of_treatments_granB))),"")</f>
        <v/>
      </c>
    </row>
    <row r="88" spans="1:31" x14ac:dyDescent="0.3">
      <c r="A88" s="23" t="str">
        <f t="shared" si="38"/>
        <v/>
      </c>
      <c r="B88" s="23" t="str">
        <f t="shared" si="22"/>
        <v/>
      </c>
      <c r="C88" s="23" t="str">
        <f t="shared" si="23"/>
        <v/>
      </c>
      <c r="D88" s="24" t="str">
        <f t="shared" si="24"/>
        <v/>
      </c>
      <c r="E88" s="261" t="str">
        <f t="shared" si="25"/>
        <v/>
      </c>
      <c r="F88" s="261" t="str">
        <f>IF(E88="","",SUM(E$4:E88))</f>
        <v/>
      </c>
      <c r="G88" s="261" t="str">
        <f t="shared" si="26"/>
        <v/>
      </c>
      <c r="H88" s="24" t="str">
        <f t="shared" si="27"/>
        <v/>
      </c>
      <c r="I88" s="24" t="str">
        <f t="shared" si="28"/>
        <v/>
      </c>
      <c r="J88" s="24" t="str">
        <f>IF(I88="","",SUM(I$4:I88))</f>
        <v/>
      </c>
      <c r="K88" s="24" t="str">
        <f t="shared" si="29"/>
        <v/>
      </c>
      <c r="L88" s="37" t="str">
        <f t="shared" si="42"/>
        <v/>
      </c>
      <c r="M88" s="37" t="str">
        <f t="shared" si="42"/>
        <v/>
      </c>
      <c r="N88" s="37" t="str">
        <f t="shared" si="42"/>
        <v/>
      </c>
      <c r="O88" s="37" t="str">
        <f t="shared" si="39"/>
        <v/>
      </c>
      <c r="P88" s="37" t="str">
        <f t="shared" si="40"/>
        <v/>
      </c>
      <c r="Q88" s="37" t="str">
        <f t="shared" si="30"/>
        <v/>
      </c>
      <c r="R88" s="25" t="str">
        <f t="shared" si="31"/>
        <v/>
      </c>
      <c r="S88" s="25" t="str">
        <f t="shared" si="32"/>
        <v/>
      </c>
      <c r="T88" s="25" t="str">
        <f t="shared" si="33"/>
        <v/>
      </c>
      <c r="U88" s="27" t="str">
        <f t="shared" si="34"/>
        <v/>
      </c>
      <c r="V88" s="26" t="str">
        <f t="shared" si="41"/>
        <v/>
      </c>
      <c r="W88" s="31" t="str">
        <f t="shared" si="35"/>
        <v/>
      </c>
      <c r="X88" s="88" t="str">
        <f>IF(U88="","",SUM($T$4:T88)*1000/J88*(1-Percent_bound_granB))</f>
        <v/>
      </c>
      <c r="Y88" s="88" t="str">
        <f>IF(U88="","",SUM($T$4:T88)*1000/F88*(1-Percent_bound_granB))</f>
        <v/>
      </c>
      <c r="Z88" s="90" t="str">
        <f t="shared" si="36"/>
        <v/>
      </c>
      <c r="AA88" s="68" t="str">
        <f>IF(AND(B87&lt;Runoff_duration_hr_granB/2,B88&gt;Runoff_duration_hr_granB/2),Runoff_duration_hr_granB/2,INDEX($B$4:$B$1500,IF(B88&gt;Runoff_duration_hr_granB/2,ROWS($AA$4:AA88)-1,ROWS($AA$4:AA88))))</f>
        <v/>
      </c>
      <c r="AB88" s="66" t="str">
        <f>IFERROR(ROUND(IF(HG_shape_granB="Constant flow",IF(AA88=Runoff_duration_hr_granB/2,CONVERT($D$4,"L","gal")/(Runoff_duration_hr_granB*60),VLOOKUP('Granular-Berm Calcs'!AA88,'Granular-Berm Calcs'!$B$4:$K$1500,6,FALSE)),IF(AA88=Runoff_duration_hr_granB/2,2*CONVERT($D$4,"L","gal")/(Runoff_duration_hr_granB*60),VLOOKUP('Granular-Berm Calcs'!AA88,'Granular-Berm Calcs'!$B$4:$K$1500,6,FALSE))),2),"")</f>
        <v/>
      </c>
      <c r="AC88" s="68" t="str">
        <f t="shared" si="37"/>
        <v/>
      </c>
      <c r="AD88" s="67" t="str">
        <f>IFERROR(IF(A88="","",(SUM($R$4:R88)+(O88*P88*Q88*Number_of_treatments_granB))),"")</f>
        <v/>
      </c>
      <c r="AE88" s="67" t="str">
        <f>IFERROR(IF(A88="","",(SUM($S$4:S88)+(O88*P88*Q88*Chem_pad_density_granB*2.54^3*Number_of_treatments_granB))),"")</f>
        <v/>
      </c>
    </row>
    <row r="89" spans="1:31" x14ac:dyDescent="0.3">
      <c r="A89" s="23" t="str">
        <f t="shared" si="38"/>
        <v/>
      </c>
      <c r="B89" s="23" t="str">
        <f t="shared" si="22"/>
        <v/>
      </c>
      <c r="C89" s="23" t="str">
        <f t="shared" si="23"/>
        <v/>
      </c>
      <c r="D89" s="24" t="str">
        <f t="shared" si="24"/>
        <v/>
      </c>
      <c r="E89" s="261" t="str">
        <f t="shared" si="25"/>
        <v/>
      </c>
      <c r="F89" s="261" t="str">
        <f>IF(E89="","",SUM(E$4:E89))</f>
        <v/>
      </c>
      <c r="G89" s="261" t="str">
        <f t="shared" si="26"/>
        <v/>
      </c>
      <c r="H89" s="24" t="str">
        <f t="shared" si="27"/>
        <v/>
      </c>
      <c r="I89" s="24" t="str">
        <f t="shared" si="28"/>
        <v/>
      </c>
      <c r="J89" s="24" t="str">
        <f>IF(I89="","",SUM(I$4:I89))</f>
        <v/>
      </c>
      <c r="K89" s="24" t="str">
        <f t="shared" si="29"/>
        <v/>
      </c>
      <c r="L89" s="37" t="str">
        <f t="shared" si="42"/>
        <v/>
      </c>
      <c r="M89" s="37" t="str">
        <f t="shared" si="42"/>
        <v/>
      </c>
      <c r="N89" s="37" t="str">
        <f t="shared" si="42"/>
        <v/>
      </c>
      <c r="O89" s="37" t="str">
        <f t="shared" si="39"/>
        <v/>
      </c>
      <c r="P89" s="37" t="str">
        <f t="shared" si="40"/>
        <v/>
      </c>
      <c r="Q89" s="37" t="str">
        <f t="shared" si="30"/>
        <v/>
      </c>
      <c r="R89" s="25" t="str">
        <f t="shared" si="31"/>
        <v/>
      </c>
      <c r="S89" s="25" t="str">
        <f t="shared" si="32"/>
        <v/>
      </c>
      <c r="T89" s="25" t="str">
        <f t="shared" si="33"/>
        <v/>
      </c>
      <c r="U89" s="27" t="str">
        <f t="shared" si="34"/>
        <v/>
      </c>
      <c r="V89" s="26" t="str">
        <f t="shared" si="41"/>
        <v/>
      </c>
      <c r="W89" s="31" t="str">
        <f t="shared" si="35"/>
        <v/>
      </c>
      <c r="X89" s="88" t="str">
        <f>IF(U89="","",SUM($T$4:T89)*1000/J89*(1-Percent_bound_granB))</f>
        <v/>
      </c>
      <c r="Y89" s="88" t="str">
        <f>IF(U89="","",SUM($T$4:T89)*1000/F89*(1-Percent_bound_granB))</f>
        <v/>
      </c>
      <c r="Z89" s="90" t="str">
        <f t="shared" si="36"/>
        <v/>
      </c>
      <c r="AA89" s="68" t="str">
        <f>IF(AND(B88&lt;Runoff_duration_hr_granB/2,B89&gt;Runoff_duration_hr_granB/2),Runoff_duration_hr_granB/2,INDEX($B$4:$B$1500,IF(B89&gt;Runoff_duration_hr_granB/2,ROWS($AA$4:AA89)-1,ROWS($AA$4:AA89))))</f>
        <v/>
      </c>
      <c r="AB89" s="66" t="str">
        <f>IFERROR(ROUND(IF(HG_shape_granB="Constant flow",IF(AA89=Runoff_duration_hr_granB/2,CONVERT($D$4,"L","gal")/(Runoff_duration_hr_granB*60),VLOOKUP('Granular-Berm Calcs'!AA89,'Granular-Berm Calcs'!$B$4:$K$1500,6,FALSE)),IF(AA89=Runoff_duration_hr_granB/2,2*CONVERT($D$4,"L","gal")/(Runoff_duration_hr_granB*60),VLOOKUP('Granular-Berm Calcs'!AA89,'Granular-Berm Calcs'!$B$4:$K$1500,6,FALSE))),2),"")</f>
        <v/>
      </c>
      <c r="AC89" s="68" t="str">
        <f t="shared" si="37"/>
        <v/>
      </c>
      <c r="AD89" s="67" t="str">
        <f>IFERROR(IF(A89="","",(SUM($R$4:R89)+(O89*P89*Q89*Number_of_treatments_granB))),"")</f>
        <v/>
      </c>
      <c r="AE89" s="67" t="str">
        <f>IFERROR(IF(A89="","",(SUM($S$4:S89)+(O89*P89*Q89*Chem_pad_density_granB*2.54^3*Number_of_treatments_granB))),"")</f>
        <v/>
      </c>
    </row>
    <row r="90" spans="1:31" x14ac:dyDescent="0.3">
      <c r="A90" s="23" t="str">
        <f t="shared" si="38"/>
        <v/>
      </c>
      <c r="B90" s="23" t="str">
        <f t="shared" si="22"/>
        <v/>
      </c>
      <c r="C90" s="23" t="str">
        <f t="shared" si="23"/>
        <v/>
      </c>
      <c r="D90" s="24" t="str">
        <f t="shared" si="24"/>
        <v/>
      </c>
      <c r="E90" s="261" t="str">
        <f t="shared" si="25"/>
        <v/>
      </c>
      <c r="F90" s="261" t="str">
        <f>IF(E90="","",SUM(E$4:E90))</f>
        <v/>
      </c>
      <c r="G90" s="261" t="str">
        <f t="shared" si="26"/>
        <v/>
      </c>
      <c r="H90" s="24" t="str">
        <f t="shared" si="27"/>
        <v/>
      </c>
      <c r="I90" s="24" t="str">
        <f t="shared" si="28"/>
        <v/>
      </c>
      <c r="J90" s="24" t="str">
        <f>IF(I90="","",SUM(I$4:I90))</f>
        <v/>
      </c>
      <c r="K90" s="24" t="str">
        <f t="shared" si="29"/>
        <v/>
      </c>
      <c r="L90" s="37" t="str">
        <f t="shared" si="42"/>
        <v/>
      </c>
      <c r="M90" s="37" t="str">
        <f t="shared" si="42"/>
        <v/>
      </c>
      <c r="N90" s="37" t="str">
        <f t="shared" si="42"/>
        <v/>
      </c>
      <c r="O90" s="37" t="str">
        <f t="shared" si="39"/>
        <v/>
      </c>
      <c r="P90" s="37" t="str">
        <f t="shared" si="40"/>
        <v/>
      </c>
      <c r="Q90" s="37" t="str">
        <f t="shared" si="30"/>
        <v/>
      </c>
      <c r="R90" s="25" t="str">
        <f t="shared" si="31"/>
        <v/>
      </c>
      <c r="S90" s="25" t="str">
        <f t="shared" si="32"/>
        <v/>
      </c>
      <c r="T90" s="25" t="str">
        <f t="shared" si="33"/>
        <v/>
      </c>
      <c r="U90" s="27" t="str">
        <f t="shared" si="34"/>
        <v/>
      </c>
      <c r="V90" s="26" t="str">
        <f t="shared" si="41"/>
        <v/>
      </c>
      <c r="W90" s="31" t="str">
        <f t="shared" si="35"/>
        <v/>
      </c>
      <c r="X90" s="88" t="str">
        <f>IF(U90="","",SUM($T$4:T90)*1000/J90*(1-Percent_bound_granB))</f>
        <v/>
      </c>
      <c r="Y90" s="88" t="str">
        <f>IF(U90="","",SUM($T$4:T90)*1000/F90*(1-Percent_bound_granB))</f>
        <v/>
      </c>
      <c r="Z90" s="90" t="str">
        <f t="shared" si="36"/>
        <v/>
      </c>
      <c r="AA90" s="68" t="str">
        <f>IF(AND(B89&lt;Runoff_duration_hr_granB/2,B90&gt;Runoff_duration_hr_granB/2),Runoff_duration_hr_granB/2,INDEX($B$4:$B$1500,IF(B90&gt;Runoff_duration_hr_granB/2,ROWS($AA$4:AA90)-1,ROWS($AA$4:AA90))))</f>
        <v/>
      </c>
      <c r="AB90" s="66" t="str">
        <f>IFERROR(ROUND(IF(HG_shape_granB="Constant flow",IF(AA90=Runoff_duration_hr_granB/2,CONVERT($D$4,"L","gal")/(Runoff_duration_hr_granB*60),VLOOKUP('Granular-Berm Calcs'!AA90,'Granular-Berm Calcs'!$B$4:$K$1500,6,FALSE)),IF(AA90=Runoff_duration_hr_granB/2,2*CONVERT($D$4,"L","gal")/(Runoff_duration_hr_granB*60),VLOOKUP('Granular-Berm Calcs'!AA90,'Granular-Berm Calcs'!$B$4:$K$1500,6,FALSE))),2),"")</f>
        <v/>
      </c>
      <c r="AC90" s="68" t="str">
        <f t="shared" si="37"/>
        <v/>
      </c>
      <c r="AD90" s="67" t="str">
        <f>IFERROR(IF(A90="","",(SUM($R$4:R90)+(O90*P90*Q90*Number_of_treatments_granB))),"")</f>
        <v/>
      </c>
      <c r="AE90" s="67" t="str">
        <f>IFERROR(IF(A90="","",(SUM($S$4:S90)+(O90*P90*Q90*Chem_pad_density_granB*2.54^3*Number_of_treatments_granB))),"")</f>
        <v/>
      </c>
    </row>
    <row r="91" spans="1:31" x14ac:dyDescent="0.3">
      <c r="A91" s="23" t="str">
        <f t="shared" si="38"/>
        <v/>
      </c>
      <c r="B91" s="23" t="str">
        <f t="shared" si="22"/>
        <v/>
      </c>
      <c r="C91" s="23" t="str">
        <f t="shared" si="23"/>
        <v/>
      </c>
      <c r="D91" s="24" t="str">
        <f t="shared" si="24"/>
        <v/>
      </c>
      <c r="E91" s="261" t="str">
        <f t="shared" si="25"/>
        <v/>
      </c>
      <c r="F91" s="261" t="str">
        <f>IF(E91="","",SUM(E$4:E91))</f>
        <v/>
      </c>
      <c r="G91" s="261" t="str">
        <f t="shared" si="26"/>
        <v/>
      </c>
      <c r="H91" s="24" t="str">
        <f t="shared" si="27"/>
        <v/>
      </c>
      <c r="I91" s="24" t="str">
        <f t="shared" si="28"/>
        <v/>
      </c>
      <c r="J91" s="24" t="str">
        <f>IF(I91="","",SUM(I$4:I91))</f>
        <v/>
      </c>
      <c r="K91" s="24" t="str">
        <f t="shared" si="29"/>
        <v/>
      </c>
      <c r="L91" s="37" t="str">
        <f t="shared" si="42"/>
        <v/>
      </c>
      <c r="M91" s="37" t="str">
        <f t="shared" si="42"/>
        <v/>
      </c>
      <c r="N91" s="37" t="str">
        <f t="shared" si="42"/>
        <v/>
      </c>
      <c r="O91" s="37" t="str">
        <f t="shared" si="39"/>
        <v/>
      </c>
      <c r="P91" s="37" t="str">
        <f t="shared" si="40"/>
        <v/>
      </c>
      <c r="Q91" s="37" t="str">
        <f t="shared" si="30"/>
        <v/>
      </c>
      <c r="R91" s="25" t="str">
        <f t="shared" si="31"/>
        <v/>
      </c>
      <c r="S91" s="25" t="str">
        <f t="shared" si="32"/>
        <v/>
      </c>
      <c r="T91" s="25" t="str">
        <f t="shared" si="33"/>
        <v/>
      </c>
      <c r="U91" s="27" t="str">
        <f t="shared" si="34"/>
        <v/>
      </c>
      <c r="V91" s="26" t="str">
        <f t="shared" si="41"/>
        <v/>
      </c>
      <c r="W91" s="31" t="str">
        <f t="shared" si="35"/>
        <v/>
      </c>
      <c r="X91" s="88" t="str">
        <f>IF(U91="","",SUM($T$4:T91)*1000/J91*(1-Percent_bound_granB))</f>
        <v/>
      </c>
      <c r="Y91" s="88" t="str">
        <f>IF(U91="","",SUM($T$4:T91)*1000/F91*(1-Percent_bound_granB))</f>
        <v/>
      </c>
      <c r="Z91" s="90" t="str">
        <f t="shared" si="36"/>
        <v/>
      </c>
      <c r="AA91" s="68" t="str">
        <f>IF(AND(B90&lt;Runoff_duration_hr_granB/2,B91&gt;Runoff_duration_hr_granB/2),Runoff_duration_hr_granB/2,INDEX($B$4:$B$1500,IF(B91&gt;Runoff_duration_hr_granB/2,ROWS($AA$4:AA91)-1,ROWS($AA$4:AA91))))</f>
        <v/>
      </c>
      <c r="AB91" s="66" t="str">
        <f>IFERROR(ROUND(IF(HG_shape_granB="Constant flow",IF(AA91=Runoff_duration_hr_granB/2,CONVERT($D$4,"L","gal")/(Runoff_duration_hr_granB*60),VLOOKUP('Granular-Berm Calcs'!AA91,'Granular-Berm Calcs'!$B$4:$K$1500,6,FALSE)),IF(AA91=Runoff_duration_hr_granB/2,2*CONVERT($D$4,"L","gal")/(Runoff_duration_hr_granB*60),VLOOKUP('Granular-Berm Calcs'!AA91,'Granular-Berm Calcs'!$B$4:$K$1500,6,FALSE))),2),"")</f>
        <v/>
      </c>
      <c r="AC91" s="68" t="str">
        <f t="shared" si="37"/>
        <v/>
      </c>
      <c r="AD91" s="67" t="str">
        <f>IFERROR(IF(A91="","",(SUM($R$4:R91)+(O91*P91*Q91*Number_of_treatments_granB))),"")</f>
        <v/>
      </c>
      <c r="AE91" s="67" t="str">
        <f>IFERROR(IF(A91="","",(SUM($S$4:S91)+(O91*P91*Q91*Chem_pad_density_granB*2.54^3*Number_of_treatments_granB))),"")</f>
        <v/>
      </c>
    </row>
    <row r="92" spans="1:31" x14ac:dyDescent="0.3">
      <c r="A92" s="23" t="str">
        <f t="shared" si="38"/>
        <v/>
      </c>
      <c r="B92" s="23" t="str">
        <f t="shared" si="22"/>
        <v/>
      </c>
      <c r="C92" s="23" t="str">
        <f t="shared" si="23"/>
        <v/>
      </c>
      <c r="D92" s="24" t="str">
        <f t="shared" si="24"/>
        <v/>
      </c>
      <c r="E92" s="261" t="str">
        <f t="shared" si="25"/>
        <v/>
      </c>
      <c r="F92" s="261" t="str">
        <f>IF(E92="","",SUM(E$4:E92))</f>
        <v/>
      </c>
      <c r="G92" s="261" t="str">
        <f t="shared" si="26"/>
        <v/>
      </c>
      <c r="H92" s="24" t="str">
        <f t="shared" si="27"/>
        <v/>
      </c>
      <c r="I92" s="24" t="str">
        <f t="shared" si="28"/>
        <v/>
      </c>
      <c r="J92" s="24" t="str">
        <f>IF(I92="","",SUM(I$4:I92))</f>
        <v/>
      </c>
      <c r="K92" s="24" t="str">
        <f t="shared" si="29"/>
        <v/>
      </c>
      <c r="L92" s="37" t="str">
        <f t="shared" si="42"/>
        <v/>
      </c>
      <c r="M92" s="37" t="str">
        <f t="shared" si="42"/>
        <v/>
      </c>
      <c r="N92" s="37" t="str">
        <f t="shared" si="42"/>
        <v/>
      </c>
      <c r="O92" s="37" t="str">
        <f t="shared" si="39"/>
        <v/>
      </c>
      <c r="P92" s="37" t="str">
        <f t="shared" si="40"/>
        <v/>
      </c>
      <c r="Q92" s="37" t="str">
        <f t="shared" si="30"/>
        <v/>
      </c>
      <c r="R92" s="25" t="str">
        <f t="shared" si="31"/>
        <v/>
      </c>
      <c r="S92" s="25" t="str">
        <f t="shared" si="32"/>
        <v/>
      </c>
      <c r="T92" s="25" t="str">
        <f t="shared" si="33"/>
        <v/>
      </c>
      <c r="U92" s="27" t="str">
        <f t="shared" si="34"/>
        <v/>
      </c>
      <c r="V92" s="26" t="str">
        <f t="shared" si="41"/>
        <v/>
      </c>
      <c r="W92" s="31" t="str">
        <f t="shared" si="35"/>
        <v/>
      </c>
      <c r="X92" s="88" t="str">
        <f>IF(U92="","",SUM($T$4:T92)*1000/J92*(1-Percent_bound_granB))</f>
        <v/>
      </c>
      <c r="Y92" s="88" t="str">
        <f>IF(U92="","",SUM($T$4:T92)*1000/F92*(1-Percent_bound_granB))</f>
        <v/>
      </c>
      <c r="Z92" s="90" t="str">
        <f t="shared" si="36"/>
        <v/>
      </c>
      <c r="AA92" s="68" t="str">
        <f>IF(AND(B91&lt;Runoff_duration_hr_granB/2,B92&gt;Runoff_duration_hr_granB/2),Runoff_duration_hr_granB/2,INDEX($B$4:$B$1500,IF(B92&gt;Runoff_duration_hr_granB/2,ROWS($AA$4:AA92)-1,ROWS($AA$4:AA92))))</f>
        <v/>
      </c>
      <c r="AB92" s="66" t="str">
        <f>IFERROR(ROUND(IF(HG_shape_granB="Constant flow",IF(AA92=Runoff_duration_hr_granB/2,CONVERT($D$4,"L","gal")/(Runoff_duration_hr_granB*60),VLOOKUP('Granular-Berm Calcs'!AA92,'Granular-Berm Calcs'!$B$4:$K$1500,6,FALSE)),IF(AA92=Runoff_duration_hr_granB/2,2*CONVERT($D$4,"L","gal")/(Runoff_duration_hr_granB*60),VLOOKUP('Granular-Berm Calcs'!AA92,'Granular-Berm Calcs'!$B$4:$K$1500,6,FALSE))),2),"")</f>
        <v/>
      </c>
      <c r="AC92" s="68" t="str">
        <f t="shared" si="37"/>
        <v/>
      </c>
      <c r="AD92" s="67" t="str">
        <f>IFERROR(IF(A92="","",(SUM($R$4:R92)+(O92*P92*Q92*Number_of_treatments_granB))),"")</f>
        <v/>
      </c>
      <c r="AE92" s="67" t="str">
        <f>IFERROR(IF(A92="","",(SUM($S$4:S92)+(O92*P92*Q92*Chem_pad_density_granB*2.54^3*Number_of_treatments_granB))),"")</f>
        <v/>
      </c>
    </row>
    <row r="93" spans="1:31" x14ac:dyDescent="0.3">
      <c r="A93" s="23" t="str">
        <f t="shared" si="38"/>
        <v/>
      </c>
      <c r="B93" s="23" t="str">
        <f t="shared" si="22"/>
        <v/>
      </c>
      <c r="C93" s="23" t="str">
        <f t="shared" si="23"/>
        <v/>
      </c>
      <c r="D93" s="24" t="str">
        <f t="shared" si="24"/>
        <v/>
      </c>
      <c r="E93" s="261" t="str">
        <f t="shared" si="25"/>
        <v/>
      </c>
      <c r="F93" s="261" t="str">
        <f>IF(E93="","",SUM(E$4:E93))</f>
        <v/>
      </c>
      <c r="G93" s="261" t="str">
        <f t="shared" si="26"/>
        <v/>
      </c>
      <c r="H93" s="24" t="str">
        <f t="shared" si="27"/>
        <v/>
      </c>
      <c r="I93" s="24" t="str">
        <f t="shared" si="28"/>
        <v/>
      </c>
      <c r="J93" s="24" t="str">
        <f>IF(I93="","",SUM(I$4:I93))</f>
        <v/>
      </c>
      <c r="K93" s="24" t="str">
        <f t="shared" si="29"/>
        <v/>
      </c>
      <c r="L93" s="37" t="str">
        <f t="shared" si="42"/>
        <v/>
      </c>
      <c r="M93" s="37" t="str">
        <f t="shared" si="42"/>
        <v/>
      </c>
      <c r="N93" s="37" t="str">
        <f t="shared" si="42"/>
        <v/>
      </c>
      <c r="O93" s="37" t="str">
        <f t="shared" si="39"/>
        <v/>
      </c>
      <c r="P93" s="37" t="str">
        <f t="shared" si="40"/>
        <v/>
      </c>
      <c r="Q93" s="37" t="str">
        <f t="shared" si="30"/>
        <v/>
      </c>
      <c r="R93" s="25" t="str">
        <f t="shared" si="31"/>
        <v/>
      </c>
      <c r="S93" s="25" t="str">
        <f t="shared" si="32"/>
        <v/>
      </c>
      <c r="T93" s="25" t="str">
        <f t="shared" si="33"/>
        <v/>
      </c>
      <c r="U93" s="27" t="str">
        <f t="shared" si="34"/>
        <v/>
      </c>
      <c r="V93" s="26" t="str">
        <f t="shared" si="41"/>
        <v/>
      </c>
      <c r="W93" s="31" t="str">
        <f t="shared" si="35"/>
        <v/>
      </c>
      <c r="X93" s="88" t="str">
        <f>IF(U93="","",SUM($T$4:T93)*1000/J93*(1-Percent_bound_granB))</f>
        <v/>
      </c>
      <c r="Y93" s="88" t="str">
        <f>IF(U93="","",SUM($T$4:T93)*1000/F93*(1-Percent_bound_granB))</f>
        <v/>
      </c>
      <c r="Z93" s="90" t="str">
        <f t="shared" si="36"/>
        <v/>
      </c>
      <c r="AA93" s="68" t="str">
        <f>IF(AND(B92&lt;Runoff_duration_hr_granB/2,B93&gt;Runoff_duration_hr_granB/2),Runoff_duration_hr_granB/2,INDEX($B$4:$B$1500,IF(B93&gt;Runoff_duration_hr_granB/2,ROWS($AA$4:AA93)-1,ROWS($AA$4:AA93))))</f>
        <v/>
      </c>
      <c r="AB93" s="66" t="str">
        <f>IFERROR(ROUND(IF(HG_shape_granB="Constant flow",IF(AA93=Runoff_duration_hr_granB/2,CONVERT($D$4,"L","gal")/(Runoff_duration_hr_granB*60),VLOOKUP('Granular-Berm Calcs'!AA93,'Granular-Berm Calcs'!$B$4:$K$1500,6,FALSE)),IF(AA93=Runoff_duration_hr_granB/2,2*CONVERT($D$4,"L","gal")/(Runoff_duration_hr_granB*60),VLOOKUP('Granular-Berm Calcs'!AA93,'Granular-Berm Calcs'!$B$4:$K$1500,6,FALSE))),2),"")</f>
        <v/>
      </c>
      <c r="AC93" s="68" t="str">
        <f t="shared" si="37"/>
        <v/>
      </c>
      <c r="AD93" s="67" t="str">
        <f>IFERROR(IF(A93="","",(SUM($R$4:R93)+(O93*P93*Q93*Number_of_treatments_granB))),"")</f>
        <v/>
      </c>
      <c r="AE93" s="67" t="str">
        <f>IFERROR(IF(A93="","",(SUM($S$4:S93)+(O93*P93*Q93*Chem_pad_density_granB*2.54^3*Number_of_treatments_granB))),"")</f>
        <v/>
      </c>
    </row>
    <row r="94" spans="1:31" x14ac:dyDescent="0.3">
      <c r="A94" s="23" t="str">
        <f t="shared" si="38"/>
        <v/>
      </c>
      <c r="B94" s="23" t="str">
        <f t="shared" si="22"/>
        <v/>
      </c>
      <c r="C94" s="23" t="str">
        <f t="shared" si="23"/>
        <v/>
      </c>
      <c r="D94" s="24" t="str">
        <f t="shared" si="24"/>
        <v/>
      </c>
      <c r="E94" s="261" t="str">
        <f t="shared" si="25"/>
        <v/>
      </c>
      <c r="F94" s="261" t="str">
        <f>IF(E94="","",SUM(E$4:E94))</f>
        <v/>
      </c>
      <c r="G94" s="261" t="str">
        <f t="shared" si="26"/>
        <v/>
      </c>
      <c r="H94" s="24" t="str">
        <f t="shared" si="27"/>
        <v/>
      </c>
      <c r="I94" s="24" t="str">
        <f t="shared" si="28"/>
        <v/>
      </c>
      <c r="J94" s="24" t="str">
        <f>IF(I94="","",SUM(I$4:I94))</f>
        <v/>
      </c>
      <c r="K94" s="24" t="str">
        <f t="shared" si="29"/>
        <v/>
      </c>
      <c r="L94" s="37" t="str">
        <f t="shared" si="42"/>
        <v/>
      </c>
      <c r="M94" s="37" t="str">
        <f t="shared" si="42"/>
        <v/>
      </c>
      <c r="N94" s="37" t="str">
        <f t="shared" si="42"/>
        <v/>
      </c>
      <c r="O94" s="37" t="str">
        <f t="shared" si="39"/>
        <v/>
      </c>
      <c r="P94" s="37" t="str">
        <f t="shared" si="40"/>
        <v/>
      </c>
      <c r="Q94" s="37" t="str">
        <f t="shared" si="30"/>
        <v/>
      </c>
      <c r="R94" s="25" t="str">
        <f t="shared" si="31"/>
        <v/>
      </c>
      <c r="S94" s="25" t="str">
        <f t="shared" si="32"/>
        <v/>
      </c>
      <c r="T94" s="25" t="str">
        <f t="shared" si="33"/>
        <v/>
      </c>
      <c r="U94" s="27" t="str">
        <f t="shared" si="34"/>
        <v/>
      </c>
      <c r="V94" s="26" t="str">
        <f t="shared" si="41"/>
        <v/>
      </c>
      <c r="W94" s="31" t="str">
        <f t="shared" si="35"/>
        <v/>
      </c>
      <c r="X94" s="88" t="str">
        <f>IF(U94="","",SUM($T$4:T94)*1000/J94*(1-Percent_bound_granB))</f>
        <v/>
      </c>
      <c r="Y94" s="88" t="str">
        <f>IF(U94="","",SUM($T$4:T94)*1000/F94*(1-Percent_bound_granB))</f>
        <v/>
      </c>
      <c r="Z94" s="90" t="str">
        <f t="shared" si="36"/>
        <v/>
      </c>
      <c r="AA94" s="68" t="str">
        <f>IF(AND(B93&lt;Runoff_duration_hr_granB/2,B94&gt;Runoff_duration_hr_granB/2),Runoff_duration_hr_granB/2,INDEX($B$4:$B$1500,IF(B94&gt;Runoff_duration_hr_granB/2,ROWS($AA$4:AA94)-1,ROWS($AA$4:AA94))))</f>
        <v/>
      </c>
      <c r="AB94" s="66" t="str">
        <f>IFERROR(ROUND(IF(HG_shape_granB="Constant flow",IF(AA94=Runoff_duration_hr_granB/2,CONVERT($D$4,"L","gal")/(Runoff_duration_hr_granB*60),VLOOKUP('Granular-Berm Calcs'!AA94,'Granular-Berm Calcs'!$B$4:$K$1500,6,FALSE)),IF(AA94=Runoff_duration_hr_granB/2,2*CONVERT($D$4,"L","gal")/(Runoff_duration_hr_granB*60),VLOOKUP('Granular-Berm Calcs'!AA94,'Granular-Berm Calcs'!$B$4:$K$1500,6,FALSE))),2),"")</f>
        <v/>
      </c>
      <c r="AC94" s="68" t="str">
        <f t="shared" si="37"/>
        <v/>
      </c>
      <c r="AD94" s="67" t="str">
        <f>IFERROR(IF(A94="","",(SUM($R$4:R94)+(O94*P94*Q94*Number_of_treatments_granB))),"")</f>
        <v/>
      </c>
      <c r="AE94" s="67" t="str">
        <f>IFERROR(IF(A94="","",(SUM($S$4:S94)+(O94*P94*Q94*Chem_pad_density_granB*2.54^3*Number_of_treatments_granB))),"")</f>
        <v/>
      </c>
    </row>
    <row r="95" spans="1:31" x14ac:dyDescent="0.3">
      <c r="A95" s="23" t="str">
        <f t="shared" si="38"/>
        <v/>
      </c>
      <c r="B95" s="23" t="str">
        <f t="shared" si="22"/>
        <v/>
      </c>
      <c r="C95" s="23" t="str">
        <f t="shared" si="23"/>
        <v/>
      </c>
      <c r="D95" s="24" t="str">
        <f t="shared" si="24"/>
        <v/>
      </c>
      <c r="E95" s="261" t="str">
        <f t="shared" si="25"/>
        <v/>
      </c>
      <c r="F95" s="261" t="str">
        <f>IF(E95="","",SUM(E$4:E95))</f>
        <v/>
      </c>
      <c r="G95" s="261" t="str">
        <f t="shared" si="26"/>
        <v/>
      </c>
      <c r="H95" s="24" t="str">
        <f t="shared" si="27"/>
        <v/>
      </c>
      <c r="I95" s="24" t="str">
        <f t="shared" si="28"/>
        <v/>
      </c>
      <c r="J95" s="24" t="str">
        <f>IF(I95="","",SUM(I$4:I95))</f>
        <v/>
      </c>
      <c r="K95" s="24" t="str">
        <f t="shared" si="29"/>
        <v/>
      </c>
      <c r="L95" s="37" t="str">
        <f t="shared" si="42"/>
        <v/>
      </c>
      <c r="M95" s="37" t="str">
        <f t="shared" si="42"/>
        <v/>
      </c>
      <c r="N95" s="37" t="str">
        <f t="shared" si="42"/>
        <v/>
      </c>
      <c r="O95" s="37" t="str">
        <f t="shared" si="39"/>
        <v/>
      </c>
      <c r="P95" s="37" t="str">
        <f t="shared" si="40"/>
        <v/>
      </c>
      <c r="Q95" s="37" t="str">
        <f t="shared" si="30"/>
        <v/>
      </c>
      <c r="R95" s="25" t="str">
        <f t="shared" si="31"/>
        <v/>
      </c>
      <c r="S95" s="25" t="str">
        <f t="shared" si="32"/>
        <v/>
      </c>
      <c r="T95" s="25" t="str">
        <f t="shared" si="33"/>
        <v/>
      </c>
      <c r="U95" s="27" t="str">
        <f t="shared" si="34"/>
        <v/>
      </c>
      <c r="V95" s="26" t="str">
        <f t="shared" si="41"/>
        <v/>
      </c>
      <c r="W95" s="31" t="str">
        <f t="shared" si="35"/>
        <v/>
      </c>
      <c r="X95" s="88" t="str">
        <f>IF(U95="","",SUM($T$4:T95)*1000/J95*(1-Percent_bound_granB))</f>
        <v/>
      </c>
      <c r="Y95" s="88" t="str">
        <f>IF(U95="","",SUM($T$4:T95)*1000/F95*(1-Percent_bound_granB))</f>
        <v/>
      </c>
      <c r="Z95" s="90" t="str">
        <f t="shared" si="36"/>
        <v/>
      </c>
      <c r="AA95" s="68" t="str">
        <f>IF(AND(B94&lt;Runoff_duration_hr_granB/2,B95&gt;Runoff_duration_hr_granB/2),Runoff_duration_hr_granB/2,INDEX($B$4:$B$1500,IF(B95&gt;Runoff_duration_hr_granB/2,ROWS($AA$4:AA95)-1,ROWS($AA$4:AA95))))</f>
        <v/>
      </c>
      <c r="AB95" s="66" t="str">
        <f>IFERROR(ROUND(IF(HG_shape_granB="Constant flow",IF(AA95=Runoff_duration_hr_granB/2,CONVERT($D$4,"L","gal")/(Runoff_duration_hr_granB*60),VLOOKUP('Granular-Berm Calcs'!AA95,'Granular-Berm Calcs'!$B$4:$K$1500,6,FALSE)),IF(AA95=Runoff_duration_hr_granB/2,2*CONVERT($D$4,"L","gal")/(Runoff_duration_hr_granB*60),VLOOKUP('Granular-Berm Calcs'!AA95,'Granular-Berm Calcs'!$B$4:$K$1500,6,FALSE))),2),"")</f>
        <v/>
      </c>
      <c r="AC95" s="68" t="str">
        <f t="shared" si="37"/>
        <v/>
      </c>
      <c r="AD95" s="67" t="str">
        <f>IFERROR(IF(A95="","",(SUM($R$4:R95)+(O95*P95*Q95*Number_of_treatments_granB))),"")</f>
        <v/>
      </c>
      <c r="AE95" s="67" t="str">
        <f>IFERROR(IF(A95="","",(SUM($S$4:S95)+(O95*P95*Q95*Chem_pad_density_granB*2.54^3*Number_of_treatments_granB))),"")</f>
        <v/>
      </c>
    </row>
    <row r="96" spans="1:31" x14ac:dyDescent="0.3">
      <c r="A96" s="23" t="str">
        <f t="shared" si="38"/>
        <v/>
      </c>
      <c r="B96" s="23" t="str">
        <f t="shared" si="22"/>
        <v/>
      </c>
      <c r="C96" s="23" t="str">
        <f t="shared" si="23"/>
        <v/>
      </c>
      <c r="D96" s="24" t="str">
        <f t="shared" si="24"/>
        <v/>
      </c>
      <c r="E96" s="261" t="str">
        <f t="shared" si="25"/>
        <v/>
      </c>
      <c r="F96" s="261" t="str">
        <f>IF(E96="","",SUM(E$4:E96))</f>
        <v/>
      </c>
      <c r="G96" s="261" t="str">
        <f t="shared" si="26"/>
        <v/>
      </c>
      <c r="H96" s="24" t="str">
        <f t="shared" si="27"/>
        <v/>
      </c>
      <c r="I96" s="24" t="str">
        <f t="shared" si="28"/>
        <v/>
      </c>
      <c r="J96" s="24" t="str">
        <f>IF(I96="","",SUM(I$4:I96))</f>
        <v/>
      </c>
      <c r="K96" s="24" t="str">
        <f t="shared" si="29"/>
        <v/>
      </c>
      <c r="L96" s="37" t="str">
        <f t="shared" si="42"/>
        <v/>
      </c>
      <c r="M96" s="37" t="str">
        <f t="shared" si="42"/>
        <v/>
      </c>
      <c r="N96" s="37" t="str">
        <f t="shared" si="42"/>
        <v/>
      </c>
      <c r="O96" s="37" t="str">
        <f t="shared" si="39"/>
        <v/>
      </c>
      <c r="P96" s="37" t="str">
        <f t="shared" si="40"/>
        <v/>
      </c>
      <c r="Q96" s="37" t="str">
        <f t="shared" si="30"/>
        <v/>
      </c>
      <c r="R96" s="25" t="str">
        <f t="shared" si="31"/>
        <v/>
      </c>
      <c r="S96" s="25" t="str">
        <f t="shared" si="32"/>
        <v/>
      </c>
      <c r="T96" s="25" t="str">
        <f t="shared" si="33"/>
        <v/>
      </c>
      <c r="U96" s="27" t="str">
        <f t="shared" si="34"/>
        <v/>
      </c>
      <c r="V96" s="26" t="str">
        <f t="shared" si="41"/>
        <v/>
      </c>
      <c r="W96" s="31" t="str">
        <f t="shared" si="35"/>
        <v/>
      </c>
      <c r="X96" s="88" t="str">
        <f>IF(U96="","",SUM($T$4:T96)*1000/J96*(1-Percent_bound_granB))</f>
        <v/>
      </c>
      <c r="Y96" s="88" t="str">
        <f>IF(U96="","",SUM($T$4:T96)*1000/F96*(1-Percent_bound_granB))</f>
        <v/>
      </c>
      <c r="Z96" s="90" t="str">
        <f t="shared" si="36"/>
        <v/>
      </c>
      <c r="AA96" s="68" t="str">
        <f>IF(AND(B95&lt;Runoff_duration_hr_granB/2,B96&gt;Runoff_duration_hr_granB/2),Runoff_duration_hr_granB/2,INDEX($B$4:$B$1500,IF(B96&gt;Runoff_duration_hr_granB/2,ROWS($AA$4:AA96)-1,ROWS($AA$4:AA96))))</f>
        <v/>
      </c>
      <c r="AB96" s="66" t="str">
        <f>IFERROR(ROUND(IF(HG_shape_granB="Constant flow",IF(AA96=Runoff_duration_hr_granB/2,CONVERT($D$4,"L","gal")/(Runoff_duration_hr_granB*60),VLOOKUP('Granular-Berm Calcs'!AA96,'Granular-Berm Calcs'!$B$4:$K$1500,6,FALSE)),IF(AA96=Runoff_duration_hr_granB/2,2*CONVERT($D$4,"L","gal")/(Runoff_duration_hr_granB*60),VLOOKUP('Granular-Berm Calcs'!AA96,'Granular-Berm Calcs'!$B$4:$K$1500,6,FALSE))),2),"")</f>
        <v/>
      </c>
      <c r="AC96" s="68" t="str">
        <f t="shared" si="37"/>
        <v/>
      </c>
      <c r="AD96" s="67" t="str">
        <f>IFERROR(IF(A96="","",(SUM($R$4:R96)+(O96*P96*Q96*Number_of_treatments_granB))),"")</f>
        <v/>
      </c>
      <c r="AE96" s="67" t="str">
        <f>IFERROR(IF(A96="","",(SUM($S$4:S96)+(O96*P96*Q96*Chem_pad_density_granB*2.54^3*Number_of_treatments_granB))),"")</f>
        <v/>
      </c>
    </row>
    <row r="97" spans="1:31" x14ac:dyDescent="0.3">
      <c r="A97" s="23" t="str">
        <f t="shared" si="38"/>
        <v/>
      </c>
      <c r="B97" s="23" t="str">
        <f t="shared" si="22"/>
        <v/>
      </c>
      <c r="C97" s="23" t="str">
        <f t="shared" si="23"/>
        <v/>
      </c>
      <c r="D97" s="24" t="str">
        <f t="shared" si="24"/>
        <v/>
      </c>
      <c r="E97" s="261" t="str">
        <f t="shared" si="25"/>
        <v/>
      </c>
      <c r="F97" s="261" t="str">
        <f>IF(E97="","",SUM(E$4:E97))</f>
        <v/>
      </c>
      <c r="G97" s="261" t="str">
        <f t="shared" si="26"/>
        <v/>
      </c>
      <c r="H97" s="24" t="str">
        <f t="shared" si="27"/>
        <v/>
      </c>
      <c r="I97" s="24" t="str">
        <f t="shared" si="28"/>
        <v/>
      </c>
      <c r="J97" s="24" t="str">
        <f>IF(I97="","",SUM(I$4:I97))</f>
        <v/>
      </c>
      <c r="K97" s="24" t="str">
        <f t="shared" si="29"/>
        <v/>
      </c>
      <c r="L97" s="37" t="str">
        <f t="shared" si="42"/>
        <v/>
      </c>
      <c r="M97" s="37" t="str">
        <f t="shared" si="42"/>
        <v/>
      </c>
      <c r="N97" s="37" t="str">
        <f t="shared" si="42"/>
        <v/>
      </c>
      <c r="O97" s="37" t="str">
        <f t="shared" si="39"/>
        <v/>
      </c>
      <c r="P97" s="37" t="str">
        <f t="shared" si="40"/>
        <v/>
      </c>
      <c r="Q97" s="37" t="str">
        <f t="shared" si="30"/>
        <v/>
      </c>
      <c r="R97" s="25" t="str">
        <f t="shared" si="31"/>
        <v/>
      </c>
      <c r="S97" s="25" t="str">
        <f t="shared" si="32"/>
        <v/>
      </c>
      <c r="T97" s="25" t="str">
        <f t="shared" si="33"/>
        <v/>
      </c>
      <c r="U97" s="27" t="str">
        <f t="shared" si="34"/>
        <v/>
      </c>
      <c r="V97" s="26" t="str">
        <f t="shared" si="41"/>
        <v/>
      </c>
      <c r="W97" s="31" t="str">
        <f t="shared" si="35"/>
        <v/>
      </c>
      <c r="X97" s="88" t="str">
        <f>IF(U97="","",SUM($T$4:T97)*1000/J97*(1-Percent_bound_granB))</f>
        <v/>
      </c>
      <c r="Y97" s="88" t="str">
        <f>IF(U97="","",SUM($T$4:T97)*1000/F97*(1-Percent_bound_granB))</f>
        <v/>
      </c>
      <c r="Z97" s="90" t="str">
        <f t="shared" si="36"/>
        <v/>
      </c>
      <c r="AA97" s="68" t="str">
        <f>IF(AND(B96&lt;Runoff_duration_hr_granB/2,B97&gt;Runoff_duration_hr_granB/2),Runoff_duration_hr_granB/2,INDEX($B$4:$B$1500,IF(B97&gt;Runoff_duration_hr_granB/2,ROWS($AA$4:AA97)-1,ROWS($AA$4:AA97))))</f>
        <v/>
      </c>
      <c r="AB97" s="66" t="str">
        <f>IFERROR(ROUND(IF(HG_shape_granB="Constant flow",IF(AA97=Runoff_duration_hr_granB/2,CONVERT($D$4,"L","gal")/(Runoff_duration_hr_granB*60),VLOOKUP('Granular-Berm Calcs'!AA97,'Granular-Berm Calcs'!$B$4:$K$1500,6,FALSE)),IF(AA97=Runoff_duration_hr_granB/2,2*CONVERT($D$4,"L","gal")/(Runoff_duration_hr_granB*60),VLOOKUP('Granular-Berm Calcs'!AA97,'Granular-Berm Calcs'!$B$4:$K$1500,6,FALSE))),2),"")</f>
        <v/>
      </c>
      <c r="AC97" s="68" t="str">
        <f t="shared" si="37"/>
        <v/>
      </c>
      <c r="AD97" s="67" t="str">
        <f>IFERROR(IF(A97="","",(SUM($R$4:R97)+(O97*P97*Q97*Number_of_treatments_granB))),"")</f>
        <v/>
      </c>
      <c r="AE97" s="67" t="str">
        <f>IFERROR(IF(A97="","",(SUM($S$4:S97)+(O97*P97*Q97*Chem_pad_density_granB*2.54^3*Number_of_treatments_granB))),"")</f>
        <v/>
      </c>
    </row>
    <row r="98" spans="1:31" x14ac:dyDescent="0.3">
      <c r="A98" s="23" t="str">
        <f t="shared" si="38"/>
        <v/>
      </c>
      <c r="B98" s="23" t="str">
        <f t="shared" si="22"/>
        <v/>
      </c>
      <c r="C98" s="23" t="str">
        <f t="shared" si="23"/>
        <v/>
      </c>
      <c r="D98" s="24" t="str">
        <f t="shared" si="24"/>
        <v/>
      </c>
      <c r="E98" s="261" t="str">
        <f t="shared" si="25"/>
        <v/>
      </c>
      <c r="F98" s="261" t="str">
        <f>IF(E98="","",SUM(E$4:E98))</f>
        <v/>
      </c>
      <c r="G98" s="261" t="str">
        <f t="shared" si="26"/>
        <v/>
      </c>
      <c r="H98" s="24" t="str">
        <f t="shared" si="27"/>
        <v/>
      </c>
      <c r="I98" s="24" t="str">
        <f t="shared" si="28"/>
        <v/>
      </c>
      <c r="J98" s="24" t="str">
        <f>IF(I98="","",SUM(I$4:I98))</f>
        <v/>
      </c>
      <c r="K98" s="24" t="str">
        <f t="shared" si="29"/>
        <v/>
      </c>
      <c r="L98" s="37" t="str">
        <f t="shared" si="42"/>
        <v/>
      </c>
      <c r="M98" s="37" t="str">
        <f t="shared" si="42"/>
        <v/>
      </c>
      <c r="N98" s="37" t="str">
        <f t="shared" si="42"/>
        <v/>
      </c>
      <c r="O98" s="37" t="str">
        <f t="shared" si="39"/>
        <v/>
      </c>
      <c r="P98" s="37" t="str">
        <f t="shared" si="40"/>
        <v/>
      </c>
      <c r="Q98" s="37" t="str">
        <f t="shared" si="30"/>
        <v/>
      </c>
      <c r="R98" s="25" t="str">
        <f t="shared" si="31"/>
        <v/>
      </c>
      <c r="S98" s="25" t="str">
        <f t="shared" si="32"/>
        <v/>
      </c>
      <c r="T98" s="25" t="str">
        <f t="shared" si="33"/>
        <v/>
      </c>
      <c r="U98" s="27" t="str">
        <f t="shared" si="34"/>
        <v/>
      </c>
      <c r="V98" s="26" t="str">
        <f t="shared" si="41"/>
        <v/>
      </c>
      <c r="W98" s="31" t="str">
        <f t="shared" si="35"/>
        <v/>
      </c>
      <c r="X98" s="88" t="str">
        <f>IF(U98="","",SUM($T$4:T98)*1000/J98*(1-Percent_bound_granB))</f>
        <v/>
      </c>
      <c r="Y98" s="88" t="str">
        <f>IF(U98="","",SUM($T$4:T98)*1000/F98*(1-Percent_bound_granB))</f>
        <v/>
      </c>
      <c r="Z98" s="90" t="str">
        <f t="shared" si="36"/>
        <v/>
      </c>
      <c r="AA98" s="68" t="str">
        <f>IF(AND(B97&lt;Runoff_duration_hr_granB/2,B98&gt;Runoff_duration_hr_granB/2),Runoff_duration_hr_granB/2,INDEX($B$4:$B$1500,IF(B98&gt;Runoff_duration_hr_granB/2,ROWS($AA$4:AA98)-1,ROWS($AA$4:AA98))))</f>
        <v/>
      </c>
      <c r="AB98" s="66" t="str">
        <f>IFERROR(ROUND(IF(HG_shape_granB="Constant flow",IF(AA98=Runoff_duration_hr_granB/2,CONVERT($D$4,"L","gal")/(Runoff_duration_hr_granB*60),VLOOKUP('Granular-Berm Calcs'!AA98,'Granular-Berm Calcs'!$B$4:$K$1500,6,FALSE)),IF(AA98=Runoff_duration_hr_granB/2,2*CONVERT($D$4,"L","gal")/(Runoff_duration_hr_granB*60),VLOOKUP('Granular-Berm Calcs'!AA98,'Granular-Berm Calcs'!$B$4:$K$1500,6,FALSE))),2),"")</f>
        <v/>
      </c>
      <c r="AC98" s="68" t="str">
        <f t="shared" si="37"/>
        <v/>
      </c>
      <c r="AD98" s="67" t="str">
        <f>IFERROR(IF(A98="","",(SUM($R$4:R98)+(O98*P98*Q98*Number_of_treatments_granB))),"")</f>
        <v/>
      </c>
      <c r="AE98" s="67" t="str">
        <f>IFERROR(IF(A98="","",(SUM($S$4:S98)+(O98*P98*Q98*Chem_pad_density_granB*2.54^3*Number_of_treatments_granB))),"")</f>
        <v/>
      </c>
    </row>
    <row r="99" spans="1:31" x14ac:dyDescent="0.3">
      <c r="A99" s="23" t="str">
        <f t="shared" si="38"/>
        <v/>
      </c>
      <c r="B99" s="23" t="str">
        <f t="shared" si="22"/>
        <v/>
      </c>
      <c r="C99" s="23" t="str">
        <f t="shared" si="23"/>
        <v/>
      </c>
      <c r="D99" s="24" t="str">
        <f t="shared" si="24"/>
        <v/>
      </c>
      <c r="E99" s="261" t="str">
        <f t="shared" si="25"/>
        <v/>
      </c>
      <c r="F99" s="261" t="str">
        <f>IF(E99="","",SUM(E$4:E99))</f>
        <v/>
      </c>
      <c r="G99" s="261" t="str">
        <f t="shared" si="26"/>
        <v/>
      </c>
      <c r="H99" s="24" t="str">
        <f t="shared" si="27"/>
        <v/>
      </c>
      <c r="I99" s="24" t="str">
        <f t="shared" si="28"/>
        <v/>
      </c>
      <c r="J99" s="24" t="str">
        <f>IF(I99="","",SUM(I$4:I99))</f>
        <v/>
      </c>
      <c r="K99" s="24" t="str">
        <f t="shared" si="29"/>
        <v/>
      </c>
      <c r="L99" s="37" t="str">
        <f t="shared" si="42"/>
        <v/>
      </c>
      <c r="M99" s="37" t="str">
        <f t="shared" si="42"/>
        <v/>
      </c>
      <c r="N99" s="37" t="str">
        <f t="shared" si="42"/>
        <v/>
      </c>
      <c r="O99" s="37" t="str">
        <f t="shared" si="39"/>
        <v/>
      </c>
      <c r="P99" s="37" t="str">
        <f t="shared" si="40"/>
        <v/>
      </c>
      <c r="Q99" s="37" t="str">
        <f t="shared" si="30"/>
        <v/>
      </c>
      <c r="R99" s="25" t="str">
        <f t="shared" si="31"/>
        <v/>
      </c>
      <c r="S99" s="25" t="str">
        <f t="shared" si="32"/>
        <v/>
      </c>
      <c r="T99" s="25" t="str">
        <f t="shared" si="33"/>
        <v/>
      </c>
      <c r="U99" s="27" t="str">
        <f t="shared" si="34"/>
        <v/>
      </c>
      <c r="V99" s="26" t="str">
        <f t="shared" si="41"/>
        <v/>
      </c>
      <c r="W99" s="31" t="str">
        <f t="shared" si="35"/>
        <v/>
      </c>
      <c r="X99" s="88" t="str">
        <f>IF(U99="","",SUM($T$4:T99)*1000/J99*(1-Percent_bound_granB))</f>
        <v/>
      </c>
      <c r="Y99" s="88" t="str">
        <f>IF(U99="","",SUM($T$4:T99)*1000/F99*(1-Percent_bound_granB))</f>
        <v/>
      </c>
      <c r="Z99" s="90" t="str">
        <f t="shared" si="36"/>
        <v/>
      </c>
      <c r="AA99" s="68" t="str">
        <f>IF(AND(B98&lt;Runoff_duration_hr_granB/2,B99&gt;Runoff_duration_hr_granB/2),Runoff_duration_hr_granB/2,INDEX($B$4:$B$1500,IF(B99&gt;Runoff_duration_hr_granB/2,ROWS($AA$4:AA99)-1,ROWS($AA$4:AA99))))</f>
        <v/>
      </c>
      <c r="AB99" s="66" t="str">
        <f>IFERROR(ROUND(IF(HG_shape_granB="Constant flow",IF(AA99=Runoff_duration_hr_granB/2,CONVERT($D$4,"L","gal")/(Runoff_duration_hr_granB*60),VLOOKUP('Granular-Berm Calcs'!AA99,'Granular-Berm Calcs'!$B$4:$K$1500,6,FALSE)),IF(AA99=Runoff_duration_hr_granB/2,2*CONVERT($D$4,"L","gal")/(Runoff_duration_hr_granB*60),VLOOKUP('Granular-Berm Calcs'!AA99,'Granular-Berm Calcs'!$B$4:$K$1500,6,FALSE))),2),"")</f>
        <v/>
      </c>
      <c r="AC99" s="68" t="str">
        <f t="shared" si="37"/>
        <v/>
      </c>
      <c r="AD99" s="67" t="str">
        <f>IFERROR(IF(A99="","",(SUM($R$4:R99)+(O99*P99*Q99*Number_of_treatments_granB))),"")</f>
        <v/>
      </c>
      <c r="AE99" s="67" t="str">
        <f>IFERROR(IF(A99="","",(SUM($S$4:S99)+(O99*P99*Q99*Chem_pad_density_granB*2.54^3*Number_of_treatments_granB))),"")</f>
        <v/>
      </c>
    </row>
    <row r="100" spans="1:31" x14ac:dyDescent="0.3">
      <c r="A100" s="23" t="str">
        <f t="shared" si="38"/>
        <v/>
      </c>
      <c r="B100" s="23" t="str">
        <f t="shared" si="22"/>
        <v/>
      </c>
      <c r="C100" s="23" t="str">
        <f t="shared" si="23"/>
        <v/>
      </c>
      <c r="D100" s="24" t="str">
        <f t="shared" si="24"/>
        <v/>
      </c>
      <c r="E100" s="261" t="str">
        <f t="shared" si="25"/>
        <v/>
      </c>
      <c r="F100" s="261" t="str">
        <f>IF(E100="","",SUM(E$4:E100))</f>
        <v/>
      </c>
      <c r="G100" s="261" t="str">
        <f t="shared" si="26"/>
        <v/>
      </c>
      <c r="H100" s="24" t="str">
        <f t="shared" si="27"/>
        <v/>
      </c>
      <c r="I100" s="24" t="str">
        <f t="shared" si="28"/>
        <v/>
      </c>
      <c r="J100" s="24" t="str">
        <f>IF(I100="","",SUM(I$4:I100))</f>
        <v/>
      </c>
      <c r="K100" s="24" t="str">
        <f t="shared" si="29"/>
        <v/>
      </c>
      <c r="L100" s="37" t="str">
        <f t="shared" si="42"/>
        <v/>
      </c>
      <c r="M100" s="37" t="str">
        <f t="shared" si="42"/>
        <v/>
      </c>
      <c r="N100" s="37" t="str">
        <f t="shared" si="42"/>
        <v/>
      </c>
      <c r="O100" s="37" t="str">
        <f t="shared" si="39"/>
        <v/>
      </c>
      <c r="P100" s="37" t="str">
        <f t="shared" si="40"/>
        <v/>
      </c>
      <c r="Q100" s="37" t="str">
        <f t="shared" si="30"/>
        <v/>
      </c>
      <c r="R100" s="25" t="str">
        <f t="shared" si="31"/>
        <v/>
      </c>
      <c r="S100" s="25" t="str">
        <f t="shared" si="32"/>
        <v/>
      </c>
      <c r="T100" s="25" t="str">
        <f t="shared" si="33"/>
        <v/>
      </c>
      <c r="U100" s="27" t="str">
        <f t="shared" si="34"/>
        <v/>
      </c>
      <c r="V100" s="26" t="str">
        <f t="shared" si="41"/>
        <v/>
      </c>
      <c r="W100" s="31" t="str">
        <f t="shared" si="35"/>
        <v/>
      </c>
      <c r="X100" s="88" t="str">
        <f>IF(U100="","",SUM($T$4:T100)*1000/J100*(1-Percent_bound_granB))</f>
        <v/>
      </c>
      <c r="Y100" s="88" t="str">
        <f>IF(U100="","",SUM($T$4:T100)*1000/F100*(1-Percent_bound_granB))</f>
        <v/>
      </c>
      <c r="Z100" s="90" t="str">
        <f t="shared" si="36"/>
        <v/>
      </c>
      <c r="AA100" s="68" t="str">
        <f>IF(AND(B99&lt;Runoff_duration_hr_granB/2,B100&gt;Runoff_duration_hr_granB/2),Runoff_duration_hr_granB/2,INDEX($B$4:$B$1500,IF(B100&gt;Runoff_duration_hr_granB/2,ROWS($AA$4:AA100)-1,ROWS($AA$4:AA100))))</f>
        <v/>
      </c>
      <c r="AB100" s="66" t="str">
        <f>IFERROR(ROUND(IF(HG_shape_granB="Constant flow",IF(AA100=Runoff_duration_hr_granB/2,CONVERT($D$4,"L","gal")/(Runoff_duration_hr_granB*60),VLOOKUP('Granular-Berm Calcs'!AA100,'Granular-Berm Calcs'!$B$4:$K$1500,6,FALSE)),IF(AA100=Runoff_duration_hr_granB/2,2*CONVERT($D$4,"L","gal")/(Runoff_duration_hr_granB*60),VLOOKUP('Granular-Berm Calcs'!AA100,'Granular-Berm Calcs'!$B$4:$K$1500,6,FALSE))),2),"")</f>
        <v/>
      </c>
      <c r="AC100" s="68" t="str">
        <f t="shared" si="37"/>
        <v/>
      </c>
      <c r="AD100" s="67" t="str">
        <f>IFERROR(IF(A100="","",(SUM($R$4:R100)+(O100*P100*Q100*Number_of_treatments_granB))),"")</f>
        <v/>
      </c>
      <c r="AE100" s="67" t="str">
        <f>IFERROR(IF(A100="","",(SUM($S$4:S100)+(O100*P100*Q100*Chem_pad_density_granB*2.54^3*Number_of_treatments_granB))),"")</f>
        <v/>
      </c>
    </row>
    <row r="101" spans="1:31" x14ac:dyDescent="0.3">
      <c r="A101" s="23" t="str">
        <f t="shared" si="38"/>
        <v/>
      </c>
      <c r="B101" s="23" t="str">
        <f t="shared" si="22"/>
        <v/>
      </c>
      <c r="C101" s="23" t="str">
        <f t="shared" si="23"/>
        <v/>
      </c>
      <c r="D101" s="24" t="str">
        <f t="shared" si="24"/>
        <v/>
      </c>
      <c r="E101" s="261" t="str">
        <f t="shared" si="25"/>
        <v/>
      </c>
      <c r="F101" s="261" t="str">
        <f>IF(E101="","",SUM(E$4:E101))</f>
        <v/>
      </c>
      <c r="G101" s="261" t="str">
        <f t="shared" si="26"/>
        <v/>
      </c>
      <c r="H101" s="24" t="str">
        <f t="shared" si="27"/>
        <v/>
      </c>
      <c r="I101" s="24" t="str">
        <f t="shared" si="28"/>
        <v/>
      </c>
      <c r="J101" s="24" t="str">
        <f>IF(I101="","",SUM(I$4:I101))</f>
        <v/>
      </c>
      <c r="K101" s="24" t="str">
        <f t="shared" si="29"/>
        <v/>
      </c>
      <c r="L101" s="37" t="str">
        <f t="shared" si="42"/>
        <v/>
      </c>
      <c r="M101" s="37" t="str">
        <f t="shared" si="42"/>
        <v/>
      </c>
      <c r="N101" s="37" t="str">
        <f t="shared" si="42"/>
        <v/>
      </c>
      <c r="O101" s="37" t="str">
        <f t="shared" si="39"/>
        <v/>
      </c>
      <c r="P101" s="37" t="str">
        <f t="shared" si="40"/>
        <v/>
      </c>
      <c r="Q101" s="37" t="str">
        <f t="shared" si="30"/>
        <v/>
      </c>
      <c r="R101" s="25" t="str">
        <f t="shared" si="31"/>
        <v/>
      </c>
      <c r="S101" s="25" t="str">
        <f t="shared" si="32"/>
        <v/>
      </c>
      <c r="T101" s="25" t="str">
        <f t="shared" si="33"/>
        <v/>
      </c>
      <c r="U101" s="27" t="str">
        <f t="shared" si="34"/>
        <v/>
      </c>
      <c r="V101" s="26" t="str">
        <f t="shared" si="41"/>
        <v/>
      </c>
      <c r="W101" s="31" t="str">
        <f t="shared" si="35"/>
        <v/>
      </c>
      <c r="X101" s="88" t="str">
        <f>IF(U101="","",SUM($T$4:T101)*1000/J101*(1-Percent_bound_granB))</f>
        <v/>
      </c>
      <c r="Y101" s="88" t="str">
        <f>IF(U101="","",SUM($T$4:T101)*1000/F101*(1-Percent_bound_granB))</f>
        <v/>
      </c>
      <c r="Z101" s="90" t="str">
        <f t="shared" si="36"/>
        <v/>
      </c>
      <c r="AA101" s="68" t="str">
        <f>IF(AND(B100&lt;Runoff_duration_hr_granB/2,B101&gt;Runoff_duration_hr_granB/2),Runoff_duration_hr_granB/2,INDEX($B$4:$B$1500,IF(B101&gt;Runoff_duration_hr_granB/2,ROWS($AA$4:AA101)-1,ROWS($AA$4:AA101))))</f>
        <v/>
      </c>
      <c r="AB101" s="66" t="str">
        <f>IFERROR(ROUND(IF(HG_shape_granB="Constant flow",IF(AA101=Runoff_duration_hr_granB/2,CONVERT($D$4,"L","gal")/(Runoff_duration_hr_granB*60),VLOOKUP('Granular-Berm Calcs'!AA101,'Granular-Berm Calcs'!$B$4:$K$1500,6,FALSE)),IF(AA101=Runoff_duration_hr_granB/2,2*CONVERT($D$4,"L","gal")/(Runoff_duration_hr_granB*60),VLOOKUP('Granular-Berm Calcs'!AA101,'Granular-Berm Calcs'!$B$4:$K$1500,6,FALSE))),2),"")</f>
        <v/>
      </c>
      <c r="AC101" s="68" t="str">
        <f t="shared" si="37"/>
        <v/>
      </c>
      <c r="AD101" s="67" t="str">
        <f>IFERROR(IF(A101="","",(SUM($R$4:R101)+(O101*P101*Q101*Number_of_treatments_granB))),"")</f>
        <v/>
      </c>
      <c r="AE101" s="67" t="str">
        <f>IFERROR(IF(A101="","",(SUM($S$4:S101)+(O101*P101*Q101*Chem_pad_density_granB*2.54^3*Number_of_treatments_granB))),"")</f>
        <v/>
      </c>
    </row>
    <row r="102" spans="1:31" x14ac:dyDescent="0.3">
      <c r="A102" s="23" t="str">
        <f t="shared" si="38"/>
        <v/>
      </c>
      <c r="B102" s="23" t="str">
        <f t="shared" si="22"/>
        <v/>
      </c>
      <c r="C102" s="23" t="str">
        <f t="shared" si="23"/>
        <v/>
      </c>
      <c r="D102" s="24" t="str">
        <f t="shared" si="24"/>
        <v/>
      </c>
      <c r="E102" s="261" t="str">
        <f t="shared" si="25"/>
        <v/>
      </c>
      <c r="F102" s="261" t="str">
        <f>IF(E102="","",SUM(E$4:E102))</f>
        <v/>
      </c>
      <c r="G102" s="261" t="str">
        <f t="shared" si="26"/>
        <v/>
      </c>
      <c r="H102" s="24" t="str">
        <f t="shared" si="27"/>
        <v/>
      </c>
      <c r="I102" s="24" t="str">
        <f t="shared" si="28"/>
        <v/>
      </c>
      <c r="J102" s="24" t="str">
        <f>IF(I102="","",SUM(I$4:I102))</f>
        <v/>
      </c>
      <c r="K102" s="24" t="str">
        <f t="shared" si="29"/>
        <v/>
      </c>
      <c r="L102" s="37" t="str">
        <f t="shared" si="42"/>
        <v/>
      </c>
      <c r="M102" s="37" t="str">
        <f t="shared" si="42"/>
        <v/>
      </c>
      <c r="N102" s="37" t="str">
        <f t="shared" si="42"/>
        <v/>
      </c>
      <c r="O102" s="37" t="str">
        <f t="shared" si="39"/>
        <v/>
      </c>
      <c r="P102" s="37" t="str">
        <f t="shared" si="40"/>
        <v/>
      </c>
      <c r="Q102" s="37" t="str">
        <f t="shared" si="30"/>
        <v/>
      </c>
      <c r="R102" s="25" t="str">
        <f t="shared" si="31"/>
        <v/>
      </c>
      <c r="S102" s="25" t="str">
        <f t="shared" si="32"/>
        <v/>
      </c>
      <c r="T102" s="25" t="str">
        <f t="shared" si="33"/>
        <v/>
      </c>
      <c r="U102" s="27" t="str">
        <f t="shared" si="34"/>
        <v/>
      </c>
      <c r="V102" s="26" t="str">
        <f t="shared" si="41"/>
        <v/>
      </c>
      <c r="W102" s="31" t="str">
        <f t="shared" si="35"/>
        <v/>
      </c>
      <c r="X102" s="88" t="str">
        <f>IF(U102="","",SUM($T$4:T102)*1000/J102*(1-Percent_bound_granB))</f>
        <v/>
      </c>
      <c r="Y102" s="88" t="str">
        <f>IF(U102="","",SUM($T$4:T102)*1000/F102*(1-Percent_bound_granB))</f>
        <v/>
      </c>
      <c r="Z102" s="90" t="str">
        <f t="shared" si="36"/>
        <v/>
      </c>
      <c r="AA102" s="68" t="str">
        <f>IF(AND(B101&lt;Runoff_duration_hr_granB/2,B102&gt;Runoff_duration_hr_granB/2),Runoff_duration_hr_granB/2,INDEX($B$4:$B$1500,IF(B102&gt;Runoff_duration_hr_granB/2,ROWS($AA$4:AA102)-1,ROWS($AA$4:AA102))))</f>
        <v/>
      </c>
      <c r="AB102" s="66" t="str">
        <f>IFERROR(ROUND(IF(HG_shape_granB="Constant flow",IF(AA102=Runoff_duration_hr_granB/2,CONVERT($D$4,"L","gal")/(Runoff_duration_hr_granB*60),VLOOKUP('Granular-Berm Calcs'!AA102,'Granular-Berm Calcs'!$B$4:$K$1500,6,FALSE)),IF(AA102=Runoff_duration_hr_granB/2,2*CONVERT($D$4,"L","gal")/(Runoff_duration_hr_granB*60),VLOOKUP('Granular-Berm Calcs'!AA102,'Granular-Berm Calcs'!$B$4:$K$1500,6,FALSE))),2),"")</f>
        <v/>
      </c>
      <c r="AC102" s="68" t="str">
        <f t="shared" si="37"/>
        <v/>
      </c>
      <c r="AD102" s="67" t="str">
        <f>IFERROR(IF(A102="","",(SUM($R$4:R102)+(O102*P102*Q102*Number_of_treatments_granB))),"")</f>
        <v/>
      </c>
      <c r="AE102" s="67" t="str">
        <f>IFERROR(IF(A102="","",(SUM($S$4:S102)+(O102*P102*Q102*Chem_pad_density_granB*2.54^3*Number_of_treatments_granB))),"")</f>
        <v/>
      </c>
    </row>
    <row r="103" spans="1:31" x14ac:dyDescent="0.3">
      <c r="A103" s="23" t="str">
        <f t="shared" si="38"/>
        <v/>
      </c>
      <c r="B103" s="23" t="str">
        <f t="shared" si="22"/>
        <v/>
      </c>
      <c r="C103" s="23" t="str">
        <f t="shared" si="23"/>
        <v/>
      </c>
      <c r="D103" s="24" t="str">
        <f t="shared" si="24"/>
        <v/>
      </c>
      <c r="E103" s="261" t="str">
        <f t="shared" si="25"/>
        <v/>
      </c>
      <c r="F103" s="261" t="str">
        <f>IF(E103="","",SUM(E$4:E103))</f>
        <v/>
      </c>
      <c r="G103" s="261" t="str">
        <f t="shared" si="26"/>
        <v/>
      </c>
      <c r="H103" s="24" t="str">
        <f t="shared" si="27"/>
        <v/>
      </c>
      <c r="I103" s="24" t="str">
        <f t="shared" si="28"/>
        <v/>
      </c>
      <c r="J103" s="24" t="str">
        <f>IF(I103="","",SUM(I$4:I103))</f>
        <v/>
      </c>
      <c r="K103" s="24" t="str">
        <f t="shared" si="29"/>
        <v/>
      </c>
      <c r="L103" s="37" t="str">
        <f t="shared" si="42"/>
        <v/>
      </c>
      <c r="M103" s="37" t="str">
        <f t="shared" si="42"/>
        <v/>
      </c>
      <c r="N103" s="37" t="str">
        <f t="shared" si="42"/>
        <v/>
      </c>
      <c r="O103" s="37" t="str">
        <f t="shared" si="39"/>
        <v/>
      </c>
      <c r="P103" s="37" t="str">
        <f t="shared" si="40"/>
        <v/>
      </c>
      <c r="Q103" s="37" t="str">
        <f t="shared" si="30"/>
        <v/>
      </c>
      <c r="R103" s="25" t="str">
        <f t="shared" si="31"/>
        <v/>
      </c>
      <c r="S103" s="25" t="str">
        <f t="shared" si="32"/>
        <v/>
      </c>
      <c r="T103" s="25" t="str">
        <f t="shared" si="33"/>
        <v/>
      </c>
      <c r="U103" s="27" t="str">
        <f t="shared" si="34"/>
        <v/>
      </c>
      <c r="V103" s="26" t="str">
        <f t="shared" si="41"/>
        <v/>
      </c>
      <c r="W103" s="31" t="str">
        <f t="shared" si="35"/>
        <v/>
      </c>
      <c r="X103" s="88" t="str">
        <f>IF(U103="","",SUM($T$4:T103)*1000/J103*(1-Percent_bound_granB))</f>
        <v/>
      </c>
      <c r="Y103" s="88" t="str">
        <f>IF(U103="","",SUM($T$4:T103)*1000/F103*(1-Percent_bound_granB))</f>
        <v/>
      </c>
      <c r="Z103" s="90" t="str">
        <f t="shared" si="36"/>
        <v/>
      </c>
      <c r="AA103" s="68" t="str">
        <f>IF(AND(B102&lt;Runoff_duration_hr_granB/2,B103&gt;Runoff_duration_hr_granB/2),Runoff_duration_hr_granB/2,INDEX($B$4:$B$1500,IF(B103&gt;Runoff_duration_hr_granB/2,ROWS($AA$4:AA103)-1,ROWS($AA$4:AA103))))</f>
        <v/>
      </c>
      <c r="AB103" s="66" t="str">
        <f>IFERROR(ROUND(IF(HG_shape_granB="Constant flow",IF(AA103=Runoff_duration_hr_granB/2,CONVERT($D$4,"L","gal")/(Runoff_duration_hr_granB*60),VLOOKUP('Granular-Berm Calcs'!AA103,'Granular-Berm Calcs'!$B$4:$K$1500,6,FALSE)),IF(AA103=Runoff_duration_hr_granB/2,2*CONVERT($D$4,"L","gal")/(Runoff_duration_hr_granB*60),VLOOKUP('Granular-Berm Calcs'!AA103,'Granular-Berm Calcs'!$B$4:$K$1500,6,FALSE))),2),"")</f>
        <v/>
      </c>
      <c r="AC103" s="68" t="str">
        <f t="shared" si="37"/>
        <v/>
      </c>
      <c r="AD103" s="67" t="str">
        <f>IFERROR(IF(A103="","",(SUM($R$4:R103)+(O103*P103*Q103*Number_of_treatments_granB))),"")</f>
        <v/>
      </c>
      <c r="AE103" s="67" t="str">
        <f>IFERROR(IF(A103="","",(SUM($S$4:S103)+(O103*P103*Q103*Chem_pad_density_granB*2.54^3*Number_of_treatments_granB))),"")</f>
        <v/>
      </c>
    </row>
    <row r="104" spans="1:31" x14ac:dyDescent="0.3">
      <c r="A104" s="23" t="str">
        <f t="shared" si="38"/>
        <v/>
      </c>
      <c r="B104" s="23" t="str">
        <f t="shared" si="22"/>
        <v/>
      </c>
      <c r="C104" s="23" t="str">
        <f t="shared" si="23"/>
        <v/>
      </c>
      <c r="D104" s="24" t="str">
        <f t="shared" si="24"/>
        <v/>
      </c>
      <c r="E104" s="261" t="str">
        <f t="shared" si="25"/>
        <v/>
      </c>
      <c r="F104" s="261" t="str">
        <f>IF(E104="","",SUM(E$4:E104))</f>
        <v/>
      </c>
      <c r="G104" s="261" t="str">
        <f t="shared" si="26"/>
        <v/>
      </c>
      <c r="H104" s="24" t="str">
        <f t="shared" si="27"/>
        <v/>
      </c>
      <c r="I104" s="24" t="str">
        <f t="shared" si="28"/>
        <v/>
      </c>
      <c r="J104" s="24" t="str">
        <f>IF(I104="","",SUM(I$4:I104))</f>
        <v/>
      </c>
      <c r="K104" s="24" t="str">
        <f t="shared" si="29"/>
        <v/>
      </c>
      <c r="L104" s="37" t="str">
        <f t="shared" si="42"/>
        <v/>
      </c>
      <c r="M104" s="37" t="str">
        <f t="shared" si="42"/>
        <v/>
      </c>
      <c r="N104" s="37" t="str">
        <f t="shared" si="42"/>
        <v/>
      </c>
      <c r="O104" s="37" t="str">
        <f t="shared" si="39"/>
        <v/>
      </c>
      <c r="P104" s="37" t="str">
        <f t="shared" si="40"/>
        <v/>
      </c>
      <c r="Q104" s="37" t="str">
        <f t="shared" si="30"/>
        <v/>
      </c>
      <c r="R104" s="25" t="str">
        <f t="shared" si="31"/>
        <v/>
      </c>
      <c r="S104" s="25" t="str">
        <f t="shared" si="32"/>
        <v/>
      </c>
      <c r="T104" s="25" t="str">
        <f t="shared" si="33"/>
        <v/>
      </c>
      <c r="U104" s="27" t="str">
        <f t="shared" si="34"/>
        <v/>
      </c>
      <c r="V104" s="26" t="str">
        <f t="shared" si="41"/>
        <v/>
      </c>
      <c r="W104" s="31" t="str">
        <f t="shared" si="35"/>
        <v/>
      </c>
      <c r="X104" s="88" t="str">
        <f>IF(U104="","",SUM($T$4:T104)*1000/J104*(1-Percent_bound_granB))</f>
        <v/>
      </c>
      <c r="Y104" s="88" t="str">
        <f>IF(U104="","",SUM($T$4:T104)*1000/F104*(1-Percent_bound_granB))</f>
        <v/>
      </c>
      <c r="Z104" s="90" t="str">
        <f t="shared" si="36"/>
        <v/>
      </c>
      <c r="AA104" s="68" t="str">
        <f>IF(AND(B103&lt;Runoff_duration_hr_granB/2,B104&gt;Runoff_duration_hr_granB/2),Runoff_duration_hr_granB/2,INDEX($B$4:$B$1500,IF(B104&gt;Runoff_duration_hr_granB/2,ROWS($AA$4:AA104)-1,ROWS($AA$4:AA104))))</f>
        <v/>
      </c>
      <c r="AB104" s="66" t="str">
        <f>IFERROR(ROUND(IF(HG_shape_granB="Constant flow",IF(AA104=Runoff_duration_hr_granB/2,CONVERT($D$4,"L","gal")/(Runoff_duration_hr_granB*60),VLOOKUP('Granular-Berm Calcs'!AA104,'Granular-Berm Calcs'!$B$4:$K$1500,6,FALSE)),IF(AA104=Runoff_duration_hr_granB/2,2*CONVERT($D$4,"L","gal")/(Runoff_duration_hr_granB*60),VLOOKUP('Granular-Berm Calcs'!AA104,'Granular-Berm Calcs'!$B$4:$K$1500,6,FALSE))),2),"")</f>
        <v/>
      </c>
      <c r="AC104" s="68" t="str">
        <f t="shared" si="37"/>
        <v/>
      </c>
      <c r="AD104" s="67" t="str">
        <f>IFERROR(IF(A104="","",(SUM($R$4:R104)+(O104*P104*Q104*Number_of_treatments_granB))),"")</f>
        <v/>
      </c>
      <c r="AE104" s="67" t="str">
        <f>IFERROR(IF(A104="","",(SUM($S$4:S104)+(O104*P104*Q104*Chem_pad_density_granB*2.54^3*Number_of_treatments_granB))),"")</f>
        <v/>
      </c>
    </row>
    <row r="105" spans="1:31" x14ac:dyDescent="0.3">
      <c r="A105" s="23" t="str">
        <f t="shared" si="38"/>
        <v/>
      </c>
      <c r="B105" s="23" t="str">
        <f t="shared" si="22"/>
        <v/>
      </c>
      <c r="C105" s="23" t="str">
        <f t="shared" si="23"/>
        <v/>
      </c>
      <c r="D105" s="24" t="str">
        <f t="shared" si="24"/>
        <v/>
      </c>
      <c r="E105" s="261" t="str">
        <f t="shared" si="25"/>
        <v/>
      </c>
      <c r="F105" s="261" t="str">
        <f>IF(E105="","",SUM(E$4:E105))</f>
        <v/>
      </c>
      <c r="G105" s="261" t="str">
        <f t="shared" si="26"/>
        <v/>
      </c>
      <c r="H105" s="24" t="str">
        <f t="shared" si="27"/>
        <v/>
      </c>
      <c r="I105" s="24" t="str">
        <f t="shared" si="28"/>
        <v/>
      </c>
      <c r="J105" s="24" t="str">
        <f>IF(I105="","",SUM(I$4:I105))</f>
        <v/>
      </c>
      <c r="K105" s="24" t="str">
        <f t="shared" si="29"/>
        <v/>
      </c>
      <c r="L105" s="37" t="str">
        <f t="shared" si="42"/>
        <v/>
      </c>
      <c r="M105" s="37" t="str">
        <f t="shared" si="42"/>
        <v/>
      </c>
      <c r="N105" s="37" t="str">
        <f t="shared" si="42"/>
        <v/>
      </c>
      <c r="O105" s="37" t="str">
        <f t="shared" si="39"/>
        <v/>
      </c>
      <c r="P105" s="37" t="str">
        <f t="shared" si="40"/>
        <v/>
      </c>
      <c r="Q105" s="37" t="str">
        <f t="shared" si="30"/>
        <v/>
      </c>
      <c r="R105" s="25" t="str">
        <f t="shared" si="31"/>
        <v/>
      </c>
      <c r="S105" s="25" t="str">
        <f t="shared" si="32"/>
        <v/>
      </c>
      <c r="T105" s="25" t="str">
        <f t="shared" si="33"/>
        <v/>
      </c>
      <c r="U105" s="27" t="str">
        <f t="shared" si="34"/>
        <v/>
      </c>
      <c r="V105" s="26" t="str">
        <f t="shared" si="41"/>
        <v/>
      </c>
      <c r="W105" s="31" t="str">
        <f t="shared" si="35"/>
        <v/>
      </c>
      <c r="X105" s="88" t="str">
        <f>IF(U105="","",SUM($T$4:T105)*1000/J105*(1-Percent_bound_granB))</f>
        <v/>
      </c>
      <c r="Y105" s="88" t="str">
        <f>IF(U105="","",SUM($T$4:T105)*1000/F105*(1-Percent_bound_granB))</f>
        <v/>
      </c>
      <c r="Z105" s="90" t="str">
        <f t="shared" si="36"/>
        <v/>
      </c>
      <c r="AA105" s="68" t="str">
        <f>IF(AND(B104&lt;Runoff_duration_hr_granB/2,B105&gt;Runoff_duration_hr_granB/2),Runoff_duration_hr_granB/2,INDEX($B$4:$B$1500,IF(B105&gt;Runoff_duration_hr_granB/2,ROWS($AA$4:AA105)-1,ROWS($AA$4:AA105))))</f>
        <v/>
      </c>
      <c r="AB105" s="66" t="str">
        <f>IFERROR(ROUND(IF(HG_shape_granB="Constant flow",IF(AA105=Runoff_duration_hr_granB/2,CONVERT($D$4,"L","gal")/(Runoff_duration_hr_granB*60),VLOOKUP('Granular-Berm Calcs'!AA105,'Granular-Berm Calcs'!$B$4:$K$1500,6,FALSE)),IF(AA105=Runoff_duration_hr_granB/2,2*CONVERT($D$4,"L","gal")/(Runoff_duration_hr_granB*60),VLOOKUP('Granular-Berm Calcs'!AA105,'Granular-Berm Calcs'!$B$4:$K$1500,6,FALSE))),2),"")</f>
        <v/>
      </c>
      <c r="AC105" s="68" t="str">
        <f t="shared" si="37"/>
        <v/>
      </c>
      <c r="AD105" s="67" t="str">
        <f>IFERROR(IF(A105="","",(SUM($R$4:R105)+(O105*P105*Q105*Number_of_treatments_granB))),"")</f>
        <v/>
      </c>
      <c r="AE105" s="67" t="str">
        <f>IFERROR(IF(A105="","",(SUM($S$4:S105)+(O105*P105*Q105*Chem_pad_density_granB*2.54^3*Number_of_treatments_granB))),"")</f>
        <v/>
      </c>
    </row>
    <row r="106" spans="1:31" x14ac:dyDescent="0.3">
      <c r="A106" s="23" t="str">
        <f t="shared" si="38"/>
        <v/>
      </c>
      <c r="B106" s="23" t="str">
        <f t="shared" si="22"/>
        <v/>
      </c>
      <c r="C106" s="23" t="str">
        <f t="shared" si="23"/>
        <v/>
      </c>
      <c r="D106" s="24" t="str">
        <f t="shared" si="24"/>
        <v/>
      </c>
      <c r="E106" s="261" t="str">
        <f t="shared" si="25"/>
        <v/>
      </c>
      <c r="F106" s="261" t="str">
        <f>IF(E106="","",SUM(E$4:E106))</f>
        <v/>
      </c>
      <c r="G106" s="261" t="str">
        <f t="shared" si="26"/>
        <v/>
      </c>
      <c r="H106" s="24" t="str">
        <f t="shared" si="27"/>
        <v/>
      </c>
      <c r="I106" s="24" t="str">
        <f t="shared" si="28"/>
        <v/>
      </c>
      <c r="J106" s="24" t="str">
        <f>IF(I106="","",SUM(I$4:I106))</f>
        <v/>
      </c>
      <c r="K106" s="24" t="str">
        <f t="shared" si="29"/>
        <v/>
      </c>
      <c r="L106" s="37" t="str">
        <f t="shared" si="42"/>
        <v/>
      </c>
      <c r="M106" s="37" t="str">
        <f t="shared" si="42"/>
        <v/>
      </c>
      <c r="N106" s="37" t="str">
        <f t="shared" si="42"/>
        <v/>
      </c>
      <c r="O106" s="37" t="str">
        <f t="shared" si="39"/>
        <v/>
      </c>
      <c r="P106" s="37" t="str">
        <f t="shared" si="40"/>
        <v/>
      </c>
      <c r="Q106" s="37" t="str">
        <f t="shared" si="30"/>
        <v/>
      </c>
      <c r="R106" s="25" t="str">
        <f t="shared" si="31"/>
        <v/>
      </c>
      <c r="S106" s="25" t="str">
        <f t="shared" si="32"/>
        <v/>
      </c>
      <c r="T106" s="25" t="str">
        <f t="shared" si="33"/>
        <v/>
      </c>
      <c r="U106" s="27" t="str">
        <f t="shared" si="34"/>
        <v/>
      </c>
      <c r="V106" s="26" t="str">
        <f t="shared" si="41"/>
        <v/>
      </c>
      <c r="W106" s="31" t="str">
        <f t="shared" si="35"/>
        <v/>
      </c>
      <c r="X106" s="88" t="str">
        <f>IF(U106="","",SUM($T$4:T106)*1000/J106*(1-Percent_bound_granB))</f>
        <v/>
      </c>
      <c r="Y106" s="88" t="str">
        <f>IF(U106="","",SUM($T$4:T106)*1000/F106*(1-Percent_bound_granB))</f>
        <v/>
      </c>
      <c r="Z106" s="90" t="str">
        <f t="shared" si="36"/>
        <v/>
      </c>
      <c r="AA106" s="68" t="str">
        <f>IF(AND(B105&lt;Runoff_duration_hr_granB/2,B106&gt;Runoff_duration_hr_granB/2),Runoff_duration_hr_granB/2,INDEX($B$4:$B$1500,IF(B106&gt;Runoff_duration_hr_granB/2,ROWS($AA$4:AA106)-1,ROWS($AA$4:AA106))))</f>
        <v/>
      </c>
      <c r="AB106" s="66" t="str">
        <f>IFERROR(ROUND(IF(HG_shape_granB="Constant flow",IF(AA106=Runoff_duration_hr_granB/2,CONVERT($D$4,"L","gal")/(Runoff_duration_hr_granB*60),VLOOKUP('Granular-Berm Calcs'!AA106,'Granular-Berm Calcs'!$B$4:$K$1500,6,FALSE)),IF(AA106=Runoff_duration_hr_granB/2,2*CONVERT($D$4,"L","gal")/(Runoff_duration_hr_granB*60),VLOOKUP('Granular-Berm Calcs'!AA106,'Granular-Berm Calcs'!$B$4:$K$1500,6,FALSE))),2),"")</f>
        <v/>
      </c>
      <c r="AC106" s="68" t="str">
        <f t="shared" si="37"/>
        <v/>
      </c>
      <c r="AD106" s="67" t="str">
        <f>IFERROR(IF(A106="","",(SUM($R$4:R106)+(O106*P106*Q106*Number_of_treatments_granB))),"")</f>
        <v/>
      </c>
      <c r="AE106" s="67" t="str">
        <f>IFERROR(IF(A106="","",(SUM($S$4:S106)+(O106*P106*Q106*Chem_pad_density_granB*2.54^3*Number_of_treatments_granB))),"")</f>
        <v/>
      </c>
    </row>
    <row r="107" spans="1:31" x14ac:dyDescent="0.3">
      <c r="A107" s="23" t="str">
        <f t="shared" si="38"/>
        <v/>
      </c>
      <c r="B107" s="23" t="str">
        <f t="shared" si="22"/>
        <v/>
      </c>
      <c r="C107" s="23" t="str">
        <f t="shared" si="23"/>
        <v/>
      </c>
      <c r="D107" s="24" t="str">
        <f t="shared" si="24"/>
        <v/>
      </c>
      <c r="E107" s="261" t="str">
        <f t="shared" si="25"/>
        <v/>
      </c>
      <c r="F107" s="261" t="str">
        <f>IF(E107="","",SUM(E$4:E107))</f>
        <v/>
      </c>
      <c r="G107" s="261" t="str">
        <f t="shared" si="26"/>
        <v/>
      </c>
      <c r="H107" s="24" t="str">
        <f t="shared" si="27"/>
        <v/>
      </c>
      <c r="I107" s="24" t="str">
        <f t="shared" si="28"/>
        <v/>
      </c>
      <c r="J107" s="24" t="str">
        <f>IF(I107="","",SUM(I$4:I107))</f>
        <v/>
      </c>
      <c r="K107" s="24" t="str">
        <f t="shared" si="29"/>
        <v/>
      </c>
      <c r="L107" s="37" t="str">
        <f t="shared" si="42"/>
        <v/>
      </c>
      <c r="M107" s="37" t="str">
        <f t="shared" si="42"/>
        <v/>
      </c>
      <c r="N107" s="37" t="str">
        <f t="shared" si="42"/>
        <v/>
      </c>
      <c r="O107" s="37" t="str">
        <f t="shared" si="39"/>
        <v/>
      </c>
      <c r="P107" s="37" t="str">
        <f t="shared" si="40"/>
        <v/>
      </c>
      <c r="Q107" s="37" t="str">
        <f t="shared" si="30"/>
        <v/>
      </c>
      <c r="R107" s="25" t="str">
        <f t="shared" si="31"/>
        <v/>
      </c>
      <c r="S107" s="25" t="str">
        <f t="shared" si="32"/>
        <v/>
      </c>
      <c r="T107" s="25" t="str">
        <f t="shared" si="33"/>
        <v/>
      </c>
      <c r="U107" s="27" t="str">
        <f t="shared" si="34"/>
        <v/>
      </c>
      <c r="V107" s="26" t="str">
        <f t="shared" si="41"/>
        <v/>
      </c>
      <c r="W107" s="31" t="str">
        <f t="shared" si="35"/>
        <v/>
      </c>
      <c r="X107" s="88" t="str">
        <f>IF(U107="","",SUM($T$4:T107)*1000/J107*(1-Percent_bound_granB))</f>
        <v/>
      </c>
      <c r="Y107" s="88" t="str">
        <f>IF(U107="","",SUM($T$4:T107)*1000/F107*(1-Percent_bound_granB))</f>
        <v/>
      </c>
      <c r="Z107" s="90" t="str">
        <f t="shared" si="36"/>
        <v/>
      </c>
      <c r="AA107" s="68" t="str">
        <f>IF(AND(B106&lt;Runoff_duration_hr_granB/2,B107&gt;Runoff_duration_hr_granB/2),Runoff_duration_hr_granB/2,INDEX($B$4:$B$1500,IF(B107&gt;Runoff_duration_hr_granB/2,ROWS($AA$4:AA107)-1,ROWS($AA$4:AA107))))</f>
        <v/>
      </c>
      <c r="AB107" s="66" t="str">
        <f>IFERROR(ROUND(IF(HG_shape_granB="Constant flow",IF(AA107=Runoff_duration_hr_granB/2,CONVERT($D$4,"L","gal")/(Runoff_duration_hr_granB*60),VLOOKUP('Granular-Berm Calcs'!AA107,'Granular-Berm Calcs'!$B$4:$K$1500,6,FALSE)),IF(AA107=Runoff_duration_hr_granB/2,2*CONVERT($D$4,"L","gal")/(Runoff_duration_hr_granB*60),VLOOKUP('Granular-Berm Calcs'!AA107,'Granular-Berm Calcs'!$B$4:$K$1500,6,FALSE))),2),"")</f>
        <v/>
      </c>
      <c r="AC107" s="68" t="str">
        <f t="shared" si="37"/>
        <v/>
      </c>
      <c r="AD107" s="67" t="str">
        <f>IFERROR(IF(A107="","",(SUM($R$4:R107)+(O107*P107*Q107*Number_of_treatments_granB))),"")</f>
        <v/>
      </c>
      <c r="AE107" s="67" t="str">
        <f>IFERROR(IF(A107="","",(SUM($S$4:S107)+(O107*P107*Q107*Chem_pad_density_granB*2.54^3*Number_of_treatments_granB))),"")</f>
        <v/>
      </c>
    </row>
    <row r="108" spans="1:31" x14ac:dyDescent="0.3">
      <c r="A108" s="23" t="str">
        <f t="shared" si="38"/>
        <v/>
      </c>
      <c r="B108" s="23" t="str">
        <f t="shared" si="22"/>
        <v/>
      </c>
      <c r="C108" s="23" t="str">
        <f t="shared" si="23"/>
        <v/>
      </c>
      <c r="D108" s="24" t="str">
        <f t="shared" si="24"/>
        <v/>
      </c>
      <c r="E108" s="261" t="str">
        <f t="shared" si="25"/>
        <v/>
      </c>
      <c r="F108" s="261" t="str">
        <f>IF(E108="","",SUM(E$4:E108))</f>
        <v/>
      </c>
      <c r="G108" s="261" t="str">
        <f t="shared" si="26"/>
        <v/>
      </c>
      <c r="H108" s="24" t="str">
        <f t="shared" si="27"/>
        <v/>
      </c>
      <c r="I108" s="24" t="str">
        <f t="shared" si="28"/>
        <v/>
      </c>
      <c r="J108" s="24" t="str">
        <f>IF(I108="","",SUM(I$4:I108))</f>
        <v/>
      </c>
      <c r="K108" s="24" t="str">
        <f t="shared" si="29"/>
        <v/>
      </c>
      <c r="L108" s="37" t="str">
        <f t="shared" si="42"/>
        <v/>
      </c>
      <c r="M108" s="37" t="str">
        <f t="shared" si="42"/>
        <v/>
      </c>
      <c r="N108" s="37" t="str">
        <f t="shared" si="42"/>
        <v/>
      </c>
      <c r="O108" s="37" t="str">
        <f t="shared" si="39"/>
        <v/>
      </c>
      <c r="P108" s="37" t="str">
        <f t="shared" si="40"/>
        <v/>
      </c>
      <c r="Q108" s="37" t="str">
        <f t="shared" si="30"/>
        <v/>
      </c>
      <c r="R108" s="25" t="str">
        <f t="shared" si="31"/>
        <v/>
      </c>
      <c r="S108" s="25" t="str">
        <f t="shared" si="32"/>
        <v/>
      </c>
      <c r="T108" s="25" t="str">
        <f t="shared" si="33"/>
        <v/>
      </c>
      <c r="U108" s="27" t="str">
        <f t="shared" si="34"/>
        <v/>
      </c>
      <c r="V108" s="26" t="str">
        <f t="shared" si="41"/>
        <v/>
      </c>
      <c r="W108" s="31" t="str">
        <f t="shared" si="35"/>
        <v/>
      </c>
      <c r="X108" s="88" t="str">
        <f>IF(U108="","",SUM($T$4:T108)*1000/J108*(1-Percent_bound_granB))</f>
        <v/>
      </c>
      <c r="Y108" s="88" t="str">
        <f>IF(U108="","",SUM($T$4:T108)*1000/F108*(1-Percent_bound_granB))</f>
        <v/>
      </c>
      <c r="Z108" s="90" t="str">
        <f t="shared" si="36"/>
        <v/>
      </c>
      <c r="AA108" s="68" t="str">
        <f>IF(AND(B107&lt;Runoff_duration_hr_granB/2,B108&gt;Runoff_duration_hr_granB/2),Runoff_duration_hr_granB/2,INDEX($B$4:$B$1500,IF(B108&gt;Runoff_duration_hr_granB/2,ROWS($AA$4:AA108)-1,ROWS($AA$4:AA108))))</f>
        <v/>
      </c>
      <c r="AB108" s="66" t="str">
        <f>IFERROR(ROUND(IF(HG_shape_granB="Constant flow",IF(AA108=Runoff_duration_hr_granB/2,CONVERT($D$4,"L","gal")/(Runoff_duration_hr_granB*60),VLOOKUP('Granular-Berm Calcs'!AA108,'Granular-Berm Calcs'!$B$4:$K$1500,6,FALSE)),IF(AA108=Runoff_duration_hr_granB/2,2*CONVERT($D$4,"L","gal")/(Runoff_duration_hr_granB*60),VLOOKUP('Granular-Berm Calcs'!AA108,'Granular-Berm Calcs'!$B$4:$K$1500,6,FALSE))),2),"")</f>
        <v/>
      </c>
      <c r="AC108" s="68" t="str">
        <f t="shared" si="37"/>
        <v/>
      </c>
      <c r="AD108" s="67" t="str">
        <f>IFERROR(IF(A108="","",(SUM($R$4:R108)+(O108*P108*Q108*Number_of_treatments_granB))),"")</f>
        <v/>
      </c>
      <c r="AE108" s="67" t="str">
        <f>IFERROR(IF(A108="","",(SUM($S$4:S108)+(O108*P108*Q108*Chem_pad_density_granB*2.54^3*Number_of_treatments_granB))),"")</f>
        <v/>
      </c>
    </row>
    <row r="109" spans="1:31" x14ac:dyDescent="0.3">
      <c r="A109" s="23" t="str">
        <f t="shared" si="38"/>
        <v/>
      </c>
      <c r="B109" s="23" t="str">
        <f t="shared" si="22"/>
        <v/>
      </c>
      <c r="C109" s="23" t="str">
        <f t="shared" si="23"/>
        <v/>
      </c>
      <c r="D109" s="24" t="str">
        <f t="shared" si="24"/>
        <v/>
      </c>
      <c r="E109" s="261" t="str">
        <f t="shared" si="25"/>
        <v/>
      </c>
      <c r="F109" s="261" t="str">
        <f>IF(E109="","",SUM(E$4:E109))</f>
        <v/>
      </c>
      <c r="G109" s="261" t="str">
        <f t="shared" si="26"/>
        <v/>
      </c>
      <c r="H109" s="24" t="str">
        <f t="shared" si="27"/>
        <v/>
      </c>
      <c r="I109" s="24" t="str">
        <f t="shared" si="28"/>
        <v/>
      </c>
      <c r="J109" s="24" t="str">
        <f>IF(I109="","",SUM(I$4:I109))</f>
        <v/>
      </c>
      <c r="K109" s="24" t="str">
        <f t="shared" si="29"/>
        <v/>
      </c>
      <c r="L109" s="37" t="str">
        <f t="shared" si="42"/>
        <v/>
      </c>
      <c r="M109" s="37" t="str">
        <f t="shared" si="42"/>
        <v/>
      </c>
      <c r="N109" s="37" t="str">
        <f t="shared" si="42"/>
        <v/>
      </c>
      <c r="O109" s="37" t="str">
        <f t="shared" si="39"/>
        <v/>
      </c>
      <c r="P109" s="37" t="str">
        <f t="shared" si="40"/>
        <v/>
      </c>
      <c r="Q109" s="37" t="str">
        <f t="shared" si="30"/>
        <v/>
      </c>
      <c r="R109" s="25" t="str">
        <f t="shared" si="31"/>
        <v/>
      </c>
      <c r="S109" s="25" t="str">
        <f t="shared" si="32"/>
        <v/>
      </c>
      <c r="T109" s="25" t="str">
        <f t="shared" si="33"/>
        <v/>
      </c>
      <c r="U109" s="27" t="str">
        <f t="shared" si="34"/>
        <v/>
      </c>
      <c r="V109" s="26" t="str">
        <f t="shared" si="41"/>
        <v/>
      </c>
      <c r="W109" s="31" t="str">
        <f t="shared" si="35"/>
        <v/>
      </c>
      <c r="X109" s="88" t="str">
        <f>IF(U109="","",SUM($T$4:T109)*1000/J109*(1-Percent_bound_granB))</f>
        <v/>
      </c>
      <c r="Y109" s="88" t="str">
        <f>IF(U109="","",SUM($T$4:T109)*1000/F109*(1-Percent_bound_granB))</f>
        <v/>
      </c>
      <c r="Z109" s="90" t="str">
        <f t="shared" si="36"/>
        <v/>
      </c>
      <c r="AA109" s="68" t="str">
        <f>IF(AND(B108&lt;Runoff_duration_hr_granB/2,B109&gt;Runoff_duration_hr_granB/2),Runoff_duration_hr_granB/2,INDEX($B$4:$B$1500,IF(B109&gt;Runoff_duration_hr_granB/2,ROWS($AA$4:AA109)-1,ROWS($AA$4:AA109))))</f>
        <v/>
      </c>
      <c r="AB109" s="66" t="str">
        <f>IFERROR(ROUND(IF(HG_shape_granB="Constant flow",IF(AA109=Runoff_duration_hr_granB/2,CONVERT($D$4,"L","gal")/(Runoff_duration_hr_granB*60),VLOOKUP('Granular-Berm Calcs'!AA109,'Granular-Berm Calcs'!$B$4:$K$1500,6,FALSE)),IF(AA109=Runoff_duration_hr_granB/2,2*CONVERT($D$4,"L","gal")/(Runoff_duration_hr_granB*60),VLOOKUP('Granular-Berm Calcs'!AA109,'Granular-Berm Calcs'!$B$4:$K$1500,6,FALSE))),2),"")</f>
        <v/>
      </c>
      <c r="AC109" s="68" t="str">
        <f t="shared" si="37"/>
        <v/>
      </c>
      <c r="AD109" s="67" t="str">
        <f>IFERROR(IF(A109="","",(SUM($R$4:R109)+(O109*P109*Q109*Number_of_treatments_granB))),"")</f>
        <v/>
      </c>
      <c r="AE109" s="67" t="str">
        <f>IFERROR(IF(A109="","",(SUM($S$4:S109)+(O109*P109*Q109*Chem_pad_density_granB*2.54^3*Number_of_treatments_granB))),"")</f>
        <v/>
      </c>
    </row>
    <row r="110" spans="1:31" x14ac:dyDescent="0.3">
      <c r="A110" s="23" t="str">
        <f t="shared" si="38"/>
        <v/>
      </c>
      <c r="B110" s="23" t="str">
        <f t="shared" si="22"/>
        <v/>
      </c>
      <c r="C110" s="23" t="str">
        <f t="shared" si="23"/>
        <v/>
      </c>
      <c r="D110" s="24" t="str">
        <f t="shared" si="24"/>
        <v/>
      </c>
      <c r="E110" s="261" t="str">
        <f t="shared" si="25"/>
        <v/>
      </c>
      <c r="F110" s="261" t="str">
        <f>IF(E110="","",SUM(E$4:E110))</f>
        <v/>
      </c>
      <c r="G110" s="261" t="str">
        <f t="shared" si="26"/>
        <v/>
      </c>
      <c r="H110" s="24" t="str">
        <f t="shared" si="27"/>
        <v/>
      </c>
      <c r="I110" s="24" t="str">
        <f t="shared" si="28"/>
        <v/>
      </c>
      <c r="J110" s="24" t="str">
        <f>IF(I110="","",SUM(I$4:I110))</f>
        <v/>
      </c>
      <c r="K110" s="24" t="str">
        <f t="shared" si="29"/>
        <v/>
      </c>
      <c r="L110" s="37" t="str">
        <f t="shared" si="42"/>
        <v/>
      </c>
      <c r="M110" s="37" t="str">
        <f t="shared" si="42"/>
        <v/>
      </c>
      <c r="N110" s="37" t="str">
        <f t="shared" si="42"/>
        <v/>
      </c>
      <c r="O110" s="37" t="str">
        <f t="shared" si="39"/>
        <v/>
      </c>
      <c r="P110" s="37" t="str">
        <f t="shared" si="40"/>
        <v/>
      </c>
      <c r="Q110" s="37" t="str">
        <f t="shared" si="30"/>
        <v/>
      </c>
      <c r="R110" s="25" t="str">
        <f t="shared" si="31"/>
        <v/>
      </c>
      <c r="S110" s="25" t="str">
        <f t="shared" si="32"/>
        <v/>
      </c>
      <c r="T110" s="25" t="str">
        <f t="shared" si="33"/>
        <v/>
      </c>
      <c r="U110" s="27" t="str">
        <f t="shared" si="34"/>
        <v/>
      </c>
      <c r="V110" s="26" t="str">
        <f t="shared" si="41"/>
        <v/>
      </c>
      <c r="W110" s="31" t="str">
        <f t="shared" si="35"/>
        <v/>
      </c>
      <c r="X110" s="88" t="str">
        <f>IF(U110="","",SUM($T$4:T110)*1000/J110*(1-Percent_bound_granB))</f>
        <v/>
      </c>
      <c r="Y110" s="88" t="str">
        <f>IF(U110="","",SUM($T$4:T110)*1000/F110*(1-Percent_bound_granB))</f>
        <v/>
      </c>
      <c r="Z110" s="90" t="str">
        <f t="shared" si="36"/>
        <v/>
      </c>
      <c r="AA110" s="68" t="str">
        <f>IF(AND(B109&lt;Runoff_duration_hr_granB/2,B110&gt;Runoff_duration_hr_granB/2),Runoff_duration_hr_granB/2,INDEX($B$4:$B$1500,IF(B110&gt;Runoff_duration_hr_granB/2,ROWS($AA$4:AA110)-1,ROWS($AA$4:AA110))))</f>
        <v/>
      </c>
      <c r="AB110" s="66" t="str">
        <f>IFERROR(ROUND(IF(HG_shape_granB="Constant flow",IF(AA110=Runoff_duration_hr_granB/2,CONVERT($D$4,"L","gal")/(Runoff_duration_hr_granB*60),VLOOKUP('Granular-Berm Calcs'!AA110,'Granular-Berm Calcs'!$B$4:$K$1500,6,FALSE)),IF(AA110=Runoff_duration_hr_granB/2,2*CONVERT($D$4,"L","gal")/(Runoff_duration_hr_granB*60),VLOOKUP('Granular-Berm Calcs'!AA110,'Granular-Berm Calcs'!$B$4:$K$1500,6,FALSE))),2),"")</f>
        <v/>
      </c>
      <c r="AC110" s="68" t="str">
        <f t="shared" si="37"/>
        <v/>
      </c>
      <c r="AD110" s="67" t="str">
        <f>IFERROR(IF(A110="","",(SUM($R$4:R110)+(O110*P110*Q110*Number_of_treatments_granB))),"")</f>
        <v/>
      </c>
      <c r="AE110" s="67" t="str">
        <f>IFERROR(IF(A110="","",(SUM($S$4:S110)+(O110*P110*Q110*Chem_pad_density_granB*2.54^3*Number_of_treatments_granB))),"")</f>
        <v/>
      </c>
    </row>
    <row r="111" spans="1:31" x14ac:dyDescent="0.3">
      <c r="A111" s="23" t="str">
        <f t="shared" si="38"/>
        <v/>
      </c>
      <c r="B111" s="23" t="str">
        <f t="shared" si="22"/>
        <v/>
      </c>
      <c r="C111" s="23" t="str">
        <f t="shared" si="23"/>
        <v/>
      </c>
      <c r="D111" s="24" t="str">
        <f t="shared" si="24"/>
        <v/>
      </c>
      <c r="E111" s="261" t="str">
        <f t="shared" si="25"/>
        <v/>
      </c>
      <c r="F111" s="261" t="str">
        <f>IF(E111="","",SUM(E$4:E111))</f>
        <v/>
      </c>
      <c r="G111" s="261" t="str">
        <f t="shared" si="26"/>
        <v/>
      </c>
      <c r="H111" s="24" t="str">
        <f t="shared" si="27"/>
        <v/>
      </c>
      <c r="I111" s="24" t="str">
        <f t="shared" si="28"/>
        <v/>
      </c>
      <c r="J111" s="24" t="str">
        <f>IF(I111="","",SUM(I$4:I111))</f>
        <v/>
      </c>
      <c r="K111" s="24" t="str">
        <f t="shared" si="29"/>
        <v/>
      </c>
      <c r="L111" s="37" t="str">
        <f t="shared" si="42"/>
        <v/>
      </c>
      <c r="M111" s="37" t="str">
        <f t="shared" si="42"/>
        <v/>
      </c>
      <c r="N111" s="37" t="str">
        <f t="shared" si="42"/>
        <v/>
      </c>
      <c r="O111" s="37" t="str">
        <f t="shared" si="39"/>
        <v/>
      </c>
      <c r="P111" s="37" t="str">
        <f t="shared" si="40"/>
        <v/>
      </c>
      <c r="Q111" s="37" t="str">
        <f t="shared" si="30"/>
        <v/>
      </c>
      <c r="R111" s="25" t="str">
        <f t="shared" si="31"/>
        <v/>
      </c>
      <c r="S111" s="25" t="str">
        <f t="shared" si="32"/>
        <v/>
      </c>
      <c r="T111" s="25" t="str">
        <f t="shared" si="33"/>
        <v/>
      </c>
      <c r="U111" s="27" t="str">
        <f t="shared" si="34"/>
        <v/>
      </c>
      <c r="V111" s="26" t="str">
        <f t="shared" si="41"/>
        <v/>
      </c>
      <c r="W111" s="31" t="str">
        <f t="shared" si="35"/>
        <v/>
      </c>
      <c r="X111" s="88" t="str">
        <f>IF(U111="","",SUM($T$4:T111)*1000/J111*(1-Percent_bound_granB))</f>
        <v/>
      </c>
      <c r="Y111" s="88" t="str">
        <f>IF(U111="","",SUM($T$4:T111)*1000/F111*(1-Percent_bound_granB))</f>
        <v/>
      </c>
      <c r="Z111" s="90" t="str">
        <f t="shared" si="36"/>
        <v/>
      </c>
      <c r="AA111" s="68" t="str">
        <f>IF(AND(B110&lt;Runoff_duration_hr_granB/2,B111&gt;Runoff_duration_hr_granB/2),Runoff_duration_hr_granB/2,INDEX($B$4:$B$1500,IF(B111&gt;Runoff_duration_hr_granB/2,ROWS($AA$4:AA111)-1,ROWS($AA$4:AA111))))</f>
        <v/>
      </c>
      <c r="AB111" s="66" t="str">
        <f>IFERROR(ROUND(IF(HG_shape_granB="Constant flow",IF(AA111=Runoff_duration_hr_granB/2,CONVERT($D$4,"L","gal")/(Runoff_duration_hr_granB*60),VLOOKUP('Granular-Berm Calcs'!AA111,'Granular-Berm Calcs'!$B$4:$K$1500,6,FALSE)),IF(AA111=Runoff_duration_hr_granB/2,2*CONVERT($D$4,"L","gal")/(Runoff_duration_hr_granB*60),VLOOKUP('Granular-Berm Calcs'!AA111,'Granular-Berm Calcs'!$B$4:$K$1500,6,FALSE))),2),"")</f>
        <v/>
      </c>
      <c r="AC111" s="68" t="str">
        <f t="shared" si="37"/>
        <v/>
      </c>
      <c r="AD111" s="67" t="str">
        <f>IFERROR(IF(A111="","",(SUM($R$4:R111)+(O111*P111*Q111*Number_of_treatments_granB))),"")</f>
        <v/>
      </c>
      <c r="AE111" s="67" t="str">
        <f>IFERROR(IF(A111="","",(SUM($S$4:S111)+(O111*P111*Q111*Chem_pad_density_granB*2.54^3*Number_of_treatments_granB))),"")</f>
        <v/>
      </c>
    </row>
    <row r="112" spans="1:31" x14ac:dyDescent="0.3">
      <c r="A112" s="23" t="str">
        <f t="shared" si="38"/>
        <v/>
      </c>
      <c r="B112" s="23" t="str">
        <f t="shared" si="22"/>
        <v/>
      </c>
      <c r="C112" s="23" t="str">
        <f t="shared" si="23"/>
        <v/>
      </c>
      <c r="D112" s="24" t="str">
        <f t="shared" si="24"/>
        <v/>
      </c>
      <c r="E112" s="261" t="str">
        <f t="shared" si="25"/>
        <v/>
      </c>
      <c r="F112" s="261" t="str">
        <f>IF(E112="","",SUM(E$4:E112))</f>
        <v/>
      </c>
      <c r="G112" s="261" t="str">
        <f t="shared" si="26"/>
        <v/>
      </c>
      <c r="H112" s="24" t="str">
        <f t="shared" si="27"/>
        <v/>
      </c>
      <c r="I112" s="24" t="str">
        <f t="shared" si="28"/>
        <v/>
      </c>
      <c r="J112" s="24" t="str">
        <f>IF(I112="","",SUM(I$4:I112))</f>
        <v/>
      </c>
      <c r="K112" s="24" t="str">
        <f t="shared" si="29"/>
        <v/>
      </c>
      <c r="L112" s="37" t="str">
        <f t="shared" si="42"/>
        <v/>
      </c>
      <c r="M112" s="37" t="str">
        <f t="shared" si="42"/>
        <v/>
      </c>
      <c r="N112" s="37" t="str">
        <f t="shared" si="42"/>
        <v/>
      </c>
      <c r="O112" s="37" t="str">
        <f t="shared" si="39"/>
        <v/>
      </c>
      <c r="P112" s="37" t="str">
        <f t="shared" si="40"/>
        <v/>
      </c>
      <c r="Q112" s="37" t="str">
        <f t="shared" si="30"/>
        <v/>
      </c>
      <c r="R112" s="25" t="str">
        <f t="shared" si="31"/>
        <v/>
      </c>
      <c r="S112" s="25" t="str">
        <f t="shared" si="32"/>
        <v/>
      </c>
      <c r="T112" s="25" t="str">
        <f t="shared" si="33"/>
        <v/>
      </c>
      <c r="U112" s="27" t="str">
        <f t="shared" si="34"/>
        <v/>
      </c>
      <c r="V112" s="26" t="str">
        <f t="shared" si="41"/>
        <v/>
      </c>
      <c r="W112" s="31" t="str">
        <f t="shared" si="35"/>
        <v/>
      </c>
      <c r="X112" s="88" t="str">
        <f>IF(U112="","",SUM($T$4:T112)*1000/J112*(1-Percent_bound_granB))</f>
        <v/>
      </c>
      <c r="Y112" s="88" t="str">
        <f>IF(U112="","",SUM($T$4:T112)*1000/F112*(1-Percent_bound_granB))</f>
        <v/>
      </c>
      <c r="Z112" s="90" t="str">
        <f t="shared" si="36"/>
        <v/>
      </c>
      <c r="AA112" s="68" t="str">
        <f>IF(AND(B111&lt;Runoff_duration_hr_granB/2,B112&gt;Runoff_duration_hr_granB/2),Runoff_duration_hr_granB/2,INDEX($B$4:$B$1500,IF(B112&gt;Runoff_duration_hr_granB/2,ROWS($AA$4:AA112)-1,ROWS($AA$4:AA112))))</f>
        <v/>
      </c>
      <c r="AB112" s="66" t="str">
        <f>IFERROR(ROUND(IF(HG_shape_granB="Constant flow",IF(AA112=Runoff_duration_hr_granB/2,CONVERT($D$4,"L","gal")/(Runoff_duration_hr_granB*60),VLOOKUP('Granular-Berm Calcs'!AA112,'Granular-Berm Calcs'!$B$4:$K$1500,6,FALSE)),IF(AA112=Runoff_duration_hr_granB/2,2*CONVERT($D$4,"L","gal")/(Runoff_duration_hr_granB*60),VLOOKUP('Granular-Berm Calcs'!AA112,'Granular-Berm Calcs'!$B$4:$K$1500,6,FALSE))),2),"")</f>
        <v/>
      </c>
      <c r="AC112" s="68" t="str">
        <f t="shared" si="37"/>
        <v/>
      </c>
      <c r="AD112" s="67" t="str">
        <f>IFERROR(IF(A112="","",(SUM($R$4:R112)+(O112*P112*Q112*Number_of_treatments_granB))),"")</f>
        <v/>
      </c>
      <c r="AE112" s="67" t="str">
        <f>IFERROR(IF(A112="","",(SUM($S$4:S112)+(O112*P112*Q112*Chem_pad_density_granB*2.54^3*Number_of_treatments_granB))),"")</f>
        <v/>
      </c>
    </row>
    <row r="113" spans="1:31" x14ac:dyDescent="0.3">
      <c r="A113" s="23" t="str">
        <f t="shared" si="38"/>
        <v/>
      </c>
      <c r="B113" s="23" t="str">
        <f t="shared" si="22"/>
        <v/>
      </c>
      <c r="C113" s="23" t="str">
        <f t="shared" si="23"/>
        <v/>
      </c>
      <c r="D113" s="24" t="str">
        <f t="shared" si="24"/>
        <v/>
      </c>
      <c r="E113" s="261" t="str">
        <f t="shared" si="25"/>
        <v/>
      </c>
      <c r="F113" s="261" t="str">
        <f>IF(E113="","",SUM(E$4:E113))</f>
        <v/>
      </c>
      <c r="G113" s="261" t="str">
        <f t="shared" si="26"/>
        <v/>
      </c>
      <c r="H113" s="24" t="str">
        <f t="shared" si="27"/>
        <v/>
      </c>
      <c r="I113" s="24" t="str">
        <f t="shared" si="28"/>
        <v/>
      </c>
      <c r="J113" s="24" t="str">
        <f>IF(I113="","",SUM(I$4:I113))</f>
        <v/>
      </c>
      <c r="K113" s="24" t="str">
        <f t="shared" si="29"/>
        <v/>
      </c>
      <c r="L113" s="37" t="str">
        <f t="shared" si="42"/>
        <v/>
      </c>
      <c r="M113" s="37" t="str">
        <f t="shared" si="42"/>
        <v/>
      </c>
      <c r="N113" s="37" t="str">
        <f t="shared" si="42"/>
        <v/>
      </c>
      <c r="O113" s="37" t="str">
        <f t="shared" si="39"/>
        <v/>
      </c>
      <c r="P113" s="37" t="str">
        <f t="shared" si="40"/>
        <v/>
      </c>
      <c r="Q113" s="37" t="str">
        <f t="shared" si="30"/>
        <v/>
      </c>
      <c r="R113" s="25" t="str">
        <f t="shared" si="31"/>
        <v/>
      </c>
      <c r="S113" s="25" t="str">
        <f t="shared" si="32"/>
        <v/>
      </c>
      <c r="T113" s="25" t="str">
        <f t="shared" si="33"/>
        <v/>
      </c>
      <c r="U113" s="27" t="str">
        <f t="shared" si="34"/>
        <v/>
      </c>
      <c r="V113" s="26" t="str">
        <f t="shared" si="41"/>
        <v/>
      </c>
      <c r="W113" s="31" t="str">
        <f t="shared" si="35"/>
        <v/>
      </c>
      <c r="X113" s="88" t="str">
        <f>IF(U113="","",SUM($T$4:T113)*1000/J113*(1-Percent_bound_granB))</f>
        <v/>
      </c>
      <c r="Y113" s="88" t="str">
        <f>IF(U113="","",SUM($T$4:T113)*1000/F113*(1-Percent_bound_granB))</f>
        <v/>
      </c>
      <c r="Z113" s="90" t="str">
        <f t="shared" si="36"/>
        <v/>
      </c>
      <c r="AA113" s="68" t="str">
        <f>IF(AND(B112&lt;Runoff_duration_hr_granB/2,B113&gt;Runoff_duration_hr_granB/2),Runoff_duration_hr_granB/2,INDEX($B$4:$B$1500,IF(B113&gt;Runoff_duration_hr_granB/2,ROWS($AA$4:AA113)-1,ROWS($AA$4:AA113))))</f>
        <v/>
      </c>
      <c r="AB113" s="66" t="str">
        <f>IFERROR(ROUND(IF(HG_shape_granB="Constant flow",IF(AA113=Runoff_duration_hr_granB/2,CONVERT($D$4,"L","gal")/(Runoff_duration_hr_granB*60),VLOOKUP('Granular-Berm Calcs'!AA113,'Granular-Berm Calcs'!$B$4:$K$1500,6,FALSE)),IF(AA113=Runoff_duration_hr_granB/2,2*CONVERT($D$4,"L","gal")/(Runoff_duration_hr_granB*60),VLOOKUP('Granular-Berm Calcs'!AA113,'Granular-Berm Calcs'!$B$4:$K$1500,6,FALSE))),2),"")</f>
        <v/>
      </c>
      <c r="AC113" s="68" t="str">
        <f t="shared" si="37"/>
        <v/>
      </c>
      <c r="AD113" s="67" t="str">
        <f>IFERROR(IF(A113="","",(SUM($R$4:R113)+(O113*P113*Q113*Number_of_treatments_granB))),"")</f>
        <v/>
      </c>
      <c r="AE113" s="67" t="str">
        <f>IFERROR(IF(A113="","",(SUM($S$4:S113)+(O113*P113*Q113*Chem_pad_density_granB*2.54^3*Number_of_treatments_granB))),"")</f>
        <v/>
      </c>
    </row>
    <row r="114" spans="1:31" x14ac:dyDescent="0.3">
      <c r="A114" s="23" t="str">
        <f t="shared" si="38"/>
        <v/>
      </c>
      <c r="B114" s="23" t="str">
        <f t="shared" si="22"/>
        <v/>
      </c>
      <c r="C114" s="23" t="str">
        <f t="shared" si="23"/>
        <v/>
      </c>
      <c r="D114" s="24" t="str">
        <f t="shared" si="24"/>
        <v/>
      </c>
      <c r="E114" s="261" t="str">
        <f t="shared" si="25"/>
        <v/>
      </c>
      <c r="F114" s="261" t="str">
        <f>IF(E114="","",SUM(E$4:E114))</f>
        <v/>
      </c>
      <c r="G114" s="261" t="str">
        <f t="shared" si="26"/>
        <v/>
      </c>
      <c r="H114" s="24" t="str">
        <f t="shared" si="27"/>
        <v/>
      </c>
      <c r="I114" s="24" t="str">
        <f t="shared" si="28"/>
        <v/>
      </c>
      <c r="J114" s="24" t="str">
        <f>IF(I114="","",SUM(I$4:I114))</f>
        <v/>
      </c>
      <c r="K114" s="24" t="str">
        <f t="shared" si="29"/>
        <v/>
      </c>
      <c r="L114" s="37" t="str">
        <f t="shared" si="42"/>
        <v/>
      </c>
      <c r="M114" s="37" t="str">
        <f t="shared" si="42"/>
        <v/>
      </c>
      <c r="N114" s="37" t="str">
        <f t="shared" si="42"/>
        <v/>
      </c>
      <c r="O114" s="37" t="str">
        <f t="shared" si="39"/>
        <v/>
      </c>
      <c r="P114" s="37" t="str">
        <f t="shared" si="40"/>
        <v/>
      </c>
      <c r="Q114" s="37" t="str">
        <f t="shared" si="30"/>
        <v/>
      </c>
      <c r="R114" s="25" t="str">
        <f t="shared" si="31"/>
        <v/>
      </c>
      <c r="S114" s="25" t="str">
        <f t="shared" si="32"/>
        <v/>
      </c>
      <c r="T114" s="25" t="str">
        <f t="shared" si="33"/>
        <v/>
      </c>
      <c r="U114" s="27" t="str">
        <f t="shared" si="34"/>
        <v/>
      </c>
      <c r="V114" s="26" t="str">
        <f t="shared" si="41"/>
        <v/>
      </c>
      <c r="W114" s="31" t="str">
        <f t="shared" si="35"/>
        <v/>
      </c>
      <c r="X114" s="88" t="str">
        <f>IF(U114="","",SUM($T$4:T114)*1000/J114*(1-Percent_bound_granB))</f>
        <v/>
      </c>
      <c r="Y114" s="88" t="str">
        <f>IF(U114="","",SUM($T$4:T114)*1000/F114*(1-Percent_bound_granB))</f>
        <v/>
      </c>
      <c r="Z114" s="90" t="str">
        <f t="shared" si="36"/>
        <v/>
      </c>
      <c r="AA114" s="68" t="str">
        <f>IF(AND(B113&lt;Runoff_duration_hr_granB/2,B114&gt;Runoff_duration_hr_granB/2),Runoff_duration_hr_granB/2,INDEX($B$4:$B$1500,IF(B114&gt;Runoff_duration_hr_granB/2,ROWS($AA$4:AA114)-1,ROWS($AA$4:AA114))))</f>
        <v/>
      </c>
      <c r="AB114" s="66" t="str">
        <f>IFERROR(ROUND(IF(HG_shape_granB="Constant flow",IF(AA114=Runoff_duration_hr_granB/2,CONVERT($D$4,"L","gal")/(Runoff_duration_hr_granB*60),VLOOKUP('Granular-Berm Calcs'!AA114,'Granular-Berm Calcs'!$B$4:$K$1500,6,FALSE)),IF(AA114=Runoff_duration_hr_granB/2,2*CONVERT($D$4,"L","gal")/(Runoff_duration_hr_granB*60),VLOOKUP('Granular-Berm Calcs'!AA114,'Granular-Berm Calcs'!$B$4:$K$1500,6,FALSE))),2),"")</f>
        <v/>
      </c>
      <c r="AC114" s="68" t="str">
        <f t="shared" si="37"/>
        <v/>
      </c>
      <c r="AD114" s="67" t="str">
        <f>IFERROR(IF(A114="","",(SUM($R$4:R114)+(O114*P114*Q114*Number_of_treatments_granB))),"")</f>
        <v/>
      </c>
      <c r="AE114" s="67" t="str">
        <f>IFERROR(IF(A114="","",(SUM($S$4:S114)+(O114*P114*Q114*Chem_pad_density_granB*2.54^3*Number_of_treatments_granB))),"")</f>
        <v/>
      </c>
    </row>
    <row r="115" spans="1:31" x14ac:dyDescent="0.3">
      <c r="A115" s="23" t="str">
        <f t="shared" si="38"/>
        <v/>
      </c>
      <c r="B115" s="23" t="str">
        <f t="shared" si="22"/>
        <v/>
      </c>
      <c r="C115" s="23" t="str">
        <f t="shared" si="23"/>
        <v/>
      </c>
      <c r="D115" s="24" t="str">
        <f t="shared" si="24"/>
        <v/>
      </c>
      <c r="E115" s="261" t="str">
        <f t="shared" si="25"/>
        <v/>
      </c>
      <c r="F115" s="261" t="str">
        <f>IF(E115="","",SUM(E$4:E115))</f>
        <v/>
      </c>
      <c r="G115" s="261" t="str">
        <f t="shared" si="26"/>
        <v/>
      </c>
      <c r="H115" s="24" t="str">
        <f t="shared" si="27"/>
        <v/>
      </c>
      <c r="I115" s="24" t="str">
        <f t="shared" si="28"/>
        <v/>
      </c>
      <c r="J115" s="24" t="str">
        <f>IF(I115="","",SUM(I$4:I115))</f>
        <v/>
      </c>
      <c r="K115" s="24" t="str">
        <f t="shared" si="29"/>
        <v/>
      </c>
      <c r="L115" s="37" t="str">
        <f t="shared" si="42"/>
        <v/>
      </c>
      <c r="M115" s="37" t="str">
        <f t="shared" si="42"/>
        <v/>
      </c>
      <c r="N115" s="37" t="str">
        <f t="shared" si="42"/>
        <v/>
      </c>
      <c r="O115" s="37" t="str">
        <f t="shared" si="39"/>
        <v/>
      </c>
      <c r="P115" s="37" t="str">
        <f t="shared" si="40"/>
        <v/>
      </c>
      <c r="Q115" s="37" t="str">
        <f t="shared" si="30"/>
        <v/>
      </c>
      <c r="R115" s="25" t="str">
        <f t="shared" si="31"/>
        <v/>
      </c>
      <c r="S115" s="25" t="str">
        <f t="shared" si="32"/>
        <v/>
      </c>
      <c r="T115" s="25" t="str">
        <f t="shared" si="33"/>
        <v/>
      </c>
      <c r="U115" s="27" t="str">
        <f t="shared" si="34"/>
        <v/>
      </c>
      <c r="V115" s="26" t="str">
        <f t="shared" si="41"/>
        <v/>
      </c>
      <c r="W115" s="31" t="str">
        <f t="shared" si="35"/>
        <v/>
      </c>
      <c r="X115" s="88" t="str">
        <f>IF(U115="","",SUM($T$4:T115)*1000/J115*(1-Percent_bound_granB))</f>
        <v/>
      </c>
      <c r="Y115" s="88" t="str">
        <f>IF(U115="","",SUM($T$4:T115)*1000/F115*(1-Percent_bound_granB))</f>
        <v/>
      </c>
      <c r="Z115" s="90" t="str">
        <f t="shared" si="36"/>
        <v/>
      </c>
      <c r="AA115" s="68" t="str">
        <f>IF(AND(B114&lt;Runoff_duration_hr_granB/2,B115&gt;Runoff_duration_hr_granB/2),Runoff_duration_hr_granB/2,INDEX($B$4:$B$1500,IF(B115&gt;Runoff_duration_hr_granB/2,ROWS($AA$4:AA115)-1,ROWS($AA$4:AA115))))</f>
        <v/>
      </c>
      <c r="AB115" s="66" t="str">
        <f>IFERROR(ROUND(IF(HG_shape_granB="Constant flow",IF(AA115=Runoff_duration_hr_granB/2,CONVERT($D$4,"L","gal")/(Runoff_duration_hr_granB*60),VLOOKUP('Granular-Berm Calcs'!AA115,'Granular-Berm Calcs'!$B$4:$K$1500,6,FALSE)),IF(AA115=Runoff_duration_hr_granB/2,2*CONVERT($D$4,"L","gal")/(Runoff_duration_hr_granB*60),VLOOKUP('Granular-Berm Calcs'!AA115,'Granular-Berm Calcs'!$B$4:$K$1500,6,FALSE))),2),"")</f>
        <v/>
      </c>
      <c r="AC115" s="68" t="str">
        <f t="shared" si="37"/>
        <v/>
      </c>
      <c r="AD115" s="67" t="str">
        <f>IFERROR(IF(A115="","",(SUM($R$4:R115)+(O115*P115*Q115*Number_of_treatments_granB))),"")</f>
        <v/>
      </c>
      <c r="AE115" s="67" t="str">
        <f>IFERROR(IF(A115="","",(SUM($S$4:S115)+(O115*P115*Q115*Chem_pad_density_granB*2.54^3*Number_of_treatments_granB))),"")</f>
        <v/>
      </c>
    </row>
    <row r="116" spans="1:31" x14ac:dyDescent="0.3">
      <c r="A116" s="23" t="str">
        <f t="shared" si="38"/>
        <v/>
      </c>
      <c r="B116" s="23" t="str">
        <f t="shared" si="22"/>
        <v/>
      </c>
      <c r="C116" s="23" t="str">
        <f t="shared" si="23"/>
        <v/>
      </c>
      <c r="D116" s="24" t="str">
        <f t="shared" si="24"/>
        <v/>
      </c>
      <c r="E116" s="261" t="str">
        <f t="shared" si="25"/>
        <v/>
      </c>
      <c r="F116" s="261" t="str">
        <f>IF(E116="","",SUM(E$4:E116))</f>
        <v/>
      </c>
      <c r="G116" s="261" t="str">
        <f t="shared" si="26"/>
        <v/>
      </c>
      <c r="H116" s="24" t="str">
        <f t="shared" si="27"/>
        <v/>
      </c>
      <c r="I116" s="24" t="str">
        <f t="shared" si="28"/>
        <v/>
      </c>
      <c r="J116" s="24" t="str">
        <f>IF(I116="","",SUM(I$4:I116))</f>
        <v/>
      </c>
      <c r="K116" s="24" t="str">
        <f t="shared" si="29"/>
        <v/>
      </c>
      <c r="L116" s="37" t="str">
        <f t="shared" si="42"/>
        <v/>
      </c>
      <c r="M116" s="37" t="str">
        <f t="shared" si="42"/>
        <v/>
      </c>
      <c r="N116" s="37" t="str">
        <f t="shared" si="42"/>
        <v/>
      </c>
      <c r="O116" s="37" t="str">
        <f t="shared" si="39"/>
        <v/>
      </c>
      <c r="P116" s="37" t="str">
        <f t="shared" si="40"/>
        <v/>
      </c>
      <c r="Q116" s="37" t="str">
        <f t="shared" si="30"/>
        <v/>
      </c>
      <c r="R116" s="25" t="str">
        <f t="shared" si="31"/>
        <v/>
      </c>
      <c r="S116" s="25" t="str">
        <f t="shared" si="32"/>
        <v/>
      </c>
      <c r="T116" s="25" t="str">
        <f t="shared" si="33"/>
        <v/>
      </c>
      <c r="U116" s="27" t="str">
        <f t="shared" si="34"/>
        <v/>
      </c>
      <c r="V116" s="26" t="str">
        <f t="shared" si="41"/>
        <v/>
      </c>
      <c r="W116" s="31" t="str">
        <f t="shared" si="35"/>
        <v/>
      </c>
      <c r="X116" s="88" t="str">
        <f>IF(U116="","",SUM($T$4:T116)*1000/J116*(1-Percent_bound_granB))</f>
        <v/>
      </c>
      <c r="Y116" s="88" t="str">
        <f>IF(U116="","",SUM($T$4:T116)*1000/F116*(1-Percent_bound_granB))</f>
        <v/>
      </c>
      <c r="Z116" s="90" t="str">
        <f t="shared" si="36"/>
        <v/>
      </c>
      <c r="AA116" s="68" t="str">
        <f>IF(AND(B115&lt;Runoff_duration_hr_granB/2,B116&gt;Runoff_duration_hr_granB/2),Runoff_duration_hr_granB/2,INDEX($B$4:$B$1500,IF(B116&gt;Runoff_duration_hr_granB/2,ROWS($AA$4:AA116)-1,ROWS($AA$4:AA116))))</f>
        <v/>
      </c>
      <c r="AB116" s="66" t="str">
        <f>IFERROR(ROUND(IF(HG_shape_granB="Constant flow",IF(AA116=Runoff_duration_hr_granB/2,CONVERT($D$4,"L","gal")/(Runoff_duration_hr_granB*60),VLOOKUP('Granular-Berm Calcs'!AA116,'Granular-Berm Calcs'!$B$4:$K$1500,6,FALSE)),IF(AA116=Runoff_duration_hr_granB/2,2*CONVERT($D$4,"L","gal")/(Runoff_duration_hr_granB*60),VLOOKUP('Granular-Berm Calcs'!AA116,'Granular-Berm Calcs'!$B$4:$K$1500,6,FALSE))),2),"")</f>
        <v/>
      </c>
      <c r="AC116" s="68" t="str">
        <f t="shared" si="37"/>
        <v/>
      </c>
      <c r="AD116" s="67" t="str">
        <f>IFERROR(IF(A116="","",(SUM($R$4:R116)+(O116*P116*Q116*Number_of_treatments_granB))),"")</f>
        <v/>
      </c>
      <c r="AE116" s="67" t="str">
        <f>IFERROR(IF(A116="","",(SUM($S$4:S116)+(O116*P116*Q116*Chem_pad_density_granB*2.54^3*Number_of_treatments_granB))),"")</f>
        <v/>
      </c>
    </row>
    <row r="117" spans="1:31" x14ac:dyDescent="0.3">
      <c r="A117" s="23" t="str">
        <f t="shared" si="38"/>
        <v/>
      </c>
      <c r="B117" s="23" t="str">
        <f t="shared" si="22"/>
        <v/>
      </c>
      <c r="C117" s="23" t="str">
        <f t="shared" si="23"/>
        <v/>
      </c>
      <c r="D117" s="24" t="str">
        <f t="shared" si="24"/>
        <v/>
      </c>
      <c r="E117" s="261" t="str">
        <f t="shared" si="25"/>
        <v/>
      </c>
      <c r="F117" s="261" t="str">
        <f>IF(E117="","",SUM(E$4:E117))</f>
        <v/>
      </c>
      <c r="G117" s="261" t="str">
        <f t="shared" si="26"/>
        <v/>
      </c>
      <c r="H117" s="24" t="str">
        <f t="shared" si="27"/>
        <v/>
      </c>
      <c r="I117" s="24" t="str">
        <f t="shared" si="28"/>
        <v/>
      </c>
      <c r="J117" s="24" t="str">
        <f>IF(I117="","",SUM(I$4:I117))</f>
        <v/>
      </c>
      <c r="K117" s="24" t="str">
        <f t="shared" si="29"/>
        <v/>
      </c>
      <c r="L117" s="37" t="str">
        <f t="shared" si="42"/>
        <v/>
      </c>
      <c r="M117" s="37" t="str">
        <f t="shared" si="42"/>
        <v/>
      </c>
      <c r="N117" s="37" t="str">
        <f t="shared" si="42"/>
        <v/>
      </c>
      <c r="O117" s="37" t="str">
        <f t="shared" si="39"/>
        <v/>
      </c>
      <c r="P117" s="37" t="str">
        <f t="shared" si="40"/>
        <v/>
      </c>
      <c r="Q117" s="37" t="str">
        <f t="shared" si="30"/>
        <v/>
      </c>
      <c r="R117" s="25" t="str">
        <f t="shared" si="31"/>
        <v/>
      </c>
      <c r="S117" s="25" t="str">
        <f t="shared" si="32"/>
        <v/>
      </c>
      <c r="T117" s="25" t="str">
        <f t="shared" si="33"/>
        <v/>
      </c>
      <c r="U117" s="27" t="str">
        <f t="shared" si="34"/>
        <v/>
      </c>
      <c r="V117" s="26" t="str">
        <f t="shared" si="41"/>
        <v/>
      </c>
      <c r="W117" s="31" t="str">
        <f t="shared" si="35"/>
        <v/>
      </c>
      <c r="X117" s="88" t="str">
        <f>IF(U117="","",SUM($T$4:T117)*1000/J117*(1-Percent_bound_granB))</f>
        <v/>
      </c>
      <c r="Y117" s="88" t="str">
        <f>IF(U117="","",SUM($T$4:T117)*1000/F117*(1-Percent_bound_granB))</f>
        <v/>
      </c>
      <c r="Z117" s="90" t="str">
        <f t="shared" si="36"/>
        <v/>
      </c>
      <c r="AA117" s="68" t="str">
        <f>IF(AND(B116&lt;Runoff_duration_hr_granB/2,B117&gt;Runoff_duration_hr_granB/2),Runoff_duration_hr_granB/2,INDEX($B$4:$B$1500,IF(B117&gt;Runoff_duration_hr_granB/2,ROWS($AA$4:AA117)-1,ROWS($AA$4:AA117))))</f>
        <v/>
      </c>
      <c r="AB117" s="66" t="str">
        <f>IFERROR(ROUND(IF(HG_shape_granB="Constant flow",IF(AA117=Runoff_duration_hr_granB/2,CONVERT($D$4,"L","gal")/(Runoff_duration_hr_granB*60),VLOOKUP('Granular-Berm Calcs'!AA117,'Granular-Berm Calcs'!$B$4:$K$1500,6,FALSE)),IF(AA117=Runoff_duration_hr_granB/2,2*CONVERT($D$4,"L","gal")/(Runoff_duration_hr_granB*60),VLOOKUP('Granular-Berm Calcs'!AA117,'Granular-Berm Calcs'!$B$4:$K$1500,6,FALSE))),2),"")</f>
        <v/>
      </c>
      <c r="AC117" s="68" t="str">
        <f t="shared" si="37"/>
        <v/>
      </c>
      <c r="AD117" s="67" t="str">
        <f>IFERROR(IF(A117="","",(SUM($R$4:R117)+(O117*P117*Q117*Number_of_treatments_granB))),"")</f>
        <v/>
      </c>
      <c r="AE117" s="67" t="str">
        <f>IFERROR(IF(A117="","",(SUM($S$4:S117)+(O117*P117*Q117*Chem_pad_density_granB*2.54^3*Number_of_treatments_granB))),"")</f>
        <v/>
      </c>
    </row>
    <row r="118" spans="1:31" x14ac:dyDescent="0.3">
      <c r="A118" s="23" t="str">
        <f t="shared" si="38"/>
        <v/>
      </c>
      <c r="B118" s="23" t="str">
        <f t="shared" si="22"/>
        <v/>
      </c>
      <c r="C118" s="23" t="str">
        <f t="shared" si="23"/>
        <v/>
      </c>
      <c r="D118" s="24" t="str">
        <f t="shared" si="24"/>
        <v/>
      </c>
      <c r="E118" s="261" t="str">
        <f t="shared" si="25"/>
        <v/>
      </c>
      <c r="F118" s="261" t="str">
        <f>IF(E118="","",SUM(E$4:E118))</f>
        <v/>
      </c>
      <c r="G118" s="261" t="str">
        <f t="shared" si="26"/>
        <v/>
      </c>
      <c r="H118" s="24" t="str">
        <f t="shared" si="27"/>
        <v/>
      </c>
      <c r="I118" s="24" t="str">
        <f t="shared" si="28"/>
        <v/>
      </c>
      <c r="J118" s="24" t="str">
        <f>IF(I118="","",SUM(I$4:I118))</f>
        <v/>
      </c>
      <c r="K118" s="24" t="str">
        <f t="shared" si="29"/>
        <v/>
      </c>
      <c r="L118" s="37" t="str">
        <f t="shared" si="42"/>
        <v/>
      </c>
      <c r="M118" s="37" t="str">
        <f t="shared" si="42"/>
        <v/>
      </c>
      <c r="N118" s="37" t="str">
        <f t="shared" si="42"/>
        <v/>
      </c>
      <c r="O118" s="37" t="str">
        <f t="shared" si="39"/>
        <v/>
      </c>
      <c r="P118" s="37" t="str">
        <f t="shared" si="40"/>
        <v/>
      </c>
      <c r="Q118" s="37" t="str">
        <f t="shared" si="30"/>
        <v/>
      </c>
      <c r="R118" s="25" t="str">
        <f t="shared" si="31"/>
        <v/>
      </c>
      <c r="S118" s="25" t="str">
        <f t="shared" si="32"/>
        <v/>
      </c>
      <c r="T118" s="25" t="str">
        <f t="shared" si="33"/>
        <v/>
      </c>
      <c r="U118" s="27" t="str">
        <f t="shared" si="34"/>
        <v/>
      </c>
      <c r="V118" s="26" t="str">
        <f t="shared" si="41"/>
        <v/>
      </c>
      <c r="W118" s="31" t="str">
        <f t="shared" si="35"/>
        <v/>
      </c>
      <c r="X118" s="88" t="str">
        <f>IF(U118="","",SUM($T$4:T118)*1000/J118*(1-Percent_bound_granB))</f>
        <v/>
      </c>
      <c r="Y118" s="88" t="str">
        <f>IF(U118="","",SUM($T$4:T118)*1000/F118*(1-Percent_bound_granB))</f>
        <v/>
      </c>
      <c r="Z118" s="90" t="str">
        <f t="shared" si="36"/>
        <v/>
      </c>
      <c r="AA118" s="68" t="str">
        <f>IF(AND(B117&lt;Runoff_duration_hr_granB/2,B118&gt;Runoff_duration_hr_granB/2),Runoff_duration_hr_granB/2,INDEX($B$4:$B$1500,IF(B118&gt;Runoff_duration_hr_granB/2,ROWS($AA$4:AA118)-1,ROWS($AA$4:AA118))))</f>
        <v/>
      </c>
      <c r="AB118" s="66" t="str">
        <f>IFERROR(ROUND(IF(HG_shape_granB="Constant flow",IF(AA118=Runoff_duration_hr_granB/2,CONVERT($D$4,"L","gal")/(Runoff_duration_hr_granB*60),VLOOKUP('Granular-Berm Calcs'!AA118,'Granular-Berm Calcs'!$B$4:$K$1500,6,FALSE)),IF(AA118=Runoff_duration_hr_granB/2,2*CONVERT($D$4,"L","gal")/(Runoff_duration_hr_granB*60),VLOOKUP('Granular-Berm Calcs'!AA118,'Granular-Berm Calcs'!$B$4:$K$1500,6,FALSE))),2),"")</f>
        <v/>
      </c>
      <c r="AC118" s="68" t="str">
        <f t="shared" si="37"/>
        <v/>
      </c>
      <c r="AD118" s="67" t="str">
        <f>IFERROR(IF(A118="","",(SUM($R$4:R118)+(O118*P118*Q118*Number_of_treatments_granB))),"")</f>
        <v/>
      </c>
      <c r="AE118" s="67" t="str">
        <f>IFERROR(IF(A118="","",(SUM($S$4:S118)+(O118*P118*Q118*Chem_pad_density_granB*2.54^3*Number_of_treatments_granB))),"")</f>
        <v/>
      </c>
    </row>
    <row r="119" spans="1:31" x14ac:dyDescent="0.3">
      <c r="A119" s="23" t="str">
        <f t="shared" si="38"/>
        <v/>
      </c>
      <c r="B119" s="23" t="str">
        <f t="shared" si="22"/>
        <v/>
      </c>
      <c r="C119" s="23" t="str">
        <f t="shared" si="23"/>
        <v/>
      </c>
      <c r="D119" s="24" t="str">
        <f t="shared" si="24"/>
        <v/>
      </c>
      <c r="E119" s="261" t="str">
        <f t="shared" si="25"/>
        <v/>
      </c>
      <c r="F119" s="261" t="str">
        <f>IF(E119="","",SUM(E$4:E119))</f>
        <v/>
      </c>
      <c r="G119" s="261" t="str">
        <f t="shared" si="26"/>
        <v/>
      </c>
      <c r="H119" s="24" t="str">
        <f t="shared" si="27"/>
        <v/>
      </c>
      <c r="I119" s="24" t="str">
        <f t="shared" si="28"/>
        <v/>
      </c>
      <c r="J119" s="24" t="str">
        <f>IF(I119="","",SUM(I$4:I119))</f>
        <v/>
      </c>
      <c r="K119" s="24" t="str">
        <f t="shared" si="29"/>
        <v/>
      </c>
      <c r="L119" s="37" t="str">
        <f t="shared" si="42"/>
        <v/>
      </c>
      <c r="M119" s="37" t="str">
        <f t="shared" si="42"/>
        <v/>
      </c>
      <c r="N119" s="37" t="str">
        <f t="shared" si="42"/>
        <v/>
      </c>
      <c r="O119" s="37" t="str">
        <f t="shared" si="39"/>
        <v/>
      </c>
      <c r="P119" s="37" t="str">
        <f t="shared" si="40"/>
        <v/>
      </c>
      <c r="Q119" s="37" t="str">
        <f t="shared" si="30"/>
        <v/>
      </c>
      <c r="R119" s="25" t="str">
        <f t="shared" si="31"/>
        <v/>
      </c>
      <c r="S119" s="25" t="str">
        <f t="shared" si="32"/>
        <v/>
      </c>
      <c r="T119" s="25" t="str">
        <f t="shared" si="33"/>
        <v/>
      </c>
      <c r="U119" s="27" t="str">
        <f t="shared" si="34"/>
        <v/>
      </c>
      <c r="V119" s="26" t="str">
        <f t="shared" si="41"/>
        <v/>
      </c>
      <c r="W119" s="31" t="str">
        <f t="shared" si="35"/>
        <v/>
      </c>
      <c r="X119" s="88" t="str">
        <f>IF(U119="","",SUM($T$4:T119)*1000/J119*(1-Percent_bound_granB))</f>
        <v/>
      </c>
      <c r="Y119" s="88" t="str">
        <f>IF(U119="","",SUM($T$4:T119)*1000/F119*(1-Percent_bound_granB))</f>
        <v/>
      </c>
      <c r="Z119" s="90" t="str">
        <f t="shared" si="36"/>
        <v/>
      </c>
      <c r="AA119" s="68" t="str">
        <f>IF(AND(B118&lt;Runoff_duration_hr_granB/2,B119&gt;Runoff_duration_hr_granB/2),Runoff_duration_hr_granB/2,INDEX($B$4:$B$1500,IF(B119&gt;Runoff_duration_hr_granB/2,ROWS($AA$4:AA119)-1,ROWS($AA$4:AA119))))</f>
        <v/>
      </c>
      <c r="AB119" s="66" t="str">
        <f>IFERROR(ROUND(IF(HG_shape_granB="Constant flow",IF(AA119=Runoff_duration_hr_granB/2,CONVERT($D$4,"L","gal")/(Runoff_duration_hr_granB*60),VLOOKUP('Granular-Berm Calcs'!AA119,'Granular-Berm Calcs'!$B$4:$K$1500,6,FALSE)),IF(AA119=Runoff_duration_hr_granB/2,2*CONVERT($D$4,"L","gal")/(Runoff_duration_hr_granB*60),VLOOKUP('Granular-Berm Calcs'!AA119,'Granular-Berm Calcs'!$B$4:$K$1500,6,FALSE))),2),"")</f>
        <v/>
      </c>
      <c r="AC119" s="68" t="str">
        <f t="shared" si="37"/>
        <v/>
      </c>
      <c r="AD119" s="67" t="str">
        <f>IFERROR(IF(A119="","",(SUM($R$4:R119)+(O119*P119*Q119*Number_of_treatments_granB))),"")</f>
        <v/>
      </c>
      <c r="AE119" s="67" t="str">
        <f>IFERROR(IF(A119="","",(SUM($S$4:S119)+(O119*P119*Q119*Chem_pad_density_granB*2.54^3*Number_of_treatments_granB))),"")</f>
        <v/>
      </c>
    </row>
    <row r="120" spans="1:31" x14ac:dyDescent="0.3">
      <c r="A120" s="23" t="str">
        <f t="shared" si="38"/>
        <v/>
      </c>
      <c r="B120" s="23" t="str">
        <f t="shared" si="22"/>
        <v/>
      </c>
      <c r="C120" s="23" t="str">
        <f t="shared" si="23"/>
        <v/>
      </c>
      <c r="D120" s="24" t="str">
        <f t="shared" si="24"/>
        <v/>
      </c>
      <c r="E120" s="261" t="str">
        <f t="shared" si="25"/>
        <v/>
      </c>
      <c r="F120" s="261" t="str">
        <f>IF(E120="","",SUM(E$4:E120))</f>
        <v/>
      </c>
      <c r="G120" s="261" t="str">
        <f t="shared" si="26"/>
        <v/>
      </c>
      <c r="H120" s="24" t="str">
        <f t="shared" si="27"/>
        <v/>
      </c>
      <c r="I120" s="24" t="str">
        <f t="shared" si="28"/>
        <v/>
      </c>
      <c r="J120" s="24" t="str">
        <f>IF(I120="","",SUM(I$4:I120))</f>
        <v/>
      </c>
      <c r="K120" s="24" t="str">
        <f t="shared" si="29"/>
        <v/>
      </c>
      <c r="L120" s="37" t="str">
        <f t="shared" si="42"/>
        <v/>
      </c>
      <c r="M120" s="37" t="str">
        <f t="shared" si="42"/>
        <v/>
      </c>
      <c r="N120" s="37" t="str">
        <f t="shared" si="42"/>
        <v/>
      </c>
      <c r="O120" s="37" t="str">
        <f t="shared" si="39"/>
        <v/>
      </c>
      <c r="P120" s="37" t="str">
        <f t="shared" si="40"/>
        <v/>
      </c>
      <c r="Q120" s="37" t="str">
        <f t="shared" si="30"/>
        <v/>
      </c>
      <c r="R120" s="25" t="str">
        <f t="shared" si="31"/>
        <v/>
      </c>
      <c r="S120" s="25" t="str">
        <f t="shared" si="32"/>
        <v/>
      </c>
      <c r="T120" s="25" t="str">
        <f t="shared" si="33"/>
        <v/>
      </c>
      <c r="U120" s="27" t="str">
        <f t="shared" si="34"/>
        <v/>
      </c>
      <c r="V120" s="26" t="str">
        <f t="shared" si="41"/>
        <v/>
      </c>
      <c r="W120" s="31" t="str">
        <f t="shared" si="35"/>
        <v/>
      </c>
      <c r="X120" s="88" t="str">
        <f>IF(U120="","",SUM($T$4:T120)*1000/J120*(1-Percent_bound_granB))</f>
        <v/>
      </c>
      <c r="Y120" s="88" t="str">
        <f>IF(U120="","",SUM($T$4:T120)*1000/F120*(1-Percent_bound_granB))</f>
        <v/>
      </c>
      <c r="Z120" s="90" t="str">
        <f t="shared" si="36"/>
        <v/>
      </c>
      <c r="AA120" s="68" t="str">
        <f>IF(AND(B119&lt;Runoff_duration_hr_granB/2,B120&gt;Runoff_duration_hr_granB/2),Runoff_duration_hr_granB/2,INDEX($B$4:$B$1500,IF(B120&gt;Runoff_duration_hr_granB/2,ROWS($AA$4:AA120)-1,ROWS($AA$4:AA120))))</f>
        <v/>
      </c>
      <c r="AB120" s="66" t="str">
        <f>IFERROR(ROUND(IF(HG_shape_granB="Constant flow",IF(AA120=Runoff_duration_hr_granB/2,CONVERT($D$4,"L","gal")/(Runoff_duration_hr_granB*60),VLOOKUP('Granular-Berm Calcs'!AA120,'Granular-Berm Calcs'!$B$4:$K$1500,6,FALSE)),IF(AA120=Runoff_duration_hr_granB/2,2*CONVERT($D$4,"L","gal")/(Runoff_duration_hr_granB*60),VLOOKUP('Granular-Berm Calcs'!AA120,'Granular-Berm Calcs'!$B$4:$K$1500,6,FALSE))),2),"")</f>
        <v/>
      </c>
      <c r="AC120" s="68" t="str">
        <f t="shared" si="37"/>
        <v/>
      </c>
      <c r="AD120" s="67" t="str">
        <f>IFERROR(IF(A120="","",(SUM($R$4:R120)+(O120*P120*Q120*Number_of_treatments_granB))),"")</f>
        <v/>
      </c>
      <c r="AE120" s="67" t="str">
        <f>IFERROR(IF(A120="","",(SUM($S$4:S120)+(O120*P120*Q120*Chem_pad_density_granB*2.54^3*Number_of_treatments_granB))),"")</f>
        <v/>
      </c>
    </row>
    <row r="121" spans="1:31" x14ac:dyDescent="0.3">
      <c r="A121" s="23" t="str">
        <f t="shared" si="38"/>
        <v/>
      </c>
      <c r="B121" s="23" t="str">
        <f t="shared" si="22"/>
        <v/>
      </c>
      <c r="C121" s="23" t="str">
        <f t="shared" si="23"/>
        <v/>
      </c>
      <c r="D121" s="24" t="str">
        <f t="shared" si="24"/>
        <v/>
      </c>
      <c r="E121" s="261" t="str">
        <f t="shared" si="25"/>
        <v/>
      </c>
      <c r="F121" s="261" t="str">
        <f>IF(E121="","",SUM(E$4:E121))</f>
        <v/>
      </c>
      <c r="G121" s="261" t="str">
        <f t="shared" si="26"/>
        <v/>
      </c>
      <c r="H121" s="24" t="str">
        <f t="shared" si="27"/>
        <v/>
      </c>
      <c r="I121" s="24" t="str">
        <f t="shared" si="28"/>
        <v/>
      </c>
      <c r="J121" s="24" t="str">
        <f>IF(I121="","",SUM(I$4:I121))</f>
        <v/>
      </c>
      <c r="K121" s="24" t="str">
        <f t="shared" si="29"/>
        <v/>
      </c>
      <c r="L121" s="37" t="str">
        <f t="shared" si="42"/>
        <v/>
      </c>
      <c r="M121" s="37" t="str">
        <f t="shared" si="42"/>
        <v/>
      </c>
      <c r="N121" s="37" t="str">
        <f t="shared" si="42"/>
        <v/>
      </c>
      <c r="O121" s="37" t="str">
        <f t="shared" si="39"/>
        <v/>
      </c>
      <c r="P121" s="37" t="str">
        <f t="shared" si="40"/>
        <v/>
      </c>
      <c r="Q121" s="37" t="str">
        <f t="shared" si="30"/>
        <v/>
      </c>
      <c r="R121" s="25" t="str">
        <f t="shared" si="31"/>
        <v/>
      </c>
      <c r="S121" s="25" t="str">
        <f t="shared" si="32"/>
        <v/>
      </c>
      <c r="T121" s="25" t="str">
        <f t="shared" si="33"/>
        <v/>
      </c>
      <c r="U121" s="27" t="str">
        <f t="shared" si="34"/>
        <v/>
      </c>
      <c r="V121" s="26" t="str">
        <f t="shared" si="41"/>
        <v/>
      </c>
      <c r="W121" s="31" t="str">
        <f t="shared" si="35"/>
        <v/>
      </c>
      <c r="X121" s="88" t="str">
        <f>IF(U121="","",SUM($T$4:T121)*1000/J121*(1-Percent_bound_granB))</f>
        <v/>
      </c>
      <c r="Y121" s="88" t="str">
        <f>IF(U121="","",SUM($T$4:T121)*1000/F121*(1-Percent_bound_granB))</f>
        <v/>
      </c>
      <c r="Z121" s="90" t="str">
        <f t="shared" si="36"/>
        <v/>
      </c>
      <c r="AA121" s="68" t="str">
        <f>IF(AND(B120&lt;Runoff_duration_hr_granB/2,B121&gt;Runoff_duration_hr_granB/2),Runoff_duration_hr_granB/2,INDEX($B$4:$B$1500,IF(B121&gt;Runoff_duration_hr_granB/2,ROWS($AA$4:AA121)-1,ROWS($AA$4:AA121))))</f>
        <v/>
      </c>
      <c r="AB121" s="66" t="str">
        <f>IFERROR(ROUND(IF(HG_shape_granB="Constant flow",IF(AA121=Runoff_duration_hr_granB/2,CONVERT($D$4,"L","gal")/(Runoff_duration_hr_granB*60),VLOOKUP('Granular-Berm Calcs'!AA121,'Granular-Berm Calcs'!$B$4:$K$1500,6,FALSE)),IF(AA121=Runoff_duration_hr_granB/2,2*CONVERT($D$4,"L","gal")/(Runoff_duration_hr_granB*60),VLOOKUP('Granular-Berm Calcs'!AA121,'Granular-Berm Calcs'!$B$4:$K$1500,6,FALSE))),2),"")</f>
        <v/>
      </c>
      <c r="AC121" s="68" t="str">
        <f t="shared" si="37"/>
        <v/>
      </c>
      <c r="AD121" s="67" t="str">
        <f>IFERROR(IF(A121="","",(SUM($R$4:R121)+(O121*P121*Q121*Number_of_treatments_granB))),"")</f>
        <v/>
      </c>
      <c r="AE121" s="67" t="str">
        <f>IFERROR(IF(A121="","",(SUM($S$4:S121)+(O121*P121*Q121*Chem_pad_density_granB*2.54^3*Number_of_treatments_granB))),"")</f>
        <v/>
      </c>
    </row>
    <row r="122" spans="1:31" x14ac:dyDescent="0.3">
      <c r="A122" s="23" t="str">
        <f t="shared" si="38"/>
        <v/>
      </c>
      <c r="B122" s="23" t="str">
        <f t="shared" si="22"/>
        <v/>
      </c>
      <c r="C122" s="23" t="str">
        <f t="shared" si="23"/>
        <v/>
      </c>
      <c r="D122" s="24" t="str">
        <f t="shared" si="24"/>
        <v/>
      </c>
      <c r="E122" s="261" t="str">
        <f t="shared" si="25"/>
        <v/>
      </c>
      <c r="F122" s="261" t="str">
        <f>IF(E122="","",SUM(E$4:E122))</f>
        <v/>
      </c>
      <c r="G122" s="261" t="str">
        <f t="shared" si="26"/>
        <v/>
      </c>
      <c r="H122" s="24" t="str">
        <f t="shared" si="27"/>
        <v/>
      </c>
      <c r="I122" s="24" t="str">
        <f t="shared" si="28"/>
        <v/>
      </c>
      <c r="J122" s="24" t="str">
        <f>IF(I122="","",SUM(I$4:I122))</f>
        <v/>
      </c>
      <c r="K122" s="24" t="str">
        <f t="shared" si="29"/>
        <v/>
      </c>
      <c r="L122" s="37" t="str">
        <f t="shared" si="42"/>
        <v/>
      </c>
      <c r="M122" s="37" t="str">
        <f t="shared" si="42"/>
        <v/>
      </c>
      <c r="N122" s="37" t="str">
        <f t="shared" si="42"/>
        <v/>
      </c>
      <c r="O122" s="37" t="str">
        <f t="shared" si="39"/>
        <v/>
      </c>
      <c r="P122" s="37" t="str">
        <f t="shared" si="40"/>
        <v/>
      </c>
      <c r="Q122" s="37" t="str">
        <f t="shared" si="30"/>
        <v/>
      </c>
      <c r="R122" s="25" t="str">
        <f t="shared" si="31"/>
        <v/>
      </c>
      <c r="S122" s="25" t="str">
        <f t="shared" si="32"/>
        <v/>
      </c>
      <c r="T122" s="25" t="str">
        <f t="shared" si="33"/>
        <v/>
      </c>
      <c r="U122" s="27" t="str">
        <f t="shared" si="34"/>
        <v/>
      </c>
      <c r="V122" s="26" t="str">
        <f t="shared" si="41"/>
        <v/>
      </c>
      <c r="W122" s="31" t="str">
        <f t="shared" si="35"/>
        <v/>
      </c>
      <c r="X122" s="88" t="str">
        <f>IF(U122="","",SUM($T$4:T122)*1000/J122*(1-Percent_bound_granB))</f>
        <v/>
      </c>
      <c r="Y122" s="88" t="str">
        <f>IF(U122="","",SUM($T$4:T122)*1000/F122*(1-Percent_bound_granB))</f>
        <v/>
      </c>
      <c r="Z122" s="90" t="str">
        <f t="shared" si="36"/>
        <v/>
      </c>
      <c r="AA122" s="68" t="str">
        <f>IF(AND(B121&lt;Runoff_duration_hr_granB/2,B122&gt;Runoff_duration_hr_granB/2),Runoff_duration_hr_granB/2,INDEX($B$4:$B$1500,IF(B122&gt;Runoff_duration_hr_granB/2,ROWS($AA$4:AA122)-1,ROWS($AA$4:AA122))))</f>
        <v/>
      </c>
      <c r="AB122" s="66" t="str">
        <f>IFERROR(ROUND(IF(HG_shape_granB="Constant flow",IF(AA122=Runoff_duration_hr_granB/2,CONVERT($D$4,"L","gal")/(Runoff_duration_hr_granB*60),VLOOKUP('Granular-Berm Calcs'!AA122,'Granular-Berm Calcs'!$B$4:$K$1500,6,FALSE)),IF(AA122=Runoff_duration_hr_granB/2,2*CONVERT($D$4,"L","gal")/(Runoff_duration_hr_granB*60),VLOOKUP('Granular-Berm Calcs'!AA122,'Granular-Berm Calcs'!$B$4:$K$1500,6,FALSE))),2),"")</f>
        <v/>
      </c>
      <c r="AC122" s="68" t="str">
        <f t="shared" si="37"/>
        <v/>
      </c>
      <c r="AD122" s="67" t="str">
        <f>IFERROR(IF(A122="","",(SUM($R$4:R122)+(O122*P122*Q122*Number_of_treatments_granB))),"")</f>
        <v/>
      </c>
      <c r="AE122" s="67" t="str">
        <f>IFERROR(IF(A122="","",(SUM($S$4:S122)+(O122*P122*Q122*Chem_pad_density_granB*2.54^3*Number_of_treatments_granB))),"")</f>
        <v/>
      </c>
    </row>
    <row r="123" spans="1:31" x14ac:dyDescent="0.3">
      <c r="A123" s="23" t="str">
        <f t="shared" si="38"/>
        <v/>
      </c>
      <c r="B123" s="23" t="str">
        <f t="shared" si="22"/>
        <v/>
      </c>
      <c r="C123" s="23" t="str">
        <f t="shared" si="23"/>
        <v/>
      </c>
      <c r="D123" s="24" t="str">
        <f t="shared" si="24"/>
        <v/>
      </c>
      <c r="E123" s="261" t="str">
        <f t="shared" si="25"/>
        <v/>
      </c>
      <c r="F123" s="261" t="str">
        <f>IF(E123="","",SUM(E$4:E123))</f>
        <v/>
      </c>
      <c r="G123" s="261" t="str">
        <f t="shared" si="26"/>
        <v/>
      </c>
      <c r="H123" s="24" t="str">
        <f t="shared" si="27"/>
        <v/>
      </c>
      <c r="I123" s="24" t="str">
        <f t="shared" si="28"/>
        <v/>
      </c>
      <c r="J123" s="24" t="str">
        <f>IF(I123="","",SUM(I$4:I123))</f>
        <v/>
      </c>
      <c r="K123" s="24" t="str">
        <f t="shared" si="29"/>
        <v/>
      </c>
      <c r="L123" s="37" t="str">
        <f t="shared" si="42"/>
        <v/>
      </c>
      <c r="M123" s="37" t="str">
        <f t="shared" si="42"/>
        <v/>
      </c>
      <c r="N123" s="37" t="str">
        <f t="shared" si="42"/>
        <v/>
      </c>
      <c r="O123" s="37" t="str">
        <f t="shared" si="39"/>
        <v/>
      </c>
      <c r="P123" s="37" t="str">
        <f t="shared" si="40"/>
        <v/>
      </c>
      <c r="Q123" s="37" t="str">
        <f t="shared" si="30"/>
        <v/>
      </c>
      <c r="R123" s="25" t="str">
        <f t="shared" si="31"/>
        <v/>
      </c>
      <c r="S123" s="25" t="str">
        <f t="shared" si="32"/>
        <v/>
      </c>
      <c r="T123" s="25" t="str">
        <f t="shared" si="33"/>
        <v/>
      </c>
      <c r="U123" s="27" t="str">
        <f t="shared" si="34"/>
        <v/>
      </c>
      <c r="V123" s="26" t="str">
        <f t="shared" si="41"/>
        <v/>
      </c>
      <c r="W123" s="31" t="str">
        <f t="shared" si="35"/>
        <v/>
      </c>
      <c r="X123" s="88" t="str">
        <f>IF(U123="","",SUM($T$4:T123)*1000/J123*(1-Percent_bound_granB))</f>
        <v/>
      </c>
      <c r="Y123" s="88" t="str">
        <f>IF(U123="","",SUM($T$4:T123)*1000/F123*(1-Percent_bound_granB))</f>
        <v/>
      </c>
      <c r="Z123" s="90" t="str">
        <f t="shared" si="36"/>
        <v/>
      </c>
      <c r="AA123" s="68" t="str">
        <f>IF(AND(B122&lt;Runoff_duration_hr_granB/2,B123&gt;Runoff_duration_hr_granB/2),Runoff_duration_hr_granB/2,INDEX($B$4:$B$1500,IF(B123&gt;Runoff_duration_hr_granB/2,ROWS($AA$4:AA123)-1,ROWS($AA$4:AA123))))</f>
        <v/>
      </c>
      <c r="AB123" s="66" t="str">
        <f>IFERROR(ROUND(IF(HG_shape_granB="Constant flow",IF(AA123=Runoff_duration_hr_granB/2,CONVERT($D$4,"L","gal")/(Runoff_duration_hr_granB*60),VLOOKUP('Granular-Berm Calcs'!AA123,'Granular-Berm Calcs'!$B$4:$K$1500,6,FALSE)),IF(AA123=Runoff_duration_hr_granB/2,2*CONVERT($D$4,"L","gal")/(Runoff_duration_hr_granB*60),VLOOKUP('Granular-Berm Calcs'!AA123,'Granular-Berm Calcs'!$B$4:$K$1500,6,FALSE))),2),"")</f>
        <v/>
      </c>
      <c r="AC123" s="68" t="str">
        <f t="shared" si="37"/>
        <v/>
      </c>
      <c r="AD123" s="67" t="str">
        <f>IFERROR(IF(A123="","",(SUM($R$4:R123)+(O123*P123*Q123*Number_of_treatments_granB))),"")</f>
        <v/>
      </c>
      <c r="AE123" s="67" t="str">
        <f>IFERROR(IF(A123="","",(SUM($S$4:S123)+(O123*P123*Q123*Chem_pad_density_granB*2.54^3*Number_of_treatments_granB))),"")</f>
        <v/>
      </c>
    </row>
    <row r="124" spans="1:31" x14ac:dyDescent="0.3">
      <c r="A124" s="23" t="str">
        <f t="shared" si="38"/>
        <v/>
      </c>
      <c r="B124" s="23" t="str">
        <f t="shared" si="22"/>
        <v/>
      </c>
      <c r="C124" s="23" t="str">
        <f t="shared" si="23"/>
        <v/>
      </c>
      <c r="D124" s="24" t="str">
        <f t="shared" si="24"/>
        <v/>
      </c>
      <c r="E124" s="261" t="str">
        <f t="shared" si="25"/>
        <v/>
      </c>
      <c r="F124" s="261" t="str">
        <f>IF(E124="","",SUM(E$4:E124))</f>
        <v/>
      </c>
      <c r="G124" s="261" t="str">
        <f t="shared" si="26"/>
        <v/>
      </c>
      <c r="H124" s="24" t="str">
        <f t="shared" si="27"/>
        <v/>
      </c>
      <c r="I124" s="24" t="str">
        <f t="shared" si="28"/>
        <v/>
      </c>
      <c r="J124" s="24" t="str">
        <f>IF(I124="","",SUM(I$4:I124))</f>
        <v/>
      </c>
      <c r="K124" s="24" t="str">
        <f t="shared" si="29"/>
        <v/>
      </c>
      <c r="L124" s="37" t="str">
        <f t="shared" si="42"/>
        <v/>
      </c>
      <c r="M124" s="37" t="str">
        <f t="shared" si="42"/>
        <v/>
      </c>
      <c r="N124" s="37" t="str">
        <f t="shared" si="42"/>
        <v/>
      </c>
      <c r="O124" s="37" t="str">
        <f t="shared" si="39"/>
        <v/>
      </c>
      <c r="P124" s="37" t="str">
        <f t="shared" si="40"/>
        <v/>
      </c>
      <c r="Q124" s="37" t="str">
        <f t="shared" si="30"/>
        <v/>
      </c>
      <c r="R124" s="25" t="str">
        <f t="shared" si="31"/>
        <v/>
      </c>
      <c r="S124" s="25" t="str">
        <f t="shared" si="32"/>
        <v/>
      </c>
      <c r="T124" s="25" t="str">
        <f t="shared" si="33"/>
        <v/>
      </c>
      <c r="U124" s="27" t="str">
        <f t="shared" si="34"/>
        <v/>
      </c>
      <c r="V124" s="26" t="str">
        <f t="shared" si="41"/>
        <v/>
      </c>
      <c r="W124" s="31" t="str">
        <f t="shared" si="35"/>
        <v/>
      </c>
      <c r="X124" s="88" t="str">
        <f>IF(U124="","",SUM($T$4:T124)*1000/J124*(1-Percent_bound_granB))</f>
        <v/>
      </c>
      <c r="Y124" s="88" t="str">
        <f>IF(U124="","",SUM($T$4:T124)*1000/F124*(1-Percent_bound_granB))</f>
        <v/>
      </c>
      <c r="Z124" s="90" t="str">
        <f t="shared" si="36"/>
        <v/>
      </c>
      <c r="AA124" s="68" t="str">
        <f>IF(AND(B123&lt;Runoff_duration_hr_granB/2,B124&gt;Runoff_duration_hr_granB/2),Runoff_duration_hr_granB/2,INDEX($B$4:$B$1500,IF(B124&gt;Runoff_duration_hr_granB/2,ROWS($AA$4:AA124)-1,ROWS($AA$4:AA124))))</f>
        <v/>
      </c>
      <c r="AB124" s="66" t="str">
        <f>IFERROR(ROUND(IF(HG_shape_granB="Constant flow",IF(AA124=Runoff_duration_hr_granB/2,CONVERT($D$4,"L","gal")/(Runoff_duration_hr_granB*60),VLOOKUP('Granular-Berm Calcs'!AA124,'Granular-Berm Calcs'!$B$4:$K$1500,6,FALSE)),IF(AA124=Runoff_duration_hr_granB/2,2*CONVERT($D$4,"L","gal")/(Runoff_duration_hr_granB*60),VLOOKUP('Granular-Berm Calcs'!AA124,'Granular-Berm Calcs'!$B$4:$K$1500,6,FALSE))),2),"")</f>
        <v/>
      </c>
      <c r="AC124" s="68" t="str">
        <f t="shared" si="37"/>
        <v/>
      </c>
      <c r="AD124" s="67" t="str">
        <f>IFERROR(IF(A124="","",(SUM($R$4:R124)+(O124*P124*Q124*Number_of_treatments_granB))),"")</f>
        <v/>
      </c>
      <c r="AE124" s="67" t="str">
        <f>IFERROR(IF(A124="","",(SUM($S$4:S124)+(O124*P124*Q124*Chem_pad_density_granB*2.54^3*Number_of_treatments_granB))),"")</f>
        <v/>
      </c>
    </row>
    <row r="125" spans="1:31" x14ac:dyDescent="0.3">
      <c r="A125" s="23" t="str">
        <f t="shared" si="38"/>
        <v/>
      </c>
      <c r="B125" s="23" t="str">
        <f t="shared" si="22"/>
        <v/>
      </c>
      <c r="C125" s="23" t="str">
        <f t="shared" si="23"/>
        <v/>
      </c>
      <c r="D125" s="24" t="str">
        <f t="shared" si="24"/>
        <v/>
      </c>
      <c r="E125" s="261" t="str">
        <f t="shared" si="25"/>
        <v/>
      </c>
      <c r="F125" s="261" t="str">
        <f>IF(E125="","",SUM(E$4:E125))</f>
        <v/>
      </c>
      <c r="G125" s="261" t="str">
        <f t="shared" si="26"/>
        <v/>
      </c>
      <c r="H125" s="24" t="str">
        <f t="shared" si="27"/>
        <v/>
      </c>
      <c r="I125" s="24" t="str">
        <f t="shared" si="28"/>
        <v/>
      </c>
      <c r="J125" s="24" t="str">
        <f>IF(I125="","",SUM(I$4:I125))</f>
        <v/>
      </c>
      <c r="K125" s="24" t="str">
        <f t="shared" si="29"/>
        <v/>
      </c>
      <c r="L125" s="37" t="str">
        <f t="shared" si="42"/>
        <v/>
      </c>
      <c r="M125" s="37" t="str">
        <f t="shared" si="42"/>
        <v/>
      </c>
      <c r="N125" s="37" t="str">
        <f t="shared" si="42"/>
        <v/>
      </c>
      <c r="O125" s="37" t="str">
        <f t="shared" si="39"/>
        <v/>
      </c>
      <c r="P125" s="37" t="str">
        <f t="shared" si="40"/>
        <v/>
      </c>
      <c r="Q125" s="37" t="str">
        <f t="shared" si="30"/>
        <v/>
      </c>
      <c r="R125" s="25" t="str">
        <f t="shared" si="31"/>
        <v/>
      </c>
      <c r="S125" s="25" t="str">
        <f t="shared" si="32"/>
        <v/>
      </c>
      <c r="T125" s="25" t="str">
        <f t="shared" si="33"/>
        <v/>
      </c>
      <c r="U125" s="27" t="str">
        <f t="shared" si="34"/>
        <v/>
      </c>
      <c r="V125" s="26" t="str">
        <f t="shared" si="41"/>
        <v/>
      </c>
      <c r="W125" s="31" t="str">
        <f t="shared" si="35"/>
        <v/>
      </c>
      <c r="X125" s="88" t="str">
        <f>IF(U125="","",SUM($T$4:T125)*1000/J125*(1-Percent_bound_granB))</f>
        <v/>
      </c>
      <c r="Y125" s="88" t="str">
        <f>IF(U125="","",SUM($T$4:T125)*1000/F125*(1-Percent_bound_granB))</f>
        <v/>
      </c>
      <c r="Z125" s="90" t="str">
        <f t="shared" si="36"/>
        <v/>
      </c>
      <c r="AA125" s="68" t="str">
        <f>IF(AND(B124&lt;Runoff_duration_hr_granB/2,B125&gt;Runoff_duration_hr_granB/2),Runoff_duration_hr_granB/2,INDEX($B$4:$B$1500,IF(B125&gt;Runoff_duration_hr_granB/2,ROWS($AA$4:AA125)-1,ROWS($AA$4:AA125))))</f>
        <v/>
      </c>
      <c r="AB125" s="66" t="str">
        <f>IFERROR(ROUND(IF(HG_shape_granB="Constant flow",IF(AA125=Runoff_duration_hr_granB/2,CONVERT($D$4,"L","gal")/(Runoff_duration_hr_granB*60),VLOOKUP('Granular-Berm Calcs'!AA125,'Granular-Berm Calcs'!$B$4:$K$1500,6,FALSE)),IF(AA125=Runoff_duration_hr_granB/2,2*CONVERT($D$4,"L","gal")/(Runoff_duration_hr_granB*60),VLOOKUP('Granular-Berm Calcs'!AA125,'Granular-Berm Calcs'!$B$4:$K$1500,6,FALSE))),2),"")</f>
        <v/>
      </c>
      <c r="AC125" s="68" t="str">
        <f t="shared" si="37"/>
        <v/>
      </c>
      <c r="AD125" s="67" t="str">
        <f>IFERROR(IF(A125="","",(SUM($R$4:R125)+(O125*P125*Q125*Number_of_treatments_granB))),"")</f>
        <v/>
      </c>
      <c r="AE125" s="67" t="str">
        <f>IFERROR(IF(A125="","",(SUM($S$4:S125)+(O125*P125*Q125*Chem_pad_density_granB*2.54^3*Number_of_treatments_granB))),"")</f>
        <v/>
      </c>
    </row>
    <row r="126" spans="1:31" x14ac:dyDescent="0.3">
      <c r="A126" s="23" t="str">
        <f t="shared" si="38"/>
        <v/>
      </c>
      <c r="B126" s="23" t="str">
        <f t="shared" si="22"/>
        <v/>
      </c>
      <c r="C126" s="23" t="str">
        <f t="shared" si="23"/>
        <v/>
      </c>
      <c r="D126" s="24" t="str">
        <f t="shared" si="24"/>
        <v/>
      </c>
      <c r="E126" s="261" t="str">
        <f t="shared" si="25"/>
        <v/>
      </c>
      <c r="F126" s="261" t="str">
        <f>IF(E126="","",SUM(E$4:E126))</f>
        <v/>
      </c>
      <c r="G126" s="261" t="str">
        <f t="shared" si="26"/>
        <v/>
      </c>
      <c r="H126" s="24" t="str">
        <f t="shared" si="27"/>
        <v/>
      </c>
      <c r="I126" s="24" t="str">
        <f t="shared" si="28"/>
        <v/>
      </c>
      <c r="J126" s="24" t="str">
        <f>IF(I126="","",SUM(I$4:I126))</f>
        <v/>
      </c>
      <c r="K126" s="24" t="str">
        <f t="shared" si="29"/>
        <v/>
      </c>
      <c r="L126" s="37" t="str">
        <f t="shared" si="42"/>
        <v/>
      </c>
      <c r="M126" s="37" t="str">
        <f t="shared" si="42"/>
        <v/>
      </c>
      <c r="N126" s="37" t="str">
        <f t="shared" si="42"/>
        <v/>
      </c>
      <c r="O126" s="37" t="str">
        <f t="shared" si="39"/>
        <v/>
      </c>
      <c r="P126" s="37" t="str">
        <f t="shared" si="40"/>
        <v/>
      </c>
      <c r="Q126" s="37" t="str">
        <f t="shared" si="30"/>
        <v/>
      </c>
      <c r="R126" s="25" t="str">
        <f t="shared" si="31"/>
        <v/>
      </c>
      <c r="S126" s="25" t="str">
        <f t="shared" si="32"/>
        <v/>
      </c>
      <c r="T126" s="25" t="str">
        <f t="shared" si="33"/>
        <v/>
      </c>
      <c r="U126" s="27" t="str">
        <f t="shared" si="34"/>
        <v/>
      </c>
      <c r="V126" s="26" t="str">
        <f t="shared" si="41"/>
        <v/>
      </c>
      <c r="W126" s="31" t="str">
        <f t="shared" si="35"/>
        <v/>
      </c>
      <c r="X126" s="88" t="str">
        <f>IF(U126="","",SUM($T$4:T126)*1000/J126*(1-Percent_bound_granB))</f>
        <v/>
      </c>
      <c r="Y126" s="88" t="str">
        <f>IF(U126="","",SUM($T$4:T126)*1000/F126*(1-Percent_bound_granB))</f>
        <v/>
      </c>
      <c r="Z126" s="90" t="str">
        <f t="shared" si="36"/>
        <v/>
      </c>
      <c r="AA126" s="68" t="str">
        <f>IF(AND(B125&lt;Runoff_duration_hr_granB/2,B126&gt;Runoff_duration_hr_granB/2),Runoff_duration_hr_granB/2,INDEX($B$4:$B$1500,IF(B126&gt;Runoff_duration_hr_granB/2,ROWS($AA$4:AA126)-1,ROWS($AA$4:AA126))))</f>
        <v/>
      </c>
      <c r="AB126" s="66" t="str">
        <f>IFERROR(ROUND(IF(HG_shape_granB="Constant flow",IF(AA126=Runoff_duration_hr_granB/2,CONVERT($D$4,"L","gal")/(Runoff_duration_hr_granB*60),VLOOKUP('Granular-Berm Calcs'!AA126,'Granular-Berm Calcs'!$B$4:$K$1500,6,FALSE)),IF(AA126=Runoff_duration_hr_granB/2,2*CONVERT($D$4,"L","gal")/(Runoff_duration_hr_granB*60),VLOOKUP('Granular-Berm Calcs'!AA126,'Granular-Berm Calcs'!$B$4:$K$1500,6,FALSE))),2),"")</f>
        <v/>
      </c>
      <c r="AC126" s="68" t="str">
        <f t="shared" si="37"/>
        <v/>
      </c>
      <c r="AD126" s="67" t="str">
        <f>IFERROR(IF(A126="","",(SUM($R$4:R126)+(O126*P126*Q126*Number_of_treatments_granB))),"")</f>
        <v/>
      </c>
      <c r="AE126" s="67" t="str">
        <f>IFERROR(IF(A126="","",(SUM($S$4:S126)+(O126*P126*Q126*Chem_pad_density_granB*2.54^3*Number_of_treatments_granB))),"")</f>
        <v/>
      </c>
    </row>
    <row r="127" spans="1:31" x14ac:dyDescent="0.3">
      <c r="A127" s="23" t="str">
        <f t="shared" si="38"/>
        <v/>
      </c>
      <c r="B127" s="23" t="str">
        <f t="shared" si="22"/>
        <v/>
      </c>
      <c r="C127" s="23" t="str">
        <f t="shared" si="23"/>
        <v/>
      </c>
      <c r="D127" s="24" t="str">
        <f t="shared" si="24"/>
        <v/>
      </c>
      <c r="E127" s="261" t="str">
        <f t="shared" si="25"/>
        <v/>
      </c>
      <c r="F127" s="261" t="str">
        <f>IF(E127="","",SUM(E$4:E127))</f>
        <v/>
      </c>
      <c r="G127" s="261" t="str">
        <f t="shared" si="26"/>
        <v/>
      </c>
      <c r="H127" s="24" t="str">
        <f t="shared" si="27"/>
        <v/>
      </c>
      <c r="I127" s="24" t="str">
        <f t="shared" si="28"/>
        <v/>
      </c>
      <c r="J127" s="24" t="str">
        <f>IF(I127="","",SUM(I$4:I127))</f>
        <v/>
      </c>
      <c r="K127" s="24" t="str">
        <f t="shared" si="29"/>
        <v/>
      </c>
      <c r="L127" s="37" t="str">
        <f t="shared" si="42"/>
        <v/>
      </c>
      <c r="M127" s="37" t="str">
        <f t="shared" si="42"/>
        <v/>
      </c>
      <c r="N127" s="37" t="str">
        <f t="shared" si="42"/>
        <v/>
      </c>
      <c r="O127" s="37" t="str">
        <f t="shared" si="39"/>
        <v/>
      </c>
      <c r="P127" s="37" t="str">
        <f t="shared" si="40"/>
        <v/>
      </c>
      <c r="Q127" s="37" t="str">
        <f t="shared" si="30"/>
        <v/>
      </c>
      <c r="R127" s="25" t="str">
        <f t="shared" si="31"/>
        <v/>
      </c>
      <c r="S127" s="25" t="str">
        <f t="shared" si="32"/>
        <v/>
      </c>
      <c r="T127" s="25" t="str">
        <f t="shared" si="33"/>
        <v/>
      </c>
      <c r="U127" s="27" t="str">
        <f t="shared" si="34"/>
        <v/>
      </c>
      <c r="V127" s="26" t="str">
        <f t="shared" si="41"/>
        <v/>
      </c>
      <c r="W127" s="31" t="str">
        <f t="shared" si="35"/>
        <v/>
      </c>
      <c r="X127" s="88" t="str">
        <f>IF(U127="","",SUM($T$4:T127)*1000/J127*(1-Percent_bound_granB))</f>
        <v/>
      </c>
      <c r="Y127" s="88" t="str">
        <f>IF(U127="","",SUM($T$4:T127)*1000/F127*(1-Percent_bound_granB))</f>
        <v/>
      </c>
      <c r="Z127" s="90" t="str">
        <f t="shared" si="36"/>
        <v/>
      </c>
      <c r="AA127" s="68" t="str">
        <f>IF(AND(B126&lt;Runoff_duration_hr_granB/2,B127&gt;Runoff_duration_hr_granB/2),Runoff_duration_hr_granB/2,INDEX($B$4:$B$1500,IF(B127&gt;Runoff_duration_hr_granB/2,ROWS($AA$4:AA127)-1,ROWS($AA$4:AA127))))</f>
        <v/>
      </c>
      <c r="AB127" s="66" t="str">
        <f>IFERROR(ROUND(IF(HG_shape_granB="Constant flow",IF(AA127=Runoff_duration_hr_granB/2,CONVERT($D$4,"L","gal")/(Runoff_duration_hr_granB*60),VLOOKUP('Granular-Berm Calcs'!AA127,'Granular-Berm Calcs'!$B$4:$K$1500,6,FALSE)),IF(AA127=Runoff_duration_hr_granB/2,2*CONVERT($D$4,"L","gal")/(Runoff_duration_hr_granB*60),VLOOKUP('Granular-Berm Calcs'!AA127,'Granular-Berm Calcs'!$B$4:$K$1500,6,FALSE))),2),"")</f>
        <v/>
      </c>
      <c r="AC127" s="68" t="str">
        <f t="shared" si="37"/>
        <v/>
      </c>
      <c r="AD127" s="67" t="str">
        <f>IFERROR(IF(A127="","",(SUM($R$4:R127)+(O127*P127*Q127*Number_of_treatments_granB))),"")</f>
        <v/>
      </c>
      <c r="AE127" s="67" t="str">
        <f>IFERROR(IF(A127="","",(SUM($S$4:S127)+(O127*P127*Q127*Chem_pad_density_granB*2.54^3*Number_of_treatments_granB))),"")</f>
        <v/>
      </c>
    </row>
    <row r="128" spans="1:31" x14ac:dyDescent="0.3">
      <c r="A128" s="23" t="str">
        <f t="shared" si="38"/>
        <v/>
      </c>
      <c r="B128" s="23" t="str">
        <f t="shared" si="22"/>
        <v/>
      </c>
      <c r="C128" s="23" t="str">
        <f t="shared" si="23"/>
        <v/>
      </c>
      <c r="D128" s="24" t="str">
        <f t="shared" si="24"/>
        <v/>
      </c>
      <c r="E128" s="261" t="str">
        <f t="shared" si="25"/>
        <v/>
      </c>
      <c r="F128" s="261" t="str">
        <f>IF(E128="","",SUM(E$4:E128))</f>
        <v/>
      </c>
      <c r="G128" s="261" t="str">
        <f t="shared" si="26"/>
        <v/>
      </c>
      <c r="H128" s="24" t="str">
        <f t="shared" si="27"/>
        <v/>
      </c>
      <c r="I128" s="24" t="str">
        <f t="shared" si="28"/>
        <v/>
      </c>
      <c r="J128" s="24" t="str">
        <f>IF(I128="","",SUM(I$4:I128))</f>
        <v/>
      </c>
      <c r="K128" s="24" t="str">
        <f t="shared" si="29"/>
        <v/>
      </c>
      <c r="L128" s="37" t="str">
        <f t="shared" si="42"/>
        <v/>
      </c>
      <c r="M128" s="37" t="str">
        <f t="shared" si="42"/>
        <v/>
      </c>
      <c r="N128" s="37" t="str">
        <f t="shared" si="42"/>
        <v/>
      </c>
      <c r="O128" s="37" t="str">
        <f t="shared" si="39"/>
        <v/>
      </c>
      <c r="P128" s="37" t="str">
        <f t="shared" si="40"/>
        <v/>
      </c>
      <c r="Q128" s="37" t="str">
        <f t="shared" si="30"/>
        <v/>
      </c>
      <c r="R128" s="25" t="str">
        <f t="shared" si="31"/>
        <v/>
      </c>
      <c r="S128" s="25" t="str">
        <f t="shared" si="32"/>
        <v/>
      </c>
      <c r="T128" s="25" t="str">
        <f t="shared" si="33"/>
        <v/>
      </c>
      <c r="U128" s="27" t="str">
        <f t="shared" si="34"/>
        <v/>
      </c>
      <c r="V128" s="26" t="str">
        <f t="shared" si="41"/>
        <v/>
      </c>
      <c r="W128" s="31" t="str">
        <f t="shared" si="35"/>
        <v/>
      </c>
      <c r="X128" s="88" t="str">
        <f>IF(U128="","",SUM($T$4:T128)*1000/J128*(1-Percent_bound_granB))</f>
        <v/>
      </c>
      <c r="Y128" s="88" t="str">
        <f>IF(U128="","",SUM($T$4:T128)*1000/F128*(1-Percent_bound_granB))</f>
        <v/>
      </c>
      <c r="Z128" s="90" t="str">
        <f t="shared" si="36"/>
        <v/>
      </c>
      <c r="AA128" s="68" t="str">
        <f>IF(AND(B127&lt;Runoff_duration_hr_granB/2,B128&gt;Runoff_duration_hr_granB/2),Runoff_duration_hr_granB/2,INDEX($B$4:$B$1500,IF(B128&gt;Runoff_duration_hr_granB/2,ROWS($AA$4:AA128)-1,ROWS($AA$4:AA128))))</f>
        <v/>
      </c>
      <c r="AB128" s="66" t="str">
        <f>IFERROR(ROUND(IF(HG_shape_granB="Constant flow",IF(AA128=Runoff_duration_hr_granB/2,CONVERT($D$4,"L","gal")/(Runoff_duration_hr_granB*60),VLOOKUP('Granular-Berm Calcs'!AA128,'Granular-Berm Calcs'!$B$4:$K$1500,6,FALSE)),IF(AA128=Runoff_duration_hr_granB/2,2*CONVERT($D$4,"L","gal")/(Runoff_duration_hr_granB*60),VLOOKUP('Granular-Berm Calcs'!AA128,'Granular-Berm Calcs'!$B$4:$K$1500,6,FALSE))),2),"")</f>
        <v/>
      </c>
      <c r="AC128" s="68" t="str">
        <f t="shared" si="37"/>
        <v/>
      </c>
      <c r="AD128" s="67" t="str">
        <f>IFERROR(IF(A128="","",(SUM($R$4:R128)+(O128*P128*Q128*Number_of_treatments_granB))),"")</f>
        <v/>
      </c>
      <c r="AE128" s="67" t="str">
        <f>IFERROR(IF(A128="","",(SUM($S$4:S128)+(O128*P128*Q128*Chem_pad_density_granB*2.54^3*Number_of_treatments_granB))),"")</f>
        <v/>
      </c>
    </row>
    <row r="129" spans="1:31" x14ac:dyDescent="0.3">
      <c r="A129" s="23" t="str">
        <f t="shared" si="38"/>
        <v/>
      </c>
      <c r="B129" s="23" t="str">
        <f t="shared" si="22"/>
        <v/>
      </c>
      <c r="C129" s="23" t="str">
        <f t="shared" si="23"/>
        <v/>
      </c>
      <c r="D129" s="24" t="str">
        <f t="shared" si="24"/>
        <v/>
      </c>
      <c r="E129" s="261" t="str">
        <f t="shared" si="25"/>
        <v/>
      </c>
      <c r="F129" s="261" t="str">
        <f>IF(E129="","",SUM(E$4:E129))</f>
        <v/>
      </c>
      <c r="G129" s="261" t="str">
        <f t="shared" si="26"/>
        <v/>
      </c>
      <c r="H129" s="24" t="str">
        <f t="shared" si="27"/>
        <v/>
      </c>
      <c r="I129" s="24" t="str">
        <f t="shared" si="28"/>
        <v/>
      </c>
      <c r="J129" s="24" t="str">
        <f>IF(I129="","",SUM(I$4:I129))</f>
        <v/>
      </c>
      <c r="K129" s="24" t="str">
        <f t="shared" si="29"/>
        <v/>
      </c>
      <c r="L129" s="37" t="str">
        <f t="shared" si="42"/>
        <v/>
      </c>
      <c r="M129" s="37" t="str">
        <f t="shared" si="42"/>
        <v/>
      </c>
      <c r="N129" s="37" t="str">
        <f t="shared" si="42"/>
        <v/>
      </c>
      <c r="O129" s="37" t="str">
        <f t="shared" si="39"/>
        <v/>
      </c>
      <c r="P129" s="37" t="str">
        <f t="shared" si="40"/>
        <v/>
      </c>
      <c r="Q129" s="37" t="str">
        <f t="shared" si="30"/>
        <v/>
      </c>
      <c r="R129" s="25" t="str">
        <f t="shared" si="31"/>
        <v/>
      </c>
      <c r="S129" s="25" t="str">
        <f t="shared" si="32"/>
        <v/>
      </c>
      <c r="T129" s="25" t="str">
        <f t="shared" si="33"/>
        <v/>
      </c>
      <c r="U129" s="27" t="str">
        <f t="shared" si="34"/>
        <v/>
      </c>
      <c r="V129" s="26" t="str">
        <f t="shared" si="41"/>
        <v/>
      </c>
      <c r="W129" s="31" t="str">
        <f t="shared" si="35"/>
        <v/>
      </c>
      <c r="X129" s="88" t="str">
        <f>IF(U129="","",SUM($T$4:T129)*1000/J129*(1-Percent_bound_granB))</f>
        <v/>
      </c>
      <c r="Y129" s="88" t="str">
        <f>IF(U129="","",SUM($T$4:T129)*1000/F129*(1-Percent_bound_granB))</f>
        <v/>
      </c>
      <c r="Z129" s="90" t="str">
        <f t="shared" si="36"/>
        <v/>
      </c>
      <c r="AA129" s="68" t="str">
        <f>IF(AND(B128&lt;Runoff_duration_hr_granB/2,B129&gt;Runoff_duration_hr_granB/2),Runoff_duration_hr_granB/2,INDEX($B$4:$B$1500,IF(B129&gt;Runoff_duration_hr_granB/2,ROWS($AA$4:AA129)-1,ROWS($AA$4:AA129))))</f>
        <v/>
      </c>
      <c r="AB129" s="66" t="str">
        <f>IFERROR(ROUND(IF(HG_shape_granB="Constant flow",IF(AA129=Runoff_duration_hr_granB/2,CONVERT($D$4,"L","gal")/(Runoff_duration_hr_granB*60),VLOOKUP('Granular-Berm Calcs'!AA129,'Granular-Berm Calcs'!$B$4:$K$1500,6,FALSE)),IF(AA129=Runoff_duration_hr_granB/2,2*CONVERT($D$4,"L","gal")/(Runoff_duration_hr_granB*60),VLOOKUP('Granular-Berm Calcs'!AA129,'Granular-Berm Calcs'!$B$4:$K$1500,6,FALSE))),2),"")</f>
        <v/>
      </c>
      <c r="AC129" s="68" t="str">
        <f t="shared" si="37"/>
        <v/>
      </c>
      <c r="AD129" s="67" t="str">
        <f>IFERROR(IF(A129="","",(SUM($R$4:R129)+(O129*P129*Q129*Number_of_treatments_granB))),"")</f>
        <v/>
      </c>
      <c r="AE129" s="67" t="str">
        <f>IFERROR(IF(A129="","",(SUM($S$4:S129)+(O129*P129*Q129*Chem_pad_density_granB*2.54^3*Number_of_treatments_granB))),"")</f>
        <v/>
      </c>
    </row>
    <row r="130" spans="1:31" x14ac:dyDescent="0.3">
      <c r="A130" s="23" t="str">
        <f t="shared" si="38"/>
        <v/>
      </c>
      <c r="B130" s="23" t="str">
        <f t="shared" si="22"/>
        <v/>
      </c>
      <c r="C130" s="23" t="str">
        <f t="shared" si="23"/>
        <v/>
      </c>
      <c r="D130" s="24" t="str">
        <f t="shared" si="24"/>
        <v/>
      </c>
      <c r="E130" s="261" t="str">
        <f t="shared" si="25"/>
        <v/>
      </c>
      <c r="F130" s="261" t="str">
        <f>IF(E130="","",SUM(E$4:E130))</f>
        <v/>
      </c>
      <c r="G130" s="261" t="str">
        <f t="shared" si="26"/>
        <v/>
      </c>
      <c r="H130" s="24" t="str">
        <f t="shared" si="27"/>
        <v/>
      </c>
      <c r="I130" s="24" t="str">
        <f t="shared" si="28"/>
        <v/>
      </c>
      <c r="J130" s="24" t="str">
        <f>IF(I130="","",SUM(I$4:I130))</f>
        <v/>
      </c>
      <c r="K130" s="24" t="str">
        <f t="shared" si="29"/>
        <v/>
      </c>
      <c r="L130" s="37" t="str">
        <f t="shared" si="42"/>
        <v/>
      </c>
      <c r="M130" s="37" t="str">
        <f t="shared" si="42"/>
        <v/>
      </c>
      <c r="N130" s="37" t="str">
        <f t="shared" si="42"/>
        <v/>
      </c>
      <c r="O130" s="37" t="str">
        <f t="shared" si="39"/>
        <v/>
      </c>
      <c r="P130" s="37" t="str">
        <f t="shared" si="40"/>
        <v/>
      </c>
      <c r="Q130" s="37" t="str">
        <f t="shared" si="30"/>
        <v/>
      </c>
      <c r="R130" s="25" t="str">
        <f t="shared" si="31"/>
        <v/>
      </c>
      <c r="S130" s="25" t="str">
        <f t="shared" si="32"/>
        <v/>
      </c>
      <c r="T130" s="25" t="str">
        <f t="shared" si="33"/>
        <v/>
      </c>
      <c r="U130" s="27" t="str">
        <f t="shared" si="34"/>
        <v/>
      </c>
      <c r="V130" s="26" t="str">
        <f t="shared" si="41"/>
        <v/>
      </c>
      <c r="W130" s="31" t="str">
        <f t="shared" si="35"/>
        <v/>
      </c>
      <c r="X130" s="88" t="str">
        <f>IF(U130="","",SUM($T$4:T130)*1000/J130*(1-Percent_bound_granB))</f>
        <v/>
      </c>
      <c r="Y130" s="88" t="str">
        <f>IF(U130="","",SUM($T$4:T130)*1000/F130*(1-Percent_bound_granB))</f>
        <v/>
      </c>
      <c r="Z130" s="90" t="str">
        <f t="shared" si="36"/>
        <v/>
      </c>
      <c r="AA130" s="68" t="str">
        <f>IF(AND(B129&lt;Runoff_duration_hr_granB/2,B130&gt;Runoff_duration_hr_granB/2),Runoff_duration_hr_granB/2,INDEX($B$4:$B$1500,IF(B130&gt;Runoff_duration_hr_granB/2,ROWS($AA$4:AA130)-1,ROWS($AA$4:AA130))))</f>
        <v/>
      </c>
      <c r="AB130" s="66" t="str">
        <f>IFERROR(ROUND(IF(HG_shape_granB="Constant flow",IF(AA130=Runoff_duration_hr_granB/2,CONVERT($D$4,"L","gal")/(Runoff_duration_hr_granB*60),VLOOKUP('Granular-Berm Calcs'!AA130,'Granular-Berm Calcs'!$B$4:$K$1500,6,FALSE)),IF(AA130=Runoff_duration_hr_granB/2,2*CONVERT($D$4,"L","gal")/(Runoff_duration_hr_granB*60),VLOOKUP('Granular-Berm Calcs'!AA130,'Granular-Berm Calcs'!$B$4:$K$1500,6,FALSE))),2),"")</f>
        <v/>
      </c>
      <c r="AC130" s="68" t="str">
        <f t="shared" si="37"/>
        <v/>
      </c>
      <c r="AD130" s="67" t="str">
        <f>IFERROR(IF(A130="","",(SUM($R$4:R130)+(O130*P130*Q130*Number_of_treatments_granB))),"")</f>
        <v/>
      </c>
      <c r="AE130" s="67" t="str">
        <f>IFERROR(IF(A130="","",(SUM($S$4:S130)+(O130*P130*Q130*Chem_pad_density_granB*2.54^3*Number_of_treatments_granB))),"")</f>
        <v/>
      </c>
    </row>
    <row r="131" spans="1:31" x14ac:dyDescent="0.3">
      <c r="A131" s="23" t="str">
        <f t="shared" si="38"/>
        <v/>
      </c>
      <c r="B131" s="23" t="str">
        <f t="shared" si="22"/>
        <v/>
      </c>
      <c r="C131" s="23" t="str">
        <f t="shared" si="23"/>
        <v/>
      </c>
      <c r="D131" s="24" t="str">
        <f t="shared" si="24"/>
        <v/>
      </c>
      <c r="E131" s="261" t="str">
        <f t="shared" si="25"/>
        <v/>
      </c>
      <c r="F131" s="261" t="str">
        <f>IF(E131="","",SUM(E$4:E131))</f>
        <v/>
      </c>
      <c r="G131" s="261" t="str">
        <f t="shared" si="26"/>
        <v/>
      </c>
      <c r="H131" s="24" t="str">
        <f t="shared" si="27"/>
        <v/>
      </c>
      <c r="I131" s="24" t="str">
        <f t="shared" si="28"/>
        <v/>
      </c>
      <c r="J131" s="24" t="str">
        <f>IF(I131="","",SUM(I$4:I131))</f>
        <v/>
      </c>
      <c r="K131" s="24" t="str">
        <f t="shared" si="29"/>
        <v/>
      </c>
      <c r="L131" s="37" t="str">
        <f t="shared" si="42"/>
        <v/>
      </c>
      <c r="M131" s="37" t="str">
        <f t="shared" si="42"/>
        <v/>
      </c>
      <c r="N131" s="37" t="str">
        <f t="shared" si="42"/>
        <v/>
      </c>
      <c r="O131" s="37" t="str">
        <f t="shared" si="39"/>
        <v/>
      </c>
      <c r="P131" s="37" t="str">
        <f t="shared" si="40"/>
        <v/>
      </c>
      <c r="Q131" s="37" t="str">
        <f t="shared" si="30"/>
        <v/>
      </c>
      <c r="R131" s="25" t="str">
        <f t="shared" si="31"/>
        <v/>
      </c>
      <c r="S131" s="25" t="str">
        <f t="shared" si="32"/>
        <v/>
      </c>
      <c r="T131" s="25" t="str">
        <f t="shared" si="33"/>
        <v/>
      </c>
      <c r="U131" s="27" t="str">
        <f t="shared" si="34"/>
        <v/>
      </c>
      <c r="V131" s="26" t="str">
        <f t="shared" si="41"/>
        <v/>
      </c>
      <c r="W131" s="31" t="str">
        <f t="shared" si="35"/>
        <v/>
      </c>
      <c r="X131" s="88" t="str">
        <f>IF(U131="","",SUM($T$4:T131)*1000/J131*(1-Percent_bound_granB))</f>
        <v/>
      </c>
      <c r="Y131" s="88" t="str">
        <f>IF(U131="","",SUM($T$4:T131)*1000/F131*(1-Percent_bound_granB))</f>
        <v/>
      </c>
      <c r="Z131" s="90" t="str">
        <f t="shared" si="36"/>
        <v/>
      </c>
      <c r="AA131" s="68" t="str">
        <f>IF(AND(B130&lt;Runoff_duration_hr_granB/2,B131&gt;Runoff_duration_hr_granB/2),Runoff_duration_hr_granB/2,INDEX($B$4:$B$1500,IF(B131&gt;Runoff_duration_hr_granB/2,ROWS($AA$4:AA131)-1,ROWS($AA$4:AA131))))</f>
        <v/>
      </c>
      <c r="AB131" s="66" t="str">
        <f>IFERROR(ROUND(IF(HG_shape_granB="Constant flow",IF(AA131=Runoff_duration_hr_granB/2,CONVERT($D$4,"L","gal")/(Runoff_duration_hr_granB*60),VLOOKUP('Granular-Berm Calcs'!AA131,'Granular-Berm Calcs'!$B$4:$K$1500,6,FALSE)),IF(AA131=Runoff_duration_hr_granB/2,2*CONVERT($D$4,"L","gal")/(Runoff_duration_hr_granB*60),VLOOKUP('Granular-Berm Calcs'!AA131,'Granular-Berm Calcs'!$B$4:$K$1500,6,FALSE))),2),"")</f>
        <v/>
      </c>
      <c r="AC131" s="68" t="str">
        <f t="shared" si="37"/>
        <v/>
      </c>
      <c r="AD131" s="67" t="str">
        <f>IFERROR(IF(A131="","",(SUM($R$4:R131)+(O131*P131*Q131*Number_of_treatments_granB))),"")</f>
        <v/>
      </c>
      <c r="AE131" s="67" t="str">
        <f>IFERROR(IF(A131="","",(SUM($S$4:S131)+(O131*P131*Q131*Chem_pad_density_granB*2.54^3*Number_of_treatments_granB))),"")</f>
        <v/>
      </c>
    </row>
    <row r="132" spans="1:31" x14ac:dyDescent="0.3">
      <c r="A132" s="23" t="str">
        <f t="shared" si="38"/>
        <v/>
      </c>
      <c r="B132" s="23" t="str">
        <f t="shared" ref="B132:B195" si="43">IF(A132="","",AVERAGE(A132,C132))</f>
        <v/>
      </c>
      <c r="C132" s="23" t="str">
        <f t="shared" ref="C132:C195" si="44">IFERROR(IF((A132+timestep_granB/60)&gt;=Runoff_duration_hr_granB,Runoff_duration_hr_granB,A132+timestep_granB/60),"")</f>
        <v/>
      </c>
      <c r="D132" s="24" t="str">
        <f t="shared" ref="D132:D195" si="45">IF(A132="","",IF(Flow_vol_option_granB="SCS Curve Number Method",SCS_Q_vol_granB,User_Q_vol_granB))</f>
        <v/>
      </c>
      <c r="E132" s="261" t="str">
        <f t="shared" ref="E132:E195" si="46">IFERROR(IF(HG_shape_granB="Constant flow",D132/Runoff_duration_hr_granB*(C132-A132),IF(HG_shape_granB="Triangular (Rational Method)",IF((C132/Runoff_duration_hr_granB)&lt;=0.5,AVERAGE(A132,C132)*((2*D132/(Runoff_duration_hr_granB))/(0.5*Runoff_duration_hr_granB))*timestep_granB/60,((2*D132/(Runoff_duration_hr_granB))-(AVERAGE(A132,C132)-Runoff_duration_hr_granB/2)*((2*D132/(Runoff_duration_hr_granB))/(0.5*Runoff_duration_hr_granB)))*timestep_granB/60))),"")</f>
        <v/>
      </c>
      <c r="F132" s="261" t="str">
        <f>IF(E132="","",SUM(E$4:E132))</f>
        <v/>
      </c>
      <c r="G132" s="261" t="str">
        <f t="shared" ref="G132:G195" si="47">IF(A132="","",CONVERT(E132,"L","gal")/timestep_granB)</f>
        <v/>
      </c>
      <c r="H132" s="24" t="str">
        <f t="shared" ref="H132:H195" si="48">IF(A132="","",Treated_vol_granB)</f>
        <v/>
      </c>
      <c r="I132" s="24" t="str">
        <f t="shared" ref="I132:I195" si="49">IFERROR(IF(HG_shape_granB="Constant flow",H132/Runoff_duration_hr_granB*(C132-A132),IF(HG_shape_granB="Triangular (Rational Method)",IF((C132/Runoff_duration_hr_granB)&lt;=0.5,AVERAGE(A132,C132)*((2*H132/(Runoff_duration_hr_granB))/(0.5*Runoff_duration_hr_granB))*timestep_granB/60,((2*H132/(Runoff_duration_hr_granB))-(AVERAGE(A132,C132)-Runoff_duration_hr_granB/2)*((2*H132/(Runoff_duration_hr_granB))/(0.5*Runoff_duration_hr_granB)))*timestep_granB/60))),"")</f>
        <v/>
      </c>
      <c r="J132" s="24" t="str">
        <f>IF(I132="","",SUM(I$4:I132))</f>
        <v/>
      </c>
      <c r="K132" s="24" t="str">
        <f t="shared" ref="K132:K195" si="50">IF(A132="","",CONVERT(I132,"L","gal")/timestep_granB)</f>
        <v/>
      </c>
      <c r="L132" s="37" t="str">
        <f t="shared" si="42"/>
        <v/>
      </c>
      <c r="M132" s="37" t="str">
        <f t="shared" si="42"/>
        <v/>
      </c>
      <c r="N132" s="37" t="str">
        <f t="shared" si="42"/>
        <v/>
      </c>
      <c r="O132" s="37" t="str">
        <f t="shared" si="39"/>
        <v/>
      </c>
      <c r="P132" s="37" t="str">
        <f t="shared" si="40"/>
        <v/>
      </c>
      <c r="Q132" s="37" t="str">
        <f t="shared" ref="Q132:Q195" si="51">IFERROR(IF(A132="","",IF((N132-Erosion_rate_granB*(C132-A132))&lt;0,0,N132-Erosion_rate_granB*(C132-A132))),"")</f>
        <v/>
      </c>
      <c r="R132" s="25" t="str">
        <f t="shared" ref="R132:R195" si="52">IFERROR(IF(A132="","",((L132*M132*N132)-(O132*P132*Q132))*Number_of_treatments_granB),"")</f>
        <v/>
      </c>
      <c r="S132" s="25" t="str">
        <f t="shared" ref="S132:S195" si="53">IFERROR(IF(A132="","",Chem_pad_density_granB*2.54^3*R132),"")</f>
        <v/>
      </c>
      <c r="T132" s="25" t="str">
        <f t="shared" ref="T132:T195" si="54">IFERROR(IF(A132="","",S132*Percent_chem_granB),"")</f>
        <v/>
      </c>
      <c r="U132" s="27" t="str">
        <f t="shared" ref="U132:U195" si="55">IFERROR(IF(A132="","",1-(Treatment_length_granB*Treatment_width_granB*Treatment_thickness_granB-O132*P132*Q132)/(Treatment_length_granB*Treatment_width_granB*Treatment_thickness_granB)),"")</f>
        <v/>
      </c>
      <c r="V132" s="26" t="str">
        <f t="shared" si="41"/>
        <v/>
      </c>
      <c r="W132" s="31" t="str">
        <f t="shared" ref="W132:W195" si="56">IFERROR(IF(A132="","",V132*(1-Percent_bound_granB)),"")</f>
        <v/>
      </c>
      <c r="X132" s="88" t="str">
        <f>IF(U132="","",SUM($T$4:T132)*1000/J132*(1-Percent_bound_granB))</f>
        <v/>
      </c>
      <c r="Y132" s="88" t="str">
        <f>IF(U132="","",SUM($T$4:T132)*1000/F132*(1-Percent_bound_granB))</f>
        <v/>
      </c>
      <c r="Z132" s="90" t="str">
        <f t="shared" ref="Z132:Z195" si="57">IF(A132="","",Toxicity_granB)</f>
        <v/>
      </c>
      <c r="AA132" s="68" t="str">
        <f>IF(AND(B131&lt;Runoff_duration_hr_granB/2,B132&gt;Runoff_duration_hr_granB/2),Runoff_duration_hr_granB/2,INDEX($B$4:$B$1500,IF(B132&gt;Runoff_duration_hr_granB/2,ROWS($AA$4:AA132)-1,ROWS($AA$4:AA132))))</f>
        <v/>
      </c>
      <c r="AB132" s="66" t="str">
        <f>IFERROR(ROUND(IF(HG_shape_granB="Constant flow",IF(AA132=Runoff_duration_hr_granB/2,CONVERT($D$4,"L","gal")/(Runoff_duration_hr_granB*60),VLOOKUP('Granular-Berm Calcs'!AA132,'Granular-Berm Calcs'!$B$4:$K$1500,6,FALSE)),IF(AA132=Runoff_duration_hr_granB/2,2*CONVERT($D$4,"L","gal")/(Runoff_duration_hr_granB*60),VLOOKUP('Granular-Berm Calcs'!AA132,'Granular-Berm Calcs'!$B$4:$K$1500,6,FALSE))),2),"")</f>
        <v/>
      </c>
      <c r="AC132" s="68" t="str">
        <f t="shared" ref="AC132:AC195" si="58">IFERROR(ROUND(S132/(C132-A132)/(Treatment_length_granB*Treatment_width_granB)/Number_of_treatments_granB,3),"")</f>
        <v/>
      </c>
      <c r="AD132" s="67" t="str">
        <f>IFERROR(IF(A132="","",(SUM($R$4:R132)+(O132*P132*Q132*Number_of_treatments_granB))),"")</f>
        <v/>
      </c>
      <c r="AE132" s="67" t="str">
        <f>IFERROR(IF(A132="","",(SUM($S$4:S132)+(O132*P132*Q132*Chem_pad_density_granB*2.54^3*Number_of_treatments_granB))),"")</f>
        <v/>
      </c>
    </row>
    <row r="133" spans="1:31" x14ac:dyDescent="0.3">
      <c r="A133" s="23" t="str">
        <f t="shared" ref="A133:A196" si="59">IFERROR(IF(ROUND(C132,3)=Runoff_duration_hr_granB,"",C132),"")</f>
        <v/>
      </c>
      <c r="B133" s="23" t="str">
        <f t="shared" si="43"/>
        <v/>
      </c>
      <c r="C133" s="23" t="str">
        <f t="shared" si="44"/>
        <v/>
      </c>
      <c r="D133" s="24" t="str">
        <f t="shared" si="45"/>
        <v/>
      </c>
      <c r="E133" s="261" t="str">
        <f t="shared" si="46"/>
        <v/>
      </c>
      <c r="F133" s="261" t="str">
        <f>IF(E133="","",SUM(E$4:E133))</f>
        <v/>
      </c>
      <c r="G133" s="261" t="str">
        <f t="shared" si="47"/>
        <v/>
      </c>
      <c r="H133" s="24" t="str">
        <f t="shared" si="48"/>
        <v/>
      </c>
      <c r="I133" s="24" t="str">
        <f t="shared" si="49"/>
        <v/>
      </c>
      <c r="J133" s="24" t="str">
        <f>IF(I133="","",SUM(I$4:I133))</f>
        <v/>
      </c>
      <c r="K133" s="24" t="str">
        <f t="shared" si="50"/>
        <v/>
      </c>
      <c r="L133" s="37" t="str">
        <f t="shared" si="42"/>
        <v/>
      </c>
      <c r="M133" s="37" t="str">
        <f t="shared" si="42"/>
        <v/>
      </c>
      <c r="N133" s="37" t="str">
        <f t="shared" si="42"/>
        <v/>
      </c>
      <c r="O133" s="37" t="str">
        <f t="shared" ref="O133:O196" si="60">IFERROR(IF(A133="","",L133),"")</f>
        <v/>
      </c>
      <c r="P133" s="37" t="str">
        <f t="shared" ref="P133:P196" si="61">IFERROR(IF(B133="","",M133),"")</f>
        <v/>
      </c>
      <c r="Q133" s="37" t="str">
        <f t="shared" si="51"/>
        <v/>
      </c>
      <c r="R133" s="25" t="str">
        <f t="shared" si="52"/>
        <v/>
      </c>
      <c r="S133" s="25" t="str">
        <f t="shared" si="53"/>
        <v/>
      </c>
      <c r="T133" s="25" t="str">
        <f t="shared" si="54"/>
        <v/>
      </c>
      <c r="U133" s="27" t="str">
        <f t="shared" si="55"/>
        <v/>
      </c>
      <c r="V133" s="26" t="str">
        <f t="shared" ref="V133:V196" si="62">IFERROR(IF(A133="","",(T133*1000)/I133),"")</f>
        <v/>
      </c>
      <c r="W133" s="31" t="str">
        <f t="shared" si="56"/>
        <v/>
      </c>
      <c r="X133" s="88" t="str">
        <f>IF(U133="","",SUM($T$4:T133)*1000/J133*(1-Percent_bound_granB))</f>
        <v/>
      </c>
      <c r="Y133" s="88" t="str">
        <f>IF(U133="","",SUM($T$4:T133)*1000/F133*(1-Percent_bound_granB))</f>
        <v/>
      </c>
      <c r="Z133" s="90" t="str">
        <f t="shared" si="57"/>
        <v/>
      </c>
      <c r="AA133" s="68" t="str">
        <f>IF(AND(B132&lt;Runoff_duration_hr_granB/2,B133&gt;Runoff_duration_hr_granB/2),Runoff_duration_hr_granB/2,INDEX($B$4:$B$1500,IF(B133&gt;Runoff_duration_hr_granB/2,ROWS($AA$4:AA133)-1,ROWS($AA$4:AA133))))</f>
        <v/>
      </c>
      <c r="AB133" s="66" t="str">
        <f>IFERROR(ROUND(IF(HG_shape_granB="Constant flow",IF(AA133=Runoff_duration_hr_granB/2,CONVERT($D$4,"L","gal")/(Runoff_duration_hr_granB*60),VLOOKUP('Granular-Berm Calcs'!AA133,'Granular-Berm Calcs'!$B$4:$K$1500,6,FALSE)),IF(AA133=Runoff_duration_hr_granB/2,2*CONVERT($D$4,"L","gal")/(Runoff_duration_hr_granB*60),VLOOKUP('Granular-Berm Calcs'!AA133,'Granular-Berm Calcs'!$B$4:$K$1500,6,FALSE))),2),"")</f>
        <v/>
      </c>
      <c r="AC133" s="68" t="str">
        <f t="shared" si="58"/>
        <v/>
      </c>
      <c r="AD133" s="67" t="str">
        <f>IFERROR(IF(A133="","",(SUM($R$4:R133)+(O133*P133*Q133*Number_of_treatments_granB))),"")</f>
        <v/>
      </c>
      <c r="AE133" s="67" t="str">
        <f>IFERROR(IF(A133="","",(SUM($S$4:S133)+(O133*P133*Q133*Chem_pad_density_granB*2.54^3*Number_of_treatments_granB))),"")</f>
        <v/>
      </c>
    </row>
    <row r="134" spans="1:31" x14ac:dyDescent="0.3">
      <c r="A134" s="23" t="str">
        <f t="shared" si="59"/>
        <v/>
      </c>
      <c r="B134" s="23" t="str">
        <f t="shared" si="43"/>
        <v/>
      </c>
      <c r="C134" s="23" t="str">
        <f t="shared" si="44"/>
        <v/>
      </c>
      <c r="D134" s="24" t="str">
        <f t="shared" si="45"/>
        <v/>
      </c>
      <c r="E134" s="261" t="str">
        <f t="shared" si="46"/>
        <v/>
      </c>
      <c r="F134" s="261" t="str">
        <f>IF(E134="","",SUM(E$4:E134))</f>
        <v/>
      </c>
      <c r="G134" s="261" t="str">
        <f t="shared" si="47"/>
        <v/>
      </c>
      <c r="H134" s="24" t="str">
        <f t="shared" si="48"/>
        <v/>
      </c>
      <c r="I134" s="24" t="str">
        <f t="shared" si="49"/>
        <v/>
      </c>
      <c r="J134" s="24" t="str">
        <f>IF(I134="","",SUM(I$4:I134))</f>
        <v/>
      </c>
      <c r="K134" s="24" t="str">
        <f t="shared" si="50"/>
        <v/>
      </c>
      <c r="L134" s="37" t="str">
        <f t="shared" ref="L134:N197" si="63">IF($A134="","",O133)</f>
        <v/>
      </c>
      <c r="M134" s="37" t="str">
        <f t="shared" si="63"/>
        <v/>
      </c>
      <c r="N134" s="37" t="str">
        <f t="shared" si="63"/>
        <v/>
      </c>
      <c r="O134" s="37" t="str">
        <f t="shared" si="60"/>
        <v/>
      </c>
      <c r="P134" s="37" t="str">
        <f t="shared" si="61"/>
        <v/>
      </c>
      <c r="Q134" s="37" t="str">
        <f t="shared" si="51"/>
        <v/>
      </c>
      <c r="R134" s="25" t="str">
        <f t="shared" si="52"/>
        <v/>
      </c>
      <c r="S134" s="25" t="str">
        <f t="shared" si="53"/>
        <v/>
      </c>
      <c r="T134" s="25" t="str">
        <f t="shared" si="54"/>
        <v/>
      </c>
      <c r="U134" s="27" t="str">
        <f t="shared" si="55"/>
        <v/>
      </c>
      <c r="V134" s="26" t="str">
        <f t="shared" si="62"/>
        <v/>
      </c>
      <c r="W134" s="31" t="str">
        <f t="shared" si="56"/>
        <v/>
      </c>
      <c r="X134" s="88" t="str">
        <f>IF(U134="","",SUM($T$4:T134)*1000/J134*(1-Percent_bound_granB))</f>
        <v/>
      </c>
      <c r="Y134" s="88" t="str">
        <f>IF(U134="","",SUM($T$4:T134)*1000/F134*(1-Percent_bound_granB))</f>
        <v/>
      </c>
      <c r="Z134" s="90" t="str">
        <f t="shared" si="57"/>
        <v/>
      </c>
      <c r="AA134" s="68" t="str">
        <f>IF(AND(B133&lt;Runoff_duration_hr_granB/2,B134&gt;Runoff_duration_hr_granB/2),Runoff_duration_hr_granB/2,INDEX($B$4:$B$1500,IF(B134&gt;Runoff_duration_hr_granB/2,ROWS($AA$4:AA134)-1,ROWS($AA$4:AA134))))</f>
        <v/>
      </c>
      <c r="AB134" s="66" t="str">
        <f>IFERROR(ROUND(IF(HG_shape_granB="Constant flow",IF(AA134=Runoff_duration_hr_granB/2,CONVERT($D$4,"L","gal")/(Runoff_duration_hr_granB*60),VLOOKUP('Granular-Berm Calcs'!AA134,'Granular-Berm Calcs'!$B$4:$K$1500,6,FALSE)),IF(AA134=Runoff_duration_hr_granB/2,2*CONVERT($D$4,"L","gal")/(Runoff_duration_hr_granB*60),VLOOKUP('Granular-Berm Calcs'!AA134,'Granular-Berm Calcs'!$B$4:$K$1500,6,FALSE))),2),"")</f>
        <v/>
      </c>
      <c r="AC134" s="68" t="str">
        <f t="shared" si="58"/>
        <v/>
      </c>
      <c r="AD134" s="67" t="str">
        <f>IFERROR(IF(A134="","",(SUM($R$4:R134)+(O134*P134*Q134*Number_of_treatments_granB))),"")</f>
        <v/>
      </c>
      <c r="AE134" s="67" t="str">
        <f>IFERROR(IF(A134="","",(SUM($S$4:S134)+(O134*P134*Q134*Chem_pad_density_granB*2.54^3*Number_of_treatments_granB))),"")</f>
        <v/>
      </c>
    </row>
    <row r="135" spans="1:31" x14ac:dyDescent="0.3">
      <c r="A135" s="23" t="str">
        <f t="shared" si="59"/>
        <v/>
      </c>
      <c r="B135" s="23" t="str">
        <f t="shared" si="43"/>
        <v/>
      </c>
      <c r="C135" s="23" t="str">
        <f t="shared" si="44"/>
        <v/>
      </c>
      <c r="D135" s="24" t="str">
        <f t="shared" si="45"/>
        <v/>
      </c>
      <c r="E135" s="261" t="str">
        <f t="shared" si="46"/>
        <v/>
      </c>
      <c r="F135" s="261" t="str">
        <f>IF(E135="","",SUM(E$4:E135))</f>
        <v/>
      </c>
      <c r="G135" s="261" t="str">
        <f t="shared" si="47"/>
        <v/>
      </c>
      <c r="H135" s="24" t="str">
        <f t="shared" si="48"/>
        <v/>
      </c>
      <c r="I135" s="24" t="str">
        <f t="shared" si="49"/>
        <v/>
      </c>
      <c r="J135" s="24" t="str">
        <f>IF(I135="","",SUM(I$4:I135))</f>
        <v/>
      </c>
      <c r="K135" s="24" t="str">
        <f t="shared" si="50"/>
        <v/>
      </c>
      <c r="L135" s="37" t="str">
        <f t="shared" si="63"/>
        <v/>
      </c>
      <c r="M135" s="37" t="str">
        <f t="shared" si="63"/>
        <v/>
      </c>
      <c r="N135" s="37" t="str">
        <f t="shared" si="63"/>
        <v/>
      </c>
      <c r="O135" s="37" t="str">
        <f t="shared" si="60"/>
        <v/>
      </c>
      <c r="P135" s="37" t="str">
        <f t="shared" si="61"/>
        <v/>
      </c>
      <c r="Q135" s="37" t="str">
        <f t="shared" si="51"/>
        <v/>
      </c>
      <c r="R135" s="25" t="str">
        <f t="shared" si="52"/>
        <v/>
      </c>
      <c r="S135" s="25" t="str">
        <f t="shared" si="53"/>
        <v/>
      </c>
      <c r="T135" s="25" t="str">
        <f t="shared" si="54"/>
        <v/>
      </c>
      <c r="U135" s="27" t="str">
        <f t="shared" si="55"/>
        <v/>
      </c>
      <c r="V135" s="26" t="str">
        <f t="shared" si="62"/>
        <v/>
      </c>
      <c r="W135" s="31" t="str">
        <f t="shared" si="56"/>
        <v/>
      </c>
      <c r="X135" s="88" t="str">
        <f>IF(U135="","",SUM($T$4:T135)*1000/J135*(1-Percent_bound_granB))</f>
        <v/>
      </c>
      <c r="Y135" s="88" t="str">
        <f>IF(U135="","",SUM($T$4:T135)*1000/F135*(1-Percent_bound_granB))</f>
        <v/>
      </c>
      <c r="Z135" s="90" t="str">
        <f t="shared" si="57"/>
        <v/>
      </c>
      <c r="AA135" s="68" t="str">
        <f>IF(AND(B134&lt;Runoff_duration_hr_granB/2,B135&gt;Runoff_duration_hr_granB/2),Runoff_duration_hr_granB/2,INDEX($B$4:$B$1500,IF(B135&gt;Runoff_duration_hr_granB/2,ROWS($AA$4:AA135)-1,ROWS($AA$4:AA135))))</f>
        <v/>
      </c>
      <c r="AB135" s="66" t="str">
        <f>IFERROR(ROUND(IF(HG_shape_granB="Constant flow",IF(AA135=Runoff_duration_hr_granB/2,CONVERT($D$4,"L","gal")/(Runoff_duration_hr_granB*60),VLOOKUP('Granular-Berm Calcs'!AA135,'Granular-Berm Calcs'!$B$4:$K$1500,6,FALSE)),IF(AA135=Runoff_duration_hr_granB/2,2*CONVERT($D$4,"L","gal")/(Runoff_duration_hr_granB*60),VLOOKUP('Granular-Berm Calcs'!AA135,'Granular-Berm Calcs'!$B$4:$K$1500,6,FALSE))),2),"")</f>
        <v/>
      </c>
      <c r="AC135" s="68" t="str">
        <f t="shared" si="58"/>
        <v/>
      </c>
      <c r="AD135" s="67" t="str">
        <f>IFERROR(IF(A135="","",(SUM($R$4:R135)+(O135*P135*Q135*Number_of_treatments_granB))),"")</f>
        <v/>
      </c>
      <c r="AE135" s="67" t="str">
        <f>IFERROR(IF(A135="","",(SUM($S$4:S135)+(O135*P135*Q135*Chem_pad_density_granB*2.54^3*Number_of_treatments_granB))),"")</f>
        <v/>
      </c>
    </row>
    <row r="136" spans="1:31" x14ac:dyDescent="0.3">
      <c r="A136" s="23" t="str">
        <f t="shared" si="59"/>
        <v/>
      </c>
      <c r="B136" s="23" t="str">
        <f t="shared" si="43"/>
        <v/>
      </c>
      <c r="C136" s="23" t="str">
        <f t="shared" si="44"/>
        <v/>
      </c>
      <c r="D136" s="24" t="str">
        <f t="shared" si="45"/>
        <v/>
      </c>
      <c r="E136" s="261" t="str">
        <f t="shared" si="46"/>
        <v/>
      </c>
      <c r="F136" s="261" t="str">
        <f>IF(E136="","",SUM(E$4:E136))</f>
        <v/>
      </c>
      <c r="G136" s="261" t="str">
        <f t="shared" si="47"/>
        <v/>
      </c>
      <c r="H136" s="24" t="str">
        <f t="shared" si="48"/>
        <v/>
      </c>
      <c r="I136" s="24" t="str">
        <f t="shared" si="49"/>
        <v/>
      </c>
      <c r="J136" s="24" t="str">
        <f>IF(I136="","",SUM(I$4:I136))</f>
        <v/>
      </c>
      <c r="K136" s="24" t="str">
        <f t="shared" si="50"/>
        <v/>
      </c>
      <c r="L136" s="37" t="str">
        <f t="shared" si="63"/>
        <v/>
      </c>
      <c r="M136" s="37" t="str">
        <f t="shared" si="63"/>
        <v/>
      </c>
      <c r="N136" s="37" t="str">
        <f t="shared" si="63"/>
        <v/>
      </c>
      <c r="O136" s="37" t="str">
        <f t="shared" si="60"/>
        <v/>
      </c>
      <c r="P136" s="37" t="str">
        <f t="shared" si="61"/>
        <v/>
      </c>
      <c r="Q136" s="37" t="str">
        <f t="shared" si="51"/>
        <v/>
      </c>
      <c r="R136" s="25" t="str">
        <f t="shared" si="52"/>
        <v/>
      </c>
      <c r="S136" s="25" t="str">
        <f t="shared" si="53"/>
        <v/>
      </c>
      <c r="T136" s="25" t="str">
        <f t="shared" si="54"/>
        <v/>
      </c>
      <c r="U136" s="27" t="str">
        <f t="shared" si="55"/>
        <v/>
      </c>
      <c r="V136" s="26" t="str">
        <f t="shared" si="62"/>
        <v/>
      </c>
      <c r="W136" s="31" t="str">
        <f t="shared" si="56"/>
        <v/>
      </c>
      <c r="X136" s="88" t="str">
        <f>IF(U136="","",SUM($T$4:T136)*1000/J136*(1-Percent_bound_granB))</f>
        <v/>
      </c>
      <c r="Y136" s="88" t="str">
        <f>IF(U136="","",SUM($T$4:T136)*1000/F136*(1-Percent_bound_granB))</f>
        <v/>
      </c>
      <c r="Z136" s="90" t="str">
        <f t="shared" si="57"/>
        <v/>
      </c>
      <c r="AA136" s="68" t="str">
        <f>IF(AND(B135&lt;Runoff_duration_hr_granB/2,B136&gt;Runoff_duration_hr_granB/2),Runoff_duration_hr_granB/2,INDEX($B$4:$B$1500,IF(B136&gt;Runoff_duration_hr_granB/2,ROWS($AA$4:AA136)-1,ROWS($AA$4:AA136))))</f>
        <v/>
      </c>
      <c r="AB136" s="66" t="str">
        <f>IFERROR(ROUND(IF(HG_shape_granB="Constant flow",IF(AA136=Runoff_duration_hr_granB/2,CONVERT($D$4,"L","gal")/(Runoff_duration_hr_granB*60),VLOOKUP('Granular-Berm Calcs'!AA136,'Granular-Berm Calcs'!$B$4:$K$1500,6,FALSE)),IF(AA136=Runoff_duration_hr_granB/2,2*CONVERT($D$4,"L","gal")/(Runoff_duration_hr_granB*60),VLOOKUP('Granular-Berm Calcs'!AA136,'Granular-Berm Calcs'!$B$4:$K$1500,6,FALSE))),2),"")</f>
        <v/>
      </c>
      <c r="AC136" s="68" t="str">
        <f t="shared" si="58"/>
        <v/>
      </c>
      <c r="AD136" s="67" t="str">
        <f>IFERROR(IF(A136="","",(SUM($R$4:R136)+(O136*P136*Q136*Number_of_treatments_granB))),"")</f>
        <v/>
      </c>
      <c r="AE136" s="67" t="str">
        <f>IFERROR(IF(A136="","",(SUM($S$4:S136)+(O136*P136*Q136*Chem_pad_density_granB*2.54^3*Number_of_treatments_granB))),"")</f>
        <v/>
      </c>
    </row>
    <row r="137" spans="1:31" x14ac:dyDescent="0.3">
      <c r="A137" s="23" t="str">
        <f t="shared" si="59"/>
        <v/>
      </c>
      <c r="B137" s="23" t="str">
        <f t="shared" si="43"/>
        <v/>
      </c>
      <c r="C137" s="23" t="str">
        <f t="shared" si="44"/>
        <v/>
      </c>
      <c r="D137" s="24" t="str">
        <f t="shared" si="45"/>
        <v/>
      </c>
      <c r="E137" s="261" t="str">
        <f t="shared" si="46"/>
        <v/>
      </c>
      <c r="F137" s="261" t="str">
        <f>IF(E137="","",SUM(E$4:E137))</f>
        <v/>
      </c>
      <c r="G137" s="261" t="str">
        <f t="shared" si="47"/>
        <v/>
      </c>
      <c r="H137" s="24" t="str">
        <f t="shared" si="48"/>
        <v/>
      </c>
      <c r="I137" s="24" t="str">
        <f t="shared" si="49"/>
        <v/>
      </c>
      <c r="J137" s="24" t="str">
        <f>IF(I137="","",SUM(I$4:I137))</f>
        <v/>
      </c>
      <c r="K137" s="24" t="str">
        <f t="shared" si="50"/>
        <v/>
      </c>
      <c r="L137" s="37" t="str">
        <f t="shared" si="63"/>
        <v/>
      </c>
      <c r="M137" s="37" t="str">
        <f t="shared" si="63"/>
        <v/>
      </c>
      <c r="N137" s="37" t="str">
        <f t="shared" si="63"/>
        <v/>
      </c>
      <c r="O137" s="37" t="str">
        <f t="shared" si="60"/>
        <v/>
      </c>
      <c r="P137" s="37" t="str">
        <f t="shared" si="61"/>
        <v/>
      </c>
      <c r="Q137" s="37" t="str">
        <f t="shared" si="51"/>
        <v/>
      </c>
      <c r="R137" s="25" t="str">
        <f t="shared" si="52"/>
        <v/>
      </c>
      <c r="S137" s="25" t="str">
        <f t="shared" si="53"/>
        <v/>
      </c>
      <c r="T137" s="25" t="str">
        <f t="shared" si="54"/>
        <v/>
      </c>
      <c r="U137" s="27" t="str">
        <f t="shared" si="55"/>
        <v/>
      </c>
      <c r="V137" s="26" t="str">
        <f t="shared" si="62"/>
        <v/>
      </c>
      <c r="W137" s="31" t="str">
        <f t="shared" si="56"/>
        <v/>
      </c>
      <c r="X137" s="88" t="str">
        <f>IF(U137="","",SUM($T$4:T137)*1000/J137*(1-Percent_bound_granB))</f>
        <v/>
      </c>
      <c r="Y137" s="88" t="str">
        <f>IF(U137="","",SUM($T$4:T137)*1000/F137*(1-Percent_bound_granB))</f>
        <v/>
      </c>
      <c r="Z137" s="90" t="str">
        <f t="shared" si="57"/>
        <v/>
      </c>
      <c r="AA137" s="68" t="str">
        <f>IF(AND(B136&lt;Runoff_duration_hr_granB/2,B137&gt;Runoff_duration_hr_granB/2),Runoff_duration_hr_granB/2,INDEX($B$4:$B$1500,IF(B137&gt;Runoff_duration_hr_granB/2,ROWS($AA$4:AA137)-1,ROWS($AA$4:AA137))))</f>
        <v/>
      </c>
      <c r="AB137" s="66" t="str">
        <f>IFERROR(ROUND(IF(HG_shape_granB="Constant flow",IF(AA137=Runoff_duration_hr_granB/2,CONVERT($D$4,"L","gal")/(Runoff_duration_hr_granB*60),VLOOKUP('Granular-Berm Calcs'!AA137,'Granular-Berm Calcs'!$B$4:$K$1500,6,FALSE)),IF(AA137=Runoff_duration_hr_granB/2,2*CONVERT($D$4,"L","gal")/(Runoff_duration_hr_granB*60),VLOOKUP('Granular-Berm Calcs'!AA137,'Granular-Berm Calcs'!$B$4:$K$1500,6,FALSE))),2),"")</f>
        <v/>
      </c>
      <c r="AC137" s="68" t="str">
        <f t="shared" si="58"/>
        <v/>
      </c>
      <c r="AD137" s="67" t="str">
        <f>IFERROR(IF(A137="","",(SUM($R$4:R137)+(O137*P137*Q137*Number_of_treatments_granB))),"")</f>
        <v/>
      </c>
      <c r="AE137" s="67" t="str">
        <f>IFERROR(IF(A137="","",(SUM($S$4:S137)+(O137*P137*Q137*Chem_pad_density_granB*2.54^3*Number_of_treatments_granB))),"")</f>
        <v/>
      </c>
    </row>
    <row r="138" spans="1:31" x14ac:dyDescent="0.3">
      <c r="A138" s="23" t="str">
        <f t="shared" si="59"/>
        <v/>
      </c>
      <c r="B138" s="23" t="str">
        <f t="shared" si="43"/>
        <v/>
      </c>
      <c r="C138" s="23" t="str">
        <f t="shared" si="44"/>
        <v/>
      </c>
      <c r="D138" s="24" t="str">
        <f t="shared" si="45"/>
        <v/>
      </c>
      <c r="E138" s="261" t="str">
        <f t="shared" si="46"/>
        <v/>
      </c>
      <c r="F138" s="261" t="str">
        <f>IF(E138="","",SUM(E$4:E138))</f>
        <v/>
      </c>
      <c r="G138" s="261" t="str">
        <f t="shared" si="47"/>
        <v/>
      </c>
      <c r="H138" s="24" t="str">
        <f t="shared" si="48"/>
        <v/>
      </c>
      <c r="I138" s="24" t="str">
        <f t="shared" si="49"/>
        <v/>
      </c>
      <c r="J138" s="24" t="str">
        <f>IF(I138="","",SUM(I$4:I138))</f>
        <v/>
      </c>
      <c r="K138" s="24" t="str">
        <f t="shared" si="50"/>
        <v/>
      </c>
      <c r="L138" s="37" t="str">
        <f t="shared" si="63"/>
        <v/>
      </c>
      <c r="M138" s="37" t="str">
        <f t="shared" si="63"/>
        <v/>
      </c>
      <c r="N138" s="37" t="str">
        <f t="shared" si="63"/>
        <v/>
      </c>
      <c r="O138" s="37" t="str">
        <f t="shared" si="60"/>
        <v/>
      </c>
      <c r="P138" s="37" t="str">
        <f t="shared" si="61"/>
        <v/>
      </c>
      <c r="Q138" s="37" t="str">
        <f t="shared" si="51"/>
        <v/>
      </c>
      <c r="R138" s="25" t="str">
        <f t="shared" si="52"/>
        <v/>
      </c>
      <c r="S138" s="25" t="str">
        <f t="shared" si="53"/>
        <v/>
      </c>
      <c r="T138" s="25" t="str">
        <f t="shared" si="54"/>
        <v/>
      </c>
      <c r="U138" s="27" t="str">
        <f t="shared" si="55"/>
        <v/>
      </c>
      <c r="V138" s="26" t="str">
        <f t="shared" si="62"/>
        <v/>
      </c>
      <c r="W138" s="31" t="str">
        <f t="shared" si="56"/>
        <v/>
      </c>
      <c r="X138" s="88" t="str">
        <f>IF(U138="","",SUM($T$4:T138)*1000/J138*(1-Percent_bound_granB))</f>
        <v/>
      </c>
      <c r="Y138" s="88" t="str">
        <f>IF(U138="","",SUM($T$4:T138)*1000/F138*(1-Percent_bound_granB))</f>
        <v/>
      </c>
      <c r="Z138" s="90" t="str">
        <f t="shared" si="57"/>
        <v/>
      </c>
      <c r="AA138" s="68" t="str">
        <f>IF(AND(B137&lt;Runoff_duration_hr_granB/2,B138&gt;Runoff_duration_hr_granB/2),Runoff_duration_hr_granB/2,INDEX($B$4:$B$1500,IF(B138&gt;Runoff_duration_hr_granB/2,ROWS($AA$4:AA138)-1,ROWS($AA$4:AA138))))</f>
        <v/>
      </c>
      <c r="AB138" s="66" t="str">
        <f>IFERROR(ROUND(IF(HG_shape_granB="Constant flow",IF(AA138=Runoff_duration_hr_granB/2,CONVERT($D$4,"L","gal")/(Runoff_duration_hr_granB*60),VLOOKUP('Granular-Berm Calcs'!AA138,'Granular-Berm Calcs'!$B$4:$K$1500,6,FALSE)),IF(AA138=Runoff_duration_hr_granB/2,2*CONVERT($D$4,"L","gal")/(Runoff_duration_hr_granB*60),VLOOKUP('Granular-Berm Calcs'!AA138,'Granular-Berm Calcs'!$B$4:$K$1500,6,FALSE))),2),"")</f>
        <v/>
      </c>
      <c r="AC138" s="68" t="str">
        <f t="shared" si="58"/>
        <v/>
      </c>
      <c r="AD138" s="67" t="str">
        <f>IFERROR(IF(A138="","",(SUM($R$4:R138)+(O138*P138*Q138*Number_of_treatments_granB))),"")</f>
        <v/>
      </c>
      <c r="AE138" s="67" t="str">
        <f>IFERROR(IF(A138="","",(SUM($S$4:S138)+(O138*P138*Q138*Chem_pad_density_granB*2.54^3*Number_of_treatments_granB))),"")</f>
        <v/>
      </c>
    </row>
    <row r="139" spans="1:31" x14ac:dyDescent="0.3">
      <c r="A139" s="23" t="str">
        <f t="shared" si="59"/>
        <v/>
      </c>
      <c r="B139" s="23" t="str">
        <f t="shared" si="43"/>
        <v/>
      </c>
      <c r="C139" s="23" t="str">
        <f t="shared" si="44"/>
        <v/>
      </c>
      <c r="D139" s="24" t="str">
        <f t="shared" si="45"/>
        <v/>
      </c>
      <c r="E139" s="261" t="str">
        <f t="shared" si="46"/>
        <v/>
      </c>
      <c r="F139" s="261" t="str">
        <f>IF(E139="","",SUM(E$4:E139))</f>
        <v/>
      </c>
      <c r="G139" s="261" t="str">
        <f t="shared" si="47"/>
        <v/>
      </c>
      <c r="H139" s="24" t="str">
        <f t="shared" si="48"/>
        <v/>
      </c>
      <c r="I139" s="24" t="str">
        <f t="shared" si="49"/>
        <v/>
      </c>
      <c r="J139" s="24" t="str">
        <f>IF(I139="","",SUM(I$4:I139))</f>
        <v/>
      </c>
      <c r="K139" s="24" t="str">
        <f t="shared" si="50"/>
        <v/>
      </c>
      <c r="L139" s="37" t="str">
        <f t="shared" si="63"/>
        <v/>
      </c>
      <c r="M139" s="37" t="str">
        <f t="shared" si="63"/>
        <v/>
      </c>
      <c r="N139" s="37" t="str">
        <f t="shared" si="63"/>
        <v/>
      </c>
      <c r="O139" s="37" t="str">
        <f t="shared" si="60"/>
        <v/>
      </c>
      <c r="P139" s="37" t="str">
        <f t="shared" si="61"/>
        <v/>
      </c>
      <c r="Q139" s="37" t="str">
        <f t="shared" si="51"/>
        <v/>
      </c>
      <c r="R139" s="25" t="str">
        <f t="shared" si="52"/>
        <v/>
      </c>
      <c r="S139" s="25" t="str">
        <f t="shared" si="53"/>
        <v/>
      </c>
      <c r="T139" s="25" t="str">
        <f t="shared" si="54"/>
        <v/>
      </c>
      <c r="U139" s="27" t="str">
        <f t="shared" si="55"/>
        <v/>
      </c>
      <c r="V139" s="26" t="str">
        <f t="shared" si="62"/>
        <v/>
      </c>
      <c r="W139" s="31" t="str">
        <f t="shared" si="56"/>
        <v/>
      </c>
      <c r="X139" s="88" t="str">
        <f>IF(U139="","",SUM($T$4:T139)*1000/J139*(1-Percent_bound_granB))</f>
        <v/>
      </c>
      <c r="Y139" s="88" t="str">
        <f>IF(U139="","",SUM($T$4:T139)*1000/F139*(1-Percent_bound_granB))</f>
        <v/>
      </c>
      <c r="Z139" s="90" t="str">
        <f t="shared" si="57"/>
        <v/>
      </c>
      <c r="AA139" s="68" t="str">
        <f>IF(AND(B138&lt;Runoff_duration_hr_granB/2,B139&gt;Runoff_duration_hr_granB/2),Runoff_duration_hr_granB/2,INDEX($B$4:$B$1500,IF(B139&gt;Runoff_duration_hr_granB/2,ROWS($AA$4:AA139)-1,ROWS($AA$4:AA139))))</f>
        <v/>
      </c>
      <c r="AB139" s="66" t="str">
        <f>IFERROR(ROUND(IF(HG_shape_granB="Constant flow",IF(AA139=Runoff_duration_hr_granB/2,CONVERT($D$4,"L","gal")/(Runoff_duration_hr_granB*60),VLOOKUP('Granular-Berm Calcs'!AA139,'Granular-Berm Calcs'!$B$4:$K$1500,6,FALSE)),IF(AA139=Runoff_duration_hr_granB/2,2*CONVERT($D$4,"L","gal")/(Runoff_duration_hr_granB*60),VLOOKUP('Granular-Berm Calcs'!AA139,'Granular-Berm Calcs'!$B$4:$K$1500,6,FALSE))),2),"")</f>
        <v/>
      </c>
      <c r="AC139" s="68" t="str">
        <f t="shared" si="58"/>
        <v/>
      </c>
      <c r="AD139" s="67" t="str">
        <f>IFERROR(IF(A139="","",(SUM($R$4:R139)+(O139*P139*Q139*Number_of_treatments_granB))),"")</f>
        <v/>
      </c>
      <c r="AE139" s="67" t="str">
        <f>IFERROR(IF(A139="","",(SUM($S$4:S139)+(O139*P139*Q139*Chem_pad_density_granB*2.54^3*Number_of_treatments_granB))),"")</f>
        <v/>
      </c>
    </row>
    <row r="140" spans="1:31" x14ac:dyDescent="0.3">
      <c r="A140" s="23" t="str">
        <f t="shared" si="59"/>
        <v/>
      </c>
      <c r="B140" s="23" t="str">
        <f t="shared" si="43"/>
        <v/>
      </c>
      <c r="C140" s="23" t="str">
        <f t="shared" si="44"/>
        <v/>
      </c>
      <c r="D140" s="24" t="str">
        <f t="shared" si="45"/>
        <v/>
      </c>
      <c r="E140" s="261" t="str">
        <f t="shared" si="46"/>
        <v/>
      </c>
      <c r="F140" s="261" t="str">
        <f>IF(E140="","",SUM(E$4:E140))</f>
        <v/>
      </c>
      <c r="G140" s="261" t="str">
        <f t="shared" si="47"/>
        <v/>
      </c>
      <c r="H140" s="24" t="str">
        <f t="shared" si="48"/>
        <v/>
      </c>
      <c r="I140" s="24" t="str">
        <f t="shared" si="49"/>
        <v/>
      </c>
      <c r="J140" s="24" t="str">
        <f>IF(I140="","",SUM(I$4:I140))</f>
        <v/>
      </c>
      <c r="K140" s="24" t="str">
        <f t="shared" si="50"/>
        <v/>
      </c>
      <c r="L140" s="37" t="str">
        <f t="shared" si="63"/>
        <v/>
      </c>
      <c r="M140" s="37" t="str">
        <f t="shared" si="63"/>
        <v/>
      </c>
      <c r="N140" s="37" t="str">
        <f t="shared" si="63"/>
        <v/>
      </c>
      <c r="O140" s="37" t="str">
        <f t="shared" si="60"/>
        <v/>
      </c>
      <c r="P140" s="37" t="str">
        <f t="shared" si="61"/>
        <v/>
      </c>
      <c r="Q140" s="37" t="str">
        <f t="shared" si="51"/>
        <v/>
      </c>
      <c r="R140" s="25" t="str">
        <f t="shared" si="52"/>
        <v/>
      </c>
      <c r="S140" s="25" t="str">
        <f t="shared" si="53"/>
        <v/>
      </c>
      <c r="T140" s="25" t="str">
        <f t="shared" si="54"/>
        <v/>
      </c>
      <c r="U140" s="27" t="str">
        <f t="shared" si="55"/>
        <v/>
      </c>
      <c r="V140" s="26" t="str">
        <f t="shared" si="62"/>
        <v/>
      </c>
      <c r="W140" s="31" t="str">
        <f t="shared" si="56"/>
        <v/>
      </c>
      <c r="X140" s="88" t="str">
        <f>IF(U140="","",SUM($T$4:T140)*1000/J140*(1-Percent_bound_granB))</f>
        <v/>
      </c>
      <c r="Y140" s="88" t="str">
        <f>IF(U140="","",SUM($T$4:T140)*1000/F140*(1-Percent_bound_granB))</f>
        <v/>
      </c>
      <c r="Z140" s="90" t="str">
        <f t="shared" si="57"/>
        <v/>
      </c>
      <c r="AA140" s="68" t="str">
        <f>IF(AND(B139&lt;Runoff_duration_hr_granB/2,B140&gt;Runoff_duration_hr_granB/2),Runoff_duration_hr_granB/2,INDEX($B$4:$B$1500,IF(B140&gt;Runoff_duration_hr_granB/2,ROWS($AA$4:AA140)-1,ROWS($AA$4:AA140))))</f>
        <v/>
      </c>
      <c r="AB140" s="66" t="str">
        <f>IFERROR(ROUND(IF(HG_shape_granB="Constant flow",IF(AA140=Runoff_duration_hr_granB/2,CONVERT($D$4,"L","gal")/(Runoff_duration_hr_granB*60),VLOOKUP('Granular-Berm Calcs'!AA140,'Granular-Berm Calcs'!$B$4:$K$1500,6,FALSE)),IF(AA140=Runoff_duration_hr_granB/2,2*CONVERT($D$4,"L","gal")/(Runoff_duration_hr_granB*60),VLOOKUP('Granular-Berm Calcs'!AA140,'Granular-Berm Calcs'!$B$4:$K$1500,6,FALSE))),2),"")</f>
        <v/>
      </c>
      <c r="AC140" s="68" t="str">
        <f t="shared" si="58"/>
        <v/>
      </c>
      <c r="AD140" s="67" t="str">
        <f>IFERROR(IF(A140="","",(SUM($R$4:R140)+(O140*P140*Q140*Number_of_treatments_granB))),"")</f>
        <v/>
      </c>
      <c r="AE140" s="67" t="str">
        <f>IFERROR(IF(A140="","",(SUM($S$4:S140)+(O140*P140*Q140*Chem_pad_density_granB*2.54^3*Number_of_treatments_granB))),"")</f>
        <v/>
      </c>
    </row>
    <row r="141" spans="1:31" x14ac:dyDescent="0.3">
      <c r="A141" s="23" t="str">
        <f t="shared" si="59"/>
        <v/>
      </c>
      <c r="B141" s="23" t="str">
        <f t="shared" si="43"/>
        <v/>
      </c>
      <c r="C141" s="23" t="str">
        <f t="shared" si="44"/>
        <v/>
      </c>
      <c r="D141" s="24" t="str">
        <f t="shared" si="45"/>
        <v/>
      </c>
      <c r="E141" s="261" t="str">
        <f t="shared" si="46"/>
        <v/>
      </c>
      <c r="F141" s="261" t="str">
        <f>IF(E141="","",SUM(E$4:E141))</f>
        <v/>
      </c>
      <c r="G141" s="261" t="str">
        <f t="shared" si="47"/>
        <v/>
      </c>
      <c r="H141" s="24" t="str">
        <f t="shared" si="48"/>
        <v/>
      </c>
      <c r="I141" s="24" t="str">
        <f t="shared" si="49"/>
        <v/>
      </c>
      <c r="J141" s="24" t="str">
        <f>IF(I141="","",SUM(I$4:I141))</f>
        <v/>
      </c>
      <c r="K141" s="24" t="str">
        <f t="shared" si="50"/>
        <v/>
      </c>
      <c r="L141" s="37" t="str">
        <f t="shared" si="63"/>
        <v/>
      </c>
      <c r="M141" s="37" t="str">
        <f t="shared" si="63"/>
        <v/>
      </c>
      <c r="N141" s="37" t="str">
        <f t="shared" si="63"/>
        <v/>
      </c>
      <c r="O141" s="37" t="str">
        <f t="shared" si="60"/>
        <v/>
      </c>
      <c r="P141" s="37" t="str">
        <f t="shared" si="61"/>
        <v/>
      </c>
      <c r="Q141" s="37" t="str">
        <f t="shared" si="51"/>
        <v/>
      </c>
      <c r="R141" s="25" t="str">
        <f t="shared" si="52"/>
        <v/>
      </c>
      <c r="S141" s="25" t="str">
        <f t="shared" si="53"/>
        <v/>
      </c>
      <c r="T141" s="25" t="str">
        <f t="shared" si="54"/>
        <v/>
      </c>
      <c r="U141" s="27" t="str">
        <f t="shared" si="55"/>
        <v/>
      </c>
      <c r="V141" s="26" t="str">
        <f t="shared" si="62"/>
        <v/>
      </c>
      <c r="W141" s="31" t="str">
        <f t="shared" si="56"/>
        <v/>
      </c>
      <c r="X141" s="88" t="str">
        <f>IF(U141="","",SUM($T$4:T141)*1000/J141*(1-Percent_bound_granB))</f>
        <v/>
      </c>
      <c r="Y141" s="88" t="str">
        <f>IF(U141="","",SUM($T$4:T141)*1000/F141*(1-Percent_bound_granB))</f>
        <v/>
      </c>
      <c r="Z141" s="90" t="str">
        <f t="shared" si="57"/>
        <v/>
      </c>
      <c r="AA141" s="68" t="str">
        <f>IF(AND(B140&lt;Runoff_duration_hr_granB/2,B141&gt;Runoff_duration_hr_granB/2),Runoff_duration_hr_granB/2,INDEX($B$4:$B$1500,IF(B141&gt;Runoff_duration_hr_granB/2,ROWS($AA$4:AA141)-1,ROWS($AA$4:AA141))))</f>
        <v/>
      </c>
      <c r="AB141" s="66" t="str">
        <f>IFERROR(ROUND(IF(HG_shape_granB="Constant flow",IF(AA141=Runoff_duration_hr_granB/2,CONVERT($D$4,"L","gal")/(Runoff_duration_hr_granB*60),VLOOKUP('Granular-Berm Calcs'!AA141,'Granular-Berm Calcs'!$B$4:$K$1500,6,FALSE)),IF(AA141=Runoff_duration_hr_granB/2,2*CONVERT($D$4,"L","gal")/(Runoff_duration_hr_granB*60),VLOOKUP('Granular-Berm Calcs'!AA141,'Granular-Berm Calcs'!$B$4:$K$1500,6,FALSE))),2),"")</f>
        <v/>
      </c>
      <c r="AC141" s="68" t="str">
        <f t="shared" si="58"/>
        <v/>
      </c>
      <c r="AD141" s="67" t="str">
        <f>IFERROR(IF(A141="","",(SUM($R$4:R141)+(O141*P141*Q141*Number_of_treatments_granB))),"")</f>
        <v/>
      </c>
      <c r="AE141" s="67" t="str">
        <f>IFERROR(IF(A141="","",(SUM($S$4:S141)+(O141*P141*Q141*Chem_pad_density_granB*2.54^3*Number_of_treatments_granB))),"")</f>
        <v/>
      </c>
    </row>
    <row r="142" spans="1:31" x14ac:dyDescent="0.3">
      <c r="A142" s="23" t="str">
        <f t="shared" si="59"/>
        <v/>
      </c>
      <c r="B142" s="23" t="str">
        <f t="shared" si="43"/>
        <v/>
      </c>
      <c r="C142" s="23" t="str">
        <f t="shared" si="44"/>
        <v/>
      </c>
      <c r="D142" s="24" t="str">
        <f t="shared" si="45"/>
        <v/>
      </c>
      <c r="E142" s="261" t="str">
        <f t="shared" si="46"/>
        <v/>
      </c>
      <c r="F142" s="261" t="str">
        <f>IF(E142="","",SUM(E$4:E142))</f>
        <v/>
      </c>
      <c r="G142" s="261" t="str">
        <f t="shared" si="47"/>
        <v/>
      </c>
      <c r="H142" s="24" t="str">
        <f t="shared" si="48"/>
        <v/>
      </c>
      <c r="I142" s="24" t="str">
        <f t="shared" si="49"/>
        <v/>
      </c>
      <c r="J142" s="24" t="str">
        <f>IF(I142="","",SUM(I$4:I142))</f>
        <v/>
      </c>
      <c r="K142" s="24" t="str">
        <f t="shared" si="50"/>
        <v/>
      </c>
      <c r="L142" s="37" t="str">
        <f t="shared" si="63"/>
        <v/>
      </c>
      <c r="M142" s="37" t="str">
        <f t="shared" si="63"/>
        <v/>
      </c>
      <c r="N142" s="37" t="str">
        <f t="shared" si="63"/>
        <v/>
      </c>
      <c r="O142" s="37" t="str">
        <f t="shared" si="60"/>
        <v/>
      </c>
      <c r="P142" s="37" t="str">
        <f t="shared" si="61"/>
        <v/>
      </c>
      <c r="Q142" s="37" t="str">
        <f t="shared" si="51"/>
        <v/>
      </c>
      <c r="R142" s="25" t="str">
        <f t="shared" si="52"/>
        <v/>
      </c>
      <c r="S142" s="25" t="str">
        <f t="shared" si="53"/>
        <v/>
      </c>
      <c r="T142" s="25" t="str">
        <f t="shared" si="54"/>
        <v/>
      </c>
      <c r="U142" s="27" t="str">
        <f t="shared" si="55"/>
        <v/>
      </c>
      <c r="V142" s="26" t="str">
        <f t="shared" si="62"/>
        <v/>
      </c>
      <c r="W142" s="31" t="str">
        <f t="shared" si="56"/>
        <v/>
      </c>
      <c r="X142" s="88" t="str">
        <f>IF(U142="","",SUM($T$4:T142)*1000/J142*(1-Percent_bound_granB))</f>
        <v/>
      </c>
      <c r="Y142" s="88" t="str">
        <f>IF(U142="","",SUM($T$4:T142)*1000/F142*(1-Percent_bound_granB))</f>
        <v/>
      </c>
      <c r="Z142" s="90" t="str">
        <f t="shared" si="57"/>
        <v/>
      </c>
      <c r="AA142" s="68" t="str">
        <f>IF(AND(B141&lt;Runoff_duration_hr_granB/2,B142&gt;Runoff_duration_hr_granB/2),Runoff_duration_hr_granB/2,INDEX($B$4:$B$1500,IF(B142&gt;Runoff_duration_hr_granB/2,ROWS($AA$4:AA142)-1,ROWS($AA$4:AA142))))</f>
        <v/>
      </c>
      <c r="AB142" s="66" t="str">
        <f>IFERROR(ROUND(IF(HG_shape_granB="Constant flow",IF(AA142=Runoff_duration_hr_granB/2,CONVERT($D$4,"L","gal")/(Runoff_duration_hr_granB*60),VLOOKUP('Granular-Berm Calcs'!AA142,'Granular-Berm Calcs'!$B$4:$K$1500,6,FALSE)),IF(AA142=Runoff_duration_hr_granB/2,2*CONVERT($D$4,"L","gal")/(Runoff_duration_hr_granB*60),VLOOKUP('Granular-Berm Calcs'!AA142,'Granular-Berm Calcs'!$B$4:$K$1500,6,FALSE))),2),"")</f>
        <v/>
      </c>
      <c r="AC142" s="68" t="str">
        <f t="shared" si="58"/>
        <v/>
      </c>
      <c r="AD142" s="67" t="str">
        <f>IFERROR(IF(A142="","",(SUM($R$4:R142)+(O142*P142*Q142*Number_of_treatments_granB))),"")</f>
        <v/>
      </c>
      <c r="AE142" s="67" t="str">
        <f>IFERROR(IF(A142="","",(SUM($S$4:S142)+(O142*P142*Q142*Chem_pad_density_granB*2.54^3*Number_of_treatments_granB))),"")</f>
        <v/>
      </c>
    </row>
    <row r="143" spans="1:31" x14ac:dyDescent="0.3">
      <c r="A143" s="23" t="str">
        <f t="shared" si="59"/>
        <v/>
      </c>
      <c r="B143" s="23" t="str">
        <f t="shared" si="43"/>
        <v/>
      </c>
      <c r="C143" s="23" t="str">
        <f t="shared" si="44"/>
        <v/>
      </c>
      <c r="D143" s="24" t="str">
        <f t="shared" si="45"/>
        <v/>
      </c>
      <c r="E143" s="261" t="str">
        <f t="shared" si="46"/>
        <v/>
      </c>
      <c r="F143" s="261" t="str">
        <f>IF(E143="","",SUM(E$4:E143))</f>
        <v/>
      </c>
      <c r="G143" s="261" t="str">
        <f t="shared" si="47"/>
        <v/>
      </c>
      <c r="H143" s="24" t="str">
        <f t="shared" si="48"/>
        <v/>
      </c>
      <c r="I143" s="24" t="str">
        <f t="shared" si="49"/>
        <v/>
      </c>
      <c r="J143" s="24" t="str">
        <f>IF(I143="","",SUM(I$4:I143))</f>
        <v/>
      </c>
      <c r="K143" s="24" t="str">
        <f t="shared" si="50"/>
        <v/>
      </c>
      <c r="L143" s="37" t="str">
        <f t="shared" si="63"/>
        <v/>
      </c>
      <c r="M143" s="37" t="str">
        <f t="shared" si="63"/>
        <v/>
      </c>
      <c r="N143" s="37" t="str">
        <f t="shared" si="63"/>
        <v/>
      </c>
      <c r="O143" s="37" t="str">
        <f t="shared" si="60"/>
        <v/>
      </c>
      <c r="P143" s="37" t="str">
        <f t="shared" si="61"/>
        <v/>
      </c>
      <c r="Q143" s="37" t="str">
        <f t="shared" si="51"/>
        <v/>
      </c>
      <c r="R143" s="25" t="str">
        <f t="shared" si="52"/>
        <v/>
      </c>
      <c r="S143" s="25" t="str">
        <f t="shared" si="53"/>
        <v/>
      </c>
      <c r="T143" s="25" t="str">
        <f t="shared" si="54"/>
        <v/>
      </c>
      <c r="U143" s="27" t="str">
        <f t="shared" si="55"/>
        <v/>
      </c>
      <c r="V143" s="26" t="str">
        <f t="shared" si="62"/>
        <v/>
      </c>
      <c r="W143" s="31" t="str">
        <f t="shared" si="56"/>
        <v/>
      </c>
      <c r="X143" s="88" t="str">
        <f>IF(U143="","",SUM($T$4:T143)*1000/J143*(1-Percent_bound_granB))</f>
        <v/>
      </c>
      <c r="Y143" s="88" t="str">
        <f>IF(U143="","",SUM($T$4:T143)*1000/F143*(1-Percent_bound_granB))</f>
        <v/>
      </c>
      <c r="Z143" s="90" t="str">
        <f t="shared" si="57"/>
        <v/>
      </c>
      <c r="AA143" s="68" t="str">
        <f>IF(AND(B142&lt;Runoff_duration_hr_granB/2,B143&gt;Runoff_duration_hr_granB/2),Runoff_duration_hr_granB/2,INDEX($B$4:$B$1500,IF(B143&gt;Runoff_duration_hr_granB/2,ROWS($AA$4:AA143)-1,ROWS($AA$4:AA143))))</f>
        <v/>
      </c>
      <c r="AB143" s="66" t="str">
        <f>IFERROR(ROUND(IF(HG_shape_granB="Constant flow",IF(AA143=Runoff_duration_hr_granB/2,CONVERT($D$4,"L","gal")/(Runoff_duration_hr_granB*60),VLOOKUP('Granular-Berm Calcs'!AA143,'Granular-Berm Calcs'!$B$4:$K$1500,6,FALSE)),IF(AA143=Runoff_duration_hr_granB/2,2*CONVERT($D$4,"L","gal")/(Runoff_duration_hr_granB*60),VLOOKUP('Granular-Berm Calcs'!AA143,'Granular-Berm Calcs'!$B$4:$K$1500,6,FALSE))),2),"")</f>
        <v/>
      </c>
      <c r="AC143" s="68" t="str">
        <f t="shared" si="58"/>
        <v/>
      </c>
      <c r="AD143" s="67" t="str">
        <f>IFERROR(IF(A143="","",(SUM($R$4:R143)+(O143*P143*Q143*Number_of_treatments_granB))),"")</f>
        <v/>
      </c>
      <c r="AE143" s="67" t="str">
        <f>IFERROR(IF(A143="","",(SUM($S$4:S143)+(O143*P143*Q143*Chem_pad_density_granB*2.54^3*Number_of_treatments_granB))),"")</f>
        <v/>
      </c>
    </row>
    <row r="144" spans="1:31" x14ac:dyDescent="0.3">
      <c r="A144" s="23" t="str">
        <f t="shared" si="59"/>
        <v/>
      </c>
      <c r="B144" s="23" t="str">
        <f t="shared" si="43"/>
        <v/>
      </c>
      <c r="C144" s="23" t="str">
        <f t="shared" si="44"/>
        <v/>
      </c>
      <c r="D144" s="24" t="str">
        <f t="shared" si="45"/>
        <v/>
      </c>
      <c r="E144" s="261" t="str">
        <f t="shared" si="46"/>
        <v/>
      </c>
      <c r="F144" s="261" t="str">
        <f>IF(E144="","",SUM(E$4:E144))</f>
        <v/>
      </c>
      <c r="G144" s="261" t="str">
        <f t="shared" si="47"/>
        <v/>
      </c>
      <c r="H144" s="24" t="str">
        <f t="shared" si="48"/>
        <v/>
      </c>
      <c r="I144" s="24" t="str">
        <f t="shared" si="49"/>
        <v/>
      </c>
      <c r="J144" s="24" t="str">
        <f>IF(I144="","",SUM(I$4:I144))</f>
        <v/>
      </c>
      <c r="K144" s="24" t="str">
        <f t="shared" si="50"/>
        <v/>
      </c>
      <c r="L144" s="37" t="str">
        <f t="shared" si="63"/>
        <v/>
      </c>
      <c r="M144" s="37" t="str">
        <f t="shared" si="63"/>
        <v/>
      </c>
      <c r="N144" s="37" t="str">
        <f t="shared" si="63"/>
        <v/>
      </c>
      <c r="O144" s="37" t="str">
        <f t="shared" si="60"/>
        <v/>
      </c>
      <c r="P144" s="37" t="str">
        <f t="shared" si="61"/>
        <v/>
      </c>
      <c r="Q144" s="37" t="str">
        <f t="shared" si="51"/>
        <v/>
      </c>
      <c r="R144" s="25" t="str">
        <f t="shared" si="52"/>
        <v/>
      </c>
      <c r="S144" s="25" t="str">
        <f t="shared" si="53"/>
        <v/>
      </c>
      <c r="T144" s="25" t="str">
        <f t="shared" si="54"/>
        <v/>
      </c>
      <c r="U144" s="27" t="str">
        <f t="shared" si="55"/>
        <v/>
      </c>
      <c r="V144" s="26" t="str">
        <f t="shared" si="62"/>
        <v/>
      </c>
      <c r="W144" s="31" t="str">
        <f t="shared" si="56"/>
        <v/>
      </c>
      <c r="X144" s="88" t="str">
        <f>IF(U144="","",SUM($T$4:T144)*1000/J144*(1-Percent_bound_granB))</f>
        <v/>
      </c>
      <c r="Y144" s="88" t="str">
        <f>IF(U144="","",SUM($T$4:T144)*1000/F144*(1-Percent_bound_granB))</f>
        <v/>
      </c>
      <c r="Z144" s="90" t="str">
        <f t="shared" si="57"/>
        <v/>
      </c>
      <c r="AA144" s="68" t="str">
        <f>IF(AND(B143&lt;Runoff_duration_hr_granB/2,B144&gt;Runoff_duration_hr_granB/2),Runoff_duration_hr_granB/2,INDEX($B$4:$B$1500,IF(B144&gt;Runoff_duration_hr_granB/2,ROWS($AA$4:AA144)-1,ROWS($AA$4:AA144))))</f>
        <v/>
      </c>
      <c r="AB144" s="66" t="str">
        <f>IFERROR(ROUND(IF(HG_shape_granB="Constant flow",IF(AA144=Runoff_duration_hr_granB/2,CONVERT($D$4,"L","gal")/(Runoff_duration_hr_granB*60),VLOOKUP('Granular-Berm Calcs'!AA144,'Granular-Berm Calcs'!$B$4:$K$1500,6,FALSE)),IF(AA144=Runoff_duration_hr_granB/2,2*CONVERT($D$4,"L","gal")/(Runoff_duration_hr_granB*60),VLOOKUP('Granular-Berm Calcs'!AA144,'Granular-Berm Calcs'!$B$4:$K$1500,6,FALSE))),2),"")</f>
        <v/>
      </c>
      <c r="AC144" s="68" t="str">
        <f t="shared" si="58"/>
        <v/>
      </c>
      <c r="AD144" s="67" t="str">
        <f>IFERROR(IF(A144="","",(SUM($R$4:R144)+(O144*P144*Q144*Number_of_treatments_granB))),"")</f>
        <v/>
      </c>
      <c r="AE144" s="67" t="str">
        <f>IFERROR(IF(A144="","",(SUM($S$4:S144)+(O144*P144*Q144*Chem_pad_density_granB*2.54^3*Number_of_treatments_granB))),"")</f>
        <v/>
      </c>
    </row>
    <row r="145" spans="1:31" x14ac:dyDescent="0.3">
      <c r="A145" s="23" t="str">
        <f t="shared" si="59"/>
        <v/>
      </c>
      <c r="B145" s="23" t="str">
        <f t="shared" si="43"/>
        <v/>
      </c>
      <c r="C145" s="23" t="str">
        <f t="shared" si="44"/>
        <v/>
      </c>
      <c r="D145" s="24" t="str">
        <f t="shared" si="45"/>
        <v/>
      </c>
      <c r="E145" s="261" t="str">
        <f t="shared" si="46"/>
        <v/>
      </c>
      <c r="F145" s="261" t="str">
        <f>IF(E145="","",SUM(E$4:E145))</f>
        <v/>
      </c>
      <c r="G145" s="261" t="str">
        <f t="shared" si="47"/>
        <v/>
      </c>
      <c r="H145" s="24" t="str">
        <f t="shared" si="48"/>
        <v/>
      </c>
      <c r="I145" s="24" t="str">
        <f t="shared" si="49"/>
        <v/>
      </c>
      <c r="J145" s="24" t="str">
        <f>IF(I145="","",SUM(I$4:I145))</f>
        <v/>
      </c>
      <c r="K145" s="24" t="str">
        <f t="shared" si="50"/>
        <v/>
      </c>
      <c r="L145" s="37" t="str">
        <f t="shared" si="63"/>
        <v/>
      </c>
      <c r="M145" s="37" t="str">
        <f t="shared" si="63"/>
        <v/>
      </c>
      <c r="N145" s="37" t="str">
        <f t="shared" si="63"/>
        <v/>
      </c>
      <c r="O145" s="37" t="str">
        <f t="shared" si="60"/>
        <v/>
      </c>
      <c r="P145" s="37" t="str">
        <f t="shared" si="61"/>
        <v/>
      </c>
      <c r="Q145" s="37" t="str">
        <f t="shared" si="51"/>
        <v/>
      </c>
      <c r="R145" s="25" t="str">
        <f t="shared" si="52"/>
        <v/>
      </c>
      <c r="S145" s="25" t="str">
        <f t="shared" si="53"/>
        <v/>
      </c>
      <c r="T145" s="25" t="str">
        <f t="shared" si="54"/>
        <v/>
      </c>
      <c r="U145" s="27" t="str">
        <f t="shared" si="55"/>
        <v/>
      </c>
      <c r="V145" s="26" t="str">
        <f t="shared" si="62"/>
        <v/>
      </c>
      <c r="W145" s="31" t="str">
        <f t="shared" si="56"/>
        <v/>
      </c>
      <c r="X145" s="88" t="str">
        <f>IF(U145="","",SUM($T$4:T145)*1000/J145*(1-Percent_bound_granB))</f>
        <v/>
      </c>
      <c r="Y145" s="88" t="str">
        <f>IF(U145="","",SUM($T$4:T145)*1000/F145*(1-Percent_bound_granB))</f>
        <v/>
      </c>
      <c r="Z145" s="90" t="str">
        <f t="shared" si="57"/>
        <v/>
      </c>
      <c r="AA145" s="68" t="str">
        <f>IF(AND(B144&lt;Runoff_duration_hr_granB/2,B145&gt;Runoff_duration_hr_granB/2),Runoff_duration_hr_granB/2,INDEX($B$4:$B$1500,IF(B145&gt;Runoff_duration_hr_granB/2,ROWS($AA$4:AA145)-1,ROWS($AA$4:AA145))))</f>
        <v/>
      </c>
      <c r="AB145" s="66" t="str">
        <f>IFERROR(ROUND(IF(HG_shape_granB="Constant flow",IF(AA145=Runoff_duration_hr_granB/2,CONVERT($D$4,"L","gal")/(Runoff_duration_hr_granB*60),VLOOKUP('Granular-Berm Calcs'!AA145,'Granular-Berm Calcs'!$B$4:$K$1500,6,FALSE)),IF(AA145=Runoff_duration_hr_granB/2,2*CONVERT($D$4,"L","gal")/(Runoff_duration_hr_granB*60),VLOOKUP('Granular-Berm Calcs'!AA145,'Granular-Berm Calcs'!$B$4:$K$1500,6,FALSE))),2),"")</f>
        <v/>
      </c>
      <c r="AC145" s="68" t="str">
        <f t="shared" si="58"/>
        <v/>
      </c>
      <c r="AD145" s="67" t="str">
        <f>IFERROR(IF(A145="","",(SUM($R$4:R145)+(O145*P145*Q145*Number_of_treatments_granB))),"")</f>
        <v/>
      </c>
      <c r="AE145" s="67" t="str">
        <f>IFERROR(IF(A145="","",(SUM($S$4:S145)+(O145*P145*Q145*Chem_pad_density_granB*2.54^3*Number_of_treatments_granB))),"")</f>
        <v/>
      </c>
    </row>
    <row r="146" spans="1:31" x14ac:dyDescent="0.3">
      <c r="A146" s="23" t="str">
        <f t="shared" si="59"/>
        <v/>
      </c>
      <c r="B146" s="23" t="str">
        <f t="shared" si="43"/>
        <v/>
      </c>
      <c r="C146" s="23" t="str">
        <f t="shared" si="44"/>
        <v/>
      </c>
      <c r="D146" s="24" t="str">
        <f t="shared" si="45"/>
        <v/>
      </c>
      <c r="E146" s="261" t="str">
        <f t="shared" si="46"/>
        <v/>
      </c>
      <c r="F146" s="261" t="str">
        <f>IF(E146="","",SUM(E$4:E146))</f>
        <v/>
      </c>
      <c r="G146" s="261" t="str">
        <f t="shared" si="47"/>
        <v/>
      </c>
      <c r="H146" s="24" t="str">
        <f t="shared" si="48"/>
        <v/>
      </c>
      <c r="I146" s="24" t="str">
        <f t="shared" si="49"/>
        <v/>
      </c>
      <c r="J146" s="24" t="str">
        <f>IF(I146="","",SUM(I$4:I146))</f>
        <v/>
      </c>
      <c r="K146" s="24" t="str">
        <f t="shared" si="50"/>
        <v/>
      </c>
      <c r="L146" s="37" t="str">
        <f t="shared" si="63"/>
        <v/>
      </c>
      <c r="M146" s="37" t="str">
        <f t="shared" si="63"/>
        <v/>
      </c>
      <c r="N146" s="37" t="str">
        <f t="shared" si="63"/>
        <v/>
      </c>
      <c r="O146" s="37" t="str">
        <f t="shared" si="60"/>
        <v/>
      </c>
      <c r="P146" s="37" t="str">
        <f t="shared" si="61"/>
        <v/>
      </c>
      <c r="Q146" s="37" t="str">
        <f t="shared" si="51"/>
        <v/>
      </c>
      <c r="R146" s="25" t="str">
        <f t="shared" si="52"/>
        <v/>
      </c>
      <c r="S146" s="25" t="str">
        <f t="shared" si="53"/>
        <v/>
      </c>
      <c r="T146" s="25" t="str">
        <f t="shared" si="54"/>
        <v/>
      </c>
      <c r="U146" s="27" t="str">
        <f t="shared" si="55"/>
        <v/>
      </c>
      <c r="V146" s="26" t="str">
        <f t="shared" si="62"/>
        <v/>
      </c>
      <c r="W146" s="31" t="str">
        <f t="shared" si="56"/>
        <v/>
      </c>
      <c r="X146" s="88" t="str">
        <f>IF(U146="","",SUM($T$4:T146)*1000/J146*(1-Percent_bound_granB))</f>
        <v/>
      </c>
      <c r="Y146" s="88" t="str">
        <f>IF(U146="","",SUM($T$4:T146)*1000/F146*(1-Percent_bound_granB))</f>
        <v/>
      </c>
      <c r="Z146" s="90" t="str">
        <f t="shared" si="57"/>
        <v/>
      </c>
      <c r="AA146" s="68" t="str">
        <f>IF(AND(B145&lt;Runoff_duration_hr_granB/2,B146&gt;Runoff_duration_hr_granB/2),Runoff_duration_hr_granB/2,INDEX($B$4:$B$1500,IF(B146&gt;Runoff_duration_hr_granB/2,ROWS($AA$4:AA146)-1,ROWS($AA$4:AA146))))</f>
        <v/>
      </c>
      <c r="AB146" s="66" t="str">
        <f>IFERROR(ROUND(IF(HG_shape_granB="Constant flow",IF(AA146=Runoff_duration_hr_granB/2,CONVERT($D$4,"L","gal")/(Runoff_duration_hr_granB*60),VLOOKUP('Granular-Berm Calcs'!AA146,'Granular-Berm Calcs'!$B$4:$K$1500,6,FALSE)),IF(AA146=Runoff_duration_hr_granB/2,2*CONVERT($D$4,"L","gal")/(Runoff_duration_hr_granB*60),VLOOKUP('Granular-Berm Calcs'!AA146,'Granular-Berm Calcs'!$B$4:$K$1500,6,FALSE))),2),"")</f>
        <v/>
      </c>
      <c r="AC146" s="68" t="str">
        <f t="shared" si="58"/>
        <v/>
      </c>
      <c r="AD146" s="67" t="str">
        <f>IFERROR(IF(A146="","",(SUM($R$4:R146)+(O146*P146*Q146*Number_of_treatments_granB))),"")</f>
        <v/>
      </c>
      <c r="AE146" s="67" t="str">
        <f>IFERROR(IF(A146="","",(SUM($S$4:S146)+(O146*P146*Q146*Chem_pad_density_granB*2.54^3*Number_of_treatments_granB))),"")</f>
        <v/>
      </c>
    </row>
    <row r="147" spans="1:31" x14ac:dyDescent="0.3">
      <c r="A147" s="23" t="str">
        <f t="shared" si="59"/>
        <v/>
      </c>
      <c r="B147" s="23" t="str">
        <f t="shared" si="43"/>
        <v/>
      </c>
      <c r="C147" s="23" t="str">
        <f t="shared" si="44"/>
        <v/>
      </c>
      <c r="D147" s="24" t="str">
        <f t="shared" si="45"/>
        <v/>
      </c>
      <c r="E147" s="261" t="str">
        <f t="shared" si="46"/>
        <v/>
      </c>
      <c r="F147" s="261" t="str">
        <f>IF(E147="","",SUM(E$4:E147))</f>
        <v/>
      </c>
      <c r="G147" s="261" t="str">
        <f t="shared" si="47"/>
        <v/>
      </c>
      <c r="H147" s="24" t="str">
        <f t="shared" si="48"/>
        <v/>
      </c>
      <c r="I147" s="24" t="str">
        <f t="shared" si="49"/>
        <v/>
      </c>
      <c r="J147" s="24" t="str">
        <f>IF(I147="","",SUM(I$4:I147))</f>
        <v/>
      </c>
      <c r="K147" s="24" t="str">
        <f t="shared" si="50"/>
        <v/>
      </c>
      <c r="L147" s="37" t="str">
        <f t="shared" si="63"/>
        <v/>
      </c>
      <c r="M147" s="37" t="str">
        <f t="shared" si="63"/>
        <v/>
      </c>
      <c r="N147" s="37" t="str">
        <f t="shared" si="63"/>
        <v/>
      </c>
      <c r="O147" s="37" t="str">
        <f t="shared" si="60"/>
        <v/>
      </c>
      <c r="P147" s="37" t="str">
        <f t="shared" si="61"/>
        <v/>
      </c>
      <c r="Q147" s="37" t="str">
        <f t="shared" si="51"/>
        <v/>
      </c>
      <c r="R147" s="25" t="str">
        <f t="shared" si="52"/>
        <v/>
      </c>
      <c r="S147" s="25" t="str">
        <f t="shared" si="53"/>
        <v/>
      </c>
      <c r="T147" s="25" t="str">
        <f t="shared" si="54"/>
        <v/>
      </c>
      <c r="U147" s="27" t="str">
        <f t="shared" si="55"/>
        <v/>
      </c>
      <c r="V147" s="26" t="str">
        <f t="shared" si="62"/>
        <v/>
      </c>
      <c r="W147" s="31" t="str">
        <f t="shared" si="56"/>
        <v/>
      </c>
      <c r="X147" s="88" t="str">
        <f>IF(U147="","",SUM($T$4:T147)*1000/J147*(1-Percent_bound_granB))</f>
        <v/>
      </c>
      <c r="Y147" s="88" t="str">
        <f>IF(U147="","",SUM($T$4:T147)*1000/F147*(1-Percent_bound_granB))</f>
        <v/>
      </c>
      <c r="Z147" s="90" t="str">
        <f t="shared" si="57"/>
        <v/>
      </c>
      <c r="AA147" s="68" t="str">
        <f>IF(AND(B146&lt;Runoff_duration_hr_granB/2,B147&gt;Runoff_duration_hr_granB/2),Runoff_duration_hr_granB/2,INDEX($B$4:$B$1500,IF(B147&gt;Runoff_duration_hr_granB/2,ROWS($AA$4:AA147)-1,ROWS($AA$4:AA147))))</f>
        <v/>
      </c>
      <c r="AB147" s="66" t="str">
        <f>IFERROR(ROUND(IF(HG_shape_granB="Constant flow",IF(AA147=Runoff_duration_hr_granB/2,CONVERT($D$4,"L","gal")/(Runoff_duration_hr_granB*60),VLOOKUP('Granular-Berm Calcs'!AA147,'Granular-Berm Calcs'!$B$4:$K$1500,6,FALSE)),IF(AA147=Runoff_duration_hr_granB/2,2*CONVERT($D$4,"L","gal")/(Runoff_duration_hr_granB*60),VLOOKUP('Granular-Berm Calcs'!AA147,'Granular-Berm Calcs'!$B$4:$K$1500,6,FALSE))),2),"")</f>
        <v/>
      </c>
      <c r="AC147" s="68" t="str">
        <f t="shared" si="58"/>
        <v/>
      </c>
      <c r="AD147" s="67" t="str">
        <f>IFERROR(IF(A147="","",(SUM($R$4:R147)+(O147*P147*Q147*Number_of_treatments_granB))),"")</f>
        <v/>
      </c>
      <c r="AE147" s="67" t="str">
        <f>IFERROR(IF(A147="","",(SUM($S$4:S147)+(O147*P147*Q147*Chem_pad_density_granB*2.54^3*Number_of_treatments_granB))),"")</f>
        <v/>
      </c>
    </row>
    <row r="148" spans="1:31" x14ac:dyDescent="0.3">
      <c r="A148" s="23" t="str">
        <f t="shared" si="59"/>
        <v/>
      </c>
      <c r="B148" s="23" t="str">
        <f t="shared" si="43"/>
        <v/>
      </c>
      <c r="C148" s="23" t="str">
        <f t="shared" si="44"/>
        <v/>
      </c>
      <c r="D148" s="24" t="str">
        <f t="shared" si="45"/>
        <v/>
      </c>
      <c r="E148" s="261" t="str">
        <f t="shared" si="46"/>
        <v/>
      </c>
      <c r="F148" s="261" t="str">
        <f>IF(E148="","",SUM(E$4:E148))</f>
        <v/>
      </c>
      <c r="G148" s="261" t="str">
        <f t="shared" si="47"/>
        <v/>
      </c>
      <c r="H148" s="24" t="str">
        <f t="shared" si="48"/>
        <v/>
      </c>
      <c r="I148" s="24" t="str">
        <f t="shared" si="49"/>
        <v/>
      </c>
      <c r="J148" s="24" t="str">
        <f>IF(I148="","",SUM(I$4:I148))</f>
        <v/>
      </c>
      <c r="K148" s="24" t="str">
        <f t="shared" si="50"/>
        <v/>
      </c>
      <c r="L148" s="37" t="str">
        <f t="shared" si="63"/>
        <v/>
      </c>
      <c r="M148" s="37" t="str">
        <f t="shared" si="63"/>
        <v/>
      </c>
      <c r="N148" s="37" t="str">
        <f t="shared" si="63"/>
        <v/>
      </c>
      <c r="O148" s="37" t="str">
        <f t="shared" si="60"/>
        <v/>
      </c>
      <c r="P148" s="37" t="str">
        <f t="shared" si="61"/>
        <v/>
      </c>
      <c r="Q148" s="37" t="str">
        <f t="shared" si="51"/>
        <v/>
      </c>
      <c r="R148" s="25" t="str">
        <f t="shared" si="52"/>
        <v/>
      </c>
      <c r="S148" s="25" t="str">
        <f t="shared" si="53"/>
        <v/>
      </c>
      <c r="T148" s="25" t="str">
        <f t="shared" si="54"/>
        <v/>
      </c>
      <c r="U148" s="27" t="str">
        <f t="shared" si="55"/>
        <v/>
      </c>
      <c r="V148" s="26" t="str">
        <f t="shared" si="62"/>
        <v/>
      </c>
      <c r="W148" s="31" t="str">
        <f t="shared" si="56"/>
        <v/>
      </c>
      <c r="X148" s="88" t="str">
        <f>IF(U148="","",SUM($T$4:T148)*1000/J148*(1-Percent_bound_granB))</f>
        <v/>
      </c>
      <c r="Y148" s="88" t="str">
        <f>IF(U148="","",SUM($T$4:T148)*1000/F148*(1-Percent_bound_granB))</f>
        <v/>
      </c>
      <c r="Z148" s="90" t="str">
        <f t="shared" si="57"/>
        <v/>
      </c>
      <c r="AA148" s="68" t="str">
        <f>IF(AND(B147&lt;Runoff_duration_hr_granB/2,B148&gt;Runoff_duration_hr_granB/2),Runoff_duration_hr_granB/2,INDEX($B$4:$B$1500,IF(B148&gt;Runoff_duration_hr_granB/2,ROWS($AA$4:AA148)-1,ROWS($AA$4:AA148))))</f>
        <v/>
      </c>
      <c r="AB148" s="66" t="str">
        <f>IFERROR(ROUND(IF(HG_shape_granB="Constant flow",IF(AA148=Runoff_duration_hr_granB/2,CONVERT($D$4,"L","gal")/(Runoff_duration_hr_granB*60),VLOOKUP('Granular-Berm Calcs'!AA148,'Granular-Berm Calcs'!$B$4:$K$1500,6,FALSE)),IF(AA148=Runoff_duration_hr_granB/2,2*CONVERT($D$4,"L","gal")/(Runoff_duration_hr_granB*60),VLOOKUP('Granular-Berm Calcs'!AA148,'Granular-Berm Calcs'!$B$4:$K$1500,6,FALSE))),2),"")</f>
        <v/>
      </c>
      <c r="AC148" s="68" t="str">
        <f t="shared" si="58"/>
        <v/>
      </c>
      <c r="AD148" s="67" t="str">
        <f>IFERROR(IF(A148="","",(SUM($R$4:R148)+(O148*P148*Q148*Number_of_treatments_granB))),"")</f>
        <v/>
      </c>
      <c r="AE148" s="67" t="str">
        <f>IFERROR(IF(A148="","",(SUM($S$4:S148)+(O148*P148*Q148*Chem_pad_density_granB*2.54^3*Number_of_treatments_granB))),"")</f>
        <v/>
      </c>
    </row>
    <row r="149" spans="1:31" x14ac:dyDescent="0.3">
      <c r="A149" s="23" t="str">
        <f t="shared" si="59"/>
        <v/>
      </c>
      <c r="B149" s="23" t="str">
        <f t="shared" si="43"/>
        <v/>
      </c>
      <c r="C149" s="23" t="str">
        <f t="shared" si="44"/>
        <v/>
      </c>
      <c r="D149" s="24" t="str">
        <f t="shared" si="45"/>
        <v/>
      </c>
      <c r="E149" s="261" t="str">
        <f t="shared" si="46"/>
        <v/>
      </c>
      <c r="F149" s="261" t="str">
        <f>IF(E149="","",SUM(E$4:E149))</f>
        <v/>
      </c>
      <c r="G149" s="261" t="str">
        <f t="shared" si="47"/>
        <v/>
      </c>
      <c r="H149" s="24" t="str">
        <f t="shared" si="48"/>
        <v/>
      </c>
      <c r="I149" s="24" t="str">
        <f t="shared" si="49"/>
        <v/>
      </c>
      <c r="J149" s="24" t="str">
        <f>IF(I149="","",SUM(I$4:I149))</f>
        <v/>
      </c>
      <c r="K149" s="24" t="str">
        <f t="shared" si="50"/>
        <v/>
      </c>
      <c r="L149" s="37" t="str">
        <f t="shared" si="63"/>
        <v/>
      </c>
      <c r="M149" s="37" t="str">
        <f t="shared" si="63"/>
        <v/>
      </c>
      <c r="N149" s="37" t="str">
        <f t="shared" si="63"/>
        <v/>
      </c>
      <c r="O149" s="37" t="str">
        <f t="shared" si="60"/>
        <v/>
      </c>
      <c r="P149" s="37" t="str">
        <f t="shared" si="61"/>
        <v/>
      </c>
      <c r="Q149" s="37" t="str">
        <f t="shared" si="51"/>
        <v/>
      </c>
      <c r="R149" s="25" t="str">
        <f t="shared" si="52"/>
        <v/>
      </c>
      <c r="S149" s="25" t="str">
        <f t="shared" si="53"/>
        <v/>
      </c>
      <c r="T149" s="25" t="str">
        <f t="shared" si="54"/>
        <v/>
      </c>
      <c r="U149" s="27" t="str">
        <f t="shared" si="55"/>
        <v/>
      </c>
      <c r="V149" s="26" t="str">
        <f t="shared" si="62"/>
        <v/>
      </c>
      <c r="W149" s="31" t="str">
        <f t="shared" si="56"/>
        <v/>
      </c>
      <c r="X149" s="88" t="str">
        <f>IF(U149="","",SUM($T$4:T149)*1000/J149*(1-Percent_bound_granB))</f>
        <v/>
      </c>
      <c r="Y149" s="88" t="str">
        <f>IF(U149="","",SUM($T$4:T149)*1000/F149*(1-Percent_bound_granB))</f>
        <v/>
      </c>
      <c r="Z149" s="90" t="str">
        <f t="shared" si="57"/>
        <v/>
      </c>
      <c r="AA149" s="68" t="str">
        <f>IF(AND(B148&lt;Runoff_duration_hr_granB/2,B149&gt;Runoff_duration_hr_granB/2),Runoff_duration_hr_granB/2,INDEX($B$4:$B$1500,IF(B149&gt;Runoff_duration_hr_granB/2,ROWS($AA$4:AA149)-1,ROWS($AA$4:AA149))))</f>
        <v/>
      </c>
      <c r="AB149" s="66" t="str">
        <f>IFERROR(ROUND(IF(HG_shape_granB="Constant flow",IF(AA149=Runoff_duration_hr_granB/2,CONVERT($D$4,"L","gal")/(Runoff_duration_hr_granB*60),VLOOKUP('Granular-Berm Calcs'!AA149,'Granular-Berm Calcs'!$B$4:$K$1500,6,FALSE)),IF(AA149=Runoff_duration_hr_granB/2,2*CONVERT($D$4,"L","gal")/(Runoff_duration_hr_granB*60),VLOOKUP('Granular-Berm Calcs'!AA149,'Granular-Berm Calcs'!$B$4:$K$1500,6,FALSE))),2),"")</f>
        <v/>
      </c>
      <c r="AC149" s="68" t="str">
        <f t="shared" si="58"/>
        <v/>
      </c>
      <c r="AD149" s="67" t="str">
        <f>IFERROR(IF(A149="","",(SUM($R$4:R149)+(O149*P149*Q149*Number_of_treatments_granB))),"")</f>
        <v/>
      </c>
      <c r="AE149" s="67" t="str">
        <f>IFERROR(IF(A149="","",(SUM($S$4:S149)+(O149*P149*Q149*Chem_pad_density_granB*2.54^3*Number_of_treatments_granB))),"")</f>
        <v/>
      </c>
    </row>
    <row r="150" spans="1:31" x14ac:dyDescent="0.3">
      <c r="A150" s="23" t="str">
        <f t="shared" si="59"/>
        <v/>
      </c>
      <c r="B150" s="23" t="str">
        <f t="shared" si="43"/>
        <v/>
      </c>
      <c r="C150" s="23" t="str">
        <f t="shared" si="44"/>
        <v/>
      </c>
      <c r="D150" s="24" t="str">
        <f t="shared" si="45"/>
        <v/>
      </c>
      <c r="E150" s="261" t="str">
        <f t="shared" si="46"/>
        <v/>
      </c>
      <c r="F150" s="261" t="str">
        <f>IF(E150="","",SUM(E$4:E150))</f>
        <v/>
      </c>
      <c r="G150" s="261" t="str">
        <f t="shared" si="47"/>
        <v/>
      </c>
      <c r="H150" s="24" t="str">
        <f t="shared" si="48"/>
        <v/>
      </c>
      <c r="I150" s="24" t="str">
        <f t="shared" si="49"/>
        <v/>
      </c>
      <c r="J150" s="24" t="str">
        <f>IF(I150="","",SUM(I$4:I150))</f>
        <v/>
      </c>
      <c r="K150" s="24" t="str">
        <f t="shared" si="50"/>
        <v/>
      </c>
      <c r="L150" s="37" t="str">
        <f t="shared" si="63"/>
        <v/>
      </c>
      <c r="M150" s="37" t="str">
        <f t="shared" si="63"/>
        <v/>
      </c>
      <c r="N150" s="37" t="str">
        <f t="shared" si="63"/>
        <v/>
      </c>
      <c r="O150" s="37" t="str">
        <f t="shared" si="60"/>
        <v/>
      </c>
      <c r="P150" s="37" t="str">
        <f t="shared" si="61"/>
        <v/>
      </c>
      <c r="Q150" s="37" t="str">
        <f t="shared" si="51"/>
        <v/>
      </c>
      <c r="R150" s="25" t="str">
        <f t="shared" si="52"/>
        <v/>
      </c>
      <c r="S150" s="25" t="str">
        <f t="shared" si="53"/>
        <v/>
      </c>
      <c r="T150" s="25" t="str">
        <f t="shared" si="54"/>
        <v/>
      </c>
      <c r="U150" s="27" t="str">
        <f t="shared" si="55"/>
        <v/>
      </c>
      <c r="V150" s="26" t="str">
        <f t="shared" si="62"/>
        <v/>
      </c>
      <c r="W150" s="31" t="str">
        <f t="shared" si="56"/>
        <v/>
      </c>
      <c r="X150" s="88" t="str">
        <f>IF(U150="","",SUM($T$4:T150)*1000/J150*(1-Percent_bound_granB))</f>
        <v/>
      </c>
      <c r="Y150" s="88" t="str">
        <f>IF(U150="","",SUM($T$4:T150)*1000/F150*(1-Percent_bound_granB))</f>
        <v/>
      </c>
      <c r="Z150" s="90" t="str">
        <f t="shared" si="57"/>
        <v/>
      </c>
      <c r="AA150" s="68" t="str">
        <f>IF(AND(B149&lt;Runoff_duration_hr_granB/2,B150&gt;Runoff_duration_hr_granB/2),Runoff_duration_hr_granB/2,INDEX($B$4:$B$1500,IF(B150&gt;Runoff_duration_hr_granB/2,ROWS($AA$4:AA150)-1,ROWS($AA$4:AA150))))</f>
        <v/>
      </c>
      <c r="AB150" s="66" t="str">
        <f>IFERROR(ROUND(IF(HG_shape_granB="Constant flow",IF(AA150=Runoff_duration_hr_granB/2,CONVERT($D$4,"L","gal")/(Runoff_duration_hr_granB*60),VLOOKUP('Granular-Berm Calcs'!AA150,'Granular-Berm Calcs'!$B$4:$K$1500,6,FALSE)),IF(AA150=Runoff_duration_hr_granB/2,2*CONVERT($D$4,"L","gal")/(Runoff_duration_hr_granB*60),VLOOKUP('Granular-Berm Calcs'!AA150,'Granular-Berm Calcs'!$B$4:$K$1500,6,FALSE))),2),"")</f>
        <v/>
      </c>
      <c r="AC150" s="68" t="str">
        <f t="shared" si="58"/>
        <v/>
      </c>
      <c r="AD150" s="67" t="str">
        <f>IFERROR(IF(A150="","",(SUM($R$4:R150)+(O150*P150*Q150*Number_of_treatments_granB))),"")</f>
        <v/>
      </c>
      <c r="AE150" s="67" t="str">
        <f>IFERROR(IF(A150="","",(SUM($S$4:S150)+(O150*P150*Q150*Chem_pad_density_granB*2.54^3*Number_of_treatments_granB))),"")</f>
        <v/>
      </c>
    </row>
    <row r="151" spans="1:31" x14ac:dyDescent="0.3">
      <c r="A151" s="23" t="str">
        <f t="shared" si="59"/>
        <v/>
      </c>
      <c r="B151" s="23" t="str">
        <f t="shared" si="43"/>
        <v/>
      </c>
      <c r="C151" s="23" t="str">
        <f t="shared" si="44"/>
        <v/>
      </c>
      <c r="D151" s="24" t="str">
        <f t="shared" si="45"/>
        <v/>
      </c>
      <c r="E151" s="261" t="str">
        <f t="shared" si="46"/>
        <v/>
      </c>
      <c r="F151" s="261" t="str">
        <f>IF(E151="","",SUM(E$4:E151))</f>
        <v/>
      </c>
      <c r="G151" s="261" t="str">
        <f t="shared" si="47"/>
        <v/>
      </c>
      <c r="H151" s="24" t="str">
        <f t="shared" si="48"/>
        <v/>
      </c>
      <c r="I151" s="24" t="str">
        <f t="shared" si="49"/>
        <v/>
      </c>
      <c r="J151" s="24" t="str">
        <f>IF(I151="","",SUM(I$4:I151))</f>
        <v/>
      </c>
      <c r="K151" s="24" t="str">
        <f t="shared" si="50"/>
        <v/>
      </c>
      <c r="L151" s="37" t="str">
        <f t="shared" si="63"/>
        <v/>
      </c>
      <c r="M151" s="37" t="str">
        <f t="shared" si="63"/>
        <v/>
      </c>
      <c r="N151" s="37" t="str">
        <f t="shared" si="63"/>
        <v/>
      </c>
      <c r="O151" s="37" t="str">
        <f t="shared" si="60"/>
        <v/>
      </c>
      <c r="P151" s="37" t="str">
        <f t="shared" si="61"/>
        <v/>
      </c>
      <c r="Q151" s="37" t="str">
        <f t="shared" si="51"/>
        <v/>
      </c>
      <c r="R151" s="25" t="str">
        <f t="shared" si="52"/>
        <v/>
      </c>
      <c r="S151" s="25" t="str">
        <f t="shared" si="53"/>
        <v/>
      </c>
      <c r="T151" s="25" t="str">
        <f t="shared" si="54"/>
        <v/>
      </c>
      <c r="U151" s="27" t="str">
        <f t="shared" si="55"/>
        <v/>
      </c>
      <c r="V151" s="26" t="str">
        <f t="shared" si="62"/>
        <v/>
      </c>
      <c r="W151" s="31" t="str">
        <f t="shared" si="56"/>
        <v/>
      </c>
      <c r="X151" s="88" t="str">
        <f>IF(U151="","",SUM($T$4:T151)*1000/J151*(1-Percent_bound_granB))</f>
        <v/>
      </c>
      <c r="Y151" s="88" t="str">
        <f>IF(U151="","",SUM($T$4:T151)*1000/F151*(1-Percent_bound_granB))</f>
        <v/>
      </c>
      <c r="Z151" s="90" t="str">
        <f t="shared" si="57"/>
        <v/>
      </c>
      <c r="AA151" s="68" t="str">
        <f>IF(AND(B150&lt;Runoff_duration_hr_granB/2,B151&gt;Runoff_duration_hr_granB/2),Runoff_duration_hr_granB/2,INDEX($B$4:$B$1500,IF(B151&gt;Runoff_duration_hr_granB/2,ROWS($AA$4:AA151)-1,ROWS($AA$4:AA151))))</f>
        <v/>
      </c>
      <c r="AB151" s="66" t="str">
        <f>IFERROR(ROUND(IF(HG_shape_granB="Constant flow",IF(AA151=Runoff_duration_hr_granB/2,CONVERT($D$4,"L","gal")/(Runoff_duration_hr_granB*60),VLOOKUP('Granular-Berm Calcs'!AA151,'Granular-Berm Calcs'!$B$4:$K$1500,6,FALSE)),IF(AA151=Runoff_duration_hr_granB/2,2*CONVERT($D$4,"L","gal")/(Runoff_duration_hr_granB*60),VLOOKUP('Granular-Berm Calcs'!AA151,'Granular-Berm Calcs'!$B$4:$K$1500,6,FALSE))),2),"")</f>
        <v/>
      </c>
      <c r="AC151" s="68" t="str">
        <f t="shared" si="58"/>
        <v/>
      </c>
      <c r="AD151" s="67" t="str">
        <f>IFERROR(IF(A151="","",(SUM($R$4:R151)+(O151*P151*Q151*Number_of_treatments_granB))),"")</f>
        <v/>
      </c>
      <c r="AE151" s="67" t="str">
        <f>IFERROR(IF(A151="","",(SUM($S$4:S151)+(O151*P151*Q151*Chem_pad_density_granB*2.54^3*Number_of_treatments_granB))),"")</f>
        <v/>
      </c>
    </row>
    <row r="152" spans="1:31" x14ac:dyDescent="0.3">
      <c r="A152" s="23" t="str">
        <f t="shared" si="59"/>
        <v/>
      </c>
      <c r="B152" s="23" t="str">
        <f t="shared" si="43"/>
        <v/>
      </c>
      <c r="C152" s="23" t="str">
        <f t="shared" si="44"/>
        <v/>
      </c>
      <c r="D152" s="24" t="str">
        <f t="shared" si="45"/>
        <v/>
      </c>
      <c r="E152" s="261" t="str">
        <f t="shared" si="46"/>
        <v/>
      </c>
      <c r="F152" s="261" t="str">
        <f>IF(E152="","",SUM(E$4:E152))</f>
        <v/>
      </c>
      <c r="G152" s="261" t="str">
        <f t="shared" si="47"/>
        <v/>
      </c>
      <c r="H152" s="24" t="str">
        <f t="shared" si="48"/>
        <v/>
      </c>
      <c r="I152" s="24" t="str">
        <f t="shared" si="49"/>
        <v/>
      </c>
      <c r="J152" s="24" t="str">
        <f>IF(I152="","",SUM(I$4:I152))</f>
        <v/>
      </c>
      <c r="K152" s="24" t="str">
        <f t="shared" si="50"/>
        <v/>
      </c>
      <c r="L152" s="37" t="str">
        <f t="shared" si="63"/>
        <v/>
      </c>
      <c r="M152" s="37" t="str">
        <f t="shared" si="63"/>
        <v/>
      </c>
      <c r="N152" s="37" t="str">
        <f t="shared" si="63"/>
        <v/>
      </c>
      <c r="O152" s="37" t="str">
        <f t="shared" si="60"/>
        <v/>
      </c>
      <c r="P152" s="37" t="str">
        <f t="shared" si="61"/>
        <v/>
      </c>
      <c r="Q152" s="37" t="str">
        <f t="shared" si="51"/>
        <v/>
      </c>
      <c r="R152" s="25" t="str">
        <f t="shared" si="52"/>
        <v/>
      </c>
      <c r="S152" s="25" t="str">
        <f t="shared" si="53"/>
        <v/>
      </c>
      <c r="T152" s="25" t="str">
        <f t="shared" si="54"/>
        <v/>
      </c>
      <c r="U152" s="27" t="str">
        <f t="shared" si="55"/>
        <v/>
      </c>
      <c r="V152" s="26" t="str">
        <f t="shared" si="62"/>
        <v/>
      </c>
      <c r="W152" s="31" t="str">
        <f t="shared" si="56"/>
        <v/>
      </c>
      <c r="X152" s="88" t="str">
        <f>IF(U152="","",SUM($T$4:T152)*1000/J152*(1-Percent_bound_granB))</f>
        <v/>
      </c>
      <c r="Y152" s="88" t="str">
        <f>IF(U152="","",SUM($T$4:T152)*1000/F152*(1-Percent_bound_granB))</f>
        <v/>
      </c>
      <c r="Z152" s="90" t="str">
        <f t="shared" si="57"/>
        <v/>
      </c>
      <c r="AA152" s="68" t="str">
        <f>IF(AND(B151&lt;Runoff_duration_hr_granB/2,B152&gt;Runoff_duration_hr_granB/2),Runoff_duration_hr_granB/2,INDEX($B$4:$B$1500,IF(B152&gt;Runoff_duration_hr_granB/2,ROWS($AA$4:AA152)-1,ROWS($AA$4:AA152))))</f>
        <v/>
      </c>
      <c r="AB152" s="66" t="str">
        <f>IFERROR(ROUND(IF(HG_shape_granB="Constant flow",IF(AA152=Runoff_duration_hr_granB/2,CONVERT($D$4,"L","gal")/(Runoff_duration_hr_granB*60),VLOOKUP('Granular-Berm Calcs'!AA152,'Granular-Berm Calcs'!$B$4:$K$1500,6,FALSE)),IF(AA152=Runoff_duration_hr_granB/2,2*CONVERT($D$4,"L","gal")/(Runoff_duration_hr_granB*60),VLOOKUP('Granular-Berm Calcs'!AA152,'Granular-Berm Calcs'!$B$4:$K$1500,6,FALSE))),2),"")</f>
        <v/>
      </c>
      <c r="AC152" s="68" t="str">
        <f t="shared" si="58"/>
        <v/>
      </c>
      <c r="AD152" s="67" t="str">
        <f>IFERROR(IF(A152="","",(SUM($R$4:R152)+(O152*P152*Q152*Number_of_treatments_granB))),"")</f>
        <v/>
      </c>
      <c r="AE152" s="67" t="str">
        <f>IFERROR(IF(A152="","",(SUM($S$4:S152)+(O152*P152*Q152*Chem_pad_density_granB*2.54^3*Number_of_treatments_granB))),"")</f>
        <v/>
      </c>
    </row>
    <row r="153" spans="1:31" x14ac:dyDescent="0.3">
      <c r="A153" s="23" t="str">
        <f t="shared" si="59"/>
        <v/>
      </c>
      <c r="B153" s="23" t="str">
        <f t="shared" si="43"/>
        <v/>
      </c>
      <c r="C153" s="23" t="str">
        <f t="shared" si="44"/>
        <v/>
      </c>
      <c r="D153" s="24" t="str">
        <f t="shared" si="45"/>
        <v/>
      </c>
      <c r="E153" s="261" t="str">
        <f t="shared" si="46"/>
        <v/>
      </c>
      <c r="F153" s="261" t="str">
        <f>IF(E153="","",SUM(E$4:E153))</f>
        <v/>
      </c>
      <c r="G153" s="261" t="str">
        <f t="shared" si="47"/>
        <v/>
      </c>
      <c r="H153" s="24" t="str">
        <f t="shared" si="48"/>
        <v/>
      </c>
      <c r="I153" s="24" t="str">
        <f t="shared" si="49"/>
        <v/>
      </c>
      <c r="J153" s="24" t="str">
        <f>IF(I153="","",SUM(I$4:I153))</f>
        <v/>
      </c>
      <c r="K153" s="24" t="str">
        <f t="shared" si="50"/>
        <v/>
      </c>
      <c r="L153" s="37" t="str">
        <f t="shared" si="63"/>
        <v/>
      </c>
      <c r="M153" s="37" t="str">
        <f t="shared" si="63"/>
        <v/>
      </c>
      <c r="N153" s="37" t="str">
        <f t="shared" si="63"/>
        <v/>
      </c>
      <c r="O153" s="37" t="str">
        <f t="shared" si="60"/>
        <v/>
      </c>
      <c r="P153" s="37" t="str">
        <f t="shared" si="61"/>
        <v/>
      </c>
      <c r="Q153" s="37" t="str">
        <f t="shared" si="51"/>
        <v/>
      </c>
      <c r="R153" s="25" t="str">
        <f t="shared" si="52"/>
        <v/>
      </c>
      <c r="S153" s="25" t="str">
        <f t="shared" si="53"/>
        <v/>
      </c>
      <c r="T153" s="25" t="str">
        <f t="shared" si="54"/>
        <v/>
      </c>
      <c r="U153" s="27" t="str">
        <f t="shared" si="55"/>
        <v/>
      </c>
      <c r="V153" s="26" t="str">
        <f t="shared" si="62"/>
        <v/>
      </c>
      <c r="W153" s="31" t="str">
        <f t="shared" si="56"/>
        <v/>
      </c>
      <c r="X153" s="88" t="str">
        <f>IF(U153="","",SUM($T$4:T153)*1000/J153*(1-Percent_bound_granB))</f>
        <v/>
      </c>
      <c r="Y153" s="88" t="str">
        <f>IF(U153="","",SUM($T$4:T153)*1000/F153*(1-Percent_bound_granB))</f>
        <v/>
      </c>
      <c r="Z153" s="90" t="str">
        <f t="shared" si="57"/>
        <v/>
      </c>
      <c r="AA153" s="68" t="str">
        <f>IF(AND(B152&lt;Runoff_duration_hr_granB/2,B153&gt;Runoff_duration_hr_granB/2),Runoff_duration_hr_granB/2,INDEX($B$4:$B$1500,IF(B153&gt;Runoff_duration_hr_granB/2,ROWS($AA$4:AA153)-1,ROWS($AA$4:AA153))))</f>
        <v/>
      </c>
      <c r="AB153" s="66" t="str">
        <f>IFERROR(ROUND(IF(HG_shape_granB="Constant flow",IF(AA153=Runoff_duration_hr_granB/2,CONVERT($D$4,"L","gal")/(Runoff_duration_hr_granB*60),VLOOKUP('Granular-Berm Calcs'!AA153,'Granular-Berm Calcs'!$B$4:$K$1500,6,FALSE)),IF(AA153=Runoff_duration_hr_granB/2,2*CONVERT($D$4,"L","gal")/(Runoff_duration_hr_granB*60),VLOOKUP('Granular-Berm Calcs'!AA153,'Granular-Berm Calcs'!$B$4:$K$1500,6,FALSE))),2),"")</f>
        <v/>
      </c>
      <c r="AC153" s="68" t="str">
        <f t="shared" si="58"/>
        <v/>
      </c>
      <c r="AD153" s="67" t="str">
        <f>IFERROR(IF(A153="","",(SUM($R$4:R153)+(O153*P153*Q153*Number_of_treatments_granB))),"")</f>
        <v/>
      </c>
      <c r="AE153" s="67" t="str">
        <f>IFERROR(IF(A153="","",(SUM($S$4:S153)+(O153*P153*Q153*Chem_pad_density_granB*2.54^3*Number_of_treatments_granB))),"")</f>
        <v/>
      </c>
    </row>
    <row r="154" spans="1:31" x14ac:dyDescent="0.3">
      <c r="A154" s="23" t="str">
        <f t="shared" si="59"/>
        <v/>
      </c>
      <c r="B154" s="23" t="str">
        <f t="shared" si="43"/>
        <v/>
      </c>
      <c r="C154" s="23" t="str">
        <f t="shared" si="44"/>
        <v/>
      </c>
      <c r="D154" s="24" t="str">
        <f t="shared" si="45"/>
        <v/>
      </c>
      <c r="E154" s="261" t="str">
        <f t="shared" si="46"/>
        <v/>
      </c>
      <c r="F154" s="261" t="str">
        <f>IF(E154="","",SUM(E$4:E154))</f>
        <v/>
      </c>
      <c r="G154" s="261" t="str">
        <f t="shared" si="47"/>
        <v/>
      </c>
      <c r="H154" s="24" t="str">
        <f t="shared" si="48"/>
        <v/>
      </c>
      <c r="I154" s="24" t="str">
        <f t="shared" si="49"/>
        <v/>
      </c>
      <c r="J154" s="24" t="str">
        <f>IF(I154="","",SUM(I$4:I154))</f>
        <v/>
      </c>
      <c r="K154" s="24" t="str">
        <f t="shared" si="50"/>
        <v/>
      </c>
      <c r="L154" s="37" t="str">
        <f t="shared" si="63"/>
        <v/>
      </c>
      <c r="M154" s="37" t="str">
        <f t="shared" si="63"/>
        <v/>
      </c>
      <c r="N154" s="37" t="str">
        <f t="shared" si="63"/>
        <v/>
      </c>
      <c r="O154" s="37" t="str">
        <f t="shared" si="60"/>
        <v/>
      </c>
      <c r="P154" s="37" t="str">
        <f t="shared" si="61"/>
        <v/>
      </c>
      <c r="Q154" s="37" t="str">
        <f t="shared" si="51"/>
        <v/>
      </c>
      <c r="R154" s="25" t="str">
        <f t="shared" si="52"/>
        <v/>
      </c>
      <c r="S154" s="25" t="str">
        <f t="shared" si="53"/>
        <v/>
      </c>
      <c r="T154" s="25" t="str">
        <f t="shared" si="54"/>
        <v/>
      </c>
      <c r="U154" s="27" t="str">
        <f t="shared" si="55"/>
        <v/>
      </c>
      <c r="V154" s="26" t="str">
        <f t="shared" si="62"/>
        <v/>
      </c>
      <c r="W154" s="31" t="str">
        <f t="shared" si="56"/>
        <v/>
      </c>
      <c r="X154" s="88" t="str">
        <f>IF(U154="","",SUM($T$4:T154)*1000/J154*(1-Percent_bound_granB))</f>
        <v/>
      </c>
      <c r="Y154" s="88" t="str">
        <f>IF(U154="","",SUM($T$4:T154)*1000/F154*(1-Percent_bound_granB))</f>
        <v/>
      </c>
      <c r="Z154" s="90" t="str">
        <f t="shared" si="57"/>
        <v/>
      </c>
      <c r="AA154" s="68" t="str">
        <f>IF(AND(B153&lt;Runoff_duration_hr_granB/2,B154&gt;Runoff_duration_hr_granB/2),Runoff_duration_hr_granB/2,INDEX($B$4:$B$1500,IF(B154&gt;Runoff_duration_hr_granB/2,ROWS($AA$4:AA154)-1,ROWS($AA$4:AA154))))</f>
        <v/>
      </c>
      <c r="AB154" s="66" t="str">
        <f>IFERROR(ROUND(IF(HG_shape_granB="Constant flow",IF(AA154=Runoff_duration_hr_granB/2,CONVERT($D$4,"L","gal")/(Runoff_duration_hr_granB*60),VLOOKUP('Granular-Berm Calcs'!AA154,'Granular-Berm Calcs'!$B$4:$K$1500,6,FALSE)),IF(AA154=Runoff_duration_hr_granB/2,2*CONVERT($D$4,"L","gal")/(Runoff_duration_hr_granB*60),VLOOKUP('Granular-Berm Calcs'!AA154,'Granular-Berm Calcs'!$B$4:$K$1500,6,FALSE))),2),"")</f>
        <v/>
      </c>
      <c r="AC154" s="68" t="str">
        <f t="shared" si="58"/>
        <v/>
      </c>
      <c r="AD154" s="67" t="str">
        <f>IFERROR(IF(A154="","",(SUM($R$4:R154)+(O154*P154*Q154*Number_of_treatments_granB))),"")</f>
        <v/>
      </c>
      <c r="AE154" s="67" t="str">
        <f>IFERROR(IF(A154="","",(SUM($S$4:S154)+(O154*P154*Q154*Chem_pad_density_granB*2.54^3*Number_of_treatments_granB))),"")</f>
        <v/>
      </c>
    </row>
    <row r="155" spans="1:31" x14ac:dyDescent="0.3">
      <c r="A155" s="23" t="str">
        <f t="shared" si="59"/>
        <v/>
      </c>
      <c r="B155" s="23" t="str">
        <f t="shared" si="43"/>
        <v/>
      </c>
      <c r="C155" s="23" t="str">
        <f t="shared" si="44"/>
        <v/>
      </c>
      <c r="D155" s="24" t="str">
        <f t="shared" si="45"/>
        <v/>
      </c>
      <c r="E155" s="261" t="str">
        <f t="shared" si="46"/>
        <v/>
      </c>
      <c r="F155" s="261" t="str">
        <f>IF(E155="","",SUM(E$4:E155))</f>
        <v/>
      </c>
      <c r="G155" s="261" t="str">
        <f t="shared" si="47"/>
        <v/>
      </c>
      <c r="H155" s="24" t="str">
        <f t="shared" si="48"/>
        <v/>
      </c>
      <c r="I155" s="24" t="str">
        <f t="shared" si="49"/>
        <v/>
      </c>
      <c r="J155" s="24" t="str">
        <f>IF(I155="","",SUM(I$4:I155))</f>
        <v/>
      </c>
      <c r="K155" s="24" t="str">
        <f t="shared" si="50"/>
        <v/>
      </c>
      <c r="L155" s="37" t="str">
        <f t="shared" si="63"/>
        <v/>
      </c>
      <c r="M155" s="37" t="str">
        <f t="shared" si="63"/>
        <v/>
      </c>
      <c r="N155" s="37" t="str">
        <f t="shared" si="63"/>
        <v/>
      </c>
      <c r="O155" s="37" t="str">
        <f t="shared" si="60"/>
        <v/>
      </c>
      <c r="P155" s="37" t="str">
        <f t="shared" si="61"/>
        <v/>
      </c>
      <c r="Q155" s="37" t="str">
        <f t="shared" si="51"/>
        <v/>
      </c>
      <c r="R155" s="25" t="str">
        <f t="shared" si="52"/>
        <v/>
      </c>
      <c r="S155" s="25" t="str">
        <f t="shared" si="53"/>
        <v/>
      </c>
      <c r="T155" s="25" t="str">
        <f t="shared" si="54"/>
        <v/>
      </c>
      <c r="U155" s="27" t="str">
        <f t="shared" si="55"/>
        <v/>
      </c>
      <c r="V155" s="26" t="str">
        <f t="shared" si="62"/>
        <v/>
      </c>
      <c r="W155" s="31" t="str">
        <f t="shared" si="56"/>
        <v/>
      </c>
      <c r="X155" s="88" t="str">
        <f>IF(U155="","",SUM($T$4:T155)*1000/J155*(1-Percent_bound_granB))</f>
        <v/>
      </c>
      <c r="Y155" s="88" t="str">
        <f>IF(U155="","",SUM($T$4:T155)*1000/F155*(1-Percent_bound_granB))</f>
        <v/>
      </c>
      <c r="Z155" s="90" t="str">
        <f t="shared" si="57"/>
        <v/>
      </c>
      <c r="AA155" s="68" t="str">
        <f>IF(AND(B154&lt;Runoff_duration_hr_granB/2,B155&gt;Runoff_duration_hr_granB/2),Runoff_duration_hr_granB/2,INDEX($B$4:$B$1500,IF(B155&gt;Runoff_duration_hr_granB/2,ROWS($AA$4:AA155)-1,ROWS($AA$4:AA155))))</f>
        <v/>
      </c>
      <c r="AB155" s="66" t="str">
        <f>IFERROR(ROUND(IF(HG_shape_granB="Constant flow",IF(AA155=Runoff_duration_hr_granB/2,CONVERT($D$4,"L","gal")/(Runoff_duration_hr_granB*60),VLOOKUP('Granular-Berm Calcs'!AA155,'Granular-Berm Calcs'!$B$4:$K$1500,6,FALSE)),IF(AA155=Runoff_duration_hr_granB/2,2*CONVERT($D$4,"L","gal")/(Runoff_duration_hr_granB*60),VLOOKUP('Granular-Berm Calcs'!AA155,'Granular-Berm Calcs'!$B$4:$K$1500,6,FALSE))),2),"")</f>
        <v/>
      </c>
      <c r="AC155" s="68" t="str">
        <f t="shared" si="58"/>
        <v/>
      </c>
      <c r="AD155" s="67" t="str">
        <f>IFERROR(IF(A155="","",(SUM($R$4:R155)+(O155*P155*Q155*Number_of_treatments_granB))),"")</f>
        <v/>
      </c>
      <c r="AE155" s="67" t="str">
        <f>IFERROR(IF(A155="","",(SUM($S$4:S155)+(O155*P155*Q155*Chem_pad_density_granB*2.54^3*Number_of_treatments_granB))),"")</f>
        <v/>
      </c>
    </row>
    <row r="156" spans="1:31" x14ac:dyDescent="0.3">
      <c r="A156" s="23" t="str">
        <f t="shared" si="59"/>
        <v/>
      </c>
      <c r="B156" s="23" t="str">
        <f t="shared" si="43"/>
        <v/>
      </c>
      <c r="C156" s="23" t="str">
        <f t="shared" si="44"/>
        <v/>
      </c>
      <c r="D156" s="24" t="str">
        <f t="shared" si="45"/>
        <v/>
      </c>
      <c r="E156" s="261" t="str">
        <f t="shared" si="46"/>
        <v/>
      </c>
      <c r="F156" s="261" t="str">
        <f>IF(E156="","",SUM(E$4:E156))</f>
        <v/>
      </c>
      <c r="G156" s="261" t="str">
        <f t="shared" si="47"/>
        <v/>
      </c>
      <c r="H156" s="24" t="str">
        <f t="shared" si="48"/>
        <v/>
      </c>
      <c r="I156" s="24" t="str">
        <f t="shared" si="49"/>
        <v/>
      </c>
      <c r="J156" s="24" t="str">
        <f>IF(I156="","",SUM(I$4:I156))</f>
        <v/>
      </c>
      <c r="K156" s="24" t="str">
        <f t="shared" si="50"/>
        <v/>
      </c>
      <c r="L156" s="37" t="str">
        <f t="shared" si="63"/>
        <v/>
      </c>
      <c r="M156" s="37" t="str">
        <f t="shared" si="63"/>
        <v/>
      </c>
      <c r="N156" s="37" t="str">
        <f t="shared" si="63"/>
        <v/>
      </c>
      <c r="O156" s="37" t="str">
        <f t="shared" si="60"/>
        <v/>
      </c>
      <c r="P156" s="37" t="str">
        <f t="shared" si="61"/>
        <v/>
      </c>
      <c r="Q156" s="37" t="str">
        <f t="shared" si="51"/>
        <v/>
      </c>
      <c r="R156" s="25" t="str">
        <f t="shared" si="52"/>
        <v/>
      </c>
      <c r="S156" s="25" t="str">
        <f t="shared" si="53"/>
        <v/>
      </c>
      <c r="T156" s="25" t="str">
        <f t="shared" si="54"/>
        <v/>
      </c>
      <c r="U156" s="27" t="str">
        <f t="shared" si="55"/>
        <v/>
      </c>
      <c r="V156" s="26" t="str">
        <f t="shared" si="62"/>
        <v/>
      </c>
      <c r="W156" s="31" t="str">
        <f t="shared" si="56"/>
        <v/>
      </c>
      <c r="X156" s="88" t="str">
        <f>IF(U156="","",SUM($T$4:T156)*1000/J156*(1-Percent_bound_granB))</f>
        <v/>
      </c>
      <c r="Y156" s="88" t="str">
        <f>IF(U156="","",SUM($T$4:T156)*1000/F156*(1-Percent_bound_granB))</f>
        <v/>
      </c>
      <c r="Z156" s="90" t="str">
        <f t="shared" si="57"/>
        <v/>
      </c>
      <c r="AA156" s="68" t="str">
        <f>IF(AND(B155&lt;Runoff_duration_hr_granB/2,B156&gt;Runoff_duration_hr_granB/2),Runoff_duration_hr_granB/2,INDEX($B$4:$B$1500,IF(B156&gt;Runoff_duration_hr_granB/2,ROWS($AA$4:AA156)-1,ROWS($AA$4:AA156))))</f>
        <v/>
      </c>
      <c r="AB156" s="66" t="str">
        <f>IFERROR(ROUND(IF(HG_shape_granB="Constant flow",IF(AA156=Runoff_duration_hr_granB/2,CONVERT($D$4,"L","gal")/(Runoff_duration_hr_granB*60),VLOOKUP('Granular-Berm Calcs'!AA156,'Granular-Berm Calcs'!$B$4:$K$1500,6,FALSE)),IF(AA156=Runoff_duration_hr_granB/2,2*CONVERT($D$4,"L","gal")/(Runoff_duration_hr_granB*60),VLOOKUP('Granular-Berm Calcs'!AA156,'Granular-Berm Calcs'!$B$4:$K$1500,6,FALSE))),2),"")</f>
        <v/>
      </c>
      <c r="AC156" s="68" t="str">
        <f t="shared" si="58"/>
        <v/>
      </c>
      <c r="AD156" s="67" t="str">
        <f>IFERROR(IF(A156="","",(SUM($R$4:R156)+(O156*P156*Q156*Number_of_treatments_granB))),"")</f>
        <v/>
      </c>
      <c r="AE156" s="67" t="str">
        <f>IFERROR(IF(A156="","",(SUM($S$4:S156)+(O156*P156*Q156*Chem_pad_density_granB*2.54^3*Number_of_treatments_granB))),"")</f>
        <v/>
      </c>
    </row>
    <row r="157" spans="1:31" x14ac:dyDescent="0.3">
      <c r="A157" s="23" t="str">
        <f t="shared" si="59"/>
        <v/>
      </c>
      <c r="B157" s="23" t="str">
        <f t="shared" si="43"/>
        <v/>
      </c>
      <c r="C157" s="23" t="str">
        <f t="shared" si="44"/>
        <v/>
      </c>
      <c r="D157" s="24" t="str">
        <f t="shared" si="45"/>
        <v/>
      </c>
      <c r="E157" s="261" t="str">
        <f t="shared" si="46"/>
        <v/>
      </c>
      <c r="F157" s="261" t="str">
        <f>IF(E157="","",SUM(E$4:E157))</f>
        <v/>
      </c>
      <c r="G157" s="261" t="str">
        <f t="shared" si="47"/>
        <v/>
      </c>
      <c r="H157" s="24" t="str">
        <f t="shared" si="48"/>
        <v/>
      </c>
      <c r="I157" s="24" t="str">
        <f t="shared" si="49"/>
        <v/>
      </c>
      <c r="J157" s="24" t="str">
        <f>IF(I157="","",SUM(I$4:I157))</f>
        <v/>
      </c>
      <c r="K157" s="24" t="str">
        <f t="shared" si="50"/>
        <v/>
      </c>
      <c r="L157" s="37" t="str">
        <f t="shared" si="63"/>
        <v/>
      </c>
      <c r="M157" s="37" t="str">
        <f t="shared" si="63"/>
        <v/>
      </c>
      <c r="N157" s="37" t="str">
        <f t="shared" si="63"/>
        <v/>
      </c>
      <c r="O157" s="37" t="str">
        <f t="shared" si="60"/>
        <v/>
      </c>
      <c r="P157" s="37" t="str">
        <f t="shared" si="61"/>
        <v/>
      </c>
      <c r="Q157" s="37" t="str">
        <f t="shared" si="51"/>
        <v/>
      </c>
      <c r="R157" s="25" t="str">
        <f t="shared" si="52"/>
        <v/>
      </c>
      <c r="S157" s="25" t="str">
        <f t="shared" si="53"/>
        <v/>
      </c>
      <c r="T157" s="25" t="str">
        <f t="shared" si="54"/>
        <v/>
      </c>
      <c r="U157" s="27" t="str">
        <f t="shared" si="55"/>
        <v/>
      </c>
      <c r="V157" s="26" t="str">
        <f t="shared" si="62"/>
        <v/>
      </c>
      <c r="W157" s="31" t="str">
        <f t="shared" si="56"/>
        <v/>
      </c>
      <c r="X157" s="88" t="str">
        <f>IF(U157="","",SUM($T$4:T157)*1000/J157*(1-Percent_bound_granB))</f>
        <v/>
      </c>
      <c r="Y157" s="88" t="str">
        <f>IF(U157="","",SUM($T$4:T157)*1000/F157*(1-Percent_bound_granB))</f>
        <v/>
      </c>
      <c r="Z157" s="90" t="str">
        <f t="shared" si="57"/>
        <v/>
      </c>
      <c r="AA157" s="68" t="str">
        <f>IF(AND(B156&lt;Runoff_duration_hr_granB/2,B157&gt;Runoff_duration_hr_granB/2),Runoff_duration_hr_granB/2,INDEX($B$4:$B$1500,IF(B157&gt;Runoff_duration_hr_granB/2,ROWS($AA$4:AA157)-1,ROWS($AA$4:AA157))))</f>
        <v/>
      </c>
      <c r="AB157" s="66" t="str">
        <f>IFERROR(ROUND(IF(HG_shape_granB="Constant flow",IF(AA157=Runoff_duration_hr_granB/2,CONVERT($D$4,"L","gal")/(Runoff_duration_hr_granB*60),VLOOKUP('Granular-Berm Calcs'!AA157,'Granular-Berm Calcs'!$B$4:$K$1500,6,FALSE)),IF(AA157=Runoff_duration_hr_granB/2,2*CONVERT($D$4,"L","gal")/(Runoff_duration_hr_granB*60),VLOOKUP('Granular-Berm Calcs'!AA157,'Granular-Berm Calcs'!$B$4:$K$1500,6,FALSE))),2),"")</f>
        <v/>
      </c>
      <c r="AC157" s="68" t="str">
        <f t="shared" si="58"/>
        <v/>
      </c>
      <c r="AD157" s="67" t="str">
        <f>IFERROR(IF(A157="","",(SUM($R$4:R157)+(O157*P157*Q157*Number_of_treatments_granB))),"")</f>
        <v/>
      </c>
      <c r="AE157" s="67" t="str">
        <f>IFERROR(IF(A157="","",(SUM($S$4:S157)+(O157*P157*Q157*Chem_pad_density_granB*2.54^3*Number_of_treatments_granB))),"")</f>
        <v/>
      </c>
    </row>
    <row r="158" spans="1:31" x14ac:dyDescent="0.3">
      <c r="A158" s="23" t="str">
        <f t="shared" si="59"/>
        <v/>
      </c>
      <c r="B158" s="23" t="str">
        <f t="shared" si="43"/>
        <v/>
      </c>
      <c r="C158" s="23" t="str">
        <f t="shared" si="44"/>
        <v/>
      </c>
      <c r="D158" s="24" t="str">
        <f t="shared" si="45"/>
        <v/>
      </c>
      <c r="E158" s="261" t="str">
        <f t="shared" si="46"/>
        <v/>
      </c>
      <c r="F158" s="261" t="str">
        <f>IF(E158="","",SUM(E$4:E158))</f>
        <v/>
      </c>
      <c r="G158" s="261" t="str">
        <f t="shared" si="47"/>
        <v/>
      </c>
      <c r="H158" s="24" t="str">
        <f t="shared" si="48"/>
        <v/>
      </c>
      <c r="I158" s="24" t="str">
        <f t="shared" si="49"/>
        <v/>
      </c>
      <c r="J158" s="24" t="str">
        <f>IF(I158="","",SUM(I$4:I158))</f>
        <v/>
      </c>
      <c r="K158" s="24" t="str">
        <f t="shared" si="50"/>
        <v/>
      </c>
      <c r="L158" s="37" t="str">
        <f t="shared" si="63"/>
        <v/>
      </c>
      <c r="M158" s="37" t="str">
        <f t="shared" si="63"/>
        <v/>
      </c>
      <c r="N158" s="37" t="str">
        <f t="shared" si="63"/>
        <v/>
      </c>
      <c r="O158" s="37" t="str">
        <f t="shared" si="60"/>
        <v/>
      </c>
      <c r="P158" s="37" t="str">
        <f t="shared" si="61"/>
        <v/>
      </c>
      <c r="Q158" s="37" t="str">
        <f t="shared" si="51"/>
        <v/>
      </c>
      <c r="R158" s="25" t="str">
        <f t="shared" si="52"/>
        <v/>
      </c>
      <c r="S158" s="25" t="str">
        <f t="shared" si="53"/>
        <v/>
      </c>
      <c r="T158" s="25" t="str">
        <f t="shared" si="54"/>
        <v/>
      </c>
      <c r="U158" s="27" t="str">
        <f t="shared" si="55"/>
        <v/>
      </c>
      <c r="V158" s="26" t="str">
        <f t="shared" si="62"/>
        <v/>
      </c>
      <c r="W158" s="31" t="str">
        <f t="shared" si="56"/>
        <v/>
      </c>
      <c r="X158" s="88" t="str">
        <f>IF(U158="","",SUM($T$4:T158)*1000/J158*(1-Percent_bound_granB))</f>
        <v/>
      </c>
      <c r="Y158" s="88" t="str">
        <f>IF(U158="","",SUM($T$4:T158)*1000/F158*(1-Percent_bound_granB))</f>
        <v/>
      </c>
      <c r="Z158" s="90" t="str">
        <f t="shared" si="57"/>
        <v/>
      </c>
      <c r="AA158" s="68" t="str">
        <f>IF(AND(B157&lt;Runoff_duration_hr_granB/2,B158&gt;Runoff_duration_hr_granB/2),Runoff_duration_hr_granB/2,INDEX($B$4:$B$1500,IF(B158&gt;Runoff_duration_hr_granB/2,ROWS($AA$4:AA158)-1,ROWS($AA$4:AA158))))</f>
        <v/>
      </c>
      <c r="AB158" s="66" t="str">
        <f>IFERROR(ROUND(IF(HG_shape_granB="Constant flow",IF(AA158=Runoff_duration_hr_granB/2,CONVERT($D$4,"L","gal")/(Runoff_duration_hr_granB*60),VLOOKUP('Granular-Berm Calcs'!AA158,'Granular-Berm Calcs'!$B$4:$K$1500,6,FALSE)),IF(AA158=Runoff_duration_hr_granB/2,2*CONVERT($D$4,"L","gal")/(Runoff_duration_hr_granB*60),VLOOKUP('Granular-Berm Calcs'!AA158,'Granular-Berm Calcs'!$B$4:$K$1500,6,FALSE))),2),"")</f>
        <v/>
      </c>
      <c r="AC158" s="68" t="str">
        <f t="shared" si="58"/>
        <v/>
      </c>
      <c r="AD158" s="67" t="str">
        <f>IFERROR(IF(A158="","",(SUM($R$4:R158)+(O158*P158*Q158*Number_of_treatments_granB))),"")</f>
        <v/>
      </c>
      <c r="AE158" s="67" t="str">
        <f>IFERROR(IF(A158="","",(SUM($S$4:S158)+(O158*P158*Q158*Chem_pad_density_granB*2.54^3*Number_of_treatments_granB))),"")</f>
        <v/>
      </c>
    </row>
    <row r="159" spans="1:31" x14ac:dyDescent="0.3">
      <c r="A159" s="23" t="str">
        <f t="shared" si="59"/>
        <v/>
      </c>
      <c r="B159" s="23" t="str">
        <f t="shared" si="43"/>
        <v/>
      </c>
      <c r="C159" s="23" t="str">
        <f t="shared" si="44"/>
        <v/>
      </c>
      <c r="D159" s="24" t="str">
        <f t="shared" si="45"/>
        <v/>
      </c>
      <c r="E159" s="261" t="str">
        <f t="shared" si="46"/>
        <v/>
      </c>
      <c r="F159" s="261" t="str">
        <f>IF(E159="","",SUM(E$4:E159))</f>
        <v/>
      </c>
      <c r="G159" s="261" t="str">
        <f t="shared" si="47"/>
        <v/>
      </c>
      <c r="H159" s="24" t="str">
        <f t="shared" si="48"/>
        <v/>
      </c>
      <c r="I159" s="24" t="str">
        <f t="shared" si="49"/>
        <v/>
      </c>
      <c r="J159" s="24" t="str">
        <f>IF(I159="","",SUM(I$4:I159))</f>
        <v/>
      </c>
      <c r="K159" s="24" t="str">
        <f t="shared" si="50"/>
        <v/>
      </c>
      <c r="L159" s="37" t="str">
        <f t="shared" si="63"/>
        <v/>
      </c>
      <c r="M159" s="37" t="str">
        <f t="shared" si="63"/>
        <v/>
      </c>
      <c r="N159" s="37" t="str">
        <f t="shared" si="63"/>
        <v/>
      </c>
      <c r="O159" s="37" t="str">
        <f t="shared" si="60"/>
        <v/>
      </c>
      <c r="P159" s="37" t="str">
        <f t="shared" si="61"/>
        <v/>
      </c>
      <c r="Q159" s="37" t="str">
        <f t="shared" si="51"/>
        <v/>
      </c>
      <c r="R159" s="25" t="str">
        <f t="shared" si="52"/>
        <v/>
      </c>
      <c r="S159" s="25" t="str">
        <f t="shared" si="53"/>
        <v/>
      </c>
      <c r="T159" s="25" t="str">
        <f t="shared" si="54"/>
        <v/>
      </c>
      <c r="U159" s="27" t="str">
        <f t="shared" si="55"/>
        <v/>
      </c>
      <c r="V159" s="26" t="str">
        <f t="shared" si="62"/>
        <v/>
      </c>
      <c r="W159" s="31" t="str">
        <f t="shared" si="56"/>
        <v/>
      </c>
      <c r="X159" s="88" t="str">
        <f>IF(U159="","",SUM($T$4:T159)*1000/J159*(1-Percent_bound_granB))</f>
        <v/>
      </c>
      <c r="Y159" s="88" t="str">
        <f>IF(U159="","",SUM($T$4:T159)*1000/F159*(1-Percent_bound_granB))</f>
        <v/>
      </c>
      <c r="Z159" s="90" t="str">
        <f t="shared" si="57"/>
        <v/>
      </c>
      <c r="AA159" s="68" t="str">
        <f>IF(AND(B158&lt;Runoff_duration_hr_granB/2,B159&gt;Runoff_duration_hr_granB/2),Runoff_duration_hr_granB/2,INDEX($B$4:$B$1500,IF(B159&gt;Runoff_duration_hr_granB/2,ROWS($AA$4:AA159)-1,ROWS($AA$4:AA159))))</f>
        <v/>
      </c>
      <c r="AB159" s="66" t="str">
        <f>IFERROR(ROUND(IF(HG_shape_granB="Constant flow",IF(AA159=Runoff_duration_hr_granB/2,CONVERT($D$4,"L","gal")/(Runoff_duration_hr_granB*60),VLOOKUP('Granular-Berm Calcs'!AA159,'Granular-Berm Calcs'!$B$4:$K$1500,6,FALSE)),IF(AA159=Runoff_duration_hr_granB/2,2*CONVERT($D$4,"L","gal")/(Runoff_duration_hr_granB*60),VLOOKUP('Granular-Berm Calcs'!AA159,'Granular-Berm Calcs'!$B$4:$K$1500,6,FALSE))),2),"")</f>
        <v/>
      </c>
      <c r="AC159" s="68" t="str">
        <f t="shared" si="58"/>
        <v/>
      </c>
      <c r="AD159" s="67" t="str">
        <f>IFERROR(IF(A159="","",(SUM($R$4:R159)+(O159*P159*Q159*Number_of_treatments_granB))),"")</f>
        <v/>
      </c>
      <c r="AE159" s="67" t="str">
        <f>IFERROR(IF(A159="","",(SUM($S$4:S159)+(O159*P159*Q159*Chem_pad_density_granB*2.54^3*Number_of_treatments_granB))),"")</f>
        <v/>
      </c>
    </row>
    <row r="160" spans="1:31" x14ac:dyDescent="0.3">
      <c r="A160" s="23" t="str">
        <f t="shared" si="59"/>
        <v/>
      </c>
      <c r="B160" s="23" t="str">
        <f t="shared" si="43"/>
        <v/>
      </c>
      <c r="C160" s="23" t="str">
        <f t="shared" si="44"/>
        <v/>
      </c>
      <c r="D160" s="24" t="str">
        <f t="shared" si="45"/>
        <v/>
      </c>
      <c r="E160" s="261" t="str">
        <f t="shared" si="46"/>
        <v/>
      </c>
      <c r="F160" s="261" t="str">
        <f>IF(E160="","",SUM(E$4:E160))</f>
        <v/>
      </c>
      <c r="G160" s="261" t="str">
        <f t="shared" si="47"/>
        <v/>
      </c>
      <c r="H160" s="24" t="str">
        <f t="shared" si="48"/>
        <v/>
      </c>
      <c r="I160" s="24" t="str">
        <f t="shared" si="49"/>
        <v/>
      </c>
      <c r="J160" s="24" t="str">
        <f>IF(I160="","",SUM(I$4:I160))</f>
        <v/>
      </c>
      <c r="K160" s="24" t="str">
        <f t="shared" si="50"/>
        <v/>
      </c>
      <c r="L160" s="37" t="str">
        <f t="shared" si="63"/>
        <v/>
      </c>
      <c r="M160" s="37" t="str">
        <f t="shared" si="63"/>
        <v/>
      </c>
      <c r="N160" s="37" t="str">
        <f t="shared" si="63"/>
        <v/>
      </c>
      <c r="O160" s="37" t="str">
        <f t="shared" si="60"/>
        <v/>
      </c>
      <c r="P160" s="37" t="str">
        <f t="shared" si="61"/>
        <v/>
      </c>
      <c r="Q160" s="37" t="str">
        <f t="shared" si="51"/>
        <v/>
      </c>
      <c r="R160" s="25" t="str">
        <f t="shared" si="52"/>
        <v/>
      </c>
      <c r="S160" s="25" t="str">
        <f t="shared" si="53"/>
        <v/>
      </c>
      <c r="T160" s="25" t="str">
        <f t="shared" si="54"/>
        <v/>
      </c>
      <c r="U160" s="27" t="str">
        <f t="shared" si="55"/>
        <v/>
      </c>
      <c r="V160" s="26" t="str">
        <f t="shared" si="62"/>
        <v/>
      </c>
      <c r="W160" s="31" t="str">
        <f t="shared" si="56"/>
        <v/>
      </c>
      <c r="X160" s="88" t="str">
        <f>IF(U160="","",SUM($T$4:T160)*1000/J160*(1-Percent_bound_granB))</f>
        <v/>
      </c>
      <c r="Y160" s="88" t="str">
        <f>IF(U160="","",SUM($T$4:T160)*1000/F160*(1-Percent_bound_granB))</f>
        <v/>
      </c>
      <c r="Z160" s="90" t="str">
        <f t="shared" si="57"/>
        <v/>
      </c>
      <c r="AA160" s="68" t="str">
        <f>IF(AND(B159&lt;Runoff_duration_hr_granB/2,B160&gt;Runoff_duration_hr_granB/2),Runoff_duration_hr_granB/2,INDEX($B$4:$B$1500,IF(B160&gt;Runoff_duration_hr_granB/2,ROWS($AA$4:AA160)-1,ROWS($AA$4:AA160))))</f>
        <v/>
      </c>
      <c r="AB160" s="66" t="str">
        <f>IFERROR(ROUND(IF(HG_shape_granB="Constant flow",IF(AA160=Runoff_duration_hr_granB/2,CONVERT($D$4,"L","gal")/(Runoff_duration_hr_granB*60),VLOOKUP('Granular-Berm Calcs'!AA160,'Granular-Berm Calcs'!$B$4:$K$1500,6,FALSE)),IF(AA160=Runoff_duration_hr_granB/2,2*CONVERT($D$4,"L","gal")/(Runoff_duration_hr_granB*60),VLOOKUP('Granular-Berm Calcs'!AA160,'Granular-Berm Calcs'!$B$4:$K$1500,6,FALSE))),2),"")</f>
        <v/>
      </c>
      <c r="AC160" s="68" t="str">
        <f t="shared" si="58"/>
        <v/>
      </c>
      <c r="AD160" s="67" t="str">
        <f>IFERROR(IF(A160="","",(SUM($R$4:R160)+(O160*P160*Q160*Number_of_treatments_granB))),"")</f>
        <v/>
      </c>
      <c r="AE160" s="67" t="str">
        <f>IFERROR(IF(A160="","",(SUM($S$4:S160)+(O160*P160*Q160*Chem_pad_density_granB*2.54^3*Number_of_treatments_granB))),"")</f>
        <v/>
      </c>
    </row>
    <row r="161" spans="1:31" x14ac:dyDescent="0.3">
      <c r="A161" s="23" t="str">
        <f t="shared" si="59"/>
        <v/>
      </c>
      <c r="B161" s="23" t="str">
        <f t="shared" si="43"/>
        <v/>
      </c>
      <c r="C161" s="23" t="str">
        <f t="shared" si="44"/>
        <v/>
      </c>
      <c r="D161" s="24" t="str">
        <f t="shared" si="45"/>
        <v/>
      </c>
      <c r="E161" s="261" t="str">
        <f t="shared" si="46"/>
        <v/>
      </c>
      <c r="F161" s="261" t="str">
        <f>IF(E161="","",SUM(E$4:E161))</f>
        <v/>
      </c>
      <c r="G161" s="261" t="str">
        <f t="shared" si="47"/>
        <v/>
      </c>
      <c r="H161" s="24" t="str">
        <f t="shared" si="48"/>
        <v/>
      </c>
      <c r="I161" s="24" t="str">
        <f t="shared" si="49"/>
        <v/>
      </c>
      <c r="J161" s="24" t="str">
        <f>IF(I161="","",SUM(I$4:I161))</f>
        <v/>
      </c>
      <c r="K161" s="24" t="str">
        <f t="shared" si="50"/>
        <v/>
      </c>
      <c r="L161" s="37" t="str">
        <f t="shared" si="63"/>
        <v/>
      </c>
      <c r="M161" s="37" t="str">
        <f t="shared" si="63"/>
        <v/>
      </c>
      <c r="N161" s="37" t="str">
        <f t="shared" si="63"/>
        <v/>
      </c>
      <c r="O161" s="37" t="str">
        <f t="shared" si="60"/>
        <v/>
      </c>
      <c r="P161" s="37" t="str">
        <f t="shared" si="61"/>
        <v/>
      </c>
      <c r="Q161" s="37" t="str">
        <f t="shared" si="51"/>
        <v/>
      </c>
      <c r="R161" s="25" t="str">
        <f t="shared" si="52"/>
        <v/>
      </c>
      <c r="S161" s="25" t="str">
        <f t="shared" si="53"/>
        <v/>
      </c>
      <c r="T161" s="25" t="str">
        <f t="shared" si="54"/>
        <v/>
      </c>
      <c r="U161" s="27" t="str">
        <f t="shared" si="55"/>
        <v/>
      </c>
      <c r="V161" s="26" t="str">
        <f t="shared" si="62"/>
        <v/>
      </c>
      <c r="W161" s="31" t="str">
        <f t="shared" si="56"/>
        <v/>
      </c>
      <c r="X161" s="88" t="str">
        <f>IF(U161="","",SUM($T$4:T161)*1000/J161*(1-Percent_bound_granB))</f>
        <v/>
      </c>
      <c r="Y161" s="88" t="str">
        <f>IF(U161="","",SUM($T$4:T161)*1000/F161*(1-Percent_bound_granB))</f>
        <v/>
      </c>
      <c r="Z161" s="90" t="str">
        <f t="shared" si="57"/>
        <v/>
      </c>
      <c r="AA161" s="68" t="str">
        <f>IF(AND(B160&lt;Runoff_duration_hr_granB/2,B161&gt;Runoff_duration_hr_granB/2),Runoff_duration_hr_granB/2,INDEX($B$4:$B$1500,IF(B161&gt;Runoff_duration_hr_granB/2,ROWS($AA$4:AA161)-1,ROWS($AA$4:AA161))))</f>
        <v/>
      </c>
      <c r="AB161" s="66" t="str">
        <f>IFERROR(ROUND(IF(HG_shape_granB="Constant flow",IF(AA161=Runoff_duration_hr_granB/2,CONVERT($D$4,"L","gal")/(Runoff_duration_hr_granB*60),VLOOKUP('Granular-Berm Calcs'!AA161,'Granular-Berm Calcs'!$B$4:$K$1500,6,FALSE)),IF(AA161=Runoff_duration_hr_granB/2,2*CONVERT($D$4,"L","gal")/(Runoff_duration_hr_granB*60),VLOOKUP('Granular-Berm Calcs'!AA161,'Granular-Berm Calcs'!$B$4:$K$1500,6,FALSE))),2),"")</f>
        <v/>
      </c>
      <c r="AC161" s="68" t="str">
        <f t="shared" si="58"/>
        <v/>
      </c>
      <c r="AD161" s="67" t="str">
        <f>IFERROR(IF(A161="","",(SUM($R$4:R161)+(O161*P161*Q161*Number_of_treatments_granB))),"")</f>
        <v/>
      </c>
      <c r="AE161" s="67" t="str">
        <f>IFERROR(IF(A161="","",(SUM($S$4:S161)+(O161*P161*Q161*Chem_pad_density_granB*2.54^3*Number_of_treatments_granB))),"")</f>
        <v/>
      </c>
    </row>
    <row r="162" spans="1:31" x14ac:dyDescent="0.3">
      <c r="A162" s="23" t="str">
        <f t="shared" si="59"/>
        <v/>
      </c>
      <c r="B162" s="23" t="str">
        <f t="shared" si="43"/>
        <v/>
      </c>
      <c r="C162" s="23" t="str">
        <f t="shared" si="44"/>
        <v/>
      </c>
      <c r="D162" s="24" t="str">
        <f t="shared" si="45"/>
        <v/>
      </c>
      <c r="E162" s="261" t="str">
        <f t="shared" si="46"/>
        <v/>
      </c>
      <c r="F162" s="261" t="str">
        <f>IF(E162="","",SUM(E$4:E162))</f>
        <v/>
      </c>
      <c r="G162" s="261" t="str">
        <f t="shared" si="47"/>
        <v/>
      </c>
      <c r="H162" s="24" t="str">
        <f t="shared" si="48"/>
        <v/>
      </c>
      <c r="I162" s="24" t="str">
        <f t="shared" si="49"/>
        <v/>
      </c>
      <c r="J162" s="24" t="str">
        <f>IF(I162="","",SUM(I$4:I162))</f>
        <v/>
      </c>
      <c r="K162" s="24" t="str">
        <f t="shared" si="50"/>
        <v/>
      </c>
      <c r="L162" s="37" t="str">
        <f t="shared" si="63"/>
        <v/>
      </c>
      <c r="M162" s="37" t="str">
        <f t="shared" si="63"/>
        <v/>
      </c>
      <c r="N162" s="37" t="str">
        <f t="shared" si="63"/>
        <v/>
      </c>
      <c r="O162" s="37" t="str">
        <f t="shared" si="60"/>
        <v/>
      </c>
      <c r="P162" s="37" t="str">
        <f t="shared" si="61"/>
        <v/>
      </c>
      <c r="Q162" s="37" t="str">
        <f t="shared" si="51"/>
        <v/>
      </c>
      <c r="R162" s="25" t="str">
        <f t="shared" si="52"/>
        <v/>
      </c>
      <c r="S162" s="25" t="str">
        <f t="shared" si="53"/>
        <v/>
      </c>
      <c r="T162" s="25" t="str">
        <f t="shared" si="54"/>
        <v/>
      </c>
      <c r="U162" s="27" t="str">
        <f t="shared" si="55"/>
        <v/>
      </c>
      <c r="V162" s="26" t="str">
        <f t="shared" si="62"/>
        <v/>
      </c>
      <c r="W162" s="31" t="str">
        <f t="shared" si="56"/>
        <v/>
      </c>
      <c r="X162" s="88" t="str">
        <f>IF(U162="","",SUM($T$4:T162)*1000/J162*(1-Percent_bound_granB))</f>
        <v/>
      </c>
      <c r="Y162" s="88" t="str">
        <f>IF(U162="","",SUM($T$4:T162)*1000/F162*(1-Percent_bound_granB))</f>
        <v/>
      </c>
      <c r="Z162" s="90" t="str">
        <f t="shared" si="57"/>
        <v/>
      </c>
      <c r="AA162" s="68" t="str">
        <f>IF(AND(B161&lt;Runoff_duration_hr_granB/2,B162&gt;Runoff_duration_hr_granB/2),Runoff_duration_hr_granB/2,INDEX($B$4:$B$1500,IF(B162&gt;Runoff_duration_hr_granB/2,ROWS($AA$4:AA162)-1,ROWS($AA$4:AA162))))</f>
        <v/>
      </c>
      <c r="AB162" s="66" t="str">
        <f>IFERROR(ROUND(IF(HG_shape_granB="Constant flow",IF(AA162=Runoff_duration_hr_granB/2,CONVERT($D$4,"L","gal")/(Runoff_duration_hr_granB*60),VLOOKUP('Granular-Berm Calcs'!AA162,'Granular-Berm Calcs'!$B$4:$K$1500,6,FALSE)),IF(AA162=Runoff_duration_hr_granB/2,2*CONVERT($D$4,"L","gal")/(Runoff_duration_hr_granB*60),VLOOKUP('Granular-Berm Calcs'!AA162,'Granular-Berm Calcs'!$B$4:$K$1500,6,FALSE))),2),"")</f>
        <v/>
      </c>
      <c r="AC162" s="68" t="str">
        <f t="shared" si="58"/>
        <v/>
      </c>
      <c r="AD162" s="67" t="str">
        <f>IFERROR(IF(A162="","",(SUM($R$4:R162)+(O162*P162*Q162*Number_of_treatments_granB))),"")</f>
        <v/>
      </c>
      <c r="AE162" s="67" t="str">
        <f>IFERROR(IF(A162="","",(SUM($S$4:S162)+(O162*P162*Q162*Chem_pad_density_granB*2.54^3*Number_of_treatments_granB))),"")</f>
        <v/>
      </c>
    </row>
    <row r="163" spans="1:31" x14ac:dyDescent="0.3">
      <c r="A163" s="23" t="str">
        <f t="shared" si="59"/>
        <v/>
      </c>
      <c r="B163" s="23" t="str">
        <f t="shared" si="43"/>
        <v/>
      </c>
      <c r="C163" s="23" t="str">
        <f t="shared" si="44"/>
        <v/>
      </c>
      <c r="D163" s="24" t="str">
        <f t="shared" si="45"/>
        <v/>
      </c>
      <c r="E163" s="261" t="str">
        <f t="shared" si="46"/>
        <v/>
      </c>
      <c r="F163" s="261" t="str">
        <f>IF(E163="","",SUM(E$4:E163))</f>
        <v/>
      </c>
      <c r="G163" s="261" t="str">
        <f t="shared" si="47"/>
        <v/>
      </c>
      <c r="H163" s="24" t="str">
        <f t="shared" si="48"/>
        <v/>
      </c>
      <c r="I163" s="24" t="str">
        <f t="shared" si="49"/>
        <v/>
      </c>
      <c r="J163" s="24" t="str">
        <f>IF(I163="","",SUM(I$4:I163))</f>
        <v/>
      </c>
      <c r="K163" s="24" t="str">
        <f t="shared" si="50"/>
        <v/>
      </c>
      <c r="L163" s="37" t="str">
        <f t="shared" si="63"/>
        <v/>
      </c>
      <c r="M163" s="37" t="str">
        <f t="shared" si="63"/>
        <v/>
      </c>
      <c r="N163" s="37" t="str">
        <f t="shared" si="63"/>
        <v/>
      </c>
      <c r="O163" s="37" t="str">
        <f t="shared" si="60"/>
        <v/>
      </c>
      <c r="P163" s="37" t="str">
        <f t="shared" si="61"/>
        <v/>
      </c>
      <c r="Q163" s="37" t="str">
        <f t="shared" si="51"/>
        <v/>
      </c>
      <c r="R163" s="25" t="str">
        <f t="shared" si="52"/>
        <v/>
      </c>
      <c r="S163" s="25" t="str">
        <f t="shared" si="53"/>
        <v/>
      </c>
      <c r="T163" s="25" t="str">
        <f t="shared" si="54"/>
        <v/>
      </c>
      <c r="U163" s="27" t="str">
        <f t="shared" si="55"/>
        <v/>
      </c>
      <c r="V163" s="26" t="str">
        <f t="shared" si="62"/>
        <v/>
      </c>
      <c r="W163" s="31" t="str">
        <f t="shared" si="56"/>
        <v/>
      </c>
      <c r="X163" s="88" t="str">
        <f>IF(U163="","",SUM($T$4:T163)*1000/J163*(1-Percent_bound_granB))</f>
        <v/>
      </c>
      <c r="Y163" s="88" t="str">
        <f>IF(U163="","",SUM($T$4:T163)*1000/F163*(1-Percent_bound_granB))</f>
        <v/>
      </c>
      <c r="Z163" s="90" t="str">
        <f t="shared" si="57"/>
        <v/>
      </c>
      <c r="AA163" s="68" t="str">
        <f>IF(AND(B162&lt;Runoff_duration_hr_granB/2,B163&gt;Runoff_duration_hr_granB/2),Runoff_duration_hr_granB/2,INDEX($B$4:$B$1500,IF(B163&gt;Runoff_duration_hr_granB/2,ROWS($AA$4:AA163)-1,ROWS($AA$4:AA163))))</f>
        <v/>
      </c>
      <c r="AB163" s="66" t="str">
        <f>IFERROR(ROUND(IF(HG_shape_granB="Constant flow",IF(AA163=Runoff_duration_hr_granB/2,CONVERT($D$4,"L","gal")/(Runoff_duration_hr_granB*60),VLOOKUP('Granular-Berm Calcs'!AA163,'Granular-Berm Calcs'!$B$4:$K$1500,6,FALSE)),IF(AA163=Runoff_duration_hr_granB/2,2*CONVERT($D$4,"L","gal")/(Runoff_duration_hr_granB*60),VLOOKUP('Granular-Berm Calcs'!AA163,'Granular-Berm Calcs'!$B$4:$K$1500,6,FALSE))),2),"")</f>
        <v/>
      </c>
      <c r="AC163" s="68" t="str">
        <f t="shared" si="58"/>
        <v/>
      </c>
      <c r="AD163" s="67" t="str">
        <f>IFERROR(IF(A163="","",(SUM($R$4:R163)+(O163*P163*Q163*Number_of_treatments_granB))),"")</f>
        <v/>
      </c>
      <c r="AE163" s="67" t="str">
        <f>IFERROR(IF(A163="","",(SUM($S$4:S163)+(O163*P163*Q163*Chem_pad_density_granB*2.54^3*Number_of_treatments_granB))),"")</f>
        <v/>
      </c>
    </row>
    <row r="164" spans="1:31" x14ac:dyDescent="0.3">
      <c r="A164" s="23" t="str">
        <f t="shared" si="59"/>
        <v/>
      </c>
      <c r="B164" s="23" t="str">
        <f t="shared" si="43"/>
        <v/>
      </c>
      <c r="C164" s="23" t="str">
        <f t="shared" si="44"/>
        <v/>
      </c>
      <c r="D164" s="24" t="str">
        <f t="shared" si="45"/>
        <v/>
      </c>
      <c r="E164" s="261" t="str">
        <f t="shared" si="46"/>
        <v/>
      </c>
      <c r="F164" s="261" t="str">
        <f>IF(E164="","",SUM(E$4:E164))</f>
        <v/>
      </c>
      <c r="G164" s="261" t="str">
        <f t="shared" si="47"/>
        <v/>
      </c>
      <c r="H164" s="24" t="str">
        <f t="shared" si="48"/>
        <v/>
      </c>
      <c r="I164" s="24" t="str">
        <f t="shared" si="49"/>
        <v/>
      </c>
      <c r="J164" s="24" t="str">
        <f>IF(I164="","",SUM(I$4:I164))</f>
        <v/>
      </c>
      <c r="K164" s="24" t="str">
        <f t="shared" si="50"/>
        <v/>
      </c>
      <c r="L164" s="37" t="str">
        <f t="shared" si="63"/>
        <v/>
      </c>
      <c r="M164" s="37" t="str">
        <f t="shared" si="63"/>
        <v/>
      </c>
      <c r="N164" s="37" t="str">
        <f t="shared" si="63"/>
        <v/>
      </c>
      <c r="O164" s="37" t="str">
        <f t="shared" si="60"/>
        <v/>
      </c>
      <c r="P164" s="37" t="str">
        <f t="shared" si="61"/>
        <v/>
      </c>
      <c r="Q164" s="37" t="str">
        <f t="shared" si="51"/>
        <v/>
      </c>
      <c r="R164" s="25" t="str">
        <f t="shared" si="52"/>
        <v/>
      </c>
      <c r="S164" s="25" t="str">
        <f t="shared" si="53"/>
        <v/>
      </c>
      <c r="T164" s="25" t="str">
        <f t="shared" si="54"/>
        <v/>
      </c>
      <c r="U164" s="27" t="str">
        <f t="shared" si="55"/>
        <v/>
      </c>
      <c r="V164" s="26" t="str">
        <f t="shared" si="62"/>
        <v/>
      </c>
      <c r="W164" s="31" t="str">
        <f t="shared" si="56"/>
        <v/>
      </c>
      <c r="X164" s="88" t="str">
        <f>IF(U164="","",SUM($T$4:T164)*1000/J164*(1-Percent_bound_granB))</f>
        <v/>
      </c>
      <c r="Y164" s="88" t="str">
        <f>IF(U164="","",SUM($T$4:T164)*1000/F164*(1-Percent_bound_granB))</f>
        <v/>
      </c>
      <c r="Z164" s="90" t="str">
        <f t="shared" si="57"/>
        <v/>
      </c>
      <c r="AA164" s="68" t="str">
        <f>IF(AND(B163&lt;Runoff_duration_hr_granB/2,B164&gt;Runoff_duration_hr_granB/2),Runoff_duration_hr_granB/2,INDEX($B$4:$B$1500,IF(B164&gt;Runoff_duration_hr_granB/2,ROWS($AA$4:AA164)-1,ROWS($AA$4:AA164))))</f>
        <v/>
      </c>
      <c r="AB164" s="66" t="str">
        <f>IFERROR(ROUND(IF(HG_shape_granB="Constant flow",IF(AA164=Runoff_duration_hr_granB/2,CONVERT($D$4,"L","gal")/(Runoff_duration_hr_granB*60),VLOOKUP('Granular-Berm Calcs'!AA164,'Granular-Berm Calcs'!$B$4:$K$1500,6,FALSE)),IF(AA164=Runoff_duration_hr_granB/2,2*CONVERT($D$4,"L","gal")/(Runoff_duration_hr_granB*60),VLOOKUP('Granular-Berm Calcs'!AA164,'Granular-Berm Calcs'!$B$4:$K$1500,6,FALSE))),2),"")</f>
        <v/>
      </c>
      <c r="AC164" s="68" t="str">
        <f t="shared" si="58"/>
        <v/>
      </c>
      <c r="AD164" s="67" t="str">
        <f>IFERROR(IF(A164="","",(SUM($R$4:R164)+(O164*P164*Q164*Number_of_treatments_granB))),"")</f>
        <v/>
      </c>
      <c r="AE164" s="67" t="str">
        <f>IFERROR(IF(A164="","",(SUM($S$4:S164)+(O164*P164*Q164*Chem_pad_density_granB*2.54^3*Number_of_treatments_granB))),"")</f>
        <v/>
      </c>
    </row>
    <row r="165" spans="1:31" x14ac:dyDescent="0.3">
      <c r="A165" s="23" t="str">
        <f t="shared" si="59"/>
        <v/>
      </c>
      <c r="B165" s="23" t="str">
        <f t="shared" si="43"/>
        <v/>
      </c>
      <c r="C165" s="23" t="str">
        <f t="shared" si="44"/>
        <v/>
      </c>
      <c r="D165" s="24" t="str">
        <f t="shared" si="45"/>
        <v/>
      </c>
      <c r="E165" s="261" t="str">
        <f t="shared" si="46"/>
        <v/>
      </c>
      <c r="F165" s="261" t="str">
        <f>IF(E165="","",SUM(E$4:E165))</f>
        <v/>
      </c>
      <c r="G165" s="261" t="str">
        <f t="shared" si="47"/>
        <v/>
      </c>
      <c r="H165" s="24" t="str">
        <f t="shared" si="48"/>
        <v/>
      </c>
      <c r="I165" s="24" t="str">
        <f t="shared" si="49"/>
        <v/>
      </c>
      <c r="J165" s="24" t="str">
        <f>IF(I165="","",SUM(I$4:I165))</f>
        <v/>
      </c>
      <c r="K165" s="24" t="str">
        <f t="shared" si="50"/>
        <v/>
      </c>
      <c r="L165" s="37" t="str">
        <f t="shared" si="63"/>
        <v/>
      </c>
      <c r="M165" s="37" t="str">
        <f t="shared" si="63"/>
        <v/>
      </c>
      <c r="N165" s="37" t="str">
        <f t="shared" si="63"/>
        <v/>
      </c>
      <c r="O165" s="37" t="str">
        <f t="shared" si="60"/>
        <v/>
      </c>
      <c r="P165" s="37" t="str">
        <f t="shared" si="61"/>
        <v/>
      </c>
      <c r="Q165" s="37" t="str">
        <f t="shared" si="51"/>
        <v/>
      </c>
      <c r="R165" s="25" t="str">
        <f t="shared" si="52"/>
        <v/>
      </c>
      <c r="S165" s="25" t="str">
        <f t="shared" si="53"/>
        <v/>
      </c>
      <c r="T165" s="25" t="str">
        <f t="shared" si="54"/>
        <v/>
      </c>
      <c r="U165" s="27" t="str">
        <f t="shared" si="55"/>
        <v/>
      </c>
      <c r="V165" s="26" t="str">
        <f t="shared" si="62"/>
        <v/>
      </c>
      <c r="W165" s="31" t="str">
        <f t="shared" si="56"/>
        <v/>
      </c>
      <c r="X165" s="88" t="str">
        <f>IF(U165="","",SUM($T$4:T165)*1000/J165*(1-Percent_bound_granB))</f>
        <v/>
      </c>
      <c r="Y165" s="88" t="str">
        <f>IF(U165="","",SUM($T$4:T165)*1000/F165*(1-Percent_bound_granB))</f>
        <v/>
      </c>
      <c r="Z165" s="90" t="str">
        <f t="shared" si="57"/>
        <v/>
      </c>
      <c r="AA165" s="68" t="str">
        <f>IF(AND(B164&lt;Runoff_duration_hr_granB/2,B165&gt;Runoff_duration_hr_granB/2),Runoff_duration_hr_granB/2,INDEX($B$4:$B$1500,IF(B165&gt;Runoff_duration_hr_granB/2,ROWS($AA$4:AA165)-1,ROWS($AA$4:AA165))))</f>
        <v/>
      </c>
      <c r="AB165" s="66" t="str">
        <f>IFERROR(ROUND(IF(HG_shape_granB="Constant flow",IF(AA165=Runoff_duration_hr_granB/2,CONVERT($D$4,"L","gal")/(Runoff_duration_hr_granB*60),VLOOKUP('Granular-Berm Calcs'!AA165,'Granular-Berm Calcs'!$B$4:$K$1500,6,FALSE)),IF(AA165=Runoff_duration_hr_granB/2,2*CONVERT($D$4,"L","gal")/(Runoff_duration_hr_granB*60),VLOOKUP('Granular-Berm Calcs'!AA165,'Granular-Berm Calcs'!$B$4:$K$1500,6,FALSE))),2),"")</f>
        <v/>
      </c>
      <c r="AC165" s="68" t="str">
        <f t="shared" si="58"/>
        <v/>
      </c>
      <c r="AD165" s="67" t="str">
        <f>IFERROR(IF(A165="","",(SUM($R$4:R165)+(O165*P165*Q165*Number_of_treatments_granB))),"")</f>
        <v/>
      </c>
      <c r="AE165" s="67" t="str">
        <f>IFERROR(IF(A165="","",(SUM($S$4:S165)+(O165*P165*Q165*Chem_pad_density_granB*2.54^3*Number_of_treatments_granB))),"")</f>
        <v/>
      </c>
    </row>
    <row r="166" spans="1:31" x14ac:dyDescent="0.3">
      <c r="A166" s="23" t="str">
        <f t="shared" si="59"/>
        <v/>
      </c>
      <c r="B166" s="23" t="str">
        <f t="shared" si="43"/>
        <v/>
      </c>
      <c r="C166" s="23" t="str">
        <f t="shared" si="44"/>
        <v/>
      </c>
      <c r="D166" s="24" t="str">
        <f t="shared" si="45"/>
        <v/>
      </c>
      <c r="E166" s="261" t="str">
        <f t="shared" si="46"/>
        <v/>
      </c>
      <c r="F166" s="261" t="str">
        <f>IF(E166="","",SUM(E$4:E166))</f>
        <v/>
      </c>
      <c r="G166" s="261" t="str">
        <f t="shared" si="47"/>
        <v/>
      </c>
      <c r="H166" s="24" t="str">
        <f t="shared" si="48"/>
        <v/>
      </c>
      <c r="I166" s="24" t="str">
        <f t="shared" si="49"/>
        <v/>
      </c>
      <c r="J166" s="24" t="str">
        <f>IF(I166="","",SUM(I$4:I166))</f>
        <v/>
      </c>
      <c r="K166" s="24" t="str">
        <f t="shared" si="50"/>
        <v/>
      </c>
      <c r="L166" s="37" t="str">
        <f t="shared" si="63"/>
        <v/>
      </c>
      <c r="M166" s="37" t="str">
        <f t="shared" si="63"/>
        <v/>
      </c>
      <c r="N166" s="37" t="str">
        <f t="shared" si="63"/>
        <v/>
      </c>
      <c r="O166" s="37" t="str">
        <f t="shared" si="60"/>
        <v/>
      </c>
      <c r="P166" s="37" t="str">
        <f t="shared" si="61"/>
        <v/>
      </c>
      <c r="Q166" s="37" t="str">
        <f t="shared" si="51"/>
        <v/>
      </c>
      <c r="R166" s="25" t="str">
        <f t="shared" si="52"/>
        <v/>
      </c>
      <c r="S166" s="25" t="str">
        <f t="shared" si="53"/>
        <v/>
      </c>
      <c r="T166" s="25" t="str">
        <f t="shared" si="54"/>
        <v/>
      </c>
      <c r="U166" s="27" t="str">
        <f t="shared" si="55"/>
        <v/>
      </c>
      <c r="V166" s="26" t="str">
        <f t="shared" si="62"/>
        <v/>
      </c>
      <c r="W166" s="31" t="str">
        <f t="shared" si="56"/>
        <v/>
      </c>
      <c r="X166" s="88" t="str">
        <f>IF(U166="","",SUM($T$4:T166)*1000/J166*(1-Percent_bound_granB))</f>
        <v/>
      </c>
      <c r="Y166" s="88" t="str">
        <f>IF(U166="","",SUM($T$4:T166)*1000/F166*(1-Percent_bound_granB))</f>
        <v/>
      </c>
      <c r="Z166" s="90" t="str">
        <f t="shared" si="57"/>
        <v/>
      </c>
      <c r="AA166" s="68" t="str">
        <f>IF(AND(B165&lt;Runoff_duration_hr_granB/2,B166&gt;Runoff_duration_hr_granB/2),Runoff_duration_hr_granB/2,INDEX($B$4:$B$1500,IF(B166&gt;Runoff_duration_hr_granB/2,ROWS($AA$4:AA166)-1,ROWS($AA$4:AA166))))</f>
        <v/>
      </c>
      <c r="AB166" s="66" t="str">
        <f>IFERROR(ROUND(IF(HG_shape_granB="Constant flow",IF(AA166=Runoff_duration_hr_granB/2,CONVERT($D$4,"L","gal")/(Runoff_duration_hr_granB*60),VLOOKUP('Granular-Berm Calcs'!AA166,'Granular-Berm Calcs'!$B$4:$K$1500,6,FALSE)),IF(AA166=Runoff_duration_hr_granB/2,2*CONVERT($D$4,"L","gal")/(Runoff_duration_hr_granB*60),VLOOKUP('Granular-Berm Calcs'!AA166,'Granular-Berm Calcs'!$B$4:$K$1500,6,FALSE))),2),"")</f>
        <v/>
      </c>
      <c r="AC166" s="68" t="str">
        <f t="shared" si="58"/>
        <v/>
      </c>
      <c r="AD166" s="67" t="str">
        <f>IFERROR(IF(A166="","",(SUM($R$4:R166)+(O166*P166*Q166*Number_of_treatments_granB))),"")</f>
        <v/>
      </c>
      <c r="AE166" s="67" t="str">
        <f>IFERROR(IF(A166="","",(SUM($S$4:S166)+(O166*P166*Q166*Chem_pad_density_granB*2.54^3*Number_of_treatments_granB))),"")</f>
        <v/>
      </c>
    </row>
    <row r="167" spans="1:31" x14ac:dyDescent="0.3">
      <c r="A167" s="23" t="str">
        <f t="shared" si="59"/>
        <v/>
      </c>
      <c r="B167" s="23" t="str">
        <f t="shared" si="43"/>
        <v/>
      </c>
      <c r="C167" s="23" t="str">
        <f t="shared" si="44"/>
        <v/>
      </c>
      <c r="D167" s="24" t="str">
        <f t="shared" si="45"/>
        <v/>
      </c>
      <c r="E167" s="261" t="str">
        <f t="shared" si="46"/>
        <v/>
      </c>
      <c r="F167" s="261" t="str">
        <f>IF(E167="","",SUM(E$4:E167))</f>
        <v/>
      </c>
      <c r="G167" s="261" t="str">
        <f t="shared" si="47"/>
        <v/>
      </c>
      <c r="H167" s="24" t="str">
        <f t="shared" si="48"/>
        <v/>
      </c>
      <c r="I167" s="24" t="str">
        <f t="shared" si="49"/>
        <v/>
      </c>
      <c r="J167" s="24" t="str">
        <f>IF(I167="","",SUM(I$4:I167))</f>
        <v/>
      </c>
      <c r="K167" s="24" t="str">
        <f t="shared" si="50"/>
        <v/>
      </c>
      <c r="L167" s="37" t="str">
        <f t="shared" si="63"/>
        <v/>
      </c>
      <c r="M167" s="37" t="str">
        <f t="shared" si="63"/>
        <v/>
      </c>
      <c r="N167" s="37" t="str">
        <f t="shared" si="63"/>
        <v/>
      </c>
      <c r="O167" s="37" t="str">
        <f t="shared" si="60"/>
        <v/>
      </c>
      <c r="P167" s="37" t="str">
        <f t="shared" si="61"/>
        <v/>
      </c>
      <c r="Q167" s="37" t="str">
        <f t="shared" si="51"/>
        <v/>
      </c>
      <c r="R167" s="25" t="str">
        <f t="shared" si="52"/>
        <v/>
      </c>
      <c r="S167" s="25" t="str">
        <f t="shared" si="53"/>
        <v/>
      </c>
      <c r="T167" s="25" t="str">
        <f t="shared" si="54"/>
        <v/>
      </c>
      <c r="U167" s="27" t="str">
        <f t="shared" si="55"/>
        <v/>
      </c>
      <c r="V167" s="26" t="str">
        <f t="shared" si="62"/>
        <v/>
      </c>
      <c r="W167" s="31" t="str">
        <f t="shared" si="56"/>
        <v/>
      </c>
      <c r="X167" s="88" t="str">
        <f>IF(U167="","",SUM($T$4:T167)*1000/J167*(1-Percent_bound_granB))</f>
        <v/>
      </c>
      <c r="Y167" s="88" t="str">
        <f>IF(U167="","",SUM($T$4:T167)*1000/F167*(1-Percent_bound_granB))</f>
        <v/>
      </c>
      <c r="Z167" s="90" t="str">
        <f t="shared" si="57"/>
        <v/>
      </c>
      <c r="AA167" s="68" t="str">
        <f>IF(AND(B166&lt;Runoff_duration_hr_granB/2,B167&gt;Runoff_duration_hr_granB/2),Runoff_duration_hr_granB/2,INDEX($B$4:$B$1500,IF(B167&gt;Runoff_duration_hr_granB/2,ROWS($AA$4:AA167)-1,ROWS($AA$4:AA167))))</f>
        <v/>
      </c>
      <c r="AB167" s="66" t="str">
        <f>IFERROR(ROUND(IF(HG_shape_granB="Constant flow",IF(AA167=Runoff_duration_hr_granB/2,CONVERT($D$4,"L","gal")/(Runoff_duration_hr_granB*60),VLOOKUP('Granular-Berm Calcs'!AA167,'Granular-Berm Calcs'!$B$4:$K$1500,6,FALSE)),IF(AA167=Runoff_duration_hr_granB/2,2*CONVERT($D$4,"L","gal")/(Runoff_duration_hr_granB*60),VLOOKUP('Granular-Berm Calcs'!AA167,'Granular-Berm Calcs'!$B$4:$K$1500,6,FALSE))),2),"")</f>
        <v/>
      </c>
      <c r="AC167" s="68" t="str">
        <f t="shared" si="58"/>
        <v/>
      </c>
      <c r="AD167" s="67" t="str">
        <f>IFERROR(IF(A167="","",(SUM($R$4:R167)+(O167*P167*Q167*Number_of_treatments_granB))),"")</f>
        <v/>
      </c>
      <c r="AE167" s="67" t="str">
        <f>IFERROR(IF(A167="","",(SUM($S$4:S167)+(O167*P167*Q167*Chem_pad_density_granB*2.54^3*Number_of_treatments_granB))),"")</f>
        <v/>
      </c>
    </row>
    <row r="168" spans="1:31" x14ac:dyDescent="0.3">
      <c r="A168" s="23" t="str">
        <f t="shared" si="59"/>
        <v/>
      </c>
      <c r="B168" s="23" t="str">
        <f t="shared" si="43"/>
        <v/>
      </c>
      <c r="C168" s="23" t="str">
        <f t="shared" si="44"/>
        <v/>
      </c>
      <c r="D168" s="24" t="str">
        <f t="shared" si="45"/>
        <v/>
      </c>
      <c r="E168" s="261" t="str">
        <f t="shared" si="46"/>
        <v/>
      </c>
      <c r="F168" s="261" t="str">
        <f>IF(E168="","",SUM(E$4:E168))</f>
        <v/>
      </c>
      <c r="G168" s="261" t="str">
        <f t="shared" si="47"/>
        <v/>
      </c>
      <c r="H168" s="24" t="str">
        <f t="shared" si="48"/>
        <v/>
      </c>
      <c r="I168" s="24" t="str">
        <f t="shared" si="49"/>
        <v/>
      </c>
      <c r="J168" s="24" t="str">
        <f>IF(I168="","",SUM(I$4:I168))</f>
        <v/>
      </c>
      <c r="K168" s="24" t="str">
        <f t="shared" si="50"/>
        <v/>
      </c>
      <c r="L168" s="37" t="str">
        <f t="shared" si="63"/>
        <v/>
      </c>
      <c r="M168" s="37" t="str">
        <f t="shared" si="63"/>
        <v/>
      </c>
      <c r="N168" s="37" t="str">
        <f t="shared" si="63"/>
        <v/>
      </c>
      <c r="O168" s="37" t="str">
        <f t="shared" si="60"/>
        <v/>
      </c>
      <c r="P168" s="37" t="str">
        <f t="shared" si="61"/>
        <v/>
      </c>
      <c r="Q168" s="37" t="str">
        <f t="shared" si="51"/>
        <v/>
      </c>
      <c r="R168" s="25" t="str">
        <f t="shared" si="52"/>
        <v/>
      </c>
      <c r="S168" s="25" t="str">
        <f t="shared" si="53"/>
        <v/>
      </c>
      <c r="T168" s="25" t="str">
        <f t="shared" si="54"/>
        <v/>
      </c>
      <c r="U168" s="27" t="str">
        <f t="shared" si="55"/>
        <v/>
      </c>
      <c r="V168" s="26" t="str">
        <f t="shared" si="62"/>
        <v/>
      </c>
      <c r="W168" s="31" t="str">
        <f t="shared" si="56"/>
        <v/>
      </c>
      <c r="X168" s="88" t="str">
        <f>IF(U168="","",SUM($T$4:T168)*1000/J168*(1-Percent_bound_granB))</f>
        <v/>
      </c>
      <c r="Y168" s="88" t="str">
        <f>IF(U168="","",SUM($T$4:T168)*1000/F168*(1-Percent_bound_granB))</f>
        <v/>
      </c>
      <c r="Z168" s="90" t="str">
        <f t="shared" si="57"/>
        <v/>
      </c>
      <c r="AA168" s="68" t="str">
        <f>IF(AND(B167&lt;Runoff_duration_hr_granB/2,B168&gt;Runoff_duration_hr_granB/2),Runoff_duration_hr_granB/2,INDEX($B$4:$B$1500,IF(B168&gt;Runoff_duration_hr_granB/2,ROWS($AA$4:AA168)-1,ROWS($AA$4:AA168))))</f>
        <v/>
      </c>
      <c r="AB168" s="66" t="str">
        <f>IFERROR(ROUND(IF(HG_shape_granB="Constant flow",IF(AA168=Runoff_duration_hr_granB/2,CONVERT($D$4,"L","gal")/(Runoff_duration_hr_granB*60),VLOOKUP('Granular-Berm Calcs'!AA168,'Granular-Berm Calcs'!$B$4:$K$1500,6,FALSE)),IF(AA168=Runoff_duration_hr_granB/2,2*CONVERT($D$4,"L","gal")/(Runoff_duration_hr_granB*60),VLOOKUP('Granular-Berm Calcs'!AA168,'Granular-Berm Calcs'!$B$4:$K$1500,6,FALSE))),2),"")</f>
        <v/>
      </c>
      <c r="AC168" s="68" t="str">
        <f t="shared" si="58"/>
        <v/>
      </c>
      <c r="AD168" s="67" t="str">
        <f>IFERROR(IF(A168="","",(SUM($R$4:R168)+(O168*P168*Q168*Number_of_treatments_granB))),"")</f>
        <v/>
      </c>
      <c r="AE168" s="67" t="str">
        <f>IFERROR(IF(A168="","",(SUM($S$4:S168)+(O168*P168*Q168*Chem_pad_density_granB*2.54^3*Number_of_treatments_granB))),"")</f>
        <v/>
      </c>
    </row>
    <row r="169" spans="1:31" x14ac:dyDescent="0.3">
      <c r="A169" s="23" t="str">
        <f t="shared" si="59"/>
        <v/>
      </c>
      <c r="B169" s="23" t="str">
        <f t="shared" si="43"/>
        <v/>
      </c>
      <c r="C169" s="23" t="str">
        <f t="shared" si="44"/>
        <v/>
      </c>
      <c r="D169" s="24" t="str">
        <f t="shared" si="45"/>
        <v/>
      </c>
      <c r="E169" s="261" t="str">
        <f t="shared" si="46"/>
        <v/>
      </c>
      <c r="F169" s="261" t="str">
        <f>IF(E169="","",SUM(E$4:E169))</f>
        <v/>
      </c>
      <c r="G169" s="261" t="str">
        <f t="shared" si="47"/>
        <v/>
      </c>
      <c r="H169" s="24" t="str">
        <f t="shared" si="48"/>
        <v/>
      </c>
      <c r="I169" s="24" t="str">
        <f t="shared" si="49"/>
        <v/>
      </c>
      <c r="J169" s="24" t="str">
        <f>IF(I169="","",SUM(I$4:I169))</f>
        <v/>
      </c>
      <c r="K169" s="24" t="str">
        <f t="shared" si="50"/>
        <v/>
      </c>
      <c r="L169" s="37" t="str">
        <f t="shared" si="63"/>
        <v/>
      </c>
      <c r="M169" s="37" t="str">
        <f t="shared" si="63"/>
        <v/>
      </c>
      <c r="N169" s="37" t="str">
        <f t="shared" si="63"/>
        <v/>
      </c>
      <c r="O169" s="37" t="str">
        <f t="shared" si="60"/>
        <v/>
      </c>
      <c r="P169" s="37" t="str">
        <f t="shared" si="61"/>
        <v/>
      </c>
      <c r="Q169" s="37" t="str">
        <f t="shared" si="51"/>
        <v/>
      </c>
      <c r="R169" s="25" t="str">
        <f t="shared" si="52"/>
        <v/>
      </c>
      <c r="S169" s="25" t="str">
        <f t="shared" si="53"/>
        <v/>
      </c>
      <c r="T169" s="25" t="str">
        <f t="shared" si="54"/>
        <v/>
      </c>
      <c r="U169" s="27" t="str">
        <f t="shared" si="55"/>
        <v/>
      </c>
      <c r="V169" s="26" t="str">
        <f t="shared" si="62"/>
        <v/>
      </c>
      <c r="W169" s="31" t="str">
        <f t="shared" si="56"/>
        <v/>
      </c>
      <c r="X169" s="88" t="str">
        <f>IF(U169="","",SUM($T$4:T169)*1000/J169*(1-Percent_bound_granB))</f>
        <v/>
      </c>
      <c r="Y169" s="88" t="str">
        <f>IF(U169="","",SUM($T$4:T169)*1000/F169*(1-Percent_bound_granB))</f>
        <v/>
      </c>
      <c r="Z169" s="90" t="str">
        <f t="shared" si="57"/>
        <v/>
      </c>
      <c r="AA169" s="68" t="str">
        <f>IF(AND(B168&lt;Runoff_duration_hr_granB/2,B169&gt;Runoff_duration_hr_granB/2),Runoff_duration_hr_granB/2,INDEX($B$4:$B$1500,IF(B169&gt;Runoff_duration_hr_granB/2,ROWS($AA$4:AA169)-1,ROWS($AA$4:AA169))))</f>
        <v/>
      </c>
      <c r="AB169" s="66" t="str">
        <f>IFERROR(ROUND(IF(HG_shape_granB="Constant flow",IF(AA169=Runoff_duration_hr_granB/2,CONVERT($D$4,"L","gal")/(Runoff_duration_hr_granB*60),VLOOKUP('Granular-Berm Calcs'!AA169,'Granular-Berm Calcs'!$B$4:$K$1500,6,FALSE)),IF(AA169=Runoff_duration_hr_granB/2,2*CONVERT($D$4,"L","gal")/(Runoff_duration_hr_granB*60),VLOOKUP('Granular-Berm Calcs'!AA169,'Granular-Berm Calcs'!$B$4:$K$1500,6,FALSE))),2),"")</f>
        <v/>
      </c>
      <c r="AC169" s="68" t="str">
        <f t="shared" si="58"/>
        <v/>
      </c>
      <c r="AD169" s="67" t="str">
        <f>IFERROR(IF(A169="","",(SUM($R$4:R169)+(O169*P169*Q169*Number_of_treatments_granB))),"")</f>
        <v/>
      </c>
      <c r="AE169" s="67" t="str">
        <f>IFERROR(IF(A169="","",(SUM($S$4:S169)+(O169*P169*Q169*Chem_pad_density_granB*2.54^3*Number_of_treatments_granB))),"")</f>
        <v/>
      </c>
    </row>
    <row r="170" spans="1:31" x14ac:dyDescent="0.3">
      <c r="A170" s="23" t="str">
        <f t="shared" si="59"/>
        <v/>
      </c>
      <c r="B170" s="23" t="str">
        <f t="shared" si="43"/>
        <v/>
      </c>
      <c r="C170" s="23" t="str">
        <f t="shared" si="44"/>
        <v/>
      </c>
      <c r="D170" s="24" t="str">
        <f t="shared" si="45"/>
        <v/>
      </c>
      <c r="E170" s="261" t="str">
        <f t="shared" si="46"/>
        <v/>
      </c>
      <c r="F170" s="261" t="str">
        <f>IF(E170="","",SUM(E$4:E170))</f>
        <v/>
      </c>
      <c r="G170" s="261" t="str">
        <f t="shared" si="47"/>
        <v/>
      </c>
      <c r="H170" s="24" t="str">
        <f t="shared" si="48"/>
        <v/>
      </c>
      <c r="I170" s="24" t="str">
        <f t="shared" si="49"/>
        <v/>
      </c>
      <c r="J170" s="24" t="str">
        <f>IF(I170="","",SUM(I$4:I170))</f>
        <v/>
      </c>
      <c r="K170" s="24" t="str">
        <f t="shared" si="50"/>
        <v/>
      </c>
      <c r="L170" s="37" t="str">
        <f t="shared" si="63"/>
        <v/>
      </c>
      <c r="M170" s="37" t="str">
        <f t="shared" si="63"/>
        <v/>
      </c>
      <c r="N170" s="37" t="str">
        <f t="shared" si="63"/>
        <v/>
      </c>
      <c r="O170" s="37" t="str">
        <f t="shared" si="60"/>
        <v/>
      </c>
      <c r="P170" s="37" t="str">
        <f t="shared" si="61"/>
        <v/>
      </c>
      <c r="Q170" s="37" t="str">
        <f t="shared" si="51"/>
        <v/>
      </c>
      <c r="R170" s="25" t="str">
        <f t="shared" si="52"/>
        <v/>
      </c>
      <c r="S170" s="25" t="str">
        <f t="shared" si="53"/>
        <v/>
      </c>
      <c r="T170" s="25" t="str">
        <f t="shared" si="54"/>
        <v/>
      </c>
      <c r="U170" s="27" t="str">
        <f t="shared" si="55"/>
        <v/>
      </c>
      <c r="V170" s="26" t="str">
        <f t="shared" si="62"/>
        <v/>
      </c>
      <c r="W170" s="31" t="str">
        <f t="shared" si="56"/>
        <v/>
      </c>
      <c r="X170" s="88" t="str">
        <f>IF(U170="","",SUM($T$4:T170)*1000/J170*(1-Percent_bound_granB))</f>
        <v/>
      </c>
      <c r="Y170" s="88" t="str">
        <f>IF(U170="","",SUM($T$4:T170)*1000/F170*(1-Percent_bound_granB))</f>
        <v/>
      </c>
      <c r="Z170" s="90" t="str">
        <f t="shared" si="57"/>
        <v/>
      </c>
      <c r="AA170" s="68" t="str">
        <f>IF(AND(B169&lt;Runoff_duration_hr_granB/2,B170&gt;Runoff_duration_hr_granB/2),Runoff_duration_hr_granB/2,INDEX($B$4:$B$1500,IF(B170&gt;Runoff_duration_hr_granB/2,ROWS($AA$4:AA170)-1,ROWS($AA$4:AA170))))</f>
        <v/>
      </c>
      <c r="AB170" s="66" t="str">
        <f>IFERROR(ROUND(IF(HG_shape_granB="Constant flow",IF(AA170=Runoff_duration_hr_granB/2,CONVERT($D$4,"L","gal")/(Runoff_duration_hr_granB*60),VLOOKUP('Granular-Berm Calcs'!AA170,'Granular-Berm Calcs'!$B$4:$K$1500,6,FALSE)),IF(AA170=Runoff_duration_hr_granB/2,2*CONVERT($D$4,"L","gal")/(Runoff_duration_hr_granB*60),VLOOKUP('Granular-Berm Calcs'!AA170,'Granular-Berm Calcs'!$B$4:$K$1500,6,FALSE))),2),"")</f>
        <v/>
      </c>
      <c r="AC170" s="68" t="str">
        <f t="shared" si="58"/>
        <v/>
      </c>
      <c r="AD170" s="67" t="str">
        <f>IFERROR(IF(A170="","",(SUM($R$4:R170)+(O170*P170*Q170*Number_of_treatments_granB))),"")</f>
        <v/>
      </c>
      <c r="AE170" s="67" t="str">
        <f>IFERROR(IF(A170="","",(SUM($S$4:S170)+(O170*P170*Q170*Chem_pad_density_granB*2.54^3*Number_of_treatments_granB))),"")</f>
        <v/>
      </c>
    </row>
    <row r="171" spans="1:31" x14ac:dyDescent="0.3">
      <c r="A171" s="23" t="str">
        <f t="shared" si="59"/>
        <v/>
      </c>
      <c r="B171" s="23" t="str">
        <f t="shared" si="43"/>
        <v/>
      </c>
      <c r="C171" s="23" t="str">
        <f t="shared" si="44"/>
        <v/>
      </c>
      <c r="D171" s="24" t="str">
        <f t="shared" si="45"/>
        <v/>
      </c>
      <c r="E171" s="261" t="str">
        <f t="shared" si="46"/>
        <v/>
      </c>
      <c r="F171" s="261" t="str">
        <f>IF(E171="","",SUM(E$4:E171))</f>
        <v/>
      </c>
      <c r="G171" s="261" t="str">
        <f t="shared" si="47"/>
        <v/>
      </c>
      <c r="H171" s="24" t="str">
        <f t="shared" si="48"/>
        <v/>
      </c>
      <c r="I171" s="24" t="str">
        <f t="shared" si="49"/>
        <v/>
      </c>
      <c r="J171" s="24" t="str">
        <f>IF(I171="","",SUM(I$4:I171))</f>
        <v/>
      </c>
      <c r="K171" s="24" t="str">
        <f t="shared" si="50"/>
        <v/>
      </c>
      <c r="L171" s="37" t="str">
        <f t="shared" si="63"/>
        <v/>
      </c>
      <c r="M171" s="37" t="str">
        <f t="shared" si="63"/>
        <v/>
      </c>
      <c r="N171" s="37" t="str">
        <f t="shared" si="63"/>
        <v/>
      </c>
      <c r="O171" s="37" t="str">
        <f t="shared" si="60"/>
        <v/>
      </c>
      <c r="P171" s="37" t="str">
        <f t="shared" si="61"/>
        <v/>
      </c>
      <c r="Q171" s="37" t="str">
        <f t="shared" si="51"/>
        <v/>
      </c>
      <c r="R171" s="25" t="str">
        <f t="shared" si="52"/>
        <v/>
      </c>
      <c r="S171" s="25" t="str">
        <f t="shared" si="53"/>
        <v/>
      </c>
      <c r="T171" s="25" t="str">
        <f t="shared" si="54"/>
        <v/>
      </c>
      <c r="U171" s="27" t="str">
        <f t="shared" si="55"/>
        <v/>
      </c>
      <c r="V171" s="26" t="str">
        <f t="shared" si="62"/>
        <v/>
      </c>
      <c r="W171" s="31" t="str">
        <f t="shared" si="56"/>
        <v/>
      </c>
      <c r="X171" s="88" t="str">
        <f>IF(U171="","",SUM($T$4:T171)*1000/J171*(1-Percent_bound_granB))</f>
        <v/>
      </c>
      <c r="Y171" s="88" t="str">
        <f>IF(U171="","",SUM($T$4:T171)*1000/F171*(1-Percent_bound_granB))</f>
        <v/>
      </c>
      <c r="Z171" s="90" t="str">
        <f t="shared" si="57"/>
        <v/>
      </c>
      <c r="AA171" s="68" t="str">
        <f>IF(AND(B170&lt;Runoff_duration_hr_granB/2,B171&gt;Runoff_duration_hr_granB/2),Runoff_duration_hr_granB/2,INDEX($B$4:$B$1500,IF(B171&gt;Runoff_duration_hr_granB/2,ROWS($AA$4:AA171)-1,ROWS($AA$4:AA171))))</f>
        <v/>
      </c>
      <c r="AB171" s="66" t="str">
        <f>IFERROR(ROUND(IF(HG_shape_granB="Constant flow",IF(AA171=Runoff_duration_hr_granB/2,CONVERT($D$4,"L","gal")/(Runoff_duration_hr_granB*60),VLOOKUP('Granular-Berm Calcs'!AA171,'Granular-Berm Calcs'!$B$4:$K$1500,6,FALSE)),IF(AA171=Runoff_duration_hr_granB/2,2*CONVERT($D$4,"L","gal")/(Runoff_duration_hr_granB*60),VLOOKUP('Granular-Berm Calcs'!AA171,'Granular-Berm Calcs'!$B$4:$K$1500,6,FALSE))),2),"")</f>
        <v/>
      </c>
      <c r="AC171" s="68" t="str">
        <f t="shared" si="58"/>
        <v/>
      </c>
      <c r="AD171" s="67" t="str">
        <f>IFERROR(IF(A171="","",(SUM($R$4:R171)+(O171*P171*Q171*Number_of_treatments_granB))),"")</f>
        <v/>
      </c>
      <c r="AE171" s="67" t="str">
        <f>IFERROR(IF(A171="","",(SUM($S$4:S171)+(O171*P171*Q171*Chem_pad_density_granB*2.54^3*Number_of_treatments_granB))),"")</f>
        <v/>
      </c>
    </row>
    <row r="172" spans="1:31" x14ac:dyDescent="0.3">
      <c r="A172" s="23" t="str">
        <f t="shared" si="59"/>
        <v/>
      </c>
      <c r="B172" s="23" t="str">
        <f t="shared" si="43"/>
        <v/>
      </c>
      <c r="C172" s="23" t="str">
        <f t="shared" si="44"/>
        <v/>
      </c>
      <c r="D172" s="24" t="str">
        <f t="shared" si="45"/>
        <v/>
      </c>
      <c r="E172" s="261" t="str">
        <f t="shared" si="46"/>
        <v/>
      </c>
      <c r="F172" s="261" t="str">
        <f>IF(E172="","",SUM(E$4:E172))</f>
        <v/>
      </c>
      <c r="G172" s="261" t="str">
        <f t="shared" si="47"/>
        <v/>
      </c>
      <c r="H172" s="24" t="str">
        <f t="shared" si="48"/>
        <v/>
      </c>
      <c r="I172" s="24" t="str">
        <f t="shared" si="49"/>
        <v/>
      </c>
      <c r="J172" s="24" t="str">
        <f>IF(I172="","",SUM(I$4:I172))</f>
        <v/>
      </c>
      <c r="K172" s="24" t="str">
        <f t="shared" si="50"/>
        <v/>
      </c>
      <c r="L172" s="37" t="str">
        <f t="shared" si="63"/>
        <v/>
      </c>
      <c r="M172" s="37" t="str">
        <f t="shared" si="63"/>
        <v/>
      </c>
      <c r="N172" s="37" t="str">
        <f t="shared" si="63"/>
        <v/>
      </c>
      <c r="O172" s="37" t="str">
        <f t="shared" si="60"/>
        <v/>
      </c>
      <c r="P172" s="37" t="str">
        <f t="shared" si="61"/>
        <v/>
      </c>
      <c r="Q172" s="37" t="str">
        <f t="shared" si="51"/>
        <v/>
      </c>
      <c r="R172" s="25" t="str">
        <f t="shared" si="52"/>
        <v/>
      </c>
      <c r="S172" s="25" t="str">
        <f t="shared" si="53"/>
        <v/>
      </c>
      <c r="T172" s="25" t="str">
        <f t="shared" si="54"/>
        <v/>
      </c>
      <c r="U172" s="27" t="str">
        <f t="shared" si="55"/>
        <v/>
      </c>
      <c r="V172" s="26" t="str">
        <f t="shared" si="62"/>
        <v/>
      </c>
      <c r="W172" s="31" t="str">
        <f t="shared" si="56"/>
        <v/>
      </c>
      <c r="X172" s="88" t="str">
        <f>IF(U172="","",SUM($T$4:T172)*1000/J172*(1-Percent_bound_granB))</f>
        <v/>
      </c>
      <c r="Y172" s="88" t="str">
        <f>IF(U172="","",SUM($T$4:T172)*1000/F172*(1-Percent_bound_granB))</f>
        <v/>
      </c>
      <c r="Z172" s="90" t="str">
        <f t="shared" si="57"/>
        <v/>
      </c>
      <c r="AA172" s="68" t="str">
        <f>IF(AND(B171&lt;Runoff_duration_hr_granB/2,B172&gt;Runoff_duration_hr_granB/2),Runoff_duration_hr_granB/2,INDEX($B$4:$B$1500,IF(B172&gt;Runoff_duration_hr_granB/2,ROWS($AA$4:AA172)-1,ROWS($AA$4:AA172))))</f>
        <v/>
      </c>
      <c r="AB172" s="66" t="str">
        <f>IFERROR(ROUND(IF(HG_shape_granB="Constant flow",IF(AA172=Runoff_duration_hr_granB/2,CONVERT($D$4,"L","gal")/(Runoff_duration_hr_granB*60),VLOOKUP('Granular-Berm Calcs'!AA172,'Granular-Berm Calcs'!$B$4:$K$1500,6,FALSE)),IF(AA172=Runoff_duration_hr_granB/2,2*CONVERT($D$4,"L","gal")/(Runoff_duration_hr_granB*60),VLOOKUP('Granular-Berm Calcs'!AA172,'Granular-Berm Calcs'!$B$4:$K$1500,6,FALSE))),2),"")</f>
        <v/>
      </c>
      <c r="AC172" s="68" t="str">
        <f t="shared" si="58"/>
        <v/>
      </c>
      <c r="AD172" s="67" t="str">
        <f>IFERROR(IF(A172="","",(SUM($R$4:R172)+(O172*P172*Q172*Number_of_treatments_granB))),"")</f>
        <v/>
      </c>
      <c r="AE172" s="67" t="str">
        <f>IFERROR(IF(A172="","",(SUM($S$4:S172)+(O172*P172*Q172*Chem_pad_density_granB*2.54^3*Number_of_treatments_granB))),"")</f>
        <v/>
      </c>
    </row>
    <row r="173" spans="1:31" x14ac:dyDescent="0.3">
      <c r="A173" s="23" t="str">
        <f t="shared" si="59"/>
        <v/>
      </c>
      <c r="B173" s="23" t="str">
        <f t="shared" si="43"/>
        <v/>
      </c>
      <c r="C173" s="23" t="str">
        <f t="shared" si="44"/>
        <v/>
      </c>
      <c r="D173" s="24" t="str">
        <f t="shared" si="45"/>
        <v/>
      </c>
      <c r="E173" s="261" t="str">
        <f t="shared" si="46"/>
        <v/>
      </c>
      <c r="F173" s="261" t="str">
        <f>IF(E173="","",SUM(E$4:E173))</f>
        <v/>
      </c>
      <c r="G173" s="261" t="str">
        <f t="shared" si="47"/>
        <v/>
      </c>
      <c r="H173" s="24" t="str">
        <f t="shared" si="48"/>
        <v/>
      </c>
      <c r="I173" s="24" t="str">
        <f t="shared" si="49"/>
        <v/>
      </c>
      <c r="J173" s="24" t="str">
        <f>IF(I173="","",SUM(I$4:I173))</f>
        <v/>
      </c>
      <c r="K173" s="24" t="str">
        <f t="shared" si="50"/>
        <v/>
      </c>
      <c r="L173" s="37" t="str">
        <f t="shared" si="63"/>
        <v/>
      </c>
      <c r="M173" s="37" t="str">
        <f t="shared" si="63"/>
        <v/>
      </c>
      <c r="N173" s="37" t="str">
        <f t="shared" si="63"/>
        <v/>
      </c>
      <c r="O173" s="37" t="str">
        <f t="shared" si="60"/>
        <v/>
      </c>
      <c r="P173" s="37" t="str">
        <f t="shared" si="61"/>
        <v/>
      </c>
      <c r="Q173" s="37" t="str">
        <f t="shared" si="51"/>
        <v/>
      </c>
      <c r="R173" s="25" t="str">
        <f t="shared" si="52"/>
        <v/>
      </c>
      <c r="S173" s="25" t="str">
        <f t="shared" si="53"/>
        <v/>
      </c>
      <c r="T173" s="25" t="str">
        <f t="shared" si="54"/>
        <v/>
      </c>
      <c r="U173" s="27" t="str">
        <f t="shared" si="55"/>
        <v/>
      </c>
      <c r="V173" s="26" t="str">
        <f t="shared" si="62"/>
        <v/>
      </c>
      <c r="W173" s="31" t="str">
        <f t="shared" si="56"/>
        <v/>
      </c>
      <c r="X173" s="88" t="str">
        <f>IF(U173="","",SUM($T$4:T173)*1000/J173*(1-Percent_bound_granB))</f>
        <v/>
      </c>
      <c r="Y173" s="88" t="str">
        <f>IF(U173="","",SUM($T$4:T173)*1000/F173*(1-Percent_bound_granB))</f>
        <v/>
      </c>
      <c r="Z173" s="90" t="str">
        <f t="shared" si="57"/>
        <v/>
      </c>
      <c r="AA173" s="68" t="str">
        <f>IF(AND(B172&lt;Runoff_duration_hr_granB/2,B173&gt;Runoff_duration_hr_granB/2),Runoff_duration_hr_granB/2,INDEX($B$4:$B$1500,IF(B173&gt;Runoff_duration_hr_granB/2,ROWS($AA$4:AA173)-1,ROWS($AA$4:AA173))))</f>
        <v/>
      </c>
      <c r="AB173" s="66" t="str">
        <f>IFERROR(ROUND(IF(HG_shape_granB="Constant flow",IF(AA173=Runoff_duration_hr_granB/2,CONVERT($D$4,"L","gal")/(Runoff_duration_hr_granB*60),VLOOKUP('Granular-Berm Calcs'!AA173,'Granular-Berm Calcs'!$B$4:$K$1500,6,FALSE)),IF(AA173=Runoff_duration_hr_granB/2,2*CONVERT($D$4,"L","gal")/(Runoff_duration_hr_granB*60),VLOOKUP('Granular-Berm Calcs'!AA173,'Granular-Berm Calcs'!$B$4:$K$1500,6,FALSE))),2),"")</f>
        <v/>
      </c>
      <c r="AC173" s="68" t="str">
        <f t="shared" si="58"/>
        <v/>
      </c>
      <c r="AD173" s="67" t="str">
        <f>IFERROR(IF(A173="","",(SUM($R$4:R173)+(O173*P173*Q173*Number_of_treatments_granB))),"")</f>
        <v/>
      </c>
      <c r="AE173" s="67" t="str">
        <f>IFERROR(IF(A173="","",(SUM($S$4:S173)+(O173*P173*Q173*Chem_pad_density_granB*2.54^3*Number_of_treatments_granB))),"")</f>
        <v/>
      </c>
    </row>
    <row r="174" spans="1:31" x14ac:dyDescent="0.3">
      <c r="A174" s="23" t="str">
        <f t="shared" si="59"/>
        <v/>
      </c>
      <c r="B174" s="23" t="str">
        <f t="shared" si="43"/>
        <v/>
      </c>
      <c r="C174" s="23" t="str">
        <f t="shared" si="44"/>
        <v/>
      </c>
      <c r="D174" s="24" t="str">
        <f t="shared" si="45"/>
        <v/>
      </c>
      <c r="E174" s="261" t="str">
        <f t="shared" si="46"/>
        <v/>
      </c>
      <c r="F174" s="261" t="str">
        <f>IF(E174="","",SUM(E$4:E174))</f>
        <v/>
      </c>
      <c r="G174" s="261" t="str">
        <f t="shared" si="47"/>
        <v/>
      </c>
      <c r="H174" s="24" t="str">
        <f t="shared" si="48"/>
        <v/>
      </c>
      <c r="I174" s="24" t="str">
        <f t="shared" si="49"/>
        <v/>
      </c>
      <c r="J174" s="24" t="str">
        <f>IF(I174="","",SUM(I$4:I174))</f>
        <v/>
      </c>
      <c r="K174" s="24" t="str">
        <f t="shared" si="50"/>
        <v/>
      </c>
      <c r="L174" s="37" t="str">
        <f t="shared" si="63"/>
        <v/>
      </c>
      <c r="M174" s="37" t="str">
        <f t="shared" si="63"/>
        <v/>
      </c>
      <c r="N174" s="37" t="str">
        <f t="shared" si="63"/>
        <v/>
      </c>
      <c r="O174" s="37" t="str">
        <f t="shared" si="60"/>
        <v/>
      </c>
      <c r="P174" s="37" t="str">
        <f t="shared" si="61"/>
        <v/>
      </c>
      <c r="Q174" s="37" t="str">
        <f t="shared" si="51"/>
        <v/>
      </c>
      <c r="R174" s="25" t="str">
        <f t="shared" si="52"/>
        <v/>
      </c>
      <c r="S174" s="25" t="str">
        <f t="shared" si="53"/>
        <v/>
      </c>
      <c r="T174" s="25" t="str">
        <f t="shared" si="54"/>
        <v/>
      </c>
      <c r="U174" s="27" t="str">
        <f t="shared" si="55"/>
        <v/>
      </c>
      <c r="V174" s="26" t="str">
        <f t="shared" si="62"/>
        <v/>
      </c>
      <c r="W174" s="31" t="str">
        <f t="shared" si="56"/>
        <v/>
      </c>
      <c r="X174" s="88" t="str">
        <f>IF(U174="","",SUM($T$4:T174)*1000/J174*(1-Percent_bound_granB))</f>
        <v/>
      </c>
      <c r="Y174" s="88" t="str">
        <f>IF(U174="","",SUM($T$4:T174)*1000/F174*(1-Percent_bound_granB))</f>
        <v/>
      </c>
      <c r="Z174" s="90" t="str">
        <f t="shared" si="57"/>
        <v/>
      </c>
      <c r="AA174" s="68" t="str">
        <f>IF(AND(B173&lt;Runoff_duration_hr_granB/2,B174&gt;Runoff_duration_hr_granB/2),Runoff_duration_hr_granB/2,INDEX($B$4:$B$1500,IF(B174&gt;Runoff_duration_hr_granB/2,ROWS($AA$4:AA174)-1,ROWS($AA$4:AA174))))</f>
        <v/>
      </c>
      <c r="AB174" s="66" t="str">
        <f>IFERROR(ROUND(IF(HG_shape_granB="Constant flow",IF(AA174=Runoff_duration_hr_granB/2,CONVERT($D$4,"L","gal")/(Runoff_duration_hr_granB*60),VLOOKUP('Granular-Berm Calcs'!AA174,'Granular-Berm Calcs'!$B$4:$K$1500,6,FALSE)),IF(AA174=Runoff_duration_hr_granB/2,2*CONVERT($D$4,"L","gal")/(Runoff_duration_hr_granB*60),VLOOKUP('Granular-Berm Calcs'!AA174,'Granular-Berm Calcs'!$B$4:$K$1500,6,FALSE))),2),"")</f>
        <v/>
      </c>
      <c r="AC174" s="68" t="str">
        <f t="shared" si="58"/>
        <v/>
      </c>
      <c r="AD174" s="67" t="str">
        <f>IFERROR(IF(A174="","",(SUM($R$4:R174)+(O174*P174*Q174*Number_of_treatments_granB))),"")</f>
        <v/>
      </c>
      <c r="AE174" s="67" t="str">
        <f>IFERROR(IF(A174="","",(SUM($S$4:S174)+(O174*P174*Q174*Chem_pad_density_granB*2.54^3*Number_of_treatments_granB))),"")</f>
        <v/>
      </c>
    </row>
    <row r="175" spans="1:31" x14ac:dyDescent="0.3">
      <c r="A175" s="23" t="str">
        <f t="shared" si="59"/>
        <v/>
      </c>
      <c r="B175" s="23" t="str">
        <f t="shared" si="43"/>
        <v/>
      </c>
      <c r="C175" s="23" t="str">
        <f t="shared" si="44"/>
        <v/>
      </c>
      <c r="D175" s="24" t="str">
        <f t="shared" si="45"/>
        <v/>
      </c>
      <c r="E175" s="261" t="str">
        <f t="shared" si="46"/>
        <v/>
      </c>
      <c r="F175" s="261" t="str">
        <f>IF(E175="","",SUM(E$4:E175))</f>
        <v/>
      </c>
      <c r="G175" s="261" t="str">
        <f t="shared" si="47"/>
        <v/>
      </c>
      <c r="H175" s="24" t="str">
        <f t="shared" si="48"/>
        <v/>
      </c>
      <c r="I175" s="24" t="str">
        <f t="shared" si="49"/>
        <v/>
      </c>
      <c r="J175" s="24" t="str">
        <f>IF(I175="","",SUM(I$4:I175))</f>
        <v/>
      </c>
      <c r="K175" s="24" t="str">
        <f t="shared" si="50"/>
        <v/>
      </c>
      <c r="L175" s="37" t="str">
        <f t="shared" si="63"/>
        <v/>
      </c>
      <c r="M175" s="37" t="str">
        <f t="shared" si="63"/>
        <v/>
      </c>
      <c r="N175" s="37" t="str">
        <f t="shared" si="63"/>
        <v/>
      </c>
      <c r="O175" s="37" t="str">
        <f t="shared" si="60"/>
        <v/>
      </c>
      <c r="P175" s="37" t="str">
        <f t="shared" si="61"/>
        <v/>
      </c>
      <c r="Q175" s="37" t="str">
        <f t="shared" si="51"/>
        <v/>
      </c>
      <c r="R175" s="25" t="str">
        <f t="shared" si="52"/>
        <v/>
      </c>
      <c r="S175" s="25" t="str">
        <f t="shared" si="53"/>
        <v/>
      </c>
      <c r="T175" s="25" t="str">
        <f t="shared" si="54"/>
        <v/>
      </c>
      <c r="U175" s="27" t="str">
        <f t="shared" si="55"/>
        <v/>
      </c>
      <c r="V175" s="26" t="str">
        <f t="shared" si="62"/>
        <v/>
      </c>
      <c r="W175" s="31" t="str">
        <f t="shared" si="56"/>
        <v/>
      </c>
      <c r="X175" s="88" t="str">
        <f>IF(U175="","",SUM($T$4:T175)*1000/J175*(1-Percent_bound_granB))</f>
        <v/>
      </c>
      <c r="Y175" s="88" t="str">
        <f>IF(U175="","",SUM($T$4:T175)*1000/F175*(1-Percent_bound_granB))</f>
        <v/>
      </c>
      <c r="Z175" s="90" t="str">
        <f t="shared" si="57"/>
        <v/>
      </c>
      <c r="AA175" s="68" t="str">
        <f>IF(AND(B174&lt;Runoff_duration_hr_granB/2,B175&gt;Runoff_duration_hr_granB/2),Runoff_duration_hr_granB/2,INDEX($B$4:$B$1500,IF(B175&gt;Runoff_duration_hr_granB/2,ROWS($AA$4:AA175)-1,ROWS($AA$4:AA175))))</f>
        <v/>
      </c>
      <c r="AB175" s="66" t="str">
        <f>IFERROR(ROUND(IF(HG_shape_granB="Constant flow",IF(AA175=Runoff_duration_hr_granB/2,CONVERT($D$4,"L","gal")/(Runoff_duration_hr_granB*60),VLOOKUP('Granular-Berm Calcs'!AA175,'Granular-Berm Calcs'!$B$4:$K$1500,6,FALSE)),IF(AA175=Runoff_duration_hr_granB/2,2*CONVERT($D$4,"L","gal")/(Runoff_duration_hr_granB*60),VLOOKUP('Granular-Berm Calcs'!AA175,'Granular-Berm Calcs'!$B$4:$K$1500,6,FALSE))),2),"")</f>
        <v/>
      </c>
      <c r="AC175" s="68" t="str">
        <f t="shared" si="58"/>
        <v/>
      </c>
      <c r="AD175" s="67" t="str">
        <f>IFERROR(IF(A175="","",(SUM($R$4:R175)+(O175*P175*Q175*Number_of_treatments_granB))),"")</f>
        <v/>
      </c>
      <c r="AE175" s="67" t="str">
        <f>IFERROR(IF(A175="","",(SUM($S$4:S175)+(O175*P175*Q175*Chem_pad_density_granB*2.54^3*Number_of_treatments_granB))),"")</f>
        <v/>
      </c>
    </row>
    <row r="176" spans="1:31" x14ac:dyDescent="0.3">
      <c r="A176" s="23" t="str">
        <f t="shared" si="59"/>
        <v/>
      </c>
      <c r="B176" s="23" t="str">
        <f t="shared" si="43"/>
        <v/>
      </c>
      <c r="C176" s="23" t="str">
        <f t="shared" si="44"/>
        <v/>
      </c>
      <c r="D176" s="24" t="str">
        <f t="shared" si="45"/>
        <v/>
      </c>
      <c r="E176" s="261" t="str">
        <f t="shared" si="46"/>
        <v/>
      </c>
      <c r="F176" s="261" t="str">
        <f>IF(E176="","",SUM(E$4:E176))</f>
        <v/>
      </c>
      <c r="G176" s="261" t="str">
        <f t="shared" si="47"/>
        <v/>
      </c>
      <c r="H176" s="24" t="str">
        <f t="shared" si="48"/>
        <v/>
      </c>
      <c r="I176" s="24" t="str">
        <f t="shared" si="49"/>
        <v/>
      </c>
      <c r="J176" s="24" t="str">
        <f>IF(I176="","",SUM(I$4:I176))</f>
        <v/>
      </c>
      <c r="K176" s="24" t="str">
        <f t="shared" si="50"/>
        <v/>
      </c>
      <c r="L176" s="37" t="str">
        <f t="shared" si="63"/>
        <v/>
      </c>
      <c r="M176" s="37" t="str">
        <f t="shared" si="63"/>
        <v/>
      </c>
      <c r="N176" s="37" t="str">
        <f t="shared" si="63"/>
        <v/>
      </c>
      <c r="O176" s="37" t="str">
        <f t="shared" si="60"/>
        <v/>
      </c>
      <c r="P176" s="37" t="str">
        <f t="shared" si="61"/>
        <v/>
      </c>
      <c r="Q176" s="37" t="str">
        <f t="shared" si="51"/>
        <v/>
      </c>
      <c r="R176" s="25" t="str">
        <f t="shared" si="52"/>
        <v/>
      </c>
      <c r="S176" s="25" t="str">
        <f t="shared" si="53"/>
        <v/>
      </c>
      <c r="T176" s="25" t="str">
        <f t="shared" si="54"/>
        <v/>
      </c>
      <c r="U176" s="27" t="str">
        <f t="shared" si="55"/>
        <v/>
      </c>
      <c r="V176" s="26" t="str">
        <f t="shared" si="62"/>
        <v/>
      </c>
      <c r="W176" s="31" t="str">
        <f t="shared" si="56"/>
        <v/>
      </c>
      <c r="X176" s="88" t="str">
        <f>IF(U176="","",SUM($T$4:T176)*1000/J176*(1-Percent_bound_granB))</f>
        <v/>
      </c>
      <c r="Y176" s="88" t="str">
        <f>IF(U176="","",SUM($T$4:T176)*1000/F176*(1-Percent_bound_granB))</f>
        <v/>
      </c>
      <c r="Z176" s="90" t="str">
        <f t="shared" si="57"/>
        <v/>
      </c>
      <c r="AA176" s="68" t="str">
        <f>IF(AND(B175&lt;Runoff_duration_hr_granB/2,B176&gt;Runoff_duration_hr_granB/2),Runoff_duration_hr_granB/2,INDEX($B$4:$B$1500,IF(B176&gt;Runoff_duration_hr_granB/2,ROWS($AA$4:AA176)-1,ROWS($AA$4:AA176))))</f>
        <v/>
      </c>
      <c r="AB176" s="66" t="str">
        <f>IFERROR(ROUND(IF(HG_shape_granB="Constant flow",IF(AA176=Runoff_duration_hr_granB/2,CONVERT($D$4,"L","gal")/(Runoff_duration_hr_granB*60),VLOOKUP('Granular-Berm Calcs'!AA176,'Granular-Berm Calcs'!$B$4:$K$1500,6,FALSE)),IF(AA176=Runoff_duration_hr_granB/2,2*CONVERT($D$4,"L","gal")/(Runoff_duration_hr_granB*60),VLOOKUP('Granular-Berm Calcs'!AA176,'Granular-Berm Calcs'!$B$4:$K$1500,6,FALSE))),2),"")</f>
        <v/>
      </c>
      <c r="AC176" s="68" t="str">
        <f t="shared" si="58"/>
        <v/>
      </c>
      <c r="AD176" s="67" t="str">
        <f>IFERROR(IF(A176="","",(SUM($R$4:R176)+(O176*P176*Q176*Number_of_treatments_granB))),"")</f>
        <v/>
      </c>
      <c r="AE176" s="67" t="str">
        <f>IFERROR(IF(A176="","",(SUM($S$4:S176)+(O176*P176*Q176*Chem_pad_density_granB*2.54^3*Number_of_treatments_granB))),"")</f>
        <v/>
      </c>
    </row>
    <row r="177" spans="1:31" x14ac:dyDescent="0.3">
      <c r="A177" s="23" t="str">
        <f t="shared" si="59"/>
        <v/>
      </c>
      <c r="B177" s="23" t="str">
        <f t="shared" si="43"/>
        <v/>
      </c>
      <c r="C177" s="23" t="str">
        <f t="shared" si="44"/>
        <v/>
      </c>
      <c r="D177" s="24" t="str">
        <f t="shared" si="45"/>
        <v/>
      </c>
      <c r="E177" s="261" t="str">
        <f t="shared" si="46"/>
        <v/>
      </c>
      <c r="F177" s="261" t="str">
        <f>IF(E177="","",SUM(E$4:E177))</f>
        <v/>
      </c>
      <c r="G177" s="261" t="str">
        <f t="shared" si="47"/>
        <v/>
      </c>
      <c r="H177" s="24" t="str">
        <f t="shared" si="48"/>
        <v/>
      </c>
      <c r="I177" s="24" t="str">
        <f t="shared" si="49"/>
        <v/>
      </c>
      <c r="J177" s="24" t="str">
        <f>IF(I177="","",SUM(I$4:I177))</f>
        <v/>
      </c>
      <c r="K177" s="24" t="str">
        <f t="shared" si="50"/>
        <v/>
      </c>
      <c r="L177" s="37" t="str">
        <f t="shared" si="63"/>
        <v/>
      </c>
      <c r="M177" s="37" t="str">
        <f t="shared" si="63"/>
        <v/>
      </c>
      <c r="N177" s="37" t="str">
        <f t="shared" si="63"/>
        <v/>
      </c>
      <c r="O177" s="37" t="str">
        <f t="shared" si="60"/>
        <v/>
      </c>
      <c r="P177" s="37" t="str">
        <f t="shared" si="61"/>
        <v/>
      </c>
      <c r="Q177" s="37" t="str">
        <f t="shared" si="51"/>
        <v/>
      </c>
      <c r="R177" s="25" t="str">
        <f t="shared" si="52"/>
        <v/>
      </c>
      <c r="S177" s="25" t="str">
        <f t="shared" si="53"/>
        <v/>
      </c>
      <c r="T177" s="25" t="str">
        <f t="shared" si="54"/>
        <v/>
      </c>
      <c r="U177" s="27" t="str">
        <f t="shared" si="55"/>
        <v/>
      </c>
      <c r="V177" s="26" t="str">
        <f t="shared" si="62"/>
        <v/>
      </c>
      <c r="W177" s="31" t="str">
        <f t="shared" si="56"/>
        <v/>
      </c>
      <c r="X177" s="88" t="str">
        <f>IF(U177="","",SUM($T$4:T177)*1000/J177*(1-Percent_bound_granB))</f>
        <v/>
      </c>
      <c r="Y177" s="88" t="str">
        <f>IF(U177="","",SUM($T$4:T177)*1000/F177*(1-Percent_bound_granB))</f>
        <v/>
      </c>
      <c r="Z177" s="90" t="str">
        <f t="shared" si="57"/>
        <v/>
      </c>
      <c r="AA177" s="68" t="str">
        <f>IF(AND(B176&lt;Runoff_duration_hr_granB/2,B177&gt;Runoff_duration_hr_granB/2),Runoff_duration_hr_granB/2,INDEX($B$4:$B$1500,IF(B177&gt;Runoff_duration_hr_granB/2,ROWS($AA$4:AA177)-1,ROWS($AA$4:AA177))))</f>
        <v/>
      </c>
      <c r="AB177" s="66" t="str">
        <f>IFERROR(ROUND(IF(HG_shape_granB="Constant flow",IF(AA177=Runoff_duration_hr_granB/2,CONVERT($D$4,"L","gal")/(Runoff_duration_hr_granB*60),VLOOKUP('Granular-Berm Calcs'!AA177,'Granular-Berm Calcs'!$B$4:$K$1500,6,FALSE)),IF(AA177=Runoff_duration_hr_granB/2,2*CONVERT($D$4,"L","gal")/(Runoff_duration_hr_granB*60),VLOOKUP('Granular-Berm Calcs'!AA177,'Granular-Berm Calcs'!$B$4:$K$1500,6,FALSE))),2),"")</f>
        <v/>
      </c>
      <c r="AC177" s="68" t="str">
        <f t="shared" si="58"/>
        <v/>
      </c>
      <c r="AD177" s="67" t="str">
        <f>IFERROR(IF(A177="","",(SUM($R$4:R177)+(O177*P177*Q177*Number_of_treatments_granB))),"")</f>
        <v/>
      </c>
      <c r="AE177" s="67" t="str">
        <f>IFERROR(IF(A177="","",(SUM($S$4:S177)+(O177*P177*Q177*Chem_pad_density_granB*2.54^3*Number_of_treatments_granB))),"")</f>
        <v/>
      </c>
    </row>
    <row r="178" spans="1:31" x14ac:dyDescent="0.3">
      <c r="A178" s="23" t="str">
        <f t="shared" si="59"/>
        <v/>
      </c>
      <c r="B178" s="23" t="str">
        <f t="shared" si="43"/>
        <v/>
      </c>
      <c r="C178" s="23" t="str">
        <f t="shared" si="44"/>
        <v/>
      </c>
      <c r="D178" s="24" t="str">
        <f t="shared" si="45"/>
        <v/>
      </c>
      <c r="E178" s="261" t="str">
        <f t="shared" si="46"/>
        <v/>
      </c>
      <c r="F178" s="261" t="str">
        <f>IF(E178="","",SUM(E$4:E178))</f>
        <v/>
      </c>
      <c r="G178" s="261" t="str">
        <f t="shared" si="47"/>
        <v/>
      </c>
      <c r="H178" s="24" t="str">
        <f t="shared" si="48"/>
        <v/>
      </c>
      <c r="I178" s="24" t="str">
        <f t="shared" si="49"/>
        <v/>
      </c>
      <c r="J178" s="24" t="str">
        <f>IF(I178="","",SUM(I$4:I178))</f>
        <v/>
      </c>
      <c r="K178" s="24" t="str">
        <f t="shared" si="50"/>
        <v/>
      </c>
      <c r="L178" s="37" t="str">
        <f t="shared" si="63"/>
        <v/>
      </c>
      <c r="M178" s="37" t="str">
        <f t="shared" si="63"/>
        <v/>
      </c>
      <c r="N178" s="37" t="str">
        <f t="shared" si="63"/>
        <v/>
      </c>
      <c r="O178" s="37" t="str">
        <f t="shared" si="60"/>
        <v/>
      </c>
      <c r="P178" s="37" t="str">
        <f t="shared" si="61"/>
        <v/>
      </c>
      <c r="Q178" s="37" t="str">
        <f t="shared" si="51"/>
        <v/>
      </c>
      <c r="R178" s="25" t="str">
        <f t="shared" si="52"/>
        <v/>
      </c>
      <c r="S178" s="25" t="str">
        <f t="shared" si="53"/>
        <v/>
      </c>
      <c r="T178" s="25" t="str">
        <f t="shared" si="54"/>
        <v/>
      </c>
      <c r="U178" s="27" t="str">
        <f t="shared" si="55"/>
        <v/>
      </c>
      <c r="V178" s="26" t="str">
        <f t="shared" si="62"/>
        <v/>
      </c>
      <c r="W178" s="31" t="str">
        <f t="shared" si="56"/>
        <v/>
      </c>
      <c r="X178" s="88" t="str">
        <f>IF(U178="","",SUM($T$4:T178)*1000/J178*(1-Percent_bound_granB))</f>
        <v/>
      </c>
      <c r="Y178" s="88" t="str">
        <f>IF(U178="","",SUM($T$4:T178)*1000/F178*(1-Percent_bound_granB))</f>
        <v/>
      </c>
      <c r="Z178" s="90" t="str">
        <f t="shared" si="57"/>
        <v/>
      </c>
      <c r="AA178" s="68" t="str">
        <f>IF(AND(B177&lt;Runoff_duration_hr_granB/2,B178&gt;Runoff_duration_hr_granB/2),Runoff_duration_hr_granB/2,INDEX($B$4:$B$1500,IF(B178&gt;Runoff_duration_hr_granB/2,ROWS($AA$4:AA178)-1,ROWS($AA$4:AA178))))</f>
        <v/>
      </c>
      <c r="AB178" s="66" t="str">
        <f>IFERROR(ROUND(IF(HG_shape_granB="Constant flow",IF(AA178=Runoff_duration_hr_granB/2,CONVERT($D$4,"L","gal")/(Runoff_duration_hr_granB*60),VLOOKUP('Granular-Berm Calcs'!AA178,'Granular-Berm Calcs'!$B$4:$K$1500,6,FALSE)),IF(AA178=Runoff_duration_hr_granB/2,2*CONVERT($D$4,"L","gal")/(Runoff_duration_hr_granB*60),VLOOKUP('Granular-Berm Calcs'!AA178,'Granular-Berm Calcs'!$B$4:$K$1500,6,FALSE))),2),"")</f>
        <v/>
      </c>
      <c r="AC178" s="68" t="str">
        <f t="shared" si="58"/>
        <v/>
      </c>
      <c r="AD178" s="67" t="str">
        <f>IFERROR(IF(A178="","",(SUM($R$4:R178)+(O178*P178*Q178*Number_of_treatments_granB))),"")</f>
        <v/>
      </c>
      <c r="AE178" s="67" t="str">
        <f>IFERROR(IF(A178="","",(SUM($S$4:S178)+(O178*P178*Q178*Chem_pad_density_granB*2.54^3*Number_of_treatments_granB))),"")</f>
        <v/>
      </c>
    </row>
    <row r="179" spans="1:31" x14ac:dyDescent="0.3">
      <c r="A179" s="23" t="str">
        <f t="shared" si="59"/>
        <v/>
      </c>
      <c r="B179" s="23" t="str">
        <f t="shared" si="43"/>
        <v/>
      </c>
      <c r="C179" s="23" t="str">
        <f t="shared" si="44"/>
        <v/>
      </c>
      <c r="D179" s="24" t="str">
        <f t="shared" si="45"/>
        <v/>
      </c>
      <c r="E179" s="261" t="str">
        <f t="shared" si="46"/>
        <v/>
      </c>
      <c r="F179" s="261" t="str">
        <f>IF(E179="","",SUM(E$4:E179))</f>
        <v/>
      </c>
      <c r="G179" s="261" t="str">
        <f t="shared" si="47"/>
        <v/>
      </c>
      <c r="H179" s="24" t="str">
        <f t="shared" si="48"/>
        <v/>
      </c>
      <c r="I179" s="24" t="str">
        <f t="shared" si="49"/>
        <v/>
      </c>
      <c r="J179" s="24" t="str">
        <f>IF(I179="","",SUM(I$4:I179))</f>
        <v/>
      </c>
      <c r="K179" s="24" t="str">
        <f t="shared" si="50"/>
        <v/>
      </c>
      <c r="L179" s="37" t="str">
        <f t="shared" si="63"/>
        <v/>
      </c>
      <c r="M179" s="37" t="str">
        <f t="shared" si="63"/>
        <v/>
      </c>
      <c r="N179" s="37" t="str">
        <f t="shared" si="63"/>
        <v/>
      </c>
      <c r="O179" s="37" t="str">
        <f t="shared" si="60"/>
        <v/>
      </c>
      <c r="P179" s="37" t="str">
        <f t="shared" si="61"/>
        <v/>
      </c>
      <c r="Q179" s="37" t="str">
        <f t="shared" si="51"/>
        <v/>
      </c>
      <c r="R179" s="25" t="str">
        <f t="shared" si="52"/>
        <v/>
      </c>
      <c r="S179" s="25" t="str">
        <f t="shared" si="53"/>
        <v/>
      </c>
      <c r="T179" s="25" t="str">
        <f t="shared" si="54"/>
        <v/>
      </c>
      <c r="U179" s="27" t="str">
        <f t="shared" si="55"/>
        <v/>
      </c>
      <c r="V179" s="26" t="str">
        <f t="shared" si="62"/>
        <v/>
      </c>
      <c r="W179" s="31" t="str">
        <f t="shared" si="56"/>
        <v/>
      </c>
      <c r="X179" s="88" t="str">
        <f>IF(U179="","",SUM($T$4:T179)*1000/J179*(1-Percent_bound_granB))</f>
        <v/>
      </c>
      <c r="Y179" s="88" t="str">
        <f>IF(U179="","",SUM($T$4:T179)*1000/F179*(1-Percent_bound_granB))</f>
        <v/>
      </c>
      <c r="Z179" s="90" t="str">
        <f t="shared" si="57"/>
        <v/>
      </c>
      <c r="AA179" s="68" t="str">
        <f>IF(AND(B178&lt;Runoff_duration_hr_granB/2,B179&gt;Runoff_duration_hr_granB/2),Runoff_duration_hr_granB/2,INDEX($B$4:$B$1500,IF(B179&gt;Runoff_duration_hr_granB/2,ROWS($AA$4:AA179)-1,ROWS($AA$4:AA179))))</f>
        <v/>
      </c>
      <c r="AB179" s="66" t="str">
        <f>IFERROR(ROUND(IF(HG_shape_granB="Constant flow",IF(AA179=Runoff_duration_hr_granB/2,CONVERT($D$4,"L","gal")/(Runoff_duration_hr_granB*60),VLOOKUP('Granular-Berm Calcs'!AA179,'Granular-Berm Calcs'!$B$4:$K$1500,6,FALSE)),IF(AA179=Runoff_duration_hr_granB/2,2*CONVERT($D$4,"L","gal")/(Runoff_duration_hr_granB*60),VLOOKUP('Granular-Berm Calcs'!AA179,'Granular-Berm Calcs'!$B$4:$K$1500,6,FALSE))),2),"")</f>
        <v/>
      </c>
      <c r="AC179" s="68" t="str">
        <f t="shared" si="58"/>
        <v/>
      </c>
      <c r="AD179" s="67" t="str">
        <f>IFERROR(IF(A179="","",(SUM($R$4:R179)+(O179*P179*Q179*Number_of_treatments_granB))),"")</f>
        <v/>
      </c>
      <c r="AE179" s="67" t="str">
        <f>IFERROR(IF(A179="","",(SUM($S$4:S179)+(O179*P179*Q179*Chem_pad_density_granB*2.54^3*Number_of_treatments_granB))),"")</f>
        <v/>
      </c>
    </row>
    <row r="180" spans="1:31" x14ac:dyDescent="0.3">
      <c r="A180" s="23" t="str">
        <f t="shared" si="59"/>
        <v/>
      </c>
      <c r="B180" s="23" t="str">
        <f t="shared" si="43"/>
        <v/>
      </c>
      <c r="C180" s="23" t="str">
        <f t="shared" si="44"/>
        <v/>
      </c>
      <c r="D180" s="24" t="str">
        <f t="shared" si="45"/>
        <v/>
      </c>
      <c r="E180" s="261" t="str">
        <f t="shared" si="46"/>
        <v/>
      </c>
      <c r="F180" s="261" t="str">
        <f>IF(E180="","",SUM(E$4:E180))</f>
        <v/>
      </c>
      <c r="G180" s="261" t="str">
        <f t="shared" si="47"/>
        <v/>
      </c>
      <c r="H180" s="24" t="str">
        <f t="shared" si="48"/>
        <v/>
      </c>
      <c r="I180" s="24" t="str">
        <f t="shared" si="49"/>
        <v/>
      </c>
      <c r="J180" s="24" t="str">
        <f>IF(I180="","",SUM(I$4:I180))</f>
        <v/>
      </c>
      <c r="K180" s="24" t="str">
        <f t="shared" si="50"/>
        <v/>
      </c>
      <c r="L180" s="37" t="str">
        <f t="shared" si="63"/>
        <v/>
      </c>
      <c r="M180" s="37" t="str">
        <f t="shared" si="63"/>
        <v/>
      </c>
      <c r="N180" s="37" t="str">
        <f t="shared" si="63"/>
        <v/>
      </c>
      <c r="O180" s="37" t="str">
        <f t="shared" si="60"/>
        <v/>
      </c>
      <c r="P180" s="37" t="str">
        <f t="shared" si="61"/>
        <v/>
      </c>
      <c r="Q180" s="37" t="str">
        <f t="shared" si="51"/>
        <v/>
      </c>
      <c r="R180" s="25" t="str">
        <f t="shared" si="52"/>
        <v/>
      </c>
      <c r="S180" s="25" t="str">
        <f t="shared" si="53"/>
        <v/>
      </c>
      <c r="T180" s="25" t="str">
        <f t="shared" si="54"/>
        <v/>
      </c>
      <c r="U180" s="27" t="str">
        <f t="shared" si="55"/>
        <v/>
      </c>
      <c r="V180" s="26" t="str">
        <f t="shared" si="62"/>
        <v/>
      </c>
      <c r="W180" s="31" t="str">
        <f t="shared" si="56"/>
        <v/>
      </c>
      <c r="X180" s="88" t="str">
        <f>IF(U180="","",SUM($T$4:T180)*1000/J180*(1-Percent_bound_granB))</f>
        <v/>
      </c>
      <c r="Y180" s="88" t="str">
        <f>IF(U180="","",SUM($T$4:T180)*1000/F180*(1-Percent_bound_granB))</f>
        <v/>
      </c>
      <c r="Z180" s="90" t="str">
        <f t="shared" si="57"/>
        <v/>
      </c>
      <c r="AA180" s="68" t="str">
        <f>IF(AND(B179&lt;Runoff_duration_hr_granB/2,B180&gt;Runoff_duration_hr_granB/2),Runoff_duration_hr_granB/2,INDEX($B$4:$B$1500,IF(B180&gt;Runoff_duration_hr_granB/2,ROWS($AA$4:AA180)-1,ROWS($AA$4:AA180))))</f>
        <v/>
      </c>
      <c r="AB180" s="66" t="str">
        <f>IFERROR(ROUND(IF(HG_shape_granB="Constant flow",IF(AA180=Runoff_duration_hr_granB/2,CONVERT($D$4,"L","gal")/(Runoff_duration_hr_granB*60),VLOOKUP('Granular-Berm Calcs'!AA180,'Granular-Berm Calcs'!$B$4:$K$1500,6,FALSE)),IF(AA180=Runoff_duration_hr_granB/2,2*CONVERT($D$4,"L","gal")/(Runoff_duration_hr_granB*60),VLOOKUP('Granular-Berm Calcs'!AA180,'Granular-Berm Calcs'!$B$4:$K$1500,6,FALSE))),2),"")</f>
        <v/>
      </c>
      <c r="AC180" s="68" t="str">
        <f t="shared" si="58"/>
        <v/>
      </c>
      <c r="AD180" s="67" t="str">
        <f>IFERROR(IF(A180="","",(SUM($R$4:R180)+(O180*P180*Q180*Number_of_treatments_granB))),"")</f>
        <v/>
      </c>
      <c r="AE180" s="67" t="str">
        <f>IFERROR(IF(A180="","",(SUM($S$4:S180)+(O180*P180*Q180*Chem_pad_density_granB*2.54^3*Number_of_treatments_granB))),"")</f>
        <v/>
      </c>
    </row>
    <row r="181" spans="1:31" x14ac:dyDescent="0.3">
      <c r="A181" s="23" t="str">
        <f t="shared" si="59"/>
        <v/>
      </c>
      <c r="B181" s="23" t="str">
        <f t="shared" si="43"/>
        <v/>
      </c>
      <c r="C181" s="23" t="str">
        <f t="shared" si="44"/>
        <v/>
      </c>
      <c r="D181" s="24" t="str">
        <f t="shared" si="45"/>
        <v/>
      </c>
      <c r="E181" s="261" t="str">
        <f t="shared" si="46"/>
        <v/>
      </c>
      <c r="F181" s="261" t="str">
        <f>IF(E181="","",SUM(E$4:E181))</f>
        <v/>
      </c>
      <c r="G181" s="261" t="str">
        <f t="shared" si="47"/>
        <v/>
      </c>
      <c r="H181" s="24" t="str">
        <f t="shared" si="48"/>
        <v/>
      </c>
      <c r="I181" s="24" t="str">
        <f t="shared" si="49"/>
        <v/>
      </c>
      <c r="J181" s="24" t="str">
        <f>IF(I181="","",SUM(I$4:I181))</f>
        <v/>
      </c>
      <c r="K181" s="24" t="str">
        <f t="shared" si="50"/>
        <v/>
      </c>
      <c r="L181" s="37" t="str">
        <f t="shared" si="63"/>
        <v/>
      </c>
      <c r="M181" s="37" t="str">
        <f t="shared" si="63"/>
        <v/>
      </c>
      <c r="N181" s="37" t="str">
        <f t="shared" si="63"/>
        <v/>
      </c>
      <c r="O181" s="37" t="str">
        <f t="shared" si="60"/>
        <v/>
      </c>
      <c r="P181" s="37" t="str">
        <f t="shared" si="61"/>
        <v/>
      </c>
      <c r="Q181" s="37" t="str">
        <f t="shared" si="51"/>
        <v/>
      </c>
      <c r="R181" s="25" t="str">
        <f t="shared" si="52"/>
        <v/>
      </c>
      <c r="S181" s="25" t="str">
        <f t="shared" si="53"/>
        <v/>
      </c>
      <c r="T181" s="25" t="str">
        <f t="shared" si="54"/>
        <v/>
      </c>
      <c r="U181" s="27" t="str">
        <f t="shared" si="55"/>
        <v/>
      </c>
      <c r="V181" s="26" t="str">
        <f t="shared" si="62"/>
        <v/>
      </c>
      <c r="W181" s="31" t="str">
        <f t="shared" si="56"/>
        <v/>
      </c>
      <c r="X181" s="88" t="str">
        <f>IF(U181="","",SUM($T$4:T181)*1000/J181*(1-Percent_bound_granB))</f>
        <v/>
      </c>
      <c r="Y181" s="88" t="str">
        <f>IF(U181="","",SUM($T$4:T181)*1000/F181*(1-Percent_bound_granB))</f>
        <v/>
      </c>
      <c r="Z181" s="90" t="str">
        <f t="shared" si="57"/>
        <v/>
      </c>
      <c r="AA181" s="68" t="str">
        <f>IF(AND(B180&lt;Runoff_duration_hr_granB/2,B181&gt;Runoff_duration_hr_granB/2),Runoff_duration_hr_granB/2,INDEX($B$4:$B$1500,IF(B181&gt;Runoff_duration_hr_granB/2,ROWS($AA$4:AA181)-1,ROWS($AA$4:AA181))))</f>
        <v/>
      </c>
      <c r="AB181" s="66" t="str">
        <f>IFERROR(ROUND(IF(HG_shape_granB="Constant flow",IF(AA181=Runoff_duration_hr_granB/2,CONVERT($D$4,"L","gal")/(Runoff_duration_hr_granB*60),VLOOKUP('Granular-Berm Calcs'!AA181,'Granular-Berm Calcs'!$B$4:$K$1500,6,FALSE)),IF(AA181=Runoff_duration_hr_granB/2,2*CONVERT($D$4,"L","gal")/(Runoff_duration_hr_granB*60),VLOOKUP('Granular-Berm Calcs'!AA181,'Granular-Berm Calcs'!$B$4:$K$1500,6,FALSE))),2),"")</f>
        <v/>
      </c>
      <c r="AC181" s="68" t="str">
        <f t="shared" si="58"/>
        <v/>
      </c>
      <c r="AD181" s="67" t="str">
        <f>IFERROR(IF(A181="","",(SUM($R$4:R181)+(O181*P181*Q181*Number_of_treatments_granB))),"")</f>
        <v/>
      </c>
      <c r="AE181" s="67" t="str">
        <f>IFERROR(IF(A181="","",(SUM($S$4:S181)+(O181*P181*Q181*Chem_pad_density_granB*2.54^3*Number_of_treatments_granB))),"")</f>
        <v/>
      </c>
    </row>
    <row r="182" spans="1:31" x14ac:dyDescent="0.3">
      <c r="A182" s="23" t="str">
        <f t="shared" si="59"/>
        <v/>
      </c>
      <c r="B182" s="23" t="str">
        <f t="shared" si="43"/>
        <v/>
      </c>
      <c r="C182" s="23" t="str">
        <f t="shared" si="44"/>
        <v/>
      </c>
      <c r="D182" s="24" t="str">
        <f t="shared" si="45"/>
        <v/>
      </c>
      <c r="E182" s="261" t="str">
        <f t="shared" si="46"/>
        <v/>
      </c>
      <c r="F182" s="261" t="str">
        <f>IF(E182="","",SUM(E$4:E182))</f>
        <v/>
      </c>
      <c r="G182" s="261" t="str">
        <f t="shared" si="47"/>
        <v/>
      </c>
      <c r="H182" s="24" t="str">
        <f t="shared" si="48"/>
        <v/>
      </c>
      <c r="I182" s="24" t="str">
        <f t="shared" si="49"/>
        <v/>
      </c>
      <c r="J182" s="24" t="str">
        <f>IF(I182="","",SUM(I$4:I182))</f>
        <v/>
      </c>
      <c r="K182" s="24" t="str">
        <f t="shared" si="50"/>
        <v/>
      </c>
      <c r="L182" s="37" t="str">
        <f t="shared" si="63"/>
        <v/>
      </c>
      <c r="M182" s="37" t="str">
        <f t="shared" si="63"/>
        <v/>
      </c>
      <c r="N182" s="37" t="str">
        <f t="shared" si="63"/>
        <v/>
      </c>
      <c r="O182" s="37" t="str">
        <f t="shared" si="60"/>
        <v/>
      </c>
      <c r="P182" s="37" t="str">
        <f t="shared" si="61"/>
        <v/>
      </c>
      <c r="Q182" s="37" t="str">
        <f t="shared" si="51"/>
        <v/>
      </c>
      <c r="R182" s="25" t="str">
        <f t="shared" si="52"/>
        <v/>
      </c>
      <c r="S182" s="25" t="str">
        <f t="shared" si="53"/>
        <v/>
      </c>
      <c r="T182" s="25" t="str">
        <f t="shared" si="54"/>
        <v/>
      </c>
      <c r="U182" s="27" t="str">
        <f t="shared" si="55"/>
        <v/>
      </c>
      <c r="V182" s="26" t="str">
        <f t="shared" si="62"/>
        <v/>
      </c>
      <c r="W182" s="31" t="str">
        <f t="shared" si="56"/>
        <v/>
      </c>
      <c r="X182" s="88" t="str">
        <f>IF(U182="","",SUM($T$4:T182)*1000/J182*(1-Percent_bound_granB))</f>
        <v/>
      </c>
      <c r="Y182" s="88" t="str">
        <f>IF(U182="","",SUM($T$4:T182)*1000/F182*(1-Percent_bound_granB))</f>
        <v/>
      </c>
      <c r="Z182" s="90" t="str">
        <f t="shared" si="57"/>
        <v/>
      </c>
      <c r="AA182" s="68" t="str">
        <f>IF(AND(B181&lt;Runoff_duration_hr_granB/2,B182&gt;Runoff_duration_hr_granB/2),Runoff_duration_hr_granB/2,INDEX($B$4:$B$1500,IF(B182&gt;Runoff_duration_hr_granB/2,ROWS($AA$4:AA182)-1,ROWS($AA$4:AA182))))</f>
        <v/>
      </c>
      <c r="AB182" s="66" t="str">
        <f>IFERROR(ROUND(IF(HG_shape_granB="Constant flow",IF(AA182=Runoff_duration_hr_granB/2,CONVERT($D$4,"L","gal")/(Runoff_duration_hr_granB*60),VLOOKUP('Granular-Berm Calcs'!AA182,'Granular-Berm Calcs'!$B$4:$K$1500,6,FALSE)),IF(AA182=Runoff_duration_hr_granB/2,2*CONVERT($D$4,"L","gal")/(Runoff_duration_hr_granB*60),VLOOKUP('Granular-Berm Calcs'!AA182,'Granular-Berm Calcs'!$B$4:$K$1500,6,FALSE))),2),"")</f>
        <v/>
      </c>
      <c r="AC182" s="68" t="str">
        <f t="shared" si="58"/>
        <v/>
      </c>
      <c r="AD182" s="67" t="str">
        <f>IFERROR(IF(A182="","",(SUM($R$4:R182)+(O182*P182*Q182*Number_of_treatments_granB))),"")</f>
        <v/>
      </c>
      <c r="AE182" s="67" t="str">
        <f>IFERROR(IF(A182="","",(SUM($S$4:S182)+(O182*P182*Q182*Chem_pad_density_granB*2.54^3*Number_of_treatments_granB))),"")</f>
        <v/>
      </c>
    </row>
    <row r="183" spans="1:31" x14ac:dyDescent="0.3">
      <c r="A183" s="23" t="str">
        <f t="shared" si="59"/>
        <v/>
      </c>
      <c r="B183" s="23" t="str">
        <f t="shared" si="43"/>
        <v/>
      </c>
      <c r="C183" s="23" t="str">
        <f t="shared" si="44"/>
        <v/>
      </c>
      <c r="D183" s="24" t="str">
        <f t="shared" si="45"/>
        <v/>
      </c>
      <c r="E183" s="261" t="str">
        <f t="shared" si="46"/>
        <v/>
      </c>
      <c r="F183" s="261" t="str">
        <f>IF(E183="","",SUM(E$4:E183))</f>
        <v/>
      </c>
      <c r="G183" s="261" t="str">
        <f t="shared" si="47"/>
        <v/>
      </c>
      <c r="H183" s="24" t="str">
        <f t="shared" si="48"/>
        <v/>
      </c>
      <c r="I183" s="24" t="str">
        <f t="shared" si="49"/>
        <v/>
      </c>
      <c r="J183" s="24" t="str">
        <f>IF(I183="","",SUM(I$4:I183))</f>
        <v/>
      </c>
      <c r="K183" s="24" t="str">
        <f t="shared" si="50"/>
        <v/>
      </c>
      <c r="L183" s="37" t="str">
        <f t="shared" si="63"/>
        <v/>
      </c>
      <c r="M183" s="37" t="str">
        <f t="shared" si="63"/>
        <v/>
      </c>
      <c r="N183" s="37" t="str">
        <f t="shared" si="63"/>
        <v/>
      </c>
      <c r="O183" s="37" t="str">
        <f t="shared" si="60"/>
        <v/>
      </c>
      <c r="P183" s="37" t="str">
        <f t="shared" si="61"/>
        <v/>
      </c>
      <c r="Q183" s="37" t="str">
        <f t="shared" si="51"/>
        <v/>
      </c>
      <c r="R183" s="25" t="str">
        <f t="shared" si="52"/>
        <v/>
      </c>
      <c r="S183" s="25" t="str">
        <f t="shared" si="53"/>
        <v/>
      </c>
      <c r="T183" s="25" t="str">
        <f t="shared" si="54"/>
        <v/>
      </c>
      <c r="U183" s="27" t="str">
        <f t="shared" si="55"/>
        <v/>
      </c>
      <c r="V183" s="26" t="str">
        <f t="shared" si="62"/>
        <v/>
      </c>
      <c r="W183" s="31" t="str">
        <f t="shared" si="56"/>
        <v/>
      </c>
      <c r="X183" s="88" t="str">
        <f>IF(U183="","",SUM($T$4:T183)*1000/J183*(1-Percent_bound_granB))</f>
        <v/>
      </c>
      <c r="Y183" s="88" t="str">
        <f>IF(U183="","",SUM($T$4:T183)*1000/F183*(1-Percent_bound_granB))</f>
        <v/>
      </c>
      <c r="Z183" s="90" t="str">
        <f t="shared" si="57"/>
        <v/>
      </c>
      <c r="AA183" s="68" t="str">
        <f>IF(AND(B182&lt;Runoff_duration_hr_granB/2,B183&gt;Runoff_duration_hr_granB/2),Runoff_duration_hr_granB/2,INDEX($B$4:$B$1500,IF(B183&gt;Runoff_duration_hr_granB/2,ROWS($AA$4:AA183)-1,ROWS($AA$4:AA183))))</f>
        <v/>
      </c>
      <c r="AB183" s="66" t="str">
        <f>IFERROR(ROUND(IF(HG_shape_granB="Constant flow",IF(AA183=Runoff_duration_hr_granB/2,CONVERT($D$4,"L","gal")/(Runoff_duration_hr_granB*60),VLOOKUP('Granular-Berm Calcs'!AA183,'Granular-Berm Calcs'!$B$4:$K$1500,6,FALSE)),IF(AA183=Runoff_duration_hr_granB/2,2*CONVERT($D$4,"L","gal")/(Runoff_duration_hr_granB*60),VLOOKUP('Granular-Berm Calcs'!AA183,'Granular-Berm Calcs'!$B$4:$K$1500,6,FALSE))),2),"")</f>
        <v/>
      </c>
      <c r="AC183" s="68" t="str">
        <f t="shared" si="58"/>
        <v/>
      </c>
      <c r="AD183" s="67" t="str">
        <f>IFERROR(IF(A183="","",(SUM($R$4:R183)+(O183*P183*Q183*Number_of_treatments_granB))),"")</f>
        <v/>
      </c>
      <c r="AE183" s="67" t="str">
        <f>IFERROR(IF(A183="","",(SUM($S$4:S183)+(O183*P183*Q183*Chem_pad_density_granB*2.54^3*Number_of_treatments_granB))),"")</f>
        <v/>
      </c>
    </row>
    <row r="184" spans="1:31" x14ac:dyDescent="0.3">
      <c r="A184" s="23" t="str">
        <f t="shared" si="59"/>
        <v/>
      </c>
      <c r="B184" s="23" t="str">
        <f t="shared" si="43"/>
        <v/>
      </c>
      <c r="C184" s="23" t="str">
        <f t="shared" si="44"/>
        <v/>
      </c>
      <c r="D184" s="24" t="str">
        <f t="shared" si="45"/>
        <v/>
      </c>
      <c r="E184" s="261" t="str">
        <f t="shared" si="46"/>
        <v/>
      </c>
      <c r="F184" s="261" t="str">
        <f>IF(E184="","",SUM(E$4:E184))</f>
        <v/>
      </c>
      <c r="G184" s="261" t="str">
        <f t="shared" si="47"/>
        <v/>
      </c>
      <c r="H184" s="24" t="str">
        <f t="shared" si="48"/>
        <v/>
      </c>
      <c r="I184" s="24" t="str">
        <f t="shared" si="49"/>
        <v/>
      </c>
      <c r="J184" s="24" t="str">
        <f>IF(I184="","",SUM(I$4:I184))</f>
        <v/>
      </c>
      <c r="K184" s="24" t="str">
        <f t="shared" si="50"/>
        <v/>
      </c>
      <c r="L184" s="37" t="str">
        <f t="shared" si="63"/>
        <v/>
      </c>
      <c r="M184" s="37" t="str">
        <f t="shared" si="63"/>
        <v/>
      </c>
      <c r="N184" s="37" t="str">
        <f t="shared" si="63"/>
        <v/>
      </c>
      <c r="O184" s="37" t="str">
        <f t="shared" si="60"/>
        <v/>
      </c>
      <c r="P184" s="37" t="str">
        <f t="shared" si="61"/>
        <v/>
      </c>
      <c r="Q184" s="37" t="str">
        <f t="shared" si="51"/>
        <v/>
      </c>
      <c r="R184" s="25" t="str">
        <f t="shared" si="52"/>
        <v/>
      </c>
      <c r="S184" s="25" t="str">
        <f t="shared" si="53"/>
        <v/>
      </c>
      <c r="T184" s="25" t="str">
        <f t="shared" si="54"/>
        <v/>
      </c>
      <c r="U184" s="27" t="str">
        <f t="shared" si="55"/>
        <v/>
      </c>
      <c r="V184" s="26" t="str">
        <f t="shared" si="62"/>
        <v/>
      </c>
      <c r="W184" s="31" t="str">
        <f t="shared" si="56"/>
        <v/>
      </c>
      <c r="X184" s="88" t="str">
        <f>IF(U184="","",SUM($T$4:T184)*1000/J184*(1-Percent_bound_granB))</f>
        <v/>
      </c>
      <c r="Y184" s="88" t="str">
        <f>IF(U184="","",SUM($T$4:T184)*1000/F184*(1-Percent_bound_granB))</f>
        <v/>
      </c>
      <c r="Z184" s="90" t="str">
        <f t="shared" si="57"/>
        <v/>
      </c>
      <c r="AA184" s="68" t="str">
        <f>IF(AND(B183&lt;Runoff_duration_hr_granB/2,B184&gt;Runoff_duration_hr_granB/2),Runoff_duration_hr_granB/2,INDEX($B$4:$B$1500,IF(B184&gt;Runoff_duration_hr_granB/2,ROWS($AA$4:AA184)-1,ROWS($AA$4:AA184))))</f>
        <v/>
      </c>
      <c r="AB184" s="66" t="str">
        <f>IFERROR(ROUND(IF(HG_shape_granB="Constant flow",IF(AA184=Runoff_duration_hr_granB/2,CONVERT($D$4,"L","gal")/(Runoff_duration_hr_granB*60),VLOOKUP('Granular-Berm Calcs'!AA184,'Granular-Berm Calcs'!$B$4:$K$1500,6,FALSE)),IF(AA184=Runoff_duration_hr_granB/2,2*CONVERT($D$4,"L","gal")/(Runoff_duration_hr_granB*60),VLOOKUP('Granular-Berm Calcs'!AA184,'Granular-Berm Calcs'!$B$4:$K$1500,6,FALSE))),2),"")</f>
        <v/>
      </c>
      <c r="AC184" s="68" t="str">
        <f t="shared" si="58"/>
        <v/>
      </c>
      <c r="AD184" s="67" t="str">
        <f>IFERROR(IF(A184="","",(SUM($R$4:R184)+(O184*P184*Q184*Number_of_treatments_granB))),"")</f>
        <v/>
      </c>
      <c r="AE184" s="67" t="str">
        <f>IFERROR(IF(A184="","",(SUM($S$4:S184)+(O184*P184*Q184*Chem_pad_density_granB*2.54^3*Number_of_treatments_granB))),"")</f>
        <v/>
      </c>
    </row>
    <row r="185" spans="1:31" x14ac:dyDescent="0.3">
      <c r="A185" s="23" t="str">
        <f t="shared" si="59"/>
        <v/>
      </c>
      <c r="B185" s="23" t="str">
        <f t="shared" si="43"/>
        <v/>
      </c>
      <c r="C185" s="23" t="str">
        <f t="shared" si="44"/>
        <v/>
      </c>
      <c r="D185" s="24" t="str">
        <f t="shared" si="45"/>
        <v/>
      </c>
      <c r="E185" s="261" t="str">
        <f t="shared" si="46"/>
        <v/>
      </c>
      <c r="F185" s="261" t="str">
        <f>IF(E185="","",SUM(E$4:E185))</f>
        <v/>
      </c>
      <c r="G185" s="261" t="str">
        <f t="shared" si="47"/>
        <v/>
      </c>
      <c r="H185" s="24" t="str">
        <f t="shared" si="48"/>
        <v/>
      </c>
      <c r="I185" s="24" t="str">
        <f t="shared" si="49"/>
        <v/>
      </c>
      <c r="J185" s="24" t="str">
        <f>IF(I185="","",SUM(I$4:I185))</f>
        <v/>
      </c>
      <c r="K185" s="24" t="str">
        <f t="shared" si="50"/>
        <v/>
      </c>
      <c r="L185" s="37" t="str">
        <f t="shared" si="63"/>
        <v/>
      </c>
      <c r="M185" s="37" t="str">
        <f t="shared" si="63"/>
        <v/>
      </c>
      <c r="N185" s="37" t="str">
        <f t="shared" si="63"/>
        <v/>
      </c>
      <c r="O185" s="37" t="str">
        <f t="shared" si="60"/>
        <v/>
      </c>
      <c r="P185" s="37" t="str">
        <f t="shared" si="61"/>
        <v/>
      </c>
      <c r="Q185" s="37" t="str">
        <f t="shared" si="51"/>
        <v/>
      </c>
      <c r="R185" s="25" t="str">
        <f t="shared" si="52"/>
        <v/>
      </c>
      <c r="S185" s="25" t="str">
        <f t="shared" si="53"/>
        <v/>
      </c>
      <c r="T185" s="25" t="str">
        <f t="shared" si="54"/>
        <v/>
      </c>
      <c r="U185" s="27" t="str">
        <f t="shared" si="55"/>
        <v/>
      </c>
      <c r="V185" s="26" t="str">
        <f t="shared" si="62"/>
        <v/>
      </c>
      <c r="W185" s="31" t="str">
        <f t="shared" si="56"/>
        <v/>
      </c>
      <c r="X185" s="88" t="str">
        <f>IF(U185="","",SUM($T$4:T185)*1000/J185*(1-Percent_bound_granB))</f>
        <v/>
      </c>
      <c r="Y185" s="88" t="str">
        <f>IF(U185="","",SUM($T$4:T185)*1000/F185*(1-Percent_bound_granB))</f>
        <v/>
      </c>
      <c r="Z185" s="90" t="str">
        <f t="shared" si="57"/>
        <v/>
      </c>
      <c r="AA185" s="68" t="str">
        <f>IF(AND(B184&lt;Runoff_duration_hr_granB/2,B185&gt;Runoff_duration_hr_granB/2),Runoff_duration_hr_granB/2,INDEX($B$4:$B$1500,IF(B185&gt;Runoff_duration_hr_granB/2,ROWS($AA$4:AA185)-1,ROWS($AA$4:AA185))))</f>
        <v/>
      </c>
      <c r="AB185" s="66" t="str">
        <f>IFERROR(ROUND(IF(HG_shape_granB="Constant flow",IF(AA185=Runoff_duration_hr_granB/2,CONVERT($D$4,"L","gal")/(Runoff_duration_hr_granB*60),VLOOKUP('Granular-Berm Calcs'!AA185,'Granular-Berm Calcs'!$B$4:$K$1500,6,FALSE)),IF(AA185=Runoff_duration_hr_granB/2,2*CONVERT($D$4,"L","gal")/(Runoff_duration_hr_granB*60),VLOOKUP('Granular-Berm Calcs'!AA185,'Granular-Berm Calcs'!$B$4:$K$1500,6,FALSE))),2),"")</f>
        <v/>
      </c>
      <c r="AC185" s="68" t="str">
        <f t="shared" si="58"/>
        <v/>
      </c>
      <c r="AD185" s="67" t="str">
        <f>IFERROR(IF(A185="","",(SUM($R$4:R185)+(O185*P185*Q185*Number_of_treatments_granB))),"")</f>
        <v/>
      </c>
      <c r="AE185" s="67" t="str">
        <f>IFERROR(IF(A185="","",(SUM($S$4:S185)+(O185*P185*Q185*Chem_pad_density_granB*2.54^3*Number_of_treatments_granB))),"")</f>
        <v/>
      </c>
    </row>
    <row r="186" spans="1:31" x14ac:dyDescent="0.3">
      <c r="A186" s="23" t="str">
        <f t="shared" si="59"/>
        <v/>
      </c>
      <c r="B186" s="23" t="str">
        <f t="shared" si="43"/>
        <v/>
      </c>
      <c r="C186" s="23" t="str">
        <f t="shared" si="44"/>
        <v/>
      </c>
      <c r="D186" s="24" t="str">
        <f t="shared" si="45"/>
        <v/>
      </c>
      <c r="E186" s="261" t="str">
        <f t="shared" si="46"/>
        <v/>
      </c>
      <c r="F186" s="261" t="str">
        <f>IF(E186="","",SUM(E$4:E186))</f>
        <v/>
      </c>
      <c r="G186" s="261" t="str">
        <f t="shared" si="47"/>
        <v/>
      </c>
      <c r="H186" s="24" t="str">
        <f t="shared" si="48"/>
        <v/>
      </c>
      <c r="I186" s="24" t="str">
        <f t="shared" si="49"/>
        <v/>
      </c>
      <c r="J186" s="24" t="str">
        <f>IF(I186="","",SUM(I$4:I186))</f>
        <v/>
      </c>
      <c r="K186" s="24" t="str">
        <f t="shared" si="50"/>
        <v/>
      </c>
      <c r="L186" s="37" t="str">
        <f t="shared" si="63"/>
        <v/>
      </c>
      <c r="M186" s="37" t="str">
        <f t="shared" si="63"/>
        <v/>
      </c>
      <c r="N186" s="37" t="str">
        <f t="shared" si="63"/>
        <v/>
      </c>
      <c r="O186" s="37" t="str">
        <f t="shared" si="60"/>
        <v/>
      </c>
      <c r="P186" s="37" t="str">
        <f t="shared" si="61"/>
        <v/>
      </c>
      <c r="Q186" s="37" t="str">
        <f t="shared" si="51"/>
        <v/>
      </c>
      <c r="R186" s="25" t="str">
        <f t="shared" si="52"/>
        <v/>
      </c>
      <c r="S186" s="25" t="str">
        <f t="shared" si="53"/>
        <v/>
      </c>
      <c r="T186" s="25" t="str">
        <f t="shared" si="54"/>
        <v/>
      </c>
      <c r="U186" s="27" t="str">
        <f t="shared" si="55"/>
        <v/>
      </c>
      <c r="V186" s="26" t="str">
        <f t="shared" si="62"/>
        <v/>
      </c>
      <c r="W186" s="31" t="str">
        <f t="shared" si="56"/>
        <v/>
      </c>
      <c r="X186" s="88" t="str">
        <f>IF(U186="","",SUM($T$4:T186)*1000/J186*(1-Percent_bound_granB))</f>
        <v/>
      </c>
      <c r="Y186" s="88" t="str">
        <f>IF(U186="","",SUM($T$4:T186)*1000/F186*(1-Percent_bound_granB))</f>
        <v/>
      </c>
      <c r="Z186" s="90" t="str">
        <f t="shared" si="57"/>
        <v/>
      </c>
      <c r="AA186" s="68" t="str">
        <f>IF(AND(B185&lt;Runoff_duration_hr_granB/2,B186&gt;Runoff_duration_hr_granB/2),Runoff_duration_hr_granB/2,INDEX($B$4:$B$1500,IF(B186&gt;Runoff_duration_hr_granB/2,ROWS($AA$4:AA186)-1,ROWS($AA$4:AA186))))</f>
        <v/>
      </c>
      <c r="AB186" s="66" t="str">
        <f>IFERROR(ROUND(IF(HG_shape_granB="Constant flow",IF(AA186=Runoff_duration_hr_granB/2,CONVERT($D$4,"L","gal")/(Runoff_duration_hr_granB*60),VLOOKUP('Granular-Berm Calcs'!AA186,'Granular-Berm Calcs'!$B$4:$K$1500,6,FALSE)),IF(AA186=Runoff_duration_hr_granB/2,2*CONVERT($D$4,"L","gal")/(Runoff_duration_hr_granB*60),VLOOKUP('Granular-Berm Calcs'!AA186,'Granular-Berm Calcs'!$B$4:$K$1500,6,FALSE))),2),"")</f>
        <v/>
      </c>
      <c r="AC186" s="68" t="str">
        <f t="shared" si="58"/>
        <v/>
      </c>
      <c r="AD186" s="67" t="str">
        <f>IFERROR(IF(A186="","",(SUM($R$4:R186)+(O186*P186*Q186*Number_of_treatments_granB))),"")</f>
        <v/>
      </c>
      <c r="AE186" s="67" t="str">
        <f>IFERROR(IF(A186="","",(SUM($S$4:S186)+(O186*P186*Q186*Chem_pad_density_granB*2.54^3*Number_of_treatments_granB))),"")</f>
        <v/>
      </c>
    </row>
    <row r="187" spans="1:31" x14ac:dyDescent="0.3">
      <c r="A187" s="23" t="str">
        <f t="shared" si="59"/>
        <v/>
      </c>
      <c r="B187" s="23" t="str">
        <f t="shared" si="43"/>
        <v/>
      </c>
      <c r="C187" s="23" t="str">
        <f t="shared" si="44"/>
        <v/>
      </c>
      <c r="D187" s="24" t="str">
        <f t="shared" si="45"/>
        <v/>
      </c>
      <c r="E187" s="261" t="str">
        <f t="shared" si="46"/>
        <v/>
      </c>
      <c r="F187" s="261" t="str">
        <f>IF(E187="","",SUM(E$4:E187))</f>
        <v/>
      </c>
      <c r="G187" s="261" t="str">
        <f t="shared" si="47"/>
        <v/>
      </c>
      <c r="H187" s="24" t="str">
        <f t="shared" si="48"/>
        <v/>
      </c>
      <c r="I187" s="24" t="str">
        <f t="shared" si="49"/>
        <v/>
      </c>
      <c r="J187" s="24" t="str">
        <f>IF(I187="","",SUM(I$4:I187))</f>
        <v/>
      </c>
      <c r="K187" s="24" t="str">
        <f t="shared" si="50"/>
        <v/>
      </c>
      <c r="L187" s="37" t="str">
        <f t="shared" si="63"/>
        <v/>
      </c>
      <c r="M187" s="37" t="str">
        <f t="shared" si="63"/>
        <v/>
      </c>
      <c r="N187" s="37" t="str">
        <f t="shared" si="63"/>
        <v/>
      </c>
      <c r="O187" s="37" t="str">
        <f t="shared" si="60"/>
        <v/>
      </c>
      <c r="P187" s="37" t="str">
        <f t="shared" si="61"/>
        <v/>
      </c>
      <c r="Q187" s="37" t="str">
        <f t="shared" si="51"/>
        <v/>
      </c>
      <c r="R187" s="25" t="str">
        <f t="shared" si="52"/>
        <v/>
      </c>
      <c r="S187" s="25" t="str">
        <f t="shared" si="53"/>
        <v/>
      </c>
      <c r="T187" s="25" t="str">
        <f t="shared" si="54"/>
        <v/>
      </c>
      <c r="U187" s="27" t="str">
        <f t="shared" si="55"/>
        <v/>
      </c>
      <c r="V187" s="26" t="str">
        <f t="shared" si="62"/>
        <v/>
      </c>
      <c r="W187" s="31" t="str">
        <f t="shared" si="56"/>
        <v/>
      </c>
      <c r="X187" s="88" t="str">
        <f>IF(U187="","",SUM($T$4:T187)*1000/J187*(1-Percent_bound_granB))</f>
        <v/>
      </c>
      <c r="Y187" s="88" t="str">
        <f>IF(U187="","",SUM($T$4:T187)*1000/F187*(1-Percent_bound_granB))</f>
        <v/>
      </c>
      <c r="Z187" s="90" t="str">
        <f t="shared" si="57"/>
        <v/>
      </c>
      <c r="AA187" s="68" t="str">
        <f>IF(AND(B186&lt;Runoff_duration_hr_granB/2,B187&gt;Runoff_duration_hr_granB/2),Runoff_duration_hr_granB/2,INDEX($B$4:$B$1500,IF(B187&gt;Runoff_duration_hr_granB/2,ROWS($AA$4:AA187)-1,ROWS($AA$4:AA187))))</f>
        <v/>
      </c>
      <c r="AB187" s="66" t="str">
        <f>IFERROR(ROUND(IF(HG_shape_granB="Constant flow",IF(AA187=Runoff_duration_hr_granB/2,CONVERT($D$4,"L","gal")/(Runoff_duration_hr_granB*60),VLOOKUP('Granular-Berm Calcs'!AA187,'Granular-Berm Calcs'!$B$4:$K$1500,6,FALSE)),IF(AA187=Runoff_duration_hr_granB/2,2*CONVERT($D$4,"L","gal")/(Runoff_duration_hr_granB*60),VLOOKUP('Granular-Berm Calcs'!AA187,'Granular-Berm Calcs'!$B$4:$K$1500,6,FALSE))),2),"")</f>
        <v/>
      </c>
      <c r="AC187" s="68" t="str">
        <f t="shared" si="58"/>
        <v/>
      </c>
      <c r="AD187" s="67" t="str">
        <f>IFERROR(IF(A187="","",(SUM($R$4:R187)+(O187*P187*Q187*Number_of_treatments_granB))),"")</f>
        <v/>
      </c>
      <c r="AE187" s="67" t="str">
        <f>IFERROR(IF(A187="","",(SUM($S$4:S187)+(O187*P187*Q187*Chem_pad_density_granB*2.54^3*Number_of_treatments_granB))),"")</f>
        <v/>
      </c>
    </row>
    <row r="188" spans="1:31" x14ac:dyDescent="0.3">
      <c r="A188" s="23" t="str">
        <f t="shared" si="59"/>
        <v/>
      </c>
      <c r="B188" s="23" t="str">
        <f t="shared" si="43"/>
        <v/>
      </c>
      <c r="C188" s="23" t="str">
        <f t="shared" si="44"/>
        <v/>
      </c>
      <c r="D188" s="24" t="str">
        <f t="shared" si="45"/>
        <v/>
      </c>
      <c r="E188" s="261" t="str">
        <f t="shared" si="46"/>
        <v/>
      </c>
      <c r="F188" s="261" t="str">
        <f>IF(E188="","",SUM(E$4:E188))</f>
        <v/>
      </c>
      <c r="G188" s="261" t="str">
        <f t="shared" si="47"/>
        <v/>
      </c>
      <c r="H188" s="24" t="str">
        <f t="shared" si="48"/>
        <v/>
      </c>
      <c r="I188" s="24" t="str">
        <f t="shared" si="49"/>
        <v/>
      </c>
      <c r="J188" s="24" t="str">
        <f>IF(I188="","",SUM(I$4:I188))</f>
        <v/>
      </c>
      <c r="K188" s="24" t="str">
        <f t="shared" si="50"/>
        <v/>
      </c>
      <c r="L188" s="37" t="str">
        <f t="shared" si="63"/>
        <v/>
      </c>
      <c r="M188" s="37" t="str">
        <f t="shared" si="63"/>
        <v/>
      </c>
      <c r="N188" s="37" t="str">
        <f t="shared" si="63"/>
        <v/>
      </c>
      <c r="O188" s="37" t="str">
        <f t="shared" si="60"/>
        <v/>
      </c>
      <c r="P188" s="37" t="str">
        <f t="shared" si="61"/>
        <v/>
      </c>
      <c r="Q188" s="37" t="str">
        <f t="shared" si="51"/>
        <v/>
      </c>
      <c r="R188" s="25" t="str">
        <f t="shared" si="52"/>
        <v/>
      </c>
      <c r="S188" s="25" t="str">
        <f t="shared" si="53"/>
        <v/>
      </c>
      <c r="T188" s="25" t="str">
        <f t="shared" si="54"/>
        <v/>
      </c>
      <c r="U188" s="27" t="str">
        <f t="shared" si="55"/>
        <v/>
      </c>
      <c r="V188" s="26" t="str">
        <f t="shared" si="62"/>
        <v/>
      </c>
      <c r="W188" s="31" t="str">
        <f t="shared" si="56"/>
        <v/>
      </c>
      <c r="X188" s="88" t="str">
        <f>IF(U188="","",SUM($T$4:T188)*1000/J188*(1-Percent_bound_granB))</f>
        <v/>
      </c>
      <c r="Y188" s="88" t="str">
        <f>IF(U188="","",SUM($T$4:T188)*1000/F188*(1-Percent_bound_granB))</f>
        <v/>
      </c>
      <c r="Z188" s="90" t="str">
        <f t="shared" si="57"/>
        <v/>
      </c>
      <c r="AA188" s="68" t="str">
        <f>IF(AND(B187&lt;Runoff_duration_hr_granB/2,B188&gt;Runoff_duration_hr_granB/2),Runoff_duration_hr_granB/2,INDEX($B$4:$B$1500,IF(B188&gt;Runoff_duration_hr_granB/2,ROWS($AA$4:AA188)-1,ROWS($AA$4:AA188))))</f>
        <v/>
      </c>
      <c r="AB188" s="66" t="str">
        <f>IFERROR(ROUND(IF(HG_shape_granB="Constant flow",IF(AA188=Runoff_duration_hr_granB/2,CONVERT($D$4,"L","gal")/(Runoff_duration_hr_granB*60),VLOOKUP('Granular-Berm Calcs'!AA188,'Granular-Berm Calcs'!$B$4:$K$1500,6,FALSE)),IF(AA188=Runoff_duration_hr_granB/2,2*CONVERT($D$4,"L","gal")/(Runoff_duration_hr_granB*60),VLOOKUP('Granular-Berm Calcs'!AA188,'Granular-Berm Calcs'!$B$4:$K$1500,6,FALSE))),2),"")</f>
        <v/>
      </c>
      <c r="AC188" s="68" t="str">
        <f t="shared" si="58"/>
        <v/>
      </c>
      <c r="AD188" s="67" t="str">
        <f>IFERROR(IF(A188="","",(SUM($R$4:R188)+(O188*P188*Q188*Number_of_treatments_granB))),"")</f>
        <v/>
      </c>
      <c r="AE188" s="67" t="str">
        <f>IFERROR(IF(A188="","",(SUM($S$4:S188)+(O188*P188*Q188*Chem_pad_density_granB*2.54^3*Number_of_treatments_granB))),"")</f>
        <v/>
      </c>
    </row>
    <row r="189" spans="1:31" x14ac:dyDescent="0.3">
      <c r="A189" s="23" t="str">
        <f t="shared" si="59"/>
        <v/>
      </c>
      <c r="B189" s="23" t="str">
        <f t="shared" si="43"/>
        <v/>
      </c>
      <c r="C189" s="23" t="str">
        <f t="shared" si="44"/>
        <v/>
      </c>
      <c r="D189" s="24" t="str">
        <f t="shared" si="45"/>
        <v/>
      </c>
      <c r="E189" s="261" t="str">
        <f t="shared" si="46"/>
        <v/>
      </c>
      <c r="F189" s="261" t="str">
        <f>IF(E189="","",SUM(E$4:E189))</f>
        <v/>
      </c>
      <c r="G189" s="261" t="str">
        <f t="shared" si="47"/>
        <v/>
      </c>
      <c r="H189" s="24" t="str">
        <f t="shared" si="48"/>
        <v/>
      </c>
      <c r="I189" s="24" t="str">
        <f t="shared" si="49"/>
        <v/>
      </c>
      <c r="J189" s="24" t="str">
        <f>IF(I189="","",SUM(I$4:I189))</f>
        <v/>
      </c>
      <c r="K189" s="24" t="str">
        <f t="shared" si="50"/>
        <v/>
      </c>
      <c r="L189" s="37" t="str">
        <f t="shared" si="63"/>
        <v/>
      </c>
      <c r="M189" s="37" t="str">
        <f t="shared" si="63"/>
        <v/>
      </c>
      <c r="N189" s="37" t="str">
        <f t="shared" si="63"/>
        <v/>
      </c>
      <c r="O189" s="37" t="str">
        <f t="shared" si="60"/>
        <v/>
      </c>
      <c r="P189" s="37" t="str">
        <f t="shared" si="61"/>
        <v/>
      </c>
      <c r="Q189" s="37" t="str">
        <f t="shared" si="51"/>
        <v/>
      </c>
      <c r="R189" s="25" t="str">
        <f t="shared" si="52"/>
        <v/>
      </c>
      <c r="S189" s="25" t="str">
        <f t="shared" si="53"/>
        <v/>
      </c>
      <c r="T189" s="25" t="str">
        <f t="shared" si="54"/>
        <v/>
      </c>
      <c r="U189" s="27" t="str">
        <f t="shared" si="55"/>
        <v/>
      </c>
      <c r="V189" s="26" t="str">
        <f t="shared" si="62"/>
        <v/>
      </c>
      <c r="W189" s="31" t="str">
        <f t="shared" si="56"/>
        <v/>
      </c>
      <c r="X189" s="88" t="str">
        <f>IF(U189="","",SUM($T$4:T189)*1000/J189*(1-Percent_bound_granB))</f>
        <v/>
      </c>
      <c r="Y189" s="88" t="str">
        <f>IF(U189="","",SUM($T$4:T189)*1000/F189*(1-Percent_bound_granB))</f>
        <v/>
      </c>
      <c r="Z189" s="90" t="str">
        <f t="shared" si="57"/>
        <v/>
      </c>
      <c r="AA189" s="68" t="str">
        <f>IF(AND(B188&lt;Runoff_duration_hr_granB/2,B189&gt;Runoff_duration_hr_granB/2),Runoff_duration_hr_granB/2,INDEX($B$4:$B$1500,IF(B189&gt;Runoff_duration_hr_granB/2,ROWS($AA$4:AA189)-1,ROWS($AA$4:AA189))))</f>
        <v/>
      </c>
      <c r="AB189" s="66" t="str">
        <f>IFERROR(ROUND(IF(HG_shape_granB="Constant flow",IF(AA189=Runoff_duration_hr_granB/2,CONVERT($D$4,"L","gal")/(Runoff_duration_hr_granB*60),VLOOKUP('Granular-Berm Calcs'!AA189,'Granular-Berm Calcs'!$B$4:$K$1500,6,FALSE)),IF(AA189=Runoff_duration_hr_granB/2,2*CONVERT($D$4,"L","gal")/(Runoff_duration_hr_granB*60),VLOOKUP('Granular-Berm Calcs'!AA189,'Granular-Berm Calcs'!$B$4:$K$1500,6,FALSE))),2),"")</f>
        <v/>
      </c>
      <c r="AC189" s="68" t="str">
        <f t="shared" si="58"/>
        <v/>
      </c>
      <c r="AD189" s="67" t="str">
        <f>IFERROR(IF(A189="","",(SUM($R$4:R189)+(O189*P189*Q189*Number_of_treatments_granB))),"")</f>
        <v/>
      </c>
      <c r="AE189" s="67" t="str">
        <f>IFERROR(IF(A189="","",(SUM($S$4:S189)+(O189*P189*Q189*Chem_pad_density_granB*2.54^3*Number_of_treatments_granB))),"")</f>
        <v/>
      </c>
    </row>
    <row r="190" spans="1:31" x14ac:dyDescent="0.3">
      <c r="A190" s="23" t="str">
        <f t="shared" si="59"/>
        <v/>
      </c>
      <c r="B190" s="23" t="str">
        <f t="shared" si="43"/>
        <v/>
      </c>
      <c r="C190" s="23" t="str">
        <f t="shared" si="44"/>
        <v/>
      </c>
      <c r="D190" s="24" t="str">
        <f t="shared" si="45"/>
        <v/>
      </c>
      <c r="E190" s="261" t="str">
        <f t="shared" si="46"/>
        <v/>
      </c>
      <c r="F190" s="261" t="str">
        <f>IF(E190="","",SUM(E$4:E190))</f>
        <v/>
      </c>
      <c r="G190" s="261" t="str">
        <f t="shared" si="47"/>
        <v/>
      </c>
      <c r="H190" s="24" t="str">
        <f t="shared" si="48"/>
        <v/>
      </c>
      <c r="I190" s="24" t="str">
        <f t="shared" si="49"/>
        <v/>
      </c>
      <c r="J190" s="24" t="str">
        <f>IF(I190="","",SUM(I$4:I190))</f>
        <v/>
      </c>
      <c r="K190" s="24" t="str">
        <f t="shared" si="50"/>
        <v/>
      </c>
      <c r="L190" s="37" t="str">
        <f t="shared" si="63"/>
        <v/>
      </c>
      <c r="M190" s="37" t="str">
        <f t="shared" si="63"/>
        <v/>
      </c>
      <c r="N190" s="37" t="str">
        <f t="shared" si="63"/>
        <v/>
      </c>
      <c r="O190" s="37" t="str">
        <f t="shared" si="60"/>
        <v/>
      </c>
      <c r="P190" s="37" t="str">
        <f t="shared" si="61"/>
        <v/>
      </c>
      <c r="Q190" s="37" t="str">
        <f t="shared" si="51"/>
        <v/>
      </c>
      <c r="R190" s="25" t="str">
        <f t="shared" si="52"/>
        <v/>
      </c>
      <c r="S190" s="25" t="str">
        <f t="shared" si="53"/>
        <v/>
      </c>
      <c r="T190" s="25" t="str">
        <f t="shared" si="54"/>
        <v/>
      </c>
      <c r="U190" s="27" t="str">
        <f t="shared" si="55"/>
        <v/>
      </c>
      <c r="V190" s="26" t="str">
        <f t="shared" si="62"/>
        <v/>
      </c>
      <c r="W190" s="31" t="str">
        <f t="shared" si="56"/>
        <v/>
      </c>
      <c r="X190" s="88" t="str">
        <f>IF(U190="","",SUM($T$4:T190)*1000/J190*(1-Percent_bound_granB))</f>
        <v/>
      </c>
      <c r="Y190" s="88" t="str">
        <f>IF(U190="","",SUM($T$4:T190)*1000/F190*(1-Percent_bound_granB))</f>
        <v/>
      </c>
      <c r="Z190" s="90" t="str">
        <f t="shared" si="57"/>
        <v/>
      </c>
      <c r="AA190" s="68" t="str">
        <f>IF(AND(B189&lt;Runoff_duration_hr_granB/2,B190&gt;Runoff_duration_hr_granB/2),Runoff_duration_hr_granB/2,INDEX($B$4:$B$1500,IF(B190&gt;Runoff_duration_hr_granB/2,ROWS($AA$4:AA190)-1,ROWS($AA$4:AA190))))</f>
        <v/>
      </c>
      <c r="AB190" s="66" t="str">
        <f>IFERROR(ROUND(IF(HG_shape_granB="Constant flow",IF(AA190=Runoff_duration_hr_granB/2,CONVERT($D$4,"L","gal")/(Runoff_duration_hr_granB*60),VLOOKUP('Granular-Berm Calcs'!AA190,'Granular-Berm Calcs'!$B$4:$K$1500,6,FALSE)),IF(AA190=Runoff_duration_hr_granB/2,2*CONVERT($D$4,"L","gal")/(Runoff_duration_hr_granB*60),VLOOKUP('Granular-Berm Calcs'!AA190,'Granular-Berm Calcs'!$B$4:$K$1500,6,FALSE))),2),"")</f>
        <v/>
      </c>
      <c r="AC190" s="68" t="str">
        <f t="shared" si="58"/>
        <v/>
      </c>
      <c r="AD190" s="67" t="str">
        <f>IFERROR(IF(A190="","",(SUM($R$4:R190)+(O190*P190*Q190*Number_of_treatments_granB))),"")</f>
        <v/>
      </c>
      <c r="AE190" s="67" t="str">
        <f>IFERROR(IF(A190="","",(SUM($S$4:S190)+(O190*P190*Q190*Chem_pad_density_granB*2.54^3*Number_of_treatments_granB))),"")</f>
        <v/>
      </c>
    </row>
    <row r="191" spans="1:31" x14ac:dyDescent="0.3">
      <c r="A191" s="23" t="str">
        <f t="shared" si="59"/>
        <v/>
      </c>
      <c r="B191" s="23" t="str">
        <f t="shared" si="43"/>
        <v/>
      </c>
      <c r="C191" s="23" t="str">
        <f t="shared" si="44"/>
        <v/>
      </c>
      <c r="D191" s="24" t="str">
        <f t="shared" si="45"/>
        <v/>
      </c>
      <c r="E191" s="261" t="str">
        <f t="shared" si="46"/>
        <v/>
      </c>
      <c r="F191" s="261" t="str">
        <f>IF(E191="","",SUM(E$4:E191))</f>
        <v/>
      </c>
      <c r="G191" s="261" t="str">
        <f t="shared" si="47"/>
        <v/>
      </c>
      <c r="H191" s="24" t="str">
        <f t="shared" si="48"/>
        <v/>
      </c>
      <c r="I191" s="24" t="str">
        <f t="shared" si="49"/>
        <v/>
      </c>
      <c r="J191" s="24" t="str">
        <f>IF(I191="","",SUM(I$4:I191))</f>
        <v/>
      </c>
      <c r="K191" s="24" t="str">
        <f t="shared" si="50"/>
        <v/>
      </c>
      <c r="L191" s="37" t="str">
        <f t="shared" si="63"/>
        <v/>
      </c>
      <c r="M191" s="37" t="str">
        <f t="shared" si="63"/>
        <v/>
      </c>
      <c r="N191" s="37" t="str">
        <f t="shared" si="63"/>
        <v/>
      </c>
      <c r="O191" s="37" t="str">
        <f t="shared" si="60"/>
        <v/>
      </c>
      <c r="P191" s="37" t="str">
        <f t="shared" si="61"/>
        <v/>
      </c>
      <c r="Q191" s="37" t="str">
        <f t="shared" si="51"/>
        <v/>
      </c>
      <c r="R191" s="25" t="str">
        <f t="shared" si="52"/>
        <v/>
      </c>
      <c r="S191" s="25" t="str">
        <f t="shared" si="53"/>
        <v/>
      </c>
      <c r="T191" s="25" t="str">
        <f t="shared" si="54"/>
        <v/>
      </c>
      <c r="U191" s="27" t="str">
        <f t="shared" si="55"/>
        <v/>
      </c>
      <c r="V191" s="26" t="str">
        <f t="shared" si="62"/>
        <v/>
      </c>
      <c r="W191" s="31" t="str">
        <f t="shared" si="56"/>
        <v/>
      </c>
      <c r="X191" s="88" t="str">
        <f>IF(U191="","",SUM($T$4:T191)*1000/J191*(1-Percent_bound_granB))</f>
        <v/>
      </c>
      <c r="Y191" s="88" t="str">
        <f>IF(U191="","",SUM($T$4:T191)*1000/F191*(1-Percent_bound_granB))</f>
        <v/>
      </c>
      <c r="Z191" s="90" t="str">
        <f t="shared" si="57"/>
        <v/>
      </c>
      <c r="AA191" s="68" t="str">
        <f>IF(AND(B190&lt;Runoff_duration_hr_granB/2,B191&gt;Runoff_duration_hr_granB/2),Runoff_duration_hr_granB/2,INDEX($B$4:$B$1500,IF(B191&gt;Runoff_duration_hr_granB/2,ROWS($AA$4:AA191)-1,ROWS($AA$4:AA191))))</f>
        <v/>
      </c>
      <c r="AB191" s="66" t="str">
        <f>IFERROR(ROUND(IF(HG_shape_granB="Constant flow",IF(AA191=Runoff_duration_hr_granB/2,CONVERT($D$4,"L","gal")/(Runoff_duration_hr_granB*60),VLOOKUP('Granular-Berm Calcs'!AA191,'Granular-Berm Calcs'!$B$4:$K$1500,6,FALSE)),IF(AA191=Runoff_duration_hr_granB/2,2*CONVERT($D$4,"L","gal")/(Runoff_duration_hr_granB*60),VLOOKUP('Granular-Berm Calcs'!AA191,'Granular-Berm Calcs'!$B$4:$K$1500,6,FALSE))),2),"")</f>
        <v/>
      </c>
      <c r="AC191" s="68" t="str">
        <f t="shared" si="58"/>
        <v/>
      </c>
      <c r="AD191" s="67" t="str">
        <f>IFERROR(IF(A191="","",(SUM($R$4:R191)+(O191*P191*Q191*Number_of_treatments_granB))),"")</f>
        <v/>
      </c>
      <c r="AE191" s="67" t="str">
        <f>IFERROR(IF(A191="","",(SUM($S$4:S191)+(O191*P191*Q191*Chem_pad_density_granB*2.54^3*Number_of_treatments_granB))),"")</f>
        <v/>
      </c>
    </row>
    <row r="192" spans="1:31" x14ac:dyDescent="0.3">
      <c r="A192" s="23" t="str">
        <f t="shared" si="59"/>
        <v/>
      </c>
      <c r="B192" s="23" t="str">
        <f t="shared" si="43"/>
        <v/>
      </c>
      <c r="C192" s="23" t="str">
        <f t="shared" si="44"/>
        <v/>
      </c>
      <c r="D192" s="24" t="str">
        <f t="shared" si="45"/>
        <v/>
      </c>
      <c r="E192" s="261" t="str">
        <f t="shared" si="46"/>
        <v/>
      </c>
      <c r="F192" s="261" t="str">
        <f>IF(E192="","",SUM(E$4:E192))</f>
        <v/>
      </c>
      <c r="G192" s="261" t="str">
        <f t="shared" si="47"/>
        <v/>
      </c>
      <c r="H192" s="24" t="str">
        <f t="shared" si="48"/>
        <v/>
      </c>
      <c r="I192" s="24" t="str">
        <f t="shared" si="49"/>
        <v/>
      </c>
      <c r="J192" s="24" t="str">
        <f>IF(I192="","",SUM(I$4:I192))</f>
        <v/>
      </c>
      <c r="K192" s="24" t="str">
        <f t="shared" si="50"/>
        <v/>
      </c>
      <c r="L192" s="37" t="str">
        <f t="shared" si="63"/>
        <v/>
      </c>
      <c r="M192" s="37" t="str">
        <f t="shared" si="63"/>
        <v/>
      </c>
      <c r="N192" s="37" t="str">
        <f t="shared" si="63"/>
        <v/>
      </c>
      <c r="O192" s="37" t="str">
        <f t="shared" si="60"/>
        <v/>
      </c>
      <c r="P192" s="37" t="str">
        <f t="shared" si="61"/>
        <v/>
      </c>
      <c r="Q192" s="37" t="str">
        <f t="shared" si="51"/>
        <v/>
      </c>
      <c r="R192" s="25" t="str">
        <f t="shared" si="52"/>
        <v/>
      </c>
      <c r="S192" s="25" t="str">
        <f t="shared" si="53"/>
        <v/>
      </c>
      <c r="T192" s="25" t="str">
        <f t="shared" si="54"/>
        <v/>
      </c>
      <c r="U192" s="27" t="str">
        <f t="shared" si="55"/>
        <v/>
      </c>
      <c r="V192" s="26" t="str">
        <f t="shared" si="62"/>
        <v/>
      </c>
      <c r="W192" s="31" t="str">
        <f t="shared" si="56"/>
        <v/>
      </c>
      <c r="X192" s="88" t="str">
        <f>IF(U192="","",SUM($T$4:T192)*1000/J192*(1-Percent_bound_granB))</f>
        <v/>
      </c>
      <c r="Y192" s="88" t="str">
        <f>IF(U192="","",SUM($T$4:T192)*1000/F192*(1-Percent_bound_granB))</f>
        <v/>
      </c>
      <c r="Z192" s="90" t="str">
        <f t="shared" si="57"/>
        <v/>
      </c>
      <c r="AA192" s="68" t="str">
        <f>IF(AND(B191&lt;Runoff_duration_hr_granB/2,B192&gt;Runoff_duration_hr_granB/2),Runoff_duration_hr_granB/2,INDEX($B$4:$B$1500,IF(B192&gt;Runoff_duration_hr_granB/2,ROWS($AA$4:AA192)-1,ROWS($AA$4:AA192))))</f>
        <v/>
      </c>
      <c r="AB192" s="66" t="str">
        <f>IFERROR(ROUND(IF(HG_shape_granB="Constant flow",IF(AA192=Runoff_duration_hr_granB/2,CONVERT($D$4,"L","gal")/(Runoff_duration_hr_granB*60),VLOOKUP('Granular-Berm Calcs'!AA192,'Granular-Berm Calcs'!$B$4:$K$1500,6,FALSE)),IF(AA192=Runoff_duration_hr_granB/2,2*CONVERT($D$4,"L","gal")/(Runoff_duration_hr_granB*60),VLOOKUP('Granular-Berm Calcs'!AA192,'Granular-Berm Calcs'!$B$4:$K$1500,6,FALSE))),2),"")</f>
        <v/>
      </c>
      <c r="AC192" s="68" t="str">
        <f t="shared" si="58"/>
        <v/>
      </c>
      <c r="AD192" s="67" t="str">
        <f>IFERROR(IF(A192="","",(SUM($R$4:R192)+(O192*P192*Q192*Number_of_treatments_granB))),"")</f>
        <v/>
      </c>
      <c r="AE192" s="67" t="str">
        <f>IFERROR(IF(A192="","",(SUM($S$4:S192)+(O192*P192*Q192*Chem_pad_density_granB*2.54^3*Number_of_treatments_granB))),"")</f>
        <v/>
      </c>
    </row>
    <row r="193" spans="1:31" x14ac:dyDescent="0.3">
      <c r="A193" s="23" t="str">
        <f t="shared" si="59"/>
        <v/>
      </c>
      <c r="B193" s="23" t="str">
        <f t="shared" si="43"/>
        <v/>
      </c>
      <c r="C193" s="23" t="str">
        <f t="shared" si="44"/>
        <v/>
      </c>
      <c r="D193" s="24" t="str">
        <f t="shared" si="45"/>
        <v/>
      </c>
      <c r="E193" s="261" t="str">
        <f t="shared" si="46"/>
        <v/>
      </c>
      <c r="F193" s="261" t="str">
        <f>IF(E193="","",SUM(E$4:E193))</f>
        <v/>
      </c>
      <c r="G193" s="261" t="str">
        <f t="shared" si="47"/>
        <v/>
      </c>
      <c r="H193" s="24" t="str">
        <f t="shared" si="48"/>
        <v/>
      </c>
      <c r="I193" s="24" t="str">
        <f t="shared" si="49"/>
        <v/>
      </c>
      <c r="J193" s="24" t="str">
        <f>IF(I193="","",SUM(I$4:I193))</f>
        <v/>
      </c>
      <c r="K193" s="24" t="str">
        <f t="shared" si="50"/>
        <v/>
      </c>
      <c r="L193" s="37" t="str">
        <f t="shared" si="63"/>
        <v/>
      </c>
      <c r="M193" s="37" t="str">
        <f t="shared" si="63"/>
        <v/>
      </c>
      <c r="N193" s="37" t="str">
        <f t="shared" si="63"/>
        <v/>
      </c>
      <c r="O193" s="37" t="str">
        <f t="shared" si="60"/>
        <v/>
      </c>
      <c r="P193" s="37" t="str">
        <f t="shared" si="61"/>
        <v/>
      </c>
      <c r="Q193" s="37" t="str">
        <f t="shared" si="51"/>
        <v/>
      </c>
      <c r="R193" s="25" t="str">
        <f t="shared" si="52"/>
        <v/>
      </c>
      <c r="S193" s="25" t="str">
        <f t="shared" si="53"/>
        <v/>
      </c>
      <c r="T193" s="25" t="str">
        <f t="shared" si="54"/>
        <v/>
      </c>
      <c r="U193" s="27" t="str">
        <f t="shared" si="55"/>
        <v/>
      </c>
      <c r="V193" s="26" t="str">
        <f t="shared" si="62"/>
        <v/>
      </c>
      <c r="W193" s="31" t="str">
        <f t="shared" si="56"/>
        <v/>
      </c>
      <c r="X193" s="88" t="str">
        <f>IF(U193="","",SUM($T$4:T193)*1000/J193*(1-Percent_bound_granB))</f>
        <v/>
      </c>
      <c r="Y193" s="88" t="str">
        <f>IF(U193="","",SUM($T$4:T193)*1000/F193*(1-Percent_bound_granB))</f>
        <v/>
      </c>
      <c r="Z193" s="90" t="str">
        <f t="shared" si="57"/>
        <v/>
      </c>
      <c r="AA193" s="68" t="str">
        <f>IF(AND(B192&lt;Runoff_duration_hr_granB/2,B193&gt;Runoff_duration_hr_granB/2),Runoff_duration_hr_granB/2,INDEX($B$4:$B$1500,IF(B193&gt;Runoff_duration_hr_granB/2,ROWS($AA$4:AA193)-1,ROWS($AA$4:AA193))))</f>
        <v/>
      </c>
      <c r="AB193" s="66" t="str">
        <f>IFERROR(ROUND(IF(HG_shape_granB="Constant flow",IF(AA193=Runoff_duration_hr_granB/2,CONVERT($D$4,"L","gal")/(Runoff_duration_hr_granB*60),VLOOKUP('Granular-Berm Calcs'!AA193,'Granular-Berm Calcs'!$B$4:$K$1500,6,FALSE)),IF(AA193=Runoff_duration_hr_granB/2,2*CONVERT($D$4,"L","gal")/(Runoff_duration_hr_granB*60),VLOOKUP('Granular-Berm Calcs'!AA193,'Granular-Berm Calcs'!$B$4:$K$1500,6,FALSE))),2),"")</f>
        <v/>
      </c>
      <c r="AC193" s="68" t="str">
        <f t="shared" si="58"/>
        <v/>
      </c>
      <c r="AD193" s="67" t="str">
        <f>IFERROR(IF(A193="","",(SUM($R$4:R193)+(O193*P193*Q193*Number_of_treatments_granB))),"")</f>
        <v/>
      </c>
      <c r="AE193" s="67" t="str">
        <f>IFERROR(IF(A193="","",(SUM($S$4:S193)+(O193*P193*Q193*Chem_pad_density_granB*2.54^3*Number_of_treatments_granB))),"")</f>
        <v/>
      </c>
    </row>
    <row r="194" spans="1:31" x14ac:dyDescent="0.3">
      <c r="A194" s="23" t="str">
        <f t="shared" si="59"/>
        <v/>
      </c>
      <c r="B194" s="23" t="str">
        <f t="shared" si="43"/>
        <v/>
      </c>
      <c r="C194" s="23" t="str">
        <f t="shared" si="44"/>
        <v/>
      </c>
      <c r="D194" s="24" t="str">
        <f t="shared" si="45"/>
        <v/>
      </c>
      <c r="E194" s="261" t="str">
        <f t="shared" si="46"/>
        <v/>
      </c>
      <c r="F194" s="261" t="str">
        <f>IF(E194="","",SUM(E$4:E194))</f>
        <v/>
      </c>
      <c r="G194" s="261" t="str">
        <f t="shared" si="47"/>
        <v/>
      </c>
      <c r="H194" s="24" t="str">
        <f t="shared" si="48"/>
        <v/>
      </c>
      <c r="I194" s="24" t="str">
        <f t="shared" si="49"/>
        <v/>
      </c>
      <c r="J194" s="24" t="str">
        <f>IF(I194="","",SUM(I$4:I194))</f>
        <v/>
      </c>
      <c r="K194" s="24" t="str">
        <f t="shared" si="50"/>
        <v/>
      </c>
      <c r="L194" s="37" t="str">
        <f t="shared" si="63"/>
        <v/>
      </c>
      <c r="M194" s="37" t="str">
        <f t="shared" si="63"/>
        <v/>
      </c>
      <c r="N194" s="37" t="str">
        <f t="shared" si="63"/>
        <v/>
      </c>
      <c r="O194" s="37" t="str">
        <f t="shared" si="60"/>
        <v/>
      </c>
      <c r="P194" s="37" t="str">
        <f t="shared" si="61"/>
        <v/>
      </c>
      <c r="Q194" s="37" t="str">
        <f t="shared" si="51"/>
        <v/>
      </c>
      <c r="R194" s="25" t="str">
        <f t="shared" si="52"/>
        <v/>
      </c>
      <c r="S194" s="25" t="str">
        <f t="shared" si="53"/>
        <v/>
      </c>
      <c r="T194" s="25" t="str">
        <f t="shared" si="54"/>
        <v/>
      </c>
      <c r="U194" s="27" t="str">
        <f t="shared" si="55"/>
        <v/>
      </c>
      <c r="V194" s="26" t="str">
        <f t="shared" si="62"/>
        <v/>
      </c>
      <c r="W194" s="31" t="str">
        <f t="shared" si="56"/>
        <v/>
      </c>
      <c r="X194" s="88" t="str">
        <f>IF(U194="","",SUM($T$4:T194)*1000/J194*(1-Percent_bound_granB))</f>
        <v/>
      </c>
      <c r="Y194" s="88" t="str">
        <f>IF(U194="","",SUM($T$4:T194)*1000/F194*(1-Percent_bound_granB))</f>
        <v/>
      </c>
      <c r="Z194" s="90" t="str">
        <f t="shared" si="57"/>
        <v/>
      </c>
      <c r="AA194" s="68" t="str">
        <f>IF(AND(B193&lt;Runoff_duration_hr_granB/2,B194&gt;Runoff_duration_hr_granB/2),Runoff_duration_hr_granB/2,INDEX($B$4:$B$1500,IF(B194&gt;Runoff_duration_hr_granB/2,ROWS($AA$4:AA194)-1,ROWS($AA$4:AA194))))</f>
        <v/>
      </c>
      <c r="AB194" s="66" t="str">
        <f>IFERROR(ROUND(IF(HG_shape_granB="Constant flow",IF(AA194=Runoff_duration_hr_granB/2,CONVERT($D$4,"L","gal")/(Runoff_duration_hr_granB*60),VLOOKUP('Granular-Berm Calcs'!AA194,'Granular-Berm Calcs'!$B$4:$K$1500,6,FALSE)),IF(AA194=Runoff_duration_hr_granB/2,2*CONVERT($D$4,"L","gal")/(Runoff_duration_hr_granB*60),VLOOKUP('Granular-Berm Calcs'!AA194,'Granular-Berm Calcs'!$B$4:$K$1500,6,FALSE))),2),"")</f>
        <v/>
      </c>
      <c r="AC194" s="68" t="str">
        <f t="shared" si="58"/>
        <v/>
      </c>
      <c r="AD194" s="67" t="str">
        <f>IFERROR(IF(A194="","",(SUM($R$4:R194)+(O194*P194*Q194*Number_of_treatments_granB))),"")</f>
        <v/>
      </c>
      <c r="AE194" s="67" t="str">
        <f>IFERROR(IF(A194="","",(SUM($S$4:S194)+(O194*P194*Q194*Chem_pad_density_granB*2.54^3*Number_of_treatments_granB))),"")</f>
        <v/>
      </c>
    </row>
    <row r="195" spans="1:31" x14ac:dyDescent="0.3">
      <c r="A195" s="23" t="str">
        <f t="shared" si="59"/>
        <v/>
      </c>
      <c r="B195" s="23" t="str">
        <f t="shared" si="43"/>
        <v/>
      </c>
      <c r="C195" s="23" t="str">
        <f t="shared" si="44"/>
        <v/>
      </c>
      <c r="D195" s="24" t="str">
        <f t="shared" si="45"/>
        <v/>
      </c>
      <c r="E195" s="261" t="str">
        <f t="shared" si="46"/>
        <v/>
      </c>
      <c r="F195" s="261" t="str">
        <f>IF(E195="","",SUM(E$4:E195))</f>
        <v/>
      </c>
      <c r="G195" s="261" t="str">
        <f t="shared" si="47"/>
        <v/>
      </c>
      <c r="H195" s="24" t="str">
        <f t="shared" si="48"/>
        <v/>
      </c>
      <c r="I195" s="24" t="str">
        <f t="shared" si="49"/>
        <v/>
      </c>
      <c r="J195" s="24" t="str">
        <f>IF(I195="","",SUM(I$4:I195))</f>
        <v/>
      </c>
      <c r="K195" s="24" t="str">
        <f t="shared" si="50"/>
        <v/>
      </c>
      <c r="L195" s="37" t="str">
        <f t="shared" si="63"/>
        <v/>
      </c>
      <c r="M195" s="37" t="str">
        <f t="shared" si="63"/>
        <v/>
      </c>
      <c r="N195" s="37" t="str">
        <f t="shared" si="63"/>
        <v/>
      </c>
      <c r="O195" s="37" t="str">
        <f t="shared" si="60"/>
        <v/>
      </c>
      <c r="P195" s="37" t="str">
        <f t="shared" si="61"/>
        <v/>
      </c>
      <c r="Q195" s="37" t="str">
        <f t="shared" si="51"/>
        <v/>
      </c>
      <c r="R195" s="25" t="str">
        <f t="shared" si="52"/>
        <v/>
      </c>
      <c r="S195" s="25" t="str">
        <f t="shared" si="53"/>
        <v/>
      </c>
      <c r="T195" s="25" t="str">
        <f t="shared" si="54"/>
        <v/>
      </c>
      <c r="U195" s="27" t="str">
        <f t="shared" si="55"/>
        <v/>
      </c>
      <c r="V195" s="26" t="str">
        <f t="shared" si="62"/>
        <v/>
      </c>
      <c r="W195" s="31" t="str">
        <f t="shared" si="56"/>
        <v/>
      </c>
      <c r="X195" s="88" t="str">
        <f>IF(U195="","",SUM($T$4:T195)*1000/J195*(1-Percent_bound_granB))</f>
        <v/>
      </c>
      <c r="Y195" s="88" t="str">
        <f>IF(U195="","",SUM($T$4:T195)*1000/F195*(1-Percent_bound_granB))</f>
        <v/>
      </c>
      <c r="Z195" s="90" t="str">
        <f t="shared" si="57"/>
        <v/>
      </c>
      <c r="AA195" s="68" t="str">
        <f>IF(AND(B194&lt;Runoff_duration_hr_granB/2,B195&gt;Runoff_duration_hr_granB/2),Runoff_duration_hr_granB/2,INDEX($B$4:$B$1500,IF(B195&gt;Runoff_duration_hr_granB/2,ROWS($AA$4:AA195)-1,ROWS($AA$4:AA195))))</f>
        <v/>
      </c>
      <c r="AB195" s="66" t="str">
        <f>IFERROR(ROUND(IF(HG_shape_granB="Constant flow",IF(AA195=Runoff_duration_hr_granB/2,CONVERT($D$4,"L","gal")/(Runoff_duration_hr_granB*60),VLOOKUP('Granular-Berm Calcs'!AA195,'Granular-Berm Calcs'!$B$4:$K$1500,6,FALSE)),IF(AA195=Runoff_duration_hr_granB/2,2*CONVERT($D$4,"L","gal")/(Runoff_duration_hr_granB*60),VLOOKUP('Granular-Berm Calcs'!AA195,'Granular-Berm Calcs'!$B$4:$K$1500,6,FALSE))),2),"")</f>
        <v/>
      </c>
      <c r="AC195" s="68" t="str">
        <f t="shared" si="58"/>
        <v/>
      </c>
      <c r="AD195" s="67" t="str">
        <f>IFERROR(IF(A195="","",(SUM($R$4:R195)+(O195*P195*Q195*Number_of_treatments_granB))),"")</f>
        <v/>
      </c>
      <c r="AE195" s="67" t="str">
        <f>IFERROR(IF(A195="","",(SUM($S$4:S195)+(O195*P195*Q195*Chem_pad_density_granB*2.54^3*Number_of_treatments_granB))),"")</f>
        <v/>
      </c>
    </row>
    <row r="196" spans="1:31" x14ac:dyDescent="0.3">
      <c r="A196" s="23" t="str">
        <f t="shared" si="59"/>
        <v/>
      </c>
      <c r="B196" s="23" t="str">
        <f t="shared" ref="B196:B259" si="64">IF(A196="","",AVERAGE(A196,C196))</f>
        <v/>
      </c>
      <c r="C196" s="23" t="str">
        <f t="shared" ref="C196:C259" si="65">IFERROR(IF((A196+timestep_granB/60)&gt;=Runoff_duration_hr_granB,Runoff_duration_hr_granB,A196+timestep_granB/60),"")</f>
        <v/>
      </c>
      <c r="D196" s="24" t="str">
        <f t="shared" ref="D196:D259" si="66">IF(A196="","",IF(Flow_vol_option_granB="SCS Curve Number Method",SCS_Q_vol_granB,User_Q_vol_granB))</f>
        <v/>
      </c>
      <c r="E196" s="261" t="str">
        <f t="shared" ref="E196:E259" si="67">IFERROR(IF(HG_shape_granB="Constant flow",D196/Runoff_duration_hr_granB*(C196-A196),IF(HG_shape_granB="Triangular (Rational Method)",IF((C196/Runoff_duration_hr_granB)&lt;=0.5,AVERAGE(A196,C196)*((2*D196/(Runoff_duration_hr_granB))/(0.5*Runoff_duration_hr_granB))*timestep_granB/60,((2*D196/(Runoff_duration_hr_granB))-(AVERAGE(A196,C196)-Runoff_duration_hr_granB/2)*((2*D196/(Runoff_duration_hr_granB))/(0.5*Runoff_duration_hr_granB)))*timestep_granB/60))),"")</f>
        <v/>
      </c>
      <c r="F196" s="261" t="str">
        <f>IF(E196="","",SUM(E$4:E196))</f>
        <v/>
      </c>
      <c r="G196" s="261" t="str">
        <f t="shared" ref="G196:G259" si="68">IF(A196="","",CONVERT(E196,"L","gal")/timestep_granB)</f>
        <v/>
      </c>
      <c r="H196" s="24" t="str">
        <f t="shared" ref="H196:H259" si="69">IF(A196="","",Treated_vol_granB)</f>
        <v/>
      </c>
      <c r="I196" s="24" t="str">
        <f t="shared" ref="I196:I259" si="70">IFERROR(IF(HG_shape_granB="Constant flow",H196/Runoff_duration_hr_granB*(C196-A196),IF(HG_shape_granB="Triangular (Rational Method)",IF((C196/Runoff_duration_hr_granB)&lt;=0.5,AVERAGE(A196,C196)*((2*H196/(Runoff_duration_hr_granB))/(0.5*Runoff_duration_hr_granB))*timestep_granB/60,((2*H196/(Runoff_duration_hr_granB))-(AVERAGE(A196,C196)-Runoff_duration_hr_granB/2)*((2*H196/(Runoff_duration_hr_granB))/(0.5*Runoff_duration_hr_granB)))*timestep_granB/60))),"")</f>
        <v/>
      </c>
      <c r="J196" s="24" t="str">
        <f>IF(I196="","",SUM(I$4:I196))</f>
        <v/>
      </c>
      <c r="K196" s="24" t="str">
        <f t="shared" ref="K196:K259" si="71">IF(A196="","",CONVERT(I196,"L","gal")/timestep_granB)</f>
        <v/>
      </c>
      <c r="L196" s="37" t="str">
        <f t="shared" si="63"/>
        <v/>
      </c>
      <c r="M196" s="37" t="str">
        <f t="shared" si="63"/>
        <v/>
      </c>
      <c r="N196" s="37" t="str">
        <f t="shared" si="63"/>
        <v/>
      </c>
      <c r="O196" s="37" t="str">
        <f t="shared" si="60"/>
        <v/>
      </c>
      <c r="P196" s="37" t="str">
        <f t="shared" si="61"/>
        <v/>
      </c>
      <c r="Q196" s="37" t="str">
        <f t="shared" ref="Q196:Q259" si="72">IFERROR(IF(A196="","",IF((N196-Erosion_rate_granB*(C196-A196))&lt;0,0,N196-Erosion_rate_granB*(C196-A196))),"")</f>
        <v/>
      </c>
      <c r="R196" s="25" t="str">
        <f t="shared" ref="R196:R259" si="73">IFERROR(IF(A196="","",((L196*M196*N196)-(O196*P196*Q196))*Number_of_treatments_granB),"")</f>
        <v/>
      </c>
      <c r="S196" s="25" t="str">
        <f t="shared" ref="S196:S259" si="74">IFERROR(IF(A196="","",Chem_pad_density_granB*2.54^3*R196),"")</f>
        <v/>
      </c>
      <c r="T196" s="25" t="str">
        <f t="shared" ref="T196:T259" si="75">IFERROR(IF(A196="","",S196*Percent_chem_granB),"")</f>
        <v/>
      </c>
      <c r="U196" s="27" t="str">
        <f t="shared" ref="U196:U259" si="76">IFERROR(IF(A196="","",1-(Treatment_length_granB*Treatment_width_granB*Treatment_thickness_granB-O196*P196*Q196)/(Treatment_length_granB*Treatment_width_granB*Treatment_thickness_granB)),"")</f>
        <v/>
      </c>
      <c r="V196" s="26" t="str">
        <f t="shared" si="62"/>
        <v/>
      </c>
      <c r="W196" s="31" t="str">
        <f t="shared" ref="W196:W259" si="77">IFERROR(IF(A196="","",V196*(1-Percent_bound_granB)),"")</f>
        <v/>
      </c>
      <c r="X196" s="88" t="str">
        <f>IF(U196="","",SUM($T$4:T196)*1000/J196*(1-Percent_bound_granB))</f>
        <v/>
      </c>
      <c r="Y196" s="88" t="str">
        <f>IF(U196="","",SUM($T$4:T196)*1000/F196*(1-Percent_bound_granB))</f>
        <v/>
      </c>
      <c r="Z196" s="90" t="str">
        <f t="shared" ref="Z196:Z259" si="78">IF(A196="","",Toxicity_granB)</f>
        <v/>
      </c>
      <c r="AA196" s="68" t="str">
        <f>IF(AND(B195&lt;Runoff_duration_hr_granB/2,B196&gt;Runoff_duration_hr_granB/2),Runoff_duration_hr_granB/2,INDEX($B$4:$B$1500,IF(B196&gt;Runoff_duration_hr_granB/2,ROWS($AA$4:AA196)-1,ROWS($AA$4:AA196))))</f>
        <v/>
      </c>
      <c r="AB196" s="66" t="str">
        <f>IFERROR(ROUND(IF(HG_shape_granB="Constant flow",IF(AA196=Runoff_duration_hr_granB/2,CONVERT($D$4,"L","gal")/(Runoff_duration_hr_granB*60),VLOOKUP('Granular-Berm Calcs'!AA196,'Granular-Berm Calcs'!$B$4:$K$1500,6,FALSE)),IF(AA196=Runoff_duration_hr_granB/2,2*CONVERT($D$4,"L","gal")/(Runoff_duration_hr_granB*60),VLOOKUP('Granular-Berm Calcs'!AA196,'Granular-Berm Calcs'!$B$4:$K$1500,6,FALSE))),2),"")</f>
        <v/>
      </c>
      <c r="AC196" s="68" t="str">
        <f t="shared" ref="AC196:AC259" si="79">IFERROR(ROUND(S196/(C196-A196)/(Treatment_length_granB*Treatment_width_granB)/Number_of_treatments_granB,3),"")</f>
        <v/>
      </c>
      <c r="AD196" s="67" t="str">
        <f>IFERROR(IF(A196="","",(SUM($R$4:R196)+(O196*P196*Q196*Number_of_treatments_granB))),"")</f>
        <v/>
      </c>
      <c r="AE196" s="67" t="str">
        <f>IFERROR(IF(A196="","",(SUM($S$4:S196)+(O196*P196*Q196*Chem_pad_density_granB*2.54^3*Number_of_treatments_granB))),"")</f>
        <v/>
      </c>
    </row>
    <row r="197" spans="1:31" x14ac:dyDescent="0.3">
      <c r="A197" s="23" t="str">
        <f t="shared" ref="A197:A260" si="80">IFERROR(IF(ROUND(C196,3)=Runoff_duration_hr_granB,"",C196),"")</f>
        <v/>
      </c>
      <c r="B197" s="23" t="str">
        <f t="shared" si="64"/>
        <v/>
      </c>
      <c r="C197" s="23" t="str">
        <f t="shared" si="65"/>
        <v/>
      </c>
      <c r="D197" s="24" t="str">
        <f t="shared" si="66"/>
        <v/>
      </c>
      <c r="E197" s="261" t="str">
        <f t="shared" si="67"/>
        <v/>
      </c>
      <c r="F197" s="261" t="str">
        <f>IF(E197="","",SUM(E$4:E197))</f>
        <v/>
      </c>
      <c r="G197" s="261" t="str">
        <f t="shared" si="68"/>
        <v/>
      </c>
      <c r="H197" s="24" t="str">
        <f t="shared" si="69"/>
        <v/>
      </c>
      <c r="I197" s="24" t="str">
        <f t="shared" si="70"/>
        <v/>
      </c>
      <c r="J197" s="24" t="str">
        <f>IF(I197="","",SUM(I$4:I197))</f>
        <v/>
      </c>
      <c r="K197" s="24" t="str">
        <f t="shared" si="71"/>
        <v/>
      </c>
      <c r="L197" s="37" t="str">
        <f t="shared" si="63"/>
        <v/>
      </c>
      <c r="M197" s="37" t="str">
        <f t="shared" si="63"/>
        <v/>
      </c>
      <c r="N197" s="37" t="str">
        <f t="shared" si="63"/>
        <v/>
      </c>
      <c r="O197" s="37" t="str">
        <f t="shared" ref="O197:O260" si="81">IFERROR(IF(A197="","",L197),"")</f>
        <v/>
      </c>
      <c r="P197" s="37" t="str">
        <f t="shared" ref="P197:P260" si="82">IFERROR(IF(B197="","",M197),"")</f>
        <v/>
      </c>
      <c r="Q197" s="37" t="str">
        <f t="shared" si="72"/>
        <v/>
      </c>
      <c r="R197" s="25" t="str">
        <f t="shared" si="73"/>
        <v/>
      </c>
      <c r="S197" s="25" t="str">
        <f t="shared" si="74"/>
        <v/>
      </c>
      <c r="T197" s="25" t="str">
        <f t="shared" si="75"/>
        <v/>
      </c>
      <c r="U197" s="27" t="str">
        <f t="shared" si="76"/>
        <v/>
      </c>
      <c r="V197" s="26" t="str">
        <f t="shared" ref="V197:V260" si="83">IFERROR(IF(A197="","",(T197*1000)/I197),"")</f>
        <v/>
      </c>
      <c r="W197" s="31" t="str">
        <f t="shared" si="77"/>
        <v/>
      </c>
      <c r="X197" s="88" t="str">
        <f>IF(U197="","",SUM($T$4:T197)*1000/J197*(1-Percent_bound_granB))</f>
        <v/>
      </c>
      <c r="Y197" s="88" t="str">
        <f>IF(U197="","",SUM($T$4:T197)*1000/F197*(1-Percent_bound_granB))</f>
        <v/>
      </c>
      <c r="Z197" s="90" t="str">
        <f t="shared" si="78"/>
        <v/>
      </c>
      <c r="AA197" s="68" t="str">
        <f>IF(AND(B196&lt;Runoff_duration_hr_granB/2,B197&gt;Runoff_duration_hr_granB/2),Runoff_duration_hr_granB/2,INDEX($B$4:$B$1500,IF(B197&gt;Runoff_duration_hr_granB/2,ROWS($AA$4:AA197)-1,ROWS($AA$4:AA197))))</f>
        <v/>
      </c>
      <c r="AB197" s="66" t="str">
        <f>IFERROR(ROUND(IF(HG_shape_granB="Constant flow",IF(AA197=Runoff_duration_hr_granB/2,CONVERT($D$4,"L","gal")/(Runoff_duration_hr_granB*60),VLOOKUP('Granular-Berm Calcs'!AA197,'Granular-Berm Calcs'!$B$4:$K$1500,6,FALSE)),IF(AA197=Runoff_duration_hr_granB/2,2*CONVERT($D$4,"L","gal")/(Runoff_duration_hr_granB*60),VLOOKUP('Granular-Berm Calcs'!AA197,'Granular-Berm Calcs'!$B$4:$K$1500,6,FALSE))),2),"")</f>
        <v/>
      </c>
      <c r="AC197" s="68" t="str">
        <f t="shared" si="79"/>
        <v/>
      </c>
      <c r="AD197" s="67" t="str">
        <f>IFERROR(IF(A197="","",(SUM($R$4:R197)+(O197*P197*Q197*Number_of_treatments_granB))),"")</f>
        <v/>
      </c>
      <c r="AE197" s="67" t="str">
        <f>IFERROR(IF(A197="","",(SUM($S$4:S197)+(O197*P197*Q197*Chem_pad_density_granB*2.54^3*Number_of_treatments_granB))),"")</f>
        <v/>
      </c>
    </row>
    <row r="198" spans="1:31" x14ac:dyDescent="0.3">
      <c r="A198" s="23" t="str">
        <f t="shared" si="80"/>
        <v/>
      </c>
      <c r="B198" s="23" t="str">
        <f t="shared" si="64"/>
        <v/>
      </c>
      <c r="C198" s="23" t="str">
        <f t="shared" si="65"/>
        <v/>
      </c>
      <c r="D198" s="24" t="str">
        <f t="shared" si="66"/>
        <v/>
      </c>
      <c r="E198" s="261" t="str">
        <f t="shared" si="67"/>
        <v/>
      </c>
      <c r="F198" s="261" t="str">
        <f>IF(E198="","",SUM(E$4:E198))</f>
        <v/>
      </c>
      <c r="G198" s="261" t="str">
        <f t="shared" si="68"/>
        <v/>
      </c>
      <c r="H198" s="24" t="str">
        <f t="shared" si="69"/>
        <v/>
      </c>
      <c r="I198" s="24" t="str">
        <f t="shared" si="70"/>
        <v/>
      </c>
      <c r="J198" s="24" t="str">
        <f>IF(I198="","",SUM(I$4:I198))</f>
        <v/>
      </c>
      <c r="K198" s="24" t="str">
        <f t="shared" si="71"/>
        <v/>
      </c>
      <c r="L198" s="37" t="str">
        <f t="shared" ref="L198:N261" si="84">IF($A198="","",O197)</f>
        <v/>
      </c>
      <c r="M198" s="37" t="str">
        <f t="shared" si="84"/>
        <v/>
      </c>
      <c r="N198" s="37" t="str">
        <f t="shared" si="84"/>
        <v/>
      </c>
      <c r="O198" s="37" t="str">
        <f t="shared" si="81"/>
        <v/>
      </c>
      <c r="P198" s="37" t="str">
        <f t="shared" si="82"/>
        <v/>
      </c>
      <c r="Q198" s="37" t="str">
        <f t="shared" si="72"/>
        <v/>
      </c>
      <c r="R198" s="25" t="str">
        <f t="shared" si="73"/>
        <v/>
      </c>
      <c r="S198" s="25" t="str">
        <f t="shared" si="74"/>
        <v/>
      </c>
      <c r="T198" s="25" t="str">
        <f t="shared" si="75"/>
        <v/>
      </c>
      <c r="U198" s="27" t="str">
        <f t="shared" si="76"/>
        <v/>
      </c>
      <c r="V198" s="26" t="str">
        <f t="shared" si="83"/>
        <v/>
      </c>
      <c r="W198" s="31" t="str">
        <f t="shared" si="77"/>
        <v/>
      </c>
      <c r="X198" s="88" t="str">
        <f>IF(U198="","",SUM($T$4:T198)*1000/J198*(1-Percent_bound_granB))</f>
        <v/>
      </c>
      <c r="Y198" s="88" t="str">
        <f>IF(U198="","",SUM($T$4:T198)*1000/F198*(1-Percent_bound_granB))</f>
        <v/>
      </c>
      <c r="Z198" s="90" t="str">
        <f t="shared" si="78"/>
        <v/>
      </c>
      <c r="AA198" s="68" t="str">
        <f>IF(AND(B197&lt;Runoff_duration_hr_granB/2,B198&gt;Runoff_duration_hr_granB/2),Runoff_duration_hr_granB/2,INDEX($B$4:$B$1500,IF(B198&gt;Runoff_duration_hr_granB/2,ROWS($AA$4:AA198)-1,ROWS($AA$4:AA198))))</f>
        <v/>
      </c>
      <c r="AB198" s="66" t="str">
        <f>IFERROR(ROUND(IF(HG_shape_granB="Constant flow",IF(AA198=Runoff_duration_hr_granB/2,CONVERT($D$4,"L","gal")/(Runoff_duration_hr_granB*60),VLOOKUP('Granular-Berm Calcs'!AA198,'Granular-Berm Calcs'!$B$4:$K$1500,6,FALSE)),IF(AA198=Runoff_duration_hr_granB/2,2*CONVERT($D$4,"L","gal")/(Runoff_duration_hr_granB*60),VLOOKUP('Granular-Berm Calcs'!AA198,'Granular-Berm Calcs'!$B$4:$K$1500,6,FALSE))),2),"")</f>
        <v/>
      </c>
      <c r="AC198" s="68" t="str">
        <f t="shared" si="79"/>
        <v/>
      </c>
      <c r="AD198" s="67" t="str">
        <f>IFERROR(IF(A198="","",(SUM($R$4:R198)+(O198*P198*Q198*Number_of_treatments_granB))),"")</f>
        <v/>
      </c>
      <c r="AE198" s="67" t="str">
        <f>IFERROR(IF(A198="","",(SUM($S$4:S198)+(O198*P198*Q198*Chem_pad_density_granB*2.54^3*Number_of_treatments_granB))),"")</f>
        <v/>
      </c>
    </row>
    <row r="199" spans="1:31" x14ac:dyDescent="0.3">
      <c r="A199" s="23" t="str">
        <f t="shared" si="80"/>
        <v/>
      </c>
      <c r="B199" s="23" t="str">
        <f t="shared" si="64"/>
        <v/>
      </c>
      <c r="C199" s="23" t="str">
        <f t="shared" si="65"/>
        <v/>
      </c>
      <c r="D199" s="24" t="str">
        <f t="shared" si="66"/>
        <v/>
      </c>
      <c r="E199" s="261" t="str">
        <f t="shared" si="67"/>
        <v/>
      </c>
      <c r="F199" s="261" t="str">
        <f>IF(E199="","",SUM(E$4:E199))</f>
        <v/>
      </c>
      <c r="G199" s="261" t="str">
        <f t="shared" si="68"/>
        <v/>
      </c>
      <c r="H199" s="24" t="str">
        <f t="shared" si="69"/>
        <v/>
      </c>
      <c r="I199" s="24" t="str">
        <f t="shared" si="70"/>
        <v/>
      </c>
      <c r="J199" s="24" t="str">
        <f>IF(I199="","",SUM(I$4:I199))</f>
        <v/>
      </c>
      <c r="K199" s="24" t="str">
        <f t="shared" si="71"/>
        <v/>
      </c>
      <c r="L199" s="37" t="str">
        <f t="shared" si="84"/>
        <v/>
      </c>
      <c r="M199" s="37" t="str">
        <f t="shared" si="84"/>
        <v/>
      </c>
      <c r="N199" s="37" t="str">
        <f t="shared" si="84"/>
        <v/>
      </c>
      <c r="O199" s="37" t="str">
        <f t="shared" si="81"/>
        <v/>
      </c>
      <c r="P199" s="37" t="str">
        <f t="shared" si="82"/>
        <v/>
      </c>
      <c r="Q199" s="37" t="str">
        <f t="shared" si="72"/>
        <v/>
      </c>
      <c r="R199" s="25" t="str">
        <f t="shared" si="73"/>
        <v/>
      </c>
      <c r="S199" s="25" t="str">
        <f t="shared" si="74"/>
        <v/>
      </c>
      <c r="T199" s="25" t="str">
        <f t="shared" si="75"/>
        <v/>
      </c>
      <c r="U199" s="27" t="str">
        <f t="shared" si="76"/>
        <v/>
      </c>
      <c r="V199" s="26" t="str">
        <f t="shared" si="83"/>
        <v/>
      </c>
      <c r="W199" s="31" t="str">
        <f t="shared" si="77"/>
        <v/>
      </c>
      <c r="X199" s="88" t="str">
        <f>IF(U199="","",SUM($T$4:T199)*1000/J199*(1-Percent_bound_granB))</f>
        <v/>
      </c>
      <c r="Y199" s="88" t="str">
        <f>IF(U199="","",SUM($T$4:T199)*1000/F199*(1-Percent_bound_granB))</f>
        <v/>
      </c>
      <c r="Z199" s="90" t="str">
        <f t="shared" si="78"/>
        <v/>
      </c>
      <c r="AA199" s="68" t="str">
        <f>IF(AND(B198&lt;Runoff_duration_hr_granB/2,B199&gt;Runoff_duration_hr_granB/2),Runoff_duration_hr_granB/2,INDEX($B$4:$B$1500,IF(B199&gt;Runoff_duration_hr_granB/2,ROWS($AA$4:AA199)-1,ROWS($AA$4:AA199))))</f>
        <v/>
      </c>
      <c r="AB199" s="66" t="str">
        <f>IFERROR(ROUND(IF(HG_shape_granB="Constant flow",IF(AA199=Runoff_duration_hr_granB/2,CONVERT($D$4,"L","gal")/(Runoff_duration_hr_granB*60),VLOOKUP('Granular-Berm Calcs'!AA199,'Granular-Berm Calcs'!$B$4:$K$1500,6,FALSE)),IF(AA199=Runoff_duration_hr_granB/2,2*CONVERT($D$4,"L","gal")/(Runoff_duration_hr_granB*60),VLOOKUP('Granular-Berm Calcs'!AA199,'Granular-Berm Calcs'!$B$4:$K$1500,6,FALSE))),2),"")</f>
        <v/>
      </c>
      <c r="AC199" s="68" t="str">
        <f t="shared" si="79"/>
        <v/>
      </c>
      <c r="AD199" s="67" t="str">
        <f>IFERROR(IF(A199="","",(SUM($R$4:R199)+(O199*P199*Q199*Number_of_treatments_granB))),"")</f>
        <v/>
      </c>
      <c r="AE199" s="67" t="str">
        <f>IFERROR(IF(A199="","",(SUM($S$4:S199)+(O199*P199*Q199*Chem_pad_density_granB*2.54^3*Number_of_treatments_granB))),"")</f>
        <v/>
      </c>
    </row>
    <row r="200" spans="1:31" x14ac:dyDescent="0.3">
      <c r="A200" s="23" t="str">
        <f t="shared" si="80"/>
        <v/>
      </c>
      <c r="B200" s="23" t="str">
        <f t="shared" si="64"/>
        <v/>
      </c>
      <c r="C200" s="23" t="str">
        <f t="shared" si="65"/>
        <v/>
      </c>
      <c r="D200" s="24" t="str">
        <f t="shared" si="66"/>
        <v/>
      </c>
      <c r="E200" s="261" t="str">
        <f t="shared" si="67"/>
        <v/>
      </c>
      <c r="F200" s="261" t="str">
        <f>IF(E200="","",SUM(E$4:E200))</f>
        <v/>
      </c>
      <c r="G200" s="261" t="str">
        <f t="shared" si="68"/>
        <v/>
      </c>
      <c r="H200" s="24" t="str">
        <f t="shared" si="69"/>
        <v/>
      </c>
      <c r="I200" s="24" t="str">
        <f t="shared" si="70"/>
        <v/>
      </c>
      <c r="J200" s="24" t="str">
        <f>IF(I200="","",SUM(I$4:I200))</f>
        <v/>
      </c>
      <c r="K200" s="24" t="str">
        <f t="shared" si="71"/>
        <v/>
      </c>
      <c r="L200" s="37" t="str">
        <f t="shared" si="84"/>
        <v/>
      </c>
      <c r="M200" s="37" t="str">
        <f t="shared" si="84"/>
        <v/>
      </c>
      <c r="N200" s="37" t="str">
        <f t="shared" si="84"/>
        <v/>
      </c>
      <c r="O200" s="37" t="str">
        <f t="shared" si="81"/>
        <v/>
      </c>
      <c r="P200" s="37" t="str">
        <f t="shared" si="82"/>
        <v/>
      </c>
      <c r="Q200" s="37" t="str">
        <f t="shared" si="72"/>
        <v/>
      </c>
      <c r="R200" s="25" t="str">
        <f t="shared" si="73"/>
        <v/>
      </c>
      <c r="S200" s="25" t="str">
        <f t="shared" si="74"/>
        <v/>
      </c>
      <c r="T200" s="25" t="str">
        <f t="shared" si="75"/>
        <v/>
      </c>
      <c r="U200" s="27" t="str">
        <f t="shared" si="76"/>
        <v/>
      </c>
      <c r="V200" s="26" t="str">
        <f t="shared" si="83"/>
        <v/>
      </c>
      <c r="W200" s="31" t="str">
        <f t="shared" si="77"/>
        <v/>
      </c>
      <c r="X200" s="88" t="str">
        <f>IF(U200="","",SUM($T$4:T200)*1000/J200*(1-Percent_bound_granB))</f>
        <v/>
      </c>
      <c r="Y200" s="88" t="str">
        <f>IF(U200="","",SUM($T$4:T200)*1000/F200*(1-Percent_bound_granB))</f>
        <v/>
      </c>
      <c r="Z200" s="90" t="str">
        <f t="shared" si="78"/>
        <v/>
      </c>
      <c r="AA200" s="68" t="str">
        <f>IF(AND(B199&lt;Runoff_duration_hr_granB/2,B200&gt;Runoff_duration_hr_granB/2),Runoff_duration_hr_granB/2,INDEX($B$4:$B$1500,IF(B200&gt;Runoff_duration_hr_granB/2,ROWS($AA$4:AA200)-1,ROWS($AA$4:AA200))))</f>
        <v/>
      </c>
      <c r="AB200" s="66" t="str">
        <f>IFERROR(ROUND(IF(HG_shape_granB="Constant flow",IF(AA200=Runoff_duration_hr_granB/2,CONVERT($D$4,"L","gal")/(Runoff_duration_hr_granB*60),VLOOKUP('Granular-Berm Calcs'!AA200,'Granular-Berm Calcs'!$B$4:$K$1500,6,FALSE)),IF(AA200=Runoff_duration_hr_granB/2,2*CONVERT($D$4,"L","gal")/(Runoff_duration_hr_granB*60),VLOOKUP('Granular-Berm Calcs'!AA200,'Granular-Berm Calcs'!$B$4:$K$1500,6,FALSE))),2),"")</f>
        <v/>
      </c>
      <c r="AC200" s="68" t="str">
        <f t="shared" si="79"/>
        <v/>
      </c>
      <c r="AD200" s="67" t="str">
        <f>IFERROR(IF(A200="","",(SUM($R$4:R200)+(O200*P200*Q200*Number_of_treatments_granB))),"")</f>
        <v/>
      </c>
      <c r="AE200" s="67" t="str">
        <f>IFERROR(IF(A200="","",(SUM($S$4:S200)+(O200*P200*Q200*Chem_pad_density_granB*2.54^3*Number_of_treatments_granB))),"")</f>
        <v/>
      </c>
    </row>
    <row r="201" spans="1:31" x14ac:dyDescent="0.3">
      <c r="A201" s="23" t="str">
        <f t="shared" si="80"/>
        <v/>
      </c>
      <c r="B201" s="23" t="str">
        <f t="shared" si="64"/>
        <v/>
      </c>
      <c r="C201" s="23" t="str">
        <f t="shared" si="65"/>
        <v/>
      </c>
      <c r="D201" s="24" t="str">
        <f t="shared" si="66"/>
        <v/>
      </c>
      <c r="E201" s="261" t="str">
        <f t="shared" si="67"/>
        <v/>
      </c>
      <c r="F201" s="261" t="str">
        <f>IF(E201="","",SUM(E$4:E201))</f>
        <v/>
      </c>
      <c r="G201" s="261" t="str">
        <f t="shared" si="68"/>
        <v/>
      </c>
      <c r="H201" s="24" t="str">
        <f t="shared" si="69"/>
        <v/>
      </c>
      <c r="I201" s="24" t="str">
        <f t="shared" si="70"/>
        <v/>
      </c>
      <c r="J201" s="24" t="str">
        <f>IF(I201="","",SUM(I$4:I201))</f>
        <v/>
      </c>
      <c r="K201" s="24" t="str">
        <f t="shared" si="71"/>
        <v/>
      </c>
      <c r="L201" s="37" t="str">
        <f t="shared" si="84"/>
        <v/>
      </c>
      <c r="M201" s="37" t="str">
        <f t="shared" si="84"/>
        <v/>
      </c>
      <c r="N201" s="37" t="str">
        <f t="shared" si="84"/>
        <v/>
      </c>
      <c r="O201" s="37" t="str">
        <f t="shared" si="81"/>
        <v/>
      </c>
      <c r="P201" s="37" t="str">
        <f t="shared" si="82"/>
        <v/>
      </c>
      <c r="Q201" s="37" t="str">
        <f t="shared" si="72"/>
        <v/>
      </c>
      <c r="R201" s="25" t="str">
        <f t="shared" si="73"/>
        <v/>
      </c>
      <c r="S201" s="25" t="str">
        <f t="shared" si="74"/>
        <v/>
      </c>
      <c r="T201" s="25" t="str">
        <f t="shared" si="75"/>
        <v/>
      </c>
      <c r="U201" s="27" t="str">
        <f t="shared" si="76"/>
        <v/>
      </c>
      <c r="V201" s="26" t="str">
        <f t="shared" si="83"/>
        <v/>
      </c>
      <c r="W201" s="31" t="str">
        <f t="shared" si="77"/>
        <v/>
      </c>
      <c r="X201" s="88" t="str">
        <f>IF(U201="","",SUM($T$4:T201)*1000/J201*(1-Percent_bound_granB))</f>
        <v/>
      </c>
      <c r="Y201" s="88" t="str">
        <f>IF(U201="","",SUM($T$4:T201)*1000/F201*(1-Percent_bound_granB))</f>
        <v/>
      </c>
      <c r="Z201" s="90" t="str">
        <f t="shared" si="78"/>
        <v/>
      </c>
      <c r="AA201" s="68" t="str">
        <f>IF(AND(B200&lt;Runoff_duration_hr_granB/2,B201&gt;Runoff_duration_hr_granB/2),Runoff_duration_hr_granB/2,INDEX($B$4:$B$1500,IF(B201&gt;Runoff_duration_hr_granB/2,ROWS($AA$4:AA201)-1,ROWS($AA$4:AA201))))</f>
        <v/>
      </c>
      <c r="AB201" s="66" t="str">
        <f>IFERROR(ROUND(IF(HG_shape_granB="Constant flow",IF(AA201=Runoff_duration_hr_granB/2,CONVERT($D$4,"L","gal")/(Runoff_duration_hr_granB*60),VLOOKUP('Granular-Berm Calcs'!AA201,'Granular-Berm Calcs'!$B$4:$K$1500,6,FALSE)),IF(AA201=Runoff_duration_hr_granB/2,2*CONVERT($D$4,"L","gal")/(Runoff_duration_hr_granB*60),VLOOKUP('Granular-Berm Calcs'!AA201,'Granular-Berm Calcs'!$B$4:$K$1500,6,FALSE))),2),"")</f>
        <v/>
      </c>
      <c r="AC201" s="68" t="str">
        <f t="shared" si="79"/>
        <v/>
      </c>
      <c r="AD201" s="67" t="str">
        <f>IFERROR(IF(A201="","",(SUM($R$4:R201)+(O201*P201*Q201*Number_of_treatments_granB))),"")</f>
        <v/>
      </c>
      <c r="AE201" s="67" t="str">
        <f>IFERROR(IF(A201="","",(SUM($S$4:S201)+(O201*P201*Q201*Chem_pad_density_granB*2.54^3*Number_of_treatments_granB))),"")</f>
        <v/>
      </c>
    </row>
    <row r="202" spans="1:31" x14ac:dyDescent="0.3">
      <c r="A202" s="23" t="str">
        <f t="shared" si="80"/>
        <v/>
      </c>
      <c r="B202" s="23" t="str">
        <f t="shared" si="64"/>
        <v/>
      </c>
      <c r="C202" s="23" t="str">
        <f t="shared" si="65"/>
        <v/>
      </c>
      <c r="D202" s="24" t="str">
        <f t="shared" si="66"/>
        <v/>
      </c>
      <c r="E202" s="261" t="str">
        <f t="shared" si="67"/>
        <v/>
      </c>
      <c r="F202" s="261" t="str">
        <f>IF(E202="","",SUM(E$4:E202))</f>
        <v/>
      </c>
      <c r="G202" s="261" t="str">
        <f t="shared" si="68"/>
        <v/>
      </c>
      <c r="H202" s="24" t="str">
        <f t="shared" si="69"/>
        <v/>
      </c>
      <c r="I202" s="24" t="str">
        <f t="shared" si="70"/>
        <v/>
      </c>
      <c r="J202" s="24" t="str">
        <f>IF(I202="","",SUM(I$4:I202))</f>
        <v/>
      </c>
      <c r="K202" s="24" t="str">
        <f t="shared" si="71"/>
        <v/>
      </c>
      <c r="L202" s="37" t="str">
        <f t="shared" si="84"/>
        <v/>
      </c>
      <c r="M202" s="37" t="str">
        <f t="shared" si="84"/>
        <v/>
      </c>
      <c r="N202" s="37" t="str">
        <f t="shared" si="84"/>
        <v/>
      </c>
      <c r="O202" s="37" t="str">
        <f t="shared" si="81"/>
        <v/>
      </c>
      <c r="P202" s="37" t="str">
        <f t="shared" si="82"/>
        <v/>
      </c>
      <c r="Q202" s="37" t="str">
        <f t="shared" si="72"/>
        <v/>
      </c>
      <c r="R202" s="25" t="str">
        <f t="shared" si="73"/>
        <v/>
      </c>
      <c r="S202" s="25" t="str">
        <f t="shared" si="74"/>
        <v/>
      </c>
      <c r="T202" s="25" t="str">
        <f t="shared" si="75"/>
        <v/>
      </c>
      <c r="U202" s="27" t="str">
        <f t="shared" si="76"/>
        <v/>
      </c>
      <c r="V202" s="26" t="str">
        <f t="shared" si="83"/>
        <v/>
      </c>
      <c r="W202" s="31" t="str">
        <f t="shared" si="77"/>
        <v/>
      </c>
      <c r="X202" s="88" t="str">
        <f>IF(U202="","",SUM($T$4:T202)*1000/J202*(1-Percent_bound_granB))</f>
        <v/>
      </c>
      <c r="Y202" s="88" t="str">
        <f>IF(U202="","",SUM($T$4:T202)*1000/F202*(1-Percent_bound_granB))</f>
        <v/>
      </c>
      <c r="Z202" s="90" t="str">
        <f t="shared" si="78"/>
        <v/>
      </c>
      <c r="AA202" s="68" t="str">
        <f>IF(AND(B201&lt;Runoff_duration_hr_granB/2,B202&gt;Runoff_duration_hr_granB/2),Runoff_duration_hr_granB/2,INDEX($B$4:$B$1500,IF(B202&gt;Runoff_duration_hr_granB/2,ROWS($AA$4:AA202)-1,ROWS($AA$4:AA202))))</f>
        <v/>
      </c>
      <c r="AB202" s="66" t="str">
        <f>IFERROR(ROUND(IF(HG_shape_granB="Constant flow",IF(AA202=Runoff_duration_hr_granB/2,CONVERT($D$4,"L","gal")/(Runoff_duration_hr_granB*60),VLOOKUP('Granular-Berm Calcs'!AA202,'Granular-Berm Calcs'!$B$4:$K$1500,6,FALSE)),IF(AA202=Runoff_duration_hr_granB/2,2*CONVERT($D$4,"L","gal")/(Runoff_duration_hr_granB*60),VLOOKUP('Granular-Berm Calcs'!AA202,'Granular-Berm Calcs'!$B$4:$K$1500,6,FALSE))),2),"")</f>
        <v/>
      </c>
      <c r="AC202" s="68" t="str">
        <f t="shared" si="79"/>
        <v/>
      </c>
      <c r="AD202" s="67" t="str">
        <f>IFERROR(IF(A202="","",(SUM($R$4:R202)+(O202*P202*Q202*Number_of_treatments_granB))),"")</f>
        <v/>
      </c>
      <c r="AE202" s="67" t="str">
        <f>IFERROR(IF(A202="","",(SUM($S$4:S202)+(O202*P202*Q202*Chem_pad_density_granB*2.54^3*Number_of_treatments_granB))),"")</f>
        <v/>
      </c>
    </row>
    <row r="203" spans="1:31" x14ac:dyDescent="0.3">
      <c r="A203" s="23" t="str">
        <f t="shared" si="80"/>
        <v/>
      </c>
      <c r="B203" s="23" t="str">
        <f t="shared" si="64"/>
        <v/>
      </c>
      <c r="C203" s="23" t="str">
        <f t="shared" si="65"/>
        <v/>
      </c>
      <c r="D203" s="24" t="str">
        <f t="shared" si="66"/>
        <v/>
      </c>
      <c r="E203" s="261" t="str">
        <f t="shared" si="67"/>
        <v/>
      </c>
      <c r="F203" s="261" t="str">
        <f>IF(E203="","",SUM(E$4:E203))</f>
        <v/>
      </c>
      <c r="G203" s="261" t="str">
        <f t="shared" si="68"/>
        <v/>
      </c>
      <c r="H203" s="24" t="str">
        <f t="shared" si="69"/>
        <v/>
      </c>
      <c r="I203" s="24" t="str">
        <f t="shared" si="70"/>
        <v/>
      </c>
      <c r="J203" s="24" t="str">
        <f>IF(I203="","",SUM(I$4:I203))</f>
        <v/>
      </c>
      <c r="K203" s="24" t="str">
        <f t="shared" si="71"/>
        <v/>
      </c>
      <c r="L203" s="37" t="str">
        <f t="shared" si="84"/>
        <v/>
      </c>
      <c r="M203" s="37" t="str">
        <f t="shared" si="84"/>
        <v/>
      </c>
      <c r="N203" s="37" t="str">
        <f t="shared" si="84"/>
        <v/>
      </c>
      <c r="O203" s="37" t="str">
        <f t="shared" si="81"/>
        <v/>
      </c>
      <c r="P203" s="37" t="str">
        <f t="shared" si="82"/>
        <v/>
      </c>
      <c r="Q203" s="37" t="str">
        <f t="shared" si="72"/>
        <v/>
      </c>
      <c r="R203" s="25" t="str">
        <f t="shared" si="73"/>
        <v/>
      </c>
      <c r="S203" s="25" t="str">
        <f t="shared" si="74"/>
        <v/>
      </c>
      <c r="T203" s="25" t="str">
        <f t="shared" si="75"/>
        <v/>
      </c>
      <c r="U203" s="27" t="str">
        <f t="shared" si="76"/>
        <v/>
      </c>
      <c r="V203" s="26" t="str">
        <f t="shared" si="83"/>
        <v/>
      </c>
      <c r="W203" s="31" t="str">
        <f t="shared" si="77"/>
        <v/>
      </c>
      <c r="X203" s="88" t="str">
        <f>IF(U203="","",SUM($T$4:T203)*1000/J203*(1-Percent_bound_granB))</f>
        <v/>
      </c>
      <c r="Y203" s="88" t="str">
        <f>IF(U203="","",SUM($T$4:T203)*1000/F203*(1-Percent_bound_granB))</f>
        <v/>
      </c>
      <c r="Z203" s="90" t="str">
        <f t="shared" si="78"/>
        <v/>
      </c>
      <c r="AA203" s="68" t="str">
        <f>IF(AND(B202&lt;Runoff_duration_hr_granB/2,B203&gt;Runoff_duration_hr_granB/2),Runoff_duration_hr_granB/2,INDEX($B$4:$B$1500,IF(B203&gt;Runoff_duration_hr_granB/2,ROWS($AA$4:AA203)-1,ROWS($AA$4:AA203))))</f>
        <v/>
      </c>
      <c r="AB203" s="66" t="str">
        <f>IFERROR(ROUND(IF(HG_shape_granB="Constant flow",IF(AA203=Runoff_duration_hr_granB/2,CONVERT($D$4,"L","gal")/(Runoff_duration_hr_granB*60),VLOOKUP('Granular-Berm Calcs'!AA203,'Granular-Berm Calcs'!$B$4:$K$1500,6,FALSE)),IF(AA203=Runoff_duration_hr_granB/2,2*CONVERT($D$4,"L","gal")/(Runoff_duration_hr_granB*60),VLOOKUP('Granular-Berm Calcs'!AA203,'Granular-Berm Calcs'!$B$4:$K$1500,6,FALSE))),2),"")</f>
        <v/>
      </c>
      <c r="AC203" s="68" t="str">
        <f t="shared" si="79"/>
        <v/>
      </c>
      <c r="AD203" s="67" t="str">
        <f>IFERROR(IF(A203="","",(SUM($R$4:R203)+(O203*P203*Q203*Number_of_treatments_granB))),"")</f>
        <v/>
      </c>
      <c r="AE203" s="67" t="str">
        <f>IFERROR(IF(A203="","",(SUM($S$4:S203)+(O203*P203*Q203*Chem_pad_density_granB*2.54^3*Number_of_treatments_granB))),"")</f>
        <v/>
      </c>
    </row>
    <row r="204" spans="1:31" x14ac:dyDescent="0.3">
      <c r="A204" s="23" t="str">
        <f t="shared" si="80"/>
        <v/>
      </c>
      <c r="B204" s="23" t="str">
        <f t="shared" si="64"/>
        <v/>
      </c>
      <c r="C204" s="23" t="str">
        <f t="shared" si="65"/>
        <v/>
      </c>
      <c r="D204" s="24" t="str">
        <f t="shared" si="66"/>
        <v/>
      </c>
      <c r="E204" s="261" t="str">
        <f t="shared" si="67"/>
        <v/>
      </c>
      <c r="F204" s="261" t="str">
        <f>IF(E204="","",SUM(E$4:E204))</f>
        <v/>
      </c>
      <c r="G204" s="261" t="str">
        <f t="shared" si="68"/>
        <v/>
      </c>
      <c r="H204" s="24" t="str">
        <f t="shared" si="69"/>
        <v/>
      </c>
      <c r="I204" s="24" t="str">
        <f t="shared" si="70"/>
        <v/>
      </c>
      <c r="J204" s="24" t="str">
        <f>IF(I204="","",SUM(I$4:I204))</f>
        <v/>
      </c>
      <c r="K204" s="24" t="str">
        <f t="shared" si="71"/>
        <v/>
      </c>
      <c r="L204" s="37" t="str">
        <f t="shared" si="84"/>
        <v/>
      </c>
      <c r="M204" s="37" t="str">
        <f t="shared" si="84"/>
        <v/>
      </c>
      <c r="N204" s="37" t="str">
        <f t="shared" si="84"/>
        <v/>
      </c>
      <c r="O204" s="37" t="str">
        <f t="shared" si="81"/>
        <v/>
      </c>
      <c r="P204" s="37" t="str">
        <f t="shared" si="82"/>
        <v/>
      </c>
      <c r="Q204" s="37" t="str">
        <f t="shared" si="72"/>
        <v/>
      </c>
      <c r="R204" s="25" t="str">
        <f t="shared" si="73"/>
        <v/>
      </c>
      <c r="S204" s="25" t="str">
        <f t="shared" si="74"/>
        <v/>
      </c>
      <c r="T204" s="25" t="str">
        <f t="shared" si="75"/>
        <v/>
      </c>
      <c r="U204" s="27" t="str">
        <f t="shared" si="76"/>
        <v/>
      </c>
      <c r="V204" s="26" t="str">
        <f t="shared" si="83"/>
        <v/>
      </c>
      <c r="W204" s="31" t="str">
        <f t="shared" si="77"/>
        <v/>
      </c>
      <c r="X204" s="88" t="str">
        <f>IF(U204="","",SUM($T$4:T204)*1000/J204*(1-Percent_bound_granB))</f>
        <v/>
      </c>
      <c r="Y204" s="88" t="str">
        <f>IF(U204="","",SUM($T$4:T204)*1000/F204*(1-Percent_bound_granB))</f>
        <v/>
      </c>
      <c r="Z204" s="90" t="str">
        <f t="shared" si="78"/>
        <v/>
      </c>
      <c r="AA204" s="68" t="str">
        <f>IF(AND(B203&lt;Runoff_duration_hr_granB/2,B204&gt;Runoff_duration_hr_granB/2),Runoff_duration_hr_granB/2,INDEX($B$4:$B$1500,IF(B204&gt;Runoff_duration_hr_granB/2,ROWS($AA$4:AA204)-1,ROWS($AA$4:AA204))))</f>
        <v/>
      </c>
      <c r="AB204" s="66" t="str">
        <f>IFERROR(ROUND(IF(HG_shape_granB="Constant flow",IF(AA204=Runoff_duration_hr_granB/2,CONVERT($D$4,"L","gal")/(Runoff_duration_hr_granB*60),VLOOKUP('Granular-Berm Calcs'!AA204,'Granular-Berm Calcs'!$B$4:$K$1500,6,FALSE)),IF(AA204=Runoff_duration_hr_granB/2,2*CONVERT($D$4,"L","gal")/(Runoff_duration_hr_granB*60),VLOOKUP('Granular-Berm Calcs'!AA204,'Granular-Berm Calcs'!$B$4:$K$1500,6,FALSE))),2),"")</f>
        <v/>
      </c>
      <c r="AC204" s="68" t="str">
        <f t="shared" si="79"/>
        <v/>
      </c>
      <c r="AD204" s="67" t="str">
        <f>IFERROR(IF(A204="","",(SUM($R$4:R204)+(O204*P204*Q204*Number_of_treatments_granB))),"")</f>
        <v/>
      </c>
      <c r="AE204" s="67" t="str">
        <f>IFERROR(IF(A204="","",(SUM($S$4:S204)+(O204*P204*Q204*Chem_pad_density_granB*2.54^3*Number_of_treatments_granB))),"")</f>
        <v/>
      </c>
    </row>
    <row r="205" spans="1:31" x14ac:dyDescent="0.3">
      <c r="A205" s="23" t="str">
        <f t="shared" si="80"/>
        <v/>
      </c>
      <c r="B205" s="23" t="str">
        <f t="shared" si="64"/>
        <v/>
      </c>
      <c r="C205" s="23" t="str">
        <f t="shared" si="65"/>
        <v/>
      </c>
      <c r="D205" s="24" t="str">
        <f t="shared" si="66"/>
        <v/>
      </c>
      <c r="E205" s="261" t="str">
        <f t="shared" si="67"/>
        <v/>
      </c>
      <c r="F205" s="261" t="str">
        <f>IF(E205="","",SUM(E$4:E205))</f>
        <v/>
      </c>
      <c r="G205" s="261" t="str">
        <f t="shared" si="68"/>
        <v/>
      </c>
      <c r="H205" s="24" t="str">
        <f t="shared" si="69"/>
        <v/>
      </c>
      <c r="I205" s="24" t="str">
        <f t="shared" si="70"/>
        <v/>
      </c>
      <c r="J205" s="24" t="str">
        <f>IF(I205="","",SUM(I$4:I205))</f>
        <v/>
      </c>
      <c r="K205" s="24" t="str">
        <f t="shared" si="71"/>
        <v/>
      </c>
      <c r="L205" s="37" t="str">
        <f t="shared" si="84"/>
        <v/>
      </c>
      <c r="M205" s="37" t="str">
        <f t="shared" si="84"/>
        <v/>
      </c>
      <c r="N205" s="37" t="str">
        <f t="shared" si="84"/>
        <v/>
      </c>
      <c r="O205" s="37" t="str">
        <f t="shared" si="81"/>
        <v/>
      </c>
      <c r="P205" s="37" t="str">
        <f t="shared" si="82"/>
        <v/>
      </c>
      <c r="Q205" s="37" t="str">
        <f t="shared" si="72"/>
        <v/>
      </c>
      <c r="R205" s="25" t="str">
        <f t="shared" si="73"/>
        <v/>
      </c>
      <c r="S205" s="25" t="str">
        <f t="shared" si="74"/>
        <v/>
      </c>
      <c r="T205" s="25" t="str">
        <f t="shared" si="75"/>
        <v/>
      </c>
      <c r="U205" s="27" t="str">
        <f t="shared" si="76"/>
        <v/>
      </c>
      <c r="V205" s="26" t="str">
        <f t="shared" si="83"/>
        <v/>
      </c>
      <c r="W205" s="31" t="str">
        <f t="shared" si="77"/>
        <v/>
      </c>
      <c r="X205" s="88" t="str">
        <f>IF(U205="","",SUM($T$4:T205)*1000/J205*(1-Percent_bound_granB))</f>
        <v/>
      </c>
      <c r="Y205" s="88" t="str">
        <f>IF(U205="","",SUM($T$4:T205)*1000/F205*(1-Percent_bound_granB))</f>
        <v/>
      </c>
      <c r="Z205" s="90" t="str">
        <f t="shared" si="78"/>
        <v/>
      </c>
      <c r="AA205" s="68" t="str">
        <f>IF(AND(B204&lt;Runoff_duration_hr_granB/2,B205&gt;Runoff_duration_hr_granB/2),Runoff_duration_hr_granB/2,INDEX($B$4:$B$1500,IF(B205&gt;Runoff_duration_hr_granB/2,ROWS($AA$4:AA205)-1,ROWS($AA$4:AA205))))</f>
        <v/>
      </c>
      <c r="AB205" s="66" t="str">
        <f>IFERROR(ROUND(IF(HG_shape_granB="Constant flow",IF(AA205=Runoff_duration_hr_granB/2,CONVERT($D$4,"L","gal")/(Runoff_duration_hr_granB*60),VLOOKUP('Granular-Berm Calcs'!AA205,'Granular-Berm Calcs'!$B$4:$K$1500,6,FALSE)),IF(AA205=Runoff_duration_hr_granB/2,2*CONVERT($D$4,"L","gal")/(Runoff_duration_hr_granB*60),VLOOKUP('Granular-Berm Calcs'!AA205,'Granular-Berm Calcs'!$B$4:$K$1500,6,FALSE))),2),"")</f>
        <v/>
      </c>
      <c r="AC205" s="68" t="str">
        <f t="shared" si="79"/>
        <v/>
      </c>
      <c r="AD205" s="67" t="str">
        <f>IFERROR(IF(A205="","",(SUM($R$4:R205)+(O205*P205*Q205*Number_of_treatments_granB))),"")</f>
        <v/>
      </c>
      <c r="AE205" s="67" t="str">
        <f>IFERROR(IF(A205="","",(SUM($S$4:S205)+(O205*P205*Q205*Chem_pad_density_granB*2.54^3*Number_of_treatments_granB))),"")</f>
        <v/>
      </c>
    </row>
    <row r="206" spans="1:31" x14ac:dyDescent="0.3">
      <c r="A206" s="23" t="str">
        <f t="shared" si="80"/>
        <v/>
      </c>
      <c r="B206" s="23" t="str">
        <f t="shared" si="64"/>
        <v/>
      </c>
      <c r="C206" s="23" t="str">
        <f t="shared" si="65"/>
        <v/>
      </c>
      <c r="D206" s="24" t="str">
        <f t="shared" si="66"/>
        <v/>
      </c>
      <c r="E206" s="261" t="str">
        <f t="shared" si="67"/>
        <v/>
      </c>
      <c r="F206" s="261" t="str">
        <f>IF(E206="","",SUM(E$4:E206))</f>
        <v/>
      </c>
      <c r="G206" s="261" t="str">
        <f t="shared" si="68"/>
        <v/>
      </c>
      <c r="H206" s="24" t="str">
        <f t="shared" si="69"/>
        <v/>
      </c>
      <c r="I206" s="24" t="str">
        <f t="shared" si="70"/>
        <v/>
      </c>
      <c r="J206" s="24" t="str">
        <f>IF(I206="","",SUM(I$4:I206))</f>
        <v/>
      </c>
      <c r="K206" s="24" t="str">
        <f t="shared" si="71"/>
        <v/>
      </c>
      <c r="L206" s="37" t="str">
        <f t="shared" si="84"/>
        <v/>
      </c>
      <c r="M206" s="37" t="str">
        <f t="shared" si="84"/>
        <v/>
      </c>
      <c r="N206" s="37" t="str">
        <f t="shared" si="84"/>
        <v/>
      </c>
      <c r="O206" s="37" t="str">
        <f t="shared" si="81"/>
        <v/>
      </c>
      <c r="P206" s="37" t="str">
        <f t="shared" si="82"/>
        <v/>
      </c>
      <c r="Q206" s="37" t="str">
        <f t="shared" si="72"/>
        <v/>
      </c>
      <c r="R206" s="25" t="str">
        <f t="shared" si="73"/>
        <v/>
      </c>
      <c r="S206" s="25" t="str">
        <f t="shared" si="74"/>
        <v/>
      </c>
      <c r="T206" s="25" t="str">
        <f t="shared" si="75"/>
        <v/>
      </c>
      <c r="U206" s="27" t="str">
        <f t="shared" si="76"/>
        <v/>
      </c>
      <c r="V206" s="26" t="str">
        <f t="shared" si="83"/>
        <v/>
      </c>
      <c r="W206" s="31" t="str">
        <f t="shared" si="77"/>
        <v/>
      </c>
      <c r="X206" s="88" t="str">
        <f>IF(U206="","",SUM($T$4:T206)*1000/J206*(1-Percent_bound_granB))</f>
        <v/>
      </c>
      <c r="Y206" s="88" t="str">
        <f>IF(U206="","",SUM($T$4:T206)*1000/F206*(1-Percent_bound_granB))</f>
        <v/>
      </c>
      <c r="Z206" s="90" t="str">
        <f t="shared" si="78"/>
        <v/>
      </c>
      <c r="AA206" s="68" t="str">
        <f>IF(AND(B205&lt;Runoff_duration_hr_granB/2,B206&gt;Runoff_duration_hr_granB/2),Runoff_duration_hr_granB/2,INDEX($B$4:$B$1500,IF(B206&gt;Runoff_duration_hr_granB/2,ROWS($AA$4:AA206)-1,ROWS($AA$4:AA206))))</f>
        <v/>
      </c>
      <c r="AB206" s="66" t="str">
        <f>IFERROR(ROUND(IF(HG_shape_granB="Constant flow",IF(AA206=Runoff_duration_hr_granB/2,CONVERT($D$4,"L","gal")/(Runoff_duration_hr_granB*60),VLOOKUP('Granular-Berm Calcs'!AA206,'Granular-Berm Calcs'!$B$4:$K$1500,6,FALSE)),IF(AA206=Runoff_duration_hr_granB/2,2*CONVERT($D$4,"L","gal")/(Runoff_duration_hr_granB*60),VLOOKUP('Granular-Berm Calcs'!AA206,'Granular-Berm Calcs'!$B$4:$K$1500,6,FALSE))),2),"")</f>
        <v/>
      </c>
      <c r="AC206" s="68" t="str">
        <f t="shared" si="79"/>
        <v/>
      </c>
      <c r="AD206" s="67" t="str">
        <f>IFERROR(IF(A206="","",(SUM($R$4:R206)+(O206*P206*Q206*Number_of_treatments_granB))),"")</f>
        <v/>
      </c>
      <c r="AE206" s="67" t="str">
        <f>IFERROR(IF(A206="","",(SUM($S$4:S206)+(O206*P206*Q206*Chem_pad_density_granB*2.54^3*Number_of_treatments_granB))),"")</f>
        <v/>
      </c>
    </row>
    <row r="207" spans="1:31" x14ac:dyDescent="0.3">
      <c r="A207" s="23" t="str">
        <f t="shared" si="80"/>
        <v/>
      </c>
      <c r="B207" s="23" t="str">
        <f t="shared" si="64"/>
        <v/>
      </c>
      <c r="C207" s="23" t="str">
        <f t="shared" si="65"/>
        <v/>
      </c>
      <c r="D207" s="24" t="str">
        <f t="shared" si="66"/>
        <v/>
      </c>
      <c r="E207" s="261" t="str">
        <f t="shared" si="67"/>
        <v/>
      </c>
      <c r="F207" s="261" t="str">
        <f>IF(E207="","",SUM(E$4:E207))</f>
        <v/>
      </c>
      <c r="G207" s="261" t="str">
        <f t="shared" si="68"/>
        <v/>
      </c>
      <c r="H207" s="24" t="str">
        <f t="shared" si="69"/>
        <v/>
      </c>
      <c r="I207" s="24" t="str">
        <f t="shared" si="70"/>
        <v/>
      </c>
      <c r="J207" s="24" t="str">
        <f>IF(I207="","",SUM(I$4:I207))</f>
        <v/>
      </c>
      <c r="K207" s="24" t="str">
        <f t="shared" si="71"/>
        <v/>
      </c>
      <c r="L207" s="37" t="str">
        <f t="shared" si="84"/>
        <v/>
      </c>
      <c r="M207" s="37" t="str">
        <f t="shared" si="84"/>
        <v/>
      </c>
      <c r="N207" s="37" t="str">
        <f t="shared" si="84"/>
        <v/>
      </c>
      <c r="O207" s="37" t="str">
        <f t="shared" si="81"/>
        <v/>
      </c>
      <c r="P207" s="37" t="str">
        <f t="shared" si="82"/>
        <v/>
      </c>
      <c r="Q207" s="37" t="str">
        <f t="shared" si="72"/>
        <v/>
      </c>
      <c r="R207" s="25" t="str">
        <f t="shared" si="73"/>
        <v/>
      </c>
      <c r="S207" s="25" t="str">
        <f t="shared" si="74"/>
        <v/>
      </c>
      <c r="T207" s="25" t="str">
        <f t="shared" si="75"/>
        <v/>
      </c>
      <c r="U207" s="27" t="str">
        <f t="shared" si="76"/>
        <v/>
      </c>
      <c r="V207" s="26" t="str">
        <f t="shared" si="83"/>
        <v/>
      </c>
      <c r="W207" s="31" t="str">
        <f t="shared" si="77"/>
        <v/>
      </c>
      <c r="X207" s="88" t="str">
        <f>IF(U207="","",SUM($T$4:T207)*1000/J207*(1-Percent_bound_granB))</f>
        <v/>
      </c>
      <c r="Y207" s="88" t="str">
        <f>IF(U207="","",SUM($T$4:T207)*1000/F207*(1-Percent_bound_granB))</f>
        <v/>
      </c>
      <c r="Z207" s="90" t="str">
        <f t="shared" si="78"/>
        <v/>
      </c>
      <c r="AA207" s="68" t="str">
        <f>IF(AND(B206&lt;Runoff_duration_hr_granB/2,B207&gt;Runoff_duration_hr_granB/2),Runoff_duration_hr_granB/2,INDEX($B$4:$B$1500,IF(B207&gt;Runoff_duration_hr_granB/2,ROWS($AA$4:AA207)-1,ROWS($AA$4:AA207))))</f>
        <v/>
      </c>
      <c r="AB207" s="66" t="str">
        <f>IFERROR(ROUND(IF(HG_shape_granB="Constant flow",IF(AA207=Runoff_duration_hr_granB/2,CONVERT($D$4,"L","gal")/(Runoff_duration_hr_granB*60),VLOOKUP('Granular-Berm Calcs'!AA207,'Granular-Berm Calcs'!$B$4:$K$1500,6,FALSE)),IF(AA207=Runoff_duration_hr_granB/2,2*CONVERT($D$4,"L","gal")/(Runoff_duration_hr_granB*60),VLOOKUP('Granular-Berm Calcs'!AA207,'Granular-Berm Calcs'!$B$4:$K$1500,6,FALSE))),2),"")</f>
        <v/>
      </c>
      <c r="AC207" s="68" t="str">
        <f t="shared" si="79"/>
        <v/>
      </c>
      <c r="AD207" s="67" t="str">
        <f>IFERROR(IF(A207="","",(SUM($R$4:R207)+(O207*P207*Q207*Number_of_treatments_granB))),"")</f>
        <v/>
      </c>
      <c r="AE207" s="67" t="str">
        <f>IFERROR(IF(A207="","",(SUM($S$4:S207)+(O207*P207*Q207*Chem_pad_density_granB*2.54^3*Number_of_treatments_granB))),"")</f>
        <v/>
      </c>
    </row>
    <row r="208" spans="1:31" x14ac:dyDescent="0.3">
      <c r="A208" s="23" t="str">
        <f t="shared" si="80"/>
        <v/>
      </c>
      <c r="B208" s="23" t="str">
        <f t="shared" si="64"/>
        <v/>
      </c>
      <c r="C208" s="23" t="str">
        <f t="shared" si="65"/>
        <v/>
      </c>
      <c r="D208" s="24" t="str">
        <f t="shared" si="66"/>
        <v/>
      </c>
      <c r="E208" s="261" t="str">
        <f t="shared" si="67"/>
        <v/>
      </c>
      <c r="F208" s="261" t="str">
        <f>IF(E208="","",SUM(E$4:E208))</f>
        <v/>
      </c>
      <c r="G208" s="261" t="str">
        <f t="shared" si="68"/>
        <v/>
      </c>
      <c r="H208" s="24" t="str">
        <f t="shared" si="69"/>
        <v/>
      </c>
      <c r="I208" s="24" t="str">
        <f t="shared" si="70"/>
        <v/>
      </c>
      <c r="J208" s="24" t="str">
        <f>IF(I208="","",SUM(I$4:I208))</f>
        <v/>
      </c>
      <c r="K208" s="24" t="str">
        <f t="shared" si="71"/>
        <v/>
      </c>
      <c r="L208" s="37" t="str">
        <f t="shared" si="84"/>
        <v/>
      </c>
      <c r="M208" s="37" t="str">
        <f t="shared" si="84"/>
        <v/>
      </c>
      <c r="N208" s="37" t="str">
        <f t="shared" si="84"/>
        <v/>
      </c>
      <c r="O208" s="37" t="str">
        <f t="shared" si="81"/>
        <v/>
      </c>
      <c r="P208" s="37" t="str">
        <f t="shared" si="82"/>
        <v/>
      </c>
      <c r="Q208" s="37" t="str">
        <f t="shared" si="72"/>
        <v/>
      </c>
      <c r="R208" s="25" t="str">
        <f t="shared" si="73"/>
        <v/>
      </c>
      <c r="S208" s="25" t="str">
        <f t="shared" si="74"/>
        <v/>
      </c>
      <c r="T208" s="25" t="str">
        <f t="shared" si="75"/>
        <v/>
      </c>
      <c r="U208" s="27" t="str">
        <f t="shared" si="76"/>
        <v/>
      </c>
      <c r="V208" s="26" t="str">
        <f t="shared" si="83"/>
        <v/>
      </c>
      <c r="W208" s="31" t="str">
        <f t="shared" si="77"/>
        <v/>
      </c>
      <c r="X208" s="88" t="str">
        <f>IF(U208="","",SUM($T$4:T208)*1000/J208*(1-Percent_bound_granB))</f>
        <v/>
      </c>
      <c r="Y208" s="88" t="str">
        <f>IF(U208="","",SUM($T$4:T208)*1000/F208*(1-Percent_bound_granB))</f>
        <v/>
      </c>
      <c r="Z208" s="90" t="str">
        <f t="shared" si="78"/>
        <v/>
      </c>
      <c r="AA208" s="68" t="str">
        <f>IF(AND(B207&lt;Runoff_duration_hr_granB/2,B208&gt;Runoff_duration_hr_granB/2),Runoff_duration_hr_granB/2,INDEX($B$4:$B$1500,IF(B208&gt;Runoff_duration_hr_granB/2,ROWS($AA$4:AA208)-1,ROWS($AA$4:AA208))))</f>
        <v/>
      </c>
      <c r="AB208" s="66" t="str">
        <f>IFERROR(ROUND(IF(HG_shape_granB="Constant flow",IF(AA208=Runoff_duration_hr_granB/2,CONVERT($D$4,"L","gal")/(Runoff_duration_hr_granB*60),VLOOKUP('Granular-Berm Calcs'!AA208,'Granular-Berm Calcs'!$B$4:$K$1500,6,FALSE)),IF(AA208=Runoff_duration_hr_granB/2,2*CONVERT($D$4,"L","gal")/(Runoff_duration_hr_granB*60),VLOOKUP('Granular-Berm Calcs'!AA208,'Granular-Berm Calcs'!$B$4:$K$1500,6,FALSE))),2),"")</f>
        <v/>
      </c>
      <c r="AC208" s="68" t="str">
        <f t="shared" si="79"/>
        <v/>
      </c>
      <c r="AD208" s="67" t="str">
        <f>IFERROR(IF(A208="","",(SUM($R$4:R208)+(O208*P208*Q208*Number_of_treatments_granB))),"")</f>
        <v/>
      </c>
      <c r="AE208" s="67" t="str">
        <f>IFERROR(IF(A208="","",(SUM($S$4:S208)+(O208*P208*Q208*Chem_pad_density_granB*2.54^3*Number_of_treatments_granB))),"")</f>
        <v/>
      </c>
    </row>
    <row r="209" spans="1:31" x14ac:dyDescent="0.3">
      <c r="A209" s="23" t="str">
        <f t="shared" si="80"/>
        <v/>
      </c>
      <c r="B209" s="23" t="str">
        <f t="shared" si="64"/>
        <v/>
      </c>
      <c r="C209" s="23" t="str">
        <f t="shared" si="65"/>
        <v/>
      </c>
      <c r="D209" s="24" t="str">
        <f t="shared" si="66"/>
        <v/>
      </c>
      <c r="E209" s="261" t="str">
        <f t="shared" si="67"/>
        <v/>
      </c>
      <c r="F209" s="261" t="str">
        <f>IF(E209="","",SUM(E$4:E209))</f>
        <v/>
      </c>
      <c r="G209" s="261" t="str">
        <f t="shared" si="68"/>
        <v/>
      </c>
      <c r="H209" s="24" t="str">
        <f t="shared" si="69"/>
        <v/>
      </c>
      <c r="I209" s="24" t="str">
        <f t="shared" si="70"/>
        <v/>
      </c>
      <c r="J209" s="24" t="str">
        <f>IF(I209="","",SUM(I$4:I209))</f>
        <v/>
      </c>
      <c r="K209" s="24" t="str">
        <f t="shared" si="71"/>
        <v/>
      </c>
      <c r="L209" s="37" t="str">
        <f t="shared" si="84"/>
        <v/>
      </c>
      <c r="M209" s="37" t="str">
        <f t="shared" si="84"/>
        <v/>
      </c>
      <c r="N209" s="37" t="str">
        <f t="shared" si="84"/>
        <v/>
      </c>
      <c r="O209" s="37" t="str">
        <f t="shared" si="81"/>
        <v/>
      </c>
      <c r="P209" s="37" t="str">
        <f t="shared" si="82"/>
        <v/>
      </c>
      <c r="Q209" s="37" t="str">
        <f t="shared" si="72"/>
        <v/>
      </c>
      <c r="R209" s="25" t="str">
        <f t="shared" si="73"/>
        <v/>
      </c>
      <c r="S209" s="25" t="str">
        <f t="shared" si="74"/>
        <v/>
      </c>
      <c r="T209" s="25" t="str">
        <f t="shared" si="75"/>
        <v/>
      </c>
      <c r="U209" s="27" t="str">
        <f t="shared" si="76"/>
        <v/>
      </c>
      <c r="V209" s="26" t="str">
        <f t="shared" si="83"/>
        <v/>
      </c>
      <c r="W209" s="31" t="str">
        <f t="shared" si="77"/>
        <v/>
      </c>
      <c r="X209" s="88" t="str">
        <f>IF(U209="","",SUM($T$4:T209)*1000/J209*(1-Percent_bound_granB))</f>
        <v/>
      </c>
      <c r="Y209" s="88" t="str">
        <f>IF(U209="","",SUM($T$4:T209)*1000/F209*(1-Percent_bound_granB))</f>
        <v/>
      </c>
      <c r="Z209" s="90" t="str">
        <f t="shared" si="78"/>
        <v/>
      </c>
      <c r="AA209" s="68" t="str">
        <f>IF(AND(B208&lt;Runoff_duration_hr_granB/2,B209&gt;Runoff_duration_hr_granB/2),Runoff_duration_hr_granB/2,INDEX($B$4:$B$1500,IF(B209&gt;Runoff_duration_hr_granB/2,ROWS($AA$4:AA209)-1,ROWS($AA$4:AA209))))</f>
        <v/>
      </c>
      <c r="AB209" s="66" t="str">
        <f>IFERROR(ROUND(IF(HG_shape_granB="Constant flow",IF(AA209=Runoff_duration_hr_granB/2,CONVERT($D$4,"L","gal")/(Runoff_duration_hr_granB*60),VLOOKUP('Granular-Berm Calcs'!AA209,'Granular-Berm Calcs'!$B$4:$K$1500,6,FALSE)),IF(AA209=Runoff_duration_hr_granB/2,2*CONVERT($D$4,"L","gal")/(Runoff_duration_hr_granB*60),VLOOKUP('Granular-Berm Calcs'!AA209,'Granular-Berm Calcs'!$B$4:$K$1500,6,FALSE))),2),"")</f>
        <v/>
      </c>
      <c r="AC209" s="68" t="str">
        <f t="shared" si="79"/>
        <v/>
      </c>
      <c r="AD209" s="67" t="str">
        <f>IFERROR(IF(A209="","",(SUM($R$4:R209)+(O209*P209*Q209*Number_of_treatments_granB))),"")</f>
        <v/>
      </c>
      <c r="AE209" s="67" t="str">
        <f>IFERROR(IF(A209="","",(SUM($S$4:S209)+(O209*P209*Q209*Chem_pad_density_granB*2.54^3*Number_of_treatments_granB))),"")</f>
        <v/>
      </c>
    </row>
    <row r="210" spans="1:31" x14ac:dyDescent="0.3">
      <c r="A210" s="23" t="str">
        <f t="shared" si="80"/>
        <v/>
      </c>
      <c r="B210" s="23" t="str">
        <f t="shared" si="64"/>
        <v/>
      </c>
      <c r="C210" s="23" t="str">
        <f t="shared" si="65"/>
        <v/>
      </c>
      <c r="D210" s="24" t="str">
        <f t="shared" si="66"/>
        <v/>
      </c>
      <c r="E210" s="261" t="str">
        <f t="shared" si="67"/>
        <v/>
      </c>
      <c r="F210" s="261" t="str">
        <f>IF(E210="","",SUM(E$4:E210))</f>
        <v/>
      </c>
      <c r="G210" s="261" t="str">
        <f t="shared" si="68"/>
        <v/>
      </c>
      <c r="H210" s="24" t="str">
        <f t="shared" si="69"/>
        <v/>
      </c>
      <c r="I210" s="24" t="str">
        <f t="shared" si="70"/>
        <v/>
      </c>
      <c r="J210" s="24" t="str">
        <f>IF(I210="","",SUM(I$4:I210))</f>
        <v/>
      </c>
      <c r="K210" s="24" t="str">
        <f t="shared" si="71"/>
        <v/>
      </c>
      <c r="L210" s="37" t="str">
        <f t="shared" si="84"/>
        <v/>
      </c>
      <c r="M210" s="37" t="str">
        <f t="shared" si="84"/>
        <v/>
      </c>
      <c r="N210" s="37" t="str">
        <f t="shared" si="84"/>
        <v/>
      </c>
      <c r="O210" s="37" t="str">
        <f t="shared" si="81"/>
        <v/>
      </c>
      <c r="P210" s="37" t="str">
        <f t="shared" si="82"/>
        <v/>
      </c>
      <c r="Q210" s="37" t="str">
        <f t="shared" si="72"/>
        <v/>
      </c>
      <c r="R210" s="25" t="str">
        <f t="shared" si="73"/>
        <v/>
      </c>
      <c r="S210" s="25" t="str">
        <f t="shared" si="74"/>
        <v/>
      </c>
      <c r="T210" s="25" t="str">
        <f t="shared" si="75"/>
        <v/>
      </c>
      <c r="U210" s="27" t="str">
        <f t="shared" si="76"/>
        <v/>
      </c>
      <c r="V210" s="26" t="str">
        <f t="shared" si="83"/>
        <v/>
      </c>
      <c r="W210" s="31" t="str">
        <f t="shared" si="77"/>
        <v/>
      </c>
      <c r="X210" s="88" t="str">
        <f>IF(U210="","",SUM($T$4:T210)*1000/J210*(1-Percent_bound_granB))</f>
        <v/>
      </c>
      <c r="Y210" s="88" t="str">
        <f>IF(U210="","",SUM($T$4:T210)*1000/F210*(1-Percent_bound_granB))</f>
        <v/>
      </c>
      <c r="Z210" s="90" t="str">
        <f t="shared" si="78"/>
        <v/>
      </c>
      <c r="AA210" s="68" t="str">
        <f>IF(AND(B209&lt;Runoff_duration_hr_granB/2,B210&gt;Runoff_duration_hr_granB/2),Runoff_duration_hr_granB/2,INDEX($B$4:$B$1500,IF(B210&gt;Runoff_duration_hr_granB/2,ROWS($AA$4:AA210)-1,ROWS($AA$4:AA210))))</f>
        <v/>
      </c>
      <c r="AB210" s="66" t="str">
        <f>IFERROR(ROUND(IF(HG_shape_granB="Constant flow",IF(AA210=Runoff_duration_hr_granB/2,CONVERT($D$4,"L","gal")/(Runoff_duration_hr_granB*60),VLOOKUP('Granular-Berm Calcs'!AA210,'Granular-Berm Calcs'!$B$4:$K$1500,6,FALSE)),IF(AA210=Runoff_duration_hr_granB/2,2*CONVERT($D$4,"L","gal")/(Runoff_duration_hr_granB*60),VLOOKUP('Granular-Berm Calcs'!AA210,'Granular-Berm Calcs'!$B$4:$K$1500,6,FALSE))),2),"")</f>
        <v/>
      </c>
      <c r="AC210" s="68" t="str">
        <f t="shared" si="79"/>
        <v/>
      </c>
      <c r="AD210" s="67" t="str">
        <f>IFERROR(IF(A210="","",(SUM($R$4:R210)+(O210*P210*Q210*Number_of_treatments_granB))),"")</f>
        <v/>
      </c>
      <c r="AE210" s="67" t="str">
        <f>IFERROR(IF(A210="","",(SUM($S$4:S210)+(O210*P210*Q210*Chem_pad_density_granB*2.54^3*Number_of_treatments_granB))),"")</f>
        <v/>
      </c>
    </row>
    <row r="211" spans="1:31" x14ac:dyDescent="0.3">
      <c r="A211" s="23" t="str">
        <f t="shared" si="80"/>
        <v/>
      </c>
      <c r="B211" s="23" t="str">
        <f t="shared" si="64"/>
        <v/>
      </c>
      <c r="C211" s="23" t="str">
        <f t="shared" si="65"/>
        <v/>
      </c>
      <c r="D211" s="24" t="str">
        <f t="shared" si="66"/>
        <v/>
      </c>
      <c r="E211" s="261" t="str">
        <f t="shared" si="67"/>
        <v/>
      </c>
      <c r="F211" s="261" t="str">
        <f>IF(E211="","",SUM(E$4:E211))</f>
        <v/>
      </c>
      <c r="G211" s="261" t="str">
        <f t="shared" si="68"/>
        <v/>
      </c>
      <c r="H211" s="24" t="str">
        <f t="shared" si="69"/>
        <v/>
      </c>
      <c r="I211" s="24" t="str">
        <f t="shared" si="70"/>
        <v/>
      </c>
      <c r="J211" s="24" t="str">
        <f>IF(I211="","",SUM(I$4:I211))</f>
        <v/>
      </c>
      <c r="K211" s="24" t="str">
        <f t="shared" si="71"/>
        <v/>
      </c>
      <c r="L211" s="37" t="str">
        <f t="shared" si="84"/>
        <v/>
      </c>
      <c r="M211" s="37" t="str">
        <f t="shared" si="84"/>
        <v/>
      </c>
      <c r="N211" s="37" t="str">
        <f t="shared" si="84"/>
        <v/>
      </c>
      <c r="O211" s="37" t="str">
        <f t="shared" si="81"/>
        <v/>
      </c>
      <c r="P211" s="37" t="str">
        <f t="shared" si="82"/>
        <v/>
      </c>
      <c r="Q211" s="37" t="str">
        <f t="shared" si="72"/>
        <v/>
      </c>
      <c r="R211" s="25" t="str">
        <f t="shared" si="73"/>
        <v/>
      </c>
      <c r="S211" s="25" t="str">
        <f t="shared" si="74"/>
        <v/>
      </c>
      <c r="T211" s="25" t="str">
        <f t="shared" si="75"/>
        <v/>
      </c>
      <c r="U211" s="27" t="str">
        <f t="shared" si="76"/>
        <v/>
      </c>
      <c r="V211" s="26" t="str">
        <f t="shared" si="83"/>
        <v/>
      </c>
      <c r="W211" s="31" t="str">
        <f t="shared" si="77"/>
        <v/>
      </c>
      <c r="X211" s="88" t="str">
        <f>IF(U211="","",SUM($T$4:T211)*1000/J211*(1-Percent_bound_granB))</f>
        <v/>
      </c>
      <c r="Y211" s="88" t="str">
        <f>IF(U211="","",SUM($T$4:T211)*1000/F211*(1-Percent_bound_granB))</f>
        <v/>
      </c>
      <c r="Z211" s="90" t="str">
        <f t="shared" si="78"/>
        <v/>
      </c>
      <c r="AA211" s="68" t="str">
        <f>IF(AND(B210&lt;Runoff_duration_hr_granB/2,B211&gt;Runoff_duration_hr_granB/2),Runoff_duration_hr_granB/2,INDEX($B$4:$B$1500,IF(B211&gt;Runoff_duration_hr_granB/2,ROWS($AA$4:AA211)-1,ROWS($AA$4:AA211))))</f>
        <v/>
      </c>
      <c r="AB211" s="66" t="str">
        <f>IFERROR(ROUND(IF(HG_shape_granB="Constant flow",IF(AA211=Runoff_duration_hr_granB/2,CONVERT($D$4,"L","gal")/(Runoff_duration_hr_granB*60),VLOOKUP('Granular-Berm Calcs'!AA211,'Granular-Berm Calcs'!$B$4:$K$1500,6,FALSE)),IF(AA211=Runoff_duration_hr_granB/2,2*CONVERT($D$4,"L","gal")/(Runoff_duration_hr_granB*60),VLOOKUP('Granular-Berm Calcs'!AA211,'Granular-Berm Calcs'!$B$4:$K$1500,6,FALSE))),2),"")</f>
        <v/>
      </c>
      <c r="AC211" s="68" t="str">
        <f t="shared" si="79"/>
        <v/>
      </c>
      <c r="AD211" s="67" t="str">
        <f>IFERROR(IF(A211="","",(SUM($R$4:R211)+(O211*P211*Q211*Number_of_treatments_granB))),"")</f>
        <v/>
      </c>
      <c r="AE211" s="67" t="str">
        <f>IFERROR(IF(A211="","",(SUM($S$4:S211)+(O211*P211*Q211*Chem_pad_density_granB*2.54^3*Number_of_treatments_granB))),"")</f>
        <v/>
      </c>
    </row>
    <row r="212" spans="1:31" x14ac:dyDescent="0.3">
      <c r="A212" s="23" t="str">
        <f t="shared" si="80"/>
        <v/>
      </c>
      <c r="B212" s="23" t="str">
        <f t="shared" si="64"/>
        <v/>
      </c>
      <c r="C212" s="23" t="str">
        <f t="shared" si="65"/>
        <v/>
      </c>
      <c r="D212" s="24" t="str">
        <f t="shared" si="66"/>
        <v/>
      </c>
      <c r="E212" s="261" t="str">
        <f t="shared" si="67"/>
        <v/>
      </c>
      <c r="F212" s="261" t="str">
        <f>IF(E212="","",SUM(E$4:E212))</f>
        <v/>
      </c>
      <c r="G212" s="261" t="str">
        <f t="shared" si="68"/>
        <v/>
      </c>
      <c r="H212" s="24" t="str">
        <f t="shared" si="69"/>
        <v/>
      </c>
      <c r="I212" s="24" t="str">
        <f t="shared" si="70"/>
        <v/>
      </c>
      <c r="J212" s="24" t="str">
        <f>IF(I212="","",SUM(I$4:I212))</f>
        <v/>
      </c>
      <c r="K212" s="24" t="str">
        <f t="shared" si="71"/>
        <v/>
      </c>
      <c r="L212" s="37" t="str">
        <f t="shared" si="84"/>
        <v/>
      </c>
      <c r="M212" s="37" t="str">
        <f t="shared" si="84"/>
        <v/>
      </c>
      <c r="N212" s="37" t="str">
        <f t="shared" si="84"/>
        <v/>
      </c>
      <c r="O212" s="37" t="str">
        <f t="shared" si="81"/>
        <v/>
      </c>
      <c r="P212" s="37" t="str">
        <f t="shared" si="82"/>
        <v/>
      </c>
      <c r="Q212" s="37" t="str">
        <f t="shared" si="72"/>
        <v/>
      </c>
      <c r="R212" s="25" t="str">
        <f t="shared" si="73"/>
        <v/>
      </c>
      <c r="S212" s="25" t="str">
        <f t="shared" si="74"/>
        <v/>
      </c>
      <c r="T212" s="25" t="str">
        <f t="shared" si="75"/>
        <v/>
      </c>
      <c r="U212" s="27" t="str">
        <f t="shared" si="76"/>
        <v/>
      </c>
      <c r="V212" s="26" t="str">
        <f t="shared" si="83"/>
        <v/>
      </c>
      <c r="W212" s="31" t="str">
        <f t="shared" si="77"/>
        <v/>
      </c>
      <c r="X212" s="88" t="str">
        <f>IF(U212="","",SUM($T$4:T212)*1000/J212*(1-Percent_bound_granB))</f>
        <v/>
      </c>
      <c r="Y212" s="88" t="str">
        <f>IF(U212="","",SUM($T$4:T212)*1000/F212*(1-Percent_bound_granB))</f>
        <v/>
      </c>
      <c r="Z212" s="90" t="str">
        <f t="shared" si="78"/>
        <v/>
      </c>
      <c r="AA212" s="68" t="str">
        <f>IF(AND(B211&lt;Runoff_duration_hr_granB/2,B212&gt;Runoff_duration_hr_granB/2),Runoff_duration_hr_granB/2,INDEX($B$4:$B$1500,IF(B212&gt;Runoff_duration_hr_granB/2,ROWS($AA$4:AA212)-1,ROWS($AA$4:AA212))))</f>
        <v/>
      </c>
      <c r="AB212" s="66" t="str">
        <f>IFERROR(ROUND(IF(HG_shape_granB="Constant flow",IF(AA212=Runoff_duration_hr_granB/2,CONVERT($D$4,"L","gal")/(Runoff_duration_hr_granB*60),VLOOKUP('Granular-Berm Calcs'!AA212,'Granular-Berm Calcs'!$B$4:$K$1500,6,FALSE)),IF(AA212=Runoff_duration_hr_granB/2,2*CONVERT($D$4,"L","gal")/(Runoff_duration_hr_granB*60),VLOOKUP('Granular-Berm Calcs'!AA212,'Granular-Berm Calcs'!$B$4:$K$1500,6,FALSE))),2),"")</f>
        <v/>
      </c>
      <c r="AC212" s="68" t="str">
        <f t="shared" si="79"/>
        <v/>
      </c>
      <c r="AD212" s="67" t="str">
        <f>IFERROR(IF(A212="","",(SUM($R$4:R212)+(O212*P212*Q212*Number_of_treatments_granB))),"")</f>
        <v/>
      </c>
      <c r="AE212" s="67" t="str">
        <f>IFERROR(IF(A212="","",(SUM($S$4:S212)+(O212*P212*Q212*Chem_pad_density_granB*2.54^3*Number_of_treatments_granB))),"")</f>
        <v/>
      </c>
    </row>
    <row r="213" spans="1:31" x14ac:dyDescent="0.3">
      <c r="A213" s="23" t="str">
        <f t="shared" si="80"/>
        <v/>
      </c>
      <c r="B213" s="23" t="str">
        <f t="shared" si="64"/>
        <v/>
      </c>
      <c r="C213" s="23" t="str">
        <f t="shared" si="65"/>
        <v/>
      </c>
      <c r="D213" s="24" t="str">
        <f t="shared" si="66"/>
        <v/>
      </c>
      <c r="E213" s="261" t="str">
        <f t="shared" si="67"/>
        <v/>
      </c>
      <c r="F213" s="261" t="str">
        <f>IF(E213="","",SUM(E$4:E213))</f>
        <v/>
      </c>
      <c r="G213" s="261" t="str">
        <f t="shared" si="68"/>
        <v/>
      </c>
      <c r="H213" s="24" t="str">
        <f t="shared" si="69"/>
        <v/>
      </c>
      <c r="I213" s="24" t="str">
        <f t="shared" si="70"/>
        <v/>
      </c>
      <c r="J213" s="24" t="str">
        <f>IF(I213="","",SUM(I$4:I213))</f>
        <v/>
      </c>
      <c r="K213" s="24" t="str">
        <f t="shared" si="71"/>
        <v/>
      </c>
      <c r="L213" s="37" t="str">
        <f t="shared" si="84"/>
        <v/>
      </c>
      <c r="M213" s="37" t="str">
        <f t="shared" si="84"/>
        <v/>
      </c>
      <c r="N213" s="37" t="str">
        <f t="shared" si="84"/>
        <v/>
      </c>
      <c r="O213" s="37" t="str">
        <f t="shared" si="81"/>
        <v/>
      </c>
      <c r="P213" s="37" t="str">
        <f t="shared" si="82"/>
        <v/>
      </c>
      <c r="Q213" s="37" t="str">
        <f t="shared" si="72"/>
        <v/>
      </c>
      <c r="R213" s="25" t="str">
        <f t="shared" si="73"/>
        <v/>
      </c>
      <c r="S213" s="25" t="str">
        <f t="shared" si="74"/>
        <v/>
      </c>
      <c r="T213" s="25" t="str">
        <f t="shared" si="75"/>
        <v/>
      </c>
      <c r="U213" s="27" t="str">
        <f t="shared" si="76"/>
        <v/>
      </c>
      <c r="V213" s="26" t="str">
        <f t="shared" si="83"/>
        <v/>
      </c>
      <c r="W213" s="31" t="str">
        <f t="shared" si="77"/>
        <v/>
      </c>
      <c r="X213" s="88" t="str">
        <f>IF(U213="","",SUM($T$4:T213)*1000/J213*(1-Percent_bound_granB))</f>
        <v/>
      </c>
      <c r="Y213" s="88" t="str">
        <f>IF(U213="","",SUM($T$4:T213)*1000/F213*(1-Percent_bound_granB))</f>
        <v/>
      </c>
      <c r="Z213" s="90" t="str">
        <f t="shared" si="78"/>
        <v/>
      </c>
      <c r="AA213" s="68" t="str">
        <f>IF(AND(B212&lt;Runoff_duration_hr_granB/2,B213&gt;Runoff_duration_hr_granB/2),Runoff_duration_hr_granB/2,INDEX($B$4:$B$1500,IF(B213&gt;Runoff_duration_hr_granB/2,ROWS($AA$4:AA213)-1,ROWS($AA$4:AA213))))</f>
        <v/>
      </c>
      <c r="AB213" s="66" t="str">
        <f>IFERROR(ROUND(IF(HG_shape_granB="Constant flow",IF(AA213=Runoff_duration_hr_granB/2,CONVERT($D$4,"L","gal")/(Runoff_duration_hr_granB*60),VLOOKUP('Granular-Berm Calcs'!AA213,'Granular-Berm Calcs'!$B$4:$K$1500,6,FALSE)),IF(AA213=Runoff_duration_hr_granB/2,2*CONVERT($D$4,"L","gal")/(Runoff_duration_hr_granB*60),VLOOKUP('Granular-Berm Calcs'!AA213,'Granular-Berm Calcs'!$B$4:$K$1500,6,FALSE))),2),"")</f>
        <v/>
      </c>
      <c r="AC213" s="68" t="str">
        <f t="shared" si="79"/>
        <v/>
      </c>
      <c r="AD213" s="67" t="str">
        <f>IFERROR(IF(A213="","",(SUM($R$4:R213)+(O213*P213*Q213*Number_of_treatments_granB))),"")</f>
        <v/>
      </c>
      <c r="AE213" s="67" t="str">
        <f>IFERROR(IF(A213="","",(SUM($S$4:S213)+(O213*P213*Q213*Chem_pad_density_granB*2.54^3*Number_of_treatments_granB))),"")</f>
        <v/>
      </c>
    </row>
    <row r="214" spans="1:31" x14ac:dyDescent="0.3">
      <c r="A214" s="23" t="str">
        <f t="shared" si="80"/>
        <v/>
      </c>
      <c r="B214" s="23" t="str">
        <f t="shared" si="64"/>
        <v/>
      </c>
      <c r="C214" s="23" t="str">
        <f t="shared" si="65"/>
        <v/>
      </c>
      <c r="D214" s="24" t="str">
        <f t="shared" si="66"/>
        <v/>
      </c>
      <c r="E214" s="261" t="str">
        <f t="shared" si="67"/>
        <v/>
      </c>
      <c r="F214" s="261" t="str">
        <f>IF(E214="","",SUM(E$4:E214))</f>
        <v/>
      </c>
      <c r="G214" s="261" t="str">
        <f t="shared" si="68"/>
        <v/>
      </c>
      <c r="H214" s="24" t="str">
        <f t="shared" si="69"/>
        <v/>
      </c>
      <c r="I214" s="24" t="str">
        <f t="shared" si="70"/>
        <v/>
      </c>
      <c r="J214" s="24" t="str">
        <f>IF(I214="","",SUM(I$4:I214))</f>
        <v/>
      </c>
      <c r="K214" s="24" t="str">
        <f t="shared" si="71"/>
        <v/>
      </c>
      <c r="L214" s="37" t="str">
        <f t="shared" si="84"/>
        <v/>
      </c>
      <c r="M214" s="37" t="str">
        <f t="shared" si="84"/>
        <v/>
      </c>
      <c r="N214" s="37" t="str">
        <f t="shared" si="84"/>
        <v/>
      </c>
      <c r="O214" s="37" t="str">
        <f t="shared" si="81"/>
        <v/>
      </c>
      <c r="P214" s="37" t="str">
        <f t="shared" si="82"/>
        <v/>
      </c>
      <c r="Q214" s="37" t="str">
        <f t="shared" si="72"/>
        <v/>
      </c>
      <c r="R214" s="25" t="str">
        <f t="shared" si="73"/>
        <v/>
      </c>
      <c r="S214" s="25" t="str">
        <f t="shared" si="74"/>
        <v/>
      </c>
      <c r="T214" s="25" t="str">
        <f t="shared" si="75"/>
        <v/>
      </c>
      <c r="U214" s="27" t="str">
        <f t="shared" si="76"/>
        <v/>
      </c>
      <c r="V214" s="26" t="str">
        <f t="shared" si="83"/>
        <v/>
      </c>
      <c r="W214" s="31" t="str">
        <f t="shared" si="77"/>
        <v/>
      </c>
      <c r="X214" s="88" t="str">
        <f>IF(U214="","",SUM($T$4:T214)*1000/J214*(1-Percent_bound_granB))</f>
        <v/>
      </c>
      <c r="Y214" s="88" t="str">
        <f>IF(U214="","",SUM($T$4:T214)*1000/F214*(1-Percent_bound_granB))</f>
        <v/>
      </c>
      <c r="Z214" s="90" t="str">
        <f t="shared" si="78"/>
        <v/>
      </c>
      <c r="AA214" s="68" t="str">
        <f>IF(AND(B213&lt;Runoff_duration_hr_granB/2,B214&gt;Runoff_duration_hr_granB/2),Runoff_duration_hr_granB/2,INDEX($B$4:$B$1500,IF(B214&gt;Runoff_duration_hr_granB/2,ROWS($AA$4:AA214)-1,ROWS($AA$4:AA214))))</f>
        <v/>
      </c>
      <c r="AB214" s="66" t="str">
        <f>IFERROR(ROUND(IF(HG_shape_granB="Constant flow",IF(AA214=Runoff_duration_hr_granB/2,CONVERT($D$4,"L","gal")/(Runoff_duration_hr_granB*60),VLOOKUP('Granular-Berm Calcs'!AA214,'Granular-Berm Calcs'!$B$4:$K$1500,6,FALSE)),IF(AA214=Runoff_duration_hr_granB/2,2*CONVERT($D$4,"L","gal")/(Runoff_duration_hr_granB*60),VLOOKUP('Granular-Berm Calcs'!AA214,'Granular-Berm Calcs'!$B$4:$K$1500,6,FALSE))),2),"")</f>
        <v/>
      </c>
      <c r="AC214" s="68" t="str">
        <f t="shared" si="79"/>
        <v/>
      </c>
      <c r="AD214" s="67" t="str">
        <f>IFERROR(IF(A214="","",(SUM($R$4:R214)+(O214*P214*Q214*Number_of_treatments_granB))),"")</f>
        <v/>
      </c>
      <c r="AE214" s="67" t="str">
        <f>IFERROR(IF(A214="","",(SUM($S$4:S214)+(O214*P214*Q214*Chem_pad_density_granB*2.54^3*Number_of_treatments_granB))),"")</f>
        <v/>
      </c>
    </row>
    <row r="215" spans="1:31" x14ac:dyDescent="0.3">
      <c r="A215" s="23" t="str">
        <f t="shared" si="80"/>
        <v/>
      </c>
      <c r="B215" s="23" t="str">
        <f t="shared" si="64"/>
        <v/>
      </c>
      <c r="C215" s="23" t="str">
        <f t="shared" si="65"/>
        <v/>
      </c>
      <c r="D215" s="24" t="str">
        <f t="shared" si="66"/>
        <v/>
      </c>
      <c r="E215" s="261" t="str">
        <f t="shared" si="67"/>
        <v/>
      </c>
      <c r="F215" s="261" t="str">
        <f>IF(E215="","",SUM(E$4:E215))</f>
        <v/>
      </c>
      <c r="G215" s="261" t="str">
        <f t="shared" si="68"/>
        <v/>
      </c>
      <c r="H215" s="24" t="str">
        <f t="shared" si="69"/>
        <v/>
      </c>
      <c r="I215" s="24" t="str">
        <f t="shared" si="70"/>
        <v/>
      </c>
      <c r="J215" s="24" t="str">
        <f>IF(I215="","",SUM(I$4:I215))</f>
        <v/>
      </c>
      <c r="K215" s="24" t="str">
        <f t="shared" si="71"/>
        <v/>
      </c>
      <c r="L215" s="37" t="str">
        <f t="shared" si="84"/>
        <v/>
      </c>
      <c r="M215" s="37" t="str">
        <f t="shared" si="84"/>
        <v/>
      </c>
      <c r="N215" s="37" t="str">
        <f t="shared" si="84"/>
        <v/>
      </c>
      <c r="O215" s="37" t="str">
        <f t="shared" si="81"/>
        <v/>
      </c>
      <c r="P215" s="37" t="str">
        <f t="shared" si="82"/>
        <v/>
      </c>
      <c r="Q215" s="37" t="str">
        <f t="shared" si="72"/>
        <v/>
      </c>
      <c r="R215" s="25" t="str">
        <f t="shared" si="73"/>
        <v/>
      </c>
      <c r="S215" s="25" t="str">
        <f t="shared" si="74"/>
        <v/>
      </c>
      <c r="T215" s="25" t="str">
        <f t="shared" si="75"/>
        <v/>
      </c>
      <c r="U215" s="27" t="str">
        <f t="shared" si="76"/>
        <v/>
      </c>
      <c r="V215" s="26" t="str">
        <f t="shared" si="83"/>
        <v/>
      </c>
      <c r="W215" s="31" t="str">
        <f t="shared" si="77"/>
        <v/>
      </c>
      <c r="X215" s="88" t="str">
        <f>IF(U215="","",SUM($T$4:T215)*1000/J215*(1-Percent_bound_granB))</f>
        <v/>
      </c>
      <c r="Y215" s="88" t="str">
        <f>IF(U215="","",SUM($T$4:T215)*1000/F215*(1-Percent_bound_granB))</f>
        <v/>
      </c>
      <c r="Z215" s="90" t="str">
        <f t="shared" si="78"/>
        <v/>
      </c>
      <c r="AA215" s="68" t="str">
        <f>IF(AND(B214&lt;Runoff_duration_hr_granB/2,B215&gt;Runoff_duration_hr_granB/2),Runoff_duration_hr_granB/2,INDEX($B$4:$B$1500,IF(B215&gt;Runoff_duration_hr_granB/2,ROWS($AA$4:AA215)-1,ROWS($AA$4:AA215))))</f>
        <v/>
      </c>
      <c r="AB215" s="66" t="str">
        <f>IFERROR(ROUND(IF(HG_shape_granB="Constant flow",IF(AA215=Runoff_duration_hr_granB/2,CONVERT($D$4,"L","gal")/(Runoff_duration_hr_granB*60),VLOOKUP('Granular-Berm Calcs'!AA215,'Granular-Berm Calcs'!$B$4:$K$1500,6,FALSE)),IF(AA215=Runoff_duration_hr_granB/2,2*CONVERT($D$4,"L","gal")/(Runoff_duration_hr_granB*60),VLOOKUP('Granular-Berm Calcs'!AA215,'Granular-Berm Calcs'!$B$4:$K$1500,6,FALSE))),2),"")</f>
        <v/>
      </c>
      <c r="AC215" s="68" t="str">
        <f t="shared" si="79"/>
        <v/>
      </c>
      <c r="AD215" s="67" t="str">
        <f>IFERROR(IF(A215="","",(SUM($R$4:R215)+(O215*P215*Q215*Number_of_treatments_granB))),"")</f>
        <v/>
      </c>
      <c r="AE215" s="67" t="str">
        <f>IFERROR(IF(A215="","",(SUM($S$4:S215)+(O215*P215*Q215*Chem_pad_density_granB*2.54^3*Number_of_treatments_granB))),"")</f>
        <v/>
      </c>
    </row>
    <row r="216" spans="1:31" x14ac:dyDescent="0.3">
      <c r="A216" s="23" t="str">
        <f t="shared" si="80"/>
        <v/>
      </c>
      <c r="B216" s="23" t="str">
        <f t="shared" si="64"/>
        <v/>
      </c>
      <c r="C216" s="23" t="str">
        <f t="shared" si="65"/>
        <v/>
      </c>
      <c r="D216" s="24" t="str">
        <f t="shared" si="66"/>
        <v/>
      </c>
      <c r="E216" s="261" t="str">
        <f t="shared" si="67"/>
        <v/>
      </c>
      <c r="F216" s="261" t="str">
        <f>IF(E216="","",SUM(E$4:E216))</f>
        <v/>
      </c>
      <c r="G216" s="261" t="str">
        <f t="shared" si="68"/>
        <v/>
      </c>
      <c r="H216" s="24" t="str">
        <f t="shared" si="69"/>
        <v/>
      </c>
      <c r="I216" s="24" t="str">
        <f t="shared" si="70"/>
        <v/>
      </c>
      <c r="J216" s="24" t="str">
        <f>IF(I216="","",SUM(I$4:I216))</f>
        <v/>
      </c>
      <c r="K216" s="24" t="str">
        <f t="shared" si="71"/>
        <v/>
      </c>
      <c r="L216" s="37" t="str">
        <f t="shared" si="84"/>
        <v/>
      </c>
      <c r="M216" s="37" t="str">
        <f t="shared" si="84"/>
        <v/>
      </c>
      <c r="N216" s="37" t="str">
        <f t="shared" si="84"/>
        <v/>
      </c>
      <c r="O216" s="37" t="str">
        <f t="shared" si="81"/>
        <v/>
      </c>
      <c r="P216" s="37" t="str">
        <f t="shared" si="82"/>
        <v/>
      </c>
      <c r="Q216" s="37" t="str">
        <f t="shared" si="72"/>
        <v/>
      </c>
      <c r="R216" s="25" t="str">
        <f t="shared" si="73"/>
        <v/>
      </c>
      <c r="S216" s="25" t="str">
        <f t="shared" si="74"/>
        <v/>
      </c>
      <c r="T216" s="25" t="str">
        <f t="shared" si="75"/>
        <v/>
      </c>
      <c r="U216" s="27" t="str">
        <f t="shared" si="76"/>
        <v/>
      </c>
      <c r="V216" s="26" t="str">
        <f t="shared" si="83"/>
        <v/>
      </c>
      <c r="W216" s="31" t="str">
        <f t="shared" si="77"/>
        <v/>
      </c>
      <c r="X216" s="88" t="str">
        <f>IF(U216="","",SUM($T$4:T216)*1000/J216*(1-Percent_bound_granB))</f>
        <v/>
      </c>
      <c r="Y216" s="88" t="str">
        <f>IF(U216="","",SUM($T$4:T216)*1000/F216*(1-Percent_bound_granB))</f>
        <v/>
      </c>
      <c r="Z216" s="90" t="str">
        <f t="shared" si="78"/>
        <v/>
      </c>
      <c r="AA216" s="68" t="str">
        <f>IF(AND(B215&lt;Runoff_duration_hr_granB/2,B216&gt;Runoff_duration_hr_granB/2),Runoff_duration_hr_granB/2,INDEX($B$4:$B$1500,IF(B216&gt;Runoff_duration_hr_granB/2,ROWS($AA$4:AA216)-1,ROWS($AA$4:AA216))))</f>
        <v/>
      </c>
      <c r="AB216" s="66" t="str">
        <f>IFERROR(ROUND(IF(HG_shape_granB="Constant flow",IF(AA216=Runoff_duration_hr_granB/2,CONVERT($D$4,"L","gal")/(Runoff_duration_hr_granB*60),VLOOKUP('Granular-Berm Calcs'!AA216,'Granular-Berm Calcs'!$B$4:$K$1500,6,FALSE)),IF(AA216=Runoff_duration_hr_granB/2,2*CONVERT($D$4,"L","gal")/(Runoff_duration_hr_granB*60),VLOOKUP('Granular-Berm Calcs'!AA216,'Granular-Berm Calcs'!$B$4:$K$1500,6,FALSE))),2),"")</f>
        <v/>
      </c>
      <c r="AC216" s="68" t="str">
        <f t="shared" si="79"/>
        <v/>
      </c>
      <c r="AD216" s="67" t="str">
        <f>IFERROR(IF(A216="","",(SUM($R$4:R216)+(O216*P216*Q216*Number_of_treatments_granB))),"")</f>
        <v/>
      </c>
      <c r="AE216" s="67" t="str">
        <f>IFERROR(IF(A216="","",(SUM($S$4:S216)+(O216*P216*Q216*Chem_pad_density_granB*2.54^3*Number_of_treatments_granB))),"")</f>
        <v/>
      </c>
    </row>
    <row r="217" spans="1:31" x14ac:dyDescent="0.3">
      <c r="A217" s="23" t="str">
        <f t="shared" si="80"/>
        <v/>
      </c>
      <c r="B217" s="23" t="str">
        <f t="shared" si="64"/>
        <v/>
      </c>
      <c r="C217" s="23" t="str">
        <f t="shared" si="65"/>
        <v/>
      </c>
      <c r="D217" s="24" t="str">
        <f t="shared" si="66"/>
        <v/>
      </c>
      <c r="E217" s="261" t="str">
        <f t="shared" si="67"/>
        <v/>
      </c>
      <c r="F217" s="261" t="str">
        <f>IF(E217="","",SUM(E$4:E217))</f>
        <v/>
      </c>
      <c r="G217" s="261" t="str">
        <f t="shared" si="68"/>
        <v/>
      </c>
      <c r="H217" s="24" t="str">
        <f t="shared" si="69"/>
        <v/>
      </c>
      <c r="I217" s="24" t="str">
        <f t="shared" si="70"/>
        <v/>
      </c>
      <c r="J217" s="24" t="str">
        <f>IF(I217="","",SUM(I$4:I217))</f>
        <v/>
      </c>
      <c r="K217" s="24" t="str">
        <f t="shared" si="71"/>
        <v/>
      </c>
      <c r="L217" s="37" t="str">
        <f t="shared" si="84"/>
        <v/>
      </c>
      <c r="M217" s="37" t="str">
        <f t="shared" si="84"/>
        <v/>
      </c>
      <c r="N217" s="37" t="str">
        <f t="shared" si="84"/>
        <v/>
      </c>
      <c r="O217" s="37" t="str">
        <f t="shared" si="81"/>
        <v/>
      </c>
      <c r="P217" s="37" t="str">
        <f t="shared" si="82"/>
        <v/>
      </c>
      <c r="Q217" s="37" t="str">
        <f t="shared" si="72"/>
        <v/>
      </c>
      <c r="R217" s="25" t="str">
        <f t="shared" si="73"/>
        <v/>
      </c>
      <c r="S217" s="25" t="str">
        <f t="shared" si="74"/>
        <v/>
      </c>
      <c r="T217" s="25" t="str">
        <f t="shared" si="75"/>
        <v/>
      </c>
      <c r="U217" s="27" t="str">
        <f t="shared" si="76"/>
        <v/>
      </c>
      <c r="V217" s="26" t="str">
        <f t="shared" si="83"/>
        <v/>
      </c>
      <c r="W217" s="31" t="str">
        <f t="shared" si="77"/>
        <v/>
      </c>
      <c r="X217" s="88" t="str">
        <f>IF(U217="","",SUM($T$4:T217)*1000/J217*(1-Percent_bound_granB))</f>
        <v/>
      </c>
      <c r="Y217" s="88" t="str">
        <f>IF(U217="","",SUM($T$4:T217)*1000/F217*(1-Percent_bound_granB))</f>
        <v/>
      </c>
      <c r="Z217" s="90" t="str">
        <f t="shared" si="78"/>
        <v/>
      </c>
      <c r="AA217" s="68" t="str">
        <f>IF(AND(B216&lt;Runoff_duration_hr_granB/2,B217&gt;Runoff_duration_hr_granB/2),Runoff_duration_hr_granB/2,INDEX($B$4:$B$1500,IF(B217&gt;Runoff_duration_hr_granB/2,ROWS($AA$4:AA217)-1,ROWS($AA$4:AA217))))</f>
        <v/>
      </c>
      <c r="AB217" s="66" t="str">
        <f>IFERROR(ROUND(IF(HG_shape_granB="Constant flow",IF(AA217=Runoff_duration_hr_granB/2,CONVERT($D$4,"L","gal")/(Runoff_duration_hr_granB*60),VLOOKUP('Granular-Berm Calcs'!AA217,'Granular-Berm Calcs'!$B$4:$K$1500,6,FALSE)),IF(AA217=Runoff_duration_hr_granB/2,2*CONVERT($D$4,"L","gal")/(Runoff_duration_hr_granB*60),VLOOKUP('Granular-Berm Calcs'!AA217,'Granular-Berm Calcs'!$B$4:$K$1500,6,FALSE))),2),"")</f>
        <v/>
      </c>
      <c r="AC217" s="68" t="str">
        <f t="shared" si="79"/>
        <v/>
      </c>
      <c r="AD217" s="67" t="str">
        <f>IFERROR(IF(A217="","",(SUM($R$4:R217)+(O217*P217*Q217*Number_of_treatments_granB))),"")</f>
        <v/>
      </c>
      <c r="AE217" s="67" t="str">
        <f>IFERROR(IF(A217="","",(SUM($S$4:S217)+(O217*P217*Q217*Chem_pad_density_granB*2.54^3*Number_of_treatments_granB))),"")</f>
        <v/>
      </c>
    </row>
    <row r="218" spans="1:31" x14ac:dyDescent="0.3">
      <c r="A218" s="23" t="str">
        <f t="shared" si="80"/>
        <v/>
      </c>
      <c r="B218" s="23" t="str">
        <f t="shared" si="64"/>
        <v/>
      </c>
      <c r="C218" s="23" t="str">
        <f t="shared" si="65"/>
        <v/>
      </c>
      <c r="D218" s="24" t="str">
        <f t="shared" si="66"/>
        <v/>
      </c>
      <c r="E218" s="261" t="str">
        <f t="shared" si="67"/>
        <v/>
      </c>
      <c r="F218" s="261" t="str">
        <f>IF(E218="","",SUM(E$4:E218))</f>
        <v/>
      </c>
      <c r="G218" s="261" t="str">
        <f t="shared" si="68"/>
        <v/>
      </c>
      <c r="H218" s="24" t="str">
        <f t="shared" si="69"/>
        <v/>
      </c>
      <c r="I218" s="24" t="str">
        <f t="shared" si="70"/>
        <v/>
      </c>
      <c r="J218" s="24" t="str">
        <f>IF(I218="","",SUM(I$4:I218))</f>
        <v/>
      </c>
      <c r="K218" s="24" t="str">
        <f t="shared" si="71"/>
        <v/>
      </c>
      <c r="L218" s="37" t="str">
        <f t="shared" si="84"/>
        <v/>
      </c>
      <c r="M218" s="37" t="str">
        <f t="shared" si="84"/>
        <v/>
      </c>
      <c r="N218" s="37" t="str">
        <f t="shared" si="84"/>
        <v/>
      </c>
      <c r="O218" s="37" t="str">
        <f t="shared" si="81"/>
        <v/>
      </c>
      <c r="P218" s="37" t="str">
        <f t="shared" si="82"/>
        <v/>
      </c>
      <c r="Q218" s="37" t="str">
        <f t="shared" si="72"/>
        <v/>
      </c>
      <c r="R218" s="25" t="str">
        <f t="shared" si="73"/>
        <v/>
      </c>
      <c r="S218" s="25" t="str">
        <f t="shared" si="74"/>
        <v/>
      </c>
      <c r="T218" s="25" t="str">
        <f t="shared" si="75"/>
        <v/>
      </c>
      <c r="U218" s="27" t="str">
        <f t="shared" si="76"/>
        <v/>
      </c>
      <c r="V218" s="26" t="str">
        <f t="shared" si="83"/>
        <v/>
      </c>
      <c r="W218" s="31" t="str">
        <f t="shared" si="77"/>
        <v/>
      </c>
      <c r="X218" s="88" t="str">
        <f>IF(U218="","",SUM($T$4:T218)*1000/J218*(1-Percent_bound_granB))</f>
        <v/>
      </c>
      <c r="Y218" s="88" t="str">
        <f>IF(U218="","",SUM($T$4:T218)*1000/F218*(1-Percent_bound_granB))</f>
        <v/>
      </c>
      <c r="Z218" s="90" t="str">
        <f t="shared" si="78"/>
        <v/>
      </c>
      <c r="AA218" s="68" t="str">
        <f>IF(AND(B217&lt;Runoff_duration_hr_granB/2,B218&gt;Runoff_duration_hr_granB/2),Runoff_duration_hr_granB/2,INDEX($B$4:$B$1500,IF(B218&gt;Runoff_duration_hr_granB/2,ROWS($AA$4:AA218)-1,ROWS($AA$4:AA218))))</f>
        <v/>
      </c>
      <c r="AB218" s="66" t="str">
        <f>IFERROR(ROUND(IF(HG_shape_granB="Constant flow",IF(AA218=Runoff_duration_hr_granB/2,CONVERT($D$4,"L","gal")/(Runoff_duration_hr_granB*60),VLOOKUP('Granular-Berm Calcs'!AA218,'Granular-Berm Calcs'!$B$4:$K$1500,6,FALSE)),IF(AA218=Runoff_duration_hr_granB/2,2*CONVERT($D$4,"L","gal")/(Runoff_duration_hr_granB*60),VLOOKUP('Granular-Berm Calcs'!AA218,'Granular-Berm Calcs'!$B$4:$K$1500,6,FALSE))),2),"")</f>
        <v/>
      </c>
      <c r="AC218" s="68" t="str">
        <f t="shared" si="79"/>
        <v/>
      </c>
      <c r="AD218" s="67" t="str">
        <f>IFERROR(IF(A218="","",(SUM($R$4:R218)+(O218*P218*Q218*Number_of_treatments_granB))),"")</f>
        <v/>
      </c>
      <c r="AE218" s="67" t="str">
        <f>IFERROR(IF(A218="","",(SUM($S$4:S218)+(O218*P218*Q218*Chem_pad_density_granB*2.54^3*Number_of_treatments_granB))),"")</f>
        <v/>
      </c>
    </row>
    <row r="219" spans="1:31" x14ac:dyDescent="0.3">
      <c r="A219" s="23" t="str">
        <f t="shared" si="80"/>
        <v/>
      </c>
      <c r="B219" s="23" t="str">
        <f t="shared" si="64"/>
        <v/>
      </c>
      <c r="C219" s="23" t="str">
        <f t="shared" si="65"/>
        <v/>
      </c>
      <c r="D219" s="24" t="str">
        <f t="shared" si="66"/>
        <v/>
      </c>
      <c r="E219" s="261" t="str">
        <f t="shared" si="67"/>
        <v/>
      </c>
      <c r="F219" s="261" t="str">
        <f>IF(E219="","",SUM(E$4:E219))</f>
        <v/>
      </c>
      <c r="G219" s="261" t="str">
        <f t="shared" si="68"/>
        <v/>
      </c>
      <c r="H219" s="24" t="str">
        <f t="shared" si="69"/>
        <v/>
      </c>
      <c r="I219" s="24" t="str">
        <f t="shared" si="70"/>
        <v/>
      </c>
      <c r="J219" s="24" t="str">
        <f>IF(I219="","",SUM(I$4:I219))</f>
        <v/>
      </c>
      <c r="K219" s="24" t="str">
        <f t="shared" si="71"/>
        <v/>
      </c>
      <c r="L219" s="37" t="str">
        <f t="shared" si="84"/>
        <v/>
      </c>
      <c r="M219" s="37" t="str">
        <f t="shared" si="84"/>
        <v/>
      </c>
      <c r="N219" s="37" t="str">
        <f t="shared" si="84"/>
        <v/>
      </c>
      <c r="O219" s="37" t="str">
        <f t="shared" si="81"/>
        <v/>
      </c>
      <c r="P219" s="37" t="str">
        <f t="shared" si="82"/>
        <v/>
      </c>
      <c r="Q219" s="37" t="str">
        <f t="shared" si="72"/>
        <v/>
      </c>
      <c r="R219" s="25" t="str">
        <f t="shared" si="73"/>
        <v/>
      </c>
      <c r="S219" s="25" t="str">
        <f t="shared" si="74"/>
        <v/>
      </c>
      <c r="T219" s="25" t="str">
        <f t="shared" si="75"/>
        <v/>
      </c>
      <c r="U219" s="27" t="str">
        <f t="shared" si="76"/>
        <v/>
      </c>
      <c r="V219" s="26" t="str">
        <f t="shared" si="83"/>
        <v/>
      </c>
      <c r="W219" s="31" t="str">
        <f t="shared" si="77"/>
        <v/>
      </c>
      <c r="X219" s="88" t="str">
        <f>IF(U219="","",SUM($T$4:T219)*1000/J219*(1-Percent_bound_granB))</f>
        <v/>
      </c>
      <c r="Y219" s="88" t="str">
        <f>IF(U219="","",SUM($T$4:T219)*1000/F219*(1-Percent_bound_granB))</f>
        <v/>
      </c>
      <c r="Z219" s="90" t="str">
        <f t="shared" si="78"/>
        <v/>
      </c>
      <c r="AA219" s="68" t="str">
        <f>IF(AND(B218&lt;Runoff_duration_hr_granB/2,B219&gt;Runoff_duration_hr_granB/2),Runoff_duration_hr_granB/2,INDEX($B$4:$B$1500,IF(B219&gt;Runoff_duration_hr_granB/2,ROWS($AA$4:AA219)-1,ROWS($AA$4:AA219))))</f>
        <v/>
      </c>
      <c r="AB219" s="66" t="str">
        <f>IFERROR(ROUND(IF(HG_shape_granB="Constant flow",IF(AA219=Runoff_duration_hr_granB/2,CONVERT($D$4,"L","gal")/(Runoff_duration_hr_granB*60),VLOOKUP('Granular-Berm Calcs'!AA219,'Granular-Berm Calcs'!$B$4:$K$1500,6,FALSE)),IF(AA219=Runoff_duration_hr_granB/2,2*CONVERT($D$4,"L","gal")/(Runoff_duration_hr_granB*60),VLOOKUP('Granular-Berm Calcs'!AA219,'Granular-Berm Calcs'!$B$4:$K$1500,6,FALSE))),2),"")</f>
        <v/>
      </c>
      <c r="AC219" s="68" t="str">
        <f t="shared" si="79"/>
        <v/>
      </c>
      <c r="AD219" s="67" t="str">
        <f>IFERROR(IF(A219="","",(SUM($R$4:R219)+(O219*P219*Q219*Number_of_treatments_granB))),"")</f>
        <v/>
      </c>
      <c r="AE219" s="67" t="str">
        <f>IFERROR(IF(A219="","",(SUM($S$4:S219)+(O219*P219*Q219*Chem_pad_density_granB*2.54^3*Number_of_treatments_granB))),"")</f>
        <v/>
      </c>
    </row>
    <row r="220" spans="1:31" x14ac:dyDescent="0.3">
      <c r="A220" s="23" t="str">
        <f t="shared" si="80"/>
        <v/>
      </c>
      <c r="B220" s="23" t="str">
        <f t="shared" si="64"/>
        <v/>
      </c>
      <c r="C220" s="23" t="str">
        <f t="shared" si="65"/>
        <v/>
      </c>
      <c r="D220" s="24" t="str">
        <f t="shared" si="66"/>
        <v/>
      </c>
      <c r="E220" s="261" t="str">
        <f t="shared" si="67"/>
        <v/>
      </c>
      <c r="F220" s="261" t="str">
        <f>IF(E220="","",SUM(E$4:E220))</f>
        <v/>
      </c>
      <c r="G220" s="261" t="str">
        <f t="shared" si="68"/>
        <v/>
      </c>
      <c r="H220" s="24" t="str">
        <f t="shared" si="69"/>
        <v/>
      </c>
      <c r="I220" s="24" t="str">
        <f t="shared" si="70"/>
        <v/>
      </c>
      <c r="J220" s="24" t="str">
        <f>IF(I220="","",SUM(I$4:I220))</f>
        <v/>
      </c>
      <c r="K220" s="24" t="str">
        <f t="shared" si="71"/>
        <v/>
      </c>
      <c r="L220" s="37" t="str">
        <f t="shared" si="84"/>
        <v/>
      </c>
      <c r="M220" s="37" t="str">
        <f t="shared" si="84"/>
        <v/>
      </c>
      <c r="N220" s="37" t="str">
        <f t="shared" si="84"/>
        <v/>
      </c>
      <c r="O220" s="37" t="str">
        <f t="shared" si="81"/>
        <v/>
      </c>
      <c r="P220" s="37" t="str">
        <f t="shared" si="82"/>
        <v/>
      </c>
      <c r="Q220" s="37" t="str">
        <f t="shared" si="72"/>
        <v/>
      </c>
      <c r="R220" s="25" t="str">
        <f t="shared" si="73"/>
        <v/>
      </c>
      <c r="S220" s="25" t="str">
        <f t="shared" si="74"/>
        <v/>
      </c>
      <c r="T220" s="25" t="str">
        <f t="shared" si="75"/>
        <v/>
      </c>
      <c r="U220" s="27" t="str">
        <f t="shared" si="76"/>
        <v/>
      </c>
      <c r="V220" s="26" t="str">
        <f t="shared" si="83"/>
        <v/>
      </c>
      <c r="W220" s="31" t="str">
        <f t="shared" si="77"/>
        <v/>
      </c>
      <c r="X220" s="88" t="str">
        <f>IF(U220="","",SUM($T$4:T220)*1000/J220*(1-Percent_bound_granB))</f>
        <v/>
      </c>
      <c r="Y220" s="88" t="str">
        <f>IF(U220="","",SUM($T$4:T220)*1000/F220*(1-Percent_bound_granB))</f>
        <v/>
      </c>
      <c r="Z220" s="90" t="str">
        <f t="shared" si="78"/>
        <v/>
      </c>
      <c r="AA220" s="68" t="str">
        <f>IF(AND(B219&lt;Runoff_duration_hr_granB/2,B220&gt;Runoff_duration_hr_granB/2),Runoff_duration_hr_granB/2,INDEX($B$4:$B$1500,IF(B220&gt;Runoff_duration_hr_granB/2,ROWS($AA$4:AA220)-1,ROWS($AA$4:AA220))))</f>
        <v/>
      </c>
      <c r="AB220" s="66" t="str">
        <f>IFERROR(ROUND(IF(HG_shape_granB="Constant flow",IF(AA220=Runoff_duration_hr_granB/2,CONVERT($D$4,"L","gal")/(Runoff_duration_hr_granB*60),VLOOKUP('Granular-Berm Calcs'!AA220,'Granular-Berm Calcs'!$B$4:$K$1500,6,FALSE)),IF(AA220=Runoff_duration_hr_granB/2,2*CONVERT($D$4,"L","gal")/(Runoff_duration_hr_granB*60),VLOOKUP('Granular-Berm Calcs'!AA220,'Granular-Berm Calcs'!$B$4:$K$1500,6,FALSE))),2),"")</f>
        <v/>
      </c>
      <c r="AC220" s="68" t="str">
        <f t="shared" si="79"/>
        <v/>
      </c>
      <c r="AD220" s="67" t="str">
        <f>IFERROR(IF(A220="","",(SUM($R$4:R220)+(O220*P220*Q220*Number_of_treatments_granB))),"")</f>
        <v/>
      </c>
      <c r="AE220" s="67" t="str">
        <f>IFERROR(IF(A220="","",(SUM($S$4:S220)+(O220*P220*Q220*Chem_pad_density_granB*2.54^3*Number_of_treatments_granB))),"")</f>
        <v/>
      </c>
    </row>
    <row r="221" spans="1:31" x14ac:dyDescent="0.3">
      <c r="A221" s="23" t="str">
        <f t="shared" si="80"/>
        <v/>
      </c>
      <c r="B221" s="23" t="str">
        <f t="shared" si="64"/>
        <v/>
      </c>
      <c r="C221" s="23" t="str">
        <f t="shared" si="65"/>
        <v/>
      </c>
      <c r="D221" s="24" t="str">
        <f t="shared" si="66"/>
        <v/>
      </c>
      <c r="E221" s="261" t="str">
        <f t="shared" si="67"/>
        <v/>
      </c>
      <c r="F221" s="261" t="str">
        <f>IF(E221="","",SUM(E$4:E221))</f>
        <v/>
      </c>
      <c r="G221" s="261" t="str">
        <f t="shared" si="68"/>
        <v/>
      </c>
      <c r="H221" s="24" t="str">
        <f t="shared" si="69"/>
        <v/>
      </c>
      <c r="I221" s="24" t="str">
        <f t="shared" si="70"/>
        <v/>
      </c>
      <c r="J221" s="24" t="str">
        <f>IF(I221="","",SUM(I$4:I221))</f>
        <v/>
      </c>
      <c r="K221" s="24" t="str">
        <f t="shared" si="71"/>
        <v/>
      </c>
      <c r="L221" s="37" t="str">
        <f t="shared" si="84"/>
        <v/>
      </c>
      <c r="M221" s="37" t="str">
        <f t="shared" si="84"/>
        <v/>
      </c>
      <c r="N221" s="37" t="str">
        <f t="shared" si="84"/>
        <v/>
      </c>
      <c r="O221" s="37" t="str">
        <f t="shared" si="81"/>
        <v/>
      </c>
      <c r="P221" s="37" t="str">
        <f t="shared" si="82"/>
        <v/>
      </c>
      <c r="Q221" s="37" t="str">
        <f t="shared" si="72"/>
        <v/>
      </c>
      <c r="R221" s="25" t="str">
        <f t="shared" si="73"/>
        <v/>
      </c>
      <c r="S221" s="25" t="str">
        <f t="shared" si="74"/>
        <v/>
      </c>
      <c r="T221" s="25" t="str">
        <f t="shared" si="75"/>
        <v/>
      </c>
      <c r="U221" s="27" t="str">
        <f t="shared" si="76"/>
        <v/>
      </c>
      <c r="V221" s="26" t="str">
        <f t="shared" si="83"/>
        <v/>
      </c>
      <c r="W221" s="31" t="str">
        <f t="shared" si="77"/>
        <v/>
      </c>
      <c r="X221" s="88" t="str">
        <f>IF(U221="","",SUM($T$4:T221)*1000/J221*(1-Percent_bound_granB))</f>
        <v/>
      </c>
      <c r="Y221" s="88" t="str">
        <f>IF(U221="","",SUM($T$4:T221)*1000/F221*(1-Percent_bound_granB))</f>
        <v/>
      </c>
      <c r="Z221" s="90" t="str">
        <f t="shared" si="78"/>
        <v/>
      </c>
      <c r="AA221" s="68" t="str">
        <f>IF(AND(B220&lt;Runoff_duration_hr_granB/2,B221&gt;Runoff_duration_hr_granB/2),Runoff_duration_hr_granB/2,INDEX($B$4:$B$1500,IF(B221&gt;Runoff_duration_hr_granB/2,ROWS($AA$4:AA221)-1,ROWS($AA$4:AA221))))</f>
        <v/>
      </c>
      <c r="AB221" s="66" t="str">
        <f>IFERROR(ROUND(IF(HG_shape_granB="Constant flow",IF(AA221=Runoff_duration_hr_granB/2,CONVERT($D$4,"L","gal")/(Runoff_duration_hr_granB*60),VLOOKUP('Granular-Berm Calcs'!AA221,'Granular-Berm Calcs'!$B$4:$K$1500,6,FALSE)),IF(AA221=Runoff_duration_hr_granB/2,2*CONVERT($D$4,"L","gal")/(Runoff_duration_hr_granB*60),VLOOKUP('Granular-Berm Calcs'!AA221,'Granular-Berm Calcs'!$B$4:$K$1500,6,FALSE))),2),"")</f>
        <v/>
      </c>
      <c r="AC221" s="68" t="str">
        <f t="shared" si="79"/>
        <v/>
      </c>
      <c r="AD221" s="67" t="str">
        <f>IFERROR(IF(A221="","",(SUM($R$4:R221)+(O221*P221*Q221*Number_of_treatments_granB))),"")</f>
        <v/>
      </c>
      <c r="AE221" s="67" t="str">
        <f>IFERROR(IF(A221="","",(SUM($S$4:S221)+(O221*P221*Q221*Chem_pad_density_granB*2.54^3*Number_of_treatments_granB))),"")</f>
        <v/>
      </c>
    </row>
    <row r="222" spans="1:31" x14ac:dyDescent="0.3">
      <c r="A222" s="23" t="str">
        <f t="shared" si="80"/>
        <v/>
      </c>
      <c r="B222" s="23" t="str">
        <f t="shared" si="64"/>
        <v/>
      </c>
      <c r="C222" s="23" t="str">
        <f t="shared" si="65"/>
        <v/>
      </c>
      <c r="D222" s="24" t="str">
        <f t="shared" si="66"/>
        <v/>
      </c>
      <c r="E222" s="261" t="str">
        <f t="shared" si="67"/>
        <v/>
      </c>
      <c r="F222" s="261" t="str">
        <f>IF(E222="","",SUM(E$4:E222))</f>
        <v/>
      </c>
      <c r="G222" s="261" t="str">
        <f t="shared" si="68"/>
        <v/>
      </c>
      <c r="H222" s="24" t="str">
        <f t="shared" si="69"/>
        <v/>
      </c>
      <c r="I222" s="24" t="str">
        <f t="shared" si="70"/>
        <v/>
      </c>
      <c r="J222" s="24" t="str">
        <f>IF(I222="","",SUM(I$4:I222))</f>
        <v/>
      </c>
      <c r="K222" s="24" t="str">
        <f t="shared" si="71"/>
        <v/>
      </c>
      <c r="L222" s="37" t="str">
        <f t="shared" si="84"/>
        <v/>
      </c>
      <c r="M222" s="37" t="str">
        <f t="shared" si="84"/>
        <v/>
      </c>
      <c r="N222" s="37" t="str">
        <f t="shared" si="84"/>
        <v/>
      </c>
      <c r="O222" s="37" t="str">
        <f t="shared" si="81"/>
        <v/>
      </c>
      <c r="P222" s="37" t="str">
        <f t="shared" si="82"/>
        <v/>
      </c>
      <c r="Q222" s="37" t="str">
        <f t="shared" si="72"/>
        <v/>
      </c>
      <c r="R222" s="25" t="str">
        <f t="shared" si="73"/>
        <v/>
      </c>
      <c r="S222" s="25" t="str">
        <f t="shared" si="74"/>
        <v/>
      </c>
      <c r="T222" s="25" t="str">
        <f t="shared" si="75"/>
        <v/>
      </c>
      <c r="U222" s="27" t="str">
        <f t="shared" si="76"/>
        <v/>
      </c>
      <c r="V222" s="26" t="str">
        <f t="shared" si="83"/>
        <v/>
      </c>
      <c r="W222" s="31" t="str">
        <f t="shared" si="77"/>
        <v/>
      </c>
      <c r="X222" s="88" t="str">
        <f>IF(U222="","",SUM($T$4:T222)*1000/J222*(1-Percent_bound_granB))</f>
        <v/>
      </c>
      <c r="Y222" s="88" t="str">
        <f>IF(U222="","",SUM($T$4:T222)*1000/F222*(1-Percent_bound_granB))</f>
        <v/>
      </c>
      <c r="Z222" s="90" t="str">
        <f t="shared" si="78"/>
        <v/>
      </c>
      <c r="AA222" s="68" t="str">
        <f>IF(AND(B221&lt;Runoff_duration_hr_granB/2,B222&gt;Runoff_duration_hr_granB/2),Runoff_duration_hr_granB/2,INDEX($B$4:$B$1500,IF(B222&gt;Runoff_duration_hr_granB/2,ROWS($AA$4:AA222)-1,ROWS($AA$4:AA222))))</f>
        <v/>
      </c>
      <c r="AB222" s="66" t="str">
        <f>IFERROR(ROUND(IF(HG_shape_granB="Constant flow",IF(AA222=Runoff_duration_hr_granB/2,CONVERT($D$4,"L","gal")/(Runoff_duration_hr_granB*60),VLOOKUP('Granular-Berm Calcs'!AA222,'Granular-Berm Calcs'!$B$4:$K$1500,6,FALSE)),IF(AA222=Runoff_duration_hr_granB/2,2*CONVERT($D$4,"L","gal")/(Runoff_duration_hr_granB*60),VLOOKUP('Granular-Berm Calcs'!AA222,'Granular-Berm Calcs'!$B$4:$K$1500,6,FALSE))),2),"")</f>
        <v/>
      </c>
      <c r="AC222" s="68" t="str">
        <f t="shared" si="79"/>
        <v/>
      </c>
      <c r="AD222" s="67" t="str">
        <f>IFERROR(IF(A222="","",(SUM($R$4:R222)+(O222*P222*Q222*Number_of_treatments_granB))),"")</f>
        <v/>
      </c>
      <c r="AE222" s="67" t="str">
        <f>IFERROR(IF(A222="","",(SUM($S$4:S222)+(O222*P222*Q222*Chem_pad_density_granB*2.54^3*Number_of_treatments_granB))),"")</f>
        <v/>
      </c>
    </row>
    <row r="223" spans="1:31" x14ac:dyDescent="0.3">
      <c r="A223" s="23" t="str">
        <f t="shared" si="80"/>
        <v/>
      </c>
      <c r="B223" s="23" t="str">
        <f t="shared" si="64"/>
        <v/>
      </c>
      <c r="C223" s="23" t="str">
        <f t="shared" si="65"/>
        <v/>
      </c>
      <c r="D223" s="24" t="str">
        <f t="shared" si="66"/>
        <v/>
      </c>
      <c r="E223" s="261" t="str">
        <f t="shared" si="67"/>
        <v/>
      </c>
      <c r="F223" s="261" t="str">
        <f>IF(E223="","",SUM(E$4:E223))</f>
        <v/>
      </c>
      <c r="G223" s="261" t="str">
        <f t="shared" si="68"/>
        <v/>
      </c>
      <c r="H223" s="24" t="str">
        <f t="shared" si="69"/>
        <v/>
      </c>
      <c r="I223" s="24" t="str">
        <f t="shared" si="70"/>
        <v/>
      </c>
      <c r="J223" s="24" t="str">
        <f>IF(I223="","",SUM(I$4:I223))</f>
        <v/>
      </c>
      <c r="K223" s="24" t="str">
        <f t="shared" si="71"/>
        <v/>
      </c>
      <c r="L223" s="37" t="str">
        <f t="shared" si="84"/>
        <v/>
      </c>
      <c r="M223" s="37" t="str">
        <f t="shared" si="84"/>
        <v/>
      </c>
      <c r="N223" s="37" t="str">
        <f t="shared" si="84"/>
        <v/>
      </c>
      <c r="O223" s="37" t="str">
        <f t="shared" si="81"/>
        <v/>
      </c>
      <c r="P223" s="37" t="str">
        <f t="shared" si="82"/>
        <v/>
      </c>
      <c r="Q223" s="37" t="str">
        <f t="shared" si="72"/>
        <v/>
      </c>
      <c r="R223" s="25" t="str">
        <f t="shared" si="73"/>
        <v/>
      </c>
      <c r="S223" s="25" t="str">
        <f t="shared" si="74"/>
        <v/>
      </c>
      <c r="T223" s="25" t="str">
        <f t="shared" si="75"/>
        <v/>
      </c>
      <c r="U223" s="27" t="str">
        <f t="shared" si="76"/>
        <v/>
      </c>
      <c r="V223" s="26" t="str">
        <f t="shared" si="83"/>
        <v/>
      </c>
      <c r="W223" s="31" t="str">
        <f t="shared" si="77"/>
        <v/>
      </c>
      <c r="X223" s="88" t="str">
        <f>IF(U223="","",SUM($T$4:T223)*1000/J223*(1-Percent_bound_granB))</f>
        <v/>
      </c>
      <c r="Y223" s="88" t="str">
        <f>IF(U223="","",SUM($T$4:T223)*1000/F223*(1-Percent_bound_granB))</f>
        <v/>
      </c>
      <c r="Z223" s="90" t="str">
        <f t="shared" si="78"/>
        <v/>
      </c>
      <c r="AA223" s="68" t="str">
        <f>IF(AND(B222&lt;Runoff_duration_hr_granB/2,B223&gt;Runoff_duration_hr_granB/2),Runoff_duration_hr_granB/2,INDEX($B$4:$B$1500,IF(B223&gt;Runoff_duration_hr_granB/2,ROWS($AA$4:AA223)-1,ROWS($AA$4:AA223))))</f>
        <v/>
      </c>
      <c r="AB223" s="66" t="str">
        <f>IFERROR(ROUND(IF(HG_shape_granB="Constant flow",IF(AA223=Runoff_duration_hr_granB/2,CONVERT($D$4,"L","gal")/(Runoff_duration_hr_granB*60),VLOOKUP('Granular-Berm Calcs'!AA223,'Granular-Berm Calcs'!$B$4:$K$1500,6,FALSE)),IF(AA223=Runoff_duration_hr_granB/2,2*CONVERT($D$4,"L","gal")/(Runoff_duration_hr_granB*60),VLOOKUP('Granular-Berm Calcs'!AA223,'Granular-Berm Calcs'!$B$4:$K$1500,6,FALSE))),2),"")</f>
        <v/>
      </c>
      <c r="AC223" s="68" t="str">
        <f t="shared" si="79"/>
        <v/>
      </c>
      <c r="AD223" s="67" t="str">
        <f>IFERROR(IF(A223="","",(SUM($R$4:R223)+(O223*P223*Q223*Number_of_treatments_granB))),"")</f>
        <v/>
      </c>
      <c r="AE223" s="67" t="str">
        <f>IFERROR(IF(A223="","",(SUM($S$4:S223)+(O223*P223*Q223*Chem_pad_density_granB*2.54^3*Number_of_treatments_granB))),"")</f>
        <v/>
      </c>
    </row>
    <row r="224" spans="1:31" x14ac:dyDescent="0.3">
      <c r="A224" s="23" t="str">
        <f t="shared" si="80"/>
        <v/>
      </c>
      <c r="B224" s="23" t="str">
        <f t="shared" si="64"/>
        <v/>
      </c>
      <c r="C224" s="23" t="str">
        <f t="shared" si="65"/>
        <v/>
      </c>
      <c r="D224" s="24" t="str">
        <f t="shared" si="66"/>
        <v/>
      </c>
      <c r="E224" s="261" t="str">
        <f t="shared" si="67"/>
        <v/>
      </c>
      <c r="F224" s="261" t="str">
        <f>IF(E224="","",SUM(E$4:E224))</f>
        <v/>
      </c>
      <c r="G224" s="261" t="str">
        <f t="shared" si="68"/>
        <v/>
      </c>
      <c r="H224" s="24" t="str">
        <f t="shared" si="69"/>
        <v/>
      </c>
      <c r="I224" s="24" t="str">
        <f t="shared" si="70"/>
        <v/>
      </c>
      <c r="J224" s="24" t="str">
        <f>IF(I224="","",SUM(I$4:I224))</f>
        <v/>
      </c>
      <c r="K224" s="24" t="str">
        <f t="shared" si="71"/>
        <v/>
      </c>
      <c r="L224" s="37" t="str">
        <f t="shared" si="84"/>
        <v/>
      </c>
      <c r="M224" s="37" t="str">
        <f t="shared" si="84"/>
        <v/>
      </c>
      <c r="N224" s="37" t="str">
        <f t="shared" si="84"/>
        <v/>
      </c>
      <c r="O224" s="37" t="str">
        <f t="shared" si="81"/>
        <v/>
      </c>
      <c r="P224" s="37" t="str">
        <f t="shared" si="82"/>
        <v/>
      </c>
      <c r="Q224" s="37" t="str">
        <f t="shared" si="72"/>
        <v/>
      </c>
      <c r="R224" s="25" t="str">
        <f t="shared" si="73"/>
        <v/>
      </c>
      <c r="S224" s="25" t="str">
        <f t="shared" si="74"/>
        <v/>
      </c>
      <c r="T224" s="25" t="str">
        <f t="shared" si="75"/>
        <v/>
      </c>
      <c r="U224" s="27" t="str">
        <f t="shared" si="76"/>
        <v/>
      </c>
      <c r="V224" s="26" t="str">
        <f t="shared" si="83"/>
        <v/>
      </c>
      <c r="W224" s="31" t="str">
        <f t="shared" si="77"/>
        <v/>
      </c>
      <c r="X224" s="88" t="str">
        <f>IF(U224="","",SUM($T$4:T224)*1000/J224*(1-Percent_bound_granB))</f>
        <v/>
      </c>
      <c r="Y224" s="88" t="str">
        <f>IF(U224="","",SUM($T$4:T224)*1000/F224*(1-Percent_bound_granB))</f>
        <v/>
      </c>
      <c r="Z224" s="90" t="str">
        <f t="shared" si="78"/>
        <v/>
      </c>
      <c r="AA224" s="68" t="str">
        <f>IF(AND(B223&lt;Runoff_duration_hr_granB/2,B224&gt;Runoff_duration_hr_granB/2),Runoff_duration_hr_granB/2,INDEX($B$4:$B$1500,IF(B224&gt;Runoff_duration_hr_granB/2,ROWS($AA$4:AA224)-1,ROWS($AA$4:AA224))))</f>
        <v/>
      </c>
      <c r="AB224" s="66" t="str">
        <f>IFERROR(ROUND(IF(HG_shape_granB="Constant flow",IF(AA224=Runoff_duration_hr_granB/2,CONVERT($D$4,"L","gal")/(Runoff_duration_hr_granB*60),VLOOKUP('Granular-Berm Calcs'!AA224,'Granular-Berm Calcs'!$B$4:$K$1500,6,FALSE)),IF(AA224=Runoff_duration_hr_granB/2,2*CONVERT($D$4,"L","gal")/(Runoff_duration_hr_granB*60),VLOOKUP('Granular-Berm Calcs'!AA224,'Granular-Berm Calcs'!$B$4:$K$1500,6,FALSE))),2),"")</f>
        <v/>
      </c>
      <c r="AC224" s="68" t="str">
        <f t="shared" si="79"/>
        <v/>
      </c>
      <c r="AD224" s="67" t="str">
        <f>IFERROR(IF(A224="","",(SUM($R$4:R224)+(O224*P224*Q224*Number_of_treatments_granB))),"")</f>
        <v/>
      </c>
      <c r="AE224" s="67" t="str">
        <f>IFERROR(IF(A224="","",(SUM($S$4:S224)+(O224*P224*Q224*Chem_pad_density_granB*2.54^3*Number_of_treatments_granB))),"")</f>
        <v/>
      </c>
    </row>
    <row r="225" spans="1:31" x14ac:dyDescent="0.3">
      <c r="A225" s="23" t="str">
        <f t="shared" si="80"/>
        <v/>
      </c>
      <c r="B225" s="23" t="str">
        <f t="shared" si="64"/>
        <v/>
      </c>
      <c r="C225" s="23" t="str">
        <f t="shared" si="65"/>
        <v/>
      </c>
      <c r="D225" s="24" t="str">
        <f t="shared" si="66"/>
        <v/>
      </c>
      <c r="E225" s="261" t="str">
        <f t="shared" si="67"/>
        <v/>
      </c>
      <c r="F225" s="261" t="str">
        <f>IF(E225="","",SUM(E$4:E225))</f>
        <v/>
      </c>
      <c r="G225" s="261" t="str">
        <f t="shared" si="68"/>
        <v/>
      </c>
      <c r="H225" s="24" t="str">
        <f t="shared" si="69"/>
        <v/>
      </c>
      <c r="I225" s="24" t="str">
        <f t="shared" si="70"/>
        <v/>
      </c>
      <c r="J225" s="24" t="str">
        <f>IF(I225="","",SUM(I$4:I225))</f>
        <v/>
      </c>
      <c r="K225" s="24" t="str">
        <f t="shared" si="71"/>
        <v/>
      </c>
      <c r="L225" s="37" t="str">
        <f t="shared" si="84"/>
        <v/>
      </c>
      <c r="M225" s="37" t="str">
        <f t="shared" si="84"/>
        <v/>
      </c>
      <c r="N225" s="37" t="str">
        <f t="shared" si="84"/>
        <v/>
      </c>
      <c r="O225" s="37" t="str">
        <f t="shared" si="81"/>
        <v/>
      </c>
      <c r="P225" s="37" t="str">
        <f t="shared" si="82"/>
        <v/>
      </c>
      <c r="Q225" s="37" t="str">
        <f t="shared" si="72"/>
        <v/>
      </c>
      <c r="R225" s="25" t="str">
        <f t="shared" si="73"/>
        <v/>
      </c>
      <c r="S225" s="25" t="str">
        <f t="shared" si="74"/>
        <v/>
      </c>
      <c r="T225" s="25" t="str">
        <f t="shared" si="75"/>
        <v/>
      </c>
      <c r="U225" s="27" t="str">
        <f t="shared" si="76"/>
        <v/>
      </c>
      <c r="V225" s="26" t="str">
        <f t="shared" si="83"/>
        <v/>
      </c>
      <c r="W225" s="31" t="str">
        <f t="shared" si="77"/>
        <v/>
      </c>
      <c r="X225" s="88" t="str">
        <f>IF(U225="","",SUM($T$4:T225)*1000/J225*(1-Percent_bound_granB))</f>
        <v/>
      </c>
      <c r="Y225" s="88" t="str">
        <f>IF(U225="","",SUM($T$4:T225)*1000/F225*(1-Percent_bound_granB))</f>
        <v/>
      </c>
      <c r="Z225" s="90" t="str">
        <f t="shared" si="78"/>
        <v/>
      </c>
      <c r="AA225" s="68" t="str">
        <f>IF(AND(B224&lt;Runoff_duration_hr_granB/2,B225&gt;Runoff_duration_hr_granB/2),Runoff_duration_hr_granB/2,INDEX($B$4:$B$1500,IF(B225&gt;Runoff_duration_hr_granB/2,ROWS($AA$4:AA225)-1,ROWS($AA$4:AA225))))</f>
        <v/>
      </c>
      <c r="AB225" s="66" t="str">
        <f>IFERROR(ROUND(IF(HG_shape_granB="Constant flow",IF(AA225=Runoff_duration_hr_granB/2,CONVERT($D$4,"L","gal")/(Runoff_duration_hr_granB*60),VLOOKUP('Granular-Berm Calcs'!AA225,'Granular-Berm Calcs'!$B$4:$K$1500,6,FALSE)),IF(AA225=Runoff_duration_hr_granB/2,2*CONVERT($D$4,"L","gal")/(Runoff_duration_hr_granB*60),VLOOKUP('Granular-Berm Calcs'!AA225,'Granular-Berm Calcs'!$B$4:$K$1500,6,FALSE))),2),"")</f>
        <v/>
      </c>
      <c r="AC225" s="68" t="str">
        <f t="shared" si="79"/>
        <v/>
      </c>
      <c r="AD225" s="67" t="str">
        <f>IFERROR(IF(A225="","",(SUM($R$4:R225)+(O225*P225*Q225*Number_of_treatments_granB))),"")</f>
        <v/>
      </c>
      <c r="AE225" s="67" t="str">
        <f>IFERROR(IF(A225="","",(SUM($S$4:S225)+(O225*P225*Q225*Chem_pad_density_granB*2.54^3*Number_of_treatments_granB))),"")</f>
        <v/>
      </c>
    </row>
    <row r="226" spans="1:31" x14ac:dyDescent="0.3">
      <c r="A226" s="23" t="str">
        <f t="shared" si="80"/>
        <v/>
      </c>
      <c r="B226" s="23" t="str">
        <f t="shared" si="64"/>
        <v/>
      </c>
      <c r="C226" s="23" t="str">
        <f t="shared" si="65"/>
        <v/>
      </c>
      <c r="D226" s="24" t="str">
        <f t="shared" si="66"/>
        <v/>
      </c>
      <c r="E226" s="261" t="str">
        <f t="shared" si="67"/>
        <v/>
      </c>
      <c r="F226" s="261" t="str">
        <f>IF(E226="","",SUM(E$4:E226))</f>
        <v/>
      </c>
      <c r="G226" s="261" t="str">
        <f t="shared" si="68"/>
        <v/>
      </c>
      <c r="H226" s="24" t="str">
        <f t="shared" si="69"/>
        <v/>
      </c>
      <c r="I226" s="24" t="str">
        <f t="shared" si="70"/>
        <v/>
      </c>
      <c r="J226" s="24" t="str">
        <f>IF(I226="","",SUM(I$4:I226))</f>
        <v/>
      </c>
      <c r="K226" s="24" t="str">
        <f t="shared" si="71"/>
        <v/>
      </c>
      <c r="L226" s="37" t="str">
        <f t="shared" si="84"/>
        <v/>
      </c>
      <c r="M226" s="37" t="str">
        <f t="shared" si="84"/>
        <v/>
      </c>
      <c r="N226" s="37" t="str">
        <f t="shared" si="84"/>
        <v/>
      </c>
      <c r="O226" s="37" t="str">
        <f t="shared" si="81"/>
        <v/>
      </c>
      <c r="P226" s="37" t="str">
        <f t="shared" si="82"/>
        <v/>
      </c>
      <c r="Q226" s="37" t="str">
        <f t="shared" si="72"/>
        <v/>
      </c>
      <c r="R226" s="25" t="str">
        <f t="shared" si="73"/>
        <v/>
      </c>
      <c r="S226" s="25" t="str">
        <f t="shared" si="74"/>
        <v/>
      </c>
      <c r="T226" s="25" t="str">
        <f t="shared" si="75"/>
        <v/>
      </c>
      <c r="U226" s="27" t="str">
        <f t="shared" si="76"/>
        <v/>
      </c>
      <c r="V226" s="26" t="str">
        <f t="shared" si="83"/>
        <v/>
      </c>
      <c r="W226" s="31" t="str">
        <f t="shared" si="77"/>
        <v/>
      </c>
      <c r="X226" s="88" t="str">
        <f>IF(U226="","",SUM($T$4:T226)*1000/J226*(1-Percent_bound_granB))</f>
        <v/>
      </c>
      <c r="Y226" s="88" t="str">
        <f>IF(U226="","",SUM($T$4:T226)*1000/F226*(1-Percent_bound_granB))</f>
        <v/>
      </c>
      <c r="Z226" s="90" t="str">
        <f t="shared" si="78"/>
        <v/>
      </c>
      <c r="AA226" s="68" t="str">
        <f>IF(AND(B225&lt;Runoff_duration_hr_granB/2,B226&gt;Runoff_duration_hr_granB/2),Runoff_duration_hr_granB/2,INDEX($B$4:$B$1500,IF(B226&gt;Runoff_duration_hr_granB/2,ROWS($AA$4:AA226)-1,ROWS($AA$4:AA226))))</f>
        <v/>
      </c>
      <c r="AB226" s="66" t="str">
        <f>IFERROR(ROUND(IF(HG_shape_granB="Constant flow",IF(AA226=Runoff_duration_hr_granB/2,CONVERT($D$4,"L","gal")/(Runoff_duration_hr_granB*60),VLOOKUP('Granular-Berm Calcs'!AA226,'Granular-Berm Calcs'!$B$4:$K$1500,6,FALSE)),IF(AA226=Runoff_duration_hr_granB/2,2*CONVERT($D$4,"L","gal")/(Runoff_duration_hr_granB*60),VLOOKUP('Granular-Berm Calcs'!AA226,'Granular-Berm Calcs'!$B$4:$K$1500,6,FALSE))),2),"")</f>
        <v/>
      </c>
      <c r="AC226" s="68" t="str">
        <f t="shared" si="79"/>
        <v/>
      </c>
      <c r="AD226" s="67" t="str">
        <f>IFERROR(IF(A226="","",(SUM($R$4:R226)+(O226*P226*Q226*Number_of_treatments_granB))),"")</f>
        <v/>
      </c>
      <c r="AE226" s="67" t="str">
        <f>IFERROR(IF(A226="","",(SUM($S$4:S226)+(O226*P226*Q226*Chem_pad_density_granB*2.54^3*Number_of_treatments_granB))),"")</f>
        <v/>
      </c>
    </row>
    <row r="227" spans="1:31" x14ac:dyDescent="0.3">
      <c r="A227" s="23" t="str">
        <f t="shared" si="80"/>
        <v/>
      </c>
      <c r="B227" s="23" t="str">
        <f t="shared" si="64"/>
        <v/>
      </c>
      <c r="C227" s="23" t="str">
        <f t="shared" si="65"/>
        <v/>
      </c>
      <c r="D227" s="24" t="str">
        <f t="shared" si="66"/>
        <v/>
      </c>
      <c r="E227" s="261" t="str">
        <f t="shared" si="67"/>
        <v/>
      </c>
      <c r="F227" s="261" t="str">
        <f>IF(E227="","",SUM(E$4:E227))</f>
        <v/>
      </c>
      <c r="G227" s="261" t="str">
        <f t="shared" si="68"/>
        <v/>
      </c>
      <c r="H227" s="24" t="str">
        <f t="shared" si="69"/>
        <v/>
      </c>
      <c r="I227" s="24" t="str">
        <f t="shared" si="70"/>
        <v/>
      </c>
      <c r="J227" s="24" t="str">
        <f>IF(I227="","",SUM(I$4:I227))</f>
        <v/>
      </c>
      <c r="K227" s="24" t="str">
        <f t="shared" si="71"/>
        <v/>
      </c>
      <c r="L227" s="37" t="str">
        <f t="shared" si="84"/>
        <v/>
      </c>
      <c r="M227" s="37" t="str">
        <f t="shared" si="84"/>
        <v/>
      </c>
      <c r="N227" s="37" t="str">
        <f t="shared" si="84"/>
        <v/>
      </c>
      <c r="O227" s="37" t="str">
        <f t="shared" si="81"/>
        <v/>
      </c>
      <c r="P227" s="37" t="str">
        <f t="shared" si="82"/>
        <v/>
      </c>
      <c r="Q227" s="37" t="str">
        <f t="shared" si="72"/>
        <v/>
      </c>
      <c r="R227" s="25" t="str">
        <f t="shared" si="73"/>
        <v/>
      </c>
      <c r="S227" s="25" t="str">
        <f t="shared" si="74"/>
        <v/>
      </c>
      <c r="T227" s="25" t="str">
        <f t="shared" si="75"/>
        <v/>
      </c>
      <c r="U227" s="27" t="str">
        <f t="shared" si="76"/>
        <v/>
      </c>
      <c r="V227" s="26" t="str">
        <f t="shared" si="83"/>
        <v/>
      </c>
      <c r="W227" s="31" t="str">
        <f t="shared" si="77"/>
        <v/>
      </c>
      <c r="X227" s="88" t="str">
        <f>IF(U227="","",SUM($T$4:T227)*1000/J227*(1-Percent_bound_granB))</f>
        <v/>
      </c>
      <c r="Y227" s="88" t="str">
        <f>IF(U227="","",SUM($T$4:T227)*1000/F227*(1-Percent_bound_granB))</f>
        <v/>
      </c>
      <c r="Z227" s="90" t="str">
        <f t="shared" si="78"/>
        <v/>
      </c>
      <c r="AA227" s="68" t="str">
        <f>IF(AND(B226&lt;Runoff_duration_hr_granB/2,B227&gt;Runoff_duration_hr_granB/2),Runoff_duration_hr_granB/2,INDEX($B$4:$B$1500,IF(B227&gt;Runoff_duration_hr_granB/2,ROWS($AA$4:AA227)-1,ROWS($AA$4:AA227))))</f>
        <v/>
      </c>
      <c r="AB227" s="66" t="str">
        <f>IFERROR(ROUND(IF(HG_shape_granB="Constant flow",IF(AA227=Runoff_duration_hr_granB/2,CONVERT($D$4,"L","gal")/(Runoff_duration_hr_granB*60),VLOOKUP('Granular-Berm Calcs'!AA227,'Granular-Berm Calcs'!$B$4:$K$1500,6,FALSE)),IF(AA227=Runoff_duration_hr_granB/2,2*CONVERT($D$4,"L","gal")/(Runoff_duration_hr_granB*60),VLOOKUP('Granular-Berm Calcs'!AA227,'Granular-Berm Calcs'!$B$4:$K$1500,6,FALSE))),2),"")</f>
        <v/>
      </c>
      <c r="AC227" s="68" t="str">
        <f t="shared" si="79"/>
        <v/>
      </c>
      <c r="AD227" s="67" t="str">
        <f>IFERROR(IF(A227="","",(SUM($R$4:R227)+(O227*P227*Q227*Number_of_treatments_granB))),"")</f>
        <v/>
      </c>
      <c r="AE227" s="67" t="str">
        <f>IFERROR(IF(A227="","",(SUM($S$4:S227)+(O227*P227*Q227*Chem_pad_density_granB*2.54^3*Number_of_treatments_granB))),"")</f>
        <v/>
      </c>
    </row>
    <row r="228" spans="1:31" x14ac:dyDescent="0.3">
      <c r="A228" s="23" t="str">
        <f t="shared" si="80"/>
        <v/>
      </c>
      <c r="B228" s="23" t="str">
        <f t="shared" si="64"/>
        <v/>
      </c>
      <c r="C228" s="23" t="str">
        <f t="shared" si="65"/>
        <v/>
      </c>
      <c r="D228" s="24" t="str">
        <f t="shared" si="66"/>
        <v/>
      </c>
      <c r="E228" s="261" t="str">
        <f t="shared" si="67"/>
        <v/>
      </c>
      <c r="F228" s="261" t="str">
        <f>IF(E228="","",SUM(E$4:E228))</f>
        <v/>
      </c>
      <c r="G228" s="261" t="str">
        <f t="shared" si="68"/>
        <v/>
      </c>
      <c r="H228" s="24" t="str">
        <f t="shared" si="69"/>
        <v/>
      </c>
      <c r="I228" s="24" t="str">
        <f t="shared" si="70"/>
        <v/>
      </c>
      <c r="J228" s="24" t="str">
        <f>IF(I228="","",SUM(I$4:I228))</f>
        <v/>
      </c>
      <c r="K228" s="24" t="str">
        <f t="shared" si="71"/>
        <v/>
      </c>
      <c r="L228" s="37" t="str">
        <f t="shared" si="84"/>
        <v/>
      </c>
      <c r="M228" s="37" t="str">
        <f t="shared" si="84"/>
        <v/>
      </c>
      <c r="N228" s="37" t="str">
        <f t="shared" si="84"/>
        <v/>
      </c>
      <c r="O228" s="37" t="str">
        <f t="shared" si="81"/>
        <v/>
      </c>
      <c r="P228" s="37" t="str">
        <f t="shared" si="82"/>
        <v/>
      </c>
      <c r="Q228" s="37" t="str">
        <f t="shared" si="72"/>
        <v/>
      </c>
      <c r="R228" s="25" t="str">
        <f t="shared" si="73"/>
        <v/>
      </c>
      <c r="S228" s="25" t="str">
        <f t="shared" si="74"/>
        <v/>
      </c>
      <c r="T228" s="25" t="str">
        <f t="shared" si="75"/>
        <v/>
      </c>
      <c r="U228" s="27" t="str">
        <f t="shared" si="76"/>
        <v/>
      </c>
      <c r="V228" s="26" t="str">
        <f t="shared" si="83"/>
        <v/>
      </c>
      <c r="W228" s="31" t="str">
        <f t="shared" si="77"/>
        <v/>
      </c>
      <c r="X228" s="88" t="str">
        <f>IF(U228="","",SUM($T$4:T228)*1000/J228*(1-Percent_bound_granB))</f>
        <v/>
      </c>
      <c r="Y228" s="88" t="str">
        <f>IF(U228="","",SUM($T$4:T228)*1000/F228*(1-Percent_bound_granB))</f>
        <v/>
      </c>
      <c r="Z228" s="90" t="str">
        <f t="shared" si="78"/>
        <v/>
      </c>
      <c r="AA228" s="68" t="str">
        <f>IF(AND(B227&lt;Runoff_duration_hr_granB/2,B228&gt;Runoff_duration_hr_granB/2),Runoff_duration_hr_granB/2,INDEX($B$4:$B$1500,IF(B228&gt;Runoff_duration_hr_granB/2,ROWS($AA$4:AA228)-1,ROWS($AA$4:AA228))))</f>
        <v/>
      </c>
      <c r="AB228" s="66" t="str">
        <f>IFERROR(ROUND(IF(HG_shape_granB="Constant flow",IF(AA228=Runoff_duration_hr_granB/2,CONVERT($D$4,"L","gal")/(Runoff_duration_hr_granB*60),VLOOKUP('Granular-Berm Calcs'!AA228,'Granular-Berm Calcs'!$B$4:$K$1500,6,FALSE)),IF(AA228=Runoff_duration_hr_granB/2,2*CONVERT($D$4,"L","gal")/(Runoff_duration_hr_granB*60),VLOOKUP('Granular-Berm Calcs'!AA228,'Granular-Berm Calcs'!$B$4:$K$1500,6,FALSE))),2),"")</f>
        <v/>
      </c>
      <c r="AC228" s="68" t="str">
        <f t="shared" si="79"/>
        <v/>
      </c>
      <c r="AD228" s="67" t="str">
        <f>IFERROR(IF(A228="","",(SUM($R$4:R228)+(O228*P228*Q228*Number_of_treatments_granB))),"")</f>
        <v/>
      </c>
      <c r="AE228" s="67" t="str">
        <f>IFERROR(IF(A228="","",(SUM($S$4:S228)+(O228*P228*Q228*Chem_pad_density_granB*2.54^3*Number_of_treatments_granB))),"")</f>
        <v/>
      </c>
    </row>
    <row r="229" spans="1:31" x14ac:dyDescent="0.3">
      <c r="A229" s="23" t="str">
        <f t="shared" si="80"/>
        <v/>
      </c>
      <c r="B229" s="23" t="str">
        <f t="shared" si="64"/>
        <v/>
      </c>
      <c r="C229" s="23" t="str">
        <f t="shared" si="65"/>
        <v/>
      </c>
      <c r="D229" s="24" t="str">
        <f t="shared" si="66"/>
        <v/>
      </c>
      <c r="E229" s="261" t="str">
        <f t="shared" si="67"/>
        <v/>
      </c>
      <c r="F229" s="261" t="str">
        <f>IF(E229="","",SUM(E$4:E229))</f>
        <v/>
      </c>
      <c r="G229" s="261" t="str">
        <f t="shared" si="68"/>
        <v/>
      </c>
      <c r="H229" s="24" t="str">
        <f t="shared" si="69"/>
        <v/>
      </c>
      <c r="I229" s="24" t="str">
        <f t="shared" si="70"/>
        <v/>
      </c>
      <c r="J229" s="24" t="str">
        <f>IF(I229="","",SUM(I$4:I229))</f>
        <v/>
      </c>
      <c r="K229" s="24" t="str">
        <f t="shared" si="71"/>
        <v/>
      </c>
      <c r="L229" s="37" t="str">
        <f t="shared" si="84"/>
        <v/>
      </c>
      <c r="M229" s="37" t="str">
        <f t="shared" si="84"/>
        <v/>
      </c>
      <c r="N229" s="37" t="str">
        <f t="shared" si="84"/>
        <v/>
      </c>
      <c r="O229" s="37" t="str">
        <f t="shared" si="81"/>
        <v/>
      </c>
      <c r="P229" s="37" t="str">
        <f t="shared" si="82"/>
        <v/>
      </c>
      <c r="Q229" s="37" t="str">
        <f t="shared" si="72"/>
        <v/>
      </c>
      <c r="R229" s="25" t="str">
        <f t="shared" si="73"/>
        <v/>
      </c>
      <c r="S229" s="25" t="str">
        <f t="shared" si="74"/>
        <v/>
      </c>
      <c r="T229" s="25" t="str">
        <f t="shared" si="75"/>
        <v/>
      </c>
      <c r="U229" s="27" t="str">
        <f t="shared" si="76"/>
        <v/>
      </c>
      <c r="V229" s="26" t="str">
        <f t="shared" si="83"/>
        <v/>
      </c>
      <c r="W229" s="31" t="str">
        <f t="shared" si="77"/>
        <v/>
      </c>
      <c r="X229" s="88" t="str">
        <f>IF(U229="","",SUM($T$4:T229)*1000/J229*(1-Percent_bound_granB))</f>
        <v/>
      </c>
      <c r="Y229" s="88" t="str">
        <f>IF(U229="","",SUM($T$4:T229)*1000/F229*(1-Percent_bound_granB))</f>
        <v/>
      </c>
      <c r="Z229" s="90" t="str">
        <f t="shared" si="78"/>
        <v/>
      </c>
      <c r="AA229" s="68" t="str">
        <f>IF(AND(B228&lt;Runoff_duration_hr_granB/2,B229&gt;Runoff_duration_hr_granB/2),Runoff_duration_hr_granB/2,INDEX($B$4:$B$1500,IF(B229&gt;Runoff_duration_hr_granB/2,ROWS($AA$4:AA229)-1,ROWS($AA$4:AA229))))</f>
        <v/>
      </c>
      <c r="AB229" s="66" t="str">
        <f>IFERROR(ROUND(IF(HG_shape_granB="Constant flow",IF(AA229=Runoff_duration_hr_granB/2,CONVERT($D$4,"L","gal")/(Runoff_duration_hr_granB*60),VLOOKUP('Granular-Berm Calcs'!AA229,'Granular-Berm Calcs'!$B$4:$K$1500,6,FALSE)),IF(AA229=Runoff_duration_hr_granB/2,2*CONVERT($D$4,"L","gal")/(Runoff_duration_hr_granB*60),VLOOKUP('Granular-Berm Calcs'!AA229,'Granular-Berm Calcs'!$B$4:$K$1500,6,FALSE))),2),"")</f>
        <v/>
      </c>
      <c r="AC229" s="68" t="str">
        <f t="shared" si="79"/>
        <v/>
      </c>
      <c r="AD229" s="67" t="str">
        <f>IFERROR(IF(A229="","",(SUM($R$4:R229)+(O229*P229*Q229*Number_of_treatments_granB))),"")</f>
        <v/>
      </c>
      <c r="AE229" s="67" t="str">
        <f>IFERROR(IF(A229="","",(SUM($S$4:S229)+(O229*P229*Q229*Chem_pad_density_granB*2.54^3*Number_of_treatments_granB))),"")</f>
        <v/>
      </c>
    </row>
    <row r="230" spans="1:31" x14ac:dyDescent="0.3">
      <c r="A230" s="23" t="str">
        <f t="shared" si="80"/>
        <v/>
      </c>
      <c r="B230" s="23" t="str">
        <f t="shared" si="64"/>
        <v/>
      </c>
      <c r="C230" s="23" t="str">
        <f t="shared" si="65"/>
        <v/>
      </c>
      <c r="D230" s="24" t="str">
        <f t="shared" si="66"/>
        <v/>
      </c>
      <c r="E230" s="261" t="str">
        <f t="shared" si="67"/>
        <v/>
      </c>
      <c r="F230" s="261" t="str">
        <f>IF(E230="","",SUM(E$4:E230))</f>
        <v/>
      </c>
      <c r="G230" s="261" t="str">
        <f t="shared" si="68"/>
        <v/>
      </c>
      <c r="H230" s="24" t="str">
        <f t="shared" si="69"/>
        <v/>
      </c>
      <c r="I230" s="24" t="str">
        <f t="shared" si="70"/>
        <v/>
      </c>
      <c r="J230" s="24" t="str">
        <f>IF(I230="","",SUM(I$4:I230))</f>
        <v/>
      </c>
      <c r="K230" s="24" t="str">
        <f t="shared" si="71"/>
        <v/>
      </c>
      <c r="L230" s="37" t="str">
        <f t="shared" si="84"/>
        <v/>
      </c>
      <c r="M230" s="37" t="str">
        <f t="shared" si="84"/>
        <v/>
      </c>
      <c r="N230" s="37" t="str">
        <f t="shared" si="84"/>
        <v/>
      </c>
      <c r="O230" s="37" t="str">
        <f t="shared" si="81"/>
        <v/>
      </c>
      <c r="P230" s="37" t="str">
        <f t="shared" si="82"/>
        <v/>
      </c>
      <c r="Q230" s="37" t="str">
        <f t="shared" si="72"/>
        <v/>
      </c>
      <c r="R230" s="25" t="str">
        <f t="shared" si="73"/>
        <v/>
      </c>
      <c r="S230" s="25" t="str">
        <f t="shared" si="74"/>
        <v/>
      </c>
      <c r="T230" s="25" t="str">
        <f t="shared" si="75"/>
        <v/>
      </c>
      <c r="U230" s="27" t="str">
        <f t="shared" si="76"/>
        <v/>
      </c>
      <c r="V230" s="26" t="str">
        <f t="shared" si="83"/>
        <v/>
      </c>
      <c r="W230" s="31" t="str">
        <f t="shared" si="77"/>
        <v/>
      </c>
      <c r="X230" s="88" t="str">
        <f>IF(U230="","",SUM($T$4:T230)*1000/J230*(1-Percent_bound_granB))</f>
        <v/>
      </c>
      <c r="Y230" s="88" t="str">
        <f>IF(U230="","",SUM($T$4:T230)*1000/F230*(1-Percent_bound_granB))</f>
        <v/>
      </c>
      <c r="Z230" s="90" t="str">
        <f t="shared" si="78"/>
        <v/>
      </c>
      <c r="AA230" s="68" t="str">
        <f>IF(AND(B229&lt;Runoff_duration_hr_granB/2,B230&gt;Runoff_duration_hr_granB/2),Runoff_duration_hr_granB/2,INDEX($B$4:$B$1500,IF(B230&gt;Runoff_duration_hr_granB/2,ROWS($AA$4:AA230)-1,ROWS($AA$4:AA230))))</f>
        <v/>
      </c>
      <c r="AB230" s="66" t="str">
        <f>IFERROR(ROUND(IF(HG_shape_granB="Constant flow",IF(AA230=Runoff_duration_hr_granB/2,CONVERT($D$4,"L","gal")/(Runoff_duration_hr_granB*60),VLOOKUP('Granular-Berm Calcs'!AA230,'Granular-Berm Calcs'!$B$4:$K$1500,6,FALSE)),IF(AA230=Runoff_duration_hr_granB/2,2*CONVERT($D$4,"L","gal")/(Runoff_duration_hr_granB*60),VLOOKUP('Granular-Berm Calcs'!AA230,'Granular-Berm Calcs'!$B$4:$K$1500,6,FALSE))),2),"")</f>
        <v/>
      </c>
      <c r="AC230" s="68" t="str">
        <f t="shared" si="79"/>
        <v/>
      </c>
      <c r="AD230" s="67" t="str">
        <f>IFERROR(IF(A230="","",(SUM($R$4:R230)+(O230*P230*Q230*Number_of_treatments_granB))),"")</f>
        <v/>
      </c>
      <c r="AE230" s="67" t="str">
        <f>IFERROR(IF(A230="","",(SUM($S$4:S230)+(O230*P230*Q230*Chem_pad_density_granB*2.54^3*Number_of_treatments_granB))),"")</f>
        <v/>
      </c>
    </row>
    <row r="231" spans="1:31" x14ac:dyDescent="0.3">
      <c r="A231" s="23" t="str">
        <f t="shared" si="80"/>
        <v/>
      </c>
      <c r="B231" s="23" t="str">
        <f t="shared" si="64"/>
        <v/>
      </c>
      <c r="C231" s="23" t="str">
        <f t="shared" si="65"/>
        <v/>
      </c>
      <c r="D231" s="24" t="str">
        <f t="shared" si="66"/>
        <v/>
      </c>
      <c r="E231" s="261" t="str">
        <f t="shared" si="67"/>
        <v/>
      </c>
      <c r="F231" s="261" t="str">
        <f>IF(E231="","",SUM(E$4:E231))</f>
        <v/>
      </c>
      <c r="G231" s="261" t="str">
        <f t="shared" si="68"/>
        <v/>
      </c>
      <c r="H231" s="24" t="str">
        <f t="shared" si="69"/>
        <v/>
      </c>
      <c r="I231" s="24" t="str">
        <f t="shared" si="70"/>
        <v/>
      </c>
      <c r="J231" s="24" t="str">
        <f>IF(I231="","",SUM(I$4:I231))</f>
        <v/>
      </c>
      <c r="K231" s="24" t="str">
        <f t="shared" si="71"/>
        <v/>
      </c>
      <c r="L231" s="37" t="str">
        <f t="shared" si="84"/>
        <v/>
      </c>
      <c r="M231" s="37" t="str">
        <f t="shared" si="84"/>
        <v/>
      </c>
      <c r="N231" s="37" t="str">
        <f t="shared" si="84"/>
        <v/>
      </c>
      <c r="O231" s="37" t="str">
        <f t="shared" si="81"/>
        <v/>
      </c>
      <c r="P231" s="37" t="str">
        <f t="shared" si="82"/>
        <v/>
      </c>
      <c r="Q231" s="37" t="str">
        <f t="shared" si="72"/>
        <v/>
      </c>
      <c r="R231" s="25" t="str">
        <f t="shared" si="73"/>
        <v/>
      </c>
      <c r="S231" s="25" t="str">
        <f t="shared" si="74"/>
        <v/>
      </c>
      <c r="T231" s="25" t="str">
        <f t="shared" si="75"/>
        <v/>
      </c>
      <c r="U231" s="27" t="str">
        <f t="shared" si="76"/>
        <v/>
      </c>
      <c r="V231" s="26" t="str">
        <f t="shared" si="83"/>
        <v/>
      </c>
      <c r="W231" s="31" t="str">
        <f t="shared" si="77"/>
        <v/>
      </c>
      <c r="X231" s="88" t="str">
        <f>IF(U231="","",SUM($T$4:T231)*1000/J231*(1-Percent_bound_granB))</f>
        <v/>
      </c>
      <c r="Y231" s="88" t="str">
        <f>IF(U231="","",SUM($T$4:T231)*1000/F231*(1-Percent_bound_granB))</f>
        <v/>
      </c>
      <c r="Z231" s="90" t="str">
        <f t="shared" si="78"/>
        <v/>
      </c>
      <c r="AA231" s="68" t="str">
        <f>IF(AND(B230&lt;Runoff_duration_hr_granB/2,B231&gt;Runoff_duration_hr_granB/2),Runoff_duration_hr_granB/2,INDEX($B$4:$B$1500,IF(B231&gt;Runoff_duration_hr_granB/2,ROWS($AA$4:AA231)-1,ROWS($AA$4:AA231))))</f>
        <v/>
      </c>
      <c r="AB231" s="66" t="str">
        <f>IFERROR(ROUND(IF(HG_shape_granB="Constant flow",IF(AA231=Runoff_duration_hr_granB/2,CONVERT($D$4,"L","gal")/(Runoff_duration_hr_granB*60),VLOOKUP('Granular-Berm Calcs'!AA231,'Granular-Berm Calcs'!$B$4:$K$1500,6,FALSE)),IF(AA231=Runoff_duration_hr_granB/2,2*CONVERT($D$4,"L","gal")/(Runoff_duration_hr_granB*60),VLOOKUP('Granular-Berm Calcs'!AA231,'Granular-Berm Calcs'!$B$4:$K$1500,6,FALSE))),2),"")</f>
        <v/>
      </c>
      <c r="AC231" s="68" t="str">
        <f t="shared" si="79"/>
        <v/>
      </c>
      <c r="AD231" s="67" t="str">
        <f>IFERROR(IF(A231="","",(SUM($R$4:R231)+(O231*P231*Q231*Number_of_treatments_granB))),"")</f>
        <v/>
      </c>
      <c r="AE231" s="67" t="str">
        <f>IFERROR(IF(A231="","",(SUM($S$4:S231)+(O231*P231*Q231*Chem_pad_density_granB*2.54^3*Number_of_treatments_granB))),"")</f>
        <v/>
      </c>
    </row>
    <row r="232" spans="1:31" x14ac:dyDescent="0.3">
      <c r="A232" s="23" t="str">
        <f t="shared" si="80"/>
        <v/>
      </c>
      <c r="B232" s="23" t="str">
        <f t="shared" si="64"/>
        <v/>
      </c>
      <c r="C232" s="23" t="str">
        <f t="shared" si="65"/>
        <v/>
      </c>
      <c r="D232" s="24" t="str">
        <f t="shared" si="66"/>
        <v/>
      </c>
      <c r="E232" s="261" t="str">
        <f t="shared" si="67"/>
        <v/>
      </c>
      <c r="F232" s="261" t="str">
        <f>IF(E232="","",SUM(E$4:E232))</f>
        <v/>
      </c>
      <c r="G232" s="261" t="str">
        <f t="shared" si="68"/>
        <v/>
      </c>
      <c r="H232" s="24" t="str">
        <f t="shared" si="69"/>
        <v/>
      </c>
      <c r="I232" s="24" t="str">
        <f t="shared" si="70"/>
        <v/>
      </c>
      <c r="J232" s="24" t="str">
        <f>IF(I232="","",SUM(I$4:I232))</f>
        <v/>
      </c>
      <c r="K232" s="24" t="str">
        <f t="shared" si="71"/>
        <v/>
      </c>
      <c r="L232" s="37" t="str">
        <f t="shared" si="84"/>
        <v/>
      </c>
      <c r="M232" s="37" t="str">
        <f t="shared" si="84"/>
        <v/>
      </c>
      <c r="N232" s="37" t="str">
        <f t="shared" si="84"/>
        <v/>
      </c>
      <c r="O232" s="37" t="str">
        <f t="shared" si="81"/>
        <v/>
      </c>
      <c r="P232" s="37" t="str">
        <f t="shared" si="82"/>
        <v/>
      </c>
      <c r="Q232" s="37" t="str">
        <f t="shared" si="72"/>
        <v/>
      </c>
      <c r="R232" s="25" t="str">
        <f t="shared" si="73"/>
        <v/>
      </c>
      <c r="S232" s="25" t="str">
        <f t="shared" si="74"/>
        <v/>
      </c>
      <c r="T232" s="25" t="str">
        <f t="shared" si="75"/>
        <v/>
      </c>
      <c r="U232" s="27" t="str">
        <f t="shared" si="76"/>
        <v/>
      </c>
      <c r="V232" s="26" t="str">
        <f t="shared" si="83"/>
        <v/>
      </c>
      <c r="W232" s="31" t="str">
        <f t="shared" si="77"/>
        <v/>
      </c>
      <c r="X232" s="88" t="str">
        <f>IF(U232="","",SUM($T$4:T232)*1000/J232*(1-Percent_bound_granB))</f>
        <v/>
      </c>
      <c r="Y232" s="88" t="str">
        <f>IF(U232="","",SUM($T$4:T232)*1000/F232*(1-Percent_bound_granB))</f>
        <v/>
      </c>
      <c r="Z232" s="90" t="str">
        <f t="shared" si="78"/>
        <v/>
      </c>
      <c r="AA232" s="68" t="str">
        <f>IF(AND(B231&lt;Runoff_duration_hr_granB/2,B232&gt;Runoff_duration_hr_granB/2),Runoff_duration_hr_granB/2,INDEX($B$4:$B$1500,IF(B232&gt;Runoff_duration_hr_granB/2,ROWS($AA$4:AA232)-1,ROWS($AA$4:AA232))))</f>
        <v/>
      </c>
      <c r="AB232" s="66" t="str">
        <f>IFERROR(ROUND(IF(HG_shape_granB="Constant flow",IF(AA232=Runoff_duration_hr_granB/2,CONVERT($D$4,"L","gal")/(Runoff_duration_hr_granB*60),VLOOKUP('Granular-Berm Calcs'!AA232,'Granular-Berm Calcs'!$B$4:$K$1500,6,FALSE)),IF(AA232=Runoff_duration_hr_granB/2,2*CONVERT($D$4,"L","gal")/(Runoff_duration_hr_granB*60),VLOOKUP('Granular-Berm Calcs'!AA232,'Granular-Berm Calcs'!$B$4:$K$1500,6,FALSE))),2),"")</f>
        <v/>
      </c>
      <c r="AC232" s="68" t="str">
        <f t="shared" si="79"/>
        <v/>
      </c>
      <c r="AD232" s="67" t="str">
        <f>IFERROR(IF(A232="","",(SUM($R$4:R232)+(O232*P232*Q232*Number_of_treatments_granB))),"")</f>
        <v/>
      </c>
      <c r="AE232" s="67" t="str">
        <f>IFERROR(IF(A232="","",(SUM($S$4:S232)+(O232*P232*Q232*Chem_pad_density_granB*2.54^3*Number_of_treatments_granB))),"")</f>
        <v/>
      </c>
    </row>
    <row r="233" spans="1:31" x14ac:dyDescent="0.3">
      <c r="A233" s="23" t="str">
        <f t="shared" si="80"/>
        <v/>
      </c>
      <c r="B233" s="23" t="str">
        <f t="shared" si="64"/>
        <v/>
      </c>
      <c r="C233" s="23" t="str">
        <f t="shared" si="65"/>
        <v/>
      </c>
      <c r="D233" s="24" t="str">
        <f t="shared" si="66"/>
        <v/>
      </c>
      <c r="E233" s="261" t="str">
        <f t="shared" si="67"/>
        <v/>
      </c>
      <c r="F233" s="261" t="str">
        <f>IF(E233="","",SUM(E$4:E233))</f>
        <v/>
      </c>
      <c r="G233" s="261" t="str">
        <f t="shared" si="68"/>
        <v/>
      </c>
      <c r="H233" s="24" t="str">
        <f t="shared" si="69"/>
        <v/>
      </c>
      <c r="I233" s="24" t="str">
        <f t="shared" si="70"/>
        <v/>
      </c>
      <c r="J233" s="24" t="str">
        <f>IF(I233="","",SUM(I$4:I233))</f>
        <v/>
      </c>
      <c r="K233" s="24" t="str">
        <f t="shared" si="71"/>
        <v/>
      </c>
      <c r="L233" s="37" t="str">
        <f t="shared" si="84"/>
        <v/>
      </c>
      <c r="M233" s="37" t="str">
        <f t="shared" si="84"/>
        <v/>
      </c>
      <c r="N233" s="37" t="str">
        <f t="shared" si="84"/>
        <v/>
      </c>
      <c r="O233" s="37" t="str">
        <f t="shared" si="81"/>
        <v/>
      </c>
      <c r="P233" s="37" t="str">
        <f t="shared" si="82"/>
        <v/>
      </c>
      <c r="Q233" s="37" t="str">
        <f t="shared" si="72"/>
        <v/>
      </c>
      <c r="R233" s="25" t="str">
        <f t="shared" si="73"/>
        <v/>
      </c>
      <c r="S233" s="25" t="str">
        <f t="shared" si="74"/>
        <v/>
      </c>
      <c r="T233" s="25" t="str">
        <f t="shared" si="75"/>
        <v/>
      </c>
      <c r="U233" s="27" t="str">
        <f t="shared" si="76"/>
        <v/>
      </c>
      <c r="V233" s="26" t="str">
        <f t="shared" si="83"/>
        <v/>
      </c>
      <c r="W233" s="31" t="str">
        <f t="shared" si="77"/>
        <v/>
      </c>
      <c r="X233" s="88" t="str">
        <f>IF(U233="","",SUM($T$4:T233)*1000/J233*(1-Percent_bound_granB))</f>
        <v/>
      </c>
      <c r="Y233" s="88" t="str">
        <f>IF(U233="","",SUM($T$4:T233)*1000/F233*(1-Percent_bound_granB))</f>
        <v/>
      </c>
      <c r="Z233" s="90" t="str">
        <f t="shared" si="78"/>
        <v/>
      </c>
      <c r="AA233" s="68" t="str">
        <f>IF(AND(B232&lt;Runoff_duration_hr_granB/2,B233&gt;Runoff_duration_hr_granB/2),Runoff_duration_hr_granB/2,INDEX($B$4:$B$1500,IF(B233&gt;Runoff_duration_hr_granB/2,ROWS($AA$4:AA233)-1,ROWS($AA$4:AA233))))</f>
        <v/>
      </c>
      <c r="AB233" s="66" t="str">
        <f>IFERROR(ROUND(IF(HG_shape_granB="Constant flow",IF(AA233=Runoff_duration_hr_granB/2,CONVERT($D$4,"L","gal")/(Runoff_duration_hr_granB*60),VLOOKUP('Granular-Berm Calcs'!AA233,'Granular-Berm Calcs'!$B$4:$K$1500,6,FALSE)),IF(AA233=Runoff_duration_hr_granB/2,2*CONVERT($D$4,"L","gal")/(Runoff_duration_hr_granB*60),VLOOKUP('Granular-Berm Calcs'!AA233,'Granular-Berm Calcs'!$B$4:$K$1500,6,FALSE))),2),"")</f>
        <v/>
      </c>
      <c r="AC233" s="68" t="str">
        <f t="shared" si="79"/>
        <v/>
      </c>
      <c r="AD233" s="67" t="str">
        <f>IFERROR(IF(A233="","",(SUM($R$4:R233)+(O233*P233*Q233*Number_of_treatments_granB))),"")</f>
        <v/>
      </c>
      <c r="AE233" s="67" t="str">
        <f>IFERROR(IF(A233="","",(SUM($S$4:S233)+(O233*P233*Q233*Chem_pad_density_granB*2.54^3*Number_of_treatments_granB))),"")</f>
        <v/>
      </c>
    </row>
    <row r="234" spans="1:31" x14ac:dyDescent="0.3">
      <c r="A234" s="23" t="str">
        <f t="shared" si="80"/>
        <v/>
      </c>
      <c r="B234" s="23" t="str">
        <f t="shared" si="64"/>
        <v/>
      </c>
      <c r="C234" s="23" t="str">
        <f t="shared" si="65"/>
        <v/>
      </c>
      <c r="D234" s="24" t="str">
        <f t="shared" si="66"/>
        <v/>
      </c>
      <c r="E234" s="261" t="str">
        <f t="shared" si="67"/>
        <v/>
      </c>
      <c r="F234" s="261" t="str">
        <f>IF(E234="","",SUM(E$4:E234))</f>
        <v/>
      </c>
      <c r="G234" s="261" t="str">
        <f t="shared" si="68"/>
        <v/>
      </c>
      <c r="H234" s="24" t="str">
        <f t="shared" si="69"/>
        <v/>
      </c>
      <c r="I234" s="24" t="str">
        <f t="shared" si="70"/>
        <v/>
      </c>
      <c r="J234" s="24" t="str">
        <f>IF(I234="","",SUM(I$4:I234))</f>
        <v/>
      </c>
      <c r="K234" s="24" t="str">
        <f t="shared" si="71"/>
        <v/>
      </c>
      <c r="L234" s="37" t="str">
        <f t="shared" si="84"/>
        <v/>
      </c>
      <c r="M234" s="37" t="str">
        <f t="shared" si="84"/>
        <v/>
      </c>
      <c r="N234" s="37" t="str">
        <f t="shared" si="84"/>
        <v/>
      </c>
      <c r="O234" s="37" t="str">
        <f t="shared" si="81"/>
        <v/>
      </c>
      <c r="P234" s="37" t="str">
        <f t="shared" si="82"/>
        <v/>
      </c>
      <c r="Q234" s="37" t="str">
        <f t="shared" si="72"/>
        <v/>
      </c>
      <c r="R234" s="25" t="str">
        <f t="shared" si="73"/>
        <v/>
      </c>
      <c r="S234" s="25" t="str">
        <f t="shared" si="74"/>
        <v/>
      </c>
      <c r="T234" s="25" t="str">
        <f t="shared" si="75"/>
        <v/>
      </c>
      <c r="U234" s="27" t="str">
        <f t="shared" si="76"/>
        <v/>
      </c>
      <c r="V234" s="26" t="str">
        <f t="shared" si="83"/>
        <v/>
      </c>
      <c r="W234" s="31" t="str">
        <f t="shared" si="77"/>
        <v/>
      </c>
      <c r="X234" s="88" t="str">
        <f>IF(U234="","",SUM($T$4:T234)*1000/J234*(1-Percent_bound_granB))</f>
        <v/>
      </c>
      <c r="Y234" s="88" t="str">
        <f>IF(U234="","",SUM($T$4:T234)*1000/F234*(1-Percent_bound_granB))</f>
        <v/>
      </c>
      <c r="Z234" s="90" t="str">
        <f t="shared" si="78"/>
        <v/>
      </c>
      <c r="AA234" s="68" t="str">
        <f>IF(AND(B233&lt;Runoff_duration_hr_granB/2,B234&gt;Runoff_duration_hr_granB/2),Runoff_duration_hr_granB/2,INDEX($B$4:$B$1500,IF(B234&gt;Runoff_duration_hr_granB/2,ROWS($AA$4:AA234)-1,ROWS($AA$4:AA234))))</f>
        <v/>
      </c>
      <c r="AB234" s="66" t="str">
        <f>IFERROR(ROUND(IF(HG_shape_granB="Constant flow",IF(AA234=Runoff_duration_hr_granB/2,CONVERT($D$4,"L","gal")/(Runoff_duration_hr_granB*60),VLOOKUP('Granular-Berm Calcs'!AA234,'Granular-Berm Calcs'!$B$4:$K$1500,6,FALSE)),IF(AA234=Runoff_duration_hr_granB/2,2*CONVERT($D$4,"L","gal")/(Runoff_duration_hr_granB*60),VLOOKUP('Granular-Berm Calcs'!AA234,'Granular-Berm Calcs'!$B$4:$K$1500,6,FALSE))),2),"")</f>
        <v/>
      </c>
      <c r="AC234" s="68" t="str">
        <f t="shared" si="79"/>
        <v/>
      </c>
      <c r="AD234" s="67" t="str">
        <f>IFERROR(IF(A234="","",(SUM($R$4:R234)+(O234*P234*Q234*Number_of_treatments_granB))),"")</f>
        <v/>
      </c>
      <c r="AE234" s="67" t="str">
        <f>IFERROR(IF(A234="","",(SUM($S$4:S234)+(O234*P234*Q234*Chem_pad_density_granB*2.54^3*Number_of_treatments_granB))),"")</f>
        <v/>
      </c>
    </row>
    <row r="235" spans="1:31" x14ac:dyDescent="0.3">
      <c r="A235" s="23" t="str">
        <f t="shared" si="80"/>
        <v/>
      </c>
      <c r="B235" s="23" t="str">
        <f t="shared" si="64"/>
        <v/>
      </c>
      <c r="C235" s="23" t="str">
        <f t="shared" si="65"/>
        <v/>
      </c>
      <c r="D235" s="24" t="str">
        <f t="shared" si="66"/>
        <v/>
      </c>
      <c r="E235" s="261" t="str">
        <f t="shared" si="67"/>
        <v/>
      </c>
      <c r="F235" s="261" t="str">
        <f>IF(E235="","",SUM(E$4:E235))</f>
        <v/>
      </c>
      <c r="G235" s="261" t="str">
        <f t="shared" si="68"/>
        <v/>
      </c>
      <c r="H235" s="24" t="str">
        <f t="shared" si="69"/>
        <v/>
      </c>
      <c r="I235" s="24" t="str">
        <f t="shared" si="70"/>
        <v/>
      </c>
      <c r="J235" s="24" t="str">
        <f>IF(I235="","",SUM(I$4:I235))</f>
        <v/>
      </c>
      <c r="K235" s="24" t="str">
        <f t="shared" si="71"/>
        <v/>
      </c>
      <c r="L235" s="37" t="str">
        <f t="shared" si="84"/>
        <v/>
      </c>
      <c r="M235" s="37" t="str">
        <f t="shared" si="84"/>
        <v/>
      </c>
      <c r="N235" s="37" t="str">
        <f t="shared" si="84"/>
        <v/>
      </c>
      <c r="O235" s="37" t="str">
        <f t="shared" si="81"/>
        <v/>
      </c>
      <c r="P235" s="37" t="str">
        <f t="shared" si="82"/>
        <v/>
      </c>
      <c r="Q235" s="37" t="str">
        <f t="shared" si="72"/>
        <v/>
      </c>
      <c r="R235" s="25" t="str">
        <f t="shared" si="73"/>
        <v/>
      </c>
      <c r="S235" s="25" t="str">
        <f t="shared" si="74"/>
        <v/>
      </c>
      <c r="T235" s="25" t="str">
        <f t="shared" si="75"/>
        <v/>
      </c>
      <c r="U235" s="27" t="str">
        <f t="shared" si="76"/>
        <v/>
      </c>
      <c r="V235" s="26" t="str">
        <f t="shared" si="83"/>
        <v/>
      </c>
      <c r="W235" s="31" t="str">
        <f t="shared" si="77"/>
        <v/>
      </c>
      <c r="X235" s="88" t="str">
        <f>IF(U235="","",SUM($T$4:T235)*1000/J235*(1-Percent_bound_granB))</f>
        <v/>
      </c>
      <c r="Y235" s="88" t="str">
        <f>IF(U235="","",SUM($T$4:T235)*1000/F235*(1-Percent_bound_granB))</f>
        <v/>
      </c>
      <c r="Z235" s="90" t="str">
        <f t="shared" si="78"/>
        <v/>
      </c>
      <c r="AA235" s="68" t="str">
        <f>IF(AND(B234&lt;Runoff_duration_hr_granB/2,B235&gt;Runoff_duration_hr_granB/2),Runoff_duration_hr_granB/2,INDEX($B$4:$B$1500,IF(B235&gt;Runoff_duration_hr_granB/2,ROWS($AA$4:AA235)-1,ROWS($AA$4:AA235))))</f>
        <v/>
      </c>
      <c r="AB235" s="66" t="str">
        <f>IFERROR(ROUND(IF(HG_shape_granB="Constant flow",IF(AA235=Runoff_duration_hr_granB/2,CONVERT($D$4,"L","gal")/(Runoff_duration_hr_granB*60),VLOOKUP('Granular-Berm Calcs'!AA235,'Granular-Berm Calcs'!$B$4:$K$1500,6,FALSE)),IF(AA235=Runoff_duration_hr_granB/2,2*CONVERT($D$4,"L","gal")/(Runoff_duration_hr_granB*60),VLOOKUP('Granular-Berm Calcs'!AA235,'Granular-Berm Calcs'!$B$4:$K$1500,6,FALSE))),2),"")</f>
        <v/>
      </c>
      <c r="AC235" s="68" t="str">
        <f t="shared" si="79"/>
        <v/>
      </c>
      <c r="AD235" s="67" t="str">
        <f>IFERROR(IF(A235="","",(SUM($R$4:R235)+(O235*P235*Q235*Number_of_treatments_granB))),"")</f>
        <v/>
      </c>
      <c r="AE235" s="67" t="str">
        <f>IFERROR(IF(A235="","",(SUM($S$4:S235)+(O235*P235*Q235*Chem_pad_density_granB*2.54^3*Number_of_treatments_granB))),"")</f>
        <v/>
      </c>
    </row>
    <row r="236" spans="1:31" x14ac:dyDescent="0.3">
      <c r="A236" s="23" t="str">
        <f t="shared" si="80"/>
        <v/>
      </c>
      <c r="B236" s="23" t="str">
        <f t="shared" si="64"/>
        <v/>
      </c>
      <c r="C236" s="23" t="str">
        <f t="shared" si="65"/>
        <v/>
      </c>
      <c r="D236" s="24" t="str">
        <f t="shared" si="66"/>
        <v/>
      </c>
      <c r="E236" s="261" t="str">
        <f t="shared" si="67"/>
        <v/>
      </c>
      <c r="F236" s="261" t="str">
        <f>IF(E236="","",SUM(E$4:E236))</f>
        <v/>
      </c>
      <c r="G236" s="261" t="str">
        <f t="shared" si="68"/>
        <v/>
      </c>
      <c r="H236" s="24" t="str">
        <f t="shared" si="69"/>
        <v/>
      </c>
      <c r="I236" s="24" t="str">
        <f t="shared" si="70"/>
        <v/>
      </c>
      <c r="J236" s="24" t="str">
        <f>IF(I236="","",SUM(I$4:I236))</f>
        <v/>
      </c>
      <c r="K236" s="24" t="str">
        <f t="shared" si="71"/>
        <v/>
      </c>
      <c r="L236" s="37" t="str">
        <f t="shared" si="84"/>
        <v/>
      </c>
      <c r="M236" s="37" t="str">
        <f t="shared" si="84"/>
        <v/>
      </c>
      <c r="N236" s="37" t="str">
        <f t="shared" si="84"/>
        <v/>
      </c>
      <c r="O236" s="37" t="str">
        <f t="shared" si="81"/>
        <v/>
      </c>
      <c r="P236" s="37" t="str">
        <f t="shared" si="82"/>
        <v/>
      </c>
      <c r="Q236" s="37" t="str">
        <f t="shared" si="72"/>
        <v/>
      </c>
      <c r="R236" s="25" t="str">
        <f t="shared" si="73"/>
        <v/>
      </c>
      <c r="S236" s="25" t="str">
        <f t="shared" si="74"/>
        <v/>
      </c>
      <c r="T236" s="25" t="str">
        <f t="shared" si="75"/>
        <v/>
      </c>
      <c r="U236" s="27" t="str">
        <f t="shared" si="76"/>
        <v/>
      </c>
      <c r="V236" s="26" t="str">
        <f t="shared" si="83"/>
        <v/>
      </c>
      <c r="W236" s="31" t="str">
        <f t="shared" si="77"/>
        <v/>
      </c>
      <c r="X236" s="88" t="str">
        <f>IF(U236="","",SUM($T$4:T236)*1000/J236*(1-Percent_bound_granB))</f>
        <v/>
      </c>
      <c r="Y236" s="88" t="str">
        <f>IF(U236="","",SUM($T$4:T236)*1000/F236*(1-Percent_bound_granB))</f>
        <v/>
      </c>
      <c r="Z236" s="90" t="str">
        <f t="shared" si="78"/>
        <v/>
      </c>
      <c r="AA236" s="68" t="str">
        <f>IF(AND(B235&lt;Runoff_duration_hr_granB/2,B236&gt;Runoff_duration_hr_granB/2),Runoff_duration_hr_granB/2,INDEX($B$4:$B$1500,IF(B236&gt;Runoff_duration_hr_granB/2,ROWS($AA$4:AA236)-1,ROWS($AA$4:AA236))))</f>
        <v/>
      </c>
      <c r="AB236" s="66" t="str">
        <f>IFERROR(ROUND(IF(HG_shape_granB="Constant flow",IF(AA236=Runoff_duration_hr_granB/2,CONVERT($D$4,"L","gal")/(Runoff_duration_hr_granB*60),VLOOKUP('Granular-Berm Calcs'!AA236,'Granular-Berm Calcs'!$B$4:$K$1500,6,FALSE)),IF(AA236=Runoff_duration_hr_granB/2,2*CONVERT($D$4,"L","gal")/(Runoff_duration_hr_granB*60),VLOOKUP('Granular-Berm Calcs'!AA236,'Granular-Berm Calcs'!$B$4:$K$1500,6,FALSE))),2),"")</f>
        <v/>
      </c>
      <c r="AC236" s="68" t="str">
        <f t="shared" si="79"/>
        <v/>
      </c>
      <c r="AD236" s="67" t="str">
        <f>IFERROR(IF(A236="","",(SUM($R$4:R236)+(O236*P236*Q236*Number_of_treatments_granB))),"")</f>
        <v/>
      </c>
      <c r="AE236" s="67" t="str">
        <f>IFERROR(IF(A236="","",(SUM($S$4:S236)+(O236*P236*Q236*Chem_pad_density_granB*2.54^3*Number_of_treatments_granB))),"")</f>
        <v/>
      </c>
    </row>
    <row r="237" spans="1:31" x14ac:dyDescent="0.3">
      <c r="A237" s="23" t="str">
        <f t="shared" si="80"/>
        <v/>
      </c>
      <c r="B237" s="23" t="str">
        <f t="shared" si="64"/>
        <v/>
      </c>
      <c r="C237" s="23" t="str">
        <f t="shared" si="65"/>
        <v/>
      </c>
      <c r="D237" s="24" t="str">
        <f t="shared" si="66"/>
        <v/>
      </c>
      <c r="E237" s="261" t="str">
        <f t="shared" si="67"/>
        <v/>
      </c>
      <c r="F237" s="261" t="str">
        <f>IF(E237="","",SUM(E$4:E237))</f>
        <v/>
      </c>
      <c r="G237" s="261" t="str">
        <f t="shared" si="68"/>
        <v/>
      </c>
      <c r="H237" s="24" t="str">
        <f t="shared" si="69"/>
        <v/>
      </c>
      <c r="I237" s="24" t="str">
        <f t="shared" si="70"/>
        <v/>
      </c>
      <c r="J237" s="24" t="str">
        <f>IF(I237="","",SUM(I$4:I237))</f>
        <v/>
      </c>
      <c r="K237" s="24" t="str">
        <f t="shared" si="71"/>
        <v/>
      </c>
      <c r="L237" s="37" t="str">
        <f t="shared" si="84"/>
        <v/>
      </c>
      <c r="M237" s="37" t="str">
        <f t="shared" si="84"/>
        <v/>
      </c>
      <c r="N237" s="37" t="str">
        <f t="shared" si="84"/>
        <v/>
      </c>
      <c r="O237" s="37" t="str">
        <f t="shared" si="81"/>
        <v/>
      </c>
      <c r="P237" s="37" t="str">
        <f t="shared" si="82"/>
        <v/>
      </c>
      <c r="Q237" s="37" t="str">
        <f t="shared" si="72"/>
        <v/>
      </c>
      <c r="R237" s="25" t="str">
        <f t="shared" si="73"/>
        <v/>
      </c>
      <c r="S237" s="25" t="str">
        <f t="shared" si="74"/>
        <v/>
      </c>
      <c r="T237" s="25" t="str">
        <f t="shared" si="75"/>
        <v/>
      </c>
      <c r="U237" s="27" t="str">
        <f t="shared" si="76"/>
        <v/>
      </c>
      <c r="V237" s="26" t="str">
        <f t="shared" si="83"/>
        <v/>
      </c>
      <c r="W237" s="31" t="str">
        <f t="shared" si="77"/>
        <v/>
      </c>
      <c r="X237" s="88" t="str">
        <f>IF(U237="","",SUM($T$4:T237)*1000/J237*(1-Percent_bound_granB))</f>
        <v/>
      </c>
      <c r="Y237" s="88" t="str">
        <f>IF(U237="","",SUM($T$4:T237)*1000/F237*(1-Percent_bound_granB))</f>
        <v/>
      </c>
      <c r="Z237" s="90" t="str">
        <f t="shared" si="78"/>
        <v/>
      </c>
      <c r="AA237" s="68" t="str">
        <f>IF(AND(B236&lt;Runoff_duration_hr_granB/2,B237&gt;Runoff_duration_hr_granB/2),Runoff_duration_hr_granB/2,INDEX($B$4:$B$1500,IF(B237&gt;Runoff_duration_hr_granB/2,ROWS($AA$4:AA237)-1,ROWS($AA$4:AA237))))</f>
        <v/>
      </c>
      <c r="AB237" s="66" t="str">
        <f>IFERROR(ROUND(IF(HG_shape_granB="Constant flow",IF(AA237=Runoff_duration_hr_granB/2,CONVERT($D$4,"L","gal")/(Runoff_duration_hr_granB*60),VLOOKUP('Granular-Berm Calcs'!AA237,'Granular-Berm Calcs'!$B$4:$K$1500,6,FALSE)),IF(AA237=Runoff_duration_hr_granB/2,2*CONVERT($D$4,"L","gal")/(Runoff_duration_hr_granB*60),VLOOKUP('Granular-Berm Calcs'!AA237,'Granular-Berm Calcs'!$B$4:$K$1500,6,FALSE))),2),"")</f>
        <v/>
      </c>
      <c r="AC237" s="68" t="str">
        <f t="shared" si="79"/>
        <v/>
      </c>
      <c r="AD237" s="67" t="str">
        <f>IFERROR(IF(A237="","",(SUM($R$4:R237)+(O237*P237*Q237*Number_of_treatments_granB))),"")</f>
        <v/>
      </c>
      <c r="AE237" s="67" t="str">
        <f>IFERROR(IF(A237="","",(SUM($S$4:S237)+(O237*P237*Q237*Chem_pad_density_granB*2.54^3*Number_of_treatments_granB))),"")</f>
        <v/>
      </c>
    </row>
    <row r="238" spans="1:31" x14ac:dyDescent="0.3">
      <c r="A238" s="23" t="str">
        <f t="shared" si="80"/>
        <v/>
      </c>
      <c r="B238" s="23" t="str">
        <f t="shared" si="64"/>
        <v/>
      </c>
      <c r="C238" s="23" t="str">
        <f t="shared" si="65"/>
        <v/>
      </c>
      <c r="D238" s="24" t="str">
        <f t="shared" si="66"/>
        <v/>
      </c>
      <c r="E238" s="261" t="str">
        <f t="shared" si="67"/>
        <v/>
      </c>
      <c r="F238" s="261" t="str">
        <f>IF(E238="","",SUM(E$4:E238))</f>
        <v/>
      </c>
      <c r="G238" s="261" t="str">
        <f t="shared" si="68"/>
        <v/>
      </c>
      <c r="H238" s="24" t="str">
        <f t="shared" si="69"/>
        <v/>
      </c>
      <c r="I238" s="24" t="str">
        <f t="shared" si="70"/>
        <v/>
      </c>
      <c r="J238" s="24" t="str">
        <f>IF(I238="","",SUM(I$4:I238))</f>
        <v/>
      </c>
      <c r="K238" s="24" t="str">
        <f t="shared" si="71"/>
        <v/>
      </c>
      <c r="L238" s="37" t="str">
        <f t="shared" si="84"/>
        <v/>
      </c>
      <c r="M238" s="37" t="str">
        <f t="shared" si="84"/>
        <v/>
      </c>
      <c r="N238" s="37" t="str">
        <f t="shared" si="84"/>
        <v/>
      </c>
      <c r="O238" s="37" t="str">
        <f t="shared" si="81"/>
        <v/>
      </c>
      <c r="P238" s="37" t="str">
        <f t="shared" si="82"/>
        <v/>
      </c>
      <c r="Q238" s="37" t="str">
        <f t="shared" si="72"/>
        <v/>
      </c>
      <c r="R238" s="25" t="str">
        <f t="shared" si="73"/>
        <v/>
      </c>
      <c r="S238" s="25" t="str">
        <f t="shared" si="74"/>
        <v/>
      </c>
      <c r="T238" s="25" t="str">
        <f t="shared" si="75"/>
        <v/>
      </c>
      <c r="U238" s="27" t="str">
        <f t="shared" si="76"/>
        <v/>
      </c>
      <c r="V238" s="26" t="str">
        <f t="shared" si="83"/>
        <v/>
      </c>
      <c r="W238" s="31" t="str">
        <f t="shared" si="77"/>
        <v/>
      </c>
      <c r="X238" s="88" t="str">
        <f>IF(U238="","",SUM($T$4:T238)*1000/J238*(1-Percent_bound_granB))</f>
        <v/>
      </c>
      <c r="Y238" s="88" t="str">
        <f>IF(U238="","",SUM($T$4:T238)*1000/F238*(1-Percent_bound_granB))</f>
        <v/>
      </c>
      <c r="Z238" s="90" t="str">
        <f t="shared" si="78"/>
        <v/>
      </c>
      <c r="AA238" s="68" t="str">
        <f>IF(AND(B237&lt;Runoff_duration_hr_granB/2,B238&gt;Runoff_duration_hr_granB/2),Runoff_duration_hr_granB/2,INDEX($B$4:$B$1500,IF(B238&gt;Runoff_duration_hr_granB/2,ROWS($AA$4:AA238)-1,ROWS($AA$4:AA238))))</f>
        <v/>
      </c>
      <c r="AB238" s="66" t="str">
        <f>IFERROR(ROUND(IF(HG_shape_granB="Constant flow",IF(AA238=Runoff_duration_hr_granB/2,CONVERT($D$4,"L","gal")/(Runoff_duration_hr_granB*60),VLOOKUP('Granular-Berm Calcs'!AA238,'Granular-Berm Calcs'!$B$4:$K$1500,6,FALSE)),IF(AA238=Runoff_duration_hr_granB/2,2*CONVERT($D$4,"L","gal")/(Runoff_duration_hr_granB*60),VLOOKUP('Granular-Berm Calcs'!AA238,'Granular-Berm Calcs'!$B$4:$K$1500,6,FALSE))),2),"")</f>
        <v/>
      </c>
      <c r="AC238" s="68" t="str">
        <f t="shared" si="79"/>
        <v/>
      </c>
      <c r="AD238" s="67" t="str">
        <f>IFERROR(IF(A238="","",(SUM($R$4:R238)+(O238*P238*Q238*Number_of_treatments_granB))),"")</f>
        <v/>
      </c>
      <c r="AE238" s="67" t="str">
        <f>IFERROR(IF(A238="","",(SUM($S$4:S238)+(O238*P238*Q238*Chem_pad_density_granB*2.54^3*Number_of_treatments_granB))),"")</f>
        <v/>
      </c>
    </row>
    <row r="239" spans="1:31" x14ac:dyDescent="0.3">
      <c r="A239" s="23" t="str">
        <f t="shared" si="80"/>
        <v/>
      </c>
      <c r="B239" s="23" t="str">
        <f t="shared" si="64"/>
        <v/>
      </c>
      <c r="C239" s="23" t="str">
        <f t="shared" si="65"/>
        <v/>
      </c>
      <c r="D239" s="24" t="str">
        <f t="shared" si="66"/>
        <v/>
      </c>
      <c r="E239" s="261" t="str">
        <f t="shared" si="67"/>
        <v/>
      </c>
      <c r="F239" s="261" t="str">
        <f>IF(E239="","",SUM(E$4:E239))</f>
        <v/>
      </c>
      <c r="G239" s="261" t="str">
        <f t="shared" si="68"/>
        <v/>
      </c>
      <c r="H239" s="24" t="str">
        <f t="shared" si="69"/>
        <v/>
      </c>
      <c r="I239" s="24" t="str">
        <f t="shared" si="70"/>
        <v/>
      </c>
      <c r="J239" s="24" t="str">
        <f>IF(I239="","",SUM(I$4:I239))</f>
        <v/>
      </c>
      <c r="K239" s="24" t="str">
        <f t="shared" si="71"/>
        <v/>
      </c>
      <c r="L239" s="37" t="str">
        <f t="shared" si="84"/>
        <v/>
      </c>
      <c r="M239" s="37" t="str">
        <f t="shared" si="84"/>
        <v/>
      </c>
      <c r="N239" s="37" t="str">
        <f t="shared" si="84"/>
        <v/>
      </c>
      <c r="O239" s="37" t="str">
        <f t="shared" si="81"/>
        <v/>
      </c>
      <c r="P239" s="37" t="str">
        <f t="shared" si="82"/>
        <v/>
      </c>
      <c r="Q239" s="37" t="str">
        <f t="shared" si="72"/>
        <v/>
      </c>
      <c r="R239" s="25" t="str">
        <f t="shared" si="73"/>
        <v/>
      </c>
      <c r="S239" s="25" t="str">
        <f t="shared" si="74"/>
        <v/>
      </c>
      <c r="T239" s="25" t="str">
        <f t="shared" si="75"/>
        <v/>
      </c>
      <c r="U239" s="27" t="str">
        <f t="shared" si="76"/>
        <v/>
      </c>
      <c r="V239" s="26" t="str">
        <f t="shared" si="83"/>
        <v/>
      </c>
      <c r="W239" s="31" t="str">
        <f t="shared" si="77"/>
        <v/>
      </c>
      <c r="X239" s="88" t="str">
        <f>IF(U239="","",SUM($T$4:T239)*1000/J239*(1-Percent_bound_granB))</f>
        <v/>
      </c>
      <c r="Y239" s="88" t="str">
        <f>IF(U239="","",SUM($T$4:T239)*1000/F239*(1-Percent_bound_granB))</f>
        <v/>
      </c>
      <c r="Z239" s="90" t="str">
        <f t="shared" si="78"/>
        <v/>
      </c>
      <c r="AA239" s="68" t="str">
        <f>IF(AND(B238&lt;Runoff_duration_hr_granB/2,B239&gt;Runoff_duration_hr_granB/2),Runoff_duration_hr_granB/2,INDEX($B$4:$B$1500,IF(B239&gt;Runoff_duration_hr_granB/2,ROWS($AA$4:AA239)-1,ROWS($AA$4:AA239))))</f>
        <v/>
      </c>
      <c r="AB239" s="66" t="str">
        <f>IFERROR(ROUND(IF(HG_shape_granB="Constant flow",IF(AA239=Runoff_duration_hr_granB/2,CONVERT($D$4,"L","gal")/(Runoff_duration_hr_granB*60),VLOOKUP('Granular-Berm Calcs'!AA239,'Granular-Berm Calcs'!$B$4:$K$1500,6,FALSE)),IF(AA239=Runoff_duration_hr_granB/2,2*CONVERT($D$4,"L","gal")/(Runoff_duration_hr_granB*60),VLOOKUP('Granular-Berm Calcs'!AA239,'Granular-Berm Calcs'!$B$4:$K$1500,6,FALSE))),2),"")</f>
        <v/>
      </c>
      <c r="AC239" s="68" t="str">
        <f t="shared" si="79"/>
        <v/>
      </c>
      <c r="AD239" s="67" t="str">
        <f>IFERROR(IF(A239="","",(SUM($R$4:R239)+(O239*P239*Q239*Number_of_treatments_granB))),"")</f>
        <v/>
      </c>
      <c r="AE239" s="67" t="str">
        <f>IFERROR(IF(A239="","",(SUM($S$4:S239)+(O239*P239*Q239*Chem_pad_density_granB*2.54^3*Number_of_treatments_granB))),"")</f>
        <v/>
      </c>
    </row>
    <row r="240" spans="1:31" x14ac:dyDescent="0.3">
      <c r="A240" s="23" t="str">
        <f t="shared" si="80"/>
        <v/>
      </c>
      <c r="B240" s="23" t="str">
        <f t="shared" si="64"/>
        <v/>
      </c>
      <c r="C240" s="23" t="str">
        <f t="shared" si="65"/>
        <v/>
      </c>
      <c r="D240" s="24" t="str">
        <f t="shared" si="66"/>
        <v/>
      </c>
      <c r="E240" s="261" t="str">
        <f t="shared" si="67"/>
        <v/>
      </c>
      <c r="F240" s="261" t="str">
        <f>IF(E240="","",SUM(E$4:E240))</f>
        <v/>
      </c>
      <c r="G240" s="261" t="str">
        <f t="shared" si="68"/>
        <v/>
      </c>
      <c r="H240" s="24" t="str">
        <f t="shared" si="69"/>
        <v/>
      </c>
      <c r="I240" s="24" t="str">
        <f t="shared" si="70"/>
        <v/>
      </c>
      <c r="J240" s="24" t="str">
        <f>IF(I240="","",SUM(I$4:I240))</f>
        <v/>
      </c>
      <c r="K240" s="24" t="str">
        <f t="shared" si="71"/>
        <v/>
      </c>
      <c r="L240" s="37" t="str">
        <f t="shared" si="84"/>
        <v/>
      </c>
      <c r="M240" s="37" t="str">
        <f t="shared" si="84"/>
        <v/>
      </c>
      <c r="N240" s="37" t="str">
        <f t="shared" si="84"/>
        <v/>
      </c>
      <c r="O240" s="37" t="str">
        <f t="shared" si="81"/>
        <v/>
      </c>
      <c r="P240" s="37" t="str">
        <f t="shared" si="82"/>
        <v/>
      </c>
      <c r="Q240" s="37" t="str">
        <f t="shared" si="72"/>
        <v/>
      </c>
      <c r="R240" s="25" t="str">
        <f t="shared" si="73"/>
        <v/>
      </c>
      <c r="S240" s="25" t="str">
        <f t="shared" si="74"/>
        <v/>
      </c>
      <c r="T240" s="25" t="str">
        <f t="shared" si="75"/>
        <v/>
      </c>
      <c r="U240" s="27" t="str">
        <f t="shared" si="76"/>
        <v/>
      </c>
      <c r="V240" s="26" t="str">
        <f t="shared" si="83"/>
        <v/>
      </c>
      <c r="W240" s="31" t="str">
        <f t="shared" si="77"/>
        <v/>
      </c>
      <c r="X240" s="88" t="str">
        <f>IF(U240="","",SUM($T$4:T240)*1000/J240*(1-Percent_bound_granB))</f>
        <v/>
      </c>
      <c r="Y240" s="88" t="str">
        <f>IF(U240="","",SUM($T$4:T240)*1000/F240*(1-Percent_bound_granB))</f>
        <v/>
      </c>
      <c r="Z240" s="90" t="str">
        <f t="shared" si="78"/>
        <v/>
      </c>
      <c r="AA240" s="68" t="str">
        <f>IF(AND(B239&lt;Runoff_duration_hr_granB/2,B240&gt;Runoff_duration_hr_granB/2),Runoff_duration_hr_granB/2,INDEX($B$4:$B$1500,IF(B240&gt;Runoff_duration_hr_granB/2,ROWS($AA$4:AA240)-1,ROWS($AA$4:AA240))))</f>
        <v/>
      </c>
      <c r="AB240" s="66" t="str">
        <f>IFERROR(ROUND(IF(HG_shape_granB="Constant flow",IF(AA240=Runoff_duration_hr_granB/2,CONVERT($D$4,"L","gal")/(Runoff_duration_hr_granB*60),VLOOKUP('Granular-Berm Calcs'!AA240,'Granular-Berm Calcs'!$B$4:$K$1500,6,FALSE)),IF(AA240=Runoff_duration_hr_granB/2,2*CONVERT($D$4,"L","gal")/(Runoff_duration_hr_granB*60),VLOOKUP('Granular-Berm Calcs'!AA240,'Granular-Berm Calcs'!$B$4:$K$1500,6,FALSE))),2),"")</f>
        <v/>
      </c>
      <c r="AC240" s="68" t="str">
        <f t="shared" si="79"/>
        <v/>
      </c>
      <c r="AD240" s="67" t="str">
        <f>IFERROR(IF(A240="","",(SUM($R$4:R240)+(O240*P240*Q240*Number_of_treatments_granB))),"")</f>
        <v/>
      </c>
      <c r="AE240" s="67" t="str">
        <f>IFERROR(IF(A240="","",(SUM($S$4:S240)+(O240*P240*Q240*Chem_pad_density_granB*2.54^3*Number_of_treatments_granB))),"")</f>
        <v/>
      </c>
    </row>
    <row r="241" spans="1:31" x14ac:dyDescent="0.3">
      <c r="A241" s="23" t="str">
        <f t="shared" si="80"/>
        <v/>
      </c>
      <c r="B241" s="23" t="str">
        <f t="shared" si="64"/>
        <v/>
      </c>
      <c r="C241" s="23" t="str">
        <f t="shared" si="65"/>
        <v/>
      </c>
      <c r="D241" s="24" t="str">
        <f t="shared" si="66"/>
        <v/>
      </c>
      <c r="E241" s="261" t="str">
        <f t="shared" si="67"/>
        <v/>
      </c>
      <c r="F241" s="261" t="str">
        <f>IF(E241="","",SUM(E$4:E241))</f>
        <v/>
      </c>
      <c r="G241" s="261" t="str">
        <f t="shared" si="68"/>
        <v/>
      </c>
      <c r="H241" s="24" t="str">
        <f t="shared" si="69"/>
        <v/>
      </c>
      <c r="I241" s="24" t="str">
        <f t="shared" si="70"/>
        <v/>
      </c>
      <c r="J241" s="24" t="str">
        <f>IF(I241="","",SUM(I$4:I241))</f>
        <v/>
      </c>
      <c r="K241" s="24" t="str">
        <f t="shared" si="71"/>
        <v/>
      </c>
      <c r="L241" s="37" t="str">
        <f t="shared" si="84"/>
        <v/>
      </c>
      <c r="M241" s="37" t="str">
        <f t="shared" si="84"/>
        <v/>
      </c>
      <c r="N241" s="37" t="str">
        <f t="shared" si="84"/>
        <v/>
      </c>
      <c r="O241" s="37" t="str">
        <f t="shared" si="81"/>
        <v/>
      </c>
      <c r="P241" s="37" t="str">
        <f t="shared" si="82"/>
        <v/>
      </c>
      <c r="Q241" s="37" t="str">
        <f t="shared" si="72"/>
        <v/>
      </c>
      <c r="R241" s="25" t="str">
        <f t="shared" si="73"/>
        <v/>
      </c>
      <c r="S241" s="25" t="str">
        <f t="shared" si="74"/>
        <v/>
      </c>
      <c r="T241" s="25" t="str">
        <f t="shared" si="75"/>
        <v/>
      </c>
      <c r="U241" s="27" t="str">
        <f t="shared" si="76"/>
        <v/>
      </c>
      <c r="V241" s="26" t="str">
        <f t="shared" si="83"/>
        <v/>
      </c>
      <c r="W241" s="31" t="str">
        <f t="shared" si="77"/>
        <v/>
      </c>
      <c r="X241" s="88" t="str">
        <f>IF(U241="","",SUM($T$4:T241)*1000/J241*(1-Percent_bound_granB))</f>
        <v/>
      </c>
      <c r="Y241" s="88" t="str">
        <f>IF(U241="","",SUM($T$4:T241)*1000/F241*(1-Percent_bound_granB))</f>
        <v/>
      </c>
      <c r="Z241" s="90" t="str">
        <f t="shared" si="78"/>
        <v/>
      </c>
      <c r="AA241" s="68" t="str">
        <f>IF(AND(B240&lt;Runoff_duration_hr_granB/2,B241&gt;Runoff_duration_hr_granB/2),Runoff_duration_hr_granB/2,INDEX($B$4:$B$1500,IF(B241&gt;Runoff_duration_hr_granB/2,ROWS($AA$4:AA241)-1,ROWS($AA$4:AA241))))</f>
        <v/>
      </c>
      <c r="AB241" s="66" t="str">
        <f>IFERROR(ROUND(IF(HG_shape_granB="Constant flow",IF(AA241=Runoff_duration_hr_granB/2,CONVERT($D$4,"L","gal")/(Runoff_duration_hr_granB*60),VLOOKUP('Granular-Berm Calcs'!AA241,'Granular-Berm Calcs'!$B$4:$K$1500,6,FALSE)),IF(AA241=Runoff_duration_hr_granB/2,2*CONVERT($D$4,"L","gal")/(Runoff_duration_hr_granB*60),VLOOKUP('Granular-Berm Calcs'!AA241,'Granular-Berm Calcs'!$B$4:$K$1500,6,FALSE))),2),"")</f>
        <v/>
      </c>
      <c r="AC241" s="68" t="str">
        <f t="shared" si="79"/>
        <v/>
      </c>
      <c r="AD241" s="67" t="str">
        <f>IFERROR(IF(A241="","",(SUM($R$4:R241)+(O241*P241*Q241*Number_of_treatments_granB))),"")</f>
        <v/>
      </c>
      <c r="AE241" s="67" t="str">
        <f>IFERROR(IF(A241="","",(SUM($S$4:S241)+(O241*P241*Q241*Chem_pad_density_granB*2.54^3*Number_of_treatments_granB))),"")</f>
        <v/>
      </c>
    </row>
    <row r="242" spans="1:31" x14ac:dyDescent="0.3">
      <c r="A242" s="23" t="str">
        <f t="shared" si="80"/>
        <v/>
      </c>
      <c r="B242" s="23" t="str">
        <f t="shared" si="64"/>
        <v/>
      </c>
      <c r="C242" s="23" t="str">
        <f t="shared" si="65"/>
        <v/>
      </c>
      <c r="D242" s="24" t="str">
        <f t="shared" si="66"/>
        <v/>
      </c>
      <c r="E242" s="261" t="str">
        <f t="shared" si="67"/>
        <v/>
      </c>
      <c r="F242" s="261" t="str">
        <f>IF(E242="","",SUM(E$4:E242))</f>
        <v/>
      </c>
      <c r="G242" s="261" t="str">
        <f t="shared" si="68"/>
        <v/>
      </c>
      <c r="H242" s="24" t="str">
        <f t="shared" si="69"/>
        <v/>
      </c>
      <c r="I242" s="24" t="str">
        <f t="shared" si="70"/>
        <v/>
      </c>
      <c r="J242" s="24" t="str">
        <f>IF(I242="","",SUM(I$4:I242))</f>
        <v/>
      </c>
      <c r="K242" s="24" t="str">
        <f t="shared" si="71"/>
        <v/>
      </c>
      <c r="L242" s="37" t="str">
        <f t="shared" si="84"/>
        <v/>
      </c>
      <c r="M242" s="37" t="str">
        <f t="shared" si="84"/>
        <v/>
      </c>
      <c r="N242" s="37" t="str">
        <f t="shared" si="84"/>
        <v/>
      </c>
      <c r="O242" s="37" t="str">
        <f t="shared" si="81"/>
        <v/>
      </c>
      <c r="P242" s="37" t="str">
        <f t="shared" si="82"/>
        <v/>
      </c>
      <c r="Q242" s="37" t="str">
        <f t="shared" si="72"/>
        <v/>
      </c>
      <c r="R242" s="25" t="str">
        <f t="shared" si="73"/>
        <v/>
      </c>
      <c r="S242" s="25" t="str">
        <f t="shared" si="74"/>
        <v/>
      </c>
      <c r="T242" s="25" t="str">
        <f t="shared" si="75"/>
        <v/>
      </c>
      <c r="U242" s="27" t="str">
        <f t="shared" si="76"/>
        <v/>
      </c>
      <c r="V242" s="26" t="str">
        <f t="shared" si="83"/>
        <v/>
      </c>
      <c r="W242" s="31" t="str">
        <f t="shared" si="77"/>
        <v/>
      </c>
      <c r="X242" s="88" t="str">
        <f>IF(U242="","",SUM($T$4:T242)*1000/J242*(1-Percent_bound_granB))</f>
        <v/>
      </c>
      <c r="Y242" s="88" t="str">
        <f>IF(U242="","",SUM($T$4:T242)*1000/F242*(1-Percent_bound_granB))</f>
        <v/>
      </c>
      <c r="Z242" s="90" t="str">
        <f t="shared" si="78"/>
        <v/>
      </c>
      <c r="AA242" s="68" t="str">
        <f>IF(AND(B241&lt;Runoff_duration_hr_granB/2,B242&gt;Runoff_duration_hr_granB/2),Runoff_duration_hr_granB/2,INDEX($B$4:$B$1500,IF(B242&gt;Runoff_duration_hr_granB/2,ROWS($AA$4:AA242)-1,ROWS($AA$4:AA242))))</f>
        <v/>
      </c>
      <c r="AB242" s="66" t="str">
        <f>IFERROR(ROUND(IF(HG_shape_granB="Constant flow",IF(AA242=Runoff_duration_hr_granB/2,CONVERT($D$4,"L","gal")/(Runoff_duration_hr_granB*60),VLOOKUP('Granular-Berm Calcs'!AA242,'Granular-Berm Calcs'!$B$4:$K$1500,6,FALSE)),IF(AA242=Runoff_duration_hr_granB/2,2*CONVERT($D$4,"L","gal")/(Runoff_duration_hr_granB*60),VLOOKUP('Granular-Berm Calcs'!AA242,'Granular-Berm Calcs'!$B$4:$K$1500,6,FALSE))),2),"")</f>
        <v/>
      </c>
      <c r="AC242" s="68" t="str">
        <f t="shared" si="79"/>
        <v/>
      </c>
      <c r="AD242" s="67" t="str">
        <f>IFERROR(IF(A242="","",(SUM($R$4:R242)+(O242*P242*Q242*Number_of_treatments_granB))),"")</f>
        <v/>
      </c>
      <c r="AE242" s="67" t="str">
        <f>IFERROR(IF(A242="","",(SUM($S$4:S242)+(O242*P242*Q242*Chem_pad_density_granB*2.54^3*Number_of_treatments_granB))),"")</f>
        <v/>
      </c>
    </row>
    <row r="243" spans="1:31" x14ac:dyDescent="0.3">
      <c r="A243" s="23" t="str">
        <f t="shared" si="80"/>
        <v/>
      </c>
      <c r="B243" s="23" t="str">
        <f t="shared" si="64"/>
        <v/>
      </c>
      <c r="C243" s="23" t="str">
        <f t="shared" si="65"/>
        <v/>
      </c>
      <c r="D243" s="24" t="str">
        <f t="shared" si="66"/>
        <v/>
      </c>
      <c r="E243" s="261" t="str">
        <f t="shared" si="67"/>
        <v/>
      </c>
      <c r="F243" s="261" t="str">
        <f>IF(E243="","",SUM(E$4:E243))</f>
        <v/>
      </c>
      <c r="G243" s="261" t="str">
        <f t="shared" si="68"/>
        <v/>
      </c>
      <c r="H243" s="24" t="str">
        <f t="shared" si="69"/>
        <v/>
      </c>
      <c r="I243" s="24" t="str">
        <f t="shared" si="70"/>
        <v/>
      </c>
      <c r="J243" s="24" t="str">
        <f>IF(I243="","",SUM(I$4:I243))</f>
        <v/>
      </c>
      <c r="K243" s="24" t="str">
        <f t="shared" si="71"/>
        <v/>
      </c>
      <c r="L243" s="37" t="str">
        <f t="shared" si="84"/>
        <v/>
      </c>
      <c r="M243" s="37" t="str">
        <f t="shared" si="84"/>
        <v/>
      </c>
      <c r="N243" s="37" t="str">
        <f t="shared" si="84"/>
        <v/>
      </c>
      <c r="O243" s="37" t="str">
        <f t="shared" si="81"/>
        <v/>
      </c>
      <c r="P243" s="37" t="str">
        <f t="shared" si="82"/>
        <v/>
      </c>
      <c r="Q243" s="37" t="str">
        <f t="shared" si="72"/>
        <v/>
      </c>
      <c r="R243" s="25" t="str">
        <f t="shared" si="73"/>
        <v/>
      </c>
      <c r="S243" s="25" t="str">
        <f t="shared" si="74"/>
        <v/>
      </c>
      <c r="T243" s="25" t="str">
        <f t="shared" si="75"/>
        <v/>
      </c>
      <c r="U243" s="27" t="str">
        <f t="shared" si="76"/>
        <v/>
      </c>
      <c r="V243" s="26" t="str">
        <f t="shared" si="83"/>
        <v/>
      </c>
      <c r="W243" s="31" t="str">
        <f t="shared" si="77"/>
        <v/>
      </c>
      <c r="X243" s="88" t="str">
        <f>IF(U243="","",SUM($T$4:T243)*1000/J243*(1-Percent_bound_granB))</f>
        <v/>
      </c>
      <c r="Y243" s="88" t="str">
        <f>IF(U243="","",SUM($T$4:T243)*1000/F243*(1-Percent_bound_granB))</f>
        <v/>
      </c>
      <c r="Z243" s="90" t="str">
        <f t="shared" si="78"/>
        <v/>
      </c>
      <c r="AA243" s="68" t="str">
        <f>IF(AND(B242&lt;Runoff_duration_hr_granB/2,B243&gt;Runoff_duration_hr_granB/2),Runoff_duration_hr_granB/2,INDEX($B$4:$B$1500,IF(B243&gt;Runoff_duration_hr_granB/2,ROWS($AA$4:AA243)-1,ROWS($AA$4:AA243))))</f>
        <v/>
      </c>
      <c r="AB243" s="66" t="str">
        <f>IFERROR(ROUND(IF(HG_shape_granB="Constant flow",IF(AA243=Runoff_duration_hr_granB/2,CONVERT($D$4,"L","gal")/(Runoff_duration_hr_granB*60),VLOOKUP('Granular-Berm Calcs'!AA243,'Granular-Berm Calcs'!$B$4:$K$1500,6,FALSE)),IF(AA243=Runoff_duration_hr_granB/2,2*CONVERT($D$4,"L","gal")/(Runoff_duration_hr_granB*60),VLOOKUP('Granular-Berm Calcs'!AA243,'Granular-Berm Calcs'!$B$4:$K$1500,6,FALSE))),2),"")</f>
        <v/>
      </c>
      <c r="AC243" s="68" t="str">
        <f t="shared" si="79"/>
        <v/>
      </c>
      <c r="AD243" s="67" t="str">
        <f>IFERROR(IF(A243="","",(SUM($R$4:R243)+(O243*P243*Q243*Number_of_treatments_granB))),"")</f>
        <v/>
      </c>
      <c r="AE243" s="67" t="str">
        <f>IFERROR(IF(A243="","",(SUM($S$4:S243)+(O243*P243*Q243*Chem_pad_density_granB*2.54^3*Number_of_treatments_granB))),"")</f>
        <v/>
      </c>
    </row>
    <row r="244" spans="1:31" x14ac:dyDescent="0.3">
      <c r="A244" s="23" t="str">
        <f t="shared" si="80"/>
        <v/>
      </c>
      <c r="B244" s="23" t="str">
        <f t="shared" si="64"/>
        <v/>
      </c>
      <c r="C244" s="23" t="str">
        <f t="shared" si="65"/>
        <v/>
      </c>
      <c r="D244" s="24" t="str">
        <f t="shared" si="66"/>
        <v/>
      </c>
      <c r="E244" s="261" t="str">
        <f t="shared" si="67"/>
        <v/>
      </c>
      <c r="F244" s="261" t="str">
        <f>IF(E244="","",SUM(E$4:E244))</f>
        <v/>
      </c>
      <c r="G244" s="261" t="str">
        <f t="shared" si="68"/>
        <v/>
      </c>
      <c r="H244" s="24" t="str">
        <f t="shared" si="69"/>
        <v/>
      </c>
      <c r="I244" s="24" t="str">
        <f t="shared" si="70"/>
        <v/>
      </c>
      <c r="J244" s="24" t="str">
        <f>IF(I244="","",SUM(I$4:I244))</f>
        <v/>
      </c>
      <c r="K244" s="24" t="str">
        <f t="shared" si="71"/>
        <v/>
      </c>
      <c r="L244" s="37" t="str">
        <f t="shared" si="84"/>
        <v/>
      </c>
      <c r="M244" s="37" t="str">
        <f t="shared" si="84"/>
        <v/>
      </c>
      <c r="N244" s="37" t="str">
        <f t="shared" si="84"/>
        <v/>
      </c>
      <c r="O244" s="37" t="str">
        <f t="shared" si="81"/>
        <v/>
      </c>
      <c r="P244" s="37" t="str">
        <f t="shared" si="82"/>
        <v/>
      </c>
      <c r="Q244" s="37" t="str">
        <f t="shared" si="72"/>
        <v/>
      </c>
      <c r="R244" s="25" t="str">
        <f t="shared" si="73"/>
        <v/>
      </c>
      <c r="S244" s="25" t="str">
        <f t="shared" si="74"/>
        <v/>
      </c>
      <c r="T244" s="25" t="str">
        <f t="shared" si="75"/>
        <v/>
      </c>
      <c r="U244" s="27" t="str">
        <f t="shared" si="76"/>
        <v/>
      </c>
      <c r="V244" s="26" t="str">
        <f t="shared" si="83"/>
        <v/>
      </c>
      <c r="W244" s="31" t="str">
        <f t="shared" si="77"/>
        <v/>
      </c>
      <c r="X244" s="88" t="str">
        <f>IF(U244="","",SUM($T$4:T244)*1000/J244*(1-Percent_bound_granB))</f>
        <v/>
      </c>
      <c r="Y244" s="88" t="str">
        <f>IF(U244="","",SUM($T$4:T244)*1000/F244*(1-Percent_bound_granB))</f>
        <v/>
      </c>
      <c r="Z244" s="90" t="str">
        <f t="shared" si="78"/>
        <v/>
      </c>
      <c r="AA244" s="68" t="str">
        <f>IF(AND(B243&lt;Runoff_duration_hr_granB/2,B244&gt;Runoff_duration_hr_granB/2),Runoff_duration_hr_granB/2,INDEX($B$4:$B$1500,IF(B244&gt;Runoff_duration_hr_granB/2,ROWS($AA$4:AA244)-1,ROWS($AA$4:AA244))))</f>
        <v/>
      </c>
      <c r="AB244" s="66" t="str">
        <f>IFERROR(ROUND(IF(HG_shape_granB="Constant flow",IF(AA244=Runoff_duration_hr_granB/2,CONVERT($D$4,"L","gal")/(Runoff_duration_hr_granB*60),VLOOKUP('Granular-Berm Calcs'!AA244,'Granular-Berm Calcs'!$B$4:$K$1500,6,FALSE)),IF(AA244=Runoff_duration_hr_granB/2,2*CONVERT($D$4,"L","gal")/(Runoff_duration_hr_granB*60),VLOOKUP('Granular-Berm Calcs'!AA244,'Granular-Berm Calcs'!$B$4:$K$1500,6,FALSE))),2),"")</f>
        <v/>
      </c>
      <c r="AC244" s="68" t="str">
        <f t="shared" si="79"/>
        <v/>
      </c>
      <c r="AD244" s="67" t="str">
        <f>IFERROR(IF(A244="","",(SUM($R$4:R244)+(O244*P244*Q244*Number_of_treatments_granB))),"")</f>
        <v/>
      </c>
      <c r="AE244" s="67" t="str">
        <f>IFERROR(IF(A244="","",(SUM($S$4:S244)+(O244*P244*Q244*Chem_pad_density_granB*2.54^3*Number_of_treatments_granB))),"")</f>
        <v/>
      </c>
    </row>
    <row r="245" spans="1:31" x14ac:dyDescent="0.3">
      <c r="A245" s="23" t="str">
        <f t="shared" si="80"/>
        <v/>
      </c>
      <c r="B245" s="23" t="str">
        <f t="shared" si="64"/>
        <v/>
      </c>
      <c r="C245" s="23" t="str">
        <f t="shared" si="65"/>
        <v/>
      </c>
      <c r="D245" s="24" t="str">
        <f t="shared" si="66"/>
        <v/>
      </c>
      <c r="E245" s="261" t="str">
        <f t="shared" si="67"/>
        <v/>
      </c>
      <c r="F245" s="261" t="str">
        <f>IF(E245="","",SUM(E$4:E245))</f>
        <v/>
      </c>
      <c r="G245" s="261" t="str">
        <f t="shared" si="68"/>
        <v/>
      </c>
      <c r="H245" s="24" t="str">
        <f t="shared" si="69"/>
        <v/>
      </c>
      <c r="I245" s="24" t="str">
        <f t="shared" si="70"/>
        <v/>
      </c>
      <c r="J245" s="24" t="str">
        <f>IF(I245="","",SUM(I$4:I245))</f>
        <v/>
      </c>
      <c r="K245" s="24" t="str">
        <f t="shared" si="71"/>
        <v/>
      </c>
      <c r="L245" s="37" t="str">
        <f t="shared" si="84"/>
        <v/>
      </c>
      <c r="M245" s="37" t="str">
        <f t="shared" si="84"/>
        <v/>
      </c>
      <c r="N245" s="37" t="str">
        <f t="shared" si="84"/>
        <v/>
      </c>
      <c r="O245" s="37" t="str">
        <f t="shared" si="81"/>
        <v/>
      </c>
      <c r="P245" s="37" t="str">
        <f t="shared" si="82"/>
        <v/>
      </c>
      <c r="Q245" s="37" t="str">
        <f t="shared" si="72"/>
        <v/>
      </c>
      <c r="R245" s="25" t="str">
        <f t="shared" si="73"/>
        <v/>
      </c>
      <c r="S245" s="25" t="str">
        <f t="shared" si="74"/>
        <v/>
      </c>
      <c r="T245" s="25" t="str">
        <f t="shared" si="75"/>
        <v/>
      </c>
      <c r="U245" s="27" t="str">
        <f t="shared" si="76"/>
        <v/>
      </c>
      <c r="V245" s="26" t="str">
        <f t="shared" si="83"/>
        <v/>
      </c>
      <c r="W245" s="31" t="str">
        <f t="shared" si="77"/>
        <v/>
      </c>
      <c r="X245" s="88" t="str">
        <f>IF(U245="","",SUM($T$4:T245)*1000/J245*(1-Percent_bound_granB))</f>
        <v/>
      </c>
      <c r="Y245" s="88" t="str">
        <f>IF(U245="","",SUM($T$4:T245)*1000/F245*(1-Percent_bound_granB))</f>
        <v/>
      </c>
      <c r="Z245" s="90" t="str">
        <f t="shared" si="78"/>
        <v/>
      </c>
      <c r="AA245" s="68" t="str">
        <f>IF(AND(B244&lt;Runoff_duration_hr_granB/2,B245&gt;Runoff_duration_hr_granB/2),Runoff_duration_hr_granB/2,INDEX($B$4:$B$1500,IF(B245&gt;Runoff_duration_hr_granB/2,ROWS($AA$4:AA245)-1,ROWS($AA$4:AA245))))</f>
        <v/>
      </c>
      <c r="AB245" s="66" t="str">
        <f>IFERROR(ROUND(IF(HG_shape_granB="Constant flow",IF(AA245=Runoff_duration_hr_granB/2,CONVERT($D$4,"L","gal")/(Runoff_duration_hr_granB*60),VLOOKUP('Granular-Berm Calcs'!AA245,'Granular-Berm Calcs'!$B$4:$K$1500,6,FALSE)),IF(AA245=Runoff_duration_hr_granB/2,2*CONVERT($D$4,"L","gal")/(Runoff_duration_hr_granB*60),VLOOKUP('Granular-Berm Calcs'!AA245,'Granular-Berm Calcs'!$B$4:$K$1500,6,FALSE))),2),"")</f>
        <v/>
      </c>
      <c r="AC245" s="68" t="str">
        <f t="shared" si="79"/>
        <v/>
      </c>
      <c r="AD245" s="67" t="str">
        <f>IFERROR(IF(A245="","",(SUM($R$4:R245)+(O245*P245*Q245*Number_of_treatments_granB))),"")</f>
        <v/>
      </c>
      <c r="AE245" s="67" t="str">
        <f>IFERROR(IF(A245="","",(SUM($S$4:S245)+(O245*P245*Q245*Chem_pad_density_granB*2.54^3*Number_of_treatments_granB))),"")</f>
        <v/>
      </c>
    </row>
    <row r="246" spans="1:31" x14ac:dyDescent="0.3">
      <c r="A246" s="23" t="str">
        <f t="shared" si="80"/>
        <v/>
      </c>
      <c r="B246" s="23" t="str">
        <f t="shared" si="64"/>
        <v/>
      </c>
      <c r="C246" s="23" t="str">
        <f t="shared" si="65"/>
        <v/>
      </c>
      <c r="D246" s="24" t="str">
        <f t="shared" si="66"/>
        <v/>
      </c>
      <c r="E246" s="261" t="str">
        <f t="shared" si="67"/>
        <v/>
      </c>
      <c r="F246" s="261" t="str">
        <f>IF(E246="","",SUM(E$4:E246))</f>
        <v/>
      </c>
      <c r="G246" s="261" t="str">
        <f t="shared" si="68"/>
        <v/>
      </c>
      <c r="H246" s="24" t="str">
        <f t="shared" si="69"/>
        <v/>
      </c>
      <c r="I246" s="24" t="str">
        <f t="shared" si="70"/>
        <v/>
      </c>
      <c r="J246" s="24" t="str">
        <f>IF(I246="","",SUM(I$4:I246))</f>
        <v/>
      </c>
      <c r="K246" s="24" t="str">
        <f t="shared" si="71"/>
        <v/>
      </c>
      <c r="L246" s="37" t="str">
        <f t="shared" si="84"/>
        <v/>
      </c>
      <c r="M246" s="37" t="str">
        <f t="shared" si="84"/>
        <v/>
      </c>
      <c r="N246" s="37" t="str">
        <f t="shared" si="84"/>
        <v/>
      </c>
      <c r="O246" s="37" t="str">
        <f t="shared" si="81"/>
        <v/>
      </c>
      <c r="P246" s="37" t="str">
        <f t="shared" si="82"/>
        <v/>
      </c>
      <c r="Q246" s="37" t="str">
        <f t="shared" si="72"/>
        <v/>
      </c>
      <c r="R246" s="25" t="str">
        <f t="shared" si="73"/>
        <v/>
      </c>
      <c r="S246" s="25" t="str">
        <f t="shared" si="74"/>
        <v/>
      </c>
      <c r="T246" s="25" t="str">
        <f t="shared" si="75"/>
        <v/>
      </c>
      <c r="U246" s="27" t="str">
        <f t="shared" si="76"/>
        <v/>
      </c>
      <c r="V246" s="26" t="str">
        <f t="shared" si="83"/>
        <v/>
      </c>
      <c r="W246" s="31" t="str">
        <f t="shared" si="77"/>
        <v/>
      </c>
      <c r="X246" s="88" t="str">
        <f>IF(U246="","",SUM($T$4:T246)*1000/J246*(1-Percent_bound_granB))</f>
        <v/>
      </c>
      <c r="Y246" s="88" t="str">
        <f>IF(U246="","",SUM($T$4:T246)*1000/F246*(1-Percent_bound_granB))</f>
        <v/>
      </c>
      <c r="Z246" s="90" t="str">
        <f t="shared" si="78"/>
        <v/>
      </c>
      <c r="AA246" s="68" t="str">
        <f>IF(AND(B245&lt;Runoff_duration_hr_granB/2,B246&gt;Runoff_duration_hr_granB/2),Runoff_duration_hr_granB/2,INDEX($B$4:$B$1500,IF(B246&gt;Runoff_duration_hr_granB/2,ROWS($AA$4:AA246)-1,ROWS($AA$4:AA246))))</f>
        <v/>
      </c>
      <c r="AB246" s="66" t="str">
        <f>IFERROR(ROUND(IF(HG_shape_granB="Constant flow",IF(AA246=Runoff_duration_hr_granB/2,CONVERT($D$4,"L","gal")/(Runoff_duration_hr_granB*60),VLOOKUP('Granular-Berm Calcs'!AA246,'Granular-Berm Calcs'!$B$4:$K$1500,6,FALSE)),IF(AA246=Runoff_duration_hr_granB/2,2*CONVERT($D$4,"L","gal")/(Runoff_duration_hr_granB*60),VLOOKUP('Granular-Berm Calcs'!AA246,'Granular-Berm Calcs'!$B$4:$K$1500,6,FALSE))),2),"")</f>
        <v/>
      </c>
      <c r="AC246" s="68" t="str">
        <f t="shared" si="79"/>
        <v/>
      </c>
      <c r="AD246" s="67" t="str">
        <f>IFERROR(IF(A246="","",(SUM($R$4:R246)+(O246*P246*Q246*Number_of_treatments_granB))),"")</f>
        <v/>
      </c>
      <c r="AE246" s="67" t="str">
        <f>IFERROR(IF(A246="","",(SUM($S$4:S246)+(O246*P246*Q246*Chem_pad_density_granB*2.54^3*Number_of_treatments_granB))),"")</f>
        <v/>
      </c>
    </row>
    <row r="247" spans="1:31" x14ac:dyDescent="0.3">
      <c r="A247" s="23" t="str">
        <f t="shared" si="80"/>
        <v/>
      </c>
      <c r="B247" s="23" t="str">
        <f t="shared" si="64"/>
        <v/>
      </c>
      <c r="C247" s="23" t="str">
        <f t="shared" si="65"/>
        <v/>
      </c>
      <c r="D247" s="24" t="str">
        <f t="shared" si="66"/>
        <v/>
      </c>
      <c r="E247" s="261" t="str">
        <f t="shared" si="67"/>
        <v/>
      </c>
      <c r="F247" s="261" t="str">
        <f>IF(E247="","",SUM(E$4:E247))</f>
        <v/>
      </c>
      <c r="G247" s="261" t="str">
        <f t="shared" si="68"/>
        <v/>
      </c>
      <c r="H247" s="24" t="str">
        <f t="shared" si="69"/>
        <v/>
      </c>
      <c r="I247" s="24" t="str">
        <f t="shared" si="70"/>
        <v/>
      </c>
      <c r="J247" s="24" t="str">
        <f>IF(I247="","",SUM(I$4:I247))</f>
        <v/>
      </c>
      <c r="K247" s="24" t="str">
        <f t="shared" si="71"/>
        <v/>
      </c>
      <c r="L247" s="37" t="str">
        <f t="shared" si="84"/>
        <v/>
      </c>
      <c r="M247" s="37" t="str">
        <f t="shared" si="84"/>
        <v/>
      </c>
      <c r="N247" s="37" t="str">
        <f t="shared" si="84"/>
        <v/>
      </c>
      <c r="O247" s="37" t="str">
        <f t="shared" si="81"/>
        <v/>
      </c>
      <c r="P247" s="37" t="str">
        <f t="shared" si="82"/>
        <v/>
      </c>
      <c r="Q247" s="37" t="str">
        <f t="shared" si="72"/>
        <v/>
      </c>
      <c r="R247" s="25" t="str">
        <f t="shared" si="73"/>
        <v/>
      </c>
      <c r="S247" s="25" t="str">
        <f t="shared" si="74"/>
        <v/>
      </c>
      <c r="T247" s="25" t="str">
        <f t="shared" si="75"/>
        <v/>
      </c>
      <c r="U247" s="27" t="str">
        <f t="shared" si="76"/>
        <v/>
      </c>
      <c r="V247" s="26" t="str">
        <f t="shared" si="83"/>
        <v/>
      </c>
      <c r="W247" s="31" t="str">
        <f t="shared" si="77"/>
        <v/>
      </c>
      <c r="X247" s="88" t="str">
        <f>IF(U247="","",SUM($T$4:T247)*1000/J247*(1-Percent_bound_granB))</f>
        <v/>
      </c>
      <c r="Y247" s="88" t="str">
        <f>IF(U247="","",SUM($T$4:T247)*1000/F247*(1-Percent_bound_granB))</f>
        <v/>
      </c>
      <c r="Z247" s="90" t="str">
        <f t="shared" si="78"/>
        <v/>
      </c>
      <c r="AA247" s="68" t="str">
        <f>IF(AND(B246&lt;Runoff_duration_hr_granB/2,B247&gt;Runoff_duration_hr_granB/2),Runoff_duration_hr_granB/2,INDEX($B$4:$B$1500,IF(B247&gt;Runoff_duration_hr_granB/2,ROWS($AA$4:AA247)-1,ROWS($AA$4:AA247))))</f>
        <v/>
      </c>
      <c r="AB247" s="66" t="str">
        <f>IFERROR(ROUND(IF(HG_shape_granB="Constant flow",IF(AA247=Runoff_duration_hr_granB/2,CONVERT($D$4,"L","gal")/(Runoff_duration_hr_granB*60),VLOOKUP('Granular-Berm Calcs'!AA247,'Granular-Berm Calcs'!$B$4:$K$1500,6,FALSE)),IF(AA247=Runoff_duration_hr_granB/2,2*CONVERT($D$4,"L","gal")/(Runoff_duration_hr_granB*60),VLOOKUP('Granular-Berm Calcs'!AA247,'Granular-Berm Calcs'!$B$4:$K$1500,6,FALSE))),2),"")</f>
        <v/>
      </c>
      <c r="AC247" s="68" t="str">
        <f t="shared" si="79"/>
        <v/>
      </c>
      <c r="AD247" s="67" t="str">
        <f>IFERROR(IF(A247="","",(SUM($R$4:R247)+(O247*P247*Q247*Number_of_treatments_granB))),"")</f>
        <v/>
      </c>
      <c r="AE247" s="67" t="str">
        <f>IFERROR(IF(A247="","",(SUM($S$4:S247)+(O247*P247*Q247*Chem_pad_density_granB*2.54^3*Number_of_treatments_granB))),"")</f>
        <v/>
      </c>
    </row>
    <row r="248" spans="1:31" x14ac:dyDescent="0.3">
      <c r="A248" s="23" t="str">
        <f t="shared" si="80"/>
        <v/>
      </c>
      <c r="B248" s="23" t="str">
        <f t="shared" si="64"/>
        <v/>
      </c>
      <c r="C248" s="23" t="str">
        <f t="shared" si="65"/>
        <v/>
      </c>
      <c r="D248" s="24" t="str">
        <f t="shared" si="66"/>
        <v/>
      </c>
      <c r="E248" s="261" t="str">
        <f t="shared" si="67"/>
        <v/>
      </c>
      <c r="F248" s="261" t="str">
        <f>IF(E248="","",SUM(E$4:E248))</f>
        <v/>
      </c>
      <c r="G248" s="261" t="str">
        <f t="shared" si="68"/>
        <v/>
      </c>
      <c r="H248" s="24" t="str">
        <f t="shared" si="69"/>
        <v/>
      </c>
      <c r="I248" s="24" t="str">
        <f t="shared" si="70"/>
        <v/>
      </c>
      <c r="J248" s="24" t="str">
        <f>IF(I248="","",SUM(I$4:I248))</f>
        <v/>
      </c>
      <c r="K248" s="24" t="str">
        <f t="shared" si="71"/>
        <v/>
      </c>
      <c r="L248" s="37" t="str">
        <f t="shared" si="84"/>
        <v/>
      </c>
      <c r="M248" s="37" t="str">
        <f t="shared" si="84"/>
        <v/>
      </c>
      <c r="N248" s="37" t="str">
        <f t="shared" si="84"/>
        <v/>
      </c>
      <c r="O248" s="37" t="str">
        <f t="shared" si="81"/>
        <v/>
      </c>
      <c r="P248" s="37" t="str">
        <f t="shared" si="82"/>
        <v/>
      </c>
      <c r="Q248" s="37" t="str">
        <f t="shared" si="72"/>
        <v/>
      </c>
      <c r="R248" s="25" t="str">
        <f t="shared" si="73"/>
        <v/>
      </c>
      <c r="S248" s="25" t="str">
        <f t="shared" si="74"/>
        <v/>
      </c>
      <c r="T248" s="25" t="str">
        <f t="shared" si="75"/>
        <v/>
      </c>
      <c r="U248" s="27" t="str">
        <f t="shared" si="76"/>
        <v/>
      </c>
      <c r="V248" s="26" t="str">
        <f t="shared" si="83"/>
        <v/>
      </c>
      <c r="W248" s="31" t="str">
        <f t="shared" si="77"/>
        <v/>
      </c>
      <c r="X248" s="88" t="str">
        <f>IF(U248="","",SUM($T$4:T248)*1000/J248*(1-Percent_bound_granB))</f>
        <v/>
      </c>
      <c r="Y248" s="88" t="str">
        <f>IF(U248="","",SUM($T$4:T248)*1000/F248*(1-Percent_bound_granB))</f>
        <v/>
      </c>
      <c r="Z248" s="90" t="str">
        <f t="shared" si="78"/>
        <v/>
      </c>
      <c r="AA248" s="68" t="str">
        <f>IF(AND(B247&lt;Runoff_duration_hr_granB/2,B248&gt;Runoff_duration_hr_granB/2),Runoff_duration_hr_granB/2,INDEX($B$4:$B$1500,IF(B248&gt;Runoff_duration_hr_granB/2,ROWS($AA$4:AA248)-1,ROWS($AA$4:AA248))))</f>
        <v/>
      </c>
      <c r="AB248" s="66" t="str">
        <f>IFERROR(ROUND(IF(HG_shape_granB="Constant flow",IF(AA248=Runoff_duration_hr_granB/2,CONVERT($D$4,"L","gal")/(Runoff_duration_hr_granB*60),VLOOKUP('Granular-Berm Calcs'!AA248,'Granular-Berm Calcs'!$B$4:$K$1500,6,FALSE)),IF(AA248=Runoff_duration_hr_granB/2,2*CONVERT($D$4,"L","gal")/(Runoff_duration_hr_granB*60),VLOOKUP('Granular-Berm Calcs'!AA248,'Granular-Berm Calcs'!$B$4:$K$1500,6,FALSE))),2),"")</f>
        <v/>
      </c>
      <c r="AC248" s="68" t="str">
        <f t="shared" si="79"/>
        <v/>
      </c>
      <c r="AD248" s="67" t="str">
        <f>IFERROR(IF(A248="","",(SUM($R$4:R248)+(O248*P248*Q248*Number_of_treatments_granB))),"")</f>
        <v/>
      </c>
      <c r="AE248" s="67" t="str">
        <f>IFERROR(IF(A248="","",(SUM($S$4:S248)+(O248*P248*Q248*Chem_pad_density_granB*2.54^3*Number_of_treatments_granB))),"")</f>
        <v/>
      </c>
    </row>
    <row r="249" spans="1:31" x14ac:dyDescent="0.3">
      <c r="A249" s="23" t="str">
        <f t="shared" si="80"/>
        <v/>
      </c>
      <c r="B249" s="23" t="str">
        <f t="shared" si="64"/>
        <v/>
      </c>
      <c r="C249" s="23" t="str">
        <f t="shared" si="65"/>
        <v/>
      </c>
      <c r="D249" s="24" t="str">
        <f t="shared" si="66"/>
        <v/>
      </c>
      <c r="E249" s="261" t="str">
        <f t="shared" si="67"/>
        <v/>
      </c>
      <c r="F249" s="261" t="str">
        <f>IF(E249="","",SUM(E$4:E249))</f>
        <v/>
      </c>
      <c r="G249" s="261" t="str">
        <f t="shared" si="68"/>
        <v/>
      </c>
      <c r="H249" s="24" t="str">
        <f t="shared" si="69"/>
        <v/>
      </c>
      <c r="I249" s="24" t="str">
        <f t="shared" si="70"/>
        <v/>
      </c>
      <c r="J249" s="24" t="str">
        <f>IF(I249="","",SUM(I$4:I249))</f>
        <v/>
      </c>
      <c r="K249" s="24" t="str">
        <f t="shared" si="71"/>
        <v/>
      </c>
      <c r="L249" s="37" t="str">
        <f t="shared" si="84"/>
        <v/>
      </c>
      <c r="M249" s="37" t="str">
        <f t="shared" si="84"/>
        <v/>
      </c>
      <c r="N249" s="37" t="str">
        <f t="shared" si="84"/>
        <v/>
      </c>
      <c r="O249" s="37" t="str">
        <f t="shared" si="81"/>
        <v/>
      </c>
      <c r="P249" s="37" t="str">
        <f t="shared" si="82"/>
        <v/>
      </c>
      <c r="Q249" s="37" t="str">
        <f t="shared" si="72"/>
        <v/>
      </c>
      <c r="R249" s="25" t="str">
        <f t="shared" si="73"/>
        <v/>
      </c>
      <c r="S249" s="25" t="str">
        <f t="shared" si="74"/>
        <v/>
      </c>
      <c r="T249" s="25" t="str">
        <f t="shared" si="75"/>
        <v/>
      </c>
      <c r="U249" s="27" t="str">
        <f t="shared" si="76"/>
        <v/>
      </c>
      <c r="V249" s="26" t="str">
        <f t="shared" si="83"/>
        <v/>
      </c>
      <c r="W249" s="31" t="str">
        <f t="shared" si="77"/>
        <v/>
      </c>
      <c r="X249" s="88" t="str">
        <f>IF(U249="","",SUM($T$4:T249)*1000/J249*(1-Percent_bound_granB))</f>
        <v/>
      </c>
      <c r="Y249" s="88" t="str">
        <f>IF(U249="","",SUM($T$4:T249)*1000/F249*(1-Percent_bound_granB))</f>
        <v/>
      </c>
      <c r="Z249" s="90" t="str">
        <f t="shared" si="78"/>
        <v/>
      </c>
      <c r="AA249" s="68" t="str">
        <f>IF(AND(B248&lt;Runoff_duration_hr_granB/2,B249&gt;Runoff_duration_hr_granB/2),Runoff_duration_hr_granB/2,INDEX($B$4:$B$1500,IF(B249&gt;Runoff_duration_hr_granB/2,ROWS($AA$4:AA249)-1,ROWS($AA$4:AA249))))</f>
        <v/>
      </c>
      <c r="AB249" s="66" t="str">
        <f>IFERROR(ROUND(IF(HG_shape_granB="Constant flow",IF(AA249=Runoff_duration_hr_granB/2,CONVERT($D$4,"L","gal")/(Runoff_duration_hr_granB*60),VLOOKUP('Granular-Berm Calcs'!AA249,'Granular-Berm Calcs'!$B$4:$K$1500,6,FALSE)),IF(AA249=Runoff_duration_hr_granB/2,2*CONVERT($D$4,"L","gal")/(Runoff_duration_hr_granB*60),VLOOKUP('Granular-Berm Calcs'!AA249,'Granular-Berm Calcs'!$B$4:$K$1500,6,FALSE))),2),"")</f>
        <v/>
      </c>
      <c r="AC249" s="68" t="str">
        <f t="shared" si="79"/>
        <v/>
      </c>
      <c r="AD249" s="67" t="str">
        <f>IFERROR(IF(A249="","",(SUM($R$4:R249)+(O249*P249*Q249*Number_of_treatments_granB))),"")</f>
        <v/>
      </c>
      <c r="AE249" s="67" t="str">
        <f>IFERROR(IF(A249="","",(SUM($S$4:S249)+(O249*P249*Q249*Chem_pad_density_granB*2.54^3*Number_of_treatments_granB))),"")</f>
        <v/>
      </c>
    </row>
    <row r="250" spans="1:31" x14ac:dyDescent="0.3">
      <c r="A250" s="23" t="str">
        <f t="shared" si="80"/>
        <v/>
      </c>
      <c r="B250" s="23" t="str">
        <f t="shared" si="64"/>
        <v/>
      </c>
      <c r="C250" s="23" t="str">
        <f t="shared" si="65"/>
        <v/>
      </c>
      <c r="D250" s="24" t="str">
        <f t="shared" si="66"/>
        <v/>
      </c>
      <c r="E250" s="261" t="str">
        <f t="shared" si="67"/>
        <v/>
      </c>
      <c r="F250" s="261" t="str">
        <f>IF(E250="","",SUM(E$4:E250))</f>
        <v/>
      </c>
      <c r="G250" s="261" t="str">
        <f t="shared" si="68"/>
        <v/>
      </c>
      <c r="H250" s="24" t="str">
        <f t="shared" si="69"/>
        <v/>
      </c>
      <c r="I250" s="24" t="str">
        <f t="shared" si="70"/>
        <v/>
      </c>
      <c r="J250" s="24" t="str">
        <f>IF(I250="","",SUM(I$4:I250))</f>
        <v/>
      </c>
      <c r="K250" s="24" t="str">
        <f t="shared" si="71"/>
        <v/>
      </c>
      <c r="L250" s="37" t="str">
        <f t="shared" si="84"/>
        <v/>
      </c>
      <c r="M250" s="37" t="str">
        <f t="shared" si="84"/>
        <v/>
      </c>
      <c r="N250" s="37" t="str">
        <f t="shared" si="84"/>
        <v/>
      </c>
      <c r="O250" s="37" t="str">
        <f t="shared" si="81"/>
        <v/>
      </c>
      <c r="P250" s="37" t="str">
        <f t="shared" si="82"/>
        <v/>
      </c>
      <c r="Q250" s="37" t="str">
        <f t="shared" si="72"/>
        <v/>
      </c>
      <c r="R250" s="25" t="str">
        <f t="shared" si="73"/>
        <v/>
      </c>
      <c r="S250" s="25" t="str">
        <f t="shared" si="74"/>
        <v/>
      </c>
      <c r="T250" s="25" t="str">
        <f t="shared" si="75"/>
        <v/>
      </c>
      <c r="U250" s="27" t="str">
        <f t="shared" si="76"/>
        <v/>
      </c>
      <c r="V250" s="26" t="str">
        <f t="shared" si="83"/>
        <v/>
      </c>
      <c r="W250" s="31" t="str">
        <f t="shared" si="77"/>
        <v/>
      </c>
      <c r="X250" s="88" t="str">
        <f>IF(U250="","",SUM($T$4:T250)*1000/J250*(1-Percent_bound_granB))</f>
        <v/>
      </c>
      <c r="Y250" s="88" t="str">
        <f>IF(U250="","",SUM($T$4:T250)*1000/F250*(1-Percent_bound_granB))</f>
        <v/>
      </c>
      <c r="Z250" s="90" t="str">
        <f t="shared" si="78"/>
        <v/>
      </c>
      <c r="AA250" s="68" t="str">
        <f>IF(AND(B249&lt;Runoff_duration_hr_granB/2,B250&gt;Runoff_duration_hr_granB/2),Runoff_duration_hr_granB/2,INDEX($B$4:$B$1500,IF(B250&gt;Runoff_duration_hr_granB/2,ROWS($AA$4:AA250)-1,ROWS($AA$4:AA250))))</f>
        <v/>
      </c>
      <c r="AB250" s="66" t="str">
        <f>IFERROR(ROUND(IF(HG_shape_granB="Constant flow",IF(AA250=Runoff_duration_hr_granB/2,CONVERT($D$4,"L","gal")/(Runoff_duration_hr_granB*60),VLOOKUP('Granular-Berm Calcs'!AA250,'Granular-Berm Calcs'!$B$4:$K$1500,6,FALSE)),IF(AA250=Runoff_duration_hr_granB/2,2*CONVERT($D$4,"L","gal")/(Runoff_duration_hr_granB*60),VLOOKUP('Granular-Berm Calcs'!AA250,'Granular-Berm Calcs'!$B$4:$K$1500,6,FALSE))),2),"")</f>
        <v/>
      </c>
      <c r="AC250" s="68" t="str">
        <f t="shared" si="79"/>
        <v/>
      </c>
      <c r="AD250" s="67" t="str">
        <f>IFERROR(IF(A250="","",(SUM($R$4:R250)+(O250*P250*Q250*Number_of_treatments_granB))),"")</f>
        <v/>
      </c>
      <c r="AE250" s="67" t="str">
        <f>IFERROR(IF(A250="","",(SUM($S$4:S250)+(O250*P250*Q250*Chem_pad_density_granB*2.54^3*Number_of_treatments_granB))),"")</f>
        <v/>
      </c>
    </row>
    <row r="251" spans="1:31" x14ac:dyDescent="0.3">
      <c r="A251" s="23" t="str">
        <f t="shared" si="80"/>
        <v/>
      </c>
      <c r="B251" s="23" t="str">
        <f t="shared" si="64"/>
        <v/>
      </c>
      <c r="C251" s="23" t="str">
        <f t="shared" si="65"/>
        <v/>
      </c>
      <c r="D251" s="24" t="str">
        <f t="shared" si="66"/>
        <v/>
      </c>
      <c r="E251" s="261" t="str">
        <f t="shared" si="67"/>
        <v/>
      </c>
      <c r="F251" s="261" t="str">
        <f>IF(E251="","",SUM(E$4:E251))</f>
        <v/>
      </c>
      <c r="G251" s="261" t="str">
        <f t="shared" si="68"/>
        <v/>
      </c>
      <c r="H251" s="24" t="str">
        <f t="shared" si="69"/>
        <v/>
      </c>
      <c r="I251" s="24" t="str">
        <f t="shared" si="70"/>
        <v/>
      </c>
      <c r="J251" s="24" t="str">
        <f>IF(I251="","",SUM(I$4:I251))</f>
        <v/>
      </c>
      <c r="K251" s="24" t="str">
        <f t="shared" si="71"/>
        <v/>
      </c>
      <c r="L251" s="37" t="str">
        <f t="shared" si="84"/>
        <v/>
      </c>
      <c r="M251" s="37" t="str">
        <f t="shared" si="84"/>
        <v/>
      </c>
      <c r="N251" s="37" t="str">
        <f t="shared" si="84"/>
        <v/>
      </c>
      <c r="O251" s="37" t="str">
        <f t="shared" si="81"/>
        <v/>
      </c>
      <c r="P251" s="37" t="str">
        <f t="shared" si="82"/>
        <v/>
      </c>
      <c r="Q251" s="37" t="str">
        <f t="shared" si="72"/>
        <v/>
      </c>
      <c r="R251" s="25" t="str">
        <f t="shared" si="73"/>
        <v/>
      </c>
      <c r="S251" s="25" t="str">
        <f t="shared" si="74"/>
        <v/>
      </c>
      <c r="T251" s="25" t="str">
        <f t="shared" si="75"/>
        <v/>
      </c>
      <c r="U251" s="27" t="str">
        <f t="shared" si="76"/>
        <v/>
      </c>
      <c r="V251" s="26" t="str">
        <f t="shared" si="83"/>
        <v/>
      </c>
      <c r="W251" s="31" t="str">
        <f t="shared" si="77"/>
        <v/>
      </c>
      <c r="X251" s="88" t="str">
        <f>IF(U251="","",SUM($T$4:T251)*1000/J251*(1-Percent_bound_granB))</f>
        <v/>
      </c>
      <c r="Y251" s="88" t="str">
        <f>IF(U251="","",SUM($T$4:T251)*1000/F251*(1-Percent_bound_granB))</f>
        <v/>
      </c>
      <c r="Z251" s="90" t="str">
        <f t="shared" si="78"/>
        <v/>
      </c>
      <c r="AA251" s="68" t="str">
        <f>IF(AND(B250&lt;Runoff_duration_hr_granB/2,B251&gt;Runoff_duration_hr_granB/2),Runoff_duration_hr_granB/2,INDEX($B$4:$B$1500,IF(B251&gt;Runoff_duration_hr_granB/2,ROWS($AA$4:AA251)-1,ROWS($AA$4:AA251))))</f>
        <v/>
      </c>
      <c r="AB251" s="66" t="str">
        <f>IFERROR(ROUND(IF(HG_shape_granB="Constant flow",IF(AA251=Runoff_duration_hr_granB/2,CONVERT($D$4,"L","gal")/(Runoff_duration_hr_granB*60),VLOOKUP('Granular-Berm Calcs'!AA251,'Granular-Berm Calcs'!$B$4:$K$1500,6,FALSE)),IF(AA251=Runoff_duration_hr_granB/2,2*CONVERT($D$4,"L","gal")/(Runoff_duration_hr_granB*60),VLOOKUP('Granular-Berm Calcs'!AA251,'Granular-Berm Calcs'!$B$4:$K$1500,6,FALSE))),2),"")</f>
        <v/>
      </c>
      <c r="AC251" s="68" t="str">
        <f t="shared" si="79"/>
        <v/>
      </c>
      <c r="AD251" s="67" t="str">
        <f>IFERROR(IF(A251="","",(SUM($R$4:R251)+(O251*P251*Q251*Number_of_treatments_granB))),"")</f>
        <v/>
      </c>
      <c r="AE251" s="67" t="str">
        <f>IFERROR(IF(A251="","",(SUM($S$4:S251)+(O251*P251*Q251*Chem_pad_density_granB*2.54^3*Number_of_treatments_granB))),"")</f>
        <v/>
      </c>
    </row>
    <row r="252" spans="1:31" x14ac:dyDescent="0.3">
      <c r="A252" s="23" t="str">
        <f t="shared" si="80"/>
        <v/>
      </c>
      <c r="B252" s="23" t="str">
        <f t="shared" si="64"/>
        <v/>
      </c>
      <c r="C252" s="23" t="str">
        <f t="shared" si="65"/>
        <v/>
      </c>
      <c r="D252" s="24" t="str">
        <f t="shared" si="66"/>
        <v/>
      </c>
      <c r="E252" s="261" t="str">
        <f t="shared" si="67"/>
        <v/>
      </c>
      <c r="F252" s="261" t="str">
        <f>IF(E252="","",SUM(E$4:E252))</f>
        <v/>
      </c>
      <c r="G252" s="261" t="str">
        <f t="shared" si="68"/>
        <v/>
      </c>
      <c r="H252" s="24" t="str">
        <f t="shared" si="69"/>
        <v/>
      </c>
      <c r="I252" s="24" t="str">
        <f t="shared" si="70"/>
        <v/>
      </c>
      <c r="J252" s="24" t="str">
        <f>IF(I252="","",SUM(I$4:I252))</f>
        <v/>
      </c>
      <c r="K252" s="24" t="str">
        <f t="shared" si="71"/>
        <v/>
      </c>
      <c r="L252" s="37" t="str">
        <f t="shared" si="84"/>
        <v/>
      </c>
      <c r="M252" s="37" t="str">
        <f t="shared" si="84"/>
        <v/>
      </c>
      <c r="N252" s="37" t="str">
        <f t="shared" si="84"/>
        <v/>
      </c>
      <c r="O252" s="37" t="str">
        <f t="shared" si="81"/>
        <v/>
      </c>
      <c r="P252" s="37" t="str">
        <f t="shared" si="82"/>
        <v/>
      </c>
      <c r="Q252" s="37" t="str">
        <f t="shared" si="72"/>
        <v/>
      </c>
      <c r="R252" s="25" t="str">
        <f t="shared" si="73"/>
        <v/>
      </c>
      <c r="S252" s="25" t="str">
        <f t="shared" si="74"/>
        <v/>
      </c>
      <c r="T252" s="25" t="str">
        <f t="shared" si="75"/>
        <v/>
      </c>
      <c r="U252" s="27" t="str">
        <f t="shared" si="76"/>
        <v/>
      </c>
      <c r="V252" s="26" t="str">
        <f t="shared" si="83"/>
        <v/>
      </c>
      <c r="W252" s="31" t="str">
        <f t="shared" si="77"/>
        <v/>
      </c>
      <c r="X252" s="88" t="str">
        <f>IF(U252="","",SUM($T$4:T252)*1000/J252*(1-Percent_bound_granB))</f>
        <v/>
      </c>
      <c r="Y252" s="88" t="str">
        <f>IF(U252="","",SUM($T$4:T252)*1000/F252*(1-Percent_bound_granB))</f>
        <v/>
      </c>
      <c r="Z252" s="90" t="str">
        <f t="shared" si="78"/>
        <v/>
      </c>
      <c r="AA252" s="68" t="str">
        <f>IF(AND(B251&lt;Runoff_duration_hr_granB/2,B252&gt;Runoff_duration_hr_granB/2),Runoff_duration_hr_granB/2,INDEX($B$4:$B$1500,IF(B252&gt;Runoff_duration_hr_granB/2,ROWS($AA$4:AA252)-1,ROWS($AA$4:AA252))))</f>
        <v/>
      </c>
      <c r="AB252" s="66" t="str">
        <f>IFERROR(ROUND(IF(HG_shape_granB="Constant flow",IF(AA252=Runoff_duration_hr_granB/2,CONVERT($D$4,"L","gal")/(Runoff_duration_hr_granB*60),VLOOKUP('Granular-Berm Calcs'!AA252,'Granular-Berm Calcs'!$B$4:$K$1500,6,FALSE)),IF(AA252=Runoff_duration_hr_granB/2,2*CONVERT($D$4,"L","gal")/(Runoff_duration_hr_granB*60),VLOOKUP('Granular-Berm Calcs'!AA252,'Granular-Berm Calcs'!$B$4:$K$1500,6,FALSE))),2),"")</f>
        <v/>
      </c>
      <c r="AC252" s="68" t="str">
        <f t="shared" si="79"/>
        <v/>
      </c>
      <c r="AD252" s="67" t="str">
        <f>IFERROR(IF(A252="","",(SUM($R$4:R252)+(O252*P252*Q252*Number_of_treatments_granB))),"")</f>
        <v/>
      </c>
      <c r="AE252" s="67" t="str">
        <f>IFERROR(IF(A252="","",(SUM($S$4:S252)+(O252*P252*Q252*Chem_pad_density_granB*2.54^3*Number_of_treatments_granB))),"")</f>
        <v/>
      </c>
    </row>
    <row r="253" spans="1:31" x14ac:dyDescent="0.3">
      <c r="A253" s="23" t="str">
        <f t="shared" si="80"/>
        <v/>
      </c>
      <c r="B253" s="23" t="str">
        <f t="shared" si="64"/>
        <v/>
      </c>
      <c r="C253" s="23" t="str">
        <f t="shared" si="65"/>
        <v/>
      </c>
      <c r="D253" s="24" t="str">
        <f t="shared" si="66"/>
        <v/>
      </c>
      <c r="E253" s="261" t="str">
        <f t="shared" si="67"/>
        <v/>
      </c>
      <c r="F253" s="261" t="str">
        <f>IF(E253="","",SUM(E$4:E253))</f>
        <v/>
      </c>
      <c r="G253" s="261" t="str">
        <f t="shared" si="68"/>
        <v/>
      </c>
      <c r="H253" s="24" t="str">
        <f t="shared" si="69"/>
        <v/>
      </c>
      <c r="I253" s="24" t="str">
        <f t="shared" si="70"/>
        <v/>
      </c>
      <c r="J253" s="24" t="str">
        <f>IF(I253="","",SUM(I$4:I253))</f>
        <v/>
      </c>
      <c r="K253" s="24" t="str">
        <f t="shared" si="71"/>
        <v/>
      </c>
      <c r="L253" s="37" t="str">
        <f t="shared" si="84"/>
        <v/>
      </c>
      <c r="M253" s="37" t="str">
        <f t="shared" si="84"/>
        <v/>
      </c>
      <c r="N253" s="37" t="str">
        <f t="shared" si="84"/>
        <v/>
      </c>
      <c r="O253" s="37" t="str">
        <f t="shared" si="81"/>
        <v/>
      </c>
      <c r="P253" s="37" t="str">
        <f t="shared" si="82"/>
        <v/>
      </c>
      <c r="Q253" s="37" t="str">
        <f t="shared" si="72"/>
        <v/>
      </c>
      <c r="R253" s="25" t="str">
        <f t="shared" si="73"/>
        <v/>
      </c>
      <c r="S253" s="25" t="str">
        <f t="shared" si="74"/>
        <v/>
      </c>
      <c r="T253" s="25" t="str">
        <f t="shared" si="75"/>
        <v/>
      </c>
      <c r="U253" s="27" t="str">
        <f t="shared" si="76"/>
        <v/>
      </c>
      <c r="V253" s="26" t="str">
        <f t="shared" si="83"/>
        <v/>
      </c>
      <c r="W253" s="31" t="str">
        <f t="shared" si="77"/>
        <v/>
      </c>
      <c r="X253" s="88" t="str">
        <f>IF(U253="","",SUM($T$4:T253)*1000/J253*(1-Percent_bound_granB))</f>
        <v/>
      </c>
      <c r="Y253" s="88" t="str">
        <f>IF(U253="","",SUM($T$4:T253)*1000/F253*(1-Percent_bound_granB))</f>
        <v/>
      </c>
      <c r="Z253" s="90" t="str">
        <f t="shared" si="78"/>
        <v/>
      </c>
      <c r="AA253" s="68" t="str">
        <f>IF(AND(B252&lt;Runoff_duration_hr_granB/2,B253&gt;Runoff_duration_hr_granB/2),Runoff_duration_hr_granB/2,INDEX($B$4:$B$1500,IF(B253&gt;Runoff_duration_hr_granB/2,ROWS($AA$4:AA253)-1,ROWS($AA$4:AA253))))</f>
        <v/>
      </c>
      <c r="AB253" s="66" t="str">
        <f>IFERROR(ROUND(IF(HG_shape_granB="Constant flow",IF(AA253=Runoff_duration_hr_granB/2,CONVERT($D$4,"L","gal")/(Runoff_duration_hr_granB*60),VLOOKUP('Granular-Berm Calcs'!AA253,'Granular-Berm Calcs'!$B$4:$K$1500,6,FALSE)),IF(AA253=Runoff_duration_hr_granB/2,2*CONVERT($D$4,"L","gal")/(Runoff_duration_hr_granB*60),VLOOKUP('Granular-Berm Calcs'!AA253,'Granular-Berm Calcs'!$B$4:$K$1500,6,FALSE))),2),"")</f>
        <v/>
      </c>
      <c r="AC253" s="68" t="str">
        <f t="shared" si="79"/>
        <v/>
      </c>
      <c r="AD253" s="67" t="str">
        <f>IFERROR(IF(A253="","",(SUM($R$4:R253)+(O253*P253*Q253*Number_of_treatments_granB))),"")</f>
        <v/>
      </c>
      <c r="AE253" s="67" t="str">
        <f>IFERROR(IF(A253="","",(SUM($S$4:S253)+(O253*P253*Q253*Chem_pad_density_granB*2.54^3*Number_of_treatments_granB))),"")</f>
        <v/>
      </c>
    </row>
    <row r="254" spans="1:31" x14ac:dyDescent="0.3">
      <c r="A254" s="23" t="str">
        <f t="shared" si="80"/>
        <v/>
      </c>
      <c r="B254" s="23" t="str">
        <f t="shared" si="64"/>
        <v/>
      </c>
      <c r="C254" s="23" t="str">
        <f t="shared" si="65"/>
        <v/>
      </c>
      <c r="D254" s="24" t="str">
        <f t="shared" si="66"/>
        <v/>
      </c>
      <c r="E254" s="261" t="str">
        <f t="shared" si="67"/>
        <v/>
      </c>
      <c r="F254" s="261" t="str">
        <f>IF(E254="","",SUM(E$4:E254))</f>
        <v/>
      </c>
      <c r="G254" s="261" t="str">
        <f t="shared" si="68"/>
        <v/>
      </c>
      <c r="H254" s="24" t="str">
        <f t="shared" si="69"/>
        <v/>
      </c>
      <c r="I254" s="24" t="str">
        <f t="shared" si="70"/>
        <v/>
      </c>
      <c r="J254" s="24" t="str">
        <f>IF(I254="","",SUM(I$4:I254))</f>
        <v/>
      </c>
      <c r="K254" s="24" t="str">
        <f t="shared" si="71"/>
        <v/>
      </c>
      <c r="L254" s="37" t="str">
        <f t="shared" si="84"/>
        <v/>
      </c>
      <c r="M254" s="37" t="str">
        <f t="shared" si="84"/>
        <v/>
      </c>
      <c r="N254" s="37" t="str">
        <f t="shared" si="84"/>
        <v/>
      </c>
      <c r="O254" s="37" t="str">
        <f t="shared" si="81"/>
        <v/>
      </c>
      <c r="P254" s="37" t="str">
        <f t="shared" si="82"/>
        <v/>
      </c>
      <c r="Q254" s="37" t="str">
        <f t="shared" si="72"/>
        <v/>
      </c>
      <c r="R254" s="25" t="str">
        <f t="shared" si="73"/>
        <v/>
      </c>
      <c r="S254" s="25" t="str">
        <f t="shared" si="74"/>
        <v/>
      </c>
      <c r="T254" s="25" t="str">
        <f t="shared" si="75"/>
        <v/>
      </c>
      <c r="U254" s="27" t="str">
        <f t="shared" si="76"/>
        <v/>
      </c>
      <c r="V254" s="26" t="str">
        <f t="shared" si="83"/>
        <v/>
      </c>
      <c r="W254" s="31" t="str">
        <f t="shared" si="77"/>
        <v/>
      </c>
      <c r="X254" s="88" t="str">
        <f>IF(U254="","",SUM($T$4:T254)*1000/J254*(1-Percent_bound_granB))</f>
        <v/>
      </c>
      <c r="Y254" s="88" t="str">
        <f>IF(U254="","",SUM($T$4:T254)*1000/F254*(1-Percent_bound_granB))</f>
        <v/>
      </c>
      <c r="Z254" s="90" t="str">
        <f t="shared" si="78"/>
        <v/>
      </c>
      <c r="AA254" s="68" t="str">
        <f>IF(AND(B253&lt;Runoff_duration_hr_granB/2,B254&gt;Runoff_duration_hr_granB/2),Runoff_duration_hr_granB/2,INDEX($B$4:$B$1500,IF(B254&gt;Runoff_duration_hr_granB/2,ROWS($AA$4:AA254)-1,ROWS($AA$4:AA254))))</f>
        <v/>
      </c>
      <c r="AB254" s="66" t="str">
        <f>IFERROR(ROUND(IF(HG_shape_granB="Constant flow",IF(AA254=Runoff_duration_hr_granB/2,CONVERT($D$4,"L","gal")/(Runoff_duration_hr_granB*60),VLOOKUP('Granular-Berm Calcs'!AA254,'Granular-Berm Calcs'!$B$4:$K$1500,6,FALSE)),IF(AA254=Runoff_duration_hr_granB/2,2*CONVERT($D$4,"L","gal")/(Runoff_duration_hr_granB*60),VLOOKUP('Granular-Berm Calcs'!AA254,'Granular-Berm Calcs'!$B$4:$K$1500,6,FALSE))),2),"")</f>
        <v/>
      </c>
      <c r="AC254" s="68" t="str">
        <f t="shared" si="79"/>
        <v/>
      </c>
      <c r="AD254" s="67" t="str">
        <f>IFERROR(IF(A254="","",(SUM($R$4:R254)+(O254*P254*Q254*Number_of_treatments_granB))),"")</f>
        <v/>
      </c>
      <c r="AE254" s="67" t="str">
        <f>IFERROR(IF(A254="","",(SUM($S$4:S254)+(O254*P254*Q254*Chem_pad_density_granB*2.54^3*Number_of_treatments_granB))),"")</f>
        <v/>
      </c>
    </row>
    <row r="255" spans="1:31" x14ac:dyDescent="0.3">
      <c r="A255" s="23" t="str">
        <f t="shared" si="80"/>
        <v/>
      </c>
      <c r="B255" s="23" t="str">
        <f t="shared" si="64"/>
        <v/>
      </c>
      <c r="C255" s="23" t="str">
        <f t="shared" si="65"/>
        <v/>
      </c>
      <c r="D255" s="24" t="str">
        <f t="shared" si="66"/>
        <v/>
      </c>
      <c r="E255" s="261" t="str">
        <f t="shared" si="67"/>
        <v/>
      </c>
      <c r="F255" s="261" t="str">
        <f>IF(E255="","",SUM(E$4:E255))</f>
        <v/>
      </c>
      <c r="G255" s="261" t="str">
        <f t="shared" si="68"/>
        <v/>
      </c>
      <c r="H255" s="24" t="str">
        <f t="shared" si="69"/>
        <v/>
      </c>
      <c r="I255" s="24" t="str">
        <f t="shared" si="70"/>
        <v/>
      </c>
      <c r="J255" s="24" t="str">
        <f>IF(I255="","",SUM(I$4:I255))</f>
        <v/>
      </c>
      <c r="K255" s="24" t="str">
        <f t="shared" si="71"/>
        <v/>
      </c>
      <c r="L255" s="37" t="str">
        <f t="shared" si="84"/>
        <v/>
      </c>
      <c r="M255" s="37" t="str">
        <f t="shared" si="84"/>
        <v/>
      </c>
      <c r="N255" s="37" t="str">
        <f t="shared" si="84"/>
        <v/>
      </c>
      <c r="O255" s="37" t="str">
        <f t="shared" si="81"/>
        <v/>
      </c>
      <c r="P255" s="37" t="str">
        <f t="shared" si="82"/>
        <v/>
      </c>
      <c r="Q255" s="37" t="str">
        <f t="shared" si="72"/>
        <v/>
      </c>
      <c r="R255" s="25" t="str">
        <f t="shared" si="73"/>
        <v/>
      </c>
      <c r="S255" s="25" t="str">
        <f t="shared" si="74"/>
        <v/>
      </c>
      <c r="T255" s="25" t="str">
        <f t="shared" si="75"/>
        <v/>
      </c>
      <c r="U255" s="27" t="str">
        <f t="shared" si="76"/>
        <v/>
      </c>
      <c r="V255" s="26" t="str">
        <f t="shared" si="83"/>
        <v/>
      </c>
      <c r="W255" s="31" t="str">
        <f t="shared" si="77"/>
        <v/>
      </c>
      <c r="X255" s="88" t="str">
        <f>IF(U255="","",SUM($T$4:T255)*1000/J255*(1-Percent_bound_granB))</f>
        <v/>
      </c>
      <c r="Y255" s="88" t="str">
        <f>IF(U255="","",SUM($T$4:T255)*1000/F255*(1-Percent_bound_granB))</f>
        <v/>
      </c>
      <c r="Z255" s="90" t="str">
        <f t="shared" si="78"/>
        <v/>
      </c>
      <c r="AA255" s="68" t="str">
        <f>IF(AND(B254&lt;Runoff_duration_hr_granB/2,B255&gt;Runoff_duration_hr_granB/2),Runoff_duration_hr_granB/2,INDEX($B$4:$B$1500,IF(B255&gt;Runoff_duration_hr_granB/2,ROWS($AA$4:AA255)-1,ROWS($AA$4:AA255))))</f>
        <v/>
      </c>
      <c r="AB255" s="66" t="str">
        <f>IFERROR(ROUND(IF(HG_shape_granB="Constant flow",IF(AA255=Runoff_duration_hr_granB/2,CONVERT($D$4,"L","gal")/(Runoff_duration_hr_granB*60),VLOOKUP('Granular-Berm Calcs'!AA255,'Granular-Berm Calcs'!$B$4:$K$1500,6,FALSE)),IF(AA255=Runoff_duration_hr_granB/2,2*CONVERT($D$4,"L","gal")/(Runoff_duration_hr_granB*60),VLOOKUP('Granular-Berm Calcs'!AA255,'Granular-Berm Calcs'!$B$4:$K$1500,6,FALSE))),2),"")</f>
        <v/>
      </c>
      <c r="AC255" s="68" t="str">
        <f t="shared" si="79"/>
        <v/>
      </c>
      <c r="AD255" s="67" t="str">
        <f>IFERROR(IF(A255="","",(SUM($R$4:R255)+(O255*P255*Q255*Number_of_treatments_granB))),"")</f>
        <v/>
      </c>
      <c r="AE255" s="67" t="str">
        <f>IFERROR(IF(A255="","",(SUM($S$4:S255)+(O255*P255*Q255*Chem_pad_density_granB*2.54^3*Number_of_treatments_granB))),"")</f>
        <v/>
      </c>
    </row>
    <row r="256" spans="1:31" x14ac:dyDescent="0.3">
      <c r="A256" s="23" t="str">
        <f t="shared" si="80"/>
        <v/>
      </c>
      <c r="B256" s="23" t="str">
        <f t="shared" si="64"/>
        <v/>
      </c>
      <c r="C256" s="23" t="str">
        <f t="shared" si="65"/>
        <v/>
      </c>
      <c r="D256" s="24" t="str">
        <f t="shared" si="66"/>
        <v/>
      </c>
      <c r="E256" s="261" t="str">
        <f t="shared" si="67"/>
        <v/>
      </c>
      <c r="F256" s="261" t="str">
        <f>IF(E256="","",SUM(E$4:E256))</f>
        <v/>
      </c>
      <c r="G256" s="261" t="str">
        <f t="shared" si="68"/>
        <v/>
      </c>
      <c r="H256" s="24" t="str">
        <f t="shared" si="69"/>
        <v/>
      </c>
      <c r="I256" s="24" t="str">
        <f t="shared" si="70"/>
        <v/>
      </c>
      <c r="J256" s="24" t="str">
        <f>IF(I256="","",SUM(I$4:I256))</f>
        <v/>
      </c>
      <c r="K256" s="24" t="str">
        <f t="shared" si="71"/>
        <v/>
      </c>
      <c r="L256" s="37" t="str">
        <f t="shared" si="84"/>
        <v/>
      </c>
      <c r="M256" s="37" t="str">
        <f t="shared" si="84"/>
        <v/>
      </c>
      <c r="N256" s="37" t="str">
        <f t="shared" si="84"/>
        <v/>
      </c>
      <c r="O256" s="37" t="str">
        <f t="shared" si="81"/>
        <v/>
      </c>
      <c r="P256" s="37" t="str">
        <f t="shared" si="82"/>
        <v/>
      </c>
      <c r="Q256" s="37" t="str">
        <f t="shared" si="72"/>
        <v/>
      </c>
      <c r="R256" s="25" t="str">
        <f t="shared" si="73"/>
        <v/>
      </c>
      <c r="S256" s="25" t="str">
        <f t="shared" si="74"/>
        <v/>
      </c>
      <c r="T256" s="25" t="str">
        <f t="shared" si="75"/>
        <v/>
      </c>
      <c r="U256" s="27" t="str">
        <f t="shared" si="76"/>
        <v/>
      </c>
      <c r="V256" s="26" t="str">
        <f t="shared" si="83"/>
        <v/>
      </c>
      <c r="W256" s="31" t="str">
        <f t="shared" si="77"/>
        <v/>
      </c>
      <c r="X256" s="88" t="str">
        <f>IF(U256="","",SUM($T$4:T256)*1000/J256*(1-Percent_bound_granB))</f>
        <v/>
      </c>
      <c r="Y256" s="88" t="str">
        <f>IF(U256="","",SUM($T$4:T256)*1000/F256*(1-Percent_bound_granB))</f>
        <v/>
      </c>
      <c r="Z256" s="90" t="str">
        <f t="shared" si="78"/>
        <v/>
      </c>
      <c r="AA256" s="68" t="str">
        <f>IF(AND(B255&lt;Runoff_duration_hr_granB/2,B256&gt;Runoff_duration_hr_granB/2),Runoff_duration_hr_granB/2,INDEX($B$4:$B$1500,IF(B256&gt;Runoff_duration_hr_granB/2,ROWS($AA$4:AA256)-1,ROWS($AA$4:AA256))))</f>
        <v/>
      </c>
      <c r="AB256" s="66" t="str">
        <f>IFERROR(ROUND(IF(HG_shape_granB="Constant flow",IF(AA256=Runoff_duration_hr_granB/2,CONVERT($D$4,"L","gal")/(Runoff_duration_hr_granB*60),VLOOKUP('Granular-Berm Calcs'!AA256,'Granular-Berm Calcs'!$B$4:$K$1500,6,FALSE)),IF(AA256=Runoff_duration_hr_granB/2,2*CONVERT($D$4,"L","gal")/(Runoff_duration_hr_granB*60),VLOOKUP('Granular-Berm Calcs'!AA256,'Granular-Berm Calcs'!$B$4:$K$1500,6,FALSE))),2),"")</f>
        <v/>
      </c>
      <c r="AC256" s="68" t="str">
        <f t="shared" si="79"/>
        <v/>
      </c>
      <c r="AD256" s="67" t="str">
        <f>IFERROR(IF(A256="","",(SUM($R$4:R256)+(O256*P256*Q256*Number_of_treatments_granB))),"")</f>
        <v/>
      </c>
      <c r="AE256" s="67" t="str">
        <f>IFERROR(IF(A256="","",(SUM($S$4:S256)+(O256*P256*Q256*Chem_pad_density_granB*2.54^3*Number_of_treatments_granB))),"")</f>
        <v/>
      </c>
    </row>
    <row r="257" spans="1:31" x14ac:dyDescent="0.3">
      <c r="A257" s="23" t="str">
        <f t="shared" si="80"/>
        <v/>
      </c>
      <c r="B257" s="23" t="str">
        <f t="shared" si="64"/>
        <v/>
      </c>
      <c r="C257" s="23" t="str">
        <f t="shared" si="65"/>
        <v/>
      </c>
      <c r="D257" s="24" t="str">
        <f t="shared" si="66"/>
        <v/>
      </c>
      <c r="E257" s="261" t="str">
        <f t="shared" si="67"/>
        <v/>
      </c>
      <c r="F257" s="261" t="str">
        <f>IF(E257="","",SUM(E$4:E257))</f>
        <v/>
      </c>
      <c r="G257" s="261" t="str">
        <f t="shared" si="68"/>
        <v/>
      </c>
      <c r="H257" s="24" t="str">
        <f t="shared" si="69"/>
        <v/>
      </c>
      <c r="I257" s="24" t="str">
        <f t="shared" si="70"/>
        <v/>
      </c>
      <c r="J257" s="24" t="str">
        <f>IF(I257="","",SUM(I$4:I257))</f>
        <v/>
      </c>
      <c r="K257" s="24" t="str">
        <f t="shared" si="71"/>
        <v/>
      </c>
      <c r="L257" s="37" t="str">
        <f t="shared" si="84"/>
        <v/>
      </c>
      <c r="M257" s="37" t="str">
        <f t="shared" si="84"/>
        <v/>
      </c>
      <c r="N257" s="37" t="str">
        <f t="shared" si="84"/>
        <v/>
      </c>
      <c r="O257" s="37" t="str">
        <f t="shared" si="81"/>
        <v/>
      </c>
      <c r="P257" s="37" t="str">
        <f t="shared" si="82"/>
        <v/>
      </c>
      <c r="Q257" s="37" t="str">
        <f t="shared" si="72"/>
        <v/>
      </c>
      <c r="R257" s="25" t="str">
        <f t="shared" si="73"/>
        <v/>
      </c>
      <c r="S257" s="25" t="str">
        <f t="shared" si="74"/>
        <v/>
      </c>
      <c r="T257" s="25" t="str">
        <f t="shared" si="75"/>
        <v/>
      </c>
      <c r="U257" s="27" t="str">
        <f t="shared" si="76"/>
        <v/>
      </c>
      <c r="V257" s="26" t="str">
        <f t="shared" si="83"/>
        <v/>
      </c>
      <c r="W257" s="31" t="str">
        <f t="shared" si="77"/>
        <v/>
      </c>
      <c r="X257" s="88" t="str">
        <f>IF(U257="","",SUM($T$4:T257)*1000/J257*(1-Percent_bound_granB))</f>
        <v/>
      </c>
      <c r="Y257" s="88" t="str">
        <f>IF(U257="","",SUM($T$4:T257)*1000/F257*(1-Percent_bound_granB))</f>
        <v/>
      </c>
      <c r="Z257" s="90" t="str">
        <f t="shared" si="78"/>
        <v/>
      </c>
      <c r="AA257" s="68" t="str">
        <f>IF(AND(B256&lt;Runoff_duration_hr_granB/2,B257&gt;Runoff_duration_hr_granB/2),Runoff_duration_hr_granB/2,INDEX($B$4:$B$1500,IF(B257&gt;Runoff_duration_hr_granB/2,ROWS($AA$4:AA257)-1,ROWS($AA$4:AA257))))</f>
        <v/>
      </c>
      <c r="AB257" s="66" t="str">
        <f>IFERROR(ROUND(IF(HG_shape_granB="Constant flow",IF(AA257=Runoff_duration_hr_granB/2,CONVERT($D$4,"L","gal")/(Runoff_duration_hr_granB*60),VLOOKUP('Granular-Berm Calcs'!AA257,'Granular-Berm Calcs'!$B$4:$K$1500,6,FALSE)),IF(AA257=Runoff_duration_hr_granB/2,2*CONVERT($D$4,"L","gal")/(Runoff_duration_hr_granB*60),VLOOKUP('Granular-Berm Calcs'!AA257,'Granular-Berm Calcs'!$B$4:$K$1500,6,FALSE))),2),"")</f>
        <v/>
      </c>
      <c r="AC257" s="68" t="str">
        <f t="shared" si="79"/>
        <v/>
      </c>
      <c r="AD257" s="67" t="str">
        <f>IFERROR(IF(A257="","",(SUM($R$4:R257)+(O257*P257*Q257*Number_of_treatments_granB))),"")</f>
        <v/>
      </c>
      <c r="AE257" s="67" t="str">
        <f>IFERROR(IF(A257="","",(SUM($S$4:S257)+(O257*P257*Q257*Chem_pad_density_granB*2.54^3*Number_of_treatments_granB))),"")</f>
        <v/>
      </c>
    </row>
    <row r="258" spans="1:31" x14ac:dyDescent="0.3">
      <c r="A258" s="23" t="str">
        <f t="shared" si="80"/>
        <v/>
      </c>
      <c r="B258" s="23" t="str">
        <f t="shared" si="64"/>
        <v/>
      </c>
      <c r="C258" s="23" t="str">
        <f t="shared" si="65"/>
        <v/>
      </c>
      <c r="D258" s="24" t="str">
        <f t="shared" si="66"/>
        <v/>
      </c>
      <c r="E258" s="261" t="str">
        <f t="shared" si="67"/>
        <v/>
      </c>
      <c r="F258" s="261" t="str">
        <f>IF(E258="","",SUM(E$4:E258))</f>
        <v/>
      </c>
      <c r="G258" s="261" t="str">
        <f t="shared" si="68"/>
        <v/>
      </c>
      <c r="H258" s="24" t="str">
        <f t="shared" si="69"/>
        <v/>
      </c>
      <c r="I258" s="24" t="str">
        <f t="shared" si="70"/>
        <v/>
      </c>
      <c r="J258" s="24" t="str">
        <f>IF(I258="","",SUM(I$4:I258))</f>
        <v/>
      </c>
      <c r="K258" s="24" t="str">
        <f t="shared" si="71"/>
        <v/>
      </c>
      <c r="L258" s="37" t="str">
        <f t="shared" si="84"/>
        <v/>
      </c>
      <c r="M258" s="37" t="str">
        <f t="shared" si="84"/>
        <v/>
      </c>
      <c r="N258" s="37" t="str">
        <f t="shared" si="84"/>
        <v/>
      </c>
      <c r="O258" s="37" t="str">
        <f t="shared" si="81"/>
        <v/>
      </c>
      <c r="P258" s="37" t="str">
        <f t="shared" si="82"/>
        <v/>
      </c>
      <c r="Q258" s="37" t="str">
        <f t="shared" si="72"/>
        <v/>
      </c>
      <c r="R258" s="25" t="str">
        <f t="shared" si="73"/>
        <v/>
      </c>
      <c r="S258" s="25" t="str">
        <f t="shared" si="74"/>
        <v/>
      </c>
      <c r="T258" s="25" t="str">
        <f t="shared" si="75"/>
        <v/>
      </c>
      <c r="U258" s="27" t="str">
        <f t="shared" si="76"/>
        <v/>
      </c>
      <c r="V258" s="26" t="str">
        <f t="shared" si="83"/>
        <v/>
      </c>
      <c r="W258" s="31" t="str">
        <f t="shared" si="77"/>
        <v/>
      </c>
      <c r="X258" s="88" t="str">
        <f>IF(U258="","",SUM($T$4:T258)*1000/J258*(1-Percent_bound_granB))</f>
        <v/>
      </c>
      <c r="Y258" s="88" t="str">
        <f>IF(U258="","",SUM($T$4:T258)*1000/F258*(1-Percent_bound_granB))</f>
        <v/>
      </c>
      <c r="Z258" s="90" t="str">
        <f t="shared" si="78"/>
        <v/>
      </c>
      <c r="AA258" s="68" t="str">
        <f>IF(AND(B257&lt;Runoff_duration_hr_granB/2,B258&gt;Runoff_duration_hr_granB/2),Runoff_duration_hr_granB/2,INDEX($B$4:$B$1500,IF(B258&gt;Runoff_duration_hr_granB/2,ROWS($AA$4:AA258)-1,ROWS($AA$4:AA258))))</f>
        <v/>
      </c>
      <c r="AB258" s="66" t="str">
        <f>IFERROR(ROUND(IF(HG_shape_granB="Constant flow",IF(AA258=Runoff_duration_hr_granB/2,CONVERT($D$4,"L","gal")/(Runoff_duration_hr_granB*60),VLOOKUP('Granular-Berm Calcs'!AA258,'Granular-Berm Calcs'!$B$4:$K$1500,6,FALSE)),IF(AA258=Runoff_duration_hr_granB/2,2*CONVERT($D$4,"L","gal")/(Runoff_duration_hr_granB*60),VLOOKUP('Granular-Berm Calcs'!AA258,'Granular-Berm Calcs'!$B$4:$K$1500,6,FALSE))),2),"")</f>
        <v/>
      </c>
      <c r="AC258" s="68" t="str">
        <f t="shared" si="79"/>
        <v/>
      </c>
      <c r="AD258" s="67" t="str">
        <f>IFERROR(IF(A258="","",(SUM($R$4:R258)+(O258*P258*Q258*Number_of_treatments_granB))),"")</f>
        <v/>
      </c>
      <c r="AE258" s="67" t="str">
        <f>IFERROR(IF(A258="","",(SUM($S$4:S258)+(O258*P258*Q258*Chem_pad_density_granB*2.54^3*Number_of_treatments_granB))),"")</f>
        <v/>
      </c>
    </row>
    <row r="259" spans="1:31" x14ac:dyDescent="0.3">
      <c r="A259" s="23" t="str">
        <f t="shared" si="80"/>
        <v/>
      </c>
      <c r="B259" s="23" t="str">
        <f t="shared" si="64"/>
        <v/>
      </c>
      <c r="C259" s="23" t="str">
        <f t="shared" si="65"/>
        <v/>
      </c>
      <c r="D259" s="24" t="str">
        <f t="shared" si="66"/>
        <v/>
      </c>
      <c r="E259" s="261" t="str">
        <f t="shared" si="67"/>
        <v/>
      </c>
      <c r="F259" s="261" t="str">
        <f>IF(E259="","",SUM(E$4:E259))</f>
        <v/>
      </c>
      <c r="G259" s="261" t="str">
        <f t="shared" si="68"/>
        <v/>
      </c>
      <c r="H259" s="24" t="str">
        <f t="shared" si="69"/>
        <v/>
      </c>
      <c r="I259" s="24" t="str">
        <f t="shared" si="70"/>
        <v/>
      </c>
      <c r="J259" s="24" t="str">
        <f>IF(I259="","",SUM(I$4:I259))</f>
        <v/>
      </c>
      <c r="K259" s="24" t="str">
        <f t="shared" si="71"/>
        <v/>
      </c>
      <c r="L259" s="37" t="str">
        <f t="shared" si="84"/>
        <v/>
      </c>
      <c r="M259" s="37" t="str">
        <f t="shared" si="84"/>
        <v/>
      </c>
      <c r="N259" s="37" t="str">
        <f t="shared" si="84"/>
        <v/>
      </c>
      <c r="O259" s="37" t="str">
        <f t="shared" si="81"/>
        <v/>
      </c>
      <c r="P259" s="37" t="str">
        <f t="shared" si="82"/>
        <v/>
      </c>
      <c r="Q259" s="37" t="str">
        <f t="shared" si="72"/>
        <v/>
      </c>
      <c r="R259" s="25" t="str">
        <f t="shared" si="73"/>
        <v/>
      </c>
      <c r="S259" s="25" t="str">
        <f t="shared" si="74"/>
        <v/>
      </c>
      <c r="T259" s="25" t="str">
        <f t="shared" si="75"/>
        <v/>
      </c>
      <c r="U259" s="27" t="str">
        <f t="shared" si="76"/>
        <v/>
      </c>
      <c r="V259" s="26" t="str">
        <f t="shared" si="83"/>
        <v/>
      </c>
      <c r="W259" s="31" t="str">
        <f t="shared" si="77"/>
        <v/>
      </c>
      <c r="X259" s="88" t="str">
        <f>IF(U259="","",SUM($T$4:T259)*1000/J259*(1-Percent_bound_granB))</f>
        <v/>
      </c>
      <c r="Y259" s="88" t="str">
        <f>IF(U259="","",SUM($T$4:T259)*1000/F259*(1-Percent_bound_granB))</f>
        <v/>
      </c>
      <c r="Z259" s="90" t="str">
        <f t="shared" si="78"/>
        <v/>
      </c>
      <c r="AA259" s="68" t="str">
        <f>IF(AND(B258&lt;Runoff_duration_hr_granB/2,B259&gt;Runoff_duration_hr_granB/2),Runoff_duration_hr_granB/2,INDEX($B$4:$B$1500,IF(B259&gt;Runoff_duration_hr_granB/2,ROWS($AA$4:AA259)-1,ROWS($AA$4:AA259))))</f>
        <v/>
      </c>
      <c r="AB259" s="66" t="str">
        <f>IFERROR(ROUND(IF(HG_shape_granB="Constant flow",IF(AA259=Runoff_duration_hr_granB/2,CONVERT($D$4,"L","gal")/(Runoff_duration_hr_granB*60),VLOOKUP('Granular-Berm Calcs'!AA259,'Granular-Berm Calcs'!$B$4:$K$1500,6,FALSE)),IF(AA259=Runoff_duration_hr_granB/2,2*CONVERT($D$4,"L","gal")/(Runoff_duration_hr_granB*60),VLOOKUP('Granular-Berm Calcs'!AA259,'Granular-Berm Calcs'!$B$4:$K$1500,6,FALSE))),2),"")</f>
        <v/>
      </c>
      <c r="AC259" s="68" t="str">
        <f t="shared" si="79"/>
        <v/>
      </c>
      <c r="AD259" s="67" t="str">
        <f>IFERROR(IF(A259="","",(SUM($R$4:R259)+(O259*P259*Q259*Number_of_treatments_granB))),"")</f>
        <v/>
      </c>
      <c r="AE259" s="67" t="str">
        <f>IFERROR(IF(A259="","",(SUM($S$4:S259)+(O259*P259*Q259*Chem_pad_density_granB*2.54^3*Number_of_treatments_granB))),"")</f>
        <v/>
      </c>
    </row>
    <row r="260" spans="1:31" x14ac:dyDescent="0.3">
      <c r="A260" s="23" t="str">
        <f t="shared" si="80"/>
        <v/>
      </c>
      <c r="B260" s="23" t="str">
        <f t="shared" ref="B260:B323" si="85">IF(A260="","",AVERAGE(A260,C260))</f>
        <v/>
      </c>
      <c r="C260" s="23" t="str">
        <f t="shared" ref="C260:C323" si="86">IFERROR(IF((A260+timestep_granB/60)&gt;=Runoff_duration_hr_granB,Runoff_duration_hr_granB,A260+timestep_granB/60),"")</f>
        <v/>
      </c>
      <c r="D260" s="24" t="str">
        <f t="shared" ref="D260:D323" si="87">IF(A260="","",IF(Flow_vol_option_granB="SCS Curve Number Method",SCS_Q_vol_granB,User_Q_vol_granB))</f>
        <v/>
      </c>
      <c r="E260" s="261" t="str">
        <f t="shared" ref="E260:E323" si="88">IFERROR(IF(HG_shape_granB="Constant flow",D260/Runoff_duration_hr_granB*(C260-A260),IF(HG_shape_granB="Triangular (Rational Method)",IF((C260/Runoff_duration_hr_granB)&lt;=0.5,AVERAGE(A260,C260)*((2*D260/(Runoff_duration_hr_granB))/(0.5*Runoff_duration_hr_granB))*timestep_granB/60,((2*D260/(Runoff_duration_hr_granB))-(AVERAGE(A260,C260)-Runoff_duration_hr_granB/2)*((2*D260/(Runoff_duration_hr_granB))/(0.5*Runoff_duration_hr_granB)))*timestep_granB/60))),"")</f>
        <v/>
      </c>
      <c r="F260" s="261" t="str">
        <f>IF(E260="","",SUM(E$4:E260))</f>
        <v/>
      </c>
      <c r="G260" s="261" t="str">
        <f t="shared" ref="G260:G323" si="89">IF(A260="","",CONVERT(E260,"L","gal")/timestep_granB)</f>
        <v/>
      </c>
      <c r="H260" s="24" t="str">
        <f t="shared" ref="H260:H323" si="90">IF(A260="","",Treated_vol_granB)</f>
        <v/>
      </c>
      <c r="I260" s="24" t="str">
        <f t="shared" ref="I260:I323" si="91">IFERROR(IF(HG_shape_granB="Constant flow",H260/Runoff_duration_hr_granB*(C260-A260),IF(HG_shape_granB="Triangular (Rational Method)",IF((C260/Runoff_duration_hr_granB)&lt;=0.5,AVERAGE(A260,C260)*((2*H260/(Runoff_duration_hr_granB))/(0.5*Runoff_duration_hr_granB))*timestep_granB/60,((2*H260/(Runoff_duration_hr_granB))-(AVERAGE(A260,C260)-Runoff_duration_hr_granB/2)*((2*H260/(Runoff_duration_hr_granB))/(0.5*Runoff_duration_hr_granB)))*timestep_granB/60))),"")</f>
        <v/>
      </c>
      <c r="J260" s="24" t="str">
        <f>IF(I260="","",SUM(I$4:I260))</f>
        <v/>
      </c>
      <c r="K260" s="24" t="str">
        <f t="shared" ref="K260:K323" si="92">IF(A260="","",CONVERT(I260,"L","gal")/timestep_granB)</f>
        <v/>
      </c>
      <c r="L260" s="37" t="str">
        <f t="shared" si="84"/>
        <v/>
      </c>
      <c r="M260" s="37" t="str">
        <f t="shared" si="84"/>
        <v/>
      </c>
      <c r="N260" s="37" t="str">
        <f t="shared" si="84"/>
        <v/>
      </c>
      <c r="O260" s="37" t="str">
        <f t="shared" si="81"/>
        <v/>
      </c>
      <c r="P260" s="37" t="str">
        <f t="shared" si="82"/>
        <v/>
      </c>
      <c r="Q260" s="37" t="str">
        <f t="shared" ref="Q260:Q323" si="93">IFERROR(IF(A260="","",IF((N260-Erosion_rate_granB*(C260-A260))&lt;0,0,N260-Erosion_rate_granB*(C260-A260))),"")</f>
        <v/>
      </c>
      <c r="R260" s="25" t="str">
        <f t="shared" ref="R260:R323" si="94">IFERROR(IF(A260="","",((L260*M260*N260)-(O260*P260*Q260))*Number_of_treatments_granB),"")</f>
        <v/>
      </c>
      <c r="S260" s="25" t="str">
        <f t="shared" ref="S260:S323" si="95">IFERROR(IF(A260="","",Chem_pad_density_granB*2.54^3*R260),"")</f>
        <v/>
      </c>
      <c r="T260" s="25" t="str">
        <f t="shared" ref="T260:T323" si="96">IFERROR(IF(A260="","",S260*Percent_chem_granB),"")</f>
        <v/>
      </c>
      <c r="U260" s="27" t="str">
        <f t="shared" ref="U260:U323" si="97">IFERROR(IF(A260="","",1-(Treatment_length_granB*Treatment_width_granB*Treatment_thickness_granB-O260*P260*Q260)/(Treatment_length_granB*Treatment_width_granB*Treatment_thickness_granB)),"")</f>
        <v/>
      </c>
      <c r="V260" s="26" t="str">
        <f t="shared" si="83"/>
        <v/>
      </c>
      <c r="W260" s="31" t="str">
        <f t="shared" ref="W260:W323" si="98">IFERROR(IF(A260="","",V260*(1-Percent_bound_granB)),"")</f>
        <v/>
      </c>
      <c r="X260" s="88" t="str">
        <f>IF(U260="","",SUM($T$4:T260)*1000/J260*(1-Percent_bound_granB))</f>
        <v/>
      </c>
      <c r="Y260" s="88" t="str">
        <f>IF(U260="","",SUM($T$4:T260)*1000/F260*(1-Percent_bound_granB))</f>
        <v/>
      </c>
      <c r="Z260" s="90" t="str">
        <f t="shared" ref="Z260:Z323" si="99">IF(A260="","",Toxicity_granB)</f>
        <v/>
      </c>
      <c r="AA260" s="68" t="str">
        <f>IF(AND(B259&lt;Runoff_duration_hr_granB/2,B260&gt;Runoff_duration_hr_granB/2),Runoff_duration_hr_granB/2,INDEX($B$4:$B$1500,IF(B260&gt;Runoff_duration_hr_granB/2,ROWS($AA$4:AA260)-1,ROWS($AA$4:AA260))))</f>
        <v/>
      </c>
      <c r="AB260" s="66" t="str">
        <f>IFERROR(ROUND(IF(HG_shape_granB="Constant flow",IF(AA260=Runoff_duration_hr_granB/2,CONVERT($D$4,"L","gal")/(Runoff_duration_hr_granB*60),VLOOKUP('Granular-Berm Calcs'!AA260,'Granular-Berm Calcs'!$B$4:$K$1500,6,FALSE)),IF(AA260=Runoff_duration_hr_granB/2,2*CONVERT($D$4,"L","gal")/(Runoff_duration_hr_granB*60),VLOOKUP('Granular-Berm Calcs'!AA260,'Granular-Berm Calcs'!$B$4:$K$1500,6,FALSE))),2),"")</f>
        <v/>
      </c>
      <c r="AC260" s="68" t="str">
        <f t="shared" ref="AC260:AC323" si="100">IFERROR(ROUND(S260/(C260-A260)/(Treatment_length_granB*Treatment_width_granB)/Number_of_treatments_granB,3),"")</f>
        <v/>
      </c>
      <c r="AD260" s="67" t="str">
        <f>IFERROR(IF(A260="","",(SUM($R$4:R260)+(O260*P260*Q260*Number_of_treatments_granB))),"")</f>
        <v/>
      </c>
      <c r="AE260" s="67" t="str">
        <f>IFERROR(IF(A260="","",(SUM($S$4:S260)+(O260*P260*Q260*Chem_pad_density_granB*2.54^3*Number_of_treatments_granB))),"")</f>
        <v/>
      </c>
    </row>
    <row r="261" spans="1:31" x14ac:dyDescent="0.3">
      <c r="A261" s="23" t="str">
        <f t="shared" ref="A261:A324" si="101">IFERROR(IF(ROUND(C260,3)=Runoff_duration_hr_granB,"",C260),"")</f>
        <v/>
      </c>
      <c r="B261" s="23" t="str">
        <f t="shared" si="85"/>
        <v/>
      </c>
      <c r="C261" s="23" t="str">
        <f t="shared" si="86"/>
        <v/>
      </c>
      <c r="D261" s="24" t="str">
        <f t="shared" si="87"/>
        <v/>
      </c>
      <c r="E261" s="261" t="str">
        <f t="shared" si="88"/>
        <v/>
      </c>
      <c r="F261" s="261" t="str">
        <f>IF(E261="","",SUM(E$4:E261))</f>
        <v/>
      </c>
      <c r="G261" s="261" t="str">
        <f t="shared" si="89"/>
        <v/>
      </c>
      <c r="H261" s="24" t="str">
        <f t="shared" si="90"/>
        <v/>
      </c>
      <c r="I261" s="24" t="str">
        <f t="shared" si="91"/>
        <v/>
      </c>
      <c r="J261" s="24" t="str">
        <f>IF(I261="","",SUM(I$4:I261))</f>
        <v/>
      </c>
      <c r="K261" s="24" t="str">
        <f t="shared" si="92"/>
        <v/>
      </c>
      <c r="L261" s="37" t="str">
        <f t="shared" si="84"/>
        <v/>
      </c>
      <c r="M261" s="37" t="str">
        <f t="shared" si="84"/>
        <v/>
      </c>
      <c r="N261" s="37" t="str">
        <f t="shared" si="84"/>
        <v/>
      </c>
      <c r="O261" s="37" t="str">
        <f t="shared" ref="O261:O324" si="102">IFERROR(IF(A261="","",L261),"")</f>
        <v/>
      </c>
      <c r="P261" s="37" t="str">
        <f t="shared" ref="P261:P324" si="103">IFERROR(IF(B261="","",M261),"")</f>
        <v/>
      </c>
      <c r="Q261" s="37" t="str">
        <f t="shared" si="93"/>
        <v/>
      </c>
      <c r="R261" s="25" t="str">
        <f t="shared" si="94"/>
        <v/>
      </c>
      <c r="S261" s="25" t="str">
        <f t="shared" si="95"/>
        <v/>
      </c>
      <c r="T261" s="25" t="str">
        <f t="shared" si="96"/>
        <v/>
      </c>
      <c r="U261" s="27" t="str">
        <f t="shared" si="97"/>
        <v/>
      </c>
      <c r="V261" s="26" t="str">
        <f t="shared" ref="V261:V324" si="104">IFERROR(IF(A261="","",(T261*1000)/I261),"")</f>
        <v/>
      </c>
      <c r="W261" s="31" t="str">
        <f t="shared" si="98"/>
        <v/>
      </c>
      <c r="X261" s="88" t="str">
        <f>IF(U261="","",SUM($T$4:T261)*1000/J261*(1-Percent_bound_granB))</f>
        <v/>
      </c>
      <c r="Y261" s="88" t="str">
        <f>IF(U261="","",SUM($T$4:T261)*1000/F261*(1-Percent_bound_granB))</f>
        <v/>
      </c>
      <c r="Z261" s="90" t="str">
        <f t="shared" si="99"/>
        <v/>
      </c>
      <c r="AA261" s="68" t="str">
        <f>IF(AND(B260&lt;Runoff_duration_hr_granB/2,B261&gt;Runoff_duration_hr_granB/2),Runoff_duration_hr_granB/2,INDEX($B$4:$B$1500,IF(B261&gt;Runoff_duration_hr_granB/2,ROWS($AA$4:AA261)-1,ROWS($AA$4:AA261))))</f>
        <v/>
      </c>
      <c r="AB261" s="66" t="str">
        <f>IFERROR(ROUND(IF(HG_shape_granB="Constant flow",IF(AA261=Runoff_duration_hr_granB/2,CONVERT($D$4,"L","gal")/(Runoff_duration_hr_granB*60),VLOOKUP('Granular-Berm Calcs'!AA261,'Granular-Berm Calcs'!$B$4:$K$1500,6,FALSE)),IF(AA261=Runoff_duration_hr_granB/2,2*CONVERT($D$4,"L","gal")/(Runoff_duration_hr_granB*60),VLOOKUP('Granular-Berm Calcs'!AA261,'Granular-Berm Calcs'!$B$4:$K$1500,6,FALSE))),2),"")</f>
        <v/>
      </c>
      <c r="AC261" s="68" t="str">
        <f t="shared" si="100"/>
        <v/>
      </c>
      <c r="AD261" s="67" t="str">
        <f>IFERROR(IF(A261="","",(SUM($R$4:R261)+(O261*P261*Q261*Number_of_treatments_granB))),"")</f>
        <v/>
      </c>
      <c r="AE261" s="67" t="str">
        <f>IFERROR(IF(A261="","",(SUM($S$4:S261)+(O261*P261*Q261*Chem_pad_density_granB*2.54^3*Number_of_treatments_granB))),"")</f>
        <v/>
      </c>
    </row>
    <row r="262" spans="1:31" x14ac:dyDescent="0.3">
      <c r="A262" s="23" t="str">
        <f t="shared" si="101"/>
        <v/>
      </c>
      <c r="B262" s="23" t="str">
        <f t="shared" si="85"/>
        <v/>
      </c>
      <c r="C262" s="23" t="str">
        <f t="shared" si="86"/>
        <v/>
      </c>
      <c r="D262" s="24" t="str">
        <f t="shared" si="87"/>
        <v/>
      </c>
      <c r="E262" s="261" t="str">
        <f t="shared" si="88"/>
        <v/>
      </c>
      <c r="F262" s="261" t="str">
        <f>IF(E262="","",SUM(E$4:E262))</f>
        <v/>
      </c>
      <c r="G262" s="261" t="str">
        <f t="shared" si="89"/>
        <v/>
      </c>
      <c r="H262" s="24" t="str">
        <f t="shared" si="90"/>
        <v/>
      </c>
      <c r="I262" s="24" t="str">
        <f t="shared" si="91"/>
        <v/>
      </c>
      <c r="J262" s="24" t="str">
        <f>IF(I262="","",SUM(I$4:I262))</f>
        <v/>
      </c>
      <c r="K262" s="24" t="str">
        <f t="shared" si="92"/>
        <v/>
      </c>
      <c r="L262" s="37" t="str">
        <f t="shared" ref="L262:N325" si="105">IF($A262="","",O261)</f>
        <v/>
      </c>
      <c r="M262" s="37" t="str">
        <f t="shared" si="105"/>
        <v/>
      </c>
      <c r="N262" s="37" t="str">
        <f t="shared" si="105"/>
        <v/>
      </c>
      <c r="O262" s="37" t="str">
        <f t="shared" si="102"/>
        <v/>
      </c>
      <c r="P262" s="37" t="str">
        <f t="shared" si="103"/>
        <v/>
      </c>
      <c r="Q262" s="37" t="str">
        <f t="shared" si="93"/>
        <v/>
      </c>
      <c r="R262" s="25" t="str">
        <f t="shared" si="94"/>
        <v/>
      </c>
      <c r="S262" s="25" t="str">
        <f t="shared" si="95"/>
        <v/>
      </c>
      <c r="T262" s="25" t="str">
        <f t="shared" si="96"/>
        <v/>
      </c>
      <c r="U262" s="27" t="str">
        <f t="shared" si="97"/>
        <v/>
      </c>
      <c r="V262" s="26" t="str">
        <f t="shared" si="104"/>
        <v/>
      </c>
      <c r="W262" s="31" t="str">
        <f t="shared" si="98"/>
        <v/>
      </c>
      <c r="X262" s="88" t="str">
        <f>IF(U262="","",SUM($T$4:T262)*1000/J262*(1-Percent_bound_granB))</f>
        <v/>
      </c>
      <c r="Y262" s="88" t="str">
        <f>IF(U262="","",SUM($T$4:T262)*1000/F262*(1-Percent_bound_granB))</f>
        <v/>
      </c>
      <c r="Z262" s="90" t="str">
        <f t="shared" si="99"/>
        <v/>
      </c>
      <c r="AA262" s="68" t="str">
        <f>IF(AND(B261&lt;Runoff_duration_hr_granB/2,B262&gt;Runoff_duration_hr_granB/2),Runoff_duration_hr_granB/2,INDEX($B$4:$B$1500,IF(B262&gt;Runoff_duration_hr_granB/2,ROWS($AA$4:AA262)-1,ROWS($AA$4:AA262))))</f>
        <v/>
      </c>
      <c r="AB262" s="66" t="str">
        <f>IFERROR(ROUND(IF(HG_shape_granB="Constant flow",IF(AA262=Runoff_duration_hr_granB/2,CONVERT($D$4,"L","gal")/(Runoff_duration_hr_granB*60),VLOOKUP('Granular-Berm Calcs'!AA262,'Granular-Berm Calcs'!$B$4:$K$1500,6,FALSE)),IF(AA262=Runoff_duration_hr_granB/2,2*CONVERT($D$4,"L","gal")/(Runoff_duration_hr_granB*60),VLOOKUP('Granular-Berm Calcs'!AA262,'Granular-Berm Calcs'!$B$4:$K$1500,6,FALSE))),2),"")</f>
        <v/>
      </c>
      <c r="AC262" s="68" t="str">
        <f t="shared" si="100"/>
        <v/>
      </c>
      <c r="AD262" s="67" t="str">
        <f>IFERROR(IF(A262="","",(SUM($R$4:R262)+(O262*P262*Q262*Number_of_treatments_granB))),"")</f>
        <v/>
      </c>
      <c r="AE262" s="67" t="str">
        <f>IFERROR(IF(A262="","",(SUM($S$4:S262)+(O262*P262*Q262*Chem_pad_density_granB*2.54^3*Number_of_treatments_granB))),"")</f>
        <v/>
      </c>
    </row>
    <row r="263" spans="1:31" x14ac:dyDescent="0.3">
      <c r="A263" s="23" t="str">
        <f t="shared" si="101"/>
        <v/>
      </c>
      <c r="B263" s="23" t="str">
        <f t="shared" si="85"/>
        <v/>
      </c>
      <c r="C263" s="23" t="str">
        <f t="shared" si="86"/>
        <v/>
      </c>
      <c r="D263" s="24" t="str">
        <f t="shared" si="87"/>
        <v/>
      </c>
      <c r="E263" s="261" t="str">
        <f t="shared" si="88"/>
        <v/>
      </c>
      <c r="F263" s="261" t="str">
        <f>IF(E263="","",SUM(E$4:E263))</f>
        <v/>
      </c>
      <c r="G263" s="261" t="str">
        <f t="shared" si="89"/>
        <v/>
      </c>
      <c r="H263" s="24" t="str">
        <f t="shared" si="90"/>
        <v/>
      </c>
      <c r="I263" s="24" t="str">
        <f t="shared" si="91"/>
        <v/>
      </c>
      <c r="J263" s="24" t="str">
        <f>IF(I263="","",SUM(I$4:I263))</f>
        <v/>
      </c>
      <c r="K263" s="24" t="str">
        <f t="shared" si="92"/>
        <v/>
      </c>
      <c r="L263" s="37" t="str">
        <f t="shared" si="105"/>
        <v/>
      </c>
      <c r="M263" s="37" t="str">
        <f t="shared" si="105"/>
        <v/>
      </c>
      <c r="N263" s="37" t="str">
        <f t="shared" si="105"/>
        <v/>
      </c>
      <c r="O263" s="37" t="str">
        <f t="shared" si="102"/>
        <v/>
      </c>
      <c r="P263" s="37" t="str">
        <f t="shared" si="103"/>
        <v/>
      </c>
      <c r="Q263" s="37" t="str">
        <f t="shared" si="93"/>
        <v/>
      </c>
      <c r="R263" s="25" t="str">
        <f t="shared" si="94"/>
        <v/>
      </c>
      <c r="S263" s="25" t="str">
        <f t="shared" si="95"/>
        <v/>
      </c>
      <c r="T263" s="25" t="str">
        <f t="shared" si="96"/>
        <v/>
      </c>
      <c r="U263" s="27" t="str">
        <f t="shared" si="97"/>
        <v/>
      </c>
      <c r="V263" s="26" t="str">
        <f t="shared" si="104"/>
        <v/>
      </c>
      <c r="W263" s="31" t="str">
        <f t="shared" si="98"/>
        <v/>
      </c>
      <c r="X263" s="88" t="str">
        <f>IF(U263="","",SUM($T$4:T263)*1000/J263*(1-Percent_bound_granB))</f>
        <v/>
      </c>
      <c r="Y263" s="88" t="str">
        <f>IF(U263="","",SUM($T$4:T263)*1000/F263*(1-Percent_bound_granB))</f>
        <v/>
      </c>
      <c r="Z263" s="90" t="str">
        <f t="shared" si="99"/>
        <v/>
      </c>
      <c r="AA263" s="68" t="str">
        <f>IF(AND(B262&lt;Runoff_duration_hr_granB/2,B263&gt;Runoff_duration_hr_granB/2),Runoff_duration_hr_granB/2,INDEX($B$4:$B$1500,IF(B263&gt;Runoff_duration_hr_granB/2,ROWS($AA$4:AA263)-1,ROWS($AA$4:AA263))))</f>
        <v/>
      </c>
      <c r="AB263" s="66" t="str">
        <f>IFERROR(ROUND(IF(HG_shape_granB="Constant flow",IF(AA263=Runoff_duration_hr_granB/2,CONVERT($D$4,"L","gal")/(Runoff_duration_hr_granB*60),VLOOKUP('Granular-Berm Calcs'!AA263,'Granular-Berm Calcs'!$B$4:$K$1500,6,FALSE)),IF(AA263=Runoff_duration_hr_granB/2,2*CONVERT($D$4,"L","gal")/(Runoff_duration_hr_granB*60),VLOOKUP('Granular-Berm Calcs'!AA263,'Granular-Berm Calcs'!$B$4:$K$1500,6,FALSE))),2),"")</f>
        <v/>
      </c>
      <c r="AC263" s="68" t="str">
        <f t="shared" si="100"/>
        <v/>
      </c>
      <c r="AD263" s="67" t="str">
        <f>IFERROR(IF(A263="","",(SUM($R$4:R263)+(O263*P263*Q263*Number_of_treatments_granB))),"")</f>
        <v/>
      </c>
      <c r="AE263" s="67" t="str">
        <f>IFERROR(IF(A263="","",(SUM($S$4:S263)+(O263*P263*Q263*Chem_pad_density_granB*2.54^3*Number_of_treatments_granB))),"")</f>
        <v/>
      </c>
    </row>
    <row r="264" spans="1:31" x14ac:dyDescent="0.3">
      <c r="A264" s="23" t="str">
        <f t="shared" si="101"/>
        <v/>
      </c>
      <c r="B264" s="23" t="str">
        <f t="shared" si="85"/>
        <v/>
      </c>
      <c r="C264" s="23" t="str">
        <f t="shared" si="86"/>
        <v/>
      </c>
      <c r="D264" s="24" t="str">
        <f t="shared" si="87"/>
        <v/>
      </c>
      <c r="E264" s="261" t="str">
        <f t="shared" si="88"/>
        <v/>
      </c>
      <c r="F264" s="261" t="str">
        <f>IF(E264="","",SUM(E$4:E264))</f>
        <v/>
      </c>
      <c r="G264" s="261" t="str">
        <f t="shared" si="89"/>
        <v/>
      </c>
      <c r="H264" s="24" t="str">
        <f t="shared" si="90"/>
        <v/>
      </c>
      <c r="I264" s="24" t="str">
        <f t="shared" si="91"/>
        <v/>
      </c>
      <c r="J264" s="24" t="str">
        <f>IF(I264="","",SUM(I$4:I264))</f>
        <v/>
      </c>
      <c r="K264" s="24" t="str">
        <f t="shared" si="92"/>
        <v/>
      </c>
      <c r="L264" s="37" t="str">
        <f t="shared" si="105"/>
        <v/>
      </c>
      <c r="M264" s="37" t="str">
        <f t="shared" si="105"/>
        <v/>
      </c>
      <c r="N264" s="37" t="str">
        <f t="shared" si="105"/>
        <v/>
      </c>
      <c r="O264" s="37" t="str">
        <f t="shared" si="102"/>
        <v/>
      </c>
      <c r="P264" s="37" t="str">
        <f t="shared" si="103"/>
        <v/>
      </c>
      <c r="Q264" s="37" t="str">
        <f t="shared" si="93"/>
        <v/>
      </c>
      <c r="R264" s="25" t="str">
        <f t="shared" si="94"/>
        <v/>
      </c>
      <c r="S264" s="25" t="str">
        <f t="shared" si="95"/>
        <v/>
      </c>
      <c r="T264" s="25" t="str">
        <f t="shared" si="96"/>
        <v/>
      </c>
      <c r="U264" s="27" t="str">
        <f t="shared" si="97"/>
        <v/>
      </c>
      <c r="V264" s="26" t="str">
        <f t="shared" si="104"/>
        <v/>
      </c>
      <c r="W264" s="31" t="str">
        <f t="shared" si="98"/>
        <v/>
      </c>
      <c r="X264" s="88" t="str">
        <f>IF(U264="","",SUM($T$4:T264)*1000/J264*(1-Percent_bound_granB))</f>
        <v/>
      </c>
      <c r="Y264" s="88" t="str">
        <f>IF(U264="","",SUM($T$4:T264)*1000/F264*(1-Percent_bound_granB))</f>
        <v/>
      </c>
      <c r="Z264" s="90" t="str">
        <f t="shared" si="99"/>
        <v/>
      </c>
      <c r="AA264" s="68" t="str">
        <f>IF(AND(B263&lt;Runoff_duration_hr_granB/2,B264&gt;Runoff_duration_hr_granB/2),Runoff_duration_hr_granB/2,INDEX($B$4:$B$1500,IF(B264&gt;Runoff_duration_hr_granB/2,ROWS($AA$4:AA264)-1,ROWS($AA$4:AA264))))</f>
        <v/>
      </c>
      <c r="AB264" s="66" t="str">
        <f>IFERROR(ROUND(IF(HG_shape_granB="Constant flow",IF(AA264=Runoff_duration_hr_granB/2,CONVERT($D$4,"L","gal")/(Runoff_duration_hr_granB*60),VLOOKUP('Granular-Berm Calcs'!AA264,'Granular-Berm Calcs'!$B$4:$K$1500,6,FALSE)),IF(AA264=Runoff_duration_hr_granB/2,2*CONVERT($D$4,"L","gal")/(Runoff_duration_hr_granB*60),VLOOKUP('Granular-Berm Calcs'!AA264,'Granular-Berm Calcs'!$B$4:$K$1500,6,FALSE))),2),"")</f>
        <v/>
      </c>
      <c r="AC264" s="68" t="str">
        <f t="shared" si="100"/>
        <v/>
      </c>
      <c r="AD264" s="67" t="str">
        <f>IFERROR(IF(A264="","",(SUM($R$4:R264)+(O264*P264*Q264*Number_of_treatments_granB))),"")</f>
        <v/>
      </c>
      <c r="AE264" s="67" t="str">
        <f>IFERROR(IF(A264="","",(SUM($S$4:S264)+(O264*P264*Q264*Chem_pad_density_granB*2.54^3*Number_of_treatments_granB))),"")</f>
        <v/>
      </c>
    </row>
    <row r="265" spans="1:31" x14ac:dyDescent="0.3">
      <c r="A265" s="23" t="str">
        <f t="shared" si="101"/>
        <v/>
      </c>
      <c r="B265" s="23" t="str">
        <f t="shared" si="85"/>
        <v/>
      </c>
      <c r="C265" s="23" t="str">
        <f t="shared" si="86"/>
        <v/>
      </c>
      <c r="D265" s="24" t="str">
        <f t="shared" si="87"/>
        <v/>
      </c>
      <c r="E265" s="261" t="str">
        <f t="shared" si="88"/>
        <v/>
      </c>
      <c r="F265" s="261" t="str">
        <f>IF(E265="","",SUM(E$4:E265))</f>
        <v/>
      </c>
      <c r="G265" s="261" t="str">
        <f t="shared" si="89"/>
        <v/>
      </c>
      <c r="H265" s="24" t="str">
        <f t="shared" si="90"/>
        <v/>
      </c>
      <c r="I265" s="24" t="str">
        <f t="shared" si="91"/>
        <v/>
      </c>
      <c r="J265" s="24" t="str">
        <f>IF(I265="","",SUM(I$4:I265))</f>
        <v/>
      </c>
      <c r="K265" s="24" t="str">
        <f t="shared" si="92"/>
        <v/>
      </c>
      <c r="L265" s="37" t="str">
        <f t="shared" si="105"/>
        <v/>
      </c>
      <c r="M265" s="37" t="str">
        <f t="shared" si="105"/>
        <v/>
      </c>
      <c r="N265" s="37" t="str">
        <f t="shared" si="105"/>
        <v/>
      </c>
      <c r="O265" s="37" t="str">
        <f t="shared" si="102"/>
        <v/>
      </c>
      <c r="P265" s="37" t="str">
        <f t="shared" si="103"/>
        <v/>
      </c>
      <c r="Q265" s="37" t="str">
        <f t="shared" si="93"/>
        <v/>
      </c>
      <c r="R265" s="25" t="str">
        <f t="shared" si="94"/>
        <v/>
      </c>
      <c r="S265" s="25" t="str">
        <f t="shared" si="95"/>
        <v/>
      </c>
      <c r="T265" s="25" t="str">
        <f t="shared" si="96"/>
        <v/>
      </c>
      <c r="U265" s="27" t="str">
        <f t="shared" si="97"/>
        <v/>
      </c>
      <c r="V265" s="26" t="str">
        <f t="shared" si="104"/>
        <v/>
      </c>
      <c r="W265" s="31" t="str">
        <f t="shared" si="98"/>
        <v/>
      </c>
      <c r="X265" s="88" t="str">
        <f>IF(U265="","",SUM($T$4:T265)*1000/J265*(1-Percent_bound_granB))</f>
        <v/>
      </c>
      <c r="Y265" s="88" t="str">
        <f>IF(U265="","",SUM($T$4:T265)*1000/F265*(1-Percent_bound_granB))</f>
        <v/>
      </c>
      <c r="Z265" s="90" t="str">
        <f t="shared" si="99"/>
        <v/>
      </c>
      <c r="AA265" s="68" t="str">
        <f>IF(AND(B264&lt;Runoff_duration_hr_granB/2,B265&gt;Runoff_duration_hr_granB/2),Runoff_duration_hr_granB/2,INDEX($B$4:$B$1500,IF(B265&gt;Runoff_duration_hr_granB/2,ROWS($AA$4:AA265)-1,ROWS($AA$4:AA265))))</f>
        <v/>
      </c>
      <c r="AB265" s="66" t="str">
        <f>IFERROR(ROUND(IF(HG_shape_granB="Constant flow",IF(AA265=Runoff_duration_hr_granB/2,CONVERT($D$4,"L","gal")/(Runoff_duration_hr_granB*60),VLOOKUP('Granular-Berm Calcs'!AA265,'Granular-Berm Calcs'!$B$4:$K$1500,6,FALSE)),IF(AA265=Runoff_duration_hr_granB/2,2*CONVERT($D$4,"L","gal")/(Runoff_duration_hr_granB*60),VLOOKUP('Granular-Berm Calcs'!AA265,'Granular-Berm Calcs'!$B$4:$K$1500,6,FALSE))),2),"")</f>
        <v/>
      </c>
      <c r="AC265" s="68" t="str">
        <f t="shared" si="100"/>
        <v/>
      </c>
      <c r="AD265" s="67" t="str">
        <f>IFERROR(IF(A265="","",(SUM($R$4:R265)+(O265*P265*Q265*Number_of_treatments_granB))),"")</f>
        <v/>
      </c>
      <c r="AE265" s="67" t="str">
        <f>IFERROR(IF(A265="","",(SUM($S$4:S265)+(O265*P265*Q265*Chem_pad_density_granB*2.54^3*Number_of_treatments_granB))),"")</f>
        <v/>
      </c>
    </row>
    <row r="266" spans="1:31" x14ac:dyDescent="0.3">
      <c r="A266" s="23" t="str">
        <f t="shared" si="101"/>
        <v/>
      </c>
      <c r="B266" s="23" t="str">
        <f t="shared" si="85"/>
        <v/>
      </c>
      <c r="C266" s="23" t="str">
        <f t="shared" si="86"/>
        <v/>
      </c>
      <c r="D266" s="24" t="str">
        <f t="shared" si="87"/>
        <v/>
      </c>
      <c r="E266" s="261" t="str">
        <f t="shared" si="88"/>
        <v/>
      </c>
      <c r="F266" s="261" t="str">
        <f>IF(E266="","",SUM(E$4:E266))</f>
        <v/>
      </c>
      <c r="G266" s="261" t="str">
        <f t="shared" si="89"/>
        <v/>
      </c>
      <c r="H266" s="24" t="str">
        <f t="shared" si="90"/>
        <v/>
      </c>
      <c r="I266" s="24" t="str">
        <f t="shared" si="91"/>
        <v/>
      </c>
      <c r="J266" s="24" t="str">
        <f>IF(I266="","",SUM(I$4:I266))</f>
        <v/>
      </c>
      <c r="K266" s="24" t="str">
        <f t="shared" si="92"/>
        <v/>
      </c>
      <c r="L266" s="37" t="str">
        <f t="shared" si="105"/>
        <v/>
      </c>
      <c r="M266" s="37" t="str">
        <f t="shared" si="105"/>
        <v/>
      </c>
      <c r="N266" s="37" t="str">
        <f t="shared" si="105"/>
        <v/>
      </c>
      <c r="O266" s="37" t="str">
        <f t="shared" si="102"/>
        <v/>
      </c>
      <c r="P266" s="37" t="str">
        <f t="shared" si="103"/>
        <v/>
      </c>
      <c r="Q266" s="37" t="str">
        <f t="shared" si="93"/>
        <v/>
      </c>
      <c r="R266" s="25" t="str">
        <f t="shared" si="94"/>
        <v/>
      </c>
      <c r="S266" s="25" t="str">
        <f t="shared" si="95"/>
        <v/>
      </c>
      <c r="T266" s="25" t="str">
        <f t="shared" si="96"/>
        <v/>
      </c>
      <c r="U266" s="27" t="str">
        <f t="shared" si="97"/>
        <v/>
      </c>
      <c r="V266" s="26" t="str">
        <f t="shared" si="104"/>
        <v/>
      </c>
      <c r="W266" s="31" t="str">
        <f t="shared" si="98"/>
        <v/>
      </c>
      <c r="X266" s="88" t="str">
        <f>IF(U266="","",SUM($T$4:T266)*1000/J266*(1-Percent_bound_granB))</f>
        <v/>
      </c>
      <c r="Y266" s="88" t="str">
        <f>IF(U266="","",SUM($T$4:T266)*1000/F266*(1-Percent_bound_granB))</f>
        <v/>
      </c>
      <c r="Z266" s="90" t="str">
        <f t="shared" si="99"/>
        <v/>
      </c>
      <c r="AA266" s="68" t="str">
        <f>IF(AND(B265&lt;Runoff_duration_hr_granB/2,B266&gt;Runoff_duration_hr_granB/2),Runoff_duration_hr_granB/2,INDEX($B$4:$B$1500,IF(B266&gt;Runoff_duration_hr_granB/2,ROWS($AA$4:AA266)-1,ROWS($AA$4:AA266))))</f>
        <v/>
      </c>
      <c r="AB266" s="66" t="str">
        <f>IFERROR(ROUND(IF(HG_shape_granB="Constant flow",IF(AA266=Runoff_duration_hr_granB/2,CONVERT($D$4,"L","gal")/(Runoff_duration_hr_granB*60),VLOOKUP('Granular-Berm Calcs'!AA266,'Granular-Berm Calcs'!$B$4:$K$1500,6,FALSE)),IF(AA266=Runoff_duration_hr_granB/2,2*CONVERT($D$4,"L","gal")/(Runoff_duration_hr_granB*60),VLOOKUP('Granular-Berm Calcs'!AA266,'Granular-Berm Calcs'!$B$4:$K$1500,6,FALSE))),2),"")</f>
        <v/>
      </c>
      <c r="AC266" s="68" t="str">
        <f t="shared" si="100"/>
        <v/>
      </c>
      <c r="AD266" s="67" t="str">
        <f>IFERROR(IF(A266="","",(SUM($R$4:R266)+(O266*P266*Q266*Number_of_treatments_granB))),"")</f>
        <v/>
      </c>
      <c r="AE266" s="67" t="str">
        <f>IFERROR(IF(A266="","",(SUM($S$4:S266)+(O266*P266*Q266*Chem_pad_density_granB*2.54^3*Number_of_treatments_granB))),"")</f>
        <v/>
      </c>
    </row>
    <row r="267" spans="1:31" x14ac:dyDescent="0.3">
      <c r="A267" s="23" t="str">
        <f t="shared" si="101"/>
        <v/>
      </c>
      <c r="B267" s="23" t="str">
        <f t="shared" si="85"/>
        <v/>
      </c>
      <c r="C267" s="23" t="str">
        <f t="shared" si="86"/>
        <v/>
      </c>
      <c r="D267" s="24" t="str">
        <f t="shared" si="87"/>
        <v/>
      </c>
      <c r="E267" s="261" t="str">
        <f t="shared" si="88"/>
        <v/>
      </c>
      <c r="F267" s="261" t="str">
        <f>IF(E267="","",SUM(E$4:E267))</f>
        <v/>
      </c>
      <c r="G267" s="261" t="str">
        <f t="shared" si="89"/>
        <v/>
      </c>
      <c r="H267" s="24" t="str">
        <f t="shared" si="90"/>
        <v/>
      </c>
      <c r="I267" s="24" t="str">
        <f t="shared" si="91"/>
        <v/>
      </c>
      <c r="J267" s="24" t="str">
        <f>IF(I267="","",SUM(I$4:I267))</f>
        <v/>
      </c>
      <c r="K267" s="24" t="str">
        <f t="shared" si="92"/>
        <v/>
      </c>
      <c r="L267" s="37" t="str">
        <f t="shared" si="105"/>
        <v/>
      </c>
      <c r="M267" s="37" t="str">
        <f t="shared" si="105"/>
        <v/>
      </c>
      <c r="N267" s="37" t="str">
        <f t="shared" si="105"/>
        <v/>
      </c>
      <c r="O267" s="37" t="str">
        <f t="shared" si="102"/>
        <v/>
      </c>
      <c r="P267" s="37" t="str">
        <f t="shared" si="103"/>
        <v/>
      </c>
      <c r="Q267" s="37" t="str">
        <f t="shared" si="93"/>
        <v/>
      </c>
      <c r="R267" s="25" t="str">
        <f t="shared" si="94"/>
        <v/>
      </c>
      <c r="S267" s="25" t="str">
        <f t="shared" si="95"/>
        <v/>
      </c>
      <c r="T267" s="25" t="str">
        <f t="shared" si="96"/>
        <v/>
      </c>
      <c r="U267" s="27" t="str">
        <f t="shared" si="97"/>
        <v/>
      </c>
      <c r="V267" s="26" t="str">
        <f t="shared" si="104"/>
        <v/>
      </c>
      <c r="W267" s="31" t="str">
        <f t="shared" si="98"/>
        <v/>
      </c>
      <c r="X267" s="88" t="str">
        <f>IF(U267="","",SUM($T$4:T267)*1000/J267*(1-Percent_bound_granB))</f>
        <v/>
      </c>
      <c r="Y267" s="88" t="str">
        <f>IF(U267="","",SUM($T$4:T267)*1000/F267*(1-Percent_bound_granB))</f>
        <v/>
      </c>
      <c r="Z267" s="90" t="str">
        <f t="shared" si="99"/>
        <v/>
      </c>
      <c r="AA267" s="68" t="str">
        <f>IF(AND(B266&lt;Runoff_duration_hr_granB/2,B267&gt;Runoff_duration_hr_granB/2),Runoff_duration_hr_granB/2,INDEX($B$4:$B$1500,IF(B267&gt;Runoff_duration_hr_granB/2,ROWS($AA$4:AA267)-1,ROWS($AA$4:AA267))))</f>
        <v/>
      </c>
      <c r="AB267" s="66" t="str">
        <f>IFERROR(ROUND(IF(HG_shape_granB="Constant flow",IF(AA267=Runoff_duration_hr_granB/2,CONVERT($D$4,"L","gal")/(Runoff_duration_hr_granB*60),VLOOKUP('Granular-Berm Calcs'!AA267,'Granular-Berm Calcs'!$B$4:$K$1500,6,FALSE)),IF(AA267=Runoff_duration_hr_granB/2,2*CONVERT($D$4,"L","gal")/(Runoff_duration_hr_granB*60),VLOOKUP('Granular-Berm Calcs'!AA267,'Granular-Berm Calcs'!$B$4:$K$1500,6,FALSE))),2),"")</f>
        <v/>
      </c>
      <c r="AC267" s="68" t="str">
        <f t="shared" si="100"/>
        <v/>
      </c>
      <c r="AD267" s="67" t="str">
        <f>IFERROR(IF(A267="","",(SUM($R$4:R267)+(O267*P267*Q267*Number_of_treatments_granB))),"")</f>
        <v/>
      </c>
      <c r="AE267" s="67" t="str">
        <f>IFERROR(IF(A267="","",(SUM($S$4:S267)+(O267*P267*Q267*Chem_pad_density_granB*2.54^3*Number_of_treatments_granB))),"")</f>
        <v/>
      </c>
    </row>
    <row r="268" spans="1:31" x14ac:dyDescent="0.3">
      <c r="A268" s="23" t="str">
        <f t="shared" si="101"/>
        <v/>
      </c>
      <c r="B268" s="23" t="str">
        <f t="shared" si="85"/>
        <v/>
      </c>
      <c r="C268" s="23" t="str">
        <f t="shared" si="86"/>
        <v/>
      </c>
      <c r="D268" s="24" t="str">
        <f t="shared" si="87"/>
        <v/>
      </c>
      <c r="E268" s="261" t="str">
        <f t="shared" si="88"/>
        <v/>
      </c>
      <c r="F268" s="261" t="str">
        <f>IF(E268="","",SUM(E$4:E268))</f>
        <v/>
      </c>
      <c r="G268" s="261" t="str">
        <f t="shared" si="89"/>
        <v/>
      </c>
      <c r="H268" s="24" t="str">
        <f t="shared" si="90"/>
        <v/>
      </c>
      <c r="I268" s="24" t="str">
        <f t="shared" si="91"/>
        <v/>
      </c>
      <c r="J268" s="24" t="str">
        <f>IF(I268="","",SUM(I$4:I268))</f>
        <v/>
      </c>
      <c r="K268" s="24" t="str">
        <f t="shared" si="92"/>
        <v/>
      </c>
      <c r="L268" s="37" t="str">
        <f t="shared" si="105"/>
        <v/>
      </c>
      <c r="M268" s="37" t="str">
        <f t="shared" si="105"/>
        <v/>
      </c>
      <c r="N268" s="37" t="str">
        <f t="shared" si="105"/>
        <v/>
      </c>
      <c r="O268" s="37" t="str">
        <f t="shared" si="102"/>
        <v/>
      </c>
      <c r="P268" s="37" t="str">
        <f t="shared" si="103"/>
        <v/>
      </c>
      <c r="Q268" s="37" t="str">
        <f t="shared" si="93"/>
        <v/>
      </c>
      <c r="R268" s="25" t="str">
        <f t="shared" si="94"/>
        <v/>
      </c>
      <c r="S268" s="25" t="str">
        <f t="shared" si="95"/>
        <v/>
      </c>
      <c r="T268" s="25" t="str">
        <f t="shared" si="96"/>
        <v/>
      </c>
      <c r="U268" s="27" t="str">
        <f t="shared" si="97"/>
        <v/>
      </c>
      <c r="V268" s="26" t="str">
        <f t="shared" si="104"/>
        <v/>
      </c>
      <c r="W268" s="31" t="str">
        <f t="shared" si="98"/>
        <v/>
      </c>
      <c r="X268" s="88" t="str">
        <f>IF(U268="","",SUM($T$4:T268)*1000/J268*(1-Percent_bound_granB))</f>
        <v/>
      </c>
      <c r="Y268" s="88" t="str">
        <f>IF(U268="","",SUM($T$4:T268)*1000/F268*(1-Percent_bound_granB))</f>
        <v/>
      </c>
      <c r="Z268" s="90" t="str">
        <f t="shared" si="99"/>
        <v/>
      </c>
      <c r="AA268" s="68" t="str">
        <f>IF(AND(B267&lt;Runoff_duration_hr_granB/2,B268&gt;Runoff_duration_hr_granB/2),Runoff_duration_hr_granB/2,INDEX($B$4:$B$1500,IF(B268&gt;Runoff_duration_hr_granB/2,ROWS($AA$4:AA268)-1,ROWS($AA$4:AA268))))</f>
        <v/>
      </c>
      <c r="AB268" s="66" t="str">
        <f>IFERROR(ROUND(IF(HG_shape_granB="Constant flow",IF(AA268=Runoff_duration_hr_granB/2,CONVERT($D$4,"L","gal")/(Runoff_duration_hr_granB*60),VLOOKUP('Granular-Berm Calcs'!AA268,'Granular-Berm Calcs'!$B$4:$K$1500,6,FALSE)),IF(AA268=Runoff_duration_hr_granB/2,2*CONVERT($D$4,"L","gal")/(Runoff_duration_hr_granB*60),VLOOKUP('Granular-Berm Calcs'!AA268,'Granular-Berm Calcs'!$B$4:$K$1500,6,FALSE))),2),"")</f>
        <v/>
      </c>
      <c r="AC268" s="68" t="str">
        <f t="shared" si="100"/>
        <v/>
      </c>
      <c r="AD268" s="67" t="str">
        <f>IFERROR(IF(A268="","",(SUM($R$4:R268)+(O268*P268*Q268*Number_of_treatments_granB))),"")</f>
        <v/>
      </c>
      <c r="AE268" s="67" t="str">
        <f>IFERROR(IF(A268="","",(SUM($S$4:S268)+(O268*P268*Q268*Chem_pad_density_granB*2.54^3*Number_of_treatments_granB))),"")</f>
        <v/>
      </c>
    </row>
    <row r="269" spans="1:31" x14ac:dyDescent="0.3">
      <c r="A269" s="23" t="str">
        <f t="shared" si="101"/>
        <v/>
      </c>
      <c r="B269" s="23" t="str">
        <f t="shared" si="85"/>
        <v/>
      </c>
      <c r="C269" s="23" t="str">
        <f t="shared" si="86"/>
        <v/>
      </c>
      <c r="D269" s="24" t="str">
        <f t="shared" si="87"/>
        <v/>
      </c>
      <c r="E269" s="261" t="str">
        <f t="shared" si="88"/>
        <v/>
      </c>
      <c r="F269" s="261" t="str">
        <f>IF(E269="","",SUM(E$4:E269))</f>
        <v/>
      </c>
      <c r="G269" s="261" t="str">
        <f t="shared" si="89"/>
        <v/>
      </c>
      <c r="H269" s="24" t="str">
        <f t="shared" si="90"/>
        <v/>
      </c>
      <c r="I269" s="24" t="str">
        <f t="shared" si="91"/>
        <v/>
      </c>
      <c r="J269" s="24" t="str">
        <f>IF(I269="","",SUM(I$4:I269))</f>
        <v/>
      </c>
      <c r="K269" s="24" t="str">
        <f t="shared" si="92"/>
        <v/>
      </c>
      <c r="L269" s="37" t="str">
        <f t="shared" si="105"/>
        <v/>
      </c>
      <c r="M269" s="37" t="str">
        <f t="shared" si="105"/>
        <v/>
      </c>
      <c r="N269" s="37" t="str">
        <f t="shared" si="105"/>
        <v/>
      </c>
      <c r="O269" s="37" t="str">
        <f t="shared" si="102"/>
        <v/>
      </c>
      <c r="P269" s="37" t="str">
        <f t="shared" si="103"/>
        <v/>
      </c>
      <c r="Q269" s="37" t="str">
        <f t="shared" si="93"/>
        <v/>
      </c>
      <c r="R269" s="25" t="str">
        <f t="shared" si="94"/>
        <v/>
      </c>
      <c r="S269" s="25" t="str">
        <f t="shared" si="95"/>
        <v/>
      </c>
      <c r="T269" s="25" t="str">
        <f t="shared" si="96"/>
        <v/>
      </c>
      <c r="U269" s="27" t="str">
        <f t="shared" si="97"/>
        <v/>
      </c>
      <c r="V269" s="26" t="str">
        <f t="shared" si="104"/>
        <v/>
      </c>
      <c r="W269" s="31" t="str">
        <f t="shared" si="98"/>
        <v/>
      </c>
      <c r="X269" s="88" t="str">
        <f>IF(U269="","",SUM($T$4:T269)*1000/J269*(1-Percent_bound_granB))</f>
        <v/>
      </c>
      <c r="Y269" s="88" t="str">
        <f>IF(U269="","",SUM($T$4:T269)*1000/F269*(1-Percent_bound_granB))</f>
        <v/>
      </c>
      <c r="Z269" s="90" t="str">
        <f t="shared" si="99"/>
        <v/>
      </c>
      <c r="AA269" s="68" t="str">
        <f>IF(AND(B268&lt;Runoff_duration_hr_granB/2,B269&gt;Runoff_duration_hr_granB/2),Runoff_duration_hr_granB/2,INDEX($B$4:$B$1500,IF(B269&gt;Runoff_duration_hr_granB/2,ROWS($AA$4:AA269)-1,ROWS($AA$4:AA269))))</f>
        <v/>
      </c>
      <c r="AB269" s="66" t="str">
        <f>IFERROR(ROUND(IF(HG_shape_granB="Constant flow",IF(AA269=Runoff_duration_hr_granB/2,CONVERT($D$4,"L","gal")/(Runoff_duration_hr_granB*60),VLOOKUP('Granular-Berm Calcs'!AA269,'Granular-Berm Calcs'!$B$4:$K$1500,6,FALSE)),IF(AA269=Runoff_duration_hr_granB/2,2*CONVERT($D$4,"L","gal")/(Runoff_duration_hr_granB*60),VLOOKUP('Granular-Berm Calcs'!AA269,'Granular-Berm Calcs'!$B$4:$K$1500,6,FALSE))),2),"")</f>
        <v/>
      </c>
      <c r="AC269" s="68" t="str">
        <f t="shared" si="100"/>
        <v/>
      </c>
      <c r="AD269" s="67" t="str">
        <f>IFERROR(IF(A269="","",(SUM($R$4:R269)+(O269*P269*Q269*Number_of_treatments_granB))),"")</f>
        <v/>
      </c>
      <c r="AE269" s="67" t="str">
        <f>IFERROR(IF(A269="","",(SUM($S$4:S269)+(O269*P269*Q269*Chem_pad_density_granB*2.54^3*Number_of_treatments_granB))),"")</f>
        <v/>
      </c>
    </row>
    <row r="270" spans="1:31" x14ac:dyDescent="0.3">
      <c r="A270" s="23" t="str">
        <f t="shared" si="101"/>
        <v/>
      </c>
      <c r="B270" s="23" t="str">
        <f t="shared" si="85"/>
        <v/>
      </c>
      <c r="C270" s="23" t="str">
        <f t="shared" si="86"/>
        <v/>
      </c>
      <c r="D270" s="24" t="str">
        <f t="shared" si="87"/>
        <v/>
      </c>
      <c r="E270" s="261" t="str">
        <f t="shared" si="88"/>
        <v/>
      </c>
      <c r="F270" s="261" t="str">
        <f>IF(E270="","",SUM(E$4:E270))</f>
        <v/>
      </c>
      <c r="G270" s="261" t="str">
        <f t="shared" si="89"/>
        <v/>
      </c>
      <c r="H270" s="24" t="str">
        <f t="shared" si="90"/>
        <v/>
      </c>
      <c r="I270" s="24" t="str">
        <f t="shared" si="91"/>
        <v/>
      </c>
      <c r="J270" s="24" t="str">
        <f>IF(I270="","",SUM(I$4:I270))</f>
        <v/>
      </c>
      <c r="K270" s="24" t="str">
        <f t="shared" si="92"/>
        <v/>
      </c>
      <c r="L270" s="37" t="str">
        <f t="shared" si="105"/>
        <v/>
      </c>
      <c r="M270" s="37" t="str">
        <f t="shared" si="105"/>
        <v/>
      </c>
      <c r="N270" s="37" t="str">
        <f t="shared" si="105"/>
        <v/>
      </c>
      <c r="O270" s="37" t="str">
        <f t="shared" si="102"/>
        <v/>
      </c>
      <c r="P270" s="37" t="str">
        <f t="shared" si="103"/>
        <v/>
      </c>
      <c r="Q270" s="37" t="str">
        <f t="shared" si="93"/>
        <v/>
      </c>
      <c r="R270" s="25" t="str">
        <f t="shared" si="94"/>
        <v/>
      </c>
      <c r="S270" s="25" t="str">
        <f t="shared" si="95"/>
        <v/>
      </c>
      <c r="T270" s="25" t="str">
        <f t="shared" si="96"/>
        <v/>
      </c>
      <c r="U270" s="27" t="str">
        <f t="shared" si="97"/>
        <v/>
      </c>
      <c r="V270" s="26" t="str">
        <f t="shared" si="104"/>
        <v/>
      </c>
      <c r="W270" s="31" t="str">
        <f t="shared" si="98"/>
        <v/>
      </c>
      <c r="X270" s="88" t="str">
        <f>IF(U270="","",SUM($T$4:T270)*1000/J270*(1-Percent_bound_granB))</f>
        <v/>
      </c>
      <c r="Y270" s="88" t="str">
        <f>IF(U270="","",SUM($T$4:T270)*1000/F270*(1-Percent_bound_granB))</f>
        <v/>
      </c>
      <c r="Z270" s="90" t="str">
        <f t="shared" si="99"/>
        <v/>
      </c>
      <c r="AA270" s="68" t="str">
        <f>IF(AND(B269&lt;Runoff_duration_hr_granB/2,B270&gt;Runoff_duration_hr_granB/2),Runoff_duration_hr_granB/2,INDEX($B$4:$B$1500,IF(B270&gt;Runoff_duration_hr_granB/2,ROWS($AA$4:AA270)-1,ROWS($AA$4:AA270))))</f>
        <v/>
      </c>
      <c r="AB270" s="66" t="str">
        <f>IFERROR(ROUND(IF(HG_shape_granB="Constant flow",IF(AA270=Runoff_duration_hr_granB/2,CONVERT($D$4,"L","gal")/(Runoff_duration_hr_granB*60),VLOOKUP('Granular-Berm Calcs'!AA270,'Granular-Berm Calcs'!$B$4:$K$1500,6,FALSE)),IF(AA270=Runoff_duration_hr_granB/2,2*CONVERT($D$4,"L","gal")/(Runoff_duration_hr_granB*60),VLOOKUP('Granular-Berm Calcs'!AA270,'Granular-Berm Calcs'!$B$4:$K$1500,6,FALSE))),2),"")</f>
        <v/>
      </c>
      <c r="AC270" s="68" t="str">
        <f t="shared" si="100"/>
        <v/>
      </c>
      <c r="AD270" s="67" t="str">
        <f>IFERROR(IF(A270="","",(SUM($R$4:R270)+(O270*P270*Q270*Number_of_treatments_granB))),"")</f>
        <v/>
      </c>
      <c r="AE270" s="67" t="str">
        <f>IFERROR(IF(A270="","",(SUM($S$4:S270)+(O270*P270*Q270*Chem_pad_density_granB*2.54^3*Number_of_treatments_granB))),"")</f>
        <v/>
      </c>
    </row>
    <row r="271" spans="1:31" x14ac:dyDescent="0.3">
      <c r="A271" s="23" t="str">
        <f t="shared" si="101"/>
        <v/>
      </c>
      <c r="B271" s="23" t="str">
        <f t="shared" si="85"/>
        <v/>
      </c>
      <c r="C271" s="23" t="str">
        <f t="shared" si="86"/>
        <v/>
      </c>
      <c r="D271" s="24" t="str">
        <f t="shared" si="87"/>
        <v/>
      </c>
      <c r="E271" s="261" t="str">
        <f t="shared" si="88"/>
        <v/>
      </c>
      <c r="F271" s="261" t="str">
        <f>IF(E271="","",SUM(E$4:E271))</f>
        <v/>
      </c>
      <c r="G271" s="261" t="str">
        <f t="shared" si="89"/>
        <v/>
      </c>
      <c r="H271" s="24" t="str">
        <f t="shared" si="90"/>
        <v/>
      </c>
      <c r="I271" s="24" t="str">
        <f t="shared" si="91"/>
        <v/>
      </c>
      <c r="J271" s="24" t="str">
        <f>IF(I271="","",SUM(I$4:I271))</f>
        <v/>
      </c>
      <c r="K271" s="24" t="str">
        <f t="shared" si="92"/>
        <v/>
      </c>
      <c r="L271" s="37" t="str">
        <f t="shared" si="105"/>
        <v/>
      </c>
      <c r="M271" s="37" t="str">
        <f t="shared" si="105"/>
        <v/>
      </c>
      <c r="N271" s="37" t="str">
        <f t="shared" si="105"/>
        <v/>
      </c>
      <c r="O271" s="37" t="str">
        <f t="shared" si="102"/>
        <v/>
      </c>
      <c r="P271" s="37" t="str">
        <f t="shared" si="103"/>
        <v/>
      </c>
      <c r="Q271" s="37" t="str">
        <f t="shared" si="93"/>
        <v/>
      </c>
      <c r="R271" s="25" t="str">
        <f t="shared" si="94"/>
        <v/>
      </c>
      <c r="S271" s="25" t="str">
        <f t="shared" si="95"/>
        <v/>
      </c>
      <c r="T271" s="25" t="str">
        <f t="shared" si="96"/>
        <v/>
      </c>
      <c r="U271" s="27" t="str">
        <f t="shared" si="97"/>
        <v/>
      </c>
      <c r="V271" s="26" t="str">
        <f t="shared" si="104"/>
        <v/>
      </c>
      <c r="W271" s="31" t="str">
        <f t="shared" si="98"/>
        <v/>
      </c>
      <c r="X271" s="88" t="str">
        <f>IF(U271="","",SUM($T$4:T271)*1000/J271*(1-Percent_bound_granB))</f>
        <v/>
      </c>
      <c r="Y271" s="88" t="str">
        <f>IF(U271="","",SUM($T$4:T271)*1000/F271*(1-Percent_bound_granB))</f>
        <v/>
      </c>
      <c r="Z271" s="90" t="str">
        <f t="shared" si="99"/>
        <v/>
      </c>
      <c r="AA271" s="68" t="str">
        <f>IF(AND(B270&lt;Runoff_duration_hr_granB/2,B271&gt;Runoff_duration_hr_granB/2),Runoff_duration_hr_granB/2,INDEX($B$4:$B$1500,IF(B271&gt;Runoff_duration_hr_granB/2,ROWS($AA$4:AA271)-1,ROWS($AA$4:AA271))))</f>
        <v/>
      </c>
      <c r="AB271" s="66" t="str">
        <f>IFERROR(ROUND(IF(HG_shape_granB="Constant flow",IF(AA271=Runoff_duration_hr_granB/2,CONVERT($D$4,"L","gal")/(Runoff_duration_hr_granB*60),VLOOKUP('Granular-Berm Calcs'!AA271,'Granular-Berm Calcs'!$B$4:$K$1500,6,FALSE)),IF(AA271=Runoff_duration_hr_granB/2,2*CONVERT($D$4,"L","gal")/(Runoff_duration_hr_granB*60),VLOOKUP('Granular-Berm Calcs'!AA271,'Granular-Berm Calcs'!$B$4:$K$1500,6,FALSE))),2),"")</f>
        <v/>
      </c>
      <c r="AC271" s="68" t="str">
        <f t="shared" si="100"/>
        <v/>
      </c>
      <c r="AD271" s="67" t="str">
        <f>IFERROR(IF(A271="","",(SUM($R$4:R271)+(O271*P271*Q271*Number_of_treatments_granB))),"")</f>
        <v/>
      </c>
      <c r="AE271" s="67" t="str">
        <f>IFERROR(IF(A271="","",(SUM($S$4:S271)+(O271*P271*Q271*Chem_pad_density_granB*2.54^3*Number_of_treatments_granB))),"")</f>
        <v/>
      </c>
    </row>
    <row r="272" spans="1:31" x14ac:dyDescent="0.3">
      <c r="A272" s="23" t="str">
        <f t="shared" si="101"/>
        <v/>
      </c>
      <c r="B272" s="23" t="str">
        <f t="shared" si="85"/>
        <v/>
      </c>
      <c r="C272" s="23" t="str">
        <f t="shared" si="86"/>
        <v/>
      </c>
      <c r="D272" s="24" t="str">
        <f t="shared" si="87"/>
        <v/>
      </c>
      <c r="E272" s="261" t="str">
        <f t="shared" si="88"/>
        <v/>
      </c>
      <c r="F272" s="261" t="str">
        <f>IF(E272="","",SUM(E$4:E272))</f>
        <v/>
      </c>
      <c r="G272" s="261" t="str">
        <f t="shared" si="89"/>
        <v/>
      </c>
      <c r="H272" s="24" t="str">
        <f t="shared" si="90"/>
        <v/>
      </c>
      <c r="I272" s="24" t="str">
        <f t="shared" si="91"/>
        <v/>
      </c>
      <c r="J272" s="24" t="str">
        <f>IF(I272="","",SUM(I$4:I272))</f>
        <v/>
      </c>
      <c r="K272" s="24" t="str">
        <f t="shared" si="92"/>
        <v/>
      </c>
      <c r="L272" s="37" t="str">
        <f t="shared" si="105"/>
        <v/>
      </c>
      <c r="M272" s="37" t="str">
        <f t="shared" si="105"/>
        <v/>
      </c>
      <c r="N272" s="37" t="str">
        <f t="shared" si="105"/>
        <v/>
      </c>
      <c r="O272" s="37" t="str">
        <f t="shared" si="102"/>
        <v/>
      </c>
      <c r="P272" s="37" t="str">
        <f t="shared" si="103"/>
        <v/>
      </c>
      <c r="Q272" s="37" t="str">
        <f t="shared" si="93"/>
        <v/>
      </c>
      <c r="R272" s="25" t="str">
        <f t="shared" si="94"/>
        <v/>
      </c>
      <c r="S272" s="25" t="str">
        <f t="shared" si="95"/>
        <v/>
      </c>
      <c r="T272" s="25" t="str">
        <f t="shared" si="96"/>
        <v/>
      </c>
      <c r="U272" s="27" t="str">
        <f t="shared" si="97"/>
        <v/>
      </c>
      <c r="V272" s="26" t="str">
        <f t="shared" si="104"/>
        <v/>
      </c>
      <c r="W272" s="31" t="str">
        <f t="shared" si="98"/>
        <v/>
      </c>
      <c r="X272" s="88" t="str">
        <f>IF(U272="","",SUM($T$4:T272)*1000/J272*(1-Percent_bound_granB))</f>
        <v/>
      </c>
      <c r="Y272" s="88" t="str">
        <f>IF(U272="","",SUM($T$4:T272)*1000/F272*(1-Percent_bound_granB))</f>
        <v/>
      </c>
      <c r="Z272" s="90" t="str">
        <f t="shared" si="99"/>
        <v/>
      </c>
      <c r="AA272" s="68" t="str">
        <f>IF(AND(B271&lt;Runoff_duration_hr_granB/2,B272&gt;Runoff_duration_hr_granB/2),Runoff_duration_hr_granB/2,INDEX($B$4:$B$1500,IF(B272&gt;Runoff_duration_hr_granB/2,ROWS($AA$4:AA272)-1,ROWS($AA$4:AA272))))</f>
        <v/>
      </c>
      <c r="AB272" s="66" t="str">
        <f>IFERROR(ROUND(IF(HG_shape_granB="Constant flow",IF(AA272=Runoff_duration_hr_granB/2,CONVERT($D$4,"L","gal")/(Runoff_duration_hr_granB*60),VLOOKUP('Granular-Berm Calcs'!AA272,'Granular-Berm Calcs'!$B$4:$K$1500,6,FALSE)),IF(AA272=Runoff_duration_hr_granB/2,2*CONVERT($D$4,"L","gal")/(Runoff_duration_hr_granB*60),VLOOKUP('Granular-Berm Calcs'!AA272,'Granular-Berm Calcs'!$B$4:$K$1500,6,FALSE))),2),"")</f>
        <v/>
      </c>
      <c r="AC272" s="68" t="str">
        <f t="shared" si="100"/>
        <v/>
      </c>
      <c r="AD272" s="67" t="str">
        <f>IFERROR(IF(A272="","",(SUM($R$4:R272)+(O272*P272*Q272*Number_of_treatments_granB))),"")</f>
        <v/>
      </c>
      <c r="AE272" s="67" t="str">
        <f>IFERROR(IF(A272="","",(SUM($S$4:S272)+(O272*P272*Q272*Chem_pad_density_granB*2.54^3*Number_of_treatments_granB))),"")</f>
        <v/>
      </c>
    </row>
    <row r="273" spans="1:31" x14ac:dyDescent="0.3">
      <c r="A273" s="23" t="str">
        <f t="shared" si="101"/>
        <v/>
      </c>
      <c r="B273" s="23" t="str">
        <f t="shared" si="85"/>
        <v/>
      </c>
      <c r="C273" s="23" t="str">
        <f t="shared" si="86"/>
        <v/>
      </c>
      <c r="D273" s="24" t="str">
        <f t="shared" si="87"/>
        <v/>
      </c>
      <c r="E273" s="261" t="str">
        <f t="shared" si="88"/>
        <v/>
      </c>
      <c r="F273" s="261" t="str">
        <f>IF(E273="","",SUM(E$4:E273))</f>
        <v/>
      </c>
      <c r="G273" s="261" t="str">
        <f t="shared" si="89"/>
        <v/>
      </c>
      <c r="H273" s="24" t="str">
        <f t="shared" si="90"/>
        <v/>
      </c>
      <c r="I273" s="24" t="str">
        <f t="shared" si="91"/>
        <v/>
      </c>
      <c r="J273" s="24" t="str">
        <f>IF(I273="","",SUM(I$4:I273))</f>
        <v/>
      </c>
      <c r="K273" s="24" t="str">
        <f t="shared" si="92"/>
        <v/>
      </c>
      <c r="L273" s="37" t="str">
        <f t="shared" si="105"/>
        <v/>
      </c>
      <c r="M273" s="37" t="str">
        <f t="shared" si="105"/>
        <v/>
      </c>
      <c r="N273" s="37" t="str">
        <f t="shared" si="105"/>
        <v/>
      </c>
      <c r="O273" s="37" t="str">
        <f t="shared" si="102"/>
        <v/>
      </c>
      <c r="P273" s="37" t="str">
        <f t="shared" si="103"/>
        <v/>
      </c>
      <c r="Q273" s="37" t="str">
        <f t="shared" si="93"/>
        <v/>
      </c>
      <c r="R273" s="25" t="str">
        <f t="shared" si="94"/>
        <v/>
      </c>
      <c r="S273" s="25" t="str">
        <f t="shared" si="95"/>
        <v/>
      </c>
      <c r="T273" s="25" t="str">
        <f t="shared" si="96"/>
        <v/>
      </c>
      <c r="U273" s="27" t="str">
        <f t="shared" si="97"/>
        <v/>
      </c>
      <c r="V273" s="26" t="str">
        <f t="shared" si="104"/>
        <v/>
      </c>
      <c r="W273" s="31" t="str">
        <f t="shared" si="98"/>
        <v/>
      </c>
      <c r="X273" s="88" t="str">
        <f>IF(U273="","",SUM($T$4:T273)*1000/J273*(1-Percent_bound_granB))</f>
        <v/>
      </c>
      <c r="Y273" s="88" t="str">
        <f>IF(U273="","",SUM($T$4:T273)*1000/F273*(1-Percent_bound_granB))</f>
        <v/>
      </c>
      <c r="Z273" s="90" t="str">
        <f t="shared" si="99"/>
        <v/>
      </c>
      <c r="AA273" s="68" t="str">
        <f>IF(AND(B272&lt;Runoff_duration_hr_granB/2,B273&gt;Runoff_duration_hr_granB/2),Runoff_duration_hr_granB/2,INDEX($B$4:$B$1500,IF(B273&gt;Runoff_duration_hr_granB/2,ROWS($AA$4:AA273)-1,ROWS($AA$4:AA273))))</f>
        <v/>
      </c>
      <c r="AB273" s="66" t="str">
        <f>IFERROR(ROUND(IF(HG_shape_granB="Constant flow",IF(AA273=Runoff_duration_hr_granB/2,CONVERT($D$4,"L","gal")/(Runoff_duration_hr_granB*60),VLOOKUP('Granular-Berm Calcs'!AA273,'Granular-Berm Calcs'!$B$4:$K$1500,6,FALSE)),IF(AA273=Runoff_duration_hr_granB/2,2*CONVERT($D$4,"L","gal")/(Runoff_duration_hr_granB*60),VLOOKUP('Granular-Berm Calcs'!AA273,'Granular-Berm Calcs'!$B$4:$K$1500,6,FALSE))),2),"")</f>
        <v/>
      </c>
      <c r="AC273" s="68" t="str">
        <f t="shared" si="100"/>
        <v/>
      </c>
      <c r="AD273" s="67" t="str">
        <f>IFERROR(IF(A273="","",(SUM($R$4:R273)+(O273*P273*Q273*Number_of_treatments_granB))),"")</f>
        <v/>
      </c>
      <c r="AE273" s="67" t="str">
        <f>IFERROR(IF(A273="","",(SUM($S$4:S273)+(O273*P273*Q273*Chem_pad_density_granB*2.54^3*Number_of_treatments_granB))),"")</f>
        <v/>
      </c>
    </row>
    <row r="274" spans="1:31" x14ac:dyDescent="0.3">
      <c r="A274" s="23" t="str">
        <f t="shared" si="101"/>
        <v/>
      </c>
      <c r="B274" s="23" t="str">
        <f t="shared" si="85"/>
        <v/>
      </c>
      <c r="C274" s="23" t="str">
        <f t="shared" si="86"/>
        <v/>
      </c>
      <c r="D274" s="24" t="str">
        <f t="shared" si="87"/>
        <v/>
      </c>
      <c r="E274" s="261" t="str">
        <f t="shared" si="88"/>
        <v/>
      </c>
      <c r="F274" s="261" t="str">
        <f>IF(E274="","",SUM(E$4:E274))</f>
        <v/>
      </c>
      <c r="G274" s="261" t="str">
        <f t="shared" si="89"/>
        <v/>
      </c>
      <c r="H274" s="24" t="str">
        <f t="shared" si="90"/>
        <v/>
      </c>
      <c r="I274" s="24" t="str">
        <f t="shared" si="91"/>
        <v/>
      </c>
      <c r="J274" s="24" t="str">
        <f>IF(I274="","",SUM(I$4:I274))</f>
        <v/>
      </c>
      <c r="K274" s="24" t="str">
        <f t="shared" si="92"/>
        <v/>
      </c>
      <c r="L274" s="37" t="str">
        <f t="shared" si="105"/>
        <v/>
      </c>
      <c r="M274" s="37" t="str">
        <f t="shared" si="105"/>
        <v/>
      </c>
      <c r="N274" s="37" t="str">
        <f t="shared" si="105"/>
        <v/>
      </c>
      <c r="O274" s="37" t="str">
        <f t="shared" si="102"/>
        <v/>
      </c>
      <c r="P274" s="37" t="str">
        <f t="shared" si="103"/>
        <v/>
      </c>
      <c r="Q274" s="37" t="str">
        <f t="shared" si="93"/>
        <v/>
      </c>
      <c r="R274" s="25" t="str">
        <f t="shared" si="94"/>
        <v/>
      </c>
      <c r="S274" s="25" t="str">
        <f t="shared" si="95"/>
        <v/>
      </c>
      <c r="T274" s="25" t="str">
        <f t="shared" si="96"/>
        <v/>
      </c>
      <c r="U274" s="27" t="str">
        <f t="shared" si="97"/>
        <v/>
      </c>
      <c r="V274" s="26" t="str">
        <f t="shared" si="104"/>
        <v/>
      </c>
      <c r="W274" s="31" t="str">
        <f t="shared" si="98"/>
        <v/>
      </c>
      <c r="X274" s="88" t="str">
        <f>IF(U274="","",SUM($T$4:T274)*1000/J274*(1-Percent_bound_granB))</f>
        <v/>
      </c>
      <c r="Y274" s="88" t="str">
        <f>IF(U274="","",SUM($T$4:T274)*1000/F274*(1-Percent_bound_granB))</f>
        <v/>
      </c>
      <c r="Z274" s="90" t="str">
        <f t="shared" si="99"/>
        <v/>
      </c>
      <c r="AA274" s="68" t="str">
        <f>IF(AND(B273&lt;Runoff_duration_hr_granB/2,B274&gt;Runoff_duration_hr_granB/2),Runoff_duration_hr_granB/2,INDEX($B$4:$B$1500,IF(B274&gt;Runoff_duration_hr_granB/2,ROWS($AA$4:AA274)-1,ROWS($AA$4:AA274))))</f>
        <v/>
      </c>
      <c r="AB274" s="66" t="str">
        <f>IFERROR(ROUND(IF(HG_shape_granB="Constant flow",IF(AA274=Runoff_duration_hr_granB/2,CONVERT($D$4,"L","gal")/(Runoff_duration_hr_granB*60),VLOOKUP('Granular-Berm Calcs'!AA274,'Granular-Berm Calcs'!$B$4:$K$1500,6,FALSE)),IF(AA274=Runoff_duration_hr_granB/2,2*CONVERT($D$4,"L","gal")/(Runoff_duration_hr_granB*60),VLOOKUP('Granular-Berm Calcs'!AA274,'Granular-Berm Calcs'!$B$4:$K$1500,6,FALSE))),2),"")</f>
        <v/>
      </c>
      <c r="AC274" s="68" t="str">
        <f t="shared" si="100"/>
        <v/>
      </c>
      <c r="AD274" s="67" t="str">
        <f>IFERROR(IF(A274="","",(SUM($R$4:R274)+(O274*P274*Q274*Number_of_treatments_granB))),"")</f>
        <v/>
      </c>
      <c r="AE274" s="67" t="str">
        <f>IFERROR(IF(A274="","",(SUM($S$4:S274)+(O274*P274*Q274*Chem_pad_density_granB*2.54^3*Number_of_treatments_granB))),"")</f>
        <v/>
      </c>
    </row>
    <row r="275" spans="1:31" x14ac:dyDescent="0.3">
      <c r="A275" s="23" t="str">
        <f t="shared" si="101"/>
        <v/>
      </c>
      <c r="B275" s="23" t="str">
        <f t="shared" si="85"/>
        <v/>
      </c>
      <c r="C275" s="23" t="str">
        <f t="shared" si="86"/>
        <v/>
      </c>
      <c r="D275" s="24" t="str">
        <f t="shared" si="87"/>
        <v/>
      </c>
      <c r="E275" s="261" t="str">
        <f t="shared" si="88"/>
        <v/>
      </c>
      <c r="F275" s="261" t="str">
        <f>IF(E275="","",SUM(E$4:E275))</f>
        <v/>
      </c>
      <c r="G275" s="261" t="str">
        <f t="shared" si="89"/>
        <v/>
      </c>
      <c r="H275" s="24" t="str">
        <f t="shared" si="90"/>
        <v/>
      </c>
      <c r="I275" s="24" t="str">
        <f t="shared" si="91"/>
        <v/>
      </c>
      <c r="J275" s="24" t="str">
        <f>IF(I275="","",SUM(I$4:I275))</f>
        <v/>
      </c>
      <c r="K275" s="24" t="str">
        <f t="shared" si="92"/>
        <v/>
      </c>
      <c r="L275" s="37" t="str">
        <f t="shared" si="105"/>
        <v/>
      </c>
      <c r="M275" s="37" t="str">
        <f t="shared" si="105"/>
        <v/>
      </c>
      <c r="N275" s="37" t="str">
        <f t="shared" si="105"/>
        <v/>
      </c>
      <c r="O275" s="37" t="str">
        <f t="shared" si="102"/>
        <v/>
      </c>
      <c r="P275" s="37" t="str">
        <f t="shared" si="103"/>
        <v/>
      </c>
      <c r="Q275" s="37" t="str">
        <f t="shared" si="93"/>
        <v/>
      </c>
      <c r="R275" s="25" t="str">
        <f t="shared" si="94"/>
        <v/>
      </c>
      <c r="S275" s="25" t="str">
        <f t="shared" si="95"/>
        <v/>
      </c>
      <c r="T275" s="25" t="str">
        <f t="shared" si="96"/>
        <v/>
      </c>
      <c r="U275" s="27" t="str">
        <f t="shared" si="97"/>
        <v/>
      </c>
      <c r="V275" s="26" t="str">
        <f t="shared" si="104"/>
        <v/>
      </c>
      <c r="W275" s="31" t="str">
        <f t="shared" si="98"/>
        <v/>
      </c>
      <c r="X275" s="88" t="str">
        <f>IF(U275="","",SUM($T$4:T275)*1000/J275*(1-Percent_bound_granB))</f>
        <v/>
      </c>
      <c r="Y275" s="88" t="str">
        <f>IF(U275="","",SUM($T$4:T275)*1000/F275*(1-Percent_bound_granB))</f>
        <v/>
      </c>
      <c r="Z275" s="90" t="str">
        <f t="shared" si="99"/>
        <v/>
      </c>
      <c r="AA275" s="68" t="str">
        <f>IF(AND(B274&lt;Runoff_duration_hr_granB/2,B275&gt;Runoff_duration_hr_granB/2),Runoff_duration_hr_granB/2,INDEX($B$4:$B$1500,IF(B275&gt;Runoff_duration_hr_granB/2,ROWS($AA$4:AA275)-1,ROWS($AA$4:AA275))))</f>
        <v/>
      </c>
      <c r="AB275" s="66" t="str">
        <f>IFERROR(ROUND(IF(HG_shape_granB="Constant flow",IF(AA275=Runoff_duration_hr_granB/2,CONVERT($D$4,"L","gal")/(Runoff_duration_hr_granB*60),VLOOKUP('Granular-Berm Calcs'!AA275,'Granular-Berm Calcs'!$B$4:$K$1500,6,FALSE)),IF(AA275=Runoff_duration_hr_granB/2,2*CONVERT($D$4,"L","gal")/(Runoff_duration_hr_granB*60),VLOOKUP('Granular-Berm Calcs'!AA275,'Granular-Berm Calcs'!$B$4:$K$1500,6,FALSE))),2),"")</f>
        <v/>
      </c>
      <c r="AC275" s="68" t="str">
        <f t="shared" si="100"/>
        <v/>
      </c>
      <c r="AD275" s="67" t="str">
        <f>IFERROR(IF(A275="","",(SUM($R$4:R275)+(O275*P275*Q275*Number_of_treatments_granB))),"")</f>
        <v/>
      </c>
      <c r="AE275" s="67" t="str">
        <f>IFERROR(IF(A275="","",(SUM($S$4:S275)+(O275*P275*Q275*Chem_pad_density_granB*2.54^3*Number_of_treatments_granB))),"")</f>
        <v/>
      </c>
    </row>
    <row r="276" spans="1:31" x14ac:dyDescent="0.3">
      <c r="A276" s="23" t="str">
        <f t="shared" si="101"/>
        <v/>
      </c>
      <c r="B276" s="23" t="str">
        <f t="shared" si="85"/>
        <v/>
      </c>
      <c r="C276" s="23" t="str">
        <f t="shared" si="86"/>
        <v/>
      </c>
      <c r="D276" s="24" t="str">
        <f t="shared" si="87"/>
        <v/>
      </c>
      <c r="E276" s="261" t="str">
        <f t="shared" si="88"/>
        <v/>
      </c>
      <c r="F276" s="261" t="str">
        <f>IF(E276="","",SUM(E$4:E276))</f>
        <v/>
      </c>
      <c r="G276" s="261" t="str">
        <f t="shared" si="89"/>
        <v/>
      </c>
      <c r="H276" s="24" t="str">
        <f t="shared" si="90"/>
        <v/>
      </c>
      <c r="I276" s="24" t="str">
        <f t="shared" si="91"/>
        <v/>
      </c>
      <c r="J276" s="24" t="str">
        <f>IF(I276="","",SUM(I$4:I276))</f>
        <v/>
      </c>
      <c r="K276" s="24" t="str">
        <f t="shared" si="92"/>
        <v/>
      </c>
      <c r="L276" s="37" t="str">
        <f t="shared" si="105"/>
        <v/>
      </c>
      <c r="M276" s="37" t="str">
        <f t="shared" si="105"/>
        <v/>
      </c>
      <c r="N276" s="37" t="str">
        <f t="shared" si="105"/>
        <v/>
      </c>
      <c r="O276" s="37" t="str">
        <f t="shared" si="102"/>
        <v/>
      </c>
      <c r="P276" s="37" t="str">
        <f t="shared" si="103"/>
        <v/>
      </c>
      <c r="Q276" s="37" t="str">
        <f t="shared" si="93"/>
        <v/>
      </c>
      <c r="R276" s="25" t="str">
        <f t="shared" si="94"/>
        <v/>
      </c>
      <c r="S276" s="25" t="str">
        <f t="shared" si="95"/>
        <v/>
      </c>
      <c r="T276" s="25" t="str">
        <f t="shared" si="96"/>
        <v/>
      </c>
      <c r="U276" s="27" t="str">
        <f t="shared" si="97"/>
        <v/>
      </c>
      <c r="V276" s="26" t="str">
        <f t="shared" si="104"/>
        <v/>
      </c>
      <c r="W276" s="31" t="str">
        <f t="shared" si="98"/>
        <v/>
      </c>
      <c r="X276" s="88" t="str">
        <f>IF(U276="","",SUM($T$4:T276)*1000/J276*(1-Percent_bound_granB))</f>
        <v/>
      </c>
      <c r="Y276" s="88" t="str">
        <f>IF(U276="","",SUM($T$4:T276)*1000/F276*(1-Percent_bound_granB))</f>
        <v/>
      </c>
      <c r="Z276" s="90" t="str">
        <f t="shared" si="99"/>
        <v/>
      </c>
      <c r="AA276" s="68" t="str">
        <f>IF(AND(B275&lt;Runoff_duration_hr_granB/2,B276&gt;Runoff_duration_hr_granB/2),Runoff_duration_hr_granB/2,INDEX($B$4:$B$1500,IF(B276&gt;Runoff_duration_hr_granB/2,ROWS($AA$4:AA276)-1,ROWS($AA$4:AA276))))</f>
        <v/>
      </c>
      <c r="AB276" s="66" t="str">
        <f>IFERROR(ROUND(IF(HG_shape_granB="Constant flow",IF(AA276=Runoff_duration_hr_granB/2,CONVERT($D$4,"L","gal")/(Runoff_duration_hr_granB*60),VLOOKUP('Granular-Berm Calcs'!AA276,'Granular-Berm Calcs'!$B$4:$K$1500,6,FALSE)),IF(AA276=Runoff_duration_hr_granB/2,2*CONVERT($D$4,"L","gal")/(Runoff_duration_hr_granB*60),VLOOKUP('Granular-Berm Calcs'!AA276,'Granular-Berm Calcs'!$B$4:$K$1500,6,FALSE))),2),"")</f>
        <v/>
      </c>
      <c r="AC276" s="68" t="str">
        <f t="shared" si="100"/>
        <v/>
      </c>
      <c r="AD276" s="67" t="str">
        <f>IFERROR(IF(A276="","",(SUM($R$4:R276)+(O276*P276*Q276*Number_of_treatments_granB))),"")</f>
        <v/>
      </c>
      <c r="AE276" s="67" t="str">
        <f>IFERROR(IF(A276="","",(SUM($S$4:S276)+(O276*P276*Q276*Chem_pad_density_granB*2.54^3*Number_of_treatments_granB))),"")</f>
        <v/>
      </c>
    </row>
    <row r="277" spans="1:31" x14ac:dyDescent="0.3">
      <c r="A277" s="23" t="str">
        <f t="shared" si="101"/>
        <v/>
      </c>
      <c r="B277" s="23" t="str">
        <f t="shared" si="85"/>
        <v/>
      </c>
      <c r="C277" s="23" t="str">
        <f t="shared" si="86"/>
        <v/>
      </c>
      <c r="D277" s="24" t="str">
        <f t="shared" si="87"/>
        <v/>
      </c>
      <c r="E277" s="261" t="str">
        <f t="shared" si="88"/>
        <v/>
      </c>
      <c r="F277" s="261" t="str">
        <f>IF(E277="","",SUM(E$4:E277))</f>
        <v/>
      </c>
      <c r="G277" s="261" t="str">
        <f t="shared" si="89"/>
        <v/>
      </c>
      <c r="H277" s="24" t="str">
        <f t="shared" si="90"/>
        <v/>
      </c>
      <c r="I277" s="24" t="str">
        <f t="shared" si="91"/>
        <v/>
      </c>
      <c r="J277" s="24" t="str">
        <f>IF(I277="","",SUM(I$4:I277))</f>
        <v/>
      </c>
      <c r="K277" s="24" t="str">
        <f t="shared" si="92"/>
        <v/>
      </c>
      <c r="L277" s="37" t="str">
        <f t="shared" si="105"/>
        <v/>
      </c>
      <c r="M277" s="37" t="str">
        <f t="shared" si="105"/>
        <v/>
      </c>
      <c r="N277" s="37" t="str">
        <f t="shared" si="105"/>
        <v/>
      </c>
      <c r="O277" s="37" t="str">
        <f t="shared" si="102"/>
        <v/>
      </c>
      <c r="P277" s="37" t="str">
        <f t="shared" si="103"/>
        <v/>
      </c>
      <c r="Q277" s="37" t="str">
        <f t="shared" si="93"/>
        <v/>
      </c>
      <c r="R277" s="25" t="str">
        <f t="shared" si="94"/>
        <v/>
      </c>
      <c r="S277" s="25" t="str">
        <f t="shared" si="95"/>
        <v/>
      </c>
      <c r="T277" s="25" t="str">
        <f t="shared" si="96"/>
        <v/>
      </c>
      <c r="U277" s="27" t="str">
        <f t="shared" si="97"/>
        <v/>
      </c>
      <c r="V277" s="26" t="str">
        <f t="shared" si="104"/>
        <v/>
      </c>
      <c r="W277" s="31" t="str">
        <f t="shared" si="98"/>
        <v/>
      </c>
      <c r="X277" s="88" t="str">
        <f>IF(U277="","",SUM($T$4:T277)*1000/J277*(1-Percent_bound_granB))</f>
        <v/>
      </c>
      <c r="Y277" s="88" t="str">
        <f>IF(U277="","",SUM($T$4:T277)*1000/F277*(1-Percent_bound_granB))</f>
        <v/>
      </c>
      <c r="Z277" s="90" t="str">
        <f t="shared" si="99"/>
        <v/>
      </c>
      <c r="AA277" s="68" t="str">
        <f>IF(AND(B276&lt;Runoff_duration_hr_granB/2,B277&gt;Runoff_duration_hr_granB/2),Runoff_duration_hr_granB/2,INDEX($B$4:$B$1500,IF(B277&gt;Runoff_duration_hr_granB/2,ROWS($AA$4:AA277)-1,ROWS($AA$4:AA277))))</f>
        <v/>
      </c>
      <c r="AB277" s="66" t="str">
        <f>IFERROR(ROUND(IF(HG_shape_granB="Constant flow",IF(AA277=Runoff_duration_hr_granB/2,CONVERT($D$4,"L","gal")/(Runoff_duration_hr_granB*60),VLOOKUP('Granular-Berm Calcs'!AA277,'Granular-Berm Calcs'!$B$4:$K$1500,6,FALSE)),IF(AA277=Runoff_duration_hr_granB/2,2*CONVERT($D$4,"L","gal")/(Runoff_duration_hr_granB*60),VLOOKUP('Granular-Berm Calcs'!AA277,'Granular-Berm Calcs'!$B$4:$K$1500,6,FALSE))),2),"")</f>
        <v/>
      </c>
      <c r="AC277" s="68" t="str">
        <f t="shared" si="100"/>
        <v/>
      </c>
      <c r="AD277" s="67" t="str">
        <f>IFERROR(IF(A277="","",(SUM($R$4:R277)+(O277*P277*Q277*Number_of_treatments_granB))),"")</f>
        <v/>
      </c>
      <c r="AE277" s="67" t="str">
        <f>IFERROR(IF(A277="","",(SUM($S$4:S277)+(O277*P277*Q277*Chem_pad_density_granB*2.54^3*Number_of_treatments_granB))),"")</f>
        <v/>
      </c>
    </row>
    <row r="278" spans="1:31" x14ac:dyDescent="0.3">
      <c r="A278" s="23" t="str">
        <f t="shared" si="101"/>
        <v/>
      </c>
      <c r="B278" s="23" t="str">
        <f t="shared" si="85"/>
        <v/>
      </c>
      <c r="C278" s="23" t="str">
        <f t="shared" si="86"/>
        <v/>
      </c>
      <c r="D278" s="24" t="str">
        <f t="shared" si="87"/>
        <v/>
      </c>
      <c r="E278" s="261" t="str">
        <f t="shared" si="88"/>
        <v/>
      </c>
      <c r="F278" s="261" t="str">
        <f>IF(E278="","",SUM(E$4:E278))</f>
        <v/>
      </c>
      <c r="G278" s="261" t="str">
        <f t="shared" si="89"/>
        <v/>
      </c>
      <c r="H278" s="24" t="str">
        <f t="shared" si="90"/>
        <v/>
      </c>
      <c r="I278" s="24" t="str">
        <f t="shared" si="91"/>
        <v/>
      </c>
      <c r="J278" s="24" t="str">
        <f>IF(I278="","",SUM(I$4:I278))</f>
        <v/>
      </c>
      <c r="K278" s="24" t="str">
        <f t="shared" si="92"/>
        <v/>
      </c>
      <c r="L278" s="37" t="str">
        <f t="shared" si="105"/>
        <v/>
      </c>
      <c r="M278" s="37" t="str">
        <f t="shared" si="105"/>
        <v/>
      </c>
      <c r="N278" s="37" t="str">
        <f t="shared" si="105"/>
        <v/>
      </c>
      <c r="O278" s="37" t="str">
        <f t="shared" si="102"/>
        <v/>
      </c>
      <c r="P278" s="37" t="str">
        <f t="shared" si="103"/>
        <v/>
      </c>
      <c r="Q278" s="37" t="str">
        <f t="shared" si="93"/>
        <v/>
      </c>
      <c r="R278" s="25" t="str">
        <f t="shared" si="94"/>
        <v/>
      </c>
      <c r="S278" s="25" t="str">
        <f t="shared" si="95"/>
        <v/>
      </c>
      <c r="T278" s="25" t="str">
        <f t="shared" si="96"/>
        <v/>
      </c>
      <c r="U278" s="27" t="str">
        <f t="shared" si="97"/>
        <v/>
      </c>
      <c r="V278" s="26" t="str">
        <f t="shared" si="104"/>
        <v/>
      </c>
      <c r="W278" s="31" t="str">
        <f t="shared" si="98"/>
        <v/>
      </c>
      <c r="X278" s="88" t="str">
        <f>IF(U278="","",SUM($T$4:T278)*1000/J278*(1-Percent_bound_granB))</f>
        <v/>
      </c>
      <c r="Y278" s="88" t="str">
        <f>IF(U278="","",SUM($T$4:T278)*1000/F278*(1-Percent_bound_granB))</f>
        <v/>
      </c>
      <c r="Z278" s="90" t="str">
        <f t="shared" si="99"/>
        <v/>
      </c>
      <c r="AA278" s="68" t="str">
        <f>IF(AND(B277&lt;Runoff_duration_hr_granB/2,B278&gt;Runoff_duration_hr_granB/2),Runoff_duration_hr_granB/2,INDEX($B$4:$B$1500,IF(B278&gt;Runoff_duration_hr_granB/2,ROWS($AA$4:AA278)-1,ROWS($AA$4:AA278))))</f>
        <v/>
      </c>
      <c r="AB278" s="66" t="str">
        <f>IFERROR(ROUND(IF(HG_shape_granB="Constant flow",IF(AA278=Runoff_duration_hr_granB/2,CONVERT($D$4,"L","gal")/(Runoff_duration_hr_granB*60),VLOOKUP('Granular-Berm Calcs'!AA278,'Granular-Berm Calcs'!$B$4:$K$1500,6,FALSE)),IF(AA278=Runoff_duration_hr_granB/2,2*CONVERT($D$4,"L","gal")/(Runoff_duration_hr_granB*60),VLOOKUP('Granular-Berm Calcs'!AA278,'Granular-Berm Calcs'!$B$4:$K$1500,6,FALSE))),2),"")</f>
        <v/>
      </c>
      <c r="AC278" s="68" t="str">
        <f t="shared" si="100"/>
        <v/>
      </c>
      <c r="AD278" s="67" t="str">
        <f>IFERROR(IF(A278="","",(SUM($R$4:R278)+(O278*P278*Q278*Number_of_treatments_granB))),"")</f>
        <v/>
      </c>
      <c r="AE278" s="67" t="str">
        <f>IFERROR(IF(A278="","",(SUM($S$4:S278)+(O278*P278*Q278*Chem_pad_density_granB*2.54^3*Number_of_treatments_granB))),"")</f>
        <v/>
      </c>
    </row>
    <row r="279" spans="1:31" x14ac:dyDescent="0.3">
      <c r="A279" s="23" t="str">
        <f t="shared" si="101"/>
        <v/>
      </c>
      <c r="B279" s="23" t="str">
        <f t="shared" si="85"/>
        <v/>
      </c>
      <c r="C279" s="23" t="str">
        <f t="shared" si="86"/>
        <v/>
      </c>
      <c r="D279" s="24" t="str">
        <f t="shared" si="87"/>
        <v/>
      </c>
      <c r="E279" s="261" t="str">
        <f t="shared" si="88"/>
        <v/>
      </c>
      <c r="F279" s="261" t="str">
        <f>IF(E279="","",SUM(E$4:E279))</f>
        <v/>
      </c>
      <c r="G279" s="261" t="str">
        <f t="shared" si="89"/>
        <v/>
      </c>
      <c r="H279" s="24" t="str">
        <f t="shared" si="90"/>
        <v/>
      </c>
      <c r="I279" s="24" t="str">
        <f t="shared" si="91"/>
        <v/>
      </c>
      <c r="J279" s="24" t="str">
        <f>IF(I279="","",SUM(I$4:I279))</f>
        <v/>
      </c>
      <c r="K279" s="24" t="str">
        <f t="shared" si="92"/>
        <v/>
      </c>
      <c r="L279" s="37" t="str">
        <f t="shared" si="105"/>
        <v/>
      </c>
      <c r="M279" s="37" t="str">
        <f t="shared" si="105"/>
        <v/>
      </c>
      <c r="N279" s="37" t="str">
        <f t="shared" si="105"/>
        <v/>
      </c>
      <c r="O279" s="37" t="str">
        <f t="shared" si="102"/>
        <v/>
      </c>
      <c r="P279" s="37" t="str">
        <f t="shared" si="103"/>
        <v/>
      </c>
      <c r="Q279" s="37" t="str">
        <f t="shared" si="93"/>
        <v/>
      </c>
      <c r="R279" s="25" t="str">
        <f t="shared" si="94"/>
        <v/>
      </c>
      <c r="S279" s="25" t="str">
        <f t="shared" si="95"/>
        <v/>
      </c>
      <c r="T279" s="25" t="str">
        <f t="shared" si="96"/>
        <v/>
      </c>
      <c r="U279" s="27" t="str">
        <f t="shared" si="97"/>
        <v/>
      </c>
      <c r="V279" s="26" t="str">
        <f t="shared" si="104"/>
        <v/>
      </c>
      <c r="W279" s="31" t="str">
        <f t="shared" si="98"/>
        <v/>
      </c>
      <c r="X279" s="88" t="str">
        <f>IF(U279="","",SUM($T$4:T279)*1000/J279*(1-Percent_bound_granB))</f>
        <v/>
      </c>
      <c r="Y279" s="88" t="str">
        <f>IF(U279="","",SUM($T$4:T279)*1000/F279*(1-Percent_bound_granB))</f>
        <v/>
      </c>
      <c r="Z279" s="90" t="str">
        <f t="shared" si="99"/>
        <v/>
      </c>
      <c r="AA279" s="68" t="str">
        <f>IF(AND(B278&lt;Runoff_duration_hr_granB/2,B279&gt;Runoff_duration_hr_granB/2),Runoff_duration_hr_granB/2,INDEX($B$4:$B$1500,IF(B279&gt;Runoff_duration_hr_granB/2,ROWS($AA$4:AA279)-1,ROWS($AA$4:AA279))))</f>
        <v/>
      </c>
      <c r="AB279" s="66" t="str">
        <f>IFERROR(ROUND(IF(HG_shape_granB="Constant flow",IF(AA279=Runoff_duration_hr_granB/2,CONVERT($D$4,"L","gal")/(Runoff_duration_hr_granB*60),VLOOKUP('Granular-Berm Calcs'!AA279,'Granular-Berm Calcs'!$B$4:$K$1500,6,FALSE)),IF(AA279=Runoff_duration_hr_granB/2,2*CONVERT($D$4,"L","gal")/(Runoff_duration_hr_granB*60),VLOOKUP('Granular-Berm Calcs'!AA279,'Granular-Berm Calcs'!$B$4:$K$1500,6,FALSE))),2),"")</f>
        <v/>
      </c>
      <c r="AC279" s="68" t="str">
        <f t="shared" si="100"/>
        <v/>
      </c>
      <c r="AD279" s="67" t="str">
        <f>IFERROR(IF(A279="","",(SUM($R$4:R279)+(O279*P279*Q279*Number_of_treatments_granB))),"")</f>
        <v/>
      </c>
      <c r="AE279" s="67" t="str">
        <f>IFERROR(IF(A279="","",(SUM($S$4:S279)+(O279*P279*Q279*Chem_pad_density_granB*2.54^3*Number_of_treatments_granB))),"")</f>
        <v/>
      </c>
    </row>
    <row r="280" spans="1:31" x14ac:dyDescent="0.3">
      <c r="A280" s="23" t="str">
        <f t="shared" si="101"/>
        <v/>
      </c>
      <c r="B280" s="23" t="str">
        <f t="shared" si="85"/>
        <v/>
      </c>
      <c r="C280" s="23" t="str">
        <f t="shared" si="86"/>
        <v/>
      </c>
      <c r="D280" s="24" t="str">
        <f t="shared" si="87"/>
        <v/>
      </c>
      <c r="E280" s="261" t="str">
        <f t="shared" si="88"/>
        <v/>
      </c>
      <c r="F280" s="261" t="str">
        <f>IF(E280="","",SUM(E$4:E280))</f>
        <v/>
      </c>
      <c r="G280" s="261" t="str">
        <f t="shared" si="89"/>
        <v/>
      </c>
      <c r="H280" s="24" t="str">
        <f t="shared" si="90"/>
        <v/>
      </c>
      <c r="I280" s="24" t="str">
        <f t="shared" si="91"/>
        <v/>
      </c>
      <c r="J280" s="24" t="str">
        <f>IF(I280="","",SUM(I$4:I280))</f>
        <v/>
      </c>
      <c r="K280" s="24" t="str">
        <f t="shared" si="92"/>
        <v/>
      </c>
      <c r="L280" s="37" t="str">
        <f t="shared" si="105"/>
        <v/>
      </c>
      <c r="M280" s="37" t="str">
        <f t="shared" si="105"/>
        <v/>
      </c>
      <c r="N280" s="37" t="str">
        <f t="shared" si="105"/>
        <v/>
      </c>
      <c r="O280" s="37" t="str">
        <f t="shared" si="102"/>
        <v/>
      </c>
      <c r="P280" s="37" t="str">
        <f t="shared" si="103"/>
        <v/>
      </c>
      <c r="Q280" s="37" t="str">
        <f t="shared" si="93"/>
        <v/>
      </c>
      <c r="R280" s="25" t="str">
        <f t="shared" si="94"/>
        <v/>
      </c>
      <c r="S280" s="25" t="str">
        <f t="shared" si="95"/>
        <v/>
      </c>
      <c r="T280" s="25" t="str">
        <f t="shared" si="96"/>
        <v/>
      </c>
      <c r="U280" s="27" t="str">
        <f t="shared" si="97"/>
        <v/>
      </c>
      <c r="V280" s="26" t="str">
        <f t="shared" si="104"/>
        <v/>
      </c>
      <c r="W280" s="31" t="str">
        <f t="shared" si="98"/>
        <v/>
      </c>
      <c r="X280" s="88" t="str">
        <f>IF(U280="","",SUM($T$4:T280)*1000/J280*(1-Percent_bound_granB))</f>
        <v/>
      </c>
      <c r="Y280" s="88" t="str">
        <f>IF(U280="","",SUM($T$4:T280)*1000/F280*(1-Percent_bound_granB))</f>
        <v/>
      </c>
      <c r="Z280" s="90" t="str">
        <f t="shared" si="99"/>
        <v/>
      </c>
      <c r="AA280" s="68" t="str">
        <f>IF(AND(B279&lt;Runoff_duration_hr_granB/2,B280&gt;Runoff_duration_hr_granB/2),Runoff_duration_hr_granB/2,INDEX($B$4:$B$1500,IF(B280&gt;Runoff_duration_hr_granB/2,ROWS($AA$4:AA280)-1,ROWS($AA$4:AA280))))</f>
        <v/>
      </c>
      <c r="AB280" s="66" t="str">
        <f>IFERROR(ROUND(IF(HG_shape_granB="Constant flow",IF(AA280=Runoff_duration_hr_granB/2,CONVERT($D$4,"L","gal")/(Runoff_duration_hr_granB*60),VLOOKUP('Granular-Berm Calcs'!AA280,'Granular-Berm Calcs'!$B$4:$K$1500,6,FALSE)),IF(AA280=Runoff_duration_hr_granB/2,2*CONVERT($D$4,"L","gal")/(Runoff_duration_hr_granB*60),VLOOKUP('Granular-Berm Calcs'!AA280,'Granular-Berm Calcs'!$B$4:$K$1500,6,FALSE))),2),"")</f>
        <v/>
      </c>
      <c r="AC280" s="68" t="str">
        <f t="shared" si="100"/>
        <v/>
      </c>
      <c r="AD280" s="67" t="str">
        <f>IFERROR(IF(A280="","",(SUM($R$4:R280)+(O280*P280*Q280*Number_of_treatments_granB))),"")</f>
        <v/>
      </c>
      <c r="AE280" s="67" t="str">
        <f>IFERROR(IF(A280="","",(SUM($S$4:S280)+(O280*P280*Q280*Chem_pad_density_granB*2.54^3*Number_of_treatments_granB))),"")</f>
        <v/>
      </c>
    </row>
    <row r="281" spans="1:31" x14ac:dyDescent="0.3">
      <c r="A281" s="23" t="str">
        <f t="shared" si="101"/>
        <v/>
      </c>
      <c r="B281" s="23" t="str">
        <f t="shared" si="85"/>
        <v/>
      </c>
      <c r="C281" s="23" t="str">
        <f t="shared" si="86"/>
        <v/>
      </c>
      <c r="D281" s="24" t="str">
        <f t="shared" si="87"/>
        <v/>
      </c>
      <c r="E281" s="261" t="str">
        <f t="shared" si="88"/>
        <v/>
      </c>
      <c r="F281" s="261" t="str">
        <f>IF(E281="","",SUM(E$4:E281))</f>
        <v/>
      </c>
      <c r="G281" s="261" t="str">
        <f t="shared" si="89"/>
        <v/>
      </c>
      <c r="H281" s="24" t="str">
        <f t="shared" si="90"/>
        <v/>
      </c>
      <c r="I281" s="24" t="str">
        <f t="shared" si="91"/>
        <v/>
      </c>
      <c r="J281" s="24" t="str">
        <f>IF(I281="","",SUM(I$4:I281))</f>
        <v/>
      </c>
      <c r="K281" s="24" t="str">
        <f t="shared" si="92"/>
        <v/>
      </c>
      <c r="L281" s="37" t="str">
        <f t="shared" si="105"/>
        <v/>
      </c>
      <c r="M281" s="37" t="str">
        <f t="shared" si="105"/>
        <v/>
      </c>
      <c r="N281" s="37" t="str">
        <f t="shared" si="105"/>
        <v/>
      </c>
      <c r="O281" s="37" t="str">
        <f t="shared" si="102"/>
        <v/>
      </c>
      <c r="P281" s="37" t="str">
        <f t="shared" si="103"/>
        <v/>
      </c>
      <c r="Q281" s="37" t="str">
        <f t="shared" si="93"/>
        <v/>
      </c>
      <c r="R281" s="25" t="str">
        <f t="shared" si="94"/>
        <v/>
      </c>
      <c r="S281" s="25" t="str">
        <f t="shared" si="95"/>
        <v/>
      </c>
      <c r="T281" s="25" t="str">
        <f t="shared" si="96"/>
        <v/>
      </c>
      <c r="U281" s="27" t="str">
        <f t="shared" si="97"/>
        <v/>
      </c>
      <c r="V281" s="26" t="str">
        <f t="shared" si="104"/>
        <v/>
      </c>
      <c r="W281" s="31" t="str">
        <f t="shared" si="98"/>
        <v/>
      </c>
      <c r="X281" s="88" t="str">
        <f>IF(U281="","",SUM($T$4:T281)*1000/J281*(1-Percent_bound_granB))</f>
        <v/>
      </c>
      <c r="Y281" s="88" t="str">
        <f>IF(U281="","",SUM($T$4:T281)*1000/F281*(1-Percent_bound_granB))</f>
        <v/>
      </c>
      <c r="Z281" s="90" t="str">
        <f t="shared" si="99"/>
        <v/>
      </c>
      <c r="AA281" s="68" t="str">
        <f>IF(AND(B280&lt;Runoff_duration_hr_granB/2,B281&gt;Runoff_duration_hr_granB/2),Runoff_duration_hr_granB/2,INDEX($B$4:$B$1500,IF(B281&gt;Runoff_duration_hr_granB/2,ROWS($AA$4:AA281)-1,ROWS($AA$4:AA281))))</f>
        <v/>
      </c>
      <c r="AB281" s="66" t="str">
        <f>IFERROR(ROUND(IF(HG_shape_granB="Constant flow",IF(AA281=Runoff_duration_hr_granB/2,CONVERT($D$4,"L","gal")/(Runoff_duration_hr_granB*60),VLOOKUP('Granular-Berm Calcs'!AA281,'Granular-Berm Calcs'!$B$4:$K$1500,6,FALSE)),IF(AA281=Runoff_duration_hr_granB/2,2*CONVERT($D$4,"L","gal")/(Runoff_duration_hr_granB*60),VLOOKUP('Granular-Berm Calcs'!AA281,'Granular-Berm Calcs'!$B$4:$K$1500,6,FALSE))),2),"")</f>
        <v/>
      </c>
      <c r="AC281" s="68" t="str">
        <f t="shared" si="100"/>
        <v/>
      </c>
      <c r="AD281" s="67" t="str">
        <f>IFERROR(IF(A281="","",(SUM($R$4:R281)+(O281*P281*Q281*Number_of_treatments_granB))),"")</f>
        <v/>
      </c>
      <c r="AE281" s="67" t="str">
        <f>IFERROR(IF(A281="","",(SUM($S$4:S281)+(O281*P281*Q281*Chem_pad_density_granB*2.54^3*Number_of_treatments_granB))),"")</f>
        <v/>
      </c>
    </row>
    <row r="282" spans="1:31" x14ac:dyDescent="0.3">
      <c r="A282" s="23" t="str">
        <f t="shared" si="101"/>
        <v/>
      </c>
      <c r="B282" s="23" t="str">
        <f t="shared" si="85"/>
        <v/>
      </c>
      <c r="C282" s="23" t="str">
        <f t="shared" si="86"/>
        <v/>
      </c>
      <c r="D282" s="24" t="str">
        <f t="shared" si="87"/>
        <v/>
      </c>
      <c r="E282" s="261" t="str">
        <f t="shared" si="88"/>
        <v/>
      </c>
      <c r="F282" s="261" t="str">
        <f>IF(E282="","",SUM(E$4:E282))</f>
        <v/>
      </c>
      <c r="G282" s="261" t="str">
        <f t="shared" si="89"/>
        <v/>
      </c>
      <c r="H282" s="24" t="str">
        <f t="shared" si="90"/>
        <v/>
      </c>
      <c r="I282" s="24" t="str">
        <f t="shared" si="91"/>
        <v/>
      </c>
      <c r="J282" s="24" t="str">
        <f>IF(I282="","",SUM(I$4:I282))</f>
        <v/>
      </c>
      <c r="K282" s="24" t="str">
        <f t="shared" si="92"/>
        <v/>
      </c>
      <c r="L282" s="37" t="str">
        <f t="shared" si="105"/>
        <v/>
      </c>
      <c r="M282" s="37" t="str">
        <f t="shared" si="105"/>
        <v/>
      </c>
      <c r="N282" s="37" t="str">
        <f t="shared" si="105"/>
        <v/>
      </c>
      <c r="O282" s="37" t="str">
        <f t="shared" si="102"/>
        <v/>
      </c>
      <c r="P282" s="37" t="str">
        <f t="shared" si="103"/>
        <v/>
      </c>
      <c r="Q282" s="37" t="str">
        <f t="shared" si="93"/>
        <v/>
      </c>
      <c r="R282" s="25" t="str">
        <f t="shared" si="94"/>
        <v/>
      </c>
      <c r="S282" s="25" t="str">
        <f t="shared" si="95"/>
        <v/>
      </c>
      <c r="T282" s="25" t="str">
        <f t="shared" si="96"/>
        <v/>
      </c>
      <c r="U282" s="27" t="str">
        <f t="shared" si="97"/>
        <v/>
      </c>
      <c r="V282" s="26" t="str">
        <f t="shared" si="104"/>
        <v/>
      </c>
      <c r="W282" s="31" t="str">
        <f t="shared" si="98"/>
        <v/>
      </c>
      <c r="X282" s="88" t="str">
        <f>IF(U282="","",SUM($T$4:T282)*1000/J282*(1-Percent_bound_granB))</f>
        <v/>
      </c>
      <c r="Y282" s="88" t="str">
        <f>IF(U282="","",SUM($T$4:T282)*1000/F282*(1-Percent_bound_granB))</f>
        <v/>
      </c>
      <c r="Z282" s="90" t="str">
        <f t="shared" si="99"/>
        <v/>
      </c>
      <c r="AA282" s="68" t="str">
        <f>IF(AND(B281&lt;Runoff_duration_hr_granB/2,B282&gt;Runoff_duration_hr_granB/2),Runoff_duration_hr_granB/2,INDEX($B$4:$B$1500,IF(B282&gt;Runoff_duration_hr_granB/2,ROWS($AA$4:AA282)-1,ROWS($AA$4:AA282))))</f>
        <v/>
      </c>
      <c r="AB282" s="66" t="str">
        <f>IFERROR(ROUND(IF(HG_shape_granB="Constant flow",IF(AA282=Runoff_duration_hr_granB/2,CONVERT($D$4,"L","gal")/(Runoff_duration_hr_granB*60),VLOOKUP('Granular-Berm Calcs'!AA282,'Granular-Berm Calcs'!$B$4:$K$1500,6,FALSE)),IF(AA282=Runoff_duration_hr_granB/2,2*CONVERT($D$4,"L","gal")/(Runoff_duration_hr_granB*60),VLOOKUP('Granular-Berm Calcs'!AA282,'Granular-Berm Calcs'!$B$4:$K$1500,6,FALSE))),2),"")</f>
        <v/>
      </c>
      <c r="AC282" s="68" t="str">
        <f t="shared" si="100"/>
        <v/>
      </c>
      <c r="AD282" s="67" t="str">
        <f>IFERROR(IF(A282="","",(SUM($R$4:R282)+(O282*P282*Q282*Number_of_treatments_granB))),"")</f>
        <v/>
      </c>
      <c r="AE282" s="67" t="str">
        <f>IFERROR(IF(A282="","",(SUM($S$4:S282)+(O282*P282*Q282*Chem_pad_density_granB*2.54^3*Number_of_treatments_granB))),"")</f>
        <v/>
      </c>
    </row>
    <row r="283" spans="1:31" x14ac:dyDescent="0.3">
      <c r="A283" s="23" t="str">
        <f t="shared" si="101"/>
        <v/>
      </c>
      <c r="B283" s="23" t="str">
        <f t="shared" si="85"/>
        <v/>
      </c>
      <c r="C283" s="23" t="str">
        <f t="shared" si="86"/>
        <v/>
      </c>
      <c r="D283" s="24" t="str">
        <f t="shared" si="87"/>
        <v/>
      </c>
      <c r="E283" s="261" t="str">
        <f t="shared" si="88"/>
        <v/>
      </c>
      <c r="F283" s="261" t="str">
        <f>IF(E283="","",SUM(E$4:E283))</f>
        <v/>
      </c>
      <c r="G283" s="261" t="str">
        <f t="shared" si="89"/>
        <v/>
      </c>
      <c r="H283" s="24" t="str">
        <f t="shared" si="90"/>
        <v/>
      </c>
      <c r="I283" s="24" t="str">
        <f t="shared" si="91"/>
        <v/>
      </c>
      <c r="J283" s="24" t="str">
        <f>IF(I283="","",SUM(I$4:I283))</f>
        <v/>
      </c>
      <c r="K283" s="24" t="str">
        <f t="shared" si="92"/>
        <v/>
      </c>
      <c r="L283" s="37" t="str">
        <f t="shared" si="105"/>
        <v/>
      </c>
      <c r="M283" s="37" t="str">
        <f t="shared" si="105"/>
        <v/>
      </c>
      <c r="N283" s="37" t="str">
        <f t="shared" si="105"/>
        <v/>
      </c>
      <c r="O283" s="37" t="str">
        <f t="shared" si="102"/>
        <v/>
      </c>
      <c r="P283" s="37" t="str">
        <f t="shared" si="103"/>
        <v/>
      </c>
      <c r="Q283" s="37" t="str">
        <f t="shared" si="93"/>
        <v/>
      </c>
      <c r="R283" s="25" t="str">
        <f t="shared" si="94"/>
        <v/>
      </c>
      <c r="S283" s="25" t="str">
        <f t="shared" si="95"/>
        <v/>
      </c>
      <c r="T283" s="25" t="str">
        <f t="shared" si="96"/>
        <v/>
      </c>
      <c r="U283" s="27" t="str">
        <f t="shared" si="97"/>
        <v/>
      </c>
      <c r="V283" s="26" t="str">
        <f t="shared" si="104"/>
        <v/>
      </c>
      <c r="W283" s="31" t="str">
        <f t="shared" si="98"/>
        <v/>
      </c>
      <c r="X283" s="88" t="str">
        <f>IF(U283="","",SUM($T$4:T283)*1000/J283*(1-Percent_bound_granB))</f>
        <v/>
      </c>
      <c r="Y283" s="88" t="str">
        <f>IF(U283="","",SUM($T$4:T283)*1000/F283*(1-Percent_bound_granB))</f>
        <v/>
      </c>
      <c r="Z283" s="90" t="str">
        <f t="shared" si="99"/>
        <v/>
      </c>
      <c r="AA283" s="68" t="str">
        <f>IF(AND(B282&lt;Runoff_duration_hr_granB/2,B283&gt;Runoff_duration_hr_granB/2),Runoff_duration_hr_granB/2,INDEX($B$4:$B$1500,IF(B283&gt;Runoff_duration_hr_granB/2,ROWS($AA$4:AA283)-1,ROWS($AA$4:AA283))))</f>
        <v/>
      </c>
      <c r="AB283" s="66" t="str">
        <f>IFERROR(ROUND(IF(HG_shape_granB="Constant flow",IF(AA283=Runoff_duration_hr_granB/2,CONVERT($D$4,"L","gal")/(Runoff_duration_hr_granB*60),VLOOKUP('Granular-Berm Calcs'!AA283,'Granular-Berm Calcs'!$B$4:$K$1500,6,FALSE)),IF(AA283=Runoff_duration_hr_granB/2,2*CONVERT($D$4,"L","gal")/(Runoff_duration_hr_granB*60),VLOOKUP('Granular-Berm Calcs'!AA283,'Granular-Berm Calcs'!$B$4:$K$1500,6,FALSE))),2),"")</f>
        <v/>
      </c>
      <c r="AC283" s="68" t="str">
        <f t="shared" si="100"/>
        <v/>
      </c>
      <c r="AD283" s="67" t="str">
        <f>IFERROR(IF(A283="","",(SUM($R$4:R283)+(O283*P283*Q283*Number_of_treatments_granB))),"")</f>
        <v/>
      </c>
      <c r="AE283" s="67" t="str">
        <f>IFERROR(IF(A283="","",(SUM($S$4:S283)+(O283*P283*Q283*Chem_pad_density_granB*2.54^3*Number_of_treatments_granB))),"")</f>
        <v/>
      </c>
    </row>
    <row r="284" spans="1:31" x14ac:dyDescent="0.3">
      <c r="A284" s="23" t="str">
        <f t="shared" si="101"/>
        <v/>
      </c>
      <c r="B284" s="23" t="str">
        <f t="shared" si="85"/>
        <v/>
      </c>
      <c r="C284" s="23" t="str">
        <f t="shared" si="86"/>
        <v/>
      </c>
      <c r="D284" s="24" t="str">
        <f t="shared" si="87"/>
        <v/>
      </c>
      <c r="E284" s="261" t="str">
        <f t="shared" si="88"/>
        <v/>
      </c>
      <c r="F284" s="261" t="str">
        <f>IF(E284="","",SUM(E$4:E284))</f>
        <v/>
      </c>
      <c r="G284" s="261" t="str">
        <f t="shared" si="89"/>
        <v/>
      </c>
      <c r="H284" s="24" t="str">
        <f t="shared" si="90"/>
        <v/>
      </c>
      <c r="I284" s="24" t="str">
        <f t="shared" si="91"/>
        <v/>
      </c>
      <c r="J284" s="24" t="str">
        <f>IF(I284="","",SUM(I$4:I284))</f>
        <v/>
      </c>
      <c r="K284" s="24" t="str">
        <f t="shared" si="92"/>
        <v/>
      </c>
      <c r="L284" s="37" t="str">
        <f t="shared" si="105"/>
        <v/>
      </c>
      <c r="M284" s="37" t="str">
        <f t="shared" si="105"/>
        <v/>
      </c>
      <c r="N284" s="37" t="str">
        <f t="shared" si="105"/>
        <v/>
      </c>
      <c r="O284" s="37" t="str">
        <f t="shared" si="102"/>
        <v/>
      </c>
      <c r="P284" s="37" t="str">
        <f t="shared" si="103"/>
        <v/>
      </c>
      <c r="Q284" s="37" t="str">
        <f t="shared" si="93"/>
        <v/>
      </c>
      <c r="R284" s="25" t="str">
        <f t="shared" si="94"/>
        <v/>
      </c>
      <c r="S284" s="25" t="str">
        <f t="shared" si="95"/>
        <v/>
      </c>
      <c r="T284" s="25" t="str">
        <f t="shared" si="96"/>
        <v/>
      </c>
      <c r="U284" s="27" t="str">
        <f t="shared" si="97"/>
        <v/>
      </c>
      <c r="V284" s="26" t="str">
        <f t="shared" si="104"/>
        <v/>
      </c>
      <c r="W284" s="31" t="str">
        <f t="shared" si="98"/>
        <v/>
      </c>
      <c r="X284" s="88" t="str">
        <f>IF(U284="","",SUM($T$4:T284)*1000/J284*(1-Percent_bound_granB))</f>
        <v/>
      </c>
      <c r="Y284" s="88" t="str">
        <f>IF(U284="","",SUM($T$4:T284)*1000/F284*(1-Percent_bound_granB))</f>
        <v/>
      </c>
      <c r="Z284" s="90" t="str">
        <f t="shared" si="99"/>
        <v/>
      </c>
      <c r="AA284" s="68" t="str">
        <f>IF(AND(B283&lt;Runoff_duration_hr_granB/2,B284&gt;Runoff_duration_hr_granB/2),Runoff_duration_hr_granB/2,INDEX($B$4:$B$1500,IF(B284&gt;Runoff_duration_hr_granB/2,ROWS($AA$4:AA284)-1,ROWS($AA$4:AA284))))</f>
        <v/>
      </c>
      <c r="AB284" s="66" t="str">
        <f>IFERROR(ROUND(IF(HG_shape_granB="Constant flow",IF(AA284=Runoff_duration_hr_granB/2,CONVERT($D$4,"L","gal")/(Runoff_duration_hr_granB*60),VLOOKUP('Granular-Berm Calcs'!AA284,'Granular-Berm Calcs'!$B$4:$K$1500,6,FALSE)),IF(AA284=Runoff_duration_hr_granB/2,2*CONVERT($D$4,"L","gal")/(Runoff_duration_hr_granB*60),VLOOKUP('Granular-Berm Calcs'!AA284,'Granular-Berm Calcs'!$B$4:$K$1500,6,FALSE))),2),"")</f>
        <v/>
      </c>
      <c r="AC284" s="68" t="str">
        <f t="shared" si="100"/>
        <v/>
      </c>
      <c r="AD284" s="67" t="str">
        <f>IFERROR(IF(A284="","",(SUM($R$4:R284)+(O284*P284*Q284*Number_of_treatments_granB))),"")</f>
        <v/>
      </c>
      <c r="AE284" s="67" t="str">
        <f>IFERROR(IF(A284="","",(SUM($S$4:S284)+(O284*P284*Q284*Chem_pad_density_granB*2.54^3*Number_of_treatments_granB))),"")</f>
        <v/>
      </c>
    </row>
    <row r="285" spans="1:31" x14ac:dyDescent="0.3">
      <c r="A285" s="23" t="str">
        <f t="shared" si="101"/>
        <v/>
      </c>
      <c r="B285" s="23" t="str">
        <f t="shared" si="85"/>
        <v/>
      </c>
      <c r="C285" s="23" t="str">
        <f t="shared" si="86"/>
        <v/>
      </c>
      <c r="D285" s="24" t="str">
        <f t="shared" si="87"/>
        <v/>
      </c>
      <c r="E285" s="261" t="str">
        <f t="shared" si="88"/>
        <v/>
      </c>
      <c r="F285" s="261" t="str">
        <f>IF(E285="","",SUM(E$4:E285))</f>
        <v/>
      </c>
      <c r="G285" s="261" t="str">
        <f t="shared" si="89"/>
        <v/>
      </c>
      <c r="H285" s="24" t="str">
        <f t="shared" si="90"/>
        <v/>
      </c>
      <c r="I285" s="24" t="str">
        <f t="shared" si="91"/>
        <v/>
      </c>
      <c r="J285" s="24" t="str">
        <f>IF(I285="","",SUM(I$4:I285))</f>
        <v/>
      </c>
      <c r="K285" s="24" t="str">
        <f t="shared" si="92"/>
        <v/>
      </c>
      <c r="L285" s="37" t="str">
        <f t="shared" si="105"/>
        <v/>
      </c>
      <c r="M285" s="37" t="str">
        <f t="shared" si="105"/>
        <v/>
      </c>
      <c r="N285" s="37" t="str">
        <f t="shared" si="105"/>
        <v/>
      </c>
      <c r="O285" s="37" t="str">
        <f t="shared" si="102"/>
        <v/>
      </c>
      <c r="P285" s="37" t="str">
        <f t="shared" si="103"/>
        <v/>
      </c>
      <c r="Q285" s="37" t="str">
        <f t="shared" si="93"/>
        <v/>
      </c>
      <c r="R285" s="25" t="str">
        <f t="shared" si="94"/>
        <v/>
      </c>
      <c r="S285" s="25" t="str">
        <f t="shared" si="95"/>
        <v/>
      </c>
      <c r="T285" s="25" t="str">
        <f t="shared" si="96"/>
        <v/>
      </c>
      <c r="U285" s="27" t="str">
        <f t="shared" si="97"/>
        <v/>
      </c>
      <c r="V285" s="26" t="str">
        <f t="shared" si="104"/>
        <v/>
      </c>
      <c r="W285" s="31" t="str">
        <f t="shared" si="98"/>
        <v/>
      </c>
      <c r="X285" s="88" t="str">
        <f>IF(U285="","",SUM($T$4:T285)*1000/J285*(1-Percent_bound_granB))</f>
        <v/>
      </c>
      <c r="Y285" s="88" t="str">
        <f>IF(U285="","",SUM($T$4:T285)*1000/F285*(1-Percent_bound_granB))</f>
        <v/>
      </c>
      <c r="Z285" s="90" t="str">
        <f t="shared" si="99"/>
        <v/>
      </c>
      <c r="AA285" s="68" t="str">
        <f>IF(AND(B284&lt;Runoff_duration_hr_granB/2,B285&gt;Runoff_duration_hr_granB/2),Runoff_duration_hr_granB/2,INDEX($B$4:$B$1500,IF(B285&gt;Runoff_duration_hr_granB/2,ROWS($AA$4:AA285)-1,ROWS($AA$4:AA285))))</f>
        <v/>
      </c>
      <c r="AB285" s="66" t="str">
        <f>IFERROR(ROUND(IF(HG_shape_granB="Constant flow",IF(AA285=Runoff_duration_hr_granB/2,CONVERT($D$4,"L","gal")/(Runoff_duration_hr_granB*60),VLOOKUP('Granular-Berm Calcs'!AA285,'Granular-Berm Calcs'!$B$4:$K$1500,6,FALSE)),IF(AA285=Runoff_duration_hr_granB/2,2*CONVERT($D$4,"L","gal")/(Runoff_duration_hr_granB*60),VLOOKUP('Granular-Berm Calcs'!AA285,'Granular-Berm Calcs'!$B$4:$K$1500,6,FALSE))),2),"")</f>
        <v/>
      </c>
      <c r="AC285" s="68" t="str">
        <f t="shared" si="100"/>
        <v/>
      </c>
      <c r="AD285" s="67" t="str">
        <f>IFERROR(IF(A285="","",(SUM($R$4:R285)+(O285*P285*Q285*Number_of_treatments_granB))),"")</f>
        <v/>
      </c>
      <c r="AE285" s="67" t="str">
        <f>IFERROR(IF(A285="","",(SUM($S$4:S285)+(O285*P285*Q285*Chem_pad_density_granB*2.54^3*Number_of_treatments_granB))),"")</f>
        <v/>
      </c>
    </row>
    <row r="286" spans="1:31" x14ac:dyDescent="0.3">
      <c r="A286" s="23" t="str">
        <f t="shared" si="101"/>
        <v/>
      </c>
      <c r="B286" s="23" t="str">
        <f t="shared" si="85"/>
        <v/>
      </c>
      <c r="C286" s="23" t="str">
        <f t="shared" si="86"/>
        <v/>
      </c>
      <c r="D286" s="24" t="str">
        <f t="shared" si="87"/>
        <v/>
      </c>
      <c r="E286" s="261" t="str">
        <f t="shared" si="88"/>
        <v/>
      </c>
      <c r="F286" s="261" t="str">
        <f>IF(E286="","",SUM(E$4:E286))</f>
        <v/>
      </c>
      <c r="G286" s="261" t="str">
        <f t="shared" si="89"/>
        <v/>
      </c>
      <c r="H286" s="24" t="str">
        <f t="shared" si="90"/>
        <v/>
      </c>
      <c r="I286" s="24" t="str">
        <f t="shared" si="91"/>
        <v/>
      </c>
      <c r="J286" s="24" t="str">
        <f>IF(I286="","",SUM(I$4:I286))</f>
        <v/>
      </c>
      <c r="K286" s="24" t="str">
        <f t="shared" si="92"/>
        <v/>
      </c>
      <c r="L286" s="37" t="str">
        <f t="shared" si="105"/>
        <v/>
      </c>
      <c r="M286" s="37" t="str">
        <f t="shared" si="105"/>
        <v/>
      </c>
      <c r="N286" s="37" t="str">
        <f t="shared" si="105"/>
        <v/>
      </c>
      <c r="O286" s="37" t="str">
        <f t="shared" si="102"/>
        <v/>
      </c>
      <c r="P286" s="37" t="str">
        <f t="shared" si="103"/>
        <v/>
      </c>
      <c r="Q286" s="37" t="str">
        <f t="shared" si="93"/>
        <v/>
      </c>
      <c r="R286" s="25" t="str">
        <f t="shared" si="94"/>
        <v/>
      </c>
      <c r="S286" s="25" t="str">
        <f t="shared" si="95"/>
        <v/>
      </c>
      <c r="T286" s="25" t="str">
        <f t="shared" si="96"/>
        <v/>
      </c>
      <c r="U286" s="27" t="str">
        <f t="shared" si="97"/>
        <v/>
      </c>
      <c r="V286" s="26" t="str">
        <f t="shared" si="104"/>
        <v/>
      </c>
      <c r="W286" s="31" t="str">
        <f t="shared" si="98"/>
        <v/>
      </c>
      <c r="X286" s="88" t="str">
        <f>IF(U286="","",SUM($T$4:T286)*1000/J286*(1-Percent_bound_granB))</f>
        <v/>
      </c>
      <c r="Y286" s="88" t="str">
        <f>IF(U286="","",SUM($T$4:T286)*1000/F286*(1-Percent_bound_granB))</f>
        <v/>
      </c>
      <c r="Z286" s="90" t="str">
        <f t="shared" si="99"/>
        <v/>
      </c>
      <c r="AA286" s="68" t="str">
        <f>IF(AND(B285&lt;Runoff_duration_hr_granB/2,B286&gt;Runoff_duration_hr_granB/2),Runoff_duration_hr_granB/2,INDEX($B$4:$B$1500,IF(B286&gt;Runoff_duration_hr_granB/2,ROWS($AA$4:AA286)-1,ROWS($AA$4:AA286))))</f>
        <v/>
      </c>
      <c r="AB286" s="66" t="str">
        <f>IFERROR(ROUND(IF(HG_shape_granB="Constant flow",IF(AA286=Runoff_duration_hr_granB/2,CONVERT($D$4,"L","gal")/(Runoff_duration_hr_granB*60),VLOOKUP('Granular-Berm Calcs'!AA286,'Granular-Berm Calcs'!$B$4:$K$1500,6,FALSE)),IF(AA286=Runoff_duration_hr_granB/2,2*CONVERT($D$4,"L","gal")/(Runoff_duration_hr_granB*60),VLOOKUP('Granular-Berm Calcs'!AA286,'Granular-Berm Calcs'!$B$4:$K$1500,6,FALSE))),2),"")</f>
        <v/>
      </c>
      <c r="AC286" s="68" t="str">
        <f t="shared" si="100"/>
        <v/>
      </c>
      <c r="AD286" s="67" t="str">
        <f>IFERROR(IF(A286="","",(SUM($R$4:R286)+(O286*P286*Q286*Number_of_treatments_granB))),"")</f>
        <v/>
      </c>
      <c r="AE286" s="67" t="str">
        <f>IFERROR(IF(A286="","",(SUM($S$4:S286)+(O286*P286*Q286*Chem_pad_density_granB*2.54^3*Number_of_treatments_granB))),"")</f>
        <v/>
      </c>
    </row>
    <row r="287" spans="1:31" x14ac:dyDescent="0.3">
      <c r="A287" s="23" t="str">
        <f t="shared" si="101"/>
        <v/>
      </c>
      <c r="B287" s="23" t="str">
        <f t="shared" si="85"/>
        <v/>
      </c>
      <c r="C287" s="23" t="str">
        <f t="shared" si="86"/>
        <v/>
      </c>
      <c r="D287" s="24" t="str">
        <f t="shared" si="87"/>
        <v/>
      </c>
      <c r="E287" s="261" t="str">
        <f t="shared" si="88"/>
        <v/>
      </c>
      <c r="F287" s="261" t="str">
        <f>IF(E287="","",SUM(E$4:E287))</f>
        <v/>
      </c>
      <c r="G287" s="261" t="str">
        <f t="shared" si="89"/>
        <v/>
      </c>
      <c r="H287" s="24" t="str">
        <f t="shared" si="90"/>
        <v/>
      </c>
      <c r="I287" s="24" t="str">
        <f t="shared" si="91"/>
        <v/>
      </c>
      <c r="J287" s="24" t="str">
        <f>IF(I287="","",SUM(I$4:I287))</f>
        <v/>
      </c>
      <c r="K287" s="24" t="str">
        <f t="shared" si="92"/>
        <v/>
      </c>
      <c r="L287" s="37" t="str">
        <f t="shared" si="105"/>
        <v/>
      </c>
      <c r="M287" s="37" t="str">
        <f t="shared" si="105"/>
        <v/>
      </c>
      <c r="N287" s="37" t="str">
        <f t="shared" si="105"/>
        <v/>
      </c>
      <c r="O287" s="37" t="str">
        <f t="shared" si="102"/>
        <v/>
      </c>
      <c r="P287" s="37" t="str">
        <f t="shared" si="103"/>
        <v/>
      </c>
      <c r="Q287" s="37" t="str">
        <f t="shared" si="93"/>
        <v/>
      </c>
      <c r="R287" s="25" t="str">
        <f t="shared" si="94"/>
        <v/>
      </c>
      <c r="S287" s="25" t="str">
        <f t="shared" si="95"/>
        <v/>
      </c>
      <c r="T287" s="25" t="str">
        <f t="shared" si="96"/>
        <v/>
      </c>
      <c r="U287" s="27" t="str">
        <f t="shared" si="97"/>
        <v/>
      </c>
      <c r="V287" s="26" t="str">
        <f t="shared" si="104"/>
        <v/>
      </c>
      <c r="W287" s="31" t="str">
        <f t="shared" si="98"/>
        <v/>
      </c>
      <c r="X287" s="88" t="str">
        <f>IF(U287="","",SUM($T$4:T287)*1000/J287*(1-Percent_bound_granB))</f>
        <v/>
      </c>
      <c r="Y287" s="88" t="str">
        <f>IF(U287="","",SUM($T$4:T287)*1000/F287*(1-Percent_bound_granB))</f>
        <v/>
      </c>
      <c r="Z287" s="90" t="str">
        <f t="shared" si="99"/>
        <v/>
      </c>
      <c r="AA287" s="68" t="str">
        <f>IF(AND(B286&lt;Runoff_duration_hr_granB/2,B287&gt;Runoff_duration_hr_granB/2),Runoff_duration_hr_granB/2,INDEX($B$4:$B$1500,IF(B287&gt;Runoff_duration_hr_granB/2,ROWS($AA$4:AA287)-1,ROWS($AA$4:AA287))))</f>
        <v/>
      </c>
      <c r="AB287" s="66" t="str">
        <f>IFERROR(ROUND(IF(HG_shape_granB="Constant flow",IF(AA287=Runoff_duration_hr_granB/2,CONVERT($D$4,"L","gal")/(Runoff_duration_hr_granB*60),VLOOKUP('Granular-Berm Calcs'!AA287,'Granular-Berm Calcs'!$B$4:$K$1500,6,FALSE)),IF(AA287=Runoff_duration_hr_granB/2,2*CONVERT($D$4,"L","gal")/(Runoff_duration_hr_granB*60),VLOOKUP('Granular-Berm Calcs'!AA287,'Granular-Berm Calcs'!$B$4:$K$1500,6,FALSE))),2),"")</f>
        <v/>
      </c>
      <c r="AC287" s="68" t="str">
        <f t="shared" si="100"/>
        <v/>
      </c>
      <c r="AD287" s="67" t="str">
        <f>IFERROR(IF(A287="","",(SUM($R$4:R287)+(O287*P287*Q287*Number_of_treatments_granB))),"")</f>
        <v/>
      </c>
      <c r="AE287" s="67" t="str">
        <f>IFERROR(IF(A287="","",(SUM($S$4:S287)+(O287*P287*Q287*Chem_pad_density_granB*2.54^3*Number_of_treatments_granB))),"")</f>
        <v/>
      </c>
    </row>
    <row r="288" spans="1:31" x14ac:dyDescent="0.3">
      <c r="A288" s="23" t="str">
        <f t="shared" si="101"/>
        <v/>
      </c>
      <c r="B288" s="23" t="str">
        <f t="shared" si="85"/>
        <v/>
      </c>
      <c r="C288" s="23" t="str">
        <f t="shared" si="86"/>
        <v/>
      </c>
      <c r="D288" s="24" t="str">
        <f t="shared" si="87"/>
        <v/>
      </c>
      <c r="E288" s="261" t="str">
        <f t="shared" si="88"/>
        <v/>
      </c>
      <c r="F288" s="261" t="str">
        <f>IF(E288="","",SUM(E$4:E288))</f>
        <v/>
      </c>
      <c r="G288" s="261" t="str">
        <f t="shared" si="89"/>
        <v/>
      </c>
      <c r="H288" s="24" t="str">
        <f t="shared" si="90"/>
        <v/>
      </c>
      <c r="I288" s="24" t="str">
        <f t="shared" si="91"/>
        <v/>
      </c>
      <c r="J288" s="24" t="str">
        <f>IF(I288="","",SUM(I$4:I288))</f>
        <v/>
      </c>
      <c r="K288" s="24" t="str">
        <f t="shared" si="92"/>
        <v/>
      </c>
      <c r="L288" s="37" t="str">
        <f t="shared" si="105"/>
        <v/>
      </c>
      <c r="M288" s="37" t="str">
        <f t="shared" si="105"/>
        <v/>
      </c>
      <c r="N288" s="37" t="str">
        <f t="shared" si="105"/>
        <v/>
      </c>
      <c r="O288" s="37" t="str">
        <f t="shared" si="102"/>
        <v/>
      </c>
      <c r="P288" s="37" t="str">
        <f t="shared" si="103"/>
        <v/>
      </c>
      <c r="Q288" s="37" t="str">
        <f t="shared" si="93"/>
        <v/>
      </c>
      <c r="R288" s="25" t="str">
        <f t="shared" si="94"/>
        <v/>
      </c>
      <c r="S288" s="25" t="str">
        <f t="shared" si="95"/>
        <v/>
      </c>
      <c r="T288" s="25" t="str">
        <f t="shared" si="96"/>
        <v/>
      </c>
      <c r="U288" s="27" t="str">
        <f t="shared" si="97"/>
        <v/>
      </c>
      <c r="V288" s="26" t="str">
        <f t="shared" si="104"/>
        <v/>
      </c>
      <c r="W288" s="31" t="str">
        <f t="shared" si="98"/>
        <v/>
      </c>
      <c r="X288" s="88" t="str">
        <f>IF(U288="","",SUM($T$4:T288)*1000/J288*(1-Percent_bound_granB))</f>
        <v/>
      </c>
      <c r="Y288" s="88" t="str">
        <f>IF(U288="","",SUM($T$4:T288)*1000/F288*(1-Percent_bound_granB))</f>
        <v/>
      </c>
      <c r="Z288" s="90" t="str">
        <f t="shared" si="99"/>
        <v/>
      </c>
      <c r="AA288" s="68" t="str">
        <f>IF(AND(B287&lt;Runoff_duration_hr_granB/2,B288&gt;Runoff_duration_hr_granB/2),Runoff_duration_hr_granB/2,INDEX($B$4:$B$1500,IF(B288&gt;Runoff_duration_hr_granB/2,ROWS($AA$4:AA288)-1,ROWS($AA$4:AA288))))</f>
        <v/>
      </c>
      <c r="AB288" s="66" t="str">
        <f>IFERROR(ROUND(IF(HG_shape_granB="Constant flow",IF(AA288=Runoff_duration_hr_granB/2,CONVERT($D$4,"L","gal")/(Runoff_duration_hr_granB*60),VLOOKUP('Granular-Berm Calcs'!AA288,'Granular-Berm Calcs'!$B$4:$K$1500,6,FALSE)),IF(AA288=Runoff_duration_hr_granB/2,2*CONVERT($D$4,"L","gal")/(Runoff_duration_hr_granB*60),VLOOKUP('Granular-Berm Calcs'!AA288,'Granular-Berm Calcs'!$B$4:$K$1500,6,FALSE))),2),"")</f>
        <v/>
      </c>
      <c r="AC288" s="68" t="str">
        <f t="shared" si="100"/>
        <v/>
      </c>
      <c r="AD288" s="67" t="str">
        <f>IFERROR(IF(A288="","",(SUM($R$4:R288)+(O288*P288*Q288*Number_of_treatments_granB))),"")</f>
        <v/>
      </c>
      <c r="AE288" s="67" t="str">
        <f>IFERROR(IF(A288="","",(SUM($S$4:S288)+(O288*P288*Q288*Chem_pad_density_granB*2.54^3*Number_of_treatments_granB))),"")</f>
        <v/>
      </c>
    </row>
    <row r="289" spans="1:31" x14ac:dyDescent="0.3">
      <c r="A289" s="23" t="str">
        <f t="shared" si="101"/>
        <v/>
      </c>
      <c r="B289" s="23" t="str">
        <f t="shared" si="85"/>
        <v/>
      </c>
      <c r="C289" s="23" t="str">
        <f t="shared" si="86"/>
        <v/>
      </c>
      <c r="D289" s="24" t="str">
        <f t="shared" si="87"/>
        <v/>
      </c>
      <c r="E289" s="261" t="str">
        <f t="shared" si="88"/>
        <v/>
      </c>
      <c r="F289" s="261" t="str">
        <f>IF(E289="","",SUM(E$4:E289))</f>
        <v/>
      </c>
      <c r="G289" s="261" t="str">
        <f t="shared" si="89"/>
        <v/>
      </c>
      <c r="H289" s="24" t="str">
        <f t="shared" si="90"/>
        <v/>
      </c>
      <c r="I289" s="24" t="str">
        <f t="shared" si="91"/>
        <v/>
      </c>
      <c r="J289" s="24" t="str">
        <f>IF(I289="","",SUM(I$4:I289))</f>
        <v/>
      </c>
      <c r="K289" s="24" t="str">
        <f t="shared" si="92"/>
        <v/>
      </c>
      <c r="L289" s="37" t="str">
        <f t="shared" si="105"/>
        <v/>
      </c>
      <c r="M289" s="37" t="str">
        <f t="shared" si="105"/>
        <v/>
      </c>
      <c r="N289" s="37" t="str">
        <f t="shared" si="105"/>
        <v/>
      </c>
      <c r="O289" s="37" t="str">
        <f t="shared" si="102"/>
        <v/>
      </c>
      <c r="P289" s="37" t="str">
        <f t="shared" si="103"/>
        <v/>
      </c>
      <c r="Q289" s="37" t="str">
        <f t="shared" si="93"/>
        <v/>
      </c>
      <c r="R289" s="25" t="str">
        <f t="shared" si="94"/>
        <v/>
      </c>
      <c r="S289" s="25" t="str">
        <f t="shared" si="95"/>
        <v/>
      </c>
      <c r="T289" s="25" t="str">
        <f t="shared" si="96"/>
        <v/>
      </c>
      <c r="U289" s="27" t="str">
        <f t="shared" si="97"/>
        <v/>
      </c>
      <c r="V289" s="26" t="str">
        <f t="shared" si="104"/>
        <v/>
      </c>
      <c r="W289" s="31" t="str">
        <f t="shared" si="98"/>
        <v/>
      </c>
      <c r="X289" s="88" t="str">
        <f>IF(U289="","",SUM($T$4:T289)*1000/J289*(1-Percent_bound_granB))</f>
        <v/>
      </c>
      <c r="Y289" s="88" t="str">
        <f>IF(U289="","",SUM($T$4:T289)*1000/F289*(1-Percent_bound_granB))</f>
        <v/>
      </c>
      <c r="Z289" s="90" t="str">
        <f t="shared" si="99"/>
        <v/>
      </c>
      <c r="AA289" s="68" t="str">
        <f>IF(AND(B288&lt;Runoff_duration_hr_granB/2,B289&gt;Runoff_duration_hr_granB/2),Runoff_duration_hr_granB/2,INDEX($B$4:$B$1500,IF(B289&gt;Runoff_duration_hr_granB/2,ROWS($AA$4:AA289)-1,ROWS($AA$4:AA289))))</f>
        <v/>
      </c>
      <c r="AB289" s="66" t="str">
        <f>IFERROR(ROUND(IF(HG_shape_granB="Constant flow",IF(AA289=Runoff_duration_hr_granB/2,CONVERT($D$4,"L","gal")/(Runoff_duration_hr_granB*60),VLOOKUP('Granular-Berm Calcs'!AA289,'Granular-Berm Calcs'!$B$4:$K$1500,6,FALSE)),IF(AA289=Runoff_duration_hr_granB/2,2*CONVERT($D$4,"L","gal")/(Runoff_duration_hr_granB*60),VLOOKUP('Granular-Berm Calcs'!AA289,'Granular-Berm Calcs'!$B$4:$K$1500,6,FALSE))),2),"")</f>
        <v/>
      </c>
      <c r="AC289" s="68" t="str">
        <f t="shared" si="100"/>
        <v/>
      </c>
      <c r="AD289" s="67" t="str">
        <f>IFERROR(IF(A289="","",(SUM($R$4:R289)+(O289*P289*Q289*Number_of_treatments_granB))),"")</f>
        <v/>
      </c>
      <c r="AE289" s="67" t="str">
        <f>IFERROR(IF(A289="","",(SUM($S$4:S289)+(O289*P289*Q289*Chem_pad_density_granB*2.54^3*Number_of_treatments_granB))),"")</f>
        <v/>
      </c>
    </row>
    <row r="290" spans="1:31" x14ac:dyDescent="0.3">
      <c r="A290" s="23" t="str">
        <f t="shared" si="101"/>
        <v/>
      </c>
      <c r="B290" s="23" t="str">
        <f t="shared" si="85"/>
        <v/>
      </c>
      <c r="C290" s="23" t="str">
        <f t="shared" si="86"/>
        <v/>
      </c>
      <c r="D290" s="24" t="str">
        <f t="shared" si="87"/>
        <v/>
      </c>
      <c r="E290" s="261" t="str">
        <f t="shared" si="88"/>
        <v/>
      </c>
      <c r="F290" s="261" t="str">
        <f>IF(E290="","",SUM(E$4:E290))</f>
        <v/>
      </c>
      <c r="G290" s="261" t="str">
        <f t="shared" si="89"/>
        <v/>
      </c>
      <c r="H290" s="24" t="str">
        <f t="shared" si="90"/>
        <v/>
      </c>
      <c r="I290" s="24" t="str">
        <f t="shared" si="91"/>
        <v/>
      </c>
      <c r="J290" s="24" t="str">
        <f>IF(I290="","",SUM(I$4:I290))</f>
        <v/>
      </c>
      <c r="K290" s="24" t="str">
        <f t="shared" si="92"/>
        <v/>
      </c>
      <c r="L290" s="37" t="str">
        <f t="shared" si="105"/>
        <v/>
      </c>
      <c r="M290" s="37" t="str">
        <f t="shared" si="105"/>
        <v/>
      </c>
      <c r="N290" s="37" t="str">
        <f t="shared" si="105"/>
        <v/>
      </c>
      <c r="O290" s="37" t="str">
        <f t="shared" si="102"/>
        <v/>
      </c>
      <c r="P290" s="37" t="str">
        <f t="shared" si="103"/>
        <v/>
      </c>
      <c r="Q290" s="37" t="str">
        <f t="shared" si="93"/>
        <v/>
      </c>
      <c r="R290" s="25" t="str">
        <f t="shared" si="94"/>
        <v/>
      </c>
      <c r="S290" s="25" t="str">
        <f t="shared" si="95"/>
        <v/>
      </c>
      <c r="T290" s="25" t="str">
        <f t="shared" si="96"/>
        <v/>
      </c>
      <c r="U290" s="27" t="str">
        <f t="shared" si="97"/>
        <v/>
      </c>
      <c r="V290" s="26" t="str">
        <f t="shared" si="104"/>
        <v/>
      </c>
      <c r="W290" s="31" t="str">
        <f t="shared" si="98"/>
        <v/>
      </c>
      <c r="X290" s="88" t="str">
        <f>IF(U290="","",SUM($T$4:T290)*1000/J290*(1-Percent_bound_granB))</f>
        <v/>
      </c>
      <c r="Y290" s="88" t="str">
        <f>IF(U290="","",SUM($T$4:T290)*1000/F290*(1-Percent_bound_granB))</f>
        <v/>
      </c>
      <c r="Z290" s="90" t="str">
        <f t="shared" si="99"/>
        <v/>
      </c>
      <c r="AA290" s="68" t="str">
        <f>IF(AND(B289&lt;Runoff_duration_hr_granB/2,B290&gt;Runoff_duration_hr_granB/2),Runoff_duration_hr_granB/2,INDEX($B$4:$B$1500,IF(B290&gt;Runoff_duration_hr_granB/2,ROWS($AA$4:AA290)-1,ROWS($AA$4:AA290))))</f>
        <v/>
      </c>
      <c r="AB290" s="66" t="str">
        <f>IFERROR(ROUND(IF(HG_shape_granB="Constant flow",IF(AA290=Runoff_duration_hr_granB/2,CONVERT($D$4,"L","gal")/(Runoff_duration_hr_granB*60),VLOOKUP('Granular-Berm Calcs'!AA290,'Granular-Berm Calcs'!$B$4:$K$1500,6,FALSE)),IF(AA290=Runoff_duration_hr_granB/2,2*CONVERT($D$4,"L","gal")/(Runoff_duration_hr_granB*60),VLOOKUP('Granular-Berm Calcs'!AA290,'Granular-Berm Calcs'!$B$4:$K$1500,6,FALSE))),2),"")</f>
        <v/>
      </c>
      <c r="AC290" s="68" t="str">
        <f t="shared" si="100"/>
        <v/>
      </c>
      <c r="AD290" s="67" t="str">
        <f>IFERROR(IF(A290="","",(SUM($R$4:R290)+(O290*P290*Q290*Number_of_treatments_granB))),"")</f>
        <v/>
      </c>
      <c r="AE290" s="67" t="str">
        <f>IFERROR(IF(A290="","",(SUM($S$4:S290)+(O290*P290*Q290*Chem_pad_density_granB*2.54^3*Number_of_treatments_granB))),"")</f>
        <v/>
      </c>
    </row>
    <row r="291" spans="1:31" x14ac:dyDescent="0.3">
      <c r="A291" s="23" t="str">
        <f t="shared" si="101"/>
        <v/>
      </c>
      <c r="B291" s="23" t="str">
        <f t="shared" si="85"/>
        <v/>
      </c>
      <c r="C291" s="23" t="str">
        <f t="shared" si="86"/>
        <v/>
      </c>
      <c r="D291" s="24" t="str">
        <f t="shared" si="87"/>
        <v/>
      </c>
      <c r="E291" s="261" t="str">
        <f t="shared" si="88"/>
        <v/>
      </c>
      <c r="F291" s="261" t="str">
        <f>IF(E291="","",SUM(E$4:E291))</f>
        <v/>
      </c>
      <c r="G291" s="261" t="str">
        <f t="shared" si="89"/>
        <v/>
      </c>
      <c r="H291" s="24" t="str">
        <f t="shared" si="90"/>
        <v/>
      </c>
      <c r="I291" s="24" t="str">
        <f t="shared" si="91"/>
        <v/>
      </c>
      <c r="J291" s="24" t="str">
        <f>IF(I291="","",SUM(I$4:I291))</f>
        <v/>
      </c>
      <c r="K291" s="24" t="str">
        <f t="shared" si="92"/>
        <v/>
      </c>
      <c r="L291" s="37" t="str">
        <f t="shared" si="105"/>
        <v/>
      </c>
      <c r="M291" s="37" t="str">
        <f t="shared" si="105"/>
        <v/>
      </c>
      <c r="N291" s="37" t="str">
        <f t="shared" si="105"/>
        <v/>
      </c>
      <c r="O291" s="37" t="str">
        <f t="shared" si="102"/>
        <v/>
      </c>
      <c r="P291" s="37" t="str">
        <f t="shared" si="103"/>
        <v/>
      </c>
      <c r="Q291" s="37" t="str">
        <f t="shared" si="93"/>
        <v/>
      </c>
      <c r="R291" s="25" t="str">
        <f t="shared" si="94"/>
        <v/>
      </c>
      <c r="S291" s="25" t="str">
        <f t="shared" si="95"/>
        <v/>
      </c>
      <c r="T291" s="25" t="str">
        <f t="shared" si="96"/>
        <v/>
      </c>
      <c r="U291" s="27" t="str">
        <f t="shared" si="97"/>
        <v/>
      </c>
      <c r="V291" s="26" t="str">
        <f t="shared" si="104"/>
        <v/>
      </c>
      <c r="W291" s="31" t="str">
        <f t="shared" si="98"/>
        <v/>
      </c>
      <c r="X291" s="88" t="str">
        <f>IF(U291="","",SUM($T$4:T291)*1000/J291*(1-Percent_bound_granB))</f>
        <v/>
      </c>
      <c r="Y291" s="88" t="str">
        <f>IF(U291="","",SUM($T$4:T291)*1000/F291*(1-Percent_bound_granB))</f>
        <v/>
      </c>
      <c r="Z291" s="90" t="str">
        <f t="shared" si="99"/>
        <v/>
      </c>
      <c r="AA291" s="68" t="str">
        <f>IF(AND(B290&lt;Runoff_duration_hr_granB/2,B291&gt;Runoff_duration_hr_granB/2),Runoff_duration_hr_granB/2,INDEX($B$4:$B$1500,IF(B291&gt;Runoff_duration_hr_granB/2,ROWS($AA$4:AA291)-1,ROWS($AA$4:AA291))))</f>
        <v/>
      </c>
      <c r="AB291" s="66" t="str">
        <f>IFERROR(ROUND(IF(HG_shape_granB="Constant flow",IF(AA291=Runoff_duration_hr_granB/2,CONVERT($D$4,"L","gal")/(Runoff_duration_hr_granB*60),VLOOKUP('Granular-Berm Calcs'!AA291,'Granular-Berm Calcs'!$B$4:$K$1500,6,FALSE)),IF(AA291=Runoff_duration_hr_granB/2,2*CONVERT($D$4,"L","gal")/(Runoff_duration_hr_granB*60),VLOOKUP('Granular-Berm Calcs'!AA291,'Granular-Berm Calcs'!$B$4:$K$1500,6,FALSE))),2),"")</f>
        <v/>
      </c>
      <c r="AC291" s="68" t="str">
        <f t="shared" si="100"/>
        <v/>
      </c>
      <c r="AD291" s="67" t="str">
        <f>IFERROR(IF(A291="","",(SUM($R$4:R291)+(O291*P291*Q291*Number_of_treatments_granB))),"")</f>
        <v/>
      </c>
      <c r="AE291" s="67" t="str">
        <f>IFERROR(IF(A291="","",(SUM($S$4:S291)+(O291*P291*Q291*Chem_pad_density_granB*2.54^3*Number_of_treatments_granB))),"")</f>
        <v/>
      </c>
    </row>
    <row r="292" spans="1:31" x14ac:dyDescent="0.3">
      <c r="A292" s="23" t="str">
        <f t="shared" si="101"/>
        <v/>
      </c>
      <c r="B292" s="23" t="str">
        <f t="shared" si="85"/>
        <v/>
      </c>
      <c r="C292" s="23" t="str">
        <f t="shared" si="86"/>
        <v/>
      </c>
      <c r="D292" s="24" t="str">
        <f t="shared" si="87"/>
        <v/>
      </c>
      <c r="E292" s="261" t="str">
        <f t="shared" si="88"/>
        <v/>
      </c>
      <c r="F292" s="261" t="str">
        <f>IF(E292="","",SUM(E$4:E292))</f>
        <v/>
      </c>
      <c r="G292" s="261" t="str">
        <f t="shared" si="89"/>
        <v/>
      </c>
      <c r="H292" s="24" t="str">
        <f t="shared" si="90"/>
        <v/>
      </c>
      <c r="I292" s="24" t="str">
        <f t="shared" si="91"/>
        <v/>
      </c>
      <c r="J292" s="24" t="str">
        <f>IF(I292="","",SUM(I$4:I292))</f>
        <v/>
      </c>
      <c r="K292" s="24" t="str">
        <f t="shared" si="92"/>
        <v/>
      </c>
      <c r="L292" s="37" t="str">
        <f t="shared" si="105"/>
        <v/>
      </c>
      <c r="M292" s="37" t="str">
        <f t="shared" si="105"/>
        <v/>
      </c>
      <c r="N292" s="37" t="str">
        <f t="shared" si="105"/>
        <v/>
      </c>
      <c r="O292" s="37" t="str">
        <f t="shared" si="102"/>
        <v/>
      </c>
      <c r="P292" s="37" t="str">
        <f t="shared" si="103"/>
        <v/>
      </c>
      <c r="Q292" s="37" t="str">
        <f t="shared" si="93"/>
        <v/>
      </c>
      <c r="R292" s="25" t="str">
        <f t="shared" si="94"/>
        <v/>
      </c>
      <c r="S292" s="25" t="str">
        <f t="shared" si="95"/>
        <v/>
      </c>
      <c r="T292" s="25" t="str">
        <f t="shared" si="96"/>
        <v/>
      </c>
      <c r="U292" s="27" t="str">
        <f t="shared" si="97"/>
        <v/>
      </c>
      <c r="V292" s="26" t="str">
        <f t="shared" si="104"/>
        <v/>
      </c>
      <c r="W292" s="31" t="str">
        <f t="shared" si="98"/>
        <v/>
      </c>
      <c r="X292" s="88" t="str">
        <f>IF(U292="","",SUM($T$4:T292)*1000/J292*(1-Percent_bound_granB))</f>
        <v/>
      </c>
      <c r="Y292" s="88" t="str">
        <f>IF(U292="","",SUM($T$4:T292)*1000/F292*(1-Percent_bound_granB))</f>
        <v/>
      </c>
      <c r="Z292" s="90" t="str">
        <f t="shared" si="99"/>
        <v/>
      </c>
      <c r="AA292" s="68" t="str">
        <f>IF(AND(B291&lt;Runoff_duration_hr_granB/2,B292&gt;Runoff_duration_hr_granB/2),Runoff_duration_hr_granB/2,INDEX($B$4:$B$1500,IF(B292&gt;Runoff_duration_hr_granB/2,ROWS($AA$4:AA292)-1,ROWS($AA$4:AA292))))</f>
        <v/>
      </c>
      <c r="AB292" s="66" t="str">
        <f>IFERROR(ROUND(IF(HG_shape_granB="Constant flow",IF(AA292=Runoff_duration_hr_granB/2,CONVERT($D$4,"L","gal")/(Runoff_duration_hr_granB*60),VLOOKUP('Granular-Berm Calcs'!AA292,'Granular-Berm Calcs'!$B$4:$K$1500,6,FALSE)),IF(AA292=Runoff_duration_hr_granB/2,2*CONVERT($D$4,"L","gal")/(Runoff_duration_hr_granB*60),VLOOKUP('Granular-Berm Calcs'!AA292,'Granular-Berm Calcs'!$B$4:$K$1500,6,FALSE))),2),"")</f>
        <v/>
      </c>
      <c r="AC292" s="68" t="str">
        <f t="shared" si="100"/>
        <v/>
      </c>
      <c r="AD292" s="67" t="str">
        <f>IFERROR(IF(A292="","",(SUM($R$4:R292)+(O292*P292*Q292*Number_of_treatments_granB))),"")</f>
        <v/>
      </c>
      <c r="AE292" s="67" t="str">
        <f>IFERROR(IF(A292="","",(SUM($S$4:S292)+(O292*P292*Q292*Chem_pad_density_granB*2.54^3*Number_of_treatments_granB))),"")</f>
        <v/>
      </c>
    </row>
    <row r="293" spans="1:31" x14ac:dyDescent="0.3">
      <c r="A293" s="23" t="str">
        <f t="shared" si="101"/>
        <v/>
      </c>
      <c r="B293" s="23" t="str">
        <f t="shared" si="85"/>
        <v/>
      </c>
      <c r="C293" s="23" t="str">
        <f t="shared" si="86"/>
        <v/>
      </c>
      <c r="D293" s="24" t="str">
        <f t="shared" si="87"/>
        <v/>
      </c>
      <c r="E293" s="261" t="str">
        <f t="shared" si="88"/>
        <v/>
      </c>
      <c r="F293" s="261" t="str">
        <f>IF(E293="","",SUM(E$4:E293))</f>
        <v/>
      </c>
      <c r="G293" s="261" t="str">
        <f t="shared" si="89"/>
        <v/>
      </c>
      <c r="H293" s="24" t="str">
        <f t="shared" si="90"/>
        <v/>
      </c>
      <c r="I293" s="24" t="str">
        <f t="shared" si="91"/>
        <v/>
      </c>
      <c r="J293" s="24" t="str">
        <f>IF(I293="","",SUM(I$4:I293))</f>
        <v/>
      </c>
      <c r="K293" s="24" t="str">
        <f t="shared" si="92"/>
        <v/>
      </c>
      <c r="L293" s="37" t="str">
        <f t="shared" si="105"/>
        <v/>
      </c>
      <c r="M293" s="37" t="str">
        <f t="shared" si="105"/>
        <v/>
      </c>
      <c r="N293" s="37" t="str">
        <f t="shared" si="105"/>
        <v/>
      </c>
      <c r="O293" s="37" t="str">
        <f t="shared" si="102"/>
        <v/>
      </c>
      <c r="P293" s="37" t="str">
        <f t="shared" si="103"/>
        <v/>
      </c>
      <c r="Q293" s="37" t="str">
        <f t="shared" si="93"/>
        <v/>
      </c>
      <c r="R293" s="25" t="str">
        <f t="shared" si="94"/>
        <v/>
      </c>
      <c r="S293" s="25" t="str">
        <f t="shared" si="95"/>
        <v/>
      </c>
      <c r="T293" s="25" t="str">
        <f t="shared" si="96"/>
        <v/>
      </c>
      <c r="U293" s="27" t="str">
        <f t="shared" si="97"/>
        <v/>
      </c>
      <c r="V293" s="26" t="str">
        <f t="shared" si="104"/>
        <v/>
      </c>
      <c r="W293" s="31" t="str">
        <f t="shared" si="98"/>
        <v/>
      </c>
      <c r="X293" s="88" t="str">
        <f>IF(U293="","",SUM($T$4:T293)*1000/J293*(1-Percent_bound_granB))</f>
        <v/>
      </c>
      <c r="Y293" s="88" t="str">
        <f>IF(U293="","",SUM($T$4:T293)*1000/F293*(1-Percent_bound_granB))</f>
        <v/>
      </c>
      <c r="Z293" s="90" t="str">
        <f t="shared" si="99"/>
        <v/>
      </c>
      <c r="AA293" s="68" t="str">
        <f>IF(AND(B292&lt;Runoff_duration_hr_granB/2,B293&gt;Runoff_duration_hr_granB/2),Runoff_duration_hr_granB/2,INDEX($B$4:$B$1500,IF(B293&gt;Runoff_duration_hr_granB/2,ROWS($AA$4:AA293)-1,ROWS($AA$4:AA293))))</f>
        <v/>
      </c>
      <c r="AB293" s="66" t="str">
        <f>IFERROR(ROUND(IF(HG_shape_granB="Constant flow",IF(AA293=Runoff_duration_hr_granB/2,CONVERT($D$4,"L","gal")/(Runoff_duration_hr_granB*60),VLOOKUP('Granular-Berm Calcs'!AA293,'Granular-Berm Calcs'!$B$4:$K$1500,6,FALSE)),IF(AA293=Runoff_duration_hr_granB/2,2*CONVERT($D$4,"L","gal")/(Runoff_duration_hr_granB*60),VLOOKUP('Granular-Berm Calcs'!AA293,'Granular-Berm Calcs'!$B$4:$K$1500,6,FALSE))),2),"")</f>
        <v/>
      </c>
      <c r="AC293" s="68" t="str">
        <f t="shared" si="100"/>
        <v/>
      </c>
      <c r="AD293" s="67" t="str">
        <f>IFERROR(IF(A293="","",(SUM($R$4:R293)+(O293*P293*Q293*Number_of_treatments_granB))),"")</f>
        <v/>
      </c>
      <c r="AE293" s="67" t="str">
        <f>IFERROR(IF(A293="","",(SUM($S$4:S293)+(O293*P293*Q293*Chem_pad_density_granB*2.54^3*Number_of_treatments_granB))),"")</f>
        <v/>
      </c>
    </row>
    <row r="294" spans="1:31" x14ac:dyDescent="0.3">
      <c r="A294" s="23" t="str">
        <f t="shared" si="101"/>
        <v/>
      </c>
      <c r="B294" s="23" t="str">
        <f t="shared" si="85"/>
        <v/>
      </c>
      <c r="C294" s="23" t="str">
        <f t="shared" si="86"/>
        <v/>
      </c>
      <c r="D294" s="24" t="str">
        <f t="shared" si="87"/>
        <v/>
      </c>
      <c r="E294" s="261" t="str">
        <f t="shared" si="88"/>
        <v/>
      </c>
      <c r="F294" s="261" t="str">
        <f>IF(E294="","",SUM(E$4:E294))</f>
        <v/>
      </c>
      <c r="G294" s="261" t="str">
        <f t="shared" si="89"/>
        <v/>
      </c>
      <c r="H294" s="24" t="str">
        <f t="shared" si="90"/>
        <v/>
      </c>
      <c r="I294" s="24" t="str">
        <f t="shared" si="91"/>
        <v/>
      </c>
      <c r="J294" s="24" t="str">
        <f>IF(I294="","",SUM(I$4:I294))</f>
        <v/>
      </c>
      <c r="K294" s="24" t="str">
        <f t="shared" si="92"/>
        <v/>
      </c>
      <c r="L294" s="37" t="str">
        <f t="shared" si="105"/>
        <v/>
      </c>
      <c r="M294" s="37" t="str">
        <f t="shared" si="105"/>
        <v/>
      </c>
      <c r="N294" s="37" t="str">
        <f t="shared" si="105"/>
        <v/>
      </c>
      <c r="O294" s="37" t="str">
        <f t="shared" si="102"/>
        <v/>
      </c>
      <c r="P294" s="37" t="str">
        <f t="shared" si="103"/>
        <v/>
      </c>
      <c r="Q294" s="37" t="str">
        <f t="shared" si="93"/>
        <v/>
      </c>
      <c r="R294" s="25" t="str">
        <f t="shared" si="94"/>
        <v/>
      </c>
      <c r="S294" s="25" t="str">
        <f t="shared" si="95"/>
        <v/>
      </c>
      <c r="T294" s="25" t="str">
        <f t="shared" si="96"/>
        <v/>
      </c>
      <c r="U294" s="27" t="str">
        <f t="shared" si="97"/>
        <v/>
      </c>
      <c r="V294" s="26" t="str">
        <f t="shared" si="104"/>
        <v/>
      </c>
      <c r="W294" s="31" t="str">
        <f t="shared" si="98"/>
        <v/>
      </c>
      <c r="X294" s="88" t="str">
        <f>IF(U294="","",SUM($T$4:T294)*1000/J294*(1-Percent_bound_granB))</f>
        <v/>
      </c>
      <c r="Y294" s="88" t="str">
        <f>IF(U294="","",SUM($T$4:T294)*1000/F294*(1-Percent_bound_granB))</f>
        <v/>
      </c>
      <c r="Z294" s="90" t="str">
        <f t="shared" si="99"/>
        <v/>
      </c>
      <c r="AA294" s="68" t="str">
        <f>IF(AND(B293&lt;Runoff_duration_hr_granB/2,B294&gt;Runoff_duration_hr_granB/2),Runoff_duration_hr_granB/2,INDEX($B$4:$B$1500,IF(B294&gt;Runoff_duration_hr_granB/2,ROWS($AA$4:AA294)-1,ROWS($AA$4:AA294))))</f>
        <v/>
      </c>
      <c r="AB294" s="66" t="str">
        <f>IFERROR(ROUND(IF(HG_shape_granB="Constant flow",IF(AA294=Runoff_duration_hr_granB/2,CONVERT($D$4,"L","gal")/(Runoff_duration_hr_granB*60),VLOOKUP('Granular-Berm Calcs'!AA294,'Granular-Berm Calcs'!$B$4:$K$1500,6,FALSE)),IF(AA294=Runoff_duration_hr_granB/2,2*CONVERT($D$4,"L","gal")/(Runoff_duration_hr_granB*60),VLOOKUP('Granular-Berm Calcs'!AA294,'Granular-Berm Calcs'!$B$4:$K$1500,6,FALSE))),2),"")</f>
        <v/>
      </c>
      <c r="AC294" s="68" t="str">
        <f t="shared" si="100"/>
        <v/>
      </c>
      <c r="AD294" s="67" t="str">
        <f>IFERROR(IF(A294="","",(SUM($R$4:R294)+(O294*P294*Q294*Number_of_treatments_granB))),"")</f>
        <v/>
      </c>
      <c r="AE294" s="67" t="str">
        <f>IFERROR(IF(A294="","",(SUM($S$4:S294)+(O294*P294*Q294*Chem_pad_density_granB*2.54^3*Number_of_treatments_granB))),"")</f>
        <v/>
      </c>
    </row>
    <row r="295" spans="1:31" x14ac:dyDescent="0.3">
      <c r="A295" s="23" t="str">
        <f t="shared" si="101"/>
        <v/>
      </c>
      <c r="B295" s="23" t="str">
        <f t="shared" si="85"/>
        <v/>
      </c>
      <c r="C295" s="23" t="str">
        <f t="shared" si="86"/>
        <v/>
      </c>
      <c r="D295" s="24" t="str">
        <f t="shared" si="87"/>
        <v/>
      </c>
      <c r="E295" s="261" t="str">
        <f t="shared" si="88"/>
        <v/>
      </c>
      <c r="F295" s="261" t="str">
        <f>IF(E295="","",SUM(E$4:E295))</f>
        <v/>
      </c>
      <c r="G295" s="261" t="str">
        <f t="shared" si="89"/>
        <v/>
      </c>
      <c r="H295" s="24" t="str">
        <f t="shared" si="90"/>
        <v/>
      </c>
      <c r="I295" s="24" t="str">
        <f t="shared" si="91"/>
        <v/>
      </c>
      <c r="J295" s="24" t="str">
        <f>IF(I295="","",SUM(I$4:I295))</f>
        <v/>
      </c>
      <c r="K295" s="24" t="str">
        <f t="shared" si="92"/>
        <v/>
      </c>
      <c r="L295" s="37" t="str">
        <f t="shared" si="105"/>
        <v/>
      </c>
      <c r="M295" s="37" t="str">
        <f t="shared" si="105"/>
        <v/>
      </c>
      <c r="N295" s="37" t="str">
        <f t="shared" si="105"/>
        <v/>
      </c>
      <c r="O295" s="37" t="str">
        <f t="shared" si="102"/>
        <v/>
      </c>
      <c r="P295" s="37" t="str">
        <f t="shared" si="103"/>
        <v/>
      </c>
      <c r="Q295" s="37" t="str">
        <f t="shared" si="93"/>
        <v/>
      </c>
      <c r="R295" s="25" t="str">
        <f t="shared" si="94"/>
        <v/>
      </c>
      <c r="S295" s="25" t="str">
        <f t="shared" si="95"/>
        <v/>
      </c>
      <c r="T295" s="25" t="str">
        <f t="shared" si="96"/>
        <v/>
      </c>
      <c r="U295" s="27" t="str">
        <f t="shared" si="97"/>
        <v/>
      </c>
      <c r="V295" s="26" t="str">
        <f t="shared" si="104"/>
        <v/>
      </c>
      <c r="W295" s="31" t="str">
        <f t="shared" si="98"/>
        <v/>
      </c>
      <c r="X295" s="88" t="str">
        <f>IF(U295="","",SUM($T$4:T295)*1000/J295*(1-Percent_bound_granB))</f>
        <v/>
      </c>
      <c r="Y295" s="88" t="str">
        <f>IF(U295="","",SUM($T$4:T295)*1000/F295*(1-Percent_bound_granB))</f>
        <v/>
      </c>
      <c r="Z295" s="90" t="str">
        <f t="shared" si="99"/>
        <v/>
      </c>
      <c r="AA295" s="68" t="str">
        <f>IF(AND(B294&lt;Runoff_duration_hr_granB/2,B295&gt;Runoff_duration_hr_granB/2),Runoff_duration_hr_granB/2,INDEX($B$4:$B$1500,IF(B295&gt;Runoff_duration_hr_granB/2,ROWS($AA$4:AA295)-1,ROWS($AA$4:AA295))))</f>
        <v/>
      </c>
      <c r="AB295" s="66" t="str">
        <f>IFERROR(ROUND(IF(HG_shape_granB="Constant flow",IF(AA295=Runoff_duration_hr_granB/2,CONVERT($D$4,"L","gal")/(Runoff_duration_hr_granB*60),VLOOKUP('Granular-Berm Calcs'!AA295,'Granular-Berm Calcs'!$B$4:$K$1500,6,FALSE)),IF(AA295=Runoff_duration_hr_granB/2,2*CONVERT($D$4,"L","gal")/(Runoff_duration_hr_granB*60),VLOOKUP('Granular-Berm Calcs'!AA295,'Granular-Berm Calcs'!$B$4:$K$1500,6,FALSE))),2),"")</f>
        <v/>
      </c>
      <c r="AC295" s="68" t="str">
        <f t="shared" si="100"/>
        <v/>
      </c>
      <c r="AD295" s="67" t="str">
        <f>IFERROR(IF(A295="","",(SUM($R$4:R295)+(O295*P295*Q295*Number_of_treatments_granB))),"")</f>
        <v/>
      </c>
      <c r="AE295" s="67" t="str">
        <f>IFERROR(IF(A295="","",(SUM($S$4:S295)+(O295*P295*Q295*Chem_pad_density_granB*2.54^3*Number_of_treatments_granB))),"")</f>
        <v/>
      </c>
    </row>
    <row r="296" spans="1:31" x14ac:dyDescent="0.3">
      <c r="A296" s="23" t="str">
        <f t="shared" si="101"/>
        <v/>
      </c>
      <c r="B296" s="23" t="str">
        <f t="shared" si="85"/>
        <v/>
      </c>
      <c r="C296" s="23" t="str">
        <f t="shared" si="86"/>
        <v/>
      </c>
      <c r="D296" s="24" t="str">
        <f t="shared" si="87"/>
        <v/>
      </c>
      <c r="E296" s="261" t="str">
        <f t="shared" si="88"/>
        <v/>
      </c>
      <c r="F296" s="261" t="str">
        <f>IF(E296="","",SUM(E$4:E296))</f>
        <v/>
      </c>
      <c r="G296" s="261" t="str">
        <f t="shared" si="89"/>
        <v/>
      </c>
      <c r="H296" s="24" t="str">
        <f t="shared" si="90"/>
        <v/>
      </c>
      <c r="I296" s="24" t="str">
        <f t="shared" si="91"/>
        <v/>
      </c>
      <c r="J296" s="24" t="str">
        <f>IF(I296="","",SUM(I$4:I296))</f>
        <v/>
      </c>
      <c r="K296" s="24" t="str">
        <f t="shared" si="92"/>
        <v/>
      </c>
      <c r="L296" s="37" t="str">
        <f t="shared" si="105"/>
        <v/>
      </c>
      <c r="M296" s="37" t="str">
        <f t="shared" si="105"/>
        <v/>
      </c>
      <c r="N296" s="37" t="str">
        <f t="shared" si="105"/>
        <v/>
      </c>
      <c r="O296" s="37" t="str">
        <f t="shared" si="102"/>
        <v/>
      </c>
      <c r="P296" s="37" t="str">
        <f t="shared" si="103"/>
        <v/>
      </c>
      <c r="Q296" s="37" t="str">
        <f t="shared" si="93"/>
        <v/>
      </c>
      <c r="R296" s="25" t="str">
        <f t="shared" si="94"/>
        <v/>
      </c>
      <c r="S296" s="25" t="str">
        <f t="shared" si="95"/>
        <v/>
      </c>
      <c r="T296" s="25" t="str">
        <f t="shared" si="96"/>
        <v/>
      </c>
      <c r="U296" s="27" t="str">
        <f t="shared" si="97"/>
        <v/>
      </c>
      <c r="V296" s="26" t="str">
        <f t="shared" si="104"/>
        <v/>
      </c>
      <c r="W296" s="31" t="str">
        <f t="shared" si="98"/>
        <v/>
      </c>
      <c r="X296" s="88" t="str">
        <f>IF(U296="","",SUM($T$4:T296)*1000/J296*(1-Percent_bound_granB))</f>
        <v/>
      </c>
      <c r="Y296" s="88" t="str">
        <f>IF(U296="","",SUM($T$4:T296)*1000/F296*(1-Percent_bound_granB))</f>
        <v/>
      </c>
      <c r="Z296" s="90" t="str">
        <f t="shared" si="99"/>
        <v/>
      </c>
      <c r="AA296" s="68" t="str">
        <f>IF(AND(B295&lt;Runoff_duration_hr_granB/2,B296&gt;Runoff_duration_hr_granB/2),Runoff_duration_hr_granB/2,INDEX($B$4:$B$1500,IF(B296&gt;Runoff_duration_hr_granB/2,ROWS($AA$4:AA296)-1,ROWS($AA$4:AA296))))</f>
        <v/>
      </c>
      <c r="AB296" s="66" t="str">
        <f>IFERROR(ROUND(IF(HG_shape_granB="Constant flow",IF(AA296=Runoff_duration_hr_granB/2,CONVERT($D$4,"L","gal")/(Runoff_duration_hr_granB*60),VLOOKUP('Granular-Berm Calcs'!AA296,'Granular-Berm Calcs'!$B$4:$K$1500,6,FALSE)),IF(AA296=Runoff_duration_hr_granB/2,2*CONVERT($D$4,"L","gal")/(Runoff_duration_hr_granB*60),VLOOKUP('Granular-Berm Calcs'!AA296,'Granular-Berm Calcs'!$B$4:$K$1500,6,FALSE))),2),"")</f>
        <v/>
      </c>
      <c r="AC296" s="68" t="str">
        <f t="shared" si="100"/>
        <v/>
      </c>
      <c r="AD296" s="67" t="str">
        <f>IFERROR(IF(A296="","",(SUM($R$4:R296)+(O296*P296*Q296*Number_of_treatments_granB))),"")</f>
        <v/>
      </c>
      <c r="AE296" s="67" t="str">
        <f>IFERROR(IF(A296="","",(SUM($S$4:S296)+(O296*P296*Q296*Chem_pad_density_granB*2.54^3*Number_of_treatments_granB))),"")</f>
        <v/>
      </c>
    </row>
    <row r="297" spans="1:31" x14ac:dyDescent="0.3">
      <c r="A297" s="23" t="str">
        <f t="shared" si="101"/>
        <v/>
      </c>
      <c r="B297" s="23" t="str">
        <f t="shared" si="85"/>
        <v/>
      </c>
      <c r="C297" s="23" t="str">
        <f t="shared" si="86"/>
        <v/>
      </c>
      <c r="D297" s="24" t="str">
        <f t="shared" si="87"/>
        <v/>
      </c>
      <c r="E297" s="261" t="str">
        <f t="shared" si="88"/>
        <v/>
      </c>
      <c r="F297" s="261" t="str">
        <f>IF(E297="","",SUM(E$4:E297))</f>
        <v/>
      </c>
      <c r="G297" s="261" t="str">
        <f t="shared" si="89"/>
        <v/>
      </c>
      <c r="H297" s="24" t="str">
        <f t="shared" si="90"/>
        <v/>
      </c>
      <c r="I297" s="24" t="str">
        <f t="shared" si="91"/>
        <v/>
      </c>
      <c r="J297" s="24" t="str">
        <f>IF(I297="","",SUM(I$4:I297))</f>
        <v/>
      </c>
      <c r="K297" s="24" t="str">
        <f t="shared" si="92"/>
        <v/>
      </c>
      <c r="L297" s="37" t="str">
        <f t="shared" si="105"/>
        <v/>
      </c>
      <c r="M297" s="37" t="str">
        <f t="shared" si="105"/>
        <v/>
      </c>
      <c r="N297" s="37" t="str">
        <f t="shared" si="105"/>
        <v/>
      </c>
      <c r="O297" s="37" t="str">
        <f t="shared" si="102"/>
        <v/>
      </c>
      <c r="P297" s="37" t="str">
        <f t="shared" si="103"/>
        <v/>
      </c>
      <c r="Q297" s="37" t="str">
        <f t="shared" si="93"/>
        <v/>
      </c>
      <c r="R297" s="25" t="str">
        <f t="shared" si="94"/>
        <v/>
      </c>
      <c r="S297" s="25" t="str">
        <f t="shared" si="95"/>
        <v/>
      </c>
      <c r="T297" s="25" t="str">
        <f t="shared" si="96"/>
        <v/>
      </c>
      <c r="U297" s="27" t="str">
        <f t="shared" si="97"/>
        <v/>
      </c>
      <c r="V297" s="26" t="str">
        <f t="shared" si="104"/>
        <v/>
      </c>
      <c r="W297" s="31" t="str">
        <f t="shared" si="98"/>
        <v/>
      </c>
      <c r="X297" s="88" t="str">
        <f>IF(U297="","",SUM($T$4:T297)*1000/J297*(1-Percent_bound_granB))</f>
        <v/>
      </c>
      <c r="Y297" s="88" t="str">
        <f>IF(U297="","",SUM($T$4:T297)*1000/F297*(1-Percent_bound_granB))</f>
        <v/>
      </c>
      <c r="Z297" s="90" t="str">
        <f t="shared" si="99"/>
        <v/>
      </c>
      <c r="AA297" s="68" t="str">
        <f>IF(AND(B296&lt;Runoff_duration_hr_granB/2,B297&gt;Runoff_duration_hr_granB/2),Runoff_duration_hr_granB/2,INDEX($B$4:$B$1500,IF(B297&gt;Runoff_duration_hr_granB/2,ROWS($AA$4:AA297)-1,ROWS($AA$4:AA297))))</f>
        <v/>
      </c>
      <c r="AB297" s="66" t="str">
        <f>IFERROR(ROUND(IF(HG_shape_granB="Constant flow",IF(AA297=Runoff_duration_hr_granB/2,CONVERT($D$4,"L","gal")/(Runoff_duration_hr_granB*60),VLOOKUP('Granular-Berm Calcs'!AA297,'Granular-Berm Calcs'!$B$4:$K$1500,6,FALSE)),IF(AA297=Runoff_duration_hr_granB/2,2*CONVERT($D$4,"L","gal")/(Runoff_duration_hr_granB*60),VLOOKUP('Granular-Berm Calcs'!AA297,'Granular-Berm Calcs'!$B$4:$K$1500,6,FALSE))),2),"")</f>
        <v/>
      </c>
      <c r="AC297" s="68" t="str">
        <f t="shared" si="100"/>
        <v/>
      </c>
      <c r="AD297" s="67" t="str">
        <f>IFERROR(IF(A297="","",(SUM($R$4:R297)+(O297*P297*Q297*Number_of_treatments_granB))),"")</f>
        <v/>
      </c>
      <c r="AE297" s="67" t="str">
        <f>IFERROR(IF(A297="","",(SUM($S$4:S297)+(O297*P297*Q297*Chem_pad_density_granB*2.54^3*Number_of_treatments_granB))),"")</f>
        <v/>
      </c>
    </row>
    <row r="298" spans="1:31" x14ac:dyDescent="0.3">
      <c r="A298" s="23" t="str">
        <f t="shared" si="101"/>
        <v/>
      </c>
      <c r="B298" s="23" t="str">
        <f t="shared" si="85"/>
        <v/>
      </c>
      <c r="C298" s="23" t="str">
        <f t="shared" si="86"/>
        <v/>
      </c>
      <c r="D298" s="24" t="str">
        <f t="shared" si="87"/>
        <v/>
      </c>
      <c r="E298" s="261" t="str">
        <f t="shared" si="88"/>
        <v/>
      </c>
      <c r="F298" s="261" t="str">
        <f>IF(E298="","",SUM(E$4:E298))</f>
        <v/>
      </c>
      <c r="G298" s="261" t="str">
        <f t="shared" si="89"/>
        <v/>
      </c>
      <c r="H298" s="24" t="str">
        <f t="shared" si="90"/>
        <v/>
      </c>
      <c r="I298" s="24" t="str">
        <f t="shared" si="91"/>
        <v/>
      </c>
      <c r="J298" s="24" t="str">
        <f>IF(I298="","",SUM(I$4:I298))</f>
        <v/>
      </c>
      <c r="K298" s="24" t="str">
        <f t="shared" si="92"/>
        <v/>
      </c>
      <c r="L298" s="37" t="str">
        <f t="shared" si="105"/>
        <v/>
      </c>
      <c r="M298" s="37" t="str">
        <f t="shared" si="105"/>
        <v/>
      </c>
      <c r="N298" s="37" t="str">
        <f t="shared" si="105"/>
        <v/>
      </c>
      <c r="O298" s="37" t="str">
        <f t="shared" si="102"/>
        <v/>
      </c>
      <c r="P298" s="37" t="str">
        <f t="shared" si="103"/>
        <v/>
      </c>
      <c r="Q298" s="37" t="str">
        <f t="shared" si="93"/>
        <v/>
      </c>
      <c r="R298" s="25" t="str">
        <f t="shared" si="94"/>
        <v/>
      </c>
      <c r="S298" s="25" t="str">
        <f t="shared" si="95"/>
        <v/>
      </c>
      <c r="T298" s="25" t="str">
        <f t="shared" si="96"/>
        <v/>
      </c>
      <c r="U298" s="27" t="str">
        <f t="shared" si="97"/>
        <v/>
      </c>
      <c r="V298" s="26" t="str">
        <f t="shared" si="104"/>
        <v/>
      </c>
      <c r="W298" s="31" t="str">
        <f t="shared" si="98"/>
        <v/>
      </c>
      <c r="X298" s="88" t="str">
        <f>IF(U298="","",SUM($T$4:T298)*1000/J298*(1-Percent_bound_granB))</f>
        <v/>
      </c>
      <c r="Y298" s="88" t="str">
        <f>IF(U298="","",SUM($T$4:T298)*1000/F298*(1-Percent_bound_granB))</f>
        <v/>
      </c>
      <c r="Z298" s="90" t="str">
        <f t="shared" si="99"/>
        <v/>
      </c>
      <c r="AA298" s="68" t="str">
        <f>IF(AND(B297&lt;Runoff_duration_hr_granB/2,B298&gt;Runoff_duration_hr_granB/2),Runoff_duration_hr_granB/2,INDEX($B$4:$B$1500,IF(B298&gt;Runoff_duration_hr_granB/2,ROWS($AA$4:AA298)-1,ROWS($AA$4:AA298))))</f>
        <v/>
      </c>
      <c r="AB298" s="66" t="str">
        <f>IFERROR(ROUND(IF(HG_shape_granB="Constant flow",IF(AA298=Runoff_duration_hr_granB/2,CONVERT($D$4,"L","gal")/(Runoff_duration_hr_granB*60),VLOOKUP('Granular-Berm Calcs'!AA298,'Granular-Berm Calcs'!$B$4:$K$1500,6,FALSE)),IF(AA298=Runoff_duration_hr_granB/2,2*CONVERT($D$4,"L","gal")/(Runoff_duration_hr_granB*60),VLOOKUP('Granular-Berm Calcs'!AA298,'Granular-Berm Calcs'!$B$4:$K$1500,6,FALSE))),2),"")</f>
        <v/>
      </c>
      <c r="AC298" s="68" t="str">
        <f t="shared" si="100"/>
        <v/>
      </c>
      <c r="AD298" s="67" t="str">
        <f>IFERROR(IF(A298="","",(SUM($R$4:R298)+(O298*P298*Q298*Number_of_treatments_granB))),"")</f>
        <v/>
      </c>
      <c r="AE298" s="67" t="str">
        <f>IFERROR(IF(A298="","",(SUM($S$4:S298)+(O298*P298*Q298*Chem_pad_density_granB*2.54^3*Number_of_treatments_granB))),"")</f>
        <v/>
      </c>
    </row>
    <row r="299" spans="1:31" x14ac:dyDescent="0.3">
      <c r="A299" s="23" t="str">
        <f t="shared" si="101"/>
        <v/>
      </c>
      <c r="B299" s="23" t="str">
        <f t="shared" si="85"/>
        <v/>
      </c>
      <c r="C299" s="23" t="str">
        <f t="shared" si="86"/>
        <v/>
      </c>
      <c r="D299" s="24" t="str">
        <f t="shared" si="87"/>
        <v/>
      </c>
      <c r="E299" s="261" t="str">
        <f t="shared" si="88"/>
        <v/>
      </c>
      <c r="F299" s="261" t="str">
        <f>IF(E299="","",SUM(E$4:E299))</f>
        <v/>
      </c>
      <c r="G299" s="261" t="str">
        <f t="shared" si="89"/>
        <v/>
      </c>
      <c r="H299" s="24" t="str">
        <f t="shared" si="90"/>
        <v/>
      </c>
      <c r="I299" s="24" t="str">
        <f t="shared" si="91"/>
        <v/>
      </c>
      <c r="J299" s="24" t="str">
        <f>IF(I299="","",SUM(I$4:I299))</f>
        <v/>
      </c>
      <c r="K299" s="24" t="str">
        <f t="shared" si="92"/>
        <v/>
      </c>
      <c r="L299" s="37" t="str">
        <f t="shared" si="105"/>
        <v/>
      </c>
      <c r="M299" s="37" t="str">
        <f t="shared" si="105"/>
        <v/>
      </c>
      <c r="N299" s="37" t="str">
        <f t="shared" si="105"/>
        <v/>
      </c>
      <c r="O299" s="37" t="str">
        <f t="shared" si="102"/>
        <v/>
      </c>
      <c r="P299" s="37" t="str">
        <f t="shared" si="103"/>
        <v/>
      </c>
      <c r="Q299" s="37" t="str">
        <f t="shared" si="93"/>
        <v/>
      </c>
      <c r="R299" s="25" t="str">
        <f t="shared" si="94"/>
        <v/>
      </c>
      <c r="S299" s="25" t="str">
        <f t="shared" si="95"/>
        <v/>
      </c>
      <c r="T299" s="25" t="str">
        <f t="shared" si="96"/>
        <v/>
      </c>
      <c r="U299" s="27" t="str">
        <f t="shared" si="97"/>
        <v/>
      </c>
      <c r="V299" s="26" t="str">
        <f t="shared" si="104"/>
        <v/>
      </c>
      <c r="W299" s="31" t="str">
        <f t="shared" si="98"/>
        <v/>
      </c>
      <c r="X299" s="88" t="str">
        <f>IF(U299="","",SUM($T$4:T299)*1000/J299*(1-Percent_bound_granB))</f>
        <v/>
      </c>
      <c r="Y299" s="88" t="str">
        <f>IF(U299="","",SUM($T$4:T299)*1000/F299*(1-Percent_bound_granB))</f>
        <v/>
      </c>
      <c r="Z299" s="90" t="str">
        <f t="shared" si="99"/>
        <v/>
      </c>
      <c r="AA299" s="68" t="str">
        <f>IF(AND(B298&lt;Runoff_duration_hr_granB/2,B299&gt;Runoff_duration_hr_granB/2),Runoff_duration_hr_granB/2,INDEX($B$4:$B$1500,IF(B299&gt;Runoff_duration_hr_granB/2,ROWS($AA$4:AA299)-1,ROWS($AA$4:AA299))))</f>
        <v/>
      </c>
      <c r="AB299" s="66" t="str">
        <f>IFERROR(ROUND(IF(HG_shape_granB="Constant flow",IF(AA299=Runoff_duration_hr_granB/2,CONVERT($D$4,"L","gal")/(Runoff_duration_hr_granB*60),VLOOKUP('Granular-Berm Calcs'!AA299,'Granular-Berm Calcs'!$B$4:$K$1500,6,FALSE)),IF(AA299=Runoff_duration_hr_granB/2,2*CONVERT($D$4,"L","gal")/(Runoff_duration_hr_granB*60),VLOOKUP('Granular-Berm Calcs'!AA299,'Granular-Berm Calcs'!$B$4:$K$1500,6,FALSE))),2),"")</f>
        <v/>
      </c>
      <c r="AC299" s="68" t="str">
        <f t="shared" si="100"/>
        <v/>
      </c>
      <c r="AD299" s="67" t="str">
        <f>IFERROR(IF(A299="","",(SUM($R$4:R299)+(O299*P299*Q299*Number_of_treatments_granB))),"")</f>
        <v/>
      </c>
      <c r="AE299" s="67" t="str">
        <f>IFERROR(IF(A299="","",(SUM($S$4:S299)+(O299*P299*Q299*Chem_pad_density_granB*2.54^3*Number_of_treatments_granB))),"")</f>
        <v/>
      </c>
    </row>
    <row r="300" spans="1:31" x14ac:dyDescent="0.3">
      <c r="A300" s="23" t="str">
        <f t="shared" si="101"/>
        <v/>
      </c>
      <c r="B300" s="23" t="str">
        <f t="shared" si="85"/>
        <v/>
      </c>
      <c r="C300" s="23" t="str">
        <f t="shared" si="86"/>
        <v/>
      </c>
      <c r="D300" s="24" t="str">
        <f t="shared" si="87"/>
        <v/>
      </c>
      <c r="E300" s="261" t="str">
        <f t="shared" si="88"/>
        <v/>
      </c>
      <c r="F300" s="261" t="str">
        <f>IF(E300="","",SUM(E$4:E300))</f>
        <v/>
      </c>
      <c r="G300" s="261" t="str">
        <f t="shared" si="89"/>
        <v/>
      </c>
      <c r="H300" s="24" t="str">
        <f t="shared" si="90"/>
        <v/>
      </c>
      <c r="I300" s="24" t="str">
        <f t="shared" si="91"/>
        <v/>
      </c>
      <c r="J300" s="24" t="str">
        <f>IF(I300="","",SUM(I$4:I300))</f>
        <v/>
      </c>
      <c r="K300" s="24" t="str">
        <f t="shared" si="92"/>
        <v/>
      </c>
      <c r="L300" s="37" t="str">
        <f t="shared" si="105"/>
        <v/>
      </c>
      <c r="M300" s="37" t="str">
        <f t="shared" si="105"/>
        <v/>
      </c>
      <c r="N300" s="37" t="str">
        <f t="shared" si="105"/>
        <v/>
      </c>
      <c r="O300" s="37" t="str">
        <f t="shared" si="102"/>
        <v/>
      </c>
      <c r="P300" s="37" t="str">
        <f t="shared" si="103"/>
        <v/>
      </c>
      <c r="Q300" s="37" t="str">
        <f t="shared" si="93"/>
        <v/>
      </c>
      <c r="R300" s="25" t="str">
        <f t="shared" si="94"/>
        <v/>
      </c>
      <c r="S300" s="25" t="str">
        <f t="shared" si="95"/>
        <v/>
      </c>
      <c r="T300" s="25" t="str">
        <f t="shared" si="96"/>
        <v/>
      </c>
      <c r="U300" s="27" t="str">
        <f t="shared" si="97"/>
        <v/>
      </c>
      <c r="V300" s="26" t="str">
        <f t="shared" si="104"/>
        <v/>
      </c>
      <c r="W300" s="31" t="str">
        <f t="shared" si="98"/>
        <v/>
      </c>
      <c r="X300" s="88" t="str">
        <f>IF(U300="","",SUM($T$4:T300)*1000/J300*(1-Percent_bound_granB))</f>
        <v/>
      </c>
      <c r="Y300" s="88" t="str">
        <f>IF(U300="","",SUM($T$4:T300)*1000/F300*(1-Percent_bound_granB))</f>
        <v/>
      </c>
      <c r="Z300" s="90" t="str">
        <f t="shared" si="99"/>
        <v/>
      </c>
      <c r="AA300" s="68" t="str">
        <f>IF(AND(B299&lt;Runoff_duration_hr_granB/2,B300&gt;Runoff_duration_hr_granB/2),Runoff_duration_hr_granB/2,INDEX($B$4:$B$1500,IF(B300&gt;Runoff_duration_hr_granB/2,ROWS($AA$4:AA300)-1,ROWS($AA$4:AA300))))</f>
        <v/>
      </c>
      <c r="AB300" s="66" t="str">
        <f>IFERROR(ROUND(IF(HG_shape_granB="Constant flow",IF(AA300=Runoff_duration_hr_granB/2,CONVERT($D$4,"L","gal")/(Runoff_duration_hr_granB*60),VLOOKUP('Granular-Berm Calcs'!AA300,'Granular-Berm Calcs'!$B$4:$K$1500,6,FALSE)),IF(AA300=Runoff_duration_hr_granB/2,2*CONVERT($D$4,"L","gal")/(Runoff_duration_hr_granB*60),VLOOKUP('Granular-Berm Calcs'!AA300,'Granular-Berm Calcs'!$B$4:$K$1500,6,FALSE))),2),"")</f>
        <v/>
      </c>
      <c r="AC300" s="68" t="str">
        <f t="shared" si="100"/>
        <v/>
      </c>
      <c r="AD300" s="67" t="str">
        <f>IFERROR(IF(A300="","",(SUM($R$4:R300)+(O300*P300*Q300*Number_of_treatments_granB))),"")</f>
        <v/>
      </c>
      <c r="AE300" s="67" t="str">
        <f>IFERROR(IF(A300="","",(SUM($S$4:S300)+(O300*P300*Q300*Chem_pad_density_granB*2.54^3*Number_of_treatments_granB))),"")</f>
        <v/>
      </c>
    </row>
    <row r="301" spans="1:31" x14ac:dyDescent="0.3">
      <c r="A301" s="23" t="str">
        <f t="shared" si="101"/>
        <v/>
      </c>
      <c r="B301" s="23" t="str">
        <f t="shared" si="85"/>
        <v/>
      </c>
      <c r="C301" s="23" t="str">
        <f t="shared" si="86"/>
        <v/>
      </c>
      <c r="D301" s="24" t="str">
        <f t="shared" si="87"/>
        <v/>
      </c>
      <c r="E301" s="261" t="str">
        <f t="shared" si="88"/>
        <v/>
      </c>
      <c r="F301" s="261" t="str">
        <f>IF(E301="","",SUM(E$4:E301))</f>
        <v/>
      </c>
      <c r="G301" s="261" t="str">
        <f t="shared" si="89"/>
        <v/>
      </c>
      <c r="H301" s="24" t="str">
        <f t="shared" si="90"/>
        <v/>
      </c>
      <c r="I301" s="24" t="str">
        <f t="shared" si="91"/>
        <v/>
      </c>
      <c r="J301" s="24" t="str">
        <f>IF(I301="","",SUM(I$4:I301))</f>
        <v/>
      </c>
      <c r="K301" s="24" t="str">
        <f t="shared" si="92"/>
        <v/>
      </c>
      <c r="L301" s="37" t="str">
        <f t="shared" si="105"/>
        <v/>
      </c>
      <c r="M301" s="37" t="str">
        <f t="shared" si="105"/>
        <v/>
      </c>
      <c r="N301" s="37" t="str">
        <f t="shared" si="105"/>
        <v/>
      </c>
      <c r="O301" s="37" t="str">
        <f t="shared" si="102"/>
        <v/>
      </c>
      <c r="P301" s="37" t="str">
        <f t="shared" si="103"/>
        <v/>
      </c>
      <c r="Q301" s="37" t="str">
        <f t="shared" si="93"/>
        <v/>
      </c>
      <c r="R301" s="25" t="str">
        <f t="shared" si="94"/>
        <v/>
      </c>
      <c r="S301" s="25" t="str">
        <f t="shared" si="95"/>
        <v/>
      </c>
      <c r="T301" s="25" t="str">
        <f t="shared" si="96"/>
        <v/>
      </c>
      <c r="U301" s="27" t="str">
        <f t="shared" si="97"/>
        <v/>
      </c>
      <c r="V301" s="26" t="str">
        <f t="shared" si="104"/>
        <v/>
      </c>
      <c r="W301" s="31" t="str">
        <f t="shared" si="98"/>
        <v/>
      </c>
      <c r="X301" s="88" t="str">
        <f>IF(U301="","",SUM($T$4:T301)*1000/J301*(1-Percent_bound_granB))</f>
        <v/>
      </c>
      <c r="Y301" s="88" t="str">
        <f>IF(U301="","",SUM($T$4:T301)*1000/F301*(1-Percent_bound_granB))</f>
        <v/>
      </c>
      <c r="Z301" s="90" t="str">
        <f t="shared" si="99"/>
        <v/>
      </c>
      <c r="AA301" s="68" t="str">
        <f>IF(AND(B300&lt;Runoff_duration_hr_granB/2,B301&gt;Runoff_duration_hr_granB/2),Runoff_duration_hr_granB/2,INDEX($B$4:$B$1500,IF(B301&gt;Runoff_duration_hr_granB/2,ROWS($AA$4:AA301)-1,ROWS($AA$4:AA301))))</f>
        <v/>
      </c>
      <c r="AB301" s="66" t="str">
        <f>IFERROR(ROUND(IF(HG_shape_granB="Constant flow",IF(AA301=Runoff_duration_hr_granB/2,CONVERT($D$4,"L","gal")/(Runoff_duration_hr_granB*60),VLOOKUP('Granular-Berm Calcs'!AA301,'Granular-Berm Calcs'!$B$4:$K$1500,6,FALSE)),IF(AA301=Runoff_duration_hr_granB/2,2*CONVERT($D$4,"L","gal")/(Runoff_duration_hr_granB*60),VLOOKUP('Granular-Berm Calcs'!AA301,'Granular-Berm Calcs'!$B$4:$K$1500,6,FALSE))),2),"")</f>
        <v/>
      </c>
      <c r="AC301" s="68" t="str">
        <f t="shared" si="100"/>
        <v/>
      </c>
      <c r="AD301" s="67" t="str">
        <f>IFERROR(IF(A301="","",(SUM($R$4:R301)+(O301*P301*Q301*Number_of_treatments_granB))),"")</f>
        <v/>
      </c>
      <c r="AE301" s="67" t="str">
        <f>IFERROR(IF(A301="","",(SUM($S$4:S301)+(O301*P301*Q301*Chem_pad_density_granB*2.54^3*Number_of_treatments_granB))),"")</f>
        <v/>
      </c>
    </row>
    <row r="302" spans="1:31" x14ac:dyDescent="0.3">
      <c r="A302" s="23" t="str">
        <f t="shared" si="101"/>
        <v/>
      </c>
      <c r="B302" s="23" t="str">
        <f t="shared" si="85"/>
        <v/>
      </c>
      <c r="C302" s="23" t="str">
        <f t="shared" si="86"/>
        <v/>
      </c>
      <c r="D302" s="24" t="str">
        <f t="shared" si="87"/>
        <v/>
      </c>
      <c r="E302" s="261" t="str">
        <f t="shared" si="88"/>
        <v/>
      </c>
      <c r="F302" s="261" t="str">
        <f>IF(E302="","",SUM(E$4:E302))</f>
        <v/>
      </c>
      <c r="G302" s="261" t="str">
        <f t="shared" si="89"/>
        <v/>
      </c>
      <c r="H302" s="24" t="str">
        <f t="shared" si="90"/>
        <v/>
      </c>
      <c r="I302" s="24" t="str">
        <f t="shared" si="91"/>
        <v/>
      </c>
      <c r="J302" s="24" t="str">
        <f>IF(I302="","",SUM(I$4:I302))</f>
        <v/>
      </c>
      <c r="K302" s="24" t="str">
        <f t="shared" si="92"/>
        <v/>
      </c>
      <c r="L302" s="37" t="str">
        <f t="shared" si="105"/>
        <v/>
      </c>
      <c r="M302" s="37" t="str">
        <f t="shared" si="105"/>
        <v/>
      </c>
      <c r="N302" s="37" t="str">
        <f t="shared" si="105"/>
        <v/>
      </c>
      <c r="O302" s="37" t="str">
        <f t="shared" si="102"/>
        <v/>
      </c>
      <c r="P302" s="37" t="str">
        <f t="shared" si="103"/>
        <v/>
      </c>
      <c r="Q302" s="37" t="str">
        <f t="shared" si="93"/>
        <v/>
      </c>
      <c r="R302" s="25" t="str">
        <f t="shared" si="94"/>
        <v/>
      </c>
      <c r="S302" s="25" t="str">
        <f t="shared" si="95"/>
        <v/>
      </c>
      <c r="T302" s="25" t="str">
        <f t="shared" si="96"/>
        <v/>
      </c>
      <c r="U302" s="27" t="str">
        <f t="shared" si="97"/>
        <v/>
      </c>
      <c r="V302" s="26" t="str">
        <f t="shared" si="104"/>
        <v/>
      </c>
      <c r="W302" s="31" t="str">
        <f t="shared" si="98"/>
        <v/>
      </c>
      <c r="X302" s="88" t="str">
        <f>IF(U302="","",SUM($T$4:T302)*1000/J302*(1-Percent_bound_granB))</f>
        <v/>
      </c>
      <c r="Y302" s="88" t="str">
        <f>IF(U302="","",SUM($T$4:T302)*1000/F302*(1-Percent_bound_granB))</f>
        <v/>
      </c>
      <c r="Z302" s="90" t="str">
        <f t="shared" si="99"/>
        <v/>
      </c>
      <c r="AA302" s="68" t="str">
        <f>IF(AND(B301&lt;Runoff_duration_hr_granB/2,B302&gt;Runoff_duration_hr_granB/2),Runoff_duration_hr_granB/2,INDEX($B$4:$B$1500,IF(B302&gt;Runoff_duration_hr_granB/2,ROWS($AA$4:AA302)-1,ROWS($AA$4:AA302))))</f>
        <v/>
      </c>
      <c r="AB302" s="66" t="str">
        <f>IFERROR(ROUND(IF(HG_shape_granB="Constant flow",IF(AA302=Runoff_duration_hr_granB/2,CONVERT($D$4,"L","gal")/(Runoff_duration_hr_granB*60),VLOOKUP('Granular-Berm Calcs'!AA302,'Granular-Berm Calcs'!$B$4:$K$1500,6,FALSE)),IF(AA302=Runoff_duration_hr_granB/2,2*CONVERT($D$4,"L","gal")/(Runoff_duration_hr_granB*60),VLOOKUP('Granular-Berm Calcs'!AA302,'Granular-Berm Calcs'!$B$4:$K$1500,6,FALSE))),2),"")</f>
        <v/>
      </c>
      <c r="AC302" s="68" t="str">
        <f t="shared" si="100"/>
        <v/>
      </c>
      <c r="AD302" s="67" t="str">
        <f>IFERROR(IF(A302="","",(SUM($R$4:R302)+(O302*P302*Q302*Number_of_treatments_granB))),"")</f>
        <v/>
      </c>
      <c r="AE302" s="67" t="str">
        <f>IFERROR(IF(A302="","",(SUM($S$4:S302)+(O302*P302*Q302*Chem_pad_density_granB*2.54^3*Number_of_treatments_granB))),"")</f>
        <v/>
      </c>
    </row>
    <row r="303" spans="1:31" x14ac:dyDescent="0.3">
      <c r="A303" s="23" t="str">
        <f t="shared" si="101"/>
        <v/>
      </c>
      <c r="B303" s="23" t="str">
        <f t="shared" si="85"/>
        <v/>
      </c>
      <c r="C303" s="23" t="str">
        <f t="shared" si="86"/>
        <v/>
      </c>
      <c r="D303" s="24" t="str">
        <f t="shared" si="87"/>
        <v/>
      </c>
      <c r="E303" s="261" t="str">
        <f t="shared" si="88"/>
        <v/>
      </c>
      <c r="F303" s="261" t="str">
        <f>IF(E303="","",SUM(E$4:E303))</f>
        <v/>
      </c>
      <c r="G303" s="261" t="str">
        <f t="shared" si="89"/>
        <v/>
      </c>
      <c r="H303" s="24" t="str">
        <f t="shared" si="90"/>
        <v/>
      </c>
      <c r="I303" s="24" t="str">
        <f t="shared" si="91"/>
        <v/>
      </c>
      <c r="J303" s="24" t="str">
        <f>IF(I303="","",SUM(I$4:I303))</f>
        <v/>
      </c>
      <c r="K303" s="24" t="str">
        <f t="shared" si="92"/>
        <v/>
      </c>
      <c r="L303" s="37" t="str">
        <f t="shared" si="105"/>
        <v/>
      </c>
      <c r="M303" s="37" t="str">
        <f t="shared" si="105"/>
        <v/>
      </c>
      <c r="N303" s="37" t="str">
        <f t="shared" si="105"/>
        <v/>
      </c>
      <c r="O303" s="37" t="str">
        <f t="shared" si="102"/>
        <v/>
      </c>
      <c r="P303" s="37" t="str">
        <f t="shared" si="103"/>
        <v/>
      </c>
      <c r="Q303" s="37" t="str">
        <f t="shared" si="93"/>
        <v/>
      </c>
      <c r="R303" s="25" t="str">
        <f t="shared" si="94"/>
        <v/>
      </c>
      <c r="S303" s="25" t="str">
        <f t="shared" si="95"/>
        <v/>
      </c>
      <c r="T303" s="25" t="str">
        <f t="shared" si="96"/>
        <v/>
      </c>
      <c r="U303" s="27" t="str">
        <f t="shared" si="97"/>
        <v/>
      </c>
      <c r="V303" s="26" t="str">
        <f t="shared" si="104"/>
        <v/>
      </c>
      <c r="W303" s="31" t="str">
        <f t="shared" si="98"/>
        <v/>
      </c>
      <c r="X303" s="88" t="str">
        <f>IF(U303="","",SUM($T$4:T303)*1000/J303*(1-Percent_bound_granB))</f>
        <v/>
      </c>
      <c r="Y303" s="88" t="str">
        <f>IF(U303="","",SUM($T$4:T303)*1000/F303*(1-Percent_bound_granB))</f>
        <v/>
      </c>
      <c r="Z303" s="90" t="str">
        <f t="shared" si="99"/>
        <v/>
      </c>
      <c r="AA303" s="68" t="str">
        <f>IF(AND(B302&lt;Runoff_duration_hr_granB/2,B303&gt;Runoff_duration_hr_granB/2),Runoff_duration_hr_granB/2,INDEX($B$4:$B$1500,IF(B303&gt;Runoff_duration_hr_granB/2,ROWS($AA$4:AA303)-1,ROWS($AA$4:AA303))))</f>
        <v/>
      </c>
      <c r="AB303" s="66" t="str">
        <f>IFERROR(ROUND(IF(HG_shape_granB="Constant flow",IF(AA303=Runoff_duration_hr_granB/2,CONVERT($D$4,"L","gal")/(Runoff_duration_hr_granB*60),VLOOKUP('Granular-Berm Calcs'!AA303,'Granular-Berm Calcs'!$B$4:$K$1500,6,FALSE)),IF(AA303=Runoff_duration_hr_granB/2,2*CONVERT($D$4,"L","gal")/(Runoff_duration_hr_granB*60),VLOOKUP('Granular-Berm Calcs'!AA303,'Granular-Berm Calcs'!$B$4:$K$1500,6,FALSE))),2),"")</f>
        <v/>
      </c>
      <c r="AC303" s="68" t="str">
        <f t="shared" si="100"/>
        <v/>
      </c>
      <c r="AD303" s="67" t="str">
        <f>IFERROR(IF(A303="","",(SUM($R$4:R303)+(O303*P303*Q303*Number_of_treatments_granB))),"")</f>
        <v/>
      </c>
      <c r="AE303" s="67" t="str">
        <f>IFERROR(IF(A303="","",(SUM($S$4:S303)+(O303*P303*Q303*Chem_pad_density_granB*2.54^3*Number_of_treatments_granB))),"")</f>
        <v/>
      </c>
    </row>
    <row r="304" spans="1:31" x14ac:dyDescent="0.3">
      <c r="A304" s="23" t="str">
        <f t="shared" si="101"/>
        <v/>
      </c>
      <c r="B304" s="23" t="str">
        <f t="shared" si="85"/>
        <v/>
      </c>
      <c r="C304" s="23" t="str">
        <f t="shared" si="86"/>
        <v/>
      </c>
      <c r="D304" s="24" t="str">
        <f t="shared" si="87"/>
        <v/>
      </c>
      <c r="E304" s="261" t="str">
        <f t="shared" si="88"/>
        <v/>
      </c>
      <c r="F304" s="261" t="str">
        <f>IF(E304="","",SUM(E$4:E304))</f>
        <v/>
      </c>
      <c r="G304" s="261" t="str">
        <f t="shared" si="89"/>
        <v/>
      </c>
      <c r="H304" s="24" t="str">
        <f t="shared" si="90"/>
        <v/>
      </c>
      <c r="I304" s="24" t="str">
        <f t="shared" si="91"/>
        <v/>
      </c>
      <c r="J304" s="24" t="str">
        <f>IF(I304="","",SUM(I$4:I304))</f>
        <v/>
      </c>
      <c r="K304" s="24" t="str">
        <f t="shared" si="92"/>
        <v/>
      </c>
      <c r="L304" s="37" t="str">
        <f t="shared" si="105"/>
        <v/>
      </c>
      <c r="M304" s="37" t="str">
        <f t="shared" si="105"/>
        <v/>
      </c>
      <c r="N304" s="37" t="str">
        <f t="shared" si="105"/>
        <v/>
      </c>
      <c r="O304" s="37" t="str">
        <f t="shared" si="102"/>
        <v/>
      </c>
      <c r="P304" s="37" t="str">
        <f t="shared" si="103"/>
        <v/>
      </c>
      <c r="Q304" s="37" t="str">
        <f t="shared" si="93"/>
        <v/>
      </c>
      <c r="R304" s="25" t="str">
        <f t="shared" si="94"/>
        <v/>
      </c>
      <c r="S304" s="25" t="str">
        <f t="shared" si="95"/>
        <v/>
      </c>
      <c r="T304" s="25" t="str">
        <f t="shared" si="96"/>
        <v/>
      </c>
      <c r="U304" s="27" t="str">
        <f t="shared" si="97"/>
        <v/>
      </c>
      <c r="V304" s="26" t="str">
        <f t="shared" si="104"/>
        <v/>
      </c>
      <c r="W304" s="31" t="str">
        <f t="shared" si="98"/>
        <v/>
      </c>
      <c r="X304" s="88" t="str">
        <f>IF(U304="","",SUM($T$4:T304)*1000/J304*(1-Percent_bound_granB))</f>
        <v/>
      </c>
      <c r="Y304" s="88" t="str">
        <f>IF(U304="","",SUM($T$4:T304)*1000/F304*(1-Percent_bound_granB))</f>
        <v/>
      </c>
      <c r="Z304" s="90" t="str">
        <f t="shared" si="99"/>
        <v/>
      </c>
      <c r="AA304" s="68" t="str">
        <f>IF(AND(B303&lt;Runoff_duration_hr_granB/2,B304&gt;Runoff_duration_hr_granB/2),Runoff_duration_hr_granB/2,INDEX($B$4:$B$1500,IF(B304&gt;Runoff_duration_hr_granB/2,ROWS($AA$4:AA304)-1,ROWS($AA$4:AA304))))</f>
        <v/>
      </c>
      <c r="AB304" s="66" t="str">
        <f>IFERROR(ROUND(IF(HG_shape_granB="Constant flow",IF(AA304=Runoff_duration_hr_granB/2,CONVERT($D$4,"L","gal")/(Runoff_duration_hr_granB*60),VLOOKUP('Granular-Berm Calcs'!AA304,'Granular-Berm Calcs'!$B$4:$K$1500,6,FALSE)),IF(AA304=Runoff_duration_hr_granB/2,2*CONVERT($D$4,"L","gal")/(Runoff_duration_hr_granB*60),VLOOKUP('Granular-Berm Calcs'!AA304,'Granular-Berm Calcs'!$B$4:$K$1500,6,FALSE))),2),"")</f>
        <v/>
      </c>
      <c r="AC304" s="68" t="str">
        <f t="shared" si="100"/>
        <v/>
      </c>
      <c r="AD304" s="67" t="str">
        <f>IFERROR(IF(A304="","",(SUM($R$4:R304)+(O304*P304*Q304*Number_of_treatments_granB))),"")</f>
        <v/>
      </c>
      <c r="AE304" s="67" t="str">
        <f>IFERROR(IF(A304="","",(SUM($S$4:S304)+(O304*P304*Q304*Chem_pad_density_granB*2.54^3*Number_of_treatments_granB))),"")</f>
        <v/>
      </c>
    </row>
    <row r="305" spans="1:31" x14ac:dyDescent="0.3">
      <c r="A305" s="23" t="str">
        <f t="shared" si="101"/>
        <v/>
      </c>
      <c r="B305" s="23" t="str">
        <f t="shared" si="85"/>
        <v/>
      </c>
      <c r="C305" s="23" t="str">
        <f t="shared" si="86"/>
        <v/>
      </c>
      <c r="D305" s="24" t="str">
        <f t="shared" si="87"/>
        <v/>
      </c>
      <c r="E305" s="261" t="str">
        <f t="shared" si="88"/>
        <v/>
      </c>
      <c r="F305" s="261" t="str">
        <f>IF(E305="","",SUM(E$4:E305))</f>
        <v/>
      </c>
      <c r="G305" s="261" t="str">
        <f t="shared" si="89"/>
        <v/>
      </c>
      <c r="H305" s="24" t="str">
        <f t="shared" si="90"/>
        <v/>
      </c>
      <c r="I305" s="24" t="str">
        <f t="shared" si="91"/>
        <v/>
      </c>
      <c r="J305" s="24" t="str">
        <f>IF(I305="","",SUM(I$4:I305))</f>
        <v/>
      </c>
      <c r="K305" s="24" t="str">
        <f t="shared" si="92"/>
        <v/>
      </c>
      <c r="L305" s="37" t="str">
        <f t="shared" si="105"/>
        <v/>
      </c>
      <c r="M305" s="37" t="str">
        <f t="shared" si="105"/>
        <v/>
      </c>
      <c r="N305" s="37" t="str">
        <f t="shared" si="105"/>
        <v/>
      </c>
      <c r="O305" s="37" t="str">
        <f t="shared" si="102"/>
        <v/>
      </c>
      <c r="P305" s="37" t="str">
        <f t="shared" si="103"/>
        <v/>
      </c>
      <c r="Q305" s="37" t="str">
        <f t="shared" si="93"/>
        <v/>
      </c>
      <c r="R305" s="25" t="str">
        <f t="shared" si="94"/>
        <v/>
      </c>
      <c r="S305" s="25" t="str">
        <f t="shared" si="95"/>
        <v/>
      </c>
      <c r="T305" s="25" t="str">
        <f t="shared" si="96"/>
        <v/>
      </c>
      <c r="U305" s="27" t="str">
        <f t="shared" si="97"/>
        <v/>
      </c>
      <c r="V305" s="26" t="str">
        <f t="shared" si="104"/>
        <v/>
      </c>
      <c r="W305" s="31" t="str">
        <f t="shared" si="98"/>
        <v/>
      </c>
      <c r="X305" s="88" t="str">
        <f>IF(U305="","",SUM($T$4:T305)*1000/J305*(1-Percent_bound_granB))</f>
        <v/>
      </c>
      <c r="Y305" s="88" t="str">
        <f>IF(U305="","",SUM($T$4:T305)*1000/F305*(1-Percent_bound_granB))</f>
        <v/>
      </c>
      <c r="Z305" s="90" t="str">
        <f t="shared" si="99"/>
        <v/>
      </c>
      <c r="AA305" s="68" t="str">
        <f>IF(AND(B304&lt;Runoff_duration_hr_granB/2,B305&gt;Runoff_duration_hr_granB/2),Runoff_duration_hr_granB/2,INDEX($B$4:$B$1500,IF(B305&gt;Runoff_duration_hr_granB/2,ROWS($AA$4:AA305)-1,ROWS($AA$4:AA305))))</f>
        <v/>
      </c>
      <c r="AB305" s="66" t="str">
        <f>IFERROR(ROUND(IF(HG_shape_granB="Constant flow",IF(AA305=Runoff_duration_hr_granB/2,CONVERT($D$4,"L","gal")/(Runoff_duration_hr_granB*60),VLOOKUP('Granular-Berm Calcs'!AA305,'Granular-Berm Calcs'!$B$4:$K$1500,6,FALSE)),IF(AA305=Runoff_duration_hr_granB/2,2*CONVERT($D$4,"L","gal")/(Runoff_duration_hr_granB*60),VLOOKUP('Granular-Berm Calcs'!AA305,'Granular-Berm Calcs'!$B$4:$K$1500,6,FALSE))),2),"")</f>
        <v/>
      </c>
      <c r="AC305" s="68" t="str">
        <f t="shared" si="100"/>
        <v/>
      </c>
      <c r="AD305" s="67" t="str">
        <f>IFERROR(IF(A305="","",(SUM($R$4:R305)+(O305*P305*Q305*Number_of_treatments_granB))),"")</f>
        <v/>
      </c>
      <c r="AE305" s="67" t="str">
        <f>IFERROR(IF(A305="","",(SUM($S$4:S305)+(O305*P305*Q305*Chem_pad_density_granB*2.54^3*Number_of_treatments_granB))),"")</f>
        <v/>
      </c>
    </row>
    <row r="306" spans="1:31" x14ac:dyDescent="0.3">
      <c r="A306" s="23" t="str">
        <f t="shared" si="101"/>
        <v/>
      </c>
      <c r="B306" s="23" t="str">
        <f t="shared" si="85"/>
        <v/>
      </c>
      <c r="C306" s="23" t="str">
        <f t="shared" si="86"/>
        <v/>
      </c>
      <c r="D306" s="24" t="str">
        <f t="shared" si="87"/>
        <v/>
      </c>
      <c r="E306" s="261" t="str">
        <f t="shared" si="88"/>
        <v/>
      </c>
      <c r="F306" s="261" t="str">
        <f>IF(E306="","",SUM(E$4:E306))</f>
        <v/>
      </c>
      <c r="G306" s="261" t="str">
        <f t="shared" si="89"/>
        <v/>
      </c>
      <c r="H306" s="24" t="str">
        <f t="shared" si="90"/>
        <v/>
      </c>
      <c r="I306" s="24" t="str">
        <f t="shared" si="91"/>
        <v/>
      </c>
      <c r="J306" s="24" t="str">
        <f>IF(I306="","",SUM(I$4:I306))</f>
        <v/>
      </c>
      <c r="K306" s="24" t="str">
        <f t="shared" si="92"/>
        <v/>
      </c>
      <c r="L306" s="37" t="str">
        <f t="shared" si="105"/>
        <v/>
      </c>
      <c r="M306" s="37" t="str">
        <f t="shared" si="105"/>
        <v/>
      </c>
      <c r="N306" s="37" t="str">
        <f t="shared" si="105"/>
        <v/>
      </c>
      <c r="O306" s="37" t="str">
        <f t="shared" si="102"/>
        <v/>
      </c>
      <c r="P306" s="37" t="str">
        <f t="shared" si="103"/>
        <v/>
      </c>
      <c r="Q306" s="37" t="str">
        <f t="shared" si="93"/>
        <v/>
      </c>
      <c r="R306" s="25" t="str">
        <f t="shared" si="94"/>
        <v/>
      </c>
      <c r="S306" s="25" t="str">
        <f t="shared" si="95"/>
        <v/>
      </c>
      <c r="T306" s="25" t="str">
        <f t="shared" si="96"/>
        <v/>
      </c>
      <c r="U306" s="27" t="str">
        <f t="shared" si="97"/>
        <v/>
      </c>
      <c r="V306" s="26" t="str">
        <f t="shared" si="104"/>
        <v/>
      </c>
      <c r="W306" s="31" t="str">
        <f t="shared" si="98"/>
        <v/>
      </c>
      <c r="X306" s="88" t="str">
        <f>IF(U306="","",SUM($T$4:T306)*1000/J306*(1-Percent_bound_granB))</f>
        <v/>
      </c>
      <c r="Y306" s="88" t="str">
        <f>IF(U306="","",SUM($T$4:T306)*1000/F306*(1-Percent_bound_granB))</f>
        <v/>
      </c>
      <c r="Z306" s="90" t="str">
        <f t="shared" si="99"/>
        <v/>
      </c>
      <c r="AA306" s="68" t="str">
        <f>IF(AND(B305&lt;Runoff_duration_hr_granB/2,B306&gt;Runoff_duration_hr_granB/2),Runoff_duration_hr_granB/2,INDEX($B$4:$B$1500,IF(B306&gt;Runoff_duration_hr_granB/2,ROWS($AA$4:AA306)-1,ROWS($AA$4:AA306))))</f>
        <v/>
      </c>
      <c r="AB306" s="66" t="str">
        <f>IFERROR(ROUND(IF(HG_shape_granB="Constant flow",IF(AA306=Runoff_duration_hr_granB/2,CONVERT($D$4,"L","gal")/(Runoff_duration_hr_granB*60),VLOOKUP('Granular-Berm Calcs'!AA306,'Granular-Berm Calcs'!$B$4:$K$1500,6,FALSE)),IF(AA306=Runoff_duration_hr_granB/2,2*CONVERT($D$4,"L","gal")/(Runoff_duration_hr_granB*60),VLOOKUP('Granular-Berm Calcs'!AA306,'Granular-Berm Calcs'!$B$4:$K$1500,6,FALSE))),2),"")</f>
        <v/>
      </c>
      <c r="AC306" s="68" t="str">
        <f t="shared" si="100"/>
        <v/>
      </c>
      <c r="AD306" s="67" t="str">
        <f>IFERROR(IF(A306="","",(SUM($R$4:R306)+(O306*P306*Q306*Number_of_treatments_granB))),"")</f>
        <v/>
      </c>
      <c r="AE306" s="67" t="str">
        <f>IFERROR(IF(A306="","",(SUM($S$4:S306)+(O306*P306*Q306*Chem_pad_density_granB*2.54^3*Number_of_treatments_granB))),"")</f>
        <v/>
      </c>
    </row>
    <row r="307" spans="1:31" x14ac:dyDescent="0.3">
      <c r="A307" s="23" t="str">
        <f t="shared" si="101"/>
        <v/>
      </c>
      <c r="B307" s="23" t="str">
        <f t="shared" si="85"/>
        <v/>
      </c>
      <c r="C307" s="23" t="str">
        <f t="shared" si="86"/>
        <v/>
      </c>
      <c r="D307" s="24" t="str">
        <f t="shared" si="87"/>
        <v/>
      </c>
      <c r="E307" s="261" t="str">
        <f t="shared" si="88"/>
        <v/>
      </c>
      <c r="F307" s="261" t="str">
        <f>IF(E307="","",SUM(E$4:E307))</f>
        <v/>
      </c>
      <c r="G307" s="261" t="str">
        <f t="shared" si="89"/>
        <v/>
      </c>
      <c r="H307" s="24" t="str">
        <f t="shared" si="90"/>
        <v/>
      </c>
      <c r="I307" s="24" t="str">
        <f t="shared" si="91"/>
        <v/>
      </c>
      <c r="J307" s="24" t="str">
        <f>IF(I307="","",SUM(I$4:I307))</f>
        <v/>
      </c>
      <c r="K307" s="24" t="str">
        <f t="shared" si="92"/>
        <v/>
      </c>
      <c r="L307" s="37" t="str">
        <f t="shared" si="105"/>
        <v/>
      </c>
      <c r="M307" s="37" t="str">
        <f t="shared" si="105"/>
        <v/>
      </c>
      <c r="N307" s="37" t="str">
        <f t="shared" si="105"/>
        <v/>
      </c>
      <c r="O307" s="37" t="str">
        <f t="shared" si="102"/>
        <v/>
      </c>
      <c r="P307" s="37" t="str">
        <f t="shared" si="103"/>
        <v/>
      </c>
      <c r="Q307" s="37" t="str">
        <f t="shared" si="93"/>
        <v/>
      </c>
      <c r="R307" s="25" t="str">
        <f t="shared" si="94"/>
        <v/>
      </c>
      <c r="S307" s="25" t="str">
        <f t="shared" si="95"/>
        <v/>
      </c>
      <c r="T307" s="25" t="str">
        <f t="shared" si="96"/>
        <v/>
      </c>
      <c r="U307" s="27" t="str">
        <f t="shared" si="97"/>
        <v/>
      </c>
      <c r="V307" s="26" t="str">
        <f t="shared" si="104"/>
        <v/>
      </c>
      <c r="W307" s="31" t="str">
        <f t="shared" si="98"/>
        <v/>
      </c>
      <c r="X307" s="88" t="str">
        <f>IF(U307="","",SUM($T$4:T307)*1000/J307*(1-Percent_bound_granB))</f>
        <v/>
      </c>
      <c r="Y307" s="88" t="str">
        <f>IF(U307="","",SUM($T$4:T307)*1000/F307*(1-Percent_bound_granB))</f>
        <v/>
      </c>
      <c r="Z307" s="90" t="str">
        <f t="shared" si="99"/>
        <v/>
      </c>
      <c r="AA307" s="68" t="str">
        <f>IF(AND(B306&lt;Runoff_duration_hr_granB/2,B307&gt;Runoff_duration_hr_granB/2),Runoff_duration_hr_granB/2,INDEX($B$4:$B$1500,IF(B307&gt;Runoff_duration_hr_granB/2,ROWS($AA$4:AA307)-1,ROWS($AA$4:AA307))))</f>
        <v/>
      </c>
      <c r="AB307" s="66" t="str">
        <f>IFERROR(ROUND(IF(HG_shape_granB="Constant flow",IF(AA307=Runoff_duration_hr_granB/2,CONVERT($D$4,"L","gal")/(Runoff_duration_hr_granB*60),VLOOKUP('Granular-Berm Calcs'!AA307,'Granular-Berm Calcs'!$B$4:$K$1500,6,FALSE)),IF(AA307=Runoff_duration_hr_granB/2,2*CONVERT($D$4,"L","gal")/(Runoff_duration_hr_granB*60),VLOOKUP('Granular-Berm Calcs'!AA307,'Granular-Berm Calcs'!$B$4:$K$1500,6,FALSE))),2),"")</f>
        <v/>
      </c>
      <c r="AC307" s="68" t="str">
        <f t="shared" si="100"/>
        <v/>
      </c>
      <c r="AD307" s="67" t="str">
        <f>IFERROR(IF(A307="","",(SUM($R$4:R307)+(O307*P307*Q307*Number_of_treatments_granB))),"")</f>
        <v/>
      </c>
      <c r="AE307" s="67" t="str">
        <f>IFERROR(IF(A307="","",(SUM($S$4:S307)+(O307*P307*Q307*Chem_pad_density_granB*2.54^3*Number_of_treatments_granB))),"")</f>
        <v/>
      </c>
    </row>
    <row r="308" spans="1:31" x14ac:dyDescent="0.3">
      <c r="A308" s="23" t="str">
        <f t="shared" si="101"/>
        <v/>
      </c>
      <c r="B308" s="23" t="str">
        <f t="shared" si="85"/>
        <v/>
      </c>
      <c r="C308" s="23" t="str">
        <f t="shared" si="86"/>
        <v/>
      </c>
      <c r="D308" s="24" t="str">
        <f t="shared" si="87"/>
        <v/>
      </c>
      <c r="E308" s="261" t="str">
        <f t="shared" si="88"/>
        <v/>
      </c>
      <c r="F308" s="261" t="str">
        <f>IF(E308="","",SUM(E$4:E308))</f>
        <v/>
      </c>
      <c r="G308" s="261" t="str">
        <f t="shared" si="89"/>
        <v/>
      </c>
      <c r="H308" s="24" t="str">
        <f t="shared" si="90"/>
        <v/>
      </c>
      <c r="I308" s="24" t="str">
        <f t="shared" si="91"/>
        <v/>
      </c>
      <c r="J308" s="24" t="str">
        <f>IF(I308="","",SUM(I$4:I308))</f>
        <v/>
      </c>
      <c r="K308" s="24" t="str">
        <f t="shared" si="92"/>
        <v/>
      </c>
      <c r="L308" s="37" t="str">
        <f t="shared" si="105"/>
        <v/>
      </c>
      <c r="M308" s="37" t="str">
        <f t="shared" si="105"/>
        <v/>
      </c>
      <c r="N308" s="37" t="str">
        <f t="shared" si="105"/>
        <v/>
      </c>
      <c r="O308" s="37" t="str">
        <f t="shared" si="102"/>
        <v/>
      </c>
      <c r="P308" s="37" t="str">
        <f t="shared" si="103"/>
        <v/>
      </c>
      <c r="Q308" s="37" t="str">
        <f t="shared" si="93"/>
        <v/>
      </c>
      <c r="R308" s="25" t="str">
        <f t="shared" si="94"/>
        <v/>
      </c>
      <c r="S308" s="25" t="str">
        <f t="shared" si="95"/>
        <v/>
      </c>
      <c r="T308" s="25" t="str">
        <f t="shared" si="96"/>
        <v/>
      </c>
      <c r="U308" s="27" t="str">
        <f t="shared" si="97"/>
        <v/>
      </c>
      <c r="V308" s="26" t="str">
        <f t="shared" si="104"/>
        <v/>
      </c>
      <c r="W308" s="31" t="str">
        <f t="shared" si="98"/>
        <v/>
      </c>
      <c r="X308" s="88" t="str">
        <f>IF(U308="","",SUM($T$4:T308)*1000/J308*(1-Percent_bound_granB))</f>
        <v/>
      </c>
      <c r="Y308" s="88" t="str">
        <f>IF(U308="","",SUM($T$4:T308)*1000/F308*(1-Percent_bound_granB))</f>
        <v/>
      </c>
      <c r="Z308" s="90" t="str">
        <f t="shared" si="99"/>
        <v/>
      </c>
      <c r="AA308" s="68" t="str">
        <f>IF(AND(B307&lt;Runoff_duration_hr_granB/2,B308&gt;Runoff_duration_hr_granB/2),Runoff_duration_hr_granB/2,INDEX($B$4:$B$1500,IF(B308&gt;Runoff_duration_hr_granB/2,ROWS($AA$4:AA308)-1,ROWS($AA$4:AA308))))</f>
        <v/>
      </c>
      <c r="AB308" s="66" t="str">
        <f>IFERROR(ROUND(IF(HG_shape_granB="Constant flow",IF(AA308=Runoff_duration_hr_granB/2,CONVERT($D$4,"L","gal")/(Runoff_duration_hr_granB*60),VLOOKUP('Granular-Berm Calcs'!AA308,'Granular-Berm Calcs'!$B$4:$K$1500,6,FALSE)),IF(AA308=Runoff_duration_hr_granB/2,2*CONVERT($D$4,"L","gal")/(Runoff_duration_hr_granB*60),VLOOKUP('Granular-Berm Calcs'!AA308,'Granular-Berm Calcs'!$B$4:$K$1500,6,FALSE))),2),"")</f>
        <v/>
      </c>
      <c r="AC308" s="68" t="str">
        <f t="shared" si="100"/>
        <v/>
      </c>
      <c r="AD308" s="67" t="str">
        <f>IFERROR(IF(A308="","",(SUM($R$4:R308)+(O308*P308*Q308*Number_of_treatments_granB))),"")</f>
        <v/>
      </c>
      <c r="AE308" s="67" t="str">
        <f>IFERROR(IF(A308="","",(SUM($S$4:S308)+(O308*P308*Q308*Chem_pad_density_granB*2.54^3*Number_of_treatments_granB))),"")</f>
        <v/>
      </c>
    </row>
    <row r="309" spans="1:31" x14ac:dyDescent="0.3">
      <c r="A309" s="23" t="str">
        <f t="shared" si="101"/>
        <v/>
      </c>
      <c r="B309" s="23" t="str">
        <f t="shared" si="85"/>
        <v/>
      </c>
      <c r="C309" s="23" t="str">
        <f t="shared" si="86"/>
        <v/>
      </c>
      <c r="D309" s="24" t="str">
        <f t="shared" si="87"/>
        <v/>
      </c>
      <c r="E309" s="261" t="str">
        <f t="shared" si="88"/>
        <v/>
      </c>
      <c r="F309" s="261" t="str">
        <f>IF(E309="","",SUM(E$4:E309))</f>
        <v/>
      </c>
      <c r="G309" s="261" t="str">
        <f t="shared" si="89"/>
        <v/>
      </c>
      <c r="H309" s="24" t="str">
        <f t="shared" si="90"/>
        <v/>
      </c>
      <c r="I309" s="24" t="str">
        <f t="shared" si="91"/>
        <v/>
      </c>
      <c r="J309" s="24" t="str">
        <f>IF(I309="","",SUM(I$4:I309))</f>
        <v/>
      </c>
      <c r="K309" s="24" t="str">
        <f t="shared" si="92"/>
        <v/>
      </c>
      <c r="L309" s="37" t="str">
        <f t="shared" si="105"/>
        <v/>
      </c>
      <c r="M309" s="37" t="str">
        <f t="shared" si="105"/>
        <v/>
      </c>
      <c r="N309" s="37" t="str">
        <f t="shared" si="105"/>
        <v/>
      </c>
      <c r="O309" s="37" t="str">
        <f t="shared" si="102"/>
        <v/>
      </c>
      <c r="P309" s="37" t="str">
        <f t="shared" si="103"/>
        <v/>
      </c>
      <c r="Q309" s="37" t="str">
        <f t="shared" si="93"/>
        <v/>
      </c>
      <c r="R309" s="25" t="str">
        <f t="shared" si="94"/>
        <v/>
      </c>
      <c r="S309" s="25" t="str">
        <f t="shared" si="95"/>
        <v/>
      </c>
      <c r="T309" s="25" t="str">
        <f t="shared" si="96"/>
        <v/>
      </c>
      <c r="U309" s="27" t="str">
        <f t="shared" si="97"/>
        <v/>
      </c>
      <c r="V309" s="26" t="str">
        <f t="shared" si="104"/>
        <v/>
      </c>
      <c r="W309" s="31" t="str">
        <f t="shared" si="98"/>
        <v/>
      </c>
      <c r="X309" s="88" t="str">
        <f>IF(U309="","",SUM($T$4:T309)*1000/J309*(1-Percent_bound_granB))</f>
        <v/>
      </c>
      <c r="Y309" s="88" t="str">
        <f>IF(U309="","",SUM($T$4:T309)*1000/F309*(1-Percent_bound_granB))</f>
        <v/>
      </c>
      <c r="Z309" s="90" t="str">
        <f t="shared" si="99"/>
        <v/>
      </c>
      <c r="AA309" s="68" t="str">
        <f>IF(AND(B308&lt;Runoff_duration_hr_granB/2,B309&gt;Runoff_duration_hr_granB/2),Runoff_duration_hr_granB/2,INDEX($B$4:$B$1500,IF(B309&gt;Runoff_duration_hr_granB/2,ROWS($AA$4:AA309)-1,ROWS($AA$4:AA309))))</f>
        <v/>
      </c>
      <c r="AB309" s="66" t="str">
        <f>IFERROR(ROUND(IF(HG_shape_granB="Constant flow",IF(AA309=Runoff_duration_hr_granB/2,CONVERT($D$4,"L","gal")/(Runoff_duration_hr_granB*60),VLOOKUP('Granular-Berm Calcs'!AA309,'Granular-Berm Calcs'!$B$4:$K$1500,6,FALSE)),IF(AA309=Runoff_duration_hr_granB/2,2*CONVERT($D$4,"L","gal")/(Runoff_duration_hr_granB*60),VLOOKUP('Granular-Berm Calcs'!AA309,'Granular-Berm Calcs'!$B$4:$K$1500,6,FALSE))),2),"")</f>
        <v/>
      </c>
      <c r="AC309" s="68" t="str">
        <f t="shared" si="100"/>
        <v/>
      </c>
      <c r="AD309" s="67" t="str">
        <f>IFERROR(IF(A309="","",(SUM($R$4:R309)+(O309*P309*Q309*Number_of_treatments_granB))),"")</f>
        <v/>
      </c>
      <c r="AE309" s="67" t="str">
        <f>IFERROR(IF(A309="","",(SUM($S$4:S309)+(O309*P309*Q309*Chem_pad_density_granB*2.54^3*Number_of_treatments_granB))),"")</f>
        <v/>
      </c>
    </row>
    <row r="310" spans="1:31" x14ac:dyDescent="0.3">
      <c r="A310" s="23" t="str">
        <f t="shared" si="101"/>
        <v/>
      </c>
      <c r="B310" s="23" t="str">
        <f t="shared" si="85"/>
        <v/>
      </c>
      <c r="C310" s="23" t="str">
        <f t="shared" si="86"/>
        <v/>
      </c>
      <c r="D310" s="24" t="str">
        <f t="shared" si="87"/>
        <v/>
      </c>
      <c r="E310" s="261" t="str">
        <f t="shared" si="88"/>
        <v/>
      </c>
      <c r="F310" s="261" t="str">
        <f>IF(E310="","",SUM(E$4:E310))</f>
        <v/>
      </c>
      <c r="G310" s="261" t="str">
        <f t="shared" si="89"/>
        <v/>
      </c>
      <c r="H310" s="24" t="str">
        <f t="shared" si="90"/>
        <v/>
      </c>
      <c r="I310" s="24" t="str">
        <f t="shared" si="91"/>
        <v/>
      </c>
      <c r="J310" s="24" t="str">
        <f>IF(I310="","",SUM(I$4:I310))</f>
        <v/>
      </c>
      <c r="K310" s="24" t="str">
        <f t="shared" si="92"/>
        <v/>
      </c>
      <c r="L310" s="37" t="str">
        <f t="shared" si="105"/>
        <v/>
      </c>
      <c r="M310" s="37" t="str">
        <f t="shared" si="105"/>
        <v/>
      </c>
      <c r="N310" s="37" t="str">
        <f t="shared" si="105"/>
        <v/>
      </c>
      <c r="O310" s="37" t="str">
        <f t="shared" si="102"/>
        <v/>
      </c>
      <c r="P310" s="37" t="str">
        <f t="shared" si="103"/>
        <v/>
      </c>
      <c r="Q310" s="37" t="str">
        <f t="shared" si="93"/>
        <v/>
      </c>
      <c r="R310" s="25" t="str">
        <f t="shared" si="94"/>
        <v/>
      </c>
      <c r="S310" s="25" t="str">
        <f t="shared" si="95"/>
        <v/>
      </c>
      <c r="T310" s="25" t="str">
        <f t="shared" si="96"/>
        <v/>
      </c>
      <c r="U310" s="27" t="str">
        <f t="shared" si="97"/>
        <v/>
      </c>
      <c r="V310" s="26" t="str">
        <f t="shared" si="104"/>
        <v/>
      </c>
      <c r="W310" s="31" t="str">
        <f t="shared" si="98"/>
        <v/>
      </c>
      <c r="X310" s="88" t="str">
        <f>IF(U310="","",SUM($T$4:T310)*1000/J310*(1-Percent_bound_granB))</f>
        <v/>
      </c>
      <c r="Y310" s="88" t="str">
        <f>IF(U310="","",SUM($T$4:T310)*1000/F310*(1-Percent_bound_granB))</f>
        <v/>
      </c>
      <c r="Z310" s="90" t="str">
        <f t="shared" si="99"/>
        <v/>
      </c>
      <c r="AA310" s="68" t="str">
        <f>IF(AND(B309&lt;Runoff_duration_hr_granB/2,B310&gt;Runoff_duration_hr_granB/2),Runoff_duration_hr_granB/2,INDEX($B$4:$B$1500,IF(B310&gt;Runoff_duration_hr_granB/2,ROWS($AA$4:AA310)-1,ROWS($AA$4:AA310))))</f>
        <v/>
      </c>
      <c r="AB310" s="66" t="str">
        <f>IFERROR(ROUND(IF(HG_shape_granB="Constant flow",IF(AA310=Runoff_duration_hr_granB/2,CONVERT($D$4,"L","gal")/(Runoff_duration_hr_granB*60),VLOOKUP('Granular-Berm Calcs'!AA310,'Granular-Berm Calcs'!$B$4:$K$1500,6,FALSE)),IF(AA310=Runoff_duration_hr_granB/2,2*CONVERT($D$4,"L","gal")/(Runoff_duration_hr_granB*60),VLOOKUP('Granular-Berm Calcs'!AA310,'Granular-Berm Calcs'!$B$4:$K$1500,6,FALSE))),2),"")</f>
        <v/>
      </c>
      <c r="AC310" s="68" t="str">
        <f t="shared" si="100"/>
        <v/>
      </c>
      <c r="AD310" s="67" t="str">
        <f>IFERROR(IF(A310="","",(SUM($R$4:R310)+(O310*P310*Q310*Number_of_treatments_granB))),"")</f>
        <v/>
      </c>
      <c r="AE310" s="67" t="str">
        <f>IFERROR(IF(A310="","",(SUM($S$4:S310)+(O310*P310*Q310*Chem_pad_density_granB*2.54^3*Number_of_treatments_granB))),"")</f>
        <v/>
      </c>
    </row>
    <row r="311" spans="1:31" x14ac:dyDescent="0.3">
      <c r="A311" s="23" t="str">
        <f t="shared" si="101"/>
        <v/>
      </c>
      <c r="B311" s="23" t="str">
        <f t="shared" si="85"/>
        <v/>
      </c>
      <c r="C311" s="23" t="str">
        <f t="shared" si="86"/>
        <v/>
      </c>
      <c r="D311" s="24" t="str">
        <f t="shared" si="87"/>
        <v/>
      </c>
      <c r="E311" s="261" t="str">
        <f t="shared" si="88"/>
        <v/>
      </c>
      <c r="F311" s="261" t="str">
        <f>IF(E311="","",SUM(E$4:E311))</f>
        <v/>
      </c>
      <c r="G311" s="261" t="str">
        <f t="shared" si="89"/>
        <v/>
      </c>
      <c r="H311" s="24" t="str">
        <f t="shared" si="90"/>
        <v/>
      </c>
      <c r="I311" s="24" t="str">
        <f t="shared" si="91"/>
        <v/>
      </c>
      <c r="J311" s="24" t="str">
        <f>IF(I311="","",SUM(I$4:I311))</f>
        <v/>
      </c>
      <c r="K311" s="24" t="str">
        <f t="shared" si="92"/>
        <v/>
      </c>
      <c r="L311" s="37" t="str">
        <f t="shared" si="105"/>
        <v/>
      </c>
      <c r="M311" s="37" t="str">
        <f t="shared" si="105"/>
        <v/>
      </c>
      <c r="N311" s="37" t="str">
        <f t="shared" si="105"/>
        <v/>
      </c>
      <c r="O311" s="37" t="str">
        <f t="shared" si="102"/>
        <v/>
      </c>
      <c r="P311" s="37" t="str">
        <f t="shared" si="103"/>
        <v/>
      </c>
      <c r="Q311" s="37" t="str">
        <f t="shared" si="93"/>
        <v/>
      </c>
      <c r="R311" s="25" t="str">
        <f t="shared" si="94"/>
        <v/>
      </c>
      <c r="S311" s="25" t="str">
        <f t="shared" si="95"/>
        <v/>
      </c>
      <c r="T311" s="25" t="str">
        <f t="shared" si="96"/>
        <v/>
      </c>
      <c r="U311" s="27" t="str">
        <f t="shared" si="97"/>
        <v/>
      </c>
      <c r="V311" s="26" t="str">
        <f t="shared" si="104"/>
        <v/>
      </c>
      <c r="W311" s="31" t="str">
        <f t="shared" si="98"/>
        <v/>
      </c>
      <c r="X311" s="88" t="str">
        <f>IF(U311="","",SUM($T$4:T311)*1000/J311*(1-Percent_bound_granB))</f>
        <v/>
      </c>
      <c r="Y311" s="88" t="str">
        <f>IF(U311="","",SUM($T$4:T311)*1000/F311*(1-Percent_bound_granB))</f>
        <v/>
      </c>
      <c r="Z311" s="90" t="str">
        <f t="shared" si="99"/>
        <v/>
      </c>
      <c r="AA311" s="68" t="str">
        <f>IF(AND(B310&lt;Runoff_duration_hr_granB/2,B311&gt;Runoff_duration_hr_granB/2),Runoff_duration_hr_granB/2,INDEX($B$4:$B$1500,IF(B311&gt;Runoff_duration_hr_granB/2,ROWS($AA$4:AA311)-1,ROWS($AA$4:AA311))))</f>
        <v/>
      </c>
      <c r="AB311" s="66" t="str">
        <f>IFERROR(ROUND(IF(HG_shape_granB="Constant flow",IF(AA311=Runoff_duration_hr_granB/2,CONVERT($D$4,"L","gal")/(Runoff_duration_hr_granB*60),VLOOKUP('Granular-Berm Calcs'!AA311,'Granular-Berm Calcs'!$B$4:$K$1500,6,FALSE)),IF(AA311=Runoff_duration_hr_granB/2,2*CONVERT($D$4,"L","gal")/(Runoff_duration_hr_granB*60),VLOOKUP('Granular-Berm Calcs'!AA311,'Granular-Berm Calcs'!$B$4:$K$1500,6,FALSE))),2),"")</f>
        <v/>
      </c>
      <c r="AC311" s="68" t="str">
        <f t="shared" si="100"/>
        <v/>
      </c>
      <c r="AD311" s="67" t="str">
        <f>IFERROR(IF(A311="","",(SUM($R$4:R311)+(O311*P311*Q311*Number_of_treatments_granB))),"")</f>
        <v/>
      </c>
      <c r="AE311" s="67" t="str">
        <f>IFERROR(IF(A311="","",(SUM($S$4:S311)+(O311*P311*Q311*Chem_pad_density_granB*2.54^3*Number_of_treatments_granB))),"")</f>
        <v/>
      </c>
    </row>
    <row r="312" spans="1:31" x14ac:dyDescent="0.3">
      <c r="A312" s="23" t="str">
        <f t="shared" si="101"/>
        <v/>
      </c>
      <c r="B312" s="23" t="str">
        <f t="shared" si="85"/>
        <v/>
      </c>
      <c r="C312" s="23" t="str">
        <f t="shared" si="86"/>
        <v/>
      </c>
      <c r="D312" s="24" t="str">
        <f t="shared" si="87"/>
        <v/>
      </c>
      <c r="E312" s="261" t="str">
        <f t="shared" si="88"/>
        <v/>
      </c>
      <c r="F312" s="261" t="str">
        <f>IF(E312="","",SUM(E$4:E312))</f>
        <v/>
      </c>
      <c r="G312" s="261" t="str">
        <f t="shared" si="89"/>
        <v/>
      </c>
      <c r="H312" s="24" t="str">
        <f t="shared" si="90"/>
        <v/>
      </c>
      <c r="I312" s="24" t="str">
        <f t="shared" si="91"/>
        <v/>
      </c>
      <c r="J312" s="24" t="str">
        <f>IF(I312="","",SUM(I$4:I312))</f>
        <v/>
      </c>
      <c r="K312" s="24" t="str">
        <f t="shared" si="92"/>
        <v/>
      </c>
      <c r="L312" s="37" t="str">
        <f t="shared" si="105"/>
        <v/>
      </c>
      <c r="M312" s="37" t="str">
        <f t="shared" si="105"/>
        <v/>
      </c>
      <c r="N312" s="37" t="str">
        <f t="shared" si="105"/>
        <v/>
      </c>
      <c r="O312" s="37" t="str">
        <f t="shared" si="102"/>
        <v/>
      </c>
      <c r="P312" s="37" t="str">
        <f t="shared" si="103"/>
        <v/>
      </c>
      <c r="Q312" s="37" t="str">
        <f t="shared" si="93"/>
        <v/>
      </c>
      <c r="R312" s="25" t="str">
        <f t="shared" si="94"/>
        <v/>
      </c>
      <c r="S312" s="25" t="str">
        <f t="shared" si="95"/>
        <v/>
      </c>
      <c r="T312" s="25" t="str">
        <f t="shared" si="96"/>
        <v/>
      </c>
      <c r="U312" s="27" t="str">
        <f t="shared" si="97"/>
        <v/>
      </c>
      <c r="V312" s="26" t="str">
        <f t="shared" si="104"/>
        <v/>
      </c>
      <c r="W312" s="31" t="str">
        <f t="shared" si="98"/>
        <v/>
      </c>
      <c r="X312" s="88" t="str">
        <f>IF(U312="","",SUM($T$4:T312)*1000/J312*(1-Percent_bound_granB))</f>
        <v/>
      </c>
      <c r="Y312" s="88" t="str">
        <f>IF(U312="","",SUM($T$4:T312)*1000/F312*(1-Percent_bound_granB))</f>
        <v/>
      </c>
      <c r="Z312" s="90" t="str">
        <f t="shared" si="99"/>
        <v/>
      </c>
      <c r="AA312" s="68" t="str">
        <f>IF(AND(B311&lt;Runoff_duration_hr_granB/2,B312&gt;Runoff_duration_hr_granB/2),Runoff_duration_hr_granB/2,INDEX($B$4:$B$1500,IF(B312&gt;Runoff_duration_hr_granB/2,ROWS($AA$4:AA312)-1,ROWS($AA$4:AA312))))</f>
        <v/>
      </c>
      <c r="AB312" s="66" t="str">
        <f>IFERROR(ROUND(IF(HG_shape_granB="Constant flow",IF(AA312=Runoff_duration_hr_granB/2,CONVERT($D$4,"L","gal")/(Runoff_duration_hr_granB*60),VLOOKUP('Granular-Berm Calcs'!AA312,'Granular-Berm Calcs'!$B$4:$K$1500,6,FALSE)),IF(AA312=Runoff_duration_hr_granB/2,2*CONVERT($D$4,"L","gal")/(Runoff_duration_hr_granB*60),VLOOKUP('Granular-Berm Calcs'!AA312,'Granular-Berm Calcs'!$B$4:$K$1500,6,FALSE))),2),"")</f>
        <v/>
      </c>
      <c r="AC312" s="68" t="str">
        <f t="shared" si="100"/>
        <v/>
      </c>
      <c r="AD312" s="67" t="str">
        <f>IFERROR(IF(A312="","",(SUM($R$4:R312)+(O312*P312*Q312*Number_of_treatments_granB))),"")</f>
        <v/>
      </c>
      <c r="AE312" s="67" t="str">
        <f>IFERROR(IF(A312="","",(SUM($S$4:S312)+(O312*P312*Q312*Chem_pad_density_granB*2.54^3*Number_of_treatments_granB))),"")</f>
        <v/>
      </c>
    </row>
    <row r="313" spans="1:31" x14ac:dyDescent="0.3">
      <c r="A313" s="23" t="str">
        <f t="shared" si="101"/>
        <v/>
      </c>
      <c r="B313" s="23" t="str">
        <f t="shared" si="85"/>
        <v/>
      </c>
      <c r="C313" s="23" t="str">
        <f t="shared" si="86"/>
        <v/>
      </c>
      <c r="D313" s="24" t="str">
        <f t="shared" si="87"/>
        <v/>
      </c>
      <c r="E313" s="261" t="str">
        <f t="shared" si="88"/>
        <v/>
      </c>
      <c r="F313" s="261" t="str">
        <f>IF(E313="","",SUM(E$4:E313))</f>
        <v/>
      </c>
      <c r="G313" s="261" t="str">
        <f t="shared" si="89"/>
        <v/>
      </c>
      <c r="H313" s="24" t="str">
        <f t="shared" si="90"/>
        <v/>
      </c>
      <c r="I313" s="24" t="str">
        <f t="shared" si="91"/>
        <v/>
      </c>
      <c r="J313" s="24" t="str">
        <f>IF(I313="","",SUM(I$4:I313))</f>
        <v/>
      </c>
      <c r="K313" s="24" t="str">
        <f t="shared" si="92"/>
        <v/>
      </c>
      <c r="L313" s="37" t="str">
        <f t="shared" si="105"/>
        <v/>
      </c>
      <c r="M313" s="37" t="str">
        <f t="shared" si="105"/>
        <v/>
      </c>
      <c r="N313" s="37" t="str">
        <f t="shared" si="105"/>
        <v/>
      </c>
      <c r="O313" s="37" t="str">
        <f t="shared" si="102"/>
        <v/>
      </c>
      <c r="P313" s="37" t="str">
        <f t="shared" si="103"/>
        <v/>
      </c>
      <c r="Q313" s="37" t="str">
        <f t="shared" si="93"/>
        <v/>
      </c>
      <c r="R313" s="25" t="str">
        <f t="shared" si="94"/>
        <v/>
      </c>
      <c r="S313" s="25" t="str">
        <f t="shared" si="95"/>
        <v/>
      </c>
      <c r="T313" s="25" t="str">
        <f t="shared" si="96"/>
        <v/>
      </c>
      <c r="U313" s="27" t="str">
        <f t="shared" si="97"/>
        <v/>
      </c>
      <c r="V313" s="26" t="str">
        <f t="shared" si="104"/>
        <v/>
      </c>
      <c r="W313" s="31" t="str">
        <f t="shared" si="98"/>
        <v/>
      </c>
      <c r="X313" s="88" t="str">
        <f>IF(U313="","",SUM($T$4:T313)*1000/J313*(1-Percent_bound_granB))</f>
        <v/>
      </c>
      <c r="Y313" s="88" t="str">
        <f>IF(U313="","",SUM($T$4:T313)*1000/F313*(1-Percent_bound_granB))</f>
        <v/>
      </c>
      <c r="Z313" s="90" t="str">
        <f t="shared" si="99"/>
        <v/>
      </c>
      <c r="AA313" s="68" t="str">
        <f>IF(AND(B312&lt;Runoff_duration_hr_granB/2,B313&gt;Runoff_duration_hr_granB/2),Runoff_duration_hr_granB/2,INDEX($B$4:$B$1500,IF(B313&gt;Runoff_duration_hr_granB/2,ROWS($AA$4:AA313)-1,ROWS($AA$4:AA313))))</f>
        <v/>
      </c>
      <c r="AB313" s="66" t="str">
        <f>IFERROR(ROUND(IF(HG_shape_granB="Constant flow",IF(AA313=Runoff_duration_hr_granB/2,CONVERT($D$4,"L","gal")/(Runoff_duration_hr_granB*60),VLOOKUP('Granular-Berm Calcs'!AA313,'Granular-Berm Calcs'!$B$4:$K$1500,6,FALSE)),IF(AA313=Runoff_duration_hr_granB/2,2*CONVERT($D$4,"L","gal")/(Runoff_duration_hr_granB*60),VLOOKUP('Granular-Berm Calcs'!AA313,'Granular-Berm Calcs'!$B$4:$K$1500,6,FALSE))),2),"")</f>
        <v/>
      </c>
      <c r="AC313" s="68" t="str">
        <f t="shared" si="100"/>
        <v/>
      </c>
      <c r="AD313" s="67" t="str">
        <f>IFERROR(IF(A313="","",(SUM($R$4:R313)+(O313*P313*Q313*Number_of_treatments_granB))),"")</f>
        <v/>
      </c>
      <c r="AE313" s="67" t="str">
        <f>IFERROR(IF(A313="","",(SUM($S$4:S313)+(O313*P313*Q313*Chem_pad_density_granB*2.54^3*Number_of_treatments_granB))),"")</f>
        <v/>
      </c>
    </row>
    <row r="314" spans="1:31" x14ac:dyDescent="0.3">
      <c r="A314" s="23" t="str">
        <f t="shared" si="101"/>
        <v/>
      </c>
      <c r="B314" s="23" t="str">
        <f t="shared" si="85"/>
        <v/>
      </c>
      <c r="C314" s="23" t="str">
        <f t="shared" si="86"/>
        <v/>
      </c>
      <c r="D314" s="24" t="str">
        <f t="shared" si="87"/>
        <v/>
      </c>
      <c r="E314" s="261" t="str">
        <f t="shared" si="88"/>
        <v/>
      </c>
      <c r="F314" s="261" t="str">
        <f>IF(E314="","",SUM(E$4:E314))</f>
        <v/>
      </c>
      <c r="G314" s="261" t="str">
        <f t="shared" si="89"/>
        <v/>
      </c>
      <c r="H314" s="24" t="str">
        <f t="shared" si="90"/>
        <v/>
      </c>
      <c r="I314" s="24" t="str">
        <f t="shared" si="91"/>
        <v/>
      </c>
      <c r="J314" s="24" t="str">
        <f>IF(I314="","",SUM(I$4:I314))</f>
        <v/>
      </c>
      <c r="K314" s="24" t="str">
        <f t="shared" si="92"/>
        <v/>
      </c>
      <c r="L314" s="37" t="str">
        <f t="shared" si="105"/>
        <v/>
      </c>
      <c r="M314" s="37" t="str">
        <f t="shared" si="105"/>
        <v/>
      </c>
      <c r="N314" s="37" t="str">
        <f t="shared" si="105"/>
        <v/>
      </c>
      <c r="O314" s="37" t="str">
        <f t="shared" si="102"/>
        <v/>
      </c>
      <c r="P314" s="37" t="str">
        <f t="shared" si="103"/>
        <v/>
      </c>
      <c r="Q314" s="37" t="str">
        <f t="shared" si="93"/>
        <v/>
      </c>
      <c r="R314" s="25" t="str">
        <f t="shared" si="94"/>
        <v/>
      </c>
      <c r="S314" s="25" t="str">
        <f t="shared" si="95"/>
        <v/>
      </c>
      <c r="T314" s="25" t="str">
        <f t="shared" si="96"/>
        <v/>
      </c>
      <c r="U314" s="27" t="str">
        <f t="shared" si="97"/>
        <v/>
      </c>
      <c r="V314" s="26" t="str">
        <f t="shared" si="104"/>
        <v/>
      </c>
      <c r="W314" s="31" t="str">
        <f t="shared" si="98"/>
        <v/>
      </c>
      <c r="X314" s="88" t="str">
        <f>IF(U314="","",SUM($T$4:T314)*1000/J314*(1-Percent_bound_granB))</f>
        <v/>
      </c>
      <c r="Y314" s="88" t="str">
        <f>IF(U314="","",SUM($T$4:T314)*1000/F314*(1-Percent_bound_granB))</f>
        <v/>
      </c>
      <c r="Z314" s="90" t="str">
        <f t="shared" si="99"/>
        <v/>
      </c>
      <c r="AA314" s="68" t="str">
        <f>IF(AND(B313&lt;Runoff_duration_hr_granB/2,B314&gt;Runoff_duration_hr_granB/2),Runoff_duration_hr_granB/2,INDEX($B$4:$B$1500,IF(B314&gt;Runoff_duration_hr_granB/2,ROWS($AA$4:AA314)-1,ROWS($AA$4:AA314))))</f>
        <v/>
      </c>
      <c r="AB314" s="66" t="str">
        <f>IFERROR(ROUND(IF(HG_shape_granB="Constant flow",IF(AA314=Runoff_duration_hr_granB/2,CONVERT($D$4,"L","gal")/(Runoff_duration_hr_granB*60),VLOOKUP('Granular-Berm Calcs'!AA314,'Granular-Berm Calcs'!$B$4:$K$1500,6,FALSE)),IF(AA314=Runoff_duration_hr_granB/2,2*CONVERT($D$4,"L","gal")/(Runoff_duration_hr_granB*60),VLOOKUP('Granular-Berm Calcs'!AA314,'Granular-Berm Calcs'!$B$4:$K$1500,6,FALSE))),2),"")</f>
        <v/>
      </c>
      <c r="AC314" s="68" t="str">
        <f t="shared" si="100"/>
        <v/>
      </c>
      <c r="AD314" s="67" t="str">
        <f>IFERROR(IF(A314="","",(SUM($R$4:R314)+(O314*P314*Q314*Number_of_treatments_granB))),"")</f>
        <v/>
      </c>
      <c r="AE314" s="67" t="str">
        <f>IFERROR(IF(A314="","",(SUM($S$4:S314)+(O314*P314*Q314*Chem_pad_density_granB*2.54^3*Number_of_treatments_granB))),"")</f>
        <v/>
      </c>
    </row>
    <row r="315" spans="1:31" x14ac:dyDescent="0.3">
      <c r="A315" s="23" t="str">
        <f t="shared" si="101"/>
        <v/>
      </c>
      <c r="B315" s="23" t="str">
        <f t="shared" si="85"/>
        <v/>
      </c>
      <c r="C315" s="23" t="str">
        <f t="shared" si="86"/>
        <v/>
      </c>
      <c r="D315" s="24" t="str">
        <f t="shared" si="87"/>
        <v/>
      </c>
      <c r="E315" s="261" t="str">
        <f t="shared" si="88"/>
        <v/>
      </c>
      <c r="F315" s="261" t="str">
        <f>IF(E315="","",SUM(E$4:E315))</f>
        <v/>
      </c>
      <c r="G315" s="261" t="str">
        <f t="shared" si="89"/>
        <v/>
      </c>
      <c r="H315" s="24" t="str">
        <f t="shared" si="90"/>
        <v/>
      </c>
      <c r="I315" s="24" t="str">
        <f t="shared" si="91"/>
        <v/>
      </c>
      <c r="J315" s="24" t="str">
        <f>IF(I315="","",SUM(I$4:I315))</f>
        <v/>
      </c>
      <c r="K315" s="24" t="str">
        <f t="shared" si="92"/>
        <v/>
      </c>
      <c r="L315" s="37" t="str">
        <f t="shared" si="105"/>
        <v/>
      </c>
      <c r="M315" s="37" t="str">
        <f t="shared" si="105"/>
        <v/>
      </c>
      <c r="N315" s="37" t="str">
        <f t="shared" si="105"/>
        <v/>
      </c>
      <c r="O315" s="37" t="str">
        <f t="shared" si="102"/>
        <v/>
      </c>
      <c r="P315" s="37" t="str">
        <f t="shared" si="103"/>
        <v/>
      </c>
      <c r="Q315" s="37" t="str">
        <f t="shared" si="93"/>
        <v/>
      </c>
      <c r="R315" s="25" t="str">
        <f t="shared" si="94"/>
        <v/>
      </c>
      <c r="S315" s="25" t="str">
        <f t="shared" si="95"/>
        <v/>
      </c>
      <c r="T315" s="25" t="str">
        <f t="shared" si="96"/>
        <v/>
      </c>
      <c r="U315" s="27" t="str">
        <f t="shared" si="97"/>
        <v/>
      </c>
      <c r="V315" s="26" t="str">
        <f t="shared" si="104"/>
        <v/>
      </c>
      <c r="W315" s="31" t="str">
        <f t="shared" si="98"/>
        <v/>
      </c>
      <c r="X315" s="88" t="str">
        <f>IF(U315="","",SUM($T$4:T315)*1000/J315*(1-Percent_bound_granB))</f>
        <v/>
      </c>
      <c r="Y315" s="88" t="str">
        <f>IF(U315="","",SUM($T$4:T315)*1000/F315*(1-Percent_bound_granB))</f>
        <v/>
      </c>
      <c r="Z315" s="90" t="str">
        <f t="shared" si="99"/>
        <v/>
      </c>
      <c r="AA315" s="68" t="str">
        <f>IF(AND(B314&lt;Runoff_duration_hr_granB/2,B315&gt;Runoff_duration_hr_granB/2),Runoff_duration_hr_granB/2,INDEX($B$4:$B$1500,IF(B315&gt;Runoff_duration_hr_granB/2,ROWS($AA$4:AA315)-1,ROWS($AA$4:AA315))))</f>
        <v/>
      </c>
      <c r="AB315" s="66" t="str">
        <f>IFERROR(ROUND(IF(HG_shape_granB="Constant flow",IF(AA315=Runoff_duration_hr_granB/2,CONVERT($D$4,"L","gal")/(Runoff_duration_hr_granB*60),VLOOKUP('Granular-Berm Calcs'!AA315,'Granular-Berm Calcs'!$B$4:$K$1500,6,FALSE)),IF(AA315=Runoff_duration_hr_granB/2,2*CONVERT($D$4,"L","gal")/(Runoff_duration_hr_granB*60),VLOOKUP('Granular-Berm Calcs'!AA315,'Granular-Berm Calcs'!$B$4:$K$1500,6,FALSE))),2),"")</f>
        <v/>
      </c>
      <c r="AC315" s="68" t="str">
        <f t="shared" si="100"/>
        <v/>
      </c>
      <c r="AD315" s="67" t="str">
        <f>IFERROR(IF(A315="","",(SUM($R$4:R315)+(O315*P315*Q315*Number_of_treatments_granB))),"")</f>
        <v/>
      </c>
      <c r="AE315" s="67" t="str">
        <f>IFERROR(IF(A315="","",(SUM($S$4:S315)+(O315*P315*Q315*Chem_pad_density_granB*2.54^3*Number_of_treatments_granB))),"")</f>
        <v/>
      </c>
    </row>
    <row r="316" spans="1:31" x14ac:dyDescent="0.3">
      <c r="A316" s="23" t="str">
        <f t="shared" si="101"/>
        <v/>
      </c>
      <c r="B316" s="23" t="str">
        <f t="shared" si="85"/>
        <v/>
      </c>
      <c r="C316" s="23" t="str">
        <f t="shared" si="86"/>
        <v/>
      </c>
      <c r="D316" s="24" t="str">
        <f t="shared" si="87"/>
        <v/>
      </c>
      <c r="E316" s="261" t="str">
        <f t="shared" si="88"/>
        <v/>
      </c>
      <c r="F316" s="261" t="str">
        <f>IF(E316="","",SUM(E$4:E316))</f>
        <v/>
      </c>
      <c r="G316" s="261" t="str">
        <f t="shared" si="89"/>
        <v/>
      </c>
      <c r="H316" s="24" t="str">
        <f t="shared" si="90"/>
        <v/>
      </c>
      <c r="I316" s="24" t="str">
        <f t="shared" si="91"/>
        <v/>
      </c>
      <c r="J316" s="24" t="str">
        <f>IF(I316="","",SUM(I$4:I316))</f>
        <v/>
      </c>
      <c r="K316" s="24" t="str">
        <f t="shared" si="92"/>
        <v/>
      </c>
      <c r="L316" s="37" t="str">
        <f t="shared" si="105"/>
        <v/>
      </c>
      <c r="M316" s="37" t="str">
        <f t="shared" si="105"/>
        <v/>
      </c>
      <c r="N316" s="37" t="str">
        <f t="shared" si="105"/>
        <v/>
      </c>
      <c r="O316" s="37" t="str">
        <f t="shared" si="102"/>
        <v/>
      </c>
      <c r="P316" s="37" t="str">
        <f t="shared" si="103"/>
        <v/>
      </c>
      <c r="Q316" s="37" t="str">
        <f t="shared" si="93"/>
        <v/>
      </c>
      <c r="R316" s="25" t="str">
        <f t="shared" si="94"/>
        <v/>
      </c>
      <c r="S316" s="25" t="str">
        <f t="shared" si="95"/>
        <v/>
      </c>
      <c r="T316" s="25" t="str">
        <f t="shared" si="96"/>
        <v/>
      </c>
      <c r="U316" s="27" t="str">
        <f t="shared" si="97"/>
        <v/>
      </c>
      <c r="V316" s="26" t="str">
        <f t="shared" si="104"/>
        <v/>
      </c>
      <c r="W316" s="31" t="str">
        <f t="shared" si="98"/>
        <v/>
      </c>
      <c r="X316" s="88" t="str">
        <f>IF(U316="","",SUM($T$4:T316)*1000/J316*(1-Percent_bound_granB))</f>
        <v/>
      </c>
      <c r="Y316" s="88" t="str">
        <f>IF(U316="","",SUM($T$4:T316)*1000/F316*(1-Percent_bound_granB))</f>
        <v/>
      </c>
      <c r="Z316" s="90" t="str">
        <f t="shared" si="99"/>
        <v/>
      </c>
      <c r="AA316" s="68" t="str">
        <f>IF(AND(B315&lt;Runoff_duration_hr_granB/2,B316&gt;Runoff_duration_hr_granB/2),Runoff_duration_hr_granB/2,INDEX($B$4:$B$1500,IF(B316&gt;Runoff_duration_hr_granB/2,ROWS($AA$4:AA316)-1,ROWS($AA$4:AA316))))</f>
        <v/>
      </c>
      <c r="AB316" s="66" t="str">
        <f>IFERROR(ROUND(IF(HG_shape_granB="Constant flow",IF(AA316=Runoff_duration_hr_granB/2,CONVERT($D$4,"L","gal")/(Runoff_duration_hr_granB*60),VLOOKUP('Granular-Berm Calcs'!AA316,'Granular-Berm Calcs'!$B$4:$K$1500,6,FALSE)),IF(AA316=Runoff_duration_hr_granB/2,2*CONVERT($D$4,"L","gal")/(Runoff_duration_hr_granB*60),VLOOKUP('Granular-Berm Calcs'!AA316,'Granular-Berm Calcs'!$B$4:$K$1500,6,FALSE))),2),"")</f>
        <v/>
      </c>
      <c r="AC316" s="68" t="str">
        <f t="shared" si="100"/>
        <v/>
      </c>
      <c r="AD316" s="67" t="str">
        <f>IFERROR(IF(A316="","",(SUM($R$4:R316)+(O316*P316*Q316*Number_of_treatments_granB))),"")</f>
        <v/>
      </c>
      <c r="AE316" s="67" t="str">
        <f>IFERROR(IF(A316="","",(SUM($S$4:S316)+(O316*P316*Q316*Chem_pad_density_granB*2.54^3*Number_of_treatments_granB))),"")</f>
        <v/>
      </c>
    </row>
    <row r="317" spans="1:31" x14ac:dyDescent="0.3">
      <c r="A317" s="23" t="str">
        <f t="shared" si="101"/>
        <v/>
      </c>
      <c r="B317" s="23" t="str">
        <f t="shared" si="85"/>
        <v/>
      </c>
      <c r="C317" s="23" t="str">
        <f t="shared" si="86"/>
        <v/>
      </c>
      <c r="D317" s="24" t="str">
        <f t="shared" si="87"/>
        <v/>
      </c>
      <c r="E317" s="261" t="str">
        <f t="shared" si="88"/>
        <v/>
      </c>
      <c r="F317" s="261" t="str">
        <f>IF(E317="","",SUM(E$4:E317))</f>
        <v/>
      </c>
      <c r="G317" s="261" t="str">
        <f t="shared" si="89"/>
        <v/>
      </c>
      <c r="H317" s="24" t="str">
        <f t="shared" si="90"/>
        <v/>
      </c>
      <c r="I317" s="24" t="str">
        <f t="shared" si="91"/>
        <v/>
      </c>
      <c r="J317" s="24" t="str">
        <f>IF(I317="","",SUM(I$4:I317))</f>
        <v/>
      </c>
      <c r="K317" s="24" t="str">
        <f t="shared" si="92"/>
        <v/>
      </c>
      <c r="L317" s="37" t="str">
        <f t="shared" si="105"/>
        <v/>
      </c>
      <c r="M317" s="37" t="str">
        <f t="shared" si="105"/>
        <v/>
      </c>
      <c r="N317" s="37" t="str">
        <f t="shared" si="105"/>
        <v/>
      </c>
      <c r="O317" s="37" t="str">
        <f t="shared" si="102"/>
        <v/>
      </c>
      <c r="P317" s="37" t="str">
        <f t="shared" si="103"/>
        <v/>
      </c>
      <c r="Q317" s="37" t="str">
        <f t="shared" si="93"/>
        <v/>
      </c>
      <c r="R317" s="25" t="str">
        <f t="shared" si="94"/>
        <v/>
      </c>
      <c r="S317" s="25" t="str">
        <f t="shared" si="95"/>
        <v/>
      </c>
      <c r="T317" s="25" t="str">
        <f t="shared" si="96"/>
        <v/>
      </c>
      <c r="U317" s="27" t="str">
        <f t="shared" si="97"/>
        <v/>
      </c>
      <c r="V317" s="26" t="str">
        <f t="shared" si="104"/>
        <v/>
      </c>
      <c r="W317" s="31" t="str">
        <f t="shared" si="98"/>
        <v/>
      </c>
      <c r="X317" s="88" t="str">
        <f>IF(U317="","",SUM($T$4:T317)*1000/J317*(1-Percent_bound_granB))</f>
        <v/>
      </c>
      <c r="Y317" s="88" t="str">
        <f>IF(U317="","",SUM($T$4:T317)*1000/F317*(1-Percent_bound_granB))</f>
        <v/>
      </c>
      <c r="Z317" s="90" t="str">
        <f t="shared" si="99"/>
        <v/>
      </c>
      <c r="AA317" s="68" t="str">
        <f>IF(AND(B316&lt;Runoff_duration_hr_granB/2,B317&gt;Runoff_duration_hr_granB/2),Runoff_duration_hr_granB/2,INDEX($B$4:$B$1500,IF(B317&gt;Runoff_duration_hr_granB/2,ROWS($AA$4:AA317)-1,ROWS($AA$4:AA317))))</f>
        <v/>
      </c>
      <c r="AB317" s="66" t="str">
        <f>IFERROR(ROUND(IF(HG_shape_granB="Constant flow",IF(AA317=Runoff_duration_hr_granB/2,CONVERT($D$4,"L","gal")/(Runoff_duration_hr_granB*60),VLOOKUP('Granular-Berm Calcs'!AA317,'Granular-Berm Calcs'!$B$4:$K$1500,6,FALSE)),IF(AA317=Runoff_duration_hr_granB/2,2*CONVERT($D$4,"L","gal")/(Runoff_duration_hr_granB*60),VLOOKUP('Granular-Berm Calcs'!AA317,'Granular-Berm Calcs'!$B$4:$K$1500,6,FALSE))),2),"")</f>
        <v/>
      </c>
      <c r="AC317" s="68" t="str">
        <f t="shared" si="100"/>
        <v/>
      </c>
      <c r="AD317" s="67" t="str">
        <f>IFERROR(IF(A317="","",(SUM($R$4:R317)+(O317*P317*Q317*Number_of_treatments_granB))),"")</f>
        <v/>
      </c>
      <c r="AE317" s="67" t="str">
        <f>IFERROR(IF(A317="","",(SUM($S$4:S317)+(O317*P317*Q317*Chem_pad_density_granB*2.54^3*Number_of_treatments_granB))),"")</f>
        <v/>
      </c>
    </row>
    <row r="318" spans="1:31" x14ac:dyDescent="0.3">
      <c r="A318" s="23" t="str">
        <f t="shared" si="101"/>
        <v/>
      </c>
      <c r="B318" s="23" t="str">
        <f t="shared" si="85"/>
        <v/>
      </c>
      <c r="C318" s="23" t="str">
        <f t="shared" si="86"/>
        <v/>
      </c>
      <c r="D318" s="24" t="str">
        <f t="shared" si="87"/>
        <v/>
      </c>
      <c r="E318" s="261" t="str">
        <f t="shared" si="88"/>
        <v/>
      </c>
      <c r="F318" s="261" t="str">
        <f>IF(E318="","",SUM(E$4:E318))</f>
        <v/>
      </c>
      <c r="G318" s="261" t="str">
        <f t="shared" si="89"/>
        <v/>
      </c>
      <c r="H318" s="24" t="str">
        <f t="shared" si="90"/>
        <v/>
      </c>
      <c r="I318" s="24" t="str">
        <f t="shared" si="91"/>
        <v/>
      </c>
      <c r="J318" s="24" t="str">
        <f>IF(I318="","",SUM(I$4:I318))</f>
        <v/>
      </c>
      <c r="K318" s="24" t="str">
        <f t="shared" si="92"/>
        <v/>
      </c>
      <c r="L318" s="37" t="str">
        <f t="shared" si="105"/>
        <v/>
      </c>
      <c r="M318" s="37" t="str">
        <f t="shared" si="105"/>
        <v/>
      </c>
      <c r="N318" s="37" t="str">
        <f t="shared" si="105"/>
        <v/>
      </c>
      <c r="O318" s="37" t="str">
        <f t="shared" si="102"/>
        <v/>
      </c>
      <c r="P318" s="37" t="str">
        <f t="shared" si="103"/>
        <v/>
      </c>
      <c r="Q318" s="37" t="str">
        <f t="shared" si="93"/>
        <v/>
      </c>
      <c r="R318" s="25" t="str">
        <f t="shared" si="94"/>
        <v/>
      </c>
      <c r="S318" s="25" t="str">
        <f t="shared" si="95"/>
        <v/>
      </c>
      <c r="T318" s="25" t="str">
        <f t="shared" si="96"/>
        <v/>
      </c>
      <c r="U318" s="27" t="str">
        <f t="shared" si="97"/>
        <v/>
      </c>
      <c r="V318" s="26" t="str">
        <f t="shared" si="104"/>
        <v/>
      </c>
      <c r="W318" s="31" t="str">
        <f t="shared" si="98"/>
        <v/>
      </c>
      <c r="X318" s="88" t="str">
        <f>IF(U318="","",SUM($T$4:T318)*1000/J318*(1-Percent_bound_granB))</f>
        <v/>
      </c>
      <c r="Y318" s="88" t="str">
        <f>IF(U318="","",SUM($T$4:T318)*1000/F318*(1-Percent_bound_granB))</f>
        <v/>
      </c>
      <c r="Z318" s="90" t="str">
        <f t="shared" si="99"/>
        <v/>
      </c>
      <c r="AA318" s="68" t="str">
        <f>IF(AND(B317&lt;Runoff_duration_hr_granB/2,B318&gt;Runoff_duration_hr_granB/2),Runoff_duration_hr_granB/2,INDEX($B$4:$B$1500,IF(B318&gt;Runoff_duration_hr_granB/2,ROWS($AA$4:AA318)-1,ROWS($AA$4:AA318))))</f>
        <v/>
      </c>
      <c r="AB318" s="66" t="str">
        <f>IFERROR(ROUND(IF(HG_shape_granB="Constant flow",IF(AA318=Runoff_duration_hr_granB/2,CONVERT($D$4,"L","gal")/(Runoff_duration_hr_granB*60),VLOOKUP('Granular-Berm Calcs'!AA318,'Granular-Berm Calcs'!$B$4:$K$1500,6,FALSE)),IF(AA318=Runoff_duration_hr_granB/2,2*CONVERT($D$4,"L","gal")/(Runoff_duration_hr_granB*60),VLOOKUP('Granular-Berm Calcs'!AA318,'Granular-Berm Calcs'!$B$4:$K$1500,6,FALSE))),2),"")</f>
        <v/>
      </c>
      <c r="AC318" s="68" t="str">
        <f t="shared" si="100"/>
        <v/>
      </c>
      <c r="AD318" s="67" t="str">
        <f>IFERROR(IF(A318="","",(SUM($R$4:R318)+(O318*P318*Q318*Number_of_treatments_granB))),"")</f>
        <v/>
      </c>
      <c r="AE318" s="67" t="str">
        <f>IFERROR(IF(A318="","",(SUM($S$4:S318)+(O318*P318*Q318*Chem_pad_density_granB*2.54^3*Number_of_treatments_granB))),"")</f>
        <v/>
      </c>
    </row>
    <row r="319" spans="1:31" x14ac:dyDescent="0.3">
      <c r="A319" s="23" t="str">
        <f t="shared" si="101"/>
        <v/>
      </c>
      <c r="B319" s="23" t="str">
        <f t="shared" si="85"/>
        <v/>
      </c>
      <c r="C319" s="23" t="str">
        <f t="shared" si="86"/>
        <v/>
      </c>
      <c r="D319" s="24" t="str">
        <f t="shared" si="87"/>
        <v/>
      </c>
      <c r="E319" s="261" t="str">
        <f t="shared" si="88"/>
        <v/>
      </c>
      <c r="F319" s="261" t="str">
        <f>IF(E319="","",SUM(E$4:E319))</f>
        <v/>
      </c>
      <c r="G319" s="261" t="str">
        <f t="shared" si="89"/>
        <v/>
      </c>
      <c r="H319" s="24" t="str">
        <f t="shared" si="90"/>
        <v/>
      </c>
      <c r="I319" s="24" t="str">
        <f t="shared" si="91"/>
        <v/>
      </c>
      <c r="J319" s="24" t="str">
        <f>IF(I319="","",SUM(I$4:I319))</f>
        <v/>
      </c>
      <c r="K319" s="24" t="str">
        <f t="shared" si="92"/>
        <v/>
      </c>
      <c r="L319" s="37" t="str">
        <f t="shared" si="105"/>
        <v/>
      </c>
      <c r="M319" s="37" t="str">
        <f t="shared" si="105"/>
        <v/>
      </c>
      <c r="N319" s="37" t="str">
        <f t="shared" si="105"/>
        <v/>
      </c>
      <c r="O319" s="37" t="str">
        <f t="shared" si="102"/>
        <v/>
      </c>
      <c r="P319" s="37" t="str">
        <f t="shared" si="103"/>
        <v/>
      </c>
      <c r="Q319" s="37" t="str">
        <f t="shared" si="93"/>
        <v/>
      </c>
      <c r="R319" s="25" t="str">
        <f t="shared" si="94"/>
        <v/>
      </c>
      <c r="S319" s="25" t="str">
        <f t="shared" si="95"/>
        <v/>
      </c>
      <c r="T319" s="25" t="str">
        <f t="shared" si="96"/>
        <v/>
      </c>
      <c r="U319" s="27" t="str">
        <f t="shared" si="97"/>
        <v/>
      </c>
      <c r="V319" s="26" t="str">
        <f t="shared" si="104"/>
        <v/>
      </c>
      <c r="W319" s="31" t="str">
        <f t="shared" si="98"/>
        <v/>
      </c>
      <c r="X319" s="88" t="str">
        <f>IF(U319="","",SUM($T$4:T319)*1000/J319*(1-Percent_bound_granB))</f>
        <v/>
      </c>
      <c r="Y319" s="88" t="str">
        <f>IF(U319="","",SUM($T$4:T319)*1000/F319*(1-Percent_bound_granB))</f>
        <v/>
      </c>
      <c r="Z319" s="90" t="str">
        <f t="shared" si="99"/>
        <v/>
      </c>
      <c r="AA319" s="68" t="str">
        <f>IF(AND(B318&lt;Runoff_duration_hr_granB/2,B319&gt;Runoff_duration_hr_granB/2),Runoff_duration_hr_granB/2,INDEX($B$4:$B$1500,IF(B319&gt;Runoff_duration_hr_granB/2,ROWS($AA$4:AA319)-1,ROWS($AA$4:AA319))))</f>
        <v/>
      </c>
      <c r="AB319" s="66" t="str">
        <f>IFERROR(ROUND(IF(HG_shape_granB="Constant flow",IF(AA319=Runoff_duration_hr_granB/2,CONVERT($D$4,"L","gal")/(Runoff_duration_hr_granB*60),VLOOKUP('Granular-Berm Calcs'!AA319,'Granular-Berm Calcs'!$B$4:$K$1500,6,FALSE)),IF(AA319=Runoff_duration_hr_granB/2,2*CONVERT($D$4,"L","gal")/(Runoff_duration_hr_granB*60),VLOOKUP('Granular-Berm Calcs'!AA319,'Granular-Berm Calcs'!$B$4:$K$1500,6,FALSE))),2),"")</f>
        <v/>
      </c>
      <c r="AC319" s="68" t="str">
        <f t="shared" si="100"/>
        <v/>
      </c>
      <c r="AD319" s="67" t="str">
        <f>IFERROR(IF(A319="","",(SUM($R$4:R319)+(O319*P319*Q319*Number_of_treatments_granB))),"")</f>
        <v/>
      </c>
      <c r="AE319" s="67" t="str">
        <f>IFERROR(IF(A319="","",(SUM($S$4:S319)+(O319*P319*Q319*Chem_pad_density_granB*2.54^3*Number_of_treatments_granB))),"")</f>
        <v/>
      </c>
    </row>
    <row r="320" spans="1:31" x14ac:dyDescent="0.3">
      <c r="A320" s="23" t="str">
        <f t="shared" si="101"/>
        <v/>
      </c>
      <c r="B320" s="23" t="str">
        <f t="shared" si="85"/>
        <v/>
      </c>
      <c r="C320" s="23" t="str">
        <f t="shared" si="86"/>
        <v/>
      </c>
      <c r="D320" s="24" t="str">
        <f t="shared" si="87"/>
        <v/>
      </c>
      <c r="E320" s="261" t="str">
        <f t="shared" si="88"/>
        <v/>
      </c>
      <c r="F320" s="261" t="str">
        <f>IF(E320="","",SUM(E$4:E320))</f>
        <v/>
      </c>
      <c r="G320" s="261" t="str">
        <f t="shared" si="89"/>
        <v/>
      </c>
      <c r="H320" s="24" t="str">
        <f t="shared" si="90"/>
        <v/>
      </c>
      <c r="I320" s="24" t="str">
        <f t="shared" si="91"/>
        <v/>
      </c>
      <c r="J320" s="24" t="str">
        <f>IF(I320="","",SUM(I$4:I320))</f>
        <v/>
      </c>
      <c r="K320" s="24" t="str">
        <f t="shared" si="92"/>
        <v/>
      </c>
      <c r="L320" s="37" t="str">
        <f t="shared" si="105"/>
        <v/>
      </c>
      <c r="M320" s="37" t="str">
        <f t="shared" si="105"/>
        <v/>
      </c>
      <c r="N320" s="37" t="str">
        <f t="shared" si="105"/>
        <v/>
      </c>
      <c r="O320" s="37" t="str">
        <f t="shared" si="102"/>
        <v/>
      </c>
      <c r="P320" s="37" t="str">
        <f t="shared" si="103"/>
        <v/>
      </c>
      <c r="Q320" s="37" t="str">
        <f t="shared" si="93"/>
        <v/>
      </c>
      <c r="R320" s="25" t="str">
        <f t="shared" si="94"/>
        <v/>
      </c>
      <c r="S320" s="25" t="str">
        <f t="shared" si="95"/>
        <v/>
      </c>
      <c r="T320" s="25" t="str">
        <f t="shared" si="96"/>
        <v/>
      </c>
      <c r="U320" s="27" t="str">
        <f t="shared" si="97"/>
        <v/>
      </c>
      <c r="V320" s="26" t="str">
        <f t="shared" si="104"/>
        <v/>
      </c>
      <c r="W320" s="31" t="str">
        <f t="shared" si="98"/>
        <v/>
      </c>
      <c r="X320" s="88" t="str">
        <f>IF(U320="","",SUM($T$4:T320)*1000/J320*(1-Percent_bound_granB))</f>
        <v/>
      </c>
      <c r="Y320" s="88" t="str">
        <f>IF(U320="","",SUM($T$4:T320)*1000/F320*(1-Percent_bound_granB))</f>
        <v/>
      </c>
      <c r="Z320" s="90" t="str">
        <f t="shared" si="99"/>
        <v/>
      </c>
      <c r="AA320" s="68" t="str">
        <f>IF(AND(B319&lt;Runoff_duration_hr_granB/2,B320&gt;Runoff_duration_hr_granB/2),Runoff_duration_hr_granB/2,INDEX($B$4:$B$1500,IF(B320&gt;Runoff_duration_hr_granB/2,ROWS($AA$4:AA320)-1,ROWS($AA$4:AA320))))</f>
        <v/>
      </c>
      <c r="AB320" s="66" t="str">
        <f>IFERROR(ROUND(IF(HG_shape_granB="Constant flow",IF(AA320=Runoff_duration_hr_granB/2,CONVERT($D$4,"L","gal")/(Runoff_duration_hr_granB*60),VLOOKUP('Granular-Berm Calcs'!AA320,'Granular-Berm Calcs'!$B$4:$K$1500,6,FALSE)),IF(AA320=Runoff_duration_hr_granB/2,2*CONVERT($D$4,"L","gal")/(Runoff_duration_hr_granB*60),VLOOKUP('Granular-Berm Calcs'!AA320,'Granular-Berm Calcs'!$B$4:$K$1500,6,FALSE))),2),"")</f>
        <v/>
      </c>
      <c r="AC320" s="68" t="str">
        <f t="shared" si="100"/>
        <v/>
      </c>
      <c r="AD320" s="67" t="str">
        <f>IFERROR(IF(A320="","",(SUM($R$4:R320)+(O320*P320*Q320*Number_of_treatments_granB))),"")</f>
        <v/>
      </c>
      <c r="AE320" s="67" t="str">
        <f>IFERROR(IF(A320="","",(SUM($S$4:S320)+(O320*P320*Q320*Chem_pad_density_granB*2.54^3*Number_of_treatments_granB))),"")</f>
        <v/>
      </c>
    </row>
    <row r="321" spans="1:31" x14ac:dyDescent="0.3">
      <c r="A321" s="23" t="str">
        <f t="shared" si="101"/>
        <v/>
      </c>
      <c r="B321" s="23" t="str">
        <f t="shared" si="85"/>
        <v/>
      </c>
      <c r="C321" s="23" t="str">
        <f t="shared" si="86"/>
        <v/>
      </c>
      <c r="D321" s="24" t="str">
        <f t="shared" si="87"/>
        <v/>
      </c>
      <c r="E321" s="261" t="str">
        <f t="shared" si="88"/>
        <v/>
      </c>
      <c r="F321" s="261" t="str">
        <f>IF(E321="","",SUM(E$4:E321))</f>
        <v/>
      </c>
      <c r="G321" s="261" t="str">
        <f t="shared" si="89"/>
        <v/>
      </c>
      <c r="H321" s="24" t="str">
        <f t="shared" si="90"/>
        <v/>
      </c>
      <c r="I321" s="24" t="str">
        <f t="shared" si="91"/>
        <v/>
      </c>
      <c r="J321" s="24" t="str">
        <f>IF(I321="","",SUM(I$4:I321))</f>
        <v/>
      </c>
      <c r="K321" s="24" t="str">
        <f t="shared" si="92"/>
        <v/>
      </c>
      <c r="L321" s="37" t="str">
        <f t="shared" si="105"/>
        <v/>
      </c>
      <c r="M321" s="37" t="str">
        <f t="shared" si="105"/>
        <v/>
      </c>
      <c r="N321" s="37" t="str">
        <f t="shared" si="105"/>
        <v/>
      </c>
      <c r="O321" s="37" t="str">
        <f t="shared" si="102"/>
        <v/>
      </c>
      <c r="P321" s="37" t="str">
        <f t="shared" si="103"/>
        <v/>
      </c>
      <c r="Q321" s="37" t="str">
        <f t="shared" si="93"/>
        <v/>
      </c>
      <c r="R321" s="25" t="str">
        <f t="shared" si="94"/>
        <v/>
      </c>
      <c r="S321" s="25" t="str">
        <f t="shared" si="95"/>
        <v/>
      </c>
      <c r="T321" s="25" t="str">
        <f t="shared" si="96"/>
        <v/>
      </c>
      <c r="U321" s="27" t="str">
        <f t="shared" si="97"/>
        <v/>
      </c>
      <c r="V321" s="26" t="str">
        <f t="shared" si="104"/>
        <v/>
      </c>
      <c r="W321" s="31" t="str">
        <f t="shared" si="98"/>
        <v/>
      </c>
      <c r="X321" s="88" t="str">
        <f>IF(U321="","",SUM($T$4:T321)*1000/J321*(1-Percent_bound_granB))</f>
        <v/>
      </c>
      <c r="Y321" s="88" t="str">
        <f>IF(U321="","",SUM($T$4:T321)*1000/F321*(1-Percent_bound_granB))</f>
        <v/>
      </c>
      <c r="Z321" s="90" t="str">
        <f t="shared" si="99"/>
        <v/>
      </c>
      <c r="AA321" s="68" t="str">
        <f>IF(AND(B320&lt;Runoff_duration_hr_granB/2,B321&gt;Runoff_duration_hr_granB/2),Runoff_duration_hr_granB/2,INDEX($B$4:$B$1500,IF(B321&gt;Runoff_duration_hr_granB/2,ROWS($AA$4:AA321)-1,ROWS($AA$4:AA321))))</f>
        <v/>
      </c>
      <c r="AB321" s="66" t="str">
        <f>IFERROR(ROUND(IF(HG_shape_granB="Constant flow",IF(AA321=Runoff_duration_hr_granB/2,CONVERT($D$4,"L","gal")/(Runoff_duration_hr_granB*60),VLOOKUP('Granular-Berm Calcs'!AA321,'Granular-Berm Calcs'!$B$4:$K$1500,6,FALSE)),IF(AA321=Runoff_duration_hr_granB/2,2*CONVERT($D$4,"L","gal")/(Runoff_duration_hr_granB*60),VLOOKUP('Granular-Berm Calcs'!AA321,'Granular-Berm Calcs'!$B$4:$K$1500,6,FALSE))),2),"")</f>
        <v/>
      </c>
      <c r="AC321" s="68" t="str">
        <f t="shared" si="100"/>
        <v/>
      </c>
      <c r="AD321" s="67" t="str">
        <f>IFERROR(IF(A321="","",(SUM($R$4:R321)+(O321*P321*Q321*Number_of_treatments_granB))),"")</f>
        <v/>
      </c>
      <c r="AE321" s="67" t="str">
        <f>IFERROR(IF(A321="","",(SUM($S$4:S321)+(O321*P321*Q321*Chem_pad_density_granB*2.54^3*Number_of_treatments_granB))),"")</f>
        <v/>
      </c>
    </row>
    <row r="322" spans="1:31" x14ac:dyDescent="0.3">
      <c r="A322" s="23" t="str">
        <f t="shared" si="101"/>
        <v/>
      </c>
      <c r="B322" s="23" t="str">
        <f t="shared" si="85"/>
        <v/>
      </c>
      <c r="C322" s="23" t="str">
        <f t="shared" si="86"/>
        <v/>
      </c>
      <c r="D322" s="24" t="str">
        <f t="shared" si="87"/>
        <v/>
      </c>
      <c r="E322" s="261" t="str">
        <f t="shared" si="88"/>
        <v/>
      </c>
      <c r="F322" s="261" t="str">
        <f>IF(E322="","",SUM(E$4:E322))</f>
        <v/>
      </c>
      <c r="G322" s="261" t="str">
        <f t="shared" si="89"/>
        <v/>
      </c>
      <c r="H322" s="24" t="str">
        <f t="shared" si="90"/>
        <v/>
      </c>
      <c r="I322" s="24" t="str">
        <f t="shared" si="91"/>
        <v/>
      </c>
      <c r="J322" s="24" t="str">
        <f>IF(I322="","",SUM(I$4:I322))</f>
        <v/>
      </c>
      <c r="K322" s="24" t="str">
        <f t="shared" si="92"/>
        <v/>
      </c>
      <c r="L322" s="37" t="str">
        <f t="shared" si="105"/>
        <v/>
      </c>
      <c r="M322" s="37" t="str">
        <f t="shared" si="105"/>
        <v/>
      </c>
      <c r="N322" s="37" t="str">
        <f t="shared" si="105"/>
        <v/>
      </c>
      <c r="O322" s="37" t="str">
        <f t="shared" si="102"/>
        <v/>
      </c>
      <c r="P322" s="37" t="str">
        <f t="shared" si="103"/>
        <v/>
      </c>
      <c r="Q322" s="37" t="str">
        <f t="shared" si="93"/>
        <v/>
      </c>
      <c r="R322" s="25" t="str">
        <f t="shared" si="94"/>
        <v/>
      </c>
      <c r="S322" s="25" t="str">
        <f t="shared" si="95"/>
        <v/>
      </c>
      <c r="T322" s="25" t="str">
        <f t="shared" si="96"/>
        <v/>
      </c>
      <c r="U322" s="27" t="str">
        <f t="shared" si="97"/>
        <v/>
      </c>
      <c r="V322" s="26" t="str">
        <f t="shared" si="104"/>
        <v/>
      </c>
      <c r="W322" s="31" t="str">
        <f t="shared" si="98"/>
        <v/>
      </c>
      <c r="X322" s="88" t="str">
        <f>IF(U322="","",SUM($T$4:T322)*1000/J322*(1-Percent_bound_granB))</f>
        <v/>
      </c>
      <c r="Y322" s="88" t="str">
        <f>IF(U322="","",SUM($T$4:T322)*1000/F322*(1-Percent_bound_granB))</f>
        <v/>
      </c>
      <c r="Z322" s="90" t="str">
        <f t="shared" si="99"/>
        <v/>
      </c>
      <c r="AA322" s="68" t="str">
        <f>IF(AND(B321&lt;Runoff_duration_hr_granB/2,B322&gt;Runoff_duration_hr_granB/2),Runoff_duration_hr_granB/2,INDEX($B$4:$B$1500,IF(B322&gt;Runoff_duration_hr_granB/2,ROWS($AA$4:AA322)-1,ROWS($AA$4:AA322))))</f>
        <v/>
      </c>
      <c r="AB322" s="66" t="str">
        <f>IFERROR(ROUND(IF(HG_shape_granB="Constant flow",IF(AA322=Runoff_duration_hr_granB/2,CONVERT($D$4,"L","gal")/(Runoff_duration_hr_granB*60),VLOOKUP('Granular-Berm Calcs'!AA322,'Granular-Berm Calcs'!$B$4:$K$1500,6,FALSE)),IF(AA322=Runoff_duration_hr_granB/2,2*CONVERT($D$4,"L","gal")/(Runoff_duration_hr_granB*60),VLOOKUP('Granular-Berm Calcs'!AA322,'Granular-Berm Calcs'!$B$4:$K$1500,6,FALSE))),2),"")</f>
        <v/>
      </c>
      <c r="AC322" s="68" t="str">
        <f t="shared" si="100"/>
        <v/>
      </c>
      <c r="AD322" s="67" t="str">
        <f>IFERROR(IF(A322="","",(SUM($R$4:R322)+(O322*P322*Q322*Number_of_treatments_granB))),"")</f>
        <v/>
      </c>
      <c r="AE322" s="67" t="str">
        <f>IFERROR(IF(A322="","",(SUM($S$4:S322)+(O322*P322*Q322*Chem_pad_density_granB*2.54^3*Number_of_treatments_granB))),"")</f>
        <v/>
      </c>
    </row>
    <row r="323" spans="1:31" x14ac:dyDescent="0.3">
      <c r="A323" s="23" t="str">
        <f t="shared" si="101"/>
        <v/>
      </c>
      <c r="B323" s="23" t="str">
        <f t="shared" si="85"/>
        <v/>
      </c>
      <c r="C323" s="23" t="str">
        <f t="shared" si="86"/>
        <v/>
      </c>
      <c r="D323" s="24" t="str">
        <f t="shared" si="87"/>
        <v/>
      </c>
      <c r="E323" s="261" t="str">
        <f t="shared" si="88"/>
        <v/>
      </c>
      <c r="F323" s="261" t="str">
        <f>IF(E323="","",SUM(E$4:E323))</f>
        <v/>
      </c>
      <c r="G323" s="261" t="str">
        <f t="shared" si="89"/>
        <v/>
      </c>
      <c r="H323" s="24" t="str">
        <f t="shared" si="90"/>
        <v/>
      </c>
      <c r="I323" s="24" t="str">
        <f t="shared" si="91"/>
        <v/>
      </c>
      <c r="J323" s="24" t="str">
        <f>IF(I323="","",SUM(I$4:I323))</f>
        <v/>
      </c>
      <c r="K323" s="24" t="str">
        <f t="shared" si="92"/>
        <v/>
      </c>
      <c r="L323" s="37" t="str">
        <f t="shared" si="105"/>
        <v/>
      </c>
      <c r="M323" s="37" t="str">
        <f t="shared" si="105"/>
        <v/>
      </c>
      <c r="N323" s="37" t="str">
        <f t="shared" si="105"/>
        <v/>
      </c>
      <c r="O323" s="37" t="str">
        <f t="shared" si="102"/>
        <v/>
      </c>
      <c r="P323" s="37" t="str">
        <f t="shared" si="103"/>
        <v/>
      </c>
      <c r="Q323" s="37" t="str">
        <f t="shared" si="93"/>
        <v/>
      </c>
      <c r="R323" s="25" t="str">
        <f t="shared" si="94"/>
        <v/>
      </c>
      <c r="S323" s="25" t="str">
        <f t="shared" si="95"/>
        <v/>
      </c>
      <c r="T323" s="25" t="str">
        <f t="shared" si="96"/>
        <v/>
      </c>
      <c r="U323" s="27" t="str">
        <f t="shared" si="97"/>
        <v/>
      </c>
      <c r="V323" s="26" t="str">
        <f t="shared" si="104"/>
        <v/>
      </c>
      <c r="W323" s="31" t="str">
        <f t="shared" si="98"/>
        <v/>
      </c>
      <c r="X323" s="88" t="str">
        <f>IF(U323="","",SUM($T$4:T323)*1000/J323*(1-Percent_bound_granB))</f>
        <v/>
      </c>
      <c r="Y323" s="88" t="str">
        <f>IF(U323="","",SUM($T$4:T323)*1000/F323*(1-Percent_bound_granB))</f>
        <v/>
      </c>
      <c r="Z323" s="90" t="str">
        <f t="shared" si="99"/>
        <v/>
      </c>
      <c r="AA323" s="68" t="str">
        <f>IF(AND(B322&lt;Runoff_duration_hr_granB/2,B323&gt;Runoff_duration_hr_granB/2),Runoff_duration_hr_granB/2,INDEX($B$4:$B$1500,IF(B323&gt;Runoff_duration_hr_granB/2,ROWS($AA$4:AA323)-1,ROWS($AA$4:AA323))))</f>
        <v/>
      </c>
      <c r="AB323" s="66" t="str">
        <f>IFERROR(ROUND(IF(HG_shape_granB="Constant flow",IF(AA323=Runoff_duration_hr_granB/2,CONVERT($D$4,"L","gal")/(Runoff_duration_hr_granB*60),VLOOKUP('Granular-Berm Calcs'!AA323,'Granular-Berm Calcs'!$B$4:$K$1500,6,FALSE)),IF(AA323=Runoff_duration_hr_granB/2,2*CONVERT($D$4,"L","gal")/(Runoff_duration_hr_granB*60),VLOOKUP('Granular-Berm Calcs'!AA323,'Granular-Berm Calcs'!$B$4:$K$1500,6,FALSE))),2),"")</f>
        <v/>
      </c>
      <c r="AC323" s="68" t="str">
        <f t="shared" si="100"/>
        <v/>
      </c>
      <c r="AD323" s="67" t="str">
        <f>IFERROR(IF(A323="","",(SUM($R$4:R323)+(O323*P323*Q323*Number_of_treatments_granB))),"")</f>
        <v/>
      </c>
      <c r="AE323" s="67" t="str">
        <f>IFERROR(IF(A323="","",(SUM($S$4:S323)+(O323*P323*Q323*Chem_pad_density_granB*2.54^3*Number_of_treatments_granB))),"")</f>
        <v/>
      </c>
    </row>
    <row r="324" spans="1:31" x14ac:dyDescent="0.3">
      <c r="A324" s="23" t="str">
        <f t="shared" si="101"/>
        <v/>
      </c>
      <c r="B324" s="23" t="str">
        <f t="shared" ref="B324:B387" si="106">IF(A324="","",AVERAGE(A324,C324))</f>
        <v/>
      </c>
      <c r="C324" s="23" t="str">
        <f t="shared" ref="C324:C387" si="107">IFERROR(IF((A324+timestep_granB/60)&gt;=Runoff_duration_hr_granB,Runoff_duration_hr_granB,A324+timestep_granB/60),"")</f>
        <v/>
      </c>
      <c r="D324" s="24" t="str">
        <f t="shared" ref="D324:D387" si="108">IF(A324="","",IF(Flow_vol_option_granB="SCS Curve Number Method",SCS_Q_vol_granB,User_Q_vol_granB))</f>
        <v/>
      </c>
      <c r="E324" s="261" t="str">
        <f t="shared" ref="E324:E387" si="109">IFERROR(IF(HG_shape_granB="Constant flow",D324/Runoff_duration_hr_granB*(C324-A324),IF(HG_shape_granB="Triangular (Rational Method)",IF((C324/Runoff_duration_hr_granB)&lt;=0.5,AVERAGE(A324,C324)*((2*D324/(Runoff_duration_hr_granB))/(0.5*Runoff_duration_hr_granB))*timestep_granB/60,((2*D324/(Runoff_duration_hr_granB))-(AVERAGE(A324,C324)-Runoff_duration_hr_granB/2)*((2*D324/(Runoff_duration_hr_granB))/(0.5*Runoff_duration_hr_granB)))*timestep_granB/60))),"")</f>
        <v/>
      </c>
      <c r="F324" s="261" t="str">
        <f>IF(E324="","",SUM(E$4:E324))</f>
        <v/>
      </c>
      <c r="G324" s="261" t="str">
        <f t="shared" ref="G324:G387" si="110">IF(A324="","",CONVERT(E324,"L","gal")/timestep_granB)</f>
        <v/>
      </c>
      <c r="H324" s="24" t="str">
        <f t="shared" ref="H324:H387" si="111">IF(A324="","",Treated_vol_granB)</f>
        <v/>
      </c>
      <c r="I324" s="24" t="str">
        <f t="shared" ref="I324:I387" si="112">IFERROR(IF(HG_shape_granB="Constant flow",H324/Runoff_duration_hr_granB*(C324-A324),IF(HG_shape_granB="Triangular (Rational Method)",IF((C324/Runoff_duration_hr_granB)&lt;=0.5,AVERAGE(A324,C324)*((2*H324/(Runoff_duration_hr_granB))/(0.5*Runoff_duration_hr_granB))*timestep_granB/60,((2*H324/(Runoff_duration_hr_granB))-(AVERAGE(A324,C324)-Runoff_duration_hr_granB/2)*((2*H324/(Runoff_duration_hr_granB))/(0.5*Runoff_duration_hr_granB)))*timestep_granB/60))),"")</f>
        <v/>
      </c>
      <c r="J324" s="24" t="str">
        <f>IF(I324="","",SUM(I$4:I324))</f>
        <v/>
      </c>
      <c r="K324" s="24" t="str">
        <f t="shared" ref="K324:K387" si="113">IF(A324="","",CONVERT(I324,"L","gal")/timestep_granB)</f>
        <v/>
      </c>
      <c r="L324" s="37" t="str">
        <f t="shared" si="105"/>
        <v/>
      </c>
      <c r="M324" s="37" t="str">
        <f t="shared" si="105"/>
        <v/>
      </c>
      <c r="N324" s="37" t="str">
        <f t="shared" si="105"/>
        <v/>
      </c>
      <c r="O324" s="37" t="str">
        <f t="shared" si="102"/>
        <v/>
      </c>
      <c r="P324" s="37" t="str">
        <f t="shared" si="103"/>
        <v/>
      </c>
      <c r="Q324" s="37" t="str">
        <f t="shared" ref="Q324:Q387" si="114">IFERROR(IF(A324="","",IF((N324-Erosion_rate_granB*(C324-A324))&lt;0,0,N324-Erosion_rate_granB*(C324-A324))),"")</f>
        <v/>
      </c>
      <c r="R324" s="25" t="str">
        <f t="shared" ref="R324:R387" si="115">IFERROR(IF(A324="","",((L324*M324*N324)-(O324*P324*Q324))*Number_of_treatments_granB),"")</f>
        <v/>
      </c>
      <c r="S324" s="25" t="str">
        <f t="shared" ref="S324:S387" si="116">IFERROR(IF(A324="","",Chem_pad_density_granB*2.54^3*R324),"")</f>
        <v/>
      </c>
      <c r="T324" s="25" t="str">
        <f t="shared" ref="T324:T387" si="117">IFERROR(IF(A324="","",S324*Percent_chem_granB),"")</f>
        <v/>
      </c>
      <c r="U324" s="27" t="str">
        <f t="shared" ref="U324:U387" si="118">IFERROR(IF(A324="","",1-(Treatment_length_granB*Treatment_width_granB*Treatment_thickness_granB-O324*P324*Q324)/(Treatment_length_granB*Treatment_width_granB*Treatment_thickness_granB)),"")</f>
        <v/>
      </c>
      <c r="V324" s="26" t="str">
        <f t="shared" si="104"/>
        <v/>
      </c>
      <c r="W324" s="31" t="str">
        <f t="shared" ref="W324:W387" si="119">IFERROR(IF(A324="","",V324*(1-Percent_bound_granB)),"")</f>
        <v/>
      </c>
      <c r="X324" s="88" t="str">
        <f>IF(U324="","",SUM($T$4:T324)*1000/J324*(1-Percent_bound_granB))</f>
        <v/>
      </c>
      <c r="Y324" s="88" t="str">
        <f>IF(U324="","",SUM($T$4:T324)*1000/F324*(1-Percent_bound_granB))</f>
        <v/>
      </c>
      <c r="Z324" s="90" t="str">
        <f t="shared" ref="Z324:Z387" si="120">IF(A324="","",Toxicity_granB)</f>
        <v/>
      </c>
      <c r="AA324" s="68" t="str">
        <f>IF(AND(B323&lt;Runoff_duration_hr_granB/2,B324&gt;Runoff_duration_hr_granB/2),Runoff_duration_hr_granB/2,INDEX($B$4:$B$1500,IF(B324&gt;Runoff_duration_hr_granB/2,ROWS($AA$4:AA324)-1,ROWS($AA$4:AA324))))</f>
        <v/>
      </c>
      <c r="AB324" s="66" t="str">
        <f>IFERROR(ROUND(IF(HG_shape_granB="Constant flow",IF(AA324=Runoff_duration_hr_granB/2,CONVERT($D$4,"L","gal")/(Runoff_duration_hr_granB*60),VLOOKUP('Granular-Berm Calcs'!AA324,'Granular-Berm Calcs'!$B$4:$K$1500,6,FALSE)),IF(AA324=Runoff_duration_hr_granB/2,2*CONVERT($D$4,"L","gal")/(Runoff_duration_hr_granB*60),VLOOKUP('Granular-Berm Calcs'!AA324,'Granular-Berm Calcs'!$B$4:$K$1500,6,FALSE))),2),"")</f>
        <v/>
      </c>
      <c r="AC324" s="68" t="str">
        <f t="shared" ref="AC324:AC387" si="121">IFERROR(ROUND(S324/(C324-A324)/(Treatment_length_granB*Treatment_width_granB)/Number_of_treatments_granB,3),"")</f>
        <v/>
      </c>
      <c r="AD324" s="67" t="str">
        <f>IFERROR(IF(A324="","",(SUM($R$4:R324)+(O324*P324*Q324*Number_of_treatments_granB))),"")</f>
        <v/>
      </c>
      <c r="AE324" s="67" t="str">
        <f>IFERROR(IF(A324="","",(SUM($S$4:S324)+(O324*P324*Q324*Chem_pad_density_granB*2.54^3*Number_of_treatments_granB))),"")</f>
        <v/>
      </c>
    </row>
    <row r="325" spans="1:31" x14ac:dyDescent="0.3">
      <c r="A325" s="23" t="str">
        <f t="shared" ref="A325:A388" si="122">IFERROR(IF(ROUND(C324,3)=Runoff_duration_hr_granB,"",C324),"")</f>
        <v/>
      </c>
      <c r="B325" s="23" t="str">
        <f t="shared" si="106"/>
        <v/>
      </c>
      <c r="C325" s="23" t="str">
        <f t="shared" si="107"/>
        <v/>
      </c>
      <c r="D325" s="24" t="str">
        <f t="shared" si="108"/>
        <v/>
      </c>
      <c r="E325" s="261" t="str">
        <f t="shared" si="109"/>
        <v/>
      </c>
      <c r="F325" s="261" t="str">
        <f>IF(E325="","",SUM(E$4:E325))</f>
        <v/>
      </c>
      <c r="G325" s="261" t="str">
        <f t="shared" si="110"/>
        <v/>
      </c>
      <c r="H325" s="24" t="str">
        <f t="shared" si="111"/>
        <v/>
      </c>
      <c r="I325" s="24" t="str">
        <f t="shared" si="112"/>
        <v/>
      </c>
      <c r="J325" s="24" t="str">
        <f>IF(I325="","",SUM(I$4:I325))</f>
        <v/>
      </c>
      <c r="K325" s="24" t="str">
        <f t="shared" si="113"/>
        <v/>
      </c>
      <c r="L325" s="37" t="str">
        <f t="shared" si="105"/>
        <v/>
      </c>
      <c r="M325" s="37" t="str">
        <f t="shared" si="105"/>
        <v/>
      </c>
      <c r="N325" s="37" t="str">
        <f t="shared" si="105"/>
        <v/>
      </c>
      <c r="O325" s="37" t="str">
        <f t="shared" ref="O325:O388" si="123">IFERROR(IF(A325="","",L325),"")</f>
        <v/>
      </c>
      <c r="P325" s="37" t="str">
        <f t="shared" ref="P325:P388" si="124">IFERROR(IF(B325="","",M325),"")</f>
        <v/>
      </c>
      <c r="Q325" s="37" t="str">
        <f t="shared" si="114"/>
        <v/>
      </c>
      <c r="R325" s="25" t="str">
        <f t="shared" si="115"/>
        <v/>
      </c>
      <c r="S325" s="25" t="str">
        <f t="shared" si="116"/>
        <v/>
      </c>
      <c r="T325" s="25" t="str">
        <f t="shared" si="117"/>
        <v/>
      </c>
      <c r="U325" s="27" t="str">
        <f t="shared" si="118"/>
        <v/>
      </c>
      <c r="V325" s="26" t="str">
        <f t="shared" ref="V325:V388" si="125">IFERROR(IF(A325="","",(T325*1000)/I325),"")</f>
        <v/>
      </c>
      <c r="W325" s="31" t="str">
        <f t="shared" si="119"/>
        <v/>
      </c>
      <c r="X325" s="88" t="str">
        <f>IF(U325="","",SUM($T$4:T325)*1000/J325*(1-Percent_bound_granB))</f>
        <v/>
      </c>
      <c r="Y325" s="88" t="str">
        <f>IF(U325="","",SUM($T$4:T325)*1000/F325*(1-Percent_bound_granB))</f>
        <v/>
      </c>
      <c r="Z325" s="90" t="str">
        <f t="shared" si="120"/>
        <v/>
      </c>
      <c r="AA325" s="68" t="str">
        <f>IF(AND(B324&lt;Runoff_duration_hr_granB/2,B325&gt;Runoff_duration_hr_granB/2),Runoff_duration_hr_granB/2,INDEX($B$4:$B$1500,IF(B325&gt;Runoff_duration_hr_granB/2,ROWS($AA$4:AA325)-1,ROWS($AA$4:AA325))))</f>
        <v/>
      </c>
      <c r="AB325" s="66" t="str">
        <f>IFERROR(ROUND(IF(HG_shape_granB="Constant flow",IF(AA325=Runoff_duration_hr_granB/2,CONVERT($D$4,"L","gal")/(Runoff_duration_hr_granB*60),VLOOKUP('Granular-Berm Calcs'!AA325,'Granular-Berm Calcs'!$B$4:$K$1500,6,FALSE)),IF(AA325=Runoff_duration_hr_granB/2,2*CONVERT($D$4,"L","gal")/(Runoff_duration_hr_granB*60),VLOOKUP('Granular-Berm Calcs'!AA325,'Granular-Berm Calcs'!$B$4:$K$1500,6,FALSE))),2),"")</f>
        <v/>
      </c>
      <c r="AC325" s="68" t="str">
        <f t="shared" si="121"/>
        <v/>
      </c>
      <c r="AD325" s="67" t="str">
        <f>IFERROR(IF(A325="","",(SUM($R$4:R325)+(O325*P325*Q325*Number_of_treatments_granB))),"")</f>
        <v/>
      </c>
      <c r="AE325" s="67" t="str">
        <f>IFERROR(IF(A325="","",(SUM($S$4:S325)+(O325*P325*Q325*Chem_pad_density_granB*2.54^3*Number_of_treatments_granB))),"")</f>
        <v/>
      </c>
    </row>
    <row r="326" spans="1:31" x14ac:dyDescent="0.3">
      <c r="A326" s="23" t="str">
        <f t="shared" si="122"/>
        <v/>
      </c>
      <c r="B326" s="23" t="str">
        <f t="shared" si="106"/>
        <v/>
      </c>
      <c r="C326" s="23" t="str">
        <f t="shared" si="107"/>
        <v/>
      </c>
      <c r="D326" s="24" t="str">
        <f t="shared" si="108"/>
        <v/>
      </c>
      <c r="E326" s="261" t="str">
        <f t="shared" si="109"/>
        <v/>
      </c>
      <c r="F326" s="261" t="str">
        <f>IF(E326="","",SUM(E$4:E326))</f>
        <v/>
      </c>
      <c r="G326" s="261" t="str">
        <f t="shared" si="110"/>
        <v/>
      </c>
      <c r="H326" s="24" t="str">
        <f t="shared" si="111"/>
        <v/>
      </c>
      <c r="I326" s="24" t="str">
        <f t="shared" si="112"/>
        <v/>
      </c>
      <c r="J326" s="24" t="str">
        <f>IF(I326="","",SUM(I$4:I326))</f>
        <v/>
      </c>
      <c r="K326" s="24" t="str">
        <f t="shared" si="113"/>
        <v/>
      </c>
      <c r="L326" s="37" t="str">
        <f t="shared" ref="L326:N389" si="126">IF($A326="","",O325)</f>
        <v/>
      </c>
      <c r="M326" s="37" t="str">
        <f t="shared" si="126"/>
        <v/>
      </c>
      <c r="N326" s="37" t="str">
        <f t="shared" si="126"/>
        <v/>
      </c>
      <c r="O326" s="37" t="str">
        <f t="shared" si="123"/>
        <v/>
      </c>
      <c r="P326" s="37" t="str">
        <f t="shared" si="124"/>
        <v/>
      </c>
      <c r="Q326" s="37" t="str">
        <f t="shared" si="114"/>
        <v/>
      </c>
      <c r="R326" s="25" t="str">
        <f t="shared" si="115"/>
        <v/>
      </c>
      <c r="S326" s="25" t="str">
        <f t="shared" si="116"/>
        <v/>
      </c>
      <c r="T326" s="25" t="str">
        <f t="shared" si="117"/>
        <v/>
      </c>
      <c r="U326" s="27" t="str">
        <f t="shared" si="118"/>
        <v/>
      </c>
      <c r="V326" s="26" t="str">
        <f t="shared" si="125"/>
        <v/>
      </c>
      <c r="W326" s="31" t="str">
        <f t="shared" si="119"/>
        <v/>
      </c>
      <c r="X326" s="88" t="str">
        <f>IF(U326="","",SUM($T$4:T326)*1000/J326*(1-Percent_bound_granB))</f>
        <v/>
      </c>
      <c r="Y326" s="88" t="str">
        <f>IF(U326="","",SUM($T$4:T326)*1000/F326*(1-Percent_bound_granB))</f>
        <v/>
      </c>
      <c r="Z326" s="90" t="str">
        <f t="shared" si="120"/>
        <v/>
      </c>
      <c r="AA326" s="68" t="str">
        <f>IF(AND(B325&lt;Runoff_duration_hr_granB/2,B326&gt;Runoff_duration_hr_granB/2),Runoff_duration_hr_granB/2,INDEX($B$4:$B$1500,IF(B326&gt;Runoff_duration_hr_granB/2,ROWS($AA$4:AA326)-1,ROWS($AA$4:AA326))))</f>
        <v/>
      </c>
      <c r="AB326" s="66" t="str">
        <f>IFERROR(ROUND(IF(HG_shape_granB="Constant flow",IF(AA326=Runoff_duration_hr_granB/2,CONVERT($D$4,"L","gal")/(Runoff_duration_hr_granB*60),VLOOKUP('Granular-Berm Calcs'!AA326,'Granular-Berm Calcs'!$B$4:$K$1500,6,FALSE)),IF(AA326=Runoff_duration_hr_granB/2,2*CONVERT($D$4,"L","gal")/(Runoff_duration_hr_granB*60),VLOOKUP('Granular-Berm Calcs'!AA326,'Granular-Berm Calcs'!$B$4:$K$1500,6,FALSE))),2),"")</f>
        <v/>
      </c>
      <c r="AC326" s="68" t="str">
        <f t="shared" si="121"/>
        <v/>
      </c>
      <c r="AD326" s="67" t="str">
        <f>IFERROR(IF(A326="","",(SUM($R$4:R326)+(O326*P326*Q326*Number_of_treatments_granB))),"")</f>
        <v/>
      </c>
      <c r="AE326" s="67" t="str">
        <f>IFERROR(IF(A326="","",(SUM($S$4:S326)+(O326*P326*Q326*Chem_pad_density_granB*2.54^3*Number_of_treatments_granB))),"")</f>
        <v/>
      </c>
    </row>
    <row r="327" spans="1:31" x14ac:dyDescent="0.3">
      <c r="A327" s="23" t="str">
        <f t="shared" si="122"/>
        <v/>
      </c>
      <c r="B327" s="23" t="str">
        <f t="shared" si="106"/>
        <v/>
      </c>
      <c r="C327" s="23" t="str">
        <f t="shared" si="107"/>
        <v/>
      </c>
      <c r="D327" s="24" t="str">
        <f t="shared" si="108"/>
        <v/>
      </c>
      <c r="E327" s="261" t="str">
        <f t="shared" si="109"/>
        <v/>
      </c>
      <c r="F327" s="261" t="str">
        <f>IF(E327="","",SUM(E$4:E327))</f>
        <v/>
      </c>
      <c r="G327" s="261" t="str">
        <f t="shared" si="110"/>
        <v/>
      </c>
      <c r="H327" s="24" t="str">
        <f t="shared" si="111"/>
        <v/>
      </c>
      <c r="I327" s="24" t="str">
        <f t="shared" si="112"/>
        <v/>
      </c>
      <c r="J327" s="24" t="str">
        <f>IF(I327="","",SUM(I$4:I327))</f>
        <v/>
      </c>
      <c r="K327" s="24" t="str">
        <f t="shared" si="113"/>
        <v/>
      </c>
      <c r="L327" s="37" t="str">
        <f t="shared" si="126"/>
        <v/>
      </c>
      <c r="M327" s="37" t="str">
        <f t="shared" si="126"/>
        <v/>
      </c>
      <c r="N327" s="37" t="str">
        <f t="shared" si="126"/>
        <v/>
      </c>
      <c r="O327" s="37" t="str">
        <f t="shared" si="123"/>
        <v/>
      </c>
      <c r="P327" s="37" t="str">
        <f t="shared" si="124"/>
        <v/>
      </c>
      <c r="Q327" s="37" t="str">
        <f t="shared" si="114"/>
        <v/>
      </c>
      <c r="R327" s="25" t="str">
        <f t="shared" si="115"/>
        <v/>
      </c>
      <c r="S327" s="25" t="str">
        <f t="shared" si="116"/>
        <v/>
      </c>
      <c r="T327" s="25" t="str">
        <f t="shared" si="117"/>
        <v/>
      </c>
      <c r="U327" s="27" t="str">
        <f t="shared" si="118"/>
        <v/>
      </c>
      <c r="V327" s="26" t="str">
        <f t="shared" si="125"/>
        <v/>
      </c>
      <c r="W327" s="31" t="str">
        <f t="shared" si="119"/>
        <v/>
      </c>
      <c r="X327" s="88" t="str">
        <f>IF(U327="","",SUM($T$4:T327)*1000/J327*(1-Percent_bound_granB))</f>
        <v/>
      </c>
      <c r="Y327" s="88" t="str">
        <f>IF(U327="","",SUM($T$4:T327)*1000/F327*(1-Percent_bound_granB))</f>
        <v/>
      </c>
      <c r="Z327" s="90" t="str">
        <f t="shared" si="120"/>
        <v/>
      </c>
      <c r="AA327" s="68" t="str">
        <f>IF(AND(B326&lt;Runoff_duration_hr_granB/2,B327&gt;Runoff_duration_hr_granB/2),Runoff_duration_hr_granB/2,INDEX($B$4:$B$1500,IF(B327&gt;Runoff_duration_hr_granB/2,ROWS($AA$4:AA327)-1,ROWS($AA$4:AA327))))</f>
        <v/>
      </c>
      <c r="AB327" s="66" t="str">
        <f>IFERROR(ROUND(IF(HG_shape_granB="Constant flow",IF(AA327=Runoff_duration_hr_granB/2,CONVERT($D$4,"L","gal")/(Runoff_duration_hr_granB*60),VLOOKUP('Granular-Berm Calcs'!AA327,'Granular-Berm Calcs'!$B$4:$K$1500,6,FALSE)),IF(AA327=Runoff_duration_hr_granB/2,2*CONVERT($D$4,"L","gal")/(Runoff_duration_hr_granB*60),VLOOKUP('Granular-Berm Calcs'!AA327,'Granular-Berm Calcs'!$B$4:$K$1500,6,FALSE))),2),"")</f>
        <v/>
      </c>
      <c r="AC327" s="68" t="str">
        <f t="shared" si="121"/>
        <v/>
      </c>
      <c r="AD327" s="67" t="str">
        <f>IFERROR(IF(A327="","",(SUM($R$4:R327)+(O327*P327*Q327*Number_of_treatments_granB))),"")</f>
        <v/>
      </c>
      <c r="AE327" s="67" t="str">
        <f>IFERROR(IF(A327="","",(SUM($S$4:S327)+(O327*P327*Q327*Chem_pad_density_granB*2.54^3*Number_of_treatments_granB))),"")</f>
        <v/>
      </c>
    </row>
    <row r="328" spans="1:31" x14ac:dyDescent="0.3">
      <c r="A328" s="23" t="str">
        <f t="shared" si="122"/>
        <v/>
      </c>
      <c r="B328" s="23" t="str">
        <f t="shared" si="106"/>
        <v/>
      </c>
      <c r="C328" s="23" t="str">
        <f t="shared" si="107"/>
        <v/>
      </c>
      <c r="D328" s="24" t="str">
        <f t="shared" si="108"/>
        <v/>
      </c>
      <c r="E328" s="261" t="str">
        <f t="shared" si="109"/>
        <v/>
      </c>
      <c r="F328" s="261" t="str">
        <f>IF(E328="","",SUM(E$4:E328))</f>
        <v/>
      </c>
      <c r="G328" s="261" t="str">
        <f t="shared" si="110"/>
        <v/>
      </c>
      <c r="H328" s="24" t="str">
        <f t="shared" si="111"/>
        <v/>
      </c>
      <c r="I328" s="24" t="str">
        <f t="shared" si="112"/>
        <v/>
      </c>
      <c r="J328" s="24" t="str">
        <f>IF(I328="","",SUM(I$4:I328))</f>
        <v/>
      </c>
      <c r="K328" s="24" t="str">
        <f t="shared" si="113"/>
        <v/>
      </c>
      <c r="L328" s="37" t="str">
        <f t="shared" si="126"/>
        <v/>
      </c>
      <c r="M328" s="37" t="str">
        <f t="shared" si="126"/>
        <v/>
      </c>
      <c r="N328" s="37" t="str">
        <f t="shared" si="126"/>
        <v/>
      </c>
      <c r="O328" s="37" t="str">
        <f t="shared" si="123"/>
        <v/>
      </c>
      <c r="P328" s="37" t="str">
        <f t="shared" si="124"/>
        <v/>
      </c>
      <c r="Q328" s="37" t="str">
        <f t="shared" si="114"/>
        <v/>
      </c>
      <c r="R328" s="25" t="str">
        <f t="shared" si="115"/>
        <v/>
      </c>
      <c r="S328" s="25" t="str">
        <f t="shared" si="116"/>
        <v/>
      </c>
      <c r="T328" s="25" t="str">
        <f t="shared" si="117"/>
        <v/>
      </c>
      <c r="U328" s="27" t="str">
        <f t="shared" si="118"/>
        <v/>
      </c>
      <c r="V328" s="26" t="str">
        <f t="shared" si="125"/>
        <v/>
      </c>
      <c r="W328" s="31" t="str">
        <f t="shared" si="119"/>
        <v/>
      </c>
      <c r="X328" s="88" t="str">
        <f>IF(U328="","",SUM($T$4:T328)*1000/J328*(1-Percent_bound_granB))</f>
        <v/>
      </c>
      <c r="Y328" s="88" t="str">
        <f>IF(U328="","",SUM($T$4:T328)*1000/F328*(1-Percent_bound_granB))</f>
        <v/>
      </c>
      <c r="Z328" s="90" t="str">
        <f t="shared" si="120"/>
        <v/>
      </c>
      <c r="AA328" s="68" t="str">
        <f>IF(AND(B327&lt;Runoff_duration_hr_granB/2,B328&gt;Runoff_duration_hr_granB/2),Runoff_duration_hr_granB/2,INDEX($B$4:$B$1500,IF(B328&gt;Runoff_duration_hr_granB/2,ROWS($AA$4:AA328)-1,ROWS($AA$4:AA328))))</f>
        <v/>
      </c>
      <c r="AB328" s="66" t="str">
        <f>IFERROR(ROUND(IF(HG_shape_granB="Constant flow",IF(AA328=Runoff_duration_hr_granB/2,CONVERT($D$4,"L","gal")/(Runoff_duration_hr_granB*60),VLOOKUP('Granular-Berm Calcs'!AA328,'Granular-Berm Calcs'!$B$4:$K$1500,6,FALSE)),IF(AA328=Runoff_duration_hr_granB/2,2*CONVERT($D$4,"L","gal")/(Runoff_duration_hr_granB*60),VLOOKUP('Granular-Berm Calcs'!AA328,'Granular-Berm Calcs'!$B$4:$K$1500,6,FALSE))),2),"")</f>
        <v/>
      </c>
      <c r="AC328" s="68" t="str">
        <f t="shared" si="121"/>
        <v/>
      </c>
      <c r="AD328" s="67" t="str">
        <f>IFERROR(IF(A328="","",(SUM($R$4:R328)+(O328*P328*Q328*Number_of_treatments_granB))),"")</f>
        <v/>
      </c>
      <c r="AE328" s="67" t="str">
        <f>IFERROR(IF(A328="","",(SUM($S$4:S328)+(O328*P328*Q328*Chem_pad_density_granB*2.54^3*Number_of_treatments_granB))),"")</f>
        <v/>
      </c>
    </row>
    <row r="329" spans="1:31" x14ac:dyDescent="0.3">
      <c r="A329" s="23" t="str">
        <f t="shared" si="122"/>
        <v/>
      </c>
      <c r="B329" s="23" t="str">
        <f t="shared" si="106"/>
        <v/>
      </c>
      <c r="C329" s="23" t="str">
        <f t="shared" si="107"/>
        <v/>
      </c>
      <c r="D329" s="24" t="str">
        <f t="shared" si="108"/>
        <v/>
      </c>
      <c r="E329" s="261" t="str">
        <f t="shared" si="109"/>
        <v/>
      </c>
      <c r="F329" s="261" t="str">
        <f>IF(E329="","",SUM(E$4:E329))</f>
        <v/>
      </c>
      <c r="G329" s="261" t="str">
        <f t="shared" si="110"/>
        <v/>
      </c>
      <c r="H329" s="24" t="str">
        <f t="shared" si="111"/>
        <v/>
      </c>
      <c r="I329" s="24" t="str">
        <f t="shared" si="112"/>
        <v/>
      </c>
      <c r="J329" s="24" t="str">
        <f>IF(I329="","",SUM(I$4:I329))</f>
        <v/>
      </c>
      <c r="K329" s="24" t="str">
        <f t="shared" si="113"/>
        <v/>
      </c>
      <c r="L329" s="37" t="str">
        <f t="shared" si="126"/>
        <v/>
      </c>
      <c r="M329" s="37" t="str">
        <f t="shared" si="126"/>
        <v/>
      </c>
      <c r="N329" s="37" t="str">
        <f t="shared" si="126"/>
        <v/>
      </c>
      <c r="O329" s="37" t="str">
        <f t="shared" si="123"/>
        <v/>
      </c>
      <c r="P329" s="37" t="str">
        <f t="shared" si="124"/>
        <v/>
      </c>
      <c r="Q329" s="37" t="str">
        <f t="shared" si="114"/>
        <v/>
      </c>
      <c r="R329" s="25" t="str">
        <f t="shared" si="115"/>
        <v/>
      </c>
      <c r="S329" s="25" t="str">
        <f t="shared" si="116"/>
        <v/>
      </c>
      <c r="T329" s="25" t="str">
        <f t="shared" si="117"/>
        <v/>
      </c>
      <c r="U329" s="27" t="str">
        <f t="shared" si="118"/>
        <v/>
      </c>
      <c r="V329" s="26" t="str">
        <f t="shared" si="125"/>
        <v/>
      </c>
      <c r="W329" s="31" t="str">
        <f t="shared" si="119"/>
        <v/>
      </c>
      <c r="X329" s="88" t="str">
        <f>IF(U329="","",SUM($T$4:T329)*1000/J329*(1-Percent_bound_granB))</f>
        <v/>
      </c>
      <c r="Y329" s="88" t="str">
        <f>IF(U329="","",SUM($T$4:T329)*1000/F329*(1-Percent_bound_granB))</f>
        <v/>
      </c>
      <c r="Z329" s="90" t="str">
        <f t="shared" si="120"/>
        <v/>
      </c>
      <c r="AA329" s="68" t="str">
        <f>IF(AND(B328&lt;Runoff_duration_hr_granB/2,B329&gt;Runoff_duration_hr_granB/2),Runoff_duration_hr_granB/2,INDEX($B$4:$B$1500,IF(B329&gt;Runoff_duration_hr_granB/2,ROWS($AA$4:AA329)-1,ROWS($AA$4:AA329))))</f>
        <v/>
      </c>
      <c r="AB329" s="66" t="str">
        <f>IFERROR(ROUND(IF(HG_shape_granB="Constant flow",IF(AA329=Runoff_duration_hr_granB/2,CONVERT($D$4,"L","gal")/(Runoff_duration_hr_granB*60),VLOOKUP('Granular-Berm Calcs'!AA329,'Granular-Berm Calcs'!$B$4:$K$1500,6,FALSE)),IF(AA329=Runoff_duration_hr_granB/2,2*CONVERT($D$4,"L","gal")/(Runoff_duration_hr_granB*60),VLOOKUP('Granular-Berm Calcs'!AA329,'Granular-Berm Calcs'!$B$4:$K$1500,6,FALSE))),2),"")</f>
        <v/>
      </c>
      <c r="AC329" s="68" t="str">
        <f t="shared" si="121"/>
        <v/>
      </c>
      <c r="AD329" s="67" t="str">
        <f>IFERROR(IF(A329="","",(SUM($R$4:R329)+(O329*P329*Q329*Number_of_treatments_granB))),"")</f>
        <v/>
      </c>
      <c r="AE329" s="67" t="str">
        <f>IFERROR(IF(A329="","",(SUM($S$4:S329)+(O329*P329*Q329*Chem_pad_density_granB*2.54^3*Number_of_treatments_granB))),"")</f>
        <v/>
      </c>
    </row>
    <row r="330" spans="1:31" x14ac:dyDescent="0.3">
      <c r="A330" s="23" t="str">
        <f t="shared" si="122"/>
        <v/>
      </c>
      <c r="B330" s="23" t="str">
        <f t="shared" si="106"/>
        <v/>
      </c>
      <c r="C330" s="23" t="str">
        <f t="shared" si="107"/>
        <v/>
      </c>
      <c r="D330" s="24" t="str">
        <f t="shared" si="108"/>
        <v/>
      </c>
      <c r="E330" s="261" t="str">
        <f t="shared" si="109"/>
        <v/>
      </c>
      <c r="F330" s="261" t="str">
        <f>IF(E330="","",SUM(E$4:E330))</f>
        <v/>
      </c>
      <c r="G330" s="261" t="str">
        <f t="shared" si="110"/>
        <v/>
      </c>
      <c r="H330" s="24" t="str">
        <f t="shared" si="111"/>
        <v/>
      </c>
      <c r="I330" s="24" t="str">
        <f t="shared" si="112"/>
        <v/>
      </c>
      <c r="J330" s="24" t="str">
        <f>IF(I330="","",SUM(I$4:I330))</f>
        <v/>
      </c>
      <c r="K330" s="24" t="str">
        <f t="shared" si="113"/>
        <v/>
      </c>
      <c r="L330" s="37" t="str">
        <f t="shared" si="126"/>
        <v/>
      </c>
      <c r="M330" s="37" t="str">
        <f t="shared" si="126"/>
        <v/>
      </c>
      <c r="N330" s="37" t="str">
        <f t="shared" si="126"/>
        <v/>
      </c>
      <c r="O330" s="37" t="str">
        <f t="shared" si="123"/>
        <v/>
      </c>
      <c r="P330" s="37" t="str">
        <f t="shared" si="124"/>
        <v/>
      </c>
      <c r="Q330" s="37" t="str">
        <f t="shared" si="114"/>
        <v/>
      </c>
      <c r="R330" s="25" t="str">
        <f t="shared" si="115"/>
        <v/>
      </c>
      <c r="S330" s="25" t="str">
        <f t="shared" si="116"/>
        <v/>
      </c>
      <c r="T330" s="25" t="str">
        <f t="shared" si="117"/>
        <v/>
      </c>
      <c r="U330" s="27" t="str">
        <f t="shared" si="118"/>
        <v/>
      </c>
      <c r="V330" s="26" t="str">
        <f t="shared" si="125"/>
        <v/>
      </c>
      <c r="W330" s="31" t="str">
        <f t="shared" si="119"/>
        <v/>
      </c>
      <c r="X330" s="88" t="str">
        <f>IF(U330="","",SUM($T$4:T330)*1000/J330*(1-Percent_bound_granB))</f>
        <v/>
      </c>
      <c r="Y330" s="88" t="str">
        <f>IF(U330="","",SUM($T$4:T330)*1000/F330*(1-Percent_bound_granB))</f>
        <v/>
      </c>
      <c r="Z330" s="90" t="str">
        <f t="shared" si="120"/>
        <v/>
      </c>
      <c r="AA330" s="68" t="str">
        <f>IF(AND(B329&lt;Runoff_duration_hr_granB/2,B330&gt;Runoff_duration_hr_granB/2),Runoff_duration_hr_granB/2,INDEX($B$4:$B$1500,IF(B330&gt;Runoff_duration_hr_granB/2,ROWS($AA$4:AA330)-1,ROWS($AA$4:AA330))))</f>
        <v/>
      </c>
      <c r="AB330" s="66" t="str">
        <f>IFERROR(ROUND(IF(HG_shape_granB="Constant flow",IF(AA330=Runoff_duration_hr_granB/2,CONVERT($D$4,"L","gal")/(Runoff_duration_hr_granB*60),VLOOKUP('Granular-Berm Calcs'!AA330,'Granular-Berm Calcs'!$B$4:$K$1500,6,FALSE)),IF(AA330=Runoff_duration_hr_granB/2,2*CONVERT($D$4,"L","gal")/(Runoff_duration_hr_granB*60),VLOOKUP('Granular-Berm Calcs'!AA330,'Granular-Berm Calcs'!$B$4:$K$1500,6,FALSE))),2),"")</f>
        <v/>
      </c>
      <c r="AC330" s="68" t="str">
        <f t="shared" si="121"/>
        <v/>
      </c>
      <c r="AD330" s="67" t="str">
        <f>IFERROR(IF(A330="","",(SUM($R$4:R330)+(O330*P330*Q330*Number_of_treatments_granB))),"")</f>
        <v/>
      </c>
      <c r="AE330" s="67" t="str">
        <f>IFERROR(IF(A330="","",(SUM($S$4:S330)+(O330*P330*Q330*Chem_pad_density_granB*2.54^3*Number_of_treatments_granB))),"")</f>
        <v/>
      </c>
    </row>
    <row r="331" spans="1:31" x14ac:dyDescent="0.3">
      <c r="A331" s="23" t="str">
        <f t="shared" si="122"/>
        <v/>
      </c>
      <c r="B331" s="23" t="str">
        <f t="shared" si="106"/>
        <v/>
      </c>
      <c r="C331" s="23" t="str">
        <f t="shared" si="107"/>
        <v/>
      </c>
      <c r="D331" s="24" t="str">
        <f t="shared" si="108"/>
        <v/>
      </c>
      <c r="E331" s="261" t="str">
        <f t="shared" si="109"/>
        <v/>
      </c>
      <c r="F331" s="261" t="str">
        <f>IF(E331="","",SUM(E$4:E331))</f>
        <v/>
      </c>
      <c r="G331" s="261" t="str">
        <f t="shared" si="110"/>
        <v/>
      </c>
      <c r="H331" s="24" t="str">
        <f t="shared" si="111"/>
        <v/>
      </c>
      <c r="I331" s="24" t="str">
        <f t="shared" si="112"/>
        <v/>
      </c>
      <c r="J331" s="24" t="str">
        <f>IF(I331="","",SUM(I$4:I331))</f>
        <v/>
      </c>
      <c r="K331" s="24" t="str">
        <f t="shared" si="113"/>
        <v/>
      </c>
      <c r="L331" s="37" t="str">
        <f t="shared" si="126"/>
        <v/>
      </c>
      <c r="M331" s="37" t="str">
        <f t="shared" si="126"/>
        <v/>
      </c>
      <c r="N331" s="37" t="str">
        <f t="shared" si="126"/>
        <v/>
      </c>
      <c r="O331" s="37" t="str">
        <f t="shared" si="123"/>
        <v/>
      </c>
      <c r="P331" s="37" t="str">
        <f t="shared" si="124"/>
        <v/>
      </c>
      <c r="Q331" s="37" t="str">
        <f t="shared" si="114"/>
        <v/>
      </c>
      <c r="R331" s="25" t="str">
        <f t="shared" si="115"/>
        <v/>
      </c>
      <c r="S331" s="25" t="str">
        <f t="shared" si="116"/>
        <v/>
      </c>
      <c r="T331" s="25" t="str">
        <f t="shared" si="117"/>
        <v/>
      </c>
      <c r="U331" s="27" t="str">
        <f t="shared" si="118"/>
        <v/>
      </c>
      <c r="V331" s="26" t="str">
        <f t="shared" si="125"/>
        <v/>
      </c>
      <c r="W331" s="31" t="str">
        <f t="shared" si="119"/>
        <v/>
      </c>
      <c r="X331" s="88" t="str">
        <f>IF(U331="","",SUM($T$4:T331)*1000/J331*(1-Percent_bound_granB))</f>
        <v/>
      </c>
      <c r="Y331" s="88" t="str">
        <f>IF(U331="","",SUM($T$4:T331)*1000/F331*(1-Percent_bound_granB))</f>
        <v/>
      </c>
      <c r="Z331" s="90" t="str">
        <f t="shared" si="120"/>
        <v/>
      </c>
      <c r="AA331" s="68" t="str">
        <f>IF(AND(B330&lt;Runoff_duration_hr_granB/2,B331&gt;Runoff_duration_hr_granB/2),Runoff_duration_hr_granB/2,INDEX($B$4:$B$1500,IF(B331&gt;Runoff_duration_hr_granB/2,ROWS($AA$4:AA331)-1,ROWS($AA$4:AA331))))</f>
        <v/>
      </c>
      <c r="AB331" s="66" t="str">
        <f>IFERROR(ROUND(IF(HG_shape_granB="Constant flow",IF(AA331=Runoff_duration_hr_granB/2,CONVERT($D$4,"L","gal")/(Runoff_duration_hr_granB*60),VLOOKUP('Granular-Berm Calcs'!AA331,'Granular-Berm Calcs'!$B$4:$K$1500,6,FALSE)),IF(AA331=Runoff_duration_hr_granB/2,2*CONVERT($D$4,"L","gal")/(Runoff_duration_hr_granB*60),VLOOKUP('Granular-Berm Calcs'!AA331,'Granular-Berm Calcs'!$B$4:$K$1500,6,FALSE))),2),"")</f>
        <v/>
      </c>
      <c r="AC331" s="68" t="str">
        <f t="shared" si="121"/>
        <v/>
      </c>
      <c r="AD331" s="67" t="str">
        <f>IFERROR(IF(A331="","",(SUM($R$4:R331)+(O331*P331*Q331*Number_of_treatments_granB))),"")</f>
        <v/>
      </c>
      <c r="AE331" s="67" t="str">
        <f>IFERROR(IF(A331="","",(SUM($S$4:S331)+(O331*P331*Q331*Chem_pad_density_granB*2.54^3*Number_of_treatments_granB))),"")</f>
        <v/>
      </c>
    </row>
    <row r="332" spans="1:31" x14ac:dyDescent="0.3">
      <c r="A332" s="23" t="str">
        <f t="shared" si="122"/>
        <v/>
      </c>
      <c r="B332" s="23" t="str">
        <f t="shared" si="106"/>
        <v/>
      </c>
      <c r="C332" s="23" t="str">
        <f t="shared" si="107"/>
        <v/>
      </c>
      <c r="D332" s="24" t="str">
        <f t="shared" si="108"/>
        <v/>
      </c>
      <c r="E332" s="261" t="str">
        <f t="shared" si="109"/>
        <v/>
      </c>
      <c r="F332" s="261" t="str">
        <f>IF(E332="","",SUM(E$4:E332))</f>
        <v/>
      </c>
      <c r="G332" s="261" t="str">
        <f t="shared" si="110"/>
        <v/>
      </c>
      <c r="H332" s="24" t="str">
        <f t="shared" si="111"/>
        <v/>
      </c>
      <c r="I332" s="24" t="str">
        <f t="shared" si="112"/>
        <v/>
      </c>
      <c r="J332" s="24" t="str">
        <f>IF(I332="","",SUM(I$4:I332))</f>
        <v/>
      </c>
      <c r="K332" s="24" t="str">
        <f t="shared" si="113"/>
        <v/>
      </c>
      <c r="L332" s="37" t="str">
        <f t="shared" si="126"/>
        <v/>
      </c>
      <c r="M332" s="37" t="str">
        <f t="shared" si="126"/>
        <v/>
      </c>
      <c r="N332" s="37" t="str">
        <f t="shared" si="126"/>
        <v/>
      </c>
      <c r="O332" s="37" t="str">
        <f t="shared" si="123"/>
        <v/>
      </c>
      <c r="P332" s="37" t="str">
        <f t="shared" si="124"/>
        <v/>
      </c>
      <c r="Q332" s="37" t="str">
        <f t="shared" si="114"/>
        <v/>
      </c>
      <c r="R332" s="25" t="str">
        <f t="shared" si="115"/>
        <v/>
      </c>
      <c r="S332" s="25" t="str">
        <f t="shared" si="116"/>
        <v/>
      </c>
      <c r="T332" s="25" t="str">
        <f t="shared" si="117"/>
        <v/>
      </c>
      <c r="U332" s="27" t="str">
        <f t="shared" si="118"/>
        <v/>
      </c>
      <c r="V332" s="26" t="str">
        <f t="shared" si="125"/>
        <v/>
      </c>
      <c r="W332" s="31" t="str">
        <f t="shared" si="119"/>
        <v/>
      </c>
      <c r="X332" s="88" t="str">
        <f>IF(U332="","",SUM($T$4:T332)*1000/J332*(1-Percent_bound_granB))</f>
        <v/>
      </c>
      <c r="Y332" s="88" t="str">
        <f>IF(U332="","",SUM($T$4:T332)*1000/F332*(1-Percent_bound_granB))</f>
        <v/>
      </c>
      <c r="Z332" s="90" t="str">
        <f t="shared" si="120"/>
        <v/>
      </c>
      <c r="AA332" s="68" t="str">
        <f>IF(AND(B331&lt;Runoff_duration_hr_granB/2,B332&gt;Runoff_duration_hr_granB/2),Runoff_duration_hr_granB/2,INDEX($B$4:$B$1500,IF(B332&gt;Runoff_duration_hr_granB/2,ROWS($AA$4:AA332)-1,ROWS($AA$4:AA332))))</f>
        <v/>
      </c>
      <c r="AB332" s="66" t="str">
        <f>IFERROR(ROUND(IF(HG_shape_granB="Constant flow",IF(AA332=Runoff_duration_hr_granB/2,CONVERT($D$4,"L","gal")/(Runoff_duration_hr_granB*60),VLOOKUP('Granular-Berm Calcs'!AA332,'Granular-Berm Calcs'!$B$4:$K$1500,6,FALSE)),IF(AA332=Runoff_duration_hr_granB/2,2*CONVERT($D$4,"L","gal")/(Runoff_duration_hr_granB*60),VLOOKUP('Granular-Berm Calcs'!AA332,'Granular-Berm Calcs'!$B$4:$K$1500,6,FALSE))),2),"")</f>
        <v/>
      </c>
      <c r="AC332" s="68" t="str">
        <f t="shared" si="121"/>
        <v/>
      </c>
      <c r="AD332" s="67" t="str">
        <f>IFERROR(IF(A332="","",(SUM($R$4:R332)+(O332*P332*Q332*Number_of_treatments_granB))),"")</f>
        <v/>
      </c>
      <c r="AE332" s="67" t="str">
        <f>IFERROR(IF(A332="","",(SUM($S$4:S332)+(O332*P332*Q332*Chem_pad_density_granB*2.54^3*Number_of_treatments_granB))),"")</f>
        <v/>
      </c>
    </row>
    <row r="333" spans="1:31" x14ac:dyDescent="0.3">
      <c r="A333" s="23" t="str">
        <f t="shared" si="122"/>
        <v/>
      </c>
      <c r="B333" s="23" t="str">
        <f t="shared" si="106"/>
        <v/>
      </c>
      <c r="C333" s="23" t="str">
        <f t="shared" si="107"/>
        <v/>
      </c>
      <c r="D333" s="24" t="str">
        <f t="shared" si="108"/>
        <v/>
      </c>
      <c r="E333" s="261" t="str">
        <f t="shared" si="109"/>
        <v/>
      </c>
      <c r="F333" s="261" t="str">
        <f>IF(E333="","",SUM(E$4:E333))</f>
        <v/>
      </c>
      <c r="G333" s="261" t="str">
        <f t="shared" si="110"/>
        <v/>
      </c>
      <c r="H333" s="24" t="str">
        <f t="shared" si="111"/>
        <v/>
      </c>
      <c r="I333" s="24" t="str">
        <f t="shared" si="112"/>
        <v/>
      </c>
      <c r="J333" s="24" t="str">
        <f>IF(I333="","",SUM(I$4:I333))</f>
        <v/>
      </c>
      <c r="K333" s="24" t="str">
        <f t="shared" si="113"/>
        <v/>
      </c>
      <c r="L333" s="37" t="str">
        <f t="shared" si="126"/>
        <v/>
      </c>
      <c r="M333" s="37" t="str">
        <f t="shared" si="126"/>
        <v/>
      </c>
      <c r="N333" s="37" t="str">
        <f t="shared" si="126"/>
        <v/>
      </c>
      <c r="O333" s="37" t="str">
        <f t="shared" si="123"/>
        <v/>
      </c>
      <c r="P333" s="37" t="str">
        <f t="shared" si="124"/>
        <v/>
      </c>
      <c r="Q333" s="37" t="str">
        <f t="shared" si="114"/>
        <v/>
      </c>
      <c r="R333" s="25" t="str">
        <f t="shared" si="115"/>
        <v/>
      </c>
      <c r="S333" s="25" t="str">
        <f t="shared" si="116"/>
        <v/>
      </c>
      <c r="T333" s="25" t="str">
        <f t="shared" si="117"/>
        <v/>
      </c>
      <c r="U333" s="27" t="str">
        <f t="shared" si="118"/>
        <v/>
      </c>
      <c r="V333" s="26" t="str">
        <f t="shared" si="125"/>
        <v/>
      </c>
      <c r="W333" s="31" t="str">
        <f t="shared" si="119"/>
        <v/>
      </c>
      <c r="X333" s="88" t="str">
        <f>IF(U333="","",SUM($T$4:T333)*1000/J333*(1-Percent_bound_granB))</f>
        <v/>
      </c>
      <c r="Y333" s="88" t="str">
        <f>IF(U333="","",SUM($T$4:T333)*1000/F333*(1-Percent_bound_granB))</f>
        <v/>
      </c>
      <c r="Z333" s="90" t="str">
        <f t="shared" si="120"/>
        <v/>
      </c>
      <c r="AA333" s="68" t="str">
        <f>IF(AND(B332&lt;Runoff_duration_hr_granB/2,B333&gt;Runoff_duration_hr_granB/2),Runoff_duration_hr_granB/2,INDEX($B$4:$B$1500,IF(B333&gt;Runoff_duration_hr_granB/2,ROWS($AA$4:AA333)-1,ROWS($AA$4:AA333))))</f>
        <v/>
      </c>
      <c r="AB333" s="66" t="str">
        <f>IFERROR(ROUND(IF(HG_shape_granB="Constant flow",IF(AA333=Runoff_duration_hr_granB/2,CONVERT($D$4,"L","gal")/(Runoff_duration_hr_granB*60),VLOOKUP('Granular-Berm Calcs'!AA333,'Granular-Berm Calcs'!$B$4:$K$1500,6,FALSE)),IF(AA333=Runoff_duration_hr_granB/2,2*CONVERT($D$4,"L","gal")/(Runoff_duration_hr_granB*60),VLOOKUP('Granular-Berm Calcs'!AA333,'Granular-Berm Calcs'!$B$4:$K$1500,6,FALSE))),2),"")</f>
        <v/>
      </c>
      <c r="AC333" s="68" t="str">
        <f t="shared" si="121"/>
        <v/>
      </c>
      <c r="AD333" s="67" t="str">
        <f>IFERROR(IF(A333="","",(SUM($R$4:R333)+(O333*P333*Q333*Number_of_treatments_granB))),"")</f>
        <v/>
      </c>
      <c r="AE333" s="67" t="str">
        <f>IFERROR(IF(A333="","",(SUM($S$4:S333)+(O333*P333*Q333*Chem_pad_density_granB*2.54^3*Number_of_treatments_granB))),"")</f>
        <v/>
      </c>
    </row>
    <row r="334" spans="1:31" x14ac:dyDescent="0.3">
      <c r="A334" s="23" t="str">
        <f t="shared" si="122"/>
        <v/>
      </c>
      <c r="B334" s="23" t="str">
        <f t="shared" si="106"/>
        <v/>
      </c>
      <c r="C334" s="23" t="str">
        <f t="shared" si="107"/>
        <v/>
      </c>
      <c r="D334" s="24" t="str">
        <f t="shared" si="108"/>
        <v/>
      </c>
      <c r="E334" s="261" t="str">
        <f t="shared" si="109"/>
        <v/>
      </c>
      <c r="F334" s="261" t="str">
        <f>IF(E334="","",SUM(E$4:E334))</f>
        <v/>
      </c>
      <c r="G334" s="261" t="str">
        <f t="shared" si="110"/>
        <v/>
      </c>
      <c r="H334" s="24" t="str">
        <f t="shared" si="111"/>
        <v/>
      </c>
      <c r="I334" s="24" t="str">
        <f t="shared" si="112"/>
        <v/>
      </c>
      <c r="J334" s="24" t="str">
        <f>IF(I334="","",SUM(I$4:I334))</f>
        <v/>
      </c>
      <c r="K334" s="24" t="str">
        <f t="shared" si="113"/>
        <v/>
      </c>
      <c r="L334" s="37" t="str">
        <f t="shared" si="126"/>
        <v/>
      </c>
      <c r="M334" s="37" t="str">
        <f t="shared" si="126"/>
        <v/>
      </c>
      <c r="N334" s="37" t="str">
        <f t="shared" si="126"/>
        <v/>
      </c>
      <c r="O334" s="37" t="str">
        <f t="shared" si="123"/>
        <v/>
      </c>
      <c r="P334" s="37" t="str">
        <f t="shared" si="124"/>
        <v/>
      </c>
      <c r="Q334" s="37" t="str">
        <f t="shared" si="114"/>
        <v/>
      </c>
      <c r="R334" s="25" t="str">
        <f t="shared" si="115"/>
        <v/>
      </c>
      <c r="S334" s="25" t="str">
        <f t="shared" si="116"/>
        <v/>
      </c>
      <c r="T334" s="25" t="str">
        <f t="shared" si="117"/>
        <v/>
      </c>
      <c r="U334" s="27" t="str">
        <f t="shared" si="118"/>
        <v/>
      </c>
      <c r="V334" s="26" t="str">
        <f t="shared" si="125"/>
        <v/>
      </c>
      <c r="W334" s="31" t="str">
        <f t="shared" si="119"/>
        <v/>
      </c>
      <c r="X334" s="88" t="str">
        <f>IF(U334="","",SUM($T$4:T334)*1000/J334*(1-Percent_bound_granB))</f>
        <v/>
      </c>
      <c r="Y334" s="88" t="str">
        <f>IF(U334="","",SUM($T$4:T334)*1000/F334*(1-Percent_bound_granB))</f>
        <v/>
      </c>
      <c r="Z334" s="90" t="str">
        <f t="shared" si="120"/>
        <v/>
      </c>
      <c r="AA334" s="68" t="str">
        <f>IF(AND(B333&lt;Runoff_duration_hr_granB/2,B334&gt;Runoff_duration_hr_granB/2),Runoff_duration_hr_granB/2,INDEX($B$4:$B$1500,IF(B334&gt;Runoff_duration_hr_granB/2,ROWS($AA$4:AA334)-1,ROWS($AA$4:AA334))))</f>
        <v/>
      </c>
      <c r="AB334" s="66" t="str">
        <f>IFERROR(ROUND(IF(HG_shape_granB="Constant flow",IF(AA334=Runoff_duration_hr_granB/2,CONVERT($D$4,"L","gal")/(Runoff_duration_hr_granB*60),VLOOKUP('Granular-Berm Calcs'!AA334,'Granular-Berm Calcs'!$B$4:$K$1500,6,FALSE)),IF(AA334=Runoff_duration_hr_granB/2,2*CONVERT($D$4,"L","gal")/(Runoff_duration_hr_granB*60),VLOOKUP('Granular-Berm Calcs'!AA334,'Granular-Berm Calcs'!$B$4:$K$1500,6,FALSE))),2),"")</f>
        <v/>
      </c>
      <c r="AC334" s="68" t="str">
        <f t="shared" si="121"/>
        <v/>
      </c>
      <c r="AD334" s="67" t="str">
        <f>IFERROR(IF(A334="","",(SUM($R$4:R334)+(O334*P334*Q334*Number_of_treatments_granB))),"")</f>
        <v/>
      </c>
      <c r="AE334" s="67" t="str">
        <f>IFERROR(IF(A334="","",(SUM($S$4:S334)+(O334*P334*Q334*Chem_pad_density_granB*2.54^3*Number_of_treatments_granB))),"")</f>
        <v/>
      </c>
    </row>
    <row r="335" spans="1:31" x14ac:dyDescent="0.3">
      <c r="A335" s="23" t="str">
        <f t="shared" si="122"/>
        <v/>
      </c>
      <c r="B335" s="23" t="str">
        <f t="shared" si="106"/>
        <v/>
      </c>
      <c r="C335" s="23" t="str">
        <f t="shared" si="107"/>
        <v/>
      </c>
      <c r="D335" s="24" t="str">
        <f t="shared" si="108"/>
        <v/>
      </c>
      <c r="E335" s="261" t="str">
        <f t="shared" si="109"/>
        <v/>
      </c>
      <c r="F335" s="261" t="str">
        <f>IF(E335="","",SUM(E$4:E335))</f>
        <v/>
      </c>
      <c r="G335" s="261" t="str">
        <f t="shared" si="110"/>
        <v/>
      </c>
      <c r="H335" s="24" t="str">
        <f t="shared" si="111"/>
        <v/>
      </c>
      <c r="I335" s="24" t="str">
        <f t="shared" si="112"/>
        <v/>
      </c>
      <c r="J335" s="24" t="str">
        <f>IF(I335="","",SUM(I$4:I335))</f>
        <v/>
      </c>
      <c r="K335" s="24" t="str">
        <f t="shared" si="113"/>
        <v/>
      </c>
      <c r="L335" s="37" t="str">
        <f t="shared" si="126"/>
        <v/>
      </c>
      <c r="M335" s="37" t="str">
        <f t="shared" si="126"/>
        <v/>
      </c>
      <c r="N335" s="37" t="str">
        <f t="shared" si="126"/>
        <v/>
      </c>
      <c r="O335" s="37" t="str">
        <f t="shared" si="123"/>
        <v/>
      </c>
      <c r="P335" s="37" t="str">
        <f t="shared" si="124"/>
        <v/>
      </c>
      <c r="Q335" s="37" t="str">
        <f t="shared" si="114"/>
        <v/>
      </c>
      <c r="R335" s="25" t="str">
        <f t="shared" si="115"/>
        <v/>
      </c>
      <c r="S335" s="25" t="str">
        <f t="shared" si="116"/>
        <v/>
      </c>
      <c r="T335" s="25" t="str">
        <f t="shared" si="117"/>
        <v/>
      </c>
      <c r="U335" s="27" t="str">
        <f t="shared" si="118"/>
        <v/>
      </c>
      <c r="V335" s="26" t="str">
        <f t="shared" si="125"/>
        <v/>
      </c>
      <c r="W335" s="31" t="str">
        <f t="shared" si="119"/>
        <v/>
      </c>
      <c r="X335" s="88" t="str">
        <f>IF(U335="","",SUM($T$4:T335)*1000/J335*(1-Percent_bound_granB))</f>
        <v/>
      </c>
      <c r="Y335" s="88" t="str">
        <f>IF(U335="","",SUM($T$4:T335)*1000/F335*(1-Percent_bound_granB))</f>
        <v/>
      </c>
      <c r="Z335" s="90" t="str">
        <f t="shared" si="120"/>
        <v/>
      </c>
      <c r="AA335" s="68" t="str">
        <f>IF(AND(B334&lt;Runoff_duration_hr_granB/2,B335&gt;Runoff_duration_hr_granB/2),Runoff_duration_hr_granB/2,INDEX($B$4:$B$1500,IF(B335&gt;Runoff_duration_hr_granB/2,ROWS($AA$4:AA335)-1,ROWS($AA$4:AA335))))</f>
        <v/>
      </c>
      <c r="AB335" s="66" t="str">
        <f>IFERROR(ROUND(IF(HG_shape_granB="Constant flow",IF(AA335=Runoff_duration_hr_granB/2,CONVERT($D$4,"L","gal")/(Runoff_duration_hr_granB*60),VLOOKUP('Granular-Berm Calcs'!AA335,'Granular-Berm Calcs'!$B$4:$K$1500,6,FALSE)),IF(AA335=Runoff_duration_hr_granB/2,2*CONVERT($D$4,"L","gal")/(Runoff_duration_hr_granB*60),VLOOKUP('Granular-Berm Calcs'!AA335,'Granular-Berm Calcs'!$B$4:$K$1500,6,FALSE))),2),"")</f>
        <v/>
      </c>
      <c r="AC335" s="68" t="str">
        <f t="shared" si="121"/>
        <v/>
      </c>
      <c r="AD335" s="67" t="str">
        <f>IFERROR(IF(A335="","",(SUM($R$4:R335)+(O335*P335*Q335*Number_of_treatments_granB))),"")</f>
        <v/>
      </c>
      <c r="AE335" s="67" t="str">
        <f>IFERROR(IF(A335="","",(SUM($S$4:S335)+(O335*P335*Q335*Chem_pad_density_granB*2.54^3*Number_of_treatments_granB))),"")</f>
        <v/>
      </c>
    </row>
    <row r="336" spans="1:31" x14ac:dyDescent="0.3">
      <c r="A336" s="23" t="str">
        <f t="shared" si="122"/>
        <v/>
      </c>
      <c r="B336" s="23" t="str">
        <f t="shared" si="106"/>
        <v/>
      </c>
      <c r="C336" s="23" t="str">
        <f t="shared" si="107"/>
        <v/>
      </c>
      <c r="D336" s="24" t="str">
        <f t="shared" si="108"/>
        <v/>
      </c>
      <c r="E336" s="261" t="str">
        <f t="shared" si="109"/>
        <v/>
      </c>
      <c r="F336" s="261" t="str">
        <f>IF(E336="","",SUM(E$4:E336))</f>
        <v/>
      </c>
      <c r="G336" s="261" t="str">
        <f t="shared" si="110"/>
        <v/>
      </c>
      <c r="H336" s="24" t="str">
        <f t="shared" si="111"/>
        <v/>
      </c>
      <c r="I336" s="24" t="str">
        <f t="shared" si="112"/>
        <v/>
      </c>
      <c r="J336" s="24" t="str">
        <f>IF(I336="","",SUM(I$4:I336))</f>
        <v/>
      </c>
      <c r="K336" s="24" t="str">
        <f t="shared" si="113"/>
        <v/>
      </c>
      <c r="L336" s="37" t="str">
        <f t="shared" si="126"/>
        <v/>
      </c>
      <c r="M336" s="37" t="str">
        <f t="shared" si="126"/>
        <v/>
      </c>
      <c r="N336" s="37" t="str">
        <f t="shared" si="126"/>
        <v/>
      </c>
      <c r="O336" s="37" t="str">
        <f t="shared" si="123"/>
        <v/>
      </c>
      <c r="P336" s="37" t="str">
        <f t="shared" si="124"/>
        <v/>
      </c>
      <c r="Q336" s="37" t="str">
        <f t="shared" si="114"/>
        <v/>
      </c>
      <c r="R336" s="25" t="str">
        <f t="shared" si="115"/>
        <v/>
      </c>
      <c r="S336" s="25" t="str">
        <f t="shared" si="116"/>
        <v/>
      </c>
      <c r="T336" s="25" t="str">
        <f t="shared" si="117"/>
        <v/>
      </c>
      <c r="U336" s="27" t="str">
        <f t="shared" si="118"/>
        <v/>
      </c>
      <c r="V336" s="26" t="str">
        <f t="shared" si="125"/>
        <v/>
      </c>
      <c r="W336" s="31" t="str">
        <f t="shared" si="119"/>
        <v/>
      </c>
      <c r="X336" s="88" t="str">
        <f>IF(U336="","",SUM($T$4:T336)*1000/J336*(1-Percent_bound_granB))</f>
        <v/>
      </c>
      <c r="Y336" s="88" t="str">
        <f>IF(U336="","",SUM($T$4:T336)*1000/F336*(1-Percent_bound_granB))</f>
        <v/>
      </c>
      <c r="Z336" s="90" t="str">
        <f t="shared" si="120"/>
        <v/>
      </c>
      <c r="AA336" s="68" t="str">
        <f>IF(AND(B335&lt;Runoff_duration_hr_granB/2,B336&gt;Runoff_duration_hr_granB/2),Runoff_duration_hr_granB/2,INDEX($B$4:$B$1500,IF(B336&gt;Runoff_duration_hr_granB/2,ROWS($AA$4:AA336)-1,ROWS($AA$4:AA336))))</f>
        <v/>
      </c>
      <c r="AB336" s="66" t="str">
        <f>IFERROR(ROUND(IF(HG_shape_granB="Constant flow",IF(AA336=Runoff_duration_hr_granB/2,CONVERT($D$4,"L","gal")/(Runoff_duration_hr_granB*60),VLOOKUP('Granular-Berm Calcs'!AA336,'Granular-Berm Calcs'!$B$4:$K$1500,6,FALSE)),IF(AA336=Runoff_duration_hr_granB/2,2*CONVERT($D$4,"L","gal")/(Runoff_duration_hr_granB*60),VLOOKUP('Granular-Berm Calcs'!AA336,'Granular-Berm Calcs'!$B$4:$K$1500,6,FALSE))),2),"")</f>
        <v/>
      </c>
      <c r="AC336" s="68" t="str">
        <f t="shared" si="121"/>
        <v/>
      </c>
      <c r="AD336" s="67" t="str">
        <f>IFERROR(IF(A336="","",(SUM($R$4:R336)+(O336*P336*Q336*Number_of_treatments_granB))),"")</f>
        <v/>
      </c>
      <c r="AE336" s="67" t="str">
        <f>IFERROR(IF(A336="","",(SUM($S$4:S336)+(O336*P336*Q336*Chem_pad_density_granB*2.54^3*Number_of_treatments_granB))),"")</f>
        <v/>
      </c>
    </row>
    <row r="337" spans="1:31" x14ac:dyDescent="0.3">
      <c r="A337" s="23" t="str">
        <f t="shared" si="122"/>
        <v/>
      </c>
      <c r="B337" s="23" t="str">
        <f t="shared" si="106"/>
        <v/>
      </c>
      <c r="C337" s="23" t="str">
        <f t="shared" si="107"/>
        <v/>
      </c>
      <c r="D337" s="24" t="str">
        <f t="shared" si="108"/>
        <v/>
      </c>
      <c r="E337" s="261" t="str">
        <f t="shared" si="109"/>
        <v/>
      </c>
      <c r="F337" s="261" t="str">
        <f>IF(E337="","",SUM(E$4:E337))</f>
        <v/>
      </c>
      <c r="G337" s="261" t="str">
        <f t="shared" si="110"/>
        <v/>
      </c>
      <c r="H337" s="24" t="str">
        <f t="shared" si="111"/>
        <v/>
      </c>
      <c r="I337" s="24" t="str">
        <f t="shared" si="112"/>
        <v/>
      </c>
      <c r="J337" s="24" t="str">
        <f>IF(I337="","",SUM(I$4:I337))</f>
        <v/>
      </c>
      <c r="K337" s="24" t="str">
        <f t="shared" si="113"/>
        <v/>
      </c>
      <c r="L337" s="37" t="str">
        <f t="shared" si="126"/>
        <v/>
      </c>
      <c r="M337" s="37" t="str">
        <f t="shared" si="126"/>
        <v/>
      </c>
      <c r="N337" s="37" t="str">
        <f t="shared" si="126"/>
        <v/>
      </c>
      <c r="O337" s="37" t="str">
        <f t="shared" si="123"/>
        <v/>
      </c>
      <c r="P337" s="37" t="str">
        <f t="shared" si="124"/>
        <v/>
      </c>
      <c r="Q337" s="37" t="str">
        <f t="shared" si="114"/>
        <v/>
      </c>
      <c r="R337" s="25" t="str">
        <f t="shared" si="115"/>
        <v/>
      </c>
      <c r="S337" s="25" t="str">
        <f t="shared" si="116"/>
        <v/>
      </c>
      <c r="T337" s="25" t="str">
        <f t="shared" si="117"/>
        <v/>
      </c>
      <c r="U337" s="27" t="str">
        <f t="shared" si="118"/>
        <v/>
      </c>
      <c r="V337" s="26" t="str">
        <f t="shared" si="125"/>
        <v/>
      </c>
      <c r="W337" s="31" t="str">
        <f t="shared" si="119"/>
        <v/>
      </c>
      <c r="X337" s="88" t="str">
        <f>IF(U337="","",SUM($T$4:T337)*1000/J337*(1-Percent_bound_granB))</f>
        <v/>
      </c>
      <c r="Y337" s="88" t="str">
        <f>IF(U337="","",SUM($T$4:T337)*1000/F337*(1-Percent_bound_granB))</f>
        <v/>
      </c>
      <c r="Z337" s="90" t="str">
        <f t="shared" si="120"/>
        <v/>
      </c>
      <c r="AA337" s="68" t="str">
        <f>IF(AND(B336&lt;Runoff_duration_hr_granB/2,B337&gt;Runoff_duration_hr_granB/2),Runoff_duration_hr_granB/2,INDEX($B$4:$B$1500,IF(B337&gt;Runoff_duration_hr_granB/2,ROWS($AA$4:AA337)-1,ROWS($AA$4:AA337))))</f>
        <v/>
      </c>
      <c r="AB337" s="66" t="str">
        <f>IFERROR(ROUND(IF(HG_shape_granB="Constant flow",IF(AA337=Runoff_duration_hr_granB/2,CONVERT($D$4,"L","gal")/(Runoff_duration_hr_granB*60),VLOOKUP('Granular-Berm Calcs'!AA337,'Granular-Berm Calcs'!$B$4:$K$1500,6,FALSE)),IF(AA337=Runoff_duration_hr_granB/2,2*CONVERT($D$4,"L","gal")/(Runoff_duration_hr_granB*60),VLOOKUP('Granular-Berm Calcs'!AA337,'Granular-Berm Calcs'!$B$4:$K$1500,6,FALSE))),2),"")</f>
        <v/>
      </c>
      <c r="AC337" s="68" t="str">
        <f t="shared" si="121"/>
        <v/>
      </c>
      <c r="AD337" s="67" t="str">
        <f>IFERROR(IF(A337="","",(SUM($R$4:R337)+(O337*P337*Q337*Number_of_treatments_granB))),"")</f>
        <v/>
      </c>
      <c r="AE337" s="67" t="str">
        <f>IFERROR(IF(A337="","",(SUM($S$4:S337)+(O337*P337*Q337*Chem_pad_density_granB*2.54^3*Number_of_treatments_granB))),"")</f>
        <v/>
      </c>
    </row>
    <row r="338" spans="1:31" x14ac:dyDescent="0.3">
      <c r="A338" s="23" t="str">
        <f t="shared" si="122"/>
        <v/>
      </c>
      <c r="B338" s="23" t="str">
        <f t="shared" si="106"/>
        <v/>
      </c>
      <c r="C338" s="23" t="str">
        <f t="shared" si="107"/>
        <v/>
      </c>
      <c r="D338" s="24" t="str">
        <f t="shared" si="108"/>
        <v/>
      </c>
      <c r="E338" s="261" t="str">
        <f t="shared" si="109"/>
        <v/>
      </c>
      <c r="F338" s="261" t="str">
        <f>IF(E338="","",SUM(E$4:E338))</f>
        <v/>
      </c>
      <c r="G338" s="261" t="str">
        <f t="shared" si="110"/>
        <v/>
      </c>
      <c r="H338" s="24" t="str">
        <f t="shared" si="111"/>
        <v/>
      </c>
      <c r="I338" s="24" t="str">
        <f t="shared" si="112"/>
        <v/>
      </c>
      <c r="J338" s="24" t="str">
        <f>IF(I338="","",SUM(I$4:I338))</f>
        <v/>
      </c>
      <c r="K338" s="24" t="str">
        <f t="shared" si="113"/>
        <v/>
      </c>
      <c r="L338" s="37" t="str">
        <f t="shared" si="126"/>
        <v/>
      </c>
      <c r="M338" s="37" t="str">
        <f t="shared" si="126"/>
        <v/>
      </c>
      <c r="N338" s="37" t="str">
        <f t="shared" si="126"/>
        <v/>
      </c>
      <c r="O338" s="37" t="str">
        <f t="shared" si="123"/>
        <v/>
      </c>
      <c r="P338" s="37" t="str">
        <f t="shared" si="124"/>
        <v/>
      </c>
      <c r="Q338" s="37" t="str">
        <f t="shared" si="114"/>
        <v/>
      </c>
      <c r="R338" s="25" t="str">
        <f t="shared" si="115"/>
        <v/>
      </c>
      <c r="S338" s="25" t="str">
        <f t="shared" si="116"/>
        <v/>
      </c>
      <c r="T338" s="25" t="str">
        <f t="shared" si="117"/>
        <v/>
      </c>
      <c r="U338" s="27" t="str">
        <f t="shared" si="118"/>
        <v/>
      </c>
      <c r="V338" s="26" t="str">
        <f t="shared" si="125"/>
        <v/>
      </c>
      <c r="W338" s="31" t="str">
        <f t="shared" si="119"/>
        <v/>
      </c>
      <c r="X338" s="88" t="str">
        <f>IF(U338="","",SUM($T$4:T338)*1000/J338*(1-Percent_bound_granB))</f>
        <v/>
      </c>
      <c r="Y338" s="88" t="str">
        <f>IF(U338="","",SUM($T$4:T338)*1000/F338*(1-Percent_bound_granB))</f>
        <v/>
      </c>
      <c r="Z338" s="90" t="str">
        <f t="shared" si="120"/>
        <v/>
      </c>
      <c r="AA338" s="68" t="str">
        <f>IF(AND(B337&lt;Runoff_duration_hr_granB/2,B338&gt;Runoff_duration_hr_granB/2),Runoff_duration_hr_granB/2,INDEX($B$4:$B$1500,IF(B338&gt;Runoff_duration_hr_granB/2,ROWS($AA$4:AA338)-1,ROWS($AA$4:AA338))))</f>
        <v/>
      </c>
      <c r="AB338" s="66" t="str">
        <f>IFERROR(ROUND(IF(HG_shape_granB="Constant flow",IF(AA338=Runoff_duration_hr_granB/2,CONVERT($D$4,"L","gal")/(Runoff_duration_hr_granB*60),VLOOKUP('Granular-Berm Calcs'!AA338,'Granular-Berm Calcs'!$B$4:$K$1500,6,FALSE)),IF(AA338=Runoff_duration_hr_granB/2,2*CONVERT($D$4,"L","gal")/(Runoff_duration_hr_granB*60),VLOOKUP('Granular-Berm Calcs'!AA338,'Granular-Berm Calcs'!$B$4:$K$1500,6,FALSE))),2),"")</f>
        <v/>
      </c>
      <c r="AC338" s="68" t="str">
        <f t="shared" si="121"/>
        <v/>
      </c>
      <c r="AD338" s="67" t="str">
        <f>IFERROR(IF(A338="","",(SUM($R$4:R338)+(O338*P338*Q338*Number_of_treatments_granB))),"")</f>
        <v/>
      </c>
      <c r="AE338" s="67" t="str">
        <f>IFERROR(IF(A338="","",(SUM($S$4:S338)+(O338*P338*Q338*Chem_pad_density_granB*2.54^3*Number_of_treatments_granB))),"")</f>
        <v/>
      </c>
    </row>
    <row r="339" spans="1:31" x14ac:dyDescent="0.3">
      <c r="A339" s="23" t="str">
        <f t="shared" si="122"/>
        <v/>
      </c>
      <c r="B339" s="23" t="str">
        <f t="shared" si="106"/>
        <v/>
      </c>
      <c r="C339" s="23" t="str">
        <f t="shared" si="107"/>
        <v/>
      </c>
      <c r="D339" s="24" t="str">
        <f t="shared" si="108"/>
        <v/>
      </c>
      <c r="E339" s="261" t="str">
        <f t="shared" si="109"/>
        <v/>
      </c>
      <c r="F339" s="261" t="str">
        <f>IF(E339="","",SUM(E$4:E339))</f>
        <v/>
      </c>
      <c r="G339" s="261" t="str">
        <f t="shared" si="110"/>
        <v/>
      </c>
      <c r="H339" s="24" t="str">
        <f t="shared" si="111"/>
        <v/>
      </c>
      <c r="I339" s="24" t="str">
        <f t="shared" si="112"/>
        <v/>
      </c>
      <c r="J339" s="24" t="str">
        <f>IF(I339="","",SUM(I$4:I339))</f>
        <v/>
      </c>
      <c r="K339" s="24" t="str">
        <f t="shared" si="113"/>
        <v/>
      </c>
      <c r="L339" s="37" t="str">
        <f t="shared" si="126"/>
        <v/>
      </c>
      <c r="M339" s="37" t="str">
        <f t="shared" si="126"/>
        <v/>
      </c>
      <c r="N339" s="37" t="str">
        <f t="shared" si="126"/>
        <v/>
      </c>
      <c r="O339" s="37" t="str">
        <f t="shared" si="123"/>
        <v/>
      </c>
      <c r="P339" s="37" t="str">
        <f t="shared" si="124"/>
        <v/>
      </c>
      <c r="Q339" s="37" t="str">
        <f t="shared" si="114"/>
        <v/>
      </c>
      <c r="R339" s="25" t="str">
        <f t="shared" si="115"/>
        <v/>
      </c>
      <c r="S339" s="25" t="str">
        <f t="shared" si="116"/>
        <v/>
      </c>
      <c r="T339" s="25" t="str">
        <f t="shared" si="117"/>
        <v/>
      </c>
      <c r="U339" s="27" t="str">
        <f t="shared" si="118"/>
        <v/>
      </c>
      <c r="V339" s="26" t="str">
        <f t="shared" si="125"/>
        <v/>
      </c>
      <c r="W339" s="31" t="str">
        <f t="shared" si="119"/>
        <v/>
      </c>
      <c r="X339" s="88" t="str">
        <f>IF(U339="","",SUM($T$4:T339)*1000/J339*(1-Percent_bound_granB))</f>
        <v/>
      </c>
      <c r="Y339" s="88" t="str">
        <f>IF(U339="","",SUM($T$4:T339)*1000/F339*(1-Percent_bound_granB))</f>
        <v/>
      </c>
      <c r="Z339" s="90" t="str">
        <f t="shared" si="120"/>
        <v/>
      </c>
      <c r="AA339" s="68" t="str">
        <f>IF(AND(B338&lt;Runoff_duration_hr_granB/2,B339&gt;Runoff_duration_hr_granB/2),Runoff_duration_hr_granB/2,INDEX($B$4:$B$1500,IF(B339&gt;Runoff_duration_hr_granB/2,ROWS($AA$4:AA339)-1,ROWS($AA$4:AA339))))</f>
        <v/>
      </c>
      <c r="AB339" s="66" t="str">
        <f>IFERROR(ROUND(IF(HG_shape_granB="Constant flow",IF(AA339=Runoff_duration_hr_granB/2,CONVERT($D$4,"L","gal")/(Runoff_duration_hr_granB*60),VLOOKUP('Granular-Berm Calcs'!AA339,'Granular-Berm Calcs'!$B$4:$K$1500,6,FALSE)),IF(AA339=Runoff_duration_hr_granB/2,2*CONVERT($D$4,"L","gal")/(Runoff_duration_hr_granB*60),VLOOKUP('Granular-Berm Calcs'!AA339,'Granular-Berm Calcs'!$B$4:$K$1500,6,FALSE))),2),"")</f>
        <v/>
      </c>
      <c r="AC339" s="68" t="str">
        <f t="shared" si="121"/>
        <v/>
      </c>
      <c r="AD339" s="67" t="str">
        <f>IFERROR(IF(A339="","",(SUM($R$4:R339)+(O339*P339*Q339*Number_of_treatments_granB))),"")</f>
        <v/>
      </c>
      <c r="AE339" s="67" t="str">
        <f>IFERROR(IF(A339="","",(SUM($S$4:S339)+(O339*P339*Q339*Chem_pad_density_granB*2.54^3*Number_of_treatments_granB))),"")</f>
        <v/>
      </c>
    </row>
    <row r="340" spans="1:31" x14ac:dyDescent="0.3">
      <c r="A340" s="23" t="str">
        <f t="shared" si="122"/>
        <v/>
      </c>
      <c r="B340" s="23" t="str">
        <f t="shared" si="106"/>
        <v/>
      </c>
      <c r="C340" s="23" t="str">
        <f t="shared" si="107"/>
        <v/>
      </c>
      <c r="D340" s="24" t="str">
        <f t="shared" si="108"/>
        <v/>
      </c>
      <c r="E340" s="261" t="str">
        <f t="shared" si="109"/>
        <v/>
      </c>
      <c r="F340" s="261" t="str">
        <f>IF(E340="","",SUM(E$4:E340))</f>
        <v/>
      </c>
      <c r="G340" s="261" t="str">
        <f t="shared" si="110"/>
        <v/>
      </c>
      <c r="H340" s="24" t="str">
        <f t="shared" si="111"/>
        <v/>
      </c>
      <c r="I340" s="24" t="str">
        <f t="shared" si="112"/>
        <v/>
      </c>
      <c r="J340" s="24" t="str">
        <f>IF(I340="","",SUM(I$4:I340))</f>
        <v/>
      </c>
      <c r="K340" s="24" t="str">
        <f t="shared" si="113"/>
        <v/>
      </c>
      <c r="L340" s="37" t="str">
        <f t="shared" si="126"/>
        <v/>
      </c>
      <c r="M340" s="37" t="str">
        <f t="shared" si="126"/>
        <v/>
      </c>
      <c r="N340" s="37" t="str">
        <f t="shared" si="126"/>
        <v/>
      </c>
      <c r="O340" s="37" t="str">
        <f t="shared" si="123"/>
        <v/>
      </c>
      <c r="P340" s="37" t="str">
        <f t="shared" si="124"/>
        <v/>
      </c>
      <c r="Q340" s="37" t="str">
        <f t="shared" si="114"/>
        <v/>
      </c>
      <c r="R340" s="25" t="str">
        <f t="shared" si="115"/>
        <v/>
      </c>
      <c r="S340" s="25" t="str">
        <f t="shared" si="116"/>
        <v/>
      </c>
      <c r="T340" s="25" t="str">
        <f t="shared" si="117"/>
        <v/>
      </c>
      <c r="U340" s="27" t="str">
        <f t="shared" si="118"/>
        <v/>
      </c>
      <c r="V340" s="26" t="str">
        <f t="shared" si="125"/>
        <v/>
      </c>
      <c r="W340" s="31" t="str">
        <f t="shared" si="119"/>
        <v/>
      </c>
      <c r="X340" s="88" t="str">
        <f>IF(U340="","",SUM($T$4:T340)*1000/J340*(1-Percent_bound_granB))</f>
        <v/>
      </c>
      <c r="Y340" s="88" t="str">
        <f>IF(U340="","",SUM($T$4:T340)*1000/F340*(1-Percent_bound_granB))</f>
        <v/>
      </c>
      <c r="Z340" s="90" t="str">
        <f t="shared" si="120"/>
        <v/>
      </c>
      <c r="AA340" s="68" t="str">
        <f>IF(AND(B339&lt;Runoff_duration_hr_granB/2,B340&gt;Runoff_duration_hr_granB/2),Runoff_duration_hr_granB/2,INDEX($B$4:$B$1500,IF(B340&gt;Runoff_duration_hr_granB/2,ROWS($AA$4:AA340)-1,ROWS($AA$4:AA340))))</f>
        <v/>
      </c>
      <c r="AB340" s="66" t="str">
        <f>IFERROR(ROUND(IF(HG_shape_granB="Constant flow",IF(AA340=Runoff_duration_hr_granB/2,CONVERT($D$4,"L","gal")/(Runoff_duration_hr_granB*60),VLOOKUP('Granular-Berm Calcs'!AA340,'Granular-Berm Calcs'!$B$4:$K$1500,6,FALSE)),IF(AA340=Runoff_duration_hr_granB/2,2*CONVERT($D$4,"L","gal")/(Runoff_duration_hr_granB*60),VLOOKUP('Granular-Berm Calcs'!AA340,'Granular-Berm Calcs'!$B$4:$K$1500,6,FALSE))),2),"")</f>
        <v/>
      </c>
      <c r="AC340" s="68" t="str">
        <f t="shared" si="121"/>
        <v/>
      </c>
      <c r="AD340" s="67" t="str">
        <f>IFERROR(IF(A340="","",(SUM($R$4:R340)+(O340*P340*Q340*Number_of_treatments_granB))),"")</f>
        <v/>
      </c>
      <c r="AE340" s="67" t="str">
        <f>IFERROR(IF(A340="","",(SUM($S$4:S340)+(O340*P340*Q340*Chem_pad_density_granB*2.54^3*Number_of_treatments_granB))),"")</f>
        <v/>
      </c>
    </row>
    <row r="341" spans="1:31" x14ac:dyDescent="0.3">
      <c r="A341" s="23" t="str">
        <f t="shared" si="122"/>
        <v/>
      </c>
      <c r="B341" s="23" t="str">
        <f t="shared" si="106"/>
        <v/>
      </c>
      <c r="C341" s="23" t="str">
        <f t="shared" si="107"/>
        <v/>
      </c>
      <c r="D341" s="24" t="str">
        <f t="shared" si="108"/>
        <v/>
      </c>
      <c r="E341" s="261" t="str">
        <f t="shared" si="109"/>
        <v/>
      </c>
      <c r="F341" s="261" t="str">
        <f>IF(E341="","",SUM(E$4:E341))</f>
        <v/>
      </c>
      <c r="G341" s="261" t="str">
        <f t="shared" si="110"/>
        <v/>
      </c>
      <c r="H341" s="24" t="str">
        <f t="shared" si="111"/>
        <v/>
      </c>
      <c r="I341" s="24" t="str">
        <f t="shared" si="112"/>
        <v/>
      </c>
      <c r="J341" s="24" t="str">
        <f>IF(I341="","",SUM(I$4:I341))</f>
        <v/>
      </c>
      <c r="K341" s="24" t="str">
        <f t="shared" si="113"/>
        <v/>
      </c>
      <c r="L341" s="37" t="str">
        <f t="shared" si="126"/>
        <v/>
      </c>
      <c r="M341" s="37" t="str">
        <f t="shared" si="126"/>
        <v/>
      </c>
      <c r="N341" s="37" t="str">
        <f t="shared" si="126"/>
        <v/>
      </c>
      <c r="O341" s="37" t="str">
        <f t="shared" si="123"/>
        <v/>
      </c>
      <c r="P341" s="37" t="str">
        <f t="shared" si="124"/>
        <v/>
      </c>
      <c r="Q341" s="37" t="str">
        <f t="shared" si="114"/>
        <v/>
      </c>
      <c r="R341" s="25" t="str">
        <f t="shared" si="115"/>
        <v/>
      </c>
      <c r="S341" s="25" t="str">
        <f t="shared" si="116"/>
        <v/>
      </c>
      <c r="T341" s="25" t="str">
        <f t="shared" si="117"/>
        <v/>
      </c>
      <c r="U341" s="27" t="str">
        <f t="shared" si="118"/>
        <v/>
      </c>
      <c r="V341" s="26" t="str">
        <f t="shared" si="125"/>
        <v/>
      </c>
      <c r="W341" s="31" t="str">
        <f t="shared" si="119"/>
        <v/>
      </c>
      <c r="X341" s="88" t="str">
        <f>IF(U341="","",SUM($T$4:T341)*1000/J341*(1-Percent_bound_granB))</f>
        <v/>
      </c>
      <c r="Y341" s="88" t="str">
        <f>IF(U341="","",SUM($T$4:T341)*1000/F341*(1-Percent_bound_granB))</f>
        <v/>
      </c>
      <c r="Z341" s="90" t="str">
        <f t="shared" si="120"/>
        <v/>
      </c>
      <c r="AA341" s="68" t="str">
        <f>IF(AND(B340&lt;Runoff_duration_hr_granB/2,B341&gt;Runoff_duration_hr_granB/2),Runoff_duration_hr_granB/2,INDEX($B$4:$B$1500,IF(B341&gt;Runoff_duration_hr_granB/2,ROWS($AA$4:AA341)-1,ROWS($AA$4:AA341))))</f>
        <v/>
      </c>
      <c r="AB341" s="66" t="str">
        <f>IFERROR(ROUND(IF(HG_shape_granB="Constant flow",IF(AA341=Runoff_duration_hr_granB/2,CONVERT($D$4,"L","gal")/(Runoff_duration_hr_granB*60),VLOOKUP('Granular-Berm Calcs'!AA341,'Granular-Berm Calcs'!$B$4:$K$1500,6,FALSE)),IF(AA341=Runoff_duration_hr_granB/2,2*CONVERT($D$4,"L","gal")/(Runoff_duration_hr_granB*60),VLOOKUP('Granular-Berm Calcs'!AA341,'Granular-Berm Calcs'!$B$4:$K$1500,6,FALSE))),2),"")</f>
        <v/>
      </c>
      <c r="AC341" s="68" t="str">
        <f t="shared" si="121"/>
        <v/>
      </c>
      <c r="AD341" s="67" t="str">
        <f>IFERROR(IF(A341="","",(SUM($R$4:R341)+(O341*P341*Q341*Number_of_treatments_granB))),"")</f>
        <v/>
      </c>
      <c r="AE341" s="67" t="str">
        <f>IFERROR(IF(A341="","",(SUM($S$4:S341)+(O341*P341*Q341*Chem_pad_density_granB*2.54^3*Number_of_treatments_granB))),"")</f>
        <v/>
      </c>
    </row>
    <row r="342" spans="1:31" x14ac:dyDescent="0.3">
      <c r="A342" s="23" t="str">
        <f t="shared" si="122"/>
        <v/>
      </c>
      <c r="B342" s="23" t="str">
        <f t="shared" si="106"/>
        <v/>
      </c>
      <c r="C342" s="23" t="str">
        <f t="shared" si="107"/>
        <v/>
      </c>
      <c r="D342" s="24" t="str">
        <f t="shared" si="108"/>
        <v/>
      </c>
      <c r="E342" s="261" t="str">
        <f t="shared" si="109"/>
        <v/>
      </c>
      <c r="F342" s="261" t="str">
        <f>IF(E342="","",SUM(E$4:E342))</f>
        <v/>
      </c>
      <c r="G342" s="261" t="str">
        <f t="shared" si="110"/>
        <v/>
      </c>
      <c r="H342" s="24" t="str">
        <f t="shared" si="111"/>
        <v/>
      </c>
      <c r="I342" s="24" t="str">
        <f t="shared" si="112"/>
        <v/>
      </c>
      <c r="J342" s="24" t="str">
        <f>IF(I342="","",SUM(I$4:I342))</f>
        <v/>
      </c>
      <c r="K342" s="24" t="str">
        <f t="shared" si="113"/>
        <v/>
      </c>
      <c r="L342" s="37" t="str">
        <f t="shared" si="126"/>
        <v/>
      </c>
      <c r="M342" s="37" t="str">
        <f t="shared" si="126"/>
        <v/>
      </c>
      <c r="N342" s="37" t="str">
        <f t="shared" si="126"/>
        <v/>
      </c>
      <c r="O342" s="37" t="str">
        <f t="shared" si="123"/>
        <v/>
      </c>
      <c r="P342" s="37" t="str">
        <f t="shared" si="124"/>
        <v/>
      </c>
      <c r="Q342" s="37" t="str">
        <f t="shared" si="114"/>
        <v/>
      </c>
      <c r="R342" s="25" t="str">
        <f t="shared" si="115"/>
        <v/>
      </c>
      <c r="S342" s="25" t="str">
        <f t="shared" si="116"/>
        <v/>
      </c>
      <c r="T342" s="25" t="str">
        <f t="shared" si="117"/>
        <v/>
      </c>
      <c r="U342" s="27" t="str">
        <f t="shared" si="118"/>
        <v/>
      </c>
      <c r="V342" s="26" t="str">
        <f t="shared" si="125"/>
        <v/>
      </c>
      <c r="W342" s="31" t="str">
        <f t="shared" si="119"/>
        <v/>
      </c>
      <c r="X342" s="88" t="str">
        <f>IF(U342="","",SUM($T$4:T342)*1000/J342*(1-Percent_bound_granB))</f>
        <v/>
      </c>
      <c r="Y342" s="88" t="str">
        <f>IF(U342="","",SUM($T$4:T342)*1000/F342*(1-Percent_bound_granB))</f>
        <v/>
      </c>
      <c r="Z342" s="90" t="str">
        <f t="shared" si="120"/>
        <v/>
      </c>
      <c r="AA342" s="68" t="str">
        <f>IF(AND(B341&lt;Runoff_duration_hr_granB/2,B342&gt;Runoff_duration_hr_granB/2),Runoff_duration_hr_granB/2,INDEX($B$4:$B$1500,IF(B342&gt;Runoff_duration_hr_granB/2,ROWS($AA$4:AA342)-1,ROWS($AA$4:AA342))))</f>
        <v/>
      </c>
      <c r="AB342" s="66" t="str">
        <f>IFERROR(ROUND(IF(HG_shape_granB="Constant flow",IF(AA342=Runoff_duration_hr_granB/2,CONVERT($D$4,"L","gal")/(Runoff_duration_hr_granB*60),VLOOKUP('Granular-Berm Calcs'!AA342,'Granular-Berm Calcs'!$B$4:$K$1500,6,FALSE)),IF(AA342=Runoff_duration_hr_granB/2,2*CONVERT($D$4,"L","gal")/(Runoff_duration_hr_granB*60),VLOOKUP('Granular-Berm Calcs'!AA342,'Granular-Berm Calcs'!$B$4:$K$1500,6,FALSE))),2),"")</f>
        <v/>
      </c>
      <c r="AC342" s="68" t="str">
        <f t="shared" si="121"/>
        <v/>
      </c>
      <c r="AD342" s="67" t="str">
        <f>IFERROR(IF(A342="","",(SUM($R$4:R342)+(O342*P342*Q342*Number_of_treatments_granB))),"")</f>
        <v/>
      </c>
      <c r="AE342" s="67" t="str">
        <f>IFERROR(IF(A342="","",(SUM($S$4:S342)+(O342*P342*Q342*Chem_pad_density_granB*2.54^3*Number_of_treatments_granB))),"")</f>
        <v/>
      </c>
    </row>
    <row r="343" spans="1:31" x14ac:dyDescent="0.3">
      <c r="A343" s="23" t="str">
        <f t="shared" si="122"/>
        <v/>
      </c>
      <c r="B343" s="23" t="str">
        <f t="shared" si="106"/>
        <v/>
      </c>
      <c r="C343" s="23" t="str">
        <f t="shared" si="107"/>
        <v/>
      </c>
      <c r="D343" s="24" t="str">
        <f t="shared" si="108"/>
        <v/>
      </c>
      <c r="E343" s="261" t="str">
        <f t="shared" si="109"/>
        <v/>
      </c>
      <c r="F343" s="261" t="str">
        <f>IF(E343="","",SUM(E$4:E343))</f>
        <v/>
      </c>
      <c r="G343" s="261" t="str">
        <f t="shared" si="110"/>
        <v/>
      </c>
      <c r="H343" s="24" t="str">
        <f t="shared" si="111"/>
        <v/>
      </c>
      <c r="I343" s="24" t="str">
        <f t="shared" si="112"/>
        <v/>
      </c>
      <c r="J343" s="24" t="str">
        <f>IF(I343="","",SUM(I$4:I343))</f>
        <v/>
      </c>
      <c r="K343" s="24" t="str">
        <f t="shared" si="113"/>
        <v/>
      </c>
      <c r="L343" s="37" t="str">
        <f t="shared" si="126"/>
        <v/>
      </c>
      <c r="M343" s="37" t="str">
        <f t="shared" si="126"/>
        <v/>
      </c>
      <c r="N343" s="37" t="str">
        <f t="shared" si="126"/>
        <v/>
      </c>
      <c r="O343" s="37" t="str">
        <f t="shared" si="123"/>
        <v/>
      </c>
      <c r="P343" s="37" t="str">
        <f t="shared" si="124"/>
        <v/>
      </c>
      <c r="Q343" s="37" t="str">
        <f t="shared" si="114"/>
        <v/>
      </c>
      <c r="R343" s="25" t="str">
        <f t="shared" si="115"/>
        <v/>
      </c>
      <c r="S343" s="25" t="str">
        <f t="shared" si="116"/>
        <v/>
      </c>
      <c r="T343" s="25" t="str">
        <f t="shared" si="117"/>
        <v/>
      </c>
      <c r="U343" s="27" t="str">
        <f t="shared" si="118"/>
        <v/>
      </c>
      <c r="V343" s="26" t="str">
        <f t="shared" si="125"/>
        <v/>
      </c>
      <c r="W343" s="31" t="str">
        <f t="shared" si="119"/>
        <v/>
      </c>
      <c r="X343" s="88" t="str">
        <f>IF(U343="","",SUM($T$4:T343)*1000/J343*(1-Percent_bound_granB))</f>
        <v/>
      </c>
      <c r="Y343" s="88" t="str">
        <f>IF(U343="","",SUM($T$4:T343)*1000/F343*(1-Percent_bound_granB))</f>
        <v/>
      </c>
      <c r="Z343" s="90" t="str">
        <f t="shared" si="120"/>
        <v/>
      </c>
      <c r="AA343" s="68" t="str">
        <f>IF(AND(B342&lt;Runoff_duration_hr_granB/2,B343&gt;Runoff_duration_hr_granB/2),Runoff_duration_hr_granB/2,INDEX($B$4:$B$1500,IF(B343&gt;Runoff_duration_hr_granB/2,ROWS($AA$4:AA343)-1,ROWS($AA$4:AA343))))</f>
        <v/>
      </c>
      <c r="AB343" s="66" t="str">
        <f>IFERROR(ROUND(IF(HG_shape_granB="Constant flow",IF(AA343=Runoff_duration_hr_granB/2,CONVERT($D$4,"L","gal")/(Runoff_duration_hr_granB*60),VLOOKUP('Granular-Berm Calcs'!AA343,'Granular-Berm Calcs'!$B$4:$K$1500,6,FALSE)),IF(AA343=Runoff_duration_hr_granB/2,2*CONVERT($D$4,"L","gal")/(Runoff_duration_hr_granB*60),VLOOKUP('Granular-Berm Calcs'!AA343,'Granular-Berm Calcs'!$B$4:$K$1500,6,FALSE))),2),"")</f>
        <v/>
      </c>
      <c r="AC343" s="68" t="str">
        <f t="shared" si="121"/>
        <v/>
      </c>
      <c r="AD343" s="67" t="str">
        <f>IFERROR(IF(A343="","",(SUM($R$4:R343)+(O343*P343*Q343*Number_of_treatments_granB))),"")</f>
        <v/>
      </c>
      <c r="AE343" s="67" t="str">
        <f>IFERROR(IF(A343="","",(SUM($S$4:S343)+(O343*P343*Q343*Chem_pad_density_granB*2.54^3*Number_of_treatments_granB))),"")</f>
        <v/>
      </c>
    </row>
    <row r="344" spans="1:31" x14ac:dyDescent="0.3">
      <c r="A344" s="23" t="str">
        <f t="shared" si="122"/>
        <v/>
      </c>
      <c r="B344" s="23" t="str">
        <f t="shared" si="106"/>
        <v/>
      </c>
      <c r="C344" s="23" t="str">
        <f t="shared" si="107"/>
        <v/>
      </c>
      <c r="D344" s="24" t="str">
        <f t="shared" si="108"/>
        <v/>
      </c>
      <c r="E344" s="261" t="str">
        <f t="shared" si="109"/>
        <v/>
      </c>
      <c r="F344" s="261" t="str">
        <f>IF(E344="","",SUM(E$4:E344))</f>
        <v/>
      </c>
      <c r="G344" s="261" t="str">
        <f t="shared" si="110"/>
        <v/>
      </c>
      <c r="H344" s="24" t="str">
        <f t="shared" si="111"/>
        <v/>
      </c>
      <c r="I344" s="24" t="str">
        <f t="shared" si="112"/>
        <v/>
      </c>
      <c r="J344" s="24" t="str">
        <f>IF(I344="","",SUM(I$4:I344))</f>
        <v/>
      </c>
      <c r="K344" s="24" t="str">
        <f t="shared" si="113"/>
        <v/>
      </c>
      <c r="L344" s="37" t="str">
        <f t="shared" si="126"/>
        <v/>
      </c>
      <c r="M344" s="37" t="str">
        <f t="shared" si="126"/>
        <v/>
      </c>
      <c r="N344" s="37" t="str">
        <f t="shared" si="126"/>
        <v/>
      </c>
      <c r="O344" s="37" t="str">
        <f t="shared" si="123"/>
        <v/>
      </c>
      <c r="P344" s="37" t="str">
        <f t="shared" si="124"/>
        <v/>
      </c>
      <c r="Q344" s="37" t="str">
        <f t="shared" si="114"/>
        <v/>
      </c>
      <c r="R344" s="25" t="str">
        <f t="shared" si="115"/>
        <v/>
      </c>
      <c r="S344" s="25" t="str">
        <f t="shared" si="116"/>
        <v/>
      </c>
      <c r="T344" s="25" t="str">
        <f t="shared" si="117"/>
        <v/>
      </c>
      <c r="U344" s="27" t="str">
        <f t="shared" si="118"/>
        <v/>
      </c>
      <c r="V344" s="26" t="str">
        <f t="shared" si="125"/>
        <v/>
      </c>
      <c r="W344" s="31" t="str">
        <f t="shared" si="119"/>
        <v/>
      </c>
      <c r="X344" s="88" t="str">
        <f>IF(U344="","",SUM($T$4:T344)*1000/J344*(1-Percent_bound_granB))</f>
        <v/>
      </c>
      <c r="Y344" s="88" t="str">
        <f>IF(U344="","",SUM($T$4:T344)*1000/F344*(1-Percent_bound_granB))</f>
        <v/>
      </c>
      <c r="Z344" s="90" t="str">
        <f t="shared" si="120"/>
        <v/>
      </c>
      <c r="AA344" s="68" t="str">
        <f>IF(AND(B343&lt;Runoff_duration_hr_granB/2,B344&gt;Runoff_duration_hr_granB/2),Runoff_duration_hr_granB/2,INDEX($B$4:$B$1500,IF(B344&gt;Runoff_duration_hr_granB/2,ROWS($AA$4:AA344)-1,ROWS($AA$4:AA344))))</f>
        <v/>
      </c>
      <c r="AB344" s="66" t="str">
        <f>IFERROR(ROUND(IF(HG_shape_granB="Constant flow",IF(AA344=Runoff_duration_hr_granB/2,CONVERT($D$4,"L","gal")/(Runoff_duration_hr_granB*60),VLOOKUP('Granular-Berm Calcs'!AA344,'Granular-Berm Calcs'!$B$4:$K$1500,6,FALSE)),IF(AA344=Runoff_duration_hr_granB/2,2*CONVERT($D$4,"L","gal")/(Runoff_duration_hr_granB*60),VLOOKUP('Granular-Berm Calcs'!AA344,'Granular-Berm Calcs'!$B$4:$K$1500,6,FALSE))),2),"")</f>
        <v/>
      </c>
      <c r="AC344" s="68" t="str">
        <f t="shared" si="121"/>
        <v/>
      </c>
      <c r="AD344" s="67" t="str">
        <f>IFERROR(IF(A344="","",(SUM($R$4:R344)+(O344*P344*Q344*Number_of_treatments_granB))),"")</f>
        <v/>
      </c>
      <c r="AE344" s="67" t="str">
        <f>IFERROR(IF(A344="","",(SUM($S$4:S344)+(O344*P344*Q344*Chem_pad_density_granB*2.54^3*Number_of_treatments_granB))),"")</f>
        <v/>
      </c>
    </row>
    <row r="345" spans="1:31" x14ac:dyDescent="0.3">
      <c r="A345" s="23" t="str">
        <f t="shared" si="122"/>
        <v/>
      </c>
      <c r="B345" s="23" t="str">
        <f t="shared" si="106"/>
        <v/>
      </c>
      <c r="C345" s="23" t="str">
        <f t="shared" si="107"/>
        <v/>
      </c>
      <c r="D345" s="24" t="str">
        <f t="shared" si="108"/>
        <v/>
      </c>
      <c r="E345" s="261" t="str">
        <f t="shared" si="109"/>
        <v/>
      </c>
      <c r="F345" s="261" t="str">
        <f>IF(E345="","",SUM(E$4:E345))</f>
        <v/>
      </c>
      <c r="G345" s="261" t="str">
        <f t="shared" si="110"/>
        <v/>
      </c>
      <c r="H345" s="24" t="str">
        <f t="shared" si="111"/>
        <v/>
      </c>
      <c r="I345" s="24" t="str">
        <f t="shared" si="112"/>
        <v/>
      </c>
      <c r="J345" s="24" t="str">
        <f>IF(I345="","",SUM(I$4:I345))</f>
        <v/>
      </c>
      <c r="K345" s="24" t="str">
        <f t="shared" si="113"/>
        <v/>
      </c>
      <c r="L345" s="37" t="str">
        <f t="shared" si="126"/>
        <v/>
      </c>
      <c r="M345" s="37" t="str">
        <f t="shared" si="126"/>
        <v/>
      </c>
      <c r="N345" s="37" t="str">
        <f t="shared" si="126"/>
        <v/>
      </c>
      <c r="O345" s="37" t="str">
        <f t="shared" si="123"/>
        <v/>
      </c>
      <c r="P345" s="37" t="str">
        <f t="shared" si="124"/>
        <v/>
      </c>
      <c r="Q345" s="37" t="str">
        <f t="shared" si="114"/>
        <v/>
      </c>
      <c r="R345" s="25" t="str">
        <f t="shared" si="115"/>
        <v/>
      </c>
      <c r="S345" s="25" t="str">
        <f t="shared" si="116"/>
        <v/>
      </c>
      <c r="T345" s="25" t="str">
        <f t="shared" si="117"/>
        <v/>
      </c>
      <c r="U345" s="27" t="str">
        <f t="shared" si="118"/>
        <v/>
      </c>
      <c r="V345" s="26" t="str">
        <f t="shared" si="125"/>
        <v/>
      </c>
      <c r="W345" s="31" t="str">
        <f t="shared" si="119"/>
        <v/>
      </c>
      <c r="X345" s="88" t="str">
        <f>IF(U345="","",SUM($T$4:T345)*1000/J345*(1-Percent_bound_granB))</f>
        <v/>
      </c>
      <c r="Y345" s="88" t="str">
        <f>IF(U345="","",SUM($T$4:T345)*1000/F345*(1-Percent_bound_granB))</f>
        <v/>
      </c>
      <c r="Z345" s="90" t="str">
        <f t="shared" si="120"/>
        <v/>
      </c>
      <c r="AA345" s="68" t="str">
        <f>IF(AND(B344&lt;Runoff_duration_hr_granB/2,B345&gt;Runoff_duration_hr_granB/2),Runoff_duration_hr_granB/2,INDEX($B$4:$B$1500,IF(B345&gt;Runoff_duration_hr_granB/2,ROWS($AA$4:AA345)-1,ROWS($AA$4:AA345))))</f>
        <v/>
      </c>
      <c r="AB345" s="66" t="str">
        <f>IFERROR(ROUND(IF(HG_shape_granB="Constant flow",IF(AA345=Runoff_duration_hr_granB/2,CONVERT($D$4,"L","gal")/(Runoff_duration_hr_granB*60),VLOOKUP('Granular-Berm Calcs'!AA345,'Granular-Berm Calcs'!$B$4:$K$1500,6,FALSE)),IF(AA345=Runoff_duration_hr_granB/2,2*CONVERT($D$4,"L","gal")/(Runoff_duration_hr_granB*60),VLOOKUP('Granular-Berm Calcs'!AA345,'Granular-Berm Calcs'!$B$4:$K$1500,6,FALSE))),2),"")</f>
        <v/>
      </c>
      <c r="AC345" s="68" t="str">
        <f t="shared" si="121"/>
        <v/>
      </c>
      <c r="AD345" s="67" t="str">
        <f>IFERROR(IF(A345="","",(SUM($R$4:R345)+(O345*P345*Q345*Number_of_treatments_granB))),"")</f>
        <v/>
      </c>
      <c r="AE345" s="67" t="str">
        <f>IFERROR(IF(A345="","",(SUM($S$4:S345)+(O345*P345*Q345*Chem_pad_density_granB*2.54^3*Number_of_treatments_granB))),"")</f>
        <v/>
      </c>
    </row>
    <row r="346" spans="1:31" x14ac:dyDescent="0.3">
      <c r="A346" s="23" t="str">
        <f t="shared" si="122"/>
        <v/>
      </c>
      <c r="B346" s="23" t="str">
        <f t="shared" si="106"/>
        <v/>
      </c>
      <c r="C346" s="23" t="str">
        <f t="shared" si="107"/>
        <v/>
      </c>
      <c r="D346" s="24" t="str">
        <f t="shared" si="108"/>
        <v/>
      </c>
      <c r="E346" s="261" t="str">
        <f t="shared" si="109"/>
        <v/>
      </c>
      <c r="F346" s="261" t="str">
        <f>IF(E346="","",SUM(E$4:E346))</f>
        <v/>
      </c>
      <c r="G346" s="261" t="str">
        <f t="shared" si="110"/>
        <v/>
      </c>
      <c r="H346" s="24" t="str">
        <f t="shared" si="111"/>
        <v/>
      </c>
      <c r="I346" s="24" t="str">
        <f t="shared" si="112"/>
        <v/>
      </c>
      <c r="J346" s="24" t="str">
        <f>IF(I346="","",SUM(I$4:I346))</f>
        <v/>
      </c>
      <c r="K346" s="24" t="str">
        <f t="shared" si="113"/>
        <v/>
      </c>
      <c r="L346" s="37" t="str">
        <f t="shared" si="126"/>
        <v/>
      </c>
      <c r="M346" s="37" t="str">
        <f t="shared" si="126"/>
        <v/>
      </c>
      <c r="N346" s="37" t="str">
        <f t="shared" si="126"/>
        <v/>
      </c>
      <c r="O346" s="37" t="str">
        <f t="shared" si="123"/>
        <v/>
      </c>
      <c r="P346" s="37" t="str">
        <f t="shared" si="124"/>
        <v/>
      </c>
      <c r="Q346" s="37" t="str">
        <f t="shared" si="114"/>
        <v/>
      </c>
      <c r="R346" s="25" t="str">
        <f t="shared" si="115"/>
        <v/>
      </c>
      <c r="S346" s="25" t="str">
        <f t="shared" si="116"/>
        <v/>
      </c>
      <c r="T346" s="25" t="str">
        <f t="shared" si="117"/>
        <v/>
      </c>
      <c r="U346" s="27" t="str">
        <f t="shared" si="118"/>
        <v/>
      </c>
      <c r="V346" s="26" t="str">
        <f t="shared" si="125"/>
        <v/>
      </c>
      <c r="W346" s="31" t="str">
        <f t="shared" si="119"/>
        <v/>
      </c>
      <c r="X346" s="88" t="str">
        <f>IF(U346="","",SUM($T$4:T346)*1000/J346*(1-Percent_bound_granB))</f>
        <v/>
      </c>
      <c r="Y346" s="88" t="str">
        <f>IF(U346="","",SUM($T$4:T346)*1000/F346*(1-Percent_bound_granB))</f>
        <v/>
      </c>
      <c r="Z346" s="90" t="str">
        <f t="shared" si="120"/>
        <v/>
      </c>
      <c r="AA346" s="68" t="str">
        <f>IF(AND(B345&lt;Runoff_duration_hr_granB/2,B346&gt;Runoff_duration_hr_granB/2),Runoff_duration_hr_granB/2,INDEX($B$4:$B$1500,IF(B346&gt;Runoff_duration_hr_granB/2,ROWS($AA$4:AA346)-1,ROWS($AA$4:AA346))))</f>
        <v/>
      </c>
      <c r="AB346" s="66" t="str">
        <f>IFERROR(ROUND(IF(HG_shape_granB="Constant flow",IF(AA346=Runoff_duration_hr_granB/2,CONVERT($D$4,"L","gal")/(Runoff_duration_hr_granB*60),VLOOKUP('Granular-Berm Calcs'!AA346,'Granular-Berm Calcs'!$B$4:$K$1500,6,FALSE)),IF(AA346=Runoff_duration_hr_granB/2,2*CONVERT($D$4,"L","gal")/(Runoff_duration_hr_granB*60),VLOOKUP('Granular-Berm Calcs'!AA346,'Granular-Berm Calcs'!$B$4:$K$1500,6,FALSE))),2),"")</f>
        <v/>
      </c>
      <c r="AC346" s="68" t="str">
        <f t="shared" si="121"/>
        <v/>
      </c>
      <c r="AD346" s="67" t="str">
        <f>IFERROR(IF(A346="","",(SUM($R$4:R346)+(O346*P346*Q346*Number_of_treatments_granB))),"")</f>
        <v/>
      </c>
      <c r="AE346" s="67" t="str">
        <f>IFERROR(IF(A346="","",(SUM($S$4:S346)+(O346*P346*Q346*Chem_pad_density_granB*2.54^3*Number_of_treatments_granB))),"")</f>
        <v/>
      </c>
    </row>
    <row r="347" spans="1:31" x14ac:dyDescent="0.3">
      <c r="A347" s="23" t="str">
        <f t="shared" si="122"/>
        <v/>
      </c>
      <c r="B347" s="23" t="str">
        <f t="shared" si="106"/>
        <v/>
      </c>
      <c r="C347" s="23" t="str">
        <f t="shared" si="107"/>
        <v/>
      </c>
      <c r="D347" s="24" t="str">
        <f t="shared" si="108"/>
        <v/>
      </c>
      <c r="E347" s="261" t="str">
        <f t="shared" si="109"/>
        <v/>
      </c>
      <c r="F347" s="261" t="str">
        <f>IF(E347="","",SUM(E$4:E347))</f>
        <v/>
      </c>
      <c r="G347" s="261" t="str">
        <f t="shared" si="110"/>
        <v/>
      </c>
      <c r="H347" s="24" t="str">
        <f t="shared" si="111"/>
        <v/>
      </c>
      <c r="I347" s="24" t="str">
        <f t="shared" si="112"/>
        <v/>
      </c>
      <c r="J347" s="24" t="str">
        <f>IF(I347="","",SUM(I$4:I347))</f>
        <v/>
      </c>
      <c r="K347" s="24" t="str">
        <f t="shared" si="113"/>
        <v/>
      </c>
      <c r="L347" s="37" t="str">
        <f t="shared" si="126"/>
        <v/>
      </c>
      <c r="M347" s="37" t="str">
        <f t="shared" si="126"/>
        <v/>
      </c>
      <c r="N347" s="37" t="str">
        <f t="shared" si="126"/>
        <v/>
      </c>
      <c r="O347" s="37" t="str">
        <f t="shared" si="123"/>
        <v/>
      </c>
      <c r="P347" s="37" t="str">
        <f t="shared" si="124"/>
        <v/>
      </c>
      <c r="Q347" s="37" t="str">
        <f t="shared" si="114"/>
        <v/>
      </c>
      <c r="R347" s="25" t="str">
        <f t="shared" si="115"/>
        <v/>
      </c>
      <c r="S347" s="25" t="str">
        <f t="shared" si="116"/>
        <v/>
      </c>
      <c r="T347" s="25" t="str">
        <f t="shared" si="117"/>
        <v/>
      </c>
      <c r="U347" s="27" t="str">
        <f t="shared" si="118"/>
        <v/>
      </c>
      <c r="V347" s="26" t="str">
        <f t="shared" si="125"/>
        <v/>
      </c>
      <c r="W347" s="31" t="str">
        <f t="shared" si="119"/>
        <v/>
      </c>
      <c r="X347" s="88" t="str">
        <f>IF(U347="","",SUM($T$4:T347)*1000/J347*(1-Percent_bound_granB))</f>
        <v/>
      </c>
      <c r="Y347" s="88" t="str">
        <f>IF(U347="","",SUM($T$4:T347)*1000/F347*(1-Percent_bound_granB))</f>
        <v/>
      </c>
      <c r="Z347" s="90" t="str">
        <f t="shared" si="120"/>
        <v/>
      </c>
      <c r="AA347" s="68" t="str">
        <f>IF(AND(B346&lt;Runoff_duration_hr_granB/2,B347&gt;Runoff_duration_hr_granB/2),Runoff_duration_hr_granB/2,INDEX($B$4:$B$1500,IF(B347&gt;Runoff_duration_hr_granB/2,ROWS($AA$4:AA347)-1,ROWS($AA$4:AA347))))</f>
        <v/>
      </c>
      <c r="AB347" s="66" t="str">
        <f>IFERROR(ROUND(IF(HG_shape_granB="Constant flow",IF(AA347=Runoff_duration_hr_granB/2,CONVERT($D$4,"L","gal")/(Runoff_duration_hr_granB*60),VLOOKUP('Granular-Berm Calcs'!AA347,'Granular-Berm Calcs'!$B$4:$K$1500,6,FALSE)),IF(AA347=Runoff_duration_hr_granB/2,2*CONVERT($D$4,"L","gal")/(Runoff_duration_hr_granB*60),VLOOKUP('Granular-Berm Calcs'!AA347,'Granular-Berm Calcs'!$B$4:$K$1500,6,FALSE))),2),"")</f>
        <v/>
      </c>
      <c r="AC347" s="68" t="str">
        <f t="shared" si="121"/>
        <v/>
      </c>
      <c r="AD347" s="67" t="str">
        <f>IFERROR(IF(A347="","",(SUM($R$4:R347)+(O347*P347*Q347*Number_of_treatments_granB))),"")</f>
        <v/>
      </c>
      <c r="AE347" s="67" t="str">
        <f>IFERROR(IF(A347="","",(SUM($S$4:S347)+(O347*P347*Q347*Chem_pad_density_granB*2.54^3*Number_of_treatments_granB))),"")</f>
        <v/>
      </c>
    </row>
    <row r="348" spans="1:31" x14ac:dyDescent="0.3">
      <c r="A348" s="23" t="str">
        <f t="shared" si="122"/>
        <v/>
      </c>
      <c r="B348" s="23" t="str">
        <f t="shared" si="106"/>
        <v/>
      </c>
      <c r="C348" s="23" t="str">
        <f t="shared" si="107"/>
        <v/>
      </c>
      <c r="D348" s="24" t="str">
        <f t="shared" si="108"/>
        <v/>
      </c>
      <c r="E348" s="261" t="str">
        <f t="shared" si="109"/>
        <v/>
      </c>
      <c r="F348" s="261" t="str">
        <f>IF(E348="","",SUM(E$4:E348))</f>
        <v/>
      </c>
      <c r="G348" s="261" t="str">
        <f t="shared" si="110"/>
        <v/>
      </c>
      <c r="H348" s="24" t="str">
        <f t="shared" si="111"/>
        <v/>
      </c>
      <c r="I348" s="24" t="str">
        <f t="shared" si="112"/>
        <v/>
      </c>
      <c r="J348" s="24" t="str">
        <f>IF(I348="","",SUM(I$4:I348))</f>
        <v/>
      </c>
      <c r="K348" s="24" t="str">
        <f t="shared" si="113"/>
        <v/>
      </c>
      <c r="L348" s="37" t="str">
        <f t="shared" si="126"/>
        <v/>
      </c>
      <c r="M348" s="37" t="str">
        <f t="shared" si="126"/>
        <v/>
      </c>
      <c r="N348" s="37" t="str">
        <f t="shared" si="126"/>
        <v/>
      </c>
      <c r="O348" s="37" t="str">
        <f t="shared" si="123"/>
        <v/>
      </c>
      <c r="P348" s="37" t="str">
        <f t="shared" si="124"/>
        <v/>
      </c>
      <c r="Q348" s="37" t="str">
        <f t="shared" si="114"/>
        <v/>
      </c>
      <c r="R348" s="25" t="str">
        <f t="shared" si="115"/>
        <v/>
      </c>
      <c r="S348" s="25" t="str">
        <f t="shared" si="116"/>
        <v/>
      </c>
      <c r="T348" s="25" t="str">
        <f t="shared" si="117"/>
        <v/>
      </c>
      <c r="U348" s="27" t="str">
        <f t="shared" si="118"/>
        <v/>
      </c>
      <c r="V348" s="26" t="str">
        <f t="shared" si="125"/>
        <v/>
      </c>
      <c r="W348" s="31" t="str">
        <f t="shared" si="119"/>
        <v/>
      </c>
      <c r="X348" s="88" t="str">
        <f>IF(U348="","",SUM($T$4:T348)*1000/J348*(1-Percent_bound_granB))</f>
        <v/>
      </c>
      <c r="Y348" s="88" t="str">
        <f>IF(U348="","",SUM($T$4:T348)*1000/F348*(1-Percent_bound_granB))</f>
        <v/>
      </c>
      <c r="Z348" s="90" t="str">
        <f t="shared" si="120"/>
        <v/>
      </c>
      <c r="AA348" s="68" t="str">
        <f>IF(AND(B347&lt;Runoff_duration_hr_granB/2,B348&gt;Runoff_duration_hr_granB/2),Runoff_duration_hr_granB/2,INDEX($B$4:$B$1500,IF(B348&gt;Runoff_duration_hr_granB/2,ROWS($AA$4:AA348)-1,ROWS($AA$4:AA348))))</f>
        <v/>
      </c>
      <c r="AB348" s="66" t="str">
        <f>IFERROR(ROUND(IF(HG_shape_granB="Constant flow",IF(AA348=Runoff_duration_hr_granB/2,CONVERT($D$4,"L","gal")/(Runoff_duration_hr_granB*60),VLOOKUP('Granular-Berm Calcs'!AA348,'Granular-Berm Calcs'!$B$4:$K$1500,6,FALSE)),IF(AA348=Runoff_duration_hr_granB/2,2*CONVERT($D$4,"L","gal")/(Runoff_duration_hr_granB*60),VLOOKUP('Granular-Berm Calcs'!AA348,'Granular-Berm Calcs'!$B$4:$K$1500,6,FALSE))),2),"")</f>
        <v/>
      </c>
      <c r="AC348" s="68" t="str">
        <f t="shared" si="121"/>
        <v/>
      </c>
      <c r="AD348" s="67" t="str">
        <f>IFERROR(IF(A348="","",(SUM($R$4:R348)+(O348*P348*Q348*Number_of_treatments_granB))),"")</f>
        <v/>
      </c>
      <c r="AE348" s="67" t="str">
        <f>IFERROR(IF(A348="","",(SUM($S$4:S348)+(O348*P348*Q348*Chem_pad_density_granB*2.54^3*Number_of_treatments_granB))),"")</f>
        <v/>
      </c>
    </row>
    <row r="349" spans="1:31" x14ac:dyDescent="0.3">
      <c r="A349" s="23" t="str">
        <f t="shared" si="122"/>
        <v/>
      </c>
      <c r="B349" s="23" t="str">
        <f t="shared" si="106"/>
        <v/>
      </c>
      <c r="C349" s="23" t="str">
        <f t="shared" si="107"/>
        <v/>
      </c>
      <c r="D349" s="24" t="str">
        <f t="shared" si="108"/>
        <v/>
      </c>
      <c r="E349" s="261" t="str">
        <f t="shared" si="109"/>
        <v/>
      </c>
      <c r="F349" s="261" t="str">
        <f>IF(E349="","",SUM(E$4:E349))</f>
        <v/>
      </c>
      <c r="G349" s="261" t="str">
        <f t="shared" si="110"/>
        <v/>
      </c>
      <c r="H349" s="24" t="str">
        <f t="shared" si="111"/>
        <v/>
      </c>
      <c r="I349" s="24" t="str">
        <f t="shared" si="112"/>
        <v/>
      </c>
      <c r="J349" s="24" t="str">
        <f>IF(I349="","",SUM(I$4:I349))</f>
        <v/>
      </c>
      <c r="K349" s="24" t="str">
        <f t="shared" si="113"/>
        <v/>
      </c>
      <c r="L349" s="37" t="str">
        <f t="shared" si="126"/>
        <v/>
      </c>
      <c r="M349" s="37" t="str">
        <f t="shared" si="126"/>
        <v/>
      </c>
      <c r="N349" s="37" t="str">
        <f t="shared" si="126"/>
        <v/>
      </c>
      <c r="O349" s="37" t="str">
        <f t="shared" si="123"/>
        <v/>
      </c>
      <c r="P349" s="37" t="str">
        <f t="shared" si="124"/>
        <v/>
      </c>
      <c r="Q349" s="37" t="str">
        <f t="shared" si="114"/>
        <v/>
      </c>
      <c r="R349" s="25" t="str">
        <f t="shared" si="115"/>
        <v/>
      </c>
      <c r="S349" s="25" t="str">
        <f t="shared" si="116"/>
        <v/>
      </c>
      <c r="T349" s="25" t="str">
        <f t="shared" si="117"/>
        <v/>
      </c>
      <c r="U349" s="27" t="str">
        <f t="shared" si="118"/>
        <v/>
      </c>
      <c r="V349" s="26" t="str">
        <f t="shared" si="125"/>
        <v/>
      </c>
      <c r="W349" s="31" t="str">
        <f t="shared" si="119"/>
        <v/>
      </c>
      <c r="X349" s="88" t="str">
        <f>IF(U349="","",SUM($T$4:T349)*1000/J349*(1-Percent_bound_granB))</f>
        <v/>
      </c>
      <c r="Y349" s="88" t="str">
        <f>IF(U349="","",SUM($T$4:T349)*1000/F349*(1-Percent_bound_granB))</f>
        <v/>
      </c>
      <c r="Z349" s="90" t="str">
        <f t="shared" si="120"/>
        <v/>
      </c>
      <c r="AA349" s="68" t="str">
        <f>IF(AND(B348&lt;Runoff_duration_hr_granB/2,B349&gt;Runoff_duration_hr_granB/2),Runoff_duration_hr_granB/2,INDEX($B$4:$B$1500,IF(B349&gt;Runoff_duration_hr_granB/2,ROWS($AA$4:AA349)-1,ROWS($AA$4:AA349))))</f>
        <v/>
      </c>
      <c r="AB349" s="66" t="str">
        <f>IFERROR(ROUND(IF(HG_shape_granB="Constant flow",IF(AA349=Runoff_duration_hr_granB/2,CONVERT($D$4,"L","gal")/(Runoff_duration_hr_granB*60),VLOOKUP('Granular-Berm Calcs'!AA349,'Granular-Berm Calcs'!$B$4:$K$1500,6,FALSE)),IF(AA349=Runoff_duration_hr_granB/2,2*CONVERT($D$4,"L","gal")/(Runoff_duration_hr_granB*60),VLOOKUP('Granular-Berm Calcs'!AA349,'Granular-Berm Calcs'!$B$4:$K$1500,6,FALSE))),2),"")</f>
        <v/>
      </c>
      <c r="AC349" s="68" t="str">
        <f t="shared" si="121"/>
        <v/>
      </c>
      <c r="AD349" s="67" t="str">
        <f>IFERROR(IF(A349="","",(SUM($R$4:R349)+(O349*P349*Q349*Number_of_treatments_granB))),"")</f>
        <v/>
      </c>
      <c r="AE349" s="67" t="str">
        <f>IFERROR(IF(A349="","",(SUM($S$4:S349)+(O349*P349*Q349*Chem_pad_density_granB*2.54^3*Number_of_treatments_granB))),"")</f>
        <v/>
      </c>
    </row>
    <row r="350" spans="1:31" x14ac:dyDescent="0.3">
      <c r="A350" s="23" t="str">
        <f t="shared" si="122"/>
        <v/>
      </c>
      <c r="B350" s="23" t="str">
        <f t="shared" si="106"/>
        <v/>
      </c>
      <c r="C350" s="23" t="str">
        <f t="shared" si="107"/>
        <v/>
      </c>
      <c r="D350" s="24" t="str">
        <f t="shared" si="108"/>
        <v/>
      </c>
      <c r="E350" s="261" t="str">
        <f t="shared" si="109"/>
        <v/>
      </c>
      <c r="F350" s="261" t="str">
        <f>IF(E350="","",SUM(E$4:E350))</f>
        <v/>
      </c>
      <c r="G350" s="261" t="str">
        <f t="shared" si="110"/>
        <v/>
      </c>
      <c r="H350" s="24" t="str">
        <f t="shared" si="111"/>
        <v/>
      </c>
      <c r="I350" s="24" t="str">
        <f t="shared" si="112"/>
        <v/>
      </c>
      <c r="J350" s="24" t="str">
        <f>IF(I350="","",SUM(I$4:I350))</f>
        <v/>
      </c>
      <c r="K350" s="24" t="str">
        <f t="shared" si="113"/>
        <v/>
      </c>
      <c r="L350" s="37" t="str">
        <f t="shared" si="126"/>
        <v/>
      </c>
      <c r="M350" s="37" t="str">
        <f t="shared" si="126"/>
        <v/>
      </c>
      <c r="N350" s="37" t="str">
        <f t="shared" si="126"/>
        <v/>
      </c>
      <c r="O350" s="37" t="str">
        <f t="shared" si="123"/>
        <v/>
      </c>
      <c r="P350" s="37" t="str">
        <f t="shared" si="124"/>
        <v/>
      </c>
      <c r="Q350" s="37" t="str">
        <f t="shared" si="114"/>
        <v/>
      </c>
      <c r="R350" s="25" t="str">
        <f t="shared" si="115"/>
        <v/>
      </c>
      <c r="S350" s="25" t="str">
        <f t="shared" si="116"/>
        <v/>
      </c>
      <c r="T350" s="25" t="str">
        <f t="shared" si="117"/>
        <v/>
      </c>
      <c r="U350" s="27" t="str">
        <f t="shared" si="118"/>
        <v/>
      </c>
      <c r="V350" s="26" t="str">
        <f t="shared" si="125"/>
        <v/>
      </c>
      <c r="W350" s="31" t="str">
        <f t="shared" si="119"/>
        <v/>
      </c>
      <c r="X350" s="88" t="str">
        <f>IF(U350="","",SUM($T$4:T350)*1000/J350*(1-Percent_bound_granB))</f>
        <v/>
      </c>
      <c r="Y350" s="88" t="str">
        <f>IF(U350="","",SUM($T$4:T350)*1000/F350*(1-Percent_bound_granB))</f>
        <v/>
      </c>
      <c r="Z350" s="90" t="str">
        <f t="shared" si="120"/>
        <v/>
      </c>
      <c r="AA350" s="68" t="str">
        <f>IF(AND(B349&lt;Runoff_duration_hr_granB/2,B350&gt;Runoff_duration_hr_granB/2),Runoff_duration_hr_granB/2,INDEX($B$4:$B$1500,IF(B350&gt;Runoff_duration_hr_granB/2,ROWS($AA$4:AA350)-1,ROWS($AA$4:AA350))))</f>
        <v/>
      </c>
      <c r="AB350" s="66" t="str">
        <f>IFERROR(ROUND(IF(HG_shape_granB="Constant flow",IF(AA350=Runoff_duration_hr_granB/2,CONVERT($D$4,"L","gal")/(Runoff_duration_hr_granB*60),VLOOKUP('Granular-Berm Calcs'!AA350,'Granular-Berm Calcs'!$B$4:$K$1500,6,FALSE)),IF(AA350=Runoff_duration_hr_granB/2,2*CONVERT($D$4,"L","gal")/(Runoff_duration_hr_granB*60),VLOOKUP('Granular-Berm Calcs'!AA350,'Granular-Berm Calcs'!$B$4:$K$1500,6,FALSE))),2),"")</f>
        <v/>
      </c>
      <c r="AC350" s="68" t="str">
        <f t="shared" si="121"/>
        <v/>
      </c>
      <c r="AD350" s="67" t="str">
        <f>IFERROR(IF(A350="","",(SUM($R$4:R350)+(O350*P350*Q350*Number_of_treatments_granB))),"")</f>
        <v/>
      </c>
      <c r="AE350" s="67" t="str">
        <f>IFERROR(IF(A350="","",(SUM($S$4:S350)+(O350*P350*Q350*Chem_pad_density_granB*2.54^3*Number_of_treatments_granB))),"")</f>
        <v/>
      </c>
    </row>
    <row r="351" spans="1:31" x14ac:dyDescent="0.3">
      <c r="A351" s="23" t="str">
        <f t="shared" si="122"/>
        <v/>
      </c>
      <c r="B351" s="23" t="str">
        <f t="shared" si="106"/>
        <v/>
      </c>
      <c r="C351" s="23" t="str">
        <f t="shared" si="107"/>
        <v/>
      </c>
      <c r="D351" s="24" t="str">
        <f t="shared" si="108"/>
        <v/>
      </c>
      <c r="E351" s="261" t="str">
        <f t="shared" si="109"/>
        <v/>
      </c>
      <c r="F351" s="261" t="str">
        <f>IF(E351="","",SUM(E$4:E351))</f>
        <v/>
      </c>
      <c r="G351" s="261" t="str">
        <f t="shared" si="110"/>
        <v/>
      </c>
      <c r="H351" s="24" t="str">
        <f t="shared" si="111"/>
        <v/>
      </c>
      <c r="I351" s="24" t="str">
        <f t="shared" si="112"/>
        <v/>
      </c>
      <c r="J351" s="24" t="str">
        <f>IF(I351="","",SUM(I$4:I351))</f>
        <v/>
      </c>
      <c r="K351" s="24" t="str">
        <f t="shared" si="113"/>
        <v/>
      </c>
      <c r="L351" s="37" t="str">
        <f t="shared" si="126"/>
        <v/>
      </c>
      <c r="M351" s="37" t="str">
        <f t="shared" si="126"/>
        <v/>
      </c>
      <c r="N351" s="37" t="str">
        <f t="shared" si="126"/>
        <v/>
      </c>
      <c r="O351" s="37" t="str">
        <f t="shared" si="123"/>
        <v/>
      </c>
      <c r="P351" s="37" t="str">
        <f t="shared" si="124"/>
        <v/>
      </c>
      <c r="Q351" s="37" t="str">
        <f t="shared" si="114"/>
        <v/>
      </c>
      <c r="R351" s="25" t="str">
        <f t="shared" si="115"/>
        <v/>
      </c>
      <c r="S351" s="25" t="str">
        <f t="shared" si="116"/>
        <v/>
      </c>
      <c r="T351" s="25" t="str">
        <f t="shared" si="117"/>
        <v/>
      </c>
      <c r="U351" s="27" t="str">
        <f t="shared" si="118"/>
        <v/>
      </c>
      <c r="V351" s="26" t="str">
        <f t="shared" si="125"/>
        <v/>
      </c>
      <c r="W351" s="31" t="str">
        <f t="shared" si="119"/>
        <v/>
      </c>
      <c r="X351" s="88" t="str">
        <f>IF(U351="","",SUM($T$4:T351)*1000/J351*(1-Percent_bound_granB))</f>
        <v/>
      </c>
      <c r="Y351" s="88" t="str">
        <f>IF(U351="","",SUM($T$4:T351)*1000/F351*(1-Percent_bound_granB))</f>
        <v/>
      </c>
      <c r="Z351" s="90" t="str">
        <f t="shared" si="120"/>
        <v/>
      </c>
      <c r="AA351" s="68" t="str">
        <f>IF(AND(B350&lt;Runoff_duration_hr_granB/2,B351&gt;Runoff_duration_hr_granB/2),Runoff_duration_hr_granB/2,INDEX($B$4:$B$1500,IF(B351&gt;Runoff_duration_hr_granB/2,ROWS($AA$4:AA351)-1,ROWS($AA$4:AA351))))</f>
        <v/>
      </c>
      <c r="AB351" s="66" t="str">
        <f>IFERROR(ROUND(IF(HG_shape_granB="Constant flow",IF(AA351=Runoff_duration_hr_granB/2,CONVERT($D$4,"L","gal")/(Runoff_duration_hr_granB*60),VLOOKUP('Granular-Berm Calcs'!AA351,'Granular-Berm Calcs'!$B$4:$K$1500,6,FALSE)),IF(AA351=Runoff_duration_hr_granB/2,2*CONVERT($D$4,"L","gal")/(Runoff_duration_hr_granB*60),VLOOKUP('Granular-Berm Calcs'!AA351,'Granular-Berm Calcs'!$B$4:$K$1500,6,FALSE))),2),"")</f>
        <v/>
      </c>
      <c r="AC351" s="68" t="str">
        <f t="shared" si="121"/>
        <v/>
      </c>
      <c r="AD351" s="67" t="str">
        <f>IFERROR(IF(A351="","",(SUM($R$4:R351)+(O351*P351*Q351*Number_of_treatments_granB))),"")</f>
        <v/>
      </c>
      <c r="AE351" s="67" t="str">
        <f>IFERROR(IF(A351="","",(SUM($S$4:S351)+(O351*P351*Q351*Chem_pad_density_granB*2.54^3*Number_of_treatments_granB))),"")</f>
        <v/>
      </c>
    </row>
    <row r="352" spans="1:31" x14ac:dyDescent="0.3">
      <c r="A352" s="23" t="str">
        <f t="shared" si="122"/>
        <v/>
      </c>
      <c r="B352" s="23" t="str">
        <f t="shared" si="106"/>
        <v/>
      </c>
      <c r="C352" s="23" t="str">
        <f t="shared" si="107"/>
        <v/>
      </c>
      <c r="D352" s="24" t="str">
        <f t="shared" si="108"/>
        <v/>
      </c>
      <c r="E352" s="261" t="str">
        <f t="shared" si="109"/>
        <v/>
      </c>
      <c r="F352" s="261" t="str">
        <f>IF(E352="","",SUM(E$4:E352))</f>
        <v/>
      </c>
      <c r="G352" s="261" t="str">
        <f t="shared" si="110"/>
        <v/>
      </c>
      <c r="H352" s="24" t="str">
        <f t="shared" si="111"/>
        <v/>
      </c>
      <c r="I352" s="24" t="str">
        <f t="shared" si="112"/>
        <v/>
      </c>
      <c r="J352" s="24" t="str">
        <f>IF(I352="","",SUM(I$4:I352))</f>
        <v/>
      </c>
      <c r="K352" s="24" t="str">
        <f t="shared" si="113"/>
        <v/>
      </c>
      <c r="L352" s="37" t="str">
        <f t="shared" si="126"/>
        <v/>
      </c>
      <c r="M352" s="37" t="str">
        <f t="shared" si="126"/>
        <v/>
      </c>
      <c r="N352" s="37" t="str">
        <f t="shared" si="126"/>
        <v/>
      </c>
      <c r="O352" s="37" t="str">
        <f t="shared" si="123"/>
        <v/>
      </c>
      <c r="P352" s="37" t="str">
        <f t="shared" si="124"/>
        <v/>
      </c>
      <c r="Q352" s="37" t="str">
        <f t="shared" si="114"/>
        <v/>
      </c>
      <c r="R352" s="25" t="str">
        <f t="shared" si="115"/>
        <v/>
      </c>
      <c r="S352" s="25" t="str">
        <f t="shared" si="116"/>
        <v/>
      </c>
      <c r="T352" s="25" t="str">
        <f t="shared" si="117"/>
        <v/>
      </c>
      <c r="U352" s="27" t="str">
        <f t="shared" si="118"/>
        <v/>
      </c>
      <c r="V352" s="26" t="str">
        <f t="shared" si="125"/>
        <v/>
      </c>
      <c r="W352" s="31" t="str">
        <f t="shared" si="119"/>
        <v/>
      </c>
      <c r="X352" s="88" t="str">
        <f>IF(U352="","",SUM($T$4:T352)*1000/J352*(1-Percent_bound_granB))</f>
        <v/>
      </c>
      <c r="Y352" s="88" t="str">
        <f>IF(U352="","",SUM($T$4:T352)*1000/F352*(1-Percent_bound_granB))</f>
        <v/>
      </c>
      <c r="Z352" s="90" t="str">
        <f t="shared" si="120"/>
        <v/>
      </c>
      <c r="AA352" s="68" t="str">
        <f>IF(AND(B351&lt;Runoff_duration_hr_granB/2,B352&gt;Runoff_duration_hr_granB/2),Runoff_duration_hr_granB/2,INDEX($B$4:$B$1500,IF(B352&gt;Runoff_duration_hr_granB/2,ROWS($AA$4:AA352)-1,ROWS($AA$4:AA352))))</f>
        <v/>
      </c>
      <c r="AB352" s="66" t="str">
        <f>IFERROR(ROUND(IF(HG_shape_granB="Constant flow",IF(AA352=Runoff_duration_hr_granB/2,CONVERT($D$4,"L","gal")/(Runoff_duration_hr_granB*60),VLOOKUP('Granular-Berm Calcs'!AA352,'Granular-Berm Calcs'!$B$4:$K$1500,6,FALSE)),IF(AA352=Runoff_duration_hr_granB/2,2*CONVERT($D$4,"L","gal")/(Runoff_duration_hr_granB*60),VLOOKUP('Granular-Berm Calcs'!AA352,'Granular-Berm Calcs'!$B$4:$K$1500,6,FALSE))),2),"")</f>
        <v/>
      </c>
      <c r="AC352" s="68" t="str">
        <f t="shared" si="121"/>
        <v/>
      </c>
      <c r="AD352" s="67" t="str">
        <f>IFERROR(IF(A352="","",(SUM($R$4:R352)+(O352*P352*Q352*Number_of_treatments_granB))),"")</f>
        <v/>
      </c>
      <c r="AE352" s="67" t="str">
        <f>IFERROR(IF(A352="","",(SUM($S$4:S352)+(O352*P352*Q352*Chem_pad_density_granB*2.54^3*Number_of_treatments_granB))),"")</f>
        <v/>
      </c>
    </row>
    <row r="353" spans="1:31" x14ac:dyDescent="0.3">
      <c r="A353" s="23" t="str">
        <f t="shared" si="122"/>
        <v/>
      </c>
      <c r="B353" s="23" t="str">
        <f t="shared" si="106"/>
        <v/>
      </c>
      <c r="C353" s="23" t="str">
        <f t="shared" si="107"/>
        <v/>
      </c>
      <c r="D353" s="24" t="str">
        <f t="shared" si="108"/>
        <v/>
      </c>
      <c r="E353" s="261" t="str">
        <f t="shared" si="109"/>
        <v/>
      </c>
      <c r="F353" s="261" t="str">
        <f>IF(E353="","",SUM(E$4:E353))</f>
        <v/>
      </c>
      <c r="G353" s="261" t="str">
        <f t="shared" si="110"/>
        <v/>
      </c>
      <c r="H353" s="24" t="str">
        <f t="shared" si="111"/>
        <v/>
      </c>
      <c r="I353" s="24" t="str">
        <f t="shared" si="112"/>
        <v/>
      </c>
      <c r="J353" s="24" t="str">
        <f>IF(I353="","",SUM(I$4:I353))</f>
        <v/>
      </c>
      <c r="K353" s="24" t="str">
        <f t="shared" si="113"/>
        <v/>
      </c>
      <c r="L353" s="37" t="str">
        <f t="shared" si="126"/>
        <v/>
      </c>
      <c r="M353" s="37" t="str">
        <f t="shared" si="126"/>
        <v/>
      </c>
      <c r="N353" s="37" t="str">
        <f t="shared" si="126"/>
        <v/>
      </c>
      <c r="O353" s="37" t="str">
        <f t="shared" si="123"/>
        <v/>
      </c>
      <c r="P353" s="37" t="str">
        <f t="shared" si="124"/>
        <v/>
      </c>
      <c r="Q353" s="37" t="str">
        <f t="shared" si="114"/>
        <v/>
      </c>
      <c r="R353" s="25" t="str">
        <f t="shared" si="115"/>
        <v/>
      </c>
      <c r="S353" s="25" t="str">
        <f t="shared" si="116"/>
        <v/>
      </c>
      <c r="T353" s="25" t="str">
        <f t="shared" si="117"/>
        <v/>
      </c>
      <c r="U353" s="27" t="str">
        <f t="shared" si="118"/>
        <v/>
      </c>
      <c r="V353" s="26" t="str">
        <f t="shared" si="125"/>
        <v/>
      </c>
      <c r="W353" s="31" t="str">
        <f t="shared" si="119"/>
        <v/>
      </c>
      <c r="X353" s="88" t="str">
        <f>IF(U353="","",SUM($T$4:T353)*1000/J353*(1-Percent_bound_granB))</f>
        <v/>
      </c>
      <c r="Y353" s="88" t="str">
        <f>IF(U353="","",SUM($T$4:T353)*1000/F353*(1-Percent_bound_granB))</f>
        <v/>
      </c>
      <c r="Z353" s="90" t="str">
        <f t="shared" si="120"/>
        <v/>
      </c>
      <c r="AA353" s="68" t="str">
        <f>IF(AND(B352&lt;Runoff_duration_hr_granB/2,B353&gt;Runoff_duration_hr_granB/2),Runoff_duration_hr_granB/2,INDEX($B$4:$B$1500,IF(B353&gt;Runoff_duration_hr_granB/2,ROWS($AA$4:AA353)-1,ROWS($AA$4:AA353))))</f>
        <v/>
      </c>
      <c r="AB353" s="66" t="str">
        <f>IFERROR(ROUND(IF(HG_shape_granB="Constant flow",IF(AA353=Runoff_duration_hr_granB/2,CONVERT($D$4,"L","gal")/(Runoff_duration_hr_granB*60),VLOOKUP('Granular-Berm Calcs'!AA353,'Granular-Berm Calcs'!$B$4:$K$1500,6,FALSE)),IF(AA353=Runoff_duration_hr_granB/2,2*CONVERT($D$4,"L","gal")/(Runoff_duration_hr_granB*60),VLOOKUP('Granular-Berm Calcs'!AA353,'Granular-Berm Calcs'!$B$4:$K$1500,6,FALSE))),2),"")</f>
        <v/>
      </c>
      <c r="AC353" s="68" t="str">
        <f t="shared" si="121"/>
        <v/>
      </c>
      <c r="AD353" s="67" t="str">
        <f>IFERROR(IF(A353="","",(SUM($R$4:R353)+(O353*P353*Q353*Number_of_treatments_granB))),"")</f>
        <v/>
      </c>
      <c r="AE353" s="67" t="str">
        <f>IFERROR(IF(A353="","",(SUM($S$4:S353)+(O353*P353*Q353*Chem_pad_density_granB*2.54^3*Number_of_treatments_granB))),"")</f>
        <v/>
      </c>
    </row>
    <row r="354" spans="1:31" x14ac:dyDescent="0.3">
      <c r="A354" s="23" t="str">
        <f t="shared" si="122"/>
        <v/>
      </c>
      <c r="B354" s="23" t="str">
        <f t="shared" si="106"/>
        <v/>
      </c>
      <c r="C354" s="23" t="str">
        <f t="shared" si="107"/>
        <v/>
      </c>
      <c r="D354" s="24" t="str">
        <f t="shared" si="108"/>
        <v/>
      </c>
      <c r="E354" s="261" t="str">
        <f t="shared" si="109"/>
        <v/>
      </c>
      <c r="F354" s="261" t="str">
        <f>IF(E354="","",SUM(E$4:E354))</f>
        <v/>
      </c>
      <c r="G354" s="261" t="str">
        <f t="shared" si="110"/>
        <v/>
      </c>
      <c r="H354" s="24" t="str">
        <f t="shared" si="111"/>
        <v/>
      </c>
      <c r="I354" s="24" t="str">
        <f t="shared" si="112"/>
        <v/>
      </c>
      <c r="J354" s="24" t="str">
        <f>IF(I354="","",SUM(I$4:I354))</f>
        <v/>
      </c>
      <c r="K354" s="24" t="str">
        <f t="shared" si="113"/>
        <v/>
      </c>
      <c r="L354" s="37" t="str">
        <f t="shared" si="126"/>
        <v/>
      </c>
      <c r="M354" s="37" t="str">
        <f t="shared" si="126"/>
        <v/>
      </c>
      <c r="N354" s="37" t="str">
        <f t="shared" si="126"/>
        <v/>
      </c>
      <c r="O354" s="37" t="str">
        <f t="shared" si="123"/>
        <v/>
      </c>
      <c r="P354" s="37" t="str">
        <f t="shared" si="124"/>
        <v/>
      </c>
      <c r="Q354" s="37" t="str">
        <f t="shared" si="114"/>
        <v/>
      </c>
      <c r="R354" s="25" t="str">
        <f t="shared" si="115"/>
        <v/>
      </c>
      <c r="S354" s="25" t="str">
        <f t="shared" si="116"/>
        <v/>
      </c>
      <c r="T354" s="25" t="str">
        <f t="shared" si="117"/>
        <v/>
      </c>
      <c r="U354" s="27" t="str">
        <f t="shared" si="118"/>
        <v/>
      </c>
      <c r="V354" s="26" t="str">
        <f t="shared" si="125"/>
        <v/>
      </c>
      <c r="W354" s="31" t="str">
        <f t="shared" si="119"/>
        <v/>
      </c>
      <c r="X354" s="88" t="str">
        <f>IF(U354="","",SUM($T$4:T354)*1000/J354*(1-Percent_bound_granB))</f>
        <v/>
      </c>
      <c r="Y354" s="88" t="str">
        <f>IF(U354="","",SUM($T$4:T354)*1000/F354*(1-Percent_bound_granB))</f>
        <v/>
      </c>
      <c r="Z354" s="90" t="str">
        <f t="shared" si="120"/>
        <v/>
      </c>
      <c r="AA354" s="68" t="str">
        <f>IF(AND(B353&lt;Runoff_duration_hr_granB/2,B354&gt;Runoff_duration_hr_granB/2),Runoff_duration_hr_granB/2,INDEX($B$4:$B$1500,IF(B354&gt;Runoff_duration_hr_granB/2,ROWS($AA$4:AA354)-1,ROWS($AA$4:AA354))))</f>
        <v/>
      </c>
      <c r="AB354" s="66" t="str">
        <f>IFERROR(ROUND(IF(HG_shape_granB="Constant flow",IF(AA354=Runoff_duration_hr_granB/2,CONVERT($D$4,"L","gal")/(Runoff_duration_hr_granB*60),VLOOKUP('Granular-Berm Calcs'!AA354,'Granular-Berm Calcs'!$B$4:$K$1500,6,FALSE)),IF(AA354=Runoff_duration_hr_granB/2,2*CONVERT($D$4,"L","gal")/(Runoff_duration_hr_granB*60),VLOOKUP('Granular-Berm Calcs'!AA354,'Granular-Berm Calcs'!$B$4:$K$1500,6,FALSE))),2),"")</f>
        <v/>
      </c>
      <c r="AC354" s="68" t="str">
        <f t="shared" si="121"/>
        <v/>
      </c>
      <c r="AD354" s="67" t="str">
        <f>IFERROR(IF(A354="","",(SUM($R$4:R354)+(O354*P354*Q354*Number_of_treatments_granB))),"")</f>
        <v/>
      </c>
      <c r="AE354" s="67" t="str">
        <f>IFERROR(IF(A354="","",(SUM($S$4:S354)+(O354*P354*Q354*Chem_pad_density_granB*2.54^3*Number_of_treatments_granB))),"")</f>
        <v/>
      </c>
    </row>
    <row r="355" spans="1:31" x14ac:dyDescent="0.3">
      <c r="A355" s="23" t="str">
        <f t="shared" si="122"/>
        <v/>
      </c>
      <c r="B355" s="23" t="str">
        <f t="shared" si="106"/>
        <v/>
      </c>
      <c r="C355" s="23" t="str">
        <f t="shared" si="107"/>
        <v/>
      </c>
      <c r="D355" s="24" t="str">
        <f t="shared" si="108"/>
        <v/>
      </c>
      <c r="E355" s="261" t="str">
        <f t="shared" si="109"/>
        <v/>
      </c>
      <c r="F355" s="261" t="str">
        <f>IF(E355="","",SUM(E$4:E355))</f>
        <v/>
      </c>
      <c r="G355" s="261" t="str">
        <f t="shared" si="110"/>
        <v/>
      </c>
      <c r="H355" s="24" t="str">
        <f t="shared" si="111"/>
        <v/>
      </c>
      <c r="I355" s="24" t="str">
        <f t="shared" si="112"/>
        <v/>
      </c>
      <c r="J355" s="24" t="str">
        <f>IF(I355="","",SUM(I$4:I355))</f>
        <v/>
      </c>
      <c r="K355" s="24" t="str">
        <f t="shared" si="113"/>
        <v/>
      </c>
      <c r="L355" s="37" t="str">
        <f t="shared" si="126"/>
        <v/>
      </c>
      <c r="M355" s="37" t="str">
        <f t="shared" si="126"/>
        <v/>
      </c>
      <c r="N355" s="37" t="str">
        <f t="shared" si="126"/>
        <v/>
      </c>
      <c r="O355" s="37" t="str">
        <f t="shared" si="123"/>
        <v/>
      </c>
      <c r="P355" s="37" t="str">
        <f t="shared" si="124"/>
        <v/>
      </c>
      <c r="Q355" s="37" t="str">
        <f t="shared" si="114"/>
        <v/>
      </c>
      <c r="R355" s="25" t="str">
        <f t="shared" si="115"/>
        <v/>
      </c>
      <c r="S355" s="25" t="str">
        <f t="shared" si="116"/>
        <v/>
      </c>
      <c r="T355" s="25" t="str">
        <f t="shared" si="117"/>
        <v/>
      </c>
      <c r="U355" s="27" t="str">
        <f t="shared" si="118"/>
        <v/>
      </c>
      <c r="V355" s="26" t="str">
        <f t="shared" si="125"/>
        <v/>
      </c>
      <c r="W355" s="31" t="str">
        <f t="shared" si="119"/>
        <v/>
      </c>
      <c r="X355" s="88" t="str">
        <f>IF(U355="","",SUM($T$4:T355)*1000/J355*(1-Percent_bound_granB))</f>
        <v/>
      </c>
      <c r="Y355" s="88" t="str">
        <f>IF(U355="","",SUM($T$4:T355)*1000/F355*(1-Percent_bound_granB))</f>
        <v/>
      </c>
      <c r="Z355" s="90" t="str">
        <f t="shared" si="120"/>
        <v/>
      </c>
      <c r="AA355" s="68" t="str">
        <f>IF(AND(B354&lt;Runoff_duration_hr_granB/2,B355&gt;Runoff_duration_hr_granB/2),Runoff_duration_hr_granB/2,INDEX($B$4:$B$1500,IF(B355&gt;Runoff_duration_hr_granB/2,ROWS($AA$4:AA355)-1,ROWS($AA$4:AA355))))</f>
        <v/>
      </c>
      <c r="AB355" s="66" t="str">
        <f>IFERROR(ROUND(IF(HG_shape_granB="Constant flow",IF(AA355=Runoff_duration_hr_granB/2,CONVERT($D$4,"L","gal")/(Runoff_duration_hr_granB*60),VLOOKUP('Granular-Berm Calcs'!AA355,'Granular-Berm Calcs'!$B$4:$K$1500,6,FALSE)),IF(AA355=Runoff_duration_hr_granB/2,2*CONVERT($D$4,"L","gal")/(Runoff_duration_hr_granB*60),VLOOKUP('Granular-Berm Calcs'!AA355,'Granular-Berm Calcs'!$B$4:$K$1500,6,FALSE))),2),"")</f>
        <v/>
      </c>
      <c r="AC355" s="68" t="str">
        <f t="shared" si="121"/>
        <v/>
      </c>
      <c r="AD355" s="67" t="str">
        <f>IFERROR(IF(A355="","",(SUM($R$4:R355)+(O355*P355*Q355*Number_of_treatments_granB))),"")</f>
        <v/>
      </c>
      <c r="AE355" s="67" t="str">
        <f>IFERROR(IF(A355="","",(SUM($S$4:S355)+(O355*P355*Q355*Chem_pad_density_granB*2.54^3*Number_of_treatments_granB))),"")</f>
        <v/>
      </c>
    </row>
    <row r="356" spans="1:31" x14ac:dyDescent="0.3">
      <c r="A356" s="23" t="str">
        <f t="shared" si="122"/>
        <v/>
      </c>
      <c r="B356" s="23" t="str">
        <f t="shared" si="106"/>
        <v/>
      </c>
      <c r="C356" s="23" t="str">
        <f t="shared" si="107"/>
        <v/>
      </c>
      <c r="D356" s="24" t="str">
        <f t="shared" si="108"/>
        <v/>
      </c>
      <c r="E356" s="261" t="str">
        <f t="shared" si="109"/>
        <v/>
      </c>
      <c r="F356" s="261" t="str">
        <f>IF(E356="","",SUM(E$4:E356))</f>
        <v/>
      </c>
      <c r="G356" s="261" t="str">
        <f t="shared" si="110"/>
        <v/>
      </c>
      <c r="H356" s="24" t="str">
        <f t="shared" si="111"/>
        <v/>
      </c>
      <c r="I356" s="24" t="str">
        <f t="shared" si="112"/>
        <v/>
      </c>
      <c r="J356" s="24" t="str">
        <f>IF(I356="","",SUM(I$4:I356))</f>
        <v/>
      </c>
      <c r="K356" s="24" t="str">
        <f t="shared" si="113"/>
        <v/>
      </c>
      <c r="L356" s="37" t="str">
        <f t="shared" si="126"/>
        <v/>
      </c>
      <c r="M356" s="37" t="str">
        <f t="shared" si="126"/>
        <v/>
      </c>
      <c r="N356" s="37" t="str">
        <f t="shared" si="126"/>
        <v/>
      </c>
      <c r="O356" s="37" t="str">
        <f t="shared" si="123"/>
        <v/>
      </c>
      <c r="P356" s="37" t="str">
        <f t="shared" si="124"/>
        <v/>
      </c>
      <c r="Q356" s="37" t="str">
        <f t="shared" si="114"/>
        <v/>
      </c>
      <c r="R356" s="25" t="str">
        <f t="shared" si="115"/>
        <v/>
      </c>
      <c r="S356" s="25" t="str">
        <f t="shared" si="116"/>
        <v/>
      </c>
      <c r="T356" s="25" t="str">
        <f t="shared" si="117"/>
        <v/>
      </c>
      <c r="U356" s="27" t="str">
        <f t="shared" si="118"/>
        <v/>
      </c>
      <c r="V356" s="26" t="str">
        <f t="shared" si="125"/>
        <v/>
      </c>
      <c r="W356" s="31" t="str">
        <f t="shared" si="119"/>
        <v/>
      </c>
      <c r="X356" s="88" t="str">
        <f>IF(U356="","",SUM($T$4:T356)*1000/J356*(1-Percent_bound_granB))</f>
        <v/>
      </c>
      <c r="Y356" s="88" t="str">
        <f>IF(U356="","",SUM($T$4:T356)*1000/F356*(1-Percent_bound_granB))</f>
        <v/>
      </c>
      <c r="Z356" s="90" t="str">
        <f t="shared" si="120"/>
        <v/>
      </c>
      <c r="AA356" s="68" t="str">
        <f>IF(AND(B355&lt;Runoff_duration_hr_granB/2,B356&gt;Runoff_duration_hr_granB/2),Runoff_duration_hr_granB/2,INDEX($B$4:$B$1500,IF(B356&gt;Runoff_duration_hr_granB/2,ROWS($AA$4:AA356)-1,ROWS($AA$4:AA356))))</f>
        <v/>
      </c>
      <c r="AB356" s="66" t="str">
        <f>IFERROR(ROUND(IF(HG_shape_granB="Constant flow",IF(AA356=Runoff_duration_hr_granB/2,CONVERT($D$4,"L","gal")/(Runoff_duration_hr_granB*60),VLOOKUP('Granular-Berm Calcs'!AA356,'Granular-Berm Calcs'!$B$4:$K$1500,6,FALSE)),IF(AA356=Runoff_duration_hr_granB/2,2*CONVERT($D$4,"L","gal")/(Runoff_duration_hr_granB*60),VLOOKUP('Granular-Berm Calcs'!AA356,'Granular-Berm Calcs'!$B$4:$K$1500,6,FALSE))),2),"")</f>
        <v/>
      </c>
      <c r="AC356" s="68" t="str">
        <f t="shared" si="121"/>
        <v/>
      </c>
      <c r="AD356" s="67" t="str">
        <f>IFERROR(IF(A356="","",(SUM($R$4:R356)+(O356*P356*Q356*Number_of_treatments_granB))),"")</f>
        <v/>
      </c>
      <c r="AE356" s="67" t="str">
        <f>IFERROR(IF(A356="","",(SUM($S$4:S356)+(O356*P356*Q356*Chem_pad_density_granB*2.54^3*Number_of_treatments_granB))),"")</f>
        <v/>
      </c>
    </row>
    <row r="357" spans="1:31" x14ac:dyDescent="0.3">
      <c r="A357" s="23" t="str">
        <f t="shared" si="122"/>
        <v/>
      </c>
      <c r="B357" s="23" t="str">
        <f t="shared" si="106"/>
        <v/>
      </c>
      <c r="C357" s="23" t="str">
        <f t="shared" si="107"/>
        <v/>
      </c>
      <c r="D357" s="24" t="str">
        <f t="shared" si="108"/>
        <v/>
      </c>
      <c r="E357" s="261" t="str">
        <f t="shared" si="109"/>
        <v/>
      </c>
      <c r="F357" s="261" t="str">
        <f>IF(E357="","",SUM(E$4:E357))</f>
        <v/>
      </c>
      <c r="G357" s="261" t="str">
        <f t="shared" si="110"/>
        <v/>
      </c>
      <c r="H357" s="24" t="str">
        <f t="shared" si="111"/>
        <v/>
      </c>
      <c r="I357" s="24" t="str">
        <f t="shared" si="112"/>
        <v/>
      </c>
      <c r="J357" s="24" t="str">
        <f>IF(I357="","",SUM(I$4:I357))</f>
        <v/>
      </c>
      <c r="K357" s="24" t="str">
        <f t="shared" si="113"/>
        <v/>
      </c>
      <c r="L357" s="37" t="str">
        <f t="shared" si="126"/>
        <v/>
      </c>
      <c r="M357" s="37" t="str">
        <f t="shared" si="126"/>
        <v/>
      </c>
      <c r="N357" s="37" t="str">
        <f t="shared" si="126"/>
        <v/>
      </c>
      <c r="O357" s="37" t="str">
        <f t="shared" si="123"/>
        <v/>
      </c>
      <c r="P357" s="37" t="str">
        <f t="shared" si="124"/>
        <v/>
      </c>
      <c r="Q357" s="37" t="str">
        <f t="shared" si="114"/>
        <v/>
      </c>
      <c r="R357" s="25" t="str">
        <f t="shared" si="115"/>
        <v/>
      </c>
      <c r="S357" s="25" t="str">
        <f t="shared" si="116"/>
        <v/>
      </c>
      <c r="T357" s="25" t="str">
        <f t="shared" si="117"/>
        <v/>
      </c>
      <c r="U357" s="27" t="str">
        <f t="shared" si="118"/>
        <v/>
      </c>
      <c r="V357" s="26" t="str">
        <f t="shared" si="125"/>
        <v/>
      </c>
      <c r="W357" s="31" t="str">
        <f t="shared" si="119"/>
        <v/>
      </c>
      <c r="X357" s="88" t="str">
        <f>IF(U357="","",SUM($T$4:T357)*1000/J357*(1-Percent_bound_granB))</f>
        <v/>
      </c>
      <c r="Y357" s="88" t="str">
        <f>IF(U357="","",SUM($T$4:T357)*1000/F357*(1-Percent_bound_granB))</f>
        <v/>
      </c>
      <c r="Z357" s="90" t="str">
        <f t="shared" si="120"/>
        <v/>
      </c>
      <c r="AA357" s="68" t="str">
        <f>IF(AND(B356&lt;Runoff_duration_hr_granB/2,B357&gt;Runoff_duration_hr_granB/2),Runoff_duration_hr_granB/2,INDEX($B$4:$B$1500,IF(B357&gt;Runoff_duration_hr_granB/2,ROWS($AA$4:AA357)-1,ROWS($AA$4:AA357))))</f>
        <v/>
      </c>
      <c r="AB357" s="66" t="str">
        <f>IFERROR(ROUND(IF(HG_shape_granB="Constant flow",IF(AA357=Runoff_duration_hr_granB/2,CONVERT($D$4,"L","gal")/(Runoff_duration_hr_granB*60),VLOOKUP('Granular-Berm Calcs'!AA357,'Granular-Berm Calcs'!$B$4:$K$1500,6,FALSE)),IF(AA357=Runoff_duration_hr_granB/2,2*CONVERT($D$4,"L","gal")/(Runoff_duration_hr_granB*60),VLOOKUP('Granular-Berm Calcs'!AA357,'Granular-Berm Calcs'!$B$4:$K$1500,6,FALSE))),2),"")</f>
        <v/>
      </c>
      <c r="AC357" s="68" t="str">
        <f t="shared" si="121"/>
        <v/>
      </c>
      <c r="AD357" s="67" t="str">
        <f>IFERROR(IF(A357="","",(SUM($R$4:R357)+(O357*P357*Q357*Number_of_treatments_granB))),"")</f>
        <v/>
      </c>
      <c r="AE357" s="67" t="str">
        <f>IFERROR(IF(A357="","",(SUM($S$4:S357)+(O357*P357*Q357*Chem_pad_density_granB*2.54^3*Number_of_treatments_granB))),"")</f>
        <v/>
      </c>
    </row>
    <row r="358" spans="1:31" x14ac:dyDescent="0.3">
      <c r="A358" s="23" t="str">
        <f t="shared" si="122"/>
        <v/>
      </c>
      <c r="B358" s="23" t="str">
        <f t="shared" si="106"/>
        <v/>
      </c>
      <c r="C358" s="23" t="str">
        <f t="shared" si="107"/>
        <v/>
      </c>
      <c r="D358" s="24" t="str">
        <f t="shared" si="108"/>
        <v/>
      </c>
      <c r="E358" s="261" t="str">
        <f t="shared" si="109"/>
        <v/>
      </c>
      <c r="F358" s="261" t="str">
        <f>IF(E358="","",SUM(E$4:E358))</f>
        <v/>
      </c>
      <c r="G358" s="261" t="str">
        <f t="shared" si="110"/>
        <v/>
      </c>
      <c r="H358" s="24" t="str">
        <f t="shared" si="111"/>
        <v/>
      </c>
      <c r="I358" s="24" t="str">
        <f t="shared" si="112"/>
        <v/>
      </c>
      <c r="J358" s="24" t="str">
        <f>IF(I358="","",SUM(I$4:I358))</f>
        <v/>
      </c>
      <c r="K358" s="24" t="str">
        <f t="shared" si="113"/>
        <v/>
      </c>
      <c r="L358" s="37" t="str">
        <f t="shared" si="126"/>
        <v/>
      </c>
      <c r="M358" s="37" t="str">
        <f t="shared" si="126"/>
        <v/>
      </c>
      <c r="N358" s="37" t="str">
        <f t="shared" si="126"/>
        <v/>
      </c>
      <c r="O358" s="37" t="str">
        <f t="shared" si="123"/>
        <v/>
      </c>
      <c r="P358" s="37" t="str">
        <f t="shared" si="124"/>
        <v/>
      </c>
      <c r="Q358" s="37" t="str">
        <f t="shared" si="114"/>
        <v/>
      </c>
      <c r="R358" s="25" t="str">
        <f t="shared" si="115"/>
        <v/>
      </c>
      <c r="S358" s="25" t="str">
        <f t="shared" si="116"/>
        <v/>
      </c>
      <c r="T358" s="25" t="str">
        <f t="shared" si="117"/>
        <v/>
      </c>
      <c r="U358" s="27" t="str">
        <f t="shared" si="118"/>
        <v/>
      </c>
      <c r="V358" s="26" t="str">
        <f t="shared" si="125"/>
        <v/>
      </c>
      <c r="W358" s="31" t="str">
        <f t="shared" si="119"/>
        <v/>
      </c>
      <c r="X358" s="88" t="str">
        <f>IF(U358="","",SUM($T$4:T358)*1000/J358*(1-Percent_bound_granB))</f>
        <v/>
      </c>
      <c r="Y358" s="88" t="str">
        <f>IF(U358="","",SUM($T$4:T358)*1000/F358*(1-Percent_bound_granB))</f>
        <v/>
      </c>
      <c r="Z358" s="90" t="str">
        <f t="shared" si="120"/>
        <v/>
      </c>
      <c r="AA358" s="68" t="str">
        <f>IF(AND(B357&lt;Runoff_duration_hr_granB/2,B358&gt;Runoff_duration_hr_granB/2),Runoff_duration_hr_granB/2,INDEX($B$4:$B$1500,IF(B358&gt;Runoff_duration_hr_granB/2,ROWS($AA$4:AA358)-1,ROWS($AA$4:AA358))))</f>
        <v/>
      </c>
      <c r="AB358" s="66" t="str">
        <f>IFERROR(ROUND(IF(HG_shape_granB="Constant flow",IF(AA358=Runoff_duration_hr_granB/2,CONVERT($D$4,"L","gal")/(Runoff_duration_hr_granB*60),VLOOKUP('Granular-Berm Calcs'!AA358,'Granular-Berm Calcs'!$B$4:$K$1500,6,FALSE)),IF(AA358=Runoff_duration_hr_granB/2,2*CONVERT($D$4,"L","gal")/(Runoff_duration_hr_granB*60),VLOOKUP('Granular-Berm Calcs'!AA358,'Granular-Berm Calcs'!$B$4:$K$1500,6,FALSE))),2),"")</f>
        <v/>
      </c>
      <c r="AC358" s="68" t="str">
        <f t="shared" si="121"/>
        <v/>
      </c>
      <c r="AD358" s="67" t="str">
        <f>IFERROR(IF(A358="","",(SUM($R$4:R358)+(O358*P358*Q358*Number_of_treatments_granB))),"")</f>
        <v/>
      </c>
      <c r="AE358" s="67" t="str">
        <f>IFERROR(IF(A358="","",(SUM($S$4:S358)+(O358*P358*Q358*Chem_pad_density_granB*2.54^3*Number_of_treatments_granB))),"")</f>
        <v/>
      </c>
    </row>
    <row r="359" spans="1:31" x14ac:dyDescent="0.3">
      <c r="A359" s="23" t="str">
        <f t="shared" si="122"/>
        <v/>
      </c>
      <c r="B359" s="23" t="str">
        <f t="shared" si="106"/>
        <v/>
      </c>
      <c r="C359" s="23" t="str">
        <f t="shared" si="107"/>
        <v/>
      </c>
      <c r="D359" s="24" t="str">
        <f t="shared" si="108"/>
        <v/>
      </c>
      <c r="E359" s="261" t="str">
        <f t="shared" si="109"/>
        <v/>
      </c>
      <c r="F359" s="261" t="str">
        <f>IF(E359="","",SUM(E$4:E359))</f>
        <v/>
      </c>
      <c r="G359" s="261" t="str">
        <f t="shared" si="110"/>
        <v/>
      </c>
      <c r="H359" s="24" t="str">
        <f t="shared" si="111"/>
        <v/>
      </c>
      <c r="I359" s="24" t="str">
        <f t="shared" si="112"/>
        <v/>
      </c>
      <c r="J359" s="24" t="str">
        <f>IF(I359="","",SUM(I$4:I359))</f>
        <v/>
      </c>
      <c r="K359" s="24" t="str">
        <f t="shared" si="113"/>
        <v/>
      </c>
      <c r="L359" s="37" t="str">
        <f t="shared" si="126"/>
        <v/>
      </c>
      <c r="M359" s="37" t="str">
        <f t="shared" si="126"/>
        <v/>
      </c>
      <c r="N359" s="37" t="str">
        <f t="shared" si="126"/>
        <v/>
      </c>
      <c r="O359" s="37" t="str">
        <f t="shared" si="123"/>
        <v/>
      </c>
      <c r="P359" s="37" t="str">
        <f t="shared" si="124"/>
        <v/>
      </c>
      <c r="Q359" s="37" t="str">
        <f t="shared" si="114"/>
        <v/>
      </c>
      <c r="R359" s="25" t="str">
        <f t="shared" si="115"/>
        <v/>
      </c>
      <c r="S359" s="25" t="str">
        <f t="shared" si="116"/>
        <v/>
      </c>
      <c r="T359" s="25" t="str">
        <f t="shared" si="117"/>
        <v/>
      </c>
      <c r="U359" s="27" t="str">
        <f t="shared" si="118"/>
        <v/>
      </c>
      <c r="V359" s="26" t="str">
        <f t="shared" si="125"/>
        <v/>
      </c>
      <c r="W359" s="31" t="str">
        <f t="shared" si="119"/>
        <v/>
      </c>
      <c r="X359" s="88" t="str">
        <f>IF(U359="","",SUM($T$4:T359)*1000/J359*(1-Percent_bound_granB))</f>
        <v/>
      </c>
      <c r="Y359" s="88" t="str">
        <f>IF(U359="","",SUM($T$4:T359)*1000/F359*(1-Percent_bound_granB))</f>
        <v/>
      </c>
      <c r="Z359" s="90" t="str">
        <f t="shared" si="120"/>
        <v/>
      </c>
      <c r="AA359" s="68" t="str">
        <f>IF(AND(B358&lt;Runoff_duration_hr_granB/2,B359&gt;Runoff_duration_hr_granB/2),Runoff_duration_hr_granB/2,INDEX($B$4:$B$1500,IF(B359&gt;Runoff_duration_hr_granB/2,ROWS($AA$4:AA359)-1,ROWS($AA$4:AA359))))</f>
        <v/>
      </c>
      <c r="AB359" s="66" t="str">
        <f>IFERROR(ROUND(IF(HG_shape_granB="Constant flow",IF(AA359=Runoff_duration_hr_granB/2,CONVERT($D$4,"L","gal")/(Runoff_duration_hr_granB*60),VLOOKUP('Granular-Berm Calcs'!AA359,'Granular-Berm Calcs'!$B$4:$K$1500,6,FALSE)),IF(AA359=Runoff_duration_hr_granB/2,2*CONVERT($D$4,"L","gal")/(Runoff_duration_hr_granB*60),VLOOKUP('Granular-Berm Calcs'!AA359,'Granular-Berm Calcs'!$B$4:$K$1500,6,FALSE))),2),"")</f>
        <v/>
      </c>
      <c r="AC359" s="68" t="str">
        <f t="shared" si="121"/>
        <v/>
      </c>
      <c r="AD359" s="67" t="str">
        <f>IFERROR(IF(A359="","",(SUM($R$4:R359)+(O359*P359*Q359*Number_of_treatments_granB))),"")</f>
        <v/>
      </c>
      <c r="AE359" s="67" t="str">
        <f>IFERROR(IF(A359="","",(SUM($S$4:S359)+(O359*P359*Q359*Chem_pad_density_granB*2.54^3*Number_of_treatments_granB))),"")</f>
        <v/>
      </c>
    </row>
    <row r="360" spans="1:31" x14ac:dyDescent="0.3">
      <c r="A360" s="23" t="str">
        <f t="shared" si="122"/>
        <v/>
      </c>
      <c r="B360" s="23" t="str">
        <f t="shared" si="106"/>
        <v/>
      </c>
      <c r="C360" s="23" t="str">
        <f t="shared" si="107"/>
        <v/>
      </c>
      <c r="D360" s="24" t="str">
        <f t="shared" si="108"/>
        <v/>
      </c>
      <c r="E360" s="261" t="str">
        <f t="shared" si="109"/>
        <v/>
      </c>
      <c r="F360" s="261" t="str">
        <f>IF(E360="","",SUM(E$4:E360))</f>
        <v/>
      </c>
      <c r="G360" s="261" t="str">
        <f t="shared" si="110"/>
        <v/>
      </c>
      <c r="H360" s="24" t="str">
        <f t="shared" si="111"/>
        <v/>
      </c>
      <c r="I360" s="24" t="str">
        <f t="shared" si="112"/>
        <v/>
      </c>
      <c r="J360" s="24" t="str">
        <f>IF(I360="","",SUM(I$4:I360))</f>
        <v/>
      </c>
      <c r="K360" s="24" t="str">
        <f t="shared" si="113"/>
        <v/>
      </c>
      <c r="L360" s="37" t="str">
        <f t="shared" si="126"/>
        <v/>
      </c>
      <c r="M360" s="37" t="str">
        <f t="shared" si="126"/>
        <v/>
      </c>
      <c r="N360" s="37" t="str">
        <f t="shared" si="126"/>
        <v/>
      </c>
      <c r="O360" s="37" t="str">
        <f t="shared" si="123"/>
        <v/>
      </c>
      <c r="P360" s="37" t="str">
        <f t="shared" si="124"/>
        <v/>
      </c>
      <c r="Q360" s="37" t="str">
        <f t="shared" si="114"/>
        <v/>
      </c>
      <c r="R360" s="25" t="str">
        <f t="shared" si="115"/>
        <v/>
      </c>
      <c r="S360" s="25" t="str">
        <f t="shared" si="116"/>
        <v/>
      </c>
      <c r="T360" s="25" t="str">
        <f t="shared" si="117"/>
        <v/>
      </c>
      <c r="U360" s="27" t="str">
        <f t="shared" si="118"/>
        <v/>
      </c>
      <c r="V360" s="26" t="str">
        <f t="shared" si="125"/>
        <v/>
      </c>
      <c r="W360" s="31" t="str">
        <f t="shared" si="119"/>
        <v/>
      </c>
      <c r="X360" s="88" t="str">
        <f>IF(U360="","",SUM($T$4:T360)*1000/J360*(1-Percent_bound_granB))</f>
        <v/>
      </c>
      <c r="Y360" s="88" t="str">
        <f>IF(U360="","",SUM($T$4:T360)*1000/F360*(1-Percent_bound_granB))</f>
        <v/>
      </c>
      <c r="Z360" s="90" t="str">
        <f t="shared" si="120"/>
        <v/>
      </c>
      <c r="AA360" s="68" t="str">
        <f>IF(AND(B359&lt;Runoff_duration_hr_granB/2,B360&gt;Runoff_duration_hr_granB/2),Runoff_duration_hr_granB/2,INDEX($B$4:$B$1500,IF(B360&gt;Runoff_duration_hr_granB/2,ROWS($AA$4:AA360)-1,ROWS($AA$4:AA360))))</f>
        <v/>
      </c>
      <c r="AB360" s="66" t="str">
        <f>IFERROR(ROUND(IF(HG_shape_granB="Constant flow",IF(AA360=Runoff_duration_hr_granB/2,CONVERT($D$4,"L","gal")/(Runoff_duration_hr_granB*60),VLOOKUP('Granular-Berm Calcs'!AA360,'Granular-Berm Calcs'!$B$4:$K$1500,6,FALSE)),IF(AA360=Runoff_duration_hr_granB/2,2*CONVERT($D$4,"L","gal")/(Runoff_duration_hr_granB*60),VLOOKUP('Granular-Berm Calcs'!AA360,'Granular-Berm Calcs'!$B$4:$K$1500,6,FALSE))),2),"")</f>
        <v/>
      </c>
      <c r="AC360" s="68" t="str">
        <f t="shared" si="121"/>
        <v/>
      </c>
      <c r="AD360" s="67" t="str">
        <f>IFERROR(IF(A360="","",(SUM($R$4:R360)+(O360*P360*Q360*Number_of_treatments_granB))),"")</f>
        <v/>
      </c>
      <c r="AE360" s="67" t="str">
        <f>IFERROR(IF(A360="","",(SUM($S$4:S360)+(O360*P360*Q360*Chem_pad_density_granB*2.54^3*Number_of_treatments_granB))),"")</f>
        <v/>
      </c>
    </row>
    <row r="361" spans="1:31" x14ac:dyDescent="0.3">
      <c r="A361" s="23" t="str">
        <f t="shared" si="122"/>
        <v/>
      </c>
      <c r="B361" s="23" t="str">
        <f t="shared" si="106"/>
        <v/>
      </c>
      <c r="C361" s="23" t="str">
        <f t="shared" si="107"/>
        <v/>
      </c>
      <c r="D361" s="24" t="str">
        <f t="shared" si="108"/>
        <v/>
      </c>
      <c r="E361" s="261" t="str">
        <f t="shared" si="109"/>
        <v/>
      </c>
      <c r="F361" s="261" t="str">
        <f>IF(E361="","",SUM(E$4:E361))</f>
        <v/>
      </c>
      <c r="G361" s="261" t="str">
        <f t="shared" si="110"/>
        <v/>
      </c>
      <c r="H361" s="24" t="str">
        <f t="shared" si="111"/>
        <v/>
      </c>
      <c r="I361" s="24" t="str">
        <f t="shared" si="112"/>
        <v/>
      </c>
      <c r="J361" s="24" t="str">
        <f>IF(I361="","",SUM(I$4:I361))</f>
        <v/>
      </c>
      <c r="K361" s="24" t="str">
        <f t="shared" si="113"/>
        <v/>
      </c>
      <c r="L361" s="37" t="str">
        <f t="shared" si="126"/>
        <v/>
      </c>
      <c r="M361" s="37" t="str">
        <f t="shared" si="126"/>
        <v/>
      </c>
      <c r="N361" s="37" t="str">
        <f t="shared" si="126"/>
        <v/>
      </c>
      <c r="O361" s="37" t="str">
        <f t="shared" si="123"/>
        <v/>
      </c>
      <c r="P361" s="37" t="str">
        <f t="shared" si="124"/>
        <v/>
      </c>
      <c r="Q361" s="37" t="str">
        <f t="shared" si="114"/>
        <v/>
      </c>
      <c r="R361" s="25" t="str">
        <f t="shared" si="115"/>
        <v/>
      </c>
      <c r="S361" s="25" t="str">
        <f t="shared" si="116"/>
        <v/>
      </c>
      <c r="T361" s="25" t="str">
        <f t="shared" si="117"/>
        <v/>
      </c>
      <c r="U361" s="27" t="str">
        <f t="shared" si="118"/>
        <v/>
      </c>
      <c r="V361" s="26" t="str">
        <f t="shared" si="125"/>
        <v/>
      </c>
      <c r="W361" s="31" t="str">
        <f t="shared" si="119"/>
        <v/>
      </c>
      <c r="X361" s="88" t="str">
        <f>IF(U361="","",SUM($T$4:T361)*1000/J361*(1-Percent_bound_granB))</f>
        <v/>
      </c>
      <c r="Y361" s="88" t="str">
        <f>IF(U361="","",SUM($T$4:T361)*1000/F361*(1-Percent_bound_granB))</f>
        <v/>
      </c>
      <c r="Z361" s="90" t="str">
        <f t="shared" si="120"/>
        <v/>
      </c>
      <c r="AA361" s="68" t="str">
        <f>IF(AND(B360&lt;Runoff_duration_hr_granB/2,B361&gt;Runoff_duration_hr_granB/2),Runoff_duration_hr_granB/2,INDEX($B$4:$B$1500,IF(B361&gt;Runoff_duration_hr_granB/2,ROWS($AA$4:AA361)-1,ROWS($AA$4:AA361))))</f>
        <v/>
      </c>
      <c r="AB361" s="66" t="str">
        <f>IFERROR(ROUND(IF(HG_shape_granB="Constant flow",IF(AA361=Runoff_duration_hr_granB/2,CONVERT($D$4,"L","gal")/(Runoff_duration_hr_granB*60),VLOOKUP('Granular-Berm Calcs'!AA361,'Granular-Berm Calcs'!$B$4:$K$1500,6,FALSE)),IF(AA361=Runoff_duration_hr_granB/2,2*CONVERT($D$4,"L","gal")/(Runoff_duration_hr_granB*60),VLOOKUP('Granular-Berm Calcs'!AA361,'Granular-Berm Calcs'!$B$4:$K$1500,6,FALSE))),2),"")</f>
        <v/>
      </c>
      <c r="AC361" s="68" t="str">
        <f t="shared" si="121"/>
        <v/>
      </c>
      <c r="AD361" s="67" t="str">
        <f>IFERROR(IF(A361="","",(SUM($R$4:R361)+(O361*P361*Q361*Number_of_treatments_granB))),"")</f>
        <v/>
      </c>
      <c r="AE361" s="67" t="str">
        <f>IFERROR(IF(A361="","",(SUM($S$4:S361)+(O361*P361*Q361*Chem_pad_density_granB*2.54^3*Number_of_treatments_granB))),"")</f>
        <v/>
      </c>
    </row>
    <row r="362" spans="1:31" x14ac:dyDescent="0.3">
      <c r="A362" s="23" t="str">
        <f t="shared" si="122"/>
        <v/>
      </c>
      <c r="B362" s="23" t="str">
        <f t="shared" si="106"/>
        <v/>
      </c>
      <c r="C362" s="23" t="str">
        <f t="shared" si="107"/>
        <v/>
      </c>
      <c r="D362" s="24" t="str">
        <f t="shared" si="108"/>
        <v/>
      </c>
      <c r="E362" s="261" t="str">
        <f t="shared" si="109"/>
        <v/>
      </c>
      <c r="F362" s="261" t="str">
        <f>IF(E362="","",SUM(E$4:E362))</f>
        <v/>
      </c>
      <c r="G362" s="261" t="str">
        <f t="shared" si="110"/>
        <v/>
      </c>
      <c r="H362" s="24" t="str">
        <f t="shared" si="111"/>
        <v/>
      </c>
      <c r="I362" s="24" t="str">
        <f t="shared" si="112"/>
        <v/>
      </c>
      <c r="J362" s="24" t="str">
        <f>IF(I362="","",SUM(I$4:I362))</f>
        <v/>
      </c>
      <c r="K362" s="24" t="str">
        <f t="shared" si="113"/>
        <v/>
      </c>
      <c r="L362" s="37" t="str">
        <f t="shared" si="126"/>
        <v/>
      </c>
      <c r="M362" s="37" t="str">
        <f t="shared" si="126"/>
        <v/>
      </c>
      <c r="N362" s="37" t="str">
        <f t="shared" si="126"/>
        <v/>
      </c>
      <c r="O362" s="37" t="str">
        <f t="shared" si="123"/>
        <v/>
      </c>
      <c r="P362" s="37" t="str">
        <f t="shared" si="124"/>
        <v/>
      </c>
      <c r="Q362" s="37" t="str">
        <f t="shared" si="114"/>
        <v/>
      </c>
      <c r="R362" s="25" t="str">
        <f t="shared" si="115"/>
        <v/>
      </c>
      <c r="S362" s="25" t="str">
        <f t="shared" si="116"/>
        <v/>
      </c>
      <c r="T362" s="25" t="str">
        <f t="shared" si="117"/>
        <v/>
      </c>
      <c r="U362" s="27" t="str">
        <f t="shared" si="118"/>
        <v/>
      </c>
      <c r="V362" s="26" t="str">
        <f t="shared" si="125"/>
        <v/>
      </c>
      <c r="W362" s="31" t="str">
        <f t="shared" si="119"/>
        <v/>
      </c>
      <c r="X362" s="88" t="str">
        <f>IF(U362="","",SUM($T$4:T362)*1000/J362*(1-Percent_bound_granB))</f>
        <v/>
      </c>
      <c r="Y362" s="88" t="str">
        <f>IF(U362="","",SUM($T$4:T362)*1000/F362*(1-Percent_bound_granB))</f>
        <v/>
      </c>
      <c r="Z362" s="90" t="str">
        <f t="shared" si="120"/>
        <v/>
      </c>
      <c r="AA362" s="68" t="str">
        <f>IF(AND(B361&lt;Runoff_duration_hr_granB/2,B362&gt;Runoff_duration_hr_granB/2),Runoff_duration_hr_granB/2,INDEX($B$4:$B$1500,IF(B362&gt;Runoff_duration_hr_granB/2,ROWS($AA$4:AA362)-1,ROWS($AA$4:AA362))))</f>
        <v/>
      </c>
      <c r="AB362" s="66" t="str">
        <f>IFERROR(ROUND(IF(HG_shape_granB="Constant flow",IF(AA362=Runoff_duration_hr_granB/2,CONVERT($D$4,"L","gal")/(Runoff_duration_hr_granB*60),VLOOKUP('Granular-Berm Calcs'!AA362,'Granular-Berm Calcs'!$B$4:$K$1500,6,FALSE)),IF(AA362=Runoff_duration_hr_granB/2,2*CONVERT($D$4,"L","gal")/(Runoff_duration_hr_granB*60),VLOOKUP('Granular-Berm Calcs'!AA362,'Granular-Berm Calcs'!$B$4:$K$1500,6,FALSE))),2),"")</f>
        <v/>
      </c>
      <c r="AC362" s="68" t="str">
        <f t="shared" si="121"/>
        <v/>
      </c>
      <c r="AD362" s="67" t="str">
        <f>IFERROR(IF(A362="","",(SUM($R$4:R362)+(O362*P362*Q362*Number_of_treatments_granB))),"")</f>
        <v/>
      </c>
      <c r="AE362" s="67" t="str">
        <f>IFERROR(IF(A362="","",(SUM($S$4:S362)+(O362*P362*Q362*Chem_pad_density_granB*2.54^3*Number_of_treatments_granB))),"")</f>
        <v/>
      </c>
    </row>
    <row r="363" spans="1:31" x14ac:dyDescent="0.3">
      <c r="A363" s="23" t="str">
        <f t="shared" si="122"/>
        <v/>
      </c>
      <c r="B363" s="23" t="str">
        <f t="shared" si="106"/>
        <v/>
      </c>
      <c r="C363" s="23" t="str">
        <f t="shared" si="107"/>
        <v/>
      </c>
      <c r="D363" s="24" t="str">
        <f t="shared" si="108"/>
        <v/>
      </c>
      <c r="E363" s="261" t="str">
        <f t="shared" si="109"/>
        <v/>
      </c>
      <c r="F363" s="261" t="str">
        <f>IF(E363="","",SUM(E$4:E363))</f>
        <v/>
      </c>
      <c r="G363" s="261" t="str">
        <f t="shared" si="110"/>
        <v/>
      </c>
      <c r="H363" s="24" t="str">
        <f t="shared" si="111"/>
        <v/>
      </c>
      <c r="I363" s="24" t="str">
        <f t="shared" si="112"/>
        <v/>
      </c>
      <c r="J363" s="24" t="str">
        <f>IF(I363="","",SUM(I$4:I363))</f>
        <v/>
      </c>
      <c r="K363" s="24" t="str">
        <f t="shared" si="113"/>
        <v/>
      </c>
      <c r="L363" s="37" t="str">
        <f t="shared" si="126"/>
        <v/>
      </c>
      <c r="M363" s="37" t="str">
        <f t="shared" si="126"/>
        <v/>
      </c>
      <c r="N363" s="37" t="str">
        <f t="shared" si="126"/>
        <v/>
      </c>
      <c r="O363" s="37" t="str">
        <f t="shared" si="123"/>
        <v/>
      </c>
      <c r="P363" s="37" t="str">
        <f t="shared" si="124"/>
        <v/>
      </c>
      <c r="Q363" s="37" t="str">
        <f t="shared" si="114"/>
        <v/>
      </c>
      <c r="R363" s="25" t="str">
        <f t="shared" si="115"/>
        <v/>
      </c>
      <c r="S363" s="25" t="str">
        <f t="shared" si="116"/>
        <v/>
      </c>
      <c r="T363" s="25" t="str">
        <f t="shared" si="117"/>
        <v/>
      </c>
      <c r="U363" s="27" t="str">
        <f t="shared" si="118"/>
        <v/>
      </c>
      <c r="V363" s="26" t="str">
        <f t="shared" si="125"/>
        <v/>
      </c>
      <c r="W363" s="31" t="str">
        <f t="shared" si="119"/>
        <v/>
      </c>
      <c r="X363" s="88" t="str">
        <f>IF(U363="","",SUM($T$4:T363)*1000/J363*(1-Percent_bound_granB))</f>
        <v/>
      </c>
      <c r="Y363" s="88" t="str">
        <f>IF(U363="","",SUM($T$4:T363)*1000/F363*(1-Percent_bound_granB))</f>
        <v/>
      </c>
      <c r="Z363" s="90" t="str">
        <f t="shared" si="120"/>
        <v/>
      </c>
      <c r="AA363" s="68" t="str">
        <f>IF(AND(B362&lt;Runoff_duration_hr_granB/2,B363&gt;Runoff_duration_hr_granB/2),Runoff_duration_hr_granB/2,INDEX($B$4:$B$1500,IF(B363&gt;Runoff_duration_hr_granB/2,ROWS($AA$4:AA363)-1,ROWS($AA$4:AA363))))</f>
        <v/>
      </c>
      <c r="AB363" s="66" t="str">
        <f>IFERROR(ROUND(IF(HG_shape_granB="Constant flow",IF(AA363=Runoff_duration_hr_granB/2,CONVERT($D$4,"L","gal")/(Runoff_duration_hr_granB*60),VLOOKUP('Granular-Berm Calcs'!AA363,'Granular-Berm Calcs'!$B$4:$K$1500,6,FALSE)),IF(AA363=Runoff_duration_hr_granB/2,2*CONVERT($D$4,"L","gal")/(Runoff_duration_hr_granB*60),VLOOKUP('Granular-Berm Calcs'!AA363,'Granular-Berm Calcs'!$B$4:$K$1500,6,FALSE))),2),"")</f>
        <v/>
      </c>
      <c r="AC363" s="68" t="str">
        <f t="shared" si="121"/>
        <v/>
      </c>
      <c r="AD363" s="67" t="str">
        <f>IFERROR(IF(A363="","",(SUM($R$4:R363)+(O363*P363*Q363*Number_of_treatments_granB))),"")</f>
        <v/>
      </c>
      <c r="AE363" s="67" t="str">
        <f>IFERROR(IF(A363="","",(SUM($S$4:S363)+(O363*P363*Q363*Chem_pad_density_granB*2.54^3*Number_of_treatments_granB))),"")</f>
        <v/>
      </c>
    </row>
    <row r="364" spans="1:31" x14ac:dyDescent="0.3">
      <c r="A364" s="23" t="str">
        <f t="shared" si="122"/>
        <v/>
      </c>
      <c r="B364" s="23" t="str">
        <f t="shared" si="106"/>
        <v/>
      </c>
      <c r="C364" s="23" t="str">
        <f t="shared" si="107"/>
        <v/>
      </c>
      <c r="D364" s="24" t="str">
        <f t="shared" si="108"/>
        <v/>
      </c>
      <c r="E364" s="261" t="str">
        <f t="shared" si="109"/>
        <v/>
      </c>
      <c r="F364" s="261" t="str">
        <f>IF(E364="","",SUM(E$4:E364))</f>
        <v/>
      </c>
      <c r="G364" s="261" t="str">
        <f t="shared" si="110"/>
        <v/>
      </c>
      <c r="H364" s="24" t="str">
        <f t="shared" si="111"/>
        <v/>
      </c>
      <c r="I364" s="24" t="str">
        <f t="shared" si="112"/>
        <v/>
      </c>
      <c r="J364" s="24" t="str">
        <f>IF(I364="","",SUM(I$4:I364))</f>
        <v/>
      </c>
      <c r="K364" s="24" t="str">
        <f t="shared" si="113"/>
        <v/>
      </c>
      <c r="L364" s="37" t="str">
        <f t="shared" si="126"/>
        <v/>
      </c>
      <c r="M364" s="37" t="str">
        <f t="shared" si="126"/>
        <v/>
      </c>
      <c r="N364" s="37" t="str">
        <f t="shared" si="126"/>
        <v/>
      </c>
      <c r="O364" s="37" t="str">
        <f t="shared" si="123"/>
        <v/>
      </c>
      <c r="P364" s="37" t="str">
        <f t="shared" si="124"/>
        <v/>
      </c>
      <c r="Q364" s="37" t="str">
        <f t="shared" si="114"/>
        <v/>
      </c>
      <c r="R364" s="25" t="str">
        <f t="shared" si="115"/>
        <v/>
      </c>
      <c r="S364" s="25" t="str">
        <f t="shared" si="116"/>
        <v/>
      </c>
      <c r="T364" s="25" t="str">
        <f t="shared" si="117"/>
        <v/>
      </c>
      <c r="U364" s="27" t="str">
        <f t="shared" si="118"/>
        <v/>
      </c>
      <c r="V364" s="26" t="str">
        <f t="shared" si="125"/>
        <v/>
      </c>
      <c r="W364" s="31" t="str">
        <f t="shared" si="119"/>
        <v/>
      </c>
      <c r="X364" s="88" t="str">
        <f>IF(U364="","",SUM($T$4:T364)*1000/J364*(1-Percent_bound_granB))</f>
        <v/>
      </c>
      <c r="Y364" s="88" t="str">
        <f>IF(U364="","",SUM($T$4:T364)*1000/F364*(1-Percent_bound_granB))</f>
        <v/>
      </c>
      <c r="Z364" s="90" t="str">
        <f t="shared" si="120"/>
        <v/>
      </c>
      <c r="AA364" s="68" t="str">
        <f>IF(AND(B363&lt;Runoff_duration_hr_granB/2,B364&gt;Runoff_duration_hr_granB/2),Runoff_duration_hr_granB/2,INDEX($B$4:$B$1500,IF(B364&gt;Runoff_duration_hr_granB/2,ROWS($AA$4:AA364)-1,ROWS($AA$4:AA364))))</f>
        <v/>
      </c>
      <c r="AB364" s="66" t="str">
        <f>IFERROR(ROUND(IF(HG_shape_granB="Constant flow",IF(AA364=Runoff_duration_hr_granB/2,CONVERT($D$4,"L","gal")/(Runoff_duration_hr_granB*60),VLOOKUP('Granular-Berm Calcs'!AA364,'Granular-Berm Calcs'!$B$4:$K$1500,6,FALSE)),IF(AA364=Runoff_duration_hr_granB/2,2*CONVERT($D$4,"L","gal")/(Runoff_duration_hr_granB*60),VLOOKUP('Granular-Berm Calcs'!AA364,'Granular-Berm Calcs'!$B$4:$K$1500,6,FALSE))),2),"")</f>
        <v/>
      </c>
      <c r="AC364" s="68" t="str">
        <f t="shared" si="121"/>
        <v/>
      </c>
      <c r="AD364" s="67" t="str">
        <f>IFERROR(IF(A364="","",(SUM($R$4:R364)+(O364*P364*Q364*Number_of_treatments_granB))),"")</f>
        <v/>
      </c>
      <c r="AE364" s="67" t="str">
        <f>IFERROR(IF(A364="","",(SUM($S$4:S364)+(O364*P364*Q364*Chem_pad_density_granB*2.54^3*Number_of_treatments_granB))),"")</f>
        <v/>
      </c>
    </row>
    <row r="365" spans="1:31" x14ac:dyDescent="0.3">
      <c r="A365" s="23" t="str">
        <f t="shared" si="122"/>
        <v/>
      </c>
      <c r="B365" s="23" t="str">
        <f t="shared" si="106"/>
        <v/>
      </c>
      <c r="C365" s="23" t="str">
        <f t="shared" si="107"/>
        <v/>
      </c>
      <c r="D365" s="24" t="str">
        <f t="shared" si="108"/>
        <v/>
      </c>
      <c r="E365" s="261" t="str">
        <f t="shared" si="109"/>
        <v/>
      </c>
      <c r="F365" s="261" t="str">
        <f>IF(E365="","",SUM(E$4:E365))</f>
        <v/>
      </c>
      <c r="G365" s="261" t="str">
        <f t="shared" si="110"/>
        <v/>
      </c>
      <c r="H365" s="24" t="str">
        <f t="shared" si="111"/>
        <v/>
      </c>
      <c r="I365" s="24" t="str">
        <f t="shared" si="112"/>
        <v/>
      </c>
      <c r="J365" s="24" t="str">
        <f>IF(I365="","",SUM(I$4:I365))</f>
        <v/>
      </c>
      <c r="K365" s="24" t="str">
        <f t="shared" si="113"/>
        <v/>
      </c>
      <c r="L365" s="37" t="str">
        <f t="shared" si="126"/>
        <v/>
      </c>
      <c r="M365" s="37" t="str">
        <f t="shared" si="126"/>
        <v/>
      </c>
      <c r="N365" s="37" t="str">
        <f t="shared" si="126"/>
        <v/>
      </c>
      <c r="O365" s="37" t="str">
        <f t="shared" si="123"/>
        <v/>
      </c>
      <c r="P365" s="37" t="str">
        <f t="shared" si="124"/>
        <v/>
      </c>
      <c r="Q365" s="37" t="str">
        <f t="shared" si="114"/>
        <v/>
      </c>
      <c r="R365" s="25" t="str">
        <f t="shared" si="115"/>
        <v/>
      </c>
      <c r="S365" s="25" t="str">
        <f t="shared" si="116"/>
        <v/>
      </c>
      <c r="T365" s="25" t="str">
        <f t="shared" si="117"/>
        <v/>
      </c>
      <c r="U365" s="27" t="str">
        <f t="shared" si="118"/>
        <v/>
      </c>
      <c r="V365" s="26" t="str">
        <f t="shared" si="125"/>
        <v/>
      </c>
      <c r="W365" s="31" t="str">
        <f t="shared" si="119"/>
        <v/>
      </c>
      <c r="X365" s="88" t="str">
        <f>IF(U365="","",SUM($T$4:T365)*1000/J365*(1-Percent_bound_granB))</f>
        <v/>
      </c>
      <c r="Y365" s="88" t="str">
        <f>IF(U365="","",SUM($T$4:T365)*1000/F365*(1-Percent_bound_granB))</f>
        <v/>
      </c>
      <c r="Z365" s="90" t="str">
        <f t="shared" si="120"/>
        <v/>
      </c>
      <c r="AA365" s="68" t="str">
        <f>IF(AND(B364&lt;Runoff_duration_hr_granB/2,B365&gt;Runoff_duration_hr_granB/2),Runoff_duration_hr_granB/2,INDEX($B$4:$B$1500,IF(B365&gt;Runoff_duration_hr_granB/2,ROWS($AA$4:AA365)-1,ROWS($AA$4:AA365))))</f>
        <v/>
      </c>
      <c r="AB365" s="66" t="str">
        <f>IFERROR(ROUND(IF(HG_shape_granB="Constant flow",IF(AA365=Runoff_duration_hr_granB/2,CONVERT($D$4,"L","gal")/(Runoff_duration_hr_granB*60),VLOOKUP('Granular-Berm Calcs'!AA365,'Granular-Berm Calcs'!$B$4:$K$1500,6,FALSE)),IF(AA365=Runoff_duration_hr_granB/2,2*CONVERT($D$4,"L","gal")/(Runoff_duration_hr_granB*60),VLOOKUP('Granular-Berm Calcs'!AA365,'Granular-Berm Calcs'!$B$4:$K$1500,6,FALSE))),2),"")</f>
        <v/>
      </c>
      <c r="AC365" s="68" t="str">
        <f t="shared" si="121"/>
        <v/>
      </c>
      <c r="AD365" s="67" t="str">
        <f>IFERROR(IF(A365="","",(SUM($R$4:R365)+(O365*P365*Q365*Number_of_treatments_granB))),"")</f>
        <v/>
      </c>
      <c r="AE365" s="67" t="str">
        <f>IFERROR(IF(A365="","",(SUM($S$4:S365)+(O365*P365*Q365*Chem_pad_density_granB*2.54^3*Number_of_treatments_granB))),"")</f>
        <v/>
      </c>
    </row>
    <row r="366" spans="1:31" x14ac:dyDescent="0.3">
      <c r="A366" s="23" t="str">
        <f t="shared" si="122"/>
        <v/>
      </c>
      <c r="B366" s="23" t="str">
        <f t="shared" si="106"/>
        <v/>
      </c>
      <c r="C366" s="23" t="str">
        <f t="shared" si="107"/>
        <v/>
      </c>
      <c r="D366" s="24" t="str">
        <f t="shared" si="108"/>
        <v/>
      </c>
      <c r="E366" s="261" t="str">
        <f t="shared" si="109"/>
        <v/>
      </c>
      <c r="F366" s="261" t="str">
        <f>IF(E366="","",SUM(E$4:E366))</f>
        <v/>
      </c>
      <c r="G366" s="261" t="str">
        <f t="shared" si="110"/>
        <v/>
      </c>
      <c r="H366" s="24" t="str">
        <f t="shared" si="111"/>
        <v/>
      </c>
      <c r="I366" s="24" t="str">
        <f t="shared" si="112"/>
        <v/>
      </c>
      <c r="J366" s="24" t="str">
        <f>IF(I366="","",SUM(I$4:I366))</f>
        <v/>
      </c>
      <c r="K366" s="24" t="str">
        <f t="shared" si="113"/>
        <v/>
      </c>
      <c r="L366" s="37" t="str">
        <f t="shared" si="126"/>
        <v/>
      </c>
      <c r="M366" s="37" t="str">
        <f t="shared" si="126"/>
        <v/>
      </c>
      <c r="N366" s="37" t="str">
        <f t="shared" si="126"/>
        <v/>
      </c>
      <c r="O366" s="37" t="str">
        <f t="shared" si="123"/>
        <v/>
      </c>
      <c r="P366" s="37" t="str">
        <f t="shared" si="124"/>
        <v/>
      </c>
      <c r="Q366" s="37" t="str">
        <f t="shared" si="114"/>
        <v/>
      </c>
      <c r="R366" s="25" t="str">
        <f t="shared" si="115"/>
        <v/>
      </c>
      <c r="S366" s="25" t="str">
        <f t="shared" si="116"/>
        <v/>
      </c>
      <c r="T366" s="25" t="str">
        <f t="shared" si="117"/>
        <v/>
      </c>
      <c r="U366" s="27" t="str">
        <f t="shared" si="118"/>
        <v/>
      </c>
      <c r="V366" s="26" t="str">
        <f t="shared" si="125"/>
        <v/>
      </c>
      <c r="W366" s="31" t="str">
        <f t="shared" si="119"/>
        <v/>
      </c>
      <c r="X366" s="88" t="str">
        <f>IF(U366="","",SUM($T$4:T366)*1000/J366*(1-Percent_bound_granB))</f>
        <v/>
      </c>
      <c r="Y366" s="88" t="str">
        <f>IF(U366="","",SUM($T$4:T366)*1000/F366*(1-Percent_bound_granB))</f>
        <v/>
      </c>
      <c r="Z366" s="90" t="str">
        <f t="shared" si="120"/>
        <v/>
      </c>
      <c r="AA366" s="68" t="str">
        <f>IF(AND(B365&lt;Runoff_duration_hr_granB/2,B366&gt;Runoff_duration_hr_granB/2),Runoff_duration_hr_granB/2,INDEX($B$4:$B$1500,IF(B366&gt;Runoff_duration_hr_granB/2,ROWS($AA$4:AA366)-1,ROWS($AA$4:AA366))))</f>
        <v/>
      </c>
      <c r="AB366" s="66" t="str">
        <f>IFERROR(ROUND(IF(HG_shape_granB="Constant flow",IF(AA366=Runoff_duration_hr_granB/2,CONVERT($D$4,"L","gal")/(Runoff_duration_hr_granB*60),VLOOKUP('Granular-Berm Calcs'!AA366,'Granular-Berm Calcs'!$B$4:$K$1500,6,FALSE)),IF(AA366=Runoff_duration_hr_granB/2,2*CONVERT($D$4,"L","gal")/(Runoff_duration_hr_granB*60),VLOOKUP('Granular-Berm Calcs'!AA366,'Granular-Berm Calcs'!$B$4:$K$1500,6,FALSE))),2),"")</f>
        <v/>
      </c>
      <c r="AC366" s="68" t="str">
        <f t="shared" si="121"/>
        <v/>
      </c>
      <c r="AD366" s="67" t="str">
        <f>IFERROR(IF(A366="","",(SUM($R$4:R366)+(O366*P366*Q366*Number_of_treatments_granB))),"")</f>
        <v/>
      </c>
      <c r="AE366" s="67" t="str">
        <f>IFERROR(IF(A366="","",(SUM($S$4:S366)+(O366*P366*Q366*Chem_pad_density_granB*2.54^3*Number_of_treatments_granB))),"")</f>
        <v/>
      </c>
    </row>
    <row r="367" spans="1:31" x14ac:dyDescent="0.3">
      <c r="A367" s="23" t="str">
        <f t="shared" si="122"/>
        <v/>
      </c>
      <c r="B367" s="23" t="str">
        <f t="shared" si="106"/>
        <v/>
      </c>
      <c r="C367" s="23" t="str">
        <f t="shared" si="107"/>
        <v/>
      </c>
      <c r="D367" s="24" t="str">
        <f t="shared" si="108"/>
        <v/>
      </c>
      <c r="E367" s="261" t="str">
        <f t="shared" si="109"/>
        <v/>
      </c>
      <c r="F367" s="261" t="str">
        <f>IF(E367="","",SUM(E$4:E367))</f>
        <v/>
      </c>
      <c r="G367" s="261" t="str">
        <f t="shared" si="110"/>
        <v/>
      </c>
      <c r="H367" s="24" t="str">
        <f t="shared" si="111"/>
        <v/>
      </c>
      <c r="I367" s="24" t="str">
        <f t="shared" si="112"/>
        <v/>
      </c>
      <c r="J367" s="24" t="str">
        <f>IF(I367="","",SUM(I$4:I367))</f>
        <v/>
      </c>
      <c r="K367" s="24" t="str">
        <f t="shared" si="113"/>
        <v/>
      </c>
      <c r="L367" s="37" t="str">
        <f t="shared" si="126"/>
        <v/>
      </c>
      <c r="M367" s="37" t="str">
        <f t="shared" si="126"/>
        <v/>
      </c>
      <c r="N367" s="37" t="str">
        <f t="shared" si="126"/>
        <v/>
      </c>
      <c r="O367" s="37" t="str">
        <f t="shared" si="123"/>
        <v/>
      </c>
      <c r="P367" s="37" t="str">
        <f t="shared" si="124"/>
        <v/>
      </c>
      <c r="Q367" s="37" t="str">
        <f t="shared" si="114"/>
        <v/>
      </c>
      <c r="R367" s="25" t="str">
        <f t="shared" si="115"/>
        <v/>
      </c>
      <c r="S367" s="25" t="str">
        <f t="shared" si="116"/>
        <v/>
      </c>
      <c r="T367" s="25" t="str">
        <f t="shared" si="117"/>
        <v/>
      </c>
      <c r="U367" s="27" t="str">
        <f t="shared" si="118"/>
        <v/>
      </c>
      <c r="V367" s="26" t="str">
        <f t="shared" si="125"/>
        <v/>
      </c>
      <c r="W367" s="31" t="str">
        <f t="shared" si="119"/>
        <v/>
      </c>
      <c r="X367" s="88" t="str">
        <f>IF(U367="","",SUM($T$4:T367)*1000/J367*(1-Percent_bound_granB))</f>
        <v/>
      </c>
      <c r="Y367" s="88" t="str">
        <f>IF(U367="","",SUM($T$4:T367)*1000/F367*(1-Percent_bound_granB))</f>
        <v/>
      </c>
      <c r="Z367" s="90" t="str">
        <f t="shared" si="120"/>
        <v/>
      </c>
      <c r="AA367" s="68" t="str">
        <f>IF(AND(B366&lt;Runoff_duration_hr_granB/2,B367&gt;Runoff_duration_hr_granB/2),Runoff_duration_hr_granB/2,INDEX($B$4:$B$1500,IF(B367&gt;Runoff_duration_hr_granB/2,ROWS($AA$4:AA367)-1,ROWS($AA$4:AA367))))</f>
        <v/>
      </c>
      <c r="AB367" s="66" t="str">
        <f>IFERROR(ROUND(IF(HG_shape_granB="Constant flow",IF(AA367=Runoff_duration_hr_granB/2,CONVERT($D$4,"L","gal")/(Runoff_duration_hr_granB*60),VLOOKUP('Granular-Berm Calcs'!AA367,'Granular-Berm Calcs'!$B$4:$K$1500,6,FALSE)),IF(AA367=Runoff_duration_hr_granB/2,2*CONVERT($D$4,"L","gal")/(Runoff_duration_hr_granB*60),VLOOKUP('Granular-Berm Calcs'!AA367,'Granular-Berm Calcs'!$B$4:$K$1500,6,FALSE))),2),"")</f>
        <v/>
      </c>
      <c r="AC367" s="68" t="str">
        <f t="shared" si="121"/>
        <v/>
      </c>
      <c r="AD367" s="67" t="str">
        <f>IFERROR(IF(A367="","",(SUM($R$4:R367)+(O367*P367*Q367*Number_of_treatments_granB))),"")</f>
        <v/>
      </c>
      <c r="AE367" s="67" t="str">
        <f>IFERROR(IF(A367="","",(SUM($S$4:S367)+(O367*P367*Q367*Chem_pad_density_granB*2.54^3*Number_of_treatments_granB))),"")</f>
        <v/>
      </c>
    </row>
    <row r="368" spans="1:31" x14ac:dyDescent="0.3">
      <c r="A368" s="23" t="str">
        <f t="shared" si="122"/>
        <v/>
      </c>
      <c r="B368" s="23" t="str">
        <f t="shared" si="106"/>
        <v/>
      </c>
      <c r="C368" s="23" t="str">
        <f t="shared" si="107"/>
        <v/>
      </c>
      <c r="D368" s="24" t="str">
        <f t="shared" si="108"/>
        <v/>
      </c>
      <c r="E368" s="261" t="str">
        <f t="shared" si="109"/>
        <v/>
      </c>
      <c r="F368" s="261" t="str">
        <f>IF(E368="","",SUM(E$4:E368))</f>
        <v/>
      </c>
      <c r="G368" s="261" t="str">
        <f t="shared" si="110"/>
        <v/>
      </c>
      <c r="H368" s="24" t="str">
        <f t="shared" si="111"/>
        <v/>
      </c>
      <c r="I368" s="24" t="str">
        <f t="shared" si="112"/>
        <v/>
      </c>
      <c r="J368" s="24" t="str">
        <f>IF(I368="","",SUM(I$4:I368))</f>
        <v/>
      </c>
      <c r="K368" s="24" t="str">
        <f t="shared" si="113"/>
        <v/>
      </c>
      <c r="L368" s="37" t="str">
        <f t="shared" si="126"/>
        <v/>
      </c>
      <c r="M368" s="37" t="str">
        <f t="shared" si="126"/>
        <v/>
      </c>
      <c r="N368" s="37" t="str">
        <f t="shared" si="126"/>
        <v/>
      </c>
      <c r="O368" s="37" t="str">
        <f t="shared" si="123"/>
        <v/>
      </c>
      <c r="P368" s="37" t="str">
        <f t="shared" si="124"/>
        <v/>
      </c>
      <c r="Q368" s="37" t="str">
        <f t="shared" si="114"/>
        <v/>
      </c>
      <c r="R368" s="25" t="str">
        <f t="shared" si="115"/>
        <v/>
      </c>
      <c r="S368" s="25" t="str">
        <f t="shared" si="116"/>
        <v/>
      </c>
      <c r="T368" s="25" t="str">
        <f t="shared" si="117"/>
        <v/>
      </c>
      <c r="U368" s="27" t="str">
        <f t="shared" si="118"/>
        <v/>
      </c>
      <c r="V368" s="26" t="str">
        <f t="shared" si="125"/>
        <v/>
      </c>
      <c r="W368" s="31" t="str">
        <f t="shared" si="119"/>
        <v/>
      </c>
      <c r="X368" s="88" t="str">
        <f>IF(U368="","",SUM($T$4:T368)*1000/J368*(1-Percent_bound_granB))</f>
        <v/>
      </c>
      <c r="Y368" s="88" t="str">
        <f>IF(U368="","",SUM($T$4:T368)*1000/F368*(1-Percent_bound_granB))</f>
        <v/>
      </c>
      <c r="Z368" s="90" t="str">
        <f t="shared" si="120"/>
        <v/>
      </c>
      <c r="AA368" s="68" t="str">
        <f>IF(AND(B367&lt;Runoff_duration_hr_granB/2,B368&gt;Runoff_duration_hr_granB/2),Runoff_duration_hr_granB/2,INDEX($B$4:$B$1500,IF(B368&gt;Runoff_duration_hr_granB/2,ROWS($AA$4:AA368)-1,ROWS($AA$4:AA368))))</f>
        <v/>
      </c>
      <c r="AB368" s="66" t="str">
        <f>IFERROR(ROUND(IF(HG_shape_granB="Constant flow",IF(AA368=Runoff_duration_hr_granB/2,CONVERT($D$4,"L","gal")/(Runoff_duration_hr_granB*60),VLOOKUP('Granular-Berm Calcs'!AA368,'Granular-Berm Calcs'!$B$4:$K$1500,6,FALSE)),IF(AA368=Runoff_duration_hr_granB/2,2*CONVERT($D$4,"L","gal")/(Runoff_duration_hr_granB*60),VLOOKUP('Granular-Berm Calcs'!AA368,'Granular-Berm Calcs'!$B$4:$K$1500,6,FALSE))),2),"")</f>
        <v/>
      </c>
      <c r="AC368" s="68" t="str">
        <f t="shared" si="121"/>
        <v/>
      </c>
      <c r="AD368" s="67" t="str">
        <f>IFERROR(IF(A368="","",(SUM($R$4:R368)+(O368*P368*Q368*Number_of_treatments_granB))),"")</f>
        <v/>
      </c>
      <c r="AE368" s="67" t="str">
        <f>IFERROR(IF(A368="","",(SUM($S$4:S368)+(O368*P368*Q368*Chem_pad_density_granB*2.54^3*Number_of_treatments_granB))),"")</f>
        <v/>
      </c>
    </row>
    <row r="369" spans="1:31" x14ac:dyDescent="0.3">
      <c r="A369" s="23" t="str">
        <f t="shared" si="122"/>
        <v/>
      </c>
      <c r="B369" s="23" t="str">
        <f t="shared" si="106"/>
        <v/>
      </c>
      <c r="C369" s="23" t="str">
        <f t="shared" si="107"/>
        <v/>
      </c>
      <c r="D369" s="24" t="str">
        <f t="shared" si="108"/>
        <v/>
      </c>
      <c r="E369" s="261" t="str">
        <f t="shared" si="109"/>
        <v/>
      </c>
      <c r="F369" s="261" t="str">
        <f>IF(E369="","",SUM(E$4:E369))</f>
        <v/>
      </c>
      <c r="G369" s="261" t="str">
        <f t="shared" si="110"/>
        <v/>
      </c>
      <c r="H369" s="24" t="str">
        <f t="shared" si="111"/>
        <v/>
      </c>
      <c r="I369" s="24" t="str">
        <f t="shared" si="112"/>
        <v/>
      </c>
      <c r="J369" s="24" t="str">
        <f>IF(I369="","",SUM(I$4:I369))</f>
        <v/>
      </c>
      <c r="K369" s="24" t="str">
        <f t="shared" si="113"/>
        <v/>
      </c>
      <c r="L369" s="37" t="str">
        <f t="shared" si="126"/>
        <v/>
      </c>
      <c r="M369" s="37" t="str">
        <f t="shared" si="126"/>
        <v/>
      </c>
      <c r="N369" s="37" t="str">
        <f t="shared" si="126"/>
        <v/>
      </c>
      <c r="O369" s="37" t="str">
        <f t="shared" si="123"/>
        <v/>
      </c>
      <c r="P369" s="37" t="str">
        <f t="shared" si="124"/>
        <v/>
      </c>
      <c r="Q369" s="37" t="str">
        <f t="shared" si="114"/>
        <v/>
      </c>
      <c r="R369" s="25" t="str">
        <f t="shared" si="115"/>
        <v/>
      </c>
      <c r="S369" s="25" t="str">
        <f t="shared" si="116"/>
        <v/>
      </c>
      <c r="T369" s="25" t="str">
        <f t="shared" si="117"/>
        <v/>
      </c>
      <c r="U369" s="27" t="str">
        <f t="shared" si="118"/>
        <v/>
      </c>
      <c r="V369" s="26" t="str">
        <f t="shared" si="125"/>
        <v/>
      </c>
      <c r="W369" s="31" t="str">
        <f t="shared" si="119"/>
        <v/>
      </c>
      <c r="X369" s="88" t="str">
        <f>IF(U369="","",SUM($T$4:T369)*1000/J369*(1-Percent_bound_granB))</f>
        <v/>
      </c>
      <c r="Y369" s="88" t="str">
        <f>IF(U369="","",SUM($T$4:T369)*1000/F369*(1-Percent_bound_granB))</f>
        <v/>
      </c>
      <c r="Z369" s="90" t="str">
        <f t="shared" si="120"/>
        <v/>
      </c>
      <c r="AA369" s="68" t="str">
        <f>IF(AND(B368&lt;Runoff_duration_hr_granB/2,B369&gt;Runoff_duration_hr_granB/2),Runoff_duration_hr_granB/2,INDEX($B$4:$B$1500,IF(B369&gt;Runoff_duration_hr_granB/2,ROWS($AA$4:AA369)-1,ROWS($AA$4:AA369))))</f>
        <v/>
      </c>
      <c r="AB369" s="66" t="str">
        <f>IFERROR(ROUND(IF(HG_shape_granB="Constant flow",IF(AA369=Runoff_duration_hr_granB/2,CONVERT($D$4,"L","gal")/(Runoff_duration_hr_granB*60),VLOOKUP('Granular-Berm Calcs'!AA369,'Granular-Berm Calcs'!$B$4:$K$1500,6,FALSE)),IF(AA369=Runoff_duration_hr_granB/2,2*CONVERT($D$4,"L","gal")/(Runoff_duration_hr_granB*60),VLOOKUP('Granular-Berm Calcs'!AA369,'Granular-Berm Calcs'!$B$4:$K$1500,6,FALSE))),2),"")</f>
        <v/>
      </c>
      <c r="AC369" s="68" t="str">
        <f t="shared" si="121"/>
        <v/>
      </c>
      <c r="AD369" s="67" t="str">
        <f>IFERROR(IF(A369="","",(SUM($R$4:R369)+(O369*P369*Q369*Number_of_treatments_granB))),"")</f>
        <v/>
      </c>
      <c r="AE369" s="67" t="str">
        <f>IFERROR(IF(A369="","",(SUM($S$4:S369)+(O369*P369*Q369*Chem_pad_density_granB*2.54^3*Number_of_treatments_granB))),"")</f>
        <v/>
      </c>
    </row>
    <row r="370" spans="1:31" x14ac:dyDescent="0.3">
      <c r="A370" s="23" t="str">
        <f t="shared" si="122"/>
        <v/>
      </c>
      <c r="B370" s="23" t="str">
        <f t="shared" si="106"/>
        <v/>
      </c>
      <c r="C370" s="23" t="str">
        <f t="shared" si="107"/>
        <v/>
      </c>
      <c r="D370" s="24" t="str">
        <f t="shared" si="108"/>
        <v/>
      </c>
      <c r="E370" s="261" t="str">
        <f t="shared" si="109"/>
        <v/>
      </c>
      <c r="F370" s="261" t="str">
        <f>IF(E370="","",SUM(E$4:E370))</f>
        <v/>
      </c>
      <c r="G370" s="261" t="str">
        <f t="shared" si="110"/>
        <v/>
      </c>
      <c r="H370" s="24" t="str">
        <f t="shared" si="111"/>
        <v/>
      </c>
      <c r="I370" s="24" t="str">
        <f t="shared" si="112"/>
        <v/>
      </c>
      <c r="J370" s="24" t="str">
        <f>IF(I370="","",SUM(I$4:I370))</f>
        <v/>
      </c>
      <c r="K370" s="24" t="str">
        <f t="shared" si="113"/>
        <v/>
      </c>
      <c r="L370" s="37" t="str">
        <f t="shared" si="126"/>
        <v/>
      </c>
      <c r="M370" s="37" t="str">
        <f t="shared" si="126"/>
        <v/>
      </c>
      <c r="N370" s="37" t="str">
        <f t="shared" si="126"/>
        <v/>
      </c>
      <c r="O370" s="37" t="str">
        <f t="shared" si="123"/>
        <v/>
      </c>
      <c r="P370" s="37" t="str">
        <f t="shared" si="124"/>
        <v/>
      </c>
      <c r="Q370" s="37" t="str">
        <f t="shared" si="114"/>
        <v/>
      </c>
      <c r="R370" s="25" t="str">
        <f t="shared" si="115"/>
        <v/>
      </c>
      <c r="S370" s="25" t="str">
        <f t="shared" si="116"/>
        <v/>
      </c>
      <c r="T370" s="25" t="str">
        <f t="shared" si="117"/>
        <v/>
      </c>
      <c r="U370" s="27" t="str">
        <f t="shared" si="118"/>
        <v/>
      </c>
      <c r="V370" s="26" t="str">
        <f t="shared" si="125"/>
        <v/>
      </c>
      <c r="W370" s="31" t="str">
        <f t="shared" si="119"/>
        <v/>
      </c>
      <c r="X370" s="88" t="str">
        <f>IF(U370="","",SUM($T$4:T370)*1000/J370*(1-Percent_bound_granB))</f>
        <v/>
      </c>
      <c r="Y370" s="88" t="str">
        <f>IF(U370="","",SUM($T$4:T370)*1000/F370*(1-Percent_bound_granB))</f>
        <v/>
      </c>
      <c r="Z370" s="90" t="str">
        <f t="shared" si="120"/>
        <v/>
      </c>
      <c r="AA370" s="68" t="str">
        <f>IF(AND(B369&lt;Runoff_duration_hr_granB/2,B370&gt;Runoff_duration_hr_granB/2),Runoff_duration_hr_granB/2,INDEX($B$4:$B$1500,IF(B370&gt;Runoff_duration_hr_granB/2,ROWS($AA$4:AA370)-1,ROWS($AA$4:AA370))))</f>
        <v/>
      </c>
      <c r="AB370" s="66" t="str">
        <f>IFERROR(ROUND(IF(HG_shape_granB="Constant flow",IF(AA370=Runoff_duration_hr_granB/2,CONVERT($D$4,"L","gal")/(Runoff_duration_hr_granB*60),VLOOKUP('Granular-Berm Calcs'!AA370,'Granular-Berm Calcs'!$B$4:$K$1500,6,FALSE)),IF(AA370=Runoff_duration_hr_granB/2,2*CONVERT($D$4,"L","gal")/(Runoff_duration_hr_granB*60),VLOOKUP('Granular-Berm Calcs'!AA370,'Granular-Berm Calcs'!$B$4:$K$1500,6,FALSE))),2),"")</f>
        <v/>
      </c>
      <c r="AC370" s="68" t="str">
        <f t="shared" si="121"/>
        <v/>
      </c>
      <c r="AD370" s="67" t="str">
        <f>IFERROR(IF(A370="","",(SUM($R$4:R370)+(O370*P370*Q370*Number_of_treatments_granB))),"")</f>
        <v/>
      </c>
      <c r="AE370" s="67" t="str">
        <f>IFERROR(IF(A370="","",(SUM($S$4:S370)+(O370*P370*Q370*Chem_pad_density_granB*2.54^3*Number_of_treatments_granB))),"")</f>
        <v/>
      </c>
    </row>
    <row r="371" spans="1:31" x14ac:dyDescent="0.3">
      <c r="A371" s="23" t="str">
        <f t="shared" si="122"/>
        <v/>
      </c>
      <c r="B371" s="23" t="str">
        <f t="shared" si="106"/>
        <v/>
      </c>
      <c r="C371" s="23" t="str">
        <f t="shared" si="107"/>
        <v/>
      </c>
      <c r="D371" s="24" t="str">
        <f t="shared" si="108"/>
        <v/>
      </c>
      <c r="E371" s="261" t="str">
        <f t="shared" si="109"/>
        <v/>
      </c>
      <c r="F371" s="261" t="str">
        <f>IF(E371="","",SUM(E$4:E371))</f>
        <v/>
      </c>
      <c r="G371" s="261" t="str">
        <f t="shared" si="110"/>
        <v/>
      </c>
      <c r="H371" s="24" t="str">
        <f t="shared" si="111"/>
        <v/>
      </c>
      <c r="I371" s="24" t="str">
        <f t="shared" si="112"/>
        <v/>
      </c>
      <c r="J371" s="24" t="str">
        <f>IF(I371="","",SUM(I$4:I371))</f>
        <v/>
      </c>
      <c r="K371" s="24" t="str">
        <f t="shared" si="113"/>
        <v/>
      </c>
      <c r="L371" s="37" t="str">
        <f t="shared" si="126"/>
        <v/>
      </c>
      <c r="M371" s="37" t="str">
        <f t="shared" si="126"/>
        <v/>
      </c>
      <c r="N371" s="37" t="str">
        <f t="shared" si="126"/>
        <v/>
      </c>
      <c r="O371" s="37" t="str">
        <f t="shared" si="123"/>
        <v/>
      </c>
      <c r="P371" s="37" t="str">
        <f t="shared" si="124"/>
        <v/>
      </c>
      <c r="Q371" s="37" t="str">
        <f t="shared" si="114"/>
        <v/>
      </c>
      <c r="R371" s="25" t="str">
        <f t="shared" si="115"/>
        <v/>
      </c>
      <c r="S371" s="25" t="str">
        <f t="shared" si="116"/>
        <v/>
      </c>
      <c r="T371" s="25" t="str">
        <f t="shared" si="117"/>
        <v/>
      </c>
      <c r="U371" s="27" t="str">
        <f t="shared" si="118"/>
        <v/>
      </c>
      <c r="V371" s="26" t="str">
        <f t="shared" si="125"/>
        <v/>
      </c>
      <c r="W371" s="31" t="str">
        <f t="shared" si="119"/>
        <v/>
      </c>
      <c r="X371" s="88" t="str">
        <f>IF(U371="","",SUM($T$4:T371)*1000/J371*(1-Percent_bound_granB))</f>
        <v/>
      </c>
      <c r="Y371" s="88" t="str">
        <f>IF(U371="","",SUM($T$4:T371)*1000/F371*(1-Percent_bound_granB))</f>
        <v/>
      </c>
      <c r="Z371" s="90" t="str">
        <f t="shared" si="120"/>
        <v/>
      </c>
      <c r="AA371" s="68" t="str">
        <f>IF(AND(B370&lt;Runoff_duration_hr_granB/2,B371&gt;Runoff_duration_hr_granB/2),Runoff_duration_hr_granB/2,INDEX($B$4:$B$1500,IF(B371&gt;Runoff_duration_hr_granB/2,ROWS($AA$4:AA371)-1,ROWS($AA$4:AA371))))</f>
        <v/>
      </c>
      <c r="AB371" s="66" t="str">
        <f>IFERROR(ROUND(IF(HG_shape_granB="Constant flow",IF(AA371=Runoff_duration_hr_granB/2,CONVERT($D$4,"L","gal")/(Runoff_duration_hr_granB*60),VLOOKUP('Granular-Berm Calcs'!AA371,'Granular-Berm Calcs'!$B$4:$K$1500,6,FALSE)),IF(AA371=Runoff_duration_hr_granB/2,2*CONVERT($D$4,"L","gal")/(Runoff_duration_hr_granB*60),VLOOKUP('Granular-Berm Calcs'!AA371,'Granular-Berm Calcs'!$B$4:$K$1500,6,FALSE))),2),"")</f>
        <v/>
      </c>
      <c r="AC371" s="68" t="str">
        <f t="shared" si="121"/>
        <v/>
      </c>
      <c r="AD371" s="67" t="str">
        <f>IFERROR(IF(A371="","",(SUM($R$4:R371)+(O371*P371*Q371*Number_of_treatments_granB))),"")</f>
        <v/>
      </c>
      <c r="AE371" s="67" t="str">
        <f>IFERROR(IF(A371="","",(SUM($S$4:S371)+(O371*P371*Q371*Chem_pad_density_granB*2.54^3*Number_of_treatments_granB))),"")</f>
        <v/>
      </c>
    </row>
    <row r="372" spans="1:31" x14ac:dyDescent="0.3">
      <c r="A372" s="23" t="str">
        <f t="shared" si="122"/>
        <v/>
      </c>
      <c r="B372" s="23" t="str">
        <f t="shared" si="106"/>
        <v/>
      </c>
      <c r="C372" s="23" t="str">
        <f t="shared" si="107"/>
        <v/>
      </c>
      <c r="D372" s="24" t="str">
        <f t="shared" si="108"/>
        <v/>
      </c>
      <c r="E372" s="261" t="str">
        <f t="shared" si="109"/>
        <v/>
      </c>
      <c r="F372" s="261" t="str">
        <f>IF(E372="","",SUM(E$4:E372))</f>
        <v/>
      </c>
      <c r="G372" s="261" t="str">
        <f t="shared" si="110"/>
        <v/>
      </c>
      <c r="H372" s="24" t="str">
        <f t="shared" si="111"/>
        <v/>
      </c>
      <c r="I372" s="24" t="str">
        <f t="shared" si="112"/>
        <v/>
      </c>
      <c r="J372" s="24" t="str">
        <f>IF(I372="","",SUM(I$4:I372))</f>
        <v/>
      </c>
      <c r="K372" s="24" t="str">
        <f t="shared" si="113"/>
        <v/>
      </c>
      <c r="L372" s="37" t="str">
        <f t="shared" si="126"/>
        <v/>
      </c>
      <c r="M372" s="37" t="str">
        <f t="shared" si="126"/>
        <v/>
      </c>
      <c r="N372" s="37" t="str">
        <f t="shared" si="126"/>
        <v/>
      </c>
      <c r="O372" s="37" t="str">
        <f t="shared" si="123"/>
        <v/>
      </c>
      <c r="P372" s="37" t="str">
        <f t="shared" si="124"/>
        <v/>
      </c>
      <c r="Q372" s="37" t="str">
        <f t="shared" si="114"/>
        <v/>
      </c>
      <c r="R372" s="25" t="str">
        <f t="shared" si="115"/>
        <v/>
      </c>
      <c r="S372" s="25" t="str">
        <f t="shared" si="116"/>
        <v/>
      </c>
      <c r="T372" s="25" t="str">
        <f t="shared" si="117"/>
        <v/>
      </c>
      <c r="U372" s="27" t="str">
        <f t="shared" si="118"/>
        <v/>
      </c>
      <c r="V372" s="26" t="str">
        <f t="shared" si="125"/>
        <v/>
      </c>
      <c r="W372" s="31" t="str">
        <f t="shared" si="119"/>
        <v/>
      </c>
      <c r="X372" s="88" t="str">
        <f>IF(U372="","",SUM($T$4:T372)*1000/J372*(1-Percent_bound_granB))</f>
        <v/>
      </c>
      <c r="Y372" s="88" t="str">
        <f>IF(U372="","",SUM($T$4:T372)*1000/F372*(1-Percent_bound_granB))</f>
        <v/>
      </c>
      <c r="Z372" s="90" t="str">
        <f t="shared" si="120"/>
        <v/>
      </c>
      <c r="AA372" s="68" t="str">
        <f>IF(AND(B371&lt;Runoff_duration_hr_granB/2,B372&gt;Runoff_duration_hr_granB/2),Runoff_duration_hr_granB/2,INDEX($B$4:$B$1500,IF(B372&gt;Runoff_duration_hr_granB/2,ROWS($AA$4:AA372)-1,ROWS($AA$4:AA372))))</f>
        <v/>
      </c>
      <c r="AB372" s="66" t="str">
        <f>IFERROR(ROUND(IF(HG_shape_granB="Constant flow",IF(AA372=Runoff_duration_hr_granB/2,CONVERT($D$4,"L","gal")/(Runoff_duration_hr_granB*60),VLOOKUP('Granular-Berm Calcs'!AA372,'Granular-Berm Calcs'!$B$4:$K$1500,6,FALSE)),IF(AA372=Runoff_duration_hr_granB/2,2*CONVERT($D$4,"L","gal")/(Runoff_duration_hr_granB*60),VLOOKUP('Granular-Berm Calcs'!AA372,'Granular-Berm Calcs'!$B$4:$K$1500,6,FALSE))),2),"")</f>
        <v/>
      </c>
      <c r="AC372" s="68" t="str">
        <f t="shared" si="121"/>
        <v/>
      </c>
      <c r="AD372" s="67" t="str">
        <f>IFERROR(IF(A372="","",(SUM($R$4:R372)+(O372*P372*Q372*Number_of_treatments_granB))),"")</f>
        <v/>
      </c>
      <c r="AE372" s="67" t="str">
        <f>IFERROR(IF(A372="","",(SUM($S$4:S372)+(O372*P372*Q372*Chem_pad_density_granB*2.54^3*Number_of_treatments_granB))),"")</f>
        <v/>
      </c>
    </row>
    <row r="373" spans="1:31" x14ac:dyDescent="0.3">
      <c r="A373" s="23" t="str">
        <f t="shared" si="122"/>
        <v/>
      </c>
      <c r="B373" s="23" t="str">
        <f t="shared" si="106"/>
        <v/>
      </c>
      <c r="C373" s="23" t="str">
        <f t="shared" si="107"/>
        <v/>
      </c>
      <c r="D373" s="24" t="str">
        <f t="shared" si="108"/>
        <v/>
      </c>
      <c r="E373" s="261" t="str">
        <f t="shared" si="109"/>
        <v/>
      </c>
      <c r="F373" s="261" t="str">
        <f>IF(E373="","",SUM(E$4:E373))</f>
        <v/>
      </c>
      <c r="G373" s="261" t="str">
        <f t="shared" si="110"/>
        <v/>
      </c>
      <c r="H373" s="24" t="str">
        <f t="shared" si="111"/>
        <v/>
      </c>
      <c r="I373" s="24" t="str">
        <f t="shared" si="112"/>
        <v/>
      </c>
      <c r="J373" s="24" t="str">
        <f>IF(I373="","",SUM(I$4:I373))</f>
        <v/>
      </c>
      <c r="K373" s="24" t="str">
        <f t="shared" si="113"/>
        <v/>
      </c>
      <c r="L373" s="37" t="str">
        <f t="shared" si="126"/>
        <v/>
      </c>
      <c r="M373" s="37" t="str">
        <f t="shared" si="126"/>
        <v/>
      </c>
      <c r="N373" s="37" t="str">
        <f t="shared" si="126"/>
        <v/>
      </c>
      <c r="O373" s="37" t="str">
        <f t="shared" si="123"/>
        <v/>
      </c>
      <c r="P373" s="37" t="str">
        <f t="shared" si="124"/>
        <v/>
      </c>
      <c r="Q373" s="37" t="str">
        <f t="shared" si="114"/>
        <v/>
      </c>
      <c r="R373" s="25" t="str">
        <f t="shared" si="115"/>
        <v/>
      </c>
      <c r="S373" s="25" t="str">
        <f t="shared" si="116"/>
        <v/>
      </c>
      <c r="T373" s="25" t="str">
        <f t="shared" si="117"/>
        <v/>
      </c>
      <c r="U373" s="27" t="str">
        <f t="shared" si="118"/>
        <v/>
      </c>
      <c r="V373" s="26" t="str">
        <f t="shared" si="125"/>
        <v/>
      </c>
      <c r="W373" s="31" t="str">
        <f t="shared" si="119"/>
        <v/>
      </c>
      <c r="X373" s="88" t="str">
        <f>IF(U373="","",SUM($T$4:T373)*1000/J373*(1-Percent_bound_granB))</f>
        <v/>
      </c>
      <c r="Y373" s="88" t="str">
        <f>IF(U373="","",SUM($T$4:T373)*1000/F373*(1-Percent_bound_granB))</f>
        <v/>
      </c>
      <c r="Z373" s="90" t="str">
        <f t="shared" si="120"/>
        <v/>
      </c>
      <c r="AA373" s="68" t="str">
        <f>IF(AND(B372&lt;Runoff_duration_hr_granB/2,B373&gt;Runoff_duration_hr_granB/2),Runoff_duration_hr_granB/2,INDEX($B$4:$B$1500,IF(B373&gt;Runoff_duration_hr_granB/2,ROWS($AA$4:AA373)-1,ROWS($AA$4:AA373))))</f>
        <v/>
      </c>
      <c r="AB373" s="66" t="str">
        <f>IFERROR(ROUND(IF(HG_shape_granB="Constant flow",IF(AA373=Runoff_duration_hr_granB/2,CONVERT($D$4,"L","gal")/(Runoff_duration_hr_granB*60),VLOOKUP('Granular-Berm Calcs'!AA373,'Granular-Berm Calcs'!$B$4:$K$1500,6,FALSE)),IF(AA373=Runoff_duration_hr_granB/2,2*CONVERT($D$4,"L","gal")/(Runoff_duration_hr_granB*60),VLOOKUP('Granular-Berm Calcs'!AA373,'Granular-Berm Calcs'!$B$4:$K$1500,6,FALSE))),2),"")</f>
        <v/>
      </c>
      <c r="AC373" s="68" t="str">
        <f t="shared" si="121"/>
        <v/>
      </c>
      <c r="AD373" s="67" t="str">
        <f>IFERROR(IF(A373="","",(SUM($R$4:R373)+(O373*P373*Q373*Number_of_treatments_granB))),"")</f>
        <v/>
      </c>
      <c r="AE373" s="67" t="str">
        <f>IFERROR(IF(A373="","",(SUM($S$4:S373)+(O373*P373*Q373*Chem_pad_density_granB*2.54^3*Number_of_treatments_granB))),"")</f>
        <v/>
      </c>
    </row>
    <row r="374" spans="1:31" x14ac:dyDescent="0.3">
      <c r="A374" s="23" t="str">
        <f t="shared" si="122"/>
        <v/>
      </c>
      <c r="B374" s="23" t="str">
        <f t="shared" si="106"/>
        <v/>
      </c>
      <c r="C374" s="23" t="str">
        <f t="shared" si="107"/>
        <v/>
      </c>
      <c r="D374" s="24" t="str">
        <f t="shared" si="108"/>
        <v/>
      </c>
      <c r="E374" s="261" t="str">
        <f t="shared" si="109"/>
        <v/>
      </c>
      <c r="F374" s="261" t="str">
        <f>IF(E374="","",SUM(E$4:E374))</f>
        <v/>
      </c>
      <c r="G374" s="261" t="str">
        <f t="shared" si="110"/>
        <v/>
      </c>
      <c r="H374" s="24" t="str">
        <f t="shared" si="111"/>
        <v/>
      </c>
      <c r="I374" s="24" t="str">
        <f t="shared" si="112"/>
        <v/>
      </c>
      <c r="J374" s="24" t="str">
        <f>IF(I374="","",SUM(I$4:I374))</f>
        <v/>
      </c>
      <c r="K374" s="24" t="str">
        <f t="shared" si="113"/>
        <v/>
      </c>
      <c r="L374" s="37" t="str">
        <f t="shared" si="126"/>
        <v/>
      </c>
      <c r="M374" s="37" t="str">
        <f t="shared" si="126"/>
        <v/>
      </c>
      <c r="N374" s="37" t="str">
        <f t="shared" si="126"/>
        <v/>
      </c>
      <c r="O374" s="37" t="str">
        <f t="shared" si="123"/>
        <v/>
      </c>
      <c r="P374" s="37" t="str">
        <f t="shared" si="124"/>
        <v/>
      </c>
      <c r="Q374" s="37" t="str">
        <f t="shared" si="114"/>
        <v/>
      </c>
      <c r="R374" s="25" t="str">
        <f t="shared" si="115"/>
        <v/>
      </c>
      <c r="S374" s="25" t="str">
        <f t="shared" si="116"/>
        <v/>
      </c>
      <c r="T374" s="25" t="str">
        <f t="shared" si="117"/>
        <v/>
      </c>
      <c r="U374" s="27" t="str">
        <f t="shared" si="118"/>
        <v/>
      </c>
      <c r="V374" s="26" t="str">
        <f t="shared" si="125"/>
        <v/>
      </c>
      <c r="W374" s="31" t="str">
        <f t="shared" si="119"/>
        <v/>
      </c>
      <c r="X374" s="88" t="str">
        <f>IF(U374="","",SUM($T$4:T374)*1000/J374*(1-Percent_bound_granB))</f>
        <v/>
      </c>
      <c r="Y374" s="88" t="str">
        <f>IF(U374="","",SUM($T$4:T374)*1000/F374*(1-Percent_bound_granB))</f>
        <v/>
      </c>
      <c r="Z374" s="90" t="str">
        <f t="shared" si="120"/>
        <v/>
      </c>
      <c r="AA374" s="68" t="str">
        <f>IF(AND(B373&lt;Runoff_duration_hr_granB/2,B374&gt;Runoff_duration_hr_granB/2),Runoff_duration_hr_granB/2,INDEX($B$4:$B$1500,IF(B374&gt;Runoff_duration_hr_granB/2,ROWS($AA$4:AA374)-1,ROWS($AA$4:AA374))))</f>
        <v/>
      </c>
      <c r="AB374" s="66" t="str">
        <f>IFERROR(ROUND(IF(HG_shape_granB="Constant flow",IF(AA374=Runoff_duration_hr_granB/2,CONVERT($D$4,"L","gal")/(Runoff_duration_hr_granB*60),VLOOKUP('Granular-Berm Calcs'!AA374,'Granular-Berm Calcs'!$B$4:$K$1500,6,FALSE)),IF(AA374=Runoff_duration_hr_granB/2,2*CONVERT($D$4,"L","gal")/(Runoff_duration_hr_granB*60),VLOOKUP('Granular-Berm Calcs'!AA374,'Granular-Berm Calcs'!$B$4:$K$1500,6,FALSE))),2),"")</f>
        <v/>
      </c>
      <c r="AC374" s="68" t="str">
        <f t="shared" si="121"/>
        <v/>
      </c>
      <c r="AD374" s="67" t="str">
        <f>IFERROR(IF(A374="","",(SUM($R$4:R374)+(O374*P374*Q374*Number_of_treatments_granB))),"")</f>
        <v/>
      </c>
      <c r="AE374" s="67" t="str">
        <f>IFERROR(IF(A374="","",(SUM($S$4:S374)+(O374*P374*Q374*Chem_pad_density_granB*2.54^3*Number_of_treatments_granB))),"")</f>
        <v/>
      </c>
    </row>
    <row r="375" spans="1:31" x14ac:dyDescent="0.3">
      <c r="A375" s="23" t="str">
        <f t="shared" si="122"/>
        <v/>
      </c>
      <c r="B375" s="23" t="str">
        <f t="shared" si="106"/>
        <v/>
      </c>
      <c r="C375" s="23" t="str">
        <f t="shared" si="107"/>
        <v/>
      </c>
      <c r="D375" s="24" t="str">
        <f t="shared" si="108"/>
        <v/>
      </c>
      <c r="E375" s="261" t="str">
        <f t="shared" si="109"/>
        <v/>
      </c>
      <c r="F375" s="261" t="str">
        <f>IF(E375="","",SUM(E$4:E375))</f>
        <v/>
      </c>
      <c r="G375" s="261" t="str">
        <f t="shared" si="110"/>
        <v/>
      </c>
      <c r="H375" s="24" t="str">
        <f t="shared" si="111"/>
        <v/>
      </c>
      <c r="I375" s="24" t="str">
        <f t="shared" si="112"/>
        <v/>
      </c>
      <c r="J375" s="24" t="str">
        <f>IF(I375="","",SUM(I$4:I375))</f>
        <v/>
      </c>
      <c r="K375" s="24" t="str">
        <f t="shared" si="113"/>
        <v/>
      </c>
      <c r="L375" s="37" t="str">
        <f t="shared" si="126"/>
        <v/>
      </c>
      <c r="M375" s="37" t="str">
        <f t="shared" si="126"/>
        <v/>
      </c>
      <c r="N375" s="37" t="str">
        <f t="shared" si="126"/>
        <v/>
      </c>
      <c r="O375" s="37" t="str">
        <f t="shared" si="123"/>
        <v/>
      </c>
      <c r="P375" s="37" t="str">
        <f t="shared" si="124"/>
        <v/>
      </c>
      <c r="Q375" s="37" t="str">
        <f t="shared" si="114"/>
        <v/>
      </c>
      <c r="R375" s="25" t="str">
        <f t="shared" si="115"/>
        <v/>
      </c>
      <c r="S375" s="25" t="str">
        <f t="shared" si="116"/>
        <v/>
      </c>
      <c r="T375" s="25" t="str">
        <f t="shared" si="117"/>
        <v/>
      </c>
      <c r="U375" s="27" t="str">
        <f t="shared" si="118"/>
        <v/>
      </c>
      <c r="V375" s="26" t="str">
        <f t="shared" si="125"/>
        <v/>
      </c>
      <c r="W375" s="31" t="str">
        <f t="shared" si="119"/>
        <v/>
      </c>
      <c r="X375" s="88" t="str">
        <f>IF(U375="","",SUM($T$4:T375)*1000/J375*(1-Percent_bound_granB))</f>
        <v/>
      </c>
      <c r="Y375" s="88" t="str">
        <f>IF(U375="","",SUM($T$4:T375)*1000/F375*(1-Percent_bound_granB))</f>
        <v/>
      </c>
      <c r="Z375" s="90" t="str">
        <f t="shared" si="120"/>
        <v/>
      </c>
      <c r="AA375" s="68" t="str">
        <f>IF(AND(B374&lt;Runoff_duration_hr_granB/2,B375&gt;Runoff_duration_hr_granB/2),Runoff_duration_hr_granB/2,INDEX($B$4:$B$1500,IF(B375&gt;Runoff_duration_hr_granB/2,ROWS($AA$4:AA375)-1,ROWS($AA$4:AA375))))</f>
        <v/>
      </c>
      <c r="AB375" s="66" t="str">
        <f>IFERROR(ROUND(IF(HG_shape_granB="Constant flow",IF(AA375=Runoff_duration_hr_granB/2,CONVERT($D$4,"L","gal")/(Runoff_duration_hr_granB*60),VLOOKUP('Granular-Berm Calcs'!AA375,'Granular-Berm Calcs'!$B$4:$K$1500,6,FALSE)),IF(AA375=Runoff_duration_hr_granB/2,2*CONVERT($D$4,"L","gal")/(Runoff_duration_hr_granB*60),VLOOKUP('Granular-Berm Calcs'!AA375,'Granular-Berm Calcs'!$B$4:$K$1500,6,FALSE))),2),"")</f>
        <v/>
      </c>
      <c r="AC375" s="68" t="str">
        <f t="shared" si="121"/>
        <v/>
      </c>
      <c r="AD375" s="67" t="str">
        <f>IFERROR(IF(A375="","",(SUM($R$4:R375)+(O375*P375*Q375*Number_of_treatments_granB))),"")</f>
        <v/>
      </c>
      <c r="AE375" s="67" t="str">
        <f>IFERROR(IF(A375="","",(SUM($S$4:S375)+(O375*P375*Q375*Chem_pad_density_granB*2.54^3*Number_of_treatments_granB))),"")</f>
        <v/>
      </c>
    </row>
    <row r="376" spans="1:31" x14ac:dyDescent="0.3">
      <c r="A376" s="23" t="str">
        <f t="shared" si="122"/>
        <v/>
      </c>
      <c r="B376" s="23" t="str">
        <f t="shared" si="106"/>
        <v/>
      </c>
      <c r="C376" s="23" t="str">
        <f t="shared" si="107"/>
        <v/>
      </c>
      <c r="D376" s="24" t="str">
        <f t="shared" si="108"/>
        <v/>
      </c>
      <c r="E376" s="261" t="str">
        <f t="shared" si="109"/>
        <v/>
      </c>
      <c r="F376" s="261" t="str">
        <f>IF(E376="","",SUM(E$4:E376))</f>
        <v/>
      </c>
      <c r="G376" s="261" t="str">
        <f t="shared" si="110"/>
        <v/>
      </c>
      <c r="H376" s="24" t="str">
        <f t="shared" si="111"/>
        <v/>
      </c>
      <c r="I376" s="24" t="str">
        <f t="shared" si="112"/>
        <v/>
      </c>
      <c r="J376" s="24" t="str">
        <f>IF(I376="","",SUM(I$4:I376))</f>
        <v/>
      </c>
      <c r="K376" s="24" t="str">
        <f t="shared" si="113"/>
        <v/>
      </c>
      <c r="L376" s="37" t="str">
        <f t="shared" si="126"/>
        <v/>
      </c>
      <c r="M376" s="37" t="str">
        <f t="shared" si="126"/>
        <v/>
      </c>
      <c r="N376" s="37" t="str">
        <f t="shared" si="126"/>
        <v/>
      </c>
      <c r="O376" s="37" t="str">
        <f t="shared" si="123"/>
        <v/>
      </c>
      <c r="P376" s="37" t="str">
        <f t="shared" si="124"/>
        <v/>
      </c>
      <c r="Q376" s="37" t="str">
        <f t="shared" si="114"/>
        <v/>
      </c>
      <c r="R376" s="25" t="str">
        <f t="shared" si="115"/>
        <v/>
      </c>
      <c r="S376" s="25" t="str">
        <f t="shared" si="116"/>
        <v/>
      </c>
      <c r="T376" s="25" t="str">
        <f t="shared" si="117"/>
        <v/>
      </c>
      <c r="U376" s="27" t="str">
        <f t="shared" si="118"/>
        <v/>
      </c>
      <c r="V376" s="26" t="str">
        <f t="shared" si="125"/>
        <v/>
      </c>
      <c r="W376" s="31" t="str">
        <f t="shared" si="119"/>
        <v/>
      </c>
      <c r="X376" s="88" t="str">
        <f>IF(U376="","",SUM($T$4:T376)*1000/J376*(1-Percent_bound_granB))</f>
        <v/>
      </c>
      <c r="Y376" s="88" t="str">
        <f>IF(U376="","",SUM($T$4:T376)*1000/F376*(1-Percent_bound_granB))</f>
        <v/>
      </c>
      <c r="Z376" s="90" t="str">
        <f t="shared" si="120"/>
        <v/>
      </c>
      <c r="AA376" s="68" t="str">
        <f>IF(AND(B375&lt;Runoff_duration_hr_granB/2,B376&gt;Runoff_duration_hr_granB/2),Runoff_duration_hr_granB/2,INDEX($B$4:$B$1500,IF(B376&gt;Runoff_duration_hr_granB/2,ROWS($AA$4:AA376)-1,ROWS($AA$4:AA376))))</f>
        <v/>
      </c>
      <c r="AB376" s="66" t="str">
        <f>IFERROR(ROUND(IF(HG_shape_granB="Constant flow",IF(AA376=Runoff_duration_hr_granB/2,CONVERT($D$4,"L","gal")/(Runoff_duration_hr_granB*60),VLOOKUP('Granular-Berm Calcs'!AA376,'Granular-Berm Calcs'!$B$4:$K$1500,6,FALSE)),IF(AA376=Runoff_duration_hr_granB/2,2*CONVERT($D$4,"L","gal")/(Runoff_duration_hr_granB*60),VLOOKUP('Granular-Berm Calcs'!AA376,'Granular-Berm Calcs'!$B$4:$K$1500,6,FALSE))),2),"")</f>
        <v/>
      </c>
      <c r="AC376" s="68" t="str">
        <f t="shared" si="121"/>
        <v/>
      </c>
      <c r="AD376" s="67" t="str">
        <f>IFERROR(IF(A376="","",(SUM($R$4:R376)+(O376*P376*Q376*Number_of_treatments_granB))),"")</f>
        <v/>
      </c>
      <c r="AE376" s="67" t="str">
        <f>IFERROR(IF(A376="","",(SUM($S$4:S376)+(O376*P376*Q376*Chem_pad_density_granB*2.54^3*Number_of_treatments_granB))),"")</f>
        <v/>
      </c>
    </row>
    <row r="377" spans="1:31" x14ac:dyDescent="0.3">
      <c r="A377" s="23" t="str">
        <f t="shared" si="122"/>
        <v/>
      </c>
      <c r="B377" s="23" t="str">
        <f t="shared" si="106"/>
        <v/>
      </c>
      <c r="C377" s="23" t="str">
        <f t="shared" si="107"/>
        <v/>
      </c>
      <c r="D377" s="24" t="str">
        <f t="shared" si="108"/>
        <v/>
      </c>
      <c r="E377" s="261" t="str">
        <f t="shared" si="109"/>
        <v/>
      </c>
      <c r="F377" s="261" t="str">
        <f>IF(E377="","",SUM(E$4:E377))</f>
        <v/>
      </c>
      <c r="G377" s="261" t="str">
        <f t="shared" si="110"/>
        <v/>
      </c>
      <c r="H377" s="24" t="str">
        <f t="shared" si="111"/>
        <v/>
      </c>
      <c r="I377" s="24" t="str">
        <f t="shared" si="112"/>
        <v/>
      </c>
      <c r="J377" s="24" t="str">
        <f>IF(I377="","",SUM(I$4:I377))</f>
        <v/>
      </c>
      <c r="K377" s="24" t="str">
        <f t="shared" si="113"/>
        <v/>
      </c>
      <c r="L377" s="37" t="str">
        <f t="shared" si="126"/>
        <v/>
      </c>
      <c r="M377" s="37" t="str">
        <f t="shared" si="126"/>
        <v/>
      </c>
      <c r="N377" s="37" t="str">
        <f t="shared" si="126"/>
        <v/>
      </c>
      <c r="O377" s="37" t="str">
        <f t="shared" si="123"/>
        <v/>
      </c>
      <c r="P377" s="37" t="str">
        <f t="shared" si="124"/>
        <v/>
      </c>
      <c r="Q377" s="37" t="str">
        <f t="shared" si="114"/>
        <v/>
      </c>
      <c r="R377" s="25" t="str">
        <f t="shared" si="115"/>
        <v/>
      </c>
      <c r="S377" s="25" t="str">
        <f t="shared" si="116"/>
        <v/>
      </c>
      <c r="T377" s="25" t="str">
        <f t="shared" si="117"/>
        <v/>
      </c>
      <c r="U377" s="27" t="str">
        <f t="shared" si="118"/>
        <v/>
      </c>
      <c r="V377" s="26" t="str">
        <f t="shared" si="125"/>
        <v/>
      </c>
      <c r="W377" s="31" t="str">
        <f t="shared" si="119"/>
        <v/>
      </c>
      <c r="X377" s="88" t="str">
        <f>IF(U377="","",SUM($T$4:T377)*1000/J377*(1-Percent_bound_granB))</f>
        <v/>
      </c>
      <c r="Y377" s="88" t="str">
        <f>IF(U377="","",SUM($T$4:T377)*1000/F377*(1-Percent_bound_granB))</f>
        <v/>
      </c>
      <c r="Z377" s="90" t="str">
        <f t="shared" si="120"/>
        <v/>
      </c>
      <c r="AA377" s="68" t="str">
        <f>IF(AND(B376&lt;Runoff_duration_hr_granB/2,B377&gt;Runoff_duration_hr_granB/2),Runoff_duration_hr_granB/2,INDEX($B$4:$B$1500,IF(B377&gt;Runoff_duration_hr_granB/2,ROWS($AA$4:AA377)-1,ROWS($AA$4:AA377))))</f>
        <v/>
      </c>
      <c r="AB377" s="66" t="str">
        <f>IFERROR(ROUND(IF(HG_shape_granB="Constant flow",IF(AA377=Runoff_duration_hr_granB/2,CONVERT($D$4,"L","gal")/(Runoff_duration_hr_granB*60),VLOOKUP('Granular-Berm Calcs'!AA377,'Granular-Berm Calcs'!$B$4:$K$1500,6,FALSE)),IF(AA377=Runoff_duration_hr_granB/2,2*CONVERT($D$4,"L","gal")/(Runoff_duration_hr_granB*60),VLOOKUP('Granular-Berm Calcs'!AA377,'Granular-Berm Calcs'!$B$4:$K$1500,6,FALSE))),2),"")</f>
        <v/>
      </c>
      <c r="AC377" s="68" t="str">
        <f t="shared" si="121"/>
        <v/>
      </c>
      <c r="AD377" s="67" t="str">
        <f>IFERROR(IF(A377="","",(SUM($R$4:R377)+(O377*P377*Q377*Number_of_treatments_granB))),"")</f>
        <v/>
      </c>
      <c r="AE377" s="67" t="str">
        <f>IFERROR(IF(A377="","",(SUM($S$4:S377)+(O377*P377*Q377*Chem_pad_density_granB*2.54^3*Number_of_treatments_granB))),"")</f>
        <v/>
      </c>
    </row>
    <row r="378" spans="1:31" x14ac:dyDescent="0.3">
      <c r="A378" s="23" t="str">
        <f t="shared" si="122"/>
        <v/>
      </c>
      <c r="B378" s="23" t="str">
        <f t="shared" si="106"/>
        <v/>
      </c>
      <c r="C378" s="23" t="str">
        <f t="shared" si="107"/>
        <v/>
      </c>
      <c r="D378" s="24" t="str">
        <f t="shared" si="108"/>
        <v/>
      </c>
      <c r="E378" s="261" t="str">
        <f t="shared" si="109"/>
        <v/>
      </c>
      <c r="F378" s="261" t="str">
        <f>IF(E378="","",SUM(E$4:E378))</f>
        <v/>
      </c>
      <c r="G378" s="261" t="str">
        <f t="shared" si="110"/>
        <v/>
      </c>
      <c r="H378" s="24" t="str">
        <f t="shared" si="111"/>
        <v/>
      </c>
      <c r="I378" s="24" t="str">
        <f t="shared" si="112"/>
        <v/>
      </c>
      <c r="J378" s="24" t="str">
        <f>IF(I378="","",SUM(I$4:I378))</f>
        <v/>
      </c>
      <c r="K378" s="24" t="str">
        <f t="shared" si="113"/>
        <v/>
      </c>
      <c r="L378" s="37" t="str">
        <f t="shared" si="126"/>
        <v/>
      </c>
      <c r="M378" s="37" t="str">
        <f t="shared" si="126"/>
        <v/>
      </c>
      <c r="N378" s="37" t="str">
        <f t="shared" si="126"/>
        <v/>
      </c>
      <c r="O378" s="37" t="str">
        <f t="shared" si="123"/>
        <v/>
      </c>
      <c r="P378" s="37" t="str">
        <f t="shared" si="124"/>
        <v/>
      </c>
      <c r="Q378" s="37" t="str">
        <f t="shared" si="114"/>
        <v/>
      </c>
      <c r="R378" s="25" t="str">
        <f t="shared" si="115"/>
        <v/>
      </c>
      <c r="S378" s="25" t="str">
        <f t="shared" si="116"/>
        <v/>
      </c>
      <c r="T378" s="25" t="str">
        <f t="shared" si="117"/>
        <v/>
      </c>
      <c r="U378" s="27" t="str">
        <f t="shared" si="118"/>
        <v/>
      </c>
      <c r="V378" s="26" t="str">
        <f t="shared" si="125"/>
        <v/>
      </c>
      <c r="W378" s="31" t="str">
        <f t="shared" si="119"/>
        <v/>
      </c>
      <c r="X378" s="88" t="str">
        <f>IF(U378="","",SUM($T$4:T378)*1000/J378*(1-Percent_bound_granB))</f>
        <v/>
      </c>
      <c r="Y378" s="88" t="str">
        <f>IF(U378="","",SUM($T$4:T378)*1000/F378*(1-Percent_bound_granB))</f>
        <v/>
      </c>
      <c r="Z378" s="90" t="str">
        <f t="shared" si="120"/>
        <v/>
      </c>
      <c r="AA378" s="68" t="str">
        <f>IF(AND(B377&lt;Runoff_duration_hr_granB/2,B378&gt;Runoff_duration_hr_granB/2),Runoff_duration_hr_granB/2,INDEX($B$4:$B$1500,IF(B378&gt;Runoff_duration_hr_granB/2,ROWS($AA$4:AA378)-1,ROWS($AA$4:AA378))))</f>
        <v/>
      </c>
      <c r="AB378" s="66" t="str">
        <f>IFERROR(ROUND(IF(HG_shape_granB="Constant flow",IF(AA378=Runoff_duration_hr_granB/2,CONVERT($D$4,"L","gal")/(Runoff_duration_hr_granB*60),VLOOKUP('Granular-Berm Calcs'!AA378,'Granular-Berm Calcs'!$B$4:$K$1500,6,FALSE)),IF(AA378=Runoff_duration_hr_granB/2,2*CONVERT($D$4,"L","gal")/(Runoff_duration_hr_granB*60),VLOOKUP('Granular-Berm Calcs'!AA378,'Granular-Berm Calcs'!$B$4:$K$1500,6,FALSE))),2),"")</f>
        <v/>
      </c>
      <c r="AC378" s="68" t="str">
        <f t="shared" si="121"/>
        <v/>
      </c>
      <c r="AD378" s="67" t="str">
        <f>IFERROR(IF(A378="","",(SUM($R$4:R378)+(O378*P378*Q378*Number_of_treatments_granB))),"")</f>
        <v/>
      </c>
      <c r="AE378" s="67" t="str">
        <f>IFERROR(IF(A378="","",(SUM($S$4:S378)+(O378*P378*Q378*Chem_pad_density_granB*2.54^3*Number_of_treatments_granB))),"")</f>
        <v/>
      </c>
    </row>
    <row r="379" spans="1:31" x14ac:dyDescent="0.3">
      <c r="A379" s="23" t="str">
        <f t="shared" si="122"/>
        <v/>
      </c>
      <c r="B379" s="23" t="str">
        <f t="shared" si="106"/>
        <v/>
      </c>
      <c r="C379" s="23" t="str">
        <f t="shared" si="107"/>
        <v/>
      </c>
      <c r="D379" s="24" t="str">
        <f t="shared" si="108"/>
        <v/>
      </c>
      <c r="E379" s="261" t="str">
        <f t="shared" si="109"/>
        <v/>
      </c>
      <c r="F379" s="261" t="str">
        <f>IF(E379="","",SUM(E$4:E379))</f>
        <v/>
      </c>
      <c r="G379" s="261" t="str">
        <f t="shared" si="110"/>
        <v/>
      </c>
      <c r="H379" s="24" t="str">
        <f t="shared" si="111"/>
        <v/>
      </c>
      <c r="I379" s="24" t="str">
        <f t="shared" si="112"/>
        <v/>
      </c>
      <c r="J379" s="24" t="str">
        <f>IF(I379="","",SUM(I$4:I379))</f>
        <v/>
      </c>
      <c r="K379" s="24" t="str">
        <f t="shared" si="113"/>
        <v/>
      </c>
      <c r="L379" s="37" t="str">
        <f t="shared" si="126"/>
        <v/>
      </c>
      <c r="M379" s="37" t="str">
        <f t="shared" si="126"/>
        <v/>
      </c>
      <c r="N379" s="37" t="str">
        <f t="shared" si="126"/>
        <v/>
      </c>
      <c r="O379" s="37" t="str">
        <f t="shared" si="123"/>
        <v/>
      </c>
      <c r="P379" s="37" t="str">
        <f t="shared" si="124"/>
        <v/>
      </c>
      <c r="Q379" s="37" t="str">
        <f t="shared" si="114"/>
        <v/>
      </c>
      <c r="R379" s="25" t="str">
        <f t="shared" si="115"/>
        <v/>
      </c>
      <c r="S379" s="25" t="str">
        <f t="shared" si="116"/>
        <v/>
      </c>
      <c r="T379" s="25" t="str">
        <f t="shared" si="117"/>
        <v/>
      </c>
      <c r="U379" s="27" t="str">
        <f t="shared" si="118"/>
        <v/>
      </c>
      <c r="V379" s="26" t="str">
        <f t="shared" si="125"/>
        <v/>
      </c>
      <c r="W379" s="31" t="str">
        <f t="shared" si="119"/>
        <v/>
      </c>
      <c r="X379" s="88" t="str">
        <f>IF(U379="","",SUM($T$4:T379)*1000/J379*(1-Percent_bound_granB))</f>
        <v/>
      </c>
      <c r="Y379" s="88" t="str">
        <f>IF(U379="","",SUM($T$4:T379)*1000/F379*(1-Percent_bound_granB))</f>
        <v/>
      </c>
      <c r="Z379" s="90" t="str">
        <f t="shared" si="120"/>
        <v/>
      </c>
      <c r="AA379" s="68" t="str">
        <f>IF(AND(B378&lt;Runoff_duration_hr_granB/2,B379&gt;Runoff_duration_hr_granB/2),Runoff_duration_hr_granB/2,INDEX($B$4:$B$1500,IF(B379&gt;Runoff_duration_hr_granB/2,ROWS($AA$4:AA379)-1,ROWS($AA$4:AA379))))</f>
        <v/>
      </c>
      <c r="AB379" s="66" t="str">
        <f>IFERROR(ROUND(IF(HG_shape_granB="Constant flow",IF(AA379=Runoff_duration_hr_granB/2,CONVERT($D$4,"L","gal")/(Runoff_duration_hr_granB*60),VLOOKUP('Granular-Berm Calcs'!AA379,'Granular-Berm Calcs'!$B$4:$K$1500,6,FALSE)),IF(AA379=Runoff_duration_hr_granB/2,2*CONVERT($D$4,"L","gal")/(Runoff_duration_hr_granB*60),VLOOKUP('Granular-Berm Calcs'!AA379,'Granular-Berm Calcs'!$B$4:$K$1500,6,FALSE))),2),"")</f>
        <v/>
      </c>
      <c r="AC379" s="68" t="str">
        <f t="shared" si="121"/>
        <v/>
      </c>
      <c r="AD379" s="67" t="str">
        <f>IFERROR(IF(A379="","",(SUM($R$4:R379)+(O379*P379*Q379*Number_of_treatments_granB))),"")</f>
        <v/>
      </c>
      <c r="AE379" s="67" t="str">
        <f>IFERROR(IF(A379="","",(SUM($S$4:S379)+(O379*P379*Q379*Chem_pad_density_granB*2.54^3*Number_of_treatments_granB))),"")</f>
        <v/>
      </c>
    </row>
    <row r="380" spans="1:31" x14ac:dyDescent="0.3">
      <c r="A380" s="23" t="str">
        <f t="shared" si="122"/>
        <v/>
      </c>
      <c r="B380" s="23" t="str">
        <f t="shared" si="106"/>
        <v/>
      </c>
      <c r="C380" s="23" t="str">
        <f t="shared" si="107"/>
        <v/>
      </c>
      <c r="D380" s="24" t="str">
        <f t="shared" si="108"/>
        <v/>
      </c>
      <c r="E380" s="261" t="str">
        <f t="shared" si="109"/>
        <v/>
      </c>
      <c r="F380" s="261" t="str">
        <f>IF(E380="","",SUM(E$4:E380))</f>
        <v/>
      </c>
      <c r="G380" s="261" t="str">
        <f t="shared" si="110"/>
        <v/>
      </c>
      <c r="H380" s="24" t="str">
        <f t="shared" si="111"/>
        <v/>
      </c>
      <c r="I380" s="24" t="str">
        <f t="shared" si="112"/>
        <v/>
      </c>
      <c r="J380" s="24" t="str">
        <f>IF(I380="","",SUM(I$4:I380))</f>
        <v/>
      </c>
      <c r="K380" s="24" t="str">
        <f t="shared" si="113"/>
        <v/>
      </c>
      <c r="L380" s="37" t="str">
        <f t="shared" si="126"/>
        <v/>
      </c>
      <c r="M380" s="37" t="str">
        <f t="shared" si="126"/>
        <v/>
      </c>
      <c r="N380" s="37" t="str">
        <f t="shared" si="126"/>
        <v/>
      </c>
      <c r="O380" s="37" t="str">
        <f t="shared" si="123"/>
        <v/>
      </c>
      <c r="P380" s="37" t="str">
        <f t="shared" si="124"/>
        <v/>
      </c>
      <c r="Q380" s="37" t="str">
        <f t="shared" si="114"/>
        <v/>
      </c>
      <c r="R380" s="25" t="str">
        <f t="shared" si="115"/>
        <v/>
      </c>
      <c r="S380" s="25" t="str">
        <f t="shared" si="116"/>
        <v/>
      </c>
      <c r="T380" s="25" t="str">
        <f t="shared" si="117"/>
        <v/>
      </c>
      <c r="U380" s="27" t="str">
        <f t="shared" si="118"/>
        <v/>
      </c>
      <c r="V380" s="26" t="str">
        <f t="shared" si="125"/>
        <v/>
      </c>
      <c r="W380" s="31" t="str">
        <f t="shared" si="119"/>
        <v/>
      </c>
      <c r="X380" s="88" t="str">
        <f>IF(U380="","",SUM($T$4:T380)*1000/J380*(1-Percent_bound_granB))</f>
        <v/>
      </c>
      <c r="Y380" s="88" t="str">
        <f>IF(U380="","",SUM($T$4:T380)*1000/F380*(1-Percent_bound_granB))</f>
        <v/>
      </c>
      <c r="Z380" s="90" t="str">
        <f t="shared" si="120"/>
        <v/>
      </c>
      <c r="AA380" s="68" t="str">
        <f>IF(AND(B379&lt;Runoff_duration_hr_granB/2,B380&gt;Runoff_duration_hr_granB/2),Runoff_duration_hr_granB/2,INDEX($B$4:$B$1500,IF(B380&gt;Runoff_duration_hr_granB/2,ROWS($AA$4:AA380)-1,ROWS($AA$4:AA380))))</f>
        <v/>
      </c>
      <c r="AB380" s="66" t="str">
        <f>IFERROR(ROUND(IF(HG_shape_granB="Constant flow",IF(AA380=Runoff_duration_hr_granB/2,CONVERT($D$4,"L","gal")/(Runoff_duration_hr_granB*60),VLOOKUP('Granular-Berm Calcs'!AA380,'Granular-Berm Calcs'!$B$4:$K$1500,6,FALSE)),IF(AA380=Runoff_duration_hr_granB/2,2*CONVERT($D$4,"L","gal")/(Runoff_duration_hr_granB*60),VLOOKUP('Granular-Berm Calcs'!AA380,'Granular-Berm Calcs'!$B$4:$K$1500,6,FALSE))),2),"")</f>
        <v/>
      </c>
      <c r="AC380" s="68" t="str">
        <f t="shared" si="121"/>
        <v/>
      </c>
      <c r="AD380" s="67" t="str">
        <f>IFERROR(IF(A380="","",(SUM($R$4:R380)+(O380*P380*Q380*Number_of_treatments_granB))),"")</f>
        <v/>
      </c>
      <c r="AE380" s="67" t="str">
        <f>IFERROR(IF(A380="","",(SUM($S$4:S380)+(O380*P380*Q380*Chem_pad_density_granB*2.54^3*Number_of_treatments_granB))),"")</f>
        <v/>
      </c>
    </row>
    <row r="381" spans="1:31" x14ac:dyDescent="0.3">
      <c r="A381" s="23" t="str">
        <f t="shared" si="122"/>
        <v/>
      </c>
      <c r="B381" s="23" t="str">
        <f t="shared" si="106"/>
        <v/>
      </c>
      <c r="C381" s="23" t="str">
        <f t="shared" si="107"/>
        <v/>
      </c>
      <c r="D381" s="24" t="str">
        <f t="shared" si="108"/>
        <v/>
      </c>
      <c r="E381" s="261" t="str">
        <f t="shared" si="109"/>
        <v/>
      </c>
      <c r="F381" s="261" t="str">
        <f>IF(E381="","",SUM(E$4:E381))</f>
        <v/>
      </c>
      <c r="G381" s="261" t="str">
        <f t="shared" si="110"/>
        <v/>
      </c>
      <c r="H381" s="24" t="str">
        <f t="shared" si="111"/>
        <v/>
      </c>
      <c r="I381" s="24" t="str">
        <f t="shared" si="112"/>
        <v/>
      </c>
      <c r="J381" s="24" t="str">
        <f>IF(I381="","",SUM(I$4:I381))</f>
        <v/>
      </c>
      <c r="K381" s="24" t="str">
        <f t="shared" si="113"/>
        <v/>
      </c>
      <c r="L381" s="37" t="str">
        <f t="shared" si="126"/>
        <v/>
      </c>
      <c r="M381" s="37" t="str">
        <f t="shared" si="126"/>
        <v/>
      </c>
      <c r="N381" s="37" t="str">
        <f t="shared" si="126"/>
        <v/>
      </c>
      <c r="O381" s="37" t="str">
        <f t="shared" si="123"/>
        <v/>
      </c>
      <c r="P381" s="37" t="str">
        <f t="shared" si="124"/>
        <v/>
      </c>
      <c r="Q381" s="37" t="str">
        <f t="shared" si="114"/>
        <v/>
      </c>
      <c r="R381" s="25" t="str">
        <f t="shared" si="115"/>
        <v/>
      </c>
      <c r="S381" s="25" t="str">
        <f t="shared" si="116"/>
        <v/>
      </c>
      <c r="T381" s="25" t="str">
        <f t="shared" si="117"/>
        <v/>
      </c>
      <c r="U381" s="27" t="str">
        <f t="shared" si="118"/>
        <v/>
      </c>
      <c r="V381" s="26" t="str">
        <f t="shared" si="125"/>
        <v/>
      </c>
      <c r="W381" s="31" t="str">
        <f t="shared" si="119"/>
        <v/>
      </c>
      <c r="X381" s="88" t="str">
        <f>IF(U381="","",SUM($T$4:T381)*1000/J381*(1-Percent_bound_granB))</f>
        <v/>
      </c>
      <c r="Y381" s="88" t="str">
        <f>IF(U381="","",SUM($T$4:T381)*1000/F381*(1-Percent_bound_granB))</f>
        <v/>
      </c>
      <c r="Z381" s="90" t="str">
        <f t="shared" si="120"/>
        <v/>
      </c>
      <c r="AA381" s="68" t="str">
        <f>IF(AND(B380&lt;Runoff_duration_hr_granB/2,B381&gt;Runoff_duration_hr_granB/2),Runoff_duration_hr_granB/2,INDEX($B$4:$B$1500,IF(B381&gt;Runoff_duration_hr_granB/2,ROWS($AA$4:AA381)-1,ROWS($AA$4:AA381))))</f>
        <v/>
      </c>
      <c r="AB381" s="66" t="str">
        <f>IFERROR(ROUND(IF(HG_shape_granB="Constant flow",IF(AA381=Runoff_duration_hr_granB/2,CONVERT($D$4,"L","gal")/(Runoff_duration_hr_granB*60),VLOOKUP('Granular-Berm Calcs'!AA381,'Granular-Berm Calcs'!$B$4:$K$1500,6,FALSE)),IF(AA381=Runoff_duration_hr_granB/2,2*CONVERT($D$4,"L","gal")/(Runoff_duration_hr_granB*60),VLOOKUP('Granular-Berm Calcs'!AA381,'Granular-Berm Calcs'!$B$4:$K$1500,6,FALSE))),2),"")</f>
        <v/>
      </c>
      <c r="AC381" s="68" t="str">
        <f t="shared" si="121"/>
        <v/>
      </c>
      <c r="AD381" s="67" t="str">
        <f>IFERROR(IF(A381="","",(SUM($R$4:R381)+(O381*P381*Q381*Number_of_treatments_granB))),"")</f>
        <v/>
      </c>
      <c r="AE381" s="67" t="str">
        <f>IFERROR(IF(A381="","",(SUM($S$4:S381)+(O381*P381*Q381*Chem_pad_density_granB*2.54^3*Number_of_treatments_granB))),"")</f>
        <v/>
      </c>
    </row>
    <row r="382" spans="1:31" x14ac:dyDescent="0.3">
      <c r="A382" s="23" t="str">
        <f t="shared" si="122"/>
        <v/>
      </c>
      <c r="B382" s="23" t="str">
        <f t="shared" si="106"/>
        <v/>
      </c>
      <c r="C382" s="23" t="str">
        <f t="shared" si="107"/>
        <v/>
      </c>
      <c r="D382" s="24" t="str">
        <f t="shared" si="108"/>
        <v/>
      </c>
      <c r="E382" s="261" t="str">
        <f t="shared" si="109"/>
        <v/>
      </c>
      <c r="F382" s="261" t="str">
        <f>IF(E382="","",SUM(E$4:E382))</f>
        <v/>
      </c>
      <c r="G382" s="261" t="str">
        <f t="shared" si="110"/>
        <v/>
      </c>
      <c r="H382" s="24" t="str">
        <f t="shared" si="111"/>
        <v/>
      </c>
      <c r="I382" s="24" t="str">
        <f t="shared" si="112"/>
        <v/>
      </c>
      <c r="J382" s="24" t="str">
        <f>IF(I382="","",SUM(I$4:I382))</f>
        <v/>
      </c>
      <c r="K382" s="24" t="str">
        <f t="shared" si="113"/>
        <v/>
      </c>
      <c r="L382" s="37" t="str">
        <f t="shared" si="126"/>
        <v/>
      </c>
      <c r="M382" s="37" t="str">
        <f t="shared" si="126"/>
        <v/>
      </c>
      <c r="N382" s="37" t="str">
        <f t="shared" si="126"/>
        <v/>
      </c>
      <c r="O382" s="37" t="str">
        <f t="shared" si="123"/>
        <v/>
      </c>
      <c r="P382" s="37" t="str">
        <f t="shared" si="124"/>
        <v/>
      </c>
      <c r="Q382" s="37" t="str">
        <f t="shared" si="114"/>
        <v/>
      </c>
      <c r="R382" s="25" t="str">
        <f t="shared" si="115"/>
        <v/>
      </c>
      <c r="S382" s="25" t="str">
        <f t="shared" si="116"/>
        <v/>
      </c>
      <c r="T382" s="25" t="str">
        <f t="shared" si="117"/>
        <v/>
      </c>
      <c r="U382" s="27" t="str">
        <f t="shared" si="118"/>
        <v/>
      </c>
      <c r="V382" s="26" t="str">
        <f t="shared" si="125"/>
        <v/>
      </c>
      <c r="W382" s="31" t="str">
        <f t="shared" si="119"/>
        <v/>
      </c>
      <c r="X382" s="88" t="str">
        <f>IF(U382="","",SUM($T$4:T382)*1000/J382*(1-Percent_bound_granB))</f>
        <v/>
      </c>
      <c r="Y382" s="88" t="str">
        <f>IF(U382="","",SUM($T$4:T382)*1000/F382*(1-Percent_bound_granB))</f>
        <v/>
      </c>
      <c r="Z382" s="90" t="str">
        <f t="shared" si="120"/>
        <v/>
      </c>
      <c r="AA382" s="68" t="str">
        <f>IF(AND(B381&lt;Runoff_duration_hr_granB/2,B382&gt;Runoff_duration_hr_granB/2),Runoff_duration_hr_granB/2,INDEX($B$4:$B$1500,IF(B382&gt;Runoff_duration_hr_granB/2,ROWS($AA$4:AA382)-1,ROWS($AA$4:AA382))))</f>
        <v/>
      </c>
      <c r="AB382" s="66" t="str">
        <f>IFERROR(ROUND(IF(HG_shape_granB="Constant flow",IF(AA382=Runoff_duration_hr_granB/2,CONVERT($D$4,"L","gal")/(Runoff_duration_hr_granB*60),VLOOKUP('Granular-Berm Calcs'!AA382,'Granular-Berm Calcs'!$B$4:$K$1500,6,FALSE)),IF(AA382=Runoff_duration_hr_granB/2,2*CONVERT($D$4,"L","gal")/(Runoff_duration_hr_granB*60),VLOOKUP('Granular-Berm Calcs'!AA382,'Granular-Berm Calcs'!$B$4:$K$1500,6,FALSE))),2),"")</f>
        <v/>
      </c>
      <c r="AC382" s="68" t="str">
        <f t="shared" si="121"/>
        <v/>
      </c>
      <c r="AD382" s="67" t="str">
        <f>IFERROR(IF(A382="","",(SUM($R$4:R382)+(O382*P382*Q382*Number_of_treatments_granB))),"")</f>
        <v/>
      </c>
      <c r="AE382" s="67" t="str">
        <f>IFERROR(IF(A382="","",(SUM($S$4:S382)+(O382*P382*Q382*Chem_pad_density_granB*2.54^3*Number_of_treatments_granB))),"")</f>
        <v/>
      </c>
    </row>
    <row r="383" spans="1:31" x14ac:dyDescent="0.3">
      <c r="A383" s="23" t="str">
        <f t="shared" si="122"/>
        <v/>
      </c>
      <c r="B383" s="23" t="str">
        <f t="shared" si="106"/>
        <v/>
      </c>
      <c r="C383" s="23" t="str">
        <f t="shared" si="107"/>
        <v/>
      </c>
      <c r="D383" s="24" t="str">
        <f t="shared" si="108"/>
        <v/>
      </c>
      <c r="E383" s="261" t="str">
        <f t="shared" si="109"/>
        <v/>
      </c>
      <c r="F383" s="261" t="str">
        <f>IF(E383="","",SUM(E$4:E383))</f>
        <v/>
      </c>
      <c r="G383" s="261" t="str">
        <f t="shared" si="110"/>
        <v/>
      </c>
      <c r="H383" s="24" t="str">
        <f t="shared" si="111"/>
        <v/>
      </c>
      <c r="I383" s="24" t="str">
        <f t="shared" si="112"/>
        <v/>
      </c>
      <c r="J383" s="24" t="str">
        <f>IF(I383="","",SUM(I$4:I383))</f>
        <v/>
      </c>
      <c r="K383" s="24" t="str">
        <f t="shared" si="113"/>
        <v/>
      </c>
      <c r="L383" s="37" t="str">
        <f t="shared" si="126"/>
        <v/>
      </c>
      <c r="M383" s="37" t="str">
        <f t="shared" si="126"/>
        <v/>
      </c>
      <c r="N383" s="37" t="str">
        <f t="shared" si="126"/>
        <v/>
      </c>
      <c r="O383" s="37" t="str">
        <f t="shared" si="123"/>
        <v/>
      </c>
      <c r="P383" s="37" t="str">
        <f t="shared" si="124"/>
        <v/>
      </c>
      <c r="Q383" s="37" t="str">
        <f t="shared" si="114"/>
        <v/>
      </c>
      <c r="R383" s="25" t="str">
        <f t="shared" si="115"/>
        <v/>
      </c>
      <c r="S383" s="25" t="str">
        <f t="shared" si="116"/>
        <v/>
      </c>
      <c r="T383" s="25" t="str">
        <f t="shared" si="117"/>
        <v/>
      </c>
      <c r="U383" s="27" t="str">
        <f t="shared" si="118"/>
        <v/>
      </c>
      <c r="V383" s="26" t="str">
        <f t="shared" si="125"/>
        <v/>
      </c>
      <c r="W383" s="31" t="str">
        <f t="shared" si="119"/>
        <v/>
      </c>
      <c r="X383" s="88" t="str">
        <f>IF(U383="","",SUM($T$4:T383)*1000/J383*(1-Percent_bound_granB))</f>
        <v/>
      </c>
      <c r="Y383" s="88" t="str">
        <f>IF(U383="","",SUM($T$4:T383)*1000/F383*(1-Percent_bound_granB))</f>
        <v/>
      </c>
      <c r="Z383" s="90" t="str">
        <f t="shared" si="120"/>
        <v/>
      </c>
      <c r="AA383" s="68" t="str">
        <f>IF(AND(B382&lt;Runoff_duration_hr_granB/2,B383&gt;Runoff_duration_hr_granB/2),Runoff_duration_hr_granB/2,INDEX($B$4:$B$1500,IF(B383&gt;Runoff_duration_hr_granB/2,ROWS($AA$4:AA383)-1,ROWS($AA$4:AA383))))</f>
        <v/>
      </c>
      <c r="AB383" s="66" t="str">
        <f>IFERROR(ROUND(IF(HG_shape_granB="Constant flow",IF(AA383=Runoff_duration_hr_granB/2,CONVERT($D$4,"L","gal")/(Runoff_duration_hr_granB*60),VLOOKUP('Granular-Berm Calcs'!AA383,'Granular-Berm Calcs'!$B$4:$K$1500,6,FALSE)),IF(AA383=Runoff_duration_hr_granB/2,2*CONVERT($D$4,"L","gal")/(Runoff_duration_hr_granB*60),VLOOKUP('Granular-Berm Calcs'!AA383,'Granular-Berm Calcs'!$B$4:$K$1500,6,FALSE))),2),"")</f>
        <v/>
      </c>
      <c r="AC383" s="68" t="str">
        <f t="shared" si="121"/>
        <v/>
      </c>
      <c r="AD383" s="67" t="str">
        <f>IFERROR(IF(A383="","",(SUM($R$4:R383)+(O383*P383*Q383*Number_of_treatments_granB))),"")</f>
        <v/>
      </c>
      <c r="AE383" s="67" t="str">
        <f>IFERROR(IF(A383="","",(SUM($S$4:S383)+(O383*P383*Q383*Chem_pad_density_granB*2.54^3*Number_of_treatments_granB))),"")</f>
        <v/>
      </c>
    </row>
    <row r="384" spans="1:31" x14ac:dyDescent="0.3">
      <c r="A384" s="23" t="str">
        <f t="shared" si="122"/>
        <v/>
      </c>
      <c r="B384" s="23" t="str">
        <f t="shared" si="106"/>
        <v/>
      </c>
      <c r="C384" s="23" t="str">
        <f t="shared" si="107"/>
        <v/>
      </c>
      <c r="D384" s="24" t="str">
        <f t="shared" si="108"/>
        <v/>
      </c>
      <c r="E384" s="261" t="str">
        <f t="shared" si="109"/>
        <v/>
      </c>
      <c r="F384" s="261" t="str">
        <f>IF(E384="","",SUM(E$4:E384))</f>
        <v/>
      </c>
      <c r="G384" s="261" t="str">
        <f t="shared" si="110"/>
        <v/>
      </c>
      <c r="H384" s="24" t="str">
        <f t="shared" si="111"/>
        <v/>
      </c>
      <c r="I384" s="24" t="str">
        <f t="shared" si="112"/>
        <v/>
      </c>
      <c r="J384" s="24" t="str">
        <f>IF(I384="","",SUM(I$4:I384))</f>
        <v/>
      </c>
      <c r="K384" s="24" t="str">
        <f t="shared" si="113"/>
        <v/>
      </c>
      <c r="L384" s="37" t="str">
        <f t="shared" si="126"/>
        <v/>
      </c>
      <c r="M384" s="37" t="str">
        <f t="shared" si="126"/>
        <v/>
      </c>
      <c r="N384" s="37" t="str">
        <f t="shared" si="126"/>
        <v/>
      </c>
      <c r="O384" s="37" t="str">
        <f t="shared" si="123"/>
        <v/>
      </c>
      <c r="P384" s="37" t="str">
        <f t="shared" si="124"/>
        <v/>
      </c>
      <c r="Q384" s="37" t="str">
        <f t="shared" si="114"/>
        <v/>
      </c>
      <c r="R384" s="25" t="str">
        <f t="shared" si="115"/>
        <v/>
      </c>
      <c r="S384" s="25" t="str">
        <f t="shared" si="116"/>
        <v/>
      </c>
      <c r="T384" s="25" t="str">
        <f t="shared" si="117"/>
        <v/>
      </c>
      <c r="U384" s="27" t="str">
        <f t="shared" si="118"/>
        <v/>
      </c>
      <c r="V384" s="26" t="str">
        <f t="shared" si="125"/>
        <v/>
      </c>
      <c r="W384" s="31" t="str">
        <f t="shared" si="119"/>
        <v/>
      </c>
      <c r="X384" s="88" t="str">
        <f>IF(U384="","",SUM($T$4:T384)*1000/J384*(1-Percent_bound_granB))</f>
        <v/>
      </c>
      <c r="Y384" s="88" t="str">
        <f>IF(U384="","",SUM($T$4:T384)*1000/F384*(1-Percent_bound_granB))</f>
        <v/>
      </c>
      <c r="Z384" s="90" t="str">
        <f t="shared" si="120"/>
        <v/>
      </c>
      <c r="AA384" s="68" t="str">
        <f>IF(AND(B383&lt;Runoff_duration_hr_granB/2,B384&gt;Runoff_duration_hr_granB/2),Runoff_duration_hr_granB/2,INDEX($B$4:$B$1500,IF(B384&gt;Runoff_duration_hr_granB/2,ROWS($AA$4:AA384)-1,ROWS($AA$4:AA384))))</f>
        <v/>
      </c>
      <c r="AB384" s="66" t="str">
        <f>IFERROR(ROUND(IF(HG_shape_granB="Constant flow",IF(AA384=Runoff_duration_hr_granB/2,CONVERT($D$4,"L","gal")/(Runoff_duration_hr_granB*60),VLOOKUP('Granular-Berm Calcs'!AA384,'Granular-Berm Calcs'!$B$4:$K$1500,6,FALSE)),IF(AA384=Runoff_duration_hr_granB/2,2*CONVERT($D$4,"L","gal")/(Runoff_duration_hr_granB*60),VLOOKUP('Granular-Berm Calcs'!AA384,'Granular-Berm Calcs'!$B$4:$K$1500,6,FALSE))),2),"")</f>
        <v/>
      </c>
      <c r="AC384" s="68" t="str">
        <f t="shared" si="121"/>
        <v/>
      </c>
      <c r="AD384" s="67" t="str">
        <f>IFERROR(IF(A384="","",(SUM($R$4:R384)+(O384*P384*Q384*Number_of_treatments_granB))),"")</f>
        <v/>
      </c>
      <c r="AE384" s="67" t="str">
        <f>IFERROR(IF(A384="","",(SUM($S$4:S384)+(O384*P384*Q384*Chem_pad_density_granB*2.54^3*Number_of_treatments_granB))),"")</f>
        <v/>
      </c>
    </row>
    <row r="385" spans="1:31" x14ac:dyDescent="0.3">
      <c r="A385" s="23" t="str">
        <f t="shared" si="122"/>
        <v/>
      </c>
      <c r="B385" s="23" t="str">
        <f t="shared" si="106"/>
        <v/>
      </c>
      <c r="C385" s="23" t="str">
        <f t="shared" si="107"/>
        <v/>
      </c>
      <c r="D385" s="24" t="str">
        <f t="shared" si="108"/>
        <v/>
      </c>
      <c r="E385" s="261" t="str">
        <f t="shared" si="109"/>
        <v/>
      </c>
      <c r="F385" s="261" t="str">
        <f>IF(E385="","",SUM(E$4:E385))</f>
        <v/>
      </c>
      <c r="G385" s="261" t="str">
        <f t="shared" si="110"/>
        <v/>
      </c>
      <c r="H385" s="24" t="str">
        <f t="shared" si="111"/>
        <v/>
      </c>
      <c r="I385" s="24" t="str">
        <f t="shared" si="112"/>
        <v/>
      </c>
      <c r="J385" s="24" t="str">
        <f>IF(I385="","",SUM(I$4:I385))</f>
        <v/>
      </c>
      <c r="K385" s="24" t="str">
        <f t="shared" si="113"/>
        <v/>
      </c>
      <c r="L385" s="37" t="str">
        <f t="shared" si="126"/>
        <v/>
      </c>
      <c r="M385" s="37" t="str">
        <f t="shared" si="126"/>
        <v/>
      </c>
      <c r="N385" s="37" t="str">
        <f t="shared" si="126"/>
        <v/>
      </c>
      <c r="O385" s="37" t="str">
        <f t="shared" si="123"/>
        <v/>
      </c>
      <c r="P385" s="37" t="str">
        <f t="shared" si="124"/>
        <v/>
      </c>
      <c r="Q385" s="37" t="str">
        <f t="shared" si="114"/>
        <v/>
      </c>
      <c r="R385" s="25" t="str">
        <f t="shared" si="115"/>
        <v/>
      </c>
      <c r="S385" s="25" t="str">
        <f t="shared" si="116"/>
        <v/>
      </c>
      <c r="T385" s="25" t="str">
        <f t="shared" si="117"/>
        <v/>
      </c>
      <c r="U385" s="27" t="str">
        <f t="shared" si="118"/>
        <v/>
      </c>
      <c r="V385" s="26" t="str">
        <f t="shared" si="125"/>
        <v/>
      </c>
      <c r="W385" s="31" t="str">
        <f t="shared" si="119"/>
        <v/>
      </c>
      <c r="X385" s="88" t="str">
        <f>IF(U385="","",SUM($T$4:T385)*1000/J385*(1-Percent_bound_granB))</f>
        <v/>
      </c>
      <c r="Y385" s="88" t="str">
        <f>IF(U385="","",SUM($T$4:T385)*1000/F385*(1-Percent_bound_granB))</f>
        <v/>
      </c>
      <c r="Z385" s="90" t="str">
        <f t="shared" si="120"/>
        <v/>
      </c>
      <c r="AA385" s="68" t="str">
        <f>IF(AND(B384&lt;Runoff_duration_hr_granB/2,B385&gt;Runoff_duration_hr_granB/2),Runoff_duration_hr_granB/2,INDEX($B$4:$B$1500,IF(B385&gt;Runoff_duration_hr_granB/2,ROWS($AA$4:AA385)-1,ROWS($AA$4:AA385))))</f>
        <v/>
      </c>
      <c r="AB385" s="66" t="str">
        <f>IFERROR(ROUND(IF(HG_shape_granB="Constant flow",IF(AA385=Runoff_duration_hr_granB/2,CONVERT($D$4,"L","gal")/(Runoff_duration_hr_granB*60),VLOOKUP('Granular-Berm Calcs'!AA385,'Granular-Berm Calcs'!$B$4:$K$1500,6,FALSE)),IF(AA385=Runoff_duration_hr_granB/2,2*CONVERT($D$4,"L","gal")/(Runoff_duration_hr_granB*60),VLOOKUP('Granular-Berm Calcs'!AA385,'Granular-Berm Calcs'!$B$4:$K$1500,6,FALSE))),2),"")</f>
        <v/>
      </c>
      <c r="AC385" s="68" t="str">
        <f t="shared" si="121"/>
        <v/>
      </c>
      <c r="AD385" s="67" t="str">
        <f>IFERROR(IF(A385="","",(SUM($R$4:R385)+(O385*P385*Q385*Number_of_treatments_granB))),"")</f>
        <v/>
      </c>
      <c r="AE385" s="67" t="str">
        <f>IFERROR(IF(A385="","",(SUM($S$4:S385)+(O385*P385*Q385*Chem_pad_density_granB*2.54^3*Number_of_treatments_granB))),"")</f>
        <v/>
      </c>
    </row>
    <row r="386" spans="1:31" x14ac:dyDescent="0.3">
      <c r="A386" s="23" t="str">
        <f t="shared" si="122"/>
        <v/>
      </c>
      <c r="B386" s="23" t="str">
        <f t="shared" si="106"/>
        <v/>
      </c>
      <c r="C386" s="23" t="str">
        <f t="shared" si="107"/>
        <v/>
      </c>
      <c r="D386" s="24" t="str">
        <f t="shared" si="108"/>
        <v/>
      </c>
      <c r="E386" s="261" t="str">
        <f t="shared" si="109"/>
        <v/>
      </c>
      <c r="F386" s="261" t="str">
        <f>IF(E386="","",SUM(E$4:E386))</f>
        <v/>
      </c>
      <c r="G386" s="261" t="str">
        <f t="shared" si="110"/>
        <v/>
      </c>
      <c r="H386" s="24" t="str">
        <f t="shared" si="111"/>
        <v/>
      </c>
      <c r="I386" s="24" t="str">
        <f t="shared" si="112"/>
        <v/>
      </c>
      <c r="J386" s="24" t="str">
        <f>IF(I386="","",SUM(I$4:I386))</f>
        <v/>
      </c>
      <c r="K386" s="24" t="str">
        <f t="shared" si="113"/>
        <v/>
      </c>
      <c r="L386" s="37" t="str">
        <f t="shared" si="126"/>
        <v/>
      </c>
      <c r="M386" s="37" t="str">
        <f t="shared" si="126"/>
        <v/>
      </c>
      <c r="N386" s="37" t="str">
        <f t="shared" si="126"/>
        <v/>
      </c>
      <c r="O386" s="37" t="str">
        <f t="shared" si="123"/>
        <v/>
      </c>
      <c r="P386" s="37" t="str">
        <f t="shared" si="124"/>
        <v/>
      </c>
      <c r="Q386" s="37" t="str">
        <f t="shared" si="114"/>
        <v/>
      </c>
      <c r="R386" s="25" t="str">
        <f t="shared" si="115"/>
        <v/>
      </c>
      <c r="S386" s="25" t="str">
        <f t="shared" si="116"/>
        <v/>
      </c>
      <c r="T386" s="25" t="str">
        <f t="shared" si="117"/>
        <v/>
      </c>
      <c r="U386" s="27" t="str">
        <f t="shared" si="118"/>
        <v/>
      </c>
      <c r="V386" s="26" t="str">
        <f t="shared" si="125"/>
        <v/>
      </c>
      <c r="W386" s="31" t="str">
        <f t="shared" si="119"/>
        <v/>
      </c>
      <c r="X386" s="88" t="str">
        <f>IF(U386="","",SUM($T$4:T386)*1000/J386*(1-Percent_bound_granB))</f>
        <v/>
      </c>
      <c r="Y386" s="88" t="str">
        <f>IF(U386="","",SUM($T$4:T386)*1000/F386*(1-Percent_bound_granB))</f>
        <v/>
      </c>
      <c r="Z386" s="90" t="str">
        <f t="shared" si="120"/>
        <v/>
      </c>
      <c r="AA386" s="68" t="str">
        <f>IF(AND(B385&lt;Runoff_duration_hr_granB/2,B386&gt;Runoff_duration_hr_granB/2),Runoff_duration_hr_granB/2,INDEX($B$4:$B$1500,IF(B386&gt;Runoff_duration_hr_granB/2,ROWS($AA$4:AA386)-1,ROWS($AA$4:AA386))))</f>
        <v/>
      </c>
      <c r="AB386" s="66" t="str">
        <f>IFERROR(ROUND(IF(HG_shape_granB="Constant flow",IF(AA386=Runoff_duration_hr_granB/2,CONVERT($D$4,"L","gal")/(Runoff_duration_hr_granB*60),VLOOKUP('Granular-Berm Calcs'!AA386,'Granular-Berm Calcs'!$B$4:$K$1500,6,FALSE)),IF(AA386=Runoff_duration_hr_granB/2,2*CONVERT($D$4,"L","gal")/(Runoff_duration_hr_granB*60),VLOOKUP('Granular-Berm Calcs'!AA386,'Granular-Berm Calcs'!$B$4:$K$1500,6,FALSE))),2),"")</f>
        <v/>
      </c>
      <c r="AC386" s="68" t="str">
        <f t="shared" si="121"/>
        <v/>
      </c>
      <c r="AD386" s="67" t="str">
        <f>IFERROR(IF(A386="","",(SUM($R$4:R386)+(O386*P386*Q386*Number_of_treatments_granB))),"")</f>
        <v/>
      </c>
      <c r="AE386" s="67" t="str">
        <f>IFERROR(IF(A386="","",(SUM($S$4:S386)+(O386*P386*Q386*Chem_pad_density_granB*2.54^3*Number_of_treatments_granB))),"")</f>
        <v/>
      </c>
    </row>
    <row r="387" spans="1:31" x14ac:dyDescent="0.3">
      <c r="A387" s="23" t="str">
        <f t="shared" si="122"/>
        <v/>
      </c>
      <c r="B387" s="23" t="str">
        <f t="shared" si="106"/>
        <v/>
      </c>
      <c r="C387" s="23" t="str">
        <f t="shared" si="107"/>
        <v/>
      </c>
      <c r="D387" s="24" t="str">
        <f t="shared" si="108"/>
        <v/>
      </c>
      <c r="E387" s="261" t="str">
        <f t="shared" si="109"/>
        <v/>
      </c>
      <c r="F387" s="261" t="str">
        <f>IF(E387="","",SUM(E$4:E387))</f>
        <v/>
      </c>
      <c r="G387" s="261" t="str">
        <f t="shared" si="110"/>
        <v/>
      </c>
      <c r="H387" s="24" t="str">
        <f t="shared" si="111"/>
        <v/>
      </c>
      <c r="I387" s="24" t="str">
        <f t="shared" si="112"/>
        <v/>
      </c>
      <c r="J387" s="24" t="str">
        <f>IF(I387="","",SUM(I$4:I387))</f>
        <v/>
      </c>
      <c r="K387" s="24" t="str">
        <f t="shared" si="113"/>
        <v/>
      </c>
      <c r="L387" s="37" t="str">
        <f t="shared" si="126"/>
        <v/>
      </c>
      <c r="M387" s="37" t="str">
        <f t="shared" si="126"/>
        <v/>
      </c>
      <c r="N387" s="37" t="str">
        <f t="shared" si="126"/>
        <v/>
      </c>
      <c r="O387" s="37" t="str">
        <f t="shared" si="123"/>
        <v/>
      </c>
      <c r="P387" s="37" t="str">
        <f t="shared" si="124"/>
        <v/>
      </c>
      <c r="Q387" s="37" t="str">
        <f t="shared" si="114"/>
        <v/>
      </c>
      <c r="R387" s="25" t="str">
        <f t="shared" si="115"/>
        <v/>
      </c>
      <c r="S387" s="25" t="str">
        <f t="shared" si="116"/>
        <v/>
      </c>
      <c r="T387" s="25" t="str">
        <f t="shared" si="117"/>
        <v/>
      </c>
      <c r="U387" s="27" t="str">
        <f t="shared" si="118"/>
        <v/>
      </c>
      <c r="V387" s="26" t="str">
        <f t="shared" si="125"/>
        <v/>
      </c>
      <c r="W387" s="31" t="str">
        <f t="shared" si="119"/>
        <v/>
      </c>
      <c r="X387" s="88" t="str">
        <f>IF(U387="","",SUM($T$4:T387)*1000/J387*(1-Percent_bound_granB))</f>
        <v/>
      </c>
      <c r="Y387" s="88" t="str">
        <f>IF(U387="","",SUM($T$4:T387)*1000/F387*(1-Percent_bound_granB))</f>
        <v/>
      </c>
      <c r="Z387" s="90" t="str">
        <f t="shared" si="120"/>
        <v/>
      </c>
      <c r="AA387" s="68" t="str">
        <f>IF(AND(B386&lt;Runoff_duration_hr_granB/2,B387&gt;Runoff_duration_hr_granB/2),Runoff_duration_hr_granB/2,INDEX($B$4:$B$1500,IF(B387&gt;Runoff_duration_hr_granB/2,ROWS($AA$4:AA387)-1,ROWS($AA$4:AA387))))</f>
        <v/>
      </c>
      <c r="AB387" s="66" t="str">
        <f>IFERROR(ROUND(IF(HG_shape_granB="Constant flow",IF(AA387=Runoff_duration_hr_granB/2,CONVERT($D$4,"L","gal")/(Runoff_duration_hr_granB*60),VLOOKUP('Granular-Berm Calcs'!AA387,'Granular-Berm Calcs'!$B$4:$K$1500,6,FALSE)),IF(AA387=Runoff_duration_hr_granB/2,2*CONVERT($D$4,"L","gal")/(Runoff_duration_hr_granB*60),VLOOKUP('Granular-Berm Calcs'!AA387,'Granular-Berm Calcs'!$B$4:$K$1500,6,FALSE))),2),"")</f>
        <v/>
      </c>
      <c r="AC387" s="68" t="str">
        <f t="shared" si="121"/>
        <v/>
      </c>
      <c r="AD387" s="67" t="str">
        <f>IFERROR(IF(A387="","",(SUM($R$4:R387)+(O387*P387*Q387*Number_of_treatments_granB))),"")</f>
        <v/>
      </c>
      <c r="AE387" s="67" t="str">
        <f>IFERROR(IF(A387="","",(SUM($S$4:S387)+(O387*P387*Q387*Chem_pad_density_granB*2.54^3*Number_of_treatments_granB))),"")</f>
        <v/>
      </c>
    </row>
    <row r="388" spans="1:31" x14ac:dyDescent="0.3">
      <c r="A388" s="23" t="str">
        <f t="shared" si="122"/>
        <v/>
      </c>
      <c r="B388" s="23" t="str">
        <f t="shared" ref="B388:B451" si="127">IF(A388="","",AVERAGE(A388,C388))</f>
        <v/>
      </c>
      <c r="C388" s="23" t="str">
        <f t="shared" ref="C388:C451" si="128">IFERROR(IF((A388+timestep_granB/60)&gt;=Runoff_duration_hr_granB,Runoff_duration_hr_granB,A388+timestep_granB/60),"")</f>
        <v/>
      </c>
      <c r="D388" s="24" t="str">
        <f t="shared" ref="D388:D451" si="129">IF(A388="","",IF(Flow_vol_option_granB="SCS Curve Number Method",SCS_Q_vol_granB,User_Q_vol_granB))</f>
        <v/>
      </c>
      <c r="E388" s="261" t="str">
        <f t="shared" ref="E388:E451" si="130">IFERROR(IF(HG_shape_granB="Constant flow",D388/Runoff_duration_hr_granB*(C388-A388),IF(HG_shape_granB="Triangular (Rational Method)",IF((C388/Runoff_duration_hr_granB)&lt;=0.5,AVERAGE(A388,C388)*((2*D388/(Runoff_duration_hr_granB))/(0.5*Runoff_duration_hr_granB))*timestep_granB/60,((2*D388/(Runoff_duration_hr_granB))-(AVERAGE(A388,C388)-Runoff_duration_hr_granB/2)*((2*D388/(Runoff_duration_hr_granB))/(0.5*Runoff_duration_hr_granB)))*timestep_granB/60))),"")</f>
        <v/>
      </c>
      <c r="F388" s="261" t="str">
        <f>IF(E388="","",SUM(E$4:E388))</f>
        <v/>
      </c>
      <c r="G388" s="261" t="str">
        <f t="shared" ref="G388:G451" si="131">IF(A388="","",CONVERT(E388,"L","gal")/timestep_granB)</f>
        <v/>
      </c>
      <c r="H388" s="24" t="str">
        <f t="shared" ref="H388:H451" si="132">IF(A388="","",Treated_vol_granB)</f>
        <v/>
      </c>
      <c r="I388" s="24" t="str">
        <f t="shared" ref="I388:I451" si="133">IFERROR(IF(HG_shape_granB="Constant flow",H388/Runoff_duration_hr_granB*(C388-A388),IF(HG_shape_granB="Triangular (Rational Method)",IF((C388/Runoff_duration_hr_granB)&lt;=0.5,AVERAGE(A388,C388)*((2*H388/(Runoff_duration_hr_granB))/(0.5*Runoff_duration_hr_granB))*timestep_granB/60,((2*H388/(Runoff_duration_hr_granB))-(AVERAGE(A388,C388)-Runoff_duration_hr_granB/2)*((2*H388/(Runoff_duration_hr_granB))/(0.5*Runoff_duration_hr_granB)))*timestep_granB/60))),"")</f>
        <v/>
      </c>
      <c r="J388" s="24" t="str">
        <f>IF(I388="","",SUM(I$4:I388))</f>
        <v/>
      </c>
      <c r="K388" s="24" t="str">
        <f t="shared" ref="K388:K451" si="134">IF(A388="","",CONVERT(I388,"L","gal")/timestep_granB)</f>
        <v/>
      </c>
      <c r="L388" s="37" t="str">
        <f t="shared" si="126"/>
        <v/>
      </c>
      <c r="M388" s="37" t="str">
        <f t="shared" si="126"/>
        <v/>
      </c>
      <c r="N388" s="37" t="str">
        <f t="shared" si="126"/>
        <v/>
      </c>
      <c r="O388" s="37" t="str">
        <f t="shared" si="123"/>
        <v/>
      </c>
      <c r="P388" s="37" t="str">
        <f t="shared" si="124"/>
        <v/>
      </c>
      <c r="Q388" s="37" t="str">
        <f t="shared" ref="Q388:Q451" si="135">IFERROR(IF(A388="","",IF((N388-Erosion_rate_granB*(C388-A388))&lt;0,0,N388-Erosion_rate_granB*(C388-A388))),"")</f>
        <v/>
      </c>
      <c r="R388" s="25" t="str">
        <f t="shared" ref="R388:R451" si="136">IFERROR(IF(A388="","",((L388*M388*N388)-(O388*P388*Q388))*Number_of_treatments_granB),"")</f>
        <v/>
      </c>
      <c r="S388" s="25" t="str">
        <f t="shared" ref="S388:S451" si="137">IFERROR(IF(A388="","",Chem_pad_density_granB*2.54^3*R388),"")</f>
        <v/>
      </c>
      <c r="T388" s="25" t="str">
        <f t="shared" ref="T388:T451" si="138">IFERROR(IF(A388="","",S388*Percent_chem_granB),"")</f>
        <v/>
      </c>
      <c r="U388" s="27" t="str">
        <f t="shared" ref="U388:U451" si="139">IFERROR(IF(A388="","",1-(Treatment_length_granB*Treatment_width_granB*Treatment_thickness_granB-O388*P388*Q388)/(Treatment_length_granB*Treatment_width_granB*Treatment_thickness_granB)),"")</f>
        <v/>
      </c>
      <c r="V388" s="26" t="str">
        <f t="shared" si="125"/>
        <v/>
      </c>
      <c r="W388" s="31" t="str">
        <f t="shared" ref="W388:W451" si="140">IFERROR(IF(A388="","",V388*(1-Percent_bound_granB)),"")</f>
        <v/>
      </c>
      <c r="X388" s="88" t="str">
        <f>IF(U388="","",SUM($T$4:T388)*1000/J388*(1-Percent_bound_granB))</f>
        <v/>
      </c>
      <c r="Y388" s="88" t="str">
        <f>IF(U388="","",SUM($T$4:T388)*1000/F388*(1-Percent_bound_granB))</f>
        <v/>
      </c>
      <c r="Z388" s="90" t="str">
        <f t="shared" ref="Z388:Z451" si="141">IF(A388="","",Toxicity_granB)</f>
        <v/>
      </c>
      <c r="AA388" s="68" t="str">
        <f>IF(AND(B387&lt;Runoff_duration_hr_granB/2,B388&gt;Runoff_duration_hr_granB/2),Runoff_duration_hr_granB/2,INDEX($B$4:$B$1500,IF(B388&gt;Runoff_duration_hr_granB/2,ROWS($AA$4:AA388)-1,ROWS($AA$4:AA388))))</f>
        <v/>
      </c>
      <c r="AB388" s="66" t="str">
        <f>IFERROR(ROUND(IF(HG_shape_granB="Constant flow",IF(AA388=Runoff_duration_hr_granB/2,CONVERT($D$4,"L","gal")/(Runoff_duration_hr_granB*60),VLOOKUP('Granular-Berm Calcs'!AA388,'Granular-Berm Calcs'!$B$4:$K$1500,6,FALSE)),IF(AA388=Runoff_duration_hr_granB/2,2*CONVERT($D$4,"L","gal")/(Runoff_duration_hr_granB*60),VLOOKUP('Granular-Berm Calcs'!AA388,'Granular-Berm Calcs'!$B$4:$K$1500,6,FALSE))),2),"")</f>
        <v/>
      </c>
      <c r="AC388" s="68" t="str">
        <f t="shared" ref="AC388:AC451" si="142">IFERROR(ROUND(S388/(C388-A388)/(Treatment_length_granB*Treatment_width_granB)/Number_of_treatments_granB,3),"")</f>
        <v/>
      </c>
      <c r="AD388" s="67" t="str">
        <f>IFERROR(IF(A388="","",(SUM($R$4:R388)+(O388*P388*Q388*Number_of_treatments_granB))),"")</f>
        <v/>
      </c>
      <c r="AE388" s="67" t="str">
        <f>IFERROR(IF(A388="","",(SUM($S$4:S388)+(O388*P388*Q388*Chem_pad_density_granB*2.54^3*Number_of_treatments_granB))),"")</f>
        <v/>
      </c>
    </row>
    <row r="389" spans="1:31" x14ac:dyDescent="0.3">
      <c r="A389" s="23" t="str">
        <f t="shared" ref="A389:A452" si="143">IFERROR(IF(ROUND(C388,3)=Runoff_duration_hr_granB,"",C388),"")</f>
        <v/>
      </c>
      <c r="B389" s="23" t="str">
        <f t="shared" si="127"/>
        <v/>
      </c>
      <c r="C389" s="23" t="str">
        <f t="shared" si="128"/>
        <v/>
      </c>
      <c r="D389" s="24" t="str">
        <f t="shared" si="129"/>
        <v/>
      </c>
      <c r="E389" s="261" t="str">
        <f t="shared" si="130"/>
        <v/>
      </c>
      <c r="F389" s="261" t="str">
        <f>IF(E389="","",SUM(E$4:E389))</f>
        <v/>
      </c>
      <c r="G389" s="261" t="str">
        <f t="shared" si="131"/>
        <v/>
      </c>
      <c r="H389" s="24" t="str">
        <f t="shared" si="132"/>
        <v/>
      </c>
      <c r="I389" s="24" t="str">
        <f t="shared" si="133"/>
        <v/>
      </c>
      <c r="J389" s="24" t="str">
        <f>IF(I389="","",SUM(I$4:I389))</f>
        <v/>
      </c>
      <c r="K389" s="24" t="str">
        <f t="shared" si="134"/>
        <v/>
      </c>
      <c r="L389" s="37" t="str">
        <f t="shared" si="126"/>
        <v/>
      </c>
      <c r="M389" s="37" t="str">
        <f t="shared" si="126"/>
        <v/>
      </c>
      <c r="N389" s="37" t="str">
        <f t="shared" si="126"/>
        <v/>
      </c>
      <c r="O389" s="37" t="str">
        <f t="shared" ref="O389:O452" si="144">IFERROR(IF(A389="","",L389),"")</f>
        <v/>
      </c>
      <c r="P389" s="37" t="str">
        <f t="shared" ref="P389:P452" si="145">IFERROR(IF(B389="","",M389),"")</f>
        <v/>
      </c>
      <c r="Q389" s="37" t="str">
        <f t="shared" si="135"/>
        <v/>
      </c>
      <c r="R389" s="25" t="str">
        <f t="shared" si="136"/>
        <v/>
      </c>
      <c r="S389" s="25" t="str">
        <f t="shared" si="137"/>
        <v/>
      </c>
      <c r="T389" s="25" t="str">
        <f t="shared" si="138"/>
        <v/>
      </c>
      <c r="U389" s="27" t="str">
        <f t="shared" si="139"/>
        <v/>
      </c>
      <c r="V389" s="26" t="str">
        <f t="shared" ref="V389:V452" si="146">IFERROR(IF(A389="","",(T389*1000)/I389),"")</f>
        <v/>
      </c>
      <c r="W389" s="31" t="str">
        <f t="shared" si="140"/>
        <v/>
      </c>
      <c r="X389" s="88" t="str">
        <f>IF(U389="","",SUM($T$4:T389)*1000/J389*(1-Percent_bound_granB))</f>
        <v/>
      </c>
      <c r="Y389" s="88" t="str">
        <f>IF(U389="","",SUM($T$4:T389)*1000/F389*(1-Percent_bound_granB))</f>
        <v/>
      </c>
      <c r="Z389" s="90" t="str">
        <f t="shared" si="141"/>
        <v/>
      </c>
      <c r="AA389" s="68" t="str">
        <f>IF(AND(B388&lt;Runoff_duration_hr_granB/2,B389&gt;Runoff_duration_hr_granB/2),Runoff_duration_hr_granB/2,INDEX($B$4:$B$1500,IF(B389&gt;Runoff_duration_hr_granB/2,ROWS($AA$4:AA389)-1,ROWS($AA$4:AA389))))</f>
        <v/>
      </c>
      <c r="AB389" s="66" t="str">
        <f>IFERROR(ROUND(IF(HG_shape_granB="Constant flow",IF(AA389=Runoff_duration_hr_granB/2,CONVERT($D$4,"L","gal")/(Runoff_duration_hr_granB*60),VLOOKUP('Granular-Berm Calcs'!AA389,'Granular-Berm Calcs'!$B$4:$K$1500,6,FALSE)),IF(AA389=Runoff_duration_hr_granB/2,2*CONVERT($D$4,"L","gal")/(Runoff_duration_hr_granB*60),VLOOKUP('Granular-Berm Calcs'!AA389,'Granular-Berm Calcs'!$B$4:$K$1500,6,FALSE))),2),"")</f>
        <v/>
      </c>
      <c r="AC389" s="68" t="str">
        <f t="shared" si="142"/>
        <v/>
      </c>
      <c r="AD389" s="67" t="str">
        <f>IFERROR(IF(A389="","",(SUM($R$4:R389)+(O389*P389*Q389*Number_of_treatments_granB))),"")</f>
        <v/>
      </c>
      <c r="AE389" s="67" t="str">
        <f>IFERROR(IF(A389="","",(SUM($S$4:S389)+(O389*P389*Q389*Chem_pad_density_granB*2.54^3*Number_of_treatments_granB))),"")</f>
        <v/>
      </c>
    </row>
    <row r="390" spans="1:31" x14ac:dyDescent="0.3">
      <c r="A390" s="23" t="str">
        <f t="shared" si="143"/>
        <v/>
      </c>
      <c r="B390" s="23" t="str">
        <f t="shared" si="127"/>
        <v/>
      </c>
      <c r="C390" s="23" t="str">
        <f t="shared" si="128"/>
        <v/>
      </c>
      <c r="D390" s="24" t="str">
        <f t="shared" si="129"/>
        <v/>
      </c>
      <c r="E390" s="261" t="str">
        <f t="shared" si="130"/>
        <v/>
      </c>
      <c r="F390" s="261" t="str">
        <f>IF(E390="","",SUM(E$4:E390))</f>
        <v/>
      </c>
      <c r="G390" s="261" t="str">
        <f t="shared" si="131"/>
        <v/>
      </c>
      <c r="H390" s="24" t="str">
        <f t="shared" si="132"/>
        <v/>
      </c>
      <c r="I390" s="24" t="str">
        <f t="shared" si="133"/>
        <v/>
      </c>
      <c r="J390" s="24" t="str">
        <f>IF(I390="","",SUM(I$4:I390))</f>
        <v/>
      </c>
      <c r="K390" s="24" t="str">
        <f t="shared" si="134"/>
        <v/>
      </c>
      <c r="L390" s="37" t="str">
        <f t="shared" ref="L390:N453" si="147">IF($A390="","",O389)</f>
        <v/>
      </c>
      <c r="M390" s="37" t="str">
        <f t="shared" si="147"/>
        <v/>
      </c>
      <c r="N390" s="37" t="str">
        <f t="shared" si="147"/>
        <v/>
      </c>
      <c r="O390" s="37" t="str">
        <f t="shared" si="144"/>
        <v/>
      </c>
      <c r="P390" s="37" t="str">
        <f t="shared" si="145"/>
        <v/>
      </c>
      <c r="Q390" s="37" t="str">
        <f t="shared" si="135"/>
        <v/>
      </c>
      <c r="R390" s="25" t="str">
        <f t="shared" si="136"/>
        <v/>
      </c>
      <c r="S390" s="25" t="str">
        <f t="shared" si="137"/>
        <v/>
      </c>
      <c r="T390" s="25" t="str">
        <f t="shared" si="138"/>
        <v/>
      </c>
      <c r="U390" s="27" t="str">
        <f t="shared" si="139"/>
        <v/>
      </c>
      <c r="V390" s="26" t="str">
        <f t="shared" si="146"/>
        <v/>
      </c>
      <c r="W390" s="31" t="str">
        <f t="shared" si="140"/>
        <v/>
      </c>
      <c r="X390" s="88" t="str">
        <f>IF(U390="","",SUM($T$4:T390)*1000/J390*(1-Percent_bound_granB))</f>
        <v/>
      </c>
      <c r="Y390" s="88" t="str">
        <f>IF(U390="","",SUM($T$4:T390)*1000/F390*(1-Percent_bound_granB))</f>
        <v/>
      </c>
      <c r="Z390" s="90" t="str">
        <f t="shared" si="141"/>
        <v/>
      </c>
      <c r="AA390" s="68" t="str">
        <f>IF(AND(B389&lt;Runoff_duration_hr_granB/2,B390&gt;Runoff_duration_hr_granB/2),Runoff_duration_hr_granB/2,INDEX($B$4:$B$1500,IF(B390&gt;Runoff_duration_hr_granB/2,ROWS($AA$4:AA390)-1,ROWS($AA$4:AA390))))</f>
        <v/>
      </c>
      <c r="AB390" s="66" t="str">
        <f>IFERROR(ROUND(IF(HG_shape_granB="Constant flow",IF(AA390=Runoff_duration_hr_granB/2,CONVERT($D$4,"L","gal")/(Runoff_duration_hr_granB*60),VLOOKUP('Granular-Berm Calcs'!AA390,'Granular-Berm Calcs'!$B$4:$K$1500,6,FALSE)),IF(AA390=Runoff_duration_hr_granB/2,2*CONVERT($D$4,"L","gal")/(Runoff_duration_hr_granB*60),VLOOKUP('Granular-Berm Calcs'!AA390,'Granular-Berm Calcs'!$B$4:$K$1500,6,FALSE))),2),"")</f>
        <v/>
      </c>
      <c r="AC390" s="68" t="str">
        <f t="shared" si="142"/>
        <v/>
      </c>
      <c r="AD390" s="67" t="str">
        <f>IFERROR(IF(A390="","",(SUM($R$4:R390)+(O390*P390*Q390*Number_of_treatments_granB))),"")</f>
        <v/>
      </c>
      <c r="AE390" s="67" t="str">
        <f>IFERROR(IF(A390="","",(SUM($S$4:S390)+(O390*P390*Q390*Chem_pad_density_granB*2.54^3*Number_of_treatments_granB))),"")</f>
        <v/>
      </c>
    </row>
    <row r="391" spans="1:31" x14ac:dyDescent="0.3">
      <c r="A391" s="23" t="str">
        <f t="shared" si="143"/>
        <v/>
      </c>
      <c r="B391" s="23" t="str">
        <f t="shared" si="127"/>
        <v/>
      </c>
      <c r="C391" s="23" t="str">
        <f t="shared" si="128"/>
        <v/>
      </c>
      <c r="D391" s="24" t="str">
        <f t="shared" si="129"/>
        <v/>
      </c>
      <c r="E391" s="261" t="str">
        <f t="shared" si="130"/>
        <v/>
      </c>
      <c r="F391" s="261" t="str">
        <f>IF(E391="","",SUM(E$4:E391))</f>
        <v/>
      </c>
      <c r="G391" s="261" t="str">
        <f t="shared" si="131"/>
        <v/>
      </c>
      <c r="H391" s="24" t="str">
        <f t="shared" si="132"/>
        <v/>
      </c>
      <c r="I391" s="24" t="str">
        <f t="shared" si="133"/>
        <v/>
      </c>
      <c r="J391" s="24" t="str">
        <f>IF(I391="","",SUM(I$4:I391))</f>
        <v/>
      </c>
      <c r="K391" s="24" t="str">
        <f t="shared" si="134"/>
        <v/>
      </c>
      <c r="L391" s="37" t="str">
        <f t="shared" si="147"/>
        <v/>
      </c>
      <c r="M391" s="37" t="str">
        <f t="shared" si="147"/>
        <v/>
      </c>
      <c r="N391" s="37" t="str">
        <f t="shared" si="147"/>
        <v/>
      </c>
      <c r="O391" s="37" t="str">
        <f t="shared" si="144"/>
        <v/>
      </c>
      <c r="P391" s="37" t="str">
        <f t="shared" si="145"/>
        <v/>
      </c>
      <c r="Q391" s="37" t="str">
        <f t="shared" si="135"/>
        <v/>
      </c>
      <c r="R391" s="25" t="str">
        <f t="shared" si="136"/>
        <v/>
      </c>
      <c r="S391" s="25" t="str">
        <f t="shared" si="137"/>
        <v/>
      </c>
      <c r="T391" s="25" t="str">
        <f t="shared" si="138"/>
        <v/>
      </c>
      <c r="U391" s="27" t="str">
        <f t="shared" si="139"/>
        <v/>
      </c>
      <c r="V391" s="26" t="str">
        <f t="shared" si="146"/>
        <v/>
      </c>
      <c r="W391" s="31" t="str">
        <f t="shared" si="140"/>
        <v/>
      </c>
      <c r="X391" s="88" t="str">
        <f>IF(U391="","",SUM($T$4:T391)*1000/J391*(1-Percent_bound_granB))</f>
        <v/>
      </c>
      <c r="Y391" s="88" t="str">
        <f>IF(U391="","",SUM($T$4:T391)*1000/F391*(1-Percent_bound_granB))</f>
        <v/>
      </c>
      <c r="Z391" s="90" t="str">
        <f t="shared" si="141"/>
        <v/>
      </c>
      <c r="AA391" s="68" t="str">
        <f>IF(AND(B390&lt;Runoff_duration_hr_granB/2,B391&gt;Runoff_duration_hr_granB/2),Runoff_duration_hr_granB/2,INDEX($B$4:$B$1500,IF(B391&gt;Runoff_duration_hr_granB/2,ROWS($AA$4:AA391)-1,ROWS($AA$4:AA391))))</f>
        <v/>
      </c>
      <c r="AB391" s="66" t="str">
        <f>IFERROR(ROUND(IF(HG_shape_granB="Constant flow",IF(AA391=Runoff_duration_hr_granB/2,CONVERT($D$4,"L","gal")/(Runoff_duration_hr_granB*60),VLOOKUP('Granular-Berm Calcs'!AA391,'Granular-Berm Calcs'!$B$4:$K$1500,6,FALSE)),IF(AA391=Runoff_duration_hr_granB/2,2*CONVERT($D$4,"L","gal")/(Runoff_duration_hr_granB*60),VLOOKUP('Granular-Berm Calcs'!AA391,'Granular-Berm Calcs'!$B$4:$K$1500,6,FALSE))),2),"")</f>
        <v/>
      </c>
      <c r="AC391" s="68" t="str">
        <f t="shared" si="142"/>
        <v/>
      </c>
      <c r="AD391" s="67" t="str">
        <f>IFERROR(IF(A391="","",(SUM($R$4:R391)+(O391*P391*Q391*Number_of_treatments_granB))),"")</f>
        <v/>
      </c>
      <c r="AE391" s="67" t="str">
        <f>IFERROR(IF(A391="","",(SUM($S$4:S391)+(O391*P391*Q391*Chem_pad_density_granB*2.54^3*Number_of_treatments_granB))),"")</f>
        <v/>
      </c>
    </row>
    <row r="392" spans="1:31" x14ac:dyDescent="0.3">
      <c r="A392" s="23" t="str">
        <f t="shared" si="143"/>
        <v/>
      </c>
      <c r="B392" s="23" t="str">
        <f t="shared" si="127"/>
        <v/>
      </c>
      <c r="C392" s="23" t="str">
        <f t="shared" si="128"/>
        <v/>
      </c>
      <c r="D392" s="24" t="str">
        <f t="shared" si="129"/>
        <v/>
      </c>
      <c r="E392" s="261" t="str">
        <f t="shared" si="130"/>
        <v/>
      </c>
      <c r="F392" s="261" t="str">
        <f>IF(E392="","",SUM(E$4:E392))</f>
        <v/>
      </c>
      <c r="G392" s="261" t="str">
        <f t="shared" si="131"/>
        <v/>
      </c>
      <c r="H392" s="24" t="str">
        <f t="shared" si="132"/>
        <v/>
      </c>
      <c r="I392" s="24" t="str">
        <f t="shared" si="133"/>
        <v/>
      </c>
      <c r="J392" s="24" t="str">
        <f>IF(I392="","",SUM(I$4:I392))</f>
        <v/>
      </c>
      <c r="K392" s="24" t="str">
        <f t="shared" si="134"/>
        <v/>
      </c>
      <c r="L392" s="37" t="str">
        <f t="shared" si="147"/>
        <v/>
      </c>
      <c r="M392" s="37" t="str">
        <f t="shared" si="147"/>
        <v/>
      </c>
      <c r="N392" s="37" t="str">
        <f t="shared" si="147"/>
        <v/>
      </c>
      <c r="O392" s="37" t="str">
        <f t="shared" si="144"/>
        <v/>
      </c>
      <c r="P392" s="37" t="str">
        <f t="shared" si="145"/>
        <v/>
      </c>
      <c r="Q392" s="37" t="str">
        <f t="shared" si="135"/>
        <v/>
      </c>
      <c r="R392" s="25" t="str">
        <f t="shared" si="136"/>
        <v/>
      </c>
      <c r="S392" s="25" t="str">
        <f t="shared" si="137"/>
        <v/>
      </c>
      <c r="T392" s="25" t="str">
        <f t="shared" si="138"/>
        <v/>
      </c>
      <c r="U392" s="27" t="str">
        <f t="shared" si="139"/>
        <v/>
      </c>
      <c r="V392" s="26" t="str">
        <f t="shared" si="146"/>
        <v/>
      </c>
      <c r="W392" s="31" t="str">
        <f t="shared" si="140"/>
        <v/>
      </c>
      <c r="X392" s="88" t="str">
        <f>IF(U392="","",SUM($T$4:T392)*1000/J392*(1-Percent_bound_granB))</f>
        <v/>
      </c>
      <c r="Y392" s="88" t="str">
        <f>IF(U392="","",SUM($T$4:T392)*1000/F392*(1-Percent_bound_granB))</f>
        <v/>
      </c>
      <c r="Z392" s="90" t="str">
        <f t="shared" si="141"/>
        <v/>
      </c>
      <c r="AA392" s="68" t="str">
        <f>IF(AND(B391&lt;Runoff_duration_hr_granB/2,B392&gt;Runoff_duration_hr_granB/2),Runoff_duration_hr_granB/2,INDEX($B$4:$B$1500,IF(B392&gt;Runoff_duration_hr_granB/2,ROWS($AA$4:AA392)-1,ROWS($AA$4:AA392))))</f>
        <v/>
      </c>
      <c r="AB392" s="66" t="str">
        <f>IFERROR(ROUND(IF(HG_shape_granB="Constant flow",IF(AA392=Runoff_duration_hr_granB/2,CONVERT($D$4,"L","gal")/(Runoff_duration_hr_granB*60),VLOOKUP('Granular-Berm Calcs'!AA392,'Granular-Berm Calcs'!$B$4:$K$1500,6,FALSE)),IF(AA392=Runoff_duration_hr_granB/2,2*CONVERT($D$4,"L","gal")/(Runoff_duration_hr_granB*60),VLOOKUP('Granular-Berm Calcs'!AA392,'Granular-Berm Calcs'!$B$4:$K$1500,6,FALSE))),2),"")</f>
        <v/>
      </c>
      <c r="AC392" s="68" t="str">
        <f t="shared" si="142"/>
        <v/>
      </c>
      <c r="AD392" s="67" t="str">
        <f>IFERROR(IF(A392="","",(SUM($R$4:R392)+(O392*P392*Q392*Number_of_treatments_granB))),"")</f>
        <v/>
      </c>
      <c r="AE392" s="67" t="str">
        <f>IFERROR(IF(A392="","",(SUM($S$4:S392)+(O392*P392*Q392*Chem_pad_density_granB*2.54^3*Number_of_treatments_granB))),"")</f>
        <v/>
      </c>
    </row>
    <row r="393" spans="1:31" x14ac:dyDescent="0.3">
      <c r="A393" s="23" t="str">
        <f t="shared" si="143"/>
        <v/>
      </c>
      <c r="B393" s="23" t="str">
        <f t="shared" si="127"/>
        <v/>
      </c>
      <c r="C393" s="23" t="str">
        <f t="shared" si="128"/>
        <v/>
      </c>
      <c r="D393" s="24" t="str">
        <f t="shared" si="129"/>
        <v/>
      </c>
      <c r="E393" s="261" t="str">
        <f t="shared" si="130"/>
        <v/>
      </c>
      <c r="F393" s="261" t="str">
        <f>IF(E393="","",SUM(E$4:E393))</f>
        <v/>
      </c>
      <c r="G393" s="261" t="str">
        <f t="shared" si="131"/>
        <v/>
      </c>
      <c r="H393" s="24" t="str">
        <f t="shared" si="132"/>
        <v/>
      </c>
      <c r="I393" s="24" t="str">
        <f t="shared" si="133"/>
        <v/>
      </c>
      <c r="J393" s="24" t="str">
        <f>IF(I393="","",SUM(I$4:I393))</f>
        <v/>
      </c>
      <c r="K393" s="24" t="str">
        <f t="shared" si="134"/>
        <v/>
      </c>
      <c r="L393" s="37" t="str">
        <f t="shared" si="147"/>
        <v/>
      </c>
      <c r="M393" s="37" t="str">
        <f t="shared" si="147"/>
        <v/>
      </c>
      <c r="N393" s="37" t="str">
        <f t="shared" si="147"/>
        <v/>
      </c>
      <c r="O393" s="37" t="str">
        <f t="shared" si="144"/>
        <v/>
      </c>
      <c r="P393" s="37" t="str">
        <f t="shared" si="145"/>
        <v/>
      </c>
      <c r="Q393" s="37" t="str">
        <f t="shared" si="135"/>
        <v/>
      </c>
      <c r="R393" s="25" t="str">
        <f t="shared" si="136"/>
        <v/>
      </c>
      <c r="S393" s="25" t="str">
        <f t="shared" si="137"/>
        <v/>
      </c>
      <c r="T393" s="25" t="str">
        <f t="shared" si="138"/>
        <v/>
      </c>
      <c r="U393" s="27" t="str">
        <f t="shared" si="139"/>
        <v/>
      </c>
      <c r="V393" s="26" t="str">
        <f t="shared" si="146"/>
        <v/>
      </c>
      <c r="W393" s="31" t="str">
        <f t="shared" si="140"/>
        <v/>
      </c>
      <c r="X393" s="88" t="str">
        <f>IF(U393="","",SUM($T$4:T393)*1000/J393*(1-Percent_bound_granB))</f>
        <v/>
      </c>
      <c r="Y393" s="88" t="str">
        <f>IF(U393="","",SUM($T$4:T393)*1000/F393*(1-Percent_bound_granB))</f>
        <v/>
      </c>
      <c r="Z393" s="90" t="str">
        <f t="shared" si="141"/>
        <v/>
      </c>
      <c r="AA393" s="68" t="str">
        <f>IF(AND(B392&lt;Runoff_duration_hr_granB/2,B393&gt;Runoff_duration_hr_granB/2),Runoff_duration_hr_granB/2,INDEX($B$4:$B$1500,IF(B393&gt;Runoff_duration_hr_granB/2,ROWS($AA$4:AA393)-1,ROWS($AA$4:AA393))))</f>
        <v/>
      </c>
      <c r="AB393" s="66" t="str">
        <f>IFERROR(ROUND(IF(HG_shape_granB="Constant flow",IF(AA393=Runoff_duration_hr_granB/2,CONVERT($D$4,"L","gal")/(Runoff_duration_hr_granB*60),VLOOKUP('Granular-Berm Calcs'!AA393,'Granular-Berm Calcs'!$B$4:$K$1500,6,FALSE)),IF(AA393=Runoff_duration_hr_granB/2,2*CONVERT($D$4,"L","gal")/(Runoff_duration_hr_granB*60),VLOOKUP('Granular-Berm Calcs'!AA393,'Granular-Berm Calcs'!$B$4:$K$1500,6,FALSE))),2),"")</f>
        <v/>
      </c>
      <c r="AC393" s="68" t="str">
        <f t="shared" si="142"/>
        <v/>
      </c>
      <c r="AD393" s="67" t="str">
        <f>IFERROR(IF(A393="","",(SUM($R$4:R393)+(O393*P393*Q393*Number_of_treatments_granB))),"")</f>
        <v/>
      </c>
      <c r="AE393" s="67" t="str">
        <f>IFERROR(IF(A393="","",(SUM($S$4:S393)+(O393*P393*Q393*Chem_pad_density_granB*2.54^3*Number_of_treatments_granB))),"")</f>
        <v/>
      </c>
    </row>
    <row r="394" spans="1:31" x14ac:dyDescent="0.3">
      <c r="A394" s="23" t="str">
        <f t="shared" si="143"/>
        <v/>
      </c>
      <c r="B394" s="23" t="str">
        <f t="shared" si="127"/>
        <v/>
      </c>
      <c r="C394" s="23" t="str">
        <f t="shared" si="128"/>
        <v/>
      </c>
      <c r="D394" s="24" t="str">
        <f t="shared" si="129"/>
        <v/>
      </c>
      <c r="E394" s="261" t="str">
        <f t="shared" si="130"/>
        <v/>
      </c>
      <c r="F394" s="261" t="str">
        <f>IF(E394="","",SUM(E$4:E394))</f>
        <v/>
      </c>
      <c r="G394" s="261" t="str">
        <f t="shared" si="131"/>
        <v/>
      </c>
      <c r="H394" s="24" t="str">
        <f t="shared" si="132"/>
        <v/>
      </c>
      <c r="I394" s="24" t="str">
        <f t="shared" si="133"/>
        <v/>
      </c>
      <c r="J394" s="24" t="str">
        <f>IF(I394="","",SUM(I$4:I394))</f>
        <v/>
      </c>
      <c r="K394" s="24" t="str">
        <f t="shared" si="134"/>
        <v/>
      </c>
      <c r="L394" s="37" t="str">
        <f t="shared" si="147"/>
        <v/>
      </c>
      <c r="M394" s="37" t="str">
        <f t="shared" si="147"/>
        <v/>
      </c>
      <c r="N394" s="37" t="str">
        <f t="shared" si="147"/>
        <v/>
      </c>
      <c r="O394" s="37" t="str">
        <f t="shared" si="144"/>
        <v/>
      </c>
      <c r="P394" s="37" t="str">
        <f t="shared" si="145"/>
        <v/>
      </c>
      <c r="Q394" s="37" t="str">
        <f t="shared" si="135"/>
        <v/>
      </c>
      <c r="R394" s="25" t="str">
        <f t="shared" si="136"/>
        <v/>
      </c>
      <c r="S394" s="25" t="str">
        <f t="shared" si="137"/>
        <v/>
      </c>
      <c r="T394" s="25" t="str">
        <f t="shared" si="138"/>
        <v/>
      </c>
      <c r="U394" s="27" t="str">
        <f t="shared" si="139"/>
        <v/>
      </c>
      <c r="V394" s="26" t="str">
        <f t="shared" si="146"/>
        <v/>
      </c>
      <c r="W394" s="31" t="str">
        <f t="shared" si="140"/>
        <v/>
      </c>
      <c r="X394" s="88" t="str">
        <f>IF(U394="","",SUM($T$4:T394)*1000/J394*(1-Percent_bound_granB))</f>
        <v/>
      </c>
      <c r="Y394" s="88" t="str">
        <f>IF(U394="","",SUM($T$4:T394)*1000/F394*(1-Percent_bound_granB))</f>
        <v/>
      </c>
      <c r="Z394" s="90" t="str">
        <f t="shared" si="141"/>
        <v/>
      </c>
      <c r="AA394" s="68" t="str">
        <f>IF(AND(B393&lt;Runoff_duration_hr_granB/2,B394&gt;Runoff_duration_hr_granB/2),Runoff_duration_hr_granB/2,INDEX($B$4:$B$1500,IF(B394&gt;Runoff_duration_hr_granB/2,ROWS($AA$4:AA394)-1,ROWS($AA$4:AA394))))</f>
        <v/>
      </c>
      <c r="AB394" s="66" t="str">
        <f>IFERROR(ROUND(IF(HG_shape_granB="Constant flow",IF(AA394=Runoff_duration_hr_granB/2,CONVERT($D$4,"L","gal")/(Runoff_duration_hr_granB*60),VLOOKUP('Granular-Berm Calcs'!AA394,'Granular-Berm Calcs'!$B$4:$K$1500,6,FALSE)),IF(AA394=Runoff_duration_hr_granB/2,2*CONVERT($D$4,"L","gal")/(Runoff_duration_hr_granB*60),VLOOKUP('Granular-Berm Calcs'!AA394,'Granular-Berm Calcs'!$B$4:$K$1500,6,FALSE))),2),"")</f>
        <v/>
      </c>
      <c r="AC394" s="68" t="str">
        <f t="shared" si="142"/>
        <v/>
      </c>
      <c r="AD394" s="67" t="str">
        <f>IFERROR(IF(A394="","",(SUM($R$4:R394)+(O394*P394*Q394*Number_of_treatments_granB))),"")</f>
        <v/>
      </c>
      <c r="AE394" s="67" t="str">
        <f>IFERROR(IF(A394="","",(SUM($S$4:S394)+(O394*P394*Q394*Chem_pad_density_granB*2.54^3*Number_of_treatments_granB))),"")</f>
        <v/>
      </c>
    </row>
    <row r="395" spans="1:31" x14ac:dyDescent="0.3">
      <c r="A395" s="23" t="str">
        <f t="shared" si="143"/>
        <v/>
      </c>
      <c r="B395" s="23" t="str">
        <f t="shared" si="127"/>
        <v/>
      </c>
      <c r="C395" s="23" t="str">
        <f t="shared" si="128"/>
        <v/>
      </c>
      <c r="D395" s="24" t="str">
        <f t="shared" si="129"/>
        <v/>
      </c>
      <c r="E395" s="261" t="str">
        <f t="shared" si="130"/>
        <v/>
      </c>
      <c r="F395" s="261" t="str">
        <f>IF(E395="","",SUM(E$4:E395))</f>
        <v/>
      </c>
      <c r="G395" s="261" t="str">
        <f t="shared" si="131"/>
        <v/>
      </c>
      <c r="H395" s="24" t="str">
        <f t="shared" si="132"/>
        <v/>
      </c>
      <c r="I395" s="24" t="str">
        <f t="shared" si="133"/>
        <v/>
      </c>
      <c r="J395" s="24" t="str">
        <f>IF(I395="","",SUM(I$4:I395))</f>
        <v/>
      </c>
      <c r="K395" s="24" t="str">
        <f t="shared" si="134"/>
        <v/>
      </c>
      <c r="L395" s="37" t="str">
        <f t="shared" si="147"/>
        <v/>
      </c>
      <c r="M395" s="37" t="str">
        <f t="shared" si="147"/>
        <v/>
      </c>
      <c r="N395" s="37" t="str">
        <f t="shared" si="147"/>
        <v/>
      </c>
      <c r="O395" s="37" t="str">
        <f t="shared" si="144"/>
        <v/>
      </c>
      <c r="P395" s="37" t="str">
        <f t="shared" si="145"/>
        <v/>
      </c>
      <c r="Q395" s="37" t="str">
        <f t="shared" si="135"/>
        <v/>
      </c>
      <c r="R395" s="25" t="str">
        <f t="shared" si="136"/>
        <v/>
      </c>
      <c r="S395" s="25" t="str">
        <f t="shared" si="137"/>
        <v/>
      </c>
      <c r="T395" s="25" t="str">
        <f t="shared" si="138"/>
        <v/>
      </c>
      <c r="U395" s="27" t="str">
        <f t="shared" si="139"/>
        <v/>
      </c>
      <c r="V395" s="26" t="str">
        <f t="shared" si="146"/>
        <v/>
      </c>
      <c r="W395" s="31" t="str">
        <f t="shared" si="140"/>
        <v/>
      </c>
      <c r="X395" s="88" t="str">
        <f>IF(U395="","",SUM($T$4:T395)*1000/J395*(1-Percent_bound_granB))</f>
        <v/>
      </c>
      <c r="Y395" s="88" t="str">
        <f>IF(U395="","",SUM($T$4:T395)*1000/F395*(1-Percent_bound_granB))</f>
        <v/>
      </c>
      <c r="Z395" s="90" t="str">
        <f t="shared" si="141"/>
        <v/>
      </c>
      <c r="AA395" s="68" t="str">
        <f>IF(AND(B394&lt;Runoff_duration_hr_granB/2,B395&gt;Runoff_duration_hr_granB/2),Runoff_duration_hr_granB/2,INDEX($B$4:$B$1500,IF(B395&gt;Runoff_duration_hr_granB/2,ROWS($AA$4:AA395)-1,ROWS($AA$4:AA395))))</f>
        <v/>
      </c>
      <c r="AB395" s="66" t="str">
        <f>IFERROR(ROUND(IF(HG_shape_granB="Constant flow",IF(AA395=Runoff_duration_hr_granB/2,CONVERT($D$4,"L","gal")/(Runoff_duration_hr_granB*60),VLOOKUP('Granular-Berm Calcs'!AA395,'Granular-Berm Calcs'!$B$4:$K$1500,6,FALSE)),IF(AA395=Runoff_duration_hr_granB/2,2*CONVERT($D$4,"L","gal")/(Runoff_duration_hr_granB*60),VLOOKUP('Granular-Berm Calcs'!AA395,'Granular-Berm Calcs'!$B$4:$K$1500,6,FALSE))),2),"")</f>
        <v/>
      </c>
      <c r="AC395" s="68" t="str">
        <f t="shared" si="142"/>
        <v/>
      </c>
      <c r="AD395" s="67" t="str">
        <f>IFERROR(IF(A395="","",(SUM($R$4:R395)+(O395*P395*Q395*Number_of_treatments_granB))),"")</f>
        <v/>
      </c>
      <c r="AE395" s="67" t="str">
        <f>IFERROR(IF(A395="","",(SUM($S$4:S395)+(O395*P395*Q395*Chem_pad_density_granB*2.54^3*Number_of_treatments_granB))),"")</f>
        <v/>
      </c>
    </row>
    <row r="396" spans="1:31" x14ac:dyDescent="0.3">
      <c r="A396" s="23" t="str">
        <f t="shared" si="143"/>
        <v/>
      </c>
      <c r="B396" s="23" t="str">
        <f t="shared" si="127"/>
        <v/>
      </c>
      <c r="C396" s="23" t="str">
        <f t="shared" si="128"/>
        <v/>
      </c>
      <c r="D396" s="24" t="str">
        <f t="shared" si="129"/>
        <v/>
      </c>
      <c r="E396" s="261" t="str">
        <f t="shared" si="130"/>
        <v/>
      </c>
      <c r="F396" s="261" t="str">
        <f>IF(E396="","",SUM(E$4:E396))</f>
        <v/>
      </c>
      <c r="G396" s="261" t="str">
        <f t="shared" si="131"/>
        <v/>
      </c>
      <c r="H396" s="24" t="str">
        <f t="shared" si="132"/>
        <v/>
      </c>
      <c r="I396" s="24" t="str">
        <f t="shared" si="133"/>
        <v/>
      </c>
      <c r="J396" s="24" t="str">
        <f>IF(I396="","",SUM(I$4:I396))</f>
        <v/>
      </c>
      <c r="K396" s="24" t="str">
        <f t="shared" si="134"/>
        <v/>
      </c>
      <c r="L396" s="37" t="str">
        <f t="shared" si="147"/>
        <v/>
      </c>
      <c r="M396" s="37" t="str">
        <f t="shared" si="147"/>
        <v/>
      </c>
      <c r="N396" s="37" t="str">
        <f t="shared" si="147"/>
        <v/>
      </c>
      <c r="O396" s="37" t="str">
        <f t="shared" si="144"/>
        <v/>
      </c>
      <c r="P396" s="37" t="str">
        <f t="shared" si="145"/>
        <v/>
      </c>
      <c r="Q396" s="37" t="str">
        <f t="shared" si="135"/>
        <v/>
      </c>
      <c r="R396" s="25" t="str">
        <f t="shared" si="136"/>
        <v/>
      </c>
      <c r="S396" s="25" t="str">
        <f t="shared" si="137"/>
        <v/>
      </c>
      <c r="T396" s="25" t="str">
        <f t="shared" si="138"/>
        <v/>
      </c>
      <c r="U396" s="27" t="str">
        <f t="shared" si="139"/>
        <v/>
      </c>
      <c r="V396" s="26" t="str">
        <f t="shared" si="146"/>
        <v/>
      </c>
      <c r="W396" s="31" t="str">
        <f t="shared" si="140"/>
        <v/>
      </c>
      <c r="X396" s="88" t="str">
        <f>IF(U396="","",SUM($T$4:T396)*1000/J396*(1-Percent_bound_granB))</f>
        <v/>
      </c>
      <c r="Y396" s="88" t="str">
        <f>IF(U396="","",SUM($T$4:T396)*1000/F396*(1-Percent_bound_granB))</f>
        <v/>
      </c>
      <c r="Z396" s="90" t="str">
        <f t="shared" si="141"/>
        <v/>
      </c>
      <c r="AA396" s="68" t="str">
        <f>IF(AND(B395&lt;Runoff_duration_hr_granB/2,B396&gt;Runoff_duration_hr_granB/2),Runoff_duration_hr_granB/2,INDEX($B$4:$B$1500,IF(B396&gt;Runoff_duration_hr_granB/2,ROWS($AA$4:AA396)-1,ROWS($AA$4:AA396))))</f>
        <v/>
      </c>
      <c r="AB396" s="66" t="str">
        <f>IFERROR(ROUND(IF(HG_shape_granB="Constant flow",IF(AA396=Runoff_duration_hr_granB/2,CONVERT($D$4,"L","gal")/(Runoff_duration_hr_granB*60),VLOOKUP('Granular-Berm Calcs'!AA396,'Granular-Berm Calcs'!$B$4:$K$1500,6,FALSE)),IF(AA396=Runoff_duration_hr_granB/2,2*CONVERT($D$4,"L","gal")/(Runoff_duration_hr_granB*60),VLOOKUP('Granular-Berm Calcs'!AA396,'Granular-Berm Calcs'!$B$4:$K$1500,6,FALSE))),2),"")</f>
        <v/>
      </c>
      <c r="AC396" s="68" t="str">
        <f t="shared" si="142"/>
        <v/>
      </c>
      <c r="AD396" s="67" t="str">
        <f>IFERROR(IF(A396="","",(SUM($R$4:R396)+(O396*P396*Q396*Number_of_treatments_granB))),"")</f>
        <v/>
      </c>
      <c r="AE396" s="67" t="str">
        <f>IFERROR(IF(A396="","",(SUM($S$4:S396)+(O396*P396*Q396*Chem_pad_density_granB*2.54^3*Number_of_treatments_granB))),"")</f>
        <v/>
      </c>
    </row>
    <row r="397" spans="1:31" x14ac:dyDescent="0.3">
      <c r="A397" s="23" t="str">
        <f t="shared" si="143"/>
        <v/>
      </c>
      <c r="B397" s="23" t="str">
        <f t="shared" si="127"/>
        <v/>
      </c>
      <c r="C397" s="23" t="str">
        <f t="shared" si="128"/>
        <v/>
      </c>
      <c r="D397" s="24" t="str">
        <f t="shared" si="129"/>
        <v/>
      </c>
      <c r="E397" s="261" t="str">
        <f t="shared" si="130"/>
        <v/>
      </c>
      <c r="F397" s="261" t="str">
        <f>IF(E397="","",SUM(E$4:E397))</f>
        <v/>
      </c>
      <c r="G397" s="261" t="str">
        <f t="shared" si="131"/>
        <v/>
      </c>
      <c r="H397" s="24" t="str">
        <f t="shared" si="132"/>
        <v/>
      </c>
      <c r="I397" s="24" t="str">
        <f t="shared" si="133"/>
        <v/>
      </c>
      <c r="J397" s="24" t="str">
        <f>IF(I397="","",SUM(I$4:I397))</f>
        <v/>
      </c>
      <c r="K397" s="24" t="str">
        <f t="shared" si="134"/>
        <v/>
      </c>
      <c r="L397" s="37" t="str">
        <f t="shared" si="147"/>
        <v/>
      </c>
      <c r="M397" s="37" t="str">
        <f t="shared" si="147"/>
        <v/>
      </c>
      <c r="N397" s="37" t="str">
        <f t="shared" si="147"/>
        <v/>
      </c>
      <c r="O397" s="37" t="str">
        <f t="shared" si="144"/>
        <v/>
      </c>
      <c r="P397" s="37" t="str">
        <f t="shared" si="145"/>
        <v/>
      </c>
      <c r="Q397" s="37" t="str">
        <f t="shared" si="135"/>
        <v/>
      </c>
      <c r="R397" s="25" t="str">
        <f t="shared" si="136"/>
        <v/>
      </c>
      <c r="S397" s="25" t="str">
        <f t="shared" si="137"/>
        <v/>
      </c>
      <c r="T397" s="25" t="str">
        <f t="shared" si="138"/>
        <v/>
      </c>
      <c r="U397" s="27" t="str">
        <f t="shared" si="139"/>
        <v/>
      </c>
      <c r="V397" s="26" t="str">
        <f t="shared" si="146"/>
        <v/>
      </c>
      <c r="W397" s="31" t="str">
        <f t="shared" si="140"/>
        <v/>
      </c>
      <c r="X397" s="88" t="str">
        <f>IF(U397="","",SUM($T$4:T397)*1000/J397*(1-Percent_bound_granB))</f>
        <v/>
      </c>
      <c r="Y397" s="88" t="str">
        <f>IF(U397="","",SUM($T$4:T397)*1000/F397*(1-Percent_bound_granB))</f>
        <v/>
      </c>
      <c r="Z397" s="90" t="str">
        <f t="shared" si="141"/>
        <v/>
      </c>
      <c r="AA397" s="68" t="str">
        <f>IF(AND(B396&lt;Runoff_duration_hr_granB/2,B397&gt;Runoff_duration_hr_granB/2),Runoff_duration_hr_granB/2,INDEX($B$4:$B$1500,IF(B397&gt;Runoff_duration_hr_granB/2,ROWS($AA$4:AA397)-1,ROWS($AA$4:AA397))))</f>
        <v/>
      </c>
      <c r="AB397" s="66" t="str">
        <f>IFERROR(ROUND(IF(HG_shape_granB="Constant flow",IF(AA397=Runoff_duration_hr_granB/2,CONVERT($D$4,"L","gal")/(Runoff_duration_hr_granB*60),VLOOKUP('Granular-Berm Calcs'!AA397,'Granular-Berm Calcs'!$B$4:$K$1500,6,FALSE)),IF(AA397=Runoff_duration_hr_granB/2,2*CONVERT($D$4,"L","gal")/(Runoff_duration_hr_granB*60),VLOOKUP('Granular-Berm Calcs'!AA397,'Granular-Berm Calcs'!$B$4:$K$1500,6,FALSE))),2),"")</f>
        <v/>
      </c>
      <c r="AC397" s="68" t="str">
        <f t="shared" si="142"/>
        <v/>
      </c>
      <c r="AD397" s="67" t="str">
        <f>IFERROR(IF(A397="","",(SUM($R$4:R397)+(O397*P397*Q397*Number_of_treatments_granB))),"")</f>
        <v/>
      </c>
      <c r="AE397" s="67" t="str">
        <f>IFERROR(IF(A397="","",(SUM($S$4:S397)+(O397*P397*Q397*Chem_pad_density_granB*2.54^3*Number_of_treatments_granB))),"")</f>
        <v/>
      </c>
    </row>
    <row r="398" spans="1:31" x14ac:dyDescent="0.3">
      <c r="A398" s="23" t="str">
        <f t="shared" si="143"/>
        <v/>
      </c>
      <c r="B398" s="23" t="str">
        <f t="shared" si="127"/>
        <v/>
      </c>
      <c r="C398" s="23" t="str">
        <f t="shared" si="128"/>
        <v/>
      </c>
      <c r="D398" s="24" t="str">
        <f t="shared" si="129"/>
        <v/>
      </c>
      <c r="E398" s="261" t="str">
        <f t="shared" si="130"/>
        <v/>
      </c>
      <c r="F398" s="261" t="str">
        <f>IF(E398="","",SUM(E$4:E398))</f>
        <v/>
      </c>
      <c r="G398" s="261" t="str">
        <f t="shared" si="131"/>
        <v/>
      </c>
      <c r="H398" s="24" t="str">
        <f t="shared" si="132"/>
        <v/>
      </c>
      <c r="I398" s="24" t="str">
        <f t="shared" si="133"/>
        <v/>
      </c>
      <c r="J398" s="24" t="str">
        <f>IF(I398="","",SUM(I$4:I398))</f>
        <v/>
      </c>
      <c r="K398" s="24" t="str">
        <f t="shared" si="134"/>
        <v/>
      </c>
      <c r="L398" s="37" t="str">
        <f t="shared" si="147"/>
        <v/>
      </c>
      <c r="M398" s="37" t="str">
        <f t="shared" si="147"/>
        <v/>
      </c>
      <c r="N398" s="37" t="str">
        <f t="shared" si="147"/>
        <v/>
      </c>
      <c r="O398" s="37" t="str">
        <f t="shared" si="144"/>
        <v/>
      </c>
      <c r="P398" s="37" t="str">
        <f t="shared" si="145"/>
        <v/>
      </c>
      <c r="Q398" s="37" t="str">
        <f t="shared" si="135"/>
        <v/>
      </c>
      <c r="R398" s="25" t="str">
        <f t="shared" si="136"/>
        <v/>
      </c>
      <c r="S398" s="25" t="str">
        <f t="shared" si="137"/>
        <v/>
      </c>
      <c r="T398" s="25" t="str">
        <f t="shared" si="138"/>
        <v/>
      </c>
      <c r="U398" s="27" t="str">
        <f t="shared" si="139"/>
        <v/>
      </c>
      <c r="V398" s="26" t="str">
        <f t="shared" si="146"/>
        <v/>
      </c>
      <c r="W398" s="31" t="str">
        <f t="shared" si="140"/>
        <v/>
      </c>
      <c r="X398" s="88" t="str">
        <f>IF(U398="","",SUM($T$4:T398)*1000/J398*(1-Percent_bound_granB))</f>
        <v/>
      </c>
      <c r="Y398" s="88" t="str">
        <f>IF(U398="","",SUM($T$4:T398)*1000/F398*(1-Percent_bound_granB))</f>
        <v/>
      </c>
      <c r="Z398" s="90" t="str">
        <f t="shared" si="141"/>
        <v/>
      </c>
      <c r="AA398" s="68" t="str">
        <f>IF(AND(B397&lt;Runoff_duration_hr_granB/2,B398&gt;Runoff_duration_hr_granB/2),Runoff_duration_hr_granB/2,INDEX($B$4:$B$1500,IF(B398&gt;Runoff_duration_hr_granB/2,ROWS($AA$4:AA398)-1,ROWS($AA$4:AA398))))</f>
        <v/>
      </c>
      <c r="AB398" s="66" t="str">
        <f>IFERROR(ROUND(IF(HG_shape_granB="Constant flow",IF(AA398=Runoff_duration_hr_granB/2,CONVERT($D$4,"L","gal")/(Runoff_duration_hr_granB*60),VLOOKUP('Granular-Berm Calcs'!AA398,'Granular-Berm Calcs'!$B$4:$K$1500,6,FALSE)),IF(AA398=Runoff_duration_hr_granB/2,2*CONVERT($D$4,"L","gal")/(Runoff_duration_hr_granB*60),VLOOKUP('Granular-Berm Calcs'!AA398,'Granular-Berm Calcs'!$B$4:$K$1500,6,FALSE))),2),"")</f>
        <v/>
      </c>
      <c r="AC398" s="68" t="str">
        <f t="shared" si="142"/>
        <v/>
      </c>
      <c r="AD398" s="67" t="str">
        <f>IFERROR(IF(A398="","",(SUM($R$4:R398)+(O398*P398*Q398*Number_of_treatments_granB))),"")</f>
        <v/>
      </c>
      <c r="AE398" s="67" t="str">
        <f>IFERROR(IF(A398="","",(SUM($S$4:S398)+(O398*P398*Q398*Chem_pad_density_granB*2.54^3*Number_of_treatments_granB))),"")</f>
        <v/>
      </c>
    </row>
    <row r="399" spans="1:31" x14ac:dyDescent="0.3">
      <c r="A399" s="23" t="str">
        <f t="shared" si="143"/>
        <v/>
      </c>
      <c r="B399" s="23" t="str">
        <f t="shared" si="127"/>
        <v/>
      </c>
      <c r="C399" s="23" t="str">
        <f t="shared" si="128"/>
        <v/>
      </c>
      <c r="D399" s="24" t="str">
        <f t="shared" si="129"/>
        <v/>
      </c>
      <c r="E399" s="261" t="str">
        <f t="shared" si="130"/>
        <v/>
      </c>
      <c r="F399" s="261" t="str">
        <f>IF(E399="","",SUM(E$4:E399))</f>
        <v/>
      </c>
      <c r="G399" s="261" t="str">
        <f t="shared" si="131"/>
        <v/>
      </c>
      <c r="H399" s="24" t="str">
        <f t="shared" si="132"/>
        <v/>
      </c>
      <c r="I399" s="24" t="str">
        <f t="shared" si="133"/>
        <v/>
      </c>
      <c r="J399" s="24" t="str">
        <f>IF(I399="","",SUM(I$4:I399))</f>
        <v/>
      </c>
      <c r="K399" s="24" t="str">
        <f t="shared" si="134"/>
        <v/>
      </c>
      <c r="L399" s="37" t="str">
        <f t="shared" si="147"/>
        <v/>
      </c>
      <c r="M399" s="37" t="str">
        <f t="shared" si="147"/>
        <v/>
      </c>
      <c r="N399" s="37" t="str">
        <f t="shared" si="147"/>
        <v/>
      </c>
      <c r="O399" s="37" t="str">
        <f t="shared" si="144"/>
        <v/>
      </c>
      <c r="P399" s="37" t="str">
        <f t="shared" si="145"/>
        <v/>
      </c>
      <c r="Q399" s="37" t="str">
        <f t="shared" si="135"/>
        <v/>
      </c>
      <c r="R399" s="25" t="str">
        <f t="shared" si="136"/>
        <v/>
      </c>
      <c r="S399" s="25" t="str">
        <f t="shared" si="137"/>
        <v/>
      </c>
      <c r="T399" s="25" t="str">
        <f t="shared" si="138"/>
        <v/>
      </c>
      <c r="U399" s="27" t="str">
        <f t="shared" si="139"/>
        <v/>
      </c>
      <c r="V399" s="26" t="str">
        <f t="shared" si="146"/>
        <v/>
      </c>
      <c r="W399" s="31" t="str">
        <f t="shared" si="140"/>
        <v/>
      </c>
      <c r="X399" s="88" t="str">
        <f>IF(U399="","",SUM($T$4:T399)*1000/J399*(1-Percent_bound_granB))</f>
        <v/>
      </c>
      <c r="Y399" s="88" t="str">
        <f>IF(U399="","",SUM($T$4:T399)*1000/F399*(1-Percent_bound_granB))</f>
        <v/>
      </c>
      <c r="Z399" s="90" t="str">
        <f t="shared" si="141"/>
        <v/>
      </c>
      <c r="AA399" s="68" t="str">
        <f>IF(AND(B398&lt;Runoff_duration_hr_granB/2,B399&gt;Runoff_duration_hr_granB/2),Runoff_duration_hr_granB/2,INDEX($B$4:$B$1500,IF(B399&gt;Runoff_duration_hr_granB/2,ROWS($AA$4:AA399)-1,ROWS($AA$4:AA399))))</f>
        <v/>
      </c>
      <c r="AB399" s="66" t="str">
        <f>IFERROR(ROUND(IF(HG_shape_granB="Constant flow",IF(AA399=Runoff_duration_hr_granB/2,CONVERT($D$4,"L","gal")/(Runoff_duration_hr_granB*60),VLOOKUP('Granular-Berm Calcs'!AA399,'Granular-Berm Calcs'!$B$4:$K$1500,6,FALSE)),IF(AA399=Runoff_duration_hr_granB/2,2*CONVERT($D$4,"L","gal")/(Runoff_duration_hr_granB*60),VLOOKUP('Granular-Berm Calcs'!AA399,'Granular-Berm Calcs'!$B$4:$K$1500,6,FALSE))),2),"")</f>
        <v/>
      </c>
      <c r="AC399" s="68" t="str">
        <f t="shared" si="142"/>
        <v/>
      </c>
      <c r="AD399" s="67" t="str">
        <f>IFERROR(IF(A399="","",(SUM($R$4:R399)+(O399*P399*Q399*Number_of_treatments_granB))),"")</f>
        <v/>
      </c>
      <c r="AE399" s="67" t="str">
        <f>IFERROR(IF(A399="","",(SUM($S$4:S399)+(O399*P399*Q399*Chem_pad_density_granB*2.54^3*Number_of_treatments_granB))),"")</f>
        <v/>
      </c>
    </row>
    <row r="400" spans="1:31" x14ac:dyDescent="0.3">
      <c r="A400" s="23" t="str">
        <f t="shared" si="143"/>
        <v/>
      </c>
      <c r="B400" s="23" t="str">
        <f t="shared" si="127"/>
        <v/>
      </c>
      <c r="C400" s="23" t="str">
        <f t="shared" si="128"/>
        <v/>
      </c>
      <c r="D400" s="24" t="str">
        <f t="shared" si="129"/>
        <v/>
      </c>
      <c r="E400" s="261" t="str">
        <f t="shared" si="130"/>
        <v/>
      </c>
      <c r="F400" s="261" t="str">
        <f>IF(E400="","",SUM(E$4:E400))</f>
        <v/>
      </c>
      <c r="G400" s="261" t="str">
        <f t="shared" si="131"/>
        <v/>
      </c>
      <c r="H400" s="24" t="str">
        <f t="shared" si="132"/>
        <v/>
      </c>
      <c r="I400" s="24" t="str">
        <f t="shared" si="133"/>
        <v/>
      </c>
      <c r="J400" s="24" t="str">
        <f>IF(I400="","",SUM(I$4:I400))</f>
        <v/>
      </c>
      <c r="K400" s="24" t="str">
        <f t="shared" si="134"/>
        <v/>
      </c>
      <c r="L400" s="37" t="str">
        <f t="shared" si="147"/>
        <v/>
      </c>
      <c r="M400" s="37" t="str">
        <f t="shared" si="147"/>
        <v/>
      </c>
      <c r="N400" s="37" t="str">
        <f t="shared" si="147"/>
        <v/>
      </c>
      <c r="O400" s="37" t="str">
        <f t="shared" si="144"/>
        <v/>
      </c>
      <c r="P400" s="37" t="str">
        <f t="shared" si="145"/>
        <v/>
      </c>
      <c r="Q400" s="37" t="str">
        <f t="shared" si="135"/>
        <v/>
      </c>
      <c r="R400" s="25" t="str">
        <f t="shared" si="136"/>
        <v/>
      </c>
      <c r="S400" s="25" t="str">
        <f t="shared" si="137"/>
        <v/>
      </c>
      <c r="T400" s="25" t="str">
        <f t="shared" si="138"/>
        <v/>
      </c>
      <c r="U400" s="27" t="str">
        <f t="shared" si="139"/>
        <v/>
      </c>
      <c r="V400" s="26" t="str">
        <f t="shared" si="146"/>
        <v/>
      </c>
      <c r="W400" s="31" t="str">
        <f t="shared" si="140"/>
        <v/>
      </c>
      <c r="X400" s="88" t="str">
        <f>IF(U400="","",SUM($T$4:T400)*1000/J400*(1-Percent_bound_granB))</f>
        <v/>
      </c>
      <c r="Y400" s="88" t="str">
        <f>IF(U400="","",SUM($T$4:T400)*1000/F400*(1-Percent_bound_granB))</f>
        <v/>
      </c>
      <c r="Z400" s="90" t="str">
        <f t="shared" si="141"/>
        <v/>
      </c>
      <c r="AA400" s="68" t="str">
        <f>IF(AND(B399&lt;Runoff_duration_hr_granB/2,B400&gt;Runoff_duration_hr_granB/2),Runoff_duration_hr_granB/2,INDEX($B$4:$B$1500,IF(B400&gt;Runoff_duration_hr_granB/2,ROWS($AA$4:AA400)-1,ROWS($AA$4:AA400))))</f>
        <v/>
      </c>
      <c r="AB400" s="66" t="str">
        <f>IFERROR(ROUND(IF(HG_shape_granB="Constant flow",IF(AA400=Runoff_duration_hr_granB/2,CONVERT($D$4,"L","gal")/(Runoff_duration_hr_granB*60),VLOOKUP('Granular-Berm Calcs'!AA400,'Granular-Berm Calcs'!$B$4:$K$1500,6,FALSE)),IF(AA400=Runoff_duration_hr_granB/2,2*CONVERT($D$4,"L","gal")/(Runoff_duration_hr_granB*60),VLOOKUP('Granular-Berm Calcs'!AA400,'Granular-Berm Calcs'!$B$4:$K$1500,6,FALSE))),2),"")</f>
        <v/>
      </c>
      <c r="AC400" s="68" t="str">
        <f t="shared" si="142"/>
        <v/>
      </c>
      <c r="AD400" s="67" t="str">
        <f>IFERROR(IF(A400="","",(SUM($R$4:R400)+(O400*P400*Q400*Number_of_treatments_granB))),"")</f>
        <v/>
      </c>
      <c r="AE400" s="67" t="str">
        <f>IFERROR(IF(A400="","",(SUM($S$4:S400)+(O400*P400*Q400*Chem_pad_density_granB*2.54^3*Number_of_treatments_granB))),"")</f>
        <v/>
      </c>
    </row>
    <row r="401" spans="1:31" x14ac:dyDescent="0.3">
      <c r="A401" s="23" t="str">
        <f t="shared" si="143"/>
        <v/>
      </c>
      <c r="B401" s="23" t="str">
        <f t="shared" si="127"/>
        <v/>
      </c>
      <c r="C401" s="23" t="str">
        <f t="shared" si="128"/>
        <v/>
      </c>
      <c r="D401" s="24" t="str">
        <f t="shared" si="129"/>
        <v/>
      </c>
      <c r="E401" s="261" t="str">
        <f t="shared" si="130"/>
        <v/>
      </c>
      <c r="F401" s="261" t="str">
        <f>IF(E401="","",SUM(E$4:E401))</f>
        <v/>
      </c>
      <c r="G401" s="261" t="str">
        <f t="shared" si="131"/>
        <v/>
      </c>
      <c r="H401" s="24" t="str">
        <f t="shared" si="132"/>
        <v/>
      </c>
      <c r="I401" s="24" t="str">
        <f t="shared" si="133"/>
        <v/>
      </c>
      <c r="J401" s="24" t="str">
        <f>IF(I401="","",SUM(I$4:I401))</f>
        <v/>
      </c>
      <c r="K401" s="24" t="str">
        <f t="shared" si="134"/>
        <v/>
      </c>
      <c r="L401" s="37" t="str">
        <f t="shared" si="147"/>
        <v/>
      </c>
      <c r="M401" s="37" t="str">
        <f t="shared" si="147"/>
        <v/>
      </c>
      <c r="N401" s="37" t="str">
        <f t="shared" si="147"/>
        <v/>
      </c>
      <c r="O401" s="37" t="str">
        <f t="shared" si="144"/>
        <v/>
      </c>
      <c r="P401" s="37" t="str">
        <f t="shared" si="145"/>
        <v/>
      </c>
      <c r="Q401" s="37" t="str">
        <f t="shared" si="135"/>
        <v/>
      </c>
      <c r="R401" s="25" t="str">
        <f t="shared" si="136"/>
        <v/>
      </c>
      <c r="S401" s="25" t="str">
        <f t="shared" si="137"/>
        <v/>
      </c>
      <c r="T401" s="25" t="str">
        <f t="shared" si="138"/>
        <v/>
      </c>
      <c r="U401" s="27" t="str">
        <f t="shared" si="139"/>
        <v/>
      </c>
      <c r="V401" s="26" t="str">
        <f t="shared" si="146"/>
        <v/>
      </c>
      <c r="W401" s="31" t="str">
        <f t="shared" si="140"/>
        <v/>
      </c>
      <c r="X401" s="88" t="str">
        <f>IF(U401="","",SUM($T$4:T401)*1000/J401*(1-Percent_bound_granB))</f>
        <v/>
      </c>
      <c r="Y401" s="88" t="str">
        <f>IF(U401="","",SUM($T$4:T401)*1000/F401*(1-Percent_bound_granB))</f>
        <v/>
      </c>
      <c r="Z401" s="90" t="str">
        <f t="shared" si="141"/>
        <v/>
      </c>
      <c r="AA401" s="68" t="str">
        <f>IF(AND(B400&lt;Runoff_duration_hr_granB/2,B401&gt;Runoff_duration_hr_granB/2),Runoff_duration_hr_granB/2,INDEX($B$4:$B$1500,IF(B401&gt;Runoff_duration_hr_granB/2,ROWS($AA$4:AA401)-1,ROWS($AA$4:AA401))))</f>
        <v/>
      </c>
      <c r="AB401" s="66" t="str">
        <f>IFERROR(ROUND(IF(HG_shape_granB="Constant flow",IF(AA401=Runoff_duration_hr_granB/2,CONVERT($D$4,"L","gal")/(Runoff_duration_hr_granB*60),VLOOKUP('Granular-Berm Calcs'!AA401,'Granular-Berm Calcs'!$B$4:$K$1500,6,FALSE)),IF(AA401=Runoff_duration_hr_granB/2,2*CONVERT($D$4,"L","gal")/(Runoff_duration_hr_granB*60),VLOOKUP('Granular-Berm Calcs'!AA401,'Granular-Berm Calcs'!$B$4:$K$1500,6,FALSE))),2),"")</f>
        <v/>
      </c>
      <c r="AC401" s="68" t="str">
        <f t="shared" si="142"/>
        <v/>
      </c>
      <c r="AD401" s="67" t="str">
        <f>IFERROR(IF(A401="","",(SUM($R$4:R401)+(O401*P401*Q401*Number_of_treatments_granB))),"")</f>
        <v/>
      </c>
      <c r="AE401" s="67" t="str">
        <f>IFERROR(IF(A401="","",(SUM($S$4:S401)+(O401*P401*Q401*Chem_pad_density_granB*2.54^3*Number_of_treatments_granB))),"")</f>
        <v/>
      </c>
    </row>
    <row r="402" spans="1:31" x14ac:dyDescent="0.3">
      <c r="A402" s="23" t="str">
        <f t="shared" si="143"/>
        <v/>
      </c>
      <c r="B402" s="23" t="str">
        <f t="shared" si="127"/>
        <v/>
      </c>
      <c r="C402" s="23" t="str">
        <f t="shared" si="128"/>
        <v/>
      </c>
      <c r="D402" s="24" t="str">
        <f t="shared" si="129"/>
        <v/>
      </c>
      <c r="E402" s="261" t="str">
        <f t="shared" si="130"/>
        <v/>
      </c>
      <c r="F402" s="261" t="str">
        <f>IF(E402="","",SUM(E$4:E402))</f>
        <v/>
      </c>
      <c r="G402" s="261" t="str">
        <f t="shared" si="131"/>
        <v/>
      </c>
      <c r="H402" s="24" t="str">
        <f t="shared" si="132"/>
        <v/>
      </c>
      <c r="I402" s="24" t="str">
        <f t="shared" si="133"/>
        <v/>
      </c>
      <c r="J402" s="24" t="str">
        <f>IF(I402="","",SUM(I$4:I402))</f>
        <v/>
      </c>
      <c r="K402" s="24" t="str">
        <f t="shared" si="134"/>
        <v/>
      </c>
      <c r="L402" s="37" t="str">
        <f t="shared" si="147"/>
        <v/>
      </c>
      <c r="M402" s="37" t="str">
        <f t="shared" si="147"/>
        <v/>
      </c>
      <c r="N402" s="37" t="str">
        <f t="shared" si="147"/>
        <v/>
      </c>
      <c r="O402" s="37" t="str">
        <f t="shared" si="144"/>
        <v/>
      </c>
      <c r="P402" s="37" t="str">
        <f t="shared" si="145"/>
        <v/>
      </c>
      <c r="Q402" s="37" t="str">
        <f t="shared" si="135"/>
        <v/>
      </c>
      <c r="R402" s="25" t="str">
        <f t="shared" si="136"/>
        <v/>
      </c>
      <c r="S402" s="25" t="str">
        <f t="shared" si="137"/>
        <v/>
      </c>
      <c r="T402" s="25" t="str">
        <f t="shared" si="138"/>
        <v/>
      </c>
      <c r="U402" s="27" t="str">
        <f t="shared" si="139"/>
        <v/>
      </c>
      <c r="V402" s="26" t="str">
        <f t="shared" si="146"/>
        <v/>
      </c>
      <c r="W402" s="31" t="str">
        <f t="shared" si="140"/>
        <v/>
      </c>
      <c r="X402" s="88" t="str">
        <f>IF(U402="","",SUM($T$4:T402)*1000/J402*(1-Percent_bound_granB))</f>
        <v/>
      </c>
      <c r="Y402" s="88" t="str">
        <f>IF(U402="","",SUM($T$4:T402)*1000/F402*(1-Percent_bound_granB))</f>
        <v/>
      </c>
      <c r="Z402" s="90" t="str">
        <f t="shared" si="141"/>
        <v/>
      </c>
      <c r="AA402" s="68" t="str">
        <f>IF(AND(B401&lt;Runoff_duration_hr_granB/2,B402&gt;Runoff_duration_hr_granB/2),Runoff_duration_hr_granB/2,INDEX($B$4:$B$1500,IF(B402&gt;Runoff_duration_hr_granB/2,ROWS($AA$4:AA402)-1,ROWS($AA$4:AA402))))</f>
        <v/>
      </c>
      <c r="AB402" s="66" t="str">
        <f>IFERROR(ROUND(IF(HG_shape_granB="Constant flow",IF(AA402=Runoff_duration_hr_granB/2,CONVERT($D$4,"L","gal")/(Runoff_duration_hr_granB*60),VLOOKUP('Granular-Berm Calcs'!AA402,'Granular-Berm Calcs'!$B$4:$K$1500,6,FALSE)),IF(AA402=Runoff_duration_hr_granB/2,2*CONVERT($D$4,"L","gal")/(Runoff_duration_hr_granB*60),VLOOKUP('Granular-Berm Calcs'!AA402,'Granular-Berm Calcs'!$B$4:$K$1500,6,FALSE))),2),"")</f>
        <v/>
      </c>
      <c r="AC402" s="68" t="str">
        <f t="shared" si="142"/>
        <v/>
      </c>
      <c r="AD402" s="67" t="str">
        <f>IFERROR(IF(A402="","",(SUM($R$4:R402)+(O402*P402*Q402*Number_of_treatments_granB))),"")</f>
        <v/>
      </c>
      <c r="AE402" s="67" t="str">
        <f>IFERROR(IF(A402="","",(SUM($S$4:S402)+(O402*P402*Q402*Chem_pad_density_granB*2.54^3*Number_of_treatments_granB))),"")</f>
        <v/>
      </c>
    </row>
    <row r="403" spans="1:31" x14ac:dyDescent="0.3">
      <c r="A403" s="23" t="str">
        <f t="shared" si="143"/>
        <v/>
      </c>
      <c r="B403" s="23" t="str">
        <f t="shared" si="127"/>
        <v/>
      </c>
      <c r="C403" s="23" t="str">
        <f t="shared" si="128"/>
        <v/>
      </c>
      <c r="D403" s="24" t="str">
        <f t="shared" si="129"/>
        <v/>
      </c>
      <c r="E403" s="261" t="str">
        <f t="shared" si="130"/>
        <v/>
      </c>
      <c r="F403" s="261" t="str">
        <f>IF(E403="","",SUM(E$4:E403))</f>
        <v/>
      </c>
      <c r="G403" s="261" t="str">
        <f t="shared" si="131"/>
        <v/>
      </c>
      <c r="H403" s="24" t="str">
        <f t="shared" si="132"/>
        <v/>
      </c>
      <c r="I403" s="24" t="str">
        <f t="shared" si="133"/>
        <v/>
      </c>
      <c r="J403" s="24" t="str">
        <f>IF(I403="","",SUM(I$4:I403))</f>
        <v/>
      </c>
      <c r="K403" s="24" t="str">
        <f t="shared" si="134"/>
        <v/>
      </c>
      <c r="L403" s="37" t="str">
        <f t="shared" si="147"/>
        <v/>
      </c>
      <c r="M403" s="37" t="str">
        <f t="shared" si="147"/>
        <v/>
      </c>
      <c r="N403" s="37" t="str">
        <f t="shared" si="147"/>
        <v/>
      </c>
      <c r="O403" s="37" t="str">
        <f t="shared" si="144"/>
        <v/>
      </c>
      <c r="P403" s="37" t="str">
        <f t="shared" si="145"/>
        <v/>
      </c>
      <c r="Q403" s="37" t="str">
        <f t="shared" si="135"/>
        <v/>
      </c>
      <c r="R403" s="25" t="str">
        <f t="shared" si="136"/>
        <v/>
      </c>
      <c r="S403" s="25" t="str">
        <f t="shared" si="137"/>
        <v/>
      </c>
      <c r="T403" s="25" t="str">
        <f t="shared" si="138"/>
        <v/>
      </c>
      <c r="U403" s="27" t="str">
        <f t="shared" si="139"/>
        <v/>
      </c>
      <c r="V403" s="26" t="str">
        <f t="shared" si="146"/>
        <v/>
      </c>
      <c r="W403" s="31" t="str">
        <f t="shared" si="140"/>
        <v/>
      </c>
      <c r="X403" s="88" t="str">
        <f>IF(U403="","",SUM($T$4:T403)*1000/J403*(1-Percent_bound_granB))</f>
        <v/>
      </c>
      <c r="Y403" s="88" t="str">
        <f>IF(U403="","",SUM($T$4:T403)*1000/F403*(1-Percent_bound_granB))</f>
        <v/>
      </c>
      <c r="Z403" s="90" t="str">
        <f t="shared" si="141"/>
        <v/>
      </c>
      <c r="AA403" s="68" t="str">
        <f>IF(AND(B402&lt;Runoff_duration_hr_granB/2,B403&gt;Runoff_duration_hr_granB/2),Runoff_duration_hr_granB/2,INDEX($B$4:$B$1500,IF(B403&gt;Runoff_duration_hr_granB/2,ROWS($AA$4:AA403)-1,ROWS($AA$4:AA403))))</f>
        <v/>
      </c>
      <c r="AB403" s="66" t="str">
        <f>IFERROR(ROUND(IF(HG_shape_granB="Constant flow",IF(AA403=Runoff_duration_hr_granB/2,CONVERT($D$4,"L","gal")/(Runoff_duration_hr_granB*60),VLOOKUP('Granular-Berm Calcs'!AA403,'Granular-Berm Calcs'!$B$4:$K$1500,6,FALSE)),IF(AA403=Runoff_duration_hr_granB/2,2*CONVERT($D$4,"L","gal")/(Runoff_duration_hr_granB*60),VLOOKUP('Granular-Berm Calcs'!AA403,'Granular-Berm Calcs'!$B$4:$K$1500,6,FALSE))),2),"")</f>
        <v/>
      </c>
      <c r="AC403" s="68" t="str">
        <f t="shared" si="142"/>
        <v/>
      </c>
      <c r="AD403" s="67" t="str">
        <f>IFERROR(IF(A403="","",(SUM($R$4:R403)+(O403*P403*Q403*Number_of_treatments_granB))),"")</f>
        <v/>
      </c>
      <c r="AE403" s="67" t="str">
        <f>IFERROR(IF(A403="","",(SUM($S$4:S403)+(O403*P403*Q403*Chem_pad_density_granB*2.54^3*Number_of_treatments_granB))),"")</f>
        <v/>
      </c>
    </row>
    <row r="404" spans="1:31" x14ac:dyDescent="0.3">
      <c r="A404" s="23" t="str">
        <f t="shared" si="143"/>
        <v/>
      </c>
      <c r="B404" s="23" t="str">
        <f t="shared" si="127"/>
        <v/>
      </c>
      <c r="C404" s="23" t="str">
        <f t="shared" si="128"/>
        <v/>
      </c>
      <c r="D404" s="24" t="str">
        <f t="shared" si="129"/>
        <v/>
      </c>
      <c r="E404" s="261" t="str">
        <f t="shared" si="130"/>
        <v/>
      </c>
      <c r="F404" s="261" t="str">
        <f>IF(E404="","",SUM(E$4:E404))</f>
        <v/>
      </c>
      <c r="G404" s="261" t="str">
        <f t="shared" si="131"/>
        <v/>
      </c>
      <c r="H404" s="24" t="str">
        <f t="shared" si="132"/>
        <v/>
      </c>
      <c r="I404" s="24" t="str">
        <f t="shared" si="133"/>
        <v/>
      </c>
      <c r="J404" s="24" t="str">
        <f>IF(I404="","",SUM(I$4:I404))</f>
        <v/>
      </c>
      <c r="K404" s="24" t="str">
        <f t="shared" si="134"/>
        <v/>
      </c>
      <c r="L404" s="37" t="str">
        <f t="shared" si="147"/>
        <v/>
      </c>
      <c r="M404" s="37" t="str">
        <f t="shared" si="147"/>
        <v/>
      </c>
      <c r="N404" s="37" t="str">
        <f t="shared" si="147"/>
        <v/>
      </c>
      <c r="O404" s="37" t="str">
        <f t="shared" si="144"/>
        <v/>
      </c>
      <c r="P404" s="37" t="str">
        <f t="shared" si="145"/>
        <v/>
      </c>
      <c r="Q404" s="37" t="str">
        <f t="shared" si="135"/>
        <v/>
      </c>
      <c r="R404" s="25" t="str">
        <f t="shared" si="136"/>
        <v/>
      </c>
      <c r="S404" s="25" t="str">
        <f t="shared" si="137"/>
        <v/>
      </c>
      <c r="T404" s="25" t="str">
        <f t="shared" si="138"/>
        <v/>
      </c>
      <c r="U404" s="27" t="str">
        <f t="shared" si="139"/>
        <v/>
      </c>
      <c r="V404" s="26" t="str">
        <f t="shared" si="146"/>
        <v/>
      </c>
      <c r="W404" s="31" t="str">
        <f t="shared" si="140"/>
        <v/>
      </c>
      <c r="X404" s="88" t="str">
        <f>IF(U404="","",SUM($T$4:T404)*1000/J404*(1-Percent_bound_granB))</f>
        <v/>
      </c>
      <c r="Y404" s="88" t="str">
        <f>IF(U404="","",SUM($T$4:T404)*1000/F404*(1-Percent_bound_granB))</f>
        <v/>
      </c>
      <c r="Z404" s="90" t="str">
        <f t="shared" si="141"/>
        <v/>
      </c>
      <c r="AA404" s="68" t="str">
        <f>IF(AND(B403&lt;Runoff_duration_hr_granB/2,B404&gt;Runoff_duration_hr_granB/2),Runoff_duration_hr_granB/2,INDEX($B$4:$B$1500,IF(B404&gt;Runoff_duration_hr_granB/2,ROWS($AA$4:AA404)-1,ROWS($AA$4:AA404))))</f>
        <v/>
      </c>
      <c r="AB404" s="66" t="str">
        <f>IFERROR(ROUND(IF(HG_shape_granB="Constant flow",IF(AA404=Runoff_duration_hr_granB/2,CONVERT($D$4,"L","gal")/(Runoff_duration_hr_granB*60),VLOOKUP('Granular-Berm Calcs'!AA404,'Granular-Berm Calcs'!$B$4:$K$1500,6,FALSE)),IF(AA404=Runoff_duration_hr_granB/2,2*CONVERT($D$4,"L","gal")/(Runoff_duration_hr_granB*60),VLOOKUP('Granular-Berm Calcs'!AA404,'Granular-Berm Calcs'!$B$4:$K$1500,6,FALSE))),2),"")</f>
        <v/>
      </c>
      <c r="AC404" s="68" t="str">
        <f t="shared" si="142"/>
        <v/>
      </c>
      <c r="AD404" s="67" t="str">
        <f>IFERROR(IF(A404="","",(SUM($R$4:R404)+(O404*P404*Q404*Number_of_treatments_granB))),"")</f>
        <v/>
      </c>
      <c r="AE404" s="67" t="str">
        <f>IFERROR(IF(A404="","",(SUM($S$4:S404)+(O404*P404*Q404*Chem_pad_density_granB*2.54^3*Number_of_treatments_granB))),"")</f>
        <v/>
      </c>
    </row>
    <row r="405" spans="1:31" x14ac:dyDescent="0.3">
      <c r="A405" s="23" t="str">
        <f t="shared" si="143"/>
        <v/>
      </c>
      <c r="B405" s="23" t="str">
        <f t="shared" si="127"/>
        <v/>
      </c>
      <c r="C405" s="23" t="str">
        <f t="shared" si="128"/>
        <v/>
      </c>
      <c r="D405" s="24" t="str">
        <f t="shared" si="129"/>
        <v/>
      </c>
      <c r="E405" s="261" t="str">
        <f t="shared" si="130"/>
        <v/>
      </c>
      <c r="F405" s="261" t="str">
        <f>IF(E405="","",SUM(E$4:E405))</f>
        <v/>
      </c>
      <c r="G405" s="261" t="str">
        <f t="shared" si="131"/>
        <v/>
      </c>
      <c r="H405" s="24" t="str">
        <f t="shared" si="132"/>
        <v/>
      </c>
      <c r="I405" s="24" t="str">
        <f t="shared" si="133"/>
        <v/>
      </c>
      <c r="J405" s="24" t="str">
        <f>IF(I405="","",SUM(I$4:I405))</f>
        <v/>
      </c>
      <c r="K405" s="24" t="str">
        <f t="shared" si="134"/>
        <v/>
      </c>
      <c r="L405" s="37" t="str">
        <f t="shared" si="147"/>
        <v/>
      </c>
      <c r="M405" s="37" t="str">
        <f t="shared" si="147"/>
        <v/>
      </c>
      <c r="N405" s="37" t="str">
        <f t="shared" si="147"/>
        <v/>
      </c>
      <c r="O405" s="37" t="str">
        <f t="shared" si="144"/>
        <v/>
      </c>
      <c r="P405" s="37" t="str">
        <f t="shared" si="145"/>
        <v/>
      </c>
      <c r="Q405" s="37" t="str">
        <f t="shared" si="135"/>
        <v/>
      </c>
      <c r="R405" s="25" t="str">
        <f t="shared" si="136"/>
        <v/>
      </c>
      <c r="S405" s="25" t="str">
        <f t="shared" si="137"/>
        <v/>
      </c>
      <c r="T405" s="25" t="str">
        <f t="shared" si="138"/>
        <v/>
      </c>
      <c r="U405" s="27" t="str">
        <f t="shared" si="139"/>
        <v/>
      </c>
      <c r="V405" s="26" t="str">
        <f t="shared" si="146"/>
        <v/>
      </c>
      <c r="W405" s="31" t="str">
        <f t="shared" si="140"/>
        <v/>
      </c>
      <c r="X405" s="88" t="str">
        <f>IF(U405="","",SUM($T$4:T405)*1000/J405*(1-Percent_bound_granB))</f>
        <v/>
      </c>
      <c r="Y405" s="88" t="str">
        <f>IF(U405="","",SUM($T$4:T405)*1000/F405*(1-Percent_bound_granB))</f>
        <v/>
      </c>
      <c r="Z405" s="90" t="str">
        <f t="shared" si="141"/>
        <v/>
      </c>
      <c r="AA405" s="68" t="str">
        <f>IF(AND(B404&lt;Runoff_duration_hr_granB/2,B405&gt;Runoff_duration_hr_granB/2),Runoff_duration_hr_granB/2,INDEX($B$4:$B$1500,IF(B405&gt;Runoff_duration_hr_granB/2,ROWS($AA$4:AA405)-1,ROWS($AA$4:AA405))))</f>
        <v/>
      </c>
      <c r="AB405" s="66" t="str">
        <f>IFERROR(ROUND(IF(HG_shape_granB="Constant flow",IF(AA405=Runoff_duration_hr_granB/2,CONVERT($D$4,"L","gal")/(Runoff_duration_hr_granB*60),VLOOKUP('Granular-Berm Calcs'!AA405,'Granular-Berm Calcs'!$B$4:$K$1500,6,FALSE)),IF(AA405=Runoff_duration_hr_granB/2,2*CONVERT($D$4,"L","gal")/(Runoff_duration_hr_granB*60),VLOOKUP('Granular-Berm Calcs'!AA405,'Granular-Berm Calcs'!$B$4:$K$1500,6,FALSE))),2),"")</f>
        <v/>
      </c>
      <c r="AC405" s="68" t="str">
        <f t="shared" si="142"/>
        <v/>
      </c>
      <c r="AD405" s="67" t="str">
        <f>IFERROR(IF(A405="","",(SUM($R$4:R405)+(O405*P405*Q405*Number_of_treatments_granB))),"")</f>
        <v/>
      </c>
      <c r="AE405" s="67" t="str">
        <f>IFERROR(IF(A405="","",(SUM($S$4:S405)+(O405*P405*Q405*Chem_pad_density_granB*2.54^3*Number_of_treatments_granB))),"")</f>
        <v/>
      </c>
    </row>
    <row r="406" spans="1:31" x14ac:dyDescent="0.3">
      <c r="A406" s="23" t="str">
        <f t="shared" si="143"/>
        <v/>
      </c>
      <c r="B406" s="23" t="str">
        <f t="shared" si="127"/>
        <v/>
      </c>
      <c r="C406" s="23" t="str">
        <f t="shared" si="128"/>
        <v/>
      </c>
      <c r="D406" s="24" t="str">
        <f t="shared" si="129"/>
        <v/>
      </c>
      <c r="E406" s="261" t="str">
        <f t="shared" si="130"/>
        <v/>
      </c>
      <c r="F406" s="261" t="str">
        <f>IF(E406="","",SUM(E$4:E406))</f>
        <v/>
      </c>
      <c r="G406" s="261" t="str">
        <f t="shared" si="131"/>
        <v/>
      </c>
      <c r="H406" s="24" t="str">
        <f t="shared" si="132"/>
        <v/>
      </c>
      <c r="I406" s="24" t="str">
        <f t="shared" si="133"/>
        <v/>
      </c>
      <c r="J406" s="24" t="str">
        <f>IF(I406="","",SUM(I$4:I406))</f>
        <v/>
      </c>
      <c r="K406" s="24" t="str">
        <f t="shared" si="134"/>
        <v/>
      </c>
      <c r="L406" s="37" t="str">
        <f t="shared" si="147"/>
        <v/>
      </c>
      <c r="M406" s="37" t="str">
        <f t="shared" si="147"/>
        <v/>
      </c>
      <c r="N406" s="37" t="str">
        <f t="shared" si="147"/>
        <v/>
      </c>
      <c r="O406" s="37" t="str">
        <f t="shared" si="144"/>
        <v/>
      </c>
      <c r="P406" s="37" t="str">
        <f t="shared" si="145"/>
        <v/>
      </c>
      <c r="Q406" s="37" t="str">
        <f t="shared" si="135"/>
        <v/>
      </c>
      <c r="R406" s="25" t="str">
        <f t="shared" si="136"/>
        <v/>
      </c>
      <c r="S406" s="25" t="str">
        <f t="shared" si="137"/>
        <v/>
      </c>
      <c r="T406" s="25" t="str">
        <f t="shared" si="138"/>
        <v/>
      </c>
      <c r="U406" s="27" t="str">
        <f t="shared" si="139"/>
        <v/>
      </c>
      <c r="V406" s="26" t="str">
        <f t="shared" si="146"/>
        <v/>
      </c>
      <c r="W406" s="31" t="str">
        <f t="shared" si="140"/>
        <v/>
      </c>
      <c r="X406" s="88" t="str">
        <f>IF(U406="","",SUM($T$4:T406)*1000/J406*(1-Percent_bound_granB))</f>
        <v/>
      </c>
      <c r="Y406" s="88" t="str">
        <f>IF(U406="","",SUM($T$4:T406)*1000/F406*(1-Percent_bound_granB))</f>
        <v/>
      </c>
      <c r="Z406" s="90" t="str">
        <f t="shared" si="141"/>
        <v/>
      </c>
      <c r="AA406" s="68" t="str">
        <f>IF(AND(B405&lt;Runoff_duration_hr_granB/2,B406&gt;Runoff_duration_hr_granB/2),Runoff_duration_hr_granB/2,INDEX($B$4:$B$1500,IF(B406&gt;Runoff_duration_hr_granB/2,ROWS($AA$4:AA406)-1,ROWS($AA$4:AA406))))</f>
        <v/>
      </c>
      <c r="AB406" s="66" t="str">
        <f>IFERROR(ROUND(IF(HG_shape_granB="Constant flow",IF(AA406=Runoff_duration_hr_granB/2,CONVERT($D$4,"L","gal")/(Runoff_duration_hr_granB*60),VLOOKUP('Granular-Berm Calcs'!AA406,'Granular-Berm Calcs'!$B$4:$K$1500,6,FALSE)),IF(AA406=Runoff_duration_hr_granB/2,2*CONVERT($D$4,"L","gal")/(Runoff_duration_hr_granB*60),VLOOKUP('Granular-Berm Calcs'!AA406,'Granular-Berm Calcs'!$B$4:$K$1500,6,FALSE))),2),"")</f>
        <v/>
      </c>
      <c r="AC406" s="68" t="str">
        <f t="shared" si="142"/>
        <v/>
      </c>
      <c r="AD406" s="67" t="str">
        <f>IFERROR(IF(A406="","",(SUM($R$4:R406)+(O406*P406*Q406*Number_of_treatments_granB))),"")</f>
        <v/>
      </c>
      <c r="AE406" s="67" t="str">
        <f>IFERROR(IF(A406="","",(SUM($S$4:S406)+(O406*P406*Q406*Chem_pad_density_granB*2.54^3*Number_of_treatments_granB))),"")</f>
        <v/>
      </c>
    </row>
    <row r="407" spans="1:31" x14ac:dyDescent="0.3">
      <c r="A407" s="23" t="str">
        <f t="shared" si="143"/>
        <v/>
      </c>
      <c r="B407" s="23" t="str">
        <f t="shared" si="127"/>
        <v/>
      </c>
      <c r="C407" s="23" t="str">
        <f t="shared" si="128"/>
        <v/>
      </c>
      <c r="D407" s="24" t="str">
        <f t="shared" si="129"/>
        <v/>
      </c>
      <c r="E407" s="261" t="str">
        <f t="shared" si="130"/>
        <v/>
      </c>
      <c r="F407" s="261" t="str">
        <f>IF(E407="","",SUM(E$4:E407))</f>
        <v/>
      </c>
      <c r="G407" s="261" t="str">
        <f t="shared" si="131"/>
        <v/>
      </c>
      <c r="H407" s="24" t="str">
        <f t="shared" si="132"/>
        <v/>
      </c>
      <c r="I407" s="24" t="str">
        <f t="shared" si="133"/>
        <v/>
      </c>
      <c r="J407" s="24" t="str">
        <f>IF(I407="","",SUM(I$4:I407))</f>
        <v/>
      </c>
      <c r="K407" s="24" t="str">
        <f t="shared" si="134"/>
        <v/>
      </c>
      <c r="L407" s="37" t="str">
        <f t="shared" si="147"/>
        <v/>
      </c>
      <c r="M407" s="37" t="str">
        <f t="shared" si="147"/>
        <v/>
      </c>
      <c r="N407" s="37" t="str">
        <f t="shared" si="147"/>
        <v/>
      </c>
      <c r="O407" s="37" t="str">
        <f t="shared" si="144"/>
        <v/>
      </c>
      <c r="P407" s="37" t="str">
        <f t="shared" si="145"/>
        <v/>
      </c>
      <c r="Q407" s="37" t="str">
        <f t="shared" si="135"/>
        <v/>
      </c>
      <c r="R407" s="25" t="str">
        <f t="shared" si="136"/>
        <v/>
      </c>
      <c r="S407" s="25" t="str">
        <f t="shared" si="137"/>
        <v/>
      </c>
      <c r="T407" s="25" t="str">
        <f t="shared" si="138"/>
        <v/>
      </c>
      <c r="U407" s="27" t="str">
        <f t="shared" si="139"/>
        <v/>
      </c>
      <c r="V407" s="26" t="str">
        <f t="shared" si="146"/>
        <v/>
      </c>
      <c r="W407" s="31" t="str">
        <f t="shared" si="140"/>
        <v/>
      </c>
      <c r="X407" s="88" t="str">
        <f>IF(U407="","",SUM($T$4:T407)*1000/J407*(1-Percent_bound_granB))</f>
        <v/>
      </c>
      <c r="Y407" s="88" t="str">
        <f>IF(U407="","",SUM($T$4:T407)*1000/F407*(1-Percent_bound_granB))</f>
        <v/>
      </c>
      <c r="Z407" s="90" t="str">
        <f t="shared" si="141"/>
        <v/>
      </c>
      <c r="AA407" s="68" t="str">
        <f>IF(AND(B406&lt;Runoff_duration_hr_granB/2,B407&gt;Runoff_duration_hr_granB/2),Runoff_duration_hr_granB/2,INDEX($B$4:$B$1500,IF(B407&gt;Runoff_duration_hr_granB/2,ROWS($AA$4:AA407)-1,ROWS($AA$4:AA407))))</f>
        <v/>
      </c>
      <c r="AB407" s="66" t="str">
        <f>IFERROR(ROUND(IF(HG_shape_granB="Constant flow",IF(AA407=Runoff_duration_hr_granB/2,CONVERT($D$4,"L","gal")/(Runoff_duration_hr_granB*60),VLOOKUP('Granular-Berm Calcs'!AA407,'Granular-Berm Calcs'!$B$4:$K$1500,6,FALSE)),IF(AA407=Runoff_duration_hr_granB/2,2*CONVERT($D$4,"L","gal")/(Runoff_duration_hr_granB*60),VLOOKUP('Granular-Berm Calcs'!AA407,'Granular-Berm Calcs'!$B$4:$K$1500,6,FALSE))),2),"")</f>
        <v/>
      </c>
      <c r="AC407" s="68" t="str">
        <f t="shared" si="142"/>
        <v/>
      </c>
      <c r="AD407" s="67" t="str">
        <f>IFERROR(IF(A407="","",(SUM($R$4:R407)+(O407*P407*Q407*Number_of_treatments_granB))),"")</f>
        <v/>
      </c>
      <c r="AE407" s="67" t="str">
        <f>IFERROR(IF(A407="","",(SUM($S$4:S407)+(O407*P407*Q407*Chem_pad_density_granB*2.54^3*Number_of_treatments_granB))),"")</f>
        <v/>
      </c>
    </row>
    <row r="408" spans="1:31" x14ac:dyDescent="0.3">
      <c r="A408" s="23" t="str">
        <f t="shared" si="143"/>
        <v/>
      </c>
      <c r="B408" s="23" t="str">
        <f t="shared" si="127"/>
        <v/>
      </c>
      <c r="C408" s="23" t="str">
        <f t="shared" si="128"/>
        <v/>
      </c>
      <c r="D408" s="24" t="str">
        <f t="shared" si="129"/>
        <v/>
      </c>
      <c r="E408" s="261" t="str">
        <f t="shared" si="130"/>
        <v/>
      </c>
      <c r="F408" s="261" t="str">
        <f>IF(E408="","",SUM(E$4:E408))</f>
        <v/>
      </c>
      <c r="G408" s="261" t="str">
        <f t="shared" si="131"/>
        <v/>
      </c>
      <c r="H408" s="24" t="str">
        <f t="shared" si="132"/>
        <v/>
      </c>
      <c r="I408" s="24" t="str">
        <f t="shared" si="133"/>
        <v/>
      </c>
      <c r="J408" s="24" t="str">
        <f>IF(I408="","",SUM(I$4:I408))</f>
        <v/>
      </c>
      <c r="K408" s="24" t="str">
        <f t="shared" si="134"/>
        <v/>
      </c>
      <c r="L408" s="37" t="str">
        <f t="shared" si="147"/>
        <v/>
      </c>
      <c r="M408" s="37" t="str">
        <f t="shared" si="147"/>
        <v/>
      </c>
      <c r="N408" s="37" t="str">
        <f t="shared" si="147"/>
        <v/>
      </c>
      <c r="O408" s="37" t="str">
        <f t="shared" si="144"/>
        <v/>
      </c>
      <c r="P408" s="37" t="str">
        <f t="shared" si="145"/>
        <v/>
      </c>
      <c r="Q408" s="37" t="str">
        <f t="shared" si="135"/>
        <v/>
      </c>
      <c r="R408" s="25" t="str">
        <f t="shared" si="136"/>
        <v/>
      </c>
      <c r="S408" s="25" t="str">
        <f t="shared" si="137"/>
        <v/>
      </c>
      <c r="T408" s="25" t="str">
        <f t="shared" si="138"/>
        <v/>
      </c>
      <c r="U408" s="27" t="str">
        <f t="shared" si="139"/>
        <v/>
      </c>
      <c r="V408" s="26" t="str">
        <f t="shared" si="146"/>
        <v/>
      </c>
      <c r="W408" s="31" t="str">
        <f t="shared" si="140"/>
        <v/>
      </c>
      <c r="X408" s="88" t="str">
        <f>IF(U408="","",SUM($T$4:T408)*1000/J408*(1-Percent_bound_granB))</f>
        <v/>
      </c>
      <c r="Y408" s="88" t="str">
        <f>IF(U408="","",SUM($T$4:T408)*1000/F408*(1-Percent_bound_granB))</f>
        <v/>
      </c>
      <c r="Z408" s="90" t="str">
        <f t="shared" si="141"/>
        <v/>
      </c>
      <c r="AA408" s="68" t="str">
        <f>IF(AND(B407&lt;Runoff_duration_hr_granB/2,B408&gt;Runoff_duration_hr_granB/2),Runoff_duration_hr_granB/2,INDEX($B$4:$B$1500,IF(B408&gt;Runoff_duration_hr_granB/2,ROWS($AA$4:AA408)-1,ROWS($AA$4:AA408))))</f>
        <v/>
      </c>
      <c r="AB408" s="66" t="str">
        <f>IFERROR(ROUND(IF(HG_shape_granB="Constant flow",IF(AA408=Runoff_duration_hr_granB/2,CONVERT($D$4,"L","gal")/(Runoff_duration_hr_granB*60),VLOOKUP('Granular-Berm Calcs'!AA408,'Granular-Berm Calcs'!$B$4:$K$1500,6,FALSE)),IF(AA408=Runoff_duration_hr_granB/2,2*CONVERT($D$4,"L","gal")/(Runoff_duration_hr_granB*60),VLOOKUP('Granular-Berm Calcs'!AA408,'Granular-Berm Calcs'!$B$4:$K$1500,6,FALSE))),2),"")</f>
        <v/>
      </c>
      <c r="AC408" s="68" t="str">
        <f t="shared" si="142"/>
        <v/>
      </c>
      <c r="AD408" s="67" t="str">
        <f>IFERROR(IF(A408="","",(SUM($R$4:R408)+(O408*P408*Q408*Number_of_treatments_granB))),"")</f>
        <v/>
      </c>
      <c r="AE408" s="67" t="str">
        <f>IFERROR(IF(A408="","",(SUM($S$4:S408)+(O408*P408*Q408*Chem_pad_density_granB*2.54^3*Number_of_treatments_granB))),"")</f>
        <v/>
      </c>
    </row>
    <row r="409" spans="1:31" x14ac:dyDescent="0.3">
      <c r="A409" s="23" t="str">
        <f t="shared" si="143"/>
        <v/>
      </c>
      <c r="B409" s="23" t="str">
        <f t="shared" si="127"/>
        <v/>
      </c>
      <c r="C409" s="23" t="str">
        <f t="shared" si="128"/>
        <v/>
      </c>
      <c r="D409" s="24" t="str">
        <f t="shared" si="129"/>
        <v/>
      </c>
      <c r="E409" s="261" t="str">
        <f t="shared" si="130"/>
        <v/>
      </c>
      <c r="F409" s="261" t="str">
        <f>IF(E409="","",SUM(E$4:E409))</f>
        <v/>
      </c>
      <c r="G409" s="261" t="str">
        <f t="shared" si="131"/>
        <v/>
      </c>
      <c r="H409" s="24" t="str">
        <f t="shared" si="132"/>
        <v/>
      </c>
      <c r="I409" s="24" t="str">
        <f t="shared" si="133"/>
        <v/>
      </c>
      <c r="J409" s="24" t="str">
        <f>IF(I409="","",SUM(I$4:I409))</f>
        <v/>
      </c>
      <c r="K409" s="24" t="str">
        <f t="shared" si="134"/>
        <v/>
      </c>
      <c r="L409" s="37" t="str">
        <f t="shared" si="147"/>
        <v/>
      </c>
      <c r="M409" s="37" t="str">
        <f t="shared" si="147"/>
        <v/>
      </c>
      <c r="N409" s="37" t="str">
        <f t="shared" si="147"/>
        <v/>
      </c>
      <c r="O409" s="37" t="str">
        <f t="shared" si="144"/>
        <v/>
      </c>
      <c r="P409" s="37" t="str">
        <f t="shared" si="145"/>
        <v/>
      </c>
      <c r="Q409" s="37" t="str">
        <f t="shared" si="135"/>
        <v/>
      </c>
      <c r="R409" s="25" t="str">
        <f t="shared" si="136"/>
        <v/>
      </c>
      <c r="S409" s="25" t="str">
        <f t="shared" si="137"/>
        <v/>
      </c>
      <c r="T409" s="25" t="str">
        <f t="shared" si="138"/>
        <v/>
      </c>
      <c r="U409" s="27" t="str">
        <f t="shared" si="139"/>
        <v/>
      </c>
      <c r="V409" s="26" t="str">
        <f t="shared" si="146"/>
        <v/>
      </c>
      <c r="W409" s="31" t="str">
        <f t="shared" si="140"/>
        <v/>
      </c>
      <c r="X409" s="88" t="str">
        <f>IF(U409="","",SUM($T$4:T409)*1000/J409*(1-Percent_bound_granB))</f>
        <v/>
      </c>
      <c r="Y409" s="88" t="str">
        <f>IF(U409="","",SUM($T$4:T409)*1000/F409*(1-Percent_bound_granB))</f>
        <v/>
      </c>
      <c r="Z409" s="90" t="str">
        <f t="shared" si="141"/>
        <v/>
      </c>
      <c r="AA409" s="68" t="str">
        <f>IF(AND(B408&lt;Runoff_duration_hr_granB/2,B409&gt;Runoff_duration_hr_granB/2),Runoff_duration_hr_granB/2,INDEX($B$4:$B$1500,IF(B409&gt;Runoff_duration_hr_granB/2,ROWS($AA$4:AA409)-1,ROWS($AA$4:AA409))))</f>
        <v/>
      </c>
      <c r="AB409" s="66" t="str">
        <f>IFERROR(ROUND(IF(HG_shape_granB="Constant flow",IF(AA409=Runoff_duration_hr_granB/2,CONVERT($D$4,"L","gal")/(Runoff_duration_hr_granB*60),VLOOKUP('Granular-Berm Calcs'!AA409,'Granular-Berm Calcs'!$B$4:$K$1500,6,FALSE)),IF(AA409=Runoff_duration_hr_granB/2,2*CONVERT($D$4,"L","gal")/(Runoff_duration_hr_granB*60),VLOOKUP('Granular-Berm Calcs'!AA409,'Granular-Berm Calcs'!$B$4:$K$1500,6,FALSE))),2),"")</f>
        <v/>
      </c>
      <c r="AC409" s="68" t="str">
        <f t="shared" si="142"/>
        <v/>
      </c>
      <c r="AD409" s="67" t="str">
        <f>IFERROR(IF(A409="","",(SUM($R$4:R409)+(O409*P409*Q409*Number_of_treatments_granB))),"")</f>
        <v/>
      </c>
      <c r="AE409" s="67" t="str">
        <f>IFERROR(IF(A409="","",(SUM($S$4:S409)+(O409*P409*Q409*Chem_pad_density_granB*2.54^3*Number_of_treatments_granB))),"")</f>
        <v/>
      </c>
    </row>
    <row r="410" spans="1:31" x14ac:dyDescent="0.3">
      <c r="A410" s="23" t="str">
        <f t="shared" si="143"/>
        <v/>
      </c>
      <c r="B410" s="23" t="str">
        <f t="shared" si="127"/>
        <v/>
      </c>
      <c r="C410" s="23" t="str">
        <f t="shared" si="128"/>
        <v/>
      </c>
      <c r="D410" s="24" t="str">
        <f t="shared" si="129"/>
        <v/>
      </c>
      <c r="E410" s="261" t="str">
        <f t="shared" si="130"/>
        <v/>
      </c>
      <c r="F410" s="261" t="str">
        <f>IF(E410="","",SUM(E$4:E410))</f>
        <v/>
      </c>
      <c r="G410" s="261" t="str">
        <f t="shared" si="131"/>
        <v/>
      </c>
      <c r="H410" s="24" t="str">
        <f t="shared" si="132"/>
        <v/>
      </c>
      <c r="I410" s="24" t="str">
        <f t="shared" si="133"/>
        <v/>
      </c>
      <c r="J410" s="24" t="str">
        <f>IF(I410="","",SUM(I$4:I410))</f>
        <v/>
      </c>
      <c r="K410" s="24" t="str">
        <f t="shared" si="134"/>
        <v/>
      </c>
      <c r="L410" s="37" t="str">
        <f t="shared" si="147"/>
        <v/>
      </c>
      <c r="M410" s="37" t="str">
        <f t="shared" si="147"/>
        <v/>
      </c>
      <c r="N410" s="37" t="str">
        <f t="shared" si="147"/>
        <v/>
      </c>
      <c r="O410" s="37" t="str">
        <f t="shared" si="144"/>
        <v/>
      </c>
      <c r="P410" s="37" t="str">
        <f t="shared" si="145"/>
        <v/>
      </c>
      <c r="Q410" s="37" t="str">
        <f t="shared" si="135"/>
        <v/>
      </c>
      <c r="R410" s="25" t="str">
        <f t="shared" si="136"/>
        <v/>
      </c>
      <c r="S410" s="25" t="str">
        <f t="shared" si="137"/>
        <v/>
      </c>
      <c r="T410" s="25" t="str">
        <f t="shared" si="138"/>
        <v/>
      </c>
      <c r="U410" s="27" t="str">
        <f t="shared" si="139"/>
        <v/>
      </c>
      <c r="V410" s="26" t="str">
        <f t="shared" si="146"/>
        <v/>
      </c>
      <c r="W410" s="31" t="str">
        <f t="shared" si="140"/>
        <v/>
      </c>
      <c r="X410" s="88" t="str">
        <f>IF(U410="","",SUM($T$4:T410)*1000/J410*(1-Percent_bound_granB))</f>
        <v/>
      </c>
      <c r="Y410" s="88" t="str">
        <f>IF(U410="","",SUM($T$4:T410)*1000/F410*(1-Percent_bound_granB))</f>
        <v/>
      </c>
      <c r="Z410" s="90" t="str">
        <f t="shared" si="141"/>
        <v/>
      </c>
      <c r="AA410" s="68" t="str">
        <f>IF(AND(B409&lt;Runoff_duration_hr_granB/2,B410&gt;Runoff_duration_hr_granB/2),Runoff_duration_hr_granB/2,INDEX($B$4:$B$1500,IF(B410&gt;Runoff_duration_hr_granB/2,ROWS($AA$4:AA410)-1,ROWS($AA$4:AA410))))</f>
        <v/>
      </c>
      <c r="AB410" s="66" t="str">
        <f>IFERROR(ROUND(IF(HG_shape_granB="Constant flow",IF(AA410=Runoff_duration_hr_granB/2,CONVERT($D$4,"L","gal")/(Runoff_duration_hr_granB*60),VLOOKUP('Granular-Berm Calcs'!AA410,'Granular-Berm Calcs'!$B$4:$K$1500,6,FALSE)),IF(AA410=Runoff_duration_hr_granB/2,2*CONVERT($D$4,"L","gal")/(Runoff_duration_hr_granB*60),VLOOKUP('Granular-Berm Calcs'!AA410,'Granular-Berm Calcs'!$B$4:$K$1500,6,FALSE))),2),"")</f>
        <v/>
      </c>
      <c r="AC410" s="68" t="str">
        <f t="shared" si="142"/>
        <v/>
      </c>
      <c r="AD410" s="67" t="str">
        <f>IFERROR(IF(A410="","",(SUM($R$4:R410)+(O410*P410*Q410*Number_of_treatments_granB))),"")</f>
        <v/>
      </c>
      <c r="AE410" s="67" t="str">
        <f>IFERROR(IF(A410="","",(SUM($S$4:S410)+(O410*P410*Q410*Chem_pad_density_granB*2.54^3*Number_of_treatments_granB))),"")</f>
        <v/>
      </c>
    </row>
    <row r="411" spans="1:31" x14ac:dyDescent="0.3">
      <c r="A411" s="23" t="str">
        <f t="shared" si="143"/>
        <v/>
      </c>
      <c r="B411" s="23" t="str">
        <f t="shared" si="127"/>
        <v/>
      </c>
      <c r="C411" s="23" t="str">
        <f t="shared" si="128"/>
        <v/>
      </c>
      <c r="D411" s="24" t="str">
        <f t="shared" si="129"/>
        <v/>
      </c>
      <c r="E411" s="261" t="str">
        <f t="shared" si="130"/>
        <v/>
      </c>
      <c r="F411" s="261" t="str">
        <f>IF(E411="","",SUM(E$4:E411))</f>
        <v/>
      </c>
      <c r="G411" s="261" t="str">
        <f t="shared" si="131"/>
        <v/>
      </c>
      <c r="H411" s="24" t="str">
        <f t="shared" si="132"/>
        <v/>
      </c>
      <c r="I411" s="24" t="str">
        <f t="shared" si="133"/>
        <v/>
      </c>
      <c r="J411" s="24" t="str">
        <f>IF(I411="","",SUM(I$4:I411))</f>
        <v/>
      </c>
      <c r="K411" s="24" t="str">
        <f t="shared" si="134"/>
        <v/>
      </c>
      <c r="L411" s="37" t="str">
        <f t="shared" si="147"/>
        <v/>
      </c>
      <c r="M411" s="37" t="str">
        <f t="shared" si="147"/>
        <v/>
      </c>
      <c r="N411" s="37" t="str">
        <f t="shared" si="147"/>
        <v/>
      </c>
      <c r="O411" s="37" t="str">
        <f t="shared" si="144"/>
        <v/>
      </c>
      <c r="P411" s="37" t="str">
        <f t="shared" si="145"/>
        <v/>
      </c>
      <c r="Q411" s="37" t="str">
        <f t="shared" si="135"/>
        <v/>
      </c>
      <c r="R411" s="25" t="str">
        <f t="shared" si="136"/>
        <v/>
      </c>
      <c r="S411" s="25" t="str">
        <f t="shared" si="137"/>
        <v/>
      </c>
      <c r="T411" s="25" t="str">
        <f t="shared" si="138"/>
        <v/>
      </c>
      <c r="U411" s="27" t="str">
        <f t="shared" si="139"/>
        <v/>
      </c>
      <c r="V411" s="26" t="str">
        <f t="shared" si="146"/>
        <v/>
      </c>
      <c r="W411" s="31" t="str">
        <f t="shared" si="140"/>
        <v/>
      </c>
      <c r="X411" s="88" t="str">
        <f>IF(U411="","",SUM($T$4:T411)*1000/J411*(1-Percent_bound_granB))</f>
        <v/>
      </c>
      <c r="Y411" s="88" t="str">
        <f>IF(U411="","",SUM($T$4:T411)*1000/F411*(1-Percent_bound_granB))</f>
        <v/>
      </c>
      <c r="Z411" s="90" t="str">
        <f t="shared" si="141"/>
        <v/>
      </c>
      <c r="AA411" s="68" t="str">
        <f>IF(AND(B410&lt;Runoff_duration_hr_granB/2,B411&gt;Runoff_duration_hr_granB/2),Runoff_duration_hr_granB/2,INDEX($B$4:$B$1500,IF(B411&gt;Runoff_duration_hr_granB/2,ROWS($AA$4:AA411)-1,ROWS($AA$4:AA411))))</f>
        <v/>
      </c>
      <c r="AB411" s="66" t="str">
        <f>IFERROR(ROUND(IF(HG_shape_granB="Constant flow",IF(AA411=Runoff_duration_hr_granB/2,CONVERT($D$4,"L","gal")/(Runoff_duration_hr_granB*60),VLOOKUP('Granular-Berm Calcs'!AA411,'Granular-Berm Calcs'!$B$4:$K$1500,6,FALSE)),IF(AA411=Runoff_duration_hr_granB/2,2*CONVERT($D$4,"L","gal")/(Runoff_duration_hr_granB*60),VLOOKUP('Granular-Berm Calcs'!AA411,'Granular-Berm Calcs'!$B$4:$K$1500,6,FALSE))),2),"")</f>
        <v/>
      </c>
      <c r="AC411" s="68" t="str">
        <f t="shared" si="142"/>
        <v/>
      </c>
      <c r="AD411" s="67" t="str">
        <f>IFERROR(IF(A411="","",(SUM($R$4:R411)+(O411*P411*Q411*Number_of_treatments_granB))),"")</f>
        <v/>
      </c>
      <c r="AE411" s="67" t="str">
        <f>IFERROR(IF(A411="","",(SUM($S$4:S411)+(O411*P411*Q411*Chem_pad_density_granB*2.54^3*Number_of_treatments_granB))),"")</f>
        <v/>
      </c>
    </row>
    <row r="412" spans="1:31" x14ac:dyDescent="0.3">
      <c r="A412" s="23" t="str">
        <f t="shared" si="143"/>
        <v/>
      </c>
      <c r="B412" s="23" t="str">
        <f t="shared" si="127"/>
        <v/>
      </c>
      <c r="C412" s="23" t="str">
        <f t="shared" si="128"/>
        <v/>
      </c>
      <c r="D412" s="24" t="str">
        <f t="shared" si="129"/>
        <v/>
      </c>
      <c r="E412" s="261" t="str">
        <f t="shared" si="130"/>
        <v/>
      </c>
      <c r="F412" s="261" t="str">
        <f>IF(E412="","",SUM(E$4:E412))</f>
        <v/>
      </c>
      <c r="G412" s="261" t="str">
        <f t="shared" si="131"/>
        <v/>
      </c>
      <c r="H412" s="24" t="str">
        <f t="shared" si="132"/>
        <v/>
      </c>
      <c r="I412" s="24" t="str">
        <f t="shared" si="133"/>
        <v/>
      </c>
      <c r="J412" s="24" t="str">
        <f>IF(I412="","",SUM(I$4:I412))</f>
        <v/>
      </c>
      <c r="K412" s="24" t="str">
        <f t="shared" si="134"/>
        <v/>
      </c>
      <c r="L412" s="37" t="str">
        <f t="shared" si="147"/>
        <v/>
      </c>
      <c r="M412" s="37" t="str">
        <f t="shared" si="147"/>
        <v/>
      </c>
      <c r="N412" s="37" t="str">
        <f t="shared" si="147"/>
        <v/>
      </c>
      <c r="O412" s="37" t="str">
        <f t="shared" si="144"/>
        <v/>
      </c>
      <c r="P412" s="37" t="str">
        <f t="shared" si="145"/>
        <v/>
      </c>
      <c r="Q412" s="37" t="str">
        <f t="shared" si="135"/>
        <v/>
      </c>
      <c r="R412" s="25" t="str">
        <f t="shared" si="136"/>
        <v/>
      </c>
      <c r="S412" s="25" t="str">
        <f t="shared" si="137"/>
        <v/>
      </c>
      <c r="T412" s="25" t="str">
        <f t="shared" si="138"/>
        <v/>
      </c>
      <c r="U412" s="27" t="str">
        <f t="shared" si="139"/>
        <v/>
      </c>
      <c r="V412" s="26" t="str">
        <f t="shared" si="146"/>
        <v/>
      </c>
      <c r="W412" s="31" t="str">
        <f t="shared" si="140"/>
        <v/>
      </c>
      <c r="X412" s="88" t="str">
        <f>IF(U412="","",SUM($T$4:T412)*1000/J412*(1-Percent_bound_granB))</f>
        <v/>
      </c>
      <c r="Y412" s="88" t="str">
        <f>IF(U412="","",SUM($T$4:T412)*1000/F412*(1-Percent_bound_granB))</f>
        <v/>
      </c>
      <c r="Z412" s="90" t="str">
        <f t="shared" si="141"/>
        <v/>
      </c>
      <c r="AA412" s="68" t="str">
        <f>IF(AND(B411&lt;Runoff_duration_hr_granB/2,B412&gt;Runoff_duration_hr_granB/2),Runoff_duration_hr_granB/2,INDEX($B$4:$B$1500,IF(B412&gt;Runoff_duration_hr_granB/2,ROWS($AA$4:AA412)-1,ROWS($AA$4:AA412))))</f>
        <v/>
      </c>
      <c r="AB412" s="66" t="str">
        <f>IFERROR(ROUND(IF(HG_shape_granB="Constant flow",IF(AA412=Runoff_duration_hr_granB/2,CONVERT($D$4,"L","gal")/(Runoff_duration_hr_granB*60),VLOOKUP('Granular-Berm Calcs'!AA412,'Granular-Berm Calcs'!$B$4:$K$1500,6,FALSE)),IF(AA412=Runoff_duration_hr_granB/2,2*CONVERT($D$4,"L","gal")/(Runoff_duration_hr_granB*60),VLOOKUP('Granular-Berm Calcs'!AA412,'Granular-Berm Calcs'!$B$4:$K$1500,6,FALSE))),2),"")</f>
        <v/>
      </c>
      <c r="AC412" s="68" t="str">
        <f t="shared" si="142"/>
        <v/>
      </c>
      <c r="AD412" s="67" t="str">
        <f>IFERROR(IF(A412="","",(SUM($R$4:R412)+(O412*P412*Q412*Number_of_treatments_granB))),"")</f>
        <v/>
      </c>
      <c r="AE412" s="67" t="str">
        <f>IFERROR(IF(A412="","",(SUM($S$4:S412)+(O412*P412*Q412*Chem_pad_density_granB*2.54^3*Number_of_treatments_granB))),"")</f>
        <v/>
      </c>
    </row>
    <row r="413" spans="1:31" x14ac:dyDescent="0.3">
      <c r="A413" s="23" t="str">
        <f t="shared" si="143"/>
        <v/>
      </c>
      <c r="B413" s="23" t="str">
        <f t="shared" si="127"/>
        <v/>
      </c>
      <c r="C413" s="23" t="str">
        <f t="shared" si="128"/>
        <v/>
      </c>
      <c r="D413" s="24" t="str">
        <f t="shared" si="129"/>
        <v/>
      </c>
      <c r="E413" s="261" t="str">
        <f t="shared" si="130"/>
        <v/>
      </c>
      <c r="F413" s="261" t="str">
        <f>IF(E413="","",SUM(E$4:E413))</f>
        <v/>
      </c>
      <c r="G413" s="261" t="str">
        <f t="shared" si="131"/>
        <v/>
      </c>
      <c r="H413" s="24" t="str">
        <f t="shared" si="132"/>
        <v/>
      </c>
      <c r="I413" s="24" t="str">
        <f t="shared" si="133"/>
        <v/>
      </c>
      <c r="J413" s="24" t="str">
        <f>IF(I413="","",SUM(I$4:I413))</f>
        <v/>
      </c>
      <c r="K413" s="24" t="str">
        <f t="shared" si="134"/>
        <v/>
      </c>
      <c r="L413" s="37" t="str">
        <f t="shared" si="147"/>
        <v/>
      </c>
      <c r="M413" s="37" t="str">
        <f t="shared" si="147"/>
        <v/>
      </c>
      <c r="N413" s="37" t="str">
        <f t="shared" si="147"/>
        <v/>
      </c>
      <c r="O413" s="37" t="str">
        <f t="shared" si="144"/>
        <v/>
      </c>
      <c r="P413" s="37" t="str">
        <f t="shared" si="145"/>
        <v/>
      </c>
      <c r="Q413" s="37" t="str">
        <f t="shared" si="135"/>
        <v/>
      </c>
      <c r="R413" s="25" t="str">
        <f t="shared" si="136"/>
        <v/>
      </c>
      <c r="S413" s="25" t="str">
        <f t="shared" si="137"/>
        <v/>
      </c>
      <c r="T413" s="25" t="str">
        <f t="shared" si="138"/>
        <v/>
      </c>
      <c r="U413" s="27" t="str">
        <f t="shared" si="139"/>
        <v/>
      </c>
      <c r="V413" s="26" t="str">
        <f t="shared" si="146"/>
        <v/>
      </c>
      <c r="W413" s="31" t="str">
        <f t="shared" si="140"/>
        <v/>
      </c>
      <c r="X413" s="88" t="str">
        <f>IF(U413="","",SUM($T$4:T413)*1000/J413*(1-Percent_bound_granB))</f>
        <v/>
      </c>
      <c r="Y413" s="88" t="str">
        <f>IF(U413="","",SUM($T$4:T413)*1000/F413*(1-Percent_bound_granB))</f>
        <v/>
      </c>
      <c r="Z413" s="90" t="str">
        <f t="shared" si="141"/>
        <v/>
      </c>
      <c r="AA413" s="68" t="str">
        <f>IF(AND(B412&lt;Runoff_duration_hr_granB/2,B413&gt;Runoff_duration_hr_granB/2),Runoff_duration_hr_granB/2,INDEX($B$4:$B$1500,IF(B413&gt;Runoff_duration_hr_granB/2,ROWS($AA$4:AA413)-1,ROWS($AA$4:AA413))))</f>
        <v/>
      </c>
      <c r="AB413" s="66" t="str">
        <f>IFERROR(ROUND(IF(HG_shape_granB="Constant flow",IF(AA413=Runoff_duration_hr_granB/2,CONVERT($D$4,"L","gal")/(Runoff_duration_hr_granB*60),VLOOKUP('Granular-Berm Calcs'!AA413,'Granular-Berm Calcs'!$B$4:$K$1500,6,FALSE)),IF(AA413=Runoff_duration_hr_granB/2,2*CONVERT($D$4,"L","gal")/(Runoff_duration_hr_granB*60),VLOOKUP('Granular-Berm Calcs'!AA413,'Granular-Berm Calcs'!$B$4:$K$1500,6,FALSE))),2),"")</f>
        <v/>
      </c>
      <c r="AC413" s="68" t="str">
        <f t="shared" si="142"/>
        <v/>
      </c>
      <c r="AD413" s="67" t="str">
        <f>IFERROR(IF(A413="","",(SUM($R$4:R413)+(O413*P413*Q413*Number_of_treatments_granB))),"")</f>
        <v/>
      </c>
      <c r="AE413" s="67" t="str">
        <f>IFERROR(IF(A413="","",(SUM($S$4:S413)+(O413*P413*Q413*Chem_pad_density_granB*2.54^3*Number_of_treatments_granB))),"")</f>
        <v/>
      </c>
    </row>
    <row r="414" spans="1:31" x14ac:dyDescent="0.3">
      <c r="A414" s="23" t="str">
        <f t="shared" si="143"/>
        <v/>
      </c>
      <c r="B414" s="23" t="str">
        <f t="shared" si="127"/>
        <v/>
      </c>
      <c r="C414" s="23" t="str">
        <f t="shared" si="128"/>
        <v/>
      </c>
      <c r="D414" s="24" t="str">
        <f t="shared" si="129"/>
        <v/>
      </c>
      <c r="E414" s="261" t="str">
        <f t="shared" si="130"/>
        <v/>
      </c>
      <c r="F414" s="261" t="str">
        <f>IF(E414="","",SUM(E$4:E414))</f>
        <v/>
      </c>
      <c r="G414" s="261" t="str">
        <f t="shared" si="131"/>
        <v/>
      </c>
      <c r="H414" s="24" t="str">
        <f t="shared" si="132"/>
        <v/>
      </c>
      <c r="I414" s="24" t="str">
        <f t="shared" si="133"/>
        <v/>
      </c>
      <c r="J414" s="24" t="str">
        <f>IF(I414="","",SUM(I$4:I414))</f>
        <v/>
      </c>
      <c r="K414" s="24" t="str">
        <f t="shared" si="134"/>
        <v/>
      </c>
      <c r="L414" s="37" t="str">
        <f t="shared" si="147"/>
        <v/>
      </c>
      <c r="M414" s="37" t="str">
        <f t="shared" si="147"/>
        <v/>
      </c>
      <c r="N414" s="37" t="str">
        <f t="shared" si="147"/>
        <v/>
      </c>
      <c r="O414" s="37" t="str">
        <f t="shared" si="144"/>
        <v/>
      </c>
      <c r="P414" s="37" t="str">
        <f t="shared" si="145"/>
        <v/>
      </c>
      <c r="Q414" s="37" t="str">
        <f t="shared" si="135"/>
        <v/>
      </c>
      <c r="R414" s="25" t="str">
        <f t="shared" si="136"/>
        <v/>
      </c>
      <c r="S414" s="25" t="str">
        <f t="shared" si="137"/>
        <v/>
      </c>
      <c r="T414" s="25" t="str">
        <f t="shared" si="138"/>
        <v/>
      </c>
      <c r="U414" s="27" t="str">
        <f t="shared" si="139"/>
        <v/>
      </c>
      <c r="V414" s="26" t="str">
        <f t="shared" si="146"/>
        <v/>
      </c>
      <c r="W414" s="31" t="str">
        <f t="shared" si="140"/>
        <v/>
      </c>
      <c r="X414" s="88" t="str">
        <f>IF(U414="","",SUM($T$4:T414)*1000/J414*(1-Percent_bound_granB))</f>
        <v/>
      </c>
      <c r="Y414" s="88" t="str">
        <f>IF(U414="","",SUM($T$4:T414)*1000/F414*(1-Percent_bound_granB))</f>
        <v/>
      </c>
      <c r="Z414" s="90" t="str">
        <f t="shared" si="141"/>
        <v/>
      </c>
      <c r="AA414" s="68" t="str">
        <f>IF(AND(B413&lt;Runoff_duration_hr_granB/2,B414&gt;Runoff_duration_hr_granB/2),Runoff_duration_hr_granB/2,INDEX($B$4:$B$1500,IF(B414&gt;Runoff_duration_hr_granB/2,ROWS($AA$4:AA414)-1,ROWS($AA$4:AA414))))</f>
        <v/>
      </c>
      <c r="AB414" s="66" t="str">
        <f>IFERROR(ROUND(IF(HG_shape_granB="Constant flow",IF(AA414=Runoff_duration_hr_granB/2,CONVERT($D$4,"L","gal")/(Runoff_duration_hr_granB*60),VLOOKUP('Granular-Berm Calcs'!AA414,'Granular-Berm Calcs'!$B$4:$K$1500,6,FALSE)),IF(AA414=Runoff_duration_hr_granB/2,2*CONVERT($D$4,"L","gal")/(Runoff_duration_hr_granB*60),VLOOKUP('Granular-Berm Calcs'!AA414,'Granular-Berm Calcs'!$B$4:$K$1500,6,FALSE))),2),"")</f>
        <v/>
      </c>
      <c r="AC414" s="68" t="str">
        <f t="shared" si="142"/>
        <v/>
      </c>
      <c r="AD414" s="67" t="str">
        <f>IFERROR(IF(A414="","",(SUM($R$4:R414)+(O414*P414*Q414*Number_of_treatments_granB))),"")</f>
        <v/>
      </c>
      <c r="AE414" s="67" t="str">
        <f>IFERROR(IF(A414="","",(SUM($S$4:S414)+(O414*P414*Q414*Chem_pad_density_granB*2.54^3*Number_of_treatments_granB))),"")</f>
        <v/>
      </c>
    </row>
    <row r="415" spans="1:31" x14ac:dyDescent="0.3">
      <c r="A415" s="23" t="str">
        <f t="shared" si="143"/>
        <v/>
      </c>
      <c r="B415" s="23" t="str">
        <f t="shared" si="127"/>
        <v/>
      </c>
      <c r="C415" s="23" t="str">
        <f t="shared" si="128"/>
        <v/>
      </c>
      <c r="D415" s="24" t="str">
        <f t="shared" si="129"/>
        <v/>
      </c>
      <c r="E415" s="261" t="str">
        <f t="shared" si="130"/>
        <v/>
      </c>
      <c r="F415" s="261" t="str">
        <f>IF(E415="","",SUM(E$4:E415))</f>
        <v/>
      </c>
      <c r="G415" s="261" t="str">
        <f t="shared" si="131"/>
        <v/>
      </c>
      <c r="H415" s="24" t="str">
        <f t="shared" si="132"/>
        <v/>
      </c>
      <c r="I415" s="24" t="str">
        <f t="shared" si="133"/>
        <v/>
      </c>
      <c r="J415" s="24" t="str">
        <f>IF(I415="","",SUM(I$4:I415))</f>
        <v/>
      </c>
      <c r="K415" s="24" t="str">
        <f t="shared" si="134"/>
        <v/>
      </c>
      <c r="L415" s="37" t="str">
        <f t="shared" si="147"/>
        <v/>
      </c>
      <c r="M415" s="37" t="str">
        <f t="shared" si="147"/>
        <v/>
      </c>
      <c r="N415" s="37" t="str">
        <f t="shared" si="147"/>
        <v/>
      </c>
      <c r="O415" s="37" t="str">
        <f t="shared" si="144"/>
        <v/>
      </c>
      <c r="P415" s="37" t="str">
        <f t="shared" si="145"/>
        <v/>
      </c>
      <c r="Q415" s="37" t="str">
        <f t="shared" si="135"/>
        <v/>
      </c>
      <c r="R415" s="25" t="str">
        <f t="shared" si="136"/>
        <v/>
      </c>
      <c r="S415" s="25" t="str">
        <f t="shared" si="137"/>
        <v/>
      </c>
      <c r="T415" s="25" t="str">
        <f t="shared" si="138"/>
        <v/>
      </c>
      <c r="U415" s="27" t="str">
        <f t="shared" si="139"/>
        <v/>
      </c>
      <c r="V415" s="26" t="str">
        <f t="shared" si="146"/>
        <v/>
      </c>
      <c r="W415" s="31" t="str">
        <f t="shared" si="140"/>
        <v/>
      </c>
      <c r="X415" s="88" t="str">
        <f>IF(U415="","",SUM($T$4:T415)*1000/J415*(1-Percent_bound_granB))</f>
        <v/>
      </c>
      <c r="Y415" s="88" t="str">
        <f>IF(U415="","",SUM($T$4:T415)*1000/F415*(1-Percent_bound_granB))</f>
        <v/>
      </c>
      <c r="Z415" s="90" t="str">
        <f t="shared" si="141"/>
        <v/>
      </c>
      <c r="AA415" s="68" t="str">
        <f>IF(AND(B414&lt;Runoff_duration_hr_granB/2,B415&gt;Runoff_duration_hr_granB/2),Runoff_duration_hr_granB/2,INDEX($B$4:$B$1500,IF(B415&gt;Runoff_duration_hr_granB/2,ROWS($AA$4:AA415)-1,ROWS($AA$4:AA415))))</f>
        <v/>
      </c>
      <c r="AB415" s="66" t="str">
        <f>IFERROR(ROUND(IF(HG_shape_granB="Constant flow",IF(AA415=Runoff_duration_hr_granB/2,CONVERT($D$4,"L","gal")/(Runoff_duration_hr_granB*60),VLOOKUP('Granular-Berm Calcs'!AA415,'Granular-Berm Calcs'!$B$4:$K$1500,6,FALSE)),IF(AA415=Runoff_duration_hr_granB/2,2*CONVERT($D$4,"L","gal")/(Runoff_duration_hr_granB*60),VLOOKUP('Granular-Berm Calcs'!AA415,'Granular-Berm Calcs'!$B$4:$K$1500,6,FALSE))),2),"")</f>
        <v/>
      </c>
      <c r="AC415" s="68" t="str">
        <f t="shared" si="142"/>
        <v/>
      </c>
      <c r="AD415" s="67" t="str">
        <f>IFERROR(IF(A415="","",(SUM($R$4:R415)+(O415*P415*Q415*Number_of_treatments_granB))),"")</f>
        <v/>
      </c>
      <c r="AE415" s="67" t="str">
        <f>IFERROR(IF(A415="","",(SUM($S$4:S415)+(O415*P415*Q415*Chem_pad_density_granB*2.54^3*Number_of_treatments_granB))),"")</f>
        <v/>
      </c>
    </row>
    <row r="416" spans="1:31" x14ac:dyDescent="0.3">
      <c r="A416" s="23" t="str">
        <f t="shared" si="143"/>
        <v/>
      </c>
      <c r="B416" s="23" t="str">
        <f t="shared" si="127"/>
        <v/>
      </c>
      <c r="C416" s="23" t="str">
        <f t="shared" si="128"/>
        <v/>
      </c>
      <c r="D416" s="24" t="str">
        <f t="shared" si="129"/>
        <v/>
      </c>
      <c r="E416" s="261" t="str">
        <f t="shared" si="130"/>
        <v/>
      </c>
      <c r="F416" s="261" t="str">
        <f>IF(E416="","",SUM(E$4:E416))</f>
        <v/>
      </c>
      <c r="G416" s="261" t="str">
        <f t="shared" si="131"/>
        <v/>
      </c>
      <c r="H416" s="24" t="str">
        <f t="shared" si="132"/>
        <v/>
      </c>
      <c r="I416" s="24" t="str">
        <f t="shared" si="133"/>
        <v/>
      </c>
      <c r="J416" s="24" t="str">
        <f>IF(I416="","",SUM(I$4:I416))</f>
        <v/>
      </c>
      <c r="K416" s="24" t="str">
        <f t="shared" si="134"/>
        <v/>
      </c>
      <c r="L416" s="37" t="str">
        <f t="shared" si="147"/>
        <v/>
      </c>
      <c r="M416" s="37" t="str">
        <f t="shared" si="147"/>
        <v/>
      </c>
      <c r="N416" s="37" t="str">
        <f t="shared" si="147"/>
        <v/>
      </c>
      <c r="O416" s="37" t="str">
        <f t="shared" si="144"/>
        <v/>
      </c>
      <c r="P416" s="37" t="str">
        <f t="shared" si="145"/>
        <v/>
      </c>
      <c r="Q416" s="37" t="str">
        <f t="shared" si="135"/>
        <v/>
      </c>
      <c r="R416" s="25" t="str">
        <f t="shared" si="136"/>
        <v/>
      </c>
      <c r="S416" s="25" t="str">
        <f t="shared" si="137"/>
        <v/>
      </c>
      <c r="T416" s="25" t="str">
        <f t="shared" si="138"/>
        <v/>
      </c>
      <c r="U416" s="27" t="str">
        <f t="shared" si="139"/>
        <v/>
      </c>
      <c r="V416" s="26" t="str">
        <f t="shared" si="146"/>
        <v/>
      </c>
      <c r="W416" s="31" t="str">
        <f t="shared" si="140"/>
        <v/>
      </c>
      <c r="X416" s="88" t="str">
        <f>IF(U416="","",SUM($T$4:T416)*1000/J416*(1-Percent_bound_granB))</f>
        <v/>
      </c>
      <c r="Y416" s="88" t="str">
        <f>IF(U416="","",SUM($T$4:T416)*1000/F416*(1-Percent_bound_granB))</f>
        <v/>
      </c>
      <c r="Z416" s="90" t="str">
        <f t="shared" si="141"/>
        <v/>
      </c>
      <c r="AA416" s="68" t="str">
        <f>IF(AND(B415&lt;Runoff_duration_hr_granB/2,B416&gt;Runoff_duration_hr_granB/2),Runoff_duration_hr_granB/2,INDEX($B$4:$B$1500,IF(B416&gt;Runoff_duration_hr_granB/2,ROWS($AA$4:AA416)-1,ROWS($AA$4:AA416))))</f>
        <v/>
      </c>
      <c r="AB416" s="66" t="str">
        <f>IFERROR(ROUND(IF(HG_shape_granB="Constant flow",IF(AA416=Runoff_duration_hr_granB/2,CONVERT($D$4,"L","gal")/(Runoff_duration_hr_granB*60),VLOOKUP('Granular-Berm Calcs'!AA416,'Granular-Berm Calcs'!$B$4:$K$1500,6,FALSE)),IF(AA416=Runoff_duration_hr_granB/2,2*CONVERT($D$4,"L","gal")/(Runoff_duration_hr_granB*60),VLOOKUP('Granular-Berm Calcs'!AA416,'Granular-Berm Calcs'!$B$4:$K$1500,6,FALSE))),2),"")</f>
        <v/>
      </c>
      <c r="AC416" s="68" t="str">
        <f t="shared" si="142"/>
        <v/>
      </c>
      <c r="AD416" s="67" t="str">
        <f>IFERROR(IF(A416="","",(SUM($R$4:R416)+(O416*P416*Q416*Number_of_treatments_granB))),"")</f>
        <v/>
      </c>
      <c r="AE416" s="67" t="str">
        <f>IFERROR(IF(A416="","",(SUM($S$4:S416)+(O416*P416*Q416*Chem_pad_density_granB*2.54^3*Number_of_treatments_granB))),"")</f>
        <v/>
      </c>
    </row>
    <row r="417" spans="1:31" x14ac:dyDescent="0.3">
      <c r="A417" s="23" t="str">
        <f t="shared" si="143"/>
        <v/>
      </c>
      <c r="B417" s="23" t="str">
        <f t="shared" si="127"/>
        <v/>
      </c>
      <c r="C417" s="23" t="str">
        <f t="shared" si="128"/>
        <v/>
      </c>
      <c r="D417" s="24" t="str">
        <f t="shared" si="129"/>
        <v/>
      </c>
      <c r="E417" s="261" t="str">
        <f t="shared" si="130"/>
        <v/>
      </c>
      <c r="F417" s="261" t="str">
        <f>IF(E417="","",SUM(E$4:E417))</f>
        <v/>
      </c>
      <c r="G417" s="261" t="str">
        <f t="shared" si="131"/>
        <v/>
      </c>
      <c r="H417" s="24" t="str">
        <f t="shared" si="132"/>
        <v/>
      </c>
      <c r="I417" s="24" t="str">
        <f t="shared" si="133"/>
        <v/>
      </c>
      <c r="J417" s="24" t="str">
        <f>IF(I417="","",SUM(I$4:I417))</f>
        <v/>
      </c>
      <c r="K417" s="24" t="str">
        <f t="shared" si="134"/>
        <v/>
      </c>
      <c r="L417" s="37" t="str">
        <f t="shared" si="147"/>
        <v/>
      </c>
      <c r="M417" s="37" t="str">
        <f t="shared" si="147"/>
        <v/>
      </c>
      <c r="N417" s="37" t="str">
        <f t="shared" si="147"/>
        <v/>
      </c>
      <c r="O417" s="37" t="str">
        <f t="shared" si="144"/>
        <v/>
      </c>
      <c r="P417" s="37" t="str">
        <f t="shared" si="145"/>
        <v/>
      </c>
      <c r="Q417" s="37" t="str">
        <f t="shared" si="135"/>
        <v/>
      </c>
      <c r="R417" s="25" t="str">
        <f t="shared" si="136"/>
        <v/>
      </c>
      <c r="S417" s="25" t="str">
        <f t="shared" si="137"/>
        <v/>
      </c>
      <c r="T417" s="25" t="str">
        <f t="shared" si="138"/>
        <v/>
      </c>
      <c r="U417" s="27" t="str">
        <f t="shared" si="139"/>
        <v/>
      </c>
      <c r="V417" s="26" t="str">
        <f t="shared" si="146"/>
        <v/>
      </c>
      <c r="W417" s="31" t="str">
        <f t="shared" si="140"/>
        <v/>
      </c>
      <c r="X417" s="88" t="str">
        <f>IF(U417="","",SUM($T$4:T417)*1000/J417*(1-Percent_bound_granB))</f>
        <v/>
      </c>
      <c r="Y417" s="88" t="str">
        <f>IF(U417="","",SUM($T$4:T417)*1000/F417*(1-Percent_bound_granB))</f>
        <v/>
      </c>
      <c r="Z417" s="90" t="str">
        <f t="shared" si="141"/>
        <v/>
      </c>
      <c r="AA417" s="68" t="str">
        <f>IF(AND(B416&lt;Runoff_duration_hr_granB/2,B417&gt;Runoff_duration_hr_granB/2),Runoff_duration_hr_granB/2,INDEX($B$4:$B$1500,IF(B417&gt;Runoff_duration_hr_granB/2,ROWS($AA$4:AA417)-1,ROWS($AA$4:AA417))))</f>
        <v/>
      </c>
      <c r="AB417" s="66" t="str">
        <f>IFERROR(ROUND(IF(HG_shape_granB="Constant flow",IF(AA417=Runoff_duration_hr_granB/2,CONVERT($D$4,"L","gal")/(Runoff_duration_hr_granB*60),VLOOKUP('Granular-Berm Calcs'!AA417,'Granular-Berm Calcs'!$B$4:$K$1500,6,FALSE)),IF(AA417=Runoff_duration_hr_granB/2,2*CONVERT($D$4,"L","gal")/(Runoff_duration_hr_granB*60),VLOOKUP('Granular-Berm Calcs'!AA417,'Granular-Berm Calcs'!$B$4:$K$1500,6,FALSE))),2),"")</f>
        <v/>
      </c>
      <c r="AC417" s="68" t="str">
        <f t="shared" si="142"/>
        <v/>
      </c>
      <c r="AD417" s="67" t="str">
        <f>IFERROR(IF(A417="","",(SUM($R$4:R417)+(O417*P417*Q417*Number_of_treatments_granB))),"")</f>
        <v/>
      </c>
      <c r="AE417" s="67" t="str">
        <f>IFERROR(IF(A417="","",(SUM($S$4:S417)+(O417*P417*Q417*Chem_pad_density_granB*2.54^3*Number_of_treatments_granB))),"")</f>
        <v/>
      </c>
    </row>
    <row r="418" spans="1:31" x14ac:dyDescent="0.3">
      <c r="A418" s="23" t="str">
        <f t="shared" si="143"/>
        <v/>
      </c>
      <c r="B418" s="23" t="str">
        <f t="shared" si="127"/>
        <v/>
      </c>
      <c r="C418" s="23" t="str">
        <f t="shared" si="128"/>
        <v/>
      </c>
      <c r="D418" s="24" t="str">
        <f t="shared" si="129"/>
        <v/>
      </c>
      <c r="E418" s="261" t="str">
        <f t="shared" si="130"/>
        <v/>
      </c>
      <c r="F418" s="261" t="str">
        <f>IF(E418="","",SUM(E$4:E418))</f>
        <v/>
      </c>
      <c r="G418" s="261" t="str">
        <f t="shared" si="131"/>
        <v/>
      </c>
      <c r="H418" s="24" t="str">
        <f t="shared" si="132"/>
        <v/>
      </c>
      <c r="I418" s="24" t="str">
        <f t="shared" si="133"/>
        <v/>
      </c>
      <c r="J418" s="24" t="str">
        <f>IF(I418="","",SUM(I$4:I418))</f>
        <v/>
      </c>
      <c r="K418" s="24" t="str">
        <f t="shared" si="134"/>
        <v/>
      </c>
      <c r="L418" s="37" t="str">
        <f t="shared" si="147"/>
        <v/>
      </c>
      <c r="M418" s="37" t="str">
        <f t="shared" si="147"/>
        <v/>
      </c>
      <c r="N418" s="37" t="str">
        <f t="shared" si="147"/>
        <v/>
      </c>
      <c r="O418" s="37" t="str">
        <f t="shared" si="144"/>
        <v/>
      </c>
      <c r="P418" s="37" t="str">
        <f t="shared" si="145"/>
        <v/>
      </c>
      <c r="Q418" s="37" t="str">
        <f t="shared" si="135"/>
        <v/>
      </c>
      <c r="R418" s="25" t="str">
        <f t="shared" si="136"/>
        <v/>
      </c>
      <c r="S418" s="25" t="str">
        <f t="shared" si="137"/>
        <v/>
      </c>
      <c r="T418" s="25" t="str">
        <f t="shared" si="138"/>
        <v/>
      </c>
      <c r="U418" s="27" t="str">
        <f t="shared" si="139"/>
        <v/>
      </c>
      <c r="V418" s="26" t="str">
        <f t="shared" si="146"/>
        <v/>
      </c>
      <c r="W418" s="31" t="str">
        <f t="shared" si="140"/>
        <v/>
      </c>
      <c r="X418" s="88" t="str">
        <f>IF(U418="","",SUM($T$4:T418)*1000/J418*(1-Percent_bound_granB))</f>
        <v/>
      </c>
      <c r="Y418" s="88" t="str">
        <f>IF(U418="","",SUM($T$4:T418)*1000/F418*(1-Percent_bound_granB))</f>
        <v/>
      </c>
      <c r="Z418" s="90" t="str">
        <f t="shared" si="141"/>
        <v/>
      </c>
      <c r="AA418" s="68" t="str">
        <f>IF(AND(B417&lt;Runoff_duration_hr_granB/2,B418&gt;Runoff_duration_hr_granB/2),Runoff_duration_hr_granB/2,INDEX($B$4:$B$1500,IF(B418&gt;Runoff_duration_hr_granB/2,ROWS($AA$4:AA418)-1,ROWS($AA$4:AA418))))</f>
        <v/>
      </c>
      <c r="AB418" s="66" t="str">
        <f>IFERROR(ROUND(IF(HG_shape_granB="Constant flow",IF(AA418=Runoff_duration_hr_granB/2,CONVERT($D$4,"L","gal")/(Runoff_duration_hr_granB*60),VLOOKUP('Granular-Berm Calcs'!AA418,'Granular-Berm Calcs'!$B$4:$K$1500,6,FALSE)),IF(AA418=Runoff_duration_hr_granB/2,2*CONVERT($D$4,"L","gal")/(Runoff_duration_hr_granB*60),VLOOKUP('Granular-Berm Calcs'!AA418,'Granular-Berm Calcs'!$B$4:$K$1500,6,FALSE))),2),"")</f>
        <v/>
      </c>
      <c r="AC418" s="68" t="str">
        <f t="shared" si="142"/>
        <v/>
      </c>
      <c r="AD418" s="67" t="str">
        <f>IFERROR(IF(A418="","",(SUM($R$4:R418)+(O418*P418*Q418*Number_of_treatments_granB))),"")</f>
        <v/>
      </c>
      <c r="AE418" s="67" t="str">
        <f>IFERROR(IF(A418="","",(SUM($S$4:S418)+(O418*P418*Q418*Chem_pad_density_granB*2.54^3*Number_of_treatments_granB))),"")</f>
        <v/>
      </c>
    </row>
    <row r="419" spans="1:31" x14ac:dyDescent="0.3">
      <c r="A419" s="23" t="str">
        <f t="shared" si="143"/>
        <v/>
      </c>
      <c r="B419" s="23" t="str">
        <f t="shared" si="127"/>
        <v/>
      </c>
      <c r="C419" s="23" t="str">
        <f t="shared" si="128"/>
        <v/>
      </c>
      <c r="D419" s="24" t="str">
        <f t="shared" si="129"/>
        <v/>
      </c>
      <c r="E419" s="261" t="str">
        <f t="shared" si="130"/>
        <v/>
      </c>
      <c r="F419" s="261" t="str">
        <f>IF(E419="","",SUM(E$4:E419))</f>
        <v/>
      </c>
      <c r="G419" s="261" t="str">
        <f t="shared" si="131"/>
        <v/>
      </c>
      <c r="H419" s="24" t="str">
        <f t="shared" si="132"/>
        <v/>
      </c>
      <c r="I419" s="24" t="str">
        <f t="shared" si="133"/>
        <v/>
      </c>
      <c r="J419" s="24" t="str">
        <f>IF(I419="","",SUM(I$4:I419))</f>
        <v/>
      </c>
      <c r="K419" s="24" t="str">
        <f t="shared" si="134"/>
        <v/>
      </c>
      <c r="L419" s="37" t="str">
        <f t="shared" si="147"/>
        <v/>
      </c>
      <c r="M419" s="37" t="str">
        <f t="shared" si="147"/>
        <v/>
      </c>
      <c r="N419" s="37" t="str">
        <f t="shared" si="147"/>
        <v/>
      </c>
      <c r="O419" s="37" t="str">
        <f t="shared" si="144"/>
        <v/>
      </c>
      <c r="P419" s="37" t="str">
        <f t="shared" si="145"/>
        <v/>
      </c>
      <c r="Q419" s="37" t="str">
        <f t="shared" si="135"/>
        <v/>
      </c>
      <c r="R419" s="25" t="str">
        <f t="shared" si="136"/>
        <v/>
      </c>
      <c r="S419" s="25" t="str">
        <f t="shared" si="137"/>
        <v/>
      </c>
      <c r="T419" s="25" t="str">
        <f t="shared" si="138"/>
        <v/>
      </c>
      <c r="U419" s="27" t="str">
        <f t="shared" si="139"/>
        <v/>
      </c>
      <c r="V419" s="26" t="str">
        <f t="shared" si="146"/>
        <v/>
      </c>
      <c r="W419" s="31" t="str">
        <f t="shared" si="140"/>
        <v/>
      </c>
      <c r="X419" s="88" t="str">
        <f>IF(U419="","",SUM($T$4:T419)*1000/J419*(1-Percent_bound_granB))</f>
        <v/>
      </c>
      <c r="Y419" s="88" t="str">
        <f>IF(U419="","",SUM($T$4:T419)*1000/F419*(1-Percent_bound_granB))</f>
        <v/>
      </c>
      <c r="Z419" s="90" t="str">
        <f t="shared" si="141"/>
        <v/>
      </c>
      <c r="AA419" s="68" t="str">
        <f>IF(AND(B418&lt;Runoff_duration_hr_granB/2,B419&gt;Runoff_duration_hr_granB/2),Runoff_duration_hr_granB/2,INDEX($B$4:$B$1500,IF(B419&gt;Runoff_duration_hr_granB/2,ROWS($AA$4:AA419)-1,ROWS($AA$4:AA419))))</f>
        <v/>
      </c>
      <c r="AB419" s="66" t="str">
        <f>IFERROR(ROUND(IF(HG_shape_granB="Constant flow",IF(AA419=Runoff_duration_hr_granB/2,CONVERT($D$4,"L","gal")/(Runoff_duration_hr_granB*60),VLOOKUP('Granular-Berm Calcs'!AA419,'Granular-Berm Calcs'!$B$4:$K$1500,6,FALSE)),IF(AA419=Runoff_duration_hr_granB/2,2*CONVERT($D$4,"L","gal")/(Runoff_duration_hr_granB*60),VLOOKUP('Granular-Berm Calcs'!AA419,'Granular-Berm Calcs'!$B$4:$K$1500,6,FALSE))),2),"")</f>
        <v/>
      </c>
      <c r="AC419" s="68" t="str">
        <f t="shared" si="142"/>
        <v/>
      </c>
      <c r="AD419" s="67" t="str">
        <f>IFERROR(IF(A419="","",(SUM($R$4:R419)+(O419*P419*Q419*Number_of_treatments_granB))),"")</f>
        <v/>
      </c>
      <c r="AE419" s="67" t="str">
        <f>IFERROR(IF(A419="","",(SUM($S$4:S419)+(O419*P419*Q419*Chem_pad_density_granB*2.54^3*Number_of_treatments_granB))),"")</f>
        <v/>
      </c>
    </row>
    <row r="420" spans="1:31" x14ac:dyDescent="0.3">
      <c r="A420" s="23" t="str">
        <f t="shared" si="143"/>
        <v/>
      </c>
      <c r="B420" s="23" t="str">
        <f t="shared" si="127"/>
        <v/>
      </c>
      <c r="C420" s="23" t="str">
        <f t="shared" si="128"/>
        <v/>
      </c>
      <c r="D420" s="24" t="str">
        <f t="shared" si="129"/>
        <v/>
      </c>
      <c r="E420" s="261" t="str">
        <f t="shared" si="130"/>
        <v/>
      </c>
      <c r="F420" s="261" t="str">
        <f>IF(E420="","",SUM(E$4:E420))</f>
        <v/>
      </c>
      <c r="G420" s="261" t="str">
        <f t="shared" si="131"/>
        <v/>
      </c>
      <c r="H420" s="24" t="str">
        <f t="shared" si="132"/>
        <v/>
      </c>
      <c r="I420" s="24" t="str">
        <f t="shared" si="133"/>
        <v/>
      </c>
      <c r="J420" s="24" t="str">
        <f>IF(I420="","",SUM(I$4:I420))</f>
        <v/>
      </c>
      <c r="K420" s="24" t="str">
        <f t="shared" si="134"/>
        <v/>
      </c>
      <c r="L420" s="37" t="str">
        <f t="shared" si="147"/>
        <v/>
      </c>
      <c r="M420" s="37" t="str">
        <f t="shared" si="147"/>
        <v/>
      </c>
      <c r="N420" s="37" t="str">
        <f t="shared" si="147"/>
        <v/>
      </c>
      <c r="O420" s="37" t="str">
        <f t="shared" si="144"/>
        <v/>
      </c>
      <c r="P420" s="37" t="str">
        <f t="shared" si="145"/>
        <v/>
      </c>
      <c r="Q420" s="37" t="str">
        <f t="shared" si="135"/>
        <v/>
      </c>
      <c r="R420" s="25" t="str">
        <f t="shared" si="136"/>
        <v/>
      </c>
      <c r="S420" s="25" t="str">
        <f t="shared" si="137"/>
        <v/>
      </c>
      <c r="T420" s="25" t="str">
        <f t="shared" si="138"/>
        <v/>
      </c>
      <c r="U420" s="27" t="str">
        <f t="shared" si="139"/>
        <v/>
      </c>
      <c r="V420" s="26" t="str">
        <f t="shared" si="146"/>
        <v/>
      </c>
      <c r="W420" s="31" t="str">
        <f t="shared" si="140"/>
        <v/>
      </c>
      <c r="X420" s="88" t="str">
        <f>IF(U420="","",SUM($T$4:T420)*1000/J420*(1-Percent_bound_granB))</f>
        <v/>
      </c>
      <c r="Y420" s="88" t="str">
        <f>IF(U420="","",SUM($T$4:T420)*1000/F420*(1-Percent_bound_granB))</f>
        <v/>
      </c>
      <c r="Z420" s="90" t="str">
        <f t="shared" si="141"/>
        <v/>
      </c>
      <c r="AA420" s="68" t="str">
        <f>IF(AND(B419&lt;Runoff_duration_hr_granB/2,B420&gt;Runoff_duration_hr_granB/2),Runoff_duration_hr_granB/2,INDEX($B$4:$B$1500,IF(B420&gt;Runoff_duration_hr_granB/2,ROWS($AA$4:AA420)-1,ROWS($AA$4:AA420))))</f>
        <v/>
      </c>
      <c r="AB420" s="66" t="str">
        <f>IFERROR(ROUND(IF(HG_shape_granB="Constant flow",IF(AA420=Runoff_duration_hr_granB/2,CONVERT($D$4,"L","gal")/(Runoff_duration_hr_granB*60),VLOOKUP('Granular-Berm Calcs'!AA420,'Granular-Berm Calcs'!$B$4:$K$1500,6,FALSE)),IF(AA420=Runoff_duration_hr_granB/2,2*CONVERT($D$4,"L","gal")/(Runoff_duration_hr_granB*60),VLOOKUP('Granular-Berm Calcs'!AA420,'Granular-Berm Calcs'!$B$4:$K$1500,6,FALSE))),2),"")</f>
        <v/>
      </c>
      <c r="AC420" s="68" t="str">
        <f t="shared" si="142"/>
        <v/>
      </c>
      <c r="AD420" s="67" t="str">
        <f>IFERROR(IF(A420="","",(SUM($R$4:R420)+(O420*P420*Q420*Number_of_treatments_granB))),"")</f>
        <v/>
      </c>
      <c r="AE420" s="67" t="str">
        <f>IFERROR(IF(A420="","",(SUM($S$4:S420)+(O420*P420*Q420*Chem_pad_density_granB*2.54^3*Number_of_treatments_granB))),"")</f>
        <v/>
      </c>
    </row>
    <row r="421" spans="1:31" x14ac:dyDescent="0.3">
      <c r="A421" s="23" t="str">
        <f t="shared" si="143"/>
        <v/>
      </c>
      <c r="B421" s="23" t="str">
        <f t="shared" si="127"/>
        <v/>
      </c>
      <c r="C421" s="23" t="str">
        <f t="shared" si="128"/>
        <v/>
      </c>
      <c r="D421" s="24" t="str">
        <f t="shared" si="129"/>
        <v/>
      </c>
      <c r="E421" s="261" t="str">
        <f t="shared" si="130"/>
        <v/>
      </c>
      <c r="F421" s="261" t="str">
        <f>IF(E421="","",SUM(E$4:E421))</f>
        <v/>
      </c>
      <c r="G421" s="261" t="str">
        <f t="shared" si="131"/>
        <v/>
      </c>
      <c r="H421" s="24" t="str">
        <f t="shared" si="132"/>
        <v/>
      </c>
      <c r="I421" s="24" t="str">
        <f t="shared" si="133"/>
        <v/>
      </c>
      <c r="J421" s="24" t="str">
        <f>IF(I421="","",SUM(I$4:I421))</f>
        <v/>
      </c>
      <c r="K421" s="24" t="str">
        <f t="shared" si="134"/>
        <v/>
      </c>
      <c r="L421" s="37" t="str">
        <f t="shared" si="147"/>
        <v/>
      </c>
      <c r="M421" s="37" t="str">
        <f t="shared" si="147"/>
        <v/>
      </c>
      <c r="N421" s="37" t="str">
        <f t="shared" si="147"/>
        <v/>
      </c>
      <c r="O421" s="37" t="str">
        <f t="shared" si="144"/>
        <v/>
      </c>
      <c r="P421" s="37" t="str">
        <f t="shared" si="145"/>
        <v/>
      </c>
      <c r="Q421" s="37" t="str">
        <f t="shared" si="135"/>
        <v/>
      </c>
      <c r="R421" s="25" t="str">
        <f t="shared" si="136"/>
        <v/>
      </c>
      <c r="S421" s="25" t="str">
        <f t="shared" si="137"/>
        <v/>
      </c>
      <c r="T421" s="25" t="str">
        <f t="shared" si="138"/>
        <v/>
      </c>
      <c r="U421" s="27" t="str">
        <f t="shared" si="139"/>
        <v/>
      </c>
      <c r="V421" s="26" t="str">
        <f t="shared" si="146"/>
        <v/>
      </c>
      <c r="W421" s="31" t="str">
        <f t="shared" si="140"/>
        <v/>
      </c>
      <c r="X421" s="88" t="str">
        <f>IF(U421="","",SUM($T$4:T421)*1000/J421*(1-Percent_bound_granB))</f>
        <v/>
      </c>
      <c r="Y421" s="88" t="str">
        <f>IF(U421="","",SUM($T$4:T421)*1000/F421*(1-Percent_bound_granB))</f>
        <v/>
      </c>
      <c r="Z421" s="90" t="str">
        <f t="shared" si="141"/>
        <v/>
      </c>
      <c r="AA421" s="68" t="str">
        <f>IF(AND(B420&lt;Runoff_duration_hr_granB/2,B421&gt;Runoff_duration_hr_granB/2),Runoff_duration_hr_granB/2,INDEX($B$4:$B$1500,IF(B421&gt;Runoff_duration_hr_granB/2,ROWS($AA$4:AA421)-1,ROWS($AA$4:AA421))))</f>
        <v/>
      </c>
      <c r="AB421" s="66" t="str">
        <f>IFERROR(ROUND(IF(HG_shape_granB="Constant flow",IF(AA421=Runoff_duration_hr_granB/2,CONVERT($D$4,"L","gal")/(Runoff_duration_hr_granB*60),VLOOKUP('Granular-Berm Calcs'!AA421,'Granular-Berm Calcs'!$B$4:$K$1500,6,FALSE)),IF(AA421=Runoff_duration_hr_granB/2,2*CONVERT($D$4,"L","gal")/(Runoff_duration_hr_granB*60),VLOOKUP('Granular-Berm Calcs'!AA421,'Granular-Berm Calcs'!$B$4:$K$1500,6,FALSE))),2),"")</f>
        <v/>
      </c>
      <c r="AC421" s="68" t="str">
        <f t="shared" si="142"/>
        <v/>
      </c>
      <c r="AD421" s="67" t="str">
        <f>IFERROR(IF(A421="","",(SUM($R$4:R421)+(O421*P421*Q421*Number_of_treatments_granB))),"")</f>
        <v/>
      </c>
      <c r="AE421" s="67" t="str">
        <f>IFERROR(IF(A421="","",(SUM($S$4:S421)+(O421*P421*Q421*Chem_pad_density_granB*2.54^3*Number_of_treatments_granB))),"")</f>
        <v/>
      </c>
    </row>
    <row r="422" spans="1:31" x14ac:dyDescent="0.3">
      <c r="A422" s="23" t="str">
        <f t="shared" si="143"/>
        <v/>
      </c>
      <c r="B422" s="23" t="str">
        <f t="shared" si="127"/>
        <v/>
      </c>
      <c r="C422" s="23" t="str">
        <f t="shared" si="128"/>
        <v/>
      </c>
      <c r="D422" s="24" t="str">
        <f t="shared" si="129"/>
        <v/>
      </c>
      <c r="E422" s="261" t="str">
        <f t="shared" si="130"/>
        <v/>
      </c>
      <c r="F422" s="261" t="str">
        <f>IF(E422="","",SUM(E$4:E422))</f>
        <v/>
      </c>
      <c r="G422" s="261" t="str">
        <f t="shared" si="131"/>
        <v/>
      </c>
      <c r="H422" s="24" t="str">
        <f t="shared" si="132"/>
        <v/>
      </c>
      <c r="I422" s="24" t="str">
        <f t="shared" si="133"/>
        <v/>
      </c>
      <c r="J422" s="24" t="str">
        <f>IF(I422="","",SUM(I$4:I422))</f>
        <v/>
      </c>
      <c r="K422" s="24" t="str">
        <f t="shared" si="134"/>
        <v/>
      </c>
      <c r="L422" s="37" t="str">
        <f t="shared" si="147"/>
        <v/>
      </c>
      <c r="M422" s="37" t="str">
        <f t="shared" si="147"/>
        <v/>
      </c>
      <c r="N422" s="37" t="str">
        <f t="shared" si="147"/>
        <v/>
      </c>
      <c r="O422" s="37" t="str">
        <f t="shared" si="144"/>
        <v/>
      </c>
      <c r="P422" s="37" t="str">
        <f t="shared" si="145"/>
        <v/>
      </c>
      <c r="Q422" s="37" t="str">
        <f t="shared" si="135"/>
        <v/>
      </c>
      <c r="R422" s="25" t="str">
        <f t="shared" si="136"/>
        <v/>
      </c>
      <c r="S422" s="25" t="str">
        <f t="shared" si="137"/>
        <v/>
      </c>
      <c r="T422" s="25" t="str">
        <f t="shared" si="138"/>
        <v/>
      </c>
      <c r="U422" s="27" t="str">
        <f t="shared" si="139"/>
        <v/>
      </c>
      <c r="V422" s="26" t="str">
        <f t="shared" si="146"/>
        <v/>
      </c>
      <c r="W422" s="31" t="str">
        <f t="shared" si="140"/>
        <v/>
      </c>
      <c r="X422" s="88" t="str">
        <f>IF(U422="","",SUM($T$4:T422)*1000/J422*(1-Percent_bound_granB))</f>
        <v/>
      </c>
      <c r="Y422" s="88" t="str">
        <f>IF(U422="","",SUM($T$4:T422)*1000/F422*(1-Percent_bound_granB))</f>
        <v/>
      </c>
      <c r="Z422" s="90" t="str">
        <f t="shared" si="141"/>
        <v/>
      </c>
      <c r="AA422" s="68" t="str">
        <f>IF(AND(B421&lt;Runoff_duration_hr_granB/2,B422&gt;Runoff_duration_hr_granB/2),Runoff_duration_hr_granB/2,INDEX($B$4:$B$1500,IF(B422&gt;Runoff_duration_hr_granB/2,ROWS($AA$4:AA422)-1,ROWS($AA$4:AA422))))</f>
        <v/>
      </c>
      <c r="AB422" s="66" t="str">
        <f>IFERROR(ROUND(IF(HG_shape_granB="Constant flow",IF(AA422=Runoff_duration_hr_granB/2,CONVERT($D$4,"L","gal")/(Runoff_duration_hr_granB*60),VLOOKUP('Granular-Berm Calcs'!AA422,'Granular-Berm Calcs'!$B$4:$K$1500,6,FALSE)),IF(AA422=Runoff_duration_hr_granB/2,2*CONVERT($D$4,"L","gal")/(Runoff_duration_hr_granB*60),VLOOKUP('Granular-Berm Calcs'!AA422,'Granular-Berm Calcs'!$B$4:$K$1500,6,FALSE))),2),"")</f>
        <v/>
      </c>
      <c r="AC422" s="68" t="str">
        <f t="shared" si="142"/>
        <v/>
      </c>
      <c r="AD422" s="67" t="str">
        <f>IFERROR(IF(A422="","",(SUM($R$4:R422)+(O422*P422*Q422*Number_of_treatments_granB))),"")</f>
        <v/>
      </c>
      <c r="AE422" s="67" t="str">
        <f>IFERROR(IF(A422="","",(SUM($S$4:S422)+(O422*P422*Q422*Chem_pad_density_granB*2.54^3*Number_of_treatments_granB))),"")</f>
        <v/>
      </c>
    </row>
    <row r="423" spans="1:31" x14ac:dyDescent="0.3">
      <c r="A423" s="23" t="str">
        <f t="shared" si="143"/>
        <v/>
      </c>
      <c r="B423" s="23" t="str">
        <f t="shared" si="127"/>
        <v/>
      </c>
      <c r="C423" s="23" t="str">
        <f t="shared" si="128"/>
        <v/>
      </c>
      <c r="D423" s="24" t="str">
        <f t="shared" si="129"/>
        <v/>
      </c>
      <c r="E423" s="261" t="str">
        <f t="shared" si="130"/>
        <v/>
      </c>
      <c r="F423" s="261" t="str">
        <f>IF(E423="","",SUM(E$4:E423))</f>
        <v/>
      </c>
      <c r="G423" s="261" t="str">
        <f t="shared" si="131"/>
        <v/>
      </c>
      <c r="H423" s="24" t="str">
        <f t="shared" si="132"/>
        <v/>
      </c>
      <c r="I423" s="24" t="str">
        <f t="shared" si="133"/>
        <v/>
      </c>
      <c r="J423" s="24" t="str">
        <f>IF(I423="","",SUM(I$4:I423))</f>
        <v/>
      </c>
      <c r="K423" s="24" t="str">
        <f t="shared" si="134"/>
        <v/>
      </c>
      <c r="L423" s="37" t="str">
        <f t="shared" si="147"/>
        <v/>
      </c>
      <c r="M423" s="37" t="str">
        <f t="shared" si="147"/>
        <v/>
      </c>
      <c r="N423" s="37" t="str">
        <f t="shared" si="147"/>
        <v/>
      </c>
      <c r="O423" s="37" t="str">
        <f t="shared" si="144"/>
        <v/>
      </c>
      <c r="P423" s="37" t="str">
        <f t="shared" si="145"/>
        <v/>
      </c>
      <c r="Q423" s="37" t="str">
        <f t="shared" si="135"/>
        <v/>
      </c>
      <c r="R423" s="25" t="str">
        <f t="shared" si="136"/>
        <v/>
      </c>
      <c r="S423" s="25" t="str">
        <f t="shared" si="137"/>
        <v/>
      </c>
      <c r="T423" s="25" t="str">
        <f t="shared" si="138"/>
        <v/>
      </c>
      <c r="U423" s="27" t="str">
        <f t="shared" si="139"/>
        <v/>
      </c>
      <c r="V423" s="26" t="str">
        <f t="shared" si="146"/>
        <v/>
      </c>
      <c r="W423" s="31" t="str">
        <f t="shared" si="140"/>
        <v/>
      </c>
      <c r="X423" s="88" t="str">
        <f>IF(U423="","",SUM($T$4:T423)*1000/J423*(1-Percent_bound_granB))</f>
        <v/>
      </c>
      <c r="Y423" s="88" t="str">
        <f>IF(U423="","",SUM($T$4:T423)*1000/F423*(1-Percent_bound_granB))</f>
        <v/>
      </c>
      <c r="Z423" s="90" t="str">
        <f t="shared" si="141"/>
        <v/>
      </c>
      <c r="AA423" s="68" t="str">
        <f>IF(AND(B422&lt;Runoff_duration_hr_granB/2,B423&gt;Runoff_duration_hr_granB/2),Runoff_duration_hr_granB/2,INDEX($B$4:$B$1500,IF(B423&gt;Runoff_duration_hr_granB/2,ROWS($AA$4:AA423)-1,ROWS($AA$4:AA423))))</f>
        <v/>
      </c>
      <c r="AB423" s="66" t="str">
        <f>IFERROR(ROUND(IF(HG_shape_granB="Constant flow",IF(AA423=Runoff_duration_hr_granB/2,CONVERT($D$4,"L","gal")/(Runoff_duration_hr_granB*60),VLOOKUP('Granular-Berm Calcs'!AA423,'Granular-Berm Calcs'!$B$4:$K$1500,6,FALSE)),IF(AA423=Runoff_duration_hr_granB/2,2*CONVERT($D$4,"L","gal")/(Runoff_duration_hr_granB*60),VLOOKUP('Granular-Berm Calcs'!AA423,'Granular-Berm Calcs'!$B$4:$K$1500,6,FALSE))),2),"")</f>
        <v/>
      </c>
      <c r="AC423" s="68" t="str">
        <f t="shared" si="142"/>
        <v/>
      </c>
      <c r="AD423" s="67" t="str">
        <f>IFERROR(IF(A423="","",(SUM($R$4:R423)+(O423*P423*Q423*Number_of_treatments_granB))),"")</f>
        <v/>
      </c>
      <c r="AE423" s="67" t="str">
        <f>IFERROR(IF(A423="","",(SUM($S$4:S423)+(O423*P423*Q423*Chem_pad_density_granB*2.54^3*Number_of_treatments_granB))),"")</f>
        <v/>
      </c>
    </row>
    <row r="424" spans="1:31" x14ac:dyDescent="0.3">
      <c r="A424" s="23" t="str">
        <f t="shared" si="143"/>
        <v/>
      </c>
      <c r="B424" s="23" t="str">
        <f t="shared" si="127"/>
        <v/>
      </c>
      <c r="C424" s="23" t="str">
        <f t="shared" si="128"/>
        <v/>
      </c>
      <c r="D424" s="24" t="str">
        <f t="shared" si="129"/>
        <v/>
      </c>
      <c r="E424" s="261" t="str">
        <f t="shared" si="130"/>
        <v/>
      </c>
      <c r="F424" s="261" t="str">
        <f>IF(E424="","",SUM(E$4:E424))</f>
        <v/>
      </c>
      <c r="G424" s="261" t="str">
        <f t="shared" si="131"/>
        <v/>
      </c>
      <c r="H424" s="24" t="str">
        <f t="shared" si="132"/>
        <v/>
      </c>
      <c r="I424" s="24" t="str">
        <f t="shared" si="133"/>
        <v/>
      </c>
      <c r="J424" s="24" t="str">
        <f>IF(I424="","",SUM(I$4:I424))</f>
        <v/>
      </c>
      <c r="K424" s="24" t="str">
        <f t="shared" si="134"/>
        <v/>
      </c>
      <c r="L424" s="37" t="str">
        <f t="shared" si="147"/>
        <v/>
      </c>
      <c r="M424" s="37" t="str">
        <f t="shared" si="147"/>
        <v/>
      </c>
      <c r="N424" s="37" t="str">
        <f t="shared" si="147"/>
        <v/>
      </c>
      <c r="O424" s="37" t="str">
        <f t="shared" si="144"/>
        <v/>
      </c>
      <c r="P424" s="37" t="str">
        <f t="shared" si="145"/>
        <v/>
      </c>
      <c r="Q424" s="37" t="str">
        <f t="shared" si="135"/>
        <v/>
      </c>
      <c r="R424" s="25" t="str">
        <f t="shared" si="136"/>
        <v/>
      </c>
      <c r="S424" s="25" t="str">
        <f t="shared" si="137"/>
        <v/>
      </c>
      <c r="T424" s="25" t="str">
        <f t="shared" si="138"/>
        <v/>
      </c>
      <c r="U424" s="27" t="str">
        <f t="shared" si="139"/>
        <v/>
      </c>
      <c r="V424" s="26" t="str">
        <f t="shared" si="146"/>
        <v/>
      </c>
      <c r="W424" s="31" t="str">
        <f t="shared" si="140"/>
        <v/>
      </c>
      <c r="X424" s="88" t="str">
        <f>IF(U424="","",SUM($T$4:T424)*1000/J424*(1-Percent_bound_granB))</f>
        <v/>
      </c>
      <c r="Y424" s="88" t="str">
        <f>IF(U424="","",SUM($T$4:T424)*1000/F424*(1-Percent_bound_granB))</f>
        <v/>
      </c>
      <c r="Z424" s="90" t="str">
        <f t="shared" si="141"/>
        <v/>
      </c>
      <c r="AA424" s="68" t="str">
        <f>IF(AND(B423&lt;Runoff_duration_hr_granB/2,B424&gt;Runoff_duration_hr_granB/2),Runoff_duration_hr_granB/2,INDEX($B$4:$B$1500,IF(B424&gt;Runoff_duration_hr_granB/2,ROWS($AA$4:AA424)-1,ROWS($AA$4:AA424))))</f>
        <v/>
      </c>
      <c r="AB424" s="66" t="str">
        <f>IFERROR(ROUND(IF(HG_shape_granB="Constant flow",IF(AA424=Runoff_duration_hr_granB/2,CONVERT($D$4,"L","gal")/(Runoff_duration_hr_granB*60),VLOOKUP('Granular-Berm Calcs'!AA424,'Granular-Berm Calcs'!$B$4:$K$1500,6,FALSE)),IF(AA424=Runoff_duration_hr_granB/2,2*CONVERT($D$4,"L","gal")/(Runoff_duration_hr_granB*60),VLOOKUP('Granular-Berm Calcs'!AA424,'Granular-Berm Calcs'!$B$4:$K$1500,6,FALSE))),2),"")</f>
        <v/>
      </c>
      <c r="AC424" s="68" t="str">
        <f t="shared" si="142"/>
        <v/>
      </c>
      <c r="AD424" s="67" t="str">
        <f>IFERROR(IF(A424="","",(SUM($R$4:R424)+(O424*P424*Q424*Number_of_treatments_granB))),"")</f>
        <v/>
      </c>
      <c r="AE424" s="67" t="str">
        <f>IFERROR(IF(A424="","",(SUM($S$4:S424)+(O424*P424*Q424*Chem_pad_density_granB*2.54^3*Number_of_treatments_granB))),"")</f>
        <v/>
      </c>
    </row>
    <row r="425" spans="1:31" x14ac:dyDescent="0.3">
      <c r="A425" s="23" t="str">
        <f t="shared" si="143"/>
        <v/>
      </c>
      <c r="B425" s="23" t="str">
        <f t="shared" si="127"/>
        <v/>
      </c>
      <c r="C425" s="23" t="str">
        <f t="shared" si="128"/>
        <v/>
      </c>
      <c r="D425" s="24" t="str">
        <f t="shared" si="129"/>
        <v/>
      </c>
      <c r="E425" s="261" t="str">
        <f t="shared" si="130"/>
        <v/>
      </c>
      <c r="F425" s="261" t="str">
        <f>IF(E425="","",SUM(E$4:E425))</f>
        <v/>
      </c>
      <c r="G425" s="261" t="str">
        <f t="shared" si="131"/>
        <v/>
      </c>
      <c r="H425" s="24" t="str">
        <f t="shared" si="132"/>
        <v/>
      </c>
      <c r="I425" s="24" t="str">
        <f t="shared" si="133"/>
        <v/>
      </c>
      <c r="J425" s="24" t="str">
        <f>IF(I425="","",SUM(I$4:I425))</f>
        <v/>
      </c>
      <c r="K425" s="24" t="str">
        <f t="shared" si="134"/>
        <v/>
      </c>
      <c r="L425" s="37" t="str">
        <f t="shared" si="147"/>
        <v/>
      </c>
      <c r="M425" s="37" t="str">
        <f t="shared" si="147"/>
        <v/>
      </c>
      <c r="N425" s="37" t="str">
        <f t="shared" si="147"/>
        <v/>
      </c>
      <c r="O425" s="37" t="str">
        <f t="shared" si="144"/>
        <v/>
      </c>
      <c r="P425" s="37" t="str">
        <f t="shared" si="145"/>
        <v/>
      </c>
      <c r="Q425" s="37" t="str">
        <f t="shared" si="135"/>
        <v/>
      </c>
      <c r="R425" s="25" t="str">
        <f t="shared" si="136"/>
        <v/>
      </c>
      <c r="S425" s="25" t="str">
        <f t="shared" si="137"/>
        <v/>
      </c>
      <c r="T425" s="25" t="str">
        <f t="shared" si="138"/>
        <v/>
      </c>
      <c r="U425" s="27" t="str">
        <f t="shared" si="139"/>
        <v/>
      </c>
      <c r="V425" s="26" t="str">
        <f t="shared" si="146"/>
        <v/>
      </c>
      <c r="W425" s="31" t="str">
        <f t="shared" si="140"/>
        <v/>
      </c>
      <c r="X425" s="88" t="str">
        <f>IF(U425="","",SUM($T$4:T425)*1000/J425*(1-Percent_bound_granB))</f>
        <v/>
      </c>
      <c r="Y425" s="88" t="str">
        <f>IF(U425="","",SUM($T$4:T425)*1000/F425*(1-Percent_bound_granB))</f>
        <v/>
      </c>
      <c r="Z425" s="90" t="str">
        <f t="shared" si="141"/>
        <v/>
      </c>
      <c r="AA425" s="68" t="str">
        <f>IF(AND(B424&lt;Runoff_duration_hr_granB/2,B425&gt;Runoff_duration_hr_granB/2),Runoff_duration_hr_granB/2,INDEX($B$4:$B$1500,IF(B425&gt;Runoff_duration_hr_granB/2,ROWS($AA$4:AA425)-1,ROWS($AA$4:AA425))))</f>
        <v/>
      </c>
      <c r="AB425" s="66" t="str">
        <f>IFERROR(ROUND(IF(HG_shape_granB="Constant flow",IF(AA425=Runoff_duration_hr_granB/2,CONVERT($D$4,"L","gal")/(Runoff_duration_hr_granB*60),VLOOKUP('Granular-Berm Calcs'!AA425,'Granular-Berm Calcs'!$B$4:$K$1500,6,FALSE)),IF(AA425=Runoff_duration_hr_granB/2,2*CONVERT($D$4,"L","gal")/(Runoff_duration_hr_granB*60),VLOOKUP('Granular-Berm Calcs'!AA425,'Granular-Berm Calcs'!$B$4:$K$1500,6,FALSE))),2),"")</f>
        <v/>
      </c>
      <c r="AC425" s="68" t="str">
        <f t="shared" si="142"/>
        <v/>
      </c>
      <c r="AD425" s="67" t="str">
        <f>IFERROR(IF(A425="","",(SUM($R$4:R425)+(O425*P425*Q425*Number_of_treatments_granB))),"")</f>
        <v/>
      </c>
      <c r="AE425" s="67" t="str">
        <f>IFERROR(IF(A425="","",(SUM($S$4:S425)+(O425*P425*Q425*Chem_pad_density_granB*2.54^3*Number_of_treatments_granB))),"")</f>
        <v/>
      </c>
    </row>
    <row r="426" spans="1:31" x14ac:dyDescent="0.3">
      <c r="A426" s="23" t="str">
        <f t="shared" si="143"/>
        <v/>
      </c>
      <c r="B426" s="23" t="str">
        <f t="shared" si="127"/>
        <v/>
      </c>
      <c r="C426" s="23" t="str">
        <f t="shared" si="128"/>
        <v/>
      </c>
      <c r="D426" s="24" t="str">
        <f t="shared" si="129"/>
        <v/>
      </c>
      <c r="E426" s="261" t="str">
        <f t="shared" si="130"/>
        <v/>
      </c>
      <c r="F426" s="261" t="str">
        <f>IF(E426="","",SUM(E$4:E426))</f>
        <v/>
      </c>
      <c r="G426" s="261" t="str">
        <f t="shared" si="131"/>
        <v/>
      </c>
      <c r="H426" s="24" t="str">
        <f t="shared" si="132"/>
        <v/>
      </c>
      <c r="I426" s="24" t="str">
        <f t="shared" si="133"/>
        <v/>
      </c>
      <c r="J426" s="24" t="str">
        <f>IF(I426="","",SUM(I$4:I426))</f>
        <v/>
      </c>
      <c r="K426" s="24" t="str">
        <f t="shared" si="134"/>
        <v/>
      </c>
      <c r="L426" s="37" t="str">
        <f t="shared" si="147"/>
        <v/>
      </c>
      <c r="M426" s="37" t="str">
        <f t="shared" si="147"/>
        <v/>
      </c>
      <c r="N426" s="37" t="str">
        <f t="shared" si="147"/>
        <v/>
      </c>
      <c r="O426" s="37" t="str">
        <f t="shared" si="144"/>
        <v/>
      </c>
      <c r="P426" s="37" t="str">
        <f t="shared" si="145"/>
        <v/>
      </c>
      <c r="Q426" s="37" t="str">
        <f t="shared" si="135"/>
        <v/>
      </c>
      <c r="R426" s="25" t="str">
        <f t="shared" si="136"/>
        <v/>
      </c>
      <c r="S426" s="25" t="str">
        <f t="shared" si="137"/>
        <v/>
      </c>
      <c r="T426" s="25" t="str">
        <f t="shared" si="138"/>
        <v/>
      </c>
      <c r="U426" s="27" t="str">
        <f t="shared" si="139"/>
        <v/>
      </c>
      <c r="V426" s="26" t="str">
        <f t="shared" si="146"/>
        <v/>
      </c>
      <c r="W426" s="31" t="str">
        <f t="shared" si="140"/>
        <v/>
      </c>
      <c r="X426" s="88" t="str">
        <f>IF(U426="","",SUM($T$4:T426)*1000/J426*(1-Percent_bound_granB))</f>
        <v/>
      </c>
      <c r="Y426" s="88" t="str">
        <f>IF(U426="","",SUM($T$4:T426)*1000/F426*(1-Percent_bound_granB))</f>
        <v/>
      </c>
      <c r="Z426" s="90" t="str">
        <f t="shared" si="141"/>
        <v/>
      </c>
      <c r="AA426" s="68" t="str">
        <f>IF(AND(B425&lt;Runoff_duration_hr_granB/2,B426&gt;Runoff_duration_hr_granB/2),Runoff_duration_hr_granB/2,INDEX($B$4:$B$1500,IF(B426&gt;Runoff_duration_hr_granB/2,ROWS($AA$4:AA426)-1,ROWS($AA$4:AA426))))</f>
        <v/>
      </c>
      <c r="AB426" s="66" t="str">
        <f>IFERROR(ROUND(IF(HG_shape_granB="Constant flow",IF(AA426=Runoff_duration_hr_granB/2,CONVERT($D$4,"L","gal")/(Runoff_duration_hr_granB*60),VLOOKUP('Granular-Berm Calcs'!AA426,'Granular-Berm Calcs'!$B$4:$K$1500,6,FALSE)),IF(AA426=Runoff_duration_hr_granB/2,2*CONVERT($D$4,"L","gal")/(Runoff_duration_hr_granB*60),VLOOKUP('Granular-Berm Calcs'!AA426,'Granular-Berm Calcs'!$B$4:$K$1500,6,FALSE))),2),"")</f>
        <v/>
      </c>
      <c r="AC426" s="68" t="str">
        <f t="shared" si="142"/>
        <v/>
      </c>
      <c r="AD426" s="67" t="str">
        <f>IFERROR(IF(A426="","",(SUM($R$4:R426)+(O426*P426*Q426*Number_of_treatments_granB))),"")</f>
        <v/>
      </c>
      <c r="AE426" s="67" t="str">
        <f>IFERROR(IF(A426="","",(SUM($S$4:S426)+(O426*P426*Q426*Chem_pad_density_granB*2.54^3*Number_of_treatments_granB))),"")</f>
        <v/>
      </c>
    </row>
    <row r="427" spans="1:31" x14ac:dyDescent="0.3">
      <c r="A427" s="23" t="str">
        <f t="shared" si="143"/>
        <v/>
      </c>
      <c r="B427" s="23" t="str">
        <f t="shared" si="127"/>
        <v/>
      </c>
      <c r="C427" s="23" t="str">
        <f t="shared" si="128"/>
        <v/>
      </c>
      <c r="D427" s="24" t="str">
        <f t="shared" si="129"/>
        <v/>
      </c>
      <c r="E427" s="261" t="str">
        <f t="shared" si="130"/>
        <v/>
      </c>
      <c r="F427" s="261" t="str">
        <f>IF(E427="","",SUM(E$4:E427))</f>
        <v/>
      </c>
      <c r="G427" s="261" t="str">
        <f t="shared" si="131"/>
        <v/>
      </c>
      <c r="H427" s="24" t="str">
        <f t="shared" si="132"/>
        <v/>
      </c>
      <c r="I427" s="24" t="str">
        <f t="shared" si="133"/>
        <v/>
      </c>
      <c r="J427" s="24" t="str">
        <f>IF(I427="","",SUM(I$4:I427))</f>
        <v/>
      </c>
      <c r="K427" s="24" t="str">
        <f t="shared" si="134"/>
        <v/>
      </c>
      <c r="L427" s="37" t="str">
        <f t="shared" si="147"/>
        <v/>
      </c>
      <c r="M427" s="37" t="str">
        <f t="shared" si="147"/>
        <v/>
      </c>
      <c r="N427" s="37" t="str">
        <f t="shared" si="147"/>
        <v/>
      </c>
      <c r="O427" s="37" t="str">
        <f t="shared" si="144"/>
        <v/>
      </c>
      <c r="P427" s="37" t="str">
        <f t="shared" si="145"/>
        <v/>
      </c>
      <c r="Q427" s="37" t="str">
        <f t="shared" si="135"/>
        <v/>
      </c>
      <c r="R427" s="25" t="str">
        <f t="shared" si="136"/>
        <v/>
      </c>
      <c r="S427" s="25" t="str">
        <f t="shared" si="137"/>
        <v/>
      </c>
      <c r="T427" s="25" t="str">
        <f t="shared" si="138"/>
        <v/>
      </c>
      <c r="U427" s="27" t="str">
        <f t="shared" si="139"/>
        <v/>
      </c>
      <c r="V427" s="26" t="str">
        <f t="shared" si="146"/>
        <v/>
      </c>
      <c r="W427" s="31" t="str">
        <f t="shared" si="140"/>
        <v/>
      </c>
      <c r="X427" s="88" t="str">
        <f>IF(U427="","",SUM($T$4:T427)*1000/J427*(1-Percent_bound_granB))</f>
        <v/>
      </c>
      <c r="Y427" s="88" t="str">
        <f>IF(U427="","",SUM($T$4:T427)*1000/F427*(1-Percent_bound_granB))</f>
        <v/>
      </c>
      <c r="Z427" s="90" t="str">
        <f t="shared" si="141"/>
        <v/>
      </c>
      <c r="AA427" s="68" t="str">
        <f>IF(AND(B426&lt;Runoff_duration_hr_granB/2,B427&gt;Runoff_duration_hr_granB/2),Runoff_duration_hr_granB/2,INDEX($B$4:$B$1500,IF(B427&gt;Runoff_duration_hr_granB/2,ROWS($AA$4:AA427)-1,ROWS($AA$4:AA427))))</f>
        <v/>
      </c>
      <c r="AB427" s="66" t="str">
        <f>IFERROR(ROUND(IF(HG_shape_granB="Constant flow",IF(AA427=Runoff_duration_hr_granB/2,CONVERT($D$4,"L","gal")/(Runoff_duration_hr_granB*60),VLOOKUP('Granular-Berm Calcs'!AA427,'Granular-Berm Calcs'!$B$4:$K$1500,6,FALSE)),IF(AA427=Runoff_duration_hr_granB/2,2*CONVERT($D$4,"L","gal")/(Runoff_duration_hr_granB*60),VLOOKUP('Granular-Berm Calcs'!AA427,'Granular-Berm Calcs'!$B$4:$K$1500,6,FALSE))),2),"")</f>
        <v/>
      </c>
      <c r="AC427" s="68" t="str">
        <f t="shared" si="142"/>
        <v/>
      </c>
      <c r="AD427" s="67" t="str">
        <f>IFERROR(IF(A427="","",(SUM($R$4:R427)+(O427*P427*Q427*Number_of_treatments_granB))),"")</f>
        <v/>
      </c>
      <c r="AE427" s="67" t="str">
        <f>IFERROR(IF(A427="","",(SUM($S$4:S427)+(O427*P427*Q427*Chem_pad_density_granB*2.54^3*Number_of_treatments_granB))),"")</f>
        <v/>
      </c>
    </row>
    <row r="428" spans="1:31" x14ac:dyDescent="0.3">
      <c r="A428" s="23" t="str">
        <f t="shared" si="143"/>
        <v/>
      </c>
      <c r="B428" s="23" t="str">
        <f t="shared" si="127"/>
        <v/>
      </c>
      <c r="C428" s="23" t="str">
        <f t="shared" si="128"/>
        <v/>
      </c>
      <c r="D428" s="24" t="str">
        <f t="shared" si="129"/>
        <v/>
      </c>
      <c r="E428" s="261" t="str">
        <f t="shared" si="130"/>
        <v/>
      </c>
      <c r="F428" s="261" t="str">
        <f>IF(E428="","",SUM(E$4:E428))</f>
        <v/>
      </c>
      <c r="G428" s="261" t="str">
        <f t="shared" si="131"/>
        <v/>
      </c>
      <c r="H428" s="24" t="str">
        <f t="shared" si="132"/>
        <v/>
      </c>
      <c r="I428" s="24" t="str">
        <f t="shared" si="133"/>
        <v/>
      </c>
      <c r="J428" s="24" t="str">
        <f>IF(I428="","",SUM(I$4:I428))</f>
        <v/>
      </c>
      <c r="K428" s="24" t="str">
        <f t="shared" si="134"/>
        <v/>
      </c>
      <c r="L428" s="37" t="str">
        <f t="shared" si="147"/>
        <v/>
      </c>
      <c r="M428" s="37" t="str">
        <f t="shared" si="147"/>
        <v/>
      </c>
      <c r="N428" s="37" t="str">
        <f t="shared" si="147"/>
        <v/>
      </c>
      <c r="O428" s="37" t="str">
        <f t="shared" si="144"/>
        <v/>
      </c>
      <c r="P428" s="37" t="str">
        <f t="shared" si="145"/>
        <v/>
      </c>
      <c r="Q428" s="37" t="str">
        <f t="shared" si="135"/>
        <v/>
      </c>
      <c r="R428" s="25" t="str">
        <f t="shared" si="136"/>
        <v/>
      </c>
      <c r="S428" s="25" t="str">
        <f t="shared" si="137"/>
        <v/>
      </c>
      <c r="T428" s="25" t="str">
        <f t="shared" si="138"/>
        <v/>
      </c>
      <c r="U428" s="27" t="str">
        <f t="shared" si="139"/>
        <v/>
      </c>
      <c r="V428" s="26" t="str">
        <f t="shared" si="146"/>
        <v/>
      </c>
      <c r="W428" s="31" t="str">
        <f t="shared" si="140"/>
        <v/>
      </c>
      <c r="X428" s="88" t="str">
        <f>IF(U428="","",SUM($T$4:T428)*1000/J428*(1-Percent_bound_granB))</f>
        <v/>
      </c>
      <c r="Y428" s="88" t="str">
        <f>IF(U428="","",SUM($T$4:T428)*1000/F428*(1-Percent_bound_granB))</f>
        <v/>
      </c>
      <c r="Z428" s="90" t="str">
        <f t="shared" si="141"/>
        <v/>
      </c>
      <c r="AA428" s="68" t="str">
        <f>IF(AND(B427&lt;Runoff_duration_hr_granB/2,B428&gt;Runoff_duration_hr_granB/2),Runoff_duration_hr_granB/2,INDEX($B$4:$B$1500,IF(B428&gt;Runoff_duration_hr_granB/2,ROWS($AA$4:AA428)-1,ROWS($AA$4:AA428))))</f>
        <v/>
      </c>
      <c r="AB428" s="66" t="str">
        <f>IFERROR(ROUND(IF(HG_shape_granB="Constant flow",IF(AA428=Runoff_duration_hr_granB/2,CONVERT($D$4,"L","gal")/(Runoff_duration_hr_granB*60),VLOOKUP('Granular-Berm Calcs'!AA428,'Granular-Berm Calcs'!$B$4:$K$1500,6,FALSE)),IF(AA428=Runoff_duration_hr_granB/2,2*CONVERT($D$4,"L","gal")/(Runoff_duration_hr_granB*60),VLOOKUP('Granular-Berm Calcs'!AA428,'Granular-Berm Calcs'!$B$4:$K$1500,6,FALSE))),2),"")</f>
        <v/>
      </c>
      <c r="AC428" s="68" t="str">
        <f t="shared" si="142"/>
        <v/>
      </c>
      <c r="AD428" s="67" t="str">
        <f>IFERROR(IF(A428="","",(SUM($R$4:R428)+(O428*P428*Q428*Number_of_treatments_granB))),"")</f>
        <v/>
      </c>
      <c r="AE428" s="67" t="str">
        <f>IFERROR(IF(A428="","",(SUM($S$4:S428)+(O428*P428*Q428*Chem_pad_density_granB*2.54^3*Number_of_treatments_granB))),"")</f>
        <v/>
      </c>
    </row>
    <row r="429" spans="1:31" x14ac:dyDescent="0.3">
      <c r="A429" s="23" t="str">
        <f t="shared" si="143"/>
        <v/>
      </c>
      <c r="B429" s="23" t="str">
        <f t="shared" si="127"/>
        <v/>
      </c>
      <c r="C429" s="23" t="str">
        <f t="shared" si="128"/>
        <v/>
      </c>
      <c r="D429" s="24" t="str">
        <f t="shared" si="129"/>
        <v/>
      </c>
      <c r="E429" s="261" t="str">
        <f t="shared" si="130"/>
        <v/>
      </c>
      <c r="F429" s="261" t="str">
        <f>IF(E429="","",SUM(E$4:E429))</f>
        <v/>
      </c>
      <c r="G429" s="261" t="str">
        <f t="shared" si="131"/>
        <v/>
      </c>
      <c r="H429" s="24" t="str">
        <f t="shared" si="132"/>
        <v/>
      </c>
      <c r="I429" s="24" t="str">
        <f t="shared" si="133"/>
        <v/>
      </c>
      <c r="J429" s="24" t="str">
        <f>IF(I429="","",SUM(I$4:I429))</f>
        <v/>
      </c>
      <c r="K429" s="24" t="str">
        <f t="shared" si="134"/>
        <v/>
      </c>
      <c r="L429" s="37" t="str">
        <f t="shared" si="147"/>
        <v/>
      </c>
      <c r="M429" s="37" t="str">
        <f t="shared" si="147"/>
        <v/>
      </c>
      <c r="N429" s="37" t="str">
        <f t="shared" si="147"/>
        <v/>
      </c>
      <c r="O429" s="37" t="str">
        <f t="shared" si="144"/>
        <v/>
      </c>
      <c r="P429" s="37" t="str">
        <f t="shared" si="145"/>
        <v/>
      </c>
      <c r="Q429" s="37" t="str">
        <f t="shared" si="135"/>
        <v/>
      </c>
      <c r="R429" s="25" t="str">
        <f t="shared" si="136"/>
        <v/>
      </c>
      <c r="S429" s="25" t="str">
        <f t="shared" si="137"/>
        <v/>
      </c>
      <c r="T429" s="25" t="str">
        <f t="shared" si="138"/>
        <v/>
      </c>
      <c r="U429" s="27" t="str">
        <f t="shared" si="139"/>
        <v/>
      </c>
      <c r="V429" s="26" t="str">
        <f t="shared" si="146"/>
        <v/>
      </c>
      <c r="W429" s="31" t="str">
        <f t="shared" si="140"/>
        <v/>
      </c>
      <c r="X429" s="88" t="str">
        <f>IF(U429="","",SUM($T$4:T429)*1000/J429*(1-Percent_bound_granB))</f>
        <v/>
      </c>
      <c r="Y429" s="88" t="str">
        <f>IF(U429="","",SUM($T$4:T429)*1000/F429*(1-Percent_bound_granB))</f>
        <v/>
      </c>
      <c r="Z429" s="90" t="str">
        <f t="shared" si="141"/>
        <v/>
      </c>
      <c r="AA429" s="68" t="str">
        <f>IF(AND(B428&lt;Runoff_duration_hr_granB/2,B429&gt;Runoff_duration_hr_granB/2),Runoff_duration_hr_granB/2,INDEX($B$4:$B$1500,IF(B429&gt;Runoff_duration_hr_granB/2,ROWS($AA$4:AA429)-1,ROWS($AA$4:AA429))))</f>
        <v/>
      </c>
      <c r="AB429" s="66" t="str">
        <f>IFERROR(ROUND(IF(HG_shape_granB="Constant flow",IF(AA429=Runoff_duration_hr_granB/2,CONVERT($D$4,"L","gal")/(Runoff_duration_hr_granB*60),VLOOKUP('Granular-Berm Calcs'!AA429,'Granular-Berm Calcs'!$B$4:$K$1500,6,FALSE)),IF(AA429=Runoff_duration_hr_granB/2,2*CONVERT($D$4,"L","gal")/(Runoff_duration_hr_granB*60),VLOOKUP('Granular-Berm Calcs'!AA429,'Granular-Berm Calcs'!$B$4:$K$1500,6,FALSE))),2),"")</f>
        <v/>
      </c>
      <c r="AC429" s="68" t="str">
        <f t="shared" si="142"/>
        <v/>
      </c>
      <c r="AD429" s="67" t="str">
        <f>IFERROR(IF(A429="","",(SUM($R$4:R429)+(O429*P429*Q429*Number_of_treatments_granB))),"")</f>
        <v/>
      </c>
      <c r="AE429" s="67" t="str">
        <f>IFERROR(IF(A429="","",(SUM($S$4:S429)+(O429*P429*Q429*Chem_pad_density_granB*2.54^3*Number_of_treatments_granB))),"")</f>
        <v/>
      </c>
    </row>
    <row r="430" spans="1:31" x14ac:dyDescent="0.3">
      <c r="A430" s="23" t="str">
        <f t="shared" si="143"/>
        <v/>
      </c>
      <c r="B430" s="23" t="str">
        <f t="shared" si="127"/>
        <v/>
      </c>
      <c r="C430" s="23" t="str">
        <f t="shared" si="128"/>
        <v/>
      </c>
      <c r="D430" s="24" t="str">
        <f t="shared" si="129"/>
        <v/>
      </c>
      <c r="E430" s="261" t="str">
        <f t="shared" si="130"/>
        <v/>
      </c>
      <c r="F430" s="261" t="str">
        <f>IF(E430="","",SUM(E$4:E430))</f>
        <v/>
      </c>
      <c r="G430" s="261" t="str">
        <f t="shared" si="131"/>
        <v/>
      </c>
      <c r="H430" s="24" t="str">
        <f t="shared" si="132"/>
        <v/>
      </c>
      <c r="I430" s="24" t="str">
        <f t="shared" si="133"/>
        <v/>
      </c>
      <c r="J430" s="24" t="str">
        <f>IF(I430="","",SUM(I$4:I430))</f>
        <v/>
      </c>
      <c r="K430" s="24" t="str">
        <f t="shared" si="134"/>
        <v/>
      </c>
      <c r="L430" s="37" t="str">
        <f t="shared" si="147"/>
        <v/>
      </c>
      <c r="M430" s="37" t="str">
        <f t="shared" si="147"/>
        <v/>
      </c>
      <c r="N430" s="37" t="str">
        <f t="shared" si="147"/>
        <v/>
      </c>
      <c r="O430" s="37" t="str">
        <f t="shared" si="144"/>
        <v/>
      </c>
      <c r="P430" s="37" t="str">
        <f t="shared" si="145"/>
        <v/>
      </c>
      <c r="Q430" s="37" t="str">
        <f t="shared" si="135"/>
        <v/>
      </c>
      <c r="R430" s="25" t="str">
        <f t="shared" si="136"/>
        <v/>
      </c>
      <c r="S430" s="25" t="str">
        <f t="shared" si="137"/>
        <v/>
      </c>
      <c r="T430" s="25" t="str">
        <f t="shared" si="138"/>
        <v/>
      </c>
      <c r="U430" s="27" t="str">
        <f t="shared" si="139"/>
        <v/>
      </c>
      <c r="V430" s="26" t="str">
        <f t="shared" si="146"/>
        <v/>
      </c>
      <c r="W430" s="31" t="str">
        <f t="shared" si="140"/>
        <v/>
      </c>
      <c r="X430" s="88" t="str">
        <f>IF(U430="","",SUM($T$4:T430)*1000/J430*(1-Percent_bound_granB))</f>
        <v/>
      </c>
      <c r="Y430" s="88" t="str">
        <f>IF(U430="","",SUM($T$4:T430)*1000/F430*(1-Percent_bound_granB))</f>
        <v/>
      </c>
      <c r="Z430" s="90" t="str">
        <f t="shared" si="141"/>
        <v/>
      </c>
      <c r="AA430" s="68" t="str">
        <f>IF(AND(B429&lt;Runoff_duration_hr_granB/2,B430&gt;Runoff_duration_hr_granB/2),Runoff_duration_hr_granB/2,INDEX($B$4:$B$1500,IF(B430&gt;Runoff_duration_hr_granB/2,ROWS($AA$4:AA430)-1,ROWS($AA$4:AA430))))</f>
        <v/>
      </c>
      <c r="AB430" s="66" t="str">
        <f>IFERROR(ROUND(IF(HG_shape_granB="Constant flow",IF(AA430=Runoff_duration_hr_granB/2,CONVERT($D$4,"L","gal")/(Runoff_duration_hr_granB*60),VLOOKUP('Granular-Berm Calcs'!AA430,'Granular-Berm Calcs'!$B$4:$K$1500,6,FALSE)),IF(AA430=Runoff_duration_hr_granB/2,2*CONVERT($D$4,"L","gal")/(Runoff_duration_hr_granB*60),VLOOKUP('Granular-Berm Calcs'!AA430,'Granular-Berm Calcs'!$B$4:$K$1500,6,FALSE))),2),"")</f>
        <v/>
      </c>
      <c r="AC430" s="68" t="str">
        <f t="shared" si="142"/>
        <v/>
      </c>
      <c r="AD430" s="67" t="str">
        <f>IFERROR(IF(A430="","",(SUM($R$4:R430)+(O430*P430*Q430*Number_of_treatments_granB))),"")</f>
        <v/>
      </c>
      <c r="AE430" s="67" t="str">
        <f>IFERROR(IF(A430="","",(SUM($S$4:S430)+(O430*P430*Q430*Chem_pad_density_granB*2.54^3*Number_of_treatments_granB))),"")</f>
        <v/>
      </c>
    </row>
    <row r="431" spans="1:31" x14ac:dyDescent="0.3">
      <c r="A431" s="23" t="str">
        <f t="shared" si="143"/>
        <v/>
      </c>
      <c r="B431" s="23" t="str">
        <f t="shared" si="127"/>
        <v/>
      </c>
      <c r="C431" s="23" t="str">
        <f t="shared" si="128"/>
        <v/>
      </c>
      <c r="D431" s="24" t="str">
        <f t="shared" si="129"/>
        <v/>
      </c>
      <c r="E431" s="261" t="str">
        <f t="shared" si="130"/>
        <v/>
      </c>
      <c r="F431" s="261" t="str">
        <f>IF(E431="","",SUM(E$4:E431))</f>
        <v/>
      </c>
      <c r="G431" s="261" t="str">
        <f t="shared" si="131"/>
        <v/>
      </c>
      <c r="H431" s="24" t="str">
        <f t="shared" si="132"/>
        <v/>
      </c>
      <c r="I431" s="24" t="str">
        <f t="shared" si="133"/>
        <v/>
      </c>
      <c r="J431" s="24" t="str">
        <f>IF(I431="","",SUM(I$4:I431))</f>
        <v/>
      </c>
      <c r="K431" s="24" t="str">
        <f t="shared" si="134"/>
        <v/>
      </c>
      <c r="L431" s="37" t="str">
        <f t="shared" si="147"/>
        <v/>
      </c>
      <c r="M431" s="37" t="str">
        <f t="shared" si="147"/>
        <v/>
      </c>
      <c r="N431" s="37" t="str">
        <f t="shared" si="147"/>
        <v/>
      </c>
      <c r="O431" s="37" t="str">
        <f t="shared" si="144"/>
        <v/>
      </c>
      <c r="P431" s="37" t="str">
        <f t="shared" si="145"/>
        <v/>
      </c>
      <c r="Q431" s="37" t="str">
        <f t="shared" si="135"/>
        <v/>
      </c>
      <c r="R431" s="25" t="str">
        <f t="shared" si="136"/>
        <v/>
      </c>
      <c r="S431" s="25" t="str">
        <f t="shared" si="137"/>
        <v/>
      </c>
      <c r="T431" s="25" t="str">
        <f t="shared" si="138"/>
        <v/>
      </c>
      <c r="U431" s="27" t="str">
        <f t="shared" si="139"/>
        <v/>
      </c>
      <c r="V431" s="26" t="str">
        <f t="shared" si="146"/>
        <v/>
      </c>
      <c r="W431" s="31" t="str">
        <f t="shared" si="140"/>
        <v/>
      </c>
      <c r="X431" s="88" t="str">
        <f>IF(U431="","",SUM($T$4:T431)*1000/J431*(1-Percent_bound_granB))</f>
        <v/>
      </c>
      <c r="Y431" s="88" t="str">
        <f>IF(U431="","",SUM($T$4:T431)*1000/F431*(1-Percent_bound_granB))</f>
        <v/>
      </c>
      <c r="Z431" s="90" t="str">
        <f t="shared" si="141"/>
        <v/>
      </c>
      <c r="AA431" s="68" t="str">
        <f>IF(AND(B430&lt;Runoff_duration_hr_granB/2,B431&gt;Runoff_duration_hr_granB/2),Runoff_duration_hr_granB/2,INDEX($B$4:$B$1500,IF(B431&gt;Runoff_duration_hr_granB/2,ROWS($AA$4:AA431)-1,ROWS($AA$4:AA431))))</f>
        <v/>
      </c>
      <c r="AB431" s="66" t="str">
        <f>IFERROR(ROUND(IF(HG_shape_granB="Constant flow",IF(AA431=Runoff_duration_hr_granB/2,CONVERT($D$4,"L","gal")/(Runoff_duration_hr_granB*60),VLOOKUP('Granular-Berm Calcs'!AA431,'Granular-Berm Calcs'!$B$4:$K$1500,6,FALSE)),IF(AA431=Runoff_duration_hr_granB/2,2*CONVERT($D$4,"L","gal")/(Runoff_duration_hr_granB*60),VLOOKUP('Granular-Berm Calcs'!AA431,'Granular-Berm Calcs'!$B$4:$K$1500,6,FALSE))),2),"")</f>
        <v/>
      </c>
      <c r="AC431" s="68" t="str">
        <f t="shared" si="142"/>
        <v/>
      </c>
      <c r="AD431" s="67" t="str">
        <f>IFERROR(IF(A431="","",(SUM($R$4:R431)+(O431*P431*Q431*Number_of_treatments_granB))),"")</f>
        <v/>
      </c>
      <c r="AE431" s="67" t="str">
        <f>IFERROR(IF(A431="","",(SUM($S$4:S431)+(O431*P431*Q431*Chem_pad_density_granB*2.54^3*Number_of_treatments_granB))),"")</f>
        <v/>
      </c>
    </row>
    <row r="432" spans="1:31" x14ac:dyDescent="0.3">
      <c r="A432" s="23" t="str">
        <f t="shared" si="143"/>
        <v/>
      </c>
      <c r="B432" s="23" t="str">
        <f t="shared" si="127"/>
        <v/>
      </c>
      <c r="C432" s="23" t="str">
        <f t="shared" si="128"/>
        <v/>
      </c>
      <c r="D432" s="24" t="str">
        <f t="shared" si="129"/>
        <v/>
      </c>
      <c r="E432" s="261" t="str">
        <f t="shared" si="130"/>
        <v/>
      </c>
      <c r="F432" s="261" t="str">
        <f>IF(E432="","",SUM(E$4:E432))</f>
        <v/>
      </c>
      <c r="G432" s="261" t="str">
        <f t="shared" si="131"/>
        <v/>
      </c>
      <c r="H432" s="24" t="str">
        <f t="shared" si="132"/>
        <v/>
      </c>
      <c r="I432" s="24" t="str">
        <f t="shared" si="133"/>
        <v/>
      </c>
      <c r="J432" s="24" t="str">
        <f>IF(I432="","",SUM(I$4:I432))</f>
        <v/>
      </c>
      <c r="K432" s="24" t="str">
        <f t="shared" si="134"/>
        <v/>
      </c>
      <c r="L432" s="37" t="str">
        <f t="shared" si="147"/>
        <v/>
      </c>
      <c r="M432" s="37" t="str">
        <f t="shared" si="147"/>
        <v/>
      </c>
      <c r="N432" s="37" t="str">
        <f t="shared" si="147"/>
        <v/>
      </c>
      <c r="O432" s="37" t="str">
        <f t="shared" si="144"/>
        <v/>
      </c>
      <c r="P432" s="37" t="str">
        <f t="shared" si="145"/>
        <v/>
      </c>
      <c r="Q432" s="37" t="str">
        <f t="shared" si="135"/>
        <v/>
      </c>
      <c r="R432" s="25" t="str">
        <f t="shared" si="136"/>
        <v/>
      </c>
      <c r="S432" s="25" t="str">
        <f t="shared" si="137"/>
        <v/>
      </c>
      <c r="T432" s="25" t="str">
        <f t="shared" si="138"/>
        <v/>
      </c>
      <c r="U432" s="27" t="str">
        <f t="shared" si="139"/>
        <v/>
      </c>
      <c r="V432" s="26" t="str">
        <f t="shared" si="146"/>
        <v/>
      </c>
      <c r="W432" s="31" t="str">
        <f t="shared" si="140"/>
        <v/>
      </c>
      <c r="X432" s="88" t="str">
        <f>IF(U432="","",SUM($T$4:T432)*1000/J432*(1-Percent_bound_granB))</f>
        <v/>
      </c>
      <c r="Y432" s="88" t="str">
        <f>IF(U432="","",SUM($T$4:T432)*1000/F432*(1-Percent_bound_granB))</f>
        <v/>
      </c>
      <c r="Z432" s="90" t="str">
        <f t="shared" si="141"/>
        <v/>
      </c>
      <c r="AA432" s="68" t="str">
        <f>IF(AND(B431&lt;Runoff_duration_hr_granB/2,B432&gt;Runoff_duration_hr_granB/2),Runoff_duration_hr_granB/2,INDEX($B$4:$B$1500,IF(B432&gt;Runoff_duration_hr_granB/2,ROWS($AA$4:AA432)-1,ROWS($AA$4:AA432))))</f>
        <v/>
      </c>
      <c r="AB432" s="66" t="str">
        <f>IFERROR(ROUND(IF(HG_shape_granB="Constant flow",IF(AA432=Runoff_duration_hr_granB/2,CONVERT($D$4,"L","gal")/(Runoff_duration_hr_granB*60),VLOOKUP('Granular-Berm Calcs'!AA432,'Granular-Berm Calcs'!$B$4:$K$1500,6,FALSE)),IF(AA432=Runoff_duration_hr_granB/2,2*CONVERT($D$4,"L","gal")/(Runoff_duration_hr_granB*60),VLOOKUP('Granular-Berm Calcs'!AA432,'Granular-Berm Calcs'!$B$4:$K$1500,6,FALSE))),2),"")</f>
        <v/>
      </c>
      <c r="AC432" s="68" t="str">
        <f t="shared" si="142"/>
        <v/>
      </c>
      <c r="AD432" s="67" t="str">
        <f>IFERROR(IF(A432="","",(SUM($R$4:R432)+(O432*P432*Q432*Number_of_treatments_granB))),"")</f>
        <v/>
      </c>
      <c r="AE432" s="67" t="str">
        <f>IFERROR(IF(A432="","",(SUM($S$4:S432)+(O432*P432*Q432*Chem_pad_density_granB*2.54^3*Number_of_treatments_granB))),"")</f>
        <v/>
      </c>
    </row>
    <row r="433" spans="1:31" x14ac:dyDescent="0.3">
      <c r="A433" s="23" t="str">
        <f t="shared" si="143"/>
        <v/>
      </c>
      <c r="B433" s="23" t="str">
        <f t="shared" si="127"/>
        <v/>
      </c>
      <c r="C433" s="23" t="str">
        <f t="shared" si="128"/>
        <v/>
      </c>
      <c r="D433" s="24" t="str">
        <f t="shared" si="129"/>
        <v/>
      </c>
      <c r="E433" s="261" t="str">
        <f t="shared" si="130"/>
        <v/>
      </c>
      <c r="F433" s="261" t="str">
        <f>IF(E433="","",SUM(E$4:E433))</f>
        <v/>
      </c>
      <c r="G433" s="261" t="str">
        <f t="shared" si="131"/>
        <v/>
      </c>
      <c r="H433" s="24" t="str">
        <f t="shared" si="132"/>
        <v/>
      </c>
      <c r="I433" s="24" t="str">
        <f t="shared" si="133"/>
        <v/>
      </c>
      <c r="J433" s="24" t="str">
        <f>IF(I433="","",SUM(I$4:I433))</f>
        <v/>
      </c>
      <c r="K433" s="24" t="str">
        <f t="shared" si="134"/>
        <v/>
      </c>
      <c r="L433" s="37" t="str">
        <f t="shared" si="147"/>
        <v/>
      </c>
      <c r="M433" s="37" t="str">
        <f t="shared" si="147"/>
        <v/>
      </c>
      <c r="N433" s="37" t="str">
        <f t="shared" si="147"/>
        <v/>
      </c>
      <c r="O433" s="37" t="str">
        <f t="shared" si="144"/>
        <v/>
      </c>
      <c r="P433" s="37" t="str">
        <f t="shared" si="145"/>
        <v/>
      </c>
      <c r="Q433" s="37" t="str">
        <f t="shared" si="135"/>
        <v/>
      </c>
      <c r="R433" s="25" t="str">
        <f t="shared" si="136"/>
        <v/>
      </c>
      <c r="S433" s="25" t="str">
        <f t="shared" si="137"/>
        <v/>
      </c>
      <c r="T433" s="25" t="str">
        <f t="shared" si="138"/>
        <v/>
      </c>
      <c r="U433" s="27" t="str">
        <f t="shared" si="139"/>
        <v/>
      </c>
      <c r="V433" s="26" t="str">
        <f t="shared" si="146"/>
        <v/>
      </c>
      <c r="W433" s="31" t="str">
        <f t="shared" si="140"/>
        <v/>
      </c>
      <c r="X433" s="88" t="str">
        <f>IF(U433="","",SUM($T$4:T433)*1000/J433*(1-Percent_bound_granB))</f>
        <v/>
      </c>
      <c r="Y433" s="88" t="str">
        <f>IF(U433="","",SUM($T$4:T433)*1000/F433*(1-Percent_bound_granB))</f>
        <v/>
      </c>
      <c r="Z433" s="90" t="str">
        <f t="shared" si="141"/>
        <v/>
      </c>
      <c r="AA433" s="68" t="str">
        <f>IF(AND(B432&lt;Runoff_duration_hr_granB/2,B433&gt;Runoff_duration_hr_granB/2),Runoff_duration_hr_granB/2,INDEX($B$4:$B$1500,IF(B433&gt;Runoff_duration_hr_granB/2,ROWS($AA$4:AA433)-1,ROWS($AA$4:AA433))))</f>
        <v/>
      </c>
      <c r="AB433" s="66" t="str">
        <f>IFERROR(ROUND(IF(HG_shape_granB="Constant flow",IF(AA433=Runoff_duration_hr_granB/2,CONVERT($D$4,"L","gal")/(Runoff_duration_hr_granB*60),VLOOKUP('Granular-Berm Calcs'!AA433,'Granular-Berm Calcs'!$B$4:$K$1500,6,FALSE)),IF(AA433=Runoff_duration_hr_granB/2,2*CONVERT($D$4,"L","gal")/(Runoff_duration_hr_granB*60),VLOOKUP('Granular-Berm Calcs'!AA433,'Granular-Berm Calcs'!$B$4:$K$1500,6,FALSE))),2),"")</f>
        <v/>
      </c>
      <c r="AC433" s="68" t="str">
        <f t="shared" si="142"/>
        <v/>
      </c>
      <c r="AD433" s="67" t="str">
        <f>IFERROR(IF(A433="","",(SUM($R$4:R433)+(O433*P433*Q433*Number_of_treatments_granB))),"")</f>
        <v/>
      </c>
      <c r="AE433" s="67" t="str">
        <f>IFERROR(IF(A433="","",(SUM($S$4:S433)+(O433*P433*Q433*Chem_pad_density_granB*2.54^3*Number_of_treatments_granB))),"")</f>
        <v/>
      </c>
    </row>
    <row r="434" spans="1:31" x14ac:dyDescent="0.3">
      <c r="A434" s="23" t="str">
        <f t="shared" si="143"/>
        <v/>
      </c>
      <c r="B434" s="23" t="str">
        <f t="shared" si="127"/>
        <v/>
      </c>
      <c r="C434" s="23" t="str">
        <f t="shared" si="128"/>
        <v/>
      </c>
      <c r="D434" s="24" t="str">
        <f t="shared" si="129"/>
        <v/>
      </c>
      <c r="E434" s="261" t="str">
        <f t="shared" si="130"/>
        <v/>
      </c>
      <c r="F434" s="261" t="str">
        <f>IF(E434="","",SUM(E$4:E434))</f>
        <v/>
      </c>
      <c r="G434" s="261" t="str">
        <f t="shared" si="131"/>
        <v/>
      </c>
      <c r="H434" s="24" t="str">
        <f t="shared" si="132"/>
        <v/>
      </c>
      <c r="I434" s="24" t="str">
        <f t="shared" si="133"/>
        <v/>
      </c>
      <c r="J434" s="24" t="str">
        <f>IF(I434="","",SUM(I$4:I434))</f>
        <v/>
      </c>
      <c r="K434" s="24" t="str">
        <f t="shared" si="134"/>
        <v/>
      </c>
      <c r="L434" s="37" t="str">
        <f t="shared" si="147"/>
        <v/>
      </c>
      <c r="M434" s="37" t="str">
        <f t="shared" si="147"/>
        <v/>
      </c>
      <c r="N434" s="37" t="str">
        <f t="shared" si="147"/>
        <v/>
      </c>
      <c r="O434" s="37" t="str">
        <f t="shared" si="144"/>
        <v/>
      </c>
      <c r="P434" s="37" t="str">
        <f t="shared" si="145"/>
        <v/>
      </c>
      <c r="Q434" s="37" t="str">
        <f t="shared" si="135"/>
        <v/>
      </c>
      <c r="R434" s="25" t="str">
        <f t="shared" si="136"/>
        <v/>
      </c>
      <c r="S434" s="25" t="str">
        <f t="shared" si="137"/>
        <v/>
      </c>
      <c r="T434" s="25" t="str">
        <f t="shared" si="138"/>
        <v/>
      </c>
      <c r="U434" s="27" t="str">
        <f t="shared" si="139"/>
        <v/>
      </c>
      <c r="V434" s="26" t="str">
        <f t="shared" si="146"/>
        <v/>
      </c>
      <c r="W434" s="31" t="str">
        <f t="shared" si="140"/>
        <v/>
      </c>
      <c r="X434" s="88" t="str">
        <f>IF(U434="","",SUM($T$4:T434)*1000/J434*(1-Percent_bound_granB))</f>
        <v/>
      </c>
      <c r="Y434" s="88" t="str">
        <f>IF(U434="","",SUM($T$4:T434)*1000/F434*(1-Percent_bound_granB))</f>
        <v/>
      </c>
      <c r="Z434" s="90" t="str">
        <f t="shared" si="141"/>
        <v/>
      </c>
      <c r="AA434" s="68" t="str">
        <f>IF(AND(B433&lt;Runoff_duration_hr_granB/2,B434&gt;Runoff_duration_hr_granB/2),Runoff_duration_hr_granB/2,INDEX($B$4:$B$1500,IF(B434&gt;Runoff_duration_hr_granB/2,ROWS($AA$4:AA434)-1,ROWS($AA$4:AA434))))</f>
        <v/>
      </c>
      <c r="AB434" s="66" t="str">
        <f>IFERROR(ROUND(IF(HG_shape_granB="Constant flow",IF(AA434=Runoff_duration_hr_granB/2,CONVERT($D$4,"L","gal")/(Runoff_duration_hr_granB*60),VLOOKUP('Granular-Berm Calcs'!AA434,'Granular-Berm Calcs'!$B$4:$K$1500,6,FALSE)),IF(AA434=Runoff_duration_hr_granB/2,2*CONVERT($D$4,"L","gal")/(Runoff_duration_hr_granB*60),VLOOKUP('Granular-Berm Calcs'!AA434,'Granular-Berm Calcs'!$B$4:$K$1500,6,FALSE))),2),"")</f>
        <v/>
      </c>
      <c r="AC434" s="68" t="str">
        <f t="shared" si="142"/>
        <v/>
      </c>
      <c r="AD434" s="67" t="str">
        <f>IFERROR(IF(A434="","",(SUM($R$4:R434)+(O434*P434*Q434*Number_of_treatments_granB))),"")</f>
        <v/>
      </c>
      <c r="AE434" s="67" t="str">
        <f>IFERROR(IF(A434="","",(SUM($S$4:S434)+(O434*P434*Q434*Chem_pad_density_granB*2.54^3*Number_of_treatments_granB))),"")</f>
        <v/>
      </c>
    </row>
    <row r="435" spans="1:31" x14ac:dyDescent="0.3">
      <c r="A435" s="23" t="str">
        <f t="shared" si="143"/>
        <v/>
      </c>
      <c r="B435" s="23" t="str">
        <f t="shared" si="127"/>
        <v/>
      </c>
      <c r="C435" s="23" t="str">
        <f t="shared" si="128"/>
        <v/>
      </c>
      <c r="D435" s="24" t="str">
        <f t="shared" si="129"/>
        <v/>
      </c>
      <c r="E435" s="261" t="str">
        <f t="shared" si="130"/>
        <v/>
      </c>
      <c r="F435" s="261" t="str">
        <f>IF(E435="","",SUM(E$4:E435))</f>
        <v/>
      </c>
      <c r="G435" s="261" t="str">
        <f t="shared" si="131"/>
        <v/>
      </c>
      <c r="H435" s="24" t="str">
        <f t="shared" si="132"/>
        <v/>
      </c>
      <c r="I435" s="24" t="str">
        <f t="shared" si="133"/>
        <v/>
      </c>
      <c r="J435" s="24" t="str">
        <f>IF(I435="","",SUM(I$4:I435))</f>
        <v/>
      </c>
      <c r="K435" s="24" t="str">
        <f t="shared" si="134"/>
        <v/>
      </c>
      <c r="L435" s="37" t="str">
        <f t="shared" si="147"/>
        <v/>
      </c>
      <c r="M435" s="37" t="str">
        <f t="shared" si="147"/>
        <v/>
      </c>
      <c r="N435" s="37" t="str">
        <f t="shared" si="147"/>
        <v/>
      </c>
      <c r="O435" s="37" t="str">
        <f t="shared" si="144"/>
        <v/>
      </c>
      <c r="P435" s="37" t="str">
        <f t="shared" si="145"/>
        <v/>
      </c>
      <c r="Q435" s="37" t="str">
        <f t="shared" si="135"/>
        <v/>
      </c>
      <c r="R435" s="25" t="str">
        <f t="shared" si="136"/>
        <v/>
      </c>
      <c r="S435" s="25" t="str">
        <f t="shared" si="137"/>
        <v/>
      </c>
      <c r="T435" s="25" t="str">
        <f t="shared" si="138"/>
        <v/>
      </c>
      <c r="U435" s="27" t="str">
        <f t="shared" si="139"/>
        <v/>
      </c>
      <c r="V435" s="26" t="str">
        <f t="shared" si="146"/>
        <v/>
      </c>
      <c r="W435" s="31" t="str">
        <f t="shared" si="140"/>
        <v/>
      </c>
      <c r="X435" s="88" t="str">
        <f>IF(U435="","",SUM($T$4:T435)*1000/J435*(1-Percent_bound_granB))</f>
        <v/>
      </c>
      <c r="Y435" s="88" t="str">
        <f>IF(U435="","",SUM($T$4:T435)*1000/F435*(1-Percent_bound_granB))</f>
        <v/>
      </c>
      <c r="Z435" s="90" t="str">
        <f t="shared" si="141"/>
        <v/>
      </c>
      <c r="AA435" s="68" t="str">
        <f>IF(AND(B434&lt;Runoff_duration_hr_granB/2,B435&gt;Runoff_duration_hr_granB/2),Runoff_duration_hr_granB/2,INDEX($B$4:$B$1500,IF(B435&gt;Runoff_duration_hr_granB/2,ROWS($AA$4:AA435)-1,ROWS($AA$4:AA435))))</f>
        <v/>
      </c>
      <c r="AB435" s="66" t="str">
        <f>IFERROR(ROUND(IF(HG_shape_granB="Constant flow",IF(AA435=Runoff_duration_hr_granB/2,CONVERT($D$4,"L","gal")/(Runoff_duration_hr_granB*60),VLOOKUP('Granular-Berm Calcs'!AA435,'Granular-Berm Calcs'!$B$4:$K$1500,6,FALSE)),IF(AA435=Runoff_duration_hr_granB/2,2*CONVERT($D$4,"L","gal")/(Runoff_duration_hr_granB*60),VLOOKUP('Granular-Berm Calcs'!AA435,'Granular-Berm Calcs'!$B$4:$K$1500,6,FALSE))),2),"")</f>
        <v/>
      </c>
      <c r="AC435" s="68" t="str">
        <f t="shared" si="142"/>
        <v/>
      </c>
      <c r="AD435" s="67" t="str">
        <f>IFERROR(IF(A435="","",(SUM($R$4:R435)+(O435*P435*Q435*Number_of_treatments_granB))),"")</f>
        <v/>
      </c>
      <c r="AE435" s="67" t="str">
        <f>IFERROR(IF(A435="","",(SUM($S$4:S435)+(O435*P435*Q435*Chem_pad_density_granB*2.54^3*Number_of_treatments_granB))),"")</f>
        <v/>
      </c>
    </row>
    <row r="436" spans="1:31" x14ac:dyDescent="0.3">
      <c r="A436" s="23" t="str">
        <f t="shared" si="143"/>
        <v/>
      </c>
      <c r="B436" s="23" t="str">
        <f t="shared" si="127"/>
        <v/>
      </c>
      <c r="C436" s="23" t="str">
        <f t="shared" si="128"/>
        <v/>
      </c>
      <c r="D436" s="24" t="str">
        <f t="shared" si="129"/>
        <v/>
      </c>
      <c r="E436" s="261" t="str">
        <f t="shared" si="130"/>
        <v/>
      </c>
      <c r="F436" s="261" t="str">
        <f>IF(E436="","",SUM(E$4:E436))</f>
        <v/>
      </c>
      <c r="G436" s="261" t="str">
        <f t="shared" si="131"/>
        <v/>
      </c>
      <c r="H436" s="24" t="str">
        <f t="shared" si="132"/>
        <v/>
      </c>
      <c r="I436" s="24" t="str">
        <f t="shared" si="133"/>
        <v/>
      </c>
      <c r="J436" s="24" t="str">
        <f>IF(I436="","",SUM(I$4:I436))</f>
        <v/>
      </c>
      <c r="K436" s="24" t="str">
        <f t="shared" si="134"/>
        <v/>
      </c>
      <c r="L436" s="37" t="str">
        <f t="shared" si="147"/>
        <v/>
      </c>
      <c r="M436" s="37" t="str">
        <f t="shared" si="147"/>
        <v/>
      </c>
      <c r="N436" s="37" t="str">
        <f t="shared" si="147"/>
        <v/>
      </c>
      <c r="O436" s="37" t="str">
        <f t="shared" si="144"/>
        <v/>
      </c>
      <c r="P436" s="37" t="str">
        <f t="shared" si="145"/>
        <v/>
      </c>
      <c r="Q436" s="37" t="str">
        <f t="shared" si="135"/>
        <v/>
      </c>
      <c r="R436" s="25" t="str">
        <f t="shared" si="136"/>
        <v/>
      </c>
      <c r="S436" s="25" t="str">
        <f t="shared" si="137"/>
        <v/>
      </c>
      <c r="T436" s="25" t="str">
        <f t="shared" si="138"/>
        <v/>
      </c>
      <c r="U436" s="27" t="str">
        <f t="shared" si="139"/>
        <v/>
      </c>
      <c r="V436" s="26" t="str">
        <f t="shared" si="146"/>
        <v/>
      </c>
      <c r="W436" s="31" t="str">
        <f t="shared" si="140"/>
        <v/>
      </c>
      <c r="X436" s="88" t="str">
        <f>IF(U436="","",SUM($T$4:T436)*1000/J436*(1-Percent_bound_granB))</f>
        <v/>
      </c>
      <c r="Y436" s="88" t="str">
        <f>IF(U436="","",SUM($T$4:T436)*1000/F436*(1-Percent_bound_granB))</f>
        <v/>
      </c>
      <c r="Z436" s="90" t="str">
        <f t="shared" si="141"/>
        <v/>
      </c>
      <c r="AA436" s="68" t="str">
        <f>IF(AND(B435&lt;Runoff_duration_hr_granB/2,B436&gt;Runoff_duration_hr_granB/2),Runoff_duration_hr_granB/2,INDEX($B$4:$B$1500,IF(B436&gt;Runoff_duration_hr_granB/2,ROWS($AA$4:AA436)-1,ROWS($AA$4:AA436))))</f>
        <v/>
      </c>
      <c r="AB436" s="66" t="str">
        <f>IFERROR(ROUND(IF(HG_shape_granB="Constant flow",IF(AA436=Runoff_duration_hr_granB/2,CONVERT($D$4,"L","gal")/(Runoff_duration_hr_granB*60),VLOOKUP('Granular-Berm Calcs'!AA436,'Granular-Berm Calcs'!$B$4:$K$1500,6,FALSE)),IF(AA436=Runoff_duration_hr_granB/2,2*CONVERT($D$4,"L","gal")/(Runoff_duration_hr_granB*60),VLOOKUP('Granular-Berm Calcs'!AA436,'Granular-Berm Calcs'!$B$4:$K$1500,6,FALSE))),2),"")</f>
        <v/>
      </c>
      <c r="AC436" s="68" t="str">
        <f t="shared" si="142"/>
        <v/>
      </c>
      <c r="AD436" s="67" t="str">
        <f>IFERROR(IF(A436="","",(SUM($R$4:R436)+(O436*P436*Q436*Number_of_treatments_granB))),"")</f>
        <v/>
      </c>
      <c r="AE436" s="67" t="str">
        <f>IFERROR(IF(A436="","",(SUM($S$4:S436)+(O436*P436*Q436*Chem_pad_density_granB*2.54^3*Number_of_treatments_granB))),"")</f>
        <v/>
      </c>
    </row>
    <row r="437" spans="1:31" x14ac:dyDescent="0.3">
      <c r="A437" s="23" t="str">
        <f t="shared" si="143"/>
        <v/>
      </c>
      <c r="B437" s="23" t="str">
        <f t="shared" si="127"/>
        <v/>
      </c>
      <c r="C437" s="23" t="str">
        <f t="shared" si="128"/>
        <v/>
      </c>
      <c r="D437" s="24" t="str">
        <f t="shared" si="129"/>
        <v/>
      </c>
      <c r="E437" s="261" t="str">
        <f t="shared" si="130"/>
        <v/>
      </c>
      <c r="F437" s="261" t="str">
        <f>IF(E437="","",SUM(E$4:E437))</f>
        <v/>
      </c>
      <c r="G437" s="261" t="str">
        <f t="shared" si="131"/>
        <v/>
      </c>
      <c r="H437" s="24" t="str">
        <f t="shared" si="132"/>
        <v/>
      </c>
      <c r="I437" s="24" t="str">
        <f t="shared" si="133"/>
        <v/>
      </c>
      <c r="J437" s="24" t="str">
        <f>IF(I437="","",SUM(I$4:I437))</f>
        <v/>
      </c>
      <c r="K437" s="24" t="str">
        <f t="shared" si="134"/>
        <v/>
      </c>
      <c r="L437" s="37" t="str">
        <f t="shared" si="147"/>
        <v/>
      </c>
      <c r="M437" s="37" t="str">
        <f t="shared" si="147"/>
        <v/>
      </c>
      <c r="N437" s="37" t="str">
        <f t="shared" si="147"/>
        <v/>
      </c>
      <c r="O437" s="37" t="str">
        <f t="shared" si="144"/>
        <v/>
      </c>
      <c r="P437" s="37" t="str">
        <f t="shared" si="145"/>
        <v/>
      </c>
      <c r="Q437" s="37" t="str">
        <f t="shared" si="135"/>
        <v/>
      </c>
      <c r="R437" s="25" t="str">
        <f t="shared" si="136"/>
        <v/>
      </c>
      <c r="S437" s="25" t="str">
        <f t="shared" si="137"/>
        <v/>
      </c>
      <c r="T437" s="25" t="str">
        <f t="shared" si="138"/>
        <v/>
      </c>
      <c r="U437" s="27" t="str">
        <f t="shared" si="139"/>
        <v/>
      </c>
      <c r="V437" s="26" t="str">
        <f t="shared" si="146"/>
        <v/>
      </c>
      <c r="W437" s="31" t="str">
        <f t="shared" si="140"/>
        <v/>
      </c>
      <c r="X437" s="88" t="str">
        <f>IF(U437="","",SUM($T$4:T437)*1000/J437*(1-Percent_bound_granB))</f>
        <v/>
      </c>
      <c r="Y437" s="88" t="str">
        <f>IF(U437="","",SUM($T$4:T437)*1000/F437*(1-Percent_bound_granB))</f>
        <v/>
      </c>
      <c r="Z437" s="90" t="str">
        <f t="shared" si="141"/>
        <v/>
      </c>
      <c r="AA437" s="68" t="str">
        <f>IF(AND(B436&lt;Runoff_duration_hr_granB/2,B437&gt;Runoff_duration_hr_granB/2),Runoff_duration_hr_granB/2,INDEX($B$4:$B$1500,IF(B437&gt;Runoff_duration_hr_granB/2,ROWS($AA$4:AA437)-1,ROWS($AA$4:AA437))))</f>
        <v/>
      </c>
      <c r="AB437" s="66" t="str">
        <f>IFERROR(ROUND(IF(HG_shape_granB="Constant flow",IF(AA437=Runoff_duration_hr_granB/2,CONVERT($D$4,"L","gal")/(Runoff_duration_hr_granB*60),VLOOKUP('Granular-Berm Calcs'!AA437,'Granular-Berm Calcs'!$B$4:$K$1500,6,FALSE)),IF(AA437=Runoff_duration_hr_granB/2,2*CONVERT($D$4,"L","gal")/(Runoff_duration_hr_granB*60),VLOOKUP('Granular-Berm Calcs'!AA437,'Granular-Berm Calcs'!$B$4:$K$1500,6,FALSE))),2),"")</f>
        <v/>
      </c>
      <c r="AC437" s="68" t="str">
        <f t="shared" si="142"/>
        <v/>
      </c>
      <c r="AD437" s="67" t="str">
        <f>IFERROR(IF(A437="","",(SUM($R$4:R437)+(O437*P437*Q437*Number_of_treatments_granB))),"")</f>
        <v/>
      </c>
      <c r="AE437" s="67" t="str">
        <f>IFERROR(IF(A437="","",(SUM($S$4:S437)+(O437*P437*Q437*Chem_pad_density_granB*2.54^3*Number_of_treatments_granB))),"")</f>
        <v/>
      </c>
    </row>
    <row r="438" spans="1:31" x14ac:dyDescent="0.3">
      <c r="A438" s="23" t="str">
        <f t="shared" si="143"/>
        <v/>
      </c>
      <c r="B438" s="23" t="str">
        <f t="shared" si="127"/>
        <v/>
      </c>
      <c r="C438" s="23" t="str">
        <f t="shared" si="128"/>
        <v/>
      </c>
      <c r="D438" s="24" t="str">
        <f t="shared" si="129"/>
        <v/>
      </c>
      <c r="E438" s="261" t="str">
        <f t="shared" si="130"/>
        <v/>
      </c>
      <c r="F438" s="261" t="str">
        <f>IF(E438="","",SUM(E$4:E438))</f>
        <v/>
      </c>
      <c r="G438" s="261" t="str">
        <f t="shared" si="131"/>
        <v/>
      </c>
      <c r="H438" s="24" t="str">
        <f t="shared" si="132"/>
        <v/>
      </c>
      <c r="I438" s="24" t="str">
        <f t="shared" si="133"/>
        <v/>
      </c>
      <c r="J438" s="24" t="str">
        <f>IF(I438="","",SUM(I$4:I438))</f>
        <v/>
      </c>
      <c r="K438" s="24" t="str">
        <f t="shared" si="134"/>
        <v/>
      </c>
      <c r="L438" s="37" t="str">
        <f t="shared" si="147"/>
        <v/>
      </c>
      <c r="M438" s="37" t="str">
        <f t="shared" si="147"/>
        <v/>
      </c>
      <c r="N438" s="37" t="str">
        <f t="shared" si="147"/>
        <v/>
      </c>
      <c r="O438" s="37" t="str">
        <f t="shared" si="144"/>
        <v/>
      </c>
      <c r="P438" s="37" t="str">
        <f t="shared" si="145"/>
        <v/>
      </c>
      <c r="Q438" s="37" t="str">
        <f t="shared" si="135"/>
        <v/>
      </c>
      <c r="R438" s="25" t="str">
        <f t="shared" si="136"/>
        <v/>
      </c>
      <c r="S438" s="25" t="str">
        <f t="shared" si="137"/>
        <v/>
      </c>
      <c r="T438" s="25" t="str">
        <f t="shared" si="138"/>
        <v/>
      </c>
      <c r="U438" s="27" t="str">
        <f t="shared" si="139"/>
        <v/>
      </c>
      <c r="V438" s="26" t="str">
        <f t="shared" si="146"/>
        <v/>
      </c>
      <c r="W438" s="31" t="str">
        <f t="shared" si="140"/>
        <v/>
      </c>
      <c r="X438" s="88" t="str">
        <f>IF(U438="","",SUM($T$4:T438)*1000/J438*(1-Percent_bound_granB))</f>
        <v/>
      </c>
      <c r="Y438" s="88" t="str">
        <f>IF(U438="","",SUM($T$4:T438)*1000/F438*(1-Percent_bound_granB))</f>
        <v/>
      </c>
      <c r="Z438" s="90" t="str">
        <f t="shared" si="141"/>
        <v/>
      </c>
      <c r="AA438" s="68" t="str">
        <f>IF(AND(B437&lt;Runoff_duration_hr_granB/2,B438&gt;Runoff_duration_hr_granB/2),Runoff_duration_hr_granB/2,INDEX($B$4:$B$1500,IF(B438&gt;Runoff_duration_hr_granB/2,ROWS($AA$4:AA438)-1,ROWS($AA$4:AA438))))</f>
        <v/>
      </c>
      <c r="AB438" s="66" t="str">
        <f>IFERROR(ROUND(IF(HG_shape_granB="Constant flow",IF(AA438=Runoff_duration_hr_granB/2,CONVERT($D$4,"L","gal")/(Runoff_duration_hr_granB*60),VLOOKUP('Granular-Berm Calcs'!AA438,'Granular-Berm Calcs'!$B$4:$K$1500,6,FALSE)),IF(AA438=Runoff_duration_hr_granB/2,2*CONVERT($D$4,"L","gal")/(Runoff_duration_hr_granB*60),VLOOKUP('Granular-Berm Calcs'!AA438,'Granular-Berm Calcs'!$B$4:$K$1500,6,FALSE))),2),"")</f>
        <v/>
      </c>
      <c r="AC438" s="68" t="str">
        <f t="shared" si="142"/>
        <v/>
      </c>
      <c r="AD438" s="67" t="str">
        <f>IFERROR(IF(A438="","",(SUM($R$4:R438)+(O438*P438*Q438*Number_of_treatments_granB))),"")</f>
        <v/>
      </c>
      <c r="AE438" s="67" t="str">
        <f>IFERROR(IF(A438="","",(SUM($S$4:S438)+(O438*P438*Q438*Chem_pad_density_granB*2.54^3*Number_of_treatments_granB))),"")</f>
        <v/>
      </c>
    </row>
    <row r="439" spans="1:31" x14ac:dyDescent="0.3">
      <c r="A439" s="23" t="str">
        <f t="shared" si="143"/>
        <v/>
      </c>
      <c r="B439" s="23" t="str">
        <f t="shared" si="127"/>
        <v/>
      </c>
      <c r="C439" s="23" t="str">
        <f t="shared" si="128"/>
        <v/>
      </c>
      <c r="D439" s="24" t="str">
        <f t="shared" si="129"/>
        <v/>
      </c>
      <c r="E439" s="261" t="str">
        <f t="shared" si="130"/>
        <v/>
      </c>
      <c r="F439" s="261" t="str">
        <f>IF(E439="","",SUM(E$4:E439))</f>
        <v/>
      </c>
      <c r="G439" s="261" t="str">
        <f t="shared" si="131"/>
        <v/>
      </c>
      <c r="H439" s="24" t="str">
        <f t="shared" si="132"/>
        <v/>
      </c>
      <c r="I439" s="24" t="str">
        <f t="shared" si="133"/>
        <v/>
      </c>
      <c r="J439" s="24" t="str">
        <f>IF(I439="","",SUM(I$4:I439))</f>
        <v/>
      </c>
      <c r="K439" s="24" t="str">
        <f t="shared" si="134"/>
        <v/>
      </c>
      <c r="L439" s="37" t="str">
        <f t="shared" si="147"/>
        <v/>
      </c>
      <c r="M439" s="37" t="str">
        <f t="shared" si="147"/>
        <v/>
      </c>
      <c r="N439" s="37" t="str">
        <f t="shared" si="147"/>
        <v/>
      </c>
      <c r="O439" s="37" t="str">
        <f t="shared" si="144"/>
        <v/>
      </c>
      <c r="P439" s="37" t="str">
        <f t="shared" si="145"/>
        <v/>
      </c>
      <c r="Q439" s="37" t="str">
        <f t="shared" si="135"/>
        <v/>
      </c>
      <c r="R439" s="25" t="str">
        <f t="shared" si="136"/>
        <v/>
      </c>
      <c r="S439" s="25" t="str">
        <f t="shared" si="137"/>
        <v/>
      </c>
      <c r="T439" s="25" t="str">
        <f t="shared" si="138"/>
        <v/>
      </c>
      <c r="U439" s="27" t="str">
        <f t="shared" si="139"/>
        <v/>
      </c>
      <c r="V439" s="26" t="str">
        <f t="shared" si="146"/>
        <v/>
      </c>
      <c r="W439" s="31" t="str">
        <f t="shared" si="140"/>
        <v/>
      </c>
      <c r="X439" s="88" t="str">
        <f>IF(U439="","",SUM($T$4:T439)*1000/J439*(1-Percent_bound_granB))</f>
        <v/>
      </c>
      <c r="Y439" s="88" t="str">
        <f>IF(U439="","",SUM($T$4:T439)*1000/F439*(1-Percent_bound_granB))</f>
        <v/>
      </c>
      <c r="Z439" s="90" t="str">
        <f t="shared" si="141"/>
        <v/>
      </c>
      <c r="AA439" s="68" t="str">
        <f>IF(AND(B438&lt;Runoff_duration_hr_granB/2,B439&gt;Runoff_duration_hr_granB/2),Runoff_duration_hr_granB/2,INDEX($B$4:$B$1500,IF(B439&gt;Runoff_duration_hr_granB/2,ROWS($AA$4:AA439)-1,ROWS($AA$4:AA439))))</f>
        <v/>
      </c>
      <c r="AB439" s="66" t="str">
        <f>IFERROR(ROUND(IF(HG_shape_granB="Constant flow",IF(AA439=Runoff_duration_hr_granB/2,CONVERT($D$4,"L","gal")/(Runoff_duration_hr_granB*60),VLOOKUP('Granular-Berm Calcs'!AA439,'Granular-Berm Calcs'!$B$4:$K$1500,6,FALSE)),IF(AA439=Runoff_duration_hr_granB/2,2*CONVERT($D$4,"L","gal")/(Runoff_duration_hr_granB*60),VLOOKUP('Granular-Berm Calcs'!AA439,'Granular-Berm Calcs'!$B$4:$K$1500,6,FALSE))),2),"")</f>
        <v/>
      </c>
      <c r="AC439" s="68" t="str">
        <f t="shared" si="142"/>
        <v/>
      </c>
      <c r="AD439" s="67" t="str">
        <f>IFERROR(IF(A439="","",(SUM($R$4:R439)+(O439*P439*Q439*Number_of_treatments_granB))),"")</f>
        <v/>
      </c>
      <c r="AE439" s="67" t="str">
        <f>IFERROR(IF(A439="","",(SUM($S$4:S439)+(O439*P439*Q439*Chem_pad_density_granB*2.54^3*Number_of_treatments_granB))),"")</f>
        <v/>
      </c>
    </row>
    <row r="440" spans="1:31" x14ac:dyDescent="0.3">
      <c r="A440" s="23" t="str">
        <f t="shared" si="143"/>
        <v/>
      </c>
      <c r="B440" s="23" t="str">
        <f t="shared" si="127"/>
        <v/>
      </c>
      <c r="C440" s="23" t="str">
        <f t="shared" si="128"/>
        <v/>
      </c>
      <c r="D440" s="24" t="str">
        <f t="shared" si="129"/>
        <v/>
      </c>
      <c r="E440" s="261" t="str">
        <f t="shared" si="130"/>
        <v/>
      </c>
      <c r="F440" s="261" t="str">
        <f>IF(E440="","",SUM(E$4:E440))</f>
        <v/>
      </c>
      <c r="G440" s="261" t="str">
        <f t="shared" si="131"/>
        <v/>
      </c>
      <c r="H440" s="24" t="str">
        <f t="shared" si="132"/>
        <v/>
      </c>
      <c r="I440" s="24" t="str">
        <f t="shared" si="133"/>
        <v/>
      </c>
      <c r="J440" s="24" t="str">
        <f>IF(I440="","",SUM(I$4:I440))</f>
        <v/>
      </c>
      <c r="K440" s="24" t="str">
        <f t="shared" si="134"/>
        <v/>
      </c>
      <c r="L440" s="37" t="str">
        <f t="shared" si="147"/>
        <v/>
      </c>
      <c r="M440" s="37" t="str">
        <f t="shared" si="147"/>
        <v/>
      </c>
      <c r="N440" s="37" t="str">
        <f t="shared" si="147"/>
        <v/>
      </c>
      <c r="O440" s="37" t="str">
        <f t="shared" si="144"/>
        <v/>
      </c>
      <c r="P440" s="37" t="str">
        <f t="shared" si="145"/>
        <v/>
      </c>
      <c r="Q440" s="37" t="str">
        <f t="shared" si="135"/>
        <v/>
      </c>
      <c r="R440" s="25" t="str">
        <f t="shared" si="136"/>
        <v/>
      </c>
      <c r="S440" s="25" t="str">
        <f t="shared" si="137"/>
        <v/>
      </c>
      <c r="T440" s="25" t="str">
        <f t="shared" si="138"/>
        <v/>
      </c>
      <c r="U440" s="27" t="str">
        <f t="shared" si="139"/>
        <v/>
      </c>
      <c r="V440" s="26" t="str">
        <f t="shared" si="146"/>
        <v/>
      </c>
      <c r="W440" s="31" t="str">
        <f t="shared" si="140"/>
        <v/>
      </c>
      <c r="X440" s="88" t="str">
        <f>IF(U440="","",SUM($T$4:T440)*1000/J440*(1-Percent_bound_granB))</f>
        <v/>
      </c>
      <c r="Y440" s="88" t="str">
        <f>IF(U440="","",SUM($T$4:T440)*1000/F440*(1-Percent_bound_granB))</f>
        <v/>
      </c>
      <c r="Z440" s="90" t="str">
        <f t="shared" si="141"/>
        <v/>
      </c>
      <c r="AA440" s="68" t="str">
        <f>IF(AND(B439&lt;Runoff_duration_hr_granB/2,B440&gt;Runoff_duration_hr_granB/2),Runoff_duration_hr_granB/2,INDEX($B$4:$B$1500,IF(B440&gt;Runoff_duration_hr_granB/2,ROWS($AA$4:AA440)-1,ROWS($AA$4:AA440))))</f>
        <v/>
      </c>
      <c r="AB440" s="66" t="str">
        <f>IFERROR(ROUND(IF(HG_shape_granB="Constant flow",IF(AA440=Runoff_duration_hr_granB/2,CONVERT($D$4,"L","gal")/(Runoff_duration_hr_granB*60),VLOOKUP('Granular-Berm Calcs'!AA440,'Granular-Berm Calcs'!$B$4:$K$1500,6,FALSE)),IF(AA440=Runoff_duration_hr_granB/2,2*CONVERT($D$4,"L","gal")/(Runoff_duration_hr_granB*60),VLOOKUP('Granular-Berm Calcs'!AA440,'Granular-Berm Calcs'!$B$4:$K$1500,6,FALSE))),2),"")</f>
        <v/>
      </c>
      <c r="AC440" s="68" t="str">
        <f t="shared" si="142"/>
        <v/>
      </c>
      <c r="AD440" s="67" t="str">
        <f>IFERROR(IF(A440="","",(SUM($R$4:R440)+(O440*P440*Q440*Number_of_treatments_granB))),"")</f>
        <v/>
      </c>
      <c r="AE440" s="67" t="str">
        <f>IFERROR(IF(A440="","",(SUM($S$4:S440)+(O440*P440*Q440*Chem_pad_density_granB*2.54^3*Number_of_treatments_granB))),"")</f>
        <v/>
      </c>
    </row>
    <row r="441" spans="1:31" x14ac:dyDescent="0.3">
      <c r="A441" s="23" t="str">
        <f t="shared" si="143"/>
        <v/>
      </c>
      <c r="B441" s="23" t="str">
        <f t="shared" si="127"/>
        <v/>
      </c>
      <c r="C441" s="23" t="str">
        <f t="shared" si="128"/>
        <v/>
      </c>
      <c r="D441" s="24" t="str">
        <f t="shared" si="129"/>
        <v/>
      </c>
      <c r="E441" s="261" t="str">
        <f t="shared" si="130"/>
        <v/>
      </c>
      <c r="F441" s="261" t="str">
        <f>IF(E441="","",SUM(E$4:E441))</f>
        <v/>
      </c>
      <c r="G441" s="261" t="str">
        <f t="shared" si="131"/>
        <v/>
      </c>
      <c r="H441" s="24" t="str">
        <f t="shared" si="132"/>
        <v/>
      </c>
      <c r="I441" s="24" t="str">
        <f t="shared" si="133"/>
        <v/>
      </c>
      <c r="J441" s="24" t="str">
        <f>IF(I441="","",SUM(I$4:I441))</f>
        <v/>
      </c>
      <c r="K441" s="24" t="str">
        <f t="shared" si="134"/>
        <v/>
      </c>
      <c r="L441" s="37" t="str">
        <f t="shared" si="147"/>
        <v/>
      </c>
      <c r="M441" s="37" t="str">
        <f t="shared" si="147"/>
        <v/>
      </c>
      <c r="N441" s="37" t="str">
        <f t="shared" si="147"/>
        <v/>
      </c>
      <c r="O441" s="37" t="str">
        <f t="shared" si="144"/>
        <v/>
      </c>
      <c r="P441" s="37" t="str">
        <f t="shared" si="145"/>
        <v/>
      </c>
      <c r="Q441" s="37" t="str">
        <f t="shared" si="135"/>
        <v/>
      </c>
      <c r="R441" s="25" t="str">
        <f t="shared" si="136"/>
        <v/>
      </c>
      <c r="S441" s="25" t="str">
        <f t="shared" si="137"/>
        <v/>
      </c>
      <c r="T441" s="25" t="str">
        <f t="shared" si="138"/>
        <v/>
      </c>
      <c r="U441" s="27" t="str">
        <f t="shared" si="139"/>
        <v/>
      </c>
      <c r="V441" s="26" t="str">
        <f t="shared" si="146"/>
        <v/>
      </c>
      <c r="W441" s="31" t="str">
        <f t="shared" si="140"/>
        <v/>
      </c>
      <c r="X441" s="88" t="str">
        <f>IF(U441="","",SUM($T$4:T441)*1000/J441*(1-Percent_bound_granB))</f>
        <v/>
      </c>
      <c r="Y441" s="88" t="str">
        <f>IF(U441="","",SUM($T$4:T441)*1000/F441*(1-Percent_bound_granB))</f>
        <v/>
      </c>
      <c r="Z441" s="90" t="str">
        <f t="shared" si="141"/>
        <v/>
      </c>
      <c r="AA441" s="68" t="str">
        <f>IF(AND(B440&lt;Runoff_duration_hr_granB/2,B441&gt;Runoff_duration_hr_granB/2),Runoff_duration_hr_granB/2,INDEX($B$4:$B$1500,IF(B441&gt;Runoff_duration_hr_granB/2,ROWS($AA$4:AA441)-1,ROWS($AA$4:AA441))))</f>
        <v/>
      </c>
      <c r="AB441" s="66" t="str">
        <f>IFERROR(ROUND(IF(HG_shape_granB="Constant flow",IF(AA441=Runoff_duration_hr_granB/2,CONVERT($D$4,"L","gal")/(Runoff_duration_hr_granB*60),VLOOKUP('Granular-Berm Calcs'!AA441,'Granular-Berm Calcs'!$B$4:$K$1500,6,FALSE)),IF(AA441=Runoff_duration_hr_granB/2,2*CONVERT($D$4,"L","gal")/(Runoff_duration_hr_granB*60),VLOOKUP('Granular-Berm Calcs'!AA441,'Granular-Berm Calcs'!$B$4:$K$1500,6,FALSE))),2),"")</f>
        <v/>
      </c>
      <c r="AC441" s="68" t="str">
        <f t="shared" si="142"/>
        <v/>
      </c>
      <c r="AD441" s="67" t="str">
        <f>IFERROR(IF(A441="","",(SUM($R$4:R441)+(O441*P441*Q441*Number_of_treatments_granB))),"")</f>
        <v/>
      </c>
      <c r="AE441" s="67" t="str">
        <f>IFERROR(IF(A441="","",(SUM($S$4:S441)+(O441*P441*Q441*Chem_pad_density_granB*2.54^3*Number_of_treatments_granB))),"")</f>
        <v/>
      </c>
    </row>
    <row r="442" spans="1:31" x14ac:dyDescent="0.3">
      <c r="A442" s="23" t="str">
        <f t="shared" si="143"/>
        <v/>
      </c>
      <c r="B442" s="23" t="str">
        <f t="shared" si="127"/>
        <v/>
      </c>
      <c r="C442" s="23" t="str">
        <f t="shared" si="128"/>
        <v/>
      </c>
      <c r="D442" s="24" t="str">
        <f t="shared" si="129"/>
        <v/>
      </c>
      <c r="E442" s="261" t="str">
        <f t="shared" si="130"/>
        <v/>
      </c>
      <c r="F442" s="261" t="str">
        <f>IF(E442="","",SUM(E$4:E442))</f>
        <v/>
      </c>
      <c r="G442" s="261" t="str">
        <f t="shared" si="131"/>
        <v/>
      </c>
      <c r="H442" s="24" t="str">
        <f t="shared" si="132"/>
        <v/>
      </c>
      <c r="I442" s="24" t="str">
        <f t="shared" si="133"/>
        <v/>
      </c>
      <c r="J442" s="24" t="str">
        <f>IF(I442="","",SUM(I$4:I442))</f>
        <v/>
      </c>
      <c r="K442" s="24" t="str">
        <f t="shared" si="134"/>
        <v/>
      </c>
      <c r="L442" s="37" t="str">
        <f t="shared" si="147"/>
        <v/>
      </c>
      <c r="M442" s="37" t="str">
        <f t="shared" si="147"/>
        <v/>
      </c>
      <c r="N442" s="37" t="str">
        <f t="shared" si="147"/>
        <v/>
      </c>
      <c r="O442" s="37" t="str">
        <f t="shared" si="144"/>
        <v/>
      </c>
      <c r="P442" s="37" t="str">
        <f t="shared" si="145"/>
        <v/>
      </c>
      <c r="Q442" s="37" t="str">
        <f t="shared" si="135"/>
        <v/>
      </c>
      <c r="R442" s="25" t="str">
        <f t="shared" si="136"/>
        <v/>
      </c>
      <c r="S442" s="25" t="str">
        <f t="shared" si="137"/>
        <v/>
      </c>
      <c r="T442" s="25" t="str">
        <f t="shared" si="138"/>
        <v/>
      </c>
      <c r="U442" s="27" t="str">
        <f t="shared" si="139"/>
        <v/>
      </c>
      <c r="V442" s="26" t="str">
        <f t="shared" si="146"/>
        <v/>
      </c>
      <c r="W442" s="31" t="str">
        <f t="shared" si="140"/>
        <v/>
      </c>
      <c r="X442" s="88" t="str">
        <f>IF(U442="","",SUM($T$4:T442)*1000/J442*(1-Percent_bound_granB))</f>
        <v/>
      </c>
      <c r="Y442" s="88" t="str">
        <f>IF(U442="","",SUM($T$4:T442)*1000/F442*(1-Percent_bound_granB))</f>
        <v/>
      </c>
      <c r="Z442" s="90" t="str">
        <f t="shared" si="141"/>
        <v/>
      </c>
      <c r="AA442" s="68" t="str">
        <f>IF(AND(B441&lt;Runoff_duration_hr_granB/2,B442&gt;Runoff_duration_hr_granB/2),Runoff_duration_hr_granB/2,INDEX($B$4:$B$1500,IF(B442&gt;Runoff_duration_hr_granB/2,ROWS($AA$4:AA442)-1,ROWS($AA$4:AA442))))</f>
        <v/>
      </c>
      <c r="AB442" s="66" t="str">
        <f>IFERROR(ROUND(IF(HG_shape_granB="Constant flow",IF(AA442=Runoff_duration_hr_granB/2,CONVERT($D$4,"L","gal")/(Runoff_duration_hr_granB*60),VLOOKUP('Granular-Berm Calcs'!AA442,'Granular-Berm Calcs'!$B$4:$K$1500,6,FALSE)),IF(AA442=Runoff_duration_hr_granB/2,2*CONVERT($D$4,"L","gal")/(Runoff_duration_hr_granB*60),VLOOKUP('Granular-Berm Calcs'!AA442,'Granular-Berm Calcs'!$B$4:$K$1500,6,FALSE))),2),"")</f>
        <v/>
      </c>
      <c r="AC442" s="68" t="str">
        <f t="shared" si="142"/>
        <v/>
      </c>
      <c r="AD442" s="67" t="str">
        <f>IFERROR(IF(A442="","",(SUM($R$4:R442)+(O442*P442*Q442*Number_of_treatments_granB))),"")</f>
        <v/>
      </c>
      <c r="AE442" s="67" t="str">
        <f>IFERROR(IF(A442="","",(SUM($S$4:S442)+(O442*P442*Q442*Chem_pad_density_granB*2.54^3*Number_of_treatments_granB))),"")</f>
        <v/>
      </c>
    </row>
    <row r="443" spans="1:31" x14ac:dyDescent="0.3">
      <c r="A443" s="23" t="str">
        <f t="shared" si="143"/>
        <v/>
      </c>
      <c r="B443" s="23" t="str">
        <f t="shared" si="127"/>
        <v/>
      </c>
      <c r="C443" s="23" t="str">
        <f t="shared" si="128"/>
        <v/>
      </c>
      <c r="D443" s="24" t="str">
        <f t="shared" si="129"/>
        <v/>
      </c>
      <c r="E443" s="261" t="str">
        <f t="shared" si="130"/>
        <v/>
      </c>
      <c r="F443" s="261" t="str">
        <f>IF(E443="","",SUM(E$4:E443))</f>
        <v/>
      </c>
      <c r="G443" s="261" t="str">
        <f t="shared" si="131"/>
        <v/>
      </c>
      <c r="H443" s="24" t="str">
        <f t="shared" si="132"/>
        <v/>
      </c>
      <c r="I443" s="24" t="str">
        <f t="shared" si="133"/>
        <v/>
      </c>
      <c r="J443" s="24" t="str">
        <f>IF(I443="","",SUM(I$4:I443))</f>
        <v/>
      </c>
      <c r="K443" s="24" t="str">
        <f t="shared" si="134"/>
        <v/>
      </c>
      <c r="L443" s="37" t="str">
        <f t="shared" si="147"/>
        <v/>
      </c>
      <c r="M443" s="37" t="str">
        <f t="shared" si="147"/>
        <v/>
      </c>
      <c r="N443" s="37" t="str">
        <f t="shared" si="147"/>
        <v/>
      </c>
      <c r="O443" s="37" t="str">
        <f t="shared" si="144"/>
        <v/>
      </c>
      <c r="P443" s="37" t="str">
        <f t="shared" si="145"/>
        <v/>
      </c>
      <c r="Q443" s="37" t="str">
        <f t="shared" si="135"/>
        <v/>
      </c>
      <c r="R443" s="25" t="str">
        <f t="shared" si="136"/>
        <v/>
      </c>
      <c r="S443" s="25" t="str">
        <f t="shared" si="137"/>
        <v/>
      </c>
      <c r="T443" s="25" t="str">
        <f t="shared" si="138"/>
        <v/>
      </c>
      <c r="U443" s="27" t="str">
        <f t="shared" si="139"/>
        <v/>
      </c>
      <c r="V443" s="26" t="str">
        <f t="shared" si="146"/>
        <v/>
      </c>
      <c r="W443" s="31" t="str">
        <f t="shared" si="140"/>
        <v/>
      </c>
      <c r="X443" s="88" t="str">
        <f>IF(U443="","",SUM($T$4:T443)*1000/J443*(1-Percent_bound_granB))</f>
        <v/>
      </c>
      <c r="Y443" s="88" t="str">
        <f>IF(U443="","",SUM($T$4:T443)*1000/F443*(1-Percent_bound_granB))</f>
        <v/>
      </c>
      <c r="Z443" s="90" t="str">
        <f t="shared" si="141"/>
        <v/>
      </c>
      <c r="AA443" s="68" t="str">
        <f>IF(AND(B442&lt;Runoff_duration_hr_granB/2,B443&gt;Runoff_duration_hr_granB/2),Runoff_duration_hr_granB/2,INDEX($B$4:$B$1500,IF(B443&gt;Runoff_duration_hr_granB/2,ROWS($AA$4:AA443)-1,ROWS($AA$4:AA443))))</f>
        <v/>
      </c>
      <c r="AB443" s="66" t="str">
        <f>IFERROR(ROUND(IF(HG_shape_granB="Constant flow",IF(AA443=Runoff_duration_hr_granB/2,CONVERT($D$4,"L","gal")/(Runoff_duration_hr_granB*60),VLOOKUP('Granular-Berm Calcs'!AA443,'Granular-Berm Calcs'!$B$4:$K$1500,6,FALSE)),IF(AA443=Runoff_duration_hr_granB/2,2*CONVERT($D$4,"L","gal")/(Runoff_duration_hr_granB*60),VLOOKUP('Granular-Berm Calcs'!AA443,'Granular-Berm Calcs'!$B$4:$K$1500,6,FALSE))),2),"")</f>
        <v/>
      </c>
      <c r="AC443" s="68" t="str">
        <f t="shared" si="142"/>
        <v/>
      </c>
      <c r="AD443" s="67" t="str">
        <f>IFERROR(IF(A443="","",(SUM($R$4:R443)+(O443*P443*Q443*Number_of_treatments_granB))),"")</f>
        <v/>
      </c>
      <c r="AE443" s="67" t="str">
        <f>IFERROR(IF(A443="","",(SUM($S$4:S443)+(O443*P443*Q443*Chem_pad_density_granB*2.54^3*Number_of_treatments_granB))),"")</f>
        <v/>
      </c>
    </row>
    <row r="444" spans="1:31" x14ac:dyDescent="0.3">
      <c r="A444" s="23" t="str">
        <f t="shared" si="143"/>
        <v/>
      </c>
      <c r="B444" s="23" t="str">
        <f t="shared" si="127"/>
        <v/>
      </c>
      <c r="C444" s="23" t="str">
        <f t="shared" si="128"/>
        <v/>
      </c>
      <c r="D444" s="24" t="str">
        <f t="shared" si="129"/>
        <v/>
      </c>
      <c r="E444" s="261" t="str">
        <f t="shared" si="130"/>
        <v/>
      </c>
      <c r="F444" s="261" t="str">
        <f>IF(E444="","",SUM(E$4:E444))</f>
        <v/>
      </c>
      <c r="G444" s="261" t="str">
        <f t="shared" si="131"/>
        <v/>
      </c>
      <c r="H444" s="24" t="str">
        <f t="shared" si="132"/>
        <v/>
      </c>
      <c r="I444" s="24" t="str">
        <f t="shared" si="133"/>
        <v/>
      </c>
      <c r="J444" s="24" t="str">
        <f>IF(I444="","",SUM(I$4:I444))</f>
        <v/>
      </c>
      <c r="K444" s="24" t="str">
        <f t="shared" si="134"/>
        <v/>
      </c>
      <c r="L444" s="37" t="str">
        <f t="shared" si="147"/>
        <v/>
      </c>
      <c r="M444" s="37" t="str">
        <f t="shared" si="147"/>
        <v/>
      </c>
      <c r="N444" s="37" t="str">
        <f t="shared" si="147"/>
        <v/>
      </c>
      <c r="O444" s="37" t="str">
        <f t="shared" si="144"/>
        <v/>
      </c>
      <c r="P444" s="37" t="str">
        <f t="shared" si="145"/>
        <v/>
      </c>
      <c r="Q444" s="37" t="str">
        <f t="shared" si="135"/>
        <v/>
      </c>
      <c r="R444" s="25" t="str">
        <f t="shared" si="136"/>
        <v/>
      </c>
      <c r="S444" s="25" t="str">
        <f t="shared" si="137"/>
        <v/>
      </c>
      <c r="T444" s="25" t="str">
        <f t="shared" si="138"/>
        <v/>
      </c>
      <c r="U444" s="27" t="str">
        <f t="shared" si="139"/>
        <v/>
      </c>
      <c r="V444" s="26" t="str">
        <f t="shared" si="146"/>
        <v/>
      </c>
      <c r="W444" s="31" t="str">
        <f t="shared" si="140"/>
        <v/>
      </c>
      <c r="X444" s="88" t="str">
        <f>IF(U444="","",SUM($T$4:T444)*1000/J444*(1-Percent_bound_granB))</f>
        <v/>
      </c>
      <c r="Y444" s="88" t="str">
        <f>IF(U444="","",SUM($T$4:T444)*1000/F444*(1-Percent_bound_granB))</f>
        <v/>
      </c>
      <c r="Z444" s="90" t="str">
        <f t="shared" si="141"/>
        <v/>
      </c>
      <c r="AA444" s="68" t="str">
        <f>IF(AND(B443&lt;Runoff_duration_hr_granB/2,B444&gt;Runoff_duration_hr_granB/2),Runoff_duration_hr_granB/2,INDEX($B$4:$B$1500,IF(B444&gt;Runoff_duration_hr_granB/2,ROWS($AA$4:AA444)-1,ROWS($AA$4:AA444))))</f>
        <v/>
      </c>
      <c r="AB444" s="66" t="str">
        <f>IFERROR(ROUND(IF(HG_shape_granB="Constant flow",IF(AA444=Runoff_duration_hr_granB/2,CONVERT($D$4,"L","gal")/(Runoff_duration_hr_granB*60),VLOOKUP('Granular-Berm Calcs'!AA444,'Granular-Berm Calcs'!$B$4:$K$1500,6,FALSE)),IF(AA444=Runoff_duration_hr_granB/2,2*CONVERT($D$4,"L","gal")/(Runoff_duration_hr_granB*60),VLOOKUP('Granular-Berm Calcs'!AA444,'Granular-Berm Calcs'!$B$4:$K$1500,6,FALSE))),2),"")</f>
        <v/>
      </c>
      <c r="AC444" s="68" t="str">
        <f t="shared" si="142"/>
        <v/>
      </c>
      <c r="AD444" s="67" t="str">
        <f>IFERROR(IF(A444="","",(SUM($R$4:R444)+(O444*P444*Q444*Number_of_treatments_granB))),"")</f>
        <v/>
      </c>
      <c r="AE444" s="67" t="str">
        <f>IFERROR(IF(A444="","",(SUM($S$4:S444)+(O444*P444*Q444*Chem_pad_density_granB*2.54^3*Number_of_treatments_granB))),"")</f>
        <v/>
      </c>
    </row>
    <row r="445" spans="1:31" x14ac:dyDescent="0.3">
      <c r="A445" s="23" t="str">
        <f t="shared" si="143"/>
        <v/>
      </c>
      <c r="B445" s="23" t="str">
        <f t="shared" si="127"/>
        <v/>
      </c>
      <c r="C445" s="23" t="str">
        <f t="shared" si="128"/>
        <v/>
      </c>
      <c r="D445" s="24" t="str">
        <f t="shared" si="129"/>
        <v/>
      </c>
      <c r="E445" s="261" t="str">
        <f t="shared" si="130"/>
        <v/>
      </c>
      <c r="F445" s="261" t="str">
        <f>IF(E445="","",SUM(E$4:E445))</f>
        <v/>
      </c>
      <c r="G445" s="261" t="str">
        <f t="shared" si="131"/>
        <v/>
      </c>
      <c r="H445" s="24" t="str">
        <f t="shared" si="132"/>
        <v/>
      </c>
      <c r="I445" s="24" t="str">
        <f t="shared" si="133"/>
        <v/>
      </c>
      <c r="J445" s="24" t="str">
        <f>IF(I445="","",SUM(I$4:I445))</f>
        <v/>
      </c>
      <c r="K445" s="24" t="str">
        <f t="shared" si="134"/>
        <v/>
      </c>
      <c r="L445" s="37" t="str">
        <f t="shared" si="147"/>
        <v/>
      </c>
      <c r="M445" s="37" t="str">
        <f t="shared" si="147"/>
        <v/>
      </c>
      <c r="N445" s="37" t="str">
        <f t="shared" si="147"/>
        <v/>
      </c>
      <c r="O445" s="37" t="str">
        <f t="shared" si="144"/>
        <v/>
      </c>
      <c r="P445" s="37" t="str">
        <f t="shared" si="145"/>
        <v/>
      </c>
      <c r="Q445" s="37" t="str">
        <f t="shared" si="135"/>
        <v/>
      </c>
      <c r="R445" s="25" t="str">
        <f t="shared" si="136"/>
        <v/>
      </c>
      <c r="S445" s="25" t="str">
        <f t="shared" si="137"/>
        <v/>
      </c>
      <c r="T445" s="25" t="str">
        <f t="shared" si="138"/>
        <v/>
      </c>
      <c r="U445" s="27" t="str">
        <f t="shared" si="139"/>
        <v/>
      </c>
      <c r="V445" s="26" t="str">
        <f t="shared" si="146"/>
        <v/>
      </c>
      <c r="W445" s="31" t="str">
        <f t="shared" si="140"/>
        <v/>
      </c>
      <c r="X445" s="88" t="str">
        <f>IF(U445="","",SUM($T$4:T445)*1000/J445*(1-Percent_bound_granB))</f>
        <v/>
      </c>
      <c r="Y445" s="88" t="str">
        <f>IF(U445="","",SUM($T$4:T445)*1000/F445*(1-Percent_bound_granB))</f>
        <v/>
      </c>
      <c r="Z445" s="90" t="str">
        <f t="shared" si="141"/>
        <v/>
      </c>
      <c r="AA445" s="68" t="str">
        <f>IF(AND(B444&lt;Runoff_duration_hr_granB/2,B445&gt;Runoff_duration_hr_granB/2),Runoff_duration_hr_granB/2,INDEX($B$4:$B$1500,IF(B445&gt;Runoff_duration_hr_granB/2,ROWS($AA$4:AA445)-1,ROWS($AA$4:AA445))))</f>
        <v/>
      </c>
      <c r="AB445" s="66" t="str">
        <f>IFERROR(ROUND(IF(HG_shape_granB="Constant flow",IF(AA445=Runoff_duration_hr_granB/2,CONVERT($D$4,"L","gal")/(Runoff_duration_hr_granB*60),VLOOKUP('Granular-Berm Calcs'!AA445,'Granular-Berm Calcs'!$B$4:$K$1500,6,FALSE)),IF(AA445=Runoff_duration_hr_granB/2,2*CONVERT($D$4,"L","gal")/(Runoff_duration_hr_granB*60),VLOOKUP('Granular-Berm Calcs'!AA445,'Granular-Berm Calcs'!$B$4:$K$1500,6,FALSE))),2),"")</f>
        <v/>
      </c>
      <c r="AC445" s="68" t="str">
        <f t="shared" si="142"/>
        <v/>
      </c>
      <c r="AD445" s="67" t="str">
        <f>IFERROR(IF(A445="","",(SUM($R$4:R445)+(O445*P445*Q445*Number_of_treatments_granB))),"")</f>
        <v/>
      </c>
      <c r="AE445" s="67" t="str">
        <f>IFERROR(IF(A445="","",(SUM($S$4:S445)+(O445*P445*Q445*Chem_pad_density_granB*2.54^3*Number_of_treatments_granB))),"")</f>
        <v/>
      </c>
    </row>
    <row r="446" spans="1:31" x14ac:dyDescent="0.3">
      <c r="A446" s="23" t="str">
        <f t="shared" si="143"/>
        <v/>
      </c>
      <c r="B446" s="23" t="str">
        <f t="shared" si="127"/>
        <v/>
      </c>
      <c r="C446" s="23" t="str">
        <f t="shared" si="128"/>
        <v/>
      </c>
      <c r="D446" s="24" t="str">
        <f t="shared" si="129"/>
        <v/>
      </c>
      <c r="E446" s="261" t="str">
        <f t="shared" si="130"/>
        <v/>
      </c>
      <c r="F446" s="261" t="str">
        <f>IF(E446="","",SUM(E$4:E446))</f>
        <v/>
      </c>
      <c r="G446" s="261" t="str">
        <f t="shared" si="131"/>
        <v/>
      </c>
      <c r="H446" s="24" t="str">
        <f t="shared" si="132"/>
        <v/>
      </c>
      <c r="I446" s="24" t="str">
        <f t="shared" si="133"/>
        <v/>
      </c>
      <c r="J446" s="24" t="str">
        <f>IF(I446="","",SUM(I$4:I446))</f>
        <v/>
      </c>
      <c r="K446" s="24" t="str">
        <f t="shared" si="134"/>
        <v/>
      </c>
      <c r="L446" s="37" t="str">
        <f t="shared" si="147"/>
        <v/>
      </c>
      <c r="M446" s="37" t="str">
        <f t="shared" si="147"/>
        <v/>
      </c>
      <c r="N446" s="37" t="str">
        <f t="shared" si="147"/>
        <v/>
      </c>
      <c r="O446" s="37" t="str">
        <f t="shared" si="144"/>
        <v/>
      </c>
      <c r="P446" s="37" t="str">
        <f t="shared" si="145"/>
        <v/>
      </c>
      <c r="Q446" s="37" t="str">
        <f t="shared" si="135"/>
        <v/>
      </c>
      <c r="R446" s="25" t="str">
        <f t="shared" si="136"/>
        <v/>
      </c>
      <c r="S446" s="25" t="str">
        <f t="shared" si="137"/>
        <v/>
      </c>
      <c r="T446" s="25" t="str">
        <f t="shared" si="138"/>
        <v/>
      </c>
      <c r="U446" s="27" t="str">
        <f t="shared" si="139"/>
        <v/>
      </c>
      <c r="V446" s="26" t="str">
        <f t="shared" si="146"/>
        <v/>
      </c>
      <c r="W446" s="31" t="str">
        <f t="shared" si="140"/>
        <v/>
      </c>
      <c r="X446" s="88" t="str">
        <f>IF(U446="","",SUM($T$4:T446)*1000/J446*(1-Percent_bound_granB))</f>
        <v/>
      </c>
      <c r="Y446" s="88" t="str">
        <f>IF(U446="","",SUM($T$4:T446)*1000/F446*(1-Percent_bound_granB))</f>
        <v/>
      </c>
      <c r="Z446" s="90" t="str">
        <f t="shared" si="141"/>
        <v/>
      </c>
      <c r="AA446" s="68" t="str">
        <f>IF(AND(B445&lt;Runoff_duration_hr_granB/2,B446&gt;Runoff_duration_hr_granB/2),Runoff_duration_hr_granB/2,INDEX($B$4:$B$1500,IF(B446&gt;Runoff_duration_hr_granB/2,ROWS($AA$4:AA446)-1,ROWS($AA$4:AA446))))</f>
        <v/>
      </c>
      <c r="AB446" s="66" t="str">
        <f>IFERROR(ROUND(IF(HG_shape_granB="Constant flow",IF(AA446=Runoff_duration_hr_granB/2,CONVERT($D$4,"L","gal")/(Runoff_duration_hr_granB*60),VLOOKUP('Granular-Berm Calcs'!AA446,'Granular-Berm Calcs'!$B$4:$K$1500,6,FALSE)),IF(AA446=Runoff_duration_hr_granB/2,2*CONVERT($D$4,"L","gal")/(Runoff_duration_hr_granB*60),VLOOKUP('Granular-Berm Calcs'!AA446,'Granular-Berm Calcs'!$B$4:$K$1500,6,FALSE))),2),"")</f>
        <v/>
      </c>
      <c r="AC446" s="68" t="str">
        <f t="shared" si="142"/>
        <v/>
      </c>
      <c r="AD446" s="67" t="str">
        <f>IFERROR(IF(A446="","",(SUM($R$4:R446)+(O446*P446*Q446*Number_of_treatments_granB))),"")</f>
        <v/>
      </c>
      <c r="AE446" s="67" t="str">
        <f>IFERROR(IF(A446="","",(SUM($S$4:S446)+(O446*P446*Q446*Chem_pad_density_granB*2.54^3*Number_of_treatments_granB))),"")</f>
        <v/>
      </c>
    </row>
    <row r="447" spans="1:31" x14ac:dyDescent="0.3">
      <c r="A447" s="23" t="str">
        <f t="shared" si="143"/>
        <v/>
      </c>
      <c r="B447" s="23" t="str">
        <f t="shared" si="127"/>
        <v/>
      </c>
      <c r="C447" s="23" t="str">
        <f t="shared" si="128"/>
        <v/>
      </c>
      <c r="D447" s="24" t="str">
        <f t="shared" si="129"/>
        <v/>
      </c>
      <c r="E447" s="261" t="str">
        <f t="shared" si="130"/>
        <v/>
      </c>
      <c r="F447" s="261" t="str">
        <f>IF(E447="","",SUM(E$4:E447))</f>
        <v/>
      </c>
      <c r="G447" s="261" t="str">
        <f t="shared" si="131"/>
        <v/>
      </c>
      <c r="H447" s="24" t="str">
        <f t="shared" si="132"/>
        <v/>
      </c>
      <c r="I447" s="24" t="str">
        <f t="shared" si="133"/>
        <v/>
      </c>
      <c r="J447" s="24" t="str">
        <f>IF(I447="","",SUM(I$4:I447))</f>
        <v/>
      </c>
      <c r="K447" s="24" t="str">
        <f t="shared" si="134"/>
        <v/>
      </c>
      <c r="L447" s="37" t="str">
        <f t="shared" si="147"/>
        <v/>
      </c>
      <c r="M447" s="37" t="str">
        <f t="shared" si="147"/>
        <v/>
      </c>
      <c r="N447" s="37" t="str">
        <f t="shared" si="147"/>
        <v/>
      </c>
      <c r="O447" s="37" t="str">
        <f t="shared" si="144"/>
        <v/>
      </c>
      <c r="P447" s="37" t="str">
        <f t="shared" si="145"/>
        <v/>
      </c>
      <c r="Q447" s="37" t="str">
        <f t="shared" si="135"/>
        <v/>
      </c>
      <c r="R447" s="25" t="str">
        <f t="shared" si="136"/>
        <v/>
      </c>
      <c r="S447" s="25" t="str">
        <f t="shared" si="137"/>
        <v/>
      </c>
      <c r="T447" s="25" t="str">
        <f t="shared" si="138"/>
        <v/>
      </c>
      <c r="U447" s="27" t="str">
        <f t="shared" si="139"/>
        <v/>
      </c>
      <c r="V447" s="26" t="str">
        <f t="shared" si="146"/>
        <v/>
      </c>
      <c r="W447" s="31" t="str">
        <f t="shared" si="140"/>
        <v/>
      </c>
      <c r="X447" s="88" t="str">
        <f>IF(U447="","",SUM($T$4:T447)*1000/J447*(1-Percent_bound_granB))</f>
        <v/>
      </c>
      <c r="Y447" s="88" t="str">
        <f>IF(U447="","",SUM($T$4:T447)*1000/F447*(1-Percent_bound_granB))</f>
        <v/>
      </c>
      <c r="Z447" s="90" t="str">
        <f t="shared" si="141"/>
        <v/>
      </c>
      <c r="AA447" s="68" t="str">
        <f>IF(AND(B446&lt;Runoff_duration_hr_granB/2,B447&gt;Runoff_duration_hr_granB/2),Runoff_duration_hr_granB/2,INDEX($B$4:$B$1500,IF(B447&gt;Runoff_duration_hr_granB/2,ROWS($AA$4:AA447)-1,ROWS($AA$4:AA447))))</f>
        <v/>
      </c>
      <c r="AB447" s="66" t="str">
        <f>IFERROR(ROUND(IF(HG_shape_granB="Constant flow",IF(AA447=Runoff_duration_hr_granB/2,CONVERT($D$4,"L","gal")/(Runoff_duration_hr_granB*60),VLOOKUP('Granular-Berm Calcs'!AA447,'Granular-Berm Calcs'!$B$4:$K$1500,6,FALSE)),IF(AA447=Runoff_duration_hr_granB/2,2*CONVERT($D$4,"L","gal")/(Runoff_duration_hr_granB*60),VLOOKUP('Granular-Berm Calcs'!AA447,'Granular-Berm Calcs'!$B$4:$K$1500,6,FALSE))),2),"")</f>
        <v/>
      </c>
      <c r="AC447" s="68" t="str">
        <f t="shared" si="142"/>
        <v/>
      </c>
      <c r="AD447" s="67" t="str">
        <f>IFERROR(IF(A447="","",(SUM($R$4:R447)+(O447*P447*Q447*Number_of_treatments_granB))),"")</f>
        <v/>
      </c>
      <c r="AE447" s="67" t="str">
        <f>IFERROR(IF(A447="","",(SUM($S$4:S447)+(O447*P447*Q447*Chem_pad_density_granB*2.54^3*Number_of_treatments_granB))),"")</f>
        <v/>
      </c>
    </row>
    <row r="448" spans="1:31" x14ac:dyDescent="0.3">
      <c r="A448" s="23" t="str">
        <f t="shared" si="143"/>
        <v/>
      </c>
      <c r="B448" s="23" t="str">
        <f t="shared" si="127"/>
        <v/>
      </c>
      <c r="C448" s="23" t="str">
        <f t="shared" si="128"/>
        <v/>
      </c>
      <c r="D448" s="24" t="str">
        <f t="shared" si="129"/>
        <v/>
      </c>
      <c r="E448" s="261" t="str">
        <f t="shared" si="130"/>
        <v/>
      </c>
      <c r="F448" s="261" t="str">
        <f>IF(E448="","",SUM(E$4:E448))</f>
        <v/>
      </c>
      <c r="G448" s="261" t="str">
        <f t="shared" si="131"/>
        <v/>
      </c>
      <c r="H448" s="24" t="str">
        <f t="shared" si="132"/>
        <v/>
      </c>
      <c r="I448" s="24" t="str">
        <f t="shared" si="133"/>
        <v/>
      </c>
      <c r="J448" s="24" t="str">
        <f>IF(I448="","",SUM(I$4:I448))</f>
        <v/>
      </c>
      <c r="K448" s="24" t="str">
        <f t="shared" si="134"/>
        <v/>
      </c>
      <c r="L448" s="37" t="str">
        <f t="shared" si="147"/>
        <v/>
      </c>
      <c r="M448" s="37" t="str">
        <f t="shared" si="147"/>
        <v/>
      </c>
      <c r="N448" s="37" t="str">
        <f t="shared" si="147"/>
        <v/>
      </c>
      <c r="O448" s="37" t="str">
        <f t="shared" si="144"/>
        <v/>
      </c>
      <c r="P448" s="37" t="str">
        <f t="shared" si="145"/>
        <v/>
      </c>
      <c r="Q448" s="37" t="str">
        <f t="shared" si="135"/>
        <v/>
      </c>
      <c r="R448" s="25" t="str">
        <f t="shared" si="136"/>
        <v/>
      </c>
      <c r="S448" s="25" t="str">
        <f t="shared" si="137"/>
        <v/>
      </c>
      <c r="T448" s="25" t="str">
        <f t="shared" si="138"/>
        <v/>
      </c>
      <c r="U448" s="27" t="str">
        <f t="shared" si="139"/>
        <v/>
      </c>
      <c r="V448" s="26" t="str">
        <f t="shared" si="146"/>
        <v/>
      </c>
      <c r="W448" s="31" t="str">
        <f t="shared" si="140"/>
        <v/>
      </c>
      <c r="X448" s="88" t="str">
        <f>IF(U448="","",SUM($T$4:T448)*1000/J448*(1-Percent_bound_granB))</f>
        <v/>
      </c>
      <c r="Y448" s="88" t="str">
        <f>IF(U448="","",SUM($T$4:T448)*1000/F448*(1-Percent_bound_granB))</f>
        <v/>
      </c>
      <c r="Z448" s="90" t="str">
        <f t="shared" si="141"/>
        <v/>
      </c>
      <c r="AA448" s="68" t="str">
        <f>IF(AND(B447&lt;Runoff_duration_hr_granB/2,B448&gt;Runoff_duration_hr_granB/2),Runoff_duration_hr_granB/2,INDEX($B$4:$B$1500,IF(B448&gt;Runoff_duration_hr_granB/2,ROWS($AA$4:AA448)-1,ROWS($AA$4:AA448))))</f>
        <v/>
      </c>
      <c r="AB448" s="66" t="str">
        <f>IFERROR(ROUND(IF(HG_shape_granB="Constant flow",IF(AA448=Runoff_duration_hr_granB/2,CONVERT($D$4,"L","gal")/(Runoff_duration_hr_granB*60),VLOOKUP('Granular-Berm Calcs'!AA448,'Granular-Berm Calcs'!$B$4:$K$1500,6,FALSE)),IF(AA448=Runoff_duration_hr_granB/2,2*CONVERT($D$4,"L","gal")/(Runoff_duration_hr_granB*60),VLOOKUP('Granular-Berm Calcs'!AA448,'Granular-Berm Calcs'!$B$4:$K$1500,6,FALSE))),2),"")</f>
        <v/>
      </c>
      <c r="AC448" s="68" t="str">
        <f t="shared" si="142"/>
        <v/>
      </c>
      <c r="AD448" s="67" t="str">
        <f>IFERROR(IF(A448="","",(SUM($R$4:R448)+(O448*P448*Q448*Number_of_treatments_granB))),"")</f>
        <v/>
      </c>
      <c r="AE448" s="67" t="str">
        <f>IFERROR(IF(A448="","",(SUM($S$4:S448)+(O448*P448*Q448*Chem_pad_density_granB*2.54^3*Number_of_treatments_granB))),"")</f>
        <v/>
      </c>
    </row>
    <row r="449" spans="1:31" x14ac:dyDescent="0.3">
      <c r="A449" s="23" t="str">
        <f t="shared" si="143"/>
        <v/>
      </c>
      <c r="B449" s="23" t="str">
        <f t="shared" si="127"/>
        <v/>
      </c>
      <c r="C449" s="23" t="str">
        <f t="shared" si="128"/>
        <v/>
      </c>
      <c r="D449" s="24" t="str">
        <f t="shared" si="129"/>
        <v/>
      </c>
      <c r="E449" s="261" t="str">
        <f t="shared" si="130"/>
        <v/>
      </c>
      <c r="F449" s="261" t="str">
        <f>IF(E449="","",SUM(E$4:E449))</f>
        <v/>
      </c>
      <c r="G449" s="261" t="str">
        <f t="shared" si="131"/>
        <v/>
      </c>
      <c r="H449" s="24" t="str">
        <f t="shared" si="132"/>
        <v/>
      </c>
      <c r="I449" s="24" t="str">
        <f t="shared" si="133"/>
        <v/>
      </c>
      <c r="J449" s="24" t="str">
        <f>IF(I449="","",SUM(I$4:I449))</f>
        <v/>
      </c>
      <c r="K449" s="24" t="str">
        <f t="shared" si="134"/>
        <v/>
      </c>
      <c r="L449" s="37" t="str">
        <f t="shared" si="147"/>
        <v/>
      </c>
      <c r="M449" s="37" t="str">
        <f t="shared" si="147"/>
        <v/>
      </c>
      <c r="N449" s="37" t="str">
        <f t="shared" si="147"/>
        <v/>
      </c>
      <c r="O449" s="37" t="str">
        <f t="shared" si="144"/>
        <v/>
      </c>
      <c r="P449" s="37" t="str">
        <f t="shared" si="145"/>
        <v/>
      </c>
      <c r="Q449" s="37" t="str">
        <f t="shared" si="135"/>
        <v/>
      </c>
      <c r="R449" s="25" t="str">
        <f t="shared" si="136"/>
        <v/>
      </c>
      <c r="S449" s="25" t="str">
        <f t="shared" si="137"/>
        <v/>
      </c>
      <c r="T449" s="25" t="str">
        <f t="shared" si="138"/>
        <v/>
      </c>
      <c r="U449" s="27" t="str">
        <f t="shared" si="139"/>
        <v/>
      </c>
      <c r="V449" s="26" t="str">
        <f t="shared" si="146"/>
        <v/>
      </c>
      <c r="W449" s="31" t="str">
        <f t="shared" si="140"/>
        <v/>
      </c>
      <c r="X449" s="88" t="str">
        <f>IF(U449="","",SUM($T$4:T449)*1000/J449*(1-Percent_bound_granB))</f>
        <v/>
      </c>
      <c r="Y449" s="88" t="str">
        <f>IF(U449="","",SUM($T$4:T449)*1000/F449*(1-Percent_bound_granB))</f>
        <v/>
      </c>
      <c r="Z449" s="90" t="str">
        <f t="shared" si="141"/>
        <v/>
      </c>
      <c r="AA449" s="68" t="str">
        <f>IF(AND(B448&lt;Runoff_duration_hr_granB/2,B449&gt;Runoff_duration_hr_granB/2),Runoff_duration_hr_granB/2,INDEX($B$4:$B$1500,IF(B449&gt;Runoff_duration_hr_granB/2,ROWS($AA$4:AA449)-1,ROWS($AA$4:AA449))))</f>
        <v/>
      </c>
      <c r="AB449" s="66" t="str">
        <f>IFERROR(ROUND(IF(HG_shape_granB="Constant flow",IF(AA449=Runoff_duration_hr_granB/2,CONVERT($D$4,"L","gal")/(Runoff_duration_hr_granB*60),VLOOKUP('Granular-Berm Calcs'!AA449,'Granular-Berm Calcs'!$B$4:$K$1500,6,FALSE)),IF(AA449=Runoff_duration_hr_granB/2,2*CONVERT($D$4,"L","gal")/(Runoff_duration_hr_granB*60),VLOOKUP('Granular-Berm Calcs'!AA449,'Granular-Berm Calcs'!$B$4:$K$1500,6,FALSE))),2),"")</f>
        <v/>
      </c>
      <c r="AC449" s="68" t="str">
        <f t="shared" si="142"/>
        <v/>
      </c>
      <c r="AD449" s="67" t="str">
        <f>IFERROR(IF(A449="","",(SUM($R$4:R449)+(O449*P449*Q449*Number_of_treatments_granB))),"")</f>
        <v/>
      </c>
      <c r="AE449" s="67" t="str">
        <f>IFERROR(IF(A449="","",(SUM($S$4:S449)+(O449*P449*Q449*Chem_pad_density_granB*2.54^3*Number_of_treatments_granB))),"")</f>
        <v/>
      </c>
    </row>
    <row r="450" spans="1:31" x14ac:dyDescent="0.3">
      <c r="A450" s="23" t="str">
        <f t="shared" si="143"/>
        <v/>
      </c>
      <c r="B450" s="23" t="str">
        <f t="shared" si="127"/>
        <v/>
      </c>
      <c r="C450" s="23" t="str">
        <f t="shared" si="128"/>
        <v/>
      </c>
      <c r="D450" s="24" t="str">
        <f t="shared" si="129"/>
        <v/>
      </c>
      <c r="E450" s="261" t="str">
        <f t="shared" si="130"/>
        <v/>
      </c>
      <c r="F450" s="261" t="str">
        <f>IF(E450="","",SUM(E$4:E450))</f>
        <v/>
      </c>
      <c r="G450" s="261" t="str">
        <f t="shared" si="131"/>
        <v/>
      </c>
      <c r="H450" s="24" t="str">
        <f t="shared" si="132"/>
        <v/>
      </c>
      <c r="I450" s="24" t="str">
        <f t="shared" si="133"/>
        <v/>
      </c>
      <c r="J450" s="24" t="str">
        <f>IF(I450="","",SUM(I$4:I450))</f>
        <v/>
      </c>
      <c r="K450" s="24" t="str">
        <f t="shared" si="134"/>
        <v/>
      </c>
      <c r="L450" s="37" t="str">
        <f t="shared" si="147"/>
        <v/>
      </c>
      <c r="M450" s="37" t="str">
        <f t="shared" si="147"/>
        <v/>
      </c>
      <c r="N450" s="37" t="str">
        <f t="shared" si="147"/>
        <v/>
      </c>
      <c r="O450" s="37" t="str">
        <f t="shared" si="144"/>
        <v/>
      </c>
      <c r="P450" s="37" t="str">
        <f t="shared" si="145"/>
        <v/>
      </c>
      <c r="Q450" s="37" t="str">
        <f t="shared" si="135"/>
        <v/>
      </c>
      <c r="R450" s="25" t="str">
        <f t="shared" si="136"/>
        <v/>
      </c>
      <c r="S450" s="25" t="str">
        <f t="shared" si="137"/>
        <v/>
      </c>
      <c r="T450" s="25" t="str">
        <f t="shared" si="138"/>
        <v/>
      </c>
      <c r="U450" s="27" t="str">
        <f t="shared" si="139"/>
        <v/>
      </c>
      <c r="V450" s="26" t="str">
        <f t="shared" si="146"/>
        <v/>
      </c>
      <c r="W450" s="31" t="str">
        <f t="shared" si="140"/>
        <v/>
      </c>
      <c r="X450" s="88" t="str">
        <f>IF(U450="","",SUM($T$4:T450)*1000/J450*(1-Percent_bound_granB))</f>
        <v/>
      </c>
      <c r="Y450" s="88" t="str">
        <f>IF(U450="","",SUM($T$4:T450)*1000/F450*(1-Percent_bound_granB))</f>
        <v/>
      </c>
      <c r="Z450" s="90" t="str">
        <f t="shared" si="141"/>
        <v/>
      </c>
      <c r="AA450" s="68" t="str">
        <f>IF(AND(B449&lt;Runoff_duration_hr_granB/2,B450&gt;Runoff_duration_hr_granB/2),Runoff_duration_hr_granB/2,INDEX($B$4:$B$1500,IF(B450&gt;Runoff_duration_hr_granB/2,ROWS($AA$4:AA450)-1,ROWS($AA$4:AA450))))</f>
        <v/>
      </c>
      <c r="AB450" s="66" t="str">
        <f>IFERROR(ROUND(IF(HG_shape_granB="Constant flow",IF(AA450=Runoff_duration_hr_granB/2,CONVERT($D$4,"L","gal")/(Runoff_duration_hr_granB*60),VLOOKUP('Granular-Berm Calcs'!AA450,'Granular-Berm Calcs'!$B$4:$K$1500,6,FALSE)),IF(AA450=Runoff_duration_hr_granB/2,2*CONVERT($D$4,"L","gal")/(Runoff_duration_hr_granB*60),VLOOKUP('Granular-Berm Calcs'!AA450,'Granular-Berm Calcs'!$B$4:$K$1500,6,FALSE))),2),"")</f>
        <v/>
      </c>
      <c r="AC450" s="68" t="str">
        <f t="shared" si="142"/>
        <v/>
      </c>
      <c r="AD450" s="67" t="str">
        <f>IFERROR(IF(A450="","",(SUM($R$4:R450)+(O450*P450*Q450*Number_of_treatments_granB))),"")</f>
        <v/>
      </c>
      <c r="AE450" s="67" t="str">
        <f>IFERROR(IF(A450="","",(SUM($S$4:S450)+(O450*P450*Q450*Chem_pad_density_granB*2.54^3*Number_of_treatments_granB))),"")</f>
        <v/>
      </c>
    </row>
    <row r="451" spans="1:31" x14ac:dyDescent="0.3">
      <c r="A451" s="23" t="str">
        <f t="shared" si="143"/>
        <v/>
      </c>
      <c r="B451" s="23" t="str">
        <f t="shared" si="127"/>
        <v/>
      </c>
      <c r="C451" s="23" t="str">
        <f t="shared" si="128"/>
        <v/>
      </c>
      <c r="D451" s="24" t="str">
        <f t="shared" si="129"/>
        <v/>
      </c>
      <c r="E451" s="261" t="str">
        <f t="shared" si="130"/>
        <v/>
      </c>
      <c r="F451" s="261" t="str">
        <f>IF(E451="","",SUM(E$4:E451))</f>
        <v/>
      </c>
      <c r="G451" s="261" t="str">
        <f t="shared" si="131"/>
        <v/>
      </c>
      <c r="H451" s="24" t="str">
        <f t="shared" si="132"/>
        <v/>
      </c>
      <c r="I451" s="24" t="str">
        <f t="shared" si="133"/>
        <v/>
      </c>
      <c r="J451" s="24" t="str">
        <f>IF(I451="","",SUM(I$4:I451))</f>
        <v/>
      </c>
      <c r="K451" s="24" t="str">
        <f t="shared" si="134"/>
        <v/>
      </c>
      <c r="L451" s="37" t="str">
        <f t="shared" si="147"/>
        <v/>
      </c>
      <c r="M451" s="37" t="str">
        <f t="shared" si="147"/>
        <v/>
      </c>
      <c r="N451" s="37" t="str">
        <f t="shared" si="147"/>
        <v/>
      </c>
      <c r="O451" s="37" t="str">
        <f t="shared" si="144"/>
        <v/>
      </c>
      <c r="P451" s="37" t="str">
        <f t="shared" si="145"/>
        <v/>
      </c>
      <c r="Q451" s="37" t="str">
        <f t="shared" si="135"/>
        <v/>
      </c>
      <c r="R451" s="25" t="str">
        <f t="shared" si="136"/>
        <v/>
      </c>
      <c r="S451" s="25" t="str">
        <f t="shared" si="137"/>
        <v/>
      </c>
      <c r="T451" s="25" t="str">
        <f t="shared" si="138"/>
        <v/>
      </c>
      <c r="U451" s="27" t="str">
        <f t="shared" si="139"/>
        <v/>
      </c>
      <c r="V451" s="26" t="str">
        <f t="shared" si="146"/>
        <v/>
      </c>
      <c r="W451" s="31" t="str">
        <f t="shared" si="140"/>
        <v/>
      </c>
      <c r="X451" s="88" t="str">
        <f>IF(U451="","",SUM($T$4:T451)*1000/J451*(1-Percent_bound_granB))</f>
        <v/>
      </c>
      <c r="Y451" s="88" t="str">
        <f>IF(U451="","",SUM($T$4:T451)*1000/F451*(1-Percent_bound_granB))</f>
        <v/>
      </c>
      <c r="Z451" s="90" t="str">
        <f t="shared" si="141"/>
        <v/>
      </c>
      <c r="AA451" s="68" t="str">
        <f>IF(AND(B450&lt;Runoff_duration_hr_granB/2,B451&gt;Runoff_duration_hr_granB/2),Runoff_duration_hr_granB/2,INDEX($B$4:$B$1500,IF(B451&gt;Runoff_duration_hr_granB/2,ROWS($AA$4:AA451)-1,ROWS($AA$4:AA451))))</f>
        <v/>
      </c>
      <c r="AB451" s="66" t="str">
        <f>IFERROR(ROUND(IF(HG_shape_granB="Constant flow",IF(AA451=Runoff_duration_hr_granB/2,CONVERT($D$4,"L","gal")/(Runoff_duration_hr_granB*60),VLOOKUP('Granular-Berm Calcs'!AA451,'Granular-Berm Calcs'!$B$4:$K$1500,6,FALSE)),IF(AA451=Runoff_duration_hr_granB/2,2*CONVERT($D$4,"L","gal")/(Runoff_duration_hr_granB*60),VLOOKUP('Granular-Berm Calcs'!AA451,'Granular-Berm Calcs'!$B$4:$K$1500,6,FALSE))),2),"")</f>
        <v/>
      </c>
      <c r="AC451" s="68" t="str">
        <f t="shared" si="142"/>
        <v/>
      </c>
      <c r="AD451" s="67" t="str">
        <f>IFERROR(IF(A451="","",(SUM($R$4:R451)+(O451*P451*Q451*Number_of_treatments_granB))),"")</f>
        <v/>
      </c>
      <c r="AE451" s="67" t="str">
        <f>IFERROR(IF(A451="","",(SUM($S$4:S451)+(O451*P451*Q451*Chem_pad_density_granB*2.54^3*Number_of_treatments_granB))),"")</f>
        <v/>
      </c>
    </row>
    <row r="452" spans="1:31" x14ac:dyDescent="0.3">
      <c r="A452" s="23" t="str">
        <f t="shared" si="143"/>
        <v/>
      </c>
      <c r="B452" s="23" t="str">
        <f t="shared" ref="B452:B515" si="148">IF(A452="","",AVERAGE(A452,C452))</f>
        <v/>
      </c>
      <c r="C452" s="23" t="str">
        <f t="shared" ref="C452:C515" si="149">IFERROR(IF((A452+timestep_granB/60)&gt;=Runoff_duration_hr_granB,Runoff_duration_hr_granB,A452+timestep_granB/60),"")</f>
        <v/>
      </c>
      <c r="D452" s="24" t="str">
        <f t="shared" ref="D452:D515" si="150">IF(A452="","",IF(Flow_vol_option_granB="SCS Curve Number Method",SCS_Q_vol_granB,User_Q_vol_granB))</f>
        <v/>
      </c>
      <c r="E452" s="261" t="str">
        <f t="shared" ref="E452:E515" si="151">IFERROR(IF(HG_shape_granB="Constant flow",D452/Runoff_duration_hr_granB*(C452-A452),IF(HG_shape_granB="Triangular (Rational Method)",IF((C452/Runoff_duration_hr_granB)&lt;=0.5,AVERAGE(A452,C452)*((2*D452/(Runoff_duration_hr_granB))/(0.5*Runoff_duration_hr_granB))*timestep_granB/60,((2*D452/(Runoff_duration_hr_granB))-(AVERAGE(A452,C452)-Runoff_duration_hr_granB/2)*((2*D452/(Runoff_duration_hr_granB))/(0.5*Runoff_duration_hr_granB)))*timestep_granB/60))),"")</f>
        <v/>
      </c>
      <c r="F452" s="261" t="str">
        <f>IF(E452="","",SUM(E$4:E452))</f>
        <v/>
      </c>
      <c r="G452" s="261" t="str">
        <f t="shared" ref="G452:G515" si="152">IF(A452="","",CONVERT(E452,"L","gal")/timestep_granB)</f>
        <v/>
      </c>
      <c r="H452" s="24" t="str">
        <f t="shared" ref="H452:H515" si="153">IF(A452="","",Treated_vol_granB)</f>
        <v/>
      </c>
      <c r="I452" s="24" t="str">
        <f t="shared" ref="I452:I515" si="154">IFERROR(IF(HG_shape_granB="Constant flow",H452/Runoff_duration_hr_granB*(C452-A452),IF(HG_shape_granB="Triangular (Rational Method)",IF((C452/Runoff_duration_hr_granB)&lt;=0.5,AVERAGE(A452,C452)*((2*H452/(Runoff_duration_hr_granB))/(0.5*Runoff_duration_hr_granB))*timestep_granB/60,((2*H452/(Runoff_duration_hr_granB))-(AVERAGE(A452,C452)-Runoff_duration_hr_granB/2)*((2*H452/(Runoff_duration_hr_granB))/(0.5*Runoff_duration_hr_granB)))*timestep_granB/60))),"")</f>
        <v/>
      </c>
      <c r="J452" s="24" t="str">
        <f>IF(I452="","",SUM(I$4:I452))</f>
        <v/>
      </c>
      <c r="K452" s="24" t="str">
        <f t="shared" ref="K452:K515" si="155">IF(A452="","",CONVERT(I452,"L","gal")/timestep_granB)</f>
        <v/>
      </c>
      <c r="L452" s="37" t="str">
        <f t="shared" si="147"/>
        <v/>
      </c>
      <c r="M452" s="37" t="str">
        <f t="shared" si="147"/>
        <v/>
      </c>
      <c r="N452" s="37" t="str">
        <f t="shared" si="147"/>
        <v/>
      </c>
      <c r="O452" s="37" t="str">
        <f t="shared" si="144"/>
        <v/>
      </c>
      <c r="P452" s="37" t="str">
        <f t="shared" si="145"/>
        <v/>
      </c>
      <c r="Q452" s="37" t="str">
        <f t="shared" ref="Q452:Q515" si="156">IFERROR(IF(A452="","",IF((N452-Erosion_rate_granB*(C452-A452))&lt;0,0,N452-Erosion_rate_granB*(C452-A452))),"")</f>
        <v/>
      </c>
      <c r="R452" s="25" t="str">
        <f t="shared" ref="R452:R515" si="157">IFERROR(IF(A452="","",((L452*M452*N452)-(O452*P452*Q452))*Number_of_treatments_granB),"")</f>
        <v/>
      </c>
      <c r="S452" s="25" t="str">
        <f t="shared" ref="S452:S515" si="158">IFERROR(IF(A452="","",Chem_pad_density_granB*2.54^3*R452),"")</f>
        <v/>
      </c>
      <c r="T452" s="25" t="str">
        <f t="shared" ref="T452:T515" si="159">IFERROR(IF(A452="","",S452*Percent_chem_granB),"")</f>
        <v/>
      </c>
      <c r="U452" s="27" t="str">
        <f t="shared" ref="U452:U515" si="160">IFERROR(IF(A452="","",1-(Treatment_length_granB*Treatment_width_granB*Treatment_thickness_granB-O452*P452*Q452)/(Treatment_length_granB*Treatment_width_granB*Treatment_thickness_granB)),"")</f>
        <v/>
      </c>
      <c r="V452" s="26" t="str">
        <f t="shared" si="146"/>
        <v/>
      </c>
      <c r="W452" s="31" t="str">
        <f t="shared" ref="W452:W515" si="161">IFERROR(IF(A452="","",V452*(1-Percent_bound_granB)),"")</f>
        <v/>
      </c>
      <c r="X452" s="88" t="str">
        <f>IF(U452="","",SUM($T$4:T452)*1000/J452*(1-Percent_bound_granB))</f>
        <v/>
      </c>
      <c r="Y452" s="88" t="str">
        <f>IF(U452="","",SUM($T$4:T452)*1000/F452*(1-Percent_bound_granB))</f>
        <v/>
      </c>
      <c r="Z452" s="90" t="str">
        <f t="shared" ref="Z452:Z515" si="162">IF(A452="","",Toxicity_granB)</f>
        <v/>
      </c>
      <c r="AA452" s="68" t="str">
        <f>IF(AND(B451&lt;Runoff_duration_hr_granB/2,B452&gt;Runoff_duration_hr_granB/2),Runoff_duration_hr_granB/2,INDEX($B$4:$B$1500,IF(B452&gt;Runoff_duration_hr_granB/2,ROWS($AA$4:AA452)-1,ROWS($AA$4:AA452))))</f>
        <v/>
      </c>
      <c r="AB452" s="66" t="str">
        <f>IFERROR(ROUND(IF(HG_shape_granB="Constant flow",IF(AA452=Runoff_duration_hr_granB/2,CONVERT($D$4,"L","gal")/(Runoff_duration_hr_granB*60),VLOOKUP('Granular-Berm Calcs'!AA452,'Granular-Berm Calcs'!$B$4:$K$1500,6,FALSE)),IF(AA452=Runoff_duration_hr_granB/2,2*CONVERT($D$4,"L","gal")/(Runoff_duration_hr_granB*60),VLOOKUP('Granular-Berm Calcs'!AA452,'Granular-Berm Calcs'!$B$4:$K$1500,6,FALSE))),2),"")</f>
        <v/>
      </c>
      <c r="AC452" s="68" t="str">
        <f t="shared" ref="AC452:AC515" si="163">IFERROR(ROUND(S452/(C452-A452)/(Treatment_length_granB*Treatment_width_granB)/Number_of_treatments_granB,3),"")</f>
        <v/>
      </c>
      <c r="AD452" s="67" t="str">
        <f>IFERROR(IF(A452="","",(SUM($R$4:R452)+(O452*P452*Q452*Number_of_treatments_granB))),"")</f>
        <v/>
      </c>
      <c r="AE452" s="67" t="str">
        <f>IFERROR(IF(A452="","",(SUM($S$4:S452)+(O452*P452*Q452*Chem_pad_density_granB*2.54^3*Number_of_treatments_granB))),"")</f>
        <v/>
      </c>
    </row>
    <row r="453" spans="1:31" x14ac:dyDescent="0.3">
      <c r="A453" s="23" t="str">
        <f t="shared" ref="A453:A516" si="164">IFERROR(IF(ROUND(C452,3)=Runoff_duration_hr_granB,"",C452),"")</f>
        <v/>
      </c>
      <c r="B453" s="23" t="str">
        <f t="shared" si="148"/>
        <v/>
      </c>
      <c r="C453" s="23" t="str">
        <f t="shared" si="149"/>
        <v/>
      </c>
      <c r="D453" s="24" t="str">
        <f t="shared" si="150"/>
        <v/>
      </c>
      <c r="E453" s="261" t="str">
        <f t="shared" si="151"/>
        <v/>
      </c>
      <c r="F453" s="261" t="str">
        <f>IF(E453="","",SUM(E$4:E453))</f>
        <v/>
      </c>
      <c r="G453" s="261" t="str">
        <f t="shared" si="152"/>
        <v/>
      </c>
      <c r="H453" s="24" t="str">
        <f t="shared" si="153"/>
        <v/>
      </c>
      <c r="I453" s="24" t="str">
        <f t="shared" si="154"/>
        <v/>
      </c>
      <c r="J453" s="24" t="str">
        <f>IF(I453="","",SUM(I$4:I453))</f>
        <v/>
      </c>
      <c r="K453" s="24" t="str">
        <f t="shared" si="155"/>
        <v/>
      </c>
      <c r="L453" s="37" t="str">
        <f t="shared" si="147"/>
        <v/>
      </c>
      <c r="M453" s="37" t="str">
        <f t="shared" si="147"/>
        <v/>
      </c>
      <c r="N453" s="37" t="str">
        <f t="shared" si="147"/>
        <v/>
      </c>
      <c r="O453" s="37" t="str">
        <f t="shared" ref="O453:O516" si="165">IFERROR(IF(A453="","",L453),"")</f>
        <v/>
      </c>
      <c r="P453" s="37" t="str">
        <f t="shared" ref="P453:P516" si="166">IFERROR(IF(B453="","",M453),"")</f>
        <v/>
      </c>
      <c r="Q453" s="37" t="str">
        <f t="shared" si="156"/>
        <v/>
      </c>
      <c r="R453" s="25" t="str">
        <f t="shared" si="157"/>
        <v/>
      </c>
      <c r="S453" s="25" t="str">
        <f t="shared" si="158"/>
        <v/>
      </c>
      <c r="T453" s="25" t="str">
        <f t="shared" si="159"/>
        <v/>
      </c>
      <c r="U453" s="27" t="str">
        <f t="shared" si="160"/>
        <v/>
      </c>
      <c r="V453" s="26" t="str">
        <f t="shared" ref="V453:V516" si="167">IFERROR(IF(A453="","",(T453*1000)/I453),"")</f>
        <v/>
      </c>
      <c r="W453" s="31" t="str">
        <f t="shared" si="161"/>
        <v/>
      </c>
      <c r="X453" s="88" t="str">
        <f>IF(U453="","",SUM($T$4:T453)*1000/J453*(1-Percent_bound_granB))</f>
        <v/>
      </c>
      <c r="Y453" s="88" t="str">
        <f>IF(U453="","",SUM($T$4:T453)*1000/F453*(1-Percent_bound_granB))</f>
        <v/>
      </c>
      <c r="Z453" s="90" t="str">
        <f t="shared" si="162"/>
        <v/>
      </c>
      <c r="AA453" s="68" t="str">
        <f>IF(AND(B452&lt;Runoff_duration_hr_granB/2,B453&gt;Runoff_duration_hr_granB/2),Runoff_duration_hr_granB/2,INDEX($B$4:$B$1500,IF(B453&gt;Runoff_duration_hr_granB/2,ROWS($AA$4:AA453)-1,ROWS($AA$4:AA453))))</f>
        <v/>
      </c>
      <c r="AB453" s="66" t="str">
        <f>IFERROR(ROUND(IF(HG_shape_granB="Constant flow",IF(AA453=Runoff_duration_hr_granB/2,CONVERT($D$4,"L","gal")/(Runoff_duration_hr_granB*60),VLOOKUP('Granular-Berm Calcs'!AA453,'Granular-Berm Calcs'!$B$4:$K$1500,6,FALSE)),IF(AA453=Runoff_duration_hr_granB/2,2*CONVERT($D$4,"L","gal")/(Runoff_duration_hr_granB*60),VLOOKUP('Granular-Berm Calcs'!AA453,'Granular-Berm Calcs'!$B$4:$K$1500,6,FALSE))),2),"")</f>
        <v/>
      </c>
      <c r="AC453" s="68" t="str">
        <f t="shared" si="163"/>
        <v/>
      </c>
      <c r="AD453" s="67" t="str">
        <f>IFERROR(IF(A453="","",(SUM($R$4:R453)+(O453*P453*Q453*Number_of_treatments_granB))),"")</f>
        <v/>
      </c>
      <c r="AE453" s="67" t="str">
        <f>IFERROR(IF(A453="","",(SUM($S$4:S453)+(O453*P453*Q453*Chem_pad_density_granB*2.54^3*Number_of_treatments_granB))),"")</f>
        <v/>
      </c>
    </row>
    <row r="454" spans="1:31" x14ac:dyDescent="0.3">
      <c r="A454" s="23" t="str">
        <f t="shared" si="164"/>
        <v/>
      </c>
      <c r="B454" s="23" t="str">
        <f t="shared" si="148"/>
        <v/>
      </c>
      <c r="C454" s="23" t="str">
        <f t="shared" si="149"/>
        <v/>
      </c>
      <c r="D454" s="24" t="str">
        <f t="shared" si="150"/>
        <v/>
      </c>
      <c r="E454" s="261" t="str">
        <f t="shared" si="151"/>
        <v/>
      </c>
      <c r="F454" s="261" t="str">
        <f>IF(E454="","",SUM(E$4:E454))</f>
        <v/>
      </c>
      <c r="G454" s="261" t="str">
        <f t="shared" si="152"/>
        <v/>
      </c>
      <c r="H454" s="24" t="str">
        <f t="shared" si="153"/>
        <v/>
      </c>
      <c r="I454" s="24" t="str">
        <f t="shared" si="154"/>
        <v/>
      </c>
      <c r="J454" s="24" t="str">
        <f>IF(I454="","",SUM(I$4:I454))</f>
        <v/>
      </c>
      <c r="K454" s="24" t="str">
        <f t="shared" si="155"/>
        <v/>
      </c>
      <c r="L454" s="37" t="str">
        <f t="shared" ref="L454:N517" si="168">IF($A454="","",O453)</f>
        <v/>
      </c>
      <c r="M454" s="37" t="str">
        <f t="shared" si="168"/>
        <v/>
      </c>
      <c r="N454" s="37" t="str">
        <f t="shared" si="168"/>
        <v/>
      </c>
      <c r="O454" s="37" t="str">
        <f t="shared" si="165"/>
        <v/>
      </c>
      <c r="P454" s="37" t="str">
        <f t="shared" si="166"/>
        <v/>
      </c>
      <c r="Q454" s="37" t="str">
        <f t="shared" si="156"/>
        <v/>
      </c>
      <c r="R454" s="25" t="str">
        <f t="shared" si="157"/>
        <v/>
      </c>
      <c r="S454" s="25" t="str">
        <f t="shared" si="158"/>
        <v/>
      </c>
      <c r="T454" s="25" t="str">
        <f t="shared" si="159"/>
        <v/>
      </c>
      <c r="U454" s="27" t="str">
        <f t="shared" si="160"/>
        <v/>
      </c>
      <c r="V454" s="26" t="str">
        <f t="shared" si="167"/>
        <v/>
      </c>
      <c r="W454" s="31" t="str">
        <f t="shared" si="161"/>
        <v/>
      </c>
      <c r="X454" s="88" t="str">
        <f>IF(U454="","",SUM($T$4:T454)*1000/J454*(1-Percent_bound_granB))</f>
        <v/>
      </c>
      <c r="Y454" s="88" t="str">
        <f>IF(U454="","",SUM($T$4:T454)*1000/F454*(1-Percent_bound_granB))</f>
        <v/>
      </c>
      <c r="Z454" s="90" t="str">
        <f t="shared" si="162"/>
        <v/>
      </c>
      <c r="AA454" s="68" t="str">
        <f>IF(AND(B453&lt;Runoff_duration_hr_granB/2,B454&gt;Runoff_duration_hr_granB/2),Runoff_duration_hr_granB/2,INDEX($B$4:$B$1500,IF(B454&gt;Runoff_duration_hr_granB/2,ROWS($AA$4:AA454)-1,ROWS($AA$4:AA454))))</f>
        <v/>
      </c>
      <c r="AB454" s="66" t="str">
        <f>IFERROR(ROUND(IF(HG_shape_granB="Constant flow",IF(AA454=Runoff_duration_hr_granB/2,CONVERT($D$4,"L","gal")/(Runoff_duration_hr_granB*60),VLOOKUP('Granular-Berm Calcs'!AA454,'Granular-Berm Calcs'!$B$4:$K$1500,6,FALSE)),IF(AA454=Runoff_duration_hr_granB/2,2*CONVERT($D$4,"L","gal")/(Runoff_duration_hr_granB*60),VLOOKUP('Granular-Berm Calcs'!AA454,'Granular-Berm Calcs'!$B$4:$K$1500,6,FALSE))),2),"")</f>
        <v/>
      </c>
      <c r="AC454" s="68" t="str">
        <f t="shared" si="163"/>
        <v/>
      </c>
      <c r="AD454" s="67" t="str">
        <f>IFERROR(IF(A454="","",(SUM($R$4:R454)+(O454*P454*Q454*Number_of_treatments_granB))),"")</f>
        <v/>
      </c>
      <c r="AE454" s="67" t="str">
        <f>IFERROR(IF(A454="","",(SUM($S$4:S454)+(O454*P454*Q454*Chem_pad_density_granB*2.54^3*Number_of_treatments_granB))),"")</f>
        <v/>
      </c>
    </row>
    <row r="455" spans="1:31" x14ac:dyDescent="0.3">
      <c r="A455" s="23" t="str">
        <f t="shared" si="164"/>
        <v/>
      </c>
      <c r="B455" s="23" t="str">
        <f t="shared" si="148"/>
        <v/>
      </c>
      <c r="C455" s="23" t="str">
        <f t="shared" si="149"/>
        <v/>
      </c>
      <c r="D455" s="24" t="str">
        <f t="shared" si="150"/>
        <v/>
      </c>
      <c r="E455" s="261" t="str">
        <f t="shared" si="151"/>
        <v/>
      </c>
      <c r="F455" s="261" t="str">
        <f>IF(E455="","",SUM(E$4:E455))</f>
        <v/>
      </c>
      <c r="G455" s="261" t="str">
        <f t="shared" si="152"/>
        <v/>
      </c>
      <c r="H455" s="24" t="str">
        <f t="shared" si="153"/>
        <v/>
      </c>
      <c r="I455" s="24" t="str">
        <f t="shared" si="154"/>
        <v/>
      </c>
      <c r="J455" s="24" t="str">
        <f>IF(I455="","",SUM(I$4:I455))</f>
        <v/>
      </c>
      <c r="K455" s="24" t="str">
        <f t="shared" si="155"/>
        <v/>
      </c>
      <c r="L455" s="37" t="str">
        <f t="shared" si="168"/>
        <v/>
      </c>
      <c r="M455" s="37" t="str">
        <f t="shared" si="168"/>
        <v/>
      </c>
      <c r="N455" s="37" t="str">
        <f t="shared" si="168"/>
        <v/>
      </c>
      <c r="O455" s="37" t="str">
        <f t="shared" si="165"/>
        <v/>
      </c>
      <c r="P455" s="37" t="str">
        <f t="shared" si="166"/>
        <v/>
      </c>
      <c r="Q455" s="37" t="str">
        <f t="shared" si="156"/>
        <v/>
      </c>
      <c r="R455" s="25" t="str">
        <f t="shared" si="157"/>
        <v/>
      </c>
      <c r="S455" s="25" t="str">
        <f t="shared" si="158"/>
        <v/>
      </c>
      <c r="T455" s="25" t="str">
        <f t="shared" si="159"/>
        <v/>
      </c>
      <c r="U455" s="27" t="str">
        <f t="shared" si="160"/>
        <v/>
      </c>
      <c r="V455" s="26" t="str">
        <f t="shared" si="167"/>
        <v/>
      </c>
      <c r="W455" s="31" t="str">
        <f t="shared" si="161"/>
        <v/>
      </c>
      <c r="X455" s="88" t="str">
        <f>IF(U455="","",SUM($T$4:T455)*1000/J455*(1-Percent_bound_granB))</f>
        <v/>
      </c>
      <c r="Y455" s="88" t="str">
        <f>IF(U455="","",SUM($T$4:T455)*1000/F455*(1-Percent_bound_granB))</f>
        <v/>
      </c>
      <c r="Z455" s="90" t="str">
        <f t="shared" si="162"/>
        <v/>
      </c>
      <c r="AA455" s="68" t="str">
        <f>IF(AND(B454&lt;Runoff_duration_hr_granB/2,B455&gt;Runoff_duration_hr_granB/2),Runoff_duration_hr_granB/2,INDEX($B$4:$B$1500,IF(B455&gt;Runoff_duration_hr_granB/2,ROWS($AA$4:AA455)-1,ROWS($AA$4:AA455))))</f>
        <v/>
      </c>
      <c r="AB455" s="66" t="str">
        <f>IFERROR(ROUND(IF(HG_shape_granB="Constant flow",IF(AA455=Runoff_duration_hr_granB/2,CONVERT($D$4,"L","gal")/(Runoff_duration_hr_granB*60),VLOOKUP('Granular-Berm Calcs'!AA455,'Granular-Berm Calcs'!$B$4:$K$1500,6,FALSE)),IF(AA455=Runoff_duration_hr_granB/2,2*CONVERT($D$4,"L","gal")/(Runoff_duration_hr_granB*60),VLOOKUP('Granular-Berm Calcs'!AA455,'Granular-Berm Calcs'!$B$4:$K$1500,6,FALSE))),2),"")</f>
        <v/>
      </c>
      <c r="AC455" s="68" t="str">
        <f t="shared" si="163"/>
        <v/>
      </c>
      <c r="AD455" s="67" t="str">
        <f>IFERROR(IF(A455="","",(SUM($R$4:R455)+(O455*P455*Q455*Number_of_treatments_granB))),"")</f>
        <v/>
      </c>
      <c r="AE455" s="67" t="str">
        <f>IFERROR(IF(A455="","",(SUM($S$4:S455)+(O455*P455*Q455*Chem_pad_density_granB*2.54^3*Number_of_treatments_granB))),"")</f>
        <v/>
      </c>
    </row>
    <row r="456" spans="1:31" x14ac:dyDescent="0.3">
      <c r="A456" s="23" t="str">
        <f t="shared" si="164"/>
        <v/>
      </c>
      <c r="B456" s="23" t="str">
        <f t="shared" si="148"/>
        <v/>
      </c>
      <c r="C456" s="23" t="str">
        <f t="shared" si="149"/>
        <v/>
      </c>
      <c r="D456" s="24" t="str">
        <f t="shared" si="150"/>
        <v/>
      </c>
      <c r="E456" s="261" t="str">
        <f t="shared" si="151"/>
        <v/>
      </c>
      <c r="F456" s="261" t="str">
        <f>IF(E456="","",SUM(E$4:E456))</f>
        <v/>
      </c>
      <c r="G456" s="261" t="str">
        <f t="shared" si="152"/>
        <v/>
      </c>
      <c r="H456" s="24" t="str">
        <f t="shared" si="153"/>
        <v/>
      </c>
      <c r="I456" s="24" t="str">
        <f t="shared" si="154"/>
        <v/>
      </c>
      <c r="J456" s="24" t="str">
        <f>IF(I456="","",SUM(I$4:I456))</f>
        <v/>
      </c>
      <c r="K456" s="24" t="str">
        <f t="shared" si="155"/>
        <v/>
      </c>
      <c r="L456" s="37" t="str">
        <f t="shared" si="168"/>
        <v/>
      </c>
      <c r="M456" s="37" t="str">
        <f t="shared" si="168"/>
        <v/>
      </c>
      <c r="N456" s="37" t="str">
        <f t="shared" si="168"/>
        <v/>
      </c>
      <c r="O456" s="37" t="str">
        <f t="shared" si="165"/>
        <v/>
      </c>
      <c r="P456" s="37" t="str">
        <f t="shared" si="166"/>
        <v/>
      </c>
      <c r="Q456" s="37" t="str">
        <f t="shared" si="156"/>
        <v/>
      </c>
      <c r="R456" s="25" t="str">
        <f t="shared" si="157"/>
        <v/>
      </c>
      <c r="S456" s="25" t="str">
        <f t="shared" si="158"/>
        <v/>
      </c>
      <c r="T456" s="25" t="str">
        <f t="shared" si="159"/>
        <v/>
      </c>
      <c r="U456" s="27" t="str">
        <f t="shared" si="160"/>
        <v/>
      </c>
      <c r="V456" s="26" t="str">
        <f t="shared" si="167"/>
        <v/>
      </c>
      <c r="W456" s="31" t="str">
        <f t="shared" si="161"/>
        <v/>
      </c>
      <c r="X456" s="88" t="str">
        <f>IF(U456="","",SUM($T$4:T456)*1000/J456*(1-Percent_bound_granB))</f>
        <v/>
      </c>
      <c r="Y456" s="88" t="str">
        <f>IF(U456="","",SUM($T$4:T456)*1000/F456*(1-Percent_bound_granB))</f>
        <v/>
      </c>
      <c r="Z456" s="90" t="str">
        <f t="shared" si="162"/>
        <v/>
      </c>
      <c r="AA456" s="68" t="str">
        <f>IF(AND(B455&lt;Runoff_duration_hr_granB/2,B456&gt;Runoff_duration_hr_granB/2),Runoff_duration_hr_granB/2,INDEX($B$4:$B$1500,IF(B456&gt;Runoff_duration_hr_granB/2,ROWS($AA$4:AA456)-1,ROWS($AA$4:AA456))))</f>
        <v/>
      </c>
      <c r="AB456" s="66" t="str">
        <f>IFERROR(ROUND(IF(HG_shape_granB="Constant flow",IF(AA456=Runoff_duration_hr_granB/2,CONVERT($D$4,"L","gal")/(Runoff_duration_hr_granB*60),VLOOKUP('Granular-Berm Calcs'!AA456,'Granular-Berm Calcs'!$B$4:$K$1500,6,FALSE)),IF(AA456=Runoff_duration_hr_granB/2,2*CONVERT($D$4,"L","gal")/(Runoff_duration_hr_granB*60),VLOOKUP('Granular-Berm Calcs'!AA456,'Granular-Berm Calcs'!$B$4:$K$1500,6,FALSE))),2),"")</f>
        <v/>
      </c>
      <c r="AC456" s="68" t="str">
        <f t="shared" si="163"/>
        <v/>
      </c>
      <c r="AD456" s="67" t="str">
        <f>IFERROR(IF(A456="","",(SUM($R$4:R456)+(O456*P456*Q456*Number_of_treatments_granB))),"")</f>
        <v/>
      </c>
      <c r="AE456" s="67" t="str">
        <f>IFERROR(IF(A456="","",(SUM($S$4:S456)+(O456*P456*Q456*Chem_pad_density_granB*2.54^3*Number_of_treatments_granB))),"")</f>
        <v/>
      </c>
    </row>
    <row r="457" spans="1:31" x14ac:dyDescent="0.3">
      <c r="A457" s="23" t="str">
        <f t="shared" si="164"/>
        <v/>
      </c>
      <c r="B457" s="23" t="str">
        <f t="shared" si="148"/>
        <v/>
      </c>
      <c r="C457" s="23" t="str">
        <f t="shared" si="149"/>
        <v/>
      </c>
      <c r="D457" s="24" t="str">
        <f t="shared" si="150"/>
        <v/>
      </c>
      <c r="E457" s="261" t="str">
        <f t="shared" si="151"/>
        <v/>
      </c>
      <c r="F457" s="261" t="str">
        <f>IF(E457="","",SUM(E$4:E457))</f>
        <v/>
      </c>
      <c r="G457" s="261" t="str">
        <f t="shared" si="152"/>
        <v/>
      </c>
      <c r="H457" s="24" t="str">
        <f t="shared" si="153"/>
        <v/>
      </c>
      <c r="I457" s="24" t="str">
        <f t="shared" si="154"/>
        <v/>
      </c>
      <c r="J457" s="24" t="str">
        <f>IF(I457="","",SUM(I$4:I457))</f>
        <v/>
      </c>
      <c r="K457" s="24" t="str">
        <f t="shared" si="155"/>
        <v/>
      </c>
      <c r="L457" s="37" t="str">
        <f t="shared" si="168"/>
        <v/>
      </c>
      <c r="M457" s="37" t="str">
        <f t="shared" si="168"/>
        <v/>
      </c>
      <c r="N457" s="37" t="str">
        <f t="shared" si="168"/>
        <v/>
      </c>
      <c r="O457" s="37" t="str">
        <f t="shared" si="165"/>
        <v/>
      </c>
      <c r="P457" s="37" t="str">
        <f t="shared" si="166"/>
        <v/>
      </c>
      <c r="Q457" s="37" t="str">
        <f t="shared" si="156"/>
        <v/>
      </c>
      <c r="R457" s="25" t="str">
        <f t="shared" si="157"/>
        <v/>
      </c>
      <c r="S457" s="25" t="str">
        <f t="shared" si="158"/>
        <v/>
      </c>
      <c r="T457" s="25" t="str">
        <f t="shared" si="159"/>
        <v/>
      </c>
      <c r="U457" s="27" t="str">
        <f t="shared" si="160"/>
        <v/>
      </c>
      <c r="V457" s="26" t="str">
        <f t="shared" si="167"/>
        <v/>
      </c>
      <c r="W457" s="31" t="str">
        <f t="shared" si="161"/>
        <v/>
      </c>
      <c r="X457" s="88" t="str">
        <f>IF(U457="","",SUM($T$4:T457)*1000/J457*(1-Percent_bound_granB))</f>
        <v/>
      </c>
      <c r="Y457" s="88" t="str">
        <f>IF(U457="","",SUM($T$4:T457)*1000/F457*(1-Percent_bound_granB))</f>
        <v/>
      </c>
      <c r="Z457" s="90" t="str">
        <f t="shared" si="162"/>
        <v/>
      </c>
      <c r="AA457" s="68" t="str">
        <f>IF(AND(B456&lt;Runoff_duration_hr_granB/2,B457&gt;Runoff_duration_hr_granB/2),Runoff_duration_hr_granB/2,INDEX($B$4:$B$1500,IF(B457&gt;Runoff_duration_hr_granB/2,ROWS($AA$4:AA457)-1,ROWS($AA$4:AA457))))</f>
        <v/>
      </c>
      <c r="AB457" s="66" t="str">
        <f>IFERROR(ROUND(IF(HG_shape_granB="Constant flow",IF(AA457=Runoff_duration_hr_granB/2,CONVERT($D$4,"L","gal")/(Runoff_duration_hr_granB*60),VLOOKUP('Granular-Berm Calcs'!AA457,'Granular-Berm Calcs'!$B$4:$K$1500,6,FALSE)),IF(AA457=Runoff_duration_hr_granB/2,2*CONVERT($D$4,"L","gal")/(Runoff_duration_hr_granB*60),VLOOKUP('Granular-Berm Calcs'!AA457,'Granular-Berm Calcs'!$B$4:$K$1500,6,FALSE))),2),"")</f>
        <v/>
      </c>
      <c r="AC457" s="68" t="str">
        <f t="shared" si="163"/>
        <v/>
      </c>
      <c r="AD457" s="67" t="str">
        <f>IFERROR(IF(A457="","",(SUM($R$4:R457)+(O457*P457*Q457*Number_of_treatments_granB))),"")</f>
        <v/>
      </c>
      <c r="AE457" s="67" t="str">
        <f>IFERROR(IF(A457="","",(SUM($S$4:S457)+(O457*P457*Q457*Chem_pad_density_granB*2.54^3*Number_of_treatments_granB))),"")</f>
        <v/>
      </c>
    </row>
    <row r="458" spans="1:31" x14ac:dyDescent="0.3">
      <c r="A458" s="23" t="str">
        <f t="shared" si="164"/>
        <v/>
      </c>
      <c r="B458" s="23" t="str">
        <f t="shared" si="148"/>
        <v/>
      </c>
      <c r="C458" s="23" t="str">
        <f t="shared" si="149"/>
        <v/>
      </c>
      <c r="D458" s="24" t="str">
        <f t="shared" si="150"/>
        <v/>
      </c>
      <c r="E458" s="261" t="str">
        <f t="shared" si="151"/>
        <v/>
      </c>
      <c r="F458" s="261" t="str">
        <f>IF(E458="","",SUM(E$4:E458))</f>
        <v/>
      </c>
      <c r="G458" s="261" t="str">
        <f t="shared" si="152"/>
        <v/>
      </c>
      <c r="H458" s="24" t="str">
        <f t="shared" si="153"/>
        <v/>
      </c>
      <c r="I458" s="24" t="str">
        <f t="shared" si="154"/>
        <v/>
      </c>
      <c r="J458" s="24" t="str">
        <f>IF(I458="","",SUM(I$4:I458))</f>
        <v/>
      </c>
      <c r="K458" s="24" t="str">
        <f t="shared" si="155"/>
        <v/>
      </c>
      <c r="L458" s="37" t="str">
        <f t="shared" si="168"/>
        <v/>
      </c>
      <c r="M458" s="37" t="str">
        <f t="shared" si="168"/>
        <v/>
      </c>
      <c r="N458" s="37" t="str">
        <f t="shared" si="168"/>
        <v/>
      </c>
      <c r="O458" s="37" t="str">
        <f t="shared" si="165"/>
        <v/>
      </c>
      <c r="P458" s="37" t="str">
        <f t="shared" si="166"/>
        <v/>
      </c>
      <c r="Q458" s="37" t="str">
        <f t="shared" si="156"/>
        <v/>
      </c>
      <c r="R458" s="25" t="str">
        <f t="shared" si="157"/>
        <v/>
      </c>
      <c r="S458" s="25" t="str">
        <f t="shared" si="158"/>
        <v/>
      </c>
      <c r="T458" s="25" t="str">
        <f t="shared" si="159"/>
        <v/>
      </c>
      <c r="U458" s="27" t="str">
        <f t="shared" si="160"/>
        <v/>
      </c>
      <c r="V458" s="26" t="str">
        <f t="shared" si="167"/>
        <v/>
      </c>
      <c r="W458" s="31" t="str">
        <f t="shared" si="161"/>
        <v/>
      </c>
      <c r="X458" s="88" t="str">
        <f>IF(U458="","",SUM($T$4:T458)*1000/J458*(1-Percent_bound_granB))</f>
        <v/>
      </c>
      <c r="Y458" s="88" t="str">
        <f>IF(U458="","",SUM($T$4:T458)*1000/F458*(1-Percent_bound_granB))</f>
        <v/>
      </c>
      <c r="Z458" s="90" t="str">
        <f t="shared" si="162"/>
        <v/>
      </c>
      <c r="AA458" s="68" t="str">
        <f>IF(AND(B457&lt;Runoff_duration_hr_granB/2,B458&gt;Runoff_duration_hr_granB/2),Runoff_duration_hr_granB/2,INDEX($B$4:$B$1500,IF(B458&gt;Runoff_duration_hr_granB/2,ROWS($AA$4:AA458)-1,ROWS($AA$4:AA458))))</f>
        <v/>
      </c>
      <c r="AB458" s="66" t="str">
        <f>IFERROR(ROUND(IF(HG_shape_granB="Constant flow",IF(AA458=Runoff_duration_hr_granB/2,CONVERT($D$4,"L","gal")/(Runoff_duration_hr_granB*60),VLOOKUP('Granular-Berm Calcs'!AA458,'Granular-Berm Calcs'!$B$4:$K$1500,6,FALSE)),IF(AA458=Runoff_duration_hr_granB/2,2*CONVERT($D$4,"L","gal")/(Runoff_duration_hr_granB*60),VLOOKUP('Granular-Berm Calcs'!AA458,'Granular-Berm Calcs'!$B$4:$K$1500,6,FALSE))),2),"")</f>
        <v/>
      </c>
      <c r="AC458" s="68" t="str">
        <f t="shared" si="163"/>
        <v/>
      </c>
      <c r="AD458" s="67" t="str">
        <f>IFERROR(IF(A458="","",(SUM($R$4:R458)+(O458*P458*Q458*Number_of_treatments_granB))),"")</f>
        <v/>
      </c>
      <c r="AE458" s="67" t="str">
        <f>IFERROR(IF(A458="","",(SUM($S$4:S458)+(O458*P458*Q458*Chem_pad_density_granB*2.54^3*Number_of_treatments_granB))),"")</f>
        <v/>
      </c>
    </row>
    <row r="459" spans="1:31" x14ac:dyDescent="0.3">
      <c r="A459" s="23" t="str">
        <f t="shared" si="164"/>
        <v/>
      </c>
      <c r="B459" s="23" t="str">
        <f t="shared" si="148"/>
        <v/>
      </c>
      <c r="C459" s="23" t="str">
        <f t="shared" si="149"/>
        <v/>
      </c>
      <c r="D459" s="24" t="str">
        <f t="shared" si="150"/>
        <v/>
      </c>
      <c r="E459" s="261" t="str">
        <f t="shared" si="151"/>
        <v/>
      </c>
      <c r="F459" s="261" t="str">
        <f>IF(E459="","",SUM(E$4:E459))</f>
        <v/>
      </c>
      <c r="G459" s="261" t="str">
        <f t="shared" si="152"/>
        <v/>
      </c>
      <c r="H459" s="24" t="str">
        <f t="shared" si="153"/>
        <v/>
      </c>
      <c r="I459" s="24" t="str">
        <f t="shared" si="154"/>
        <v/>
      </c>
      <c r="J459" s="24" t="str">
        <f>IF(I459="","",SUM(I$4:I459))</f>
        <v/>
      </c>
      <c r="K459" s="24" t="str">
        <f t="shared" si="155"/>
        <v/>
      </c>
      <c r="L459" s="37" t="str">
        <f t="shared" si="168"/>
        <v/>
      </c>
      <c r="M459" s="37" t="str">
        <f t="shared" si="168"/>
        <v/>
      </c>
      <c r="N459" s="37" t="str">
        <f t="shared" si="168"/>
        <v/>
      </c>
      <c r="O459" s="37" t="str">
        <f t="shared" si="165"/>
        <v/>
      </c>
      <c r="P459" s="37" t="str">
        <f t="shared" si="166"/>
        <v/>
      </c>
      <c r="Q459" s="37" t="str">
        <f t="shared" si="156"/>
        <v/>
      </c>
      <c r="R459" s="25" t="str">
        <f t="shared" si="157"/>
        <v/>
      </c>
      <c r="S459" s="25" t="str">
        <f t="shared" si="158"/>
        <v/>
      </c>
      <c r="T459" s="25" t="str">
        <f t="shared" si="159"/>
        <v/>
      </c>
      <c r="U459" s="27" t="str">
        <f t="shared" si="160"/>
        <v/>
      </c>
      <c r="V459" s="26" t="str">
        <f t="shared" si="167"/>
        <v/>
      </c>
      <c r="W459" s="31" t="str">
        <f t="shared" si="161"/>
        <v/>
      </c>
      <c r="X459" s="88" t="str">
        <f>IF(U459="","",SUM($T$4:T459)*1000/J459*(1-Percent_bound_granB))</f>
        <v/>
      </c>
      <c r="Y459" s="88" t="str">
        <f>IF(U459="","",SUM($T$4:T459)*1000/F459*(1-Percent_bound_granB))</f>
        <v/>
      </c>
      <c r="Z459" s="90" t="str">
        <f t="shared" si="162"/>
        <v/>
      </c>
      <c r="AA459" s="68" t="str">
        <f>IF(AND(B458&lt;Runoff_duration_hr_granB/2,B459&gt;Runoff_duration_hr_granB/2),Runoff_duration_hr_granB/2,INDEX($B$4:$B$1500,IF(B459&gt;Runoff_duration_hr_granB/2,ROWS($AA$4:AA459)-1,ROWS($AA$4:AA459))))</f>
        <v/>
      </c>
      <c r="AB459" s="66" t="str">
        <f>IFERROR(ROUND(IF(HG_shape_granB="Constant flow",IF(AA459=Runoff_duration_hr_granB/2,CONVERT($D$4,"L","gal")/(Runoff_duration_hr_granB*60),VLOOKUP('Granular-Berm Calcs'!AA459,'Granular-Berm Calcs'!$B$4:$K$1500,6,FALSE)),IF(AA459=Runoff_duration_hr_granB/2,2*CONVERT($D$4,"L","gal")/(Runoff_duration_hr_granB*60),VLOOKUP('Granular-Berm Calcs'!AA459,'Granular-Berm Calcs'!$B$4:$K$1500,6,FALSE))),2),"")</f>
        <v/>
      </c>
      <c r="AC459" s="68" t="str">
        <f t="shared" si="163"/>
        <v/>
      </c>
      <c r="AD459" s="67" t="str">
        <f>IFERROR(IF(A459="","",(SUM($R$4:R459)+(O459*P459*Q459*Number_of_treatments_granB))),"")</f>
        <v/>
      </c>
      <c r="AE459" s="67" t="str">
        <f>IFERROR(IF(A459="","",(SUM($S$4:S459)+(O459*P459*Q459*Chem_pad_density_granB*2.54^3*Number_of_treatments_granB))),"")</f>
        <v/>
      </c>
    </row>
    <row r="460" spans="1:31" x14ac:dyDescent="0.3">
      <c r="A460" s="23" t="str">
        <f t="shared" si="164"/>
        <v/>
      </c>
      <c r="B460" s="23" t="str">
        <f t="shared" si="148"/>
        <v/>
      </c>
      <c r="C460" s="23" t="str">
        <f t="shared" si="149"/>
        <v/>
      </c>
      <c r="D460" s="24" t="str">
        <f t="shared" si="150"/>
        <v/>
      </c>
      <c r="E460" s="261" t="str">
        <f t="shared" si="151"/>
        <v/>
      </c>
      <c r="F460" s="261" t="str">
        <f>IF(E460="","",SUM(E$4:E460))</f>
        <v/>
      </c>
      <c r="G460" s="261" t="str">
        <f t="shared" si="152"/>
        <v/>
      </c>
      <c r="H460" s="24" t="str">
        <f t="shared" si="153"/>
        <v/>
      </c>
      <c r="I460" s="24" t="str">
        <f t="shared" si="154"/>
        <v/>
      </c>
      <c r="J460" s="24" t="str">
        <f>IF(I460="","",SUM(I$4:I460))</f>
        <v/>
      </c>
      <c r="K460" s="24" t="str">
        <f t="shared" si="155"/>
        <v/>
      </c>
      <c r="L460" s="37" t="str">
        <f t="shared" si="168"/>
        <v/>
      </c>
      <c r="M460" s="37" t="str">
        <f t="shared" si="168"/>
        <v/>
      </c>
      <c r="N460" s="37" t="str">
        <f t="shared" si="168"/>
        <v/>
      </c>
      <c r="O460" s="37" t="str">
        <f t="shared" si="165"/>
        <v/>
      </c>
      <c r="P460" s="37" t="str">
        <f t="shared" si="166"/>
        <v/>
      </c>
      <c r="Q460" s="37" t="str">
        <f t="shared" si="156"/>
        <v/>
      </c>
      <c r="R460" s="25" t="str">
        <f t="shared" si="157"/>
        <v/>
      </c>
      <c r="S460" s="25" t="str">
        <f t="shared" si="158"/>
        <v/>
      </c>
      <c r="T460" s="25" t="str">
        <f t="shared" si="159"/>
        <v/>
      </c>
      <c r="U460" s="27" t="str">
        <f t="shared" si="160"/>
        <v/>
      </c>
      <c r="V460" s="26" t="str">
        <f t="shared" si="167"/>
        <v/>
      </c>
      <c r="W460" s="31" t="str">
        <f t="shared" si="161"/>
        <v/>
      </c>
      <c r="X460" s="88" t="str">
        <f>IF(U460="","",SUM($T$4:T460)*1000/J460*(1-Percent_bound_granB))</f>
        <v/>
      </c>
      <c r="Y460" s="88" t="str">
        <f>IF(U460="","",SUM($T$4:T460)*1000/F460*(1-Percent_bound_granB))</f>
        <v/>
      </c>
      <c r="Z460" s="90" t="str">
        <f t="shared" si="162"/>
        <v/>
      </c>
      <c r="AA460" s="68" t="str">
        <f>IF(AND(B459&lt;Runoff_duration_hr_granB/2,B460&gt;Runoff_duration_hr_granB/2),Runoff_duration_hr_granB/2,INDEX($B$4:$B$1500,IF(B460&gt;Runoff_duration_hr_granB/2,ROWS($AA$4:AA460)-1,ROWS($AA$4:AA460))))</f>
        <v/>
      </c>
      <c r="AB460" s="66" t="str">
        <f>IFERROR(ROUND(IF(HG_shape_granB="Constant flow",IF(AA460=Runoff_duration_hr_granB/2,CONVERT($D$4,"L","gal")/(Runoff_duration_hr_granB*60),VLOOKUP('Granular-Berm Calcs'!AA460,'Granular-Berm Calcs'!$B$4:$K$1500,6,FALSE)),IF(AA460=Runoff_duration_hr_granB/2,2*CONVERT($D$4,"L","gal")/(Runoff_duration_hr_granB*60),VLOOKUP('Granular-Berm Calcs'!AA460,'Granular-Berm Calcs'!$B$4:$K$1500,6,FALSE))),2),"")</f>
        <v/>
      </c>
      <c r="AC460" s="68" t="str">
        <f t="shared" si="163"/>
        <v/>
      </c>
      <c r="AD460" s="67" t="str">
        <f>IFERROR(IF(A460="","",(SUM($R$4:R460)+(O460*P460*Q460*Number_of_treatments_granB))),"")</f>
        <v/>
      </c>
      <c r="AE460" s="67" t="str">
        <f>IFERROR(IF(A460="","",(SUM($S$4:S460)+(O460*P460*Q460*Chem_pad_density_granB*2.54^3*Number_of_treatments_granB))),"")</f>
        <v/>
      </c>
    </row>
    <row r="461" spans="1:31" x14ac:dyDescent="0.3">
      <c r="A461" s="23" t="str">
        <f t="shared" si="164"/>
        <v/>
      </c>
      <c r="B461" s="23" t="str">
        <f t="shared" si="148"/>
        <v/>
      </c>
      <c r="C461" s="23" t="str">
        <f t="shared" si="149"/>
        <v/>
      </c>
      <c r="D461" s="24" t="str">
        <f t="shared" si="150"/>
        <v/>
      </c>
      <c r="E461" s="261" t="str">
        <f t="shared" si="151"/>
        <v/>
      </c>
      <c r="F461" s="261" t="str">
        <f>IF(E461="","",SUM(E$4:E461))</f>
        <v/>
      </c>
      <c r="G461" s="261" t="str">
        <f t="shared" si="152"/>
        <v/>
      </c>
      <c r="H461" s="24" t="str">
        <f t="shared" si="153"/>
        <v/>
      </c>
      <c r="I461" s="24" t="str">
        <f t="shared" si="154"/>
        <v/>
      </c>
      <c r="J461" s="24" t="str">
        <f>IF(I461="","",SUM(I$4:I461))</f>
        <v/>
      </c>
      <c r="K461" s="24" t="str">
        <f t="shared" si="155"/>
        <v/>
      </c>
      <c r="L461" s="37" t="str">
        <f t="shared" si="168"/>
        <v/>
      </c>
      <c r="M461" s="37" t="str">
        <f t="shared" si="168"/>
        <v/>
      </c>
      <c r="N461" s="37" t="str">
        <f t="shared" si="168"/>
        <v/>
      </c>
      <c r="O461" s="37" t="str">
        <f t="shared" si="165"/>
        <v/>
      </c>
      <c r="P461" s="37" t="str">
        <f t="shared" si="166"/>
        <v/>
      </c>
      <c r="Q461" s="37" t="str">
        <f t="shared" si="156"/>
        <v/>
      </c>
      <c r="R461" s="25" t="str">
        <f t="shared" si="157"/>
        <v/>
      </c>
      <c r="S461" s="25" t="str">
        <f t="shared" si="158"/>
        <v/>
      </c>
      <c r="T461" s="25" t="str">
        <f t="shared" si="159"/>
        <v/>
      </c>
      <c r="U461" s="27" t="str">
        <f t="shared" si="160"/>
        <v/>
      </c>
      <c r="V461" s="26" t="str">
        <f t="shared" si="167"/>
        <v/>
      </c>
      <c r="W461" s="31" t="str">
        <f t="shared" si="161"/>
        <v/>
      </c>
      <c r="X461" s="88" t="str">
        <f>IF(U461="","",SUM($T$4:T461)*1000/J461*(1-Percent_bound_granB))</f>
        <v/>
      </c>
      <c r="Y461" s="88" t="str">
        <f>IF(U461="","",SUM($T$4:T461)*1000/F461*(1-Percent_bound_granB))</f>
        <v/>
      </c>
      <c r="Z461" s="90" t="str">
        <f t="shared" si="162"/>
        <v/>
      </c>
      <c r="AA461" s="68" t="str">
        <f>IF(AND(B460&lt;Runoff_duration_hr_granB/2,B461&gt;Runoff_duration_hr_granB/2),Runoff_duration_hr_granB/2,INDEX($B$4:$B$1500,IF(B461&gt;Runoff_duration_hr_granB/2,ROWS($AA$4:AA461)-1,ROWS($AA$4:AA461))))</f>
        <v/>
      </c>
      <c r="AB461" s="66" t="str">
        <f>IFERROR(ROUND(IF(HG_shape_granB="Constant flow",IF(AA461=Runoff_duration_hr_granB/2,CONVERT($D$4,"L","gal")/(Runoff_duration_hr_granB*60),VLOOKUP('Granular-Berm Calcs'!AA461,'Granular-Berm Calcs'!$B$4:$K$1500,6,FALSE)),IF(AA461=Runoff_duration_hr_granB/2,2*CONVERT($D$4,"L","gal")/(Runoff_duration_hr_granB*60),VLOOKUP('Granular-Berm Calcs'!AA461,'Granular-Berm Calcs'!$B$4:$K$1500,6,FALSE))),2),"")</f>
        <v/>
      </c>
      <c r="AC461" s="68" t="str">
        <f t="shared" si="163"/>
        <v/>
      </c>
      <c r="AD461" s="67" t="str">
        <f>IFERROR(IF(A461="","",(SUM($R$4:R461)+(O461*P461*Q461*Number_of_treatments_granB))),"")</f>
        <v/>
      </c>
      <c r="AE461" s="67" t="str">
        <f>IFERROR(IF(A461="","",(SUM($S$4:S461)+(O461*P461*Q461*Chem_pad_density_granB*2.54^3*Number_of_treatments_granB))),"")</f>
        <v/>
      </c>
    </row>
    <row r="462" spans="1:31" x14ac:dyDescent="0.3">
      <c r="A462" s="23" t="str">
        <f t="shared" si="164"/>
        <v/>
      </c>
      <c r="B462" s="23" t="str">
        <f t="shared" si="148"/>
        <v/>
      </c>
      <c r="C462" s="23" t="str">
        <f t="shared" si="149"/>
        <v/>
      </c>
      <c r="D462" s="24" t="str">
        <f t="shared" si="150"/>
        <v/>
      </c>
      <c r="E462" s="261" t="str">
        <f t="shared" si="151"/>
        <v/>
      </c>
      <c r="F462" s="261" t="str">
        <f>IF(E462="","",SUM(E$4:E462))</f>
        <v/>
      </c>
      <c r="G462" s="261" t="str">
        <f t="shared" si="152"/>
        <v/>
      </c>
      <c r="H462" s="24" t="str">
        <f t="shared" si="153"/>
        <v/>
      </c>
      <c r="I462" s="24" t="str">
        <f t="shared" si="154"/>
        <v/>
      </c>
      <c r="J462" s="24" t="str">
        <f>IF(I462="","",SUM(I$4:I462))</f>
        <v/>
      </c>
      <c r="K462" s="24" t="str">
        <f t="shared" si="155"/>
        <v/>
      </c>
      <c r="L462" s="37" t="str">
        <f t="shared" si="168"/>
        <v/>
      </c>
      <c r="M462" s="37" t="str">
        <f t="shared" si="168"/>
        <v/>
      </c>
      <c r="N462" s="37" t="str">
        <f t="shared" si="168"/>
        <v/>
      </c>
      <c r="O462" s="37" t="str">
        <f t="shared" si="165"/>
        <v/>
      </c>
      <c r="P462" s="37" t="str">
        <f t="shared" si="166"/>
        <v/>
      </c>
      <c r="Q462" s="37" t="str">
        <f t="shared" si="156"/>
        <v/>
      </c>
      <c r="R462" s="25" t="str">
        <f t="shared" si="157"/>
        <v/>
      </c>
      <c r="S462" s="25" t="str">
        <f t="shared" si="158"/>
        <v/>
      </c>
      <c r="T462" s="25" t="str">
        <f t="shared" si="159"/>
        <v/>
      </c>
      <c r="U462" s="27" t="str">
        <f t="shared" si="160"/>
        <v/>
      </c>
      <c r="V462" s="26" t="str">
        <f t="shared" si="167"/>
        <v/>
      </c>
      <c r="W462" s="31" t="str">
        <f t="shared" si="161"/>
        <v/>
      </c>
      <c r="X462" s="88" t="str">
        <f>IF(U462="","",SUM($T$4:T462)*1000/J462*(1-Percent_bound_granB))</f>
        <v/>
      </c>
      <c r="Y462" s="88" t="str">
        <f>IF(U462="","",SUM($T$4:T462)*1000/F462*(1-Percent_bound_granB))</f>
        <v/>
      </c>
      <c r="Z462" s="90" t="str">
        <f t="shared" si="162"/>
        <v/>
      </c>
      <c r="AA462" s="68" t="str">
        <f>IF(AND(B461&lt;Runoff_duration_hr_granB/2,B462&gt;Runoff_duration_hr_granB/2),Runoff_duration_hr_granB/2,INDEX($B$4:$B$1500,IF(B462&gt;Runoff_duration_hr_granB/2,ROWS($AA$4:AA462)-1,ROWS($AA$4:AA462))))</f>
        <v/>
      </c>
      <c r="AB462" s="66" t="str">
        <f>IFERROR(ROUND(IF(HG_shape_granB="Constant flow",IF(AA462=Runoff_duration_hr_granB/2,CONVERT($D$4,"L","gal")/(Runoff_duration_hr_granB*60),VLOOKUP('Granular-Berm Calcs'!AA462,'Granular-Berm Calcs'!$B$4:$K$1500,6,FALSE)),IF(AA462=Runoff_duration_hr_granB/2,2*CONVERT($D$4,"L","gal")/(Runoff_duration_hr_granB*60),VLOOKUP('Granular-Berm Calcs'!AA462,'Granular-Berm Calcs'!$B$4:$K$1500,6,FALSE))),2),"")</f>
        <v/>
      </c>
      <c r="AC462" s="68" t="str">
        <f t="shared" si="163"/>
        <v/>
      </c>
      <c r="AD462" s="67" t="str">
        <f>IFERROR(IF(A462="","",(SUM($R$4:R462)+(O462*P462*Q462*Number_of_treatments_granB))),"")</f>
        <v/>
      </c>
      <c r="AE462" s="67" t="str">
        <f>IFERROR(IF(A462="","",(SUM($S$4:S462)+(O462*P462*Q462*Chem_pad_density_granB*2.54^3*Number_of_treatments_granB))),"")</f>
        <v/>
      </c>
    </row>
    <row r="463" spans="1:31" x14ac:dyDescent="0.3">
      <c r="A463" s="23" t="str">
        <f t="shared" si="164"/>
        <v/>
      </c>
      <c r="B463" s="23" t="str">
        <f t="shared" si="148"/>
        <v/>
      </c>
      <c r="C463" s="23" t="str">
        <f t="shared" si="149"/>
        <v/>
      </c>
      <c r="D463" s="24" t="str">
        <f t="shared" si="150"/>
        <v/>
      </c>
      <c r="E463" s="261" t="str">
        <f t="shared" si="151"/>
        <v/>
      </c>
      <c r="F463" s="261" t="str">
        <f>IF(E463="","",SUM(E$4:E463))</f>
        <v/>
      </c>
      <c r="G463" s="261" t="str">
        <f t="shared" si="152"/>
        <v/>
      </c>
      <c r="H463" s="24" t="str">
        <f t="shared" si="153"/>
        <v/>
      </c>
      <c r="I463" s="24" t="str">
        <f t="shared" si="154"/>
        <v/>
      </c>
      <c r="J463" s="24" t="str">
        <f>IF(I463="","",SUM(I$4:I463))</f>
        <v/>
      </c>
      <c r="K463" s="24" t="str">
        <f t="shared" si="155"/>
        <v/>
      </c>
      <c r="L463" s="37" t="str">
        <f t="shared" si="168"/>
        <v/>
      </c>
      <c r="M463" s="37" t="str">
        <f t="shared" si="168"/>
        <v/>
      </c>
      <c r="N463" s="37" t="str">
        <f t="shared" si="168"/>
        <v/>
      </c>
      <c r="O463" s="37" t="str">
        <f t="shared" si="165"/>
        <v/>
      </c>
      <c r="P463" s="37" t="str">
        <f t="shared" si="166"/>
        <v/>
      </c>
      <c r="Q463" s="37" t="str">
        <f t="shared" si="156"/>
        <v/>
      </c>
      <c r="R463" s="25" t="str">
        <f t="shared" si="157"/>
        <v/>
      </c>
      <c r="S463" s="25" t="str">
        <f t="shared" si="158"/>
        <v/>
      </c>
      <c r="T463" s="25" t="str">
        <f t="shared" si="159"/>
        <v/>
      </c>
      <c r="U463" s="27" t="str">
        <f t="shared" si="160"/>
        <v/>
      </c>
      <c r="V463" s="26" t="str">
        <f t="shared" si="167"/>
        <v/>
      </c>
      <c r="W463" s="31" t="str">
        <f t="shared" si="161"/>
        <v/>
      </c>
      <c r="X463" s="88" t="str">
        <f>IF(U463="","",SUM($T$4:T463)*1000/J463*(1-Percent_bound_granB))</f>
        <v/>
      </c>
      <c r="Y463" s="88" t="str">
        <f>IF(U463="","",SUM($T$4:T463)*1000/F463*(1-Percent_bound_granB))</f>
        <v/>
      </c>
      <c r="Z463" s="90" t="str">
        <f t="shared" si="162"/>
        <v/>
      </c>
      <c r="AA463" s="68" t="str">
        <f>IF(AND(B462&lt;Runoff_duration_hr_granB/2,B463&gt;Runoff_duration_hr_granB/2),Runoff_duration_hr_granB/2,INDEX($B$4:$B$1500,IF(B463&gt;Runoff_duration_hr_granB/2,ROWS($AA$4:AA463)-1,ROWS($AA$4:AA463))))</f>
        <v/>
      </c>
      <c r="AB463" s="66" t="str">
        <f>IFERROR(ROUND(IF(HG_shape_granB="Constant flow",IF(AA463=Runoff_duration_hr_granB/2,CONVERT($D$4,"L","gal")/(Runoff_duration_hr_granB*60),VLOOKUP('Granular-Berm Calcs'!AA463,'Granular-Berm Calcs'!$B$4:$K$1500,6,FALSE)),IF(AA463=Runoff_duration_hr_granB/2,2*CONVERT($D$4,"L","gal")/(Runoff_duration_hr_granB*60),VLOOKUP('Granular-Berm Calcs'!AA463,'Granular-Berm Calcs'!$B$4:$K$1500,6,FALSE))),2),"")</f>
        <v/>
      </c>
      <c r="AC463" s="68" t="str">
        <f t="shared" si="163"/>
        <v/>
      </c>
      <c r="AD463" s="67" t="str">
        <f>IFERROR(IF(A463="","",(SUM($R$4:R463)+(O463*P463*Q463*Number_of_treatments_granB))),"")</f>
        <v/>
      </c>
      <c r="AE463" s="67" t="str">
        <f>IFERROR(IF(A463="","",(SUM($S$4:S463)+(O463*P463*Q463*Chem_pad_density_granB*2.54^3*Number_of_treatments_granB))),"")</f>
        <v/>
      </c>
    </row>
    <row r="464" spans="1:31" x14ac:dyDescent="0.3">
      <c r="A464" s="23" t="str">
        <f t="shared" si="164"/>
        <v/>
      </c>
      <c r="B464" s="23" t="str">
        <f t="shared" si="148"/>
        <v/>
      </c>
      <c r="C464" s="23" t="str">
        <f t="shared" si="149"/>
        <v/>
      </c>
      <c r="D464" s="24" t="str">
        <f t="shared" si="150"/>
        <v/>
      </c>
      <c r="E464" s="261" t="str">
        <f t="shared" si="151"/>
        <v/>
      </c>
      <c r="F464" s="261" t="str">
        <f>IF(E464="","",SUM(E$4:E464))</f>
        <v/>
      </c>
      <c r="G464" s="261" t="str">
        <f t="shared" si="152"/>
        <v/>
      </c>
      <c r="H464" s="24" t="str">
        <f t="shared" si="153"/>
        <v/>
      </c>
      <c r="I464" s="24" t="str">
        <f t="shared" si="154"/>
        <v/>
      </c>
      <c r="J464" s="24" t="str">
        <f>IF(I464="","",SUM(I$4:I464))</f>
        <v/>
      </c>
      <c r="K464" s="24" t="str">
        <f t="shared" si="155"/>
        <v/>
      </c>
      <c r="L464" s="37" t="str">
        <f t="shared" si="168"/>
        <v/>
      </c>
      <c r="M464" s="37" t="str">
        <f t="shared" si="168"/>
        <v/>
      </c>
      <c r="N464" s="37" t="str">
        <f t="shared" si="168"/>
        <v/>
      </c>
      <c r="O464" s="37" t="str">
        <f t="shared" si="165"/>
        <v/>
      </c>
      <c r="P464" s="37" t="str">
        <f t="shared" si="166"/>
        <v/>
      </c>
      <c r="Q464" s="37" t="str">
        <f t="shared" si="156"/>
        <v/>
      </c>
      <c r="R464" s="25" t="str">
        <f t="shared" si="157"/>
        <v/>
      </c>
      <c r="S464" s="25" t="str">
        <f t="shared" si="158"/>
        <v/>
      </c>
      <c r="T464" s="25" t="str">
        <f t="shared" si="159"/>
        <v/>
      </c>
      <c r="U464" s="27" t="str">
        <f t="shared" si="160"/>
        <v/>
      </c>
      <c r="V464" s="26" t="str">
        <f t="shared" si="167"/>
        <v/>
      </c>
      <c r="W464" s="31" t="str">
        <f t="shared" si="161"/>
        <v/>
      </c>
      <c r="X464" s="88" t="str">
        <f>IF(U464="","",SUM($T$4:T464)*1000/J464*(1-Percent_bound_granB))</f>
        <v/>
      </c>
      <c r="Y464" s="88" t="str">
        <f>IF(U464="","",SUM($T$4:T464)*1000/F464*(1-Percent_bound_granB))</f>
        <v/>
      </c>
      <c r="Z464" s="90" t="str">
        <f t="shared" si="162"/>
        <v/>
      </c>
      <c r="AA464" s="68" t="str">
        <f>IF(AND(B463&lt;Runoff_duration_hr_granB/2,B464&gt;Runoff_duration_hr_granB/2),Runoff_duration_hr_granB/2,INDEX($B$4:$B$1500,IF(B464&gt;Runoff_duration_hr_granB/2,ROWS($AA$4:AA464)-1,ROWS($AA$4:AA464))))</f>
        <v/>
      </c>
      <c r="AB464" s="66" t="str">
        <f>IFERROR(ROUND(IF(HG_shape_granB="Constant flow",IF(AA464=Runoff_duration_hr_granB/2,CONVERT($D$4,"L","gal")/(Runoff_duration_hr_granB*60),VLOOKUP('Granular-Berm Calcs'!AA464,'Granular-Berm Calcs'!$B$4:$K$1500,6,FALSE)),IF(AA464=Runoff_duration_hr_granB/2,2*CONVERT($D$4,"L","gal")/(Runoff_duration_hr_granB*60),VLOOKUP('Granular-Berm Calcs'!AA464,'Granular-Berm Calcs'!$B$4:$K$1500,6,FALSE))),2),"")</f>
        <v/>
      </c>
      <c r="AC464" s="68" t="str">
        <f t="shared" si="163"/>
        <v/>
      </c>
      <c r="AD464" s="67" t="str">
        <f>IFERROR(IF(A464="","",(SUM($R$4:R464)+(O464*P464*Q464*Number_of_treatments_granB))),"")</f>
        <v/>
      </c>
      <c r="AE464" s="67" t="str">
        <f>IFERROR(IF(A464="","",(SUM($S$4:S464)+(O464*P464*Q464*Chem_pad_density_granB*2.54^3*Number_of_treatments_granB))),"")</f>
        <v/>
      </c>
    </row>
    <row r="465" spans="1:31" x14ac:dyDescent="0.3">
      <c r="A465" s="23" t="str">
        <f t="shared" si="164"/>
        <v/>
      </c>
      <c r="B465" s="23" t="str">
        <f t="shared" si="148"/>
        <v/>
      </c>
      <c r="C465" s="23" t="str">
        <f t="shared" si="149"/>
        <v/>
      </c>
      <c r="D465" s="24" t="str">
        <f t="shared" si="150"/>
        <v/>
      </c>
      <c r="E465" s="261" t="str">
        <f t="shared" si="151"/>
        <v/>
      </c>
      <c r="F465" s="261" t="str">
        <f>IF(E465="","",SUM(E$4:E465))</f>
        <v/>
      </c>
      <c r="G465" s="261" t="str">
        <f t="shared" si="152"/>
        <v/>
      </c>
      <c r="H465" s="24" t="str">
        <f t="shared" si="153"/>
        <v/>
      </c>
      <c r="I465" s="24" t="str">
        <f t="shared" si="154"/>
        <v/>
      </c>
      <c r="J465" s="24" t="str">
        <f>IF(I465="","",SUM(I$4:I465))</f>
        <v/>
      </c>
      <c r="K465" s="24" t="str">
        <f t="shared" si="155"/>
        <v/>
      </c>
      <c r="L465" s="37" t="str">
        <f t="shared" si="168"/>
        <v/>
      </c>
      <c r="M465" s="37" t="str">
        <f t="shared" si="168"/>
        <v/>
      </c>
      <c r="N465" s="37" t="str">
        <f t="shared" si="168"/>
        <v/>
      </c>
      <c r="O465" s="37" t="str">
        <f t="shared" si="165"/>
        <v/>
      </c>
      <c r="P465" s="37" t="str">
        <f t="shared" si="166"/>
        <v/>
      </c>
      <c r="Q465" s="37" t="str">
        <f t="shared" si="156"/>
        <v/>
      </c>
      <c r="R465" s="25" t="str">
        <f t="shared" si="157"/>
        <v/>
      </c>
      <c r="S465" s="25" t="str">
        <f t="shared" si="158"/>
        <v/>
      </c>
      <c r="T465" s="25" t="str">
        <f t="shared" si="159"/>
        <v/>
      </c>
      <c r="U465" s="27" t="str">
        <f t="shared" si="160"/>
        <v/>
      </c>
      <c r="V465" s="26" t="str">
        <f t="shared" si="167"/>
        <v/>
      </c>
      <c r="W465" s="31" t="str">
        <f t="shared" si="161"/>
        <v/>
      </c>
      <c r="X465" s="88" t="str">
        <f>IF(U465="","",SUM($T$4:T465)*1000/J465*(1-Percent_bound_granB))</f>
        <v/>
      </c>
      <c r="Y465" s="88" t="str">
        <f>IF(U465="","",SUM($T$4:T465)*1000/F465*(1-Percent_bound_granB))</f>
        <v/>
      </c>
      <c r="Z465" s="90" t="str">
        <f t="shared" si="162"/>
        <v/>
      </c>
      <c r="AA465" s="68" t="str">
        <f>IF(AND(B464&lt;Runoff_duration_hr_granB/2,B465&gt;Runoff_duration_hr_granB/2),Runoff_duration_hr_granB/2,INDEX($B$4:$B$1500,IF(B465&gt;Runoff_duration_hr_granB/2,ROWS($AA$4:AA465)-1,ROWS($AA$4:AA465))))</f>
        <v/>
      </c>
      <c r="AB465" s="66" t="str">
        <f>IFERROR(ROUND(IF(HG_shape_granB="Constant flow",IF(AA465=Runoff_duration_hr_granB/2,CONVERT($D$4,"L","gal")/(Runoff_duration_hr_granB*60),VLOOKUP('Granular-Berm Calcs'!AA465,'Granular-Berm Calcs'!$B$4:$K$1500,6,FALSE)),IF(AA465=Runoff_duration_hr_granB/2,2*CONVERT($D$4,"L","gal")/(Runoff_duration_hr_granB*60),VLOOKUP('Granular-Berm Calcs'!AA465,'Granular-Berm Calcs'!$B$4:$K$1500,6,FALSE))),2),"")</f>
        <v/>
      </c>
      <c r="AC465" s="68" t="str">
        <f t="shared" si="163"/>
        <v/>
      </c>
      <c r="AD465" s="67" t="str">
        <f>IFERROR(IF(A465="","",(SUM($R$4:R465)+(O465*P465*Q465*Number_of_treatments_granB))),"")</f>
        <v/>
      </c>
      <c r="AE465" s="67" t="str">
        <f>IFERROR(IF(A465="","",(SUM($S$4:S465)+(O465*P465*Q465*Chem_pad_density_granB*2.54^3*Number_of_treatments_granB))),"")</f>
        <v/>
      </c>
    </row>
    <row r="466" spans="1:31" x14ac:dyDescent="0.3">
      <c r="A466" s="23" t="str">
        <f t="shared" si="164"/>
        <v/>
      </c>
      <c r="B466" s="23" t="str">
        <f t="shared" si="148"/>
        <v/>
      </c>
      <c r="C466" s="23" t="str">
        <f t="shared" si="149"/>
        <v/>
      </c>
      <c r="D466" s="24" t="str">
        <f t="shared" si="150"/>
        <v/>
      </c>
      <c r="E466" s="261" t="str">
        <f t="shared" si="151"/>
        <v/>
      </c>
      <c r="F466" s="261" t="str">
        <f>IF(E466="","",SUM(E$4:E466))</f>
        <v/>
      </c>
      <c r="G466" s="261" t="str">
        <f t="shared" si="152"/>
        <v/>
      </c>
      <c r="H466" s="24" t="str">
        <f t="shared" si="153"/>
        <v/>
      </c>
      <c r="I466" s="24" t="str">
        <f t="shared" si="154"/>
        <v/>
      </c>
      <c r="J466" s="24" t="str">
        <f>IF(I466="","",SUM(I$4:I466))</f>
        <v/>
      </c>
      <c r="K466" s="24" t="str">
        <f t="shared" si="155"/>
        <v/>
      </c>
      <c r="L466" s="37" t="str">
        <f t="shared" si="168"/>
        <v/>
      </c>
      <c r="M466" s="37" t="str">
        <f t="shared" si="168"/>
        <v/>
      </c>
      <c r="N466" s="37" t="str">
        <f t="shared" si="168"/>
        <v/>
      </c>
      <c r="O466" s="37" t="str">
        <f t="shared" si="165"/>
        <v/>
      </c>
      <c r="P466" s="37" t="str">
        <f t="shared" si="166"/>
        <v/>
      </c>
      <c r="Q466" s="37" t="str">
        <f t="shared" si="156"/>
        <v/>
      </c>
      <c r="R466" s="25" t="str">
        <f t="shared" si="157"/>
        <v/>
      </c>
      <c r="S466" s="25" t="str">
        <f t="shared" si="158"/>
        <v/>
      </c>
      <c r="T466" s="25" t="str">
        <f t="shared" si="159"/>
        <v/>
      </c>
      <c r="U466" s="27" t="str">
        <f t="shared" si="160"/>
        <v/>
      </c>
      <c r="V466" s="26" t="str">
        <f t="shared" si="167"/>
        <v/>
      </c>
      <c r="W466" s="31" t="str">
        <f t="shared" si="161"/>
        <v/>
      </c>
      <c r="X466" s="88" t="str">
        <f>IF(U466="","",SUM($T$4:T466)*1000/J466*(1-Percent_bound_granB))</f>
        <v/>
      </c>
      <c r="Y466" s="88" t="str">
        <f>IF(U466="","",SUM($T$4:T466)*1000/F466*(1-Percent_bound_granB))</f>
        <v/>
      </c>
      <c r="Z466" s="90" t="str">
        <f t="shared" si="162"/>
        <v/>
      </c>
      <c r="AA466" s="68" t="str">
        <f>IF(AND(B465&lt;Runoff_duration_hr_granB/2,B466&gt;Runoff_duration_hr_granB/2),Runoff_duration_hr_granB/2,INDEX($B$4:$B$1500,IF(B466&gt;Runoff_duration_hr_granB/2,ROWS($AA$4:AA466)-1,ROWS($AA$4:AA466))))</f>
        <v/>
      </c>
      <c r="AB466" s="66" t="str">
        <f>IFERROR(ROUND(IF(HG_shape_granB="Constant flow",IF(AA466=Runoff_duration_hr_granB/2,CONVERT($D$4,"L","gal")/(Runoff_duration_hr_granB*60),VLOOKUP('Granular-Berm Calcs'!AA466,'Granular-Berm Calcs'!$B$4:$K$1500,6,FALSE)),IF(AA466=Runoff_duration_hr_granB/2,2*CONVERT($D$4,"L","gal")/(Runoff_duration_hr_granB*60),VLOOKUP('Granular-Berm Calcs'!AA466,'Granular-Berm Calcs'!$B$4:$K$1500,6,FALSE))),2),"")</f>
        <v/>
      </c>
      <c r="AC466" s="68" t="str">
        <f t="shared" si="163"/>
        <v/>
      </c>
      <c r="AD466" s="67" t="str">
        <f>IFERROR(IF(A466="","",(SUM($R$4:R466)+(O466*P466*Q466*Number_of_treatments_granB))),"")</f>
        <v/>
      </c>
      <c r="AE466" s="67" t="str">
        <f>IFERROR(IF(A466="","",(SUM($S$4:S466)+(O466*P466*Q466*Chem_pad_density_granB*2.54^3*Number_of_treatments_granB))),"")</f>
        <v/>
      </c>
    </row>
    <row r="467" spans="1:31" x14ac:dyDescent="0.3">
      <c r="A467" s="23" t="str">
        <f t="shared" si="164"/>
        <v/>
      </c>
      <c r="B467" s="23" t="str">
        <f t="shared" si="148"/>
        <v/>
      </c>
      <c r="C467" s="23" t="str">
        <f t="shared" si="149"/>
        <v/>
      </c>
      <c r="D467" s="24" t="str">
        <f t="shared" si="150"/>
        <v/>
      </c>
      <c r="E467" s="261" t="str">
        <f t="shared" si="151"/>
        <v/>
      </c>
      <c r="F467" s="261" t="str">
        <f>IF(E467="","",SUM(E$4:E467))</f>
        <v/>
      </c>
      <c r="G467" s="261" t="str">
        <f t="shared" si="152"/>
        <v/>
      </c>
      <c r="H467" s="24" t="str">
        <f t="shared" si="153"/>
        <v/>
      </c>
      <c r="I467" s="24" t="str">
        <f t="shared" si="154"/>
        <v/>
      </c>
      <c r="J467" s="24" t="str">
        <f>IF(I467="","",SUM(I$4:I467))</f>
        <v/>
      </c>
      <c r="K467" s="24" t="str">
        <f t="shared" si="155"/>
        <v/>
      </c>
      <c r="L467" s="37" t="str">
        <f t="shared" si="168"/>
        <v/>
      </c>
      <c r="M467" s="37" t="str">
        <f t="shared" si="168"/>
        <v/>
      </c>
      <c r="N467" s="37" t="str">
        <f t="shared" si="168"/>
        <v/>
      </c>
      <c r="O467" s="37" t="str">
        <f t="shared" si="165"/>
        <v/>
      </c>
      <c r="P467" s="37" t="str">
        <f t="shared" si="166"/>
        <v/>
      </c>
      <c r="Q467" s="37" t="str">
        <f t="shared" si="156"/>
        <v/>
      </c>
      <c r="R467" s="25" t="str">
        <f t="shared" si="157"/>
        <v/>
      </c>
      <c r="S467" s="25" t="str">
        <f t="shared" si="158"/>
        <v/>
      </c>
      <c r="T467" s="25" t="str">
        <f t="shared" si="159"/>
        <v/>
      </c>
      <c r="U467" s="27" t="str">
        <f t="shared" si="160"/>
        <v/>
      </c>
      <c r="V467" s="26" t="str">
        <f t="shared" si="167"/>
        <v/>
      </c>
      <c r="W467" s="31" t="str">
        <f t="shared" si="161"/>
        <v/>
      </c>
      <c r="X467" s="88" t="str">
        <f>IF(U467="","",SUM($T$4:T467)*1000/J467*(1-Percent_bound_granB))</f>
        <v/>
      </c>
      <c r="Y467" s="88" t="str">
        <f>IF(U467="","",SUM($T$4:T467)*1000/F467*(1-Percent_bound_granB))</f>
        <v/>
      </c>
      <c r="Z467" s="90" t="str">
        <f t="shared" si="162"/>
        <v/>
      </c>
      <c r="AA467" s="68" t="str">
        <f>IF(AND(B466&lt;Runoff_duration_hr_granB/2,B467&gt;Runoff_duration_hr_granB/2),Runoff_duration_hr_granB/2,INDEX($B$4:$B$1500,IF(B467&gt;Runoff_duration_hr_granB/2,ROWS($AA$4:AA467)-1,ROWS($AA$4:AA467))))</f>
        <v/>
      </c>
      <c r="AB467" s="66" t="str">
        <f>IFERROR(ROUND(IF(HG_shape_granB="Constant flow",IF(AA467=Runoff_duration_hr_granB/2,CONVERT($D$4,"L","gal")/(Runoff_duration_hr_granB*60),VLOOKUP('Granular-Berm Calcs'!AA467,'Granular-Berm Calcs'!$B$4:$K$1500,6,FALSE)),IF(AA467=Runoff_duration_hr_granB/2,2*CONVERT($D$4,"L","gal")/(Runoff_duration_hr_granB*60),VLOOKUP('Granular-Berm Calcs'!AA467,'Granular-Berm Calcs'!$B$4:$K$1500,6,FALSE))),2),"")</f>
        <v/>
      </c>
      <c r="AC467" s="68" t="str">
        <f t="shared" si="163"/>
        <v/>
      </c>
      <c r="AD467" s="67" t="str">
        <f>IFERROR(IF(A467="","",(SUM($R$4:R467)+(O467*P467*Q467*Number_of_treatments_granB))),"")</f>
        <v/>
      </c>
      <c r="AE467" s="67" t="str">
        <f>IFERROR(IF(A467="","",(SUM($S$4:S467)+(O467*P467*Q467*Chem_pad_density_granB*2.54^3*Number_of_treatments_granB))),"")</f>
        <v/>
      </c>
    </row>
    <row r="468" spans="1:31" x14ac:dyDescent="0.3">
      <c r="A468" s="23" t="str">
        <f t="shared" si="164"/>
        <v/>
      </c>
      <c r="B468" s="23" t="str">
        <f t="shared" si="148"/>
        <v/>
      </c>
      <c r="C468" s="23" t="str">
        <f t="shared" si="149"/>
        <v/>
      </c>
      <c r="D468" s="24" t="str">
        <f t="shared" si="150"/>
        <v/>
      </c>
      <c r="E468" s="261" t="str">
        <f t="shared" si="151"/>
        <v/>
      </c>
      <c r="F468" s="261" t="str">
        <f>IF(E468="","",SUM(E$4:E468))</f>
        <v/>
      </c>
      <c r="G468" s="261" t="str">
        <f t="shared" si="152"/>
        <v/>
      </c>
      <c r="H468" s="24" t="str">
        <f t="shared" si="153"/>
        <v/>
      </c>
      <c r="I468" s="24" t="str">
        <f t="shared" si="154"/>
        <v/>
      </c>
      <c r="J468" s="24" t="str">
        <f>IF(I468="","",SUM(I$4:I468))</f>
        <v/>
      </c>
      <c r="K468" s="24" t="str">
        <f t="shared" si="155"/>
        <v/>
      </c>
      <c r="L468" s="37" t="str">
        <f t="shared" si="168"/>
        <v/>
      </c>
      <c r="M468" s="37" t="str">
        <f t="shared" si="168"/>
        <v/>
      </c>
      <c r="N468" s="37" t="str">
        <f t="shared" si="168"/>
        <v/>
      </c>
      <c r="O468" s="37" t="str">
        <f t="shared" si="165"/>
        <v/>
      </c>
      <c r="P468" s="37" t="str">
        <f t="shared" si="166"/>
        <v/>
      </c>
      <c r="Q468" s="37" t="str">
        <f t="shared" si="156"/>
        <v/>
      </c>
      <c r="R468" s="25" t="str">
        <f t="shared" si="157"/>
        <v/>
      </c>
      <c r="S468" s="25" t="str">
        <f t="shared" si="158"/>
        <v/>
      </c>
      <c r="T468" s="25" t="str">
        <f t="shared" si="159"/>
        <v/>
      </c>
      <c r="U468" s="27" t="str">
        <f t="shared" si="160"/>
        <v/>
      </c>
      <c r="V468" s="26" t="str">
        <f t="shared" si="167"/>
        <v/>
      </c>
      <c r="W468" s="31" t="str">
        <f t="shared" si="161"/>
        <v/>
      </c>
      <c r="X468" s="88" t="str">
        <f>IF(U468="","",SUM($T$4:T468)*1000/J468*(1-Percent_bound_granB))</f>
        <v/>
      </c>
      <c r="Y468" s="88" t="str">
        <f>IF(U468="","",SUM($T$4:T468)*1000/F468*(1-Percent_bound_granB))</f>
        <v/>
      </c>
      <c r="Z468" s="90" t="str">
        <f t="shared" si="162"/>
        <v/>
      </c>
      <c r="AA468" s="68" t="str">
        <f>IF(AND(B467&lt;Runoff_duration_hr_granB/2,B468&gt;Runoff_duration_hr_granB/2),Runoff_duration_hr_granB/2,INDEX($B$4:$B$1500,IF(B468&gt;Runoff_duration_hr_granB/2,ROWS($AA$4:AA468)-1,ROWS($AA$4:AA468))))</f>
        <v/>
      </c>
      <c r="AB468" s="66" t="str">
        <f>IFERROR(ROUND(IF(HG_shape_granB="Constant flow",IF(AA468=Runoff_duration_hr_granB/2,CONVERT($D$4,"L","gal")/(Runoff_duration_hr_granB*60),VLOOKUP('Granular-Berm Calcs'!AA468,'Granular-Berm Calcs'!$B$4:$K$1500,6,FALSE)),IF(AA468=Runoff_duration_hr_granB/2,2*CONVERT($D$4,"L","gal")/(Runoff_duration_hr_granB*60),VLOOKUP('Granular-Berm Calcs'!AA468,'Granular-Berm Calcs'!$B$4:$K$1500,6,FALSE))),2),"")</f>
        <v/>
      </c>
      <c r="AC468" s="68" t="str">
        <f t="shared" si="163"/>
        <v/>
      </c>
      <c r="AD468" s="67" t="str">
        <f>IFERROR(IF(A468="","",(SUM($R$4:R468)+(O468*P468*Q468*Number_of_treatments_granB))),"")</f>
        <v/>
      </c>
      <c r="AE468" s="67" t="str">
        <f>IFERROR(IF(A468="","",(SUM($S$4:S468)+(O468*P468*Q468*Chem_pad_density_granB*2.54^3*Number_of_treatments_granB))),"")</f>
        <v/>
      </c>
    </row>
    <row r="469" spans="1:31" x14ac:dyDescent="0.3">
      <c r="A469" s="23" t="str">
        <f t="shared" si="164"/>
        <v/>
      </c>
      <c r="B469" s="23" t="str">
        <f t="shared" si="148"/>
        <v/>
      </c>
      <c r="C469" s="23" t="str">
        <f t="shared" si="149"/>
        <v/>
      </c>
      <c r="D469" s="24" t="str">
        <f t="shared" si="150"/>
        <v/>
      </c>
      <c r="E469" s="261" t="str">
        <f t="shared" si="151"/>
        <v/>
      </c>
      <c r="F469" s="261" t="str">
        <f>IF(E469="","",SUM(E$4:E469))</f>
        <v/>
      </c>
      <c r="G469" s="261" t="str">
        <f t="shared" si="152"/>
        <v/>
      </c>
      <c r="H469" s="24" t="str">
        <f t="shared" si="153"/>
        <v/>
      </c>
      <c r="I469" s="24" t="str">
        <f t="shared" si="154"/>
        <v/>
      </c>
      <c r="J469" s="24" t="str">
        <f>IF(I469="","",SUM(I$4:I469))</f>
        <v/>
      </c>
      <c r="K469" s="24" t="str">
        <f t="shared" si="155"/>
        <v/>
      </c>
      <c r="L469" s="37" t="str">
        <f t="shared" si="168"/>
        <v/>
      </c>
      <c r="M469" s="37" t="str">
        <f t="shared" si="168"/>
        <v/>
      </c>
      <c r="N469" s="37" t="str">
        <f t="shared" si="168"/>
        <v/>
      </c>
      <c r="O469" s="37" t="str">
        <f t="shared" si="165"/>
        <v/>
      </c>
      <c r="P469" s="37" t="str">
        <f t="shared" si="166"/>
        <v/>
      </c>
      <c r="Q469" s="37" t="str">
        <f t="shared" si="156"/>
        <v/>
      </c>
      <c r="R469" s="25" t="str">
        <f t="shared" si="157"/>
        <v/>
      </c>
      <c r="S469" s="25" t="str">
        <f t="shared" si="158"/>
        <v/>
      </c>
      <c r="T469" s="25" t="str">
        <f t="shared" si="159"/>
        <v/>
      </c>
      <c r="U469" s="27" t="str">
        <f t="shared" si="160"/>
        <v/>
      </c>
      <c r="V469" s="26" t="str">
        <f t="shared" si="167"/>
        <v/>
      </c>
      <c r="W469" s="31" t="str">
        <f t="shared" si="161"/>
        <v/>
      </c>
      <c r="X469" s="88" t="str">
        <f>IF(U469="","",SUM($T$4:T469)*1000/J469*(1-Percent_bound_granB))</f>
        <v/>
      </c>
      <c r="Y469" s="88" t="str">
        <f>IF(U469="","",SUM($T$4:T469)*1000/F469*(1-Percent_bound_granB))</f>
        <v/>
      </c>
      <c r="Z469" s="90" t="str">
        <f t="shared" si="162"/>
        <v/>
      </c>
      <c r="AA469" s="68" t="str">
        <f>IF(AND(B468&lt;Runoff_duration_hr_granB/2,B469&gt;Runoff_duration_hr_granB/2),Runoff_duration_hr_granB/2,INDEX($B$4:$B$1500,IF(B469&gt;Runoff_duration_hr_granB/2,ROWS($AA$4:AA469)-1,ROWS($AA$4:AA469))))</f>
        <v/>
      </c>
      <c r="AB469" s="66" t="str">
        <f>IFERROR(ROUND(IF(HG_shape_granB="Constant flow",IF(AA469=Runoff_duration_hr_granB/2,CONVERT($D$4,"L","gal")/(Runoff_duration_hr_granB*60),VLOOKUP('Granular-Berm Calcs'!AA469,'Granular-Berm Calcs'!$B$4:$K$1500,6,FALSE)),IF(AA469=Runoff_duration_hr_granB/2,2*CONVERT($D$4,"L","gal")/(Runoff_duration_hr_granB*60),VLOOKUP('Granular-Berm Calcs'!AA469,'Granular-Berm Calcs'!$B$4:$K$1500,6,FALSE))),2),"")</f>
        <v/>
      </c>
      <c r="AC469" s="68" t="str">
        <f t="shared" si="163"/>
        <v/>
      </c>
      <c r="AD469" s="67" t="str">
        <f>IFERROR(IF(A469="","",(SUM($R$4:R469)+(O469*P469*Q469*Number_of_treatments_granB))),"")</f>
        <v/>
      </c>
      <c r="AE469" s="67" t="str">
        <f>IFERROR(IF(A469="","",(SUM($S$4:S469)+(O469*P469*Q469*Chem_pad_density_granB*2.54^3*Number_of_treatments_granB))),"")</f>
        <v/>
      </c>
    </row>
    <row r="470" spans="1:31" x14ac:dyDescent="0.3">
      <c r="A470" s="23" t="str">
        <f t="shared" si="164"/>
        <v/>
      </c>
      <c r="B470" s="23" t="str">
        <f t="shared" si="148"/>
        <v/>
      </c>
      <c r="C470" s="23" t="str">
        <f t="shared" si="149"/>
        <v/>
      </c>
      <c r="D470" s="24" t="str">
        <f t="shared" si="150"/>
        <v/>
      </c>
      <c r="E470" s="261" t="str">
        <f t="shared" si="151"/>
        <v/>
      </c>
      <c r="F470" s="261" t="str">
        <f>IF(E470="","",SUM(E$4:E470))</f>
        <v/>
      </c>
      <c r="G470" s="261" t="str">
        <f t="shared" si="152"/>
        <v/>
      </c>
      <c r="H470" s="24" t="str">
        <f t="shared" si="153"/>
        <v/>
      </c>
      <c r="I470" s="24" t="str">
        <f t="shared" si="154"/>
        <v/>
      </c>
      <c r="J470" s="24" t="str">
        <f>IF(I470="","",SUM(I$4:I470))</f>
        <v/>
      </c>
      <c r="K470" s="24" t="str">
        <f t="shared" si="155"/>
        <v/>
      </c>
      <c r="L470" s="37" t="str">
        <f t="shared" si="168"/>
        <v/>
      </c>
      <c r="M470" s="37" t="str">
        <f t="shared" si="168"/>
        <v/>
      </c>
      <c r="N470" s="37" t="str">
        <f t="shared" si="168"/>
        <v/>
      </c>
      <c r="O470" s="37" t="str">
        <f t="shared" si="165"/>
        <v/>
      </c>
      <c r="P470" s="37" t="str">
        <f t="shared" si="166"/>
        <v/>
      </c>
      <c r="Q470" s="37" t="str">
        <f t="shared" si="156"/>
        <v/>
      </c>
      <c r="R470" s="25" t="str">
        <f t="shared" si="157"/>
        <v/>
      </c>
      <c r="S470" s="25" t="str">
        <f t="shared" si="158"/>
        <v/>
      </c>
      <c r="T470" s="25" t="str">
        <f t="shared" si="159"/>
        <v/>
      </c>
      <c r="U470" s="27" t="str">
        <f t="shared" si="160"/>
        <v/>
      </c>
      <c r="V470" s="26" t="str">
        <f t="shared" si="167"/>
        <v/>
      </c>
      <c r="W470" s="31" t="str">
        <f t="shared" si="161"/>
        <v/>
      </c>
      <c r="X470" s="88" t="str">
        <f>IF(U470="","",SUM($T$4:T470)*1000/J470*(1-Percent_bound_granB))</f>
        <v/>
      </c>
      <c r="Y470" s="88" t="str">
        <f>IF(U470="","",SUM($T$4:T470)*1000/F470*(1-Percent_bound_granB))</f>
        <v/>
      </c>
      <c r="Z470" s="90" t="str">
        <f t="shared" si="162"/>
        <v/>
      </c>
      <c r="AA470" s="68" t="str">
        <f>IF(AND(B469&lt;Runoff_duration_hr_granB/2,B470&gt;Runoff_duration_hr_granB/2),Runoff_duration_hr_granB/2,INDEX($B$4:$B$1500,IF(B470&gt;Runoff_duration_hr_granB/2,ROWS($AA$4:AA470)-1,ROWS($AA$4:AA470))))</f>
        <v/>
      </c>
      <c r="AB470" s="66" t="str">
        <f>IFERROR(ROUND(IF(HG_shape_granB="Constant flow",IF(AA470=Runoff_duration_hr_granB/2,CONVERT($D$4,"L","gal")/(Runoff_duration_hr_granB*60),VLOOKUP('Granular-Berm Calcs'!AA470,'Granular-Berm Calcs'!$B$4:$K$1500,6,FALSE)),IF(AA470=Runoff_duration_hr_granB/2,2*CONVERT($D$4,"L","gal")/(Runoff_duration_hr_granB*60),VLOOKUP('Granular-Berm Calcs'!AA470,'Granular-Berm Calcs'!$B$4:$K$1500,6,FALSE))),2),"")</f>
        <v/>
      </c>
      <c r="AC470" s="68" t="str">
        <f t="shared" si="163"/>
        <v/>
      </c>
      <c r="AD470" s="67" t="str">
        <f>IFERROR(IF(A470="","",(SUM($R$4:R470)+(O470*P470*Q470*Number_of_treatments_granB))),"")</f>
        <v/>
      </c>
      <c r="AE470" s="67" t="str">
        <f>IFERROR(IF(A470="","",(SUM($S$4:S470)+(O470*P470*Q470*Chem_pad_density_granB*2.54^3*Number_of_treatments_granB))),"")</f>
        <v/>
      </c>
    </row>
    <row r="471" spans="1:31" x14ac:dyDescent="0.3">
      <c r="A471" s="23" t="str">
        <f t="shared" si="164"/>
        <v/>
      </c>
      <c r="B471" s="23" t="str">
        <f t="shared" si="148"/>
        <v/>
      </c>
      <c r="C471" s="23" t="str">
        <f t="shared" si="149"/>
        <v/>
      </c>
      <c r="D471" s="24" t="str">
        <f t="shared" si="150"/>
        <v/>
      </c>
      <c r="E471" s="261" t="str">
        <f t="shared" si="151"/>
        <v/>
      </c>
      <c r="F471" s="261" t="str">
        <f>IF(E471="","",SUM(E$4:E471))</f>
        <v/>
      </c>
      <c r="G471" s="261" t="str">
        <f t="shared" si="152"/>
        <v/>
      </c>
      <c r="H471" s="24" t="str">
        <f t="shared" si="153"/>
        <v/>
      </c>
      <c r="I471" s="24" t="str">
        <f t="shared" si="154"/>
        <v/>
      </c>
      <c r="J471" s="24" t="str">
        <f>IF(I471="","",SUM(I$4:I471))</f>
        <v/>
      </c>
      <c r="K471" s="24" t="str">
        <f t="shared" si="155"/>
        <v/>
      </c>
      <c r="L471" s="37" t="str">
        <f t="shared" si="168"/>
        <v/>
      </c>
      <c r="M471" s="37" t="str">
        <f t="shared" si="168"/>
        <v/>
      </c>
      <c r="N471" s="37" t="str">
        <f t="shared" si="168"/>
        <v/>
      </c>
      <c r="O471" s="37" t="str">
        <f t="shared" si="165"/>
        <v/>
      </c>
      <c r="P471" s="37" t="str">
        <f t="shared" si="166"/>
        <v/>
      </c>
      <c r="Q471" s="37" t="str">
        <f t="shared" si="156"/>
        <v/>
      </c>
      <c r="R471" s="25" t="str">
        <f t="shared" si="157"/>
        <v/>
      </c>
      <c r="S471" s="25" t="str">
        <f t="shared" si="158"/>
        <v/>
      </c>
      <c r="T471" s="25" t="str">
        <f t="shared" si="159"/>
        <v/>
      </c>
      <c r="U471" s="27" t="str">
        <f t="shared" si="160"/>
        <v/>
      </c>
      <c r="V471" s="26" t="str">
        <f t="shared" si="167"/>
        <v/>
      </c>
      <c r="W471" s="31" t="str">
        <f t="shared" si="161"/>
        <v/>
      </c>
      <c r="X471" s="88" t="str">
        <f>IF(U471="","",SUM($T$4:T471)*1000/J471*(1-Percent_bound_granB))</f>
        <v/>
      </c>
      <c r="Y471" s="88" t="str">
        <f>IF(U471="","",SUM($T$4:T471)*1000/F471*(1-Percent_bound_granB))</f>
        <v/>
      </c>
      <c r="Z471" s="90" t="str">
        <f t="shared" si="162"/>
        <v/>
      </c>
      <c r="AA471" s="68" t="str">
        <f>IF(AND(B470&lt;Runoff_duration_hr_granB/2,B471&gt;Runoff_duration_hr_granB/2),Runoff_duration_hr_granB/2,INDEX($B$4:$B$1500,IF(B471&gt;Runoff_duration_hr_granB/2,ROWS($AA$4:AA471)-1,ROWS($AA$4:AA471))))</f>
        <v/>
      </c>
      <c r="AB471" s="66" t="str">
        <f>IFERROR(ROUND(IF(HG_shape_granB="Constant flow",IF(AA471=Runoff_duration_hr_granB/2,CONVERT($D$4,"L","gal")/(Runoff_duration_hr_granB*60),VLOOKUP('Granular-Berm Calcs'!AA471,'Granular-Berm Calcs'!$B$4:$K$1500,6,FALSE)),IF(AA471=Runoff_duration_hr_granB/2,2*CONVERT($D$4,"L","gal")/(Runoff_duration_hr_granB*60),VLOOKUP('Granular-Berm Calcs'!AA471,'Granular-Berm Calcs'!$B$4:$K$1500,6,FALSE))),2),"")</f>
        <v/>
      </c>
      <c r="AC471" s="68" t="str">
        <f t="shared" si="163"/>
        <v/>
      </c>
      <c r="AD471" s="67" t="str">
        <f>IFERROR(IF(A471="","",(SUM($R$4:R471)+(O471*P471*Q471*Number_of_treatments_granB))),"")</f>
        <v/>
      </c>
      <c r="AE471" s="67" t="str">
        <f>IFERROR(IF(A471="","",(SUM($S$4:S471)+(O471*P471*Q471*Chem_pad_density_granB*2.54^3*Number_of_treatments_granB))),"")</f>
        <v/>
      </c>
    </row>
    <row r="472" spans="1:31" x14ac:dyDescent="0.3">
      <c r="A472" s="23" t="str">
        <f t="shared" si="164"/>
        <v/>
      </c>
      <c r="B472" s="23" t="str">
        <f t="shared" si="148"/>
        <v/>
      </c>
      <c r="C472" s="23" t="str">
        <f t="shared" si="149"/>
        <v/>
      </c>
      <c r="D472" s="24" t="str">
        <f t="shared" si="150"/>
        <v/>
      </c>
      <c r="E472" s="261" t="str">
        <f t="shared" si="151"/>
        <v/>
      </c>
      <c r="F472" s="261" t="str">
        <f>IF(E472="","",SUM(E$4:E472))</f>
        <v/>
      </c>
      <c r="G472" s="261" t="str">
        <f t="shared" si="152"/>
        <v/>
      </c>
      <c r="H472" s="24" t="str">
        <f t="shared" si="153"/>
        <v/>
      </c>
      <c r="I472" s="24" t="str">
        <f t="shared" si="154"/>
        <v/>
      </c>
      <c r="J472" s="24" t="str">
        <f>IF(I472="","",SUM(I$4:I472))</f>
        <v/>
      </c>
      <c r="K472" s="24" t="str">
        <f t="shared" si="155"/>
        <v/>
      </c>
      <c r="L472" s="37" t="str">
        <f t="shared" si="168"/>
        <v/>
      </c>
      <c r="M472" s="37" t="str">
        <f t="shared" si="168"/>
        <v/>
      </c>
      <c r="N472" s="37" t="str">
        <f t="shared" si="168"/>
        <v/>
      </c>
      <c r="O472" s="37" t="str">
        <f t="shared" si="165"/>
        <v/>
      </c>
      <c r="P472" s="37" t="str">
        <f t="shared" si="166"/>
        <v/>
      </c>
      <c r="Q472" s="37" t="str">
        <f t="shared" si="156"/>
        <v/>
      </c>
      <c r="R472" s="25" t="str">
        <f t="shared" si="157"/>
        <v/>
      </c>
      <c r="S472" s="25" t="str">
        <f t="shared" si="158"/>
        <v/>
      </c>
      <c r="T472" s="25" t="str">
        <f t="shared" si="159"/>
        <v/>
      </c>
      <c r="U472" s="27" t="str">
        <f t="shared" si="160"/>
        <v/>
      </c>
      <c r="V472" s="26" t="str">
        <f t="shared" si="167"/>
        <v/>
      </c>
      <c r="W472" s="31" t="str">
        <f t="shared" si="161"/>
        <v/>
      </c>
      <c r="X472" s="88" t="str">
        <f>IF(U472="","",SUM($T$4:T472)*1000/J472*(1-Percent_bound_granB))</f>
        <v/>
      </c>
      <c r="Y472" s="88" t="str">
        <f>IF(U472="","",SUM($T$4:T472)*1000/F472*(1-Percent_bound_granB))</f>
        <v/>
      </c>
      <c r="Z472" s="90" t="str">
        <f t="shared" si="162"/>
        <v/>
      </c>
      <c r="AA472" s="68" t="str">
        <f>IF(AND(B471&lt;Runoff_duration_hr_granB/2,B472&gt;Runoff_duration_hr_granB/2),Runoff_duration_hr_granB/2,INDEX($B$4:$B$1500,IF(B472&gt;Runoff_duration_hr_granB/2,ROWS($AA$4:AA472)-1,ROWS($AA$4:AA472))))</f>
        <v/>
      </c>
      <c r="AB472" s="66" t="str">
        <f>IFERROR(ROUND(IF(HG_shape_granB="Constant flow",IF(AA472=Runoff_duration_hr_granB/2,CONVERT($D$4,"L","gal")/(Runoff_duration_hr_granB*60),VLOOKUP('Granular-Berm Calcs'!AA472,'Granular-Berm Calcs'!$B$4:$K$1500,6,FALSE)),IF(AA472=Runoff_duration_hr_granB/2,2*CONVERT($D$4,"L","gal")/(Runoff_duration_hr_granB*60),VLOOKUP('Granular-Berm Calcs'!AA472,'Granular-Berm Calcs'!$B$4:$K$1500,6,FALSE))),2),"")</f>
        <v/>
      </c>
      <c r="AC472" s="68" t="str">
        <f t="shared" si="163"/>
        <v/>
      </c>
      <c r="AD472" s="67" t="str">
        <f>IFERROR(IF(A472="","",(SUM($R$4:R472)+(O472*P472*Q472*Number_of_treatments_granB))),"")</f>
        <v/>
      </c>
      <c r="AE472" s="67" t="str">
        <f>IFERROR(IF(A472="","",(SUM($S$4:S472)+(O472*P472*Q472*Chem_pad_density_granB*2.54^3*Number_of_treatments_granB))),"")</f>
        <v/>
      </c>
    </row>
    <row r="473" spans="1:31" x14ac:dyDescent="0.3">
      <c r="A473" s="23" t="str">
        <f t="shared" si="164"/>
        <v/>
      </c>
      <c r="B473" s="23" t="str">
        <f t="shared" si="148"/>
        <v/>
      </c>
      <c r="C473" s="23" t="str">
        <f t="shared" si="149"/>
        <v/>
      </c>
      <c r="D473" s="24" t="str">
        <f t="shared" si="150"/>
        <v/>
      </c>
      <c r="E473" s="261" t="str">
        <f t="shared" si="151"/>
        <v/>
      </c>
      <c r="F473" s="261" t="str">
        <f>IF(E473="","",SUM(E$4:E473))</f>
        <v/>
      </c>
      <c r="G473" s="261" t="str">
        <f t="shared" si="152"/>
        <v/>
      </c>
      <c r="H473" s="24" t="str">
        <f t="shared" si="153"/>
        <v/>
      </c>
      <c r="I473" s="24" t="str">
        <f t="shared" si="154"/>
        <v/>
      </c>
      <c r="J473" s="24" t="str">
        <f>IF(I473="","",SUM(I$4:I473))</f>
        <v/>
      </c>
      <c r="K473" s="24" t="str">
        <f t="shared" si="155"/>
        <v/>
      </c>
      <c r="L473" s="37" t="str">
        <f t="shared" si="168"/>
        <v/>
      </c>
      <c r="M473" s="37" t="str">
        <f t="shared" si="168"/>
        <v/>
      </c>
      <c r="N473" s="37" t="str">
        <f t="shared" si="168"/>
        <v/>
      </c>
      <c r="O473" s="37" t="str">
        <f t="shared" si="165"/>
        <v/>
      </c>
      <c r="P473" s="37" t="str">
        <f t="shared" si="166"/>
        <v/>
      </c>
      <c r="Q473" s="37" t="str">
        <f t="shared" si="156"/>
        <v/>
      </c>
      <c r="R473" s="25" t="str">
        <f t="shared" si="157"/>
        <v/>
      </c>
      <c r="S473" s="25" t="str">
        <f t="shared" si="158"/>
        <v/>
      </c>
      <c r="T473" s="25" t="str">
        <f t="shared" si="159"/>
        <v/>
      </c>
      <c r="U473" s="27" t="str">
        <f t="shared" si="160"/>
        <v/>
      </c>
      <c r="V473" s="26" t="str">
        <f t="shared" si="167"/>
        <v/>
      </c>
      <c r="W473" s="31" t="str">
        <f t="shared" si="161"/>
        <v/>
      </c>
      <c r="X473" s="88" t="str">
        <f>IF(U473="","",SUM($T$4:T473)*1000/J473*(1-Percent_bound_granB))</f>
        <v/>
      </c>
      <c r="Y473" s="88" t="str">
        <f>IF(U473="","",SUM($T$4:T473)*1000/F473*(1-Percent_bound_granB))</f>
        <v/>
      </c>
      <c r="Z473" s="90" t="str">
        <f t="shared" si="162"/>
        <v/>
      </c>
      <c r="AA473" s="68" t="str">
        <f>IF(AND(B472&lt;Runoff_duration_hr_granB/2,B473&gt;Runoff_duration_hr_granB/2),Runoff_duration_hr_granB/2,INDEX($B$4:$B$1500,IF(B473&gt;Runoff_duration_hr_granB/2,ROWS($AA$4:AA473)-1,ROWS($AA$4:AA473))))</f>
        <v/>
      </c>
      <c r="AB473" s="66" t="str">
        <f>IFERROR(ROUND(IF(HG_shape_granB="Constant flow",IF(AA473=Runoff_duration_hr_granB/2,CONVERT($D$4,"L","gal")/(Runoff_duration_hr_granB*60),VLOOKUP('Granular-Berm Calcs'!AA473,'Granular-Berm Calcs'!$B$4:$K$1500,6,FALSE)),IF(AA473=Runoff_duration_hr_granB/2,2*CONVERT($D$4,"L","gal")/(Runoff_duration_hr_granB*60),VLOOKUP('Granular-Berm Calcs'!AA473,'Granular-Berm Calcs'!$B$4:$K$1500,6,FALSE))),2),"")</f>
        <v/>
      </c>
      <c r="AC473" s="68" t="str">
        <f t="shared" si="163"/>
        <v/>
      </c>
      <c r="AD473" s="67" t="str">
        <f>IFERROR(IF(A473="","",(SUM($R$4:R473)+(O473*P473*Q473*Number_of_treatments_granB))),"")</f>
        <v/>
      </c>
      <c r="AE473" s="67" t="str">
        <f>IFERROR(IF(A473="","",(SUM($S$4:S473)+(O473*P473*Q473*Chem_pad_density_granB*2.54^3*Number_of_treatments_granB))),"")</f>
        <v/>
      </c>
    </row>
    <row r="474" spans="1:31" x14ac:dyDescent="0.3">
      <c r="A474" s="23" t="str">
        <f t="shared" si="164"/>
        <v/>
      </c>
      <c r="B474" s="23" t="str">
        <f t="shared" si="148"/>
        <v/>
      </c>
      <c r="C474" s="23" t="str">
        <f t="shared" si="149"/>
        <v/>
      </c>
      <c r="D474" s="24" t="str">
        <f t="shared" si="150"/>
        <v/>
      </c>
      <c r="E474" s="261" t="str">
        <f t="shared" si="151"/>
        <v/>
      </c>
      <c r="F474" s="261" t="str">
        <f>IF(E474="","",SUM(E$4:E474))</f>
        <v/>
      </c>
      <c r="G474" s="261" t="str">
        <f t="shared" si="152"/>
        <v/>
      </c>
      <c r="H474" s="24" t="str">
        <f t="shared" si="153"/>
        <v/>
      </c>
      <c r="I474" s="24" t="str">
        <f t="shared" si="154"/>
        <v/>
      </c>
      <c r="J474" s="24" t="str">
        <f>IF(I474="","",SUM(I$4:I474))</f>
        <v/>
      </c>
      <c r="K474" s="24" t="str">
        <f t="shared" si="155"/>
        <v/>
      </c>
      <c r="L474" s="37" t="str">
        <f t="shared" si="168"/>
        <v/>
      </c>
      <c r="M474" s="37" t="str">
        <f t="shared" si="168"/>
        <v/>
      </c>
      <c r="N474" s="37" t="str">
        <f t="shared" si="168"/>
        <v/>
      </c>
      <c r="O474" s="37" t="str">
        <f t="shared" si="165"/>
        <v/>
      </c>
      <c r="P474" s="37" t="str">
        <f t="shared" si="166"/>
        <v/>
      </c>
      <c r="Q474" s="37" t="str">
        <f t="shared" si="156"/>
        <v/>
      </c>
      <c r="R474" s="25" t="str">
        <f t="shared" si="157"/>
        <v/>
      </c>
      <c r="S474" s="25" t="str">
        <f t="shared" si="158"/>
        <v/>
      </c>
      <c r="T474" s="25" t="str">
        <f t="shared" si="159"/>
        <v/>
      </c>
      <c r="U474" s="27" t="str">
        <f t="shared" si="160"/>
        <v/>
      </c>
      <c r="V474" s="26" t="str">
        <f t="shared" si="167"/>
        <v/>
      </c>
      <c r="W474" s="31" t="str">
        <f t="shared" si="161"/>
        <v/>
      </c>
      <c r="X474" s="88" t="str">
        <f>IF(U474="","",SUM($T$4:T474)*1000/J474*(1-Percent_bound_granB))</f>
        <v/>
      </c>
      <c r="Y474" s="88" t="str">
        <f>IF(U474="","",SUM($T$4:T474)*1000/F474*(1-Percent_bound_granB))</f>
        <v/>
      </c>
      <c r="Z474" s="90" t="str">
        <f t="shared" si="162"/>
        <v/>
      </c>
      <c r="AA474" s="68" t="str">
        <f>IF(AND(B473&lt;Runoff_duration_hr_granB/2,B474&gt;Runoff_duration_hr_granB/2),Runoff_duration_hr_granB/2,INDEX($B$4:$B$1500,IF(B474&gt;Runoff_duration_hr_granB/2,ROWS($AA$4:AA474)-1,ROWS($AA$4:AA474))))</f>
        <v/>
      </c>
      <c r="AB474" s="66" t="str">
        <f>IFERROR(ROUND(IF(HG_shape_granB="Constant flow",IF(AA474=Runoff_duration_hr_granB/2,CONVERT($D$4,"L","gal")/(Runoff_duration_hr_granB*60),VLOOKUP('Granular-Berm Calcs'!AA474,'Granular-Berm Calcs'!$B$4:$K$1500,6,FALSE)),IF(AA474=Runoff_duration_hr_granB/2,2*CONVERT($D$4,"L","gal")/(Runoff_duration_hr_granB*60),VLOOKUP('Granular-Berm Calcs'!AA474,'Granular-Berm Calcs'!$B$4:$K$1500,6,FALSE))),2),"")</f>
        <v/>
      </c>
      <c r="AC474" s="68" t="str">
        <f t="shared" si="163"/>
        <v/>
      </c>
      <c r="AD474" s="67" t="str">
        <f>IFERROR(IF(A474="","",(SUM($R$4:R474)+(O474*P474*Q474*Number_of_treatments_granB))),"")</f>
        <v/>
      </c>
      <c r="AE474" s="67" t="str">
        <f>IFERROR(IF(A474="","",(SUM($S$4:S474)+(O474*P474*Q474*Chem_pad_density_granB*2.54^3*Number_of_treatments_granB))),"")</f>
        <v/>
      </c>
    </row>
    <row r="475" spans="1:31" x14ac:dyDescent="0.3">
      <c r="A475" s="23" t="str">
        <f t="shared" si="164"/>
        <v/>
      </c>
      <c r="B475" s="23" t="str">
        <f t="shared" si="148"/>
        <v/>
      </c>
      <c r="C475" s="23" t="str">
        <f t="shared" si="149"/>
        <v/>
      </c>
      <c r="D475" s="24" t="str">
        <f t="shared" si="150"/>
        <v/>
      </c>
      <c r="E475" s="261" t="str">
        <f t="shared" si="151"/>
        <v/>
      </c>
      <c r="F475" s="261" t="str">
        <f>IF(E475="","",SUM(E$4:E475))</f>
        <v/>
      </c>
      <c r="G475" s="261" t="str">
        <f t="shared" si="152"/>
        <v/>
      </c>
      <c r="H475" s="24" t="str">
        <f t="shared" si="153"/>
        <v/>
      </c>
      <c r="I475" s="24" t="str">
        <f t="shared" si="154"/>
        <v/>
      </c>
      <c r="J475" s="24" t="str">
        <f>IF(I475="","",SUM(I$4:I475))</f>
        <v/>
      </c>
      <c r="K475" s="24" t="str">
        <f t="shared" si="155"/>
        <v/>
      </c>
      <c r="L475" s="37" t="str">
        <f t="shared" si="168"/>
        <v/>
      </c>
      <c r="M475" s="37" t="str">
        <f t="shared" si="168"/>
        <v/>
      </c>
      <c r="N475" s="37" t="str">
        <f t="shared" si="168"/>
        <v/>
      </c>
      <c r="O475" s="37" t="str">
        <f t="shared" si="165"/>
        <v/>
      </c>
      <c r="P475" s="37" t="str">
        <f t="shared" si="166"/>
        <v/>
      </c>
      <c r="Q475" s="37" t="str">
        <f t="shared" si="156"/>
        <v/>
      </c>
      <c r="R475" s="25" t="str">
        <f t="shared" si="157"/>
        <v/>
      </c>
      <c r="S475" s="25" t="str">
        <f t="shared" si="158"/>
        <v/>
      </c>
      <c r="T475" s="25" t="str">
        <f t="shared" si="159"/>
        <v/>
      </c>
      <c r="U475" s="27" t="str">
        <f t="shared" si="160"/>
        <v/>
      </c>
      <c r="V475" s="26" t="str">
        <f t="shared" si="167"/>
        <v/>
      </c>
      <c r="W475" s="31" t="str">
        <f t="shared" si="161"/>
        <v/>
      </c>
      <c r="X475" s="88" t="str">
        <f>IF(U475="","",SUM($T$4:T475)*1000/J475*(1-Percent_bound_granB))</f>
        <v/>
      </c>
      <c r="Y475" s="88" t="str">
        <f>IF(U475="","",SUM($T$4:T475)*1000/F475*(1-Percent_bound_granB))</f>
        <v/>
      </c>
      <c r="Z475" s="90" t="str">
        <f t="shared" si="162"/>
        <v/>
      </c>
      <c r="AA475" s="68" t="str">
        <f>IF(AND(B474&lt;Runoff_duration_hr_granB/2,B475&gt;Runoff_duration_hr_granB/2),Runoff_duration_hr_granB/2,INDEX($B$4:$B$1500,IF(B475&gt;Runoff_duration_hr_granB/2,ROWS($AA$4:AA475)-1,ROWS($AA$4:AA475))))</f>
        <v/>
      </c>
      <c r="AB475" s="66" t="str">
        <f>IFERROR(ROUND(IF(HG_shape_granB="Constant flow",IF(AA475=Runoff_duration_hr_granB/2,CONVERT($D$4,"L","gal")/(Runoff_duration_hr_granB*60),VLOOKUP('Granular-Berm Calcs'!AA475,'Granular-Berm Calcs'!$B$4:$K$1500,6,FALSE)),IF(AA475=Runoff_duration_hr_granB/2,2*CONVERT($D$4,"L","gal")/(Runoff_duration_hr_granB*60),VLOOKUP('Granular-Berm Calcs'!AA475,'Granular-Berm Calcs'!$B$4:$K$1500,6,FALSE))),2),"")</f>
        <v/>
      </c>
      <c r="AC475" s="68" t="str">
        <f t="shared" si="163"/>
        <v/>
      </c>
      <c r="AD475" s="67" t="str">
        <f>IFERROR(IF(A475="","",(SUM($R$4:R475)+(O475*P475*Q475*Number_of_treatments_granB))),"")</f>
        <v/>
      </c>
      <c r="AE475" s="67" t="str">
        <f>IFERROR(IF(A475="","",(SUM($S$4:S475)+(O475*P475*Q475*Chem_pad_density_granB*2.54^3*Number_of_treatments_granB))),"")</f>
        <v/>
      </c>
    </row>
    <row r="476" spans="1:31" x14ac:dyDescent="0.3">
      <c r="A476" s="23" t="str">
        <f t="shared" si="164"/>
        <v/>
      </c>
      <c r="B476" s="23" t="str">
        <f t="shared" si="148"/>
        <v/>
      </c>
      <c r="C476" s="23" t="str">
        <f t="shared" si="149"/>
        <v/>
      </c>
      <c r="D476" s="24" t="str">
        <f t="shared" si="150"/>
        <v/>
      </c>
      <c r="E476" s="261" t="str">
        <f t="shared" si="151"/>
        <v/>
      </c>
      <c r="F476" s="261" t="str">
        <f>IF(E476="","",SUM(E$4:E476))</f>
        <v/>
      </c>
      <c r="G476" s="261" t="str">
        <f t="shared" si="152"/>
        <v/>
      </c>
      <c r="H476" s="24" t="str">
        <f t="shared" si="153"/>
        <v/>
      </c>
      <c r="I476" s="24" t="str">
        <f t="shared" si="154"/>
        <v/>
      </c>
      <c r="J476" s="24" t="str">
        <f>IF(I476="","",SUM(I$4:I476))</f>
        <v/>
      </c>
      <c r="K476" s="24" t="str">
        <f t="shared" si="155"/>
        <v/>
      </c>
      <c r="L476" s="37" t="str">
        <f t="shared" si="168"/>
        <v/>
      </c>
      <c r="M476" s="37" t="str">
        <f t="shared" si="168"/>
        <v/>
      </c>
      <c r="N476" s="37" t="str">
        <f t="shared" si="168"/>
        <v/>
      </c>
      <c r="O476" s="37" t="str">
        <f t="shared" si="165"/>
        <v/>
      </c>
      <c r="P476" s="37" t="str">
        <f t="shared" si="166"/>
        <v/>
      </c>
      <c r="Q476" s="37" t="str">
        <f t="shared" si="156"/>
        <v/>
      </c>
      <c r="R476" s="25" t="str">
        <f t="shared" si="157"/>
        <v/>
      </c>
      <c r="S476" s="25" t="str">
        <f t="shared" si="158"/>
        <v/>
      </c>
      <c r="T476" s="25" t="str">
        <f t="shared" si="159"/>
        <v/>
      </c>
      <c r="U476" s="27" t="str">
        <f t="shared" si="160"/>
        <v/>
      </c>
      <c r="V476" s="26" t="str">
        <f t="shared" si="167"/>
        <v/>
      </c>
      <c r="W476" s="31" t="str">
        <f t="shared" si="161"/>
        <v/>
      </c>
      <c r="X476" s="88" t="str">
        <f>IF(U476="","",SUM($T$4:T476)*1000/J476*(1-Percent_bound_granB))</f>
        <v/>
      </c>
      <c r="Y476" s="88" t="str">
        <f>IF(U476="","",SUM($T$4:T476)*1000/F476*(1-Percent_bound_granB))</f>
        <v/>
      </c>
      <c r="Z476" s="90" t="str">
        <f t="shared" si="162"/>
        <v/>
      </c>
      <c r="AA476" s="68" t="str">
        <f>IF(AND(B475&lt;Runoff_duration_hr_granB/2,B476&gt;Runoff_duration_hr_granB/2),Runoff_duration_hr_granB/2,INDEX($B$4:$B$1500,IF(B476&gt;Runoff_duration_hr_granB/2,ROWS($AA$4:AA476)-1,ROWS($AA$4:AA476))))</f>
        <v/>
      </c>
      <c r="AB476" s="66" t="str">
        <f>IFERROR(ROUND(IF(HG_shape_granB="Constant flow",IF(AA476=Runoff_duration_hr_granB/2,CONVERT($D$4,"L","gal")/(Runoff_duration_hr_granB*60),VLOOKUP('Granular-Berm Calcs'!AA476,'Granular-Berm Calcs'!$B$4:$K$1500,6,FALSE)),IF(AA476=Runoff_duration_hr_granB/2,2*CONVERT($D$4,"L","gal")/(Runoff_duration_hr_granB*60),VLOOKUP('Granular-Berm Calcs'!AA476,'Granular-Berm Calcs'!$B$4:$K$1500,6,FALSE))),2),"")</f>
        <v/>
      </c>
      <c r="AC476" s="68" t="str">
        <f t="shared" si="163"/>
        <v/>
      </c>
      <c r="AD476" s="67" t="str">
        <f>IFERROR(IF(A476="","",(SUM($R$4:R476)+(O476*P476*Q476*Number_of_treatments_granB))),"")</f>
        <v/>
      </c>
      <c r="AE476" s="67" t="str">
        <f>IFERROR(IF(A476="","",(SUM($S$4:S476)+(O476*P476*Q476*Chem_pad_density_granB*2.54^3*Number_of_treatments_granB))),"")</f>
        <v/>
      </c>
    </row>
    <row r="477" spans="1:31" x14ac:dyDescent="0.3">
      <c r="A477" s="23" t="str">
        <f t="shared" si="164"/>
        <v/>
      </c>
      <c r="B477" s="23" t="str">
        <f t="shared" si="148"/>
        <v/>
      </c>
      <c r="C477" s="23" t="str">
        <f t="shared" si="149"/>
        <v/>
      </c>
      <c r="D477" s="24" t="str">
        <f t="shared" si="150"/>
        <v/>
      </c>
      <c r="E477" s="261" t="str">
        <f t="shared" si="151"/>
        <v/>
      </c>
      <c r="F477" s="261" t="str">
        <f>IF(E477="","",SUM(E$4:E477))</f>
        <v/>
      </c>
      <c r="G477" s="261" t="str">
        <f t="shared" si="152"/>
        <v/>
      </c>
      <c r="H477" s="24" t="str">
        <f t="shared" si="153"/>
        <v/>
      </c>
      <c r="I477" s="24" t="str">
        <f t="shared" si="154"/>
        <v/>
      </c>
      <c r="J477" s="24" t="str">
        <f>IF(I477="","",SUM(I$4:I477))</f>
        <v/>
      </c>
      <c r="K477" s="24" t="str">
        <f t="shared" si="155"/>
        <v/>
      </c>
      <c r="L477" s="37" t="str">
        <f t="shared" si="168"/>
        <v/>
      </c>
      <c r="M477" s="37" t="str">
        <f t="shared" si="168"/>
        <v/>
      </c>
      <c r="N477" s="37" t="str">
        <f t="shared" si="168"/>
        <v/>
      </c>
      <c r="O477" s="37" t="str">
        <f t="shared" si="165"/>
        <v/>
      </c>
      <c r="P477" s="37" t="str">
        <f t="shared" si="166"/>
        <v/>
      </c>
      <c r="Q477" s="37" t="str">
        <f t="shared" si="156"/>
        <v/>
      </c>
      <c r="R477" s="25" t="str">
        <f t="shared" si="157"/>
        <v/>
      </c>
      <c r="S477" s="25" t="str">
        <f t="shared" si="158"/>
        <v/>
      </c>
      <c r="T477" s="25" t="str">
        <f t="shared" si="159"/>
        <v/>
      </c>
      <c r="U477" s="27" t="str">
        <f t="shared" si="160"/>
        <v/>
      </c>
      <c r="V477" s="26" t="str">
        <f t="shared" si="167"/>
        <v/>
      </c>
      <c r="W477" s="31" t="str">
        <f t="shared" si="161"/>
        <v/>
      </c>
      <c r="X477" s="88" t="str">
        <f>IF(U477="","",SUM($T$4:T477)*1000/J477*(1-Percent_bound_granB))</f>
        <v/>
      </c>
      <c r="Y477" s="88" t="str">
        <f>IF(U477="","",SUM($T$4:T477)*1000/F477*(1-Percent_bound_granB))</f>
        <v/>
      </c>
      <c r="Z477" s="90" t="str">
        <f t="shared" si="162"/>
        <v/>
      </c>
      <c r="AA477" s="68" t="str">
        <f>IF(AND(B476&lt;Runoff_duration_hr_granB/2,B477&gt;Runoff_duration_hr_granB/2),Runoff_duration_hr_granB/2,INDEX($B$4:$B$1500,IF(B477&gt;Runoff_duration_hr_granB/2,ROWS($AA$4:AA477)-1,ROWS($AA$4:AA477))))</f>
        <v/>
      </c>
      <c r="AB477" s="66" t="str">
        <f>IFERROR(ROUND(IF(HG_shape_granB="Constant flow",IF(AA477=Runoff_duration_hr_granB/2,CONVERT($D$4,"L","gal")/(Runoff_duration_hr_granB*60),VLOOKUP('Granular-Berm Calcs'!AA477,'Granular-Berm Calcs'!$B$4:$K$1500,6,FALSE)),IF(AA477=Runoff_duration_hr_granB/2,2*CONVERT($D$4,"L","gal")/(Runoff_duration_hr_granB*60),VLOOKUP('Granular-Berm Calcs'!AA477,'Granular-Berm Calcs'!$B$4:$K$1500,6,FALSE))),2),"")</f>
        <v/>
      </c>
      <c r="AC477" s="68" t="str">
        <f t="shared" si="163"/>
        <v/>
      </c>
      <c r="AD477" s="67" t="str">
        <f>IFERROR(IF(A477="","",(SUM($R$4:R477)+(O477*P477*Q477*Number_of_treatments_granB))),"")</f>
        <v/>
      </c>
      <c r="AE477" s="67" t="str">
        <f>IFERROR(IF(A477="","",(SUM($S$4:S477)+(O477*P477*Q477*Chem_pad_density_granB*2.54^3*Number_of_treatments_granB))),"")</f>
        <v/>
      </c>
    </row>
    <row r="478" spans="1:31" x14ac:dyDescent="0.3">
      <c r="A478" s="23" t="str">
        <f t="shared" si="164"/>
        <v/>
      </c>
      <c r="B478" s="23" t="str">
        <f t="shared" si="148"/>
        <v/>
      </c>
      <c r="C478" s="23" t="str">
        <f t="shared" si="149"/>
        <v/>
      </c>
      <c r="D478" s="24" t="str">
        <f t="shared" si="150"/>
        <v/>
      </c>
      <c r="E478" s="261" t="str">
        <f t="shared" si="151"/>
        <v/>
      </c>
      <c r="F478" s="261" t="str">
        <f>IF(E478="","",SUM(E$4:E478))</f>
        <v/>
      </c>
      <c r="G478" s="261" t="str">
        <f t="shared" si="152"/>
        <v/>
      </c>
      <c r="H478" s="24" t="str">
        <f t="shared" si="153"/>
        <v/>
      </c>
      <c r="I478" s="24" t="str">
        <f t="shared" si="154"/>
        <v/>
      </c>
      <c r="J478" s="24" t="str">
        <f>IF(I478="","",SUM(I$4:I478))</f>
        <v/>
      </c>
      <c r="K478" s="24" t="str">
        <f t="shared" si="155"/>
        <v/>
      </c>
      <c r="L478" s="37" t="str">
        <f t="shared" si="168"/>
        <v/>
      </c>
      <c r="M478" s="37" t="str">
        <f t="shared" si="168"/>
        <v/>
      </c>
      <c r="N478" s="37" t="str">
        <f t="shared" si="168"/>
        <v/>
      </c>
      <c r="O478" s="37" t="str">
        <f t="shared" si="165"/>
        <v/>
      </c>
      <c r="P478" s="37" t="str">
        <f t="shared" si="166"/>
        <v/>
      </c>
      <c r="Q478" s="37" t="str">
        <f t="shared" si="156"/>
        <v/>
      </c>
      <c r="R478" s="25" t="str">
        <f t="shared" si="157"/>
        <v/>
      </c>
      <c r="S478" s="25" t="str">
        <f t="shared" si="158"/>
        <v/>
      </c>
      <c r="T478" s="25" t="str">
        <f t="shared" si="159"/>
        <v/>
      </c>
      <c r="U478" s="27" t="str">
        <f t="shared" si="160"/>
        <v/>
      </c>
      <c r="V478" s="26" t="str">
        <f t="shared" si="167"/>
        <v/>
      </c>
      <c r="W478" s="31" t="str">
        <f t="shared" si="161"/>
        <v/>
      </c>
      <c r="X478" s="88" t="str">
        <f>IF(U478="","",SUM($T$4:T478)*1000/J478*(1-Percent_bound_granB))</f>
        <v/>
      </c>
      <c r="Y478" s="88" t="str">
        <f>IF(U478="","",SUM($T$4:T478)*1000/F478*(1-Percent_bound_granB))</f>
        <v/>
      </c>
      <c r="Z478" s="90" t="str">
        <f t="shared" si="162"/>
        <v/>
      </c>
      <c r="AA478" s="68" t="str">
        <f>IF(AND(B477&lt;Runoff_duration_hr_granB/2,B478&gt;Runoff_duration_hr_granB/2),Runoff_duration_hr_granB/2,INDEX($B$4:$B$1500,IF(B478&gt;Runoff_duration_hr_granB/2,ROWS($AA$4:AA478)-1,ROWS($AA$4:AA478))))</f>
        <v/>
      </c>
      <c r="AB478" s="66" t="str">
        <f>IFERROR(ROUND(IF(HG_shape_granB="Constant flow",IF(AA478=Runoff_duration_hr_granB/2,CONVERT($D$4,"L","gal")/(Runoff_duration_hr_granB*60),VLOOKUP('Granular-Berm Calcs'!AA478,'Granular-Berm Calcs'!$B$4:$K$1500,6,FALSE)),IF(AA478=Runoff_duration_hr_granB/2,2*CONVERT($D$4,"L","gal")/(Runoff_duration_hr_granB*60),VLOOKUP('Granular-Berm Calcs'!AA478,'Granular-Berm Calcs'!$B$4:$K$1500,6,FALSE))),2),"")</f>
        <v/>
      </c>
      <c r="AC478" s="68" t="str">
        <f t="shared" si="163"/>
        <v/>
      </c>
      <c r="AD478" s="67" t="str">
        <f>IFERROR(IF(A478="","",(SUM($R$4:R478)+(O478*P478*Q478*Number_of_treatments_granB))),"")</f>
        <v/>
      </c>
      <c r="AE478" s="67" t="str">
        <f>IFERROR(IF(A478="","",(SUM($S$4:S478)+(O478*P478*Q478*Chem_pad_density_granB*2.54^3*Number_of_treatments_granB))),"")</f>
        <v/>
      </c>
    </row>
    <row r="479" spans="1:31" x14ac:dyDescent="0.3">
      <c r="A479" s="23" t="str">
        <f t="shared" si="164"/>
        <v/>
      </c>
      <c r="B479" s="23" t="str">
        <f t="shared" si="148"/>
        <v/>
      </c>
      <c r="C479" s="23" t="str">
        <f t="shared" si="149"/>
        <v/>
      </c>
      <c r="D479" s="24" t="str">
        <f t="shared" si="150"/>
        <v/>
      </c>
      <c r="E479" s="261" t="str">
        <f t="shared" si="151"/>
        <v/>
      </c>
      <c r="F479" s="261" t="str">
        <f>IF(E479="","",SUM(E$4:E479))</f>
        <v/>
      </c>
      <c r="G479" s="261" t="str">
        <f t="shared" si="152"/>
        <v/>
      </c>
      <c r="H479" s="24" t="str">
        <f t="shared" si="153"/>
        <v/>
      </c>
      <c r="I479" s="24" t="str">
        <f t="shared" si="154"/>
        <v/>
      </c>
      <c r="J479" s="24" t="str">
        <f>IF(I479="","",SUM(I$4:I479))</f>
        <v/>
      </c>
      <c r="K479" s="24" t="str">
        <f t="shared" si="155"/>
        <v/>
      </c>
      <c r="L479" s="37" t="str">
        <f t="shared" si="168"/>
        <v/>
      </c>
      <c r="M479" s="37" t="str">
        <f t="shared" si="168"/>
        <v/>
      </c>
      <c r="N479" s="37" t="str">
        <f t="shared" si="168"/>
        <v/>
      </c>
      <c r="O479" s="37" t="str">
        <f t="shared" si="165"/>
        <v/>
      </c>
      <c r="P479" s="37" t="str">
        <f t="shared" si="166"/>
        <v/>
      </c>
      <c r="Q479" s="37" t="str">
        <f t="shared" si="156"/>
        <v/>
      </c>
      <c r="R479" s="25" t="str">
        <f t="shared" si="157"/>
        <v/>
      </c>
      <c r="S479" s="25" t="str">
        <f t="shared" si="158"/>
        <v/>
      </c>
      <c r="T479" s="25" t="str">
        <f t="shared" si="159"/>
        <v/>
      </c>
      <c r="U479" s="27" t="str">
        <f t="shared" si="160"/>
        <v/>
      </c>
      <c r="V479" s="26" t="str">
        <f t="shared" si="167"/>
        <v/>
      </c>
      <c r="W479" s="31" t="str">
        <f t="shared" si="161"/>
        <v/>
      </c>
      <c r="X479" s="88" t="str">
        <f>IF(U479="","",SUM($T$4:T479)*1000/J479*(1-Percent_bound_granB))</f>
        <v/>
      </c>
      <c r="Y479" s="88" t="str">
        <f>IF(U479="","",SUM($T$4:T479)*1000/F479*(1-Percent_bound_granB))</f>
        <v/>
      </c>
      <c r="Z479" s="90" t="str">
        <f t="shared" si="162"/>
        <v/>
      </c>
      <c r="AA479" s="68" t="str">
        <f>IF(AND(B478&lt;Runoff_duration_hr_granB/2,B479&gt;Runoff_duration_hr_granB/2),Runoff_duration_hr_granB/2,INDEX($B$4:$B$1500,IF(B479&gt;Runoff_duration_hr_granB/2,ROWS($AA$4:AA479)-1,ROWS($AA$4:AA479))))</f>
        <v/>
      </c>
      <c r="AB479" s="66" t="str">
        <f>IFERROR(ROUND(IF(HG_shape_granB="Constant flow",IF(AA479=Runoff_duration_hr_granB/2,CONVERT($D$4,"L","gal")/(Runoff_duration_hr_granB*60),VLOOKUP('Granular-Berm Calcs'!AA479,'Granular-Berm Calcs'!$B$4:$K$1500,6,FALSE)),IF(AA479=Runoff_duration_hr_granB/2,2*CONVERT($D$4,"L","gal")/(Runoff_duration_hr_granB*60),VLOOKUP('Granular-Berm Calcs'!AA479,'Granular-Berm Calcs'!$B$4:$K$1500,6,FALSE))),2),"")</f>
        <v/>
      </c>
      <c r="AC479" s="68" t="str">
        <f t="shared" si="163"/>
        <v/>
      </c>
      <c r="AD479" s="67" t="str">
        <f>IFERROR(IF(A479="","",(SUM($R$4:R479)+(O479*P479*Q479*Number_of_treatments_granB))),"")</f>
        <v/>
      </c>
      <c r="AE479" s="67" t="str">
        <f>IFERROR(IF(A479="","",(SUM($S$4:S479)+(O479*P479*Q479*Chem_pad_density_granB*2.54^3*Number_of_treatments_granB))),"")</f>
        <v/>
      </c>
    </row>
    <row r="480" spans="1:31" x14ac:dyDescent="0.3">
      <c r="A480" s="23" t="str">
        <f t="shared" si="164"/>
        <v/>
      </c>
      <c r="B480" s="23" t="str">
        <f t="shared" si="148"/>
        <v/>
      </c>
      <c r="C480" s="23" t="str">
        <f t="shared" si="149"/>
        <v/>
      </c>
      <c r="D480" s="24" t="str">
        <f t="shared" si="150"/>
        <v/>
      </c>
      <c r="E480" s="261" t="str">
        <f t="shared" si="151"/>
        <v/>
      </c>
      <c r="F480" s="261" t="str">
        <f>IF(E480="","",SUM(E$4:E480))</f>
        <v/>
      </c>
      <c r="G480" s="261" t="str">
        <f t="shared" si="152"/>
        <v/>
      </c>
      <c r="H480" s="24" t="str">
        <f t="shared" si="153"/>
        <v/>
      </c>
      <c r="I480" s="24" t="str">
        <f t="shared" si="154"/>
        <v/>
      </c>
      <c r="J480" s="24" t="str">
        <f>IF(I480="","",SUM(I$4:I480))</f>
        <v/>
      </c>
      <c r="K480" s="24" t="str">
        <f t="shared" si="155"/>
        <v/>
      </c>
      <c r="L480" s="37" t="str">
        <f t="shared" si="168"/>
        <v/>
      </c>
      <c r="M480" s="37" t="str">
        <f t="shared" si="168"/>
        <v/>
      </c>
      <c r="N480" s="37" t="str">
        <f t="shared" si="168"/>
        <v/>
      </c>
      <c r="O480" s="37" t="str">
        <f t="shared" si="165"/>
        <v/>
      </c>
      <c r="P480" s="37" t="str">
        <f t="shared" si="166"/>
        <v/>
      </c>
      <c r="Q480" s="37" t="str">
        <f t="shared" si="156"/>
        <v/>
      </c>
      <c r="R480" s="25" t="str">
        <f t="shared" si="157"/>
        <v/>
      </c>
      <c r="S480" s="25" t="str">
        <f t="shared" si="158"/>
        <v/>
      </c>
      <c r="T480" s="25" t="str">
        <f t="shared" si="159"/>
        <v/>
      </c>
      <c r="U480" s="27" t="str">
        <f t="shared" si="160"/>
        <v/>
      </c>
      <c r="V480" s="26" t="str">
        <f t="shared" si="167"/>
        <v/>
      </c>
      <c r="W480" s="31" t="str">
        <f t="shared" si="161"/>
        <v/>
      </c>
      <c r="X480" s="88" t="str">
        <f>IF(U480="","",SUM($T$4:T480)*1000/J480*(1-Percent_bound_granB))</f>
        <v/>
      </c>
      <c r="Y480" s="88" t="str">
        <f>IF(U480="","",SUM($T$4:T480)*1000/F480*(1-Percent_bound_granB))</f>
        <v/>
      </c>
      <c r="Z480" s="90" t="str">
        <f t="shared" si="162"/>
        <v/>
      </c>
      <c r="AA480" s="68" t="str">
        <f>IF(AND(B479&lt;Runoff_duration_hr_granB/2,B480&gt;Runoff_duration_hr_granB/2),Runoff_duration_hr_granB/2,INDEX($B$4:$B$1500,IF(B480&gt;Runoff_duration_hr_granB/2,ROWS($AA$4:AA480)-1,ROWS($AA$4:AA480))))</f>
        <v/>
      </c>
      <c r="AB480" s="66" t="str">
        <f>IFERROR(ROUND(IF(HG_shape_granB="Constant flow",IF(AA480=Runoff_duration_hr_granB/2,CONVERT($D$4,"L","gal")/(Runoff_duration_hr_granB*60),VLOOKUP('Granular-Berm Calcs'!AA480,'Granular-Berm Calcs'!$B$4:$K$1500,6,FALSE)),IF(AA480=Runoff_duration_hr_granB/2,2*CONVERT($D$4,"L","gal")/(Runoff_duration_hr_granB*60),VLOOKUP('Granular-Berm Calcs'!AA480,'Granular-Berm Calcs'!$B$4:$K$1500,6,FALSE))),2),"")</f>
        <v/>
      </c>
      <c r="AC480" s="68" t="str">
        <f t="shared" si="163"/>
        <v/>
      </c>
      <c r="AD480" s="67" t="str">
        <f>IFERROR(IF(A480="","",(SUM($R$4:R480)+(O480*P480*Q480*Number_of_treatments_granB))),"")</f>
        <v/>
      </c>
      <c r="AE480" s="67" t="str">
        <f>IFERROR(IF(A480="","",(SUM($S$4:S480)+(O480*P480*Q480*Chem_pad_density_granB*2.54^3*Number_of_treatments_granB))),"")</f>
        <v/>
      </c>
    </row>
    <row r="481" spans="1:31" x14ac:dyDescent="0.3">
      <c r="A481" s="23" t="str">
        <f t="shared" si="164"/>
        <v/>
      </c>
      <c r="B481" s="23" t="str">
        <f t="shared" si="148"/>
        <v/>
      </c>
      <c r="C481" s="23" t="str">
        <f t="shared" si="149"/>
        <v/>
      </c>
      <c r="D481" s="24" t="str">
        <f t="shared" si="150"/>
        <v/>
      </c>
      <c r="E481" s="261" t="str">
        <f t="shared" si="151"/>
        <v/>
      </c>
      <c r="F481" s="261" t="str">
        <f>IF(E481="","",SUM(E$4:E481))</f>
        <v/>
      </c>
      <c r="G481" s="261" t="str">
        <f t="shared" si="152"/>
        <v/>
      </c>
      <c r="H481" s="24" t="str">
        <f t="shared" si="153"/>
        <v/>
      </c>
      <c r="I481" s="24" t="str">
        <f t="shared" si="154"/>
        <v/>
      </c>
      <c r="J481" s="24" t="str">
        <f>IF(I481="","",SUM(I$4:I481))</f>
        <v/>
      </c>
      <c r="K481" s="24" t="str">
        <f t="shared" si="155"/>
        <v/>
      </c>
      <c r="L481" s="37" t="str">
        <f t="shared" si="168"/>
        <v/>
      </c>
      <c r="M481" s="37" t="str">
        <f t="shared" si="168"/>
        <v/>
      </c>
      <c r="N481" s="37" t="str">
        <f t="shared" si="168"/>
        <v/>
      </c>
      <c r="O481" s="37" t="str">
        <f t="shared" si="165"/>
        <v/>
      </c>
      <c r="P481" s="37" t="str">
        <f t="shared" si="166"/>
        <v/>
      </c>
      <c r="Q481" s="37" t="str">
        <f t="shared" si="156"/>
        <v/>
      </c>
      <c r="R481" s="25" t="str">
        <f t="shared" si="157"/>
        <v/>
      </c>
      <c r="S481" s="25" t="str">
        <f t="shared" si="158"/>
        <v/>
      </c>
      <c r="T481" s="25" t="str">
        <f t="shared" si="159"/>
        <v/>
      </c>
      <c r="U481" s="27" t="str">
        <f t="shared" si="160"/>
        <v/>
      </c>
      <c r="V481" s="26" t="str">
        <f t="shared" si="167"/>
        <v/>
      </c>
      <c r="W481" s="31" t="str">
        <f t="shared" si="161"/>
        <v/>
      </c>
      <c r="X481" s="88" t="str">
        <f>IF(U481="","",SUM($T$4:T481)*1000/J481*(1-Percent_bound_granB))</f>
        <v/>
      </c>
      <c r="Y481" s="88" t="str">
        <f>IF(U481="","",SUM($T$4:T481)*1000/F481*(1-Percent_bound_granB))</f>
        <v/>
      </c>
      <c r="Z481" s="90" t="str">
        <f t="shared" si="162"/>
        <v/>
      </c>
      <c r="AA481" s="68" t="str">
        <f>IF(AND(B480&lt;Runoff_duration_hr_granB/2,B481&gt;Runoff_duration_hr_granB/2),Runoff_duration_hr_granB/2,INDEX($B$4:$B$1500,IF(B481&gt;Runoff_duration_hr_granB/2,ROWS($AA$4:AA481)-1,ROWS($AA$4:AA481))))</f>
        <v/>
      </c>
      <c r="AB481" s="66" t="str">
        <f>IFERROR(ROUND(IF(HG_shape_granB="Constant flow",IF(AA481=Runoff_duration_hr_granB/2,CONVERT($D$4,"L","gal")/(Runoff_duration_hr_granB*60),VLOOKUP('Granular-Berm Calcs'!AA481,'Granular-Berm Calcs'!$B$4:$K$1500,6,FALSE)),IF(AA481=Runoff_duration_hr_granB/2,2*CONVERT($D$4,"L","gal")/(Runoff_duration_hr_granB*60),VLOOKUP('Granular-Berm Calcs'!AA481,'Granular-Berm Calcs'!$B$4:$K$1500,6,FALSE))),2),"")</f>
        <v/>
      </c>
      <c r="AC481" s="68" t="str">
        <f t="shared" si="163"/>
        <v/>
      </c>
      <c r="AD481" s="67" t="str">
        <f>IFERROR(IF(A481="","",(SUM($R$4:R481)+(O481*P481*Q481*Number_of_treatments_granB))),"")</f>
        <v/>
      </c>
      <c r="AE481" s="67" t="str">
        <f>IFERROR(IF(A481="","",(SUM($S$4:S481)+(O481*P481*Q481*Chem_pad_density_granB*2.54^3*Number_of_treatments_granB))),"")</f>
        <v/>
      </c>
    </row>
    <row r="482" spans="1:31" x14ac:dyDescent="0.3">
      <c r="A482" s="23" t="str">
        <f t="shared" si="164"/>
        <v/>
      </c>
      <c r="B482" s="23" t="str">
        <f t="shared" si="148"/>
        <v/>
      </c>
      <c r="C482" s="23" t="str">
        <f t="shared" si="149"/>
        <v/>
      </c>
      <c r="D482" s="24" t="str">
        <f t="shared" si="150"/>
        <v/>
      </c>
      <c r="E482" s="261" t="str">
        <f t="shared" si="151"/>
        <v/>
      </c>
      <c r="F482" s="261" t="str">
        <f>IF(E482="","",SUM(E$4:E482))</f>
        <v/>
      </c>
      <c r="G482" s="261" t="str">
        <f t="shared" si="152"/>
        <v/>
      </c>
      <c r="H482" s="24" t="str">
        <f t="shared" si="153"/>
        <v/>
      </c>
      <c r="I482" s="24" t="str">
        <f t="shared" si="154"/>
        <v/>
      </c>
      <c r="J482" s="24" t="str">
        <f>IF(I482="","",SUM(I$4:I482))</f>
        <v/>
      </c>
      <c r="K482" s="24" t="str">
        <f t="shared" si="155"/>
        <v/>
      </c>
      <c r="L482" s="37" t="str">
        <f t="shared" si="168"/>
        <v/>
      </c>
      <c r="M482" s="37" t="str">
        <f t="shared" si="168"/>
        <v/>
      </c>
      <c r="N482" s="37" t="str">
        <f t="shared" si="168"/>
        <v/>
      </c>
      <c r="O482" s="37" t="str">
        <f t="shared" si="165"/>
        <v/>
      </c>
      <c r="P482" s="37" t="str">
        <f t="shared" si="166"/>
        <v/>
      </c>
      <c r="Q482" s="37" t="str">
        <f t="shared" si="156"/>
        <v/>
      </c>
      <c r="R482" s="25" t="str">
        <f t="shared" si="157"/>
        <v/>
      </c>
      <c r="S482" s="25" t="str">
        <f t="shared" si="158"/>
        <v/>
      </c>
      <c r="T482" s="25" t="str">
        <f t="shared" si="159"/>
        <v/>
      </c>
      <c r="U482" s="27" t="str">
        <f t="shared" si="160"/>
        <v/>
      </c>
      <c r="V482" s="26" t="str">
        <f t="shared" si="167"/>
        <v/>
      </c>
      <c r="W482" s="31" t="str">
        <f t="shared" si="161"/>
        <v/>
      </c>
      <c r="X482" s="88" t="str">
        <f>IF(U482="","",SUM($T$4:T482)*1000/J482*(1-Percent_bound_granB))</f>
        <v/>
      </c>
      <c r="Y482" s="88" t="str">
        <f>IF(U482="","",SUM($T$4:T482)*1000/F482*(1-Percent_bound_granB))</f>
        <v/>
      </c>
      <c r="Z482" s="90" t="str">
        <f t="shared" si="162"/>
        <v/>
      </c>
      <c r="AA482" s="68" t="str">
        <f>IF(AND(B481&lt;Runoff_duration_hr_granB/2,B482&gt;Runoff_duration_hr_granB/2),Runoff_duration_hr_granB/2,INDEX($B$4:$B$1500,IF(B482&gt;Runoff_duration_hr_granB/2,ROWS($AA$4:AA482)-1,ROWS($AA$4:AA482))))</f>
        <v/>
      </c>
      <c r="AB482" s="66" t="str">
        <f>IFERROR(ROUND(IF(HG_shape_granB="Constant flow",IF(AA482=Runoff_duration_hr_granB/2,CONVERT($D$4,"L","gal")/(Runoff_duration_hr_granB*60),VLOOKUP('Granular-Berm Calcs'!AA482,'Granular-Berm Calcs'!$B$4:$K$1500,6,FALSE)),IF(AA482=Runoff_duration_hr_granB/2,2*CONVERT($D$4,"L","gal")/(Runoff_duration_hr_granB*60),VLOOKUP('Granular-Berm Calcs'!AA482,'Granular-Berm Calcs'!$B$4:$K$1500,6,FALSE))),2),"")</f>
        <v/>
      </c>
      <c r="AC482" s="68" t="str">
        <f t="shared" si="163"/>
        <v/>
      </c>
      <c r="AD482" s="67" t="str">
        <f>IFERROR(IF(A482="","",(SUM($R$4:R482)+(O482*P482*Q482*Number_of_treatments_granB))),"")</f>
        <v/>
      </c>
      <c r="AE482" s="67" t="str">
        <f>IFERROR(IF(A482="","",(SUM($S$4:S482)+(O482*P482*Q482*Chem_pad_density_granB*2.54^3*Number_of_treatments_granB))),"")</f>
        <v/>
      </c>
    </row>
    <row r="483" spans="1:31" x14ac:dyDescent="0.3">
      <c r="A483" s="23" t="str">
        <f t="shared" si="164"/>
        <v/>
      </c>
      <c r="B483" s="23" t="str">
        <f t="shared" si="148"/>
        <v/>
      </c>
      <c r="C483" s="23" t="str">
        <f t="shared" si="149"/>
        <v/>
      </c>
      <c r="D483" s="24" t="str">
        <f t="shared" si="150"/>
        <v/>
      </c>
      <c r="E483" s="261" t="str">
        <f t="shared" si="151"/>
        <v/>
      </c>
      <c r="F483" s="261" t="str">
        <f>IF(E483="","",SUM(E$4:E483))</f>
        <v/>
      </c>
      <c r="G483" s="261" t="str">
        <f t="shared" si="152"/>
        <v/>
      </c>
      <c r="H483" s="24" t="str">
        <f t="shared" si="153"/>
        <v/>
      </c>
      <c r="I483" s="24" t="str">
        <f t="shared" si="154"/>
        <v/>
      </c>
      <c r="J483" s="24" t="str">
        <f>IF(I483="","",SUM(I$4:I483))</f>
        <v/>
      </c>
      <c r="K483" s="24" t="str">
        <f t="shared" si="155"/>
        <v/>
      </c>
      <c r="L483" s="37" t="str">
        <f t="shared" si="168"/>
        <v/>
      </c>
      <c r="M483" s="37" t="str">
        <f t="shared" si="168"/>
        <v/>
      </c>
      <c r="N483" s="37" t="str">
        <f t="shared" si="168"/>
        <v/>
      </c>
      <c r="O483" s="37" t="str">
        <f t="shared" si="165"/>
        <v/>
      </c>
      <c r="P483" s="37" t="str">
        <f t="shared" si="166"/>
        <v/>
      </c>
      <c r="Q483" s="37" t="str">
        <f t="shared" si="156"/>
        <v/>
      </c>
      <c r="R483" s="25" t="str">
        <f t="shared" si="157"/>
        <v/>
      </c>
      <c r="S483" s="25" t="str">
        <f t="shared" si="158"/>
        <v/>
      </c>
      <c r="T483" s="25" t="str">
        <f t="shared" si="159"/>
        <v/>
      </c>
      <c r="U483" s="27" t="str">
        <f t="shared" si="160"/>
        <v/>
      </c>
      <c r="V483" s="26" t="str">
        <f t="shared" si="167"/>
        <v/>
      </c>
      <c r="W483" s="31" t="str">
        <f t="shared" si="161"/>
        <v/>
      </c>
      <c r="X483" s="88" t="str">
        <f>IF(U483="","",SUM($T$4:T483)*1000/J483*(1-Percent_bound_granB))</f>
        <v/>
      </c>
      <c r="Y483" s="88" t="str">
        <f>IF(U483="","",SUM($T$4:T483)*1000/F483*(1-Percent_bound_granB))</f>
        <v/>
      </c>
      <c r="Z483" s="90" t="str">
        <f t="shared" si="162"/>
        <v/>
      </c>
      <c r="AA483" s="68" t="str">
        <f>IF(AND(B482&lt;Runoff_duration_hr_granB/2,B483&gt;Runoff_duration_hr_granB/2),Runoff_duration_hr_granB/2,INDEX($B$4:$B$1500,IF(B483&gt;Runoff_duration_hr_granB/2,ROWS($AA$4:AA483)-1,ROWS($AA$4:AA483))))</f>
        <v/>
      </c>
      <c r="AB483" s="66" t="str">
        <f>IFERROR(ROUND(IF(HG_shape_granB="Constant flow",IF(AA483=Runoff_duration_hr_granB/2,CONVERT($D$4,"L","gal")/(Runoff_duration_hr_granB*60),VLOOKUP('Granular-Berm Calcs'!AA483,'Granular-Berm Calcs'!$B$4:$K$1500,6,FALSE)),IF(AA483=Runoff_duration_hr_granB/2,2*CONVERT($D$4,"L","gal")/(Runoff_duration_hr_granB*60),VLOOKUP('Granular-Berm Calcs'!AA483,'Granular-Berm Calcs'!$B$4:$K$1500,6,FALSE))),2),"")</f>
        <v/>
      </c>
      <c r="AC483" s="68" t="str">
        <f t="shared" si="163"/>
        <v/>
      </c>
      <c r="AD483" s="67" t="str">
        <f>IFERROR(IF(A483="","",(SUM($R$4:R483)+(O483*P483*Q483*Number_of_treatments_granB))),"")</f>
        <v/>
      </c>
      <c r="AE483" s="67" t="str">
        <f>IFERROR(IF(A483="","",(SUM($S$4:S483)+(O483*P483*Q483*Chem_pad_density_granB*2.54^3*Number_of_treatments_granB))),"")</f>
        <v/>
      </c>
    </row>
    <row r="484" spans="1:31" x14ac:dyDescent="0.3">
      <c r="A484" s="23" t="str">
        <f t="shared" si="164"/>
        <v/>
      </c>
      <c r="B484" s="23" t="str">
        <f t="shared" si="148"/>
        <v/>
      </c>
      <c r="C484" s="23" t="str">
        <f t="shared" si="149"/>
        <v/>
      </c>
      <c r="D484" s="24" t="str">
        <f t="shared" si="150"/>
        <v/>
      </c>
      <c r="E484" s="261" t="str">
        <f t="shared" si="151"/>
        <v/>
      </c>
      <c r="F484" s="261" t="str">
        <f>IF(E484="","",SUM(E$4:E484))</f>
        <v/>
      </c>
      <c r="G484" s="261" t="str">
        <f t="shared" si="152"/>
        <v/>
      </c>
      <c r="H484" s="24" t="str">
        <f t="shared" si="153"/>
        <v/>
      </c>
      <c r="I484" s="24" t="str">
        <f t="shared" si="154"/>
        <v/>
      </c>
      <c r="J484" s="24" t="str">
        <f>IF(I484="","",SUM(I$4:I484))</f>
        <v/>
      </c>
      <c r="K484" s="24" t="str">
        <f t="shared" si="155"/>
        <v/>
      </c>
      <c r="L484" s="37" t="str">
        <f t="shared" si="168"/>
        <v/>
      </c>
      <c r="M484" s="37" t="str">
        <f t="shared" si="168"/>
        <v/>
      </c>
      <c r="N484" s="37" t="str">
        <f t="shared" si="168"/>
        <v/>
      </c>
      <c r="O484" s="37" t="str">
        <f t="shared" si="165"/>
        <v/>
      </c>
      <c r="P484" s="37" t="str">
        <f t="shared" si="166"/>
        <v/>
      </c>
      <c r="Q484" s="37" t="str">
        <f t="shared" si="156"/>
        <v/>
      </c>
      <c r="R484" s="25" t="str">
        <f t="shared" si="157"/>
        <v/>
      </c>
      <c r="S484" s="25" t="str">
        <f t="shared" si="158"/>
        <v/>
      </c>
      <c r="T484" s="25" t="str">
        <f t="shared" si="159"/>
        <v/>
      </c>
      <c r="U484" s="27" t="str">
        <f t="shared" si="160"/>
        <v/>
      </c>
      <c r="V484" s="26" t="str">
        <f t="shared" si="167"/>
        <v/>
      </c>
      <c r="W484" s="31" t="str">
        <f t="shared" si="161"/>
        <v/>
      </c>
      <c r="X484" s="88" t="str">
        <f>IF(U484="","",SUM($T$4:T484)*1000/J484*(1-Percent_bound_granB))</f>
        <v/>
      </c>
      <c r="Y484" s="88" t="str">
        <f>IF(U484="","",SUM($T$4:T484)*1000/F484*(1-Percent_bound_granB))</f>
        <v/>
      </c>
      <c r="Z484" s="90" t="str">
        <f t="shared" si="162"/>
        <v/>
      </c>
      <c r="AA484" s="68" t="str">
        <f>IF(AND(B483&lt;Runoff_duration_hr_granB/2,B484&gt;Runoff_duration_hr_granB/2),Runoff_duration_hr_granB/2,INDEX($B$4:$B$1500,IF(B484&gt;Runoff_duration_hr_granB/2,ROWS($AA$4:AA484)-1,ROWS($AA$4:AA484))))</f>
        <v/>
      </c>
      <c r="AB484" s="66" t="str">
        <f>IFERROR(ROUND(IF(HG_shape_granB="Constant flow",IF(AA484=Runoff_duration_hr_granB/2,CONVERT($D$4,"L","gal")/(Runoff_duration_hr_granB*60),VLOOKUP('Granular-Berm Calcs'!AA484,'Granular-Berm Calcs'!$B$4:$K$1500,6,FALSE)),IF(AA484=Runoff_duration_hr_granB/2,2*CONVERT($D$4,"L","gal")/(Runoff_duration_hr_granB*60),VLOOKUP('Granular-Berm Calcs'!AA484,'Granular-Berm Calcs'!$B$4:$K$1500,6,FALSE))),2),"")</f>
        <v/>
      </c>
      <c r="AC484" s="68" t="str">
        <f t="shared" si="163"/>
        <v/>
      </c>
      <c r="AD484" s="67" t="str">
        <f>IFERROR(IF(A484="","",(SUM($R$4:R484)+(O484*P484*Q484*Number_of_treatments_granB))),"")</f>
        <v/>
      </c>
      <c r="AE484" s="67" t="str">
        <f>IFERROR(IF(A484="","",(SUM($S$4:S484)+(O484*P484*Q484*Chem_pad_density_granB*2.54^3*Number_of_treatments_granB))),"")</f>
        <v/>
      </c>
    </row>
    <row r="485" spans="1:31" x14ac:dyDescent="0.3">
      <c r="A485" s="23" t="str">
        <f t="shared" si="164"/>
        <v/>
      </c>
      <c r="B485" s="23" t="str">
        <f t="shared" si="148"/>
        <v/>
      </c>
      <c r="C485" s="23" t="str">
        <f t="shared" si="149"/>
        <v/>
      </c>
      <c r="D485" s="24" t="str">
        <f t="shared" si="150"/>
        <v/>
      </c>
      <c r="E485" s="261" t="str">
        <f t="shared" si="151"/>
        <v/>
      </c>
      <c r="F485" s="261" t="str">
        <f>IF(E485="","",SUM(E$4:E485))</f>
        <v/>
      </c>
      <c r="G485" s="261" t="str">
        <f t="shared" si="152"/>
        <v/>
      </c>
      <c r="H485" s="24" t="str">
        <f t="shared" si="153"/>
        <v/>
      </c>
      <c r="I485" s="24" t="str">
        <f t="shared" si="154"/>
        <v/>
      </c>
      <c r="J485" s="24" t="str">
        <f>IF(I485="","",SUM(I$4:I485))</f>
        <v/>
      </c>
      <c r="K485" s="24" t="str">
        <f t="shared" si="155"/>
        <v/>
      </c>
      <c r="L485" s="37" t="str">
        <f t="shared" si="168"/>
        <v/>
      </c>
      <c r="M485" s="37" t="str">
        <f t="shared" si="168"/>
        <v/>
      </c>
      <c r="N485" s="37" t="str">
        <f t="shared" si="168"/>
        <v/>
      </c>
      <c r="O485" s="37" t="str">
        <f t="shared" si="165"/>
        <v/>
      </c>
      <c r="P485" s="37" t="str">
        <f t="shared" si="166"/>
        <v/>
      </c>
      <c r="Q485" s="37" t="str">
        <f t="shared" si="156"/>
        <v/>
      </c>
      <c r="R485" s="25" t="str">
        <f t="shared" si="157"/>
        <v/>
      </c>
      <c r="S485" s="25" t="str">
        <f t="shared" si="158"/>
        <v/>
      </c>
      <c r="T485" s="25" t="str">
        <f t="shared" si="159"/>
        <v/>
      </c>
      <c r="U485" s="27" t="str">
        <f t="shared" si="160"/>
        <v/>
      </c>
      <c r="V485" s="26" t="str">
        <f t="shared" si="167"/>
        <v/>
      </c>
      <c r="W485" s="31" t="str">
        <f t="shared" si="161"/>
        <v/>
      </c>
      <c r="X485" s="88" t="str">
        <f>IF(U485="","",SUM($T$4:T485)*1000/J485*(1-Percent_bound_granB))</f>
        <v/>
      </c>
      <c r="Y485" s="88" t="str">
        <f>IF(U485="","",SUM($T$4:T485)*1000/F485*(1-Percent_bound_granB))</f>
        <v/>
      </c>
      <c r="Z485" s="90" t="str">
        <f t="shared" si="162"/>
        <v/>
      </c>
      <c r="AA485" s="68" t="str">
        <f>IF(AND(B484&lt;Runoff_duration_hr_granB/2,B485&gt;Runoff_duration_hr_granB/2),Runoff_duration_hr_granB/2,INDEX($B$4:$B$1500,IF(B485&gt;Runoff_duration_hr_granB/2,ROWS($AA$4:AA485)-1,ROWS($AA$4:AA485))))</f>
        <v/>
      </c>
      <c r="AB485" s="66" t="str">
        <f>IFERROR(ROUND(IF(HG_shape_granB="Constant flow",IF(AA485=Runoff_duration_hr_granB/2,CONVERT($D$4,"L","gal")/(Runoff_duration_hr_granB*60),VLOOKUP('Granular-Berm Calcs'!AA485,'Granular-Berm Calcs'!$B$4:$K$1500,6,FALSE)),IF(AA485=Runoff_duration_hr_granB/2,2*CONVERT($D$4,"L","gal")/(Runoff_duration_hr_granB*60),VLOOKUP('Granular-Berm Calcs'!AA485,'Granular-Berm Calcs'!$B$4:$K$1500,6,FALSE))),2),"")</f>
        <v/>
      </c>
      <c r="AC485" s="68" t="str">
        <f t="shared" si="163"/>
        <v/>
      </c>
      <c r="AD485" s="67" t="str">
        <f>IFERROR(IF(A485="","",(SUM($R$4:R485)+(O485*P485*Q485*Number_of_treatments_granB))),"")</f>
        <v/>
      </c>
      <c r="AE485" s="67" t="str">
        <f>IFERROR(IF(A485="","",(SUM($S$4:S485)+(O485*P485*Q485*Chem_pad_density_granB*2.54^3*Number_of_treatments_granB))),"")</f>
        <v/>
      </c>
    </row>
    <row r="486" spans="1:31" x14ac:dyDescent="0.3">
      <c r="A486" s="23" t="str">
        <f t="shared" si="164"/>
        <v/>
      </c>
      <c r="B486" s="23" t="str">
        <f t="shared" si="148"/>
        <v/>
      </c>
      <c r="C486" s="23" t="str">
        <f t="shared" si="149"/>
        <v/>
      </c>
      <c r="D486" s="24" t="str">
        <f t="shared" si="150"/>
        <v/>
      </c>
      <c r="E486" s="261" t="str">
        <f t="shared" si="151"/>
        <v/>
      </c>
      <c r="F486" s="261" t="str">
        <f>IF(E486="","",SUM(E$4:E486))</f>
        <v/>
      </c>
      <c r="G486" s="261" t="str">
        <f t="shared" si="152"/>
        <v/>
      </c>
      <c r="H486" s="24" t="str">
        <f t="shared" si="153"/>
        <v/>
      </c>
      <c r="I486" s="24" t="str">
        <f t="shared" si="154"/>
        <v/>
      </c>
      <c r="J486" s="24" t="str">
        <f>IF(I486="","",SUM(I$4:I486))</f>
        <v/>
      </c>
      <c r="K486" s="24" t="str">
        <f t="shared" si="155"/>
        <v/>
      </c>
      <c r="L486" s="37" t="str">
        <f t="shared" si="168"/>
        <v/>
      </c>
      <c r="M486" s="37" t="str">
        <f t="shared" si="168"/>
        <v/>
      </c>
      <c r="N486" s="37" t="str">
        <f t="shared" si="168"/>
        <v/>
      </c>
      <c r="O486" s="37" t="str">
        <f t="shared" si="165"/>
        <v/>
      </c>
      <c r="P486" s="37" t="str">
        <f t="shared" si="166"/>
        <v/>
      </c>
      <c r="Q486" s="37" t="str">
        <f t="shared" si="156"/>
        <v/>
      </c>
      <c r="R486" s="25" t="str">
        <f t="shared" si="157"/>
        <v/>
      </c>
      <c r="S486" s="25" t="str">
        <f t="shared" si="158"/>
        <v/>
      </c>
      <c r="T486" s="25" t="str">
        <f t="shared" si="159"/>
        <v/>
      </c>
      <c r="U486" s="27" t="str">
        <f t="shared" si="160"/>
        <v/>
      </c>
      <c r="V486" s="26" t="str">
        <f t="shared" si="167"/>
        <v/>
      </c>
      <c r="W486" s="31" t="str">
        <f t="shared" si="161"/>
        <v/>
      </c>
      <c r="X486" s="88" t="str">
        <f>IF(U486="","",SUM($T$4:T486)*1000/J486*(1-Percent_bound_granB))</f>
        <v/>
      </c>
      <c r="Y486" s="88" t="str">
        <f>IF(U486="","",SUM($T$4:T486)*1000/F486*(1-Percent_bound_granB))</f>
        <v/>
      </c>
      <c r="Z486" s="90" t="str">
        <f t="shared" si="162"/>
        <v/>
      </c>
      <c r="AA486" s="68" t="str">
        <f>IF(AND(B485&lt;Runoff_duration_hr_granB/2,B486&gt;Runoff_duration_hr_granB/2),Runoff_duration_hr_granB/2,INDEX($B$4:$B$1500,IF(B486&gt;Runoff_duration_hr_granB/2,ROWS($AA$4:AA486)-1,ROWS($AA$4:AA486))))</f>
        <v/>
      </c>
      <c r="AB486" s="66" t="str">
        <f>IFERROR(ROUND(IF(HG_shape_granB="Constant flow",IF(AA486=Runoff_duration_hr_granB/2,CONVERT($D$4,"L","gal")/(Runoff_duration_hr_granB*60),VLOOKUP('Granular-Berm Calcs'!AA486,'Granular-Berm Calcs'!$B$4:$K$1500,6,FALSE)),IF(AA486=Runoff_duration_hr_granB/2,2*CONVERT($D$4,"L","gal")/(Runoff_duration_hr_granB*60),VLOOKUP('Granular-Berm Calcs'!AA486,'Granular-Berm Calcs'!$B$4:$K$1500,6,FALSE))),2),"")</f>
        <v/>
      </c>
      <c r="AC486" s="68" t="str">
        <f t="shared" si="163"/>
        <v/>
      </c>
      <c r="AD486" s="67" t="str">
        <f>IFERROR(IF(A486="","",(SUM($R$4:R486)+(O486*P486*Q486*Number_of_treatments_granB))),"")</f>
        <v/>
      </c>
      <c r="AE486" s="67" t="str">
        <f>IFERROR(IF(A486="","",(SUM($S$4:S486)+(O486*P486*Q486*Chem_pad_density_granB*2.54^3*Number_of_treatments_granB))),"")</f>
        <v/>
      </c>
    </row>
    <row r="487" spans="1:31" x14ac:dyDescent="0.3">
      <c r="A487" s="23" t="str">
        <f t="shared" si="164"/>
        <v/>
      </c>
      <c r="B487" s="23" t="str">
        <f t="shared" si="148"/>
        <v/>
      </c>
      <c r="C487" s="23" t="str">
        <f t="shared" si="149"/>
        <v/>
      </c>
      <c r="D487" s="24" t="str">
        <f t="shared" si="150"/>
        <v/>
      </c>
      <c r="E487" s="261" t="str">
        <f t="shared" si="151"/>
        <v/>
      </c>
      <c r="F487" s="261" t="str">
        <f>IF(E487="","",SUM(E$4:E487))</f>
        <v/>
      </c>
      <c r="G487" s="261" t="str">
        <f t="shared" si="152"/>
        <v/>
      </c>
      <c r="H487" s="24" t="str">
        <f t="shared" si="153"/>
        <v/>
      </c>
      <c r="I487" s="24" t="str">
        <f t="shared" si="154"/>
        <v/>
      </c>
      <c r="J487" s="24" t="str">
        <f>IF(I487="","",SUM(I$4:I487))</f>
        <v/>
      </c>
      <c r="K487" s="24" t="str">
        <f t="shared" si="155"/>
        <v/>
      </c>
      <c r="L487" s="37" t="str">
        <f t="shared" si="168"/>
        <v/>
      </c>
      <c r="M487" s="37" t="str">
        <f t="shared" si="168"/>
        <v/>
      </c>
      <c r="N487" s="37" t="str">
        <f t="shared" si="168"/>
        <v/>
      </c>
      <c r="O487" s="37" t="str">
        <f t="shared" si="165"/>
        <v/>
      </c>
      <c r="P487" s="37" t="str">
        <f t="shared" si="166"/>
        <v/>
      </c>
      <c r="Q487" s="37" t="str">
        <f t="shared" si="156"/>
        <v/>
      </c>
      <c r="R487" s="25" t="str">
        <f t="shared" si="157"/>
        <v/>
      </c>
      <c r="S487" s="25" t="str">
        <f t="shared" si="158"/>
        <v/>
      </c>
      <c r="T487" s="25" t="str">
        <f t="shared" si="159"/>
        <v/>
      </c>
      <c r="U487" s="27" t="str">
        <f t="shared" si="160"/>
        <v/>
      </c>
      <c r="V487" s="26" t="str">
        <f t="shared" si="167"/>
        <v/>
      </c>
      <c r="W487" s="31" t="str">
        <f t="shared" si="161"/>
        <v/>
      </c>
      <c r="X487" s="88" t="str">
        <f>IF(U487="","",SUM($T$4:T487)*1000/J487*(1-Percent_bound_granB))</f>
        <v/>
      </c>
      <c r="Y487" s="88" t="str">
        <f>IF(U487="","",SUM($T$4:T487)*1000/F487*(1-Percent_bound_granB))</f>
        <v/>
      </c>
      <c r="Z487" s="90" t="str">
        <f t="shared" si="162"/>
        <v/>
      </c>
      <c r="AA487" s="68" t="str">
        <f>IF(AND(B486&lt;Runoff_duration_hr_granB/2,B487&gt;Runoff_duration_hr_granB/2),Runoff_duration_hr_granB/2,INDEX($B$4:$B$1500,IF(B487&gt;Runoff_duration_hr_granB/2,ROWS($AA$4:AA487)-1,ROWS($AA$4:AA487))))</f>
        <v/>
      </c>
      <c r="AB487" s="66" t="str">
        <f>IFERROR(ROUND(IF(HG_shape_granB="Constant flow",IF(AA487=Runoff_duration_hr_granB/2,CONVERT($D$4,"L","gal")/(Runoff_duration_hr_granB*60),VLOOKUP('Granular-Berm Calcs'!AA487,'Granular-Berm Calcs'!$B$4:$K$1500,6,FALSE)),IF(AA487=Runoff_duration_hr_granB/2,2*CONVERT($D$4,"L","gal")/(Runoff_duration_hr_granB*60),VLOOKUP('Granular-Berm Calcs'!AA487,'Granular-Berm Calcs'!$B$4:$K$1500,6,FALSE))),2),"")</f>
        <v/>
      </c>
      <c r="AC487" s="68" t="str">
        <f t="shared" si="163"/>
        <v/>
      </c>
      <c r="AD487" s="67" t="str">
        <f>IFERROR(IF(A487="","",(SUM($R$4:R487)+(O487*P487*Q487*Number_of_treatments_granB))),"")</f>
        <v/>
      </c>
      <c r="AE487" s="67" t="str">
        <f>IFERROR(IF(A487="","",(SUM($S$4:S487)+(O487*P487*Q487*Chem_pad_density_granB*2.54^3*Number_of_treatments_granB))),"")</f>
        <v/>
      </c>
    </row>
    <row r="488" spans="1:31" x14ac:dyDescent="0.3">
      <c r="A488" s="23" t="str">
        <f t="shared" si="164"/>
        <v/>
      </c>
      <c r="B488" s="23" t="str">
        <f t="shared" si="148"/>
        <v/>
      </c>
      <c r="C488" s="23" t="str">
        <f t="shared" si="149"/>
        <v/>
      </c>
      <c r="D488" s="24" t="str">
        <f t="shared" si="150"/>
        <v/>
      </c>
      <c r="E488" s="261" t="str">
        <f t="shared" si="151"/>
        <v/>
      </c>
      <c r="F488" s="261" t="str">
        <f>IF(E488="","",SUM(E$4:E488))</f>
        <v/>
      </c>
      <c r="G488" s="261" t="str">
        <f t="shared" si="152"/>
        <v/>
      </c>
      <c r="H488" s="24" t="str">
        <f t="shared" si="153"/>
        <v/>
      </c>
      <c r="I488" s="24" t="str">
        <f t="shared" si="154"/>
        <v/>
      </c>
      <c r="J488" s="24" t="str">
        <f>IF(I488="","",SUM(I$4:I488))</f>
        <v/>
      </c>
      <c r="K488" s="24" t="str">
        <f t="shared" si="155"/>
        <v/>
      </c>
      <c r="L488" s="37" t="str">
        <f t="shared" si="168"/>
        <v/>
      </c>
      <c r="M488" s="37" t="str">
        <f t="shared" si="168"/>
        <v/>
      </c>
      <c r="N488" s="37" t="str">
        <f t="shared" si="168"/>
        <v/>
      </c>
      <c r="O488" s="37" t="str">
        <f t="shared" si="165"/>
        <v/>
      </c>
      <c r="P488" s="37" t="str">
        <f t="shared" si="166"/>
        <v/>
      </c>
      <c r="Q488" s="37" t="str">
        <f t="shared" si="156"/>
        <v/>
      </c>
      <c r="R488" s="25" t="str">
        <f t="shared" si="157"/>
        <v/>
      </c>
      <c r="S488" s="25" t="str">
        <f t="shared" si="158"/>
        <v/>
      </c>
      <c r="T488" s="25" t="str">
        <f t="shared" si="159"/>
        <v/>
      </c>
      <c r="U488" s="27" t="str">
        <f t="shared" si="160"/>
        <v/>
      </c>
      <c r="V488" s="26" t="str">
        <f t="shared" si="167"/>
        <v/>
      </c>
      <c r="W488" s="31" t="str">
        <f t="shared" si="161"/>
        <v/>
      </c>
      <c r="X488" s="88" t="str">
        <f>IF(U488="","",SUM($T$4:T488)*1000/J488*(1-Percent_bound_granB))</f>
        <v/>
      </c>
      <c r="Y488" s="88" t="str">
        <f>IF(U488="","",SUM($T$4:T488)*1000/F488*(1-Percent_bound_granB))</f>
        <v/>
      </c>
      <c r="Z488" s="90" t="str">
        <f t="shared" si="162"/>
        <v/>
      </c>
      <c r="AA488" s="68" t="str">
        <f>IF(AND(B487&lt;Runoff_duration_hr_granB/2,B488&gt;Runoff_duration_hr_granB/2),Runoff_duration_hr_granB/2,INDEX($B$4:$B$1500,IF(B488&gt;Runoff_duration_hr_granB/2,ROWS($AA$4:AA488)-1,ROWS($AA$4:AA488))))</f>
        <v/>
      </c>
      <c r="AB488" s="66" t="str">
        <f>IFERROR(ROUND(IF(HG_shape_granB="Constant flow",IF(AA488=Runoff_duration_hr_granB/2,CONVERT($D$4,"L","gal")/(Runoff_duration_hr_granB*60),VLOOKUP('Granular-Berm Calcs'!AA488,'Granular-Berm Calcs'!$B$4:$K$1500,6,FALSE)),IF(AA488=Runoff_duration_hr_granB/2,2*CONVERT($D$4,"L","gal")/(Runoff_duration_hr_granB*60),VLOOKUP('Granular-Berm Calcs'!AA488,'Granular-Berm Calcs'!$B$4:$K$1500,6,FALSE))),2),"")</f>
        <v/>
      </c>
      <c r="AC488" s="68" t="str">
        <f t="shared" si="163"/>
        <v/>
      </c>
      <c r="AD488" s="67" t="str">
        <f>IFERROR(IF(A488="","",(SUM($R$4:R488)+(O488*P488*Q488*Number_of_treatments_granB))),"")</f>
        <v/>
      </c>
      <c r="AE488" s="67" t="str">
        <f>IFERROR(IF(A488="","",(SUM($S$4:S488)+(O488*P488*Q488*Chem_pad_density_granB*2.54^3*Number_of_treatments_granB))),"")</f>
        <v/>
      </c>
    </row>
    <row r="489" spans="1:31" x14ac:dyDescent="0.3">
      <c r="A489" s="23" t="str">
        <f t="shared" si="164"/>
        <v/>
      </c>
      <c r="B489" s="23" t="str">
        <f t="shared" si="148"/>
        <v/>
      </c>
      <c r="C489" s="23" t="str">
        <f t="shared" si="149"/>
        <v/>
      </c>
      <c r="D489" s="24" t="str">
        <f t="shared" si="150"/>
        <v/>
      </c>
      <c r="E489" s="261" t="str">
        <f t="shared" si="151"/>
        <v/>
      </c>
      <c r="F489" s="261" t="str">
        <f>IF(E489="","",SUM(E$4:E489))</f>
        <v/>
      </c>
      <c r="G489" s="261" t="str">
        <f t="shared" si="152"/>
        <v/>
      </c>
      <c r="H489" s="24" t="str">
        <f t="shared" si="153"/>
        <v/>
      </c>
      <c r="I489" s="24" t="str">
        <f t="shared" si="154"/>
        <v/>
      </c>
      <c r="J489" s="24" t="str">
        <f>IF(I489="","",SUM(I$4:I489))</f>
        <v/>
      </c>
      <c r="K489" s="24" t="str">
        <f t="shared" si="155"/>
        <v/>
      </c>
      <c r="L489" s="37" t="str">
        <f t="shared" si="168"/>
        <v/>
      </c>
      <c r="M489" s="37" t="str">
        <f t="shared" si="168"/>
        <v/>
      </c>
      <c r="N489" s="37" t="str">
        <f t="shared" si="168"/>
        <v/>
      </c>
      <c r="O489" s="37" t="str">
        <f t="shared" si="165"/>
        <v/>
      </c>
      <c r="P489" s="37" t="str">
        <f t="shared" si="166"/>
        <v/>
      </c>
      <c r="Q489" s="37" t="str">
        <f t="shared" si="156"/>
        <v/>
      </c>
      <c r="R489" s="25" t="str">
        <f t="shared" si="157"/>
        <v/>
      </c>
      <c r="S489" s="25" t="str">
        <f t="shared" si="158"/>
        <v/>
      </c>
      <c r="T489" s="25" t="str">
        <f t="shared" si="159"/>
        <v/>
      </c>
      <c r="U489" s="27" t="str">
        <f t="shared" si="160"/>
        <v/>
      </c>
      <c r="V489" s="26" t="str">
        <f t="shared" si="167"/>
        <v/>
      </c>
      <c r="W489" s="31" t="str">
        <f t="shared" si="161"/>
        <v/>
      </c>
      <c r="X489" s="88" t="str">
        <f>IF(U489="","",SUM($T$4:T489)*1000/J489*(1-Percent_bound_granB))</f>
        <v/>
      </c>
      <c r="Y489" s="88" t="str">
        <f>IF(U489="","",SUM($T$4:T489)*1000/F489*(1-Percent_bound_granB))</f>
        <v/>
      </c>
      <c r="Z489" s="90" t="str">
        <f t="shared" si="162"/>
        <v/>
      </c>
      <c r="AA489" s="68" t="str">
        <f>IF(AND(B488&lt;Runoff_duration_hr_granB/2,B489&gt;Runoff_duration_hr_granB/2),Runoff_duration_hr_granB/2,INDEX($B$4:$B$1500,IF(B489&gt;Runoff_duration_hr_granB/2,ROWS($AA$4:AA489)-1,ROWS($AA$4:AA489))))</f>
        <v/>
      </c>
      <c r="AB489" s="66" t="str">
        <f>IFERROR(ROUND(IF(HG_shape_granB="Constant flow",IF(AA489=Runoff_duration_hr_granB/2,CONVERT($D$4,"L","gal")/(Runoff_duration_hr_granB*60),VLOOKUP('Granular-Berm Calcs'!AA489,'Granular-Berm Calcs'!$B$4:$K$1500,6,FALSE)),IF(AA489=Runoff_duration_hr_granB/2,2*CONVERT($D$4,"L","gal")/(Runoff_duration_hr_granB*60),VLOOKUP('Granular-Berm Calcs'!AA489,'Granular-Berm Calcs'!$B$4:$K$1500,6,FALSE))),2),"")</f>
        <v/>
      </c>
      <c r="AC489" s="68" t="str">
        <f t="shared" si="163"/>
        <v/>
      </c>
      <c r="AD489" s="67" t="str">
        <f>IFERROR(IF(A489="","",(SUM($R$4:R489)+(O489*P489*Q489*Number_of_treatments_granB))),"")</f>
        <v/>
      </c>
      <c r="AE489" s="67" t="str">
        <f>IFERROR(IF(A489="","",(SUM($S$4:S489)+(O489*P489*Q489*Chem_pad_density_granB*2.54^3*Number_of_treatments_granB))),"")</f>
        <v/>
      </c>
    </row>
    <row r="490" spans="1:31" x14ac:dyDescent="0.3">
      <c r="A490" s="23" t="str">
        <f t="shared" si="164"/>
        <v/>
      </c>
      <c r="B490" s="23" t="str">
        <f t="shared" si="148"/>
        <v/>
      </c>
      <c r="C490" s="23" t="str">
        <f t="shared" si="149"/>
        <v/>
      </c>
      <c r="D490" s="24" t="str">
        <f t="shared" si="150"/>
        <v/>
      </c>
      <c r="E490" s="261" t="str">
        <f t="shared" si="151"/>
        <v/>
      </c>
      <c r="F490" s="261" t="str">
        <f>IF(E490="","",SUM(E$4:E490))</f>
        <v/>
      </c>
      <c r="G490" s="261" t="str">
        <f t="shared" si="152"/>
        <v/>
      </c>
      <c r="H490" s="24" t="str">
        <f t="shared" si="153"/>
        <v/>
      </c>
      <c r="I490" s="24" t="str">
        <f t="shared" si="154"/>
        <v/>
      </c>
      <c r="J490" s="24" t="str">
        <f>IF(I490="","",SUM(I$4:I490))</f>
        <v/>
      </c>
      <c r="K490" s="24" t="str">
        <f t="shared" si="155"/>
        <v/>
      </c>
      <c r="L490" s="37" t="str">
        <f t="shared" si="168"/>
        <v/>
      </c>
      <c r="M490" s="37" t="str">
        <f t="shared" si="168"/>
        <v/>
      </c>
      <c r="N490" s="37" t="str">
        <f t="shared" si="168"/>
        <v/>
      </c>
      <c r="O490" s="37" t="str">
        <f t="shared" si="165"/>
        <v/>
      </c>
      <c r="P490" s="37" t="str">
        <f t="shared" si="166"/>
        <v/>
      </c>
      <c r="Q490" s="37" t="str">
        <f t="shared" si="156"/>
        <v/>
      </c>
      <c r="R490" s="25" t="str">
        <f t="shared" si="157"/>
        <v/>
      </c>
      <c r="S490" s="25" t="str">
        <f t="shared" si="158"/>
        <v/>
      </c>
      <c r="T490" s="25" t="str">
        <f t="shared" si="159"/>
        <v/>
      </c>
      <c r="U490" s="27" t="str">
        <f t="shared" si="160"/>
        <v/>
      </c>
      <c r="V490" s="26" t="str">
        <f t="shared" si="167"/>
        <v/>
      </c>
      <c r="W490" s="31" t="str">
        <f t="shared" si="161"/>
        <v/>
      </c>
      <c r="X490" s="88" t="str">
        <f>IF(U490="","",SUM($T$4:T490)*1000/J490*(1-Percent_bound_granB))</f>
        <v/>
      </c>
      <c r="Y490" s="88" t="str">
        <f>IF(U490="","",SUM($T$4:T490)*1000/F490*(1-Percent_bound_granB))</f>
        <v/>
      </c>
      <c r="Z490" s="90" t="str">
        <f t="shared" si="162"/>
        <v/>
      </c>
      <c r="AA490" s="68" t="str">
        <f>IF(AND(B489&lt;Runoff_duration_hr_granB/2,B490&gt;Runoff_duration_hr_granB/2),Runoff_duration_hr_granB/2,INDEX($B$4:$B$1500,IF(B490&gt;Runoff_duration_hr_granB/2,ROWS($AA$4:AA490)-1,ROWS($AA$4:AA490))))</f>
        <v/>
      </c>
      <c r="AB490" s="66" t="str">
        <f>IFERROR(ROUND(IF(HG_shape_granB="Constant flow",IF(AA490=Runoff_duration_hr_granB/2,CONVERT($D$4,"L","gal")/(Runoff_duration_hr_granB*60),VLOOKUP('Granular-Berm Calcs'!AA490,'Granular-Berm Calcs'!$B$4:$K$1500,6,FALSE)),IF(AA490=Runoff_duration_hr_granB/2,2*CONVERT($D$4,"L","gal")/(Runoff_duration_hr_granB*60),VLOOKUP('Granular-Berm Calcs'!AA490,'Granular-Berm Calcs'!$B$4:$K$1500,6,FALSE))),2),"")</f>
        <v/>
      </c>
      <c r="AC490" s="68" t="str">
        <f t="shared" si="163"/>
        <v/>
      </c>
      <c r="AD490" s="67" t="str">
        <f>IFERROR(IF(A490="","",(SUM($R$4:R490)+(O490*P490*Q490*Number_of_treatments_granB))),"")</f>
        <v/>
      </c>
      <c r="AE490" s="67" t="str">
        <f>IFERROR(IF(A490="","",(SUM($S$4:S490)+(O490*P490*Q490*Chem_pad_density_granB*2.54^3*Number_of_treatments_granB))),"")</f>
        <v/>
      </c>
    </row>
    <row r="491" spans="1:31" x14ac:dyDescent="0.3">
      <c r="A491" s="23" t="str">
        <f t="shared" si="164"/>
        <v/>
      </c>
      <c r="B491" s="23" t="str">
        <f t="shared" si="148"/>
        <v/>
      </c>
      <c r="C491" s="23" t="str">
        <f t="shared" si="149"/>
        <v/>
      </c>
      <c r="D491" s="24" t="str">
        <f t="shared" si="150"/>
        <v/>
      </c>
      <c r="E491" s="261" t="str">
        <f t="shared" si="151"/>
        <v/>
      </c>
      <c r="F491" s="261" t="str">
        <f>IF(E491="","",SUM(E$4:E491))</f>
        <v/>
      </c>
      <c r="G491" s="261" t="str">
        <f t="shared" si="152"/>
        <v/>
      </c>
      <c r="H491" s="24" t="str">
        <f t="shared" si="153"/>
        <v/>
      </c>
      <c r="I491" s="24" t="str">
        <f t="shared" si="154"/>
        <v/>
      </c>
      <c r="J491" s="24" t="str">
        <f>IF(I491="","",SUM(I$4:I491))</f>
        <v/>
      </c>
      <c r="K491" s="24" t="str">
        <f t="shared" si="155"/>
        <v/>
      </c>
      <c r="L491" s="37" t="str">
        <f t="shared" si="168"/>
        <v/>
      </c>
      <c r="M491" s="37" t="str">
        <f t="shared" si="168"/>
        <v/>
      </c>
      <c r="N491" s="37" t="str">
        <f t="shared" si="168"/>
        <v/>
      </c>
      <c r="O491" s="37" t="str">
        <f t="shared" si="165"/>
        <v/>
      </c>
      <c r="P491" s="37" t="str">
        <f t="shared" si="166"/>
        <v/>
      </c>
      <c r="Q491" s="37" t="str">
        <f t="shared" si="156"/>
        <v/>
      </c>
      <c r="R491" s="25" t="str">
        <f t="shared" si="157"/>
        <v/>
      </c>
      <c r="S491" s="25" t="str">
        <f t="shared" si="158"/>
        <v/>
      </c>
      <c r="T491" s="25" t="str">
        <f t="shared" si="159"/>
        <v/>
      </c>
      <c r="U491" s="27" t="str">
        <f t="shared" si="160"/>
        <v/>
      </c>
      <c r="V491" s="26" t="str">
        <f t="shared" si="167"/>
        <v/>
      </c>
      <c r="W491" s="31" t="str">
        <f t="shared" si="161"/>
        <v/>
      </c>
      <c r="X491" s="88" t="str">
        <f>IF(U491="","",SUM($T$4:T491)*1000/J491*(1-Percent_bound_granB))</f>
        <v/>
      </c>
      <c r="Y491" s="88" t="str">
        <f>IF(U491="","",SUM($T$4:T491)*1000/F491*(1-Percent_bound_granB))</f>
        <v/>
      </c>
      <c r="Z491" s="90" t="str">
        <f t="shared" si="162"/>
        <v/>
      </c>
      <c r="AA491" s="68" t="str">
        <f>IF(AND(B490&lt;Runoff_duration_hr_granB/2,B491&gt;Runoff_duration_hr_granB/2),Runoff_duration_hr_granB/2,INDEX($B$4:$B$1500,IF(B491&gt;Runoff_duration_hr_granB/2,ROWS($AA$4:AA491)-1,ROWS($AA$4:AA491))))</f>
        <v/>
      </c>
      <c r="AB491" s="66" t="str">
        <f>IFERROR(ROUND(IF(HG_shape_granB="Constant flow",IF(AA491=Runoff_duration_hr_granB/2,CONVERT($D$4,"L","gal")/(Runoff_duration_hr_granB*60),VLOOKUP('Granular-Berm Calcs'!AA491,'Granular-Berm Calcs'!$B$4:$K$1500,6,FALSE)),IF(AA491=Runoff_duration_hr_granB/2,2*CONVERT($D$4,"L","gal")/(Runoff_duration_hr_granB*60),VLOOKUP('Granular-Berm Calcs'!AA491,'Granular-Berm Calcs'!$B$4:$K$1500,6,FALSE))),2),"")</f>
        <v/>
      </c>
      <c r="AC491" s="68" t="str">
        <f t="shared" si="163"/>
        <v/>
      </c>
      <c r="AD491" s="67" t="str">
        <f>IFERROR(IF(A491="","",(SUM($R$4:R491)+(O491*P491*Q491*Number_of_treatments_granB))),"")</f>
        <v/>
      </c>
      <c r="AE491" s="67" t="str">
        <f>IFERROR(IF(A491="","",(SUM($S$4:S491)+(O491*P491*Q491*Chem_pad_density_granB*2.54^3*Number_of_treatments_granB))),"")</f>
        <v/>
      </c>
    </row>
    <row r="492" spans="1:31" x14ac:dyDescent="0.3">
      <c r="A492" s="23" t="str">
        <f t="shared" si="164"/>
        <v/>
      </c>
      <c r="B492" s="23" t="str">
        <f t="shared" si="148"/>
        <v/>
      </c>
      <c r="C492" s="23" t="str">
        <f t="shared" si="149"/>
        <v/>
      </c>
      <c r="D492" s="24" t="str">
        <f t="shared" si="150"/>
        <v/>
      </c>
      <c r="E492" s="261" t="str">
        <f t="shared" si="151"/>
        <v/>
      </c>
      <c r="F492" s="261" t="str">
        <f>IF(E492="","",SUM(E$4:E492))</f>
        <v/>
      </c>
      <c r="G492" s="261" t="str">
        <f t="shared" si="152"/>
        <v/>
      </c>
      <c r="H492" s="24" t="str">
        <f t="shared" si="153"/>
        <v/>
      </c>
      <c r="I492" s="24" t="str">
        <f t="shared" si="154"/>
        <v/>
      </c>
      <c r="J492" s="24" t="str">
        <f>IF(I492="","",SUM(I$4:I492))</f>
        <v/>
      </c>
      <c r="K492" s="24" t="str">
        <f t="shared" si="155"/>
        <v/>
      </c>
      <c r="L492" s="37" t="str">
        <f t="shared" si="168"/>
        <v/>
      </c>
      <c r="M492" s="37" t="str">
        <f t="shared" si="168"/>
        <v/>
      </c>
      <c r="N492" s="37" t="str">
        <f t="shared" si="168"/>
        <v/>
      </c>
      <c r="O492" s="37" t="str">
        <f t="shared" si="165"/>
        <v/>
      </c>
      <c r="P492" s="37" t="str">
        <f t="shared" si="166"/>
        <v/>
      </c>
      <c r="Q492" s="37" t="str">
        <f t="shared" si="156"/>
        <v/>
      </c>
      <c r="R492" s="25" t="str">
        <f t="shared" si="157"/>
        <v/>
      </c>
      <c r="S492" s="25" t="str">
        <f t="shared" si="158"/>
        <v/>
      </c>
      <c r="T492" s="25" t="str">
        <f t="shared" si="159"/>
        <v/>
      </c>
      <c r="U492" s="27" t="str">
        <f t="shared" si="160"/>
        <v/>
      </c>
      <c r="V492" s="26" t="str">
        <f t="shared" si="167"/>
        <v/>
      </c>
      <c r="W492" s="31" t="str">
        <f t="shared" si="161"/>
        <v/>
      </c>
      <c r="X492" s="88" t="str">
        <f>IF(U492="","",SUM($T$4:T492)*1000/J492*(1-Percent_bound_granB))</f>
        <v/>
      </c>
      <c r="Y492" s="88" t="str">
        <f>IF(U492="","",SUM($T$4:T492)*1000/F492*(1-Percent_bound_granB))</f>
        <v/>
      </c>
      <c r="Z492" s="90" t="str">
        <f t="shared" si="162"/>
        <v/>
      </c>
      <c r="AA492" s="68" t="str">
        <f>IF(AND(B491&lt;Runoff_duration_hr_granB/2,B492&gt;Runoff_duration_hr_granB/2),Runoff_duration_hr_granB/2,INDEX($B$4:$B$1500,IF(B492&gt;Runoff_duration_hr_granB/2,ROWS($AA$4:AA492)-1,ROWS($AA$4:AA492))))</f>
        <v/>
      </c>
      <c r="AB492" s="66" t="str">
        <f>IFERROR(ROUND(IF(HG_shape_granB="Constant flow",IF(AA492=Runoff_duration_hr_granB/2,CONVERT($D$4,"L","gal")/(Runoff_duration_hr_granB*60),VLOOKUP('Granular-Berm Calcs'!AA492,'Granular-Berm Calcs'!$B$4:$K$1500,6,FALSE)),IF(AA492=Runoff_duration_hr_granB/2,2*CONVERT($D$4,"L","gal")/(Runoff_duration_hr_granB*60),VLOOKUP('Granular-Berm Calcs'!AA492,'Granular-Berm Calcs'!$B$4:$K$1500,6,FALSE))),2),"")</f>
        <v/>
      </c>
      <c r="AC492" s="68" t="str">
        <f t="shared" si="163"/>
        <v/>
      </c>
      <c r="AD492" s="67" t="str">
        <f>IFERROR(IF(A492="","",(SUM($R$4:R492)+(O492*P492*Q492*Number_of_treatments_granB))),"")</f>
        <v/>
      </c>
      <c r="AE492" s="67" t="str">
        <f>IFERROR(IF(A492="","",(SUM($S$4:S492)+(O492*P492*Q492*Chem_pad_density_granB*2.54^3*Number_of_treatments_granB))),"")</f>
        <v/>
      </c>
    </row>
    <row r="493" spans="1:31" x14ac:dyDescent="0.3">
      <c r="A493" s="23" t="str">
        <f t="shared" si="164"/>
        <v/>
      </c>
      <c r="B493" s="23" t="str">
        <f t="shared" si="148"/>
        <v/>
      </c>
      <c r="C493" s="23" t="str">
        <f t="shared" si="149"/>
        <v/>
      </c>
      <c r="D493" s="24" t="str">
        <f t="shared" si="150"/>
        <v/>
      </c>
      <c r="E493" s="261" t="str">
        <f t="shared" si="151"/>
        <v/>
      </c>
      <c r="F493" s="261" t="str">
        <f>IF(E493="","",SUM(E$4:E493))</f>
        <v/>
      </c>
      <c r="G493" s="261" t="str">
        <f t="shared" si="152"/>
        <v/>
      </c>
      <c r="H493" s="24" t="str">
        <f t="shared" si="153"/>
        <v/>
      </c>
      <c r="I493" s="24" t="str">
        <f t="shared" si="154"/>
        <v/>
      </c>
      <c r="J493" s="24" t="str">
        <f>IF(I493="","",SUM(I$4:I493))</f>
        <v/>
      </c>
      <c r="K493" s="24" t="str">
        <f t="shared" si="155"/>
        <v/>
      </c>
      <c r="L493" s="37" t="str">
        <f t="shared" si="168"/>
        <v/>
      </c>
      <c r="M493" s="37" t="str">
        <f t="shared" si="168"/>
        <v/>
      </c>
      <c r="N493" s="37" t="str">
        <f t="shared" si="168"/>
        <v/>
      </c>
      <c r="O493" s="37" t="str">
        <f t="shared" si="165"/>
        <v/>
      </c>
      <c r="P493" s="37" t="str">
        <f t="shared" si="166"/>
        <v/>
      </c>
      <c r="Q493" s="37" t="str">
        <f t="shared" si="156"/>
        <v/>
      </c>
      <c r="R493" s="25" t="str">
        <f t="shared" si="157"/>
        <v/>
      </c>
      <c r="S493" s="25" t="str">
        <f t="shared" si="158"/>
        <v/>
      </c>
      <c r="T493" s="25" t="str">
        <f t="shared" si="159"/>
        <v/>
      </c>
      <c r="U493" s="27" t="str">
        <f t="shared" si="160"/>
        <v/>
      </c>
      <c r="V493" s="26" t="str">
        <f t="shared" si="167"/>
        <v/>
      </c>
      <c r="W493" s="31" t="str">
        <f t="shared" si="161"/>
        <v/>
      </c>
      <c r="X493" s="88" t="str">
        <f>IF(U493="","",SUM($T$4:T493)*1000/J493*(1-Percent_bound_granB))</f>
        <v/>
      </c>
      <c r="Y493" s="88" t="str">
        <f>IF(U493="","",SUM($T$4:T493)*1000/F493*(1-Percent_bound_granB))</f>
        <v/>
      </c>
      <c r="Z493" s="90" t="str">
        <f t="shared" si="162"/>
        <v/>
      </c>
      <c r="AA493" s="68" t="str">
        <f>IF(AND(B492&lt;Runoff_duration_hr_granB/2,B493&gt;Runoff_duration_hr_granB/2),Runoff_duration_hr_granB/2,INDEX($B$4:$B$1500,IF(B493&gt;Runoff_duration_hr_granB/2,ROWS($AA$4:AA493)-1,ROWS($AA$4:AA493))))</f>
        <v/>
      </c>
      <c r="AB493" s="66" t="str">
        <f>IFERROR(ROUND(IF(HG_shape_granB="Constant flow",IF(AA493=Runoff_duration_hr_granB/2,CONVERT($D$4,"L","gal")/(Runoff_duration_hr_granB*60),VLOOKUP('Granular-Berm Calcs'!AA493,'Granular-Berm Calcs'!$B$4:$K$1500,6,FALSE)),IF(AA493=Runoff_duration_hr_granB/2,2*CONVERT($D$4,"L","gal")/(Runoff_duration_hr_granB*60),VLOOKUP('Granular-Berm Calcs'!AA493,'Granular-Berm Calcs'!$B$4:$K$1500,6,FALSE))),2),"")</f>
        <v/>
      </c>
      <c r="AC493" s="68" t="str">
        <f t="shared" si="163"/>
        <v/>
      </c>
      <c r="AD493" s="67" t="str">
        <f>IFERROR(IF(A493="","",(SUM($R$4:R493)+(O493*P493*Q493*Number_of_treatments_granB))),"")</f>
        <v/>
      </c>
      <c r="AE493" s="67" t="str">
        <f>IFERROR(IF(A493="","",(SUM($S$4:S493)+(O493*P493*Q493*Chem_pad_density_granB*2.54^3*Number_of_treatments_granB))),"")</f>
        <v/>
      </c>
    </row>
    <row r="494" spans="1:31" x14ac:dyDescent="0.3">
      <c r="A494" s="23" t="str">
        <f t="shared" si="164"/>
        <v/>
      </c>
      <c r="B494" s="23" t="str">
        <f t="shared" si="148"/>
        <v/>
      </c>
      <c r="C494" s="23" t="str">
        <f t="shared" si="149"/>
        <v/>
      </c>
      <c r="D494" s="24" t="str">
        <f t="shared" si="150"/>
        <v/>
      </c>
      <c r="E494" s="261" t="str">
        <f t="shared" si="151"/>
        <v/>
      </c>
      <c r="F494" s="261" t="str">
        <f>IF(E494="","",SUM(E$4:E494))</f>
        <v/>
      </c>
      <c r="G494" s="261" t="str">
        <f t="shared" si="152"/>
        <v/>
      </c>
      <c r="H494" s="24" t="str">
        <f t="shared" si="153"/>
        <v/>
      </c>
      <c r="I494" s="24" t="str">
        <f t="shared" si="154"/>
        <v/>
      </c>
      <c r="J494" s="24" t="str">
        <f>IF(I494="","",SUM(I$4:I494))</f>
        <v/>
      </c>
      <c r="K494" s="24" t="str">
        <f t="shared" si="155"/>
        <v/>
      </c>
      <c r="L494" s="37" t="str">
        <f t="shared" si="168"/>
        <v/>
      </c>
      <c r="M494" s="37" t="str">
        <f t="shared" si="168"/>
        <v/>
      </c>
      <c r="N494" s="37" t="str">
        <f t="shared" si="168"/>
        <v/>
      </c>
      <c r="O494" s="37" t="str">
        <f t="shared" si="165"/>
        <v/>
      </c>
      <c r="P494" s="37" t="str">
        <f t="shared" si="166"/>
        <v/>
      </c>
      <c r="Q494" s="37" t="str">
        <f t="shared" si="156"/>
        <v/>
      </c>
      <c r="R494" s="25" t="str">
        <f t="shared" si="157"/>
        <v/>
      </c>
      <c r="S494" s="25" t="str">
        <f t="shared" si="158"/>
        <v/>
      </c>
      <c r="T494" s="25" t="str">
        <f t="shared" si="159"/>
        <v/>
      </c>
      <c r="U494" s="27" t="str">
        <f t="shared" si="160"/>
        <v/>
      </c>
      <c r="V494" s="26" t="str">
        <f t="shared" si="167"/>
        <v/>
      </c>
      <c r="W494" s="31" t="str">
        <f t="shared" si="161"/>
        <v/>
      </c>
      <c r="X494" s="88" t="str">
        <f>IF(U494="","",SUM($T$4:T494)*1000/J494*(1-Percent_bound_granB))</f>
        <v/>
      </c>
      <c r="Y494" s="88" t="str">
        <f>IF(U494="","",SUM($T$4:T494)*1000/F494*(1-Percent_bound_granB))</f>
        <v/>
      </c>
      <c r="Z494" s="90" t="str">
        <f t="shared" si="162"/>
        <v/>
      </c>
      <c r="AA494" s="68" t="str">
        <f>IF(AND(B493&lt;Runoff_duration_hr_granB/2,B494&gt;Runoff_duration_hr_granB/2),Runoff_duration_hr_granB/2,INDEX($B$4:$B$1500,IF(B494&gt;Runoff_duration_hr_granB/2,ROWS($AA$4:AA494)-1,ROWS($AA$4:AA494))))</f>
        <v/>
      </c>
      <c r="AB494" s="66" t="str">
        <f>IFERROR(ROUND(IF(HG_shape_granB="Constant flow",IF(AA494=Runoff_duration_hr_granB/2,CONVERT($D$4,"L","gal")/(Runoff_duration_hr_granB*60),VLOOKUP('Granular-Berm Calcs'!AA494,'Granular-Berm Calcs'!$B$4:$K$1500,6,FALSE)),IF(AA494=Runoff_duration_hr_granB/2,2*CONVERT($D$4,"L","gal")/(Runoff_duration_hr_granB*60),VLOOKUP('Granular-Berm Calcs'!AA494,'Granular-Berm Calcs'!$B$4:$K$1500,6,FALSE))),2),"")</f>
        <v/>
      </c>
      <c r="AC494" s="68" t="str">
        <f t="shared" si="163"/>
        <v/>
      </c>
      <c r="AD494" s="67" t="str">
        <f>IFERROR(IF(A494="","",(SUM($R$4:R494)+(O494*P494*Q494*Number_of_treatments_granB))),"")</f>
        <v/>
      </c>
      <c r="AE494" s="67" t="str">
        <f>IFERROR(IF(A494="","",(SUM($S$4:S494)+(O494*P494*Q494*Chem_pad_density_granB*2.54^3*Number_of_treatments_granB))),"")</f>
        <v/>
      </c>
    </row>
    <row r="495" spans="1:31" x14ac:dyDescent="0.3">
      <c r="A495" s="23" t="str">
        <f t="shared" si="164"/>
        <v/>
      </c>
      <c r="B495" s="23" t="str">
        <f t="shared" si="148"/>
        <v/>
      </c>
      <c r="C495" s="23" t="str">
        <f t="shared" si="149"/>
        <v/>
      </c>
      <c r="D495" s="24" t="str">
        <f t="shared" si="150"/>
        <v/>
      </c>
      <c r="E495" s="261" t="str">
        <f t="shared" si="151"/>
        <v/>
      </c>
      <c r="F495" s="261" t="str">
        <f>IF(E495="","",SUM(E$4:E495))</f>
        <v/>
      </c>
      <c r="G495" s="261" t="str">
        <f t="shared" si="152"/>
        <v/>
      </c>
      <c r="H495" s="24" t="str">
        <f t="shared" si="153"/>
        <v/>
      </c>
      <c r="I495" s="24" t="str">
        <f t="shared" si="154"/>
        <v/>
      </c>
      <c r="J495" s="24" t="str">
        <f>IF(I495="","",SUM(I$4:I495))</f>
        <v/>
      </c>
      <c r="K495" s="24" t="str">
        <f t="shared" si="155"/>
        <v/>
      </c>
      <c r="L495" s="37" t="str">
        <f t="shared" si="168"/>
        <v/>
      </c>
      <c r="M495" s="37" t="str">
        <f t="shared" si="168"/>
        <v/>
      </c>
      <c r="N495" s="37" t="str">
        <f t="shared" si="168"/>
        <v/>
      </c>
      <c r="O495" s="37" t="str">
        <f t="shared" si="165"/>
        <v/>
      </c>
      <c r="P495" s="37" t="str">
        <f t="shared" si="166"/>
        <v/>
      </c>
      <c r="Q495" s="37" t="str">
        <f t="shared" si="156"/>
        <v/>
      </c>
      <c r="R495" s="25" t="str">
        <f t="shared" si="157"/>
        <v/>
      </c>
      <c r="S495" s="25" t="str">
        <f t="shared" si="158"/>
        <v/>
      </c>
      <c r="T495" s="25" t="str">
        <f t="shared" si="159"/>
        <v/>
      </c>
      <c r="U495" s="27" t="str">
        <f t="shared" si="160"/>
        <v/>
      </c>
      <c r="V495" s="26" t="str">
        <f t="shared" si="167"/>
        <v/>
      </c>
      <c r="W495" s="31" t="str">
        <f t="shared" si="161"/>
        <v/>
      </c>
      <c r="X495" s="88" t="str">
        <f>IF(U495="","",SUM($T$4:T495)*1000/J495*(1-Percent_bound_granB))</f>
        <v/>
      </c>
      <c r="Y495" s="88" t="str">
        <f>IF(U495="","",SUM($T$4:T495)*1000/F495*(1-Percent_bound_granB))</f>
        <v/>
      </c>
      <c r="Z495" s="90" t="str">
        <f t="shared" si="162"/>
        <v/>
      </c>
      <c r="AA495" s="68" t="str">
        <f>IF(AND(B494&lt;Runoff_duration_hr_granB/2,B495&gt;Runoff_duration_hr_granB/2),Runoff_duration_hr_granB/2,INDEX($B$4:$B$1500,IF(B495&gt;Runoff_duration_hr_granB/2,ROWS($AA$4:AA495)-1,ROWS($AA$4:AA495))))</f>
        <v/>
      </c>
      <c r="AB495" s="66" t="str">
        <f>IFERROR(ROUND(IF(HG_shape_granB="Constant flow",IF(AA495=Runoff_duration_hr_granB/2,CONVERT($D$4,"L","gal")/(Runoff_duration_hr_granB*60),VLOOKUP('Granular-Berm Calcs'!AA495,'Granular-Berm Calcs'!$B$4:$K$1500,6,FALSE)),IF(AA495=Runoff_duration_hr_granB/2,2*CONVERT($D$4,"L","gal")/(Runoff_duration_hr_granB*60),VLOOKUP('Granular-Berm Calcs'!AA495,'Granular-Berm Calcs'!$B$4:$K$1500,6,FALSE))),2),"")</f>
        <v/>
      </c>
      <c r="AC495" s="68" t="str">
        <f t="shared" si="163"/>
        <v/>
      </c>
      <c r="AD495" s="67" t="str">
        <f>IFERROR(IF(A495="","",(SUM($R$4:R495)+(O495*P495*Q495*Number_of_treatments_granB))),"")</f>
        <v/>
      </c>
      <c r="AE495" s="67" t="str">
        <f>IFERROR(IF(A495="","",(SUM($S$4:S495)+(O495*P495*Q495*Chem_pad_density_granB*2.54^3*Number_of_treatments_granB))),"")</f>
        <v/>
      </c>
    </row>
    <row r="496" spans="1:31" x14ac:dyDescent="0.3">
      <c r="A496" s="23" t="str">
        <f t="shared" si="164"/>
        <v/>
      </c>
      <c r="B496" s="23" t="str">
        <f t="shared" si="148"/>
        <v/>
      </c>
      <c r="C496" s="23" t="str">
        <f t="shared" si="149"/>
        <v/>
      </c>
      <c r="D496" s="24" t="str">
        <f t="shared" si="150"/>
        <v/>
      </c>
      <c r="E496" s="261" t="str">
        <f t="shared" si="151"/>
        <v/>
      </c>
      <c r="F496" s="261" t="str">
        <f>IF(E496="","",SUM(E$4:E496))</f>
        <v/>
      </c>
      <c r="G496" s="261" t="str">
        <f t="shared" si="152"/>
        <v/>
      </c>
      <c r="H496" s="24" t="str">
        <f t="shared" si="153"/>
        <v/>
      </c>
      <c r="I496" s="24" t="str">
        <f t="shared" si="154"/>
        <v/>
      </c>
      <c r="J496" s="24" t="str">
        <f>IF(I496="","",SUM(I$4:I496))</f>
        <v/>
      </c>
      <c r="K496" s="24" t="str">
        <f t="shared" si="155"/>
        <v/>
      </c>
      <c r="L496" s="37" t="str">
        <f t="shared" si="168"/>
        <v/>
      </c>
      <c r="M496" s="37" t="str">
        <f t="shared" si="168"/>
        <v/>
      </c>
      <c r="N496" s="37" t="str">
        <f t="shared" si="168"/>
        <v/>
      </c>
      <c r="O496" s="37" t="str">
        <f t="shared" si="165"/>
        <v/>
      </c>
      <c r="P496" s="37" t="str">
        <f t="shared" si="166"/>
        <v/>
      </c>
      <c r="Q496" s="37" t="str">
        <f t="shared" si="156"/>
        <v/>
      </c>
      <c r="R496" s="25" t="str">
        <f t="shared" si="157"/>
        <v/>
      </c>
      <c r="S496" s="25" t="str">
        <f t="shared" si="158"/>
        <v/>
      </c>
      <c r="T496" s="25" t="str">
        <f t="shared" si="159"/>
        <v/>
      </c>
      <c r="U496" s="27" t="str">
        <f t="shared" si="160"/>
        <v/>
      </c>
      <c r="V496" s="26" t="str">
        <f t="shared" si="167"/>
        <v/>
      </c>
      <c r="W496" s="31" t="str">
        <f t="shared" si="161"/>
        <v/>
      </c>
      <c r="X496" s="88" t="str">
        <f>IF(U496="","",SUM($T$4:T496)*1000/J496*(1-Percent_bound_granB))</f>
        <v/>
      </c>
      <c r="Y496" s="88" t="str">
        <f>IF(U496="","",SUM($T$4:T496)*1000/F496*(1-Percent_bound_granB))</f>
        <v/>
      </c>
      <c r="Z496" s="90" t="str">
        <f t="shared" si="162"/>
        <v/>
      </c>
      <c r="AA496" s="68" t="str">
        <f>IF(AND(B495&lt;Runoff_duration_hr_granB/2,B496&gt;Runoff_duration_hr_granB/2),Runoff_duration_hr_granB/2,INDEX($B$4:$B$1500,IF(B496&gt;Runoff_duration_hr_granB/2,ROWS($AA$4:AA496)-1,ROWS($AA$4:AA496))))</f>
        <v/>
      </c>
      <c r="AB496" s="66" t="str">
        <f>IFERROR(ROUND(IF(HG_shape_granB="Constant flow",IF(AA496=Runoff_duration_hr_granB/2,CONVERT($D$4,"L","gal")/(Runoff_duration_hr_granB*60),VLOOKUP('Granular-Berm Calcs'!AA496,'Granular-Berm Calcs'!$B$4:$K$1500,6,FALSE)),IF(AA496=Runoff_duration_hr_granB/2,2*CONVERT($D$4,"L","gal")/(Runoff_duration_hr_granB*60),VLOOKUP('Granular-Berm Calcs'!AA496,'Granular-Berm Calcs'!$B$4:$K$1500,6,FALSE))),2),"")</f>
        <v/>
      </c>
      <c r="AC496" s="68" t="str">
        <f t="shared" si="163"/>
        <v/>
      </c>
      <c r="AD496" s="67" t="str">
        <f>IFERROR(IF(A496="","",(SUM($R$4:R496)+(O496*P496*Q496*Number_of_treatments_granB))),"")</f>
        <v/>
      </c>
      <c r="AE496" s="67" t="str">
        <f>IFERROR(IF(A496="","",(SUM($S$4:S496)+(O496*P496*Q496*Chem_pad_density_granB*2.54^3*Number_of_treatments_granB))),"")</f>
        <v/>
      </c>
    </row>
    <row r="497" spans="1:31" x14ac:dyDescent="0.3">
      <c r="A497" s="23" t="str">
        <f t="shared" si="164"/>
        <v/>
      </c>
      <c r="B497" s="23" t="str">
        <f t="shared" si="148"/>
        <v/>
      </c>
      <c r="C497" s="23" t="str">
        <f t="shared" si="149"/>
        <v/>
      </c>
      <c r="D497" s="24" t="str">
        <f t="shared" si="150"/>
        <v/>
      </c>
      <c r="E497" s="261" t="str">
        <f t="shared" si="151"/>
        <v/>
      </c>
      <c r="F497" s="261" t="str">
        <f>IF(E497="","",SUM(E$4:E497))</f>
        <v/>
      </c>
      <c r="G497" s="261" t="str">
        <f t="shared" si="152"/>
        <v/>
      </c>
      <c r="H497" s="24" t="str">
        <f t="shared" si="153"/>
        <v/>
      </c>
      <c r="I497" s="24" t="str">
        <f t="shared" si="154"/>
        <v/>
      </c>
      <c r="J497" s="24" t="str">
        <f>IF(I497="","",SUM(I$4:I497))</f>
        <v/>
      </c>
      <c r="K497" s="24" t="str">
        <f t="shared" si="155"/>
        <v/>
      </c>
      <c r="L497" s="37" t="str">
        <f t="shared" si="168"/>
        <v/>
      </c>
      <c r="M497" s="37" t="str">
        <f t="shared" si="168"/>
        <v/>
      </c>
      <c r="N497" s="37" t="str">
        <f t="shared" si="168"/>
        <v/>
      </c>
      <c r="O497" s="37" t="str">
        <f t="shared" si="165"/>
        <v/>
      </c>
      <c r="P497" s="37" t="str">
        <f t="shared" si="166"/>
        <v/>
      </c>
      <c r="Q497" s="37" t="str">
        <f t="shared" si="156"/>
        <v/>
      </c>
      <c r="R497" s="25" t="str">
        <f t="shared" si="157"/>
        <v/>
      </c>
      <c r="S497" s="25" t="str">
        <f t="shared" si="158"/>
        <v/>
      </c>
      <c r="T497" s="25" t="str">
        <f t="shared" si="159"/>
        <v/>
      </c>
      <c r="U497" s="27" t="str">
        <f t="shared" si="160"/>
        <v/>
      </c>
      <c r="V497" s="26" t="str">
        <f t="shared" si="167"/>
        <v/>
      </c>
      <c r="W497" s="31" t="str">
        <f t="shared" si="161"/>
        <v/>
      </c>
      <c r="X497" s="88" t="str">
        <f>IF(U497="","",SUM($T$4:T497)*1000/J497*(1-Percent_bound_granB))</f>
        <v/>
      </c>
      <c r="Y497" s="88" t="str">
        <f>IF(U497="","",SUM($T$4:T497)*1000/F497*(1-Percent_bound_granB))</f>
        <v/>
      </c>
      <c r="Z497" s="90" t="str">
        <f t="shared" si="162"/>
        <v/>
      </c>
      <c r="AA497" s="68" t="str">
        <f>IF(AND(B496&lt;Runoff_duration_hr_granB/2,B497&gt;Runoff_duration_hr_granB/2),Runoff_duration_hr_granB/2,INDEX($B$4:$B$1500,IF(B497&gt;Runoff_duration_hr_granB/2,ROWS($AA$4:AA497)-1,ROWS($AA$4:AA497))))</f>
        <v/>
      </c>
      <c r="AB497" s="66" t="str">
        <f>IFERROR(ROUND(IF(HG_shape_granB="Constant flow",IF(AA497=Runoff_duration_hr_granB/2,CONVERT($D$4,"L","gal")/(Runoff_duration_hr_granB*60),VLOOKUP('Granular-Berm Calcs'!AA497,'Granular-Berm Calcs'!$B$4:$K$1500,6,FALSE)),IF(AA497=Runoff_duration_hr_granB/2,2*CONVERT($D$4,"L","gal")/(Runoff_duration_hr_granB*60),VLOOKUP('Granular-Berm Calcs'!AA497,'Granular-Berm Calcs'!$B$4:$K$1500,6,FALSE))),2),"")</f>
        <v/>
      </c>
      <c r="AC497" s="68" t="str">
        <f t="shared" si="163"/>
        <v/>
      </c>
      <c r="AD497" s="67" t="str">
        <f>IFERROR(IF(A497="","",(SUM($R$4:R497)+(O497*P497*Q497*Number_of_treatments_granB))),"")</f>
        <v/>
      </c>
      <c r="AE497" s="67" t="str">
        <f>IFERROR(IF(A497="","",(SUM($S$4:S497)+(O497*P497*Q497*Chem_pad_density_granB*2.54^3*Number_of_treatments_granB))),"")</f>
        <v/>
      </c>
    </row>
    <row r="498" spans="1:31" x14ac:dyDescent="0.3">
      <c r="A498" s="23" t="str">
        <f t="shared" si="164"/>
        <v/>
      </c>
      <c r="B498" s="23" t="str">
        <f t="shared" si="148"/>
        <v/>
      </c>
      <c r="C498" s="23" t="str">
        <f t="shared" si="149"/>
        <v/>
      </c>
      <c r="D498" s="24" t="str">
        <f t="shared" si="150"/>
        <v/>
      </c>
      <c r="E498" s="261" t="str">
        <f t="shared" si="151"/>
        <v/>
      </c>
      <c r="F498" s="261" t="str">
        <f>IF(E498="","",SUM(E$4:E498))</f>
        <v/>
      </c>
      <c r="G498" s="261" t="str">
        <f t="shared" si="152"/>
        <v/>
      </c>
      <c r="H498" s="24" t="str">
        <f t="shared" si="153"/>
        <v/>
      </c>
      <c r="I498" s="24" t="str">
        <f t="shared" si="154"/>
        <v/>
      </c>
      <c r="J498" s="24" t="str">
        <f>IF(I498="","",SUM(I$4:I498))</f>
        <v/>
      </c>
      <c r="K498" s="24" t="str">
        <f t="shared" si="155"/>
        <v/>
      </c>
      <c r="L498" s="37" t="str">
        <f t="shared" si="168"/>
        <v/>
      </c>
      <c r="M498" s="37" t="str">
        <f t="shared" si="168"/>
        <v/>
      </c>
      <c r="N498" s="37" t="str">
        <f t="shared" si="168"/>
        <v/>
      </c>
      <c r="O498" s="37" t="str">
        <f t="shared" si="165"/>
        <v/>
      </c>
      <c r="P498" s="37" t="str">
        <f t="shared" si="166"/>
        <v/>
      </c>
      <c r="Q498" s="37" t="str">
        <f t="shared" si="156"/>
        <v/>
      </c>
      <c r="R498" s="25" t="str">
        <f t="shared" si="157"/>
        <v/>
      </c>
      <c r="S498" s="25" t="str">
        <f t="shared" si="158"/>
        <v/>
      </c>
      <c r="T498" s="25" t="str">
        <f t="shared" si="159"/>
        <v/>
      </c>
      <c r="U498" s="27" t="str">
        <f t="shared" si="160"/>
        <v/>
      </c>
      <c r="V498" s="26" t="str">
        <f t="shared" si="167"/>
        <v/>
      </c>
      <c r="W498" s="31" t="str">
        <f t="shared" si="161"/>
        <v/>
      </c>
      <c r="X498" s="88" t="str">
        <f>IF(U498="","",SUM($T$4:T498)*1000/J498*(1-Percent_bound_granB))</f>
        <v/>
      </c>
      <c r="Y498" s="88" t="str">
        <f>IF(U498="","",SUM($T$4:T498)*1000/F498*(1-Percent_bound_granB))</f>
        <v/>
      </c>
      <c r="Z498" s="90" t="str">
        <f t="shared" si="162"/>
        <v/>
      </c>
      <c r="AA498" s="68" t="str">
        <f>IF(AND(B497&lt;Runoff_duration_hr_granB/2,B498&gt;Runoff_duration_hr_granB/2),Runoff_duration_hr_granB/2,INDEX($B$4:$B$1500,IF(B498&gt;Runoff_duration_hr_granB/2,ROWS($AA$4:AA498)-1,ROWS($AA$4:AA498))))</f>
        <v/>
      </c>
      <c r="AB498" s="66" t="str">
        <f>IFERROR(ROUND(IF(HG_shape_granB="Constant flow",IF(AA498=Runoff_duration_hr_granB/2,CONVERT($D$4,"L","gal")/(Runoff_duration_hr_granB*60),VLOOKUP('Granular-Berm Calcs'!AA498,'Granular-Berm Calcs'!$B$4:$K$1500,6,FALSE)),IF(AA498=Runoff_duration_hr_granB/2,2*CONVERT($D$4,"L","gal")/(Runoff_duration_hr_granB*60),VLOOKUP('Granular-Berm Calcs'!AA498,'Granular-Berm Calcs'!$B$4:$K$1500,6,FALSE))),2),"")</f>
        <v/>
      </c>
      <c r="AC498" s="68" t="str">
        <f t="shared" si="163"/>
        <v/>
      </c>
      <c r="AD498" s="67" t="str">
        <f>IFERROR(IF(A498="","",(SUM($R$4:R498)+(O498*P498*Q498*Number_of_treatments_granB))),"")</f>
        <v/>
      </c>
      <c r="AE498" s="67" t="str">
        <f>IFERROR(IF(A498="","",(SUM($S$4:S498)+(O498*P498*Q498*Chem_pad_density_granB*2.54^3*Number_of_treatments_granB))),"")</f>
        <v/>
      </c>
    </row>
    <row r="499" spans="1:31" x14ac:dyDescent="0.3">
      <c r="A499" s="23" t="str">
        <f t="shared" si="164"/>
        <v/>
      </c>
      <c r="B499" s="23" t="str">
        <f t="shared" si="148"/>
        <v/>
      </c>
      <c r="C499" s="23" t="str">
        <f t="shared" si="149"/>
        <v/>
      </c>
      <c r="D499" s="24" t="str">
        <f t="shared" si="150"/>
        <v/>
      </c>
      <c r="E499" s="261" t="str">
        <f t="shared" si="151"/>
        <v/>
      </c>
      <c r="F499" s="261" t="str">
        <f>IF(E499="","",SUM(E$4:E499))</f>
        <v/>
      </c>
      <c r="G499" s="261" t="str">
        <f t="shared" si="152"/>
        <v/>
      </c>
      <c r="H499" s="24" t="str">
        <f t="shared" si="153"/>
        <v/>
      </c>
      <c r="I499" s="24" t="str">
        <f t="shared" si="154"/>
        <v/>
      </c>
      <c r="J499" s="24" t="str">
        <f>IF(I499="","",SUM(I$4:I499))</f>
        <v/>
      </c>
      <c r="K499" s="24" t="str">
        <f t="shared" si="155"/>
        <v/>
      </c>
      <c r="L499" s="37" t="str">
        <f t="shared" si="168"/>
        <v/>
      </c>
      <c r="M499" s="37" t="str">
        <f t="shared" si="168"/>
        <v/>
      </c>
      <c r="N499" s="37" t="str">
        <f t="shared" si="168"/>
        <v/>
      </c>
      <c r="O499" s="37" t="str">
        <f t="shared" si="165"/>
        <v/>
      </c>
      <c r="P499" s="37" t="str">
        <f t="shared" si="166"/>
        <v/>
      </c>
      <c r="Q499" s="37" t="str">
        <f t="shared" si="156"/>
        <v/>
      </c>
      <c r="R499" s="25" t="str">
        <f t="shared" si="157"/>
        <v/>
      </c>
      <c r="S499" s="25" t="str">
        <f t="shared" si="158"/>
        <v/>
      </c>
      <c r="T499" s="25" t="str">
        <f t="shared" si="159"/>
        <v/>
      </c>
      <c r="U499" s="27" t="str">
        <f t="shared" si="160"/>
        <v/>
      </c>
      <c r="V499" s="26" t="str">
        <f t="shared" si="167"/>
        <v/>
      </c>
      <c r="W499" s="31" t="str">
        <f t="shared" si="161"/>
        <v/>
      </c>
      <c r="X499" s="88" t="str">
        <f>IF(U499="","",SUM($T$4:T499)*1000/J499*(1-Percent_bound_granB))</f>
        <v/>
      </c>
      <c r="Y499" s="88" t="str">
        <f>IF(U499="","",SUM($T$4:T499)*1000/F499*(1-Percent_bound_granB))</f>
        <v/>
      </c>
      <c r="Z499" s="90" t="str">
        <f t="shared" si="162"/>
        <v/>
      </c>
      <c r="AA499" s="68" t="str">
        <f>IF(AND(B498&lt;Runoff_duration_hr_granB/2,B499&gt;Runoff_duration_hr_granB/2),Runoff_duration_hr_granB/2,INDEX($B$4:$B$1500,IF(B499&gt;Runoff_duration_hr_granB/2,ROWS($AA$4:AA499)-1,ROWS($AA$4:AA499))))</f>
        <v/>
      </c>
      <c r="AB499" s="66" t="str">
        <f>IFERROR(ROUND(IF(HG_shape_granB="Constant flow",IF(AA499=Runoff_duration_hr_granB/2,CONVERT($D$4,"L","gal")/(Runoff_duration_hr_granB*60),VLOOKUP('Granular-Berm Calcs'!AA499,'Granular-Berm Calcs'!$B$4:$K$1500,6,FALSE)),IF(AA499=Runoff_duration_hr_granB/2,2*CONVERT($D$4,"L","gal")/(Runoff_duration_hr_granB*60),VLOOKUP('Granular-Berm Calcs'!AA499,'Granular-Berm Calcs'!$B$4:$K$1500,6,FALSE))),2),"")</f>
        <v/>
      </c>
      <c r="AC499" s="68" t="str">
        <f t="shared" si="163"/>
        <v/>
      </c>
      <c r="AD499" s="67" t="str">
        <f>IFERROR(IF(A499="","",(SUM($R$4:R499)+(O499*P499*Q499*Number_of_treatments_granB))),"")</f>
        <v/>
      </c>
      <c r="AE499" s="67" t="str">
        <f>IFERROR(IF(A499="","",(SUM($S$4:S499)+(O499*P499*Q499*Chem_pad_density_granB*2.54^3*Number_of_treatments_granB))),"")</f>
        <v/>
      </c>
    </row>
    <row r="500" spans="1:31" x14ac:dyDescent="0.3">
      <c r="A500" s="23" t="str">
        <f t="shared" si="164"/>
        <v/>
      </c>
      <c r="B500" s="23" t="str">
        <f t="shared" si="148"/>
        <v/>
      </c>
      <c r="C500" s="23" t="str">
        <f t="shared" si="149"/>
        <v/>
      </c>
      <c r="D500" s="24" t="str">
        <f t="shared" si="150"/>
        <v/>
      </c>
      <c r="E500" s="261" t="str">
        <f t="shared" si="151"/>
        <v/>
      </c>
      <c r="F500" s="261" t="str">
        <f>IF(E500="","",SUM(E$4:E500))</f>
        <v/>
      </c>
      <c r="G500" s="261" t="str">
        <f t="shared" si="152"/>
        <v/>
      </c>
      <c r="H500" s="24" t="str">
        <f t="shared" si="153"/>
        <v/>
      </c>
      <c r="I500" s="24" t="str">
        <f t="shared" si="154"/>
        <v/>
      </c>
      <c r="J500" s="24" t="str">
        <f>IF(I500="","",SUM(I$4:I500))</f>
        <v/>
      </c>
      <c r="K500" s="24" t="str">
        <f t="shared" si="155"/>
        <v/>
      </c>
      <c r="L500" s="37" t="str">
        <f t="shared" si="168"/>
        <v/>
      </c>
      <c r="M500" s="37" t="str">
        <f t="shared" si="168"/>
        <v/>
      </c>
      <c r="N500" s="37" t="str">
        <f t="shared" si="168"/>
        <v/>
      </c>
      <c r="O500" s="37" t="str">
        <f t="shared" si="165"/>
        <v/>
      </c>
      <c r="P500" s="37" t="str">
        <f t="shared" si="166"/>
        <v/>
      </c>
      <c r="Q500" s="37" t="str">
        <f t="shared" si="156"/>
        <v/>
      </c>
      <c r="R500" s="25" t="str">
        <f t="shared" si="157"/>
        <v/>
      </c>
      <c r="S500" s="25" t="str">
        <f t="shared" si="158"/>
        <v/>
      </c>
      <c r="T500" s="25" t="str">
        <f t="shared" si="159"/>
        <v/>
      </c>
      <c r="U500" s="27" t="str">
        <f t="shared" si="160"/>
        <v/>
      </c>
      <c r="V500" s="26" t="str">
        <f t="shared" si="167"/>
        <v/>
      </c>
      <c r="W500" s="31" t="str">
        <f t="shared" si="161"/>
        <v/>
      </c>
      <c r="X500" s="88" t="str">
        <f>IF(U500="","",SUM($T$4:T500)*1000/J500*(1-Percent_bound_granB))</f>
        <v/>
      </c>
      <c r="Y500" s="88" t="str">
        <f>IF(U500="","",SUM($T$4:T500)*1000/F500*(1-Percent_bound_granB))</f>
        <v/>
      </c>
      <c r="Z500" s="90" t="str">
        <f t="shared" si="162"/>
        <v/>
      </c>
      <c r="AA500" s="68" t="str">
        <f>IF(AND(B499&lt;Runoff_duration_hr_granB/2,B500&gt;Runoff_duration_hr_granB/2),Runoff_duration_hr_granB/2,INDEX($B$4:$B$1500,IF(B500&gt;Runoff_duration_hr_granB/2,ROWS($AA$4:AA500)-1,ROWS($AA$4:AA500))))</f>
        <v/>
      </c>
      <c r="AB500" s="66" t="str">
        <f>IFERROR(ROUND(IF(HG_shape_granB="Constant flow",IF(AA500=Runoff_duration_hr_granB/2,CONVERT($D$4,"L","gal")/(Runoff_duration_hr_granB*60),VLOOKUP('Granular-Berm Calcs'!AA500,'Granular-Berm Calcs'!$B$4:$K$1500,6,FALSE)),IF(AA500=Runoff_duration_hr_granB/2,2*CONVERT($D$4,"L","gal")/(Runoff_duration_hr_granB*60),VLOOKUP('Granular-Berm Calcs'!AA500,'Granular-Berm Calcs'!$B$4:$K$1500,6,FALSE))),2),"")</f>
        <v/>
      </c>
      <c r="AC500" s="68" t="str">
        <f t="shared" si="163"/>
        <v/>
      </c>
      <c r="AD500" s="67" t="str">
        <f>IFERROR(IF(A500="","",(SUM($R$4:R500)+(O500*P500*Q500*Number_of_treatments_granB))),"")</f>
        <v/>
      </c>
      <c r="AE500" s="67" t="str">
        <f>IFERROR(IF(A500="","",(SUM($S$4:S500)+(O500*P500*Q500*Chem_pad_density_granB*2.54^3*Number_of_treatments_granB))),"")</f>
        <v/>
      </c>
    </row>
    <row r="501" spans="1:31" x14ac:dyDescent="0.3">
      <c r="A501" s="23" t="str">
        <f t="shared" si="164"/>
        <v/>
      </c>
      <c r="B501" s="23" t="str">
        <f t="shared" si="148"/>
        <v/>
      </c>
      <c r="C501" s="23" t="str">
        <f t="shared" si="149"/>
        <v/>
      </c>
      <c r="D501" s="24" t="str">
        <f t="shared" si="150"/>
        <v/>
      </c>
      <c r="E501" s="261" t="str">
        <f t="shared" si="151"/>
        <v/>
      </c>
      <c r="F501" s="261" t="str">
        <f>IF(E501="","",SUM(E$4:E501))</f>
        <v/>
      </c>
      <c r="G501" s="261" t="str">
        <f t="shared" si="152"/>
        <v/>
      </c>
      <c r="H501" s="24" t="str">
        <f t="shared" si="153"/>
        <v/>
      </c>
      <c r="I501" s="24" t="str">
        <f t="shared" si="154"/>
        <v/>
      </c>
      <c r="J501" s="24" t="str">
        <f>IF(I501="","",SUM(I$4:I501))</f>
        <v/>
      </c>
      <c r="K501" s="24" t="str">
        <f t="shared" si="155"/>
        <v/>
      </c>
      <c r="L501" s="37" t="str">
        <f t="shared" si="168"/>
        <v/>
      </c>
      <c r="M501" s="37" t="str">
        <f t="shared" si="168"/>
        <v/>
      </c>
      <c r="N501" s="37" t="str">
        <f t="shared" si="168"/>
        <v/>
      </c>
      <c r="O501" s="37" t="str">
        <f t="shared" si="165"/>
        <v/>
      </c>
      <c r="P501" s="37" t="str">
        <f t="shared" si="166"/>
        <v/>
      </c>
      <c r="Q501" s="37" t="str">
        <f t="shared" si="156"/>
        <v/>
      </c>
      <c r="R501" s="25" t="str">
        <f t="shared" si="157"/>
        <v/>
      </c>
      <c r="S501" s="25" t="str">
        <f t="shared" si="158"/>
        <v/>
      </c>
      <c r="T501" s="25" t="str">
        <f t="shared" si="159"/>
        <v/>
      </c>
      <c r="U501" s="27" t="str">
        <f t="shared" si="160"/>
        <v/>
      </c>
      <c r="V501" s="26" t="str">
        <f t="shared" si="167"/>
        <v/>
      </c>
      <c r="W501" s="31" t="str">
        <f t="shared" si="161"/>
        <v/>
      </c>
      <c r="X501" s="88" t="str">
        <f>IF(U501="","",SUM($T$4:T501)*1000/J501*(1-Percent_bound_granB))</f>
        <v/>
      </c>
      <c r="Y501" s="88" t="str">
        <f>IF(U501="","",SUM($T$4:T501)*1000/F501*(1-Percent_bound_granB))</f>
        <v/>
      </c>
      <c r="Z501" s="90" t="str">
        <f t="shared" si="162"/>
        <v/>
      </c>
      <c r="AA501" s="68" t="str">
        <f>IF(AND(B500&lt;Runoff_duration_hr_granB/2,B501&gt;Runoff_duration_hr_granB/2),Runoff_duration_hr_granB/2,INDEX($B$4:$B$1500,IF(B501&gt;Runoff_duration_hr_granB/2,ROWS($AA$4:AA501)-1,ROWS($AA$4:AA501))))</f>
        <v/>
      </c>
      <c r="AB501" s="66" t="str">
        <f>IFERROR(ROUND(IF(HG_shape_granB="Constant flow",IF(AA501=Runoff_duration_hr_granB/2,CONVERT($D$4,"L","gal")/(Runoff_duration_hr_granB*60),VLOOKUP('Granular-Berm Calcs'!AA501,'Granular-Berm Calcs'!$B$4:$K$1500,6,FALSE)),IF(AA501=Runoff_duration_hr_granB/2,2*CONVERT($D$4,"L","gal")/(Runoff_duration_hr_granB*60),VLOOKUP('Granular-Berm Calcs'!AA501,'Granular-Berm Calcs'!$B$4:$K$1500,6,FALSE))),2),"")</f>
        <v/>
      </c>
      <c r="AC501" s="68" t="str">
        <f t="shared" si="163"/>
        <v/>
      </c>
      <c r="AD501" s="67" t="str">
        <f>IFERROR(IF(A501="","",(SUM($R$4:R501)+(O501*P501*Q501*Number_of_treatments_granB))),"")</f>
        <v/>
      </c>
      <c r="AE501" s="67" t="str">
        <f>IFERROR(IF(A501="","",(SUM($S$4:S501)+(O501*P501*Q501*Chem_pad_density_granB*2.54^3*Number_of_treatments_granB))),"")</f>
        <v/>
      </c>
    </row>
    <row r="502" spans="1:31" x14ac:dyDescent="0.3">
      <c r="A502" s="23" t="str">
        <f t="shared" si="164"/>
        <v/>
      </c>
      <c r="B502" s="23" t="str">
        <f t="shared" si="148"/>
        <v/>
      </c>
      <c r="C502" s="23" t="str">
        <f t="shared" si="149"/>
        <v/>
      </c>
      <c r="D502" s="24" t="str">
        <f t="shared" si="150"/>
        <v/>
      </c>
      <c r="E502" s="261" t="str">
        <f t="shared" si="151"/>
        <v/>
      </c>
      <c r="F502" s="261" t="str">
        <f>IF(E502="","",SUM(E$4:E502))</f>
        <v/>
      </c>
      <c r="G502" s="261" t="str">
        <f t="shared" si="152"/>
        <v/>
      </c>
      <c r="H502" s="24" t="str">
        <f t="shared" si="153"/>
        <v/>
      </c>
      <c r="I502" s="24" t="str">
        <f t="shared" si="154"/>
        <v/>
      </c>
      <c r="J502" s="24" t="str">
        <f>IF(I502="","",SUM(I$4:I502))</f>
        <v/>
      </c>
      <c r="K502" s="24" t="str">
        <f t="shared" si="155"/>
        <v/>
      </c>
      <c r="L502" s="37" t="str">
        <f t="shared" si="168"/>
        <v/>
      </c>
      <c r="M502" s="37" t="str">
        <f t="shared" si="168"/>
        <v/>
      </c>
      <c r="N502" s="37" t="str">
        <f t="shared" si="168"/>
        <v/>
      </c>
      <c r="O502" s="37" t="str">
        <f t="shared" si="165"/>
        <v/>
      </c>
      <c r="P502" s="37" t="str">
        <f t="shared" si="166"/>
        <v/>
      </c>
      <c r="Q502" s="37" t="str">
        <f t="shared" si="156"/>
        <v/>
      </c>
      <c r="R502" s="25" t="str">
        <f t="shared" si="157"/>
        <v/>
      </c>
      <c r="S502" s="25" t="str">
        <f t="shared" si="158"/>
        <v/>
      </c>
      <c r="T502" s="25" t="str">
        <f t="shared" si="159"/>
        <v/>
      </c>
      <c r="U502" s="27" t="str">
        <f t="shared" si="160"/>
        <v/>
      </c>
      <c r="V502" s="26" t="str">
        <f t="shared" si="167"/>
        <v/>
      </c>
      <c r="W502" s="31" t="str">
        <f t="shared" si="161"/>
        <v/>
      </c>
      <c r="X502" s="88" t="str">
        <f>IF(U502="","",SUM($T$4:T502)*1000/J502*(1-Percent_bound_granB))</f>
        <v/>
      </c>
      <c r="Y502" s="88" t="str">
        <f>IF(U502="","",SUM($T$4:T502)*1000/F502*(1-Percent_bound_granB))</f>
        <v/>
      </c>
      <c r="Z502" s="90" t="str">
        <f t="shared" si="162"/>
        <v/>
      </c>
      <c r="AA502" s="68" t="str">
        <f>IF(AND(B501&lt;Runoff_duration_hr_granB/2,B502&gt;Runoff_duration_hr_granB/2),Runoff_duration_hr_granB/2,INDEX($B$4:$B$1500,IF(B502&gt;Runoff_duration_hr_granB/2,ROWS($AA$4:AA502)-1,ROWS($AA$4:AA502))))</f>
        <v/>
      </c>
      <c r="AB502" s="66" t="str">
        <f>IFERROR(ROUND(IF(HG_shape_granB="Constant flow",IF(AA502=Runoff_duration_hr_granB/2,CONVERT($D$4,"L","gal")/(Runoff_duration_hr_granB*60),VLOOKUP('Granular-Berm Calcs'!AA502,'Granular-Berm Calcs'!$B$4:$K$1500,6,FALSE)),IF(AA502=Runoff_duration_hr_granB/2,2*CONVERT($D$4,"L","gal")/(Runoff_duration_hr_granB*60),VLOOKUP('Granular-Berm Calcs'!AA502,'Granular-Berm Calcs'!$B$4:$K$1500,6,FALSE))),2),"")</f>
        <v/>
      </c>
      <c r="AC502" s="68" t="str">
        <f t="shared" si="163"/>
        <v/>
      </c>
      <c r="AD502" s="67" t="str">
        <f>IFERROR(IF(A502="","",(SUM($R$4:R502)+(O502*P502*Q502*Number_of_treatments_granB))),"")</f>
        <v/>
      </c>
      <c r="AE502" s="67" t="str">
        <f>IFERROR(IF(A502="","",(SUM($S$4:S502)+(O502*P502*Q502*Chem_pad_density_granB*2.54^3*Number_of_treatments_granB))),"")</f>
        <v/>
      </c>
    </row>
    <row r="503" spans="1:31" x14ac:dyDescent="0.3">
      <c r="A503" s="23" t="str">
        <f t="shared" si="164"/>
        <v/>
      </c>
      <c r="B503" s="23" t="str">
        <f t="shared" si="148"/>
        <v/>
      </c>
      <c r="C503" s="23" t="str">
        <f t="shared" si="149"/>
        <v/>
      </c>
      <c r="D503" s="24" t="str">
        <f t="shared" si="150"/>
        <v/>
      </c>
      <c r="E503" s="261" t="str">
        <f t="shared" si="151"/>
        <v/>
      </c>
      <c r="F503" s="261" t="str">
        <f>IF(E503="","",SUM(E$4:E503))</f>
        <v/>
      </c>
      <c r="G503" s="261" t="str">
        <f t="shared" si="152"/>
        <v/>
      </c>
      <c r="H503" s="24" t="str">
        <f t="shared" si="153"/>
        <v/>
      </c>
      <c r="I503" s="24" t="str">
        <f t="shared" si="154"/>
        <v/>
      </c>
      <c r="J503" s="24" t="str">
        <f>IF(I503="","",SUM(I$4:I503))</f>
        <v/>
      </c>
      <c r="K503" s="24" t="str">
        <f t="shared" si="155"/>
        <v/>
      </c>
      <c r="L503" s="37" t="str">
        <f t="shared" si="168"/>
        <v/>
      </c>
      <c r="M503" s="37" t="str">
        <f t="shared" si="168"/>
        <v/>
      </c>
      <c r="N503" s="37" t="str">
        <f t="shared" si="168"/>
        <v/>
      </c>
      <c r="O503" s="37" t="str">
        <f t="shared" si="165"/>
        <v/>
      </c>
      <c r="P503" s="37" t="str">
        <f t="shared" si="166"/>
        <v/>
      </c>
      <c r="Q503" s="37" t="str">
        <f t="shared" si="156"/>
        <v/>
      </c>
      <c r="R503" s="25" t="str">
        <f t="shared" si="157"/>
        <v/>
      </c>
      <c r="S503" s="25" t="str">
        <f t="shared" si="158"/>
        <v/>
      </c>
      <c r="T503" s="25" t="str">
        <f t="shared" si="159"/>
        <v/>
      </c>
      <c r="U503" s="27" t="str">
        <f t="shared" si="160"/>
        <v/>
      </c>
      <c r="V503" s="26" t="str">
        <f t="shared" si="167"/>
        <v/>
      </c>
      <c r="W503" s="31" t="str">
        <f t="shared" si="161"/>
        <v/>
      </c>
      <c r="X503" s="88" t="str">
        <f>IF(U503="","",SUM($T$4:T503)*1000/J503*(1-Percent_bound_granB))</f>
        <v/>
      </c>
      <c r="Y503" s="88" t="str">
        <f>IF(U503="","",SUM($T$4:T503)*1000/F503*(1-Percent_bound_granB))</f>
        <v/>
      </c>
      <c r="Z503" s="90" t="str">
        <f t="shared" si="162"/>
        <v/>
      </c>
      <c r="AA503" s="68" t="str">
        <f>IF(AND(B502&lt;Runoff_duration_hr_granB/2,B503&gt;Runoff_duration_hr_granB/2),Runoff_duration_hr_granB/2,INDEX($B$4:$B$1500,IF(B503&gt;Runoff_duration_hr_granB/2,ROWS($AA$4:AA503)-1,ROWS($AA$4:AA503))))</f>
        <v/>
      </c>
      <c r="AB503" s="66" t="str">
        <f>IFERROR(ROUND(IF(HG_shape_granB="Constant flow",IF(AA503=Runoff_duration_hr_granB/2,CONVERT($D$4,"L","gal")/(Runoff_duration_hr_granB*60),VLOOKUP('Granular-Berm Calcs'!AA503,'Granular-Berm Calcs'!$B$4:$K$1500,6,FALSE)),IF(AA503=Runoff_duration_hr_granB/2,2*CONVERT($D$4,"L","gal")/(Runoff_duration_hr_granB*60),VLOOKUP('Granular-Berm Calcs'!AA503,'Granular-Berm Calcs'!$B$4:$K$1500,6,FALSE))),2),"")</f>
        <v/>
      </c>
      <c r="AC503" s="68" t="str">
        <f t="shared" si="163"/>
        <v/>
      </c>
      <c r="AD503" s="67" t="str">
        <f>IFERROR(IF(A503="","",(SUM($R$4:R503)+(O503*P503*Q503*Number_of_treatments_granB))),"")</f>
        <v/>
      </c>
      <c r="AE503" s="67" t="str">
        <f>IFERROR(IF(A503="","",(SUM($S$4:S503)+(O503*P503*Q503*Chem_pad_density_granB*2.54^3*Number_of_treatments_granB))),"")</f>
        <v/>
      </c>
    </row>
    <row r="504" spans="1:31" x14ac:dyDescent="0.3">
      <c r="A504" s="23" t="str">
        <f t="shared" si="164"/>
        <v/>
      </c>
      <c r="B504" s="23" t="str">
        <f t="shared" si="148"/>
        <v/>
      </c>
      <c r="C504" s="23" t="str">
        <f t="shared" si="149"/>
        <v/>
      </c>
      <c r="D504" s="24" t="str">
        <f t="shared" si="150"/>
        <v/>
      </c>
      <c r="E504" s="261" t="str">
        <f t="shared" si="151"/>
        <v/>
      </c>
      <c r="F504" s="261" t="str">
        <f>IF(E504="","",SUM(E$4:E504))</f>
        <v/>
      </c>
      <c r="G504" s="261" t="str">
        <f t="shared" si="152"/>
        <v/>
      </c>
      <c r="H504" s="24" t="str">
        <f t="shared" si="153"/>
        <v/>
      </c>
      <c r="I504" s="24" t="str">
        <f t="shared" si="154"/>
        <v/>
      </c>
      <c r="J504" s="24" t="str">
        <f>IF(I504="","",SUM(I$4:I504))</f>
        <v/>
      </c>
      <c r="K504" s="24" t="str">
        <f t="shared" si="155"/>
        <v/>
      </c>
      <c r="L504" s="37" t="str">
        <f t="shared" si="168"/>
        <v/>
      </c>
      <c r="M504" s="37" t="str">
        <f t="shared" si="168"/>
        <v/>
      </c>
      <c r="N504" s="37" t="str">
        <f t="shared" si="168"/>
        <v/>
      </c>
      <c r="O504" s="37" t="str">
        <f t="shared" si="165"/>
        <v/>
      </c>
      <c r="P504" s="37" t="str">
        <f t="shared" si="166"/>
        <v/>
      </c>
      <c r="Q504" s="37" t="str">
        <f t="shared" si="156"/>
        <v/>
      </c>
      <c r="R504" s="25" t="str">
        <f t="shared" si="157"/>
        <v/>
      </c>
      <c r="S504" s="25" t="str">
        <f t="shared" si="158"/>
        <v/>
      </c>
      <c r="T504" s="25" t="str">
        <f t="shared" si="159"/>
        <v/>
      </c>
      <c r="U504" s="27" t="str">
        <f t="shared" si="160"/>
        <v/>
      </c>
      <c r="V504" s="26" t="str">
        <f t="shared" si="167"/>
        <v/>
      </c>
      <c r="W504" s="31" t="str">
        <f t="shared" si="161"/>
        <v/>
      </c>
      <c r="X504" s="88" t="str">
        <f>IF(U504="","",SUM($T$4:T504)*1000/J504*(1-Percent_bound_granB))</f>
        <v/>
      </c>
      <c r="Y504" s="88" t="str">
        <f>IF(U504="","",SUM($T$4:T504)*1000/F504*(1-Percent_bound_granB))</f>
        <v/>
      </c>
      <c r="Z504" s="90" t="str">
        <f t="shared" si="162"/>
        <v/>
      </c>
      <c r="AA504" s="68" t="str">
        <f>IF(AND(B503&lt;Runoff_duration_hr_granB/2,B504&gt;Runoff_duration_hr_granB/2),Runoff_duration_hr_granB/2,INDEX($B$4:$B$1500,IF(B504&gt;Runoff_duration_hr_granB/2,ROWS($AA$4:AA504)-1,ROWS($AA$4:AA504))))</f>
        <v/>
      </c>
      <c r="AB504" s="66" t="str">
        <f>IFERROR(ROUND(IF(HG_shape_granB="Constant flow",IF(AA504=Runoff_duration_hr_granB/2,CONVERT($D$4,"L","gal")/(Runoff_duration_hr_granB*60),VLOOKUP('Granular-Berm Calcs'!AA504,'Granular-Berm Calcs'!$B$4:$K$1500,6,FALSE)),IF(AA504=Runoff_duration_hr_granB/2,2*CONVERT($D$4,"L","gal")/(Runoff_duration_hr_granB*60),VLOOKUP('Granular-Berm Calcs'!AA504,'Granular-Berm Calcs'!$B$4:$K$1500,6,FALSE))),2),"")</f>
        <v/>
      </c>
      <c r="AC504" s="68" t="str">
        <f t="shared" si="163"/>
        <v/>
      </c>
      <c r="AD504" s="67" t="str">
        <f>IFERROR(IF(A504="","",(SUM($R$4:R504)+(O504*P504*Q504*Number_of_treatments_granB))),"")</f>
        <v/>
      </c>
      <c r="AE504" s="67" t="str">
        <f>IFERROR(IF(A504="","",(SUM($S$4:S504)+(O504*P504*Q504*Chem_pad_density_granB*2.54^3*Number_of_treatments_granB))),"")</f>
        <v/>
      </c>
    </row>
    <row r="505" spans="1:31" x14ac:dyDescent="0.3">
      <c r="A505" s="23" t="str">
        <f t="shared" si="164"/>
        <v/>
      </c>
      <c r="B505" s="23" t="str">
        <f t="shared" si="148"/>
        <v/>
      </c>
      <c r="C505" s="23" t="str">
        <f t="shared" si="149"/>
        <v/>
      </c>
      <c r="D505" s="24" t="str">
        <f t="shared" si="150"/>
        <v/>
      </c>
      <c r="E505" s="261" t="str">
        <f t="shared" si="151"/>
        <v/>
      </c>
      <c r="F505" s="261" t="str">
        <f>IF(E505="","",SUM(E$4:E505))</f>
        <v/>
      </c>
      <c r="G505" s="261" t="str">
        <f t="shared" si="152"/>
        <v/>
      </c>
      <c r="H505" s="24" t="str">
        <f t="shared" si="153"/>
        <v/>
      </c>
      <c r="I505" s="24" t="str">
        <f t="shared" si="154"/>
        <v/>
      </c>
      <c r="J505" s="24" t="str">
        <f>IF(I505="","",SUM(I$4:I505))</f>
        <v/>
      </c>
      <c r="K505" s="24" t="str">
        <f t="shared" si="155"/>
        <v/>
      </c>
      <c r="L505" s="37" t="str">
        <f t="shared" si="168"/>
        <v/>
      </c>
      <c r="M505" s="37" t="str">
        <f t="shared" si="168"/>
        <v/>
      </c>
      <c r="N505" s="37" t="str">
        <f t="shared" si="168"/>
        <v/>
      </c>
      <c r="O505" s="37" t="str">
        <f t="shared" si="165"/>
        <v/>
      </c>
      <c r="P505" s="37" t="str">
        <f t="shared" si="166"/>
        <v/>
      </c>
      <c r="Q505" s="37" t="str">
        <f t="shared" si="156"/>
        <v/>
      </c>
      <c r="R505" s="25" t="str">
        <f t="shared" si="157"/>
        <v/>
      </c>
      <c r="S505" s="25" t="str">
        <f t="shared" si="158"/>
        <v/>
      </c>
      <c r="T505" s="25" t="str">
        <f t="shared" si="159"/>
        <v/>
      </c>
      <c r="U505" s="27" t="str">
        <f t="shared" si="160"/>
        <v/>
      </c>
      <c r="V505" s="26" t="str">
        <f t="shared" si="167"/>
        <v/>
      </c>
      <c r="W505" s="31" t="str">
        <f t="shared" si="161"/>
        <v/>
      </c>
      <c r="X505" s="88" t="str">
        <f>IF(U505="","",SUM($T$4:T505)*1000/J505*(1-Percent_bound_granB))</f>
        <v/>
      </c>
      <c r="Y505" s="88" t="str">
        <f>IF(U505="","",SUM($T$4:T505)*1000/F505*(1-Percent_bound_granB))</f>
        <v/>
      </c>
      <c r="Z505" s="90" t="str">
        <f t="shared" si="162"/>
        <v/>
      </c>
      <c r="AA505" s="68" t="str">
        <f>IF(AND(B504&lt;Runoff_duration_hr_granB/2,B505&gt;Runoff_duration_hr_granB/2),Runoff_duration_hr_granB/2,INDEX($B$4:$B$1500,IF(B505&gt;Runoff_duration_hr_granB/2,ROWS($AA$4:AA505)-1,ROWS($AA$4:AA505))))</f>
        <v/>
      </c>
      <c r="AB505" s="66" t="str">
        <f>IFERROR(ROUND(IF(HG_shape_granB="Constant flow",IF(AA505=Runoff_duration_hr_granB/2,CONVERT($D$4,"L","gal")/(Runoff_duration_hr_granB*60),VLOOKUP('Granular-Berm Calcs'!AA505,'Granular-Berm Calcs'!$B$4:$K$1500,6,FALSE)),IF(AA505=Runoff_duration_hr_granB/2,2*CONVERT($D$4,"L","gal")/(Runoff_duration_hr_granB*60),VLOOKUP('Granular-Berm Calcs'!AA505,'Granular-Berm Calcs'!$B$4:$K$1500,6,FALSE))),2),"")</f>
        <v/>
      </c>
      <c r="AC505" s="68" t="str">
        <f t="shared" si="163"/>
        <v/>
      </c>
      <c r="AD505" s="67" t="str">
        <f>IFERROR(IF(A505="","",(SUM($R$4:R505)+(O505*P505*Q505*Number_of_treatments_granB))),"")</f>
        <v/>
      </c>
      <c r="AE505" s="67" t="str">
        <f>IFERROR(IF(A505="","",(SUM($S$4:S505)+(O505*P505*Q505*Chem_pad_density_granB*2.54^3*Number_of_treatments_granB))),"")</f>
        <v/>
      </c>
    </row>
    <row r="506" spans="1:31" x14ac:dyDescent="0.3">
      <c r="A506" s="23" t="str">
        <f t="shared" si="164"/>
        <v/>
      </c>
      <c r="B506" s="23" t="str">
        <f t="shared" si="148"/>
        <v/>
      </c>
      <c r="C506" s="23" t="str">
        <f t="shared" si="149"/>
        <v/>
      </c>
      <c r="D506" s="24" t="str">
        <f t="shared" si="150"/>
        <v/>
      </c>
      <c r="E506" s="261" t="str">
        <f t="shared" si="151"/>
        <v/>
      </c>
      <c r="F506" s="261" t="str">
        <f>IF(E506="","",SUM(E$4:E506))</f>
        <v/>
      </c>
      <c r="G506" s="261" t="str">
        <f t="shared" si="152"/>
        <v/>
      </c>
      <c r="H506" s="24" t="str">
        <f t="shared" si="153"/>
        <v/>
      </c>
      <c r="I506" s="24" t="str">
        <f t="shared" si="154"/>
        <v/>
      </c>
      <c r="J506" s="24" t="str">
        <f>IF(I506="","",SUM(I$4:I506))</f>
        <v/>
      </c>
      <c r="K506" s="24" t="str">
        <f t="shared" si="155"/>
        <v/>
      </c>
      <c r="L506" s="37" t="str">
        <f t="shared" si="168"/>
        <v/>
      </c>
      <c r="M506" s="37" t="str">
        <f t="shared" si="168"/>
        <v/>
      </c>
      <c r="N506" s="37" t="str">
        <f t="shared" si="168"/>
        <v/>
      </c>
      <c r="O506" s="37" t="str">
        <f t="shared" si="165"/>
        <v/>
      </c>
      <c r="P506" s="37" t="str">
        <f t="shared" si="166"/>
        <v/>
      </c>
      <c r="Q506" s="37" t="str">
        <f t="shared" si="156"/>
        <v/>
      </c>
      <c r="R506" s="25" t="str">
        <f t="shared" si="157"/>
        <v/>
      </c>
      <c r="S506" s="25" t="str">
        <f t="shared" si="158"/>
        <v/>
      </c>
      <c r="T506" s="25" t="str">
        <f t="shared" si="159"/>
        <v/>
      </c>
      <c r="U506" s="27" t="str">
        <f t="shared" si="160"/>
        <v/>
      </c>
      <c r="V506" s="26" t="str">
        <f t="shared" si="167"/>
        <v/>
      </c>
      <c r="W506" s="31" t="str">
        <f t="shared" si="161"/>
        <v/>
      </c>
      <c r="X506" s="88" t="str">
        <f>IF(U506="","",SUM($T$4:T506)*1000/J506*(1-Percent_bound_granB))</f>
        <v/>
      </c>
      <c r="Y506" s="88" t="str">
        <f>IF(U506="","",SUM($T$4:T506)*1000/F506*(1-Percent_bound_granB))</f>
        <v/>
      </c>
      <c r="Z506" s="90" t="str">
        <f t="shared" si="162"/>
        <v/>
      </c>
      <c r="AA506" s="68" t="str">
        <f>IF(AND(B505&lt;Runoff_duration_hr_granB/2,B506&gt;Runoff_duration_hr_granB/2),Runoff_duration_hr_granB/2,INDEX($B$4:$B$1500,IF(B506&gt;Runoff_duration_hr_granB/2,ROWS($AA$4:AA506)-1,ROWS($AA$4:AA506))))</f>
        <v/>
      </c>
      <c r="AB506" s="66" t="str">
        <f>IFERROR(ROUND(IF(HG_shape_granB="Constant flow",IF(AA506=Runoff_duration_hr_granB/2,CONVERT($D$4,"L","gal")/(Runoff_duration_hr_granB*60),VLOOKUP('Granular-Berm Calcs'!AA506,'Granular-Berm Calcs'!$B$4:$K$1500,6,FALSE)),IF(AA506=Runoff_duration_hr_granB/2,2*CONVERT($D$4,"L","gal")/(Runoff_duration_hr_granB*60),VLOOKUP('Granular-Berm Calcs'!AA506,'Granular-Berm Calcs'!$B$4:$K$1500,6,FALSE))),2),"")</f>
        <v/>
      </c>
      <c r="AC506" s="68" t="str">
        <f t="shared" si="163"/>
        <v/>
      </c>
      <c r="AD506" s="67" t="str">
        <f>IFERROR(IF(A506="","",(SUM($R$4:R506)+(O506*P506*Q506*Number_of_treatments_granB))),"")</f>
        <v/>
      </c>
      <c r="AE506" s="67" t="str">
        <f>IFERROR(IF(A506="","",(SUM($S$4:S506)+(O506*P506*Q506*Chem_pad_density_granB*2.54^3*Number_of_treatments_granB))),"")</f>
        <v/>
      </c>
    </row>
    <row r="507" spans="1:31" x14ac:dyDescent="0.3">
      <c r="A507" s="23" t="str">
        <f t="shared" si="164"/>
        <v/>
      </c>
      <c r="B507" s="23" t="str">
        <f t="shared" si="148"/>
        <v/>
      </c>
      <c r="C507" s="23" t="str">
        <f t="shared" si="149"/>
        <v/>
      </c>
      <c r="D507" s="24" t="str">
        <f t="shared" si="150"/>
        <v/>
      </c>
      <c r="E507" s="261" t="str">
        <f t="shared" si="151"/>
        <v/>
      </c>
      <c r="F507" s="261" t="str">
        <f>IF(E507="","",SUM(E$4:E507))</f>
        <v/>
      </c>
      <c r="G507" s="261" t="str">
        <f t="shared" si="152"/>
        <v/>
      </c>
      <c r="H507" s="24" t="str">
        <f t="shared" si="153"/>
        <v/>
      </c>
      <c r="I507" s="24" t="str">
        <f t="shared" si="154"/>
        <v/>
      </c>
      <c r="J507" s="24" t="str">
        <f>IF(I507="","",SUM(I$4:I507))</f>
        <v/>
      </c>
      <c r="K507" s="24" t="str">
        <f t="shared" si="155"/>
        <v/>
      </c>
      <c r="L507" s="37" t="str">
        <f t="shared" si="168"/>
        <v/>
      </c>
      <c r="M507" s="37" t="str">
        <f t="shared" si="168"/>
        <v/>
      </c>
      <c r="N507" s="37" t="str">
        <f t="shared" si="168"/>
        <v/>
      </c>
      <c r="O507" s="37" t="str">
        <f t="shared" si="165"/>
        <v/>
      </c>
      <c r="P507" s="37" t="str">
        <f t="shared" si="166"/>
        <v/>
      </c>
      <c r="Q507" s="37" t="str">
        <f t="shared" si="156"/>
        <v/>
      </c>
      <c r="R507" s="25" t="str">
        <f t="shared" si="157"/>
        <v/>
      </c>
      <c r="S507" s="25" t="str">
        <f t="shared" si="158"/>
        <v/>
      </c>
      <c r="T507" s="25" t="str">
        <f t="shared" si="159"/>
        <v/>
      </c>
      <c r="U507" s="27" t="str">
        <f t="shared" si="160"/>
        <v/>
      </c>
      <c r="V507" s="26" t="str">
        <f t="shared" si="167"/>
        <v/>
      </c>
      <c r="W507" s="31" t="str">
        <f t="shared" si="161"/>
        <v/>
      </c>
      <c r="X507" s="88" t="str">
        <f>IF(U507="","",SUM($T$4:T507)*1000/J507*(1-Percent_bound_granB))</f>
        <v/>
      </c>
      <c r="Y507" s="88" t="str">
        <f>IF(U507="","",SUM($T$4:T507)*1000/F507*(1-Percent_bound_granB))</f>
        <v/>
      </c>
      <c r="Z507" s="90" t="str">
        <f t="shared" si="162"/>
        <v/>
      </c>
      <c r="AA507" s="68" t="str">
        <f>IF(AND(B506&lt;Runoff_duration_hr_granB/2,B507&gt;Runoff_duration_hr_granB/2),Runoff_duration_hr_granB/2,INDEX($B$4:$B$1500,IF(B507&gt;Runoff_duration_hr_granB/2,ROWS($AA$4:AA507)-1,ROWS($AA$4:AA507))))</f>
        <v/>
      </c>
      <c r="AB507" s="66" t="str">
        <f>IFERROR(ROUND(IF(HG_shape_granB="Constant flow",IF(AA507=Runoff_duration_hr_granB/2,CONVERT($D$4,"L","gal")/(Runoff_duration_hr_granB*60),VLOOKUP('Granular-Berm Calcs'!AA507,'Granular-Berm Calcs'!$B$4:$K$1500,6,FALSE)),IF(AA507=Runoff_duration_hr_granB/2,2*CONVERT($D$4,"L","gal")/(Runoff_duration_hr_granB*60),VLOOKUP('Granular-Berm Calcs'!AA507,'Granular-Berm Calcs'!$B$4:$K$1500,6,FALSE))),2),"")</f>
        <v/>
      </c>
      <c r="AC507" s="68" t="str">
        <f t="shared" si="163"/>
        <v/>
      </c>
      <c r="AD507" s="67" t="str">
        <f>IFERROR(IF(A507="","",(SUM($R$4:R507)+(O507*P507*Q507*Number_of_treatments_granB))),"")</f>
        <v/>
      </c>
      <c r="AE507" s="67" t="str">
        <f>IFERROR(IF(A507="","",(SUM($S$4:S507)+(O507*P507*Q507*Chem_pad_density_granB*2.54^3*Number_of_treatments_granB))),"")</f>
        <v/>
      </c>
    </row>
    <row r="508" spans="1:31" x14ac:dyDescent="0.3">
      <c r="A508" s="23" t="str">
        <f t="shared" si="164"/>
        <v/>
      </c>
      <c r="B508" s="23" t="str">
        <f t="shared" si="148"/>
        <v/>
      </c>
      <c r="C508" s="23" t="str">
        <f t="shared" si="149"/>
        <v/>
      </c>
      <c r="D508" s="24" t="str">
        <f t="shared" si="150"/>
        <v/>
      </c>
      <c r="E508" s="261" t="str">
        <f t="shared" si="151"/>
        <v/>
      </c>
      <c r="F508" s="261" t="str">
        <f>IF(E508="","",SUM(E$4:E508))</f>
        <v/>
      </c>
      <c r="G508" s="261" t="str">
        <f t="shared" si="152"/>
        <v/>
      </c>
      <c r="H508" s="24" t="str">
        <f t="shared" si="153"/>
        <v/>
      </c>
      <c r="I508" s="24" t="str">
        <f t="shared" si="154"/>
        <v/>
      </c>
      <c r="J508" s="24" t="str">
        <f>IF(I508="","",SUM(I$4:I508))</f>
        <v/>
      </c>
      <c r="K508" s="24" t="str">
        <f t="shared" si="155"/>
        <v/>
      </c>
      <c r="L508" s="37" t="str">
        <f t="shared" si="168"/>
        <v/>
      </c>
      <c r="M508" s="37" t="str">
        <f t="shared" si="168"/>
        <v/>
      </c>
      <c r="N508" s="37" t="str">
        <f t="shared" si="168"/>
        <v/>
      </c>
      <c r="O508" s="37" t="str">
        <f t="shared" si="165"/>
        <v/>
      </c>
      <c r="P508" s="37" t="str">
        <f t="shared" si="166"/>
        <v/>
      </c>
      <c r="Q508" s="37" t="str">
        <f t="shared" si="156"/>
        <v/>
      </c>
      <c r="R508" s="25" t="str">
        <f t="shared" si="157"/>
        <v/>
      </c>
      <c r="S508" s="25" t="str">
        <f t="shared" si="158"/>
        <v/>
      </c>
      <c r="T508" s="25" t="str">
        <f t="shared" si="159"/>
        <v/>
      </c>
      <c r="U508" s="27" t="str">
        <f t="shared" si="160"/>
        <v/>
      </c>
      <c r="V508" s="26" t="str">
        <f t="shared" si="167"/>
        <v/>
      </c>
      <c r="W508" s="31" t="str">
        <f t="shared" si="161"/>
        <v/>
      </c>
      <c r="X508" s="88" t="str">
        <f>IF(U508="","",SUM($T$4:T508)*1000/J508*(1-Percent_bound_granB))</f>
        <v/>
      </c>
      <c r="Y508" s="88" t="str">
        <f>IF(U508="","",SUM($T$4:T508)*1000/F508*(1-Percent_bound_granB))</f>
        <v/>
      </c>
      <c r="Z508" s="90" t="str">
        <f t="shared" si="162"/>
        <v/>
      </c>
      <c r="AA508" s="68" t="str">
        <f>IF(AND(B507&lt;Runoff_duration_hr_granB/2,B508&gt;Runoff_duration_hr_granB/2),Runoff_duration_hr_granB/2,INDEX($B$4:$B$1500,IF(B508&gt;Runoff_duration_hr_granB/2,ROWS($AA$4:AA508)-1,ROWS($AA$4:AA508))))</f>
        <v/>
      </c>
      <c r="AB508" s="66" t="str">
        <f>IFERROR(ROUND(IF(HG_shape_granB="Constant flow",IF(AA508=Runoff_duration_hr_granB/2,CONVERT($D$4,"L","gal")/(Runoff_duration_hr_granB*60),VLOOKUP('Granular-Berm Calcs'!AA508,'Granular-Berm Calcs'!$B$4:$K$1500,6,FALSE)),IF(AA508=Runoff_duration_hr_granB/2,2*CONVERT($D$4,"L","gal")/(Runoff_duration_hr_granB*60),VLOOKUP('Granular-Berm Calcs'!AA508,'Granular-Berm Calcs'!$B$4:$K$1500,6,FALSE))),2),"")</f>
        <v/>
      </c>
      <c r="AC508" s="68" t="str">
        <f t="shared" si="163"/>
        <v/>
      </c>
      <c r="AD508" s="67" t="str">
        <f>IFERROR(IF(A508="","",(SUM($R$4:R508)+(O508*P508*Q508*Number_of_treatments_granB))),"")</f>
        <v/>
      </c>
      <c r="AE508" s="67" t="str">
        <f>IFERROR(IF(A508="","",(SUM($S$4:S508)+(O508*P508*Q508*Chem_pad_density_granB*2.54^3*Number_of_treatments_granB))),"")</f>
        <v/>
      </c>
    </row>
    <row r="509" spans="1:31" x14ac:dyDescent="0.3">
      <c r="A509" s="23" t="str">
        <f t="shared" si="164"/>
        <v/>
      </c>
      <c r="B509" s="23" t="str">
        <f t="shared" si="148"/>
        <v/>
      </c>
      <c r="C509" s="23" t="str">
        <f t="shared" si="149"/>
        <v/>
      </c>
      <c r="D509" s="24" t="str">
        <f t="shared" si="150"/>
        <v/>
      </c>
      <c r="E509" s="261" t="str">
        <f t="shared" si="151"/>
        <v/>
      </c>
      <c r="F509" s="261" t="str">
        <f>IF(E509="","",SUM(E$4:E509))</f>
        <v/>
      </c>
      <c r="G509" s="261" t="str">
        <f t="shared" si="152"/>
        <v/>
      </c>
      <c r="H509" s="24" t="str">
        <f t="shared" si="153"/>
        <v/>
      </c>
      <c r="I509" s="24" t="str">
        <f t="shared" si="154"/>
        <v/>
      </c>
      <c r="J509" s="24" t="str">
        <f>IF(I509="","",SUM(I$4:I509))</f>
        <v/>
      </c>
      <c r="K509" s="24" t="str">
        <f t="shared" si="155"/>
        <v/>
      </c>
      <c r="L509" s="37" t="str">
        <f t="shared" si="168"/>
        <v/>
      </c>
      <c r="M509" s="37" t="str">
        <f t="shared" si="168"/>
        <v/>
      </c>
      <c r="N509" s="37" t="str">
        <f t="shared" si="168"/>
        <v/>
      </c>
      <c r="O509" s="37" t="str">
        <f t="shared" si="165"/>
        <v/>
      </c>
      <c r="P509" s="37" t="str">
        <f t="shared" si="166"/>
        <v/>
      </c>
      <c r="Q509" s="37" t="str">
        <f t="shared" si="156"/>
        <v/>
      </c>
      <c r="R509" s="25" t="str">
        <f t="shared" si="157"/>
        <v/>
      </c>
      <c r="S509" s="25" t="str">
        <f t="shared" si="158"/>
        <v/>
      </c>
      <c r="T509" s="25" t="str">
        <f t="shared" si="159"/>
        <v/>
      </c>
      <c r="U509" s="27" t="str">
        <f t="shared" si="160"/>
        <v/>
      </c>
      <c r="V509" s="26" t="str">
        <f t="shared" si="167"/>
        <v/>
      </c>
      <c r="W509" s="31" t="str">
        <f t="shared" si="161"/>
        <v/>
      </c>
      <c r="X509" s="88" t="str">
        <f>IF(U509="","",SUM($T$4:T509)*1000/J509*(1-Percent_bound_granB))</f>
        <v/>
      </c>
      <c r="Y509" s="88" t="str">
        <f>IF(U509="","",SUM($T$4:T509)*1000/F509*(1-Percent_bound_granB))</f>
        <v/>
      </c>
      <c r="Z509" s="90" t="str">
        <f t="shared" si="162"/>
        <v/>
      </c>
      <c r="AA509" s="68" t="str">
        <f>IF(AND(B508&lt;Runoff_duration_hr_granB/2,B509&gt;Runoff_duration_hr_granB/2),Runoff_duration_hr_granB/2,INDEX($B$4:$B$1500,IF(B509&gt;Runoff_duration_hr_granB/2,ROWS($AA$4:AA509)-1,ROWS($AA$4:AA509))))</f>
        <v/>
      </c>
      <c r="AB509" s="66" t="str">
        <f>IFERROR(ROUND(IF(HG_shape_granB="Constant flow",IF(AA509=Runoff_duration_hr_granB/2,CONVERT($D$4,"L","gal")/(Runoff_duration_hr_granB*60),VLOOKUP('Granular-Berm Calcs'!AA509,'Granular-Berm Calcs'!$B$4:$K$1500,6,FALSE)),IF(AA509=Runoff_duration_hr_granB/2,2*CONVERT($D$4,"L","gal")/(Runoff_duration_hr_granB*60),VLOOKUP('Granular-Berm Calcs'!AA509,'Granular-Berm Calcs'!$B$4:$K$1500,6,FALSE))),2),"")</f>
        <v/>
      </c>
      <c r="AC509" s="68" t="str">
        <f t="shared" si="163"/>
        <v/>
      </c>
      <c r="AD509" s="67" t="str">
        <f>IFERROR(IF(A509="","",(SUM($R$4:R509)+(O509*P509*Q509*Number_of_treatments_granB))),"")</f>
        <v/>
      </c>
      <c r="AE509" s="67" t="str">
        <f>IFERROR(IF(A509="","",(SUM($S$4:S509)+(O509*P509*Q509*Chem_pad_density_granB*2.54^3*Number_of_treatments_granB))),"")</f>
        <v/>
      </c>
    </row>
    <row r="510" spans="1:31" x14ac:dyDescent="0.3">
      <c r="A510" s="23" t="str">
        <f t="shared" si="164"/>
        <v/>
      </c>
      <c r="B510" s="23" t="str">
        <f t="shared" si="148"/>
        <v/>
      </c>
      <c r="C510" s="23" t="str">
        <f t="shared" si="149"/>
        <v/>
      </c>
      <c r="D510" s="24" t="str">
        <f t="shared" si="150"/>
        <v/>
      </c>
      <c r="E510" s="261" t="str">
        <f t="shared" si="151"/>
        <v/>
      </c>
      <c r="F510" s="261" t="str">
        <f>IF(E510="","",SUM(E$4:E510))</f>
        <v/>
      </c>
      <c r="G510" s="261" t="str">
        <f t="shared" si="152"/>
        <v/>
      </c>
      <c r="H510" s="24" t="str">
        <f t="shared" si="153"/>
        <v/>
      </c>
      <c r="I510" s="24" t="str">
        <f t="shared" si="154"/>
        <v/>
      </c>
      <c r="J510" s="24" t="str">
        <f>IF(I510="","",SUM(I$4:I510))</f>
        <v/>
      </c>
      <c r="K510" s="24" t="str">
        <f t="shared" si="155"/>
        <v/>
      </c>
      <c r="L510" s="37" t="str">
        <f t="shared" si="168"/>
        <v/>
      </c>
      <c r="M510" s="37" t="str">
        <f t="shared" si="168"/>
        <v/>
      </c>
      <c r="N510" s="37" t="str">
        <f t="shared" si="168"/>
        <v/>
      </c>
      <c r="O510" s="37" t="str">
        <f t="shared" si="165"/>
        <v/>
      </c>
      <c r="P510" s="37" t="str">
        <f t="shared" si="166"/>
        <v/>
      </c>
      <c r="Q510" s="37" t="str">
        <f t="shared" si="156"/>
        <v/>
      </c>
      <c r="R510" s="25" t="str">
        <f t="shared" si="157"/>
        <v/>
      </c>
      <c r="S510" s="25" t="str">
        <f t="shared" si="158"/>
        <v/>
      </c>
      <c r="T510" s="25" t="str">
        <f t="shared" si="159"/>
        <v/>
      </c>
      <c r="U510" s="27" t="str">
        <f t="shared" si="160"/>
        <v/>
      </c>
      <c r="V510" s="26" t="str">
        <f t="shared" si="167"/>
        <v/>
      </c>
      <c r="W510" s="31" t="str">
        <f t="shared" si="161"/>
        <v/>
      </c>
      <c r="X510" s="88" t="str">
        <f>IF(U510="","",SUM($T$4:T510)*1000/J510*(1-Percent_bound_granB))</f>
        <v/>
      </c>
      <c r="Y510" s="88" t="str">
        <f>IF(U510="","",SUM($T$4:T510)*1000/F510*(1-Percent_bound_granB))</f>
        <v/>
      </c>
      <c r="Z510" s="90" t="str">
        <f t="shared" si="162"/>
        <v/>
      </c>
      <c r="AA510" s="68" t="str">
        <f>IF(AND(B509&lt;Runoff_duration_hr_granB/2,B510&gt;Runoff_duration_hr_granB/2),Runoff_duration_hr_granB/2,INDEX($B$4:$B$1500,IF(B510&gt;Runoff_duration_hr_granB/2,ROWS($AA$4:AA510)-1,ROWS($AA$4:AA510))))</f>
        <v/>
      </c>
      <c r="AB510" s="66" t="str">
        <f>IFERROR(ROUND(IF(HG_shape_granB="Constant flow",IF(AA510=Runoff_duration_hr_granB/2,CONVERT($D$4,"L","gal")/(Runoff_duration_hr_granB*60),VLOOKUP('Granular-Berm Calcs'!AA510,'Granular-Berm Calcs'!$B$4:$K$1500,6,FALSE)),IF(AA510=Runoff_duration_hr_granB/2,2*CONVERT($D$4,"L","gal")/(Runoff_duration_hr_granB*60),VLOOKUP('Granular-Berm Calcs'!AA510,'Granular-Berm Calcs'!$B$4:$K$1500,6,FALSE))),2),"")</f>
        <v/>
      </c>
      <c r="AC510" s="68" t="str">
        <f t="shared" si="163"/>
        <v/>
      </c>
      <c r="AD510" s="67" t="str">
        <f>IFERROR(IF(A510="","",(SUM($R$4:R510)+(O510*P510*Q510*Number_of_treatments_granB))),"")</f>
        <v/>
      </c>
      <c r="AE510" s="67" t="str">
        <f>IFERROR(IF(A510="","",(SUM($S$4:S510)+(O510*P510*Q510*Chem_pad_density_granB*2.54^3*Number_of_treatments_granB))),"")</f>
        <v/>
      </c>
    </row>
    <row r="511" spans="1:31" x14ac:dyDescent="0.3">
      <c r="A511" s="23" t="str">
        <f t="shared" si="164"/>
        <v/>
      </c>
      <c r="B511" s="23" t="str">
        <f t="shared" si="148"/>
        <v/>
      </c>
      <c r="C511" s="23" t="str">
        <f t="shared" si="149"/>
        <v/>
      </c>
      <c r="D511" s="24" t="str">
        <f t="shared" si="150"/>
        <v/>
      </c>
      <c r="E511" s="261" t="str">
        <f t="shared" si="151"/>
        <v/>
      </c>
      <c r="F511" s="261" t="str">
        <f>IF(E511="","",SUM(E$4:E511))</f>
        <v/>
      </c>
      <c r="G511" s="261" t="str">
        <f t="shared" si="152"/>
        <v/>
      </c>
      <c r="H511" s="24" t="str">
        <f t="shared" si="153"/>
        <v/>
      </c>
      <c r="I511" s="24" t="str">
        <f t="shared" si="154"/>
        <v/>
      </c>
      <c r="J511" s="24" t="str">
        <f>IF(I511="","",SUM(I$4:I511))</f>
        <v/>
      </c>
      <c r="K511" s="24" t="str">
        <f t="shared" si="155"/>
        <v/>
      </c>
      <c r="L511" s="37" t="str">
        <f t="shared" si="168"/>
        <v/>
      </c>
      <c r="M511" s="37" t="str">
        <f t="shared" si="168"/>
        <v/>
      </c>
      <c r="N511" s="37" t="str">
        <f t="shared" si="168"/>
        <v/>
      </c>
      <c r="O511" s="37" t="str">
        <f t="shared" si="165"/>
        <v/>
      </c>
      <c r="P511" s="37" t="str">
        <f t="shared" si="166"/>
        <v/>
      </c>
      <c r="Q511" s="37" t="str">
        <f t="shared" si="156"/>
        <v/>
      </c>
      <c r="R511" s="25" t="str">
        <f t="shared" si="157"/>
        <v/>
      </c>
      <c r="S511" s="25" t="str">
        <f t="shared" si="158"/>
        <v/>
      </c>
      <c r="T511" s="25" t="str">
        <f t="shared" si="159"/>
        <v/>
      </c>
      <c r="U511" s="27" t="str">
        <f t="shared" si="160"/>
        <v/>
      </c>
      <c r="V511" s="26" t="str">
        <f t="shared" si="167"/>
        <v/>
      </c>
      <c r="W511" s="31" t="str">
        <f t="shared" si="161"/>
        <v/>
      </c>
      <c r="X511" s="88" t="str">
        <f>IF(U511="","",SUM($T$4:T511)*1000/J511*(1-Percent_bound_granB))</f>
        <v/>
      </c>
      <c r="Y511" s="88" t="str">
        <f>IF(U511="","",SUM($T$4:T511)*1000/F511*(1-Percent_bound_granB))</f>
        <v/>
      </c>
      <c r="Z511" s="90" t="str">
        <f t="shared" si="162"/>
        <v/>
      </c>
      <c r="AA511" s="68" t="str">
        <f>IF(AND(B510&lt;Runoff_duration_hr_granB/2,B511&gt;Runoff_duration_hr_granB/2),Runoff_duration_hr_granB/2,INDEX($B$4:$B$1500,IF(B511&gt;Runoff_duration_hr_granB/2,ROWS($AA$4:AA511)-1,ROWS($AA$4:AA511))))</f>
        <v/>
      </c>
      <c r="AB511" s="66" t="str">
        <f>IFERROR(ROUND(IF(HG_shape_granB="Constant flow",IF(AA511=Runoff_duration_hr_granB/2,CONVERT($D$4,"L","gal")/(Runoff_duration_hr_granB*60),VLOOKUP('Granular-Berm Calcs'!AA511,'Granular-Berm Calcs'!$B$4:$K$1500,6,FALSE)),IF(AA511=Runoff_duration_hr_granB/2,2*CONVERT($D$4,"L","gal")/(Runoff_duration_hr_granB*60),VLOOKUP('Granular-Berm Calcs'!AA511,'Granular-Berm Calcs'!$B$4:$K$1500,6,FALSE))),2),"")</f>
        <v/>
      </c>
      <c r="AC511" s="68" t="str">
        <f t="shared" si="163"/>
        <v/>
      </c>
      <c r="AD511" s="67" t="str">
        <f>IFERROR(IF(A511="","",(SUM($R$4:R511)+(O511*P511*Q511*Number_of_treatments_granB))),"")</f>
        <v/>
      </c>
      <c r="AE511" s="67" t="str">
        <f>IFERROR(IF(A511="","",(SUM($S$4:S511)+(O511*P511*Q511*Chem_pad_density_granB*2.54^3*Number_of_treatments_granB))),"")</f>
        <v/>
      </c>
    </row>
    <row r="512" spans="1:31" x14ac:dyDescent="0.3">
      <c r="A512" s="23" t="str">
        <f t="shared" si="164"/>
        <v/>
      </c>
      <c r="B512" s="23" t="str">
        <f t="shared" si="148"/>
        <v/>
      </c>
      <c r="C512" s="23" t="str">
        <f t="shared" si="149"/>
        <v/>
      </c>
      <c r="D512" s="24" t="str">
        <f t="shared" si="150"/>
        <v/>
      </c>
      <c r="E512" s="261" t="str">
        <f t="shared" si="151"/>
        <v/>
      </c>
      <c r="F512" s="261" t="str">
        <f>IF(E512="","",SUM(E$4:E512))</f>
        <v/>
      </c>
      <c r="G512" s="261" t="str">
        <f t="shared" si="152"/>
        <v/>
      </c>
      <c r="H512" s="24" t="str">
        <f t="shared" si="153"/>
        <v/>
      </c>
      <c r="I512" s="24" t="str">
        <f t="shared" si="154"/>
        <v/>
      </c>
      <c r="J512" s="24" t="str">
        <f>IF(I512="","",SUM(I$4:I512))</f>
        <v/>
      </c>
      <c r="K512" s="24" t="str">
        <f t="shared" si="155"/>
        <v/>
      </c>
      <c r="L512" s="37" t="str">
        <f t="shared" si="168"/>
        <v/>
      </c>
      <c r="M512" s="37" t="str">
        <f t="shared" si="168"/>
        <v/>
      </c>
      <c r="N512" s="37" t="str">
        <f t="shared" si="168"/>
        <v/>
      </c>
      <c r="O512" s="37" t="str">
        <f t="shared" si="165"/>
        <v/>
      </c>
      <c r="P512" s="37" t="str">
        <f t="shared" si="166"/>
        <v/>
      </c>
      <c r="Q512" s="37" t="str">
        <f t="shared" si="156"/>
        <v/>
      </c>
      <c r="R512" s="25" t="str">
        <f t="shared" si="157"/>
        <v/>
      </c>
      <c r="S512" s="25" t="str">
        <f t="shared" si="158"/>
        <v/>
      </c>
      <c r="T512" s="25" t="str">
        <f t="shared" si="159"/>
        <v/>
      </c>
      <c r="U512" s="27" t="str">
        <f t="shared" si="160"/>
        <v/>
      </c>
      <c r="V512" s="26" t="str">
        <f t="shared" si="167"/>
        <v/>
      </c>
      <c r="W512" s="31" t="str">
        <f t="shared" si="161"/>
        <v/>
      </c>
      <c r="X512" s="88" t="str">
        <f>IF(U512="","",SUM($T$4:T512)*1000/J512*(1-Percent_bound_granB))</f>
        <v/>
      </c>
      <c r="Y512" s="88" t="str">
        <f>IF(U512="","",SUM($T$4:T512)*1000/F512*(1-Percent_bound_granB))</f>
        <v/>
      </c>
      <c r="Z512" s="90" t="str">
        <f t="shared" si="162"/>
        <v/>
      </c>
      <c r="AA512" s="68" t="str">
        <f>IF(AND(B511&lt;Runoff_duration_hr_granB/2,B512&gt;Runoff_duration_hr_granB/2),Runoff_duration_hr_granB/2,INDEX($B$4:$B$1500,IF(B512&gt;Runoff_duration_hr_granB/2,ROWS($AA$4:AA512)-1,ROWS($AA$4:AA512))))</f>
        <v/>
      </c>
      <c r="AB512" s="66" t="str">
        <f>IFERROR(ROUND(IF(HG_shape_granB="Constant flow",IF(AA512=Runoff_duration_hr_granB/2,CONVERT($D$4,"L","gal")/(Runoff_duration_hr_granB*60),VLOOKUP('Granular-Berm Calcs'!AA512,'Granular-Berm Calcs'!$B$4:$K$1500,6,FALSE)),IF(AA512=Runoff_duration_hr_granB/2,2*CONVERT($D$4,"L","gal")/(Runoff_duration_hr_granB*60),VLOOKUP('Granular-Berm Calcs'!AA512,'Granular-Berm Calcs'!$B$4:$K$1500,6,FALSE))),2),"")</f>
        <v/>
      </c>
      <c r="AC512" s="68" t="str">
        <f t="shared" si="163"/>
        <v/>
      </c>
      <c r="AD512" s="67" t="str">
        <f>IFERROR(IF(A512="","",(SUM($R$4:R512)+(O512*P512*Q512*Number_of_treatments_granB))),"")</f>
        <v/>
      </c>
      <c r="AE512" s="67" t="str">
        <f>IFERROR(IF(A512="","",(SUM($S$4:S512)+(O512*P512*Q512*Chem_pad_density_granB*2.54^3*Number_of_treatments_granB))),"")</f>
        <v/>
      </c>
    </row>
    <row r="513" spans="1:31" x14ac:dyDescent="0.3">
      <c r="A513" s="23" t="str">
        <f t="shared" si="164"/>
        <v/>
      </c>
      <c r="B513" s="23" t="str">
        <f t="shared" si="148"/>
        <v/>
      </c>
      <c r="C513" s="23" t="str">
        <f t="shared" si="149"/>
        <v/>
      </c>
      <c r="D513" s="24" t="str">
        <f t="shared" si="150"/>
        <v/>
      </c>
      <c r="E513" s="261" t="str">
        <f t="shared" si="151"/>
        <v/>
      </c>
      <c r="F513" s="261" t="str">
        <f>IF(E513="","",SUM(E$4:E513))</f>
        <v/>
      </c>
      <c r="G513" s="261" t="str">
        <f t="shared" si="152"/>
        <v/>
      </c>
      <c r="H513" s="24" t="str">
        <f t="shared" si="153"/>
        <v/>
      </c>
      <c r="I513" s="24" t="str">
        <f t="shared" si="154"/>
        <v/>
      </c>
      <c r="J513" s="24" t="str">
        <f>IF(I513="","",SUM(I$4:I513))</f>
        <v/>
      </c>
      <c r="K513" s="24" t="str">
        <f t="shared" si="155"/>
        <v/>
      </c>
      <c r="L513" s="37" t="str">
        <f t="shared" si="168"/>
        <v/>
      </c>
      <c r="M513" s="37" t="str">
        <f t="shared" si="168"/>
        <v/>
      </c>
      <c r="N513" s="37" t="str">
        <f t="shared" si="168"/>
        <v/>
      </c>
      <c r="O513" s="37" t="str">
        <f t="shared" si="165"/>
        <v/>
      </c>
      <c r="P513" s="37" t="str">
        <f t="shared" si="166"/>
        <v/>
      </c>
      <c r="Q513" s="37" t="str">
        <f t="shared" si="156"/>
        <v/>
      </c>
      <c r="R513" s="25" t="str">
        <f t="shared" si="157"/>
        <v/>
      </c>
      <c r="S513" s="25" t="str">
        <f t="shared" si="158"/>
        <v/>
      </c>
      <c r="T513" s="25" t="str">
        <f t="shared" si="159"/>
        <v/>
      </c>
      <c r="U513" s="27" t="str">
        <f t="shared" si="160"/>
        <v/>
      </c>
      <c r="V513" s="26" t="str">
        <f t="shared" si="167"/>
        <v/>
      </c>
      <c r="W513" s="31" t="str">
        <f t="shared" si="161"/>
        <v/>
      </c>
      <c r="X513" s="88" t="str">
        <f>IF(U513="","",SUM($T$4:T513)*1000/J513*(1-Percent_bound_granB))</f>
        <v/>
      </c>
      <c r="Y513" s="88" t="str">
        <f>IF(U513="","",SUM($T$4:T513)*1000/F513*(1-Percent_bound_granB))</f>
        <v/>
      </c>
      <c r="Z513" s="90" t="str">
        <f t="shared" si="162"/>
        <v/>
      </c>
      <c r="AA513" s="68" t="str">
        <f>IF(AND(B512&lt;Runoff_duration_hr_granB/2,B513&gt;Runoff_duration_hr_granB/2),Runoff_duration_hr_granB/2,INDEX($B$4:$B$1500,IF(B513&gt;Runoff_duration_hr_granB/2,ROWS($AA$4:AA513)-1,ROWS($AA$4:AA513))))</f>
        <v/>
      </c>
      <c r="AB513" s="66" t="str">
        <f>IFERROR(ROUND(IF(HG_shape_granB="Constant flow",IF(AA513=Runoff_duration_hr_granB/2,CONVERT($D$4,"L","gal")/(Runoff_duration_hr_granB*60),VLOOKUP('Granular-Berm Calcs'!AA513,'Granular-Berm Calcs'!$B$4:$K$1500,6,FALSE)),IF(AA513=Runoff_duration_hr_granB/2,2*CONVERT($D$4,"L","gal")/(Runoff_duration_hr_granB*60),VLOOKUP('Granular-Berm Calcs'!AA513,'Granular-Berm Calcs'!$B$4:$K$1500,6,FALSE))),2),"")</f>
        <v/>
      </c>
      <c r="AC513" s="68" t="str">
        <f t="shared" si="163"/>
        <v/>
      </c>
      <c r="AD513" s="67" t="str">
        <f>IFERROR(IF(A513="","",(SUM($R$4:R513)+(O513*P513*Q513*Number_of_treatments_granB))),"")</f>
        <v/>
      </c>
      <c r="AE513" s="67" t="str">
        <f>IFERROR(IF(A513="","",(SUM($S$4:S513)+(O513*P513*Q513*Chem_pad_density_granB*2.54^3*Number_of_treatments_granB))),"")</f>
        <v/>
      </c>
    </row>
    <row r="514" spans="1:31" x14ac:dyDescent="0.3">
      <c r="A514" s="23" t="str">
        <f t="shared" si="164"/>
        <v/>
      </c>
      <c r="B514" s="23" t="str">
        <f t="shared" si="148"/>
        <v/>
      </c>
      <c r="C514" s="23" t="str">
        <f t="shared" si="149"/>
        <v/>
      </c>
      <c r="D514" s="24" t="str">
        <f t="shared" si="150"/>
        <v/>
      </c>
      <c r="E514" s="261" t="str">
        <f t="shared" si="151"/>
        <v/>
      </c>
      <c r="F514" s="261" t="str">
        <f>IF(E514="","",SUM(E$4:E514))</f>
        <v/>
      </c>
      <c r="G514" s="261" t="str">
        <f t="shared" si="152"/>
        <v/>
      </c>
      <c r="H514" s="24" t="str">
        <f t="shared" si="153"/>
        <v/>
      </c>
      <c r="I514" s="24" t="str">
        <f t="shared" si="154"/>
        <v/>
      </c>
      <c r="J514" s="24" t="str">
        <f>IF(I514="","",SUM(I$4:I514))</f>
        <v/>
      </c>
      <c r="K514" s="24" t="str">
        <f t="shared" si="155"/>
        <v/>
      </c>
      <c r="L514" s="37" t="str">
        <f t="shared" si="168"/>
        <v/>
      </c>
      <c r="M514" s="37" t="str">
        <f t="shared" si="168"/>
        <v/>
      </c>
      <c r="N514" s="37" t="str">
        <f t="shared" si="168"/>
        <v/>
      </c>
      <c r="O514" s="37" t="str">
        <f t="shared" si="165"/>
        <v/>
      </c>
      <c r="P514" s="37" t="str">
        <f t="shared" si="166"/>
        <v/>
      </c>
      <c r="Q514" s="37" t="str">
        <f t="shared" si="156"/>
        <v/>
      </c>
      <c r="R514" s="25" t="str">
        <f t="shared" si="157"/>
        <v/>
      </c>
      <c r="S514" s="25" t="str">
        <f t="shared" si="158"/>
        <v/>
      </c>
      <c r="T514" s="25" t="str">
        <f t="shared" si="159"/>
        <v/>
      </c>
      <c r="U514" s="27" t="str">
        <f t="shared" si="160"/>
        <v/>
      </c>
      <c r="V514" s="26" t="str">
        <f t="shared" si="167"/>
        <v/>
      </c>
      <c r="W514" s="31" t="str">
        <f t="shared" si="161"/>
        <v/>
      </c>
      <c r="X514" s="88" t="str">
        <f>IF(U514="","",SUM($T$4:T514)*1000/J514*(1-Percent_bound_granB))</f>
        <v/>
      </c>
      <c r="Y514" s="88" t="str">
        <f>IF(U514="","",SUM($T$4:T514)*1000/F514*(1-Percent_bound_granB))</f>
        <v/>
      </c>
      <c r="Z514" s="90" t="str">
        <f t="shared" si="162"/>
        <v/>
      </c>
      <c r="AA514" s="68" t="str">
        <f>IF(AND(B513&lt;Runoff_duration_hr_granB/2,B514&gt;Runoff_duration_hr_granB/2),Runoff_duration_hr_granB/2,INDEX($B$4:$B$1500,IF(B514&gt;Runoff_duration_hr_granB/2,ROWS($AA$4:AA514)-1,ROWS($AA$4:AA514))))</f>
        <v/>
      </c>
      <c r="AB514" s="66" t="str">
        <f>IFERROR(ROUND(IF(HG_shape_granB="Constant flow",IF(AA514=Runoff_duration_hr_granB/2,CONVERT($D$4,"L","gal")/(Runoff_duration_hr_granB*60),VLOOKUP('Granular-Berm Calcs'!AA514,'Granular-Berm Calcs'!$B$4:$K$1500,6,FALSE)),IF(AA514=Runoff_duration_hr_granB/2,2*CONVERT($D$4,"L","gal")/(Runoff_duration_hr_granB*60),VLOOKUP('Granular-Berm Calcs'!AA514,'Granular-Berm Calcs'!$B$4:$K$1500,6,FALSE))),2),"")</f>
        <v/>
      </c>
      <c r="AC514" s="68" t="str">
        <f t="shared" si="163"/>
        <v/>
      </c>
      <c r="AD514" s="67" t="str">
        <f>IFERROR(IF(A514="","",(SUM($R$4:R514)+(O514*P514*Q514*Number_of_treatments_granB))),"")</f>
        <v/>
      </c>
      <c r="AE514" s="67" t="str">
        <f>IFERROR(IF(A514="","",(SUM($S$4:S514)+(O514*P514*Q514*Chem_pad_density_granB*2.54^3*Number_of_treatments_granB))),"")</f>
        <v/>
      </c>
    </row>
    <row r="515" spans="1:31" x14ac:dyDescent="0.3">
      <c r="A515" s="23" t="str">
        <f t="shared" si="164"/>
        <v/>
      </c>
      <c r="B515" s="23" t="str">
        <f t="shared" si="148"/>
        <v/>
      </c>
      <c r="C515" s="23" t="str">
        <f t="shared" si="149"/>
        <v/>
      </c>
      <c r="D515" s="24" t="str">
        <f t="shared" si="150"/>
        <v/>
      </c>
      <c r="E515" s="261" t="str">
        <f t="shared" si="151"/>
        <v/>
      </c>
      <c r="F515" s="261" t="str">
        <f>IF(E515="","",SUM(E$4:E515))</f>
        <v/>
      </c>
      <c r="G515" s="261" t="str">
        <f t="shared" si="152"/>
        <v/>
      </c>
      <c r="H515" s="24" t="str">
        <f t="shared" si="153"/>
        <v/>
      </c>
      <c r="I515" s="24" t="str">
        <f t="shared" si="154"/>
        <v/>
      </c>
      <c r="J515" s="24" t="str">
        <f>IF(I515="","",SUM(I$4:I515))</f>
        <v/>
      </c>
      <c r="K515" s="24" t="str">
        <f t="shared" si="155"/>
        <v/>
      </c>
      <c r="L515" s="37" t="str">
        <f t="shared" si="168"/>
        <v/>
      </c>
      <c r="M515" s="37" t="str">
        <f t="shared" si="168"/>
        <v/>
      </c>
      <c r="N515" s="37" t="str">
        <f t="shared" si="168"/>
        <v/>
      </c>
      <c r="O515" s="37" t="str">
        <f t="shared" si="165"/>
        <v/>
      </c>
      <c r="P515" s="37" t="str">
        <f t="shared" si="166"/>
        <v/>
      </c>
      <c r="Q515" s="37" t="str">
        <f t="shared" si="156"/>
        <v/>
      </c>
      <c r="R515" s="25" t="str">
        <f t="shared" si="157"/>
        <v/>
      </c>
      <c r="S515" s="25" t="str">
        <f t="shared" si="158"/>
        <v/>
      </c>
      <c r="T515" s="25" t="str">
        <f t="shared" si="159"/>
        <v/>
      </c>
      <c r="U515" s="27" t="str">
        <f t="shared" si="160"/>
        <v/>
      </c>
      <c r="V515" s="26" t="str">
        <f t="shared" si="167"/>
        <v/>
      </c>
      <c r="W515" s="31" t="str">
        <f t="shared" si="161"/>
        <v/>
      </c>
      <c r="X515" s="88" t="str">
        <f>IF(U515="","",SUM($T$4:T515)*1000/J515*(1-Percent_bound_granB))</f>
        <v/>
      </c>
      <c r="Y515" s="88" t="str">
        <f>IF(U515="","",SUM($T$4:T515)*1000/F515*(1-Percent_bound_granB))</f>
        <v/>
      </c>
      <c r="Z515" s="90" t="str">
        <f t="shared" si="162"/>
        <v/>
      </c>
      <c r="AA515" s="68" t="str">
        <f>IF(AND(B514&lt;Runoff_duration_hr_granB/2,B515&gt;Runoff_duration_hr_granB/2),Runoff_duration_hr_granB/2,INDEX($B$4:$B$1500,IF(B515&gt;Runoff_duration_hr_granB/2,ROWS($AA$4:AA515)-1,ROWS($AA$4:AA515))))</f>
        <v/>
      </c>
      <c r="AB515" s="66" t="str">
        <f>IFERROR(ROUND(IF(HG_shape_granB="Constant flow",IF(AA515=Runoff_duration_hr_granB/2,CONVERT($D$4,"L","gal")/(Runoff_duration_hr_granB*60),VLOOKUP('Granular-Berm Calcs'!AA515,'Granular-Berm Calcs'!$B$4:$K$1500,6,FALSE)),IF(AA515=Runoff_duration_hr_granB/2,2*CONVERT($D$4,"L","gal")/(Runoff_duration_hr_granB*60),VLOOKUP('Granular-Berm Calcs'!AA515,'Granular-Berm Calcs'!$B$4:$K$1500,6,FALSE))),2),"")</f>
        <v/>
      </c>
      <c r="AC515" s="68" t="str">
        <f t="shared" si="163"/>
        <v/>
      </c>
      <c r="AD515" s="67" t="str">
        <f>IFERROR(IF(A515="","",(SUM($R$4:R515)+(O515*P515*Q515*Number_of_treatments_granB))),"")</f>
        <v/>
      </c>
      <c r="AE515" s="67" t="str">
        <f>IFERROR(IF(A515="","",(SUM($S$4:S515)+(O515*P515*Q515*Chem_pad_density_granB*2.54^3*Number_of_treatments_granB))),"")</f>
        <v/>
      </c>
    </row>
    <row r="516" spans="1:31" x14ac:dyDescent="0.3">
      <c r="A516" s="23" t="str">
        <f t="shared" si="164"/>
        <v/>
      </c>
      <c r="B516" s="23" t="str">
        <f t="shared" ref="B516:B579" si="169">IF(A516="","",AVERAGE(A516,C516))</f>
        <v/>
      </c>
      <c r="C516" s="23" t="str">
        <f t="shared" ref="C516:C579" si="170">IFERROR(IF((A516+timestep_granB/60)&gt;=Runoff_duration_hr_granB,Runoff_duration_hr_granB,A516+timestep_granB/60),"")</f>
        <v/>
      </c>
      <c r="D516" s="24" t="str">
        <f t="shared" ref="D516:D579" si="171">IF(A516="","",IF(Flow_vol_option_granB="SCS Curve Number Method",SCS_Q_vol_granB,User_Q_vol_granB))</f>
        <v/>
      </c>
      <c r="E516" s="261" t="str">
        <f t="shared" ref="E516:E579" si="172">IFERROR(IF(HG_shape_granB="Constant flow",D516/Runoff_duration_hr_granB*(C516-A516),IF(HG_shape_granB="Triangular (Rational Method)",IF((C516/Runoff_duration_hr_granB)&lt;=0.5,AVERAGE(A516,C516)*((2*D516/(Runoff_duration_hr_granB))/(0.5*Runoff_duration_hr_granB))*timestep_granB/60,((2*D516/(Runoff_duration_hr_granB))-(AVERAGE(A516,C516)-Runoff_duration_hr_granB/2)*((2*D516/(Runoff_duration_hr_granB))/(0.5*Runoff_duration_hr_granB)))*timestep_granB/60))),"")</f>
        <v/>
      </c>
      <c r="F516" s="261" t="str">
        <f>IF(E516="","",SUM(E$4:E516))</f>
        <v/>
      </c>
      <c r="G516" s="261" t="str">
        <f t="shared" ref="G516:G579" si="173">IF(A516="","",CONVERT(E516,"L","gal")/timestep_granB)</f>
        <v/>
      </c>
      <c r="H516" s="24" t="str">
        <f t="shared" ref="H516:H579" si="174">IF(A516="","",Treated_vol_granB)</f>
        <v/>
      </c>
      <c r="I516" s="24" t="str">
        <f t="shared" ref="I516:I579" si="175">IFERROR(IF(HG_shape_granB="Constant flow",H516/Runoff_duration_hr_granB*(C516-A516),IF(HG_shape_granB="Triangular (Rational Method)",IF((C516/Runoff_duration_hr_granB)&lt;=0.5,AVERAGE(A516,C516)*((2*H516/(Runoff_duration_hr_granB))/(0.5*Runoff_duration_hr_granB))*timestep_granB/60,((2*H516/(Runoff_duration_hr_granB))-(AVERAGE(A516,C516)-Runoff_duration_hr_granB/2)*((2*H516/(Runoff_duration_hr_granB))/(0.5*Runoff_duration_hr_granB)))*timestep_granB/60))),"")</f>
        <v/>
      </c>
      <c r="J516" s="24" t="str">
        <f>IF(I516="","",SUM(I$4:I516))</f>
        <v/>
      </c>
      <c r="K516" s="24" t="str">
        <f t="shared" ref="K516:K579" si="176">IF(A516="","",CONVERT(I516,"L","gal")/timestep_granB)</f>
        <v/>
      </c>
      <c r="L516" s="37" t="str">
        <f t="shared" si="168"/>
        <v/>
      </c>
      <c r="M516" s="37" t="str">
        <f t="shared" si="168"/>
        <v/>
      </c>
      <c r="N516" s="37" t="str">
        <f t="shared" si="168"/>
        <v/>
      </c>
      <c r="O516" s="37" t="str">
        <f t="shared" si="165"/>
        <v/>
      </c>
      <c r="P516" s="37" t="str">
        <f t="shared" si="166"/>
        <v/>
      </c>
      <c r="Q516" s="37" t="str">
        <f t="shared" ref="Q516:Q579" si="177">IFERROR(IF(A516="","",IF((N516-Erosion_rate_granB*(C516-A516))&lt;0,0,N516-Erosion_rate_granB*(C516-A516))),"")</f>
        <v/>
      </c>
      <c r="R516" s="25" t="str">
        <f t="shared" ref="R516:R579" si="178">IFERROR(IF(A516="","",((L516*M516*N516)-(O516*P516*Q516))*Number_of_treatments_granB),"")</f>
        <v/>
      </c>
      <c r="S516" s="25" t="str">
        <f t="shared" ref="S516:S579" si="179">IFERROR(IF(A516="","",Chem_pad_density_granB*2.54^3*R516),"")</f>
        <v/>
      </c>
      <c r="T516" s="25" t="str">
        <f t="shared" ref="T516:T579" si="180">IFERROR(IF(A516="","",S516*Percent_chem_granB),"")</f>
        <v/>
      </c>
      <c r="U516" s="27" t="str">
        <f t="shared" ref="U516:U579" si="181">IFERROR(IF(A516="","",1-(Treatment_length_granB*Treatment_width_granB*Treatment_thickness_granB-O516*P516*Q516)/(Treatment_length_granB*Treatment_width_granB*Treatment_thickness_granB)),"")</f>
        <v/>
      </c>
      <c r="V516" s="26" t="str">
        <f t="shared" si="167"/>
        <v/>
      </c>
      <c r="W516" s="31" t="str">
        <f t="shared" ref="W516:W579" si="182">IFERROR(IF(A516="","",V516*(1-Percent_bound_granB)),"")</f>
        <v/>
      </c>
      <c r="X516" s="88" t="str">
        <f>IF(U516="","",SUM($T$4:T516)*1000/J516*(1-Percent_bound_granB))</f>
        <v/>
      </c>
      <c r="Y516" s="88" t="str">
        <f>IF(U516="","",SUM($T$4:T516)*1000/F516*(1-Percent_bound_granB))</f>
        <v/>
      </c>
      <c r="Z516" s="90" t="str">
        <f t="shared" ref="Z516:Z579" si="183">IF(A516="","",Toxicity_granB)</f>
        <v/>
      </c>
      <c r="AA516" s="68" t="str">
        <f>IF(AND(B515&lt;Runoff_duration_hr_granB/2,B516&gt;Runoff_duration_hr_granB/2),Runoff_duration_hr_granB/2,INDEX($B$4:$B$1500,IF(B516&gt;Runoff_duration_hr_granB/2,ROWS($AA$4:AA516)-1,ROWS($AA$4:AA516))))</f>
        <v/>
      </c>
      <c r="AB516" s="66" t="str">
        <f>IFERROR(ROUND(IF(HG_shape_granB="Constant flow",IF(AA516=Runoff_duration_hr_granB/2,CONVERT($D$4,"L","gal")/(Runoff_duration_hr_granB*60),VLOOKUP('Granular-Berm Calcs'!AA516,'Granular-Berm Calcs'!$B$4:$K$1500,6,FALSE)),IF(AA516=Runoff_duration_hr_granB/2,2*CONVERT($D$4,"L","gal")/(Runoff_duration_hr_granB*60),VLOOKUP('Granular-Berm Calcs'!AA516,'Granular-Berm Calcs'!$B$4:$K$1500,6,FALSE))),2),"")</f>
        <v/>
      </c>
      <c r="AC516" s="68" t="str">
        <f t="shared" ref="AC516:AC579" si="184">IFERROR(ROUND(S516/(C516-A516)/(Treatment_length_granB*Treatment_width_granB)/Number_of_treatments_granB,3),"")</f>
        <v/>
      </c>
      <c r="AD516" s="67" t="str">
        <f>IFERROR(IF(A516="","",(SUM($R$4:R516)+(O516*P516*Q516*Number_of_treatments_granB))),"")</f>
        <v/>
      </c>
      <c r="AE516" s="67" t="str">
        <f>IFERROR(IF(A516="","",(SUM($S$4:S516)+(O516*P516*Q516*Chem_pad_density_granB*2.54^3*Number_of_treatments_granB))),"")</f>
        <v/>
      </c>
    </row>
    <row r="517" spans="1:31" x14ac:dyDescent="0.3">
      <c r="A517" s="23" t="str">
        <f t="shared" ref="A517:A580" si="185">IFERROR(IF(ROUND(C516,3)=Runoff_duration_hr_granB,"",C516),"")</f>
        <v/>
      </c>
      <c r="B517" s="23" t="str">
        <f t="shared" si="169"/>
        <v/>
      </c>
      <c r="C517" s="23" t="str">
        <f t="shared" si="170"/>
        <v/>
      </c>
      <c r="D517" s="24" t="str">
        <f t="shared" si="171"/>
        <v/>
      </c>
      <c r="E517" s="261" t="str">
        <f t="shared" si="172"/>
        <v/>
      </c>
      <c r="F517" s="261" t="str">
        <f>IF(E517="","",SUM(E$4:E517))</f>
        <v/>
      </c>
      <c r="G517" s="261" t="str">
        <f t="shared" si="173"/>
        <v/>
      </c>
      <c r="H517" s="24" t="str">
        <f t="shared" si="174"/>
        <v/>
      </c>
      <c r="I517" s="24" t="str">
        <f t="shared" si="175"/>
        <v/>
      </c>
      <c r="J517" s="24" t="str">
        <f>IF(I517="","",SUM(I$4:I517))</f>
        <v/>
      </c>
      <c r="K517" s="24" t="str">
        <f t="shared" si="176"/>
        <v/>
      </c>
      <c r="L517" s="37" t="str">
        <f t="shared" si="168"/>
        <v/>
      </c>
      <c r="M517" s="37" t="str">
        <f t="shared" si="168"/>
        <v/>
      </c>
      <c r="N517" s="37" t="str">
        <f t="shared" si="168"/>
        <v/>
      </c>
      <c r="O517" s="37" t="str">
        <f t="shared" ref="O517:O580" si="186">IFERROR(IF(A517="","",L517),"")</f>
        <v/>
      </c>
      <c r="P517" s="37" t="str">
        <f t="shared" ref="P517:P580" si="187">IFERROR(IF(B517="","",M517),"")</f>
        <v/>
      </c>
      <c r="Q517" s="37" t="str">
        <f t="shared" si="177"/>
        <v/>
      </c>
      <c r="R517" s="25" t="str">
        <f t="shared" si="178"/>
        <v/>
      </c>
      <c r="S517" s="25" t="str">
        <f t="shared" si="179"/>
        <v/>
      </c>
      <c r="T517" s="25" t="str">
        <f t="shared" si="180"/>
        <v/>
      </c>
      <c r="U517" s="27" t="str">
        <f t="shared" si="181"/>
        <v/>
      </c>
      <c r="V517" s="26" t="str">
        <f t="shared" ref="V517:V580" si="188">IFERROR(IF(A517="","",(T517*1000)/I517),"")</f>
        <v/>
      </c>
      <c r="W517" s="31" t="str">
        <f t="shared" si="182"/>
        <v/>
      </c>
      <c r="X517" s="88" t="str">
        <f>IF(U517="","",SUM($T$4:T517)*1000/J517*(1-Percent_bound_granB))</f>
        <v/>
      </c>
      <c r="Y517" s="88" t="str">
        <f>IF(U517="","",SUM($T$4:T517)*1000/F517*(1-Percent_bound_granB))</f>
        <v/>
      </c>
      <c r="Z517" s="90" t="str">
        <f t="shared" si="183"/>
        <v/>
      </c>
      <c r="AA517" s="68" t="str">
        <f>IF(AND(B516&lt;Runoff_duration_hr_granB/2,B517&gt;Runoff_duration_hr_granB/2),Runoff_duration_hr_granB/2,INDEX($B$4:$B$1500,IF(B517&gt;Runoff_duration_hr_granB/2,ROWS($AA$4:AA517)-1,ROWS($AA$4:AA517))))</f>
        <v/>
      </c>
      <c r="AB517" s="66" t="str">
        <f>IFERROR(ROUND(IF(HG_shape_granB="Constant flow",IF(AA517=Runoff_duration_hr_granB/2,CONVERT($D$4,"L","gal")/(Runoff_duration_hr_granB*60),VLOOKUP('Granular-Berm Calcs'!AA517,'Granular-Berm Calcs'!$B$4:$K$1500,6,FALSE)),IF(AA517=Runoff_duration_hr_granB/2,2*CONVERT($D$4,"L","gal")/(Runoff_duration_hr_granB*60),VLOOKUP('Granular-Berm Calcs'!AA517,'Granular-Berm Calcs'!$B$4:$K$1500,6,FALSE))),2),"")</f>
        <v/>
      </c>
      <c r="AC517" s="68" t="str">
        <f t="shared" si="184"/>
        <v/>
      </c>
      <c r="AD517" s="67" t="str">
        <f>IFERROR(IF(A517="","",(SUM($R$4:R517)+(O517*P517*Q517*Number_of_treatments_granB))),"")</f>
        <v/>
      </c>
      <c r="AE517" s="67" t="str">
        <f>IFERROR(IF(A517="","",(SUM($S$4:S517)+(O517*P517*Q517*Chem_pad_density_granB*2.54^3*Number_of_treatments_granB))),"")</f>
        <v/>
      </c>
    </row>
    <row r="518" spans="1:31" x14ac:dyDescent="0.3">
      <c r="A518" s="23" t="str">
        <f t="shared" si="185"/>
        <v/>
      </c>
      <c r="B518" s="23" t="str">
        <f t="shared" si="169"/>
        <v/>
      </c>
      <c r="C518" s="23" t="str">
        <f t="shared" si="170"/>
        <v/>
      </c>
      <c r="D518" s="24" t="str">
        <f t="shared" si="171"/>
        <v/>
      </c>
      <c r="E518" s="261" t="str">
        <f t="shared" si="172"/>
        <v/>
      </c>
      <c r="F518" s="261" t="str">
        <f>IF(E518="","",SUM(E$4:E518))</f>
        <v/>
      </c>
      <c r="G518" s="261" t="str">
        <f t="shared" si="173"/>
        <v/>
      </c>
      <c r="H518" s="24" t="str">
        <f t="shared" si="174"/>
        <v/>
      </c>
      <c r="I518" s="24" t="str">
        <f t="shared" si="175"/>
        <v/>
      </c>
      <c r="J518" s="24" t="str">
        <f>IF(I518="","",SUM(I$4:I518))</f>
        <v/>
      </c>
      <c r="K518" s="24" t="str">
        <f t="shared" si="176"/>
        <v/>
      </c>
      <c r="L518" s="37" t="str">
        <f t="shared" ref="L518:N581" si="189">IF($A518="","",O517)</f>
        <v/>
      </c>
      <c r="M518" s="37" t="str">
        <f t="shared" si="189"/>
        <v/>
      </c>
      <c r="N518" s="37" t="str">
        <f t="shared" si="189"/>
        <v/>
      </c>
      <c r="O518" s="37" t="str">
        <f t="shared" si="186"/>
        <v/>
      </c>
      <c r="P518" s="37" t="str">
        <f t="shared" si="187"/>
        <v/>
      </c>
      <c r="Q518" s="37" t="str">
        <f t="shared" si="177"/>
        <v/>
      </c>
      <c r="R518" s="25" t="str">
        <f t="shared" si="178"/>
        <v/>
      </c>
      <c r="S518" s="25" t="str">
        <f t="shared" si="179"/>
        <v/>
      </c>
      <c r="T518" s="25" t="str">
        <f t="shared" si="180"/>
        <v/>
      </c>
      <c r="U518" s="27" t="str">
        <f t="shared" si="181"/>
        <v/>
      </c>
      <c r="V518" s="26" t="str">
        <f t="shared" si="188"/>
        <v/>
      </c>
      <c r="W518" s="31" t="str">
        <f t="shared" si="182"/>
        <v/>
      </c>
      <c r="X518" s="88" t="str">
        <f>IF(U518="","",SUM($T$4:T518)*1000/J518*(1-Percent_bound_granB))</f>
        <v/>
      </c>
      <c r="Y518" s="88" t="str">
        <f>IF(U518="","",SUM($T$4:T518)*1000/F518*(1-Percent_bound_granB))</f>
        <v/>
      </c>
      <c r="Z518" s="90" t="str">
        <f t="shared" si="183"/>
        <v/>
      </c>
      <c r="AA518" s="68" t="str">
        <f>IF(AND(B517&lt;Runoff_duration_hr_granB/2,B518&gt;Runoff_duration_hr_granB/2),Runoff_duration_hr_granB/2,INDEX($B$4:$B$1500,IF(B518&gt;Runoff_duration_hr_granB/2,ROWS($AA$4:AA518)-1,ROWS($AA$4:AA518))))</f>
        <v/>
      </c>
      <c r="AB518" s="66" t="str">
        <f>IFERROR(ROUND(IF(HG_shape_granB="Constant flow",IF(AA518=Runoff_duration_hr_granB/2,CONVERT($D$4,"L","gal")/(Runoff_duration_hr_granB*60),VLOOKUP('Granular-Berm Calcs'!AA518,'Granular-Berm Calcs'!$B$4:$K$1500,6,FALSE)),IF(AA518=Runoff_duration_hr_granB/2,2*CONVERT($D$4,"L","gal")/(Runoff_duration_hr_granB*60),VLOOKUP('Granular-Berm Calcs'!AA518,'Granular-Berm Calcs'!$B$4:$K$1500,6,FALSE))),2),"")</f>
        <v/>
      </c>
      <c r="AC518" s="68" t="str">
        <f t="shared" si="184"/>
        <v/>
      </c>
      <c r="AD518" s="67" t="str">
        <f>IFERROR(IF(A518="","",(SUM($R$4:R518)+(O518*P518*Q518*Number_of_treatments_granB))),"")</f>
        <v/>
      </c>
      <c r="AE518" s="67" t="str">
        <f>IFERROR(IF(A518="","",(SUM($S$4:S518)+(O518*P518*Q518*Chem_pad_density_granB*2.54^3*Number_of_treatments_granB))),"")</f>
        <v/>
      </c>
    </row>
    <row r="519" spans="1:31" x14ac:dyDescent="0.3">
      <c r="A519" s="23" t="str">
        <f t="shared" si="185"/>
        <v/>
      </c>
      <c r="B519" s="23" t="str">
        <f t="shared" si="169"/>
        <v/>
      </c>
      <c r="C519" s="23" t="str">
        <f t="shared" si="170"/>
        <v/>
      </c>
      <c r="D519" s="24" t="str">
        <f t="shared" si="171"/>
        <v/>
      </c>
      <c r="E519" s="261" t="str">
        <f t="shared" si="172"/>
        <v/>
      </c>
      <c r="F519" s="261" t="str">
        <f>IF(E519="","",SUM(E$4:E519))</f>
        <v/>
      </c>
      <c r="G519" s="261" t="str">
        <f t="shared" si="173"/>
        <v/>
      </c>
      <c r="H519" s="24" t="str">
        <f t="shared" si="174"/>
        <v/>
      </c>
      <c r="I519" s="24" t="str">
        <f t="shared" si="175"/>
        <v/>
      </c>
      <c r="J519" s="24" t="str">
        <f>IF(I519="","",SUM(I$4:I519))</f>
        <v/>
      </c>
      <c r="K519" s="24" t="str">
        <f t="shared" si="176"/>
        <v/>
      </c>
      <c r="L519" s="37" t="str">
        <f t="shared" si="189"/>
        <v/>
      </c>
      <c r="M519" s="37" t="str">
        <f t="shared" si="189"/>
        <v/>
      </c>
      <c r="N519" s="37" t="str">
        <f t="shared" si="189"/>
        <v/>
      </c>
      <c r="O519" s="37" t="str">
        <f t="shared" si="186"/>
        <v/>
      </c>
      <c r="P519" s="37" t="str">
        <f t="shared" si="187"/>
        <v/>
      </c>
      <c r="Q519" s="37" t="str">
        <f t="shared" si="177"/>
        <v/>
      </c>
      <c r="R519" s="25" t="str">
        <f t="shared" si="178"/>
        <v/>
      </c>
      <c r="S519" s="25" t="str">
        <f t="shared" si="179"/>
        <v/>
      </c>
      <c r="T519" s="25" t="str">
        <f t="shared" si="180"/>
        <v/>
      </c>
      <c r="U519" s="27" t="str">
        <f t="shared" si="181"/>
        <v/>
      </c>
      <c r="V519" s="26" t="str">
        <f t="shared" si="188"/>
        <v/>
      </c>
      <c r="W519" s="31" t="str">
        <f t="shared" si="182"/>
        <v/>
      </c>
      <c r="X519" s="88" t="str">
        <f>IF(U519="","",SUM($T$4:T519)*1000/J519*(1-Percent_bound_granB))</f>
        <v/>
      </c>
      <c r="Y519" s="88" t="str">
        <f>IF(U519="","",SUM($T$4:T519)*1000/F519*(1-Percent_bound_granB))</f>
        <v/>
      </c>
      <c r="Z519" s="90" t="str">
        <f t="shared" si="183"/>
        <v/>
      </c>
      <c r="AA519" s="68" t="str">
        <f>IF(AND(B518&lt;Runoff_duration_hr_granB/2,B519&gt;Runoff_duration_hr_granB/2),Runoff_duration_hr_granB/2,INDEX($B$4:$B$1500,IF(B519&gt;Runoff_duration_hr_granB/2,ROWS($AA$4:AA519)-1,ROWS($AA$4:AA519))))</f>
        <v/>
      </c>
      <c r="AB519" s="66" t="str">
        <f>IFERROR(ROUND(IF(HG_shape_granB="Constant flow",IF(AA519=Runoff_duration_hr_granB/2,CONVERT($D$4,"L","gal")/(Runoff_duration_hr_granB*60),VLOOKUP('Granular-Berm Calcs'!AA519,'Granular-Berm Calcs'!$B$4:$K$1500,6,FALSE)),IF(AA519=Runoff_duration_hr_granB/2,2*CONVERT($D$4,"L","gal")/(Runoff_duration_hr_granB*60),VLOOKUP('Granular-Berm Calcs'!AA519,'Granular-Berm Calcs'!$B$4:$K$1500,6,FALSE))),2),"")</f>
        <v/>
      </c>
      <c r="AC519" s="68" t="str">
        <f t="shared" si="184"/>
        <v/>
      </c>
      <c r="AD519" s="67" t="str">
        <f>IFERROR(IF(A519="","",(SUM($R$4:R519)+(O519*P519*Q519*Number_of_treatments_granB))),"")</f>
        <v/>
      </c>
      <c r="AE519" s="67" t="str">
        <f>IFERROR(IF(A519="","",(SUM($S$4:S519)+(O519*P519*Q519*Chem_pad_density_granB*2.54^3*Number_of_treatments_granB))),"")</f>
        <v/>
      </c>
    </row>
    <row r="520" spans="1:31" x14ac:dyDescent="0.3">
      <c r="A520" s="23" t="str">
        <f t="shared" si="185"/>
        <v/>
      </c>
      <c r="B520" s="23" t="str">
        <f t="shared" si="169"/>
        <v/>
      </c>
      <c r="C520" s="23" t="str">
        <f t="shared" si="170"/>
        <v/>
      </c>
      <c r="D520" s="24" t="str">
        <f t="shared" si="171"/>
        <v/>
      </c>
      <c r="E520" s="261" t="str">
        <f t="shared" si="172"/>
        <v/>
      </c>
      <c r="F520" s="261" t="str">
        <f>IF(E520="","",SUM(E$4:E520))</f>
        <v/>
      </c>
      <c r="G520" s="261" t="str">
        <f t="shared" si="173"/>
        <v/>
      </c>
      <c r="H520" s="24" t="str">
        <f t="shared" si="174"/>
        <v/>
      </c>
      <c r="I520" s="24" t="str">
        <f t="shared" si="175"/>
        <v/>
      </c>
      <c r="J520" s="24" t="str">
        <f>IF(I520="","",SUM(I$4:I520))</f>
        <v/>
      </c>
      <c r="K520" s="24" t="str">
        <f t="shared" si="176"/>
        <v/>
      </c>
      <c r="L520" s="37" t="str">
        <f t="shared" si="189"/>
        <v/>
      </c>
      <c r="M520" s="37" t="str">
        <f t="shared" si="189"/>
        <v/>
      </c>
      <c r="N520" s="37" t="str">
        <f t="shared" si="189"/>
        <v/>
      </c>
      <c r="O520" s="37" t="str">
        <f t="shared" si="186"/>
        <v/>
      </c>
      <c r="P520" s="37" t="str">
        <f t="shared" si="187"/>
        <v/>
      </c>
      <c r="Q520" s="37" t="str">
        <f t="shared" si="177"/>
        <v/>
      </c>
      <c r="R520" s="25" t="str">
        <f t="shared" si="178"/>
        <v/>
      </c>
      <c r="S520" s="25" t="str">
        <f t="shared" si="179"/>
        <v/>
      </c>
      <c r="T520" s="25" t="str">
        <f t="shared" si="180"/>
        <v/>
      </c>
      <c r="U520" s="27" t="str">
        <f t="shared" si="181"/>
        <v/>
      </c>
      <c r="V520" s="26" t="str">
        <f t="shared" si="188"/>
        <v/>
      </c>
      <c r="W520" s="31" t="str">
        <f t="shared" si="182"/>
        <v/>
      </c>
      <c r="X520" s="88" t="str">
        <f>IF(U520="","",SUM($T$4:T520)*1000/J520*(1-Percent_bound_granB))</f>
        <v/>
      </c>
      <c r="Y520" s="88" t="str">
        <f>IF(U520="","",SUM($T$4:T520)*1000/F520*(1-Percent_bound_granB))</f>
        <v/>
      </c>
      <c r="Z520" s="90" t="str">
        <f t="shared" si="183"/>
        <v/>
      </c>
      <c r="AA520" s="68" t="str">
        <f>IF(AND(B519&lt;Runoff_duration_hr_granB/2,B520&gt;Runoff_duration_hr_granB/2),Runoff_duration_hr_granB/2,INDEX($B$4:$B$1500,IF(B520&gt;Runoff_duration_hr_granB/2,ROWS($AA$4:AA520)-1,ROWS($AA$4:AA520))))</f>
        <v/>
      </c>
      <c r="AB520" s="66" t="str">
        <f>IFERROR(ROUND(IF(HG_shape_granB="Constant flow",IF(AA520=Runoff_duration_hr_granB/2,CONVERT($D$4,"L","gal")/(Runoff_duration_hr_granB*60),VLOOKUP('Granular-Berm Calcs'!AA520,'Granular-Berm Calcs'!$B$4:$K$1500,6,FALSE)),IF(AA520=Runoff_duration_hr_granB/2,2*CONVERT($D$4,"L","gal")/(Runoff_duration_hr_granB*60),VLOOKUP('Granular-Berm Calcs'!AA520,'Granular-Berm Calcs'!$B$4:$K$1500,6,FALSE))),2),"")</f>
        <v/>
      </c>
      <c r="AC520" s="68" t="str">
        <f t="shared" si="184"/>
        <v/>
      </c>
      <c r="AD520" s="67" t="str">
        <f>IFERROR(IF(A520="","",(SUM($R$4:R520)+(O520*P520*Q520*Number_of_treatments_granB))),"")</f>
        <v/>
      </c>
      <c r="AE520" s="67" t="str">
        <f>IFERROR(IF(A520="","",(SUM($S$4:S520)+(O520*P520*Q520*Chem_pad_density_granB*2.54^3*Number_of_treatments_granB))),"")</f>
        <v/>
      </c>
    </row>
    <row r="521" spans="1:31" x14ac:dyDescent="0.3">
      <c r="A521" s="23" t="str">
        <f t="shared" si="185"/>
        <v/>
      </c>
      <c r="B521" s="23" t="str">
        <f t="shared" si="169"/>
        <v/>
      </c>
      <c r="C521" s="23" t="str">
        <f t="shared" si="170"/>
        <v/>
      </c>
      <c r="D521" s="24" t="str">
        <f t="shared" si="171"/>
        <v/>
      </c>
      <c r="E521" s="261" t="str">
        <f t="shared" si="172"/>
        <v/>
      </c>
      <c r="F521" s="261" t="str">
        <f>IF(E521="","",SUM(E$4:E521))</f>
        <v/>
      </c>
      <c r="G521" s="261" t="str">
        <f t="shared" si="173"/>
        <v/>
      </c>
      <c r="H521" s="24" t="str">
        <f t="shared" si="174"/>
        <v/>
      </c>
      <c r="I521" s="24" t="str">
        <f t="shared" si="175"/>
        <v/>
      </c>
      <c r="J521" s="24" t="str">
        <f>IF(I521="","",SUM(I$4:I521))</f>
        <v/>
      </c>
      <c r="K521" s="24" t="str">
        <f t="shared" si="176"/>
        <v/>
      </c>
      <c r="L521" s="37" t="str">
        <f t="shared" si="189"/>
        <v/>
      </c>
      <c r="M521" s="37" t="str">
        <f t="shared" si="189"/>
        <v/>
      </c>
      <c r="N521" s="37" t="str">
        <f t="shared" si="189"/>
        <v/>
      </c>
      <c r="O521" s="37" t="str">
        <f t="shared" si="186"/>
        <v/>
      </c>
      <c r="P521" s="37" t="str">
        <f t="shared" si="187"/>
        <v/>
      </c>
      <c r="Q521" s="37" t="str">
        <f t="shared" si="177"/>
        <v/>
      </c>
      <c r="R521" s="25" t="str">
        <f t="shared" si="178"/>
        <v/>
      </c>
      <c r="S521" s="25" t="str">
        <f t="shared" si="179"/>
        <v/>
      </c>
      <c r="T521" s="25" t="str">
        <f t="shared" si="180"/>
        <v/>
      </c>
      <c r="U521" s="27" t="str">
        <f t="shared" si="181"/>
        <v/>
      </c>
      <c r="V521" s="26" t="str">
        <f t="shared" si="188"/>
        <v/>
      </c>
      <c r="W521" s="31" t="str">
        <f t="shared" si="182"/>
        <v/>
      </c>
      <c r="X521" s="88" t="str">
        <f>IF(U521="","",SUM($T$4:T521)*1000/J521*(1-Percent_bound_granB))</f>
        <v/>
      </c>
      <c r="Y521" s="88" t="str">
        <f>IF(U521="","",SUM($T$4:T521)*1000/F521*(1-Percent_bound_granB))</f>
        <v/>
      </c>
      <c r="Z521" s="90" t="str">
        <f t="shared" si="183"/>
        <v/>
      </c>
      <c r="AA521" s="68" t="str">
        <f>IF(AND(B520&lt;Runoff_duration_hr_granB/2,B521&gt;Runoff_duration_hr_granB/2),Runoff_duration_hr_granB/2,INDEX($B$4:$B$1500,IF(B521&gt;Runoff_duration_hr_granB/2,ROWS($AA$4:AA521)-1,ROWS($AA$4:AA521))))</f>
        <v/>
      </c>
      <c r="AB521" s="66" t="str">
        <f>IFERROR(ROUND(IF(HG_shape_granB="Constant flow",IF(AA521=Runoff_duration_hr_granB/2,CONVERT($D$4,"L","gal")/(Runoff_duration_hr_granB*60),VLOOKUP('Granular-Berm Calcs'!AA521,'Granular-Berm Calcs'!$B$4:$K$1500,6,FALSE)),IF(AA521=Runoff_duration_hr_granB/2,2*CONVERT($D$4,"L","gal")/(Runoff_duration_hr_granB*60),VLOOKUP('Granular-Berm Calcs'!AA521,'Granular-Berm Calcs'!$B$4:$K$1500,6,FALSE))),2),"")</f>
        <v/>
      </c>
      <c r="AC521" s="68" t="str">
        <f t="shared" si="184"/>
        <v/>
      </c>
      <c r="AD521" s="67" t="str">
        <f>IFERROR(IF(A521="","",(SUM($R$4:R521)+(O521*P521*Q521*Number_of_treatments_granB))),"")</f>
        <v/>
      </c>
      <c r="AE521" s="67" t="str">
        <f>IFERROR(IF(A521="","",(SUM($S$4:S521)+(O521*P521*Q521*Chem_pad_density_granB*2.54^3*Number_of_treatments_granB))),"")</f>
        <v/>
      </c>
    </row>
    <row r="522" spans="1:31" x14ac:dyDescent="0.3">
      <c r="A522" s="23" t="str">
        <f t="shared" si="185"/>
        <v/>
      </c>
      <c r="B522" s="23" t="str">
        <f t="shared" si="169"/>
        <v/>
      </c>
      <c r="C522" s="23" t="str">
        <f t="shared" si="170"/>
        <v/>
      </c>
      <c r="D522" s="24" t="str">
        <f t="shared" si="171"/>
        <v/>
      </c>
      <c r="E522" s="261" t="str">
        <f t="shared" si="172"/>
        <v/>
      </c>
      <c r="F522" s="261" t="str">
        <f>IF(E522="","",SUM(E$4:E522))</f>
        <v/>
      </c>
      <c r="G522" s="261" t="str">
        <f t="shared" si="173"/>
        <v/>
      </c>
      <c r="H522" s="24" t="str">
        <f t="shared" si="174"/>
        <v/>
      </c>
      <c r="I522" s="24" t="str">
        <f t="shared" si="175"/>
        <v/>
      </c>
      <c r="J522" s="24" t="str">
        <f>IF(I522="","",SUM(I$4:I522))</f>
        <v/>
      </c>
      <c r="K522" s="24" t="str">
        <f t="shared" si="176"/>
        <v/>
      </c>
      <c r="L522" s="37" t="str">
        <f t="shared" si="189"/>
        <v/>
      </c>
      <c r="M522" s="37" t="str">
        <f t="shared" si="189"/>
        <v/>
      </c>
      <c r="N522" s="37" t="str">
        <f t="shared" si="189"/>
        <v/>
      </c>
      <c r="O522" s="37" t="str">
        <f t="shared" si="186"/>
        <v/>
      </c>
      <c r="P522" s="37" t="str">
        <f t="shared" si="187"/>
        <v/>
      </c>
      <c r="Q522" s="37" t="str">
        <f t="shared" si="177"/>
        <v/>
      </c>
      <c r="R522" s="25" t="str">
        <f t="shared" si="178"/>
        <v/>
      </c>
      <c r="S522" s="25" t="str">
        <f t="shared" si="179"/>
        <v/>
      </c>
      <c r="T522" s="25" t="str">
        <f t="shared" si="180"/>
        <v/>
      </c>
      <c r="U522" s="27" t="str">
        <f t="shared" si="181"/>
        <v/>
      </c>
      <c r="V522" s="26" t="str">
        <f t="shared" si="188"/>
        <v/>
      </c>
      <c r="W522" s="31" t="str">
        <f t="shared" si="182"/>
        <v/>
      </c>
      <c r="X522" s="88" t="str">
        <f>IF(U522="","",SUM($T$4:T522)*1000/J522*(1-Percent_bound_granB))</f>
        <v/>
      </c>
      <c r="Y522" s="88" t="str">
        <f>IF(U522="","",SUM($T$4:T522)*1000/F522*(1-Percent_bound_granB))</f>
        <v/>
      </c>
      <c r="Z522" s="90" t="str">
        <f t="shared" si="183"/>
        <v/>
      </c>
      <c r="AA522" s="68" t="str">
        <f>IF(AND(B521&lt;Runoff_duration_hr_granB/2,B522&gt;Runoff_duration_hr_granB/2),Runoff_duration_hr_granB/2,INDEX($B$4:$B$1500,IF(B522&gt;Runoff_duration_hr_granB/2,ROWS($AA$4:AA522)-1,ROWS($AA$4:AA522))))</f>
        <v/>
      </c>
      <c r="AB522" s="66" t="str">
        <f>IFERROR(ROUND(IF(HG_shape_granB="Constant flow",IF(AA522=Runoff_duration_hr_granB/2,CONVERT($D$4,"L","gal")/(Runoff_duration_hr_granB*60),VLOOKUP('Granular-Berm Calcs'!AA522,'Granular-Berm Calcs'!$B$4:$K$1500,6,FALSE)),IF(AA522=Runoff_duration_hr_granB/2,2*CONVERT($D$4,"L","gal")/(Runoff_duration_hr_granB*60),VLOOKUP('Granular-Berm Calcs'!AA522,'Granular-Berm Calcs'!$B$4:$K$1500,6,FALSE))),2),"")</f>
        <v/>
      </c>
      <c r="AC522" s="68" t="str">
        <f t="shared" si="184"/>
        <v/>
      </c>
      <c r="AD522" s="67" t="str">
        <f>IFERROR(IF(A522="","",(SUM($R$4:R522)+(O522*P522*Q522*Number_of_treatments_granB))),"")</f>
        <v/>
      </c>
      <c r="AE522" s="67" t="str">
        <f>IFERROR(IF(A522="","",(SUM($S$4:S522)+(O522*P522*Q522*Chem_pad_density_granB*2.54^3*Number_of_treatments_granB))),"")</f>
        <v/>
      </c>
    </row>
    <row r="523" spans="1:31" x14ac:dyDescent="0.3">
      <c r="A523" s="23" t="str">
        <f t="shared" si="185"/>
        <v/>
      </c>
      <c r="B523" s="23" t="str">
        <f t="shared" si="169"/>
        <v/>
      </c>
      <c r="C523" s="23" t="str">
        <f t="shared" si="170"/>
        <v/>
      </c>
      <c r="D523" s="24" t="str">
        <f t="shared" si="171"/>
        <v/>
      </c>
      <c r="E523" s="261" t="str">
        <f t="shared" si="172"/>
        <v/>
      </c>
      <c r="F523" s="261" t="str">
        <f>IF(E523="","",SUM(E$4:E523))</f>
        <v/>
      </c>
      <c r="G523" s="261" t="str">
        <f t="shared" si="173"/>
        <v/>
      </c>
      <c r="H523" s="24" t="str">
        <f t="shared" si="174"/>
        <v/>
      </c>
      <c r="I523" s="24" t="str">
        <f t="shared" si="175"/>
        <v/>
      </c>
      <c r="J523" s="24" t="str">
        <f>IF(I523="","",SUM(I$4:I523))</f>
        <v/>
      </c>
      <c r="K523" s="24" t="str">
        <f t="shared" si="176"/>
        <v/>
      </c>
      <c r="L523" s="37" t="str">
        <f t="shared" si="189"/>
        <v/>
      </c>
      <c r="M523" s="37" t="str">
        <f t="shared" si="189"/>
        <v/>
      </c>
      <c r="N523" s="37" t="str">
        <f t="shared" si="189"/>
        <v/>
      </c>
      <c r="O523" s="37" t="str">
        <f t="shared" si="186"/>
        <v/>
      </c>
      <c r="P523" s="37" t="str">
        <f t="shared" si="187"/>
        <v/>
      </c>
      <c r="Q523" s="37" t="str">
        <f t="shared" si="177"/>
        <v/>
      </c>
      <c r="R523" s="25" t="str">
        <f t="shared" si="178"/>
        <v/>
      </c>
      <c r="S523" s="25" t="str">
        <f t="shared" si="179"/>
        <v/>
      </c>
      <c r="T523" s="25" t="str">
        <f t="shared" si="180"/>
        <v/>
      </c>
      <c r="U523" s="27" t="str">
        <f t="shared" si="181"/>
        <v/>
      </c>
      <c r="V523" s="26" t="str">
        <f t="shared" si="188"/>
        <v/>
      </c>
      <c r="W523" s="31" t="str">
        <f t="shared" si="182"/>
        <v/>
      </c>
      <c r="X523" s="88" t="str">
        <f>IF(U523="","",SUM($T$4:T523)*1000/J523*(1-Percent_bound_granB))</f>
        <v/>
      </c>
      <c r="Y523" s="88" t="str">
        <f>IF(U523="","",SUM($T$4:T523)*1000/F523*(1-Percent_bound_granB))</f>
        <v/>
      </c>
      <c r="Z523" s="90" t="str">
        <f t="shared" si="183"/>
        <v/>
      </c>
      <c r="AA523" s="68" t="str">
        <f>IF(AND(B522&lt;Runoff_duration_hr_granB/2,B523&gt;Runoff_duration_hr_granB/2),Runoff_duration_hr_granB/2,INDEX($B$4:$B$1500,IF(B523&gt;Runoff_duration_hr_granB/2,ROWS($AA$4:AA523)-1,ROWS($AA$4:AA523))))</f>
        <v/>
      </c>
      <c r="AB523" s="66" t="str">
        <f>IFERROR(ROUND(IF(HG_shape_granB="Constant flow",IF(AA523=Runoff_duration_hr_granB/2,CONVERT($D$4,"L","gal")/(Runoff_duration_hr_granB*60),VLOOKUP('Granular-Berm Calcs'!AA523,'Granular-Berm Calcs'!$B$4:$K$1500,6,FALSE)),IF(AA523=Runoff_duration_hr_granB/2,2*CONVERT($D$4,"L","gal")/(Runoff_duration_hr_granB*60),VLOOKUP('Granular-Berm Calcs'!AA523,'Granular-Berm Calcs'!$B$4:$K$1500,6,FALSE))),2),"")</f>
        <v/>
      </c>
      <c r="AC523" s="68" t="str">
        <f t="shared" si="184"/>
        <v/>
      </c>
      <c r="AD523" s="67" t="str">
        <f>IFERROR(IF(A523="","",(SUM($R$4:R523)+(O523*P523*Q523*Number_of_treatments_granB))),"")</f>
        <v/>
      </c>
      <c r="AE523" s="67" t="str">
        <f>IFERROR(IF(A523="","",(SUM($S$4:S523)+(O523*P523*Q523*Chem_pad_density_granB*2.54^3*Number_of_treatments_granB))),"")</f>
        <v/>
      </c>
    </row>
    <row r="524" spans="1:31" x14ac:dyDescent="0.3">
      <c r="A524" s="23" t="str">
        <f t="shared" si="185"/>
        <v/>
      </c>
      <c r="B524" s="23" t="str">
        <f t="shared" si="169"/>
        <v/>
      </c>
      <c r="C524" s="23" t="str">
        <f t="shared" si="170"/>
        <v/>
      </c>
      <c r="D524" s="24" t="str">
        <f t="shared" si="171"/>
        <v/>
      </c>
      <c r="E524" s="261" t="str">
        <f t="shared" si="172"/>
        <v/>
      </c>
      <c r="F524" s="261" t="str">
        <f>IF(E524="","",SUM(E$4:E524))</f>
        <v/>
      </c>
      <c r="G524" s="261" t="str">
        <f t="shared" si="173"/>
        <v/>
      </c>
      <c r="H524" s="24" t="str">
        <f t="shared" si="174"/>
        <v/>
      </c>
      <c r="I524" s="24" t="str">
        <f t="shared" si="175"/>
        <v/>
      </c>
      <c r="J524" s="24" t="str">
        <f>IF(I524="","",SUM(I$4:I524))</f>
        <v/>
      </c>
      <c r="K524" s="24" t="str">
        <f t="shared" si="176"/>
        <v/>
      </c>
      <c r="L524" s="37" t="str">
        <f t="shared" si="189"/>
        <v/>
      </c>
      <c r="M524" s="37" t="str">
        <f t="shared" si="189"/>
        <v/>
      </c>
      <c r="N524" s="37" t="str">
        <f t="shared" si="189"/>
        <v/>
      </c>
      <c r="O524" s="37" t="str">
        <f t="shared" si="186"/>
        <v/>
      </c>
      <c r="P524" s="37" t="str">
        <f t="shared" si="187"/>
        <v/>
      </c>
      <c r="Q524" s="37" t="str">
        <f t="shared" si="177"/>
        <v/>
      </c>
      <c r="R524" s="25" t="str">
        <f t="shared" si="178"/>
        <v/>
      </c>
      <c r="S524" s="25" t="str">
        <f t="shared" si="179"/>
        <v/>
      </c>
      <c r="T524" s="25" t="str">
        <f t="shared" si="180"/>
        <v/>
      </c>
      <c r="U524" s="27" t="str">
        <f t="shared" si="181"/>
        <v/>
      </c>
      <c r="V524" s="26" t="str">
        <f t="shared" si="188"/>
        <v/>
      </c>
      <c r="W524" s="31" t="str">
        <f t="shared" si="182"/>
        <v/>
      </c>
      <c r="X524" s="88" t="str">
        <f>IF(U524="","",SUM($T$4:T524)*1000/J524*(1-Percent_bound_granB))</f>
        <v/>
      </c>
      <c r="Y524" s="88" t="str">
        <f>IF(U524="","",SUM($T$4:T524)*1000/F524*(1-Percent_bound_granB))</f>
        <v/>
      </c>
      <c r="Z524" s="90" t="str">
        <f t="shared" si="183"/>
        <v/>
      </c>
      <c r="AA524" s="68" t="str">
        <f>IF(AND(B523&lt;Runoff_duration_hr_granB/2,B524&gt;Runoff_duration_hr_granB/2),Runoff_duration_hr_granB/2,INDEX($B$4:$B$1500,IF(B524&gt;Runoff_duration_hr_granB/2,ROWS($AA$4:AA524)-1,ROWS($AA$4:AA524))))</f>
        <v/>
      </c>
      <c r="AB524" s="66" t="str">
        <f>IFERROR(ROUND(IF(HG_shape_granB="Constant flow",IF(AA524=Runoff_duration_hr_granB/2,CONVERT($D$4,"L","gal")/(Runoff_duration_hr_granB*60),VLOOKUP('Granular-Berm Calcs'!AA524,'Granular-Berm Calcs'!$B$4:$K$1500,6,FALSE)),IF(AA524=Runoff_duration_hr_granB/2,2*CONVERT($D$4,"L","gal")/(Runoff_duration_hr_granB*60),VLOOKUP('Granular-Berm Calcs'!AA524,'Granular-Berm Calcs'!$B$4:$K$1500,6,FALSE))),2),"")</f>
        <v/>
      </c>
      <c r="AC524" s="68" t="str">
        <f t="shared" si="184"/>
        <v/>
      </c>
      <c r="AD524" s="67" t="str">
        <f>IFERROR(IF(A524="","",(SUM($R$4:R524)+(O524*P524*Q524*Number_of_treatments_granB))),"")</f>
        <v/>
      </c>
      <c r="AE524" s="67" t="str">
        <f>IFERROR(IF(A524="","",(SUM($S$4:S524)+(O524*P524*Q524*Chem_pad_density_granB*2.54^3*Number_of_treatments_granB))),"")</f>
        <v/>
      </c>
    </row>
    <row r="525" spans="1:31" x14ac:dyDescent="0.3">
      <c r="A525" s="23" t="str">
        <f t="shared" si="185"/>
        <v/>
      </c>
      <c r="B525" s="23" t="str">
        <f t="shared" si="169"/>
        <v/>
      </c>
      <c r="C525" s="23" t="str">
        <f t="shared" si="170"/>
        <v/>
      </c>
      <c r="D525" s="24" t="str">
        <f t="shared" si="171"/>
        <v/>
      </c>
      <c r="E525" s="261" t="str">
        <f t="shared" si="172"/>
        <v/>
      </c>
      <c r="F525" s="261" t="str">
        <f>IF(E525="","",SUM(E$4:E525))</f>
        <v/>
      </c>
      <c r="G525" s="261" t="str">
        <f t="shared" si="173"/>
        <v/>
      </c>
      <c r="H525" s="24" t="str">
        <f t="shared" si="174"/>
        <v/>
      </c>
      <c r="I525" s="24" t="str">
        <f t="shared" si="175"/>
        <v/>
      </c>
      <c r="J525" s="24" t="str">
        <f>IF(I525="","",SUM(I$4:I525))</f>
        <v/>
      </c>
      <c r="K525" s="24" t="str">
        <f t="shared" si="176"/>
        <v/>
      </c>
      <c r="L525" s="37" t="str">
        <f t="shared" si="189"/>
        <v/>
      </c>
      <c r="M525" s="37" t="str">
        <f t="shared" si="189"/>
        <v/>
      </c>
      <c r="N525" s="37" t="str">
        <f t="shared" si="189"/>
        <v/>
      </c>
      <c r="O525" s="37" t="str">
        <f t="shared" si="186"/>
        <v/>
      </c>
      <c r="P525" s="37" t="str">
        <f t="shared" si="187"/>
        <v/>
      </c>
      <c r="Q525" s="37" t="str">
        <f t="shared" si="177"/>
        <v/>
      </c>
      <c r="R525" s="25" t="str">
        <f t="shared" si="178"/>
        <v/>
      </c>
      <c r="S525" s="25" t="str">
        <f t="shared" si="179"/>
        <v/>
      </c>
      <c r="T525" s="25" t="str">
        <f t="shared" si="180"/>
        <v/>
      </c>
      <c r="U525" s="27" t="str">
        <f t="shared" si="181"/>
        <v/>
      </c>
      <c r="V525" s="26" t="str">
        <f t="shared" si="188"/>
        <v/>
      </c>
      <c r="W525" s="31" t="str">
        <f t="shared" si="182"/>
        <v/>
      </c>
      <c r="X525" s="88" t="str">
        <f>IF(U525="","",SUM($T$4:T525)*1000/J525*(1-Percent_bound_granB))</f>
        <v/>
      </c>
      <c r="Y525" s="88" t="str">
        <f>IF(U525="","",SUM($T$4:T525)*1000/F525*(1-Percent_bound_granB))</f>
        <v/>
      </c>
      <c r="Z525" s="90" t="str">
        <f t="shared" si="183"/>
        <v/>
      </c>
      <c r="AA525" s="68" t="str">
        <f>IF(AND(B524&lt;Runoff_duration_hr_granB/2,B525&gt;Runoff_duration_hr_granB/2),Runoff_duration_hr_granB/2,INDEX($B$4:$B$1500,IF(B525&gt;Runoff_duration_hr_granB/2,ROWS($AA$4:AA525)-1,ROWS($AA$4:AA525))))</f>
        <v/>
      </c>
      <c r="AB525" s="66" t="str">
        <f>IFERROR(ROUND(IF(HG_shape_granB="Constant flow",IF(AA525=Runoff_duration_hr_granB/2,CONVERT($D$4,"L","gal")/(Runoff_duration_hr_granB*60),VLOOKUP('Granular-Berm Calcs'!AA525,'Granular-Berm Calcs'!$B$4:$K$1500,6,FALSE)),IF(AA525=Runoff_duration_hr_granB/2,2*CONVERT($D$4,"L","gal")/(Runoff_duration_hr_granB*60),VLOOKUP('Granular-Berm Calcs'!AA525,'Granular-Berm Calcs'!$B$4:$K$1500,6,FALSE))),2),"")</f>
        <v/>
      </c>
      <c r="AC525" s="68" t="str">
        <f t="shared" si="184"/>
        <v/>
      </c>
      <c r="AD525" s="67" t="str">
        <f>IFERROR(IF(A525="","",(SUM($R$4:R525)+(O525*P525*Q525*Number_of_treatments_granB))),"")</f>
        <v/>
      </c>
      <c r="AE525" s="67" t="str">
        <f>IFERROR(IF(A525="","",(SUM($S$4:S525)+(O525*P525*Q525*Chem_pad_density_granB*2.54^3*Number_of_treatments_granB))),"")</f>
        <v/>
      </c>
    </row>
    <row r="526" spans="1:31" x14ac:dyDescent="0.3">
      <c r="A526" s="23" t="str">
        <f t="shared" si="185"/>
        <v/>
      </c>
      <c r="B526" s="23" t="str">
        <f t="shared" si="169"/>
        <v/>
      </c>
      <c r="C526" s="23" t="str">
        <f t="shared" si="170"/>
        <v/>
      </c>
      <c r="D526" s="24" t="str">
        <f t="shared" si="171"/>
        <v/>
      </c>
      <c r="E526" s="261" t="str">
        <f t="shared" si="172"/>
        <v/>
      </c>
      <c r="F526" s="261" t="str">
        <f>IF(E526="","",SUM(E$4:E526))</f>
        <v/>
      </c>
      <c r="G526" s="261" t="str">
        <f t="shared" si="173"/>
        <v/>
      </c>
      <c r="H526" s="24" t="str">
        <f t="shared" si="174"/>
        <v/>
      </c>
      <c r="I526" s="24" t="str">
        <f t="shared" si="175"/>
        <v/>
      </c>
      <c r="J526" s="24" t="str">
        <f>IF(I526="","",SUM(I$4:I526))</f>
        <v/>
      </c>
      <c r="K526" s="24" t="str">
        <f t="shared" si="176"/>
        <v/>
      </c>
      <c r="L526" s="37" t="str">
        <f t="shared" si="189"/>
        <v/>
      </c>
      <c r="M526" s="37" t="str">
        <f t="shared" si="189"/>
        <v/>
      </c>
      <c r="N526" s="37" t="str">
        <f t="shared" si="189"/>
        <v/>
      </c>
      <c r="O526" s="37" t="str">
        <f t="shared" si="186"/>
        <v/>
      </c>
      <c r="P526" s="37" t="str">
        <f t="shared" si="187"/>
        <v/>
      </c>
      <c r="Q526" s="37" t="str">
        <f t="shared" si="177"/>
        <v/>
      </c>
      <c r="R526" s="25" t="str">
        <f t="shared" si="178"/>
        <v/>
      </c>
      <c r="S526" s="25" t="str">
        <f t="shared" si="179"/>
        <v/>
      </c>
      <c r="T526" s="25" t="str">
        <f t="shared" si="180"/>
        <v/>
      </c>
      <c r="U526" s="27" t="str">
        <f t="shared" si="181"/>
        <v/>
      </c>
      <c r="V526" s="26" t="str">
        <f t="shared" si="188"/>
        <v/>
      </c>
      <c r="W526" s="31" t="str">
        <f t="shared" si="182"/>
        <v/>
      </c>
      <c r="X526" s="88" t="str">
        <f>IF(U526="","",SUM($T$4:T526)*1000/J526*(1-Percent_bound_granB))</f>
        <v/>
      </c>
      <c r="Y526" s="88" t="str">
        <f>IF(U526="","",SUM($T$4:T526)*1000/F526*(1-Percent_bound_granB))</f>
        <v/>
      </c>
      <c r="Z526" s="90" t="str">
        <f t="shared" si="183"/>
        <v/>
      </c>
      <c r="AA526" s="68" t="str">
        <f>IF(AND(B525&lt;Runoff_duration_hr_granB/2,B526&gt;Runoff_duration_hr_granB/2),Runoff_duration_hr_granB/2,INDEX($B$4:$B$1500,IF(B526&gt;Runoff_duration_hr_granB/2,ROWS($AA$4:AA526)-1,ROWS($AA$4:AA526))))</f>
        <v/>
      </c>
      <c r="AB526" s="66" t="str">
        <f>IFERROR(ROUND(IF(HG_shape_granB="Constant flow",IF(AA526=Runoff_duration_hr_granB/2,CONVERT($D$4,"L","gal")/(Runoff_duration_hr_granB*60),VLOOKUP('Granular-Berm Calcs'!AA526,'Granular-Berm Calcs'!$B$4:$K$1500,6,FALSE)),IF(AA526=Runoff_duration_hr_granB/2,2*CONVERT($D$4,"L","gal")/(Runoff_duration_hr_granB*60),VLOOKUP('Granular-Berm Calcs'!AA526,'Granular-Berm Calcs'!$B$4:$K$1500,6,FALSE))),2),"")</f>
        <v/>
      </c>
      <c r="AC526" s="68" t="str">
        <f t="shared" si="184"/>
        <v/>
      </c>
      <c r="AD526" s="67" t="str">
        <f>IFERROR(IF(A526="","",(SUM($R$4:R526)+(O526*P526*Q526*Number_of_treatments_granB))),"")</f>
        <v/>
      </c>
      <c r="AE526" s="67" t="str">
        <f>IFERROR(IF(A526="","",(SUM($S$4:S526)+(O526*P526*Q526*Chem_pad_density_granB*2.54^3*Number_of_treatments_granB))),"")</f>
        <v/>
      </c>
    </row>
    <row r="527" spans="1:31" x14ac:dyDescent="0.3">
      <c r="A527" s="23" t="str">
        <f t="shared" si="185"/>
        <v/>
      </c>
      <c r="B527" s="23" t="str">
        <f t="shared" si="169"/>
        <v/>
      </c>
      <c r="C527" s="23" t="str">
        <f t="shared" si="170"/>
        <v/>
      </c>
      <c r="D527" s="24" t="str">
        <f t="shared" si="171"/>
        <v/>
      </c>
      <c r="E527" s="261" t="str">
        <f t="shared" si="172"/>
        <v/>
      </c>
      <c r="F527" s="261" t="str">
        <f>IF(E527="","",SUM(E$4:E527))</f>
        <v/>
      </c>
      <c r="G527" s="261" t="str">
        <f t="shared" si="173"/>
        <v/>
      </c>
      <c r="H527" s="24" t="str">
        <f t="shared" si="174"/>
        <v/>
      </c>
      <c r="I527" s="24" t="str">
        <f t="shared" si="175"/>
        <v/>
      </c>
      <c r="J527" s="24" t="str">
        <f>IF(I527="","",SUM(I$4:I527))</f>
        <v/>
      </c>
      <c r="K527" s="24" t="str">
        <f t="shared" si="176"/>
        <v/>
      </c>
      <c r="L527" s="37" t="str">
        <f t="shared" si="189"/>
        <v/>
      </c>
      <c r="M527" s="37" t="str">
        <f t="shared" si="189"/>
        <v/>
      </c>
      <c r="N527" s="37" t="str">
        <f t="shared" si="189"/>
        <v/>
      </c>
      <c r="O527" s="37" t="str">
        <f t="shared" si="186"/>
        <v/>
      </c>
      <c r="P527" s="37" t="str">
        <f t="shared" si="187"/>
        <v/>
      </c>
      <c r="Q527" s="37" t="str">
        <f t="shared" si="177"/>
        <v/>
      </c>
      <c r="R527" s="25" t="str">
        <f t="shared" si="178"/>
        <v/>
      </c>
      <c r="S527" s="25" t="str">
        <f t="shared" si="179"/>
        <v/>
      </c>
      <c r="T527" s="25" t="str">
        <f t="shared" si="180"/>
        <v/>
      </c>
      <c r="U527" s="27" t="str">
        <f t="shared" si="181"/>
        <v/>
      </c>
      <c r="V527" s="26" t="str">
        <f t="shared" si="188"/>
        <v/>
      </c>
      <c r="W527" s="31" t="str">
        <f t="shared" si="182"/>
        <v/>
      </c>
      <c r="X527" s="88" t="str">
        <f>IF(U527="","",SUM($T$4:T527)*1000/J527*(1-Percent_bound_granB))</f>
        <v/>
      </c>
      <c r="Y527" s="88" t="str">
        <f>IF(U527="","",SUM($T$4:T527)*1000/F527*(1-Percent_bound_granB))</f>
        <v/>
      </c>
      <c r="Z527" s="90" t="str">
        <f t="shared" si="183"/>
        <v/>
      </c>
      <c r="AA527" s="68" t="str">
        <f>IF(AND(B526&lt;Runoff_duration_hr_granB/2,B527&gt;Runoff_duration_hr_granB/2),Runoff_duration_hr_granB/2,INDEX($B$4:$B$1500,IF(B527&gt;Runoff_duration_hr_granB/2,ROWS($AA$4:AA527)-1,ROWS($AA$4:AA527))))</f>
        <v/>
      </c>
      <c r="AB527" s="66" t="str">
        <f>IFERROR(ROUND(IF(HG_shape_granB="Constant flow",IF(AA527=Runoff_duration_hr_granB/2,CONVERT($D$4,"L","gal")/(Runoff_duration_hr_granB*60),VLOOKUP('Granular-Berm Calcs'!AA527,'Granular-Berm Calcs'!$B$4:$K$1500,6,FALSE)),IF(AA527=Runoff_duration_hr_granB/2,2*CONVERT($D$4,"L","gal")/(Runoff_duration_hr_granB*60),VLOOKUP('Granular-Berm Calcs'!AA527,'Granular-Berm Calcs'!$B$4:$K$1500,6,FALSE))),2),"")</f>
        <v/>
      </c>
      <c r="AC527" s="68" t="str">
        <f t="shared" si="184"/>
        <v/>
      </c>
      <c r="AD527" s="67" t="str">
        <f>IFERROR(IF(A527="","",(SUM($R$4:R527)+(O527*P527*Q527*Number_of_treatments_granB))),"")</f>
        <v/>
      </c>
      <c r="AE527" s="67" t="str">
        <f>IFERROR(IF(A527="","",(SUM($S$4:S527)+(O527*P527*Q527*Chem_pad_density_granB*2.54^3*Number_of_treatments_granB))),"")</f>
        <v/>
      </c>
    </row>
    <row r="528" spans="1:31" x14ac:dyDescent="0.3">
      <c r="A528" s="23" t="str">
        <f t="shared" si="185"/>
        <v/>
      </c>
      <c r="B528" s="23" t="str">
        <f t="shared" si="169"/>
        <v/>
      </c>
      <c r="C528" s="23" t="str">
        <f t="shared" si="170"/>
        <v/>
      </c>
      <c r="D528" s="24" t="str">
        <f t="shared" si="171"/>
        <v/>
      </c>
      <c r="E528" s="261" t="str">
        <f t="shared" si="172"/>
        <v/>
      </c>
      <c r="F528" s="261" t="str">
        <f>IF(E528="","",SUM(E$4:E528))</f>
        <v/>
      </c>
      <c r="G528" s="261" t="str">
        <f t="shared" si="173"/>
        <v/>
      </c>
      <c r="H528" s="24" t="str">
        <f t="shared" si="174"/>
        <v/>
      </c>
      <c r="I528" s="24" t="str">
        <f t="shared" si="175"/>
        <v/>
      </c>
      <c r="J528" s="24" t="str">
        <f>IF(I528="","",SUM(I$4:I528))</f>
        <v/>
      </c>
      <c r="K528" s="24" t="str">
        <f t="shared" si="176"/>
        <v/>
      </c>
      <c r="L528" s="37" t="str">
        <f t="shared" si="189"/>
        <v/>
      </c>
      <c r="M528" s="37" t="str">
        <f t="shared" si="189"/>
        <v/>
      </c>
      <c r="N528" s="37" t="str">
        <f t="shared" si="189"/>
        <v/>
      </c>
      <c r="O528" s="37" t="str">
        <f t="shared" si="186"/>
        <v/>
      </c>
      <c r="P528" s="37" t="str">
        <f t="shared" si="187"/>
        <v/>
      </c>
      <c r="Q528" s="37" t="str">
        <f t="shared" si="177"/>
        <v/>
      </c>
      <c r="R528" s="25" t="str">
        <f t="shared" si="178"/>
        <v/>
      </c>
      <c r="S528" s="25" t="str">
        <f t="shared" si="179"/>
        <v/>
      </c>
      <c r="T528" s="25" t="str">
        <f t="shared" si="180"/>
        <v/>
      </c>
      <c r="U528" s="27" t="str">
        <f t="shared" si="181"/>
        <v/>
      </c>
      <c r="V528" s="26" t="str">
        <f t="shared" si="188"/>
        <v/>
      </c>
      <c r="W528" s="31" t="str">
        <f t="shared" si="182"/>
        <v/>
      </c>
      <c r="X528" s="88" t="str">
        <f>IF(U528="","",SUM($T$4:T528)*1000/J528*(1-Percent_bound_granB))</f>
        <v/>
      </c>
      <c r="Y528" s="88" t="str">
        <f>IF(U528="","",SUM($T$4:T528)*1000/F528*(1-Percent_bound_granB))</f>
        <v/>
      </c>
      <c r="Z528" s="90" t="str">
        <f t="shared" si="183"/>
        <v/>
      </c>
      <c r="AA528" s="68" t="str">
        <f>IF(AND(B527&lt;Runoff_duration_hr_granB/2,B528&gt;Runoff_duration_hr_granB/2),Runoff_duration_hr_granB/2,INDEX($B$4:$B$1500,IF(B528&gt;Runoff_duration_hr_granB/2,ROWS($AA$4:AA528)-1,ROWS($AA$4:AA528))))</f>
        <v/>
      </c>
      <c r="AB528" s="66" t="str">
        <f>IFERROR(ROUND(IF(HG_shape_granB="Constant flow",IF(AA528=Runoff_duration_hr_granB/2,CONVERT($D$4,"L","gal")/(Runoff_duration_hr_granB*60),VLOOKUP('Granular-Berm Calcs'!AA528,'Granular-Berm Calcs'!$B$4:$K$1500,6,FALSE)),IF(AA528=Runoff_duration_hr_granB/2,2*CONVERT($D$4,"L","gal")/(Runoff_duration_hr_granB*60),VLOOKUP('Granular-Berm Calcs'!AA528,'Granular-Berm Calcs'!$B$4:$K$1500,6,FALSE))),2),"")</f>
        <v/>
      </c>
      <c r="AC528" s="68" t="str">
        <f t="shared" si="184"/>
        <v/>
      </c>
      <c r="AD528" s="67" t="str">
        <f>IFERROR(IF(A528="","",(SUM($R$4:R528)+(O528*P528*Q528*Number_of_treatments_granB))),"")</f>
        <v/>
      </c>
      <c r="AE528" s="67" t="str">
        <f>IFERROR(IF(A528="","",(SUM($S$4:S528)+(O528*P528*Q528*Chem_pad_density_granB*2.54^3*Number_of_treatments_granB))),"")</f>
        <v/>
      </c>
    </row>
    <row r="529" spans="1:31" x14ac:dyDescent="0.3">
      <c r="A529" s="23" t="str">
        <f t="shared" si="185"/>
        <v/>
      </c>
      <c r="B529" s="23" t="str">
        <f t="shared" si="169"/>
        <v/>
      </c>
      <c r="C529" s="23" t="str">
        <f t="shared" si="170"/>
        <v/>
      </c>
      <c r="D529" s="24" t="str">
        <f t="shared" si="171"/>
        <v/>
      </c>
      <c r="E529" s="261" t="str">
        <f t="shared" si="172"/>
        <v/>
      </c>
      <c r="F529" s="261" t="str">
        <f>IF(E529="","",SUM(E$4:E529))</f>
        <v/>
      </c>
      <c r="G529" s="261" t="str">
        <f t="shared" si="173"/>
        <v/>
      </c>
      <c r="H529" s="24" t="str">
        <f t="shared" si="174"/>
        <v/>
      </c>
      <c r="I529" s="24" t="str">
        <f t="shared" si="175"/>
        <v/>
      </c>
      <c r="J529" s="24" t="str">
        <f>IF(I529="","",SUM(I$4:I529))</f>
        <v/>
      </c>
      <c r="K529" s="24" t="str">
        <f t="shared" si="176"/>
        <v/>
      </c>
      <c r="L529" s="37" t="str">
        <f t="shared" si="189"/>
        <v/>
      </c>
      <c r="M529" s="37" t="str">
        <f t="shared" si="189"/>
        <v/>
      </c>
      <c r="N529" s="37" t="str">
        <f t="shared" si="189"/>
        <v/>
      </c>
      <c r="O529" s="37" t="str">
        <f t="shared" si="186"/>
        <v/>
      </c>
      <c r="P529" s="37" t="str">
        <f t="shared" si="187"/>
        <v/>
      </c>
      <c r="Q529" s="37" t="str">
        <f t="shared" si="177"/>
        <v/>
      </c>
      <c r="R529" s="25" t="str">
        <f t="shared" si="178"/>
        <v/>
      </c>
      <c r="S529" s="25" t="str">
        <f t="shared" si="179"/>
        <v/>
      </c>
      <c r="T529" s="25" t="str">
        <f t="shared" si="180"/>
        <v/>
      </c>
      <c r="U529" s="27" t="str">
        <f t="shared" si="181"/>
        <v/>
      </c>
      <c r="V529" s="26" t="str">
        <f t="shared" si="188"/>
        <v/>
      </c>
      <c r="W529" s="31" t="str">
        <f t="shared" si="182"/>
        <v/>
      </c>
      <c r="X529" s="88" t="str">
        <f>IF(U529="","",SUM($T$4:T529)*1000/J529*(1-Percent_bound_granB))</f>
        <v/>
      </c>
      <c r="Y529" s="88" t="str">
        <f>IF(U529="","",SUM($T$4:T529)*1000/F529*(1-Percent_bound_granB))</f>
        <v/>
      </c>
      <c r="Z529" s="90" t="str">
        <f t="shared" si="183"/>
        <v/>
      </c>
      <c r="AA529" s="68" t="str">
        <f>IF(AND(B528&lt;Runoff_duration_hr_granB/2,B529&gt;Runoff_duration_hr_granB/2),Runoff_duration_hr_granB/2,INDEX($B$4:$B$1500,IF(B529&gt;Runoff_duration_hr_granB/2,ROWS($AA$4:AA529)-1,ROWS($AA$4:AA529))))</f>
        <v/>
      </c>
      <c r="AB529" s="66" t="str">
        <f>IFERROR(ROUND(IF(HG_shape_granB="Constant flow",IF(AA529=Runoff_duration_hr_granB/2,CONVERT($D$4,"L","gal")/(Runoff_duration_hr_granB*60),VLOOKUP('Granular-Berm Calcs'!AA529,'Granular-Berm Calcs'!$B$4:$K$1500,6,FALSE)),IF(AA529=Runoff_duration_hr_granB/2,2*CONVERT($D$4,"L","gal")/(Runoff_duration_hr_granB*60),VLOOKUP('Granular-Berm Calcs'!AA529,'Granular-Berm Calcs'!$B$4:$K$1500,6,FALSE))),2),"")</f>
        <v/>
      </c>
      <c r="AC529" s="68" t="str">
        <f t="shared" si="184"/>
        <v/>
      </c>
      <c r="AD529" s="67" t="str">
        <f>IFERROR(IF(A529="","",(SUM($R$4:R529)+(O529*P529*Q529*Number_of_treatments_granB))),"")</f>
        <v/>
      </c>
      <c r="AE529" s="67" t="str">
        <f>IFERROR(IF(A529="","",(SUM($S$4:S529)+(O529*P529*Q529*Chem_pad_density_granB*2.54^3*Number_of_treatments_granB))),"")</f>
        <v/>
      </c>
    </row>
    <row r="530" spans="1:31" x14ac:dyDescent="0.3">
      <c r="A530" s="23" t="str">
        <f t="shared" si="185"/>
        <v/>
      </c>
      <c r="B530" s="23" t="str">
        <f t="shared" si="169"/>
        <v/>
      </c>
      <c r="C530" s="23" t="str">
        <f t="shared" si="170"/>
        <v/>
      </c>
      <c r="D530" s="24" t="str">
        <f t="shared" si="171"/>
        <v/>
      </c>
      <c r="E530" s="261" t="str">
        <f t="shared" si="172"/>
        <v/>
      </c>
      <c r="F530" s="261" t="str">
        <f>IF(E530="","",SUM(E$4:E530))</f>
        <v/>
      </c>
      <c r="G530" s="261" t="str">
        <f t="shared" si="173"/>
        <v/>
      </c>
      <c r="H530" s="24" t="str">
        <f t="shared" si="174"/>
        <v/>
      </c>
      <c r="I530" s="24" t="str">
        <f t="shared" si="175"/>
        <v/>
      </c>
      <c r="J530" s="24" t="str">
        <f>IF(I530="","",SUM(I$4:I530))</f>
        <v/>
      </c>
      <c r="K530" s="24" t="str">
        <f t="shared" si="176"/>
        <v/>
      </c>
      <c r="L530" s="37" t="str">
        <f t="shared" si="189"/>
        <v/>
      </c>
      <c r="M530" s="37" t="str">
        <f t="shared" si="189"/>
        <v/>
      </c>
      <c r="N530" s="37" t="str">
        <f t="shared" si="189"/>
        <v/>
      </c>
      <c r="O530" s="37" t="str">
        <f t="shared" si="186"/>
        <v/>
      </c>
      <c r="P530" s="37" t="str">
        <f t="shared" si="187"/>
        <v/>
      </c>
      <c r="Q530" s="37" t="str">
        <f t="shared" si="177"/>
        <v/>
      </c>
      <c r="R530" s="25" t="str">
        <f t="shared" si="178"/>
        <v/>
      </c>
      <c r="S530" s="25" t="str">
        <f t="shared" si="179"/>
        <v/>
      </c>
      <c r="T530" s="25" t="str">
        <f t="shared" si="180"/>
        <v/>
      </c>
      <c r="U530" s="27" t="str">
        <f t="shared" si="181"/>
        <v/>
      </c>
      <c r="V530" s="26" t="str">
        <f t="shared" si="188"/>
        <v/>
      </c>
      <c r="W530" s="31" t="str">
        <f t="shared" si="182"/>
        <v/>
      </c>
      <c r="X530" s="88" t="str">
        <f>IF(U530="","",SUM($T$4:T530)*1000/J530*(1-Percent_bound_granB))</f>
        <v/>
      </c>
      <c r="Y530" s="88" t="str">
        <f>IF(U530="","",SUM($T$4:T530)*1000/F530*(1-Percent_bound_granB))</f>
        <v/>
      </c>
      <c r="Z530" s="90" t="str">
        <f t="shared" si="183"/>
        <v/>
      </c>
      <c r="AA530" s="68" t="str">
        <f>IF(AND(B529&lt;Runoff_duration_hr_granB/2,B530&gt;Runoff_duration_hr_granB/2),Runoff_duration_hr_granB/2,INDEX($B$4:$B$1500,IF(B530&gt;Runoff_duration_hr_granB/2,ROWS($AA$4:AA530)-1,ROWS($AA$4:AA530))))</f>
        <v/>
      </c>
      <c r="AB530" s="66" t="str">
        <f>IFERROR(ROUND(IF(HG_shape_granB="Constant flow",IF(AA530=Runoff_duration_hr_granB/2,CONVERT($D$4,"L","gal")/(Runoff_duration_hr_granB*60),VLOOKUP('Granular-Berm Calcs'!AA530,'Granular-Berm Calcs'!$B$4:$K$1500,6,FALSE)),IF(AA530=Runoff_duration_hr_granB/2,2*CONVERT($D$4,"L","gal")/(Runoff_duration_hr_granB*60),VLOOKUP('Granular-Berm Calcs'!AA530,'Granular-Berm Calcs'!$B$4:$K$1500,6,FALSE))),2),"")</f>
        <v/>
      </c>
      <c r="AC530" s="68" t="str">
        <f t="shared" si="184"/>
        <v/>
      </c>
      <c r="AD530" s="67" t="str">
        <f>IFERROR(IF(A530="","",(SUM($R$4:R530)+(O530*P530*Q530*Number_of_treatments_granB))),"")</f>
        <v/>
      </c>
      <c r="AE530" s="67" t="str">
        <f>IFERROR(IF(A530="","",(SUM($S$4:S530)+(O530*P530*Q530*Chem_pad_density_granB*2.54^3*Number_of_treatments_granB))),"")</f>
        <v/>
      </c>
    </row>
    <row r="531" spans="1:31" x14ac:dyDescent="0.3">
      <c r="A531" s="23" t="str">
        <f t="shared" si="185"/>
        <v/>
      </c>
      <c r="B531" s="23" t="str">
        <f t="shared" si="169"/>
        <v/>
      </c>
      <c r="C531" s="23" t="str">
        <f t="shared" si="170"/>
        <v/>
      </c>
      <c r="D531" s="24" t="str">
        <f t="shared" si="171"/>
        <v/>
      </c>
      <c r="E531" s="261" t="str">
        <f t="shared" si="172"/>
        <v/>
      </c>
      <c r="F531" s="261" t="str">
        <f>IF(E531="","",SUM(E$4:E531))</f>
        <v/>
      </c>
      <c r="G531" s="261" t="str">
        <f t="shared" si="173"/>
        <v/>
      </c>
      <c r="H531" s="24" t="str">
        <f t="shared" si="174"/>
        <v/>
      </c>
      <c r="I531" s="24" t="str">
        <f t="shared" si="175"/>
        <v/>
      </c>
      <c r="J531" s="24" t="str">
        <f>IF(I531="","",SUM(I$4:I531))</f>
        <v/>
      </c>
      <c r="K531" s="24" t="str">
        <f t="shared" si="176"/>
        <v/>
      </c>
      <c r="L531" s="37" t="str">
        <f t="shared" si="189"/>
        <v/>
      </c>
      <c r="M531" s="37" t="str">
        <f t="shared" si="189"/>
        <v/>
      </c>
      <c r="N531" s="37" t="str">
        <f t="shared" si="189"/>
        <v/>
      </c>
      <c r="O531" s="37" t="str">
        <f t="shared" si="186"/>
        <v/>
      </c>
      <c r="P531" s="37" t="str">
        <f t="shared" si="187"/>
        <v/>
      </c>
      <c r="Q531" s="37" t="str">
        <f t="shared" si="177"/>
        <v/>
      </c>
      <c r="R531" s="25" t="str">
        <f t="shared" si="178"/>
        <v/>
      </c>
      <c r="S531" s="25" t="str">
        <f t="shared" si="179"/>
        <v/>
      </c>
      <c r="T531" s="25" t="str">
        <f t="shared" si="180"/>
        <v/>
      </c>
      <c r="U531" s="27" t="str">
        <f t="shared" si="181"/>
        <v/>
      </c>
      <c r="V531" s="26" t="str">
        <f t="shared" si="188"/>
        <v/>
      </c>
      <c r="W531" s="31" t="str">
        <f t="shared" si="182"/>
        <v/>
      </c>
      <c r="X531" s="88" t="str">
        <f>IF(U531="","",SUM($T$4:T531)*1000/J531*(1-Percent_bound_granB))</f>
        <v/>
      </c>
      <c r="Y531" s="88" t="str">
        <f>IF(U531="","",SUM($T$4:T531)*1000/F531*(1-Percent_bound_granB))</f>
        <v/>
      </c>
      <c r="Z531" s="90" t="str">
        <f t="shared" si="183"/>
        <v/>
      </c>
      <c r="AA531" s="68" t="str">
        <f>IF(AND(B530&lt;Runoff_duration_hr_granB/2,B531&gt;Runoff_duration_hr_granB/2),Runoff_duration_hr_granB/2,INDEX($B$4:$B$1500,IF(B531&gt;Runoff_duration_hr_granB/2,ROWS($AA$4:AA531)-1,ROWS($AA$4:AA531))))</f>
        <v/>
      </c>
      <c r="AB531" s="66" t="str">
        <f>IFERROR(ROUND(IF(HG_shape_granB="Constant flow",IF(AA531=Runoff_duration_hr_granB/2,CONVERT($D$4,"L","gal")/(Runoff_duration_hr_granB*60),VLOOKUP('Granular-Berm Calcs'!AA531,'Granular-Berm Calcs'!$B$4:$K$1500,6,FALSE)),IF(AA531=Runoff_duration_hr_granB/2,2*CONVERT($D$4,"L","gal")/(Runoff_duration_hr_granB*60),VLOOKUP('Granular-Berm Calcs'!AA531,'Granular-Berm Calcs'!$B$4:$K$1500,6,FALSE))),2),"")</f>
        <v/>
      </c>
      <c r="AC531" s="68" t="str">
        <f t="shared" si="184"/>
        <v/>
      </c>
      <c r="AD531" s="67" t="str">
        <f>IFERROR(IF(A531="","",(SUM($R$4:R531)+(O531*P531*Q531*Number_of_treatments_granB))),"")</f>
        <v/>
      </c>
      <c r="AE531" s="67" t="str">
        <f>IFERROR(IF(A531="","",(SUM($S$4:S531)+(O531*P531*Q531*Chem_pad_density_granB*2.54^3*Number_of_treatments_granB))),"")</f>
        <v/>
      </c>
    </row>
    <row r="532" spans="1:31" x14ac:dyDescent="0.3">
      <c r="A532" s="23" t="str">
        <f t="shared" si="185"/>
        <v/>
      </c>
      <c r="B532" s="23" t="str">
        <f t="shared" si="169"/>
        <v/>
      </c>
      <c r="C532" s="23" t="str">
        <f t="shared" si="170"/>
        <v/>
      </c>
      <c r="D532" s="24" t="str">
        <f t="shared" si="171"/>
        <v/>
      </c>
      <c r="E532" s="261" t="str">
        <f t="shared" si="172"/>
        <v/>
      </c>
      <c r="F532" s="261" t="str">
        <f>IF(E532="","",SUM(E$4:E532))</f>
        <v/>
      </c>
      <c r="G532" s="261" t="str">
        <f t="shared" si="173"/>
        <v/>
      </c>
      <c r="H532" s="24" t="str">
        <f t="shared" si="174"/>
        <v/>
      </c>
      <c r="I532" s="24" t="str">
        <f t="shared" si="175"/>
        <v/>
      </c>
      <c r="J532" s="24" t="str">
        <f>IF(I532="","",SUM(I$4:I532))</f>
        <v/>
      </c>
      <c r="K532" s="24" t="str">
        <f t="shared" si="176"/>
        <v/>
      </c>
      <c r="L532" s="37" t="str">
        <f t="shared" si="189"/>
        <v/>
      </c>
      <c r="M532" s="37" t="str">
        <f t="shared" si="189"/>
        <v/>
      </c>
      <c r="N532" s="37" t="str">
        <f t="shared" si="189"/>
        <v/>
      </c>
      <c r="O532" s="37" t="str">
        <f t="shared" si="186"/>
        <v/>
      </c>
      <c r="P532" s="37" t="str">
        <f t="shared" si="187"/>
        <v/>
      </c>
      <c r="Q532" s="37" t="str">
        <f t="shared" si="177"/>
        <v/>
      </c>
      <c r="R532" s="25" t="str">
        <f t="shared" si="178"/>
        <v/>
      </c>
      <c r="S532" s="25" t="str">
        <f t="shared" si="179"/>
        <v/>
      </c>
      <c r="T532" s="25" t="str">
        <f t="shared" si="180"/>
        <v/>
      </c>
      <c r="U532" s="27" t="str">
        <f t="shared" si="181"/>
        <v/>
      </c>
      <c r="V532" s="26" t="str">
        <f t="shared" si="188"/>
        <v/>
      </c>
      <c r="W532" s="31" t="str">
        <f t="shared" si="182"/>
        <v/>
      </c>
      <c r="X532" s="88" t="str">
        <f>IF(U532="","",SUM($T$4:T532)*1000/J532*(1-Percent_bound_granB))</f>
        <v/>
      </c>
      <c r="Y532" s="88" t="str">
        <f>IF(U532="","",SUM($T$4:T532)*1000/F532*(1-Percent_bound_granB))</f>
        <v/>
      </c>
      <c r="Z532" s="90" t="str">
        <f t="shared" si="183"/>
        <v/>
      </c>
      <c r="AA532" s="68" t="str">
        <f>IF(AND(B531&lt;Runoff_duration_hr_granB/2,B532&gt;Runoff_duration_hr_granB/2),Runoff_duration_hr_granB/2,INDEX($B$4:$B$1500,IF(B532&gt;Runoff_duration_hr_granB/2,ROWS($AA$4:AA532)-1,ROWS($AA$4:AA532))))</f>
        <v/>
      </c>
      <c r="AB532" s="66" t="str">
        <f>IFERROR(ROUND(IF(HG_shape_granB="Constant flow",IF(AA532=Runoff_duration_hr_granB/2,CONVERT($D$4,"L","gal")/(Runoff_duration_hr_granB*60),VLOOKUP('Granular-Berm Calcs'!AA532,'Granular-Berm Calcs'!$B$4:$K$1500,6,FALSE)),IF(AA532=Runoff_duration_hr_granB/2,2*CONVERT($D$4,"L","gal")/(Runoff_duration_hr_granB*60),VLOOKUP('Granular-Berm Calcs'!AA532,'Granular-Berm Calcs'!$B$4:$K$1500,6,FALSE))),2),"")</f>
        <v/>
      </c>
      <c r="AC532" s="68" t="str">
        <f t="shared" si="184"/>
        <v/>
      </c>
      <c r="AD532" s="67" t="str">
        <f>IFERROR(IF(A532="","",(SUM($R$4:R532)+(O532*P532*Q532*Number_of_treatments_granB))),"")</f>
        <v/>
      </c>
      <c r="AE532" s="67" t="str">
        <f>IFERROR(IF(A532="","",(SUM($S$4:S532)+(O532*P532*Q532*Chem_pad_density_granB*2.54^3*Number_of_treatments_granB))),"")</f>
        <v/>
      </c>
    </row>
    <row r="533" spans="1:31" x14ac:dyDescent="0.3">
      <c r="A533" s="23" t="str">
        <f t="shared" si="185"/>
        <v/>
      </c>
      <c r="B533" s="23" t="str">
        <f t="shared" si="169"/>
        <v/>
      </c>
      <c r="C533" s="23" t="str">
        <f t="shared" si="170"/>
        <v/>
      </c>
      <c r="D533" s="24" t="str">
        <f t="shared" si="171"/>
        <v/>
      </c>
      <c r="E533" s="261" t="str">
        <f t="shared" si="172"/>
        <v/>
      </c>
      <c r="F533" s="261" t="str">
        <f>IF(E533="","",SUM(E$4:E533))</f>
        <v/>
      </c>
      <c r="G533" s="261" t="str">
        <f t="shared" si="173"/>
        <v/>
      </c>
      <c r="H533" s="24" t="str">
        <f t="shared" si="174"/>
        <v/>
      </c>
      <c r="I533" s="24" t="str">
        <f t="shared" si="175"/>
        <v/>
      </c>
      <c r="J533" s="24" t="str">
        <f>IF(I533="","",SUM(I$4:I533))</f>
        <v/>
      </c>
      <c r="K533" s="24" t="str">
        <f t="shared" si="176"/>
        <v/>
      </c>
      <c r="L533" s="37" t="str">
        <f t="shared" si="189"/>
        <v/>
      </c>
      <c r="M533" s="37" t="str">
        <f t="shared" si="189"/>
        <v/>
      </c>
      <c r="N533" s="37" t="str">
        <f t="shared" si="189"/>
        <v/>
      </c>
      <c r="O533" s="37" t="str">
        <f t="shared" si="186"/>
        <v/>
      </c>
      <c r="P533" s="37" t="str">
        <f t="shared" si="187"/>
        <v/>
      </c>
      <c r="Q533" s="37" t="str">
        <f t="shared" si="177"/>
        <v/>
      </c>
      <c r="R533" s="25" t="str">
        <f t="shared" si="178"/>
        <v/>
      </c>
      <c r="S533" s="25" t="str">
        <f t="shared" si="179"/>
        <v/>
      </c>
      <c r="T533" s="25" t="str">
        <f t="shared" si="180"/>
        <v/>
      </c>
      <c r="U533" s="27" t="str">
        <f t="shared" si="181"/>
        <v/>
      </c>
      <c r="V533" s="26" t="str">
        <f t="shared" si="188"/>
        <v/>
      </c>
      <c r="W533" s="31" t="str">
        <f t="shared" si="182"/>
        <v/>
      </c>
      <c r="X533" s="88" t="str">
        <f>IF(U533="","",SUM($T$4:T533)*1000/J533*(1-Percent_bound_granB))</f>
        <v/>
      </c>
      <c r="Y533" s="88" t="str">
        <f>IF(U533="","",SUM($T$4:T533)*1000/F533*(1-Percent_bound_granB))</f>
        <v/>
      </c>
      <c r="Z533" s="90" t="str">
        <f t="shared" si="183"/>
        <v/>
      </c>
      <c r="AA533" s="68" t="str">
        <f>IF(AND(B532&lt;Runoff_duration_hr_granB/2,B533&gt;Runoff_duration_hr_granB/2),Runoff_duration_hr_granB/2,INDEX($B$4:$B$1500,IF(B533&gt;Runoff_duration_hr_granB/2,ROWS($AA$4:AA533)-1,ROWS($AA$4:AA533))))</f>
        <v/>
      </c>
      <c r="AB533" s="66" t="str">
        <f>IFERROR(ROUND(IF(HG_shape_granB="Constant flow",IF(AA533=Runoff_duration_hr_granB/2,CONVERT($D$4,"L","gal")/(Runoff_duration_hr_granB*60),VLOOKUP('Granular-Berm Calcs'!AA533,'Granular-Berm Calcs'!$B$4:$K$1500,6,FALSE)),IF(AA533=Runoff_duration_hr_granB/2,2*CONVERT($D$4,"L","gal")/(Runoff_duration_hr_granB*60),VLOOKUP('Granular-Berm Calcs'!AA533,'Granular-Berm Calcs'!$B$4:$K$1500,6,FALSE))),2),"")</f>
        <v/>
      </c>
      <c r="AC533" s="68" t="str">
        <f t="shared" si="184"/>
        <v/>
      </c>
      <c r="AD533" s="67" t="str">
        <f>IFERROR(IF(A533="","",(SUM($R$4:R533)+(O533*P533*Q533*Number_of_treatments_granB))),"")</f>
        <v/>
      </c>
      <c r="AE533" s="67" t="str">
        <f>IFERROR(IF(A533="","",(SUM($S$4:S533)+(O533*P533*Q533*Chem_pad_density_granB*2.54^3*Number_of_treatments_granB))),"")</f>
        <v/>
      </c>
    </row>
    <row r="534" spans="1:31" x14ac:dyDescent="0.3">
      <c r="A534" s="23" t="str">
        <f t="shared" si="185"/>
        <v/>
      </c>
      <c r="B534" s="23" t="str">
        <f t="shared" si="169"/>
        <v/>
      </c>
      <c r="C534" s="23" t="str">
        <f t="shared" si="170"/>
        <v/>
      </c>
      <c r="D534" s="24" t="str">
        <f t="shared" si="171"/>
        <v/>
      </c>
      <c r="E534" s="261" t="str">
        <f t="shared" si="172"/>
        <v/>
      </c>
      <c r="F534" s="261" t="str">
        <f>IF(E534="","",SUM(E$4:E534))</f>
        <v/>
      </c>
      <c r="G534" s="261" t="str">
        <f t="shared" si="173"/>
        <v/>
      </c>
      <c r="H534" s="24" t="str">
        <f t="shared" si="174"/>
        <v/>
      </c>
      <c r="I534" s="24" t="str">
        <f t="shared" si="175"/>
        <v/>
      </c>
      <c r="J534" s="24" t="str">
        <f>IF(I534="","",SUM(I$4:I534))</f>
        <v/>
      </c>
      <c r="K534" s="24" t="str">
        <f t="shared" si="176"/>
        <v/>
      </c>
      <c r="L534" s="37" t="str">
        <f t="shared" si="189"/>
        <v/>
      </c>
      <c r="M534" s="37" t="str">
        <f t="shared" si="189"/>
        <v/>
      </c>
      <c r="N534" s="37" t="str">
        <f t="shared" si="189"/>
        <v/>
      </c>
      <c r="O534" s="37" t="str">
        <f t="shared" si="186"/>
        <v/>
      </c>
      <c r="P534" s="37" t="str">
        <f t="shared" si="187"/>
        <v/>
      </c>
      <c r="Q534" s="37" t="str">
        <f t="shared" si="177"/>
        <v/>
      </c>
      <c r="R534" s="25" t="str">
        <f t="shared" si="178"/>
        <v/>
      </c>
      <c r="S534" s="25" t="str">
        <f t="shared" si="179"/>
        <v/>
      </c>
      <c r="T534" s="25" t="str">
        <f t="shared" si="180"/>
        <v/>
      </c>
      <c r="U534" s="27" t="str">
        <f t="shared" si="181"/>
        <v/>
      </c>
      <c r="V534" s="26" t="str">
        <f t="shared" si="188"/>
        <v/>
      </c>
      <c r="W534" s="31" t="str">
        <f t="shared" si="182"/>
        <v/>
      </c>
      <c r="X534" s="88" t="str">
        <f>IF(U534="","",SUM($T$4:T534)*1000/J534*(1-Percent_bound_granB))</f>
        <v/>
      </c>
      <c r="Y534" s="88" t="str">
        <f>IF(U534="","",SUM($T$4:T534)*1000/F534*(1-Percent_bound_granB))</f>
        <v/>
      </c>
      <c r="Z534" s="90" t="str">
        <f t="shared" si="183"/>
        <v/>
      </c>
      <c r="AA534" s="68" t="str">
        <f>IF(AND(B533&lt;Runoff_duration_hr_granB/2,B534&gt;Runoff_duration_hr_granB/2),Runoff_duration_hr_granB/2,INDEX($B$4:$B$1500,IF(B534&gt;Runoff_duration_hr_granB/2,ROWS($AA$4:AA534)-1,ROWS($AA$4:AA534))))</f>
        <v/>
      </c>
      <c r="AB534" s="66" t="str">
        <f>IFERROR(ROUND(IF(HG_shape_granB="Constant flow",IF(AA534=Runoff_duration_hr_granB/2,CONVERT($D$4,"L","gal")/(Runoff_duration_hr_granB*60),VLOOKUP('Granular-Berm Calcs'!AA534,'Granular-Berm Calcs'!$B$4:$K$1500,6,FALSE)),IF(AA534=Runoff_duration_hr_granB/2,2*CONVERT($D$4,"L","gal")/(Runoff_duration_hr_granB*60),VLOOKUP('Granular-Berm Calcs'!AA534,'Granular-Berm Calcs'!$B$4:$K$1500,6,FALSE))),2),"")</f>
        <v/>
      </c>
      <c r="AC534" s="68" t="str">
        <f t="shared" si="184"/>
        <v/>
      </c>
      <c r="AD534" s="67" t="str">
        <f>IFERROR(IF(A534="","",(SUM($R$4:R534)+(O534*P534*Q534*Number_of_treatments_granB))),"")</f>
        <v/>
      </c>
      <c r="AE534" s="67" t="str">
        <f>IFERROR(IF(A534="","",(SUM($S$4:S534)+(O534*P534*Q534*Chem_pad_density_granB*2.54^3*Number_of_treatments_granB))),"")</f>
        <v/>
      </c>
    </row>
    <row r="535" spans="1:31" x14ac:dyDescent="0.3">
      <c r="A535" s="23" t="str">
        <f t="shared" si="185"/>
        <v/>
      </c>
      <c r="B535" s="23" t="str">
        <f t="shared" si="169"/>
        <v/>
      </c>
      <c r="C535" s="23" t="str">
        <f t="shared" si="170"/>
        <v/>
      </c>
      <c r="D535" s="24" t="str">
        <f t="shared" si="171"/>
        <v/>
      </c>
      <c r="E535" s="261" t="str">
        <f t="shared" si="172"/>
        <v/>
      </c>
      <c r="F535" s="261" t="str">
        <f>IF(E535="","",SUM(E$4:E535))</f>
        <v/>
      </c>
      <c r="G535" s="261" t="str">
        <f t="shared" si="173"/>
        <v/>
      </c>
      <c r="H535" s="24" t="str">
        <f t="shared" si="174"/>
        <v/>
      </c>
      <c r="I535" s="24" t="str">
        <f t="shared" si="175"/>
        <v/>
      </c>
      <c r="J535" s="24" t="str">
        <f>IF(I535="","",SUM(I$4:I535))</f>
        <v/>
      </c>
      <c r="K535" s="24" t="str">
        <f t="shared" si="176"/>
        <v/>
      </c>
      <c r="L535" s="37" t="str">
        <f t="shared" si="189"/>
        <v/>
      </c>
      <c r="M535" s="37" t="str">
        <f t="shared" si="189"/>
        <v/>
      </c>
      <c r="N535" s="37" t="str">
        <f t="shared" si="189"/>
        <v/>
      </c>
      <c r="O535" s="37" t="str">
        <f t="shared" si="186"/>
        <v/>
      </c>
      <c r="P535" s="37" t="str">
        <f t="shared" si="187"/>
        <v/>
      </c>
      <c r="Q535" s="37" t="str">
        <f t="shared" si="177"/>
        <v/>
      </c>
      <c r="R535" s="25" t="str">
        <f t="shared" si="178"/>
        <v/>
      </c>
      <c r="S535" s="25" t="str">
        <f t="shared" si="179"/>
        <v/>
      </c>
      <c r="T535" s="25" t="str">
        <f t="shared" si="180"/>
        <v/>
      </c>
      <c r="U535" s="27" t="str">
        <f t="shared" si="181"/>
        <v/>
      </c>
      <c r="V535" s="26" t="str">
        <f t="shared" si="188"/>
        <v/>
      </c>
      <c r="W535" s="31" t="str">
        <f t="shared" si="182"/>
        <v/>
      </c>
      <c r="X535" s="88" t="str">
        <f>IF(U535="","",SUM($T$4:T535)*1000/J535*(1-Percent_bound_granB))</f>
        <v/>
      </c>
      <c r="Y535" s="88" t="str">
        <f>IF(U535="","",SUM($T$4:T535)*1000/F535*(1-Percent_bound_granB))</f>
        <v/>
      </c>
      <c r="Z535" s="90" t="str">
        <f t="shared" si="183"/>
        <v/>
      </c>
      <c r="AA535" s="68" t="str">
        <f>IF(AND(B534&lt;Runoff_duration_hr_granB/2,B535&gt;Runoff_duration_hr_granB/2),Runoff_duration_hr_granB/2,INDEX($B$4:$B$1500,IF(B535&gt;Runoff_duration_hr_granB/2,ROWS($AA$4:AA535)-1,ROWS($AA$4:AA535))))</f>
        <v/>
      </c>
      <c r="AB535" s="66" t="str">
        <f>IFERROR(ROUND(IF(HG_shape_granB="Constant flow",IF(AA535=Runoff_duration_hr_granB/2,CONVERT($D$4,"L","gal")/(Runoff_duration_hr_granB*60),VLOOKUP('Granular-Berm Calcs'!AA535,'Granular-Berm Calcs'!$B$4:$K$1500,6,FALSE)),IF(AA535=Runoff_duration_hr_granB/2,2*CONVERT($D$4,"L","gal")/(Runoff_duration_hr_granB*60),VLOOKUP('Granular-Berm Calcs'!AA535,'Granular-Berm Calcs'!$B$4:$K$1500,6,FALSE))),2),"")</f>
        <v/>
      </c>
      <c r="AC535" s="68" t="str">
        <f t="shared" si="184"/>
        <v/>
      </c>
      <c r="AD535" s="67" t="str">
        <f>IFERROR(IF(A535="","",(SUM($R$4:R535)+(O535*P535*Q535*Number_of_treatments_granB))),"")</f>
        <v/>
      </c>
      <c r="AE535" s="67" t="str">
        <f>IFERROR(IF(A535="","",(SUM($S$4:S535)+(O535*P535*Q535*Chem_pad_density_granB*2.54^3*Number_of_treatments_granB))),"")</f>
        <v/>
      </c>
    </row>
    <row r="536" spans="1:31" x14ac:dyDescent="0.3">
      <c r="A536" s="23" t="str">
        <f t="shared" si="185"/>
        <v/>
      </c>
      <c r="B536" s="23" t="str">
        <f t="shared" si="169"/>
        <v/>
      </c>
      <c r="C536" s="23" t="str">
        <f t="shared" si="170"/>
        <v/>
      </c>
      <c r="D536" s="24" t="str">
        <f t="shared" si="171"/>
        <v/>
      </c>
      <c r="E536" s="261" t="str">
        <f t="shared" si="172"/>
        <v/>
      </c>
      <c r="F536" s="261" t="str">
        <f>IF(E536="","",SUM(E$4:E536))</f>
        <v/>
      </c>
      <c r="G536" s="261" t="str">
        <f t="shared" si="173"/>
        <v/>
      </c>
      <c r="H536" s="24" t="str">
        <f t="shared" si="174"/>
        <v/>
      </c>
      <c r="I536" s="24" t="str">
        <f t="shared" si="175"/>
        <v/>
      </c>
      <c r="J536" s="24" t="str">
        <f>IF(I536="","",SUM(I$4:I536))</f>
        <v/>
      </c>
      <c r="K536" s="24" t="str">
        <f t="shared" si="176"/>
        <v/>
      </c>
      <c r="L536" s="37" t="str">
        <f t="shared" si="189"/>
        <v/>
      </c>
      <c r="M536" s="37" t="str">
        <f t="shared" si="189"/>
        <v/>
      </c>
      <c r="N536" s="37" t="str">
        <f t="shared" si="189"/>
        <v/>
      </c>
      <c r="O536" s="37" t="str">
        <f t="shared" si="186"/>
        <v/>
      </c>
      <c r="P536" s="37" t="str">
        <f t="shared" si="187"/>
        <v/>
      </c>
      <c r="Q536" s="37" t="str">
        <f t="shared" si="177"/>
        <v/>
      </c>
      <c r="R536" s="25" t="str">
        <f t="shared" si="178"/>
        <v/>
      </c>
      <c r="S536" s="25" t="str">
        <f t="shared" si="179"/>
        <v/>
      </c>
      <c r="T536" s="25" t="str">
        <f t="shared" si="180"/>
        <v/>
      </c>
      <c r="U536" s="27" t="str">
        <f t="shared" si="181"/>
        <v/>
      </c>
      <c r="V536" s="26" t="str">
        <f t="shared" si="188"/>
        <v/>
      </c>
      <c r="W536" s="31" t="str">
        <f t="shared" si="182"/>
        <v/>
      </c>
      <c r="X536" s="88" t="str">
        <f>IF(U536="","",SUM($T$4:T536)*1000/J536*(1-Percent_bound_granB))</f>
        <v/>
      </c>
      <c r="Y536" s="88" t="str">
        <f>IF(U536="","",SUM($T$4:T536)*1000/F536*(1-Percent_bound_granB))</f>
        <v/>
      </c>
      <c r="Z536" s="90" t="str">
        <f t="shared" si="183"/>
        <v/>
      </c>
      <c r="AA536" s="68" t="str">
        <f>IF(AND(B535&lt;Runoff_duration_hr_granB/2,B536&gt;Runoff_duration_hr_granB/2),Runoff_duration_hr_granB/2,INDEX($B$4:$B$1500,IF(B536&gt;Runoff_duration_hr_granB/2,ROWS($AA$4:AA536)-1,ROWS($AA$4:AA536))))</f>
        <v/>
      </c>
      <c r="AB536" s="66" t="str">
        <f>IFERROR(ROUND(IF(HG_shape_granB="Constant flow",IF(AA536=Runoff_duration_hr_granB/2,CONVERT($D$4,"L","gal")/(Runoff_duration_hr_granB*60),VLOOKUP('Granular-Berm Calcs'!AA536,'Granular-Berm Calcs'!$B$4:$K$1500,6,FALSE)),IF(AA536=Runoff_duration_hr_granB/2,2*CONVERT($D$4,"L","gal")/(Runoff_duration_hr_granB*60),VLOOKUP('Granular-Berm Calcs'!AA536,'Granular-Berm Calcs'!$B$4:$K$1500,6,FALSE))),2),"")</f>
        <v/>
      </c>
      <c r="AC536" s="68" t="str">
        <f t="shared" si="184"/>
        <v/>
      </c>
      <c r="AD536" s="67" t="str">
        <f>IFERROR(IF(A536="","",(SUM($R$4:R536)+(O536*P536*Q536*Number_of_treatments_granB))),"")</f>
        <v/>
      </c>
      <c r="AE536" s="67" t="str">
        <f>IFERROR(IF(A536="","",(SUM($S$4:S536)+(O536*P536*Q536*Chem_pad_density_granB*2.54^3*Number_of_treatments_granB))),"")</f>
        <v/>
      </c>
    </row>
    <row r="537" spans="1:31" x14ac:dyDescent="0.3">
      <c r="A537" s="23" t="str">
        <f t="shared" si="185"/>
        <v/>
      </c>
      <c r="B537" s="23" t="str">
        <f t="shared" si="169"/>
        <v/>
      </c>
      <c r="C537" s="23" t="str">
        <f t="shared" si="170"/>
        <v/>
      </c>
      <c r="D537" s="24" t="str">
        <f t="shared" si="171"/>
        <v/>
      </c>
      <c r="E537" s="261" t="str">
        <f t="shared" si="172"/>
        <v/>
      </c>
      <c r="F537" s="261" t="str">
        <f>IF(E537="","",SUM(E$4:E537))</f>
        <v/>
      </c>
      <c r="G537" s="261" t="str">
        <f t="shared" si="173"/>
        <v/>
      </c>
      <c r="H537" s="24" t="str">
        <f t="shared" si="174"/>
        <v/>
      </c>
      <c r="I537" s="24" t="str">
        <f t="shared" si="175"/>
        <v/>
      </c>
      <c r="J537" s="24" t="str">
        <f>IF(I537="","",SUM(I$4:I537))</f>
        <v/>
      </c>
      <c r="K537" s="24" t="str">
        <f t="shared" si="176"/>
        <v/>
      </c>
      <c r="L537" s="37" t="str">
        <f t="shared" si="189"/>
        <v/>
      </c>
      <c r="M537" s="37" t="str">
        <f t="shared" si="189"/>
        <v/>
      </c>
      <c r="N537" s="37" t="str">
        <f t="shared" si="189"/>
        <v/>
      </c>
      <c r="O537" s="37" t="str">
        <f t="shared" si="186"/>
        <v/>
      </c>
      <c r="P537" s="37" t="str">
        <f t="shared" si="187"/>
        <v/>
      </c>
      <c r="Q537" s="37" t="str">
        <f t="shared" si="177"/>
        <v/>
      </c>
      <c r="R537" s="25" t="str">
        <f t="shared" si="178"/>
        <v/>
      </c>
      <c r="S537" s="25" t="str">
        <f t="shared" si="179"/>
        <v/>
      </c>
      <c r="T537" s="25" t="str">
        <f t="shared" si="180"/>
        <v/>
      </c>
      <c r="U537" s="27" t="str">
        <f t="shared" si="181"/>
        <v/>
      </c>
      <c r="V537" s="26" t="str">
        <f t="shared" si="188"/>
        <v/>
      </c>
      <c r="W537" s="31" t="str">
        <f t="shared" si="182"/>
        <v/>
      </c>
      <c r="X537" s="88" t="str">
        <f>IF(U537="","",SUM($T$4:T537)*1000/J537*(1-Percent_bound_granB))</f>
        <v/>
      </c>
      <c r="Y537" s="88" t="str">
        <f>IF(U537="","",SUM($T$4:T537)*1000/F537*(1-Percent_bound_granB))</f>
        <v/>
      </c>
      <c r="Z537" s="90" t="str">
        <f t="shared" si="183"/>
        <v/>
      </c>
      <c r="AA537" s="68" t="str">
        <f>IF(AND(B536&lt;Runoff_duration_hr_granB/2,B537&gt;Runoff_duration_hr_granB/2),Runoff_duration_hr_granB/2,INDEX($B$4:$B$1500,IF(B537&gt;Runoff_duration_hr_granB/2,ROWS($AA$4:AA537)-1,ROWS($AA$4:AA537))))</f>
        <v/>
      </c>
      <c r="AB537" s="66" t="str">
        <f>IFERROR(ROUND(IF(HG_shape_granB="Constant flow",IF(AA537=Runoff_duration_hr_granB/2,CONVERT($D$4,"L","gal")/(Runoff_duration_hr_granB*60),VLOOKUP('Granular-Berm Calcs'!AA537,'Granular-Berm Calcs'!$B$4:$K$1500,6,FALSE)),IF(AA537=Runoff_duration_hr_granB/2,2*CONVERT($D$4,"L","gal")/(Runoff_duration_hr_granB*60),VLOOKUP('Granular-Berm Calcs'!AA537,'Granular-Berm Calcs'!$B$4:$K$1500,6,FALSE))),2),"")</f>
        <v/>
      </c>
      <c r="AC537" s="68" t="str">
        <f t="shared" si="184"/>
        <v/>
      </c>
      <c r="AD537" s="67" t="str">
        <f>IFERROR(IF(A537="","",(SUM($R$4:R537)+(O537*P537*Q537*Number_of_treatments_granB))),"")</f>
        <v/>
      </c>
      <c r="AE537" s="67" t="str">
        <f>IFERROR(IF(A537="","",(SUM($S$4:S537)+(O537*P537*Q537*Chem_pad_density_granB*2.54^3*Number_of_treatments_granB))),"")</f>
        <v/>
      </c>
    </row>
    <row r="538" spans="1:31" x14ac:dyDescent="0.3">
      <c r="A538" s="23" t="str">
        <f t="shared" si="185"/>
        <v/>
      </c>
      <c r="B538" s="23" t="str">
        <f t="shared" si="169"/>
        <v/>
      </c>
      <c r="C538" s="23" t="str">
        <f t="shared" si="170"/>
        <v/>
      </c>
      <c r="D538" s="24" t="str">
        <f t="shared" si="171"/>
        <v/>
      </c>
      <c r="E538" s="261" t="str">
        <f t="shared" si="172"/>
        <v/>
      </c>
      <c r="F538" s="261" t="str">
        <f>IF(E538="","",SUM(E$4:E538))</f>
        <v/>
      </c>
      <c r="G538" s="261" t="str">
        <f t="shared" si="173"/>
        <v/>
      </c>
      <c r="H538" s="24" t="str">
        <f t="shared" si="174"/>
        <v/>
      </c>
      <c r="I538" s="24" t="str">
        <f t="shared" si="175"/>
        <v/>
      </c>
      <c r="J538" s="24" t="str">
        <f>IF(I538="","",SUM(I$4:I538))</f>
        <v/>
      </c>
      <c r="K538" s="24" t="str">
        <f t="shared" si="176"/>
        <v/>
      </c>
      <c r="L538" s="37" t="str">
        <f t="shared" si="189"/>
        <v/>
      </c>
      <c r="M538" s="37" t="str">
        <f t="shared" si="189"/>
        <v/>
      </c>
      <c r="N538" s="37" t="str">
        <f t="shared" si="189"/>
        <v/>
      </c>
      <c r="O538" s="37" t="str">
        <f t="shared" si="186"/>
        <v/>
      </c>
      <c r="P538" s="37" t="str">
        <f t="shared" si="187"/>
        <v/>
      </c>
      <c r="Q538" s="37" t="str">
        <f t="shared" si="177"/>
        <v/>
      </c>
      <c r="R538" s="25" t="str">
        <f t="shared" si="178"/>
        <v/>
      </c>
      <c r="S538" s="25" t="str">
        <f t="shared" si="179"/>
        <v/>
      </c>
      <c r="T538" s="25" t="str">
        <f t="shared" si="180"/>
        <v/>
      </c>
      <c r="U538" s="27" t="str">
        <f t="shared" si="181"/>
        <v/>
      </c>
      <c r="V538" s="26" t="str">
        <f t="shared" si="188"/>
        <v/>
      </c>
      <c r="W538" s="31" t="str">
        <f t="shared" si="182"/>
        <v/>
      </c>
      <c r="X538" s="88" t="str">
        <f>IF(U538="","",SUM($T$4:T538)*1000/J538*(1-Percent_bound_granB))</f>
        <v/>
      </c>
      <c r="Y538" s="88" t="str">
        <f>IF(U538="","",SUM($T$4:T538)*1000/F538*(1-Percent_bound_granB))</f>
        <v/>
      </c>
      <c r="Z538" s="90" t="str">
        <f t="shared" si="183"/>
        <v/>
      </c>
      <c r="AA538" s="68" t="str">
        <f>IF(AND(B537&lt;Runoff_duration_hr_granB/2,B538&gt;Runoff_duration_hr_granB/2),Runoff_duration_hr_granB/2,INDEX($B$4:$B$1500,IF(B538&gt;Runoff_duration_hr_granB/2,ROWS($AA$4:AA538)-1,ROWS($AA$4:AA538))))</f>
        <v/>
      </c>
      <c r="AB538" s="66" t="str">
        <f>IFERROR(ROUND(IF(HG_shape_granB="Constant flow",IF(AA538=Runoff_duration_hr_granB/2,CONVERT($D$4,"L","gal")/(Runoff_duration_hr_granB*60),VLOOKUP('Granular-Berm Calcs'!AA538,'Granular-Berm Calcs'!$B$4:$K$1500,6,FALSE)),IF(AA538=Runoff_duration_hr_granB/2,2*CONVERT($D$4,"L","gal")/(Runoff_duration_hr_granB*60),VLOOKUP('Granular-Berm Calcs'!AA538,'Granular-Berm Calcs'!$B$4:$K$1500,6,FALSE))),2),"")</f>
        <v/>
      </c>
      <c r="AC538" s="68" t="str">
        <f t="shared" si="184"/>
        <v/>
      </c>
      <c r="AD538" s="67" t="str">
        <f>IFERROR(IF(A538="","",(SUM($R$4:R538)+(O538*P538*Q538*Number_of_treatments_granB))),"")</f>
        <v/>
      </c>
      <c r="AE538" s="67" t="str">
        <f>IFERROR(IF(A538="","",(SUM($S$4:S538)+(O538*P538*Q538*Chem_pad_density_granB*2.54^3*Number_of_treatments_granB))),"")</f>
        <v/>
      </c>
    </row>
    <row r="539" spans="1:31" x14ac:dyDescent="0.3">
      <c r="A539" s="23" t="str">
        <f t="shared" si="185"/>
        <v/>
      </c>
      <c r="B539" s="23" t="str">
        <f t="shared" si="169"/>
        <v/>
      </c>
      <c r="C539" s="23" t="str">
        <f t="shared" si="170"/>
        <v/>
      </c>
      <c r="D539" s="24" t="str">
        <f t="shared" si="171"/>
        <v/>
      </c>
      <c r="E539" s="261" t="str">
        <f t="shared" si="172"/>
        <v/>
      </c>
      <c r="F539" s="261" t="str">
        <f>IF(E539="","",SUM(E$4:E539))</f>
        <v/>
      </c>
      <c r="G539" s="261" t="str">
        <f t="shared" si="173"/>
        <v/>
      </c>
      <c r="H539" s="24" t="str">
        <f t="shared" si="174"/>
        <v/>
      </c>
      <c r="I539" s="24" t="str">
        <f t="shared" si="175"/>
        <v/>
      </c>
      <c r="J539" s="24" t="str">
        <f>IF(I539="","",SUM(I$4:I539))</f>
        <v/>
      </c>
      <c r="K539" s="24" t="str">
        <f t="shared" si="176"/>
        <v/>
      </c>
      <c r="L539" s="37" t="str">
        <f t="shared" si="189"/>
        <v/>
      </c>
      <c r="M539" s="37" t="str">
        <f t="shared" si="189"/>
        <v/>
      </c>
      <c r="N539" s="37" t="str">
        <f t="shared" si="189"/>
        <v/>
      </c>
      <c r="O539" s="37" t="str">
        <f t="shared" si="186"/>
        <v/>
      </c>
      <c r="P539" s="37" t="str">
        <f t="shared" si="187"/>
        <v/>
      </c>
      <c r="Q539" s="37" t="str">
        <f t="shared" si="177"/>
        <v/>
      </c>
      <c r="R539" s="25" t="str">
        <f t="shared" si="178"/>
        <v/>
      </c>
      <c r="S539" s="25" t="str">
        <f t="shared" si="179"/>
        <v/>
      </c>
      <c r="T539" s="25" t="str">
        <f t="shared" si="180"/>
        <v/>
      </c>
      <c r="U539" s="27" t="str">
        <f t="shared" si="181"/>
        <v/>
      </c>
      <c r="V539" s="26" t="str">
        <f t="shared" si="188"/>
        <v/>
      </c>
      <c r="W539" s="31" t="str">
        <f t="shared" si="182"/>
        <v/>
      </c>
      <c r="X539" s="88" t="str">
        <f>IF(U539="","",SUM($T$4:T539)*1000/J539*(1-Percent_bound_granB))</f>
        <v/>
      </c>
      <c r="Y539" s="88" t="str">
        <f>IF(U539="","",SUM($T$4:T539)*1000/F539*(1-Percent_bound_granB))</f>
        <v/>
      </c>
      <c r="Z539" s="90" t="str">
        <f t="shared" si="183"/>
        <v/>
      </c>
      <c r="AA539" s="68" t="str">
        <f>IF(AND(B538&lt;Runoff_duration_hr_granB/2,B539&gt;Runoff_duration_hr_granB/2),Runoff_duration_hr_granB/2,INDEX($B$4:$B$1500,IF(B539&gt;Runoff_duration_hr_granB/2,ROWS($AA$4:AA539)-1,ROWS($AA$4:AA539))))</f>
        <v/>
      </c>
      <c r="AB539" s="66" t="str">
        <f>IFERROR(ROUND(IF(HG_shape_granB="Constant flow",IF(AA539=Runoff_duration_hr_granB/2,CONVERT($D$4,"L","gal")/(Runoff_duration_hr_granB*60),VLOOKUP('Granular-Berm Calcs'!AA539,'Granular-Berm Calcs'!$B$4:$K$1500,6,FALSE)),IF(AA539=Runoff_duration_hr_granB/2,2*CONVERT($D$4,"L","gal")/(Runoff_duration_hr_granB*60),VLOOKUP('Granular-Berm Calcs'!AA539,'Granular-Berm Calcs'!$B$4:$K$1500,6,FALSE))),2),"")</f>
        <v/>
      </c>
      <c r="AC539" s="68" t="str">
        <f t="shared" si="184"/>
        <v/>
      </c>
      <c r="AD539" s="67" t="str">
        <f>IFERROR(IF(A539="","",(SUM($R$4:R539)+(O539*P539*Q539*Number_of_treatments_granB))),"")</f>
        <v/>
      </c>
      <c r="AE539" s="67" t="str">
        <f>IFERROR(IF(A539="","",(SUM($S$4:S539)+(O539*P539*Q539*Chem_pad_density_granB*2.54^3*Number_of_treatments_granB))),"")</f>
        <v/>
      </c>
    </row>
    <row r="540" spans="1:31" x14ac:dyDescent="0.3">
      <c r="A540" s="23" t="str">
        <f t="shared" si="185"/>
        <v/>
      </c>
      <c r="B540" s="23" t="str">
        <f t="shared" si="169"/>
        <v/>
      </c>
      <c r="C540" s="23" t="str">
        <f t="shared" si="170"/>
        <v/>
      </c>
      <c r="D540" s="24" t="str">
        <f t="shared" si="171"/>
        <v/>
      </c>
      <c r="E540" s="261" t="str">
        <f t="shared" si="172"/>
        <v/>
      </c>
      <c r="F540" s="261" t="str">
        <f>IF(E540="","",SUM(E$4:E540))</f>
        <v/>
      </c>
      <c r="G540" s="261" t="str">
        <f t="shared" si="173"/>
        <v/>
      </c>
      <c r="H540" s="24" t="str">
        <f t="shared" si="174"/>
        <v/>
      </c>
      <c r="I540" s="24" t="str">
        <f t="shared" si="175"/>
        <v/>
      </c>
      <c r="J540" s="24" t="str">
        <f>IF(I540="","",SUM(I$4:I540))</f>
        <v/>
      </c>
      <c r="K540" s="24" t="str">
        <f t="shared" si="176"/>
        <v/>
      </c>
      <c r="L540" s="37" t="str">
        <f t="shared" si="189"/>
        <v/>
      </c>
      <c r="M540" s="37" t="str">
        <f t="shared" si="189"/>
        <v/>
      </c>
      <c r="N540" s="37" t="str">
        <f t="shared" si="189"/>
        <v/>
      </c>
      <c r="O540" s="37" t="str">
        <f t="shared" si="186"/>
        <v/>
      </c>
      <c r="P540" s="37" t="str">
        <f t="shared" si="187"/>
        <v/>
      </c>
      <c r="Q540" s="37" t="str">
        <f t="shared" si="177"/>
        <v/>
      </c>
      <c r="R540" s="25" t="str">
        <f t="shared" si="178"/>
        <v/>
      </c>
      <c r="S540" s="25" t="str">
        <f t="shared" si="179"/>
        <v/>
      </c>
      <c r="T540" s="25" t="str">
        <f t="shared" si="180"/>
        <v/>
      </c>
      <c r="U540" s="27" t="str">
        <f t="shared" si="181"/>
        <v/>
      </c>
      <c r="V540" s="26" t="str">
        <f t="shared" si="188"/>
        <v/>
      </c>
      <c r="W540" s="31" t="str">
        <f t="shared" si="182"/>
        <v/>
      </c>
      <c r="X540" s="88" t="str">
        <f>IF(U540="","",SUM($T$4:T540)*1000/J540*(1-Percent_bound_granB))</f>
        <v/>
      </c>
      <c r="Y540" s="88" t="str">
        <f>IF(U540="","",SUM($T$4:T540)*1000/F540*(1-Percent_bound_granB))</f>
        <v/>
      </c>
      <c r="Z540" s="90" t="str">
        <f t="shared" si="183"/>
        <v/>
      </c>
      <c r="AA540" s="68" t="str">
        <f>IF(AND(B539&lt;Runoff_duration_hr_granB/2,B540&gt;Runoff_duration_hr_granB/2),Runoff_duration_hr_granB/2,INDEX($B$4:$B$1500,IF(B540&gt;Runoff_duration_hr_granB/2,ROWS($AA$4:AA540)-1,ROWS($AA$4:AA540))))</f>
        <v/>
      </c>
      <c r="AB540" s="66" t="str">
        <f>IFERROR(ROUND(IF(HG_shape_granB="Constant flow",IF(AA540=Runoff_duration_hr_granB/2,CONVERT($D$4,"L","gal")/(Runoff_duration_hr_granB*60),VLOOKUP('Granular-Berm Calcs'!AA540,'Granular-Berm Calcs'!$B$4:$K$1500,6,FALSE)),IF(AA540=Runoff_duration_hr_granB/2,2*CONVERT($D$4,"L","gal")/(Runoff_duration_hr_granB*60),VLOOKUP('Granular-Berm Calcs'!AA540,'Granular-Berm Calcs'!$B$4:$K$1500,6,FALSE))),2),"")</f>
        <v/>
      </c>
      <c r="AC540" s="68" t="str">
        <f t="shared" si="184"/>
        <v/>
      </c>
      <c r="AD540" s="67" t="str">
        <f>IFERROR(IF(A540="","",(SUM($R$4:R540)+(O540*P540*Q540*Number_of_treatments_granB))),"")</f>
        <v/>
      </c>
      <c r="AE540" s="67" t="str">
        <f>IFERROR(IF(A540="","",(SUM($S$4:S540)+(O540*P540*Q540*Chem_pad_density_granB*2.54^3*Number_of_treatments_granB))),"")</f>
        <v/>
      </c>
    </row>
    <row r="541" spans="1:31" x14ac:dyDescent="0.3">
      <c r="A541" s="23" t="str">
        <f t="shared" si="185"/>
        <v/>
      </c>
      <c r="B541" s="23" t="str">
        <f t="shared" si="169"/>
        <v/>
      </c>
      <c r="C541" s="23" t="str">
        <f t="shared" si="170"/>
        <v/>
      </c>
      <c r="D541" s="24" t="str">
        <f t="shared" si="171"/>
        <v/>
      </c>
      <c r="E541" s="261" t="str">
        <f t="shared" si="172"/>
        <v/>
      </c>
      <c r="F541" s="261" t="str">
        <f>IF(E541="","",SUM(E$4:E541))</f>
        <v/>
      </c>
      <c r="G541" s="261" t="str">
        <f t="shared" si="173"/>
        <v/>
      </c>
      <c r="H541" s="24" t="str">
        <f t="shared" si="174"/>
        <v/>
      </c>
      <c r="I541" s="24" t="str">
        <f t="shared" si="175"/>
        <v/>
      </c>
      <c r="J541" s="24" t="str">
        <f>IF(I541="","",SUM(I$4:I541))</f>
        <v/>
      </c>
      <c r="K541" s="24" t="str">
        <f t="shared" si="176"/>
        <v/>
      </c>
      <c r="L541" s="37" t="str">
        <f t="shared" si="189"/>
        <v/>
      </c>
      <c r="M541" s="37" t="str">
        <f t="shared" si="189"/>
        <v/>
      </c>
      <c r="N541" s="37" t="str">
        <f t="shared" si="189"/>
        <v/>
      </c>
      <c r="O541" s="37" t="str">
        <f t="shared" si="186"/>
        <v/>
      </c>
      <c r="P541" s="37" t="str">
        <f t="shared" si="187"/>
        <v/>
      </c>
      <c r="Q541" s="37" t="str">
        <f t="shared" si="177"/>
        <v/>
      </c>
      <c r="R541" s="25" t="str">
        <f t="shared" si="178"/>
        <v/>
      </c>
      <c r="S541" s="25" t="str">
        <f t="shared" si="179"/>
        <v/>
      </c>
      <c r="T541" s="25" t="str">
        <f t="shared" si="180"/>
        <v/>
      </c>
      <c r="U541" s="27" t="str">
        <f t="shared" si="181"/>
        <v/>
      </c>
      <c r="V541" s="26" t="str">
        <f t="shared" si="188"/>
        <v/>
      </c>
      <c r="W541" s="31" t="str">
        <f t="shared" si="182"/>
        <v/>
      </c>
      <c r="X541" s="88" t="str">
        <f>IF(U541="","",SUM($T$4:T541)*1000/J541*(1-Percent_bound_granB))</f>
        <v/>
      </c>
      <c r="Y541" s="88" t="str">
        <f>IF(U541="","",SUM($T$4:T541)*1000/F541*(1-Percent_bound_granB))</f>
        <v/>
      </c>
      <c r="Z541" s="90" t="str">
        <f t="shared" si="183"/>
        <v/>
      </c>
      <c r="AA541" s="68" t="str">
        <f>IF(AND(B540&lt;Runoff_duration_hr_granB/2,B541&gt;Runoff_duration_hr_granB/2),Runoff_duration_hr_granB/2,INDEX($B$4:$B$1500,IF(B541&gt;Runoff_duration_hr_granB/2,ROWS($AA$4:AA541)-1,ROWS($AA$4:AA541))))</f>
        <v/>
      </c>
      <c r="AB541" s="66" t="str">
        <f>IFERROR(ROUND(IF(HG_shape_granB="Constant flow",IF(AA541=Runoff_duration_hr_granB/2,CONVERT($D$4,"L","gal")/(Runoff_duration_hr_granB*60),VLOOKUP('Granular-Berm Calcs'!AA541,'Granular-Berm Calcs'!$B$4:$K$1500,6,FALSE)),IF(AA541=Runoff_duration_hr_granB/2,2*CONVERT($D$4,"L","gal")/(Runoff_duration_hr_granB*60),VLOOKUP('Granular-Berm Calcs'!AA541,'Granular-Berm Calcs'!$B$4:$K$1500,6,FALSE))),2),"")</f>
        <v/>
      </c>
      <c r="AC541" s="68" t="str">
        <f t="shared" si="184"/>
        <v/>
      </c>
      <c r="AD541" s="67" t="str">
        <f>IFERROR(IF(A541="","",(SUM($R$4:R541)+(O541*P541*Q541*Number_of_treatments_granB))),"")</f>
        <v/>
      </c>
      <c r="AE541" s="67" t="str">
        <f>IFERROR(IF(A541="","",(SUM($S$4:S541)+(O541*P541*Q541*Chem_pad_density_granB*2.54^3*Number_of_treatments_granB))),"")</f>
        <v/>
      </c>
    </row>
    <row r="542" spans="1:31" x14ac:dyDescent="0.3">
      <c r="A542" s="23" t="str">
        <f t="shared" si="185"/>
        <v/>
      </c>
      <c r="B542" s="23" t="str">
        <f t="shared" si="169"/>
        <v/>
      </c>
      <c r="C542" s="23" t="str">
        <f t="shared" si="170"/>
        <v/>
      </c>
      <c r="D542" s="24" t="str">
        <f t="shared" si="171"/>
        <v/>
      </c>
      <c r="E542" s="261" t="str">
        <f t="shared" si="172"/>
        <v/>
      </c>
      <c r="F542" s="261" t="str">
        <f>IF(E542="","",SUM(E$4:E542))</f>
        <v/>
      </c>
      <c r="G542" s="261" t="str">
        <f t="shared" si="173"/>
        <v/>
      </c>
      <c r="H542" s="24" t="str">
        <f t="shared" si="174"/>
        <v/>
      </c>
      <c r="I542" s="24" t="str">
        <f t="shared" si="175"/>
        <v/>
      </c>
      <c r="J542" s="24" t="str">
        <f>IF(I542="","",SUM(I$4:I542))</f>
        <v/>
      </c>
      <c r="K542" s="24" t="str">
        <f t="shared" si="176"/>
        <v/>
      </c>
      <c r="L542" s="37" t="str">
        <f t="shared" si="189"/>
        <v/>
      </c>
      <c r="M542" s="37" t="str">
        <f t="shared" si="189"/>
        <v/>
      </c>
      <c r="N542" s="37" t="str">
        <f t="shared" si="189"/>
        <v/>
      </c>
      <c r="O542" s="37" t="str">
        <f t="shared" si="186"/>
        <v/>
      </c>
      <c r="P542" s="37" t="str">
        <f t="shared" si="187"/>
        <v/>
      </c>
      <c r="Q542" s="37" t="str">
        <f t="shared" si="177"/>
        <v/>
      </c>
      <c r="R542" s="25" t="str">
        <f t="shared" si="178"/>
        <v/>
      </c>
      <c r="S542" s="25" t="str">
        <f t="shared" si="179"/>
        <v/>
      </c>
      <c r="T542" s="25" t="str">
        <f t="shared" si="180"/>
        <v/>
      </c>
      <c r="U542" s="27" t="str">
        <f t="shared" si="181"/>
        <v/>
      </c>
      <c r="V542" s="26" t="str">
        <f t="shared" si="188"/>
        <v/>
      </c>
      <c r="W542" s="31" t="str">
        <f t="shared" si="182"/>
        <v/>
      </c>
      <c r="X542" s="88" t="str">
        <f>IF(U542="","",SUM($T$4:T542)*1000/J542*(1-Percent_bound_granB))</f>
        <v/>
      </c>
      <c r="Y542" s="88" t="str">
        <f>IF(U542="","",SUM($T$4:T542)*1000/F542*(1-Percent_bound_granB))</f>
        <v/>
      </c>
      <c r="Z542" s="90" t="str">
        <f t="shared" si="183"/>
        <v/>
      </c>
      <c r="AA542" s="68" t="str">
        <f>IF(AND(B541&lt;Runoff_duration_hr_granB/2,B542&gt;Runoff_duration_hr_granB/2),Runoff_duration_hr_granB/2,INDEX($B$4:$B$1500,IF(B542&gt;Runoff_duration_hr_granB/2,ROWS($AA$4:AA542)-1,ROWS($AA$4:AA542))))</f>
        <v/>
      </c>
      <c r="AB542" s="66" t="str">
        <f>IFERROR(ROUND(IF(HG_shape_granB="Constant flow",IF(AA542=Runoff_duration_hr_granB/2,CONVERT($D$4,"L","gal")/(Runoff_duration_hr_granB*60),VLOOKUP('Granular-Berm Calcs'!AA542,'Granular-Berm Calcs'!$B$4:$K$1500,6,FALSE)),IF(AA542=Runoff_duration_hr_granB/2,2*CONVERT($D$4,"L","gal")/(Runoff_duration_hr_granB*60),VLOOKUP('Granular-Berm Calcs'!AA542,'Granular-Berm Calcs'!$B$4:$K$1500,6,FALSE))),2),"")</f>
        <v/>
      </c>
      <c r="AC542" s="68" t="str">
        <f t="shared" si="184"/>
        <v/>
      </c>
      <c r="AD542" s="67" t="str">
        <f>IFERROR(IF(A542="","",(SUM($R$4:R542)+(O542*P542*Q542*Number_of_treatments_granB))),"")</f>
        <v/>
      </c>
      <c r="AE542" s="67" t="str">
        <f>IFERROR(IF(A542="","",(SUM($S$4:S542)+(O542*P542*Q542*Chem_pad_density_granB*2.54^3*Number_of_treatments_granB))),"")</f>
        <v/>
      </c>
    </row>
    <row r="543" spans="1:31" x14ac:dyDescent="0.3">
      <c r="A543" s="23" t="str">
        <f t="shared" si="185"/>
        <v/>
      </c>
      <c r="B543" s="23" t="str">
        <f t="shared" si="169"/>
        <v/>
      </c>
      <c r="C543" s="23" t="str">
        <f t="shared" si="170"/>
        <v/>
      </c>
      <c r="D543" s="24" t="str">
        <f t="shared" si="171"/>
        <v/>
      </c>
      <c r="E543" s="261" t="str">
        <f t="shared" si="172"/>
        <v/>
      </c>
      <c r="F543" s="261" t="str">
        <f>IF(E543="","",SUM(E$4:E543))</f>
        <v/>
      </c>
      <c r="G543" s="261" t="str">
        <f t="shared" si="173"/>
        <v/>
      </c>
      <c r="H543" s="24" t="str">
        <f t="shared" si="174"/>
        <v/>
      </c>
      <c r="I543" s="24" t="str">
        <f t="shared" si="175"/>
        <v/>
      </c>
      <c r="J543" s="24" t="str">
        <f>IF(I543="","",SUM(I$4:I543))</f>
        <v/>
      </c>
      <c r="K543" s="24" t="str">
        <f t="shared" si="176"/>
        <v/>
      </c>
      <c r="L543" s="37" t="str">
        <f t="shared" si="189"/>
        <v/>
      </c>
      <c r="M543" s="37" t="str">
        <f t="shared" si="189"/>
        <v/>
      </c>
      <c r="N543" s="37" t="str">
        <f t="shared" si="189"/>
        <v/>
      </c>
      <c r="O543" s="37" t="str">
        <f t="shared" si="186"/>
        <v/>
      </c>
      <c r="P543" s="37" t="str">
        <f t="shared" si="187"/>
        <v/>
      </c>
      <c r="Q543" s="37" t="str">
        <f t="shared" si="177"/>
        <v/>
      </c>
      <c r="R543" s="25" t="str">
        <f t="shared" si="178"/>
        <v/>
      </c>
      <c r="S543" s="25" t="str">
        <f t="shared" si="179"/>
        <v/>
      </c>
      <c r="T543" s="25" t="str">
        <f t="shared" si="180"/>
        <v/>
      </c>
      <c r="U543" s="27" t="str">
        <f t="shared" si="181"/>
        <v/>
      </c>
      <c r="V543" s="26" t="str">
        <f t="shared" si="188"/>
        <v/>
      </c>
      <c r="W543" s="31" t="str">
        <f t="shared" si="182"/>
        <v/>
      </c>
      <c r="X543" s="88" t="str">
        <f>IF(U543="","",SUM($T$4:T543)*1000/J543*(1-Percent_bound_granB))</f>
        <v/>
      </c>
      <c r="Y543" s="88" t="str">
        <f>IF(U543="","",SUM($T$4:T543)*1000/F543*(1-Percent_bound_granB))</f>
        <v/>
      </c>
      <c r="Z543" s="90" t="str">
        <f t="shared" si="183"/>
        <v/>
      </c>
      <c r="AA543" s="68" t="str">
        <f>IF(AND(B542&lt;Runoff_duration_hr_granB/2,B543&gt;Runoff_duration_hr_granB/2),Runoff_duration_hr_granB/2,INDEX($B$4:$B$1500,IF(B543&gt;Runoff_duration_hr_granB/2,ROWS($AA$4:AA543)-1,ROWS($AA$4:AA543))))</f>
        <v/>
      </c>
      <c r="AB543" s="66" t="str">
        <f>IFERROR(ROUND(IF(HG_shape_granB="Constant flow",IF(AA543=Runoff_duration_hr_granB/2,CONVERT($D$4,"L","gal")/(Runoff_duration_hr_granB*60),VLOOKUP('Granular-Berm Calcs'!AA543,'Granular-Berm Calcs'!$B$4:$K$1500,6,FALSE)),IF(AA543=Runoff_duration_hr_granB/2,2*CONVERT($D$4,"L","gal")/(Runoff_duration_hr_granB*60),VLOOKUP('Granular-Berm Calcs'!AA543,'Granular-Berm Calcs'!$B$4:$K$1500,6,FALSE))),2),"")</f>
        <v/>
      </c>
      <c r="AC543" s="68" t="str">
        <f t="shared" si="184"/>
        <v/>
      </c>
      <c r="AD543" s="67" t="str">
        <f>IFERROR(IF(A543="","",(SUM($R$4:R543)+(O543*P543*Q543*Number_of_treatments_granB))),"")</f>
        <v/>
      </c>
      <c r="AE543" s="67" t="str">
        <f>IFERROR(IF(A543="","",(SUM($S$4:S543)+(O543*P543*Q543*Chem_pad_density_granB*2.54^3*Number_of_treatments_granB))),"")</f>
        <v/>
      </c>
    </row>
    <row r="544" spans="1:31" x14ac:dyDescent="0.3">
      <c r="A544" s="23" t="str">
        <f t="shared" si="185"/>
        <v/>
      </c>
      <c r="B544" s="23" t="str">
        <f t="shared" si="169"/>
        <v/>
      </c>
      <c r="C544" s="23" t="str">
        <f t="shared" si="170"/>
        <v/>
      </c>
      <c r="D544" s="24" t="str">
        <f t="shared" si="171"/>
        <v/>
      </c>
      <c r="E544" s="261" t="str">
        <f t="shared" si="172"/>
        <v/>
      </c>
      <c r="F544" s="261" t="str">
        <f>IF(E544="","",SUM(E$4:E544))</f>
        <v/>
      </c>
      <c r="G544" s="261" t="str">
        <f t="shared" si="173"/>
        <v/>
      </c>
      <c r="H544" s="24" t="str">
        <f t="shared" si="174"/>
        <v/>
      </c>
      <c r="I544" s="24" t="str">
        <f t="shared" si="175"/>
        <v/>
      </c>
      <c r="J544" s="24" t="str">
        <f>IF(I544="","",SUM(I$4:I544))</f>
        <v/>
      </c>
      <c r="K544" s="24" t="str">
        <f t="shared" si="176"/>
        <v/>
      </c>
      <c r="L544" s="37" t="str">
        <f t="shared" si="189"/>
        <v/>
      </c>
      <c r="M544" s="37" t="str">
        <f t="shared" si="189"/>
        <v/>
      </c>
      <c r="N544" s="37" t="str">
        <f t="shared" si="189"/>
        <v/>
      </c>
      <c r="O544" s="37" t="str">
        <f t="shared" si="186"/>
        <v/>
      </c>
      <c r="P544" s="37" t="str">
        <f t="shared" si="187"/>
        <v/>
      </c>
      <c r="Q544" s="37" t="str">
        <f t="shared" si="177"/>
        <v/>
      </c>
      <c r="R544" s="25" t="str">
        <f t="shared" si="178"/>
        <v/>
      </c>
      <c r="S544" s="25" t="str">
        <f t="shared" si="179"/>
        <v/>
      </c>
      <c r="T544" s="25" t="str">
        <f t="shared" si="180"/>
        <v/>
      </c>
      <c r="U544" s="27" t="str">
        <f t="shared" si="181"/>
        <v/>
      </c>
      <c r="V544" s="26" t="str">
        <f t="shared" si="188"/>
        <v/>
      </c>
      <c r="W544" s="31" t="str">
        <f t="shared" si="182"/>
        <v/>
      </c>
      <c r="X544" s="88" t="str">
        <f>IF(U544="","",SUM($T$4:T544)*1000/J544*(1-Percent_bound_granB))</f>
        <v/>
      </c>
      <c r="Y544" s="88" t="str">
        <f>IF(U544="","",SUM($T$4:T544)*1000/F544*(1-Percent_bound_granB))</f>
        <v/>
      </c>
      <c r="Z544" s="90" t="str">
        <f t="shared" si="183"/>
        <v/>
      </c>
      <c r="AA544" s="68" t="str">
        <f>IF(AND(B543&lt;Runoff_duration_hr_granB/2,B544&gt;Runoff_duration_hr_granB/2),Runoff_duration_hr_granB/2,INDEX($B$4:$B$1500,IF(B544&gt;Runoff_duration_hr_granB/2,ROWS($AA$4:AA544)-1,ROWS($AA$4:AA544))))</f>
        <v/>
      </c>
      <c r="AB544" s="66" t="str">
        <f>IFERROR(ROUND(IF(HG_shape_granB="Constant flow",IF(AA544=Runoff_duration_hr_granB/2,CONVERT($D$4,"L","gal")/(Runoff_duration_hr_granB*60),VLOOKUP('Granular-Berm Calcs'!AA544,'Granular-Berm Calcs'!$B$4:$K$1500,6,FALSE)),IF(AA544=Runoff_duration_hr_granB/2,2*CONVERT($D$4,"L","gal")/(Runoff_duration_hr_granB*60),VLOOKUP('Granular-Berm Calcs'!AA544,'Granular-Berm Calcs'!$B$4:$K$1500,6,FALSE))),2),"")</f>
        <v/>
      </c>
      <c r="AC544" s="68" t="str">
        <f t="shared" si="184"/>
        <v/>
      </c>
      <c r="AD544" s="67" t="str">
        <f>IFERROR(IF(A544="","",(SUM($R$4:R544)+(O544*P544*Q544*Number_of_treatments_granB))),"")</f>
        <v/>
      </c>
      <c r="AE544" s="67" t="str">
        <f>IFERROR(IF(A544="","",(SUM($S$4:S544)+(O544*P544*Q544*Chem_pad_density_granB*2.54^3*Number_of_treatments_granB))),"")</f>
        <v/>
      </c>
    </row>
    <row r="545" spans="1:31" x14ac:dyDescent="0.3">
      <c r="A545" s="23" t="str">
        <f t="shared" si="185"/>
        <v/>
      </c>
      <c r="B545" s="23" t="str">
        <f t="shared" si="169"/>
        <v/>
      </c>
      <c r="C545" s="23" t="str">
        <f t="shared" si="170"/>
        <v/>
      </c>
      <c r="D545" s="24" t="str">
        <f t="shared" si="171"/>
        <v/>
      </c>
      <c r="E545" s="261" t="str">
        <f t="shared" si="172"/>
        <v/>
      </c>
      <c r="F545" s="261" t="str">
        <f>IF(E545="","",SUM(E$4:E545))</f>
        <v/>
      </c>
      <c r="G545" s="261" t="str">
        <f t="shared" si="173"/>
        <v/>
      </c>
      <c r="H545" s="24" t="str">
        <f t="shared" si="174"/>
        <v/>
      </c>
      <c r="I545" s="24" t="str">
        <f t="shared" si="175"/>
        <v/>
      </c>
      <c r="J545" s="24" t="str">
        <f>IF(I545="","",SUM(I$4:I545))</f>
        <v/>
      </c>
      <c r="K545" s="24" t="str">
        <f t="shared" si="176"/>
        <v/>
      </c>
      <c r="L545" s="37" t="str">
        <f t="shared" si="189"/>
        <v/>
      </c>
      <c r="M545" s="37" t="str">
        <f t="shared" si="189"/>
        <v/>
      </c>
      <c r="N545" s="37" t="str">
        <f t="shared" si="189"/>
        <v/>
      </c>
      <c r="O545" s="37" t="str">
        <f t="shared" si="186"/>
        <v/>
      </c>
      <c r="P545" s="37" t="str">
        <f t="shared" si="187"/>
        <v/>
      </c>
      <c r="Q545" s="37" t="str">
        <f t="shared" si="177"/>
        <v/>
      </c>
      <c r="R545" s="25" t="str">
        <f t="shared" si="178"/>
        <v/>
      </c>
      <c r="S545" s="25" t="str">
        <f t="shared" si="179"/>
        <v/>
      </c>
      <c r="T545" s="25" t="str">
        <f t="shared" si="180"/>
        <v/>
      </c>
      <c r="U545" s="27" t="str">
        <f t="shared" si="181"/>
        <v/>
      </c>
      <c r="V545" s="26" t="str">
        <f t="shared" si="188"/>
        <v/>
      </c>
      <c r="W545" s="31" t="str">
        <f t="shared" si="182"/>
        <v/>
      </c>
      <c r="X545" s="88" t="str">
        <f>IF(U545="","",SUM($T$4:T545)*1000/J545*(1-Percent_bound_granB))</f>
        <v/>
      </c>
      <c r="Y545" s="88" t="str">
        <f>IF(U545="","",SUM($T$4:T545)*1000/F545*(1-Percent_bound_granB))</f>
        <v/>
      </c>
      <c r="Z545" s="90" t="str">
        <f t="shared" si="183"/>
        <v/>
      </c>
      <c r="AA545" s="68" t="str">
        <f>IF(AND(B544&lt;Runoff_duration_hr_granB/2,B545&gt;Runoff_duration_hr_granB/2),Runoff_duration_hr_granB/2,INDEX($B$4:$B$1500,IF(B545&gt;Runoff_duration_hr_granB/2,ROWS($AA$4:AA545)-1,ROWS($AA$4:AA545))))</f>
        <v/>
      </c>
      <c r="AB545" s="66" t="str">
        <f>IFERROR(ROUND(IF(HG_shape_granB="Constant flow",IF(AA545=Runoff_duration_hr_granB/2,CONVERT($D$4,"L","gal")/(Runoff_duration_hr_granB*60),VLOOKUP('Granular-Berm Calcs'!AA545,'Granular-Berm Calcs'!$B$4:$K$1500,6,FALSE)),IF(AA545=Runoff_duration_hr_granB/2,2*CONVERT($D$4,"L","gal")/(Runoff_duration_hr_granB*60),VLOOKUP('Granular-Berm Calcs'!AA545,'Granular-Berm Calcs'!$B$4:$K$1500,6,FALSE))),2),"")</f>
        <v/>
      </c>
      <c r="AC545" s="68" t="str">
        <f t="shared" si="184"/>
        <v/>
      </c>
      <c r="AD545" s="67" t="str">
        <f>IFERROR(IF(A545="","",(SUM($R$4:R545)+(O545*P545*Q545*Number_of_treatments_granB))),"")</f>
        <v/>
      </c>
      <c r="AE545" s="67" t="str">
        <f>IFERROR(IF(A545="","",(SUM($S$4:S545)+(O545*P545*Q545*Chem_pad_density_granB*2.54^3*Number_of_treatments_granB))),"")</f>
        <v/>
      </c>
    </row>
    <row r="546" spans="1:31" x14ac:dyDescent="0.3">
      <c r="A546" s="23" t="str">
        <f t="shared" si="185"/>
        <v/>
      </c>
      <c r="B546" s="23" t="str">
        <f t="shared" si="169"/>
        <v/>
      </c>
      <c r="C546" s="23" t="str">
        <f t="shared" si="170"/>
        <v/>
      </c>
      <c r="D546" s="24" t="str">
        <f t="shared" si="171"/>
        <v/>
      </c>
      <c r="E546" s="261" t="str">
        <f t="shared" si="172"/>
        <v/>
      </c>
      <c r="F546" s="261" t="str">
        <f>IF(E546="","",SUM(E$4:E546))</f>
        <v/>
      </c>
      <c r="G546" s="261" t="str">
        <f t="shared" si="173"/>
        <v/>
      </c>
      <c r="H546" s="24" t="str">
        <f t="shared" si="174"/>
        <v/>
      </c>
      <c r="I546" s="24" t="str">
        <f t="shared" si="175"/>
        <v/>
      </c>
      <c r="J546" s="24" t="str">
        <f>IF(I546="","",SUM(I$4:I546))</f>
        <v/>
      </c>
      <c r="K546" s="24" t="str">
        <f t="shared" si="176"/>
        <v/>
      </c>
      <c r="L546" s="37" t="str">
        <f t="shared" si="189"/>
        <v/>
      </c>
      <c r="M546" s="37" t="str">
        <f t="shared" si="189"/>
        <v/>
      </c>
      <c r="N546" s="37" t="str">
        <f t="shared" si="189"/>
        <v/>
      </c>
      <c r="O546" s="37" t="str">
        <f t="shared" si="186"/>
        <v/>
      </c>
      <c r="P546" s="37" t="str">
        <f t="shared" si="187"/>
        <v/>
      </c>
      <c r="Q546" s="37" t="str">
        <f t="shared" si="177"/>
        <v/>
      </c>
      <c r="R546" s="25" t="str">
        <f t="shared" si="178"/>
        <v/>
      </c>
      <c r="S546" s="25" t="str">
        <f t="shared" si="179"/>
        <v/>
      </c>
      <c r="T546" s="25" t="str">
        <f t="shared" si="180"/>
        <v/>
      </c>
      <c r="U546" s="27" t="str">
        <f t="shared" si="181"/>
        <v/>
      </c>
      <c r="V546" s="26" t="str">
        <f t="shared" si="188"/>
        <v/>
      </c>
      <c r="W546" s="31" t="str">
        <f t="shared" si="182"/>
        <v/>
      </c>
      <c r="X546" s="88" t="str">
        <f>IF(U546="","",SUM($T$4:T546)*1000/J546*(1-Percent_bound_granB))</f>
        <v/>
      </c>
      <c r="Y546" s="88" t="str">
        <f>IF(U546="","",SUM($T$4:T546)*1000/F546*(1-Percent_bound_granB))</f>
        <v/>
      </c>
      <c r="Z546" s="90" t="str">
        <f t="shared" si="183"/>
        <v/>
      </c>
      <c r="AA546" s="68" t="str">
        <f>IF(AND(B545&lt;Runoff_duration_hr_granB/2,B546&gt;Runoff_duration_hr_granB/2),Runoff_duration_hr_granB/2,INDEX($B$4:$B$1500,IF(B546&gt;Runoff_duration_hr_granB/2,ROWS($AA$4:AA546)-1,ROWS($AA$4:AA546))))</f>
        <v/>
      </c>
      <c r="AB546" s="66" t="str">
        <f>IFERROR(ROUND(IF(HG_shape_granB="Constant flow",IF(AA546=Runoff_duration_hr_granB/2,CONVERT($D$4,"L","gal")/(Runoff_duration_hr_granB*60),VLOOKUP('Granular-Berm Calcs'!AA546,'Granular-Berm Calcs'!$B$4:$K$1500,6,FALSE)),IF(AA546=Runoff_duration_hr_granB/2,2*CONVERT($D$4,"L","gal")/(Runoff_duration_hr_granB*60),VLOOKUP('Granular-Berm Calcs'!AA546,'Granular-Berm Calcs'!$B$4:$K$1500,6,FALSE))),2),"")</f>
        <v/>
      </c>
      <c r="AC546" s="68" t="str">
        <f t="shared" si="184"/>
        <v/>
      </c>
      <c r="AD546" s="67" t="str">
        <f>IFERROR(IF(A546="","",(SUM($R$4:R546)+(O546*P546*Q546*Number_of_treatments_granB))),"")</f>
        <v/>
      </c>
      <c r="AE546" s="67" t="str">
        <f>IFERROR(IF(A546="","",(SUM($S$4:S546)+(O546*P546*Q546*Chem_pad_density_granB*2.54^3*Number_of_treatments_granB))),"")</f>
        <v/>
      </c>
    </row>
    <row r="547" spans="1:31" x14ac:dyDescent="0.3">
      <c r="A547" s="23" t="str">
        <f t="shared" si="185"/>
        <v/>
      </c>
      <c r="B547" s="23" t="str">
        <f t="shared" si="169"/>
        <v/>
      </c>
      <c r="C547" s="23" t="str">
        <f t="shared" si="170"/>
        <v/>
      </c>
      <c r="D547" s="24" t="str">
        <f t="shared" si="171"/>
        <v/>
      </c>
      <c r="E547" s="261" t="str">
        <f t="shared" si="172"/>
        <v/>
      </c>
      <c r="F547" s="261" t="str">
        <f>IF(E547="","",SUM(E$4:E547))</f>
        <v/>
      </c>
      <c r="G547" s="261" t="str">
        <f t="shared" si="173"/>
        <v/>
      </c>
      <c r="H547" s="24" t="str">
        <f t="shared" si="174"/>
        <v/>
      </c>
      <c r="I547" s="24" t="str">
        <f t="shared" si="175"/>
        <v/>
      </c>
      <c r="J547" s="24" t="str">
        <f>IF(I547="","",SUM(I$4:I547))</f>
        <v/>
      </c>
      <c r="K547" s="24" t="str">
        <f t="shared" si="176"/>
        <v/>
      </c>
      <c r="L547" s="37" t="str">
        <f t="shared" si="189"/>
        <v/>
      </c>
      <c r="M547" s="37" t="str">
        <f t="shared" si="189"/>
        <v/>
      </c>
      <c r="N547" s="37" t="str">
        <f t="shared" si="189"/>
        <v/>
      </c>
      <c r="O547" s="37" t="str">
        <f t="shared" si="186"/>
        <v/>
      </c>
      <c r="P547" s="37" t="str">
        <f t="shared" si="187"/>
        <v/>
      </c>
      <c r="Q547" s="37" t="str">
        <f t="shared" si="177"/>
        <v/>
      </c>
      <c r="R547" s="25" t="str">
        <f t="shared" si="178"/>
        <v/>
      </c>
      <c r="S547" s="25" t="str">
        <f t="shared" si="179"/>
        <v/>
      </c>
      <c r="T547" s="25" t="str">
        <f t="shared" si="180"/>
        <v/>
      </c>
      <c r="U547" s="27" t="str">
        <f t="shared" si="181"/>
        <v/>
      </c>
      <c r="V547" s="26" t="str">
        <f t="shared" si="188"/>
        <v/>
      </c>
      <c r="W547" s="31" t="str">
        <f t="shared" si="182"/>
        <v/>
      </c>
      <c r="X547" s="88" t="str">
        <f>IF(U547="","",SUM($T$4:T547)*1000/J547*(1-Percent_bound_granB))</f>
        <v/>
      </c>
      <c r="Y547" s="88" t="str">
        <f>IF(U547="","",SUM($T$4:T547)*1000/F547*(1-Percent_bound_granB))</f>
        <v/>
      </c>
      <c r="Z547" s="90" t="str">
        <f t="shared" si="183"/>
        <v/>
      </c>
      <c r="AA547" s="68" t="str">
        <f>IF(AND(B546&lt;Runoff_duration_hr_granB/2,B547&gt;Runoff_duration_hr_granB/2),Runoff_duration_hr_granB/2,INDEX($B$4:$B$1500,IF(B547&gt;Runoff_duration_hr_granB/2,ROWS($AA$4:AA547)-1,ROWS($AA$4:AA547))))</f>
        <v/>
      </c>
      <c r="AB547" s="66" t="str">
        <f>IFERROR(ROUND(IF(HG_shape_granB="Constant flow",IF(AA547=Runoff_duration_hr_granB/2,CONVERT($D$4,"L","gal")/(Runoff_duration_hr_granB*60),VLOOKUP('Granular-Berm Calcs'!AA547,'Granular-Berm Calcs'!$B$4:$K$1500,6,FALSE)),IF(AA547=Runoff_duration_hr_granB/2,2*CONVERT($D$4,"L","gal")/(Runoff_duration_hr_granB*60),VLOOKUP('Granular-Berm Calcs'!AA547,'Granular-Berm Calcs'!$B$4:$K$1500,6,FALSE))),2),"")</f>
        <v/>
      </c>
      <c r="AC547" s="68" t="str">
        <f t="shared" si="184"/>
        <v/>
      </c>
      <c r="AD547" s="67" t="str">
        <f>IFERROR(IF(A547="","",(SUM($R$4:R547)+(O547*P547*Q547*Number_of_treatments_granB))),"")</f>
        <v/>
      </c>
      <c r="AE547" s="67" t="str">
        <f>IFERROR(IF(A547="","",(SUM($S$4:S547)+(O547*P547*Q547*Chem_pad_density_granB*2.54^3*Number_of_treatments_granB))),"")</f>
        <v/>
      </c>
    </row>
    <row r="548" spans="1:31" x14ac:dyDescent="0.3">
      <c r="A548" s="23" t="str">
        <f t="shared" si="185"/>
        <v/>
      </c>
      <c r="B548" s="23" t="str">
        <f t="shared" si="169"/>
        <v/>
      </c>
      <c r="C548" s="23" t="str">
        <f t="shared" si="170"/>
        <v/>
      </c>
      <c r="D548" s="24" t="str">
        <f t="shared" si="171"/>
        <v/>
      </c>
      <c r="E548" s="261" t="str">
        <f t="shared" si="172"/>
        <v/>
      </c>
      <c r="F548" s="261" t="str">
        <f>IF(E548="","",SUM(E$4:E548))</f>
        <v/>
      </c>
      <c r="G548" s="261" t="str">
        <f t="shared" si="173"/>
        <v/>
      </c>
      <c r="H548" s="24" t="str">
        <f t="shared" si="174"/>
        <v/>
      </c>
      <c r="I548" s="24" t="str">
        <f t="shared" si="175"/>
        <v/>
      </c>
      <c r="J548" s="24" t="str">
        <f>IF(I548="","",SUM(I$4:I548))</f>
        <v/>
      </c>
      <c r="K548" s="24" t="str">
        <f t="shared" si="176"/>
        <v/>
      </c>
      <c r="L548" s="37" t="str">
        <f t="shared" si="189"/>
        <v/>
      </c>
      <c r="M548" s="37" t="str">
        <f t="shared" si="189"/>
        <v/>
      </c>
      <c r="N548" s="37" t="str">
        <f t="shared" si="189"/>
        <v/>
      </c>
      <c r="O548" s="37" t="str">
        <f t="shared" si="186"/>
        <v/>
      </c>
      <c r="P548" s="37" t="str">
        <f t="shared" si="187"/>
        <v/>
      </c>
      <c r="Q548" s="37" t="str">
        <f t="shared" si="177"/>
        <v/>
      </c>
      <c r="R548" s="25" t="str">
        <f t="shared" si="178"/>
        <v/>
      </c>
      <c r="S548" s="25" t="str">
        <f t="shared" si="179"/>
        <v/>
      </c>
      <c r="T548" s="25" t="str">
        <f t="shared" si="180"/>
        <v/>
      </c>
      <c r="U548" s="27" t="str">
        <f t="shared" si="181"/>
        <v/>
      </c>
      <c r="V548" s="26" t="str">
        <f t="shared" si="188"/>
        <v/>
      </c>
      <c r="W548" s="31" t="str">
        <f t="shared" si="182"/>
        <v/>
      </c>
      <c r="X548" s="88" t="str">
        <f>IF(U548="","",SUM($T$4:T548)*1000/J548*(1-Percent_bound_granB))</f>
        <v/>
      </c>
      <c r="Y548" s="88" t="str">
        <f>IF(U548="","",SUM($T$4:T548)*1000/F548*(1-Percent_bound_granB))</f>
        <v/>
      </c>
      <c r="Z548" s="90" t="str">
        <f t="shared" si="183"/>
        <v/>
      </c>
      <c r="AA548" s="68" t="str">
        <f>IF(AND(B547&lt;Runoff_duration_hr_granB/2,B548&gt;Runoff_duration_hr_granB/2),Runoff_duration_hr_granB/2,INDEX($B$4:$B$1500,IF(B548&gt;Runoff_duration_hr_granB/2,ROWS($AA$4:AA548)-1,ROWS($AA$4:AA548))))</f>
        <v/>
      </c>
      <c r="AB548" s="66" t="str">
        <f>IFERROR(ROUND(IF(HG_shape_granB="Constant flow",IF(AA548=Runoff_duration_hr_granB/2,CONVERT($D$4,"L","gal")/(Runoff_duration_hr_granB*60),VLOOKUP('Granular-Berm Calcs'!AA548,'Granular-Berm Calcs'!$B$4:$K$1500,6,FALSE)),IF(AA548=Runoff_duration_hr_granB/2,2*CONVERT($D$4,"L","gal")/(Runoff_duration_hr_granB*60),VLOOKUP('Granular-Berm Calcs'!AA548,'Granular-Berm Calcs'!$B$4:$K$1500,6,FALSE))),2),"")</f>
        <v/>
      </c>
      <c r="AC548" s="68" t="str">
        <f t="shared" si="184"/>
        <v/>
      </c>
      <c r="AD548" s="67" t="str">
        <f>IFERROR(IF(A548="","",(SUM($R$4:R548)+(O548*P548*Q548*Number_of_treatments_granB))),"")</f>
        <v/>
      </c>
      <c r="AE548" s="67" t="str">
        <f>IFERROR(IF(A548="","",(SUM($S$4:S548)+(O548*P548*Q548*Chem_pad_density_granB*2.54^3*Number_of_treatments_granB))),"")</f>
        <v/>
      </c>
    </row>
    <row r="549" spans="1:31" x14ac:dyDescent="0.3">
      <c r="A549" s="23" t="str">
        <f t="shared" si="185"/>
        <v/>
      </c>
      <c r="B549" s="23" t="str">
        <f t="shared" si="169"/>
        <v/>
      </c>
      <c r="C549" s="23" t="str">
        <f t="shared" si="170"/>
        <v/>
      </c>
      <c r="D549" s="24" t="str">
        <f t="shared" si="171"/>
        <v/>
      </c>
      <c r="E549" s="261" t="str">
        <f t="shared" si="172"/>
        <v/>
      </c>
      <c r="F549" s="261" t="str">
        <f>IF(E549="","",SUM(E$4:E549))</f>
        <v/>
      </c>
      <c r="G549" s="261" t="str">
        <f t="shared" si="173"/>
        <v/>
      </c>
      <c r="H549" s="24" t="str">
        <f t="shared" si="174"/>
        <v/>
      </c>
      <c r="I549" s="24" t="str">
        <f t="shared" si="175"/>
        <v/>
      </c>
      <c r="J549" s="24" t="str">
        <f>IF(I549="","",SUM(I$4:I549))</f>
        <v/>
      </c>
      <c r="K549" s="24" t="str">
        <f t="shared" si="176"/>
        <v/>
      </c>
      <c r="L549" s="37" t="str">
        <f t="shared" si="189"/>
        <v/>
      </c>
      <c r="M549" s="37" t="str">
        <f t="shared" si="189"/>
        <v/>
      </c>
      <c r="N549" s="37" t="str">
        <f t="shared" si="189"/>
        <v/>
      </c>
      <c r="O549" s="37" t="str">
        <f t="shared" si="186"/>
        <v/>
      </c>
      <c r="P549" s="37" t="str">
        <f t="shared" si="187"/>
        <v/>
      </c>
      <c r="Q549" s="37" t="str">
        <f t="shared" si="177"/>
        <v/>
      </c>
      <c r="R549" s="25" t="str">
        <f t="shared" si="178"/>
        <v/>
      </c>
      <c r="S549" s="25" t="str">
        <f t="shared" si="179"/>
        <v/>
      </c>
      <c r="T549" s="25" t="str">
        <f t="shared" si="180"/>
        <v/>
      </c>
      <c r="U549" s="27" t="str">
        <f t="shared" si="181"/>
        <v/>
      </c>
      <c r="V549" s="26" t="str">
        <f t="shared" si="188"/>
        <v/>
      </c>
      <c r="W549" s="31" t="str">
        <f t="shared" si="182"/>
        <v/>
      </c>
      <c r="X549" s="88" t="str">
        <f>IF(U549="","",SUM($T$4:T549)*1000/J549*(1-Percent_bound_granB))</f>
        <v/>
      </c>
      <c r="Y549" s="88" t="str">
        <f>IF(U549="","",SUM($T$4:T549)*1000/F549*(1-Percent_bound_granB))</f>
        <v/>
      </c>
      <c r="Z549" s="90" t="str">
        <f t="shared" si="183"/>
        <v/>
      </c>
      <c r="AA549" s="68" t="str">
        <f>IF(AND(B548&lt;Runoff_duration_hr_granB/2,B549&gt;Runoff_duration_hr_granB/2),Runoff_duration_hr_granB/2,INDEX($B$4:$B$1500,IF(B549&gt;Runoff_duration_hr_granB/2,ROWS($AA$4:AA549)-1,ROWS($AA$4:AA549))))</f>
        <v/>
      </c>
      <c r="AB549" s="66" t="str">
        <f>IFERROR(ROUND(IF(HG_shape_granB="Constant flow",IF(AA549=Runoff_duration_hr_granB/2,CONVERT($D$4,"L","gal")/(Runoff_duration_hr_granB*60),VLOOKUP('Granular-Berm Calcs'!AA549,'Granular-Berm Calcs'!$B$4:$K$1500,6,FALSE)),IF(AA549=Runoff_duration_hr_granB/2,2*CONVERT($D$4,"L","gal")/(Runoff_duration_hr_granB*60),VLOOKUP('Granular-Berm Calcs'!AA549,'Granular-Berm Calcs'!$B$4:$K$1500,6,FALSE))),2),"")</f>
        <v/>
      </c>
      <c r="AC549" s="68" t="str">
        <f t="shared" si="184"/>
        <v/>
      </c>
      <c r="AD549" s="67" t="str">
        <f>IFERROR(IF(A549="","",(SUM($R$4:R549)+(O549*P549*Q549*Number_of_treatments_granB))),"")</f>
        <v/>
      </c>
      <c r="AE549" s="67" t="str">
        <f>IFERROR(IF(A549="","",(SUM($S$4:S549)+(O549*P549*Q549*Chem_pad_density_granB*2.54^3*Number_of_treatments_granB))),"")</f>
        <v/>
      </c>
    </row>
    <row r="550" spans="1:31" x14ac:dyDescent="0.3">
      <c r="A550" s="23" t="str">
        <f t="shared" si="185"/>
        <v/>
      </c>
      <c r="B550" s="23" t="str">
        <f t="shared" si="169"/>
        <v/>
      </c>
      <c r="C550" s="23" t="str">
        <f t="shared" si="170"/>
        <v/>
      </c>
      <c r="D550" s="24" t="str">
        <f t="shared" si="171"/>
        <v/>
      </c>
      <c r="E550" s="261" t="str">
        <f t="shared" si="172"/>
        <v/>
      </c>
      <c r="F550" s="261" t="str">
        <f>IF(E550="","",SUM(E$4:E550))</f>
        <v/>
      </c>
      <c r="G550" s="261" t="str">
        <f t="shared" si="173"/>
        <v/>
      </c>
      <c r="H550" s="24" t="str">
        <f t="shared" si="174"/>
        <v/>
      </c>
      <c r="I550" s="24" t="str">
        <f t="shared" si="175"/>
        <v/>
      </c>
      <c r="J550" s="24" t="str">
        <f>IF(I550="","",SUM(I$4:I550))</f>
        <v/>
      </c>
      <c r="K550" s="24" t="str">
        <f t="shared" si="176"/>
        <v/>
      </c>
      <c r="L550" s="37" t="str">
        <f t="shared" si="189"/>
        <v/>
      </c>
      <c r="M550" s="37" t="str">
        <f t="shared" si="189"/>
        <v/>
      </c>
      <c r="N550" s="37" t="str">
        <f t="shared" si="189"/>
        <v/>
      </c>
      <c r="O550" s="37" t="str">
        <f t="shared" si="186"/>
        <v/>
      </c>
      <c r="P550" s="37" t="str">
        <f t="shared" si="187"/>
        <v/>
      </c>
      <c r="Q550" s="37" t="str">
        <f t="shared" si="177"/>
        <v/>
      </c>
      <c r="R550" s="25" t="str">
        <f t="shared" si="178"/>
        <v/>
      </c>
      <c r="S550" s="25" t="str">
        <f t="shared" si="179"/>
        <v/>
      </c>
      <c r="T550" s="25" t="str">
        <f t="shared" si="180"/>
        <v/>
      </c>
      <c r="U550" s="27" t="str">
        <f t="shared" si="181"/>
        <v/>
      </c>
      <c r="V550" s="26" t="str">
        <f t="shared" si="188"/>
        <v/>
      </c>
      <c r="W550" s="31" t="str">
        <f t="shared" si="182"/>
        <v/>
      </c>
      <c r="X550" s="88" t="str">
        <f>IF(U550="","",SUM($T$4:T550)*1000/J550*(1-Percent_bound_granB))</f>
        <v/>
      </c>
      <c r="Y550" s="88" t="str">
        <f>IF(U550="","",SUM($T$4:T550)*1000/F550*(1-Percent_bound_granB))</f>
        <v/>
      </c>
      <c r="Z550" s="90" t="str">
        <f t="shared" si="183"/>
        <v/>
      </c>
      <c r="AA550" s="68" t="str">
        <f>IF(AND(B549&lt;Runoff_duration_hr_granB/2,B550&gt;Runoff_duration_hr_granB/2),Runoff_duration_hr_granB/2,INDEX($B$4:$B$1500,IF(B550&gt;Runoff_duration_hr_granB/2,ROWS($AA$4:AA550)-1,ROWS($AA$4:AA550))))</f>
        <v/>
      </c>
      <c r="AB550" s="66" t="str">
        <f>IFERROR(ROUND(IF(HG_shape_granB="Constant flow",IF(AA550=Runoff_duration_hr_granB/2,CONVERT($D$4,"L","gal")/(Runoff_duration_hr_granB*60),VLOOKUP('Granular-Berm Calcs'!AA550,'Granular-Berm Calcs'!$B$4:$K$1500,6,FALSE)),IF(AA550=Runoff_duration_hr_granB/2,2*CONVERT($D$4,"L","gal")/(Runoff_duration_hr_granB*60),VLOOKUP('Granular-Berm Calcs'!AA550,'Granular-Berm Calcs'!$B$4:$K$1500,6,FALSE))),2),"")</f>
        <v/>
      </c>
      <c r="AC550" s="68" t="str">
        <f t="shared" si="184"/>
        <v/>
      </c>
      <c r="AD550" s="67" t="str">
        <f>IFERROR(IF(A550="","",(SUM($R$4:R550)+(O550*P550*Q550*Number_of_treatments_granB))),"")</f>
        <v/>
      </c>
      <c r="AE550" s="67" t="str">
        <f>IFERROR(IF(A550="","",(SUM($S$4:S550)+(O550*P550*Q550*Chem_pad_density_granB*2.54^3*Number_of_treatments_granB))),"")</f>
        <v/>
      </c>
    </row>
    <row r="551" spans="1:31" x14ac:dyDescent="0.3">
      <c r="A551" s="23" t="str">
        <f t="shared" si="185"/>
        <v/>
      </c>
      <c r="B551" s="23" t="str">
        <f t="shared" si="169"/>
        <v/>
      </c>
      <c r="C551" s="23" t="str">
        <f t="shared" si="170"/>
        <v/>
      </c>
      <c r="D551" s="24" t="str">
        <f t="shared" si="171"/>
        <v/>
      </c>
      <c r="E551" s="261" t="str">
        <f t="shared" si="172"/>
        <v/>
      </c>
      <c r="F551" s="261" t="str">
        <f>IF(E551="","",SUM(E$4:E551))</f>
        <v/>
      </c>
      <c r="G551" s="261" t="str">
        <f t="shared" si="173"/>
        <v/>
      </c>
      <c r="H551" s="24" t="str">
        <f t="shared" si="174"/>
        <v/>
      </c>
      <c r="I551" s="24" t="str">
        <f t="shared" si="175"/>
        <v/>
      </c>
      <c r="J551" s="24" t="str">
        <f>IF(I551="","",SUM(I$4:I551))</f>
        <v/>
      </c>
      <c r="K551" s="24" t="str">
        <f t="shared" si="176"/>
        <v/>
      </c>
      <c r="L551" s="37" t="str">
        <f t="shared" si="189"/>
        <v/>
      </c>
      <c r="M551" s="37" t="str">
        <f t="shared" si="189"/>
        <v/>
      </c>
      <c r="N551" s="37" t="str">
        <f t="shared" si="189"/>
        <v/>
      </c>
      <c r="O551" s="37" t="str">
        <f t="shared" si="186"/>
        <v/>
      </c>
      <c r="P551" s="37" t="str">
        <f t="shared" si="187"/>
        <v/>
      </c>
      <c r="Q551" s="37" t="str">
        <f t="shared" si="177"/>
        <v/>
      </c>
      <c r="R551" s="25" t="str">
        <f t="shared" si="178"/>
        <v/>
      </c>
      <c r="S551" s="25" t="str">
        <f t="shared" si="179"/>
        <v/>
      </c>
      <c r="T551" s="25" t="str">
        <f t="shared" si="180"/>
        <v/>
      </c>
      <c r="U551" s="27" t="str">
        <f t="shared" si="181"/>
        <v/>
      </c>
      <c r="V551" s="26" t="str">
        <f t="shared" si="188"/>
        <v/>
      </c>
      <c r="W551" s="31" t="str">
        <f t="shared" si="182"/>
        <v/>
      </c>
      <c r="X551" s="88" t="str">
        <f>IF(U551="","",SUM($T$4:T551)*1000/J551*(1-Percent_bound_granB))</f>
        <v/>
      </c>
      <c r="Y551" s="88" t="str">
        <f>IF(U551="","",SUM($T$4:T551)*1000/F551*(1-Percent_bound_granB))</f>
        <v/>
      </c>
      <c r="Z551" s="90" t="str">
        <f t="shared" si="183"/>
        <v/>
      </c>
      <c r="AA551" s="68" t="str">
        <f>IF(AND(B550&lt;Runoff_duration_hr_granB/2,B551&gt;Runoff_duration_hr_granB/2),Runoff_duration_hr_granB/2,INDEX($B$4:$B$1500,IF(B551&gt;Runoff_duration_hr_granB/2,ROWS($AA$4:AA551)-1,ROWS($AA$4:AA551))))</f>
        <v/>
      </c>
      <c r="AB551" s="66" t="str">
        <f>IFERROR(ROUND(IF(HG_shape_granB="Constant flow",IF(AA551=Runoff_duration_hr_granB/2,CONVERT($D$4,"L","gal")/(Runoff_duration_hr_granB*60),VLOOKUP('Granular-Berm Calcs'!AA551,'Granular-Berm Calcs'!$B$4:$K$1500,6,FALSE)),IF(AA551=Runoff_duration_hr_granB/2,2*CONVERT($D$4,"L","gal")/(Runoff_duration_hr_granB*60),VLOOKUP('Granular-Berm Calcs'!AA551,'Granular-Berm Calcs'!$B$4:$K$1500,6,FALSE))),2),"")</f>
        <v/>
      </c>
      <c r="AC551" s="68" t="str">
        <f t="shared" si="184"/>
        <v/>
      </c>
      <c r="AD551" s="67" t="str">
        <f>IFERROR(IF(A551="","",(SUM($R$4:R551)+(O551*P551*Q551*Number_of_treatments_granB))),"")</f>
        <v/>
      </c>
      <c r="AE551" s="67" t="str">
        <f>IFERROR(IF(A551="","",(SUM($S$4:S551)+(O551*P551*Q551*Chem_pad_density_granB*2.54^3*Number_of_treatments_granB))),"")</f>
        <v/>
      </c>
    </row>
    <row r="552" spans="1:31" x14ac:dyDescent="0.3">
      <c r="A552" s="23" t="str">
        <f t="shared" si="185"/>
        <v/>
      </c>
      <c r="B552" s="23" t="str">
        <f t="shared" si="169"/>
        <v/>
      </c>
      <c r="C552" s="23" t="str">
        <f t="shared" si="170"/>
        <v/>
      </c>
      <c r="D552" s="24" t="str">
        <f t="shared" si="171"/>
        <v/>
      </c>
      <c r="E552" s="261" t="str">
        <f t="shared" si="172"/>
        <v/>
      </c>
      <c r="F552" s="261" t="str">
        <f>IF(E552="","",SUM(E$4:E552))</f>
        <v/>
      </c>
      <c r="G552" s="261" t="str">
        <f t="shared" si="173"/>
        <v/>
      </c>
      <c r="H552" s="24" t="str">
        <f t="shared" si="174"/>
        <v/>
      </c>
      <c r="I552" s="24" t="str">
        <f t="shared" si="175"/>
        <v/>
      </c>
      <c r="J552" s="24" t="str">
        <f>IF(I552="","",SUM(I$4:I552))</f>
        <v/>
      </c>
      <c r="K552" s="24" t="str">
        <f t="shared" si="176"/>
        <v/>
      </c>
      <c r="L552" s="37" t="str">
        <f t="shared" si="189"/>
        <v/>
      </c>
      <c r="M552" s="37" t="str">
        <f t="shared" si="189"/>
        <v/>
      </c>
      <c r="N552" s="37" t="str">
        <f t="shared" si="189"/>
        <v/>
      </c>
      <c r="O552" s="37" t="str">
        <f t="shared" si="186"/>
        <v/>
      </c>
      <c r="P552" s="37" t="str">
        <f t="shared" si="187"/>
        <v/>
      </c>
      <c r="Q552" s="37" t="str">
        <f t="shared" si="177"/>
        <v/>
      </c>
      <c r="R552" s="25" t="str">
        <f t="shared" si="178"/>
        <v/>
      </c>
      <c r="S552" s="25" t="str">
        <f t="shared" si="179"/>
        <v/>
      </c>
      <c r="T552" s="25" t="str">
        <f t="shared" si="180"/>
        <v/>
      </c>
      <c r="U552" s="27" t="str">
        <f t="shared" si="181"/>
        <v/>
      </c>
      <c r="V552" s="26" t="str">
        <f t="shared" si="188"/>
        <v/>
      </c>
      <c r="W552" s="31" t="str">
        <f t="shared" si="182"/>
        <v/>
      </c>
      <c r="X552" s="88" t="str">
        <f>IF(U552="","",SUM($T$4:T552)*1000/J552*(1-Percent_bound_granB))</f>
        <v/>
      </c>
      <c r="Y552" s="88" t="str">
        <f>IF(U552="","",SUM($T$4:T552)*1000/F552*(1-Percent_bound_granB))</f>
        <v/>
      </c>
      <c r="Z552" s="90" t="str">
        <f t="shared" si="183"/>
        <v/>
      </c>
      <c r="AA552" s="68" t="str">
        <f>IF(AND(B551&lt;Runoff_duration_hr_granB/2,B552&gt;Runoff_duration_hr_granB/2),Runoff_duration_hr_granB/2,INDEX($B$4:$B$1500,IF(B552&gt;Runoff_duration_hr_granB/2,ROWS($AA$4:AA552)-1,ROWS($AA$4:AA552))))</f>
        <v/>
      </c>
      <c r="AB552" s="66" t="str">
        <f>IFERROR(ROUND(IF(HG_shape_granB="Constant flow",IF(AA552=Runoff_duration_hr_granB/2,CONVERT($D$4,"L","gal")/(Runoff_duration_hr_granB*60),VLOOKUP('Granular-Berm Calcs'!AA552,'Granular-Berm Calcs'!$B$4:$K$1500,6,FALSE)),IF(AA552=Runoff_duration_hr_granB/2,2*CONVERT($D$4,"L","gal")/(Runoff_duration_hr_granB*60),VLOOKUP('Granular-Berm Calcs'!AA552,'Granular-Berm Calcs'!$B$4:$K$1500,6,FALSE))),2),"")</f>
        <v/>
      </c>
      <c r="AC552" s="68" t="str">
        <f t="shared" si="184"/>
        <v/>
      </c>
      <c r="AD552" s="67" t="str">
        <f>IFERROR(IF(A552="","",(SUM($R$4:R552)+(O552*P552*Q552*Number_of_treatments_granB))),"")</f>
        <v/>
      </c>
      <c r="AE552" s="67" t="str">
        <f>IFERROR(IF(A552="","",(SUM($S$4:S552)+(O552*P552*Q552*Chem_pad_density_granB*2.54^3*Number_of_treatments_granB))),"")</f>
        <v/>
      </c>
    </row>
    <row r="553" spans="1:31" x14ac:dyDescent="0.3">
      <c r="A553" s="23" t="str">
        <f t="shared" si="185"/>
        <v/>
      </c>
      <c r="B553" s="23" t="str">
        <f t="shared" si="169"/>
        <v/>
      </c>
      <c r="C553" s="23" t="str">
        <f t="shared" si="170"/>
        <v/>
      </c>
      <c r="D553" s="24" t="str">
        <f t="shared" si="171"/>
        <v/>
      </c>
      <c r="E553" s="261" t="str">
        <f t="shared" si="172"/>
        <v/>
      </c>
      <c r="F553" s="261" t="str">
        <f>IF(E553="","",SUM(E$4:E553))</f>
        <v/>
      </c>
      <c r="G553" s="261" t="str">
        <f t="shared" si="173"/>
        <v/>
      </c>
      <c r="H553" s="24" t="str">
        <f t="shared" si="174"/>
        <v/>
      </c>
      <c r="I553" s="24" t="str">
        <f t="shared" si="175"/>
        <v/>
      </c>
      <c r="J553" s="24" t="str">
        <f>IF(I553="","",SUM(I$4:I553))</f>
        <v/>
      </c>
      <c r="K553" s="24" t="str">
        <f t="shared" si="176"/>
        <v/>
      </c>
      <c r="L553" s="37" t="str">
        <f t="shared" si="189"/>
        <v/>
      </c>
      <c r="M553" s="37" t="str">
        <f t="shared" si="189"/>
        <v/>
      </c>
      <c r="N553" s="37" t="str">
        <f t="shared" si="189"/>
        <v/>
      </c>
      <c r="O553" s="37" t="str">
        <f t="shared" si="186"/>
        <v/>
      </c>
      <c r="P553" s="37" t="str">
        <f t="shared" si="187"/>
        <v/>
      </c>
      <c r="Q553" s="37" t="str">
        <f t="shared" si="177"/>
        <v/>
      </c>
      <c r="R553" s="25" t="str">
        <f t="shared" si="178"/>
        <v/>
      </c>
      <c r="S553" s="25" t="str">
        <f t="shared" si="179"/>
        <v/>
      </c>
      <c r="T553" s="25" t="str">
        <f t="shared" si="180"/>
        <v/>
      </c>
      <c r="U553" s="27" t="str">
        <f t="shared" si="181"/>
        <v/>
      </c>
      <c r="V553" s="26" t="str">
        <f t="shared" si="188"/>
        <v/>
      </c>
      <c r="W553" s="31" t="str">
        <f t="shared" si="182"/>
        <v/>
      </c>
      <c r="X553" s="88" t="str">
        <f>IF(U553="","",SUM($T$4:T553)*1000/J553*(1-Percent_bound_granB))</f>
        <v/>
      </c>
      <c r="Y553" s="88" t="str">
        <f>IF(U553="","",SUM($T$4:T553)*1000/F553*(1-Percent_bound_granB))</f>
        <v/>
      </c>
      <c r="Z553" s="90" t="str">
        <f t="shared" si="183"/>
        <v/>
      </c>
      <c r="AA553" s="68" t="str">
        <f>IF(AND(B552&lt;Runoff_duration_hr_granB/2,B553&gt;Runoff_duration_hr_granB/2),Runoff_duration_hr_granB/2,INDEX($B$4:$B$1500,IF(B553&gt;Runoff_duration_hr_granB/2,ROWS($AA$4:AA553)-1,ROWS($AA$4:AA553))))</f>
        <v/>
      </c>
      <c r="AB553" s="66" t="str">
        <f>IFERROR(ROUND(IF(HG_shape_granB="Constant flow",IF(AA553=Runoff_duration_hr_granB/2,CONVERT($D$4,"L","gal")/(Runoff_duration_hr_granB*60),VLOOKUP('Granular-Berm Calcs'!AA553,'Granular-Berm Calcs'!$B$4:$K$1500,6,FALSE)),IF(AA553=Runoff_duration_hr_granB/2,2*CONVERT($D$4,"L","gal")/(Runoff_duration_hr_granB*60),VLOOKUP('Granular-Berm Calcs'!AA553,'Granular-Berm Calcs'!$B$4:$K$1500,6,FALSE))),2),"")</f>
        <v/>
      </c>
      <c r="AC553" s="68" t="str">
        <f t="shared" si="184"/>
        <v/>
      </c>
      <c r="AD553" s="67" t="str">
        <f>IFERROR(IF(A553="","",(SUM($R$4:R553)+(O553*P553*Q553*Number_of_treatments_granB))),"")</f>
        <v/>
      </c>
      <c r="AE553" s="67" t="str">
        <f>IFERROR(IF(A553="","",(SUM($S$4:S553)+(O553*P553*Q553*Chem_pad_density_granB*2.54^3*Number_of_treatments_granB))),"")</f>
        <v/>
      </c>
    </row>
    <row r="554" spans="1:31" x14ac:dyDescent="0.3">
      <c r="A554" s="23" t="str">
        <f t="shared" si="185"/>
        <v/>
      </c>
      <c r="B554" s="23" t="str">
        <f t="shared" si="169"/>
        <v/>
      </c>
      <c r="C554" s="23" t="str">
        <f t="shared" si="170"/>
        <v/>
      </c>
      <c r="D554" s="24" t="str">
        <f t="shared" si="171"/>
        <v/>
      </c>
      <c r="E554" s="261" t="str">
        <f t="shared" si="172"/>
        <v/>
      </c>
      <c r="F554" s="261" t="str">
        <f>IF(E554="","",SUM(E$4:E554))</f>
        <v/>
      </c>
      <c r="G554" s="261" t="str">
        <f t="shared" si="173"/>
        <v/>
      </c>
      <c r="H554" s="24" t="str">
        <f t="shared" si="174"/>
        <v/>
      </c>
      <c r="I554" s="24" t="str">
        <f t="shared" si="175"/>
        <v/>
      </c>
      <c r="J554" s="24" t="str">
        <f>IF(I554="","",SUM(I$4:I554))</f>
        <v/>
      </c>
      <c r="K554" s="24" t="str">
        <f t="shared" si="176"/>
        <v/>
      </c>
      <c r="L554" s="37" t="str">
        <f t="shared" si="189"/>
        <v/>
      </c>
      <c r="M554" s="37" t="str">
        <f t="shared" si="189"/>
        <v/>
      </c>
      <c r="N554" s="37" t="str">
        <f t="shared" si="189"/>
        <v/>
      </c>
      <c r="O554" s="37" t="str">
        <f t="shared" si="186"/>
        <v/>
      </c>
      <c r="P554" s="37" t="str">
        <f t="shared" si="187"/>
        <v/>
      </c>
      <c r="Q554" s="37" t="str">
        <f t="shared" si="177"/>
        <v/>
      </c>
      <c r="R554" s="25" t="str">
        <f t="shared" si="178"/>
        <v/>
      </c>
      <c r="S554" s="25" t="str">
        <f t="shared" si="179"/>
        <v/>
      </c>
      <c r="T554" s="25" t="str">
        <f t="shared" si="180"/>
        <v/>
      </c>
      <c r="U554" s="27" t="str">
        <f t="shared" si="181"/>
        <v/>
      </c>
      <c r="V554" s="26" t="str">
        <f t="shared" si="188"/>
        <v/>
      </c>
      <c r="W554" s="31" t="str">
        <f t="shared" si="182"/>
        <v/>
      </c>
      <c r="X554" s="88" t="str">
        <f>IF(U554="","",SUM($T$4:T554)*1000/J554*(1-Percent_bound_granB))</f>
        <v/>
      </c>
      <c r="Y554" s="88" t="str">
        <f>IF(U554="","",SUM($T$4:T554)*1000/F554*(1-Percent_bound_granB))</f>
        <v/>
      </c>
      <c r="Z554" s="90" t="str">
        <f t="shared" si="183"/>
        <v/>
      </c>
      <c r="AA554" s="68" t="str">
        <f>IF(AND(B553&lt;Runoff_duration_hr_granB/2,B554&gt;Runoff_duration_hr_granB/2),Runoff_duration_hr_granB/2,INDEX($B$4:$B$1500,IF(B554&gt;Runoff_duration_hr_granB/2,ROWS($AA$4:AA554)-1,ROWS($AA$4:AA554))))</f>
        <v/>
      </c>
      <c r="AB554" s="66" t="str">
        <f>IFERROR(ROUND(IF(HG_shape_granB="Constant flow",IF(AA554=Runoff_duration_hr_granB/2,CONVERT($D$4,"L","gal")/(Runoff_duration_hr_granB*60),VLOOKUP('Granular-Berm Calcs'!AA554,'Granular-Berm Calcs'!$B$4:$K$1500,6,FALSE)),IF(AA554=Runoff_duration_hr_granB/2,2*CONVERT($D$4,"L","gal")/(Runoff_duration_hr_granB*60),VLOOKUP('Granular-Berm Calcs'!AA554,'Granular-Berm Calcs'!$B$4:$K$1500,6,FALSE))),2),"")</f>
        <v/>
      </c>
      <c r="AC554" s="68" t="str">
        <f t="shared" si="184"/>
        <v/>
      </c>
      <c r="AD554" s="67" t="str">
        <f>IFERROR(IF(A554="","",(SUM($R$4:R554)+(O554*P554*Q554*Number_of_treatments_granB))),"")</f>
        <v/>
      </c>
      <c r="AE554" s="67" t="str">
        <f>IFERROR(IF(A554="","",(SUM($S$4:S554)+(O554*P554*Q554*Chem_pad_density_granB*2.54^3*Number_of_treatments_granB))),"")</f>
        <v/>
      </c>
    </row>
    <row r="555" spans="1:31" x14ac:dyDescent="0.3">
      <c r="A555" s="23" t="str">
        <f t="shared" si="185"/>
        <v/>
      </c>
      <c r="B555" s="23" t="str">
        <f t="shared" si="169"/>
        <v/>
      </c>
      <c r="C555" s="23" t="str">
        <f t="shared" si="170"/>
        <v/>
      </c>
      <c r="D555" s="24" t="str">
        <f t="shared" si="171"/>
        <v/>
      </c>
      <c r="E555" s="261" t="str">
        <f t="shared" si="172"/>
        <v/>
      </c>
      <c r="F555" s="261" t="str">
        <f>IF(E555="","",SUM(E$4:E555))</f>
        <v/>
      </c>
      <c r="G555" s="261" t="str">
        <f t="shared" si="173"/>
        <v/>
      </c>
      <c r="H555" s="24" t="str">
        <f t="shared" si="174"/>
        <v/>
      </c>
      <c r="I555" s="24" t="str">
        <f t="shared" si="175"/>
        <v/>
      </c>
      <c r="J555" s="24" t="str">
        <f>IF(I555="","",SUM(I$4:I555))</f>
        <v/>
      </c>
      <c r="K555" s="24" t="str">
        <f t="shared" si="176"/>
        <v/>
      </c>
      <c r="L555" s="37" t="str">
        <f t="shared" si="189"/>
        <v/>
      </c>
      <c r="M555" s="37" t="str">
        <f t="shared" si="189"/>
        <v/>
      </c>
      <c r="N555" s="37" t="str">
        <f t="shared" si="189"/>
        <v/>
      </c>
      <c r="O555" s="37" t="str">
        <f t="shared" si="186"/>
        <v/>
      </c>
      <c r="P555" s="37" t="str">
        <f t="shared" si="187"/>
        <v/>
      </c>
      <c r="Q555" s="37" t="str">
        <f t="shared" si="177"/>
        <v/>
      </c>
      <c r="R555" s="25" t="str">
        <f t="shared" si="178"/>
        <v/>
      </c>
      <c r="S555" s="25" t="str">
        <f t="shared" si="179"/>
        <v/>
      </c>
      <c r="T555" s="25" t="str">
        <f t="shared" si="180"/>
        <v/>
      </c>
      <c r="U555" s="27" t="str">
        <f t="shared" si="181"/>
        <v/>
      </c>
      <c r="V555" s="26" t="str">
        <f t="shared" si="188"/>
        <v/>
      </c>
      <c r="W555" s="31" t="str">
        <f t="shared" si="182"/>
        <v/>
      </c>
      <c r="X555" s="88" t="str">
        <f>IF(U555="","",SUM($T$4:T555)*1000/J555*(1-Percent_bound_granB))</f>
        <v/>
      </c>
      <c r="Y555" s="88" t="str">
        <f>IF(U555="","",SUM($T$4:T555)*1000/F555*(1-Percent_bound_granB))</f>
        <v/>
      </c>
      <c r="Z555" s="90" t="str">
        <f t="shared" si="183"/>
        <v/>
      </c>
      <c r="AA555" s="68" t="str">
        <f>IF(AND(B554&lt;Runoff_duration_hr_granB/2,B555&gt;Runoff_duration_hr_granB/2),Runoff_duration_hr_granB/2,INDEX($B$4:$B$1500,IF(B555&gt;Runoff_duration_hr_granB/2,ROWS($AA$4:AA555)-1,ROWS($AA$4:AA555))))</f>
        <v/>
      </c>
      <c r="AB555" s="66" t="str">
        <f>IFERROR(ROUND(IF(HG_shape_granB="Constant flow",IF(AA555=Runoff_duration_hr_granB/2,CONVERT($D$4,"L","gal")/(Runoff_duration_hr_granB*60),VLOOKUP('Granular-Berm Calcs'!AA555,'Granular-Berm Calcs'!$B$4:$K$1500,6,FALSE)),IF(AA555=Runoff_duration_hr_granB/2,2*CONVERT($D$4,"L","gal")/(Runoff_duration_hr_granB*60),VLOOKUP('Granular-Berm Calcs'!AA555,'Granular-Berm Calcs'!$B$4:$K$1500,6,FALSE))),2),"")</f>
        <v/>
      </c>
      <c r="AC555" s="68" t="str">
        <f t="shared" si="184"/>
        <v/>
      </c>
      <c r="AD555" s="67" t="str">
        <f>IFERROR(IF(A555="","",(SUM($R$4:R555)+(O555*P555*Q555*Number_of_treatments_granB))),"")</f>
        <v/>
      </c>
      <c r="AE555" s="67" t="str">
        <f>IFERROR(IF(A555="","",(SUM($S$4:S555)+(O555*P555*Q555*Chem_pad_density_granB*2.54^3*Number_of_treatments_granB))),"")</f>
        <v/>
      </c>
    </row>
    <row r="556" spans="1:31" x14ac:dyDescent="0.3">
      <c r="A556" s="23" t="str">
        <f t="shared" si="185"/>
        <v/>
      </c>
      <c r="B556" s="23" t="str">
        <f t="shared" si="169"/>
        <v/>
      </c>
      <c r="C556" s="23" t="str">
        <f t="shared" si="170"/>
        <v/>
      </c>
      <c r="D556" s="24" t="str">
        <f t="shared" si="171"/>
        <v/>
      </c>
      <c r="E556" s="261" t="str">
        <f t="shared" si="172"/>
        <v/>
      </c>
      <c r="F556" s="261" t="str">
        <f>IF(E556="","",SUM(E$4:E556))</f>
        <v/>
      </c>
      <c r="G556" s="261" t="str">
        <f t="shared" si="173"/>
        <v/>
      </c>
      <c r="H556" s="24" t="str">
        <f t="shared" si="174"/>
        <v/>
      </c>
      <c r="I556" s="24" t="str">
        <f t="shared" si="175"/>
        <v/>
      </c>
      <c r="J556" s="24" t="str">
        <f>IF(I556="","",SUM(I$4:I556))</f>
        <v/>
      </c>
      <c r="K556" s="24" t="str">
        <f t="shared" si="176"/>
        <v/>
      </c>
      <c r="L556" s="37" t="str">
        <f t="shared" si="189"/>
        <v/>
      </c>
      <c r="M556" s="37" t="str">
        <f t="shared" si="189"/>
        <v/>
      </c>
      <c r="N556" s="37" t="str">
        <f t="shared" si="189"/>
        <v/>
      </c>
      <c r="O556" s="37" t="str">
        <f t="shared" si="186"/>
        <v/>
      </c>
      <c r="P556" s="37" t="str">
        <f t="shared" si="187"/>
        <v/>
      </c>
      <c r="Q556" s="37" t="str">
        <f t="shared" si="177"/>
        <v/>
      </c>
      <c r="R556" s="25" t="str">
        <f t="shared" si="178"/>
        <v/>
      </c>
      <c r="S556" s="25" t="str">
        <f t="shared" si="179"/>
        <v/>
      </c>
      <c r="T556" s="25" t="str">
        <f t="shared" si="180"/>
        <v/>
      </c>
      <c r="U556" s="27" t="str">
        <f t="shared" si="181"/>
        <v/>
      </c>
      <c r="V556" s="26" t="str">
        <f t="shared" si="188"/>
        <v/>
      </c>
      <c r="W556" s="31" t="str">
        <f t="shared" si="182"/>
        <v/>
      </c>
      <c r="X556" s="88" t="str">
        <f>IF(U556="","",SUM($T$4:T556)*1000/J556*(1-Percent_bound_granB))</f>
        <v/>
      </c>
      <c r="Y556" s="88" t="str">
        <f>IF(U556="","",SUM($T$4:T556)*1000/F556*(1-Percent_bound_granB))</f>
        <v/>
      </c>
      <c r="Z556" s="90" t="str">
        <f t="shared" si="183"/>
        <v/>
      </c>
      <c r="AA556" s="68" t="str">
        <f>IF(AND(B555&lt;Runoff_duration_hr_granB/2,B556&gt;Runoff_duration_hr_granB/2),Runoff_duration_hr_granB/2,INDEX($B$4:$B$1500,IF(B556&gt;Runoff_duration_hr_granB/2,ROWS($AA$4:AA556)-1,ROWS($AA$4:AA556))))</f>
        <v/>
      </c>
      <c r="AB556" s="66" t="str">
        <f>IFERROR(ROUND(IF(HG_shape_granB="Constant flow",IF(AA556=Runoff_duration_hr_granB/2,CONVERT($D$4,"L","gal")/(Runoff_duration_hr_granB*60),VLOOKUP('Granular-Berm Calcs'!AA556,'Granular-Berm Calcs'!$B$4:$K$1500,6,FALSE)),IF(AA556=Runoff_duration_hr_granB/2,2*CONVERT($D$4,"L","gal")/(Runoff_duration_hr_granB*60),VLOOKUP('Granular-Berm Calcs'!AA556,'Granular-Berm Calcs'!$B$4:$K$1500,6,FALSE))),2),"")</f>
        <v/>
      </c>
      <c r="AC556" s="68" t="str">
        <f t="shared" si="184"/>
        <v/>
      </c>
      <c r="AD556" s="67" t="str">
        <f>IFERROR(IF(A556="","",(SUM($R$4:R556)+(O556*P556*Q556*Number_of_treatments_granB))),"")</f>
        <v/>
      </c>
      <c r="AE556" s="67" t="str">
        <f>IFERROR(IF(A556="","",(SUM($S$4:S556)+(O556*P556*Q556*Chem_pad_density_granB*2.54^3*Number_of_treatments_granB))),"")</f>
        <v/>
      </c>
    </row>
    <row r="557" spans="1:31" x14ac:dyDescent="0.3">
      <c r="A557" s="23" t="str">
        <f t="shared" si="185"/>
        <v/>
      </c>
      <c r="B557" s="23" t="str">
        <f t="shared" si="169"/>
        <v/>
      </c>
      <c r="C557" s="23" t="str">
        <f t="shared" si="170"/>
        <v/>
      </c>
      <c r="D557" s="24" t="str">
        <f t="shared" si="171"/>
        <v/>
      </c>
      <c r="E557" s="261" t="str">
        <f t="shared" si="172"/>
        <v/>
      </c>
      <c r="F557" s="261" t="str">
        <f>IF(E557="","",SUM(E$4:E557))</f>
        <v/>
      </c>
      <c r="G557" s="261" t="str">
        <f t="shared" si="173"/>
        <v/>
      </c>
      <c r="H557" s="24" t="str">
        <f t="shared" si="174"/>
        <v/>
      </c>
      <c r="I557" s="24" t="str">
        <f t="shared" si="175"/>
        <v/>
      </c>
      <c r="J557" s="24" t="str">
        <f>IF(I557="","",SUM(I$4:I557))</f>
        <v/>
      </c>
      <c r="K557" s="24" t="str">
        <f t="shared" si="176"/>
        <v/>
      </c>
      <c r="L557" s="37" t="str">
        <f t="shared" si="189"/>
        <v/>
      </c>
      <c r="M557" s="37" t="str">
        <f t="shared" si="189"/>
        <v/>
      </c>
      <c r="N557" s="37" t="str">
        <f t="shared" si="189"/>
        <v/>
      </c>
      <c r="O557" s="37" t="str">
        <f t="shared" si="186"/>
        <v/>
      </c>
      <c r="P557" s="37" t="str">
        <f t="shared" si="187"/>
        <v/>
      </c>
      <c r="Q557" s="37" t="str">
        <f t="shared" si="177"/>
        <v/>
      </c>
      <c r="R557" s="25" t="str">
        <f t="shared" si="178"/>
        <v/>
      </c>
      <c r="S557" s="25" t="str">
        <f t="shared" si="179"/>
        <v/>
      </c>
      <c r="T557" s="25" t="str">
        <f t="shared" si="180"/>
        <v/>
      </c>
      <c r="U557" s="27" t="str">
        <f t="shared" si="181"/>
        <v/>
      </c>
      <c r="V557" s="26" t="str">
        <f t="shared" si="188"/>
        <v/>
      </c>
      <c r="W557" s="31" t="str">
        <f t="shared" si="182"/>
        <v/>
      </c>
      <c r="X557" s="88" t="str">
        <f>IF(U557="","",SUM($T$4:T557)*1000/J557*(1-Percent_bound_granB))</f>
        <v/>
      </c>
      <c r="Y557" s="88" t="str">
        <f>IF(U557="","",SUM($T$4:T557)*1000/F557*(1-Percent_bound_granB))</f>
        <v/>
      </c>
      <c r="Z557" s="90" t="str">
        <f t="shared" si="183"/>
        <v/>
      </c>
      <c r="AA557" s="68" t="str">
        <f>IF(AND(B556&lt;Runoff_duration_hr_granB/2,B557&gt;Runoff_duration_hr_granB/2),Runoff_duration_hr_granB/2,INDEX($B$4:$B$1500,IF(B557&gt;Runoff_duration_hr_granB/2,ROWS($AA$4:AA557)-1,ROWS($AA$4:AA557))))</f>
        <v/>
      </c>
      <c r="AB557" s="66" t="str">
        <f>IFERROR(ROUND(IF(HG_shape_granB="Constant flow",IF(AA557=Runoff_duration_hr_granB/2,CONVERT($D$4,"L","gal")/(Runoff_duration_hr_granB*60),VLOOKUP('Granular-Berm Calcs'!AA557,'Granular-Berm Calcs'!$B$4:$K$1500,6,FALSE)),IF(AA557=Runoff_duration_hr_granB/2,2*CONVERT($D$4,"L","gal")/(Runoff_duration_hr_granB*60),VLOOKUP('Granular-Berm Calcs'!AA557,'Granular-Berm Calcs'!$B$4:$K$1500,6,FALSE))),2),"")</f>
        <v/>
      </c>
      <c r="AC557" s="68" t="str">
        <f t="shared" si="184"/>
        <v/>
      </c>
      <c r="AD557" s="67" t="str">
        <f>IFERROR(IF(A557="","",(SUM($R$4:R557)+(O557*P557*Q557*Number_of_treatments_granB))),"")</f>
        <v/>
      </c>
      <c r="AE557" s="67" t="str">
        <f>IFERROR(IF(A557="","",(SUM($S$4:S557)+(O557*P557*Q557*Chem_pad_density_granB*2.54^3*Number_of_treatments_granB))),"")</f>
        <v/>
      </c>
    </row>
    <row r="558" spans="1:31" x14ac:dyDescent="0.3">
      <c r="A558" s="23" t="str">
        <f t="shared" si="185"/>
        <v/>
      </c>
      <c r="B558" s="23" t="str">
        <f t="shared" si="169"/>
        <v/>
      </c>
      <c r="C558" s="23" t="str">
        <f t="shared" si="170"/>
        <v/>
      </c>
      <c r="D558" s="24" t="str">
        <f t="shared" si="171"/>
        <v/>
      </c>
      <c r="E558" s="261" t="str">
        <f t="shared" si="172"/>
        <v/>
      </c>
      <c r="F558" s="261" t="str">
        <f>IF(E558="","",SUM(E$4:E558))</f>
        <v/>
      </c>
      <c r="G558" s="261" t="str">
        <f t="shared" si="173"/>
        <v/>
      </c>
      <c r="H558" s="24" t="str">
        <f t="shared" si="174"/>
        <v/>
      </c>
      <c r="I558" s="24" t="str">
        <f t="shared" si="175"/>
        <v/>
      </c>
      <c r="J558" s="24" t="str">
        <f>IF(I558="","",SUM(I$4:I558))</f>
        <v/>
      </c>
      <c r="K558" s="24" t="str">
        <f t="shared" si="176"/>
        <v/>
      </c>
      <c r="L558" s="37" t="str">
        <f t="shared" si="189"/>
        <v/>
      </c>
      <c r="M558" s="37" t="str">
        <f t="shared" si="189"/>
        <v/>
      </c>
      <c r="N558" s="37" t="str">
        <f t="shared" si="189"/>
        <v/>
      </c>
      <c r="O558" s="37" t="str">
        <f t="shared" si="186"/>
        <v/>
      </c>
      <c r="P558" s="37" t="str">
        <f t="shared" si="187"/>
        <v/>
      </c>
      <c r="Q558" s="37" t="str">
        <f t="shared" si="177"/>
        <v/>
      </c>
      <c r="R558" s="25" t="str">
        <f t="shared" si="178"/>
        <v/>
      </c>
      <c r="S558" s="25" t="str">
        <f t="shared" si="179"/>
        <v/>
      </c>
      <c r="T558" s="25" t="str">
        <f t="shared" si="180"/>
        <v/>
      </c>
      <c r="U558" s="27" t="str">
        <f t="shared" si="181"/>
        <v/>
      </c>
      <c r="V558" s="26" t="str">
        <f t="shared" si="188"/>
        <v/>
      </c>
      <c r="W558" s="31" t="str">
        <f t="shared" si="182"/>
        <v/>
      </c>
      <c r="X558" s="88" t="str">
        <f>IF(U558="","",SUM($T$4:T558)*1000/J558*(1-Percent_bound_granB))</f>
        <v/>
      </c>
      <c r="Y558" s="88" t="str">
        <f>IF(U558="","",SUM($T$4:T558)*1000/F558*(1-Percent_bound_granB))</f>
        <v/>
      </c>
      <c r="Z558" s="90" t="str">
        <f t="shared" si="183"/>
        <v/>
      </c>
      <c r="AA558" s="68" t="str">
        <f>IF(AND(B557&lt;Runoff_duration_hr_granB/2,B558&gt;Runoff_duration_hr_granB/2),Runoff_duration_hr_granB/2,INDEX($B$4:$B$1500,IF(B558&gt;Runoff_duration_hr_granB/2,ROWS($AA$4:AA558)-1,ROWS($AA$4:AA558))))</f>
        <v/>
      </c>
      <c r="AB558" s="66" t="str">
        <f>IFERROR(ROUND(IF(HG_shape_granB="Constant flow",IF(AA558=Runoff_duration_hr_granB/2,CONVERT($D$4,"L","gal")/(Runoff_duration_hr_granB*60),VLOOKUP('Granular-Berm Calcs'!AA558,'Granular-Berm Calcs'!$B$4:$K$1500,6,FALSE)),IF(AA558=Runoff_duration_hr_granB/2,2*CONVERT($D$4,"L","gal")/(Runoff_duration_hr_granB*60),VLOOKUP('Granular-Berm Calcs'!AA558,'Granular-Berm Calcs'!$B$4:$K$1500,6,FALSE))),2),"")</f>
        <v/>
      </c>
      <c r="AC558" s="68" t="str">
        <f t="shared" si="184"/>
        <v/>
      </c>
      <c r="AD558" s="67" t="str">
        <f>IFERROR(IF(A558="","",(SUM($R$4:R558)+(O558*P558*Q558*Number_of_treatments_granB))),"")</f>
        <v/>
      </c>
      <c r="AE558" s="67" t="str">
        <f>IFERROR(IF(A558="","",(SUM($S$4:S558)+(O558*P558*Q558*Chem_pad_density_granB*2.54^3*Number_of_treatments_granB))),"")</f>
        <v/>
      </c>
    </row>
    <row r="559" spans="1:31" x14ac:dyDescent="0.3">
      <c r="A559" s="23" t="str">
        <f t="shared" si="185"/>
        <v/>
      </c>
      <c r="B559" s="23" t="str">
        <f t="shared" si="169"/>
        <v/>
      </c>
      <c r="C559" s="23" t="str">
        <f t="shared" si="170"/>
        <v/>
      </c>
      <c r="D559" s="24" t="str">
        <f t="shared" si="171"/>
        <v/>
      </c>
      <c r="E559" s="261" t="str">
        <f t="shared" si="172"/>
        <v/>
      </c>
      <c r="F559" s="261" t="str">
        <f>IF(E559="","",SUM(E$4:E559))</f>
        <v/>
      </c>
      <c r="G559" s="261" t="str">
        <f t="shared" si="173"/>
        <v/>
      </c>
      <c r="H559" s="24" t="str">
        <f t="shared" si="174"/>
        <v/>
      </c>
      <c r="I559" s="24" t="str">
        <f t="shared" si="175"/>
        <v/>
      </c>
      <c r="J559" s="24" t="str">
        <f>IF(I559="","",SUM(I$4:I559))</f>
        <v/>
      </c>
      <c r="K559" s="24" t="str">
        <f t="shared" si="176"/>
        <v/>
      </c>
      <c r="L559" s="37" t="str">
        <f t="shared" si="189"/>
        <v/>
      </c>
      <c r="M559" s="37" t="str">
        <f t="shared" si="189"/>
        <v/>
      </c>
      <c r="N559" s="37" t="str">
        <f t="shared" si="189"/>
        <v/>
      </c>
      <c r="O559" s="37" t="str">
        <f t="shared" si="186"/>
        <v/>
      </c>
      <c r="P559" s="37" t="str">
        <f t="shared" si="187"/>
        <v/>
      </c>
      <c r="Q559" s="37" t="str">
        <f t="shared" si="177"/>
        <v/>
      </c>
      <c r="R559" s="25" t="str">
        <f t="shared" si="178"/>
        <v/>
      </c>
      <c r="S559" s="25" t="str">
        <f t="shared" si="179"/>
        <v/>
      </c>
      <c r="T559" s="25" t="str">
        <f t="shared" si="180"/>
        <v/>
      </c>
      <c r="U559" s="27" t="str">
        <f t="shared" si="181"/>
        <v/>
      </c>
      <c r="V559" s="26" t="str">
        <f t="shared" si="188"/>
        <v/>
      </c>
      <c r="W559" s="31" t="str">
        <f t="shared" si="182"/>
        <v/>
      </c>
      <c r="X559" s="88" t="str">
        <f>IF(U559="","",SUM($T$4:T559)*1000/J559*(1-Percent_bound_granB))</f>
        <v/>
      </c>
      <c r="Y559" s="88" t="str">
        <f>IF(U559="","",SUM($T$4:T559)*1000/F559*(1-Percent_bound_granB))</f>
        <v/>
      </c>
      <c r="Z559" s="90" t="str">
        <f t="shared" si="183"/>
        <v/>
      </c>
      <c r="AA559" s="68" t="str">
        <f>IF(AND(B558&lt;Runoff_duration_hr_granB/2,B559&gt;Runoff_duration_hr_granB/2),Runoff_duration_hr_granB/2,INDEX($B$4:$B$1500,IF(B559&gt;Runoff_duration_hr_granB/2,ROWS($AA$4:AA559)-1,ROWS($AA$4:AA559))))</f>
        <v/>
      </c>
      <c r="AB559" s="66" t="str">
        <f>IFERROR(ROUND(IF(HG_shape_granB="Constant flow",IF(AA559=Runoff_duration_hr_granB/2,CONVERT($D$4,"L","gal")/(Runoff_duration_hr_granB*60),VLOOKUP('Granular-Berm Calcs'!AA559,'Granular-Berm Calcs'!$B$4:$K$1500,6,FALSE)),IF(AA559=Runoff_duration_hr_granB/2,2*CONVERT($D$4,"L","gal")/(Runoff_duration_hr_granB*60),VLOOKUP('Granular-Berm Calcs'!AA559,'Granular-Berm Calcs'!$B$4:$K$1500,6,FALSE))),2),"")</f>
        <v/>
      </c>
      <c r="AC559" s="68" t="str">
        <f t="shared" si="184"/>
        <v/>
      </c>
      <c r="AD559" s="67" t="str">
        <f>IFERROR(IF(A559="","",(SUM($R$4:R559)+(O559*P559*Q559*Number_of_treatments_granB))),"")</f>
        <v/>
      </c>
      <c r="AE559" s="67" t="str">
        <f>IFERROR(IF(A559="","",(SUM($S$4:S559)+(O559*P559*Q559*Chem_pad_density_granB*2.54^3*Number_of_treatments_granB))),"")</f>
        <v/>
      </c>
    </row>
    <row r="560" spans="1:31" x14ac:dyDescent="0.3">
      <c r="A560" s="23" t="str">
        <f t="shared" si="185"/>
        <v/>
      </c>
      <c r="B560" s="23" t="str">
        <f t="shared" si="169"/>
        <v/>
      </c>
      <c r="C560" s="23" t="str">
        <f t="shared" si="170"/>
        <v/>
      </c>
      <c r="D560" s="24" t="str">
        <f t="shared" si="171"/>
        <v/>
      </c>
      <c r="E560" s="261" t="str">
        <f t="shared" si="172"/>
        <v/>
      </c>
      <c r="F560" s="261" t="str">
        <f>IF(E560="","",SUM(E$4:E560))</f>
        <v/>
      </c>
      <c r="G560" s="261" t="str">
        <f t="shared" si="173"/>
        <v/>
      </c>
      <c r="H560" s="24" t="str">
        <f t="shared" si="174"/>
        <v/>
      </c>
      <c r="I560" s="24" t="str">
        <f t="shared" si="175"/>
        <v/>
      </c>
      <c r="J560" s="24" t="str">
        <f>IF(I560="","",SUM(I$4:I560))</f>
        <v/>
      </c>
      <c r="K560" s="24" t="str">
        <f t="shared" si="176"/>
        <v/>
      </c>
      <c r="L560" s="37" t="str">
        <f t="shared" si="189"/>
        <v/>
      </c>
      <c r="M560" s="37" t="str">
        <f t="shared" si="189"/>
        <v/>
      </c>
      <c r="N560" s="37" t="str">
        <f t="shared" si="189"/>
        <v/>
      </c>
      <c r="O560" s="37" t="str">
        <f t="shared" si="186"/>
        <v/>
      </c>
      <c r="P560" s="37" t="str">
        <f t="shared" si="187"/>
        <v/>
      </c>
      <c r="Q560" s="37" t="str">
        <f t="shared" si="177"/>
        <v/>
      </c>
      <c r="R560" s="25" t="str">
        <f t="shared" si="178"/>
        <v/>
      </c>
      <c r="S560" s="25" t="str">
        <f t="shared" si="179"/>
        <v/>
      </c>
      <c r="T560" s="25" t="str">
        <f t="shared" si="180"/>
        <v/>
      </c>
      <c r="U560" s="27" t="str">
        <f t="shared" si="181"/>
        <v/>
      </c>
      <c r="V560" s="26" t="str">
        <f t="shared" si="188"/>
        <v/>
      </c>
      <c r="W560" s="31" t="str">
        <f t="shared" si="182"/>
        <v/>
      </c>
      <c r="X560" s="88" t="str">
        <f>IF(U560="","",SUM($T$4:T560)*1000/J560*(1-Percent_bound_granB))</f>
        <v/>
      </c>
      <c r="Y560" s="88" t="str">
        <f>IF(U560="","",SUM($T$4:T560)*1000/F560*(1-Percent_bound_granB))</f>
        <v/>
      </c>
      <c r="Z560" s="90" t="str">
        <f t="shared" si="183"/>
        <v/>
      </c>
      <c r="AA560" s="68" t="str">
        <f>IF(AND(B559&lt;Runoff_duration_hr_granB/2,B560&gt;Runoff_duration_hr_granB/2),Runoff_duration_hr_granB/2,INDEX($B$4:$B$1500,IF(B560&gt;Runoff_duration_hr_granB/2,ROWS($AA$4:AA560)-1,ROWS($AA$4:AA560))))</f>
        <v/>
      </c>
      <c r="AB560" s="66" t="str">
        <f>IFERROR(ROUND(IF(HG_shape_granB="Constant flow",IF(AA560=Runoff_duration_hr_granB/2,CONVERT($D$4,"L","gal")/(Runoff_duration_hr_granB*60),VLOOKUP('Granular-Berm Calcs'!AA560,'Granular-Berm Calcs'!$B$4:$K$1500,6,FALSE)),IF(AA560=Runoff_duration_hr_granB/2,2*CONVERT($D$4,"L","gal")/(Runoff_duration_hr_granB*60),VLOOKUP('Granular-Berm Calcs'!AA560,'Granular-Berm Calcs'!$B$4:$K$1500,6,FALSE))),2),"")</f>
        <v/>
      </c>
      <c r="AC560" s="68" t="str">
        <f t="shared" si="184"/>
        <v/>
      </c>
      <c r="AD560" s="67" t="str">
        <f>IFERROR(IF(A560="","",(SUM($R$4:R560)+(O560*P560*Q560*Number_of_treatments_granB))),"")</f>
        <v/>
      </c>
      <c r="AE560" s="67" t="str">
        <f>IFERROR(IF(A560="","",(SUM($S$4:S560)+(O560*P560*Q560*Chem_pad_density_granB*2.54^3*Number_of_treatments_granB))),"")</f>
        <v/>
      </c>
    </row>
    <row r="561" spans="1:31" x14ac:dyDescent="0.3">
      <c r="A561" s="23" t="str">
        <f t="shared" si="185"/>
        <v/>
      </c>
      <c r="B561" s="23" t="str">
        <f t="shared" si="169"/>
        <v/>
      </c>
      <c r="C561" s="23" t="str">
        <f t="shared" si="170"/>
        <v/>
      </c>
      <c r="D561" s="24" t="str">
        <f t="shared" si="171"/>
        <v/>
      </c>
      <c r="E561" s="261" t="str">
        <f t="shared" si="172"/>
        <v/>
      </c>
      <c r="F561" s="261" t="str">
        <f>IF(E561="","",SUM(E$4:E561))</f>
        <v/>
      </c>
      <c r="G561" s="261" t="str">
        <f t="shared" si="173"/>
        <v/>
      </c>
      <c r="H561" s="24" t="str">
        <f t="shared" si="174"/>
        <v/>
      </c>
      <c r="I561" s="24" t="str">
        <f t="shared" si="175"/>
        <v/>
      </c>
      <c r="J561" s="24" t="str">
        <f>IF(I561="","",SUM(I$4:I561))</f>
        <v/>
      </c>
      <c r="K561" s="24" t="str">
        <f t="shared" si="176"/>
        <v/>
      </c>
      <c r="L561" s="37" t="str">
        <f t="shared" si="189"/>
        <v/>
      </c>
      <c r="M561" s="37" t="str">
        <f t="shared" si="189"/>
        <v/>
      </c>
      <c r="N561" s="37" t="str">
        <f t="shared" si="189"/>
        <v/>
      </c>
      <c r="O561" s="37" t="str">
        <f t="shared" si="186"/>
        <v/>
      </c>
      <c r="P561" s="37" t="str">
        <f t="shared" si="187"/>
        <v/>
      </c>
      <c r="Q561" s="37" t="str">
        <f t="shared" si="177"/>
        <v/>
      </c>
      <c r="R561" s="25" t="str">
        <f t="shared" si="178"/>
        <v/>
      </c>
      <c r="S561" s="25" t="str">
        <f t="shared" si="179"/>
        <v/>
      </c>
      <c r="T561" s="25" t="str">
        <f t="shared" si="180"/>
        <v/>
      </c>
      <c r="U561" s="27" t="str">
        <f t="shared" si="181"/>
        <v/>
      </c>
      <c r="V561" s="26" t="str">
        <f t="shared" si="188"/>
        <v/>
      </c>
      <c r="W561" s="31" t="str">
        <f t="shared" si="182"/>
        <v/>
      </c>
      <c r="X561" s="88" t="str">
        <f>IF(U561="","",SUM($T$4:T561)*1000/J561*(1-Percent_bound_granB))</f>
        <v/>
      </c>
      <c r="Y561" s="88" t="str">
        <f>IF(U561="","",SUM($T$4:T561)*1000/F561*(1-Percent_bound_granB))</f>
        <v/>
      </c>
      <c r="Z561" s="90" t="str">
        <f t="shared" si="183"/>
        <v/>
      </c>
      <c r="AA561" s="68" t="str">
        <f>IF(AND(B560&lt;Runoff_duration_hr_granB/2,B561&gt;Runoff_duration_hr_granB/2),Runoff_duration_hr_granB/2,INDEX($B$4:$B$1500,IF(B561&gt;Runoff_duration_hr_granB/2,ROWS($AA$4:AA561)-1,ROWS($AA$4:AA561))))</f>
        <v/>
      </c>
      <c r="AB561" s="66" t="str">
        <f>IFERROR(ROUND(IF(HG_shape_granB="Constant flow",IF(AA561=Runoff_duration_hr_granB/2,CONVERT($D$4,"L","gal")/(Runoff_duration_hr_granB*60),VLOOKUP('Granular-Berm Calcs'!AA561,'Granular-Berm Calcs'!$B$4:$K$1500,6,FALSE)),IF(AA561=Runoff_duration_hr_granB/2,2*CONVERT($D$4,"L","gal")/(Runoff_duration_hr_granB*60),VLOOKUP('Granular-Berm Calcs'!AA561,'Granular-Berm Calcs'!$B$4:$K$1500,6,FALSE))),2),"")</f>
        <v/>
      </c>
      <c r="AC561" s="68" t="str">
        <f t="shared" si="184"/>
        <v/>
      </c>
      <c r="AD561" s="67" t="str">
        <f>IFERROR(IF(A561="","",(SUM($R$4:R561)+(O561*P561*Q561*Number_of_treatments_granB))),"")</f>
        <v/>
      </c>
      <c r="AE561" s="67" t="str">
        <f>IFERROR(IF(A561="","",(SUM($S$4:S561)+(O561*P561*Q561*Chem_pad_density_granB*2.54^3*Number_of_treatments_granB))),"")</f>
        <v/>
      </c>
    </row>
    <row r="562" spans="1:31" x14ac:dyDescent="0.3">
      <c r="A562" s="23" t="str">
        <f t="shared" si="185"/>
        <v/>
      </c>
      <c r="B562" s="23" t="str">
        <f t="shared" si="169"/>
        <v/>
      </c>
      <c r="C562" s="23" t="str">
        <f t="shared" si="170"/>
        <v/>
      </c>
      <c r="D562" s="24" t="str">
        <f t="shared" si="171"/>
        <v/>
      </c>
      <c r="E562" s="261" t="str">
        <f t="shared" si="172"/>
        <v/>
      </c>
      <c r="F562" s="261" t="str">
        <f>IF(E562="","",SUM(E$4:E562))</f>
        <v/>
      </c>
      <c r="G562" s="261" t="str">
        <f t="shared" si="173"/>
        <v/>
      </c>
      <c r="H562" s="24" t="str">
        <f t="shared" si="174"/>
        <v/>
      </c>
      <c r="I562" s="24" t="str">
        <f t="shared" si="175"/>
        <v/>
      </c>
      <c r="J562" s="24" t="str">
        <f>IF(I562="","",SUM(I$4:I562))</f>
        <v/>
      </c>
      <c r="K562" s="24" t="str">
        <f t="shared" si="176"/>
        <v/>
      </c>
      <c r="L562" s="37" t="str">
        <f t="shared" si="189"/>
        <v/>
      </c>
      <c r="M562" s="37" t="str">
        <f t="shared" si="189"/>
        <v/>
      </c>
      <c r="N562" s="37" t="str">
        <f t="shared" si="189"/>
        <v/>
      </c>
      <c r="O562" s="37" t="str">
        <f t="shared" si="186"/>
        <v/>
      </c>
      <c r="P562" s="37" t="str">
        <f t="shared" si="187"/>
        <v/>
      </c>
      <c r="Q562" s="37" t="str">
        <f t="shared" si="177"/>
        <v/>
      </c>
      <c r="R562" s="25" t="str">
        <f t="shared" si="178"/>
        <v/>
      </c>
      <c r="S562" s="25" t="str">
        <f t="shared" si="179"/>
        <v/>
      </c>
      <c r="T562" s="25" t="str">
        <f t="shared" si="180"/>
        <v/>
      </c>
      <c r="U562" s="27" t="str">
        <f t="shared" si="181"/>
        <v/>
      </c>
      <c r="V562" s="26" t="str">
        <f t="shared" si="188"/>
        <v/>
      </c>
      <c r="W562" s="31" t="str">
        <f t="shared" si="182"/>
        <v/>
      </c>
      <c r="X562" s="88" t="str">
        <f>IF(U562="","",SUM($T$4:T562)*1000/J562*(1-Percent_bound_granB))</f>
        <v/>
      </c>
      <c r="Y562" s="88" t="str">
        <f>IF(U562="","",SUM($T$4:T562)*1000/F562*(1-Percent_bound_granB))</f>
        <v/>
      </c>
      <c r="Z562" s="90" t="str">
        <f t="shared" si="183"/>
        <v/>
      </c>
      <c r="AA562" s="68" t="str">
        <f>IF(AND(B561&lt;Runoff_duration_hr_granB/2,B562&gt;Runoff_duration_hr_granB/2),Runoff_duration_hr_granB/2,INDEX($B$4:$B$1500,IF(B562&gt;Runoff_duration_hr_granB/2,ROWS($AA$4:AA562)-1,ROWS($AA$4:AA562))))</f>
        <v/>
      </c>
      <c r="AB562" s="66" t="str">
        <f>IFERROR(ROUND(IF(HG_shape_granB="Constant flow",IF(AA562=Runoff_duration_hr_granB/2,CONVERT($D$4,"L","gal")/(Runoff_duration_hr_granB*60),VLOOKUP('Granular-Berm Calcs'!AA562,'Granular-Berm Calcs'!$B$4:$K$1500,6,FALSE)),IF(AA562=Runoff_duration_hr_granB/2,2*CONVERT($D$4,"L","gal")/(Runoff_duration_hr_granB*60),VLOOKUP('Granular-Berm Calcs'!AA562,'Granular-Berm Calcs'!$B$4:$K$1500,6,FALSE))),2),"")</f>
        <v/>
      </c>
      <c r="AC562" s="68" t="str">
        <f t="shared" si="184"/>
        <v/>
      </c>
      <c r="AD562" s="67" t="str">
        <f>IFERROR(IF(A562="","",(SUM($R$4:R562)+(O562*P562*Q562*Number_of_treatments_granB))),"")</f>
        <v/>
      </c>
      <c r="AE562" s="67" t="str">
        <f>IFERROR(IF(A562="","",(SUM($S$4:S562)+(O562*P562*Q562*Chem_pad_density_granB*2.54^3*Number_of_treatments_granB))),"")</f>
        <v/>
      </c>
    </row>
    <row r="563" spans="1:31" x14ac:dyDescent="0.3">
      <c r="A563" s="23" t="str">
        <f t="shared" si="185"/>
        <v/>
      </c>
      <c r="B563" s="23" t="str">
        <f t="shared" si="169"/>
        <v/>
      </c>
      <c r="C563" s="23" t="str">
        <f t="shared" si="170"/>
        <v/>
      </c>
      <c r="D563" s="24" t="str">
        <f t="shared" si="171"/>
        <v/>
      </c>
      <c r="E563" s="261" t="str">
        <f t="shared" si="172"/>
        <v/>
      </c>
      <c r="F563" s="261" t="str">
        <f>IF(E563="","",SUM(E$4:E563))</f>
        <v/>
      </c>
      <c r="G563" s="261" t="str">
        <f t="shared" si="173"/>
        <v/>
      </c>
      <c r="H563" s="24" t="str">
        <f t="shared" si="174"/>
        <v/>
      </c>
      <c r="I563" s="24" t="str">
        <f t="shared" si="175"/>
        <v/>
      </c>
      <c r="J563" s="24" t="str">
        <f>IF(I563="","",SUM(I$4:I563))</f>
        <v/>
      </c>
      <c r="K563" s="24" t="str">
        <f t="shared" si="176"/>
        <v/>
      </c>
      <c r="L563" s="37" t="str">
        <f t="shared" si="189"/>
        <v/>
      </c>
      <c r="M563" s="37" t="str">
        <f t="shared" si="189"/>
        <v/>
      </c>
      <c r="N563" s="37" t="str">
        <f t="shared" si="189"/>
        <v/>
      </c>
      <c r="O563" s="37" t="str">
        <f t="shared" si="186"/>
        <v/>
      </c>
      <c r="P563" s="37" t="str">
        <f t="shared" si="187"/>
        <v/>
      </c>
      <c r="Q563" s="37" t="str">
        <f t="shared" si="177"/>
        <v/>
      </c>
      <c r="R563" s="25" t="str">
        <f t="shared" si="178"/>
        <v/>
      </c>
      <c r="S563" s="25" t="str">
        <f t="shared" si="179"/>
        <v/>
      </c>
      <c r="T563" s="25" t="str">
        <f t="shared" si="180"/>
        <v/>
      </c>
      <c r="U563" s="27" t="str">
        <f t="shared" si="181"/>
        <v/>
      </c>
      <c r="V563" s="26" t="str">
        <f t="shared" si="188"/>
        <v/>
      </c>
      <c r="W563" s="31" t="str">
        <f t="shared" si="182"/>
        <v/>
      </c>
      <c r="X563" s="88" t="str">
        <f>IF(U563="","",SUM($T$4:T563)*1000/J563*(1-Percent_bound_granB))</f>
        <v/>
      </c>
      <c r="Y563" s="88" t="str">
        <f>IF(U563="","",SUM($T$4:T563)*1000/F563*(1-Percent_bound_granB))</f>
        <v/>
      </c>
      <c r="Z563" s="90" t="str">
        <f t="shared" si="183"/>
        <v/>
      </c>
      <c r="AA563" s="68" t="str">
        <f>IF(AND(B562&lt;Runoff_duration_hr_granB/2,B563&gt;Runoff_duration_hr_granB/2),Runoff_duration_hr_granB/2,INDEX($B$4:$B$1500,IF(B563&gt;Runoff_duration_hr_granB/2,ROWS($AA$4:AA563)-1,ROWS($AA$4:AA563))))</f>
        <v/>
      </c>
      <c r="AB563" s="66" t="str">
        <f>IFERROR(ROUND(IF(HG_shape_granB="Constant flow",IF(AA563=Runoff_duration_hr_granB/2,CONVERT($D$4,"L","gal")/(Runoff_duration_hr_granB*60),VLOOKUP('Granular-Berm Calcs'!AA563,'Granular-Berm Calcs'!$B$4:$K$1500,6,FALSE)),IF(AA563=Runoff_duration_hr_granB/2,2*CONVERT($D$4,"L","gal")/(Runoff_duration_hr_granB*60),VLOOKUP('Granular-Berm Calcs'!AA563,'Granular-Berm Calcs'!$B$4:$K$1500,6,FALSE))),2),"")</f>
        <v/>
      </c>
      <c r="AC563" s="68" t="str">
        <f t="shared" si="184"/>
        <v/>
      </c>
      <c r="AD563" s="67" t="str">
        <f>IFERROR(IF(A563="","",(SUM($R$4:R563)+(O563*P563*Q563*Number_of_treatments_granB))),"")</f>
        <v/>
      </c>
      <c r="AE563" s="67" t="str">
        <f>IFERROR(IF(A563="","",(SUM($S$4:S563)+(O563*P563*Q563*Chem_pad_density_granB*2.54^3*Number_of_treatments_granB))),"")</f>
        <v/>
      </c>
    </row>
    <row r="564" spans="1:31" x14ac:dyDescent="0.3">
      <c r="A564" s="23" t="str">
        <f t="shared" si="185"/>
        <v/>
      </c>
      <c r="B564" s="23" t="str">
        <f t="shared" si="169"/>
        <v/>
      </c>
      <c r="C564" s="23" t="str">
        <f t="shared" si="170"/>
        <v/>
      </c>
      <c r="D564" s="24" t="str">
        <f t="shared" si="171"/>
        <v/>
      </c>
      <c r="E564" s="261" t="str">
        <f t="shared" si="172"/>
        <v/>
      </c>
      <c r="F564" s="261" t="str">
        <f>IF(E564="","",SUM(E$4:E564))</f>
        <v/>
      </c>
      <c r="G564" s="261" t="str">
        <f t="shared" si="173"/>
        <v/>
      </c>
      <c r="H564" s="24" t="str">
        <f t="shared" si="174"/>
        <v/>
      </c>
      <c r="I564" s="24" t="str">
        <f t="shared" si="175"/>
        <v/>
      </c>
      <c r="J564" s="24" t="str">
        <f>IF(I564="","",SUM(I$4:I564))</f>
        <v/>
      </c>
      <c r="K564" s="24" t="str">
        <f t="shared" si="176"/>
        <v/>
      </c>
      <c r="L564" s="37" t="str">
        <f t="shared" si="189"/>
        <v/>
      </c>
      <c r="M564" s="37" t="str">
        <f t="shared" si="189"/>
        <v/>
      </c>
      <c r="N564" s="37" t="str">
        <f t="shared" si="189"/>
        <v/>
      </c>
      <c r="O564" s="37" t="str">
        <f t="shared" si="186"/>
        <v/>
      </c>
      <c r="P564" s="37" t="str">
        <f t="shared" si="187"/>
        <v/>
      </c>
      <c r="Q564" s="37" t="str">
        <f t="shared" si="177"/>
        <v/>
      </c>
      <c r="R564" s="25" t="str">
        <f t="shared" si="178"/>
        <v/>
      </c>
      <c r="S564" s="25" t="str">
        <f t="shared" si="179"/>
        <v/>
      </c>
      <c r="T564" s="25" t="str">
        <f t="shared" si="180"/>
        <v/>
      </c>
      <c r="U564" s="27" t="str">
        <f t="shared" si="181"/>
        <v/>
      </c>
      <c r="V564" s="26" t="str">
        <f t="shared" si="188"/>
        <v/>
      </c>
      <c r="W564" s="31" t="str">
        <f t="shared" si="182"/>
        <v/>
      </c>
      <c r="X564" s="88" t="str">
        <f>IF(U564="","",SUM($T$4:T564)*1000/J564*(1-Percent_bound_granB))</f>
        <v/>
      </c>
      <c r="Y564" s="88" t="str">
        <f>IF(U564="","",SUM($T$4:T564)*1000/F564*(1-Percent_bound_granB))</f>
        <v/>
      </c>
      <c r="Z564" s="90" t="str">
        <f t="shared" si="183"/>
        <v/>
      </c>
      <c r="AA564" s="68" t="str">
        <f>IF(AND(B563&lt;Runoff_duration_hr_granB/2,B564&gt;Runoff_duration_hr_granB/2),Runoff_duration_hr_granB/2,INDEX($B$4:$B$1500,IF(B564&gt;Runoff_duration_hr_granB/2,ROWS($AA$4:AA564)-1,ROWS($AA$4:AA564))))</f>
        <v/>
      </c>
      <c r="AB564" s="66" t="str">
        <f>IFERROR(ROUND(IF(HG_shape_granB="Constant flow",IF(AA564=Runoff_duration_hr_granB/2,CONVERT($D$4,"L","gal")/(Runoff_duration_hr_granB*60),VLOOKUP('Granular-Berm Calcs'!AA564,'Granular-Berm Calcs'!$B$4:$K$1500,6,FALSE)),IF(AA564=Runoff_duration_hr_granB/2,2*CONVERT($D$4,"L","gal")/(Runoff_duration_hr_granB*60),VLOOKUP('Granular-Berm Calcs'!AA564,'Granular-Berm Calcs'!$B$4:$K$1500,6,FALSE))),2),"")</f>
        <v/>
      </c>
      <c r="AC564" s="68" t="str">
        <f t="shared" si="184"/>
        <v/>
      </c>
      <c r="AD564" s="67" t="str">
        <f>IFERROR(IF(A564="","",(SUM($R$4:R564)+(O564*P564*Q564*Number_of_treatments_granB))),"")</f>
        <v/>
      </c>
      <c r="AE564" s="67" t="str">
        <f>IFERROR(IF(A564="","",(SUM($S$4:S564)+(O564*P564*Q564*Chem_pad_density_granB*2.54^3*Number_of_treatments_granB))),"")</f>
        <v/>
      </c>
    </row>
    <row r="565" spans="1:31" x14ac:dyDescent="0.3">
      <c r="A565" s="23" t="str">
        <f t="shared" si="185"/>
        <v/>
      </c>
      <c r="B565" s="23" t="str">
        <f t="shared" si="169"/>
        <v/>
      </c>
      <c r="C565" s="23" t="str">
        <f t="shared" si="170"/>
        <v/>
      </c>
      <c r="D565" s="24" t="str">
        <f t="shared" si="171"/>
        <v/>
      </c>
      <c r="E565" s="261" t="str">
        <f t="shared" si="172"/>
        <v/>
      </c>
      <c r="F565" s="261" t="str">
        <f>IF(E565="","",SUM(E$4:E565))</f>
        <v/>
      </c>
      <c r="G565" s="261" t="str">
        <f t="shared" si="173"/>
        <v/>
      </c>
      <c r="H565" s="24" t="str">
        <f t="shared" si="174"/>
        <v/>
      </c>
      <c r="I565" s="24" t="str">
        <f t="shared" si="175"/>
        <v/>
      </c>
      <c r="J565" s="24" t="str">
        <f>IF(I565="","",SUM(I$4:I565))</f>
        <v/>
      </c>
      <c r="K565" s="24" t="str">
        <f t="shared" si="176"/>
        <v/>
      </c>
      <c r="L565" s="37" t="str">
        <f t="shared" si="189"/>
        <v/>
      </c>
      <c r="M565" s="37" t="str">
        <f t="shared" si="189"/>
        <v/>
      </c>
      <c r="N565" s="37" t="str">
        <f t="shared" si="189"/>
        <v/>
      </c>
      <c r="O565" s="37" t="str">
        <f t="shared" si="186"/>
        <v/>
      </c>
      <c r="P565" s="37" t="str">
        <f t="shared" si="187"/>
        <v/>
      </c>
      <c r="Q565" s="37" t="str">
        <f t="shared" si="177"/>
        <v/>
      </c>
      <c r="R565" s="25" t="str">
        <f t="shared" si="178"/>
        <v/>
      </c>
      <c r="S565" s="25" t="str">
        <f t="shared" si="179"/>
        <v/>
      </c>
      <c r="T565" s="25" t="str">
        <f t="shared" si="180"/>
        <v/>
      </c>
      <c r="U565" s="27" t="str">
        <f t="shared" si="181"/>
        <v/>
      </c>
      <c r="V565" s="26" t="str">
        <f t="shared" si="188"/>
        <v/>
      </c>
      <c r="W565" s="31" t="str">
        <f t="shared" si="182"/>
        <v/>
      </c>
      <c r="X565" s="88" t="str">
        <f>IF(U565="","",SUM($T$4:T565)*1000/J565*(1-Percent_bound_granB))</f>
        <v/>
      </c>
      <c r="Y565" s="88" t="str">
        <f>IF(U565="","",SUM($T$4:T565)*1000/F565*(1-Percent_bound_granB))</f>
        <v/>
      </c>
      <c r="Z565" s="90" t="str">
        <f t="shared" si="183"/>
        <v/>
      </c>
      <c r="AA565" s="68" t="str">
        <f>IF(AND(B564&lt;Runoff_duration_hr_granB/2,B565&gt;Runoff_duration_hr_granB/2),Runoff_duration_hr_granB/2,INDEX($B$4:$B$1500,IF(B565&gt;Runoff_duration_hr_granB/2,ROWS($AA$4:AA565)-1,ROWS($AA$4:AA565))))</f>
        <v/>
      </c>
      <c r="AB565" s="66" t="str">
        <f>IFERROR(ROUND(IF(HG_shape_granB="Constant flow",IF(AA565=Runoff_duration_hr_granB/2,CONVERT($D$4,"L","gal")/(Runoff_duration_hr_granB*60),VLOOKUP('Granular-Berm Calcs'!AA565,'Granular-Berm Calcs'!$B$4:$K$1500,6,FALSE)),IF(AA565=Runoff_duration_hr_granB/2,2*CONVERT($D$4,"L","gal")/(Runoff_duration_hr_granB*60),VLOOKUP('Granular-Berm Calcs'!AA565,'Granular-Berm Calcs'!$B$4:$K$1500,6,FALSE))),2),"")</f>
        <v/>
      </c>
      <c r="AC565" s="68" t="str">
        <f t="shared" si="184"/>
        <v/>
      </c>
      <c r="AD565" s="67" t="str">
        <f>IFERROR(IF(A565="","",(SUM($R$4:R565)+(O565*P565*Q565*Number_of_treatments_granB))),"")</f>
        <v/>
      </c>
      <c r="AE565" s="67" t="str">
        <f>IFERROR(IF(A565="","",(SUM($S$4:S565)+(O565*P565*Q565*Chem_pad_density_granB*2.54^3*Number_of_treatments_granB))),"")</f>
        <v/>
      </c>
    </row>
    <row r="566" spans="1:31" x14ac:dyDescent="0.3">
      <c r="A566" s="23" t="str">
        <f t="shared" si="185"/>
        <v/>
      </c>
      <c r="B566" s="23" t="str">
        <f t="shared" si="169"/>
        <v/>
      </c>
      <c r="C566" s="23" t="str">
        <f t="shared" si="170"/>
        <v/>
      </c>
      <c r="D566" s="24" t="str">
        <f t="shared" si="171"/>
        <v/>
      </c>
      <c r="E566" s="261" t="str">
        <f t="shared" si="172"/>
        <v/>
      </c>
      <c r="F566" s="261" t="str">
        <f>IF(E566="","",SUM(E$4:E566))</f>
        <v/>
      </c>
      <c r="G566" s="261" t="str">
        <f t="shared" si="173"/>
        <v/>
      </c>
      <c r="H566" s="24" t="str">
        <f t="shared" si="174"/>
        <v/>
      </c>
      <c r="I566" s="24" t="str">
        <f t="shared" si="175"/>
        <v/>
      </c>
      <c r="J566" s="24" t="str">
        <f>IF(I566="","",SUM(I$4:I566))</f>
        <v/>
      </c>
      <c r="K566" s="24" t="str">
        <f t="shared" si="176"/>
        <v/>
      </c>
      <c r="L566" s="37" t="str">
        <f t="shared" si="189"/>
        <v/>
      </c>
      <c r="M566" s="37" t="str">
        <f t="shared" si="189"/>
        <v/>
      </c>
      <c r="N566" s="37" t="str">
        <f t="shared" si="189"/>
        <v/>
      </c>
      <c r="O566" s="37" t="str">
        <f t="shared" si="186"/>
        <v/>
      </c>
      <c r="P566" s="37" t="str">
        <f t="shared" si="187"/>
        <v/>
      </c>
      <c r="Q566" s="37" t="str">
        <f t="shared" si="177"/>
        <v/>
      </c>
      <c r="R566" s="25" t="str">
        <f t="shared" si="178"/>
        <v/>
      </c>
      <c r="S566" s="25" t="str">
        <f t="shared" si="179"/>
        <v/>
      </c>
      <c r="T566" s="25" t="str">
        <f t="shared" si="180"/>
        <v/>
      </c>
      <c r="U566" s="27" t="str">
        <f t="shared" si="181"/>
        <v/>
      </c>
      <c r="V566" s="26" t="str">
        <f t="shared" si="188"/>
        <v/>
      </c>
      <c r="W566" s="31" t="str">
        <f t="shared" si="182"/>
        <v/>
      </c>
      <c r="X566" s="88" t="str">
        <f>IF(U566="","",SUM($T$4:T566)*1000/J566*(1-Percent_bound_granB))</f>
        <v/>
      </c>
      <c r="Y566" s="88" t="str">
        <f>IF(U566="","",SUM($T$4:T566)*1000/F566*(1-Percent_bound_granB))</f>
        <v/>
      </c>
      <c r="Z566" s="90" t="str">
        <f t="shared" si="183"/>
        <v/>
      </c>
      <c r="AA566" s="68" t="str">
        <f>IF(AND(B565&lt;Runoff_duration_hr_granB/2,B566&gt;Runoff_duration_hr_granB/2),Runoff_duration_hr_granB/2,INDEX($B$4:$B$1500,IF(B566&gt;Runoff_duration_hr_granB/2,ROWS($AA$4:AA566)-1,ROWS($AA$4:AA566))))</f>
        <v/>
      </c>
      <c r="AB566" s="66" t="str">
        <f>IFERROR(ROUND(IF(HG_shape_granB="Constant flow",IF(AA566=Runoff_duration_hr_granB/2,CONVERT($D$4,"L","gal")/(Runoff_duration_hr_granB*60),VLOOKUP('Granular-Berm Calcs'!AA566,'Granular-Berm Calcs'!$B$4:$K$1500,6,FALSE)),IF(AA566=Runoff_duration_hr_granB/2,2*CONVERT($D$4,"L","gal")/(Runoff_duration_hr_granB*60),VLOOKUP('Granular-Berm Calcs'!AA566,'Granular-Berm Calcs'!$B$4:$K$1500,6,FALSE))),2),"")</f>
        <v/>
      </c>
      <c r="AC566" s="68" t="str">
        <f t="shared" si="184"/>
        <v/>
      </c>
      <c r="AD566" s="67" t="str">
        <f>IFERROR(IF(A566="","",(SUM($R$4:R566)+(O566*P566*Q566*Number_of_treatments_granB))),"")</f>
        <v/>
      </c>
      <c r="AE566" s="67" t="str">
        <f>IFERROR(IF(A566="","",(SUM($S$4:S566)+(O566*P566*Q566*Chem_pad_density_granB*2.54^3*Number_of_treatments_granB))),"")</f>
        <v/>
      </c>
    </row>
    <row r="567" spans="1:31" x14ac:dyDescent="0.3">
      <c r="A567" s="23" t="str">
        <f t="shared" si="185"/>
        <v/>
      </c>
      <c r="B567" s="23" t="str">
        <f t="shared" si="169"/>
        <v/>
      </c>
      <c r="C567" s="23" t="str">
        <f t="shared" si="170"/>
        <v/>
      </c>
      <c r="D567" s="24" t="str">
        <f t="shared" si="171"/>
        <v/>
      </c>
      <c r="E567" s="261" t="str">
        <f t="shared" si="172"/>
        <v/>
      </c>
      <c r="F567" s="261" t="str">
        <f>IF(E567="","",SUM(E$4:E567))</f>
        <v/>
      </c>
      <c r="G567" s="261" t="str">
        <f t="shared" si="173"/>
        <v/>
      </c>
      <c r="H567" s="24" t="str">
        <f t="shared" si="174"/>
        <v/>
      </c>
      <c r="I567" s="24" t="str">
        <f t="shared" si="175"/>
        <v/>
      </c>
      <c r="J567" s="24" t="str">
        <f>IF(I567="","",SUM(I$4:I567))</f>
        <v/>
      </c>
      <c r="K567" s="24" t="str">
        <f t="shared" si="176"/>
        <v/>
      </c>
      <c r="L567" s="37" t="str">
        <f t="shared" si="189"/>
        <v/>
      </c>
      <c r="M567" s="37" t="str">
        <f t="shared" si="189"/>
        <v/>
      </c>
      <c r="N567" s="37" t="str">
        <f t="shared" si="189"/>
        <v/>
      </c>
      <c r="O567" s="37" t="str">
        <f t="shared" si="186"/>
        <v/>
      </c>
      <c r="P567" s="37" t="str">
        <f t="shared" si="187"/>
        <v/>
      </c>
      <c r="Q567" s="37" t="str">
        <f t="shared" si="177"/>
        <v/>
      </c>
      <c r="R567" s="25" t="str">
        <f t="shared" si="178"/>
        <v/>
      </c>
      <c r="S567" s="25" t="str">
        <f t="shared" si="179"/>
        <v/>
      </c>
      <c r="T567" s="25" t="str">
        <f t="shared" si="180"/>
        <v/>
      </c>
      <c r="U567" s="27" t="str">
        <f t="shared" si="181"/>
        <v/>
      </c>
      <c r="V567" s="26" t="str">
        <f t="shared" si="188"/>
        <v/>
      </c>
      <c r="W567" s="31" t="str">
        <f t="shared" si="182"/>
        <v/>
      </c>
      <c r="X567" s="88" t="str">
        <f>IF(U567="","",SUM($T$4:T567)*1000/J567*(1-Percent_bound_granB))</f>
        <v/>
      </c>
      <c r="Y567" s="88" t="str">
        <f>IF(U567="","",SUM($T$4:T567)*1000/F567*(1-Percent_bound_granB))</f>
        <v/>
      </c>
      <c r="Z567" s="90" t="str">
        <f t="shared" si="183"/>
        <v/>
      </c>
      <c r="AA567" s="68" t="str">
        <f>IF(AND(B566&lt;Runoff_duration_hr_granB/2,B567&gt;Runoff_duration_hr_granB/2),Runoff_duration_hr_granB/2,INDEX($B$4:$B$1500,IF(B567&gt;Runoff_duration_hr_granB/2,ROWS($AA$4:AA567)-1,ROWS($AA$4:AA567))))</f>
        <v/>
      </c>
      <c r="AB567" s="66" t="str">
        <f>IFERROR(ROUND(IF(HG_shape_granB="Constant flow",IF(AA567=Runoff_duration_hr_granB/2,CONVERT($D$4,"L","gal")/(Runoff_duration_hr_granB*60),VLOOKUP('Granular-Berm Calcs'!AA567,'Granular-Berm Calcs'!$B$4:$K$1500,6,FALSE)),IF(AA567=Runoff_duration_hr_granB/2,2*CONVERT($D$4,"L","gal")/(Runoff_duration_hr_granB*60),VLOOKUP('Granular-Berm Calcs'!AA567,'Granular-Berm Calcs'!$B$4:$K$1500,6,FALSE))),2),"")</f>
        <v/>
      </c>
      <c r="AC567" s="68" t="str">
        <f t="shared" si="184"/>
        <v/>
      </c>
      <c r="AD567" s="67" t="str">
        <f>IFERROR(IF(A567="","",(SUM($R$4:R567)+(O567*P567*Q567*Number_of_treatments_granB))),"")</f>
        <v/>
      </c>
      <c r="AE567" s="67" t="str">
        <f>IFERROR(IF(A567="","",(SUM($S$4:S567)+(O567*P567*Q567*Chem_pad_density_granB*2.54^3*Number_of_treatments_granB))),"")</f>
        <v/>
      </c>
    </row>
    <row r="568" spans="1:31" x14ac:dyDescent="0.3">
      <c r="A568" s="23" t="str">
        <f t="shared" si="185"/>
        <v/>
      </c>
      <c r="B568" s="23" t="str">
        <f t="shared" si="169"/>
        <v/>
      </c>
      <c r="C568" s="23" t="str">
        <f t="shared" si="170"/>
        <v/>
      </c>
      <c r="D568" s="24" t="str">
        <f t="shared" si="171"/>
        <v/>
      </c>
      <c r="E568" s="261" t="str">
        <f t="shared" si="172"/>
        <v/>
      </c>
      <c r="F568" s="261" t="str">
        <f>IF(E568="","",SUM(E$4:E568))</f>
        <v/>
      </c>
      <c r="G568" s="261" t="str">
        <f t="shared" si="173"/>
        <v/>
      </c>
      <c r="H568" s="24" t="str">
        <f t="shared" si="174"/>
        <v/>
      </c>
      <c r="I568" s="24" t="str">
        <f t="shared" si="175"/>
        <v/>
      </c>
      <c r="J568" s="24" t="str">
        <f>IF(I568="","",SUM(I$4:I568))</f>
        <v/>
      </c>
      <c r="K568" s="24" t="str">
        <f t="shared" si="176"/>
        <v/>
      </c>
      <c r="L568" s="37" t="str">
        <f t="shared" si="189"/>
        <v/>
      </c>
      <c r="M568" s="37" t="str">
        <f t="shared" si="189"/>
        <v/>
      </c>
      <c r="N568" s="37" t="str">
        <f t="shared" si="189"/>
        <v/>
      </c>
      <c r="O568" s="37" t="str">
        <f t="shared" si="186"/>
        <v/>
      </c>
      <c r="P568" s="37" t="str">
        <f t="shared" si="187"/>
        <v/>
      </c>
      <c r="Q568" s="37" t="str">
        <f t="shared" si="177"/>
        <v/>
      </c>
      <c r="R568" s="25" t="str">
        <f t="shared" si="178"/>
        <v/>
      </c>
      <c r="S568" s="25" t="str">
        <f t="shared" si="179"/>
        <v/>
      </c>
      <c r="T568" s="25" t="str">
        <f t="shared" si="180"/>
        <v/>
      </c>
      <c r="U568" s="27" t="str">
        <f t="shared" si="181"/>
        <v/>
      </c>
      <c r="V568" s="26" t="str">
        <f t="shared" si="188"/>
        <v/>
      </c>
      <c r="W568" s="31" t="str">
        <f t="shared" si="182"/>
        <v/>
      </c>
      <c r="X568" s="88" t="str">
        <f>IF(U568="","",SUM($T$4:T568)*1000/J568*(1-Percent_bound_granB))</f>
        <v/>
      </c>
      <c r="Y568" s="88" t="str">
        <f>IF(U568="","",SUM($T$4:T568)*1000/F568*(1-Percent_bound_granB))</f>
        <v/>
      </c>
      <c r="Z568" s="90" t="str">
        <f t="shared" si="183"/>
        <v/>
      </c>
      <c r="AA568" s="68" t="str">
        <f>IF(AND(B567&lt;Runoff_duration_hr_granB/2,B568&gt;Runoff_duration_hr_granB/2),Runoff_duration_hr_granB/2,INDEX($B$4:$B$1500,IF(B568&gt;Runoff_duration_hr_granB/2,ROWS($AA$4:AA568)-1,ROWS($AA$4:AA568))))</f>
        <v/>
      </c>
      <c r="AB568" s="66" t="str">
        <f>IFERROR(ROUND(IF(HG_shape_granB="Constant flow",IF(AA568=Runoff_duration_hr_granB/2,CONVERT($D$4,"L","gal")/(Runoff_duration_hr_granB*60),VLOOKUP('Granular-Berm Calcs'!AA568,'Granular-Berm Calcs'!$B$4:$K$1500,6,FALSE)),IF(AA568=Runoff_duration_hr_granB/2,2*CONVERT($D$4,"L","gal")/(Runoff_duration_hr_granB*60),VLOOKUP('Granular-Berm Calcs'!AA568,'Granular-Berm Calcs'!$B$4:$K$1500,6,FALSE))),2),"")</f>
        <v/>
      </c>
      <c r="AC568" s="68" t="str">
        <f t="shared" si="184"/>
        <v/>
      </c>
      <c r="AD568" s="67" t="str">
        <f>IFERROR(IF(A568="","",(SUM($R$4:R568)+(O568*P568*Q568*Number_of_treatments_granB))),"")</f>
        <v/>
      </c>
      <c r="AE568" s="67" t="str">
        <f>IFERROR(IF(A568="","",(SUM($S$4:S568)+(O568*P568*Q568*Chem_pad_density_granB*2.54^3*Number_of_treatments_granB))),"")</f>
        <v/>
      </c>
    </row>
    <row r="569" spans="1:31" x14ac:dyDescent="0.3">
      <c r="A569" s="23" t="str">
        <f t="shared" si="185"/>
        <v/>
      </c>
      <c r="B569" s="23" t="str">
        <f t="shared" si="169"/>
        <v/>
      </c>
      <c r="C569" s="23" t="str">
        <f t="shared" si="170"/>
        <v/>
      </c>
      <c r="D569" s="24" t="str">
        <f t="shared" si="171"/>
        <v/>
      </c>
      <c r="E569" s="261" t="str">
        <f t="shared" si="172"/>
        <v/>
      </c>
      <c r="F569" s="261" t="str">
        <f>IF(E569="","",SUM(E$4:E569))</f>
        <v/>
      </c>
      <c r="G569" s="261" t="str">
        <f t="shared" si="173"/>
        <v/>
      </c>
      <c r="H569" s="24" t="str">
        <f t="shared" si="174"/>
        <v/>
      </c>
      <c r="I569" s="24" t="str">
        <f t="shared" si="175"/>
        <v/>
      </c>
      <c r="J569" s="24" t="str">
        <f>IF(I569="","",SUM(I$4:I569))</f>
        <v/>
      </c>
      <c r="K569" s="24" t="str">
        <f t="shared" si="176"/>
        <v/>
      </c>
      <c r="L569" s="37" t="str">
        <f t="shared" si="189"/>
        <v/>
      </c>
      <c r="M569" s="37" t="str">
        <f t="shared" si="189"/>
        <v/>
      </c>
      <c r="N569" s="37" t="str">
        <f t="shared" si="189"/>
        <v/>
      </c>
      <c r="O569" s="37" t="str">
        <f t="shared" si="186"/>
        <v/>
      </c>
      <c r="P569" s="37" t="str">
        <f t="shared" si="187"/>
        <v/>
      </c>
      <c r="Q569" s="37" t="str">
        <f t="shared" si="177"/>
        <v/>
      </c>
      <c r="R569" s="25" t="str">
        <f t="shared" si="178"/>
        <v/>
      </c>
      <c r="S569" s="25" t="str">
        <f t="shared" si="179"/>
        <v/>
      </c>
      <c r="T569" s="25" t="str">
        <f t="shared" si="180"/>
        <v/>
      </c>
      <c r="U569" s="27" t="str">
        <f t="shared" si="181"/>
        <v/>
      </c>
      <c r="V569" s="26" t="str">
        <f t="shared" si="188"/>
        <v/>
      </c>
      <c r="W569" s="31" t="str">
        <f t="shared" si="182"/>
        <v/>
      </c>
      <c r="X569" s="88" t="str">
        <f>IF(U569="","",SUM($T$4:T569)*1000/J569*(1-Percent_bound_granB))</f>
        <v/>
      </c>
      <c r="Y569" s="88" t="str">
        <f>IF(U569="","",SUM($T$4:T569)*1000/F569*(1-Percent_bound_granB))</f>
        <v/>
      </c>
      <c r="Z569" s="90" t="str">
        <f t="shared" si="183"/>
        <v/>
      </c>
      <c r="AA569" s="68" t="str">
        <f>IF(AND(B568&lt;Runoff_duration_hr_granB/2,B569&gt;Runoff_duration_hr_granB/2),Runoff_duration_hr_granB/2,INDEX($B$4:$B$1500,IF(B569&gt;Runoff_duration_hr_granB/2,ROWS($AA$4:AA569)-1,ROWS($AA$4:AA569))))</f>
        <v/>
      </c>
      <c r="AB569" s="66" t="str">
        <f>IFERROR(ROUND(IF(HG_shape_granB="Constant flow",IF(AA569=Runoff_duration_hr_granB/2,CONVERT($D$4,"L","gal")/(Runoff_duration_hr_granB*60),VLOOKUP('Granular-Berm Calcs'!AA569,'Granular-Berm Calcs'!$B$4:$K$1500,6,FALSE)),IF(AA569=Runoff_duration_hr_granB/2,2*CONVERT($D$4,"L","gal")/(Runoff_duration_hr_granB*60),VLOOKUP('Granular-Berm Calcs'!AA569,'Granular-Berm Calcs'!$B$4:$K$1500,6,FALSE))),2),"")</f>
        <v/>
      </c>
      <c r="AC569" s="68" t="str">
        <f t="shared" si="184"/>
        <v/>
      </c>
      <c r="AD569" s="67" t="str">
        <f>IFERROR(IF(A569="","",(SUM($R$4:R569)+(O569*P569*Q569*Number_of_treatments_granB))),"")</f>
        <v/>
      </c>
      <c r="AE569" s="67" t="str">
        <f>IFERROR(IF(A569="","",(SUM($S$4:S569)+(O569*P569*Q569*Chem_pad_density_granB*2.54^3*Number_of_treatments_granB))),"")</f>
        <v/>
      </c>
    </row>
    <row r="570" spans="1:31" x14ac:dyDescent="0.3">
      <c r="A570" s="23" t="str">
        <f t="shared" si="185"/>
        <v/>
      </c>
      <c r="B570" s="23" t="str">
        <f t="shared" si="169"/>
        <v/>
      </c>
      <c r="C570" s="23" t="str">
        <f t="shared" si="170"/>
        <v/>
      </c>
      <c r="D570" s="24" t="str">
        <f t="shared" si="171"/>
        <v/>
      </c>
      <c r="E570" s="261" t="str">
        <f t="shared" si="172"/>
        <v/>
      </c>
      <c r="F570" s="261" t="str">
        <f>IF(E570="","",SUM(E$4:E570))</f>
        <v/>
      </c>
      <c r="G570" s="261" t="str">
        <f t="shared" si="173"/>
        <v/>
      </c>
      <c r="H570" s="24" t="str">
        <f t="shared" si="174"/>
        <v/>
      </c>
      <c r="I570" s="24" t="str">
        <f t="shared" si="175"/>
        <v/>
      </c>
      <c r="J570" s="24" t="str">
        <f>IF(I570="","",SUM(I$4:I570))</f>
        <v/>
      </c>
      <c r="K570" s="24" t="str">
        <f t="shared" si="176"/>
        <v/>
      </c>
      <c r="L570" s="37" t="str">
        <f t="shared" si="189"/>
        <v/>
      </c>
      <c r="M570" s="37" t="str">
        <f t="shared" si="189"/>
        <v/>
      </c>
      <c r="N570" s="37" t="str">
        <f t="shared" si="189"/>
        <v/>
      </c>
      <c r="O570" s="37" t="str">
        <f t="shared" si="186"/>
        <v/>
      </c>
      <c r="P570" s="37" t="str">
        <f t="shared" si="187"/>
        <v/>
      </c>
      <c r="Q570" s="37" t="str">
        <f t="shared" si="177"/>
        <v/>
      </c>
      <c r="R570" s="25" t="str">
        <f t="shared" si="178"/>
        <v/>
      </c>
      <c r="S570" s="25" t="str">
        <f t="shared" si="179"/>
        <v/>
      </c>
      <c r="T570" s="25" t="str">
        <f t="shared" si="180"/>
        <v/>
      </c>
      <c r="U570" s="27" t="str">
        <f t="shared" si="181"/>
        <v/>
      </c>
      <c r="V570" s="26" t="str">
        <f t="shared" si="188"/>
        <v/>
      </c>
      <c r="W570" s="31" t="str">
        <f t="shared" si="182"/>
        <v/>
      </c>
      <c r="X570" s="88" t="str">
        <f>IF(U570="","",SUM($T$4:T570)*1000/J570*(1-Percent_bound_granB))</f>
        <v/>
      </c>
      <c r="Y570" s="88" t="str">
        <f>IF(U570="","",SUM($T$4:T570)*1000/F570*(1-Percent_bound_granB))</f>
        <v/>
      </c>
      <c r="Z570" s="90" t="str">
        <f t="shared" si="183"/>
        <v/>
      </c>
      <c r="AA570" s="68" t="str">
        <f>IF(AND(B569&lt;Runoff_duration_hr_granB/2,B570&gt;Runoff_duration_hr_granB/2),Runoff_duration_hr_granB/2,INDEX($B$4:$B$1500,IF(B570&gt;Runoff_duration_hr_granB/2,ROWS($AA$4:AA570)-1,ROWS($AA$4:AA570))))</f>
        <v/>
      </c>
      <c r="AB570" s="66" t="str">
        <f>IFERROR(ROUND(IF(HG_shape_granB="Constant flow",IF(AA570=Runoff_duration_hr_granB/2,CONVERT($D$4,"L","gal")/(Runoff_duration_hr_granB*60),VLOOKUP('Granular-Berm Calcs'!AA570,'Granular-Berm Calcs'!$B$4:$K$1500,6,FALSE)),IF(AA570=Runoff_duration_hr_granB/2,2*CONVERT($D$4,"L","gal")/(Runoff_duration_hr_granB*60),VLOOKUP('Granular-Berm Calcs'!AA570,'Granular-Berm Calcs'!$B$4:$K$1500,6,FALSE))),2),"")</f>
        <v/>
      </c>
      <c r="AC570" s="68" t="str">
        <f t="shared" si="184"/>
        <v/>
      </c>
      <c r="AD570" s="67" t="str">
        <f>IFERROR(IF(A570="","",(SUM($R$4:R570)+(O570*P570*Q570*Number_of_treatments_granB))),"")</f>
        <v/>
      </c>
      <c r="AE570" s="67" t="str">
        <f>IFERROR(IF(A570="","",(SUM($S$4:S570)+(O570*P570*Q570*Chem_pad_density_granB*2.54^3*Number_of_treatments_granB))),"")</f>
        <v/>
      </c>
    </row>
    <row r="571" spans="1:31" x14ac:dyDescent="0.3">
      <c r="A571" s="23" t="str">
        <f t="shared" si="185"/>
        <v/>
      </c>
      <c r="B571" s="23" t="str">
        <f t="shared" si="169"/>
        <v/>
      </c>
      <c r="C571" s="23" t="str">
        <f t="shared" si="170"/>
        <v/>
      </c>
      <c r="D571" s="24" t="str">
        <f t="shared" si="171"/>
        <v/>
      </c>
      <c r="E571" s="261" t="str">
        <f t="shared" si="172"/>
        <v/>
      </c>
      <c r="F571" s="261" t="str">
        <f>IF(E571="","",SUM(E$4:E571))</f>
        <v/>
      </c>
      <c r="G571" s="261" t="str">
        <f t="shared" si="173"/>
        <v/>
      </c>
      <c r="H571" s="24" t="str">
        <f t="shared" si="174"/>
        <v/>
      </c>
      <c r="I571" s="24" t="str">
        <f t="shared" si="175"/>
        <v/>
      </c>
      <c r="J571" s="24" t="str">
        <f>IF(I571="","",SUM(I$4:I571))</f>
        <v/>
      </c>
      <c r="K571" s="24" t="str">
        <f t="shared" si="176"/>
        <v/>
      </c>
      <c r="L571" s="37" t="str">
        <f t="shared" si="189"/>
        <v/>
      </c>
      <c r="M571" s="37" t="str">
        <f t="shared" si="189"/>
        <v/>
      </c>
      <c r="N571" s="37" t="str">
        <f t="shared" si="189"/>
        <v/>
      </c>
      <c r="O571" s="37" t="str">
        <f t="shared" si="186"/>
        <v/>
      </c>
      <c r="P571" s="37" t="str">
        <f t="shared" si="187"/>
        <v/>
      </c>
      <c r="Q571" s="37" t="str">
        <f t="shared" si="177"/>
        <v/>
      </c>
      <c r="R571" s="25" t="str">
        <f t="shared" si="178"/>
        <v/>
      </c>
      <c r="S571" s="25" t="str">
        <f t="shared" si="179"/>
        <v/>
      </c>
      <c r="T571" s="25" t="str">
        <f t="shared" si="180"/>
        <v/>
      </c>
      <c r="U571" s="27" t="str">
        <f t="shared" si="181"/>
        <v/>
      </c>
      <c r="V571" s="26" t="str">
        <f t="shared" si="188"/>
        <v/>
      </c>
      <c r="W571" s="31" t="str">
        <f t="shared" si="182"/>
        <v/>
      </c>
      <c r="X571" s="88" t="str">
        <f>IF(U571="","",SUM($T$4:T571)*1000/J571*(1-Percent_bound_granB))</f>
        <v/>
      </c>
      <c r="Y571" s="88" t="str">
        <f>IF(U571="","",SUM($T$4:T571)*1000/F571*(1-Percent_bound_granB))</f>
        <v/>
      </c>
      <c r="Z571" s="90" t="str">
        <f t="shared" si="183"/>
        <v/>
      </c>
      <c r="AA571" s="68" t="str">
        <f>IF(AND(B570&lt;Runoff_duration_hr_granB/2,B571&gt;Runoff_duration_hr_granB/2),Runoff_duration_hr_granB/2,INDEX($B$4:$B$1500,IF(B571&gt;Runoff_duration_hr_granB/2,ROWS($AA$4:AA571)-1,ROWS($AA$4:AA571))))</f>
        <v/>
      </c>
      <c r="AB571" s="66" t="str">
        <f>IFERROR(ROUND(IF(HG_shape_granB="Constant flow",IF(AA571=Runoff_duration_hr_granB/2,CONVERT($D$4,"L","gal")/(Runoff_duration_hr_granB*60),VLOOKUP('Granular-Berm Calcs'!AA571,'Granular-Berm Calcs'!$B$4:$K$1500,6,FALSE)),IF(AA571=Runoff_duration_hr_granB/2,2*CONVERT($D$4,"L","gal")/(Runoff_duration_hr_granB*60),VLOOKUP('Granular-Berm Calcs'!AA571,'Granular-Berm Calcs'!$B$4:$K$1500,6,FALSE))),2),"")</f>
        <v/>
      </c>
      <c r="AC571" s="68" t="str">
        <f t="shared" si="184"/>
        <v/>
      </c>
      <c r="AD571" s="67" t="str">
        <f>IFERROR(IF(A571="","",(SUM($R$4:R571)+(O571*P571*Q571*Number_of_treatments_granB))),"")</f>
        <v/>
      </c>
      <c r="AE571" s="67" t="str">
        <f>IFERROR(IF(A571="","",(SUM($S$4:S571)+(O571*P571*Q571*Chem_pad_density_granB*2.54^3*Number_of_treatments_granB))),"")</f>
        <v/>
      </c>
    </row>
    <row r="572" spans="1:31" x14ac:dyDescent="0.3">
      <c r="A572" s="23" t="str">
        <f t="shared" si="185"/>
        <v/>
      </c>
      <c r="B572" s="23" t="str">
        <f t="shared" si="169"/>
        <v/>
      </c>
      <c r="C572" s="23" t="str">
        <f t="shared" si="170"/>
        <v/>
      </c>
      <c r="D572" s="24" t="str">
        <f t="shared" si="171"/>
        <v/>
      </c>
      <c r="E572" s="261" t="str">
        <f t="shared" si="172"/>
        <v/>
      </c>
      <c r="F572" s="261" t="str">
        <f>IF(E572="","",SUM(E$4:E572))</f>
        <v/>
      </c>
      <c r="G572" s="261" t="str">
        <f t="shared" si="173"/>
        <v/>
      </c>
      <c r="H572" s="24" t="str">
        <f t="shared" si="174"/>
        <v/>
      </c>
      <c r="I572" s="24" t="str">
        <f t="shared" si="175"/>
        <v/>
      </c>
      <c r="J572" s="24" t="str">
        <f>IF(I572="","",SUM(I$4:I572))</f>
        <v/>
      </c>
      <c r="K572" s="24" t="str">
        <f t="shared" si="176"/>
        <v/>
      </c>
      <c r="L572" s="37" t="str">
        <f t="shared" si="189"/>
        <v/>
      </c>
      <c r="M572" s="37" t="str">
        <f t="shared" si="189"/>
        <v/>
      </c>
      <c r="N572" s="37" t="str">
        <f t="shared" si="189"/>
        <v/>
      </c>
      <c r="O572" s="37" t="str">
        <f t="shared" si="186"/>
        <v/>
      </c>
      <c r="P572" s="37" t="str">
        <f t="shared" si="187"/>
        <v/>
      </c>
      <c r="Q572" s="37" t="str">
        <f t="shared" si="177"/>
        <v/>
      </c>
      <c r="R572" s="25" t="str">
        <f t="shared" si="178"/>
        <v/>
      </c>
      <c r="S572" s="25" t="str">
        <f t="shared" si="179"/>
        <v/>
      </c>
      <c r="T572" s="25" t="str">
        <f t="shared" si="180"/>
        <v/>
      </c>
      <c r="U572" s="27" t="str">
        <f t="shared" si="181"/>
        <v/>
      </c>
      <c r="V572" s="26" t="str">
        <f t="shared" si="188"/>
        <v/>
      </c>
      <c r="W572" s="31" t="str">
        <f t="shared" si="182"/>
        <v/>
      </c>
      <c r="X572" s="88" t="str">
        <f>IF(U572="","",SUM($T$4:T572)*1000/J572*(1-Percent_bound_granB))</f>
        <v/>
      </c>
      <c r="Y572" s="88" t="str">
        <f>IF(U572="","",SUM($T$4:T572)*1000/F572*(1-Percent_bound_granB))</f>
        <v/>
      </c>
      <c r="Z572" s="90" t="str">
        <f t="shared" si="183"/>
        <v/>
      </c>
      <c r="AA572" s="68" t="str">
        <f>IF(AND(B571&lt;Runoff_duration_hr_granB/2,B572&gt;Runoff_duration_hr_granB/2),Runoff_duration_hr_granB/2,INDEX($B$4:$B$1500,IF(B572&gt;Runoff_duration_hr_granB/2,ROWS($AA$4:AA572)-1,ROWS($AA$4:AA572))))</f>
        <v/>
      </c>
      <c r="AB572" s="66" t="str">
        <f>IFERROR(ROUND(IF(HG_shape_granB="Constant flow",IF(AA572=Runoff_duration_hr_granB/2,CONVERT($D$4,"L","gal")/(Runoff_duration_hr_granB*60),VLOOKUP('Granular-Berm Calcs'!AA572,'Granular-Berm Calcs'!$B$4:$K$1500,6,FALSE)),IF(AA572=Runoff_duration_hr_granB/2,2*CONVERT($D$4,"L","gal")/(Runoff_duration_hr_granB*60),VLOOKUP('Granular-Berm Calcs'!AA572,'Granular-Berm Calcs'!$B$4:$K$1500,6,FALSE))),2),"")</f>
        <v/>
      </c>
      <c r="AC572" s="68" t="str">
        <f t="shared" si="184"/>
        <v/>
      </c>
      <c r="AD572" s="67" t="str">
        <f>IFERROR(IF(A572="","",(SUM($R$4:R572)+(O572*P572*Q572*Number_of_treatments_granB))),"")</f>
        <v/>
      </c>
      <c r="AE572" s="67" t="str">
        <f>IFERROR(IF(A572="","",(SUM($S$4:S572)+(O572*P572*Q572*Chem_pad_density_granB*2.54^3*Number_of_treatments_granB))),"")</f>
        <v/>
      </c>
    </row>
    <row r="573" spans="1:31" x14ac:dyDescent="0.3">
      <c r="A573" s="23" t="str">
        <f t="shared" si="185"/>
        <v/>
      </c>
      <c r="B573" s="23" t="str">
        <f t="shared" si="169"/>
        <v/>
      </c>
      <c r="C573" s="23" t="str">
        <f t="shared" si="170"/>
        <v/>
      </c>
      <c r="D573" s="24" t="str">
        <f t="shared" si="171"/>
        <v/>
      </c>
      <c r="E573" s="261" t="str">
        <f t="shared" si="172"/>
        <v/>
      </c>
      <c r="F573" s="261" t="str">
        <f>IF(E573="","",SUM(E$4:E573))</f>
        <v/>
      </c>
      <c r="G573" s="261" t="str">
        <f t="shared" si="173"/>
        <v/>
      </c>
      <c r="H573" s="24" t="str">
        <f t="shared" si="174"/>
        <v/>
      </c>
      <c r="I573" s="24" t="str">
        <f t="shared" si="175"/>
        <v/>
      </c>
      <c r="J573" s="24" t="str">
        <f>IF(I573="","",SUM(I$4:I573))</f>
        <v/>
      </c>
      <c r="K573" s="24" t="str">
        <f t="shared" si="176"/>
        <v/>
      </c>
      <c r="L573" s="37" t="str">
        <f t="shared" si="189"/>
        <v/>
      </c>
      <c r="M573" s="37" t="str">
        <f t="shared" si="189"/>
        <v/>
      </c>
      <c r="N573" s="37" t="str">
        <f t="shared" si="189"/>
        <v/>
      </c>
      <c r="O573" s="37" t="str">
        <f t="shared" si="186"/>
        <v/>
      </c>
      <c r="P573" s="37" t="str">
        <f t="shared" si="187"/>
        <v/>
      </c>
      <c r="Q573" s="37" t="str">
        <f t="shared" si="177"/>
        <v/>
      </c>
      <c r="R573" s="25" t="str">
        <f t="shared" si="178"/>
        <v/>
      </c>
      <c r="S573" s="25" t="str">
        <f t="shared" si="179"/>
        <v/>
      </c>
      <c r="T573" s="25" t="str">
        <f t="shared" si="180"/>
        <v/>
      </c>
      <c r="U573" s="27" t="str">
        <f t="shared" si="181"/>
        <v/>
      </c>
      <c r="V573" s="26" t="str">
        <f t="shared" si="188"/>
        <v/>
      </c>
      <c r="W573" s="31" t="str">
        <f t="shared" si="182"/>
        <v/>
      </c>
      <c r="X573" s="88" t="str">
        <f>IF(U573="","",SUM($T$4:T573)*1000/J573*(1-Percent_bound_granB))</f>
        <v/>
      </c>
      <c r="Y573" s="88" t="str">
        <f>IF(U573="","",SUM($T$4:T573)*1000/F573*(1-Percent_bound_granB))</f>
        <v/>
      </c>
      <c r="Z573" s="90" t="str">
        <f t="shared" si="183"/>
        <v/>
      </c>
      <c r="AA573" s="68" t="str">
        <f>IF(AND(B572&lt;Runoff_duration_hr_granB/2,B573&gt;Runoff_duration_hr_granB/2),Runoff_duration_hr_granB/2,INDEX($B$4:$B$1500,IF(B573&gt;Runoff_duration_hr_granB/2,ROWS($AA$4:AA573)-1,ROWS($AA$4:AA573))))</f>
        <v/>
      </c>
      <c r="AB573" s="66" t="str">
        <f>IFERROR(ROUND(IF(HG_shape_granB="Constant flow",IF(AA573=Runoff_duration_hr_granB/2,CONVERT($D$4,"L","gal")/(Runoff_duration_hr_granB*60),VLOOKUP('Granular-Berm Calcs'!AA573,'Granular-Berm Calcs'!$B$4:$K$1500,6,FALSE)),IF(AA573=Runoff_duration_hr_granB/2,2*CONVERT($D$4,"L","gal")/(Runoff_duration_hr_granB*60),VLOOKUP('Granular-Berm Calcs'!AA573,'Granular-Berm Calcs'!$B$4:$K$1500,6,FALSE))),2),"")</f>
        <v/>
      </c>
      <c r="AC573" s="68" t="str">
        <f t="shared" si="184"/>
        <v/>
      </c>
      <c r="AD573" s="67" t="str">
        <f>IFERROR(IF(A573="","",(SUM($R$4:R573)+(O573*P573*Q573*Number_of_treatments_granB))),"")</f>
        <v/>
      </c>
      <c r="AE573" s="67" t="str">
        <f>IFERROR(IF(A573="","",(SUM($S$4:S573)+(O573*P573*Q573*Chem_pad_density_granB*2.54^3*Number_of_treatments_granB))),"")</f>
        <v/>
      </c>
    </row>
    <row r="574" spans="1:31" x14ac:dyDescent="0.3">
      <c r="A574" s="23" t="str">
        <f t="shared" si="185"/>
        <v/>
      </c>
      <c r="B574" s="23" t="str">
        <f t="shared" si="169"/>
        <v/>
      </c>
      <c r="C574" s="23" t="str">
        <f t="shared" si="170"/>
        <v/>
      </c>
      <c r="D574" s="24" t="str">
        <f t="shared" si="171"/>
        <v/>
      </c>
      <c r="E574" s="261" t="str">
        <f t="shared" si="172"/>
        <v/>
      </c>
      <c r="F574" s="261" t="str">
        <f>IF(E574="","",SUM(E$4:E574))</f>
        <v/>
      </c>
      <c r="G574" s="261" t="str">
        <f t="shared" si="173"/>
        <v/>
      </c>
      <c r="H574" s="24" t="str">
        <f t="shared" si="174"/>
        <v/>
      </c>
      <c r="I574" s="24" t="str">
        <f t="shared" si="175"/>
        <v/>
      </c>
      <c r="J574" s="24" t="str">
        <f>IF(I574="","",SUM(I$4:I574))</f>
        <v/>
      </c>
      <c r="K574" s="24" t="str">
        <f t="shared" si="176"/>
        <v/>
      </c>
      <c r="L574" s="37" t="str">
        <f t="shared" si="189"/>
        <v/>
      </c>
      <c r="M574" s="37" t="str">
        <f t="shared" si="189"/>
        <v/>
      </c>
      <c r="N574" s="37" t="str">
        <f t="shared" si="189"/>
        <v/>
      </c>
      <c r="O574" s="37" t="str">
        <f t="shared" si="186"/>
        <v/>
      </c>
      <c r="P574" s="37" t="str">
        <f t="shared" si="187"/>
        <v/>
      </c>
      <c r="Q574" s="37" t="str">
        <f t="shared" si="177"/>
        <v/>
      </c>
      <c r="R574" s="25" t="str">
        <f t="shared" si="178"/>
        <v/>
      </c>
      <c r="S574" s="25" t="str">
        <f t="shared" si="179"/>
        <v/>
      </c>
      <c r="T574" s="25" t="str">
        <f t="shared" si="180"/>
        <v/>
      </c>
      <c r="U574" s="27" t="str">
        <f t="shared" si="181"/>
        <v/>
      </c>
      <c r="V574" s="26" t="str">
        <f t="shared" si="188"/>
        <v/>
      </c>
      <c r="W574" s="31" t="str">
        <f t="shared" si="182"/>
        <v/>
      </c>
      <c r="X574" s="88" t="str">
        <f>IF(U574="","",SUM($T$4:T574)*1000/J574*(1-Percent_bound_granB))</f>
        <v/>
      </c>
      <c r="Y574" s="88" t="str">
        <f>IF(U574="","",SUM($T$4:T574)*1000/F574*(1-Percent_bound_granB))</f>
        <v/>
      </c>
      <c r="Z574" s="90" t="str">
        <f t="shared" si="183"/>
        <v/>
      </c>
      <c r="AA574" s="68" t="str">
        <f>IF(AND(B573&lt;Runoff_duration_hr_granB/2,B574&gt;Runoff_duration_hr_granB/2),Runoff_duration_hr_granB/2,INDEX($B$4:$B$1500,IF(B574&gt;Runoff_duration_hr_granB/2,ROWS($AA$4:AA574)-1,ROWS($AA$4:AA574))))</f>
        <v/>
      </c>
      <c r="AB574" s="66" t="str">
        <f>IFERROR(ROUND(IF(HG_shape_granB="Constant flow",IF(AA574=Runoff_duration_hr_granB/2,CONVERT($D$4,"L","gal")/(Runoff_duration_hr_granB*60),VLOOKUP('Granular-Berm Calcs'!AA574,'Granular-Berm Calcs'!$B$4:$K$1500,6,FALSE)),IF(AA574=Runoff_duration_hr_granB/2,2*CONVERT($D$4,"L","gal")/(Runoff_duration_hr_granB*60),VLOOKUP('Granular-Berm Calcs'!AA574,'Granular-Berm Calcs'!$B$4:$K$1500,6,FALSE))),2),"")</f>
        <v/>
      </c>
      <c r="AC574" s="68" t="str">
        <f t="shared" si="184"/>
        <v/>
      </c>
      <c r="AD574" s="67" t="str">
        <f>IFERROR(IF(A574="","",(SUM($R$4:R574)+(O574*P574*Q574*Number_of_treatments_granB))),"")</f>
        <v/>
      </c>
      <c r="AE574" s="67" t="str">
        <f>IFERROR(IF(A574="","",(SUM($S$4:S574)+(O574*P574*Q574*Chem_pad_density_granB*2.54^3*Number_of_treatments_granB))),"")</f>
        <v/>
      </c>
    </row>
    <row r="575" spans="1:31" x14ac:dyDescent="0.3">
      <c r="A575" s="23" t="str">
        <f t="shared" si="185"/>
        <v/>
      </c>
      <c r="B575" s="23" t="str">
        <f t="shared" si="169"/>
        <v/>
      </c>
      <c r="C575" s="23" t="str">
        <f t="shared" si="170"/>
        <v/>
      </c>
      <c r="D575" s="24" t="str">
        <f t="shared" si="171"/>
        <v/>
      </c>
      <c r="E575" s="261" t="str">
        <f t="shared" si="172"/>
        <v/>
      </c>
      <c r="F575" s="261" t="str">
        <f>IF(E575="","",SUM(E$4:E575))</f>
        <v/>
      </c>
      <c r="G575" s="261" t="str">
        <f t="shared" si="173"/>
        <v/>
      </c>
      <c r="H575" s="24" t="str">
        <f t="shared" si="174"/>
        <v/>
      </c>
      <c r="I575" s="24" t="str">
        <f t="shared" si="175"/>
        <v/>
      </c>
      <c r="J575" s="24" t="str">
        <f>IF(I575="","",SUM(I$4:I575))</f>
        <v/>
      </c>
      <c r="K575" s="24" t="str">
        <f t="shared" si="176"/>
        <v/>
      </c>
      <c r="L575" s="37" t="str">
        <f t="shared" si="189"/>
        <v/>
      </c>
      <c r="M575" s="37" t="str">
        <f t="shared" si="189"/>
        <v/>
      </c>
      <c r="N575" s="37" t="str">
        <f t="shared" si="189"/>
        <v/>
      </c>
      <c r="O575" s="37" t="str">
        <f t="shared" si="186"/>
        <v/>
      </c>
      <c r="P575" s="37" t="str">
        <f t="shared" si="187"/>
        <v/>
      </c>
      <c r="Q575" s="37" t="str">
        <f t="shared" si="177"/>
        <v/>
      </c>
      <c r="R575" s="25" t="str">
        <f t="shared" si="178"/>
        <v/>
      </c>
      <c r="S575" s="25" t="str">
        <f t="shared" si="179"/>
        <v/>
      </c>
      <c r="T575" s="25" t="str">
        <f t="shared" si="180"/>
        <v/>
      </c>
      <c r="U575" s="27" t="str">
        <f t="shared" si="181"/>
        <v/>
      </c>
      <c r="V575" s="26" t="str">
        <f t="shared" si="188"/>
        <v/>
      </c>
      <c r="W575" s="31" t="str">
        <f t="shared" si="182"/>
        <v/>
      </c>
      <c r="X575" s="88" t="str">
        <f>IF(U575="","",SUM($T$4:T575)*1000/J575*(1-Percent_bound_granB))</f>
        <v/>
      </c>
      <c r="Y575" s="88" t="str">
        <f>IF(U575="","",SUM($T$4:T575)*1000/F575*(1-Percent_bound_granB))</f>
        <v/>
      </c>
      <c r="Z575" s="90" t="str">
        <f t="shared" si="183"/>
        <v/>
      </c>
      <c r="AA575" s="68" t="str">
        <f>IF(AND(B574&lt;Runoff_duration_hr_granB/2,B575&gt;Runoff_duration_hr_granB/2),Runoff_duration_hr_granB/2,INDEX($B$4:$B$1500,IF(B575&gt;Runoff_duration_hr_granB/2,ROWS($AA$4:AA575)-1,ROWS($AA$4:AA575))))</f>
        <v/>
      </c>
      <c r="AB575" s="66" t="str">
        <f>IFERROR(ROUND(IF(HG_shape_granB="Constant flow",IF(AA575=Runoff_duration_hr_granB/2,CONVERT($D$4,"L","gal")/(Runoff_duration_hr_granB*60),VLOOKUP('Granular-Berm Calcs'!AA575,'Granular-Berm Calcs'!$B$4:$K$1500,6,FALSE)),IF(AA575=Runoff_duration_hr_granB/2,2*CONVERT($D$4,"L","gal")/(Runoff_duration_hr_granB*60),VLOOKUP('Granular-Berm Calcs'!AA575,'Granular-Berm Calcs'!$B$4:$K$1500,6,FALSE))),2),"")</f>
        <v/>
      </c>
      <c r="AC575" s="68" t="str">
        <f t="shared" si="184"/>
        <v/>
      </c>
      <c r="AD575" s="67" t="str">
        <f>IFERROR(IF(A575="","",(SUM($R$4:R575)+(O575*P575*Q575*Number_of_treatments_granB))),"")</f>
        <v/>
      </c>
      <c r="AE575" s="67" t="str">
        <f>IFERROR(IF(A575="","",(SUM($S$4:S575)+(O575*P575*Q575*Chem_pad_density_granB*2.54^3*Number_of_treatments_granB))),"")</f>
        <v/>
      </c>
    </row>
    <row r="576" spans="1:31" x14ac:dyDescent="0.3">
      <c r="A576" s="23" t="str">
        <f t="shared" si="185"/>
        <v/>
      </c>
      <c r="B576" s="23" t="str">
        <f t="shared" si="169"/>
        <v/>
      </c>
      <c r="C576" s="23" t="str">
        <f t="shared" si="170"/>
        <v/>
      </c>
      <c r="D576" s="24" t="str">
        <f t="shared" si="171"/>
        <v/>
      </c>
      <c r="E576" s="261" t="str">
        <f t="shared" si="172"/>
        <v/>
      </c>
      <c r="F576" s="261" t="str">
        <f>IF(E576="","",SUM(E$4:E576))</f>
        <v/>
      </c>
      <c r="G576" s="261" t="str">
        <f t="shared" si="173"/>
        <v/>
      </c>
      <c r="H576" s="24" t="str">
        <f t="shared" si="174"/>
        <v/>
      </c>
      <c r="I576" s="24" t="str">
        <f t="shared" si="175"/>
        <v/>
      </c>
      <c r="J576" s="24" t="str">
        <f>IF(I576="","",SUM(I$4:I576))</f>
        <v/>
      </c>
      <c r="K576" s="24" t="str">
        <f t="shared" si="176"/>
        <v/>
      </c>
      <c r="L576" s="37" t="str">
        <f t="shared" si="189"/>
        <v/>
      </c>
      <c r="M576" s="37" t="str">
        <f t="shared" si="189"/>
        <v/>
      </c>
      <c r="N576" s="37" t="str">
        <f t="shared" si="189"/>
        <v/>
      </c>
      <c r="O576" s="37" t="str">
        <f t="shared" si="186"/>
        <v/>
      </c>
      <c r="P576" s="37" t="str">
        <f t="shared" si="187"/>
        <v/>
      </c>
      <c r="Q576" s="37" t="str">
        <f t="shared" si="177"/>
        <v/>
      </c>
      <c r="R576" s="25" t="str">
        <f t="shared" si="178"/>
        <v/>
      </c>
      <c r="S576" s="25" t="str">
        <f t="shared" si="179"/>
        <v/>
      </c>
      <c r="T576" s="25" t="str">
        <f t="shared" si="180"/>
        <v/>
      </c>
      <c r="U576" s="27" t="str">
        <f t="shared" si="181"/>
        <v/>
      </c>
      <c r="V576" s="26" t="str">
        <f t="shared" si="188"/>
        <v/>
      </c>
      <c r="W576" s="31" t="str">
        <f t="shared" si="182"/>
        <v/>
      </c>
      <c r="X576" s="88" t="str">
        <f>IF(U576="","",SUM($T$4:T576)*1000/J576*(1-Percent_bound_granB))</f>
        <v/>
      </c>
      <c r="Y576" s="88" t="str">
        <f>IF(U576="","",SUM($T$4:T576)*1000/F576*(1-Percent_bound_granB))</f>
        <v/>
      </c>
      <c r="Z576" s="90" t="str">
        <f t="shared" si="183"/>
        <v/>
      </c>
      <c r="AA576" s="68" t="str">
        <f>IF(AND(B575&lt;Runoff_duration_hr_granB/2,B576&gt;Runoff_duration_hr_granB/2),Runoff_duration_hr_granB/2,INDEX($B$4:$B$1500,IF(B576&gt;Runoff_duration_hr_granB/2,ROWS($AA$4:AA576)-1,ROWS($AA$4:AA576))))</f>
        <v/>
      </c>
      <c r="AB576" s="66" t="str">
        <f>IFERROR(ROUND(IF(HG_shape_granB="Constant flow",IF(AA576=Runoff_duration_hr_granB/2,CONVERT($D$4,"L","gal")/(Runoff_duration_hr_granB*60),VLOOKUP('Granular-Berm Calcs'!AA576,'Granular-Berm Calcs'!$B$4:$K$1500,6,FALSE)),IF(AA576=Runoff_duration_hr_granB/2,2*CONVERT($D$4,"L","gal")/(Runoff_duration_hr_granB*60),VLOOKUP('Granular-Berm Calcs'!AA576,'Granular-Berm Calcs'!$B$4:$K$1500,6,FALSE))),2),"")</f>
        <v/>
      </c>
      <c r="AC576" s="68" t="str">
        <f t="shared" si="184"/>
        <v/>
      </c>
      <c r="AD576" s="67" t="str">
        <f>IFERROR(IF(A576="","",(SUM($R$4:R576)+(O576*P576*Q576*Number_of_treatments_granB))),"")</f>
        <v/>
      </c>
      <c r="AE576" s="67" t="str">
        <f>IFERROR(IF(A576="","",(SUM($S$4:S576)+(O576*P576*Q576*Chem_pad_density_granB*2.54^3*Number_of_treatments_granB))),"")</f>
        <v/>
      </c>
    </row>
    <row r="577" spans="1:31" x14ac:dyDescent="0.3">
      <c r="A577" s="23" t="str">
        <f t="shared" si="185"/>
        <v/>
      </c>
      <c r="B577" s="23" t="str">
        <f t="shared" si="169"/>
        <v/>
      </c>
      <c r="C577" s="23" t="str">
        <f t="shared" si="170"/>
        <v/>
      </c>
      <c r="D577" s="24" t="str">
        <f t="shared" si="171"/>
        <v/>
      </c>
      <c r="E577" s="261" t="str">
        <f t="shared" si="172"/>
        <v/>
      </c>
      <c r="F577" s="261" t="str">
        <f>IF(E577="","",SUM(E$4:E577))</f>
        <v/>
      </c>
      <c r="G577" s="261" t="str">
        <f t="shared" si="173"/>
        <v/>
      </c>
      <c r="H577" s="24" t="str">
        <f t="shared" si="174"/>
        <v/>
      </c>
      <c r="I577" s="24" t="str">
        <f t="shared" si="175"/>
        <v/>
      </c>
      <c r="J577" s="24" t="str">
        <f>IF(I577="","",SUM(I$4:I577))</f>
        <v/>
      </c>
      <c r="K577" s="24" t="str">
        <f t="shared" si="176"/>
        <v/>
      </c>
      <c r="L577" s="37" t="str">
        <f t="shared" si="189"/>
        <v/>
      </c>
      <c r="M577" s="37" t="str">
        <f t="shared" si="189"/>
        <v/>
      </c>
      <c r="N577" s="37" t="str">
        <f t="shared" si="189"/>
        <v/>
      </c>
      <c r="O577" s="37" t="str">
        <f t="shared" si="186"/>
        <v/>
      </c>
      <c r="P577" s="37" t="str">
        <f t="shared" si="187"/>
        <v/>
      </c>
      <c r="Q577" s="37" t="str">
        <f t="shared" si="177"/>
        <v/>
      </c>
      <c r="R577" s="25" t="str">
        <f t="shared" si="178"/>
        <v/>
      </c>
      <c r="S577" s="25" t="str">
        <f t="shared" si="179"/>
        <v/>
      </c>
      <c r="T577" s="25" t="str">
        <f t="shared" si="180"/>
        <v/>
      </c>
      <c r="U577" s="27" t="str">
        <f t="shared" si="181"/>
        <v/>
      </c>
      <c r="V577" s="26" t="str">
        <f t="shared" si="188"/>
        <v/>
      </c>
      <c r="W577" s="31" t="str">
        <f t="shared" si="182"/>
        <v/>
      </c>
      <c r="X577" s="88" t="str">
        <f>IF(U577="","",SUM($T$4:T577)*1000/J577*(1-Percent_bound_granB))</f>
        <v/>
      </c>
      <c r="Y577" s="88" t="str">
        <f>IF(U577="","",SUM($T$4:T577)*1000/F577*(1-Percent_bound_granB))</f>
        <v/>
      </c>
      <c r="Z577" s="90" t="str">
        <f t="shared" si="183"/>
        <v/>
      </c>
      <c r="AA577" s="68" t="str">
        <f>IF(AND(B576&lt;Runoff_duration_hr_granB/2,B577&gt;Runoff_duration_hr_granB/2),Runoff_duration_hr_granB/2,INDEX($B$4:$B$1500,IF(B577&gt;Runoff_duration_hr_granB/2,ROWS($AA$4:AA577)-1,ROWS($AA$4:AA577))))</f>
        <v/>
      </c>
      <c r="AB577" s="66" t="str">
        <f>IFERROR(ROUND(IF(HG_shape_granB="Constant flow",IF(AA577=Runoff_duration_hr_granB/2,CONVERT($D$4,"L","gal")/(Runoff_duration_hr_granB*60),VLOOKUP('Granular-Berm Calcs'!AA577,'Granular-Berm Calcs'!$B$4:$K$1500,6,FALSE)),IF(AA577=Runoff_duration_hr_granB/2,2*CONVERT($D$4,"L","gal")/(Runoff_duration_hr_granB*60),VLOOKUP('Granular-Berm Calcs'!AA577,'Granular-Berm Calcs'!$B$4:$K$1500,6,FALSE))),2),"")</f>
        <v/>
      </c>
      <c r="AC577" s="68" t="str">
        <f t="shared" si="184"/>
        <v/>
      </c>
      <c r="AD577" s="67" t="str">
        <f>IFERROR(IF(A577="","",(SUM($R$4:R577)+(O577*P577*Q577*Number_of_treatments_granB))),"")</f>
        <v/>
      </c>
      <c r="AE577" s="67" t="str">
        <f>IFERROR(IF(A577="","",(SUM($S$4:S577)+(O577*P577*Q577*Chem_pad_density_granB*2.54^3*Number_of_treatments_granB))),"")</f>
        <v/>
      </c>
    </row>
    <row r="578" spans="1:31" x14ac:dyDescent="0.3">
      <c r="A578" s="23" t="str">
        <f t="shared" si="185"/>
        <v/>
      </c>
      <c r="B578" s="23" t="str">
        <f t="shared" si="169"/>
        <v/>
      </c>
      <c r="C578" s="23" t="str">
        <f t="shared" si="170"/>
        <v/>
      </c>
      <c r="D578" s="24" t="str">
        <f t="shared" si="171"/>
        <v/>
      </c>
      <c r="E578" s="261" t="str">
        <f t="shared" si="172"/>
        <v/>
      </c>
      <c r="F578" s="261" t="str">
        <f>IF(E578="","",SUM(E$4:E578))</f>
        <v/>
      </c>
      <c r="G578" s="261" t="str">
        <f t="shared" si="173"/>
        <v/>
      </c>
      <c r="H578" s="24" t="str">
        <f t="shared" si="174"/>
        <v/>
      </c>
      <c r="I578" s="24" t="str">
        <f t="shared" si="175"/>
        <v/>
      </c>
      <c r="J578" s="24" t="str">
        <f>IF(I578="","",SUM(I$4:I578))</f>
        <v/>
      </c>
      <c r="K578" s="24" t="str">
        <f t="shared" si="176"/>
        <v/>
      </c>
      <c r="L578" s="37" t="str">
        <f t="shared" si="189"/>
        <v/>
      </c>
      <c r="M578" s="37" t="str">
        <f t="shared" si="189"/>
        <v/>
      </c>
      <c r="N578" s="37" t="str">
        <f t="shared" si="189"/>
        <v/>
      </c>
      <c r="O578" s="37" t="str">
        <f t="shared" si="186"/>
        <v/>
      </c>
      <c r="P578" s="37" t="str">
        <f t="shared" si="187"/>
        <v/>
      </c>
      <c r="Q578" s="37" t="str">
        <f t="shared" si="177"/>
        <v/>
      </c>
      <c r="R578" s="25" t="str">
        <f t="shared" si="178"/>
        <v/>
      </c>
      <c r="S578" s="25" t="str">
        <f t="shared" si="179"/>
        <v/>
      </c>
      <c r="T578" s="25" t="str">
        <f t="shared" si="180"/>
        <v/>
      </c>
      <c r="U578" s="27" t="str">
        <f t="shared" si="181"/>
        <v/>
      </c>
      <c r="V578" s="26" t="str">
        <f t="shared" si="188"/>
        <v/>
      </c>
      <c r="W578" s="31" t="str">
        <f t="shared" si="182"/>
        <v/>
      </c>
      <c r="X578" s="88" t="str">
        <f>IF(U578="","",SUM($T$4:T578)*1000/J578*(1-Percent_bound_granB))</f>
        <v/>
      </c>
      <c r="Y578" s="88" t="str">
        <f>IF(U578="","",SUM($T$4:T578)*1000/F578*(1-Percent_bound_granB))</f>
        <v/>
      </c>
      <c r="Z578" s="90" t="str">
        <f t="shared" si="183"/>
        <v/>
      </c>
      <c r="AA578" s="68" t="str">
        <f>IF(AND(B577&lt;Runoff_duration_hr_granB/2,B578&gt;Runoff_duration_hr_granB/2),Runoff_duration_hr_granB/2,INDEX($B$4:$B$1500,IF(B578&gt;Runoff_duration_hr_granB/2,ROWS($AA$4:AA578)-1,ROWS($AA$4:AA578))))</f>
        <v/>
      </c>
      <c r="AB578" s="66" t="str">
        <f>IFERROR(ROUND(IF(HG_shape_granB="Constant flow",IF(AA578=Runoff_duration_hr_granB/2,CONVERT($D$4,"L","gal")/(Runoff_duration_hr_granB*60),VLOOKUP('Granular-Berm Calcs'!AA578,'Granular-Berm Calcs'!$B$4:$K$1500,6,FALSE)),IF(AA578=Runoff_duration_hr_granB/2,2*CONVERT($D$4,"L","gal")/(Runoff_duration_hr_granB*60),VLOOKUP('Granular-Berm Calcs'!AA578,'Granular-Berm Calcs'!$B$4:$K$1500,6,FALSE))),2),"")</f>
        <v/>
      </c>
      <c r="AC578" s="68" t="str">
        <f t="shared" si="184"/>
        <v/>
      </c>
      <c r="AD578" s="67" t="str">
        <f>IFERROR(IF(A578="","",(SUM($R$4:R578)+(O578*P578*Q578*Number_of_treatments_granB))),"")</f>
        <v/>
      </c>
      <c r="AE578" s="67" t="str">
        <f>IFERROR(IF(A578="","",(SUM($S$4:S578)+(O578*P578*Q578*Chem_pad_density_granB*2.54^3*Number_of_treatments_granB))),"")</f>
        <v/>
      </c>
    </row>
    <row r="579" spans="1:31" x14ac:dyDescent="0.3">
      <c r="A579" s="23" t="str">
        <f t="shared" si="185"/>
        <v/>
      </c>
      <c r="B579" s="23" t="str">
        <f t="shared" si="169"/>
        <v/>
      </c>
      <c r="C579" s="23" t="str">
        <f t="shared" si="170"/>
        <v/>
      </c>
      <c r="D579" s="24" t="str">
        <f t="shared" si="171"/>
        <v/>
      </c>
      <c r="E579" s="261" t="str">
        <f t="shared" si="172"/>
        <v/>
      </c>
      <c r="F579" s="261" t="str">
        <f>IF(E579="","",SUM(E$4:E579))</f>
        <v/>
      </c>
      <c r="G579" s="261" t="str">
        <f t="shared" si="173"/>
        <v/>
      </c>
      <c r="H579" s="24" t="str">
        <f t="shared" si="174"/>
        <v/>
      </c>
      <c r="I579" s="24" t="str">
        <f t="shared" si="175"/>
        <v/>
      </c>
      <c r="J579" s="24" t="str">
        <f>IF(I579="","",SUM(I$4:I579))</f>
        <v/>
      </c>
      <c r="K579" s="24" t="str">
        <f t="shared" si="176"/>
        <v/>
      </c>
      <c r="L579" s="37" t="str">
        <f t="shared" si="189"/>
        <v/>
      </c>
      <c r="M579" s="37" t="str">
        <f t="shared" si="189"/>
        <v/>
      </c>
      <c r="N579" s="37" t="str">
        <f t="shared" si="189"/>
        <v/>
      </c>
      <c r="O579" s="37" t="str">
        <f t="shared" si="186"/>
        <v/>
      </c>
      <c r="P579" s="37" t="str">
        <f t="shared" si="187"/>
        <v/>
      </c>
      <c r="Q579" s="37" t="str">
        <f t="shared" si="177"/>
        <v/>
      </c>
      <c r="R579" s="25" t="str">
        <f t="shared" si="178"/>
        <v/>
      </c>
      <c r="S579" s="25" t="str">
        <f t="shared" si="179"/>
        <v/>
      </c>
      <c r="T579" s="25" t="str">
        <f t="shared" si="180"/>
        <v/>
      </c>
      <c r="U579" s="27" t="str">
        <f t="shared" si="181"/>
        <v/>
      </c>
      <c r="V579" s="26" t="str">
        <f t="shared" si="188"/>
        <v/>
      </c>
      <c r="W579" s="31" t="str">
        <f t="shared" si="182"/>
        <v/>
      </c>
      <c r="X579" s="88" t="str">
        <f>IF(U579="","",SUM($T$4:T579)*1000/J579*(1-Percent_bound_granB))</f>
        <v/>
      </c>
      <c r="Y579" s="88" t="str">
        <f>IF(U579="","",SUM($T$4:T579)*1000/F579*(1-Percent_bound_granB))</f>
        <v/>
      </c>
      <c r="Z579" s="90" t="str">
        <f t="shared" si="183"/>
        <v/>
      </c>
      <c r="AA579" s="68" t="str">
        <f>IF(AND(B578&lt;Runoff_duration_hr_granB/2,B579&gt;Runoff_duration_hr_granB/2),Runoff_duration_hr_granB/2,INDEX($B$4:$B$1500,IF(B579&gt;Runoff_duration_hr_granB/2,ROWS($AA$4:AA579)-1,ROWS($AA$4:AA579))))</f>
        <v/>
      </c>
      <c r="AB579" s="66" t="str">
        <f>IFERROR(ROUND(IF(HG_shape_granB="Constant flow",IF(AA579=Runoff_duration_hr_granB/2,CONVERT($D$4,"L","gal")/(Runoff_duration_hr_granB*60),VLOOKUP('Granular-Berm Calcs'!AA579,'Granular-Berm Calcs'!$B$4:$K$1500,6,FALSE)),IF(AA579=Runoff_duration_hr_granB/2,2*CONVERT($D$4,"L","gal")/(Runoff_duration_hr_granB*60),VLOOKUP('Granular-Berm Calcs'!AA579,'Granular-Berm Calcs'!$B$4:$K$1500,6,FALSE))),2),"")</f>
        <v/>
      </c>
      <c r="AC579" s="68" t="str">
        <f t="shared" si="184"/>
        <v/>
      </c>
      <c r="AD579" s="67" t="str">
        <f>IFERROR(IF(A579="","",(SUM($R$4:R579)+(O579*P579*Q579*Number_of_treatments_granB))),"")</f>
        <v/>
      </c>
      <c r="AE579" s="67" t="str">
        <f>IFERROR(IF(A579="","",(SUM($S$4:S579)+(O579*P579*Q579*Chem_pad_density_granB*2.54^3*Number_of_treatments_granB))),"")</f>
        <v/>
      </c>
    </row>
    <row r="580" spans="1:31" x14ac:dyDescent="0.3">
      <c r="A580" s="23" t="str">
        <f t="shared" si="185"/>
        <v/>
      </c>
      <c r="B580" s="23" t="str">
        <f t="shared" ref="B580:B643" si="190">IF(A580="","",AVERAGE(A580,C580))</f>
        <v/>
      </c>
      <c r="C580" s="23" t="str">
        <f t="shared" ref="C580:C643" si="191">IFERROR(IF((A580+timestep_granB/60)&gt;=Runoff_duration_hr_granB,Runoff_duration_hr_granB,A580+timestep_granB/60),"")</f>
        <v/>
      </c>
      <c r="D580" s="24" t="str">
        <f t="shared" ref="D580:D643" si="192">IF(A580="","",IF(Flow_vol_option_granB="SCS Curve Number Method",SCS_Q_vol_granB,User_Q_vol_granB))</f>
        <v/>
      </c>
      <c r="E580" s="261" t="str">
        <f t="shared" ref="E580:E643" si="193">IFERROR(IF(HG_shape_granB="Constant flow",D580/Runoff_duration_hr_granB*(C580-A580),IF(HG_shape_granB="Triangular (Rational Method)",IF((C580/Runoff_duration_hr_granB)&lt;=0.5,AVERAGE(A580,C580)*((2*D580/(Runoff_duration_hr_granB))/(0.5*Runoff_duration_hr_granB))*timestep_granB/60,((2*D580/(Runoff_duration_hr_granB))-(AVERAGE(A580,C580)-Runoff_duration_hr_granB/2)*((2*D580/(Runoff_duration_hr_granB))/(0.5*Runoff_duration_hr_granB)))*timestep_granB/60))),"")</f>
        <v/>
      </c>
      <c r="F580" s="261" t="str">
        <f>IF(E580="","",SUM(E$4:E580))</f>
        <v/>
      </c>
      <c r="G580" s="261" t="str">
        <f t="shared" ref="G580:G643" si="194">IF(A580="","",CONVERT(E580,"L","gal")/timestep_granB)</f>
        <v/>
      </c>
      <c r="H580" s="24" t="str">
        <f t="shared" ref="H580:H643" si="195">IF(A580="","",Treated_vol_granB)</f>
        <v/>
      </c>
      <c r="I580" s="24" t="str">
        <f t="shared" ref="I580:I643" si="196">IFERROR(IF(HG_shape_granB="Constant flow",H580/Runoff_duration_hr_granB*(C580-A580),IF(HG_shape_granB="Triangular (Rational Method)",IF((C580/Runoff_duration_hr_granB)&lt;=0.5,AVERAGE(A580,C580)*((2*H580/(Runoff_duration_hr_granB))/(0.5*Runoff_duration_hr_granB))*timestep_granB/60,((2*H580/(Runoff_duration_hr_granB))-(AVERAGE(A580,C580)-Runoff_duration_hr_granB/2)*((2*H580/(Runoff_duration_hr_granB))/(0.5*Runoff_duration_hr_granB)))*timestep_granB/60))),"")</f>
        <v/>
      </c>
      <c r="J580" s="24" t="str">
        <f>IF(I580="","",SUM(I$4:I580))</f>
        <v/>
      </c>
      <c r="K580" s="24" t="str">
        <f t="shared" ref="K580:K643" si="197">IF(A580="","",CONVERT(I580,"L","gal")/timestep_granB)</f>
        <v/>
      </c>
      <c r="L580" s="37" t="str">
        <f t="shared" si="189"/>
        <v/>
      </c>
      <c r="M580" s="37" t="str">
        <f t="shared" si="189"/>
        <v/>
      </c>
      <c r="N580" s="37" t="str">
        <f t="shared" si="189"/>
        <v/>
      </c>
      <c r="O580" s="37" t="str">
        <f t="shared" si="186"/>
        <v/>
      </c>
      <c r="P580" s="37" t="str">
        <f t="shared" si="187"/>
        <v/>
      </c>
      <c r="Q580" s="37" t="str">
        <f t="shared" ref="Q580:Q643" si="198">IFERROR(IF(A580="","",IF((N580-Erosion_rate_granB*(C580-A580))&lt;0,0,N580-Erosion_rate_granB*(C580-A580))),"")</f>
        <v/>
      </c>
      <c r="R580" s="25" t="str">
        <f t="shared" ref="R580:R643" si="199">IFERROR(IF(A580="","",((L580*M580*N580)-(O580*P580*Q580))*Number_of_treatments_granB),"")</f>
        <v/>
      </c>
      <c r="S580" s="25" t="str">
        <f t="shared" ref="S580:S643" si="200">IFERROR(IF(A580="","",Chem_pad_density_granB*2.54^3*R580),"")</f>
        <v/>
      </c>
      <c r="T580" s="25" t="str">
        <f t="shared" ref="T580:T643" si="201">IFERROR(IF(A580="","",S580*Percent_chem_granB),"")</f>
        <v/>
      </c>
      <c r="U580" s="27" t="str">
        <f t="shared" ref="U580:U643" si="202">IFERROR(IF(A580="","",1-(Treatment_length_granB*Treatment_width_granB*Treatment_thickness_granB-O580*P580*Q580)/(Treatment_length_granB*Treatment_width_granB*Treatment_thickness_granB)),"")</f>
        <v/>
      </c>
      <c r="V580" s="26" t="str">
        <f t="shared" si="188"/>
        <v/>
      </c>
      <c r="W580" s="31" t="str">
        <f t="shared" ref="W580:W643" si="203">IFERROR(IF(A580="","",V580*(1-Percent_bound_granB)),"")</f>
        <v/>
      </c>
      <c r="X580" s="88" t="str">
        <f>IF(U580="","",SUM($T$4:T580)*1000/J580*(1-Percent_bound_granB))</f>
        <v/>
      </c>
      <c r="Y580" s="88" t="str">
        <f>IF(U580="","",SUM($T$4:T580)*1000/F580*(1-Percent_bound_granB))</f>
        <v/>
      </c>
      <c r="Z580" s="90" t="str">
        <f t="shared" ref="Z580:Z643" si="204">IF(A580="","",Toxicity_granB)</f>
        <v/>
      </c>
      <c r="AA580" s="68" t="str">
        <f>IF(AND(B579&lt;Runoff_duration_hr_granB/2,B580&gt;Runoff_duration_hr_granB/2),Runoff_duration_hr_granB/2,INDEX($B$4:$B$1500,IF(B580&gt;Runoff_duration_hr_granB/2,ROWS($AA$4:AA580)-1,ROWS($AA$4:AA580))))</f>
        <v/>
      </c>
      <c r="AB580" s="66" t="str">
        <f>IFERROR(ROUND(IF(HG_shape_granB="Constant flow",IF(AA580=Runoff_duration_hr_granB/2,CONVERT($D$4,"L","gal")/(Runoff_duration_hr_granB*60),VLOOKUP('Granular-Berm Calcs'!AA580,'Granular-Berm Calcs'!$B$4:$K$1500,6,FALSE)),IF(AA580=Runoff_duration_hr_granB/2,2*CONVERT($D$4,"L","gal")/(Runoff_duration_hr_granB*60),VLOOKUP('Granular-Berm Calcs'!AA580,'Granular-Berm Calcs'!$B$4:$K$1500,6,FALSE))),2),"")</f>
        <v/>
      </c>
      <c r="AC580" s="68" t="str">
        <f t="shared" ref="AC580:AC643" si="205">IFERROR(ROUND(S580/(C580-A580)/(Treatment_length_granB*Treatment_width_granB)/Number_of_treatments_granB,3),"")</f>
        <v/>
      </c>
      <c r="AD580" s="67" t="str">
        <f>IFERROR(IF(A580="","",(SUM($R$4:R580)+(O580*P580*Q580*Number_of_treatments_granB))),"")</f>
        <v/>
      </c>
      <c r="AE580" s="67" t="str">
        <f>IFERROR(IF(A580="","",(SUM($S$4:S580)+(O580*P580*Q580*Chem_pad_density_granB*2.54^3*Number_of_treatments_granB))),"")</f>
        <v/>
      </c>
    </row>
    <row r="581" spans="1:31" x14ac:dyDescent="0.3">
      <c r="A581" s="23" t="str">
        <f t="shared" ref="A581:A644" si="206">IFERROR(IF(ROUND(C580,3)=Runoff_duration_hr_granB,"",C580),"")</f>
        <v/>
      </c>
      <c r="B581" s="23" t="str">
        <f t="shared" si="190"/>
        <v/>
      </c>
      <c r="C581" s="23" t="str">
        <f t="shared" si="191"/>
        <v/>
      </c>
      <c r="D581" s="24" t="str">
        <f t="shared" si="192"/>
        <v/>
      </c>
      <c r="E581" s="261" t="str">
        <f t="shared" si="193"/>
        <v/>
      </c>
      <c r="F581" s="261" t="str">
        <f>IF(E581="","",SUM(E$4:E581))</f>
        <v/>
      </c>
      <c r="G581" s="261" t="str">
        <f t="shared" si="194"/>
        <v/>
      </c>
      <c r="H581" s="24" t="str">
        <f t="shared" si="195"/>
        <v/>
      </c>
      <c r="I581" s="24" t="str">
        <f t="shared" si="196"/>
        <v/>
      </c>
      <c r="J581" s="24" t="str">
        <f>IF(I581="","",SUM(I$4:I581))</f>
        <v/>
      </c>
      <c r="K581" s="24" t="str">
        <f t="shared" si="197"/>
        <v/>
      </c>
      <c r="L581" s="37" t="str">
        <f t="shared" si="189"/>
        <v/>
      </c>
      <c r="M581" s="37" t="str">
        <f t="shared" si="189"/>
        <v/>
      </c>
      <c r="N581" s="37" t="str">
        <f t="shared" si="189"/>
        <v/>
      </c>
      <c r="O581" s="37" t="str">
        <f t="shared" ref="O581:O644" si="207">IFERROR(IF(A581="","",L581),"")</f>
        <v/>
      </c>
      <c r="P581" s="37" t="str">
        <f t="shared" ref="P581:P644" si="208">IFERROR(IF(B581="","",M581),"")</f>
        <v/>
      </c>
      <c r="Q581" s="37" t="str">
        <f t="shared" si="198"/>
        <v/>
      </c>
      <c r="R581" s="25" t="str">
        <f t="shared" si="199"/>
        <v/>
      </c>
      <c r="S581" s="25" t="str">
        <f t="shared" si="200"/>
        <v/>
      </c>
      <c r="T581" s="25" t="str">
        <f t="shared" si="201"/>
        <v/>
      </c>
      <c r="U581" s="27" t="str">
        <f t="shared" si="202"/>
        <v/>
      </c>
      <c r="V581" s="26" t="str">
        <f t="shared" ref="V581:V644" si="209">IFERROR(IF(A581="","",(T581*1000)/I581),"")</f>
        <v/>
      </c>
      <c r="W581" s="31" t="str">
        <f t="shared" si="203"/>
        <v/>
      </c>
      <c r="X581" s="88" t="str">
        <f>IF(U581="","",SUM($T$4:T581)*1000/J581*(1-Percent_bound_granB))</f>
        <v/>
      </c>
      <c r="Y581" s="88" t="str">
        <f>IF(U581="","",SUM($T$4:T581)*1000/F581*(1-Percent_bound_granB))</f>
        <v/>
      </c>
      <c r="Z581" s="90" t="str">
        <f t="shared" si="204"/>
        <v/>
      </c>
      <c r="AA581" s="68" t="str">
        <f>IF(AND(B580&lt;Runoff_duration_hr_granB/2,B581&gt;Runoff_duration_hr_granB/2),Runoff_duration_hr_granB/2,INDEX($B$4:$B$1500,IF(B581&gt;Runoff_duration_hr_granB/2,ROWS($AA$4:AA581)-1,ROWS($AA$4:AA581))))</f>
        <v/>
      </c>
      <c r="AB581" s="66" t="str">
        <f>IFERROR(ROUND(IF(HG_shape_granB="Constant flow",IF(AA581=Runoff_duration_hr_granB/2,CONVERT($D$4,"L","gal")/(Runoff_duration_hr_granB*60),VLOOKUP('Granular-Berm Calcs'!AA581,'Granular-Berm Calcs'!$B$4:$K$1500,6,FALSE)),IF(AA581=Runoff_duration_hr_granB/2,2*CONVERT($D$4,"L","gal")/(Runoff_duration_hr_granB*60),VLOOKUP('Granular-Berm Calcs'!AA581,'Granular-Berm Calcs'!$B$4:$K$1500,6,FALSE))),2),"")</f>
        <v/>
      </c>
      <c r="AC581" s="68" t="str">
        <f t="shared" si="205"/>
        <v/>
      </c>
      <c r="AD581" s="67" t="str">
        <f>IFERROR(IF(A581="","",(SUM($R$4:R581)+(O581*P581*Q581*Number_of_treatments_granB))),"")</f>
        <v/>
      </c>
      <c r="AE581" s="67" t="str">
        <f>IFERROR(IF(A581="","",(SUM($S$4:S581)+(O581*P581*Q581*Chem_pad_density_granB*2.54^3*Number_of_treatments_granB))),"")</f>
        <v/>
      </c>
    </row>
    <row r="582" spans="1:31" x14ac:dyDescent="0.3">
      <c r="A582" s="23" t="str">
        <f t="shared" si="206"/>
        <v/>
      </c>
      <c r="B582" s="23" t="str">
        <f t="shared" si="190"/>
        <v/>
      </c>
      <c r="C582" s="23" t="str">
        <f t="shared" si="191"/>
        <v/>
      </c>
      <c r="D582" s="24" t="str">
        <f t="shared" si="192"/>
        <v/>
      </c>
      <c r="E582" s="261" t="str">
        <f t="shared" si="193"/>
        <v/>
      </c>
      <c r="F582" s="261" t="str">
        <f>IF(E582="","",SUM(E$4:E582))</f>
        <v/>
      </c>
      <c r="G582" s="261" t="str">
        <f t="shared" si="194"/>
        <v/>
      </c>
      <c r="H582" s="24" t="str">
        <f t="shared" si="195"/>
        <v/>
      </c>
      <c r="I582" s="24" t="str">
        <f t="shared" si="196"/>
        <v/>
      </c>
      <c r="J582" s="24" t="str">
        <f>IF(I582="","",SUM(I$4:I582))</f>
        <v/>
      </c>
      <c r="K582" s="24" t="str">
        <f t="shared" si="197"/>
        <v/>
      </c>
      <c r="L582" s="37" t="str">
        <f t="shared" ref="L582:N645" si="210">IF($A582="","",O581)</f>
        <v/>
      </c>
      <c r="M582" s="37" t="str">
        <f t="shared" si="210"/>
        <v/>
      </c>
      <c r="N582" s="37" t="str">
        <f t="shared" si="210"/>
        <v/>
      </c>
      <c r="O582" s="37" t="str">
        <f t="shared" si="207"/>
        <v/>
      </c>
      <c r="P582" s="37" t="str">
        <f t="shared" si="208"/>
        <v/>
      </c>
      <c r="Q582" s="37" t="str">
        <f t="shared" si="198"/>
        <v/>
      </c>
      <c r="R582" s="25" t="str">
        <f t="shared" si="199"/>
        <v/>
      </c>
      <c r="S582" s="25" t="str">
        <f t="shared" si="200"/>
        <v/>
      </c>
      <c r="T582" s="25" t="str">
        <f t="shared" si="201"/>
        <v/>
      </c>
      <c r="U582" s="27" t="str">
        <f t="shared" si="202"/>
        <v/>
      </c>
      <c r="V582" s="26" t="str">
        <f t="shared" si="209"/>
        <v/>
      </c>
      <c r="W582" s="31" t="str">
        <f t="shared" si="203"/>
        <v/>
      </c>
      <c r="X582" s="88" t="str">
        <f>IF(U582="","",SUM($T$4:T582)*1000/J582*(1-Percent_bound_granB))</f>
        <v/>
      </c>
      <c r="Y582" s="88" t="str">
        <f>IF(U582="","",SUM($T$4:T582)*1000/F582*(1-Percent_bound_granB))</f>
        <v/>
      </c>
      <c r="Z582" s="90" t="str">
        <f t="shared" si="204"/>
        <v/>
      </c>
      <c r="AA582" s="68" t="str">
        <f>IF(AND(B581&lt;Runoff_duration_hr_granB/2,B582&gt;Runoff_duration_hr_granB/2),Runoff_duration_hr_granB/2,INDEX($B$4:$B$1500,IF(B582&gt;Runoff_duration_hr_granB/2,ROWS($AA$4:AA582)-1,ROWS($AA$4:AA582))))</f>
        <v/>
      </c>
      <c r="AB582" s="66" t="str">
        <f>IFERROR(ROUND(IF(HG_shape_granB="Constant flow",IF(AA582=Runoff_duration_hr_granB/2,CONVERT($D$4,"L","gal")/(Runoff_duration_hr_granB*60),VLOOKUP('Granular-Berm Calcs'!AA582,'Granular-Berm Calcs'!$B$4:$K$1500,6,FALSE)),IF(AA582=Runoff_duration_hr_granB/2,2*CONVERT($D$4,"L","gal")/(Runoff_duration_hr_granB*60),VLOOKUP('Granular-Berm Calcs'!AA582,'Granular-Berm Calcs'!$B$4:$K$1500,6,FALSE))),2),"")</f>
        <v/>
      </c>
      <c r="AC582" s="68" t="str">
        <f t="shared" si="205"/>
        <v/>
      </c>
      <c r="AD582" s="67" t="str">
        <f>IFERROR(IF(A582="","",(SUM($R$4:R582)+(O582*P582*Q582*Number_of_treatments_granB))),"")</f>
        <v/>
      </c>
      <c r="AE582" s="67" t="str">
        <f>IFERROR(IF(A582="","",(SUM($S$4:S582)+(O582*P582*Q582*Chem_pad_density_granB*2.54^3*Number_of_treatments_granB))),"")</f>
        <v/>
      </c>
    </row>
    <row r="583" spans="1:31" x14ac:dyDescent="0.3">
      <c r="A583" s="23" t="str">
        <f t="shared" si="206"/>
        <v/>
      </c>
      <c r="B583" s="23" t="str">
        <f t="shared" si="190"/>
        <v/>
      </c>
      <c r="C583" s="23" t="str">
        <f t="shared" si="191"/>
        <v/>
      </c>
      <c r="D583" s="24" t="str">
        <f t="shared" si="192"/>
        <v/>
      </c>
      <c r="E583" s="261" t="str">
        <f t="shared" si="193"/>
        <v/>
      </c>
      <c r="F583" s="261" t="str">
        <f>IF(E583="","",SUM(E$4:E583))</f>
        <v/>
      </c>
      <c r="G583" s="261" t="str">
        <f t="shared" si="194"/>
        <v/>
      </c>
      <c r="H583" s="24" t="str">
        <f t="shared" si="195"/>
        <v/>
      </c>
      <c r="I583" s="24" t="str">
        <f t="shared" si="196"/>
        <v/>
      </c>
      <c r="J583" s="24" t="str">
        <f>IF(I583="","",SUM(I$4:I583))</f>
        <v/>
      </c>
      <c r="K583" s="24" t="str">
        <f t="shared" si="197"/>
        <v/>
      </c>
      <c r="L583" s="37" t="str">
        <f t="shared" si="210"/>
        <v/>
      </c>
      <c r="M583" s="37" t="str">
        <f t="shared" si="210"/>
        <v/>
      </c>
      <c r="N583" s="37" t="str">
        <f t="shared" si="210"/>
        <v/>
      </c>
      <c r="O583" s="37" t="str">
        <f t="shared" si="207"/>
        <v/>
      </c>
      <c r="P583" s="37" t="str">
        <f t="shared" si="208"/>
        <v/>
      </c>
      <c r="Q583" s="37" t="str">
        <f t="shared" si="198"/>
        <v/>
      </c>
      <c r="R583" s="25" t="str">
        <f t="shared" si="199"/>
        <v/>
      </c>
      <c r="S583" s="25" t="str">
        <f t="shared" si="200"/>
        <v/>
      </c>
      <c r="T583" s="25" t="str">
        <f t="shared" si="201"/>
        <v/>
      </c>
      <c r="U583" s="27" t="str">
        <f t="shared" si="202"/>
        <v/>
      </c>
      <c r="V583" s="26" t="str">
        <f t="shared" si="209"/>
        <v/>
      </c>
      <c r="W583" s="31" t="str">
        <f t="shared" si="203"/>
        <v/>
      </c>
      <c r="X583" s="88" t="str">
        <f>IF(U583="","",SUM($T$4:T583)*1000/J583*(1-Percent_bound_granB))</f>
        <v/>
      </c>
      <c r="Y583" s="88" t="str">
        <f>IF(U583="","",SUM($T$4:T583)*1000/F583*(1-Percent_bound_granB))</f>
        <v/>
      </c>
      <c r="Z583" s="90" t="str">
        <f t="shared" si="204"/>
        <v/>
      </c>
      <c r="AA583" s="68" t="str">
        <f>IF(AND(B582&lt;Runoff_duration_hr_granB/2,B583&gt;Runoff_duration_hr_granB/2),Runoff_duration_hr_granB/2,INDEX($B$4:$B$1500,IF(B583&gt;Runoff_duration_hr_granB/2,ROWS($AA$4:AA583)-1,ROWS($AA$4:AA583))))</f>
        <v/>
      </c>
      <c r="AB583" s="66" t="str">
        <f>IFERROR(ROUND(IF(HG_shape_granB="Constant flow",IF(AA583=Runoff_duration_hr_granB/2,CONVERT($D$4,"L","gal")/(Runoff_duration_hr_granB*60),VLOOKUP('Granular-Berm Calcs'!AA583,'Granular-Berm Calcs'!$B$4:$K$1500,6,FALSE)),IF(AA583=Runoff_duration_hr_granB/2,2*CONVERT($D$4,"L","gal")/(Runoff_duration_hr_granB*60),VLOOKUP('Granular-Berm Calcs'!AA583,'Granular-Berm Calcs'!$B$4:$K$1500,6,FALSE))),2),"")</f>
        <v/>
      </c>
      <c r="AC583" s="68" t="str">
        <f t="shared" si="205"/>
        <v/>
      </c>
      <c r="AD583" s="67" t="str">
        <f>IFERROR(IF(A583="","",(SUM($R$4:R583)+(O583*P583*Q583*Number_of_treatments_granB))),"")</f>
        <v/>
      </c>
      <c r="AE583" s="67" t="str">
        <f>IFERROR(IF(A583="","",(SUM($S$4:S583)+(O583*P583*Q583*Chem_pad_density_granB*2.54^3*Number_of_treatments_granB))),"")</f>
        <v/>
      </c>
    </row>
    <row r="584" spans="1:31" x14ac:dyDescent="0.3">
      <c r="A584" s="23" t="str">
        <f t="shared" si="206"/>
        <v/>
      </c>
      <c r="B584" s="23" t="str">
        <f t="shared" si="190"/>
        <v/>
      </c>
      <c r="C584" s="23" t="str">
        <f t="shared" si="191"/>
        <v/>
      </c>
      <c r="D584" s="24" t="str">
        <f t="shared" si="192"/>
        <v/>
      </c>
      <c r="E584" s="261" t="str">
        <f t="shared" si="193"/>
        <v/>
      </c>
      <c r="F584" s="261" t="str">
        <f>IF(E584="","",SUM(E$4:E584))</f>
        <v/>
      </c>
      <c r="G584" s="261" t="str">
        <f t="shared" si="194"/>
        <v/>
      </c>
      <c r="H584" s="24" t="str">
        <f t="shared" si="195"/>
        <v/>
      </c>
      <c r="I584" s="24" t="str">
        <f t="shared" si="196"/>
        <v/>
      </c>
      <c r="J584" s="24" t="str">
        <f>IF(I584="","",SUM(I$4:I584))</f>
        <v/>
      </c>
      <c r="K584" s="24" t="str">
        <f t="shared" si="197"/>
        <v/>
      </c>
      <c r="L584" s="37" t="str">
        <f t="shared" si="210"/>
        <v/>
      </c>
      <c r="M584" s="37" t="str">
        <f t="shared" si="210"/>
        <v/>
      </c>
      <c r="N584" s="37" t="str">
        <f t="shared" si="210"/>
        <v/>
      </c>
      <c r="O584" s="37" t="str">
        <f t="shared" si="207"/>
        <v/>
      </c>
      <c r="P584" s="37" t="str">
        <f t="shared" si="208"/>
        <v/>
      </c>
      <c r="Q584" s="37" t="str">
        <f t="shared" si="198"/>
        <v/>
      </c>
      <c r="R584" s="25" t="str">
        <f t="shared" si="199"/>
        <v/>
      </c>
      <c r="S584" s="25" t="str">
        <f t="shared" si="200"/>
        <v/>
      </c>
      <c r="T584" s="25" t="str">
        <f t="shared" si="201"/>
        <v/>
      </c>
      <c r="U584" s="27" t="str">
        <f t="shared" si="202"/>
        <v/>
      </c>
      <c r="V584" s="26" t="str">
        <f t="shared" si="209"/>
        <v/>
      </c>
      <c r="W584" s="31" t="str">
        <f t="shared" si="203"/>
        <v/>
      </c>
      <c r="X584" s="88" t="str">
        <f>IF(U584="","",SUM($T$4:T584)*1000/J584*(1-Percent_bound_granB))</f>
        <v/>
      </c>
      <c r="Y584" s="88" t="str">
        <f>IF(U584="","",SUM($T$4:T584)*1000/F584*(1-Percent_bound_granB))</f>
        <v/>
      </c>
      <c r="Z584" s="90" t="str">
        <f t="shared" si="204"/>
        <v/>
      </c>
      <c r="AA584" s="68" t="str">
        <f>IF(AND(B583&lt;Runoff_duration_hr_granB/2,B584&gt;Runoff_duration_hr_granB/2),Runoff_duration_hr_granB/2,INDEX($B$4:$B$1500,IF(B584&gt;Runoff_duration_hr_granB/2,ROWS($AA$4:AA584)-1,ROWS($AA$4:AA584))))</f>
        <v/>
      </c>
      <c r="AB584" s="66" t="str">
        <f>IFERROR(ROUND(IF(HG_shape_granB="Constant flow",IF(AA584=Runoff_duration_hr_granB/2,CONVERT($D$4,"L","gal")/(Runoff_duration_hr_granB*60),VLOOKUP('Granular-Berm Calcs'!AA584,'Granular-Berm Calcs'!$B$4:$K$1500,6,FALSE)),IF(AA584=Runoff_duration_hr_granB/2,2*CONVERT($D$4,"L","gal")/(Runoff_duration_hr_granB*60),VLOOKUP('Granular-Berm Calcs'!AA584,'Granular-Berm Calcs'!$B$4:$K$1500,6,FALSE))),2),"")</f>
        <v/>
      </c>
      <c r="AC584" s="68" t="str">
        <f t="shared" si="205"/>
        <v/>
      </c>
      <c r="AD584" s="67" t="str">
        <f>IFERROR(IF(A584="","",(SUM($R$4:R584)+(O584*P584*Q584*Number_of_treatments_granB))),"")</f>
        <v/>
      </c>
      <c r="AE584" s="67" t="str">
        <f>IFERROR(IF(A584="","",(SUM($S$4:S584)+(O584*P584*Q584*Chem_pad_density_granB*2.54^3*Number_of_treatments_granB))),"")</f>
        <v/>
      </c>
    </row>
    <row r="585" spans="1:31" x14ac:dyDescent="0.3">
      <c r="A585" s="23" t="str">
        <f t="shared" si="206"/>
        <v/>
      </c>
      <c r="B585" s="23" t="str">
        <f t="shared" si="190"/>
        <v/>
      </c>
      <c r="C585" s="23" t="str">
        <f t="shared" si="191"/>
        <v/>
      </c>
      <c r="D585" s="24" t="str">
        <f t="shared" si="192"/>
        <v/>
      </c>
      <c r="E585" s="261" t="str">
        <f t="shared" si="193"/>
        <v/>
      </c>
      <c r="F585" s="261" t="str">
        <f>IF(E585="","",SUM(E$4:E585))</f>
        <v/>
      </c>
      <c r="G585" s="261" t="str">
        <f t="shared" si="194"/>
        <v/>
      </c>
      <c r="H585" s="24" t="str">
        <f t="shared" si="195"/>
        <v/>
      </c>
      <c r="I585" s="24" t="str">
        <f t="shared" si="196"/>
        <v/>
      </c>
      <c r="J585" s="24" t="str">
        <f>IF(I585="","",SUM(I$4:I585))</f>
        <v/>
      </c>
      <c r="K585" s="24" t="str">
        <f t="shared" si="197"/>
        <v/>
      </c>
      <c r="L585" s="37" t="str">
        <f t="shared" si="210"/>
        <v/>
      </c>
      <c r="M585" s="37" t="str">
        <f t="shared" si="210"/>
        <v/>
      </c>
      <c r="N585" s="37" t="str">
        <f t="shared" si="210"/>
        <v/>
      </c>
      <c r="O585" s="37" t="str">
        <f t="shared" si="207"/>
        <v/>
      </c>
      <c r="P585" s="37" t="str">
        <f t="shared" si="208"/>
        <v/>
      </c>
      <c r="Q585" s="37" t="str">
        <f t="shared" si="198"/>
        <v/>
      </c>
      <c r="R585" s="25" t="str">
        <f t="shared" si="199"/>
        <v/>
      </c>
      <c r="S585" s="25" t="str">
        <f t="shared" si="200"/>
        <v/>
      </c>
      <c r="T585" s="25" t="str">
        <f t="shared" si="201"/>
        <v/>
      </c>
      <c r="U585" s="27" t="str">
        <f t="shared" si="202"/>
        <v/>
      </c>
      <c r="V585" s="26" t="str">
        <f t="shared" si="209"/>
        <v/>
      </c>
      <c r="W585" s="31" t="str">
        <f t="shared" si="203"/>
        <v/>
      </c>
      <c r="X585" s="88" t="str">
        <f>IF(U585="","",SUM($T$4:T585)*1000/J585*(1-Percent_bound_granB))</f>
        <v/>
      </c>
      <c r="Y585" s="88" t="str">
        <f>IF(U585="","",SUM($T$4:T585)*1000/F585*(1-Percent_bound_granB))</f>
        <v/>
      </c>
      <c r="Z585" s="90" t="str">
        <f t="shared" si="204"/>
        <v/>
      </c>
      <c r="AA585" s="68" t="str">
        <f>IF(AND(B584&lt;Runoff_duration_hr_granB/2,B585&gt;Runoff_duration_hr_granB/2),Runoff_duration_hr_granB/2,INDEX($B$4:$B$1500,IF(B585&gt;Runoff_duration_hr_granB/2,ROWS($AA$4:AA585)-1,ROWS($AA$4:AA585))))</f>
        <v/>
      </c>
      <c r="AB585" s="66" t="str">
        <f>IFERROR(ROUND(IF(HG_shape_granB="Constant flow",IF(AA585=Runoff_duration_hr_granB/2,CONVERT($D$4,"L","gal")/(Runoff_duration_hr_granB*60),VLOOKUP('Granular-Berm Calcs'!AA585,'Granular-Berm Calcs'!$B$4:$K$1500,6,FALSE)),IF(AA585=Runoff_duration_hr_granB/2,2*CONVERT($D$4,"L","gal")/(Runoff_duration_hr_granB*60),VLOOKUP('Granular-Berm Calcs'!AA585,'Granular-Berm Calcs'!$B$4:$K$1500,6,FALSE))),2),"")</f>
        <v/>
      </c>
      <c r="AC585" s="68" t="str">
        <f t="shared" si="205"/>
        <v/>
      </c>
      <c r="AD585" s="67" t="str">
        <f>IFERROR(IF(A585="","",(SUM($R$4:R585)+(O585*P585*Q585*Number_of_treatments_granB))),"")</f>
        <v/>
      </c>
      <c r="AE585" s="67" t="str">
        <f>IFERROR(IF(A585="","",(SUM($S$4:S585)+(O585*P585*Q585*Chem_pad_density_granB*2.54^3*Number_of_treatments_granB))),"")</f>
        <v/>
      </c>
    </row>
    <row r="586" spans="1:31" x14ac:dyDescent="0.3">
      <c r="A586" s="23" t="str">
        <f t="shared" si="206"/>
        <v/>
      </c>
      <c r="B586" s="23" t="str">
        <f t="shared" si="190"/>
        <v/>
      </c>
      <c r="C586" s="23" t="str">
        <f t="shared" si="191"/>
        <v/>
      </c>
      <c r="D586" s="24" t="str">
        <f t="shared" si="192"/>
        <v/>
      </c>
      <c r="E586" s="261" t="str">
        <f t="shared" si="193"/>
        <v/>
      </c>
      <c r="F586" s="261" t="str">
        <f>IF(E586="","",SUM(E$4:E586))</f>
        <v/>
      </c>
      <c r="G586" s="261" t="str">
        <f t="shared" si="194"/>
        <v/>
      </c>
      <c r="H586" s="24" t="str">
        <f t="shared" si="195"/>
        <v/>
      </c>
      <c r="I586" s="24" t="str">
        <f t="shared" si="196"/>
        <v/>
      </c>
      <c r="J586" s="24" t="str">
        <f>IF(I586="","",SUM(I$4:I586))</f>
        <v/>
      </c>
      <c r="K586" s="24" t="str">
        <f t="shared" si="197"/>
        <v/>
      </c>
      <c r="L586" s="37" t="str">
        <f t="shared" si="210"/>
        <v/>
      </c>
      <c r="M586" s="37" t="str">
        <f t="shared" si="210"/>
        <v/>
      </c>
      <c r="N586" s="37" t="str">
        <f t="shared" si="210"/>
        <v/>
      </c>
      <c r="O586" s="37" t="str">
        <f t="shared" si="207"/>
        <v/>
      </c>
      <c r="P586" s="37" t="str">
        <f t="shared" si="208"/>
        <v/>
      </c>
      <c r="Q586" s="37" t="str">
        <f t="shared" si="198"/>
        <v/>
      </c>
      <c r="R586" s="25" t="str">
        <f t="shared" si="199"/>
        <v/>
      </c>
      <c r="S586" s="25" t="str">
        <f t="shared" si="200"/>
        <v/>
      </c>
      <c r="T586" s="25" t="str">
        <f t="shared" si="201"/>
        <v/>
      </c>
      <c r="U586" s="27" t="str">
        <f t="shared" si="202"/>
        <v/>
      </c>
      <c r="V586" s="26" t="str">
        <f t="shared" si="209"/>
        <v/>
      </c>
      <c r="W586" s="31" t="str">
        <f t="shared" si="203"/>
        <v/>
      </c>
      <c r="X586" s="88" t="str">
        <f>IF(U586="","",SUM($T$4:T586)*1000/J586*(1-Percent_bound_granB))</f>
        <v/>
      </c>
      <c r="Y586" s="88" t="str">
        <f>IF(U586="","",SUM($T$4:T586)*1000/F586*(1-Percent_bound_granB))</f>
        <v/>
      </c>
      <c r="Z586" s="90" t="str">
        <f t="shared" si="204"/>
        <v/>
      </c>
      <c r="AA586" s="68" t="str">
        <f>IF(AND(B585&lt;Runoff_duration_hr_granB/2,B586&gt;Runoff_duration_hr_granB/2),Runoff_duration_hr_granB/2,INDEX($B$4:$B$1500,IF(B586&gt;Runoff_duration_hr_granB/2,ROWS($AA$4:AA586)-1,ROWS($AA$4:AA586))))</f>
        <v/>
      </c>
      <c r="AB586" s="66" t="str">
        <f>IFERROR(ROUND(IF(HG_shape_granB="Constant flow",IF(AA586=Runoff_duration_hr_granB/2,CONVERT($D$4,"L","gal")/(Runoff_duration_hr_granB*60),VLOOKUP('Granular-Berm Calcs'!AA586,'Granular-Berm Calcs'!$B$4:$K$1500,6,FALSE)),IF(AA586=Runoff_duration_hr_granB/2,2*CONVERT($D$4,"L","gal")/(Runoff_duration_hr_granB*60),VLOOKUP('Granular-Berm Calcs'!AA586,'Granular-Berm Calcs'!$B$4:$K$1500,6,FALSE))),2),"")</f>
        <v/>
      </c>
      <c r="AC586" s="68" t="str">
        <f t="shared" si="205"/>
        <v/>
      </c>
      <c r="AD586" s="67" t="str">
        <f>IFERROR(IF(A586="","",(SUM($R$4:R586)+(O586*P586*Q586*Number_of_treatments_granB))),"")</f>
        <v/>
      </c>
      <c r="AE586" s="67" t="str">
        <f>IFERROR(IF(A586="","",(SUM($S$4:S586)+(O586*P586*Q586*Chem_pad_density_granB*2.54^3*Number_of_treatments_granB))),"")</f>
        <v/>
      </c>
    </row>
    <row r="587" spans="1:31" x14ac:dyDescent="0.3">
      <c r="A587" s="23" t="str">
        <f t="shared" si="206"/>
        <v/>
      </c>
      <c r="B587" s="23" t="str">
        <f t="shared" si="190"/>
        <v/>
      </c>
      <c r="C587" s="23" t="str">
        <f t="shared" si="191"/>
        <v/>
      </c>
      <c r="D587" s="24" t="str">
        <f t="shared" si="192"/>
        <v/>
      </c>
      <c r="E587" s="261" t="str">
        <f t="shared" si="193"/>
        <v/>
      </c>
      <c r="F587" s="261" t="str">
        <f>IF(E587="","",SUM(E$4:E587))</f>
        <v/>
      </c>
      <c r="G587" s="261" t="str">
        <f t="shared" si="194"/>
        <v/>
      </c>
      <c r="H587" s="24" t="str">
        <f t="shared" si="195"/>
        <v/>
      </c>
      <c r="I587" s="24" t="str">
        <f t="shared" si="196"/>
        <v/>
      </c>
      <c r="J587" s="24" t="str">
        <f>IF(I587="","",SUM(I$4:I587))</f>
        <v/>
      </c>
      <c r="K587" s="24" t="str">
        <f t="shared" si="197"/>
        <v/>
      </c>
      <c r="L587" s="37" t="str">
        <f t="shared" si="210"/>
        <v/>
      </c>
      <c r="M587" s="37" t="str">
        <f t="shared" si="210"/>
        <v/>
      </c>
      <c r="N587" s="37" t="str">
        <f t="shared" si="210"/>
        <v/>
      </c>
      <c r="O587" s="37" t="str">
        <f t="shared" si="207"/>
        <v/>
      </c>
      <c r="P587" s="37" t="str">
        <f t="shared" si="208"/>
        <v/>
      </c>
      <c r="Q587" s="37" t="str">
        <f t="shared" si="198"/>
        <v/>
      </c>
      <c r="R587" s="25" t="str">
        <f t="shared" si="199"/>
        <v/>
      </c>
      <c r="S587" s="25" t="str">
        <f t="shared" si="200"/>
        <v/>
      </c>
      <c r="T587" s="25" t="str">
        <f t="shared" si="201"/>
        <v/>
      </c>
      <c r="U587" s="27" t="str">
        <f t="shared" si="202"/>
        <v/>
      </c>
      <c r="V587" s="26" t="str">
        <f t="shared" si="209"/>
        <v/>
      </c>
      <c r="W587" s="31" t="str">
        <f t="shared" si="203"/>
        <v/>
      </c>
      <c r="X587" s="88" t="str">
        <f>IF(U587="","",SUM($T$4:T587)*1000/J587*(1-Percent_bound_granB))</f>
        <v/>
      </c>
      <c r="Y587" s="88" t="str">
        <f>IF(U587="","",SUM($T$4:T587)*1000/F587*(1-Percent_bound_granB))</f>
        <v/>
      </c>
      <c r="Z587" s="90" t="str">
        <f t="shared" si="204"/>
        <v/>
      </c>
      <c r="AA587" s="68" t="str">
        <f>IF(AND(B586&lt;Runoff_duration_hr_granB/2,B587&gt;Runoff_duration_hr_granB/2),Runoff_duration_hr_granB/2,INDEX($B$4:$B$1500,IF(B587&gt;Runoff_duration_hr_granB/2,ROWS($AA$4:AA587)-1,ROWS($AA$4:AA587))))</f>
        <v/>
      </c>
      <c r="AB587" s="66" t="str">
        <f>IFERROR(ROUND(IF(HG_shape_granB="Constant flow",IF(AA587=Runoff_duration_hr_granB/2,CONVERT($D$4,"L","gal")/(Runoff_duration_hr_granB*60),VLOOKUP('Granular-Berm Calcs'!AA587,'Granular-Berm Calcs'!$B$4:$K$1500,6,FALSE)),IF(AA587=Runoff_duration_hr_granB/2,2*CONVERT($D$4,"L","gal")/(Runoff_duration_hr_granB*60),VLOOKUP('Granular-Berm Calcs'!AA587,'Granular-Berm Calcs'!$B$4:$K$1500,6,FALSE))),2),"")</f>
        <v/>
      </c>
      <c r="AC587" s="68" t="str">
        <f t="shared" si="205"/>
        <v/>
      </c>
      <c r="AD587" s="67" t="str">
        <f>IFERROR(IF(A587="","",(SUM($R$4:R587)+(O587*P587*Q587*Number_of_treatments_granB))),"")</f>
        <v/>
      </c>
      <c r="AE587" s="67" t="str">
        <f>IFERROR(IF(A587="","",(SUM($S$4:S587)+(O587*P587*Q587*Chem_pad_density_granB*2.54^3*Number_of_treatments_granB))),"")</f>
        <v/>
      </c>
    </row>
    <row r="588" spans="1:31" x14ac:dyDescent="0.3">
      <c r="A588" s="23" t="str">
        <f t="shared" si="206"/>
        <v/>
      </c>
      <c r="B588" s="23" t="str">
        <f t="shared" si="190"/>
        <v/>
      </c>
      <c r="C588" s="23" t="str">
        <f t="shared" si="191"/>
        <v/>
      </c>
      <c r="D588" s="24" t="str">
        <f t="shared" si="192"/>
        <v/>
      </c>
      <c r="E588" s="261" t="str">
        <f t="shared" si="193"/>
        <v/>
      </c>
      <c r="F588" s="261" t="str">
        <f>IF(E588="","",SUM(E$4:E588))</f>
        <v/>
      </c>
      <c r="G588" s="261" t="str">
        <f t="shared" si="194"/>
        <v/>
      </c>
      <c r="H588" s="24" t="str">
        <f t="shared" si="195"/>
        <v/>
      </c>
      <c r="I588" s="24" t="str">
        <f t="shared" si="196"/>
        <v/>
      </c>
      <c r="J588" s="24" t="str">
        <f>IF(I588="","",SUM(I$4:I588))</f>
        <v/>
      </c>
      <c r="K588" s="24" t="str">
        <f t="shared" si="197"/>
        <v/>
      </c>
      <c r="L588" s="37" t="str">
        <f t="shared" si="210"/>
        <v/>
      </c>
      <c r="M588" s="37" t="str">
        <f t="shared" si="210"/>
        <v/>
      </c>
      <c r="N588" s="37" t="str">
        <f t="shared" si="210"/>
        <v/>
      </c>
      <c r="O588" s="37" t="str">
        <f t="shared" si="207"/>
        <v/>
      </c>
      <c r="P588" s="37" t="str">
        <f t="shared" si="208"/>
        <v/>
      </c>
      <c r="Q588" s="37" t="str">
        <f t="shared" si="198"/>
        <v/>
      </c>
      <c r="R588" s="25" t="str">
        <f t="shared" si="199"/>
        <v/>
      </c>
      <c r="S588" s="25" t="str">
        <f t="shared" si="200"/>
        <v/>
      </c>
      <c r="T588" s="25" t="str">
        <f t="shared" si="201"/>
        <v/>
      </c>
      <c r="U588" s="27" t="str">
        <f t="shared" si="202"/>
        <v/>
      </c>
      <c r="V588" s="26" t="str">
        <f t="shared" si="209"/>
        <v/>
      </c>
      <c r="W588" s="31" t="str">
        <f t="shared" si="203"/>
        <v/>
      </c>
      <c r="X588" s="88" t="str">
        <f>IF(U588="","",SUM($T$4:T588)*1000/J588*(1-Percent_bound_granB))</f>
        <v/>
      </c>
      <c r="Y588" s="88" t="str">
        <f>IF(U588="","",SUM($T$4:T588)*1000/F588*(1-Percent_bound_granB))</f>
        <v/>
      </c>
      <c r="Z588" s="90" t="str">
        <f t="shared" si="204"/>
        <v/>
      </c>
      <c r="AA588" s="68" t="str">
        <f>IF(AND(B587&lt;Runoff_duration_hr_granB/2,B588&gt;Runoff_duration_hr_granB/2),Runoff_duration_hr_granB/2,INDEX($B$4:$B$1500,IF(B588&gt;Runoff_duration_hr_granB/2,ROWS($AA$4:AA588)-1,ROWS($AA$4:AA588))))</f>
        <v/>
      </c>
      <c r="AB588" s="66" t="str">
        <f>IFERROR(ROUND(IF(HG_shape_granB="Constant flow",IF(AA588=Runoff_duration_hr_granB/2,CONVERT($D$4,"L","gal")/(Runoff_duration_hr_granB*60),VLOOKUP('Granular-Berm Calcs'!AA588,'Granular-Berm Calcs'!$B$4:$K$1500,6,FALSE)),IF(AA588=Runoff_duration_hr_granB/2,2*CONVERT($D$4,"L","gal")/(Runoff_duration_hr_granB*60),VLOOKUP('Granular-Berm Calcs'!AA588,'Granular-Berm Calcs'!$B$4:$K$1500,6,FALSE))),2),"")</f>
        <v/>
      </c>
      <c r="AC588" s="68" t="str">
        <f t="shared" si="205"/>
        <v/>
      </c>
      <c r="AD588" s="67" t="str">
        <f>IFERROR(IF(A588="","",(SUM($R$4:R588)+(O588*P588*Q588*Number_of_treatments_granB))),"")</f>
        <v/>
      </c>
      <c r="AE588" s="67" t="str">
        <f>IFERROR(IF(A588="","",(SUM($S$4:S588)+(O588*P588*Q588*Chem_pad_density_granB*2.54^3*Number_of_treatments_granB))),"")</f>
        <v/>
      </c>
    </row>
    <row r="589" spans="1:31" x14ac:dyDescent="0.3">
      <c r="A589" s="23" t="str">
        <f t="shared" si="206"/>
        <v/>
      </c>
      <c r="B589" s="23" t="str">
        <f t="shared" si="190"/>
        <v/>
      </c>
      <c r="C589" s="23" t="str">
        <f t="shared" si="191"/>
        <v/>
      </c>
      <c r="D589" s="24" t="str">
        <f t="shared" si="192"/>
        <v/>
      </c>
      <c r="E589" s="261" t="str">
        <f t="shared" si="193"/>
        <v/>
      </c>
      <c r="F589" s="261" t="str">
        <f>IF(E589="","",SUM(E$4:E589))</f>
        <v/>
      </c>
      <c r="G589" s="261" t="str">
        <f t="shared" si="194"/>
        <v/>
      </c>
      <c r="H589" s="24" t="str">
        <f t="shared" si="195"/>
        <v/>
      </c>
      <c r="I589" s="24" t="str">
        <f t="shared" si="196"/>
        <v/>
      </c>
      <c r="J589" s="24" t="str">
        <f>IF(I589="","",SUM(I$4:I589))</f>
        <v/>
      </c>
      <c r="K589" s="24" t="str">
        <f t="shared" si="197"/>
        <v/>
      </c>
      <c r="L589" s="37" t="str">
        <f t="shared" si="210"/>
        <v/>
      </c>
      <c r="M589" s="37" t="str">
        <f t="shared" si="210"/>
        <v/>
      </c>
      <c r="N589" s="37" t="str">
        <f t="shared" si="210"/>
        <v/>
      </c>
      <c r="O589" s="37" t="str">
        <f t="shared" si="207"/>
        <v/>
      </c>
      <c r="P589" s="37" t="str">
        <f t="shared" si="208"/>
        <v/>
      </c>
      <c r="Q589" s="37" t="str">
        <f t="shared" si="198"/>
        <v/>
      </c>
      <c r="R589" s="25" t="str">
        <f t="shared" si="199"/>
        <v/>
      </c>
      <c r="S589" s="25" t="str">
        <f t="shared" si="200"/>
        <v/>
      </c>
      <c r="T589" s="25" t="str">
        <f t="shared" si="201"/>
        <v/>
      </c>
      <c r="U589" s="27" t="str">
        <f t="shared" si="202"/>
        <v/>
      </c>
      <c r="V589" s="26" t="str">
        <f t="shared" si="209"/>
        <v/>
      </c>
      <c r="W589" s="31" t="str">
        <f t="shared" si="203"/>
        <v/>
      </c>
      <c r="X589" s="88" t="str">
        <f>IF(U589="","",SUM($T$4:T589)*1000/J589*(1-Percent_bound_granB))</f>
        <v/>
      </c>
      <c r="Y589" s="88" t="str">
        <f>IF(U589="","",SUM($T$4:T589)*1000/F589*(1-Percent_bound_granB))</f>
        <v/>
      </c>
      <c r="Z589" s="90" t="str">
        <f t="shared" si="204"/>
        <v/>
      </c>
      <c r="AA589" s="68" t="str">
        <f>IF(AND(B588&lt;Runoff_duration_hr_granB/2,B589&gt;Runoff_duration_hr_granB/2),Runoff_duration_hr_granB/2,INDEX($B$4:$B$1500,IF(B589&gt;Runoff_duration_hr_granB/2,ROWS($AA$4:AA589)-1,ROWS($AA$4:AA589))))</f>
        <v/>
      </c>
      <c r="AB589" s="66" t="str">
        <f>IFERROR(ROUND(IF(HG_shape_granB="Constant flow",IF(AA589=Runoff_duration_hr_granB/2,CONVERT($D$4,"L","gal")/(Runoff_duration_hr_granB*60),VLOOKUP('Granular-Berm Calcs'!AA589,'Granular-Berm Calcs'!$B$4:$K$1500,6,FALSE)),IF(AA589=Runoff_duration_hr_granB/2,2*CONVERT($D$4,"L","gal")/(Runoff_duration_hr_granB*60),VLOOKUP('Granular-Berm Calcs'!AA589,'Granular-Berm Calcs'!$B$4:$K$1500,6,FALSE))),2),"")</f>
        <v/>
      </c>
      <c r="AC589" s="68" t="str">
        <f t="shared" si="205"/>
        <v/>
      </c>
      <c r="AD589" s="67" t="str">
        <f>IFERROR(IF(A589="","",(SUM($R$4:R589)+(O589*P589*Q589*Number_of_treatments_granB))),"")</f>
        <v/>
      </c>
      <c r="AE589" s="67" t="str">
        <f>IFERROR(IF(A589="","",(SUM($S$4:S589)+(O589*P589*Q589*Chem_pad_density_granB*2.54^3*Number_of_treatments_granB))),"")</f>
        <v/>
      </c>
    </row>
    <row r="590" spans="1:31" x14ac:dyDescent="0.3">
      <c r="A590" s="23" t="str">
        <f t="shared" si="206"/>
        <v/>
      </c>
      <c r="B590" s="23" t="str">
        <f t="shared" si="190"/>
        <v/>
      </c>
      <c r="C590" s="23" t="str">
        <f t="shared" si="191"/>
        <v/>
      </c>
      <c r="D590" s="24" t="str">
        <f t="shared" si="192"/>
        <v/>
      </c>
      <c r="E590" s="261" t="str">
        <f t="shared" si="193"/>
        <v/>
      </c>
      <c r="F590" s="261" t="str">
        <f>IF(E590="","",SUM(E$4:E590))</f>
        <v/>
      </c>
      <c r="G590" s="261" t="str">
        <f t="shared" si="194"/>
        <v/>
      </c>
      <c r="H590" s="24" t="str">
        <f t="shared" si="195"/>
        <v/>
      </c>
      <c r="I590" s="24" t="str">
        <f t="shared" si="196"/>
        <v/>
      </c>
      <c r="J590" s="24" t="str">
        <f>IF(I590="","",SUM(I$4:I590))</f>
        <v/>
      </c>
      <c r="K590" s="24" t="str">
        <f t="shared" si="197"/>
        <v/>
      </c>
      <c r="L590" s="37" t="str">
        <f t="shared" si="210"/>
        <v/>
      </c>
      <c r="M590" s="37" t="str">
        <f t="shared" si="210"/>
        <v/>
      </c>
      <c r="N590" s="37" t="str">
        <f t="shared" si="210"/>
        <v/>
      </c>
      <c r="O590" s="37" t="str">
        <f t="shared" si="207"/>
        <v/>
      </c>
      <c r="P590" s="37" t="str">
        <f t="shared" si="208"/>
        <v/>
      </c>
      <c r="Q590" s="37" t="str">
        <f t="shared" si="198"/>
        <v/>
      </c>
      <c r="R590" s="25" t="str">
        <f t="shared" si="199"/>
        <v/>
      </c>
      <c r="S590" s="25" t="str">
        <f t="shared" si="200"/>
        <v/>
      </c>
      <c r="T590" s="25" t="str">
        <f t="shared" si="201"/>
        <v/>
      </c>
      <c r="U590" s="27" t="str">
        <f t="shared" si="202"/>
        <v/>
      </c>
      <c r="V590" s="26" t="str">
        <f t="shared" si="209"/>
        <v/>
      </c>
      <c r="W590" s="31" t="str">
        <f t="shared" si="203"/>
        <v/>
      </c>
      <c r="X590" s="88" t="str">
        <f>IF(U590="","",SUM($T$4:T590)*1000/J590*(1-Percent_bound_granB))</f>
        <v/>
      </c>
      <c r="Y590" s="88" t="str">
        <f>IF(U590="","",SUM($T$4:T590)*1000/F590*(1-Percent_bound_granB))</f>
        <v/>
      </c>
      <c r="Z590" s="90" t="str">
        <f t="shared" si="204"/>
        <v/>
      </c>
      <c r="AA590" s="68" t="str">
        <f>IF(AND(B589&lt;Runoff_duration_hr_granB/2,B590&gt;Runoff_duration_hr_granB/2),Runoff_duration_hr_granB/2,INDEX($B$4:$B$1500,IF(B590&gt;Runoff_duration_hr_granB/2,ROWS($AA$4:AA590)-1,ROWS($AA$4:AA590))))</f>
        <v/>
      </c>
      <c r="AB590" s="66" t="str">
        <f>IFERROR(ROUND(IF(HG_shape_granB="Constant flow",IF(AA590=Runoff_duration_hr_granB/2,CONVERT($D$4,"L","gal")/(Runoff_duration_hr_granB*60),VLOOKUP('Granular-Berm Calcs'!AA590,'Granular-Berm Calcs'!$B$4:$K$1500,6,FALSE)),IF(AA590=Runoff_duration_hr_granB/2,2*CONVERT($D$4,"L","gal")/(Runoff_duration_hr_granB*60),VLOOKUP('Granular-Berm Calcs'!AA590,'Granular-Berm Calcs'!$B$4:$K$1500,6,FALSE))),2),"")</f>
        <v/>
      </c>
      <c r="AC590" s="68" t="str">
        <f t="shared" si="205"/>
        <v/>
      </c>
      <c r="AD590" s="67" t="str">
        <f>IFERROR(IF(A590="","",(SUM($R$4:R590)+(O590*P590*Q590*Number_of_treatments_granB))),"")</f>
        <v/>
      </c>
      <c r="AE590" s="67" t="str">
        <f>IFERROR(IF(A590="","",(SUM($S$4:S590)+(O590*P590*Q590*Chem_pad_density_granB*2.54^3*Number_of_treatments_granB))),"")</f>
        <v/>
      </c>
    </row>
    <row r="591" spans="1:31" x14ac:dyDescent="0.3">
      <c r="A591" s="23" t="str">
        <f t="shared" si="206"/>
        <v/>
      </c>
      <c r="B591" s="23" t="str">
        <f t="shared" si="190"/>
        <v/>
      </c>
      <c r="C591" s="23" t="str">
        <f t="shared" si="191"/>
        <v/>
      </c>
      <c r="D591" s="24" t="str">
        <f t="shared" si="192"/>
        <v/>
      </c>
      <c r="E591" s="261" t="str">
        <f t="shared" si="193"/>
        <v/>
      </c>
      <c r="F591" s="261" t="str">
        <f>IF(E591="","",SUM(E$4:E591))</f>
        <v/>
      </c>
      <c r="G591" s="261" t="str">
        <f t="shared" si="194"/>
        <v/>
      </c>
      <c r="H591" s="24" t="str">
        <f t="shared" si="195"/>
        <v/>
      </c>
      <c r="I591" s="24" t="str">
        <f t="shared" si="196"/>
        <v/>
      </c>
      <c r="J591" s="24" t="str">
        <f>IF(I591="","",SUM(I$4:I591))</f>
        <v/>
      </c>
      <c r="K591" s="24" t="str">
        <f t="shared" si="197"/>
        <v/>
      </c>
      <c r="L591" s="37" t="str">
        <f t="shared" si="210"/>
        <v/>
      </c>
      <c r="M591" s="37" t="str">
        <f t="shared" si="210"/>
        <v/>
      </c>
      <c r="N591" s="37" t="str">
        <f t="shared" si="210"/>
        <v/>
      </c>
      <c r="O591" s="37" t="str">
        <f t="shared" si="207"/>
        <v/>
      </c>
      <c r="P591" s="37" t="str">
        <f t="shared" si="208"/>
        <v/>
      </c>
      <c r="Q591" s="37" t="str">
        <f t="shared" si="198"/>
        <v/>
      </c>
      <c r="R591" s="25" t="str">
        <f t="shared" si="199"/>
        <v/>
      </c>
      <c r="S591" s="25" t="str">
        <f t="shared" si="200"/>
        <v/>
      </c>
      <c r="T591" s="25" t="str">
        <f t="shared" si="201"/>
        <v/>
      </c>
      <c r="U591" s="27" t="str">
        <f t="shared" si="202"/>
        <v/>
      </c>
      <c r="V591" s="26" t="str">
        <f t="shared" si="209"/>
        <v/>
      </c>
      <c r="W591" s="31" t="str">
        <f t="shared" si="203"/>
        <v/>
      </c>
      <c r="X591" s="88" t="str">
        <f>IF(U591="","",SUM($T$4:T591)*1000/J591*(1-Percent_bound_granB))</f>
        <v/>
      </c>
      <c r="Y591" s="88" t="str">
        <f>IF(U591="","",SUM($T$4:T591)*1000/F591*(1-Percent_bound_granB))</f>
        <v/>
      </c>
      <c r="Z591" s="90" t="str">
        <f t="shared" si="204"/>
        <v/>
      </c>
      <c r="AA591" s="68" t="str">
        <f>IF(AND(B590&lt;Runoff_duration_hr_granB/2,B591&gt;Runoff_duration_hr_granB/2),Runoff_duration_hr_granB/2,INDEX($B$4:$B$1500,IF(B591&gt;Runoff_duration_hr_granB/2,ROWS($AA$4:AA591)-1,ROWS($AA$4:AA591))))</f>
        <v/>
      </c>
      <c r="AB591" s="66" t="str">
        <f>IFERROR(ROUND(IF(HG_shape_granB="Constant flow",IF(AA591=Runoff_duration_hr_granB/2,CONVERT($D$4,"L","gal")/(Runoff_duration_hr_granB*60),VLOOKUP('Granular-Berm Calcs'!AA591,'Granular-Berm Calcs'!$B$4:$K$1500,6,FALSE)),IF(AA591=Runoff_duration_hr_granB/2,2*CONVERT($D$4,"L","gal")/(Runoff_duration_hr_granB*60),VLOOKUP('Granular-Berm Calcs'!AA591,'Granular-Berm Calcs'!$B$4:$K$1500,6,FALSE))),2),"")</f>
        <v/>
      </c>
      <c r="AC591" s="68" t="str">
        <f t="shared" si="205"/>
        <v/>
      </c>
      <c r="AD591" s="67" t="str">
        <f>IFERROR(IF(A591="","",(SUM($R$4:R591)+(O591*P591*Q591*Number_of_treatments_granB))),"")</f>
        <v/>
      </c>
      <c r="AE591" s="67" t="str">
        <f>IFERROR(IF(A591="","",(SUM($S$4:S591)+(O591*P591*Q591*Chem_pad_density_granB*2.54^3*Number_of_treatments_granB))),"")</f>
        <v/>
      </c>
    </row>
    <row r="592" spans="1:31" x14ac:dyDescent="0.3">
      <c r="A592" s="23" t="str">
        <f t="shared" si="206"/>
        <v/>
      </c>
      <c r="B592" s="23" t="str">
        <f t="shared" si="190"/>
        <v/>
      </c>
      <c r="C592" s="23" t="str">
        <f t="shared" si="191"/>
        <v/>
      </c>
      <c r="D592" s="24" t="str">
        <f t="shared" si="192"/>
        <v/>
      </c>
      <c r="E592" s="261" t="str">
        <f t="shared" si="193"/>
        <v/>
      </c>
      <c r="F592" s="261" t="str">
        <f>IF(E592="","",SUM(E$4:E592))</f>
        <v/>
      </c>
      <c r="G592" s="261" t="str">
        <f t="shared" si="194"/>
        <v/>
      </c>
      <c r="H592" s="24" t="str">
        <f t="shared" si="195"/>
        <v/>
      </c>
      <c r="I592" s="24" t="str">
        <f t="shared" si="196"/>
        <v/>
      </c>
      <c r="J592" s="24" t="str">
        <f>IF(I592="","",SUM(I$4:I592))</f>
        <v/>
      </c>
      <c r="K592" s="24" t="str">
        <f t="shared" si="197"/>
        <v/>
      </c>
      <c r="L592" s="37" t="str">
        <f t="shared" si="210"/>
        <v/>
      </c>
      <c r="M592" s="37" t="str">
        <f t="shared" si="210"/>
        <v/>
      </c>
      <c r="N592" s="37" t="str">
        <f t="shared" si="210"/>
        <v/>
      </c>
      <c r="O592" s="37" t="str">
        <f t="shared" si="207"/>
        <v/>
      </c>
      <c r="P592" s="37" t="str">
        <f t="shared" si="208"/>
        <v/>
      </c>
      <c r="Q592" s="37" t="str">
        <f t="shared" si="198"/>
        <v/>
      </c>
      <c r="R592" s="25" t="str">
        <f t="shared" si="199"/>
        <v/>
      </c>
      <c r="S592" s="25" t="str">
        <f t="shared" si="200"/>
        <v/>
      </c>
      <c r="T592" s="25" t="str">
        <f t="shared" si="201"/>
        <v/>
      </c>
      <c r="U592" s="27" t="str">
        <f t="shared" si="202"/>
        <v/>
      </c>
      <c r="V592" s="26" t="str">
        <f t="shared" si="209"/>
        <v/>
      </c>
      <c r="W592" s="31" t="str">
        <f t="shared" si="203"/>
        <v/>
      </c>
      <c r="X592" s="88" t="str">
        <f>IF(U592="","",SUM($T$4:T592)*1000/J592*(1-Percent_bound_granB))</f>
        <v/>
      </c>
      <c r="Y592" s="88" t="str">
        <f>IF(U592="","",SUM($T$4:T592)*1000/F592*(1-Percent_bound_granB))</f>
        <v/>
      </c>
      <c r="Z592" s="90" t="str">
        <f t="shared" si="204"/>
        <v/>
      </c>
      <c r="AA592" s="68" t="str">
        <f>IF(AND(B591&lt;Runoff_duration_hr_granB/2,B592&gt;Runoff_duration_hr_granB/2),Runoff_duration_hr_granB/2,INDEX($B$4:$B$1500,IF(B592&gt;Runoff_duration_hr_granB/2,ROWS($AA$4:AA592)-1,ROWS($AA$4:AA592))))</f>
        <v/>
      </c>
      <c r="AB592" s="66" t="str">
        <f>IFERROR(ROUND(IF(HG_shape_granB="Constant flow",IF(AA592=Runoff_duration_hr_granB/2,CONVERT($D$4,"L","gal")/(Runoff_duration_hr_granB*60),VLOOKUP('Granular-Berm Calcs'!AA592,'Granular-Berm Calcs'!$B$4:$K$1500,6,FALSE)),IF(AA592=Runoff_duration_hr_granB/2,2*CONVERT($D$4,"L","gal")/(Runoff_duration_hr_granB*60),VLOOKUP('Granular-Berm Calcs'!AA592,'Granular-Berm Calcs'!$B$4:$K$1500,6,FALSE))),2),"")</f>
        <v/>
      </c>
      <c r="AC592" s="68" t="str">
        <f t="shared" si="205"/>
        <v/>
      </c>
      <c r="AD592" s="67" t="str">
        <f>IFERROR(IF(A592="","",(SUM($R$4:R592)+(O592*P592*Q592*Number_of_treatments_granB))),"")</f>
        <v/>
      </c>
      <c r="AE592" s="67" t="str">
        <f>IFERROR(IF(A592="","",(SUM($S$4:S592)+(O592*P592*Q592*Chem_pad_density_granB*2.54^3*Number_of_treatments_granB))),"")</f>
        <v/>
      </c>
    </row>
    <row r="593" spans="1:31" x14ac:dyDescent="0.3">
      <c r="A593" s="23" t="str">
        <f t="shared" si="206"/>
        <v/>
      </c>
      <c r="B593" s="23" t="str">
        <f t="shared" si="190"/>
        <v/>
      </c>
      <c r="C593" s="23" t="str">
        <f t="shared" si="191"/>
        <v/>
      </c>
      <c r="D593" s="24" t="str">
        <f t="shared" si="192"/>
        <v/>
      </c>
      <c r="E593" s="261" t="str">
        <f t="shared" si="193"/>
        <v/>
      </c>
      <c r="F593" s="261" t="str">
        <f>IF(E593="","",SUM(E$4:E593))</f>
        <v/>
      </c>
      <c r="G593" s="261" t="str">
        <f t="shared" si="194"/>
        <v/>
      </c>
      <c r="H593" s="24" t="str">
        <f t="shared" si="195"/>
        <v/>
      </c>
      <c r="I593" s="24" t="str">
        <f t="shared" si="196"/>
        <v/>
      </c>
      <c r="J593" s="24" t="str">
        <f>IF(I593="","",SUM(I$4:I593))</f>
        <v/>
      </c>
      <c r="K593" s="24" t="str">
        <f t="shared" si="197"/>
        <v/>
      </c>
      <c r="L593" s="37" t="str">
        <f t="shared" si="210"/>
        <v/>
      </c>
      <c r="M593" s="37" t="str">
        <f t="shared" si="210"/>
        <v/>
      </c>
      <c r="N593" s="37" t="str">
        <f t="shared" si="210"/>
        <v/>
      </c>
      <c r="O593" s="37" t="str">
        <f t="shared" si="207"/>
        <v/>
      </c>
      <c r="P593" s="37" t="str">
        <f t="shared" si="208"/>
        <v/>
      </c>
      <c r="Q593" s="37" t="str">
        <f t="shared" si="198"/>
        <v/>
      </c>
      <c r="R593" s="25" t="str">
        <f t="shared" si="199"/>
        <v/>
      </c>
      <c r="S593" s="25" t="str">
        <f t="shared" si="200"/>
        <v/>
      </c>
      <c r="T593" s="25" t="str">
        <f t="shared" si="201"/>
        <v/>
      </c>
      <c r="U593" s="27" t="str">
        <f t="shared" si="202"/>
        <v/>
      </c>
      <c r="V593" s="26" t="str">
        <f t="shared" si="209"/>
        <v/>
      </c>
      <c r="W593" s="31" t="str">
        <f t="shared" si="203"/>
        <v/>
      </c>
      <c r="X593" s="88" t="str">
        <f>IF(U593="","",SUM($T$4:T593)*1000/J593*(1-Percent_bound_granB))</f>
        <v/>
      </c>
      <c r="Y593" s="88" t="str">
        <f>IF(U593="","",SUM($T$4:T593)*1000/F593*(1-Percent_bound_granB))</f>
        <v/>
      </c>
      <c r="Z593" s="90" t="str">
        <f t="shared" si="204"/>
        <v/>
      </c>
      <c r="AA593" s="68" t="str">
        <f>IF(AND(B592&lt;Runoff_duration_hr_granB/2,B593&gt;Runoff_duration_hr_granB/2),Runoff_duration_hr_granB/2,INDEX($B$4:$B$1500,IF(B593&gt;Runoff_duration_hr_granB/2,ROWS($AA$4:AA593)-1,ROWS($AA$4:AA593))))</f>
        <v/>
      </c>
      <c r="AB593" s="66" t="str">
        <f>IFERROR(ROUND(IF(HG_shape_granB="Constant flow",IF(AA593=Runoff_duration_hr_granB/2,CONVERT($D$4,"L","gal")/(Runoff_duration_hr_granB*60),VLOOKUP('Granular-Berm Calcs'!AA593,'Granular-Berm Calcs'!$B$4:$K$1500,6,FALSE)),IF(AA593=Runoff_duration_hr_granB/2,2*CONVERT($D$4,"L","gal")/(Runoff_duration_hr_granB*60),VLOOKUP('Granular-Berm Calcs'!AA593,'Granular-Berm Calcs'!$B$4:$K$1500,6,FALSE))),2),"")</f>
        <v/>
      </c>
      <c r="AC593" s="68" t="str">
        <f t="shared" si="205"/>
        <v/>
      </c>
      <c r="AD593" s="67" t="str">
        <f>IFERROR(IF(A593="","",(SUM($R$4:R593)+(O593*P593*Q593*Number_of_treatments_granB))),"")</f>
        <v/>
      </c>
      <c r="AE593" s="67" t="str">
        <f>IFERROR(IF(A593="","",(SUM($S$4:S593)+(O593*P593*Q593*Chem_pad_density_granB*2.54^3*Number_of_treatments_granB))),"")</f>
        <v/>
      </c>
    </row>
    <row r="594" spans="1:31" x14ac:dyDescent="0.3">
      <c r="A594" s="23" t="str">
        <f t="shared" si="206"/>
        <v/>
      </c>
      <c r="B594" s="23" t="str">
        <f t="shared" si="190"/>
        <v/>
      </c>
      <c r="C594" s="23" t="str">
        <f t="shared" si="191"/>
        <v/>
      </c>
      <c r="D594" s="24" t="str">
        <f t="shared" si="192"/>
        <v/>
      </c>
      <c r="E594" s="261" t="str">
        <f t="shared" si="193"/>
        <v/>
      </c>
      <c r="F594" s="261" t="str">
        <f>IF(E594="","",SUM(E$4:E594))</f>
        <v/>
      </c>
      <c r="G594" s="261" t="str">
        <f t="shared" si="194"/>
        <v/>
      </c>
      <c r="H594" s="24" t="str">
        <f t="shared" si="195"/>
        <v/>
      </c>
      <c r="I594" s="24" t="str">
        <f t="shared" si="196"/>
        <v/>
      </c>
      <c r="J594" s="24" t="str">
        <f>IF(I594="","",SUM(I$4:I594))</f>
        <v/>
      </c>
      <c r="K594" s="24" t="str">
        <f t="shared" si="197"/>
        <v/>
      </c>
      <c r="L594" s="37" t="str">
        <f t="shared" si="210"/>
        <v/>
      </c>
      <c r="M594" s="37" t="str">
        <f t="shared" si="210"/>
        <v/>
      </c>
      <c r="N594" s="37" t="str">
        <f t="shared" si="210"/>
        <v/>
      </c>
      <c r="O594" s="37" t="str">
        <f t="shared" si="207"/>
        <v/>
      </c>
      <c r="P594" s="37" t="str">
        <f t="shared" si="208"/>
        <v/>
      </c>
      <c r="Q594" s="37" t="str">
        <f t="shared" si="198"/>
        <v/>
      </c>
      <c r="R594" s="25" t="str">
        <f t="shared" si="199"/>
        <v/>
      </c>
      <c r="S594" s="25" t="str">
        <f t="shared" si="200"/>
        <v/>
      </c>
      <c r="T594" s="25" t="str">
        <f t="shared" si="201"/>
        <v/>
      </c>
      <c r="U594" s="27" t="str">
        <f t="shared" si="202"/>
        <v/>
      </c>
      <c r="V594" s="26" t="str">
        <f t="shared" si="209"/>
        <v/>
      </c>
      <c r="W594" s="31" t="str">
        <f t="shared" si="203"/>
        <v/>
      </c>
      <c r="X594" s="88" t="str">
        <f>IF(U594="","",SUM($T$4:T594)*1000/J594*(1-Percent_bound_granB))</f>
        <v/>
      </c>
      <c r="Y594" s="88" t="str">
        <f>IF(U594="","",SUM($T$4:T594)*1000/F594*(1-Percent_bound_granB))</f>
        <v/>
      </c>
      <c r="Z594" s="90" t="str">
        <f t="shared" si="204"/>
        <v/>
      </c>
      <c r="AA594" s="68" t="str">
        <f>IF(AND(B593&lt;Runoff_duration_hr_granB/2,B594&gt;Runoff_duration_hr_granB/2),Runoff_duration_hr_granB/2,INDEX($B$4:$B$1500,IF(B594&gt;Runoff_duration_hr_granB/2,ROWS($AA$4:AA594)-1,ROWS($AA$4:AA594))))</f>
        <v/>
      </c>
      <c r="AB594" s="66" t="str">
        <f>IFERROR(ROUND(IF(HG_shape_granB="Constant flow",IF(AA594=Runoff_duration_hr_granB/2,CONVERT($D$4,"L","gal")/(Runoff_duration_hr_granB*60),VLOOKUP('Granular-Berm Calcs'!AA594,'Granular-Berm Calcs'!$B$4:$K$1500,6,FALSE)),IF(AA594=Runoff_duration_hr_granB/2,2*CONVERT($D$4,"L","gal")/(Runoff_duration_hr_granB*60),VLOOKUP('Granular-Berm Calcs'!AA594,'Granular-Berm Calcs'!$B$4:$K$1500,6,FALSE))),2),"")</f>
        <v/>
      </c>
      <c r="AC594" s="68" t="str">
        <f t="shared" si="205"/>
        <v/>
      </c>
      <c r="AD594" s="67" t="str">
        <f>IFERROR(IF(A594="","",(SUM($R$4:R594)+(O594*P594*Q594*Number_of_treatments_granB))),"")</f>
        <v/>
      </c>
      <c r="AE594" s="67" t="str">
        <f>IFERROR(IF(A594="","",(SUM($S$4:S594)+(O594*P594*Q594*Chem_pad_density_granB*2.54^3*Number_of_treatments_granB))),"")</f>
        <v/>
      </c>
    </row>
    <row r="595" spans="1:31" x14ac:dyDescent="0.3">
      <c r="A595" s="23" t="str">
        <f t="shared" si="206"/>
        <v/>
      </c>
      <c r="B595" s="23" t="str">
        <f t="shared" si="190"/>
        <v/>
      </c>
      <c r="C595" s="23" t="str">
        <f t="shared" si="191"/>
        <v/>
      </c>
      <c r="D595" s="24" t="str">
        <f t="shared" si="192"/>
        <v/>
      </c>
      <c r="E595" s="261" t="str">
        <f t="shared" si="193"/>
        <v/>
      </c>
      <c r="F595" s="261" t="str">
        <f>IF(E595="","",SUM(E$4:E595))</f>
        <v/>
      </c>
      <c r="G595" s="261" t="str">
        <f t="shared" si="194"/>
        <v/>
      </c>
      <c r="H595" s="24" t="str">
        <f t="shared" si="195"/>
        <v/>
      </c>
      <c r="I595" s="24" t="str">
        <f t="shared" si="196"/>
        <v/>
      </c>
      <c r="J595" s="24" t="str">
        <f>IF(I595="","",SUM(I$4:I595))</f>
        <v/>
      </c>
      <c r="K595" s="24" t="str">
        <f t="shared" si="197"/>
        <v/>
      </c>
      <c r="L595" s="37" t="str">
        <f t="shared" si="210"/>
        <v/>
      </c>
      <c r="M595" s="37" t="str">
        <f t="shared" si="210"/>
        <v/>
      </c>
      <c r="N595" s="37" t="str">
        <f t="shared" si="210"/>
        <v/>
      </c>
      <c r="O595" s="37" t="str">
        <f t="shared" si="207"/>
        <v/>
      </c>
      <c r="P595" s="37" t="str">
        <f t="shared" si="208"/>
        <v/>
      </c>
      <c r="Q595" s="37" t="str">
        <f t="shared" si="198"/>
        <v/>
      </c>
      <c r="R595" s="25" t="str">
        <f t="shared" si="199"/>
        <v/>
      </c>
      <c r="S595" s="25" t="str">
        <f t="shared" si="200"/>
        <v/>
      </c>
      <c r="T595" s="25" t="str">
        <f t="shared" si="201"/>
        <v/>
      </c>
      <c r="U595" s="27" t="str">
        <f t="shared" si="202"/>
        <v/>
      </c>
      <c r="V595" s="26" t="str">
        <f t="shared" si="209"/>
        <v/>
      </c>
      <c r="W595" s="31" t="str">
        <f t="shared" si="203"/>
        <v/>
      </c>
      <c r="X595" s="88" t="str">
        <f>IF(U595="","",SUM($T$4:T595)*1000/J595*(1-Percent_bound_granB))</f>
        <v/>
      </c>
      <c r="Y595" s="88" t="str">
        <f>IF(U595="","",SUM($T$4:T595)*1000/F595*(1-Percent_bound_granB))</f>
        <v/>
      </c>
      <c r="Z595" s="90" t="str">
        <f t="shared" si="204"/>
        <v/>
      </c>
      <c r="AA595" s="68" t="str">
        <f>IF(AND(B594&lt;Runoff_duration_hr_granB/2,B595&gt;Runoff_duration_hr_granB/2),Runoff_duration_hr_granB/2,INDEX($B$4:$B$1500,IF(B595&gt;Runoff_duration_hr_granB/2,ROWS($AA$4:AA595)-1,ROWS($AA$4:AA595))))</f>
        <v/>
      </c>
      <c r="AB595" s="66" t="str">
        <f>IFERROR(ROUND(IF(HG_shape_granB="Constant flow",IF(AA595=Runoff_duration_hr_granB/2,CONVERT($D$4,"L","gal")/(Runoff_duration_hr_granB*60),VLOOKUP('Granular-Berm Calcs'!AA595,'Granular-Berm Calcs'!$B$4:$K$1500,6,FALSE)),IF(AA595=Runoff_duration_hr_granB/2,2*CONVERT($D$4,"L","gal")/(Runoff_duration_hr_granB*60),VLOOKUP('Granular-Berm Calcs'!AA595,'Granular-Berm Calcs'!$B$4:$K$1500,6,FALSE))),2),"")</f>
        <v/>
      </c>
      <c r="AC595" s="68" t="str">
        <f t="shared" si="205"/>
        <v/>
      </c>
      <c r="AD595" s="67" t="str">
        <f>IFERROR(IF(A595="","",(SUM($R$4:R595)+(O595*P595*Q595*Number_of_treatments_granB))),"")</f>
        <v/>
      </c>
      <c r="AE595" s="67" t="str">
        <f>IFERROR(IF(A595="","",(SUM($S$4:S595)+(O595*P595*Q595*Chem_pad_density_granB*2.54^3*Number_of_treatments_granB))),"")</f>
        <v/>
      </c>
    </row>
    <row r="596" spans="1:31" x14ac:dyDescent="0.3">
      <c r="A596" s="23" t="str">
        <f t="shared" si="206"/>
        <v/>
      </c>
      <c r="B596" s="23" t="str">
        <f t="shared" si="190"/>
        <v/>
      </c>
      <c r="C596" s="23" t="str">
        <f t="shared" si="191"/>
        <v/>
      </c>
      <c r="D596" s="24" t="str">
        <f t="shared" si="192"/>
        <v/>
      </c>
      <c r="E596" s="261" t="str">
        <f t="shared" si="193"/>
        <v/>
      </c>
      <c r="F596" s="261" t="str">
        <f>IF(E596="","",SUM(E$4:E596))</f>
        <v/>
      </c>
      <c r="G596" s="261" t="str">
        <f t="shared" si="194"/>
        <v/>
      </c>
      <c r="H596" s="24" t="str">
        <f t="shared" si="195"/>
        <v/>
      </c>
      <c r="I596" s="24" t="str">
        <f t="shared" si="196"/>
        <v/>
      </c>
      <c r="J596" s="24" t="str">
        <f>IF(I596="","",SUM(I$4:I596))</f>
        <v/>
      </c>
      <c r="K596" s="24" t="str">
        <f t="shared" si="197"/>
        <v/>
      </c>
      <c r="L596" s="37" t="str">
        <f t="shared" si="210"/>
        <v/>
      </c>
      <c r="M596" s="37" t="str">
        <f t="shared" si="210"/>
        <v/>
      </c>
      <c r="N596" s="37" t="str">
        <f t="shared" si="210"/>
        <v/>
      </c>
      <c r="O596" s="37" t="str">
        <f t="shared" si="207"/>
        <v/>
      </c>
      <c r="P596" s="37" t="str">
        <f t="shared" si="208"/>
        <v/>
      </c>
      <c r="Q596" s="37" t="str">
        <f t="shared" si="198"/>
        <v/>
      </c>
      <c r="R596" s="25" t="str">
        <f t="shared" si="199"/>
        <v/>
      </c>
      <c r="S596" s="25" t="str">
        <f t="shared" si="200"/>
        <v/>
      </c>
      <c r="T596" s="25" t="str">
        <f t="shared" si="201"/>
        <v/>
      </c>
      <c r="U596" s="27" t="str">
        <f t="shared" si="202"/>
        <v/>
      </c>
      <c r="V596" s="26" t="str">
        <f t="shared" si="209"/>
        <v/>
      </c>
      <c r="W596" s="31" t="str">
        <f t="shared" si="203"/>
        <v/>
      </c>
      <c r="X596" s="88" t="str">
        <f>IF(U596="","",SUM($T$4:T596)*1000/J596*(1-Percent_bound_granB))</f>
        <v/>
      </c>
      <c r="Y596" s="88" t="str">
        <f>IF(U596="","",SUM($T$4:T596)*1000/F596*(1-Percent_bound_granB))</f>
        <v/>
      </c>
      <c r="Z596" s="90" t="str">
        <f t="shared" si="204"/>
        <v/>
      </c>
      <c r="AA596" s="68" t="str">
        <f>IF(AND(B595&lt;Runoff_duration_hr_granB/2,B596&gt;Runoff_duration_hr_granB/2),Runoff_duration_hr_granB/2,INDEX($B$4:$B$1500,IF(B596&gt;Runoff_duration_hr_granB/2,ROWS($AA$4:AA596)-1,ROWS($AA$4:AA596))))</f>
        <v/>
      </c>
      <c r="AB596" s="66" t="str">
        <f>IFERROR(ROUND(IF(HG_shape_granB="Constant flow",IF(AA596=Runoff_duration_hr_granB/2,CONVERT($D$4,"L","gal")/(Runoff_duration_hr_granB*60),VLOOKUP('Granular-Berm Calcs'!AA596,'Granular-Berm Calcs'!$B$4:$K$1500,6,FALSE)),IF(AA596=Runoff_duration_hr_granB/2,2*CONVERT($D$4,"L","gal")/(Runoff_duration_hr_granB*60),VLOOKUP('Granular-Berm Calcs'!AA596,'Granular-Berm Calcs'!$B$4:$K$1500,6,FALSE))),2),"")</f>
        <v/>
      </c>
      <c r="AC596" s="68" t="str">
        <f t="shared" si="205"/>
        <v/>
      </c>
      <c r="AD596" s="67" t="str">
        <f>IFERROR(IF(A596="","",(SUM($R$4:R596)+(O596*P596*Q596*Number_of_treatments_granB))),"")</f>
        <v/>
      </c>
      <c r="AE596" s="67" t="str">
        <f>IFERROR(IF(A596="","",(SUM($S$4:S596)+(O596*P596*Q596*Chem_pad_density_granB*2.54^3*Number_of_treatments_granB))),"")</f>
        <v/>
      </c>
    </row>
    <row r="597" spans="1:31" x14ac:dyDescent="0.3">
      <c r="A597" s="23" t="str">
        <f t="shared" si="206"/>
        <v/>
      </c>
      <c r="B597" s="23" t="str">
        <f t="shared" si="190"/>
        <v/>
      </c>
      <c r="C597" s="23" t="str">
        <f t="shared" si="191"/>
        <v/>
      </c>
      <c r="D597" s="24" t="str">
        <f t="shared" si="192"/>
        <v/>
      </c>
      <c r="E597" s="261" t="str">
        <f t="shared" si="193"/>
        <v/>
      </c>
      <c r="F597" s="261" t="str">
        <f>IF(E597="","",SUM(E$4:E597))</f>
        <v/>
      </c>
      <c r="G597" s="261" t="str">
        <f t="shared" si="194"/>
        <v/>
      </c>
      <c r="H597" s="24" t="str">
        <f t="shared" si="195"/>
        <v/>
      </c>
      <c r="I597" s="24" t="str">
        <f t="shared" si="196"/>
        <v/>
      </c>
      <c r="J597" s="24" t="str">
        <f>IF(I597="","",SUM(I$4:I597))</f>
        <v/>
      </c>
      <c r="K597" s="24" t="str">
        <f t="shared" si="197"/>
        <v/>
      </c>
      <c r="L597" s="37" t="str">
        <f t="shared" si="210"/>
        <v/>
      </c>
      <c r="M597" s="37" t="str">
        <f t="shared" si="210"/>
        <v/>
      </c>
      <c r="N597" s="37" t="str">
        <f t="shared" si="210"/>
        <v/>
      </c>
      <c r="O597" s="37" t="str">
        <f t="shared" si="207"/>
        <v/>
      </c>
      <c r="P597" s="37" t="str">
        <f t="shared" si="208"/>
        <v/>
      </c>
      <c r="Q597" s="37" t="str">
        <f t="shared" si="198"/>
        <v/>
      </c>
      <c r="R597" s="25" t="str">
        <f t="shared" si="199"/>
        <v/>
      </c>
      <c r="S597" s="25" t="str">
        <f t="shared" si="200"/>
        <v/>
      </c>
      <c r="T597" s="25" t="str">
        <f t="shared" si="201"/>
        <v/>
      </c>
      <c r="U597" s="27" t="str">
        <f t="shared" si="202"/>
        <v/>
      </c>
      <c r="V597" s="26" t="str">
        <f t="shared" si="209"/>
        <v/>
      </c>
      <c r="W597" s="31" t="str">
        <f t="shared" si="203"/>
        <v/>
      </c>
      <c r="X597" s="88" t="str">
        <f>IF(U597="","",SUM($T$4:T597)*1000/J597*(1-Percent_bound_granB))</f>
        <v/>
      </c>
      <c r="Y597" s="88" t="str">
        <f>IF(U597="","",SUM($T$4:T597)*1000/F597*(1-Percent_bound_granB))</f>
        <v/>
      </c>
      <c r="Z597" s="90" t="str">
        <f t="shared" si="204"/>
        <v/>
      </c>
      <c r="AA597" s="68" t="str">
        <f>IF(AND(B596&lt;Runoff_duration_hr_granB/2,B597&gt;Runoff_duration_hr_granB/2),Runoff_duration_hr_granB/2,INDEX($B$4:$B$1500,IF(B597&gt;Runoff_duration_hr_granB/2,ROWS($AA$4:AA597)-1,ROWS($AA$4:AA597))))</f>
        <v/>
      </c>
      <c r="AB597" s="66" t="str">
        <f>IFERROR(ROUND(IF(HG_shape_granB="Constant flow",IF(AA597=Runoff_duration_hr_granB/2,CONVERT($D$4,"L","gal")/(Runoff_duration_hr_granB*60),VLOOKUP('Granular-Berm Calcs'!AA597,'Granular-Berm Calcs'!$B$4:$K$1500,6,FALSE)),IF(AA597=Runoff_duration_hr_granB/2,2*CONVERT($D$4,"L","gal")/(Runoff_duration_hr_granB*60),VLOOKUP('Granular-Berm Calcs'!AA597,'Granular-Berm Calcs'!$B$4:$K$1500,6,FALSE))),2),"")</f>
        <v/>
      </c>
      <c r="AC597" s="68" t="str">
        <f t="shared" si="205"/>
        <v/>
      </c>
      <c r="AD597" s="67" t="str">
        <f>IFERROR(IF(A597="","",(SUM($R$4:R597)+(O597*P597*Q597*Number_of_treatments_granB))),"")</f>
        <v/>
      </c>
      <c r="AE597" s="67" t="str">
        <f>IFERROR(IF(A597="","",(SUM($S$4:S597)+(O597*P597*Q597*Chem_pad_density_granB*2.54^3*Number_of_treatments_granB))),"")</f>
        <v/>
      </c>
    </row>
    <row r="598" spans="1:31" x14ac:dyDescent="0.3">
      <c r="A598" s="23" t="str">
        <f t="shared" si="206"/>
        <v/>
      </c>
      <c r="B598" s="23" t="str">
        <f t="shared" si="190"/>
        <v/>
      </c>
      <c r="C598" s="23" t="str">
        <f t="shared" si="191"/>
        <v/>
      </c>
      <c r="D598" s="24" t="str">
        <f t="shared" si="192"/>
        <v/>
      </c>
      <c r="E598" s="261" t="str">
        <f t="shared" si="193"/>
        <v/>
      </c>
      <c r="F598" s="261" t="str">
        <f>IF(E598="","",SUM(E$4:E598))</f>
        <v/>
      </c>
      <c r="G598" s="261" t="str">
        <f t="shared" si="194"/>
        <v/>
      </c>
      <c r="H598" s="24" t="str">
        <f t="shared" si="195"/>
        <v/>
      </c>
      <c r="I598" s="24" t="str">
        <f t="shared" si="196"/>
        <v/>
      </c>
      <c r="J598" s="24" t="str">
        <f>IF(I598="","",SUM(I$4:I598))</f>
        <v/>
      </c>
      <c r="K598" s="24" t="str">
        <f t="shared" si="197"/>
        <v/>
      </c>
      <c r="L598" s="37" t="str">
        <f t="shared" si="210"/>
        <v/>
      </c>
      <c r="M598" s="37" t="str">
        <f t="shared" si="210"/>
        <v/>
      </c>
      <c r="N598" s="37" t="str">
        <f t="shared" si="210"/>
        <v/>
      </c>
      <c r="O598" s="37" t="str">
        <f t="shared" si="207"/>
        <v/>
      </c>
      <c r="P598" s="37" t="str">
        <f t="shared" si="208"/>
        <v/>
      </c>
      <c r="Q598" s="37" t="str">
        <f t="shared" si="198"/>
        <v/>
      </c>
      <c r="R598" s="25" t="str">
        <f t="shared" si="199"/>
        <v/>
      </c>
      <c r="S598" s="25" t="str">
        <f t="shared" si="200"/>
        <v/>
      </c>
      <c r="T598" s="25" t="str">
        <f t="shared" si="201"/>
        <v/>
      </c>
      <c r="U598" s="27" t="str">
        <f t="shared" si="202"/>
        <v/>
      </c>
      <c r="V598" s="26" t="str">
        <f t="shared" si="209"/>
        <v/>
      </c>
      <c r="W598" s="31" t="str">
        <f t="shared" si="203"/>
        <v/>
      </c>
      <c r="X598" s="88" t="str">
        <f>IF(U598="","",SUM($T$4:T598)*1000/J598*(1-Percent_bound_granB))</f>
        <v/>
      </c>
      <c r="Y598" s="88" t="str">
        <f>IF(U598="","",SUM($T$4:T598)*1000/F598*(1-Percent_bound_granB))</f>
        <v/>
      </c>
      <c r="Z598" s="90" t="str">
        <f t="shared" si="204"/>
        <v/>
      </c>
      <c r="AA598" s="68" t="str">
        <f>IF(AND(B597&lt;Runoff_duration_hr_granB/2,B598&gt;Runoff_duration_hr_granB/2),Runoff_duration_hr_granB/2,INDEX($B$4:$B$1500,IF(B598&gt;Runoff_duration_hr_granB/2,ROWS($AA$4:AA598)-1,ROWS($AA$4:AA598))))</f>
        <v/>
      </c>
      <c r="AB598" s="66" t="str">
        <f>IFERROR(ROUND(IF(HG_shape_granB="Constant flow",IF(AA598=Runoff_duration_hr_granB/2,CONVERT($D$4,"L","gal")/(Runoff_duration_hr_granB*60),VLOOKUP('Granular-Berm Calcs'!AA598,'Granular-Berm Calcs'!$B$4:$K$1500,6,FALSE)),IF(AA598=Runoff_duration_hr_granB/2,2*CONVERT($D$4,"L","gal")/(Runoff_duration_hr_granB*60),VLOOKUP('Granular-Berm Calcs'!AA598,'Granular-Berm Calcs'!$B$4:$K$1500,6,FALSE))),2),"")</f>
        <v/>
      </c>
      <c r="AC598" s="68" t="str">
        <f t="shared" si="205"/>
        <v/>
      </c>
      <c r="AD598" s="67" t="str">
        <f>IFERROR(IF(A598="","",(SUM($R$4:R598)+(O598*P598*Q598*Number_of_treatments_granB))),"")</f>
        <v/>
      </c>
      <c r="AE598" s="67" t="str">
        <f>IFERROR(IF(A598="","",(SUM($S$4:S598)+(O598*P598*Q598*Chem_pad_density_granB*2.54^3*Number_of_treatments_granB))),"")</f>
        <v/>
      </c>
    </row>
    <row r="599" spans="1:31" x14ac:dyDescent="0.3">
      <c r="A599" s="23" t="str">
        <f t="shared" si="206"/>
        <v/>
      </c>
      <c r="B599" s="23" t="str">
        <f t="shared" si="190"/>
        <v/>
      </c>
      <c r="C599" s="23" t="str">
        <f t="shared" si="191"/>
        <v/>
      </c>
      <c r="D599" s="24" t="str">
        <f t="shared" si="192"/>
        <v/>
      </c>
      <c r="E599" s="261" t="str">
        <f t="shared" si="193"/>
        <v/>
      </c>
      <c r="F599" s="261" t="str">
        <f>IF(E599="","",SUM(E$4:E599))</f>
        <v/>
      </c>
      <c r="G599" s="261" t="str">
        <f t="shared" si="194"/>
        <v/>
      </c>
      <c r="H599" s="24" t="str">
        <f t="shared" si="195"/>
        <v/>
      </c>
      <c r="I599" s="24" t="str">
        <f t="shared" si="196"/>
        <v/>
      </c>
      <c r="J599" s="24" t="str">
        <f>IF(I599="","",SUM(I$4:I599))</f>
        <v/>
      </c>
      <c r="K599" s="24" t="str">
        <f t="shared" si="197"/>
        <v/>
      </c>
      <c r="L599" s="37" t="str">
        <f t="shared" si="210"/>
        <v/>
      </c>
      <c r="M599" s="37" t="str">
        <f t="shared" si="210"/>
        <v/>
      </c>
      <c r="N599" s="37" t="str">
        <f t="shared" si="210"/>
        <v/>
      </c>
      <c r="O599" s="37" t="str">
        <f t="shared" si="207"/>
        <v/>
      </c>
      <c r="P599" s="37" t="str">
        <f t="shared" si="208"/>
        <v/>
      </c>
      <c r="Q599" s="37" t="str">
        <f t="shared" si="198"/>
        <v/>
      </c>
      <c r="R599" s="25" t="str">
        <f t="shared" si="199"/>
        <v/>
      </c>
      <c r="S599" s="25" t="str">
        <f t="shared" si="200"/>
        <v/>
      </c>
      <c r="T599" s="25" t="str">
        <f t="shared" si="201"/>
        <v/>
      </c>
      <c r="U599" s="27" t="str">
        <f t="shared" si="202"/>
        <v/>
      </c>
      <c r="V599" s="26" t="str">
        <f t="shared" si="209"/>
        <v/>
      </c>
      <c r="W599" s="31" t="str">
        <f t="shared" si="203"/>
        <v/>
      </c>
      <c r="X599" s="88" t="str">
        <f>IF(U599="","",SUM($T$4:T599)*1000/J599*(1-Percent_bound_granB))</f>
        <v/>
      </c>
      <c r="Y599" s="88" t="str">
        <f>IF(U599="","",SUM($T$4:T599)*1000/F599*(1-Percent_bound_granB))</f>
        <v/>
      </c>
      <c r="Z599" s="90" t="str">
        <f t="shared" si="204"/>
        <v/>
      </c>
      <c r="AA599" s="68" t="str">
        <f>IF(AND(B598&lt;Runoff_duration_hr_granB/2,B599&gt;Runoff_duration_hr_granB/2),Runoff_duration_hr_granB/2,INDEX($B$4:$B$1500,IF(B599&gt;Runoff_duration_hr_granB/2,ROWS($AA$4:AA599)-1,ROWS($AA$4:AA599))))</f>
        <v/>
      </c>
      <c r="AB599" s="66" t="str">
        <f>IFERROR(ROUND(IF(HG_shape_granB="Constant flow",IF(AA599=Runoff_duration_hr_granB/2,CONVERT($D$4,"L","gal")/(Runoff_duration_hr_granB*60),VLOOKUP('Granular-Berm Calcs'!AA599,'Granular-Berm Calcs'!$B$4:$K$1500,6,FALSE)),IF(AA599=Runoff_duration_hr_granB/2,2*CONVERT($D$4,"L","gal")/(Runoff_duration_hr_granB*60),VLOOKUP('Granular-Berm Calcs'!AA599,'Granular-Berm Calcs'!$B$4:$K$1500,6,FALSE))),2),"")</f>
        <v/>
      </c>
      <c r="AC599" s="68" t="str">
        <f t="shared" si="205"/>
        <v/>
      </c>
      <c r="AD599" s="67" t="str">
        <f>IFERROR(IF(A599="","",(SUM($R$4:R599)+(O599*P599*Q599*Number_of_treatments_granB))),"")</f>
        <v/>
      </c>
      <c r="AE599" s="67" t="str">
        <f>IFERROR(IF(A599="","",(SUM($S$4:S599)+(O599*P599*Q599*Chem_pad_density_granB*2.54^3*Number_of_treatments_granB))),"")</f>
        <v/>
      </c>
    </row>
    <row r="600" spans="1:31" x14ac:dyDescent="0.3">
      <c r="A600" s="23" t="str">
        <f t="shared" si="206"/>
        <v/>
      </c>
      <c r="B600" s="23" t="str">
        <f t="shared" si="190"/>
        <v/>
      </c>
      <c r="C600" s="23" t="str">
        <f t="shared" si="191"/>
        <v/>
      </c>
      <c r="D600" s="24" t="str">
        <f t="shared" si="192"/>
        <v/>
      </c>
      <c r="E600" s="261" t="str">
        <f t="shared" si="193"/>
        <v/>
      </c>
      <c r="F600" s="261" t="str">
        <f>IF(E600="","",SUM(E$4:E600))</f>
        <v/>
      </c>
      <c r="G600" s="261" t="str">
        <f t="shared" si="194"/>
        <v/>
      </c>
      <c r="H600" s="24" t="str">
        <f t="shared" si="195"/>
        <v/>
      </c>
      <c r="I600" s="24" t="str">
        <f t="shared" si="196"/>
        <v/>
      </c>
      <c r="J600" s="24" t="str">
        <f>IF(I600="","",SUM(I$4:I600))</f>
        <v/>
      </c>
      <c r="K600" s="24" t="str">
        <f t="shared" si="197"/>
        <v/>
      </c>
      <c r="L600" s="37" t="str">
        <f t="shared" si="210"/>
        <v/>
      </c>
      <c r="M600" s="37" t="str">
        <f t="shared" si="210"/>
        <v/>
      </c>
      <c r="N600" s="37" t="str">
        <f t="shared" si="210"/>
        <v/>
      </c>
      <c r="O600" s="37" t="str">
        <f t="shared" si="207"/>
        <v/>
      </c>
      <c r="P600" s="37" t="str">
        <f t="shared" si="208"/>
        <v/>
      </c>
      <c r="Q600" s="37" t="str">
        <f t="shared" si="198"/>
        <v/>
      </c>
      <c r="R600" s="25" t="str">
        <f t="shared" si="199"/>
        <v/>
      </c>
      <c r="S600" s="25" t="str">
        <f t="shared" si="200"/>
        <v/>
      </c>
      <c r="T600" s="25" t="str">
        <f t="shared" si="201"/>
        <v/>
      </c>
      <c r="U600" s="27" t="str">
        <f t="shared" si="202"/>
        <v/>
      </c>
      <c r="V600" s="26" t="str">
        <f t="shared" si="209"/>
        <v/>
      </c>
      <c r="W600" s="31" t="str">
        <f t="shared" si="203"/>
        <v/>
      </c>
      <c r="X600" s="88" t="str">
        <f>IF(U600="","",SUM($T$4:T600)*1000/J600*(1-Percent_bound_granB))</f>
        <v/>
      </c>
      <c r="Y600" s="88" t="str">
        <f>IF(U600="","",SUM($T$4:T600)*1000/F600*(1-Percent_bound_granB))</f>
        <v/>
      </c>
      <c r="Z600" s="90" t="str">
        <f t="shared" si="204"/>
        <v/>
      </c>
      <c r="AA600" s="68" t="str">
        <f>IF(AND(B599&lt;Runoff_duration_hr_granB/2,B600&gt;Runoff_duration_hr_granB/2),Runoff_duration_hr_granB/2,INDEX($B$4:$B$1500,IF(B600&gt;Runoff_duration_hr_granB/2,ROWS($AA$4:AA600)-1,ROWS($AA$4:AA600))))</f>
        <v/>
      </c>
      <c r="AB600" s="66" t="str">
        <f>IFERROR(ROUND(IF(HG_shape_granB="Constant flow",IF(AA600=Runoff_duration_hr_granB/2,CONVERT($D$4,"L","gal")/(Runoff_duration_hr_granB*60),VLOOKUP('Granular-Berm Calcs'!AA600,'Granular-Berm Calcs'!$B$4:$K$1500,6,FALSE)),IF(AA600=Runoff_duration_hr_granB/2,2*CONVERT($D$4,"L","gal")/(Runoff_duration_hr_granB*60),VLOOKUP('Granular-Berm Calcs'!AA600,'Granular-Berm Calcs'!$B$4:$K$1500,6,FALSE))),2),"")</f>
        <v/>
      </c>
      <c r="AC600" s="68" t="str">
        <f t="shared" si="205"/>
        <v/>
      </c>
      <c r="AD600" s="67" t="str">
        <f>IFERROR(IF(A600="","",(SUM($R$4:R600)+(O600*P600*Q600*Number_of_treatments_granB))),"")</f>
        <v/>
      </c>
      <c r="AE600" s="67" t="str">
        <f>IFERROR(IF(A600="","",(SUM($S$4:S600)+(O600*P600*Q600*Chem_pad_density_granB*2.54^3*Number_of_treatments_granB))),"")</f>
        <v/>
      </c>
    </row>
    <row r="601" spans="1:31" x14ac:dyDescent="0.3">
      <c r="A601" s="23" t="str">
        <f t="shared" si="206"/>
        <v/>
      </c>
      <c r="B601" s="23" t="str">
        <f t="shared" si="190"/>
        <v/>
      </c>
      <c r="C601" s="23" t="str">
        <f t="shared" si="191"/>
        <v/>
      </c>
      <c r="D601" s="24" t="str">
        <f t="shared" si="192"/>
        <v/>
      </c>
      <c r="E601" s="261" t="str">
        <f t="shared" si="193"/>
        <v/>
      </c>
      <c r="F601" s="261" t="str">
        <f>IF(E601="","",SUM(E$4:E601))</f>
        <v/>
      </c>
      <c r="G601" s="261" t="str">
        <f t="shared" si="194"/>
        <v/>
      </c>
      <c r="H601" s="24" t="str">
        <f t="shared" si="195"/>
        <v/>
      </c>
      <c r="I601" s="24" t="str">
        <f t="shared" si="196"/>
        <v/>
      </c>
      <c r="J601" s="24" t="str">
        <f>IF(I601="","",SUM(I$4:I601))</f>
        <v/>
      </c>
      <c r="K601" s="24" t="str">
        <f t="shared" si="197"/>
        <v/>
      </c>
      <c r="L601" s="37" t="str">
        <f t="shared" si="210"/>
        <v/>
      </c>
      <c r="M601" s="37" t="str">
        <f t="shared" si="210"/>
        <v/>
      </c>
      <c r="N601" s="37" t="str">
        <f t="shared" si="210"/>
        <v/>
      </c>
      <c r="O601" s="37" t="str">
        <f t="shared" si="207"/>
        <v/>
      </c>
      <c r="P601" s="37" t="str">
        <f t="shared" si="208"/>
        <v/>
      </c>
      <c r="Q601" s="37" t="str">
        <f t="shared" si="198"/>
        <v/>
      </c>
      <c r="R601" s="25" t="str">
        <f t="shared" si="199"/>
        <v/>
      </c>
      <c r="S601" s="25" t="str">
        <f t="shared" si="200"/>
        <v/>
      </c>
      <c r="T601" s="25" t="str">
        <f t="shared" si="201"/>
        <v/>
      </c>
      <c r="U601" s="27" t="str">
        <f t="shared" si="202"/>
        <v/>
      </c>
      <c r="V601" s="26" t="str">
        <f t="shared" si="209"/>
        <v/>
      </c>
      <c r="W601" s="31" t="str">
        <f t="shared" si="203"/>
        <v/>
      </c>
      <c r="X601" s="88" t="str">
        <f>IF(U601="","",SUM($T$4:T601)*1000/J601*(1-Percent_bound_granB))</f>
        <v/>
      </c>
      <c r="Y601" s="88" t="str">
        <f>IF(U601="","",SUM($T$4:T601)*1000/F601*(1-Percent_bound_granB))</f>
        <v/>
      </c>
      <c r="Z601" s="90" t="str">
        <f t="shared" si="204"/>
        <v/>
      </c>
      <c r="AA601" s="68" t="str">
        <f>IF(AND(B600&lt;Runoff_duration_hr_granB/2,B601&gt;Runoff_duration_hr_granB/2),Runoff_duration_hr_granB/2,INDEX($B$4:$B$1500,IF(B601&gt;Runoff_duration_hr_granB/2,ROWS($AA$4:AA601)-1,ROWS($AA$4:AA601))))</f>
        <v/>
      </c>
      <c r="AB601" s="66" t="str">
        <f>IFERROR(ROUND(IF(HG_shape_granB="Constant flow",IF(AA601=Runoff_duration_hr_granB/2,CONVERT($D$4,"L","gal")/(Runoff_duration_hr_granB*60),VLOOKUP('Granular-Berm Calcs'!AA601,'Granular-Berm Calcs'!$B$4:$K$1500,6,FALSE)),IF(AA601=Runoff_duration_hr_granB/2,2*CONVERT($D$4,"L","gal")/(Runoff_duration_hr_granB*60),VLOOKUP('Granular-Berm Calcs'!AA601,'Granular-Berm Calcs'!$B$4:$K$1500,6,FALSE))),2),"")</f>
        <v/>
      </c>
      <c r="AC601" s="68" t="str">
        <f t="shared" si="205"/>
        <v/>
      </c>
      <c r="AD601" s="67" t="str">
        <f>IFERROR(IF(A601="","",(SUM($R$4:R601)+(O601*P601*Q601*Number_of_treatments_granB))),"")</f>
        <v/>
      </c>
      <c r="AE601" s="67" t="str">
        <f>IFERROR(IF(A601="","",(SUM($S$4:S601)+(O601*P601*Q601*Chem_pad_density_granB*2.54^3*Number_of_treatments_granB))),"")</f>
        <v/>
      </c>
    </row>
    <row r="602" spans="1:31" x14ac:dyDescent="0.3">
      <c r="A602" s="23" t="str">
        <f t="shared" si="206"/>
        <v/>
      </c>
      <c r="B602" s="23" t="str">
        <f t="shared" si="190"/>
        <v/>
      </c>
      <c r="C602" s="23" t="str">
        <f t="shared" si="191"/>
        <v/>
      </c>
      <c r="D602" s="24" t="str">
        <f t="shared" si="192"/>
        <v/>
      </c>
      <c r="E602" s="261" t="str">
        <f t="shared" si="193"/>
        <v/>
      </c>
      <c r="F602" s="261" t="str">
        <f>IF(E602="","",SUM(E$4:E602))</f>
        <v/>
      </c>
      <c r="G602" s="261" t="str">
        <f t="shared" si="194"/>
        <v/>
      </c>
      <c r="H602" s="24" t="str">
        <f t="shared" si="195"/>
        <v/>
      </c>
      <c r="I602" s="24" t="str">
        <f t="shared" si="196"/>
        <v/>
      </c>
      <c r="J602" s="24" t="str">
        <f>IF(I602="","",SUM(I$4:I602))</f>
        <v/>
      </c>
      <c r="K602" s="24" t="str">
        <f t="shared" si="197"/>
        <v/>
      </c>
      <c r="L602" s="37" t="str">
        <f t="shared" si="210"/>
        <v/>
      </c>
      <c r="M602" s="37" t="str">
        <f t="shared" si="210"/>
        <v/>
      </c>
      <c r="N602" s="37" t="str">
        <f t="shared" si="210"/>
        <v/>
      </c>
      <c r="O602" s="37" t="str">
        <f t="shared" si="207"/>
        <v/>
      </c>
      <c r="P602" s="37" t="str">
        <f t="shared" si="208"/>
        <v/>
      </c>
      <c r="Q602" s="37" t="str">
        <f t="shared" si="198"/>
        <v/>
      </c>
      <c r="R602" s="25" t="str">
        <f t="shared" si="199"/>
        <v/>
      </c>
      <c r="S602" s="25" t="str">
        <f t="shared" si="200"/>
        <v/>
      </c>
      <c r="T602" s="25" t="str">
        <f t="shared" si="201"/>
        <v/>
      </c>
      <c r="U602" s="27" t="str">
        <f t="shared" si="202"/>
        <v/>
      </c>
      <c r="V602" s="26" t="str">
        <f t="shared" si="209"/>
        <v/>
      </c>
      <c r="W602" s="31" t="str">
        <f t="shared" si="203"/>
        <v/>
      </c>
      <c r="X602" s="88" t="str">
        <f>IF(U602="","",SUM($T$4:T602)*1000/J602*(1-Percent_bound_granB))</f>
        <v/>
      </c>
      <c r="Y602" s="88" t="str">
        <f>IF(U602="","",SUM($T$4:T602)*1000/F602*(1-Percent_bound_granB))</f>
        <v/>
      </c>
      <c r="Z602" s="90" t="str">
        <f t="shared" si="204"/>
        <v/>
      </c>
      <c r="AA602" s="68" t="str">
        <f>IF(AND(B601&lt;Runoff_duration_hr_granB/2,B602&gt;Runoff_duration_hr_granB/2),Runoff_duration_hr_granB/2,INDEX($B$4:$B$1500,IF(B602&gt;Runoff_duration_hr_granB/2,ROWS($AA$4:AA602)-1,ROWS($AA$4:AA602))))</f>
        <v/>
      </c>
      <c r="AB602" s="66" t="str">
        <f>IFERROR(ROUND(IF(HG_shape_granB="Constant flow",IF(AA602=Runoff_duration_hr_granB/2,CONVERT($D$4,"L","gal")/(Runoff_duration_hr_granB*60),VLOOKUP('Granular-Berm Calcs'!AA602,'Granular-Berm Calcs'!$B$4:$K$1500,6,FALSE)),IF(AA602=Runoff_duration_hr_granB/2,2*CONVERT($D$4,"L","gal")/(Runoff_duration_hr_granB*60),VLOOKUP('Granular-Berm Calcs'!AA602,'Granular-Berm Calcs'!$B$4:$K$1500,6,FALSE))),2),"")</f>
        <v/>
      </c>
      <c r="AC602" s="68" t="str">
        <f t="shared" si="205"/>
        <v/>
      </c>
      <c r="AD602" s="67" t="str">
        <f>IFERROR(IF(A602="","",(SUM($R$4:R602)+(O602*P602*Q602*Number_of_treatments_granB))),"")</f>
        <v/>
      </c>
      <c r="AE602" s="67" t="str">
        <f>IFERROR(IF(A602="","",(SUM($S$4:S602)+(O602*P602*Q602*Chem_pad_density_granB*2.54^3*Number_of_treatments_granB))),"")</f>
        <v/>
      </c>
    </row>
    <row r="603" spans="1:31" x14ac:dyDescent="0.3">
      <c r="A603" s="23" t="str">
        <f t="shared" si="206"/>
        <v/>
      </c>
      <c r="B603" s="23" t="str">
        <f t="shared" si="190"/>
        <v/>
      </c>
      <c r="C603" s="23" t="str">
        <f t="shared" si="191"/>
        <v/>
      </c>
      <c r="D603" s="24" t="str">
        <f t="shared" si="192"/>
        <v/>
      </c>
      <c r="E603" s="261" t="str">
        <f t="shared" si="193"/>
        <v/>
      </c>
      <c r="F603" s="261" t="str">
        <f>IF(E603="","",SUM(E$4:E603))</f>
        <v/>
      </c>
      <c r="G603" s="261" t="str">
        <f t="shared" si="194"/>
        <v/>
      </c>
      <c r="H603" s="24" t="str">
        <f t="shared" si="195"/>
        <v/>
      </c>
      <c r="I603" s="24" t="str">
        <f t="shared" si="196"/>
        <v/>
      </c>
      <c r="J603" s="24" t="str">
        <f>IF(I603="","",SUM(I$4:I603))</f>
        <v/>
      </c>
      <c r="K603" s="24" t="str">
        <f t="shared" si="197"/>
        <v/>
      </c>
      <c r="L603" s="37" t="str">
        <f t="shared" si="210"/>
        <v/>
      </c>
      <c r="M603" s="37" t="str">
        <f t="shared" si="210"/>
        <v/>
      </c>
      <c r="N603" s="37" t="str">
        <f t="shared" si="210"/>
        <v/>
      </c>
      <c r="O603" s="37" t="str">
        <f t="shared" si="207"/>
        <v/>
      </c>
      <c r="P603" s="37" t="str">
        <f t="shared" si="208"/>
        <v/>
      </c>
      <c r="Q603" s="37" t="str">
        <f t="shared" si="198"/>
        <v/>
      </c>
      <c r="R603" s="25" t="str">
        <f t="shared" si="199"/>
        <v/>
      </c>
      <c r="S603" s="25" t="str">
        <f t="shared" si="200"/>
        <v/>
      </c>
      <c r="T603" s="25" t="str">
        <f t="shared" si="201"/>
        <v/>
      </c>
      <c r="U603" s="27" t="str">
        <f t="shared" si="202"/>
        <v/>
      </c>
      <c r="V603" s="26" t="str">
        <f t="shared" si="209"/>
        <v/>
      </c>
      <c r="W603" s="31" t="str">
        <f t="shared" si="203"/>
        <v/>
      </c>
      <c r="X603" s="88" t="str">
        <f>IF(U603="","",SUM($T$4:T603)*1000/J603*(1-Percent_bound_granB))</f>
        <v/>
      </c>
      <c r="Y603" s="88" t="str">
        <f>IF(U603="","",SUM($T$4:T603)*1000/F603*(1-Percent_bound_granB))</f>
        <v/>
      </c>
      <c r="Z603" s="90" t="str">
        <f t="shared" si="204"/>
        <v/>
      </c>
      <c r="AA603" s="68" t="str">
        <f>IF(AND(B602&lt;Runoff_duration_hr_granB/2,B603&gt;Runoff_duration_hr_granB/2),Runoff_duration_hr_granB/2,INDEX($B$4:$B$1500,IF(B603&gt;Runoff_duration_hr_granB/2,ROWS($AA$4:AA603)-1,ROWS($AA$4:AA603))))</f>
        <v/>
      </c>
      <c r="AB603" s="66" t="str">
        <f>IFERROR(ROUND(IF(HG_shape_granB="Constant flow",IF(AA603=Runoff_duration_hr_granB/2,CONVERT($D$4,"L","gal")/(Runoff_duration_hr_granB*60),VLOOKUP('Granular-Berm Calcs'!AA603,'Granular-Berm Calcs'!$B$4:$K$1500,6,FALSE)),IF(AA603=Runoff_duration_hr_granB/2,2*CONVERT($D$4,"L","gal")/(Runoff_duration_hr_granB*60),VLOOKUP('Granular-Berm Calcs'!AA603,'Granular-Berm Calcs'!$B$4:$K$1500,6,FALSE))),2),"")</f>
        <v/>
      </c>
      <c r="AC603" s="68" t="str">
        <f t="shared" si="205"/>
        <v/>
      </c>
      <c r="AD603" s="67" t="str">
        <f>IFERROR(IF(A603="","",(SUM($R$4:R603)+(O603*P603*Q603*Number_of_treatments_granB))),"")</f>
        <v/>
      </c>
      <c r="AE603" s="67" t="str">
        <f>IFERROR(IF(A603="","",(SUM($S$4:S603)+(O603*P603*Q603*Chem_pad_density_granB*2.54^3*Number_of_treatments_granB))),"")</f>
        <v/>
      </c>
    </row>
    <row r="604" spans="1:31" x14ac:dyDescent="0.3">
      <c r="A604" s="23" t="str">
        <f t="shared" si="206"/>
        <v/>
      </c>
      <c r="B604" s="23" t="str">
        <f t="shared" si="190"/>
        <v/>
      </c>
      <c r="C604" s="23" t="str">
        <f t="shared" si="191"/>
        <v/>
      </c>
      <c r="D604" s="24" t="str">
        <f t="shared" si="192"/>
        <v/>
      </c>
      <c r="E604" s="261" t="str">
        <f t="shared" si="193"/>
        <v/>
      </c>
      <c r="F604" s="261" t="str">
        <f>IF(E604="","",SUM(E$4:E604))</f>
        <v/>
      </c>
      <c r="G604" s="261" t="str">
        <f t="shared" si="194"/>
        <v/>
      </c>
      <c r="H604" s="24" t="str">
        <f t="shared" si="195"/>
        <v/>
      </c>
      <c r="I604" s="24" t="str">
        <f t="shared" si="196"/>
        <v/>
      </c>
      <c r="J604" s="24" t="str">
        <f>IF(I604="","",SUM(I$4:I604))</f>
        <v/>
      </c>
      <c r="K604" s="24" t="str">
        <f t="shared" si="197"/>
        <v/>
      </c>
      <c r="L604" s="37" t="str">
        <f t="shared" si="210"/>
        <v/>
      </c>
      <c r="M604" s="37" t="str">
        <f t="shared" si="210"/>
        <v/>
      </c>
      <c r="N604" s="37" t="str">
        <f t="shared" si="210"/>
        <v/>
      </c>
      <c r="O604" s="37" t="str">
        <f t="shared" si="207"/>
        <v/>
      </c>
      <c r="P604" s="37" t="str">
        <f t="shared" si="208"/>
        <v/>
      </c>
      <c r="Q604" s="37" t="str">
        <f t="shared" si="198"/>
        <v/>
      </c>
      <c r="R604" s="25" t="str">
        <f t="shared" si="199"/>
        <v/>
      </c>
      <c r="S604" s="25" t="str">
        <f t="shared" si="200"/>
        <v/>
      </c>
      <c r="T604" s="25" t="str">
        <f t="shared" si="201"/>
        <v/>
      </c>
      <c r="U604" s="27" t="str">
        <f t="shared" si="202"/>
        <v/>
      </c>
      <c r="V604" s="26" t="str">
        <f t="shared" si="209"/>
        <v/>
      </c>
      <c r="W604" s="31" t="str">
        <f t="shared" si="203"/>
        <v/>
      </c>
      <c r="X604" s="88" t="str">
        <f>IF(U604="","",SUM($T$4:T604)*1000/J604*(1-Percent_bound_granB))</f>
        <v/>
      </c>
      <c r="Y604" s="88" t="str">
        <f>IF(U604="","",SUM($T$4:T604)*1000/F604*(1-Percent_bound_granB))</f>
        <v/>
      </c>
      <c r="Z604" s="90" t="str">
        <f t="shared" si="204"/>
        <v/>
      </c>
      <c r="AA604" s="68" t="str">
        <f>IF(AND(B603&lt;Runoff_duration_hr_granB/2,B604&gt;Runoff_duration_hr_granB/2),Runoff_duration_hr_granB/2,INDEX($B$4:$B$1500,IF(B604&gt;Runoff_duration_hr_granB/2,ROWS($AA$4:AA604)-1,ROWS($AA$4:AA604))))</f>
        <v/>
      </c>
      <c r="AB604" s="66" t="str">
        <f>IFERROR(ROUND(IF(HG_shape_granB="Constant flow",IF(AA604=Runoff_duration_hr_granB/2,CONVERT($D$4,"L","gal")/(Runoff_duration_hr_granB*60),VLOOKUP('Granular-Berm Calcs'!AA604,'Granular-Berm Calcs'!$B$4:$K$1500,6,FALSE)),IF(AA604=Runoff_duration_hr_granB/2,2*CONVERT($D$4,"L","gal")/(Runoff_duration_hr_granB*60),VLOOKUP('Granular-Berm Calcs'!AA604,'Granular-Berm Calcs'!$B$4:$K$1500,6,FALSE))),2),"")</f>
        <v/>
      </c>
      <c r="AC604" s="68" t="str">
        <f t="shared" si="205"/>
        <v/>
      </c>
      <c r="AD604" s="67" t="str">
        <f>IFERROR(IF(A604="","",(SUM($R$4:R604)+(O604*P604*Q604*Number_of_treatments_granB))),"")</f>
        <v/>
      </c>
      <c r="AE604" s="67" t="str">
        <f>IFERROR(IF(A604="","",(SUM($S$4:S604)+(O604*P604*Q604*Chem_pad_density_granB*2.54^3*Number_of_treatments_granB))),"")</f>
        <v/>
      </c>
    </row>
    <row r="605" spans="1:31" x14ac:dyDescent="0.3">
      <c r="A605" s="23" t="str">
        <f t="shared" si="206"/>
        <v/>
      </c>
      <c r="B605" s="23" t="str">
        <f t="shared" si="190"/>
        <v/>
      </c>
      <c r="C605" s="23" t="str">
        <f t="shared" si="191"/>
        <v/>
      </c>
      <c r="D605" s="24" t="str">
        <f t="shared" si="192"/>
        <v/>
      </c>
      <c r="E605" s="261" t="str">
        <f t="shared" si="193"/>
        <v/>
      </c>
      <c r="F605" s="261" t="str">
        <f>IF(E605="","",SUM(E$4:E605))</f>
        <v/>
      </c>
      <c r="G605" s="261" t="str">
        <f t="shared" si="194"/>
        <v/>
      </c>
      <c r="H605" s="24" t="str">
        <f t="shared" si="195"/>
        <v/>
      </c>
      <c r="I605" s="24" t="str">
        <f t="shared" si="196"/>
        <v/>
      </c>
      <c r="J605" s="24" t="str">
        <f>IF(I605="","",SUM(I$4:I605))</f>
        <v/>
      </c>
      <c r="K605" s="24" t="str">
        <f t="shared" si="197"/>
        <v/>
      </c>
      <c r="L605" s="37" t="str">
        <f t="shared" si="210"/>
        <v/>
      </c>
      <c r="M605" s="37" t="str">
        <f t="shared" si="210"/>
        <v/>
      </c>
      <c r="N605" s="37" t="str">
        <f t="shared" si="210"/>
        <v/>
      </c>
      <c r="O605" s="37" t="str">
        <f t="shared" si="207"/>
        <v/>
      </c>
      <c r="P605" s="37" t="str">
        <f t="shared" si="208"/>
        <v/>
      </c>
      <c r="Q605" s="37" t="str">
        <f t="shared" si="198"/>
        <v/>
      </c>
      <c r="R605" s="25" t="str">
        <f t="shared" si="199"/>
        <v/>
      </c>
      <c r="S605" s="25" t="str">
        <f t="shared" si="200"/>
        <v/>
      </c>
      <c r="T605" s="25" t="str">
        <f t="shared" si="201"/>
        <v/>
      </c>
      <c r="U605" s="27" t="str">
        <f t="shared" si="202"/>
        <v/>
      </c>
      <c r="V605" s="26" t="str">
        <f t="shared" si="209"/>
        <v/>
      </c>
      <c r="W605" s="31" t="str">
        <f t="shared" si="203"/>
        <v/>
      </c>
      <c r="X605" s="88" t="str">
        <f>IF(U605="","",SUM($T$4:T605)*1000/J605*(1-Percent_bound_granB))</f>
        <v/>
      </c>
      <c r="Y605" s="88" t="str">
        <f>IF(U605="","",SUM($T$4:T605)*1000/F605*(1-Percent_bound_granB))</f>
        <v/>
      </c>
      <c r="Z605" s="90" t="str">
        <f t="shared" si="204"/>
        <v/>
      </c>
      <c r="AA605" s="68" t="str">
        <f>IF(AND(B604&lt;Runoff_duration_hr_granB/2,B605&gt;Runoff_duration_hr_granB/2),Runoff_duration_hr_granB/2,INDEX($B$4:$B$1500,IF(B605&gt;Runoff_duration_hr_granB/2,ROWS($AA$4:AA605)-1,ROWS($AA$4:AA605))))</f>
        <v/>
      </c>
      <c r="AB605" s="66" t="str">
        <f>IFERROR(ROUND(IF(HG_shape_granB="Constant flow",IF(AA605=Runoff_duration_hr_granB/2,CONVERT($D$4,"L","gal")/(Runoff_duration_hr_granB*60),VLOOKUP('Granular-Berm Calcs'!AA605,'Granular-Berm Calcs'!$B$4:$K$1500,6,FALSE)),IF(AA605=Runoff_duration_hr_granB/2,2*CONVERT($D$4,"L","gal")/(Runoff_duration_hr_granB*60),VLOOKUP('Granular-Berm Calcs'!AA605,'Granular-Berm Calcs'!$B$4:$K$1500,6,FALSE))),2),"")</f>
        <v/>
      </c>
      <c r="AC605" s="68" t="str">
        <f t="shared" si="205"/>
        <v/>
      </c>
      <c r="AD605" s="67" t="str">
        <f>IFERROR(IF(A605="","",(SUM($R$4:R605)+(O605*P605*Q605*Number_of_treatments_granB))),"")</f>
        <v/>
      </c>
      <c r="AE605" s="67" t="str">
        <f>IFERROR(IF(A605="","",(SUM($S$4:S605)+(O605*P605*Q605*Chem_pad_density_granB*2.54^3*Number_of_treatments_granB))),"")</f>
        <v/>
      </c>
    </row>
    <row r="606" spans="1:31" x14ac:dyDescent="0.3">
      <c r="A606" s="23" t="str">
        <f t="shared" si="206"/>
        <v/>
      </c>
      <c r="B606" s="23" t="str">
        <f t="shared" si="190"/>
        <v/>
      </c>
      <c r="C606" s="23" t="str">
        <f t="shared" si="191"/>
        <v/>
      </c>
      <c r="D606" s="24" t="str">
        <f t="shared" si="192"/>
        <v/>
      </c>
      <c r="E606" s="261" t="str">
        <f t="shared" si="193"/>
        <v/>
      </c>
      <c r="F606" s="261" t="str">
        <f>IF(E606="","",SUM(E$4:E606))</f>
        <v/>
      </c>
      <c r="G606" s="261" t="str">
        <f t="shared" si="194"/>
        <v/>
      </c>
      <c r="H606" s="24" t="str">
        <f t="shared" si="195"/>
        <v/>
      </c>
      <c r="I606" s="24" t="str">
        <f t="shared" si="196"/>
        <v/>
      </c>
      <c r="J606" s="24" t="str">
        <f>IF(I606="","",SUM(I$4:I606))</f>
        <v/>
      </c>
      <c r="K606" s="24" t="str">
        <f t="shared" si="197"/>
        <v/>
      </c>
      <c r="L606" s="37" t="str">
        <f t="shared" si="210"/>
        <v/>
      </c>
      <c r="M606" s="37" t="str">
        <f t="shared" si="210"/>
        <v/>
      </c>
      <c r="N606" s="37" t="str">
        <f t="shared" si="210"/>
        <v/>
      </c>
      <c r="O606" s="37" t="str">
        <f t="shared" si="207"/>
        <v/>
      </c>
      <c r="P606" s="37" t="str">
        <f t="shared" si="208"/>
        <v/>
      </c>
      <c r="Q606" s="37" t="str">
        <f t="shared" si="198"/>
        <v/>
      </c>
      <c r="R606" s="25" t="str">
        <f t="shared" si="199"/>
        <v/>
      </c>
      <c r="S606" s="25" t="str">
        <f t="shared" si="200"/>
        <v/>
      </c>
      <c r="T606" s="25" t="str">
        <f t="shared" si="201"/>
        <v/>
      </c>
      <c r="U606" s="27" t="str">
        <f t="shared" si="202"/>
        <v/>
      </c>
      <c r="V606" s="26" t="str">
        <f t="shared" si="209"/>
        <v/>
      </c>
      <c r="W606" s="31" t="str">
        <f t="shared" si="203"/>
        <v/>
      </c>
      <c r="X606" s="88" t="str">
        <f>IF(U606="","",SUM($T$4:T606)*1000/J606*(1-Percent_bound_granB))</f>
        <v/>
      </c>
      <c r="Y606" s="88" t="str">
        <f>IF(U606="","",SUM($T$4:T606)*1000/F606*(1-Percent_bound_granB))</f>
        <v/>
      </c>
      <c r="Z606" s="90" t="str">
        <f t="shared" si="204"/>
        <v/>
      </c>
      <c r="AA606" s="68" t="str">
        <f>IF(AND(B605&lt;Runoff_duration_hr_granB/2,B606&gt;Runoff_duration_hr_granB/2),Runoff_duration_hr_granB/2,INDEX($B$4:$B$1500,IF(B606&gt;Runoff_duration_hr_granB/2,ROWS($AA$4:AA606)-1,ROWS($AA$4:AA606))))</f>
        <v/>
      </c>
      <c r="AB606" s="66" t="str">
        <f>IFERROR(ROUND(IF(HG_shape_granB="Constant flow",IF(AA606=Runoff_duration_hr_granB/2,CONVERT($D$4,"L","gal")/(Runoff_duration_hr_granB*60),VLOOKUP('Granular-Berm Calcs'!AA606,'Granular-Berm Calcs'!$B$4:$K$1500,6,FALSE)),IF(AA606=Runoff_duration_hr_granB/2,2*CONVERT($D$4,"L","gal")/(Runoff_duration_hr_granB*60),VLOOKUP('Granular-Berm Calcs'!AA606,'Granular-Berm Calcs'!$B$4:$K$1500,6,FALSE))),2),"")</f>
        <v/>
      </c>
      <c r="AC606" s="68" t="str">
        <f t="shared" si="205"/>
        <v/>
      </c>
      <c r="AD606" s="67" t="str">
        <f>IFERROR(IF(A606="","",(SUM($R$4:R606)+(O606*P606*Q606*Number_of_treatments_granB))),"")</f>
        <v/>
      </c>
      <c r="AE606" s="67" t="str">
        <f>IFERROR(IF(A606="","",(SUM($S$4:S606)+(O606*P606*Q606*Chem_pad_density_granB*2.54^3*Number_of_treatments_granB))),"")</f>
        <v/>
      </c>
    </row>
    <row r="607" spans="1:31" x14ac:dyDescent="0.3">
      <c r="A607" s="23" t="str">
        <f t="shared" si="206"/>
        <v/>
      </c>
      <c r="B607" s="23" t="str">
        <f t="shared" si="190"/>
        <v/>
      </c>
      <c r="C607" s="23" t="str">
        <f t="shared" si="191"/>
        <v/>
      </c>
      <c r="D607" s="24" t="str">
        <f t="shared" si="192"/>
        <v/>
      </c>
      <c r="E607" s="261" t="str">
        <f t="shared" si="193"/>
        <v/>
      </c>
      <c r="F607" s="261" t="str">
        <f>IF(E607="","",SUM(E$4:E607))</f>
        <v/>
      </c>
      <c r="G607" s="261" t="str">
        <f t="shared" si="194"/>
        <v/>
      </c>
      <c r="H607" s="24" t="str">
        <f t="shared" si="195"/>
        <v/>
      </c>
      <c r="I607" s="24" t="str">
        <f t="shared" si="196"/>
        <v/>
      </c>
      <c r="J607" s="24" t="str">
        <f>IF(I607="","",SUM(I$4:I607))</f>
        <v/>
      </c>
      <c r="K607" s="24" t="str">
        <f t="shared" si="197"/>
        <v/>
      </c>
      <c r="L607" s="37" t="str">
        <f t="shared" si="210"/>
        <v/>
      </c>
      <c r="M607" s="37" t="str">
        <f t="shared" si="210"/>
        <v/>
      </c>
      <c r="N607" s="37" t="str">
        <f t="shared" si="210"/>
        <v/>
      </c>
      <c r="O607" s="37" t="str">
        <f t="shared" si="207"/>
        <v/>
      </c>
      <c r="P607" s="37" t="str">
        <f t="shared" si="208"/>
        <v/>
      </c>
      <c r="Q607" s="37" t="str">
        <f t="shared" si="198"/>
        <v/>
      </c>
      <c r="R607" s="25" t="str">
        <f t="shared" si="199"/>
        <v/>
      </c>
      <c r="S607" s="25" t="str">
        <f t="shared" si="200"/>
        <v/>
      </c>
      <c r="T607" s="25" t="str">
        <f t="shared" si="201"/>
        <v/>
      </c>
      <c r="U607" s="27" t="str">
        <f t="shared" si="202"/>
        <v/>
      </c>
      <c r="V607" s="26" t="str">
        <f t="shared" si="209"/>
        <v/>
      </c>
      <c r="W607" s="31" t="str">
        <f t="shared" si="203"/>
        <v/>
      </c>
      <c r="X607" s="88" t="str">
        <f>IF(U607="","",SUM($T$4:T607)*1000/J607*(1-Percent_bound_granB))</f>
        <v/>
      </c>
      <c r="Y607" s="88" t="str">
        <f>IF(U607="","",SUM($T$4:T607)*1000/F607*(1-Percent_bound_granB))</f>
        <v/>
      </c>
      <c r="Z607" s="90" t="str">
        <f t="shared" si="204"/>
        <v/>
      </c>
      <c r="AA607" s="68" t="str">
        <f>IF(AND(B606&lt;Runoff_duration_hr_granB/2,B607&gt;Runoff_duration_hr_granB/2),Runoff_duration_hr_granB/2,INDEX($B$4:$B$1500,IF(B607&gt;Runoff_duration_hr_granB/2,ROWS($AA$4:AA607)-1,ROWS($AA$4:AA607))))</f>
        <v/>
      </c>
      <c r="AB607" s="66" t="str">
        <f>IFERROR(ROUND(IF(HG_shape_granB="Constant flow",IF(AA607=Runoff_duration_hr_granB/2,CONVERT($D$4,"L","gal")/(Runoff_duration_hr_granB*60),VLOOKUP('Granular-Berm Calcs'!AA607,'Granular-Berm Calcs'!$B$4:$K$1500,6,FALSE)),IF(AA607=Runoff_duration_hr_granB/2,2*CONVERT($D$4,"L","gal")/(Runoff_duration_hr_granB*60),VLOOKUP('Granular-Berm Calcs'!AA607,'Granular-Berm Calcs'!$B$4:$K$1500,6,FALSE))),2),"")</f>
        <v/>
      </c>
      <c r="AC607" s="68" t="str">
        <f t="shared" si="205"/>
        <v/>
      </c>
      <c r="AD607" s="67" t="str">
        <f>IFERROR(IF(A607="","",(SUM($R$4:R607)+(O607*P607*Q607*Number_of_treatments_granB))),"")</f>
        <v/>
      </c>
      <c r="AE607" s="67" t="str">
        <f>IFERROR(IF(A607="","",(SUM($S$4:S607)+(O607*P607*Q607*Chem_pad_density_granB*2.54^3*Number_of_treatments_granB))),"")</f>
        <v/>
      </c>
    </row>
    <row r="608" spans="1:31" x14ac:dyDescent="0.3">
      <c r="A608" s="23" t="str">
        <f t="shared" si="206"/>
        <v/>
      </c>
      <c r="B608" s="23" t="str">
        <f t="shared" si="190"/>
        <v/>
      </c>
      <c r="C608" s="23" t="str">
        <f t="shared" si="191"/>
        <v/>
      </c>
      <c r="D608" s="24" t="str">
        <f t="shared" si="192"/>
        <v/>
      </c>
      <c r="E608" s="261" t="str">
        <f t="shared" si="193"/>
        <v/>
      </c>
      <c r="F608" s="261" t="str">
        <f>IF(E608="","",SUM(E$4:E608))</f>
        <v/>
      </c>
      <c r="G608" s="261" t="str">
        <f t="shared" si="194"/>
        <v/>
      </c>
      <c r="H608" s="24" t="str">
        <f t="shared" si="195"/>
        <v/>
      </c>
      <c r="I608" s="24" t="str">
        <f t="shared" si="196"/>
        <v/>
      </c>
      <c r="J608" s="24" t="str">
        <f>IF(I608="","",SUM(I$4:I608))</f>
        <v/>
      </c>
      <c r="K608" s="24" t="str">
        <f t="shared" si="197"/>
        <v/>
      </c>
      <c r="L608" s="37" t="str">
        <f t="shared" si="210"/>
        <v/>
      </c>
      <c r="M608" s="37" t="str">
        <f t="shared" si="210"/>
        <v/>
      </c>
      <c r="N608" s="37" t="str">
        <f t="shared" si="210"/>
        <v/>
      </c>
      <c r="O608" s="37" t="str">
        <f t="shared" si="207"/>
        <v/>
      </c>
      <c r="P608" s="37" t="str">
        <f t="shared" si="208"/>
        <v/>
      </c>
      <c r="Q608" s="37" t="str">
        <f t="shared" si="198"/>
        <v/>
      </c>
      <c r="R608" s="25" t="str">
        <f t="shared" si="199"/>
        <v/>
      </c>
      <c r="S608" s="25" t="str">
        <f t="shared" si="200"/>
        <v/>
      </c>
      <c r="T608" s="25" t="str">
        <f t="shared" si="201"/>
        <v/>
      </c>
      <c r="U608" s="27" t="str">
        <f t="shared" si="202"/>
        <v/>
      </c>
      <c r="V608" s="26" t="str">
        <f t="shared" si="209"/>
        <v/>
      </c>
      <c r="W608" s="31" t="str">
        <f t="shared" si="203"/>
        <v/>
      </c>
      <c r="X608" s="88" t="str">
        <f>IF(U608="","",SUM($T$4:T608)*1000/J608*(1-Percent_bound_granB))</f>
        <v/>
      </c>
      <c r="Y608" s="88" t="str">
        <f>IF(U608="","",SUM($T$4:T608)*1000/F608*(1-Percent_bound_granB))</f>
        <v/>
      </c>
      <c r="Z608" s="90" t="str">
        <f t="shared" si="204"/>
        <v/>
      </c>
      <c r="AA608" s="68" t="str">
        <f>IF(AND(B607&lt;Runoff_duration_hr_granB/2,B608&gt;Runoff_duration_hr_granB/2),Runoff_duration_hr_granB/2,INDEX($B$4:$B$1500,IF(B608&gt;Runoff_duration_hr_granB/2,ROWS($AA$4:AA608)-1,ROWS($AA$4:AA608))))</f>
        <v/>
      </c>
      <c r="AB608" s="66" t="str">
        <f>IFERROR(ROUND(IF(HG_shape_granB="Constant flow",IF(AA608=Runoff_duration_hr_granB/2,CONVERT($D$4,"L","gal")/(Runoff_duration_hr_granB*60),VLOOKUP('Granular-Berm Calcs'!AA608,'Granular-Berm Calcs'!$B$4:$K$1500,6,FALSE)),IF(AA608=Runoff_duration_hr_granB/2,2*CONVERT($D$4,"L","gal")/(Runoff_duration_hr_granB*60),VLOOKUP('Granular-Berm Calcs'!AA608,'Granular-Berm Calcs'!$B$4:$K$1500,6,FALSE))),2),"")</f>
        <v/>
      </c>
      <c r="AC608" s="68" t="str">
        <f t="shared" si="205"/>
        <v/>
      </c>
      <c r="AD608" s="67" t="str">
        <f>IFERROR(IF(A608="","",(SUM($R$4:R608)+(O608*P608*Q608*Number_of_treatments_granB))),"")</f>
        <v/>
      </c>
      <c r="AE608" s="67" t="str">
        <f>IFERROR(IF(A608="","",(SUM($S$4:S608)+(O608*P608*Q608*Chem_pad_density_granB*2.54^3*Number_of_treatments_granB))),"")</f>
        <v/>
      </c>
    </row>
    <row r="609" spans="1:31" x14ac:dyDescent="0.3">
      <c r="A609" s="23" t="str">
        <f t="shared" si="206"/>
        <v/>
      </c>
      <c r="B609" s="23" t="str">
        <f t="shared" si="190"/>
        <v/>
      </c>
      <c r="C609" s="23" t="str">
        <f t="shared" si="191"/>
        <v/>
      </c>
      <c r="D609" s="24" t="str">
        <f t="shared" si="192"/>
        <v/>
      </c>
      <c r="E609" s="261" t="str">
        <f t="shared" si="193"/>
        <v/>
      </c>
      <c r="F609" s="261" t="str">
        <f>IF(E609="","",SUM(E$4:E609))</f>
        <v/>
      </c>
      <c r="G609" s="261" t="str">
        <f t="shared" si="194"/>
        <v/>
      </c>
      <c r="H609" s="24" t="str">
        <f t="shared" si="195"/>
        <v/>
      </c>
      <c r="I609" s="24" t="str">
        <f t="shared" si="196"/>
        <v/>
      </c>
      <c r="J609" s="24" t="str">
        <f>IF(I609="","",SUM(I$4:I609))</f>
        <v/>
      </c>
      <c r="K609" s="24" t="str">
        <f t="shared" si="197"/>
        <v/>
      </c>
      <c r="L609" s="37" t="str">
        <f t="shared" si="210"/>
        <v/>
      </c>
      <c r="M609" s="37" t="str">
        <f t="shared" si="210"/>
        <v/>
      </c>
      <c r="N609" s="37" t="str">
        <f t="shared" si="210"/>
        <v/>
      </c>
      <c r="O609" s="37" t="str">
        <f t="shared" si="207"/>
        <v/>
      </c>
      <c r="P609" s="37" t="str">
        <f t="shared" si="208"/>
        <v/>
      </c>
      <c r="Q609" s="37" t="str">
        <f t="shared" si="198"/>
        <v/>
      </c>
      <c r="R609" s="25" t="str">
        <f t="shared" si="199"/>
        <v/>
      </c>
      <c r="S609" s="25" t="str">
        <f t="shared" si="200"/>
        <v/>
      </c>
      <c r="T609" s="25" t="str">
        <f t="shared" si="201"/>
        <v/>
      </c>
      <c r="U609" s="27" t="str">
        <f t="shared" si="202"/>
        <v/>
      </c>
      <c r="V609" s="26" t="str">
        <f t="shared" si="209"/>
        <v/>
      </c>
      <c r="W609" s="31" t="str">
        <f t="shared" si="203"/>
        <v/>
      </c>
      <c r="X609" s="88" t="str">
        <f>IF(U609="","",SUM($T$4:T609)*1000/J609*(1-Percent_bound_granB))</f>
        <v/>
      </c>
      <c r="Y609" s="88" t="str">
        <f>IF(U609="","",SUM($T$4:T609)*1000/F609*(1-Percent_bound_granB))</f>
        <v/>
      </c>
      <c r="Z609" s="90" t="str">
        <f t="shared" si="204"/>
        <v/>
      </c>
      <c r="AA609" s="68" t="str">
        <f>IF(AND(B608&lt;Runoff_duration_hr_granB/2,B609&gt;Runoff_duration_hr_granB/2),Runoff_duration_hr_granB/2,INDEX($B$4:$B$1500,IF(B609&gt;Runoff_duration_hr_granB/2,ROWS($AA$4:AA609)-1,ROWS($AA$4:AA609))))</f>
        <v/>
      </c>
      <c r="AB609" s="66" t="str">
        <f>IFERROR(ROUND(IF(HG_shape_granB="Constant flow",IF(AA609=Runoff_duration_hr_granB/2,CONVERT($D$4,"L","gal")/(Runoff_duration_hr_granB*60),VLOOKUP('Granular-Berm Calcs'!AA609,'Granular-Berm Calcs'!$B$4:$K$1500,6,FALSE)),IF(AA609=Runoff_duration_hr_granB/2,2*CONVERT($D$4,"L","gal")/(Runoff_duration_hr_granB*60),VLOOKUP('Granular-Berm Calcs'!AA609,'Granular-Berm Calcs'!$B$4:$K$1500,6,FALSE))),2),"")</f>
        <v/>
      </c>
      <c r="AC609" s="68" t="str">
        <f t="shared" si="205"/>
        <v/>
      </c>
      <c r="AD609" s="67" t="str">
        <f>IFERROR(IF(A609="","",(SUM($R$4:R609)+(O609*P609*Q609*Number_of_treatments_granB))),"")</f>
        <v/>
      </c>
      <c r="AE609" s="67" t="str">
        <f>IFERROR(IF(A609="","",(SUM($S$4:S609)+(O609*P609*Q609*Chem_pad_density_granB*2.54^3*Number_of_treatments_granB))),"")</f>
        <v/>
      </c>
    </row>
    <row r="610" spans="1:31" x14ac:dyDescent="0.3">
      <c r="A610" s="23" t="str">
        <f t="shared" si="206"/>
        <v/>
      </c>
      <c r="B610" s="23" t="str">
        <f t="shared" si="190"/>
        <v/>
      </c>
      <c r="C610" s="23" t="str">
        <f t="shared" si="191"/>
        <v/>
      </c>
      <c r="D610" s="24" t="str">
        <f t="shared" si="192"/>
        <v/>
      </c>
      <c r="E610" s="261" t="str">
        <f t="shared" si="193"/>
        <v/>
      </c>
      <c r="F610" s="261" t="str">
        <f>IF(E610="","",SUM(E$4:E610))</f>
        <v/>
      </c>
      <c r="G610" s="261" t="str">
        <f t="shared" si="194"/>
        <v/>
      </c>
      <c r="H610" s="24" t="str">
        <f t="shared" si="195"/>
        <v/>
      </c>
      <c r="I610" s="24" t="str">
        <f t="shared" si="196"/>
        <v/>
      </c>
      <c r="J610" s="24" t="str">
        <f>IF(I610="","",SUM(I$4:I610))</f>
        <v/>
      </c>
      <c r="K610" s="24" t="str">
        <f t="shared" si="197"/>
        <v/>
      </c>
      <c r="L610" s="37" t="str">
        <f t="shared" si="210"/>
        <v/>
      </c>
      <c r="M610" s="37" t="str">
        <f t="shared" si="210"/>
        <v/>
      </c>
      <c r="N610" s="37" t="str">
        <f t="shared" si="210"/>
        <v/>
      </c>
      <c r="O610" s="37" t="str">
        <f t="shared" si="207"/>
        <v/>
      </c>
      <c r="P610" s="37" t="str">
        <f t="shared" si="208"/>
        <v/>
      </c>
      <c r="Q610" s="37" t="str">
        <f t="shared" si="198"/>
        <v/>
      </c>
      <c r="R610" s="25" t="str">
        <f t="shared" si="199"/>
        <v/>
      </c>
      <c r="S610" s="25" t="str">
        <f t="shared" si="200"/>
        <v/>
      </c>
      <c r="T610" s="25" t="str">
        <f t="shared" si="201"/>
        <v/>
      </c>
      <c r="U610" s="27" t="str">
        <f t="shared" si="202"/>
        <v/>
      </c>
      <c r="V610" s="26" t="str">
        <f t="shared" si="209"/>
        <v/>
      </c>
      <c r="W610" s="31" t="str">
        <f t="shared" si="203"/>
        <v/>
      </c>
      <c r="X610" s="88" t="str">
        <f>IF(U610="","",SUM($T$4:T610)*1000/J610*(1-Percent_bound_granB))</f>
        <v/>
      </c>
      <c r="Y610" s="88" t="str">
        <f>IF(U610="","",SUM($T$4:T610)*1000/F610*(1-Percent_bound_granB))</f>
        <v/>
      </c>
      <c r="Z610" s="90" t="str">
        <f t="shared" si="204"/>
        <v/>
      </c>
      <c r="AA610" s="68" t="str">
        <f>IF(AND(B609&lt;Runoff_duration_hr_granB/2,B610&gt;Runoff_duration_hr_granB/2),Runoff_duration_hr_granB/2,INDEX($B$4:$B$1500,IF(B610&gt;Runoff_duration_hr_granB/2,ROWS($AA$4:AA610)-1,ROWS($AA$4:AA610))))</f>
        <v/>
      </c>
      <c r="AB610" s="66" t="str">
        <f>IFERROR(ROUND(IF(HG_shape_granB="Constant flow",IF(AA610=Runoff_duration_hr_granB/2,CONVERT($D$4,"L","gal")/(Runoff_duration_hr_granB*60),VLOOKUP('Granular-Berm Calcs'!AA610,'Granular-Berm Calcs'!$B$4:$K$1500,6,FALSE)),IF(AA610=Runoff_duration_hr_granB/2,2*CONVERT($D$4,"L","gal")/(Runoff_duration_hr_granB*60),VLOOKUP('Granular-Berm Calcs'!AA610,'Granular-Berm Calcs'!$B$4:$K$1500,6,FALSE))),2),"")</f>
        <v/>
      </c>
      <c r="AC610" s="68" t="str">
        <f t="shared" si="205"/>
        <v/>
      </c>
      <c r="AD610" s="67" t="str">
        <f>IFERROR(IF(A610="","",(SUM($R$4:R610)+(O610*P610*Q610*Number_of_treatments_granB))),"")</f>
        <v/>
      </c>
      <c r="AE610" s="67" t="str">
        <f>IFERROR(IF(A610="","",(SUM($S$4:S610)+(O610*P610*Q610*Chem_pad_density_granB*2.54^3*Number_of_treatments_granB))),"")</f>
        <v/>
      </c>
    </row>
    <row r="611" spans="1:31" x14ac:dyDescent="0.3">
      <c r="A611" s="23" t="str">
        <f t="shared" si="206"/>
        <v/>
      </c>
      <c r="B611" s="23" t="str">
        <f t="shared" si="190"/>
        <v/>
      </c>
      <c r="C611" s="23" t="str">
        <f t="shared" si="191"/>
        <v/>
      </c>
      <c r="D611" s="24" t="str">
        <f t="shared" si="192"/>
        <v/>
      </c>
      <c r="E611" s="261" t="str">
        <f t="shared" si="193"/>
        <v/>
      </c>
      <c r="F611" s="261" t="str">
        <f>IF(E611="","",SUM(E$4:E611))</f>
        <v/>
      </c>
      <c r="G611" s="261" t="str">
        <f t="shared" si="194"/>
        <v/>
      </c>
      <c r="H611" s="24" t="str">
        <f t="shared" si="195"/>
        <v/>
      </c>
      <c r="I611" s="24" t="str">
        <f t="shared" si="196"/>
        <v/>
      </c>
      <c r="J611" s="24" t="str">
        <f>IF(I611="","",SUM(I$4:I611))</f>
        <v/>
      </c>
      <c r="K611" s="24" t="str">
        <f t="shared" si="197"/>
        <v/>
      </c>
      <c r="L611" s="37" t="str">
        <f t="shared" si="210"/>
        <v/>
      </c>
      <c r="M611" s="37" t="str">
        <f t="shared" si="210"/>
        <v/>
      </c>
      <c r="N611" s="37" t="str">
        <f t="shared" si="210"/>
        <v/>
      </c>
      <c r="O611" s="37" t="str">
        <f t="shared" si="207"/>
        <v/>
      </c>
      <c r="P611" s="37" t="str">
        <f t="shared" si="208"/>
        <v/>
      </c>
      <c r="Q611" s="37" t="str">
        <f t="shared" si="198"/>
        <v/>
      </c>
      <c r="R611" s="25" t="str">
        <f t="shared" si="199"/>
        <v/>
      </c>
      <c r="S611" s="25" t="str">
        <f t="shared" si="200"/>
        <v/>
      </c>
      <c r="T611" s="25" t="str">
        <f t="shared" si="201"/>
        <v/>
      </c>
      <c r="U611" s="27" t="str">
        <f t="shared" si="202"/>
        <v/>
      </c>
      <c r="V611" s="26" t="str">
        <f t="shared" si="209"/>
        <v/>
      </c>
      <c r="W611" s="31" t="str">
        <f t="shared" si="203"/>
        <v/>
      </c>
      <c r="X611" s="88" t="str">
        <f>IF(U611="","",SUM($T$4:T611)*1000/J611*(1-Percent_bound_granB))</f>
        <v/>
      </c>
      <c r="Y611" s="88" t="str">
        <f>IF(U611="","",SUM($T$4:T611)*1000/F611*(1-Percent_bound_granB))</f>
        <v/>
      </c>
      <c r="Z611" s="90" t="str">
        <f t="shared" si="204"/>
        <v/>
      </c>
      <c r="AA611" s="68" t="str">
        <f>IF(AND(B610&lt;Runoff_duration_hr_granB/2,B611&gt;Runoff_duration_hr_granB/2),Runoff_duration_hr_granB/2,INDEX($B$4:$B$1500,IF(B611&gt;Runoff_duration_hr_granB/2,ROWS($AA$4:AA611)-1,ROWS($AA$4:AA611))))</f>
        <v/>
      </c>
      <c r="AB611" s="66" t="str">
        <f>IFERROR(ROUND(IF(HG_shape_granB="Constant flow",IF(AA611=Runoff_duration_hr_granB/2,CONVERT($D$4,"L","gal")/(Runoff_duration_hr_granB*60),VLOOKUP('Granular-Berm Calcs'!AA611,'Granular-Berm Calcs'!$B$4:$K$1500,6,FALSE)),IF(AA611=Runoff_duration_hr_granB/2,2*CONVERT($D$4,"L","gal")/(Runoff_duration_hr_granB*60),VLOOKUP('Granular-Berm Calcs'!AA611,'Granular-Berm Calcs'!$B$4:$K$1500,6,FALSE))),2),"")</f>
        <v/>
      </c>
      <c r="AC611" s="68" t="str">
        <f t="shared" si="205"/>
        <v/>
      </c>
      <c r="AD611" s="67" t="str">
        <f>IFERROR(IF(A611="","",(SUM($R$4:R611)+(O611*P611*Q611*Number_of_treatments_granB))),"")</f>
        <v/>
      </c>
      <c r="AE611" s="67" t="str">
        <f>IFERROR(IF(A611="","",(SUM($S$4:S611)+(O611*P611*Q611*Chem_pad_density_granB*2.54^3*Number_of_treatments_granB))),"")</f>
        <v/>
      </c>
    </row>
    <row r="612" spans="1:31" x14ac:dyDescent="0.3">
      <c r="A612" s="23" t="str">
        <f t="shared" si="206"/>
        <v/>
      </c>
      <c r="B612" s="23" t="str">
        <f t="shared" si="190"/>
        <v/>
      </c>
      <c r="C612" s="23" t="str">
        <f t="shared" si="191"/>
        <v/>
      </c>
      <c r="D612" s="24" t="str">
        <f t="shared" si="192"/>
        <v/>
      </c>
      <c r="E612" s="261" t="str">
        <f t="shared" si="193"/>
        <v/>
      </c>
      <c r="F612" s="261" t="str">
        <f>IF(E612="","",SUM(E$4:E612))</f>
        <v/>
      </c>
      <c r="G612" s="261" t="str">
        <f t="shared" si="194"/>
        <v/>
      </c>
      <c r="H612" s="24" t="str">
        <f t="shared" si="195"/>
        <v/>
      </c>
      <c r="I612" s="24" t="str">
        <f t="shared" si="196"/>
        <v/>
      </c>
      <c r="J612" s="24" t="str">
        <f>IF(I612="","",SUM(I$4:I612))</f>
        <v/>
      </c>
      <c r="K612" s="24" t="str">
        <f t="shared" si="197"/>
        <v/>
      </c>
      <c r="L612" s="37" t="str">
        <f t="shared" si="210"/>
        <v/>
      </c>
      <c r="M612" s="37" t="str">
        <f t="shared" si="210"/>
        <v/>
      </c>
      <c r="N612" s="37" t="str">
        <f t="shared" si="210"/>
        <v/>
      </c>
      <c r="O612" s="37" t="str">
        <f t="shared" si="207"/>
        <v/>
      </c>
      <c r="P612" s="37" t="str">
        <f t="shared" si="208"/>
        <v/>
      </c>
      <c r="Q612" s="37" t="str">
        <f t="shared" si="198"/>
        <v/>
      </c>
      <c r="R612" s="25" t="str">
        <f t="shared" si="199"/>
        <v/>
      </c>
      <c r="S612" s="25" t="str">
        <f t="shared" si="200"/>
        <v/>
      </c>
      <c r="T612" s="25" t="str">
        <f t="shared" si="201"/>
        <v/>
      </c>
      <c r="U612" s="27" t="str">
        <f t="shared" si="202"/>
        <v/>
      </c>
      <c r="V612" s="26" t="str">
        <f t="shared" si="209"/>
        <v/>
      </c>
      <c r="W612" s="31" t="str">
        <f t="shared" si="203"/>
        <v/>
      </c>
      <c r="X612" s="88" t="str">
        <f>IF(U612="","",SUM($T$4:T612)*1000/J612*(1-Percent_bound_granB))</f>
        <v/>
      </c>
      <c r="Y612" s="88" t="str">
        <f>IF(U612="","",SUM($T$4:T612)*1000/F612*(1-Percent_bound_granB))</f>
        <v/>
      </c>
      <c r="Z612" s="90" t="str">
        <f t="shared" si="204"/>
        <v/>
      </c>
      <c r="AA612" s="68" t="str">
        <f>IF(AND(B611&lt;Runoff_duration_hr_granB/2,B612&gt;Runoff_duration_hr_granB/2),Runoff_duration_hr_granB/2,INDEX($B$4:$B$1500,IF(B612&gt;Runoff_duration_hr_granB/2,ROWS($AA$4:AA612)-1,ROWS($AA$4:AA612))))</f>
        <v/>
      </c>
      <c r="AB612" s="66" t="str">
        <f>IFERROR(ROUND(IF(HG_shape_granB="Constant flow",IF(AA612=Runoff_duration_hr_granB/2,CONVERT($D$4,"L","gal")/(Runoff_duration_hr_granB*60),VLOOKUP('Granular-Berm Calcs'!AA612,'Granular-Berm Calcs'!$B$4:$K$1500,6,FALSE)),IF(AA612=Runoff_duration_hr_granB/2,2*CONVERT($D$4,"L","gal")/(Runoff_duration_hr_granB*60),VLOOKUP('Granular-Berm Calcs'!AA612,'Granular-Berm Calcs'!$B$4:$K$1500,6,FALSE))),2),"")</f>
        <v/>
      </c>
      <c r="AC612" s="68" t="str">
        <f t="shared" si="205"/>
        <v/>
      </c>
      <c r="AD612" s="67" t="str">
        <f>IFERROR(IF(A612="","",(SUM($R$4:R612)+(O612*P612*Q612*Number_of_treatments_granB))),"")</f>
        <v/>
      </c>
      <c r="AE612" s="67" t="str">
        <f>IFERROR(IF(A612="","",(SUM($S$4:S612)+(O612*P612*Q612*Chem_pad_density_granB*2.54^3*Number_of_treatments_granB))),"")</f>
        <v/>
      </c>
    </row>
    <row r="613" spans="1:31" x14ac:dyDescent="0.3">
      <c r="A613" s="23" t="str">
        <f t="shared" si="206"/>
        <v/>
      </c>
      <c r="B613" s="23" t="str">
        <f t="shared" si="190"/>
        <v/>
      </c>
      <c r="C613" s="23" t="str">
        <f t="shared" si="191"/>
        <v/>
      </c>
      <c r="D613" s="24" t="str">
        <f t="shared" si="192"/>
        <v/>
      </c>
      <c r="E613" s="261" t="str">
        <f t="shared" si="193"/>
        <v/>
      </c>
      <c r="F613" s="261" t="str">
        <f>IF(E613="","",SUM(E$4:E613))</f>
        <v/>
      </c>
      <c r="G613" s="261" t="str">
        <f t="shared" si="194"/>
        <v/>
      </c>
      <c r="H613" s="24" t="str">
        <f t="shared" si="195"/>
        <v/>
      </c>
      <c r="I613" s="24" t="str">
        <f t="shared" si="196"/>
        <v/>
      </c>
      <c r="J613" s="24" t="str">
        <f>IF(I613="","",SUM(I$4:I613))</f>
        <v/>
      </c>
      <c r="K613" s="24" t="str">
        <f t="shared" si="197"/>
        <v/>
      </c>
      <c r="L613" s="37" t="str">
        <f t="shared" si="210"/>
        <v/>
      </c>
      <c r="M613" s="37" t="str">
        <f t="shared" si="210"/>
        <v/>
      </c>
      <c r="N613" s="37" t="str">
        <f t="shared" si="210"/>
        <v/>
      </c>
      <c r="O613" s="37" t="str">
        <f t="shared" si="207"/>
        <v/>
      </c>
      <c r="P613" s="37" t="str">
        <f t="shared" si="208"/>
        <v/>
      </c>
      <c r="Q613" s="37" t="str">
        <f t="shared" si="198"/>
        <v/>
      </c>
      <c r="R613" s="25" t="str">
        <f t="shared" si="199"/>
        <v/>
      </c>
      <c r="S613" s="25" t="str">
        <f t="shared" si="200"/>
        <v/>
      </c>
      <c r="T613" s="25" t="str">
        <f t="shared" si="201"/>
        <v/>
      </c>
      <c r="U613" s="27" t="str">
        <f t="shared" si="202"/>
        <v/>
      </c>
      <c r="V613" s="26" t="str">
        <f t="shared" si="209"/>
        <v/>
      </c>
      <c r="W613" s="31" t="str">
        <f t="shared" si="203"/>
        <v/>
      </c>
      <c r="X613" s="88" t="str">
        <f>IF(U613="","",SUM($T$4:T613)*1000/J613*(1-Percent_bound_granB))</f>
        <v/>
      </c>
      <c r="Y613" s="88" t="str">
        <f>IF(U613="","",SUM($T$4:T613)*1000/F613*(1-Percent_bound_granB))</f>
        <v/>
      </c>
      <c r="Z613" s="90" t="str">
        <f t="shared" si="204"/>
        <v/>
      </c>
      <c r="AA613" s="68" t="str">
        <f>IF(AND(B612&lt;Runoff_duration_hr_granB/2,B613&gt;Runoff_duration_hr_granB/2),Runoff_duration_hr_granB/2,INDEX($B$4:$B$1500,IF(B613&gt;Runoff_duration_hr_granB/2,ROWS($AA$4:AA613)-1,ROWS($AA$4:AA613))))</f>
        <v/>
      </c>
      <c r="AB613" s="66" t="str">
        <f>IFERROR(ROUND(IF(HG_shape_granB="Constant flow",IF(AA613=Runoff_duration_hr_granB/2,CONVERT($D$4,"L","gal")/(Runoff_duration_hr_granB*60),VLOOKUP('Granular-Berm Calcs'!AA613,'Granular-Berm Calcs'!$B$4:$K$1500,6,FALSE)),IF(AA613=Runoff_duration_hr_granB/2,2*CONVERT($D$4,"L","gal")/(Runoff_duration_hr_granB*60),VLOOKUP('Granular-Berm Calcs'!AA613,'Granular-Berm Calcs'!$B$4:$K$1500,6,FALSE))),2),"")</f>
        <v/>
      </c>
      <c r="AC613" s="68" t="str">
        <f t="shared" si="205"/>
        <v/>
      </c>
      <c r="AD613" s="67" t="str">
        <f>IFERROR(IF(A613="","",(SUM($R$4:R613)+(O613*P613*Q613*Number_of_treatments_granB))),"")</f>
        <v/>
      </c>
      <c r="AE613" s="67" t="str">
        <f>IFERROR(IF(A613="","",(SUM($S$4:S613)+(O613*P613*Q613*Chem_pad_density_granB*2.54^3*Number_of_treatments_granB))),"")</f>
        <v/>
      </c>
    </row>
    <row r="614" spans="1:31" x14ac:dyDescent="0.3">
      <c r="A614" s="23" t="str">
        <f t="shared" si="206"/>
        <v/>
      </c>
      <c r="B614" s="23" t="str">
        <f t="shared" si="190"/>
        <v/>
      </c>
      <c r="C614" s="23" t="str">
        <f t="shared" si="191"/>
        <v/>
      </c>
      <c r="D614" s="24" t="str">
        <f t="shared" si="192"/>
        <v/>
      </c>
      <c r="E614" s="261" t="str">
        <f t="shared" si="193"/>
        <v/>
      </c>
      <c r="F614" s="261" t="str">
        <f>IF(E614="","",SUM(E$4:E614))</f>
        <v/>
      </c>
      <c r="G614" s="261" t="str">
        <f t="shared" si="194"/>
        <v/>
      </c>
      <c r="H614" s="24" t="str">
        <f t="shared" si="195"/>
        <v/>
      </c>
      <c r="I614" s="24" t="str">
        <f t="shared" si="196"/>
        <v/>
      </c>
      <c r="J614" s="24" t="str">
        <f>IF(I614="","",SUM(I$4:I614))</f>
        <v/>
      </c>
      <c r="K614" s="24" t="str">
        <f t="shared" si="197"/>
        <v/>
      </c>
      <c r="L614" s="37" t="str">
        <f t="shared" si="210"/>
        <v/>
      </c>
      <c r="M614" s="37" t="str">
        <f t="shared" si="210"/>
        <v/>
      </c>
      <c r="N614" s="37" t="str">
        <f t="shared" si="210"/>
        <v/>
      </c>
      <c r="O614" s="37" t="str">
        <f t="shared" si="207"/>
        <v/>
      </c>
      <c r="P614" s="37" t="str">
        <f t="shared" si="208"/>
        <v/>
      </c>
      <c r="Q614" s="37" t="str">
        <f t="shared" si="198"/>
        <v/>
      </c>
      <c r="R614" s="25" t="str">
        <f t="shared" si="199"/>
        <v/>
      </c>
      <c r="S614" s="25" t="str">
        <f t="shared" si="200"/>
        <v/>
      </c>
      <c r="T614" s="25" t="str">
        <f t="shared" si="201"/>
        <v/>
      </c>
      <c r="U614" s="27" t="str">
        <f t="shared" si="202"/>
        <v/>
      </c>
      <c r="V614" s="26" t="str">
        <f t="shared" si="209"/>
        <v/>
      </c>
      <c r="W614" s="31" t="str">
        <f t="shared" si="203"/>
        <v/>
      </c>
      <c r="X614" s="88" t="str">
        <f>IF(U614="","",SUM($T$4:T614)*1000/J614*(1-Percent_bound_granB))</f>
        <v/>
      </c>
      <c r="Y614" s="88" t="str">
        <f>IF(U614="","",SUM($T$4:T614)*1000/F614*(1-Percent_bound_granB))</f>
        <v/>
      </c>
      <c r="Z614" s="90" t="str">
        <f t="shared" si="204"/>
        <v/>
      </c>
      <c r="AA614" s="68" t="str">
        <f>IF(AND(B613&lt;Runoff_duration_hr_granB/2,B614&gt;Runoff_duration_hr_granB/2),Runoff_duration_hr_granB/2,INDEX($B$4:$B$1500,IF(B614&gt;Runoff_duration_hr_granB/2,ROWS($AA$4:AA614)-1,ROWS($AA$4:AA614))))</f>
        <v/>
      </c>
      <c r="AB614" s="66" t="str">
        <f>IFERROR(ROUND(IF(HG_shape_granB="Constant flow",IF(AA614=Runoff_duration_hr_granB/2,CONVERT($D$4,"L","gal")/(Runoff_duration_hr_granB*60),VLOOKUP('Granular-Berm Calcs'!AA614,'Granular-Berm Calcs'!$B$4:$K$1500,6,FALSE)),IF(AA614=Runoff_duration_hr_granB/2,2*CONVERT($D$4,"L","gal")/(Runoff_duration_hr_granB*60),VLOOKUP('Granular-Berm Calcs'!AA614,'Granular-Berm Calcs'!$B$4:$K$1500,6,FALSE))),2),"")</f>
        <v/>
      </c>
      <c r="AC614" s="68" t="str">
        <f t="shared" si="205"/>
        <v/>
      </c>
      <c r="AD614" s="67" t="str">
        <f>IFERROR(IF(A614="","",(SUM($R$4:R614)+(O614*P614*Q614*Number_of_treatments_granB))),"")</f>
        <v/>
      </c>
      <c r="AE614" s="67" t="str">
        <f>IFERROR(IF(A614="","",(SUM($S$4:S614)+(O614*P614*Q614*Chem_pad_density_granB*2.54^3*Number_of_treatments_granB))),"")</f>
        <v/>
      </c>
    </row>
    <row r="615" spans="1:31" x14ac:dyDescent="0.3">
      <c r="A615" s="23" t="str">
        <f t="shared" si="206"/>
        <v/>
      </c>
      <c r="B615" s="23" t="str">
        <f t="shared" si="190"/>
        <v/>
      </c>
      <c r="C615" s="23" t="str">
        <f t="shared" si="191"/>
        <v/>
      </c>
      <c r="D615" s="24" t="str">
        <f t="shared" si="192"/>
        <v/>
      </c>
      <c r="E615" s="261" t="str">
        <f t="shared" si="193"/>
        <v/>
      </c>
      <c r="F615" s="261" t="str">
        <f>IF(E615="","",SUM(E$4:E615))</f>
        <v/>
      </c>
      <c r="G615" s="261" t="str">
        <f t="shared" si="194"/>
        <v/>
      </c>
      <c r="H615" s="24" t="str">
        <f t="shared" si="195"/>
        <v/>
      </c>
      <c r="I615" s="24" t="str">
        <f t="shared" si="196"/>
        <v/>
      </c>
      <c r="J615" s="24" t="str">
        <f>IF(I615="","",SUM(I$4:I615))</f>
        <v/>
      </c>
      <c r="K615" s="24" t="str">
        <f t="shared" si="197"/>
        <v/>
      </c>
      <c r="L615" s="37" t="str">
        <f t="shared" si="210"/>
        <v/>
      </c>
      <c r="M615" s="37" t="str">
        <f t="shared" si="210"/>
        <v/>
      </c>
      <c r="N615" s="37" t="str">
        <f t="shared" si="210"/>
        <v/>
      </c>
      <c r="O615" s="37" t="str">
        <f t="shared" si="207"/>
        <v/>
      </c>
      <c r="P615" s="37" t="str">
        <f t="shared" si="208"/>
        <v/>
      </c>
      <c r="Q615" s="37" t="str">
        <f t="shared" si="198"/>
        <v/>
      </c>
      <c r="R615" s="25" t="str">
        <f t="shared" si="199"/>
        <v/>
      </c>
      <c r="S615" s="25" t="str">
        <f t="shared" si="200"/>
        <v/>
      </c>
      <c r="T615" s="25" t="str">
        <f t="shared" si="201"/>
        <v/>
      </c>
      <c r="U615" s="27" t="str">
        <f t="shared" si="202"/>
        <v/>
      </c>
      <c r="V615" s="26" t="str">
        <f t="shared" si="209"/>
        <v/>
      </c>
      <c r="W615" s="31" t="str">
        <f t="shared" si="203"/>
        <v/>
      </c>
      <c r="X615" s="88" t="str">
        <f>IF(U615="","",SUM($T$4:T615)*1000/J615*(1-Percent_bound_granB))</f>
        <v/>
      </c>
      <c r="Y615" s="88" t="str">
        <f>IF(U615="","",SUM($T$4:T615)*1000/F615*(1-Percent_bound_granB))</f>
        <v/>
      </c>
      <c r="Z615" s="90" t="str">
        <f t="shared" si="204"/>
        <v/>
      </c>
      <c r="AA615" s="68" t="str">
        <f>IF(AND(B614&lt;Runoff_duration_hr_granB/2,B615&gt;Runoff_duration_hr_granB/2),Runoff_duration_hr_granB/2,INDEX($B$4:$B$1500,IF(B615&gt;Runoff_duration_hr_granB/2,ROWS($AA$4:AA615)-1,ROWS($AA$4:AA615))))</f>
        <v/>
      </c>
      <c r="AB615" s="66" t="str">
        <f>IFERROR(ROUND(IF(HG_shape_granB="Constant flow",IF(AA615=Runoff_duration_hr_granB/2,CONVERT($D$4,"L","gal")/(Runoff_duration_hr_granB*60),VLOOKUP('Granular-Berm Calcs'!AA615,'Granular-Berm Calcs'!$B$4:$K$1500,6,FALSE)),IF(AA615=Runoff_duration_hr_granB/2,2*CONVERT($D$4,"L","gal")/(Runoff_duration_hr_granB*60),VLOOKUP('Granular-Berm Calcs'!AA615,'Granular-Berm Calcs'!$B$4:$K$1500,6,FALSE))),2),"")</f>
        <v/>
      </c>
      <c r="AC615" s="68" t="str">
        <f t="shared" si="205"/>
        <v/>
      </c>
      <c r="AD615" s="67" t="str">
        <f>IFERROR(IF(A615="","",(SUM($R$4:R615)+(O615*P615*Q615*Number_of_treatments_granB))),"")</f>
        <v/>
      </c>
      <c r="AE615" s="67" t="str">
        <f>IFERROR(IF(A615="","",(SUM($S$4:S615)+(O615*P615*Q615*Chem_pad_density_granB*2.54^3*Number_of_treatments_granB))),"")</f>
        <v/>
      </c>
    </row>
    <row r="616" spans="1:31" x14ac:dyDescent="0.3">
      <c r="A616" s="23" t="str">
        <f t="shared" si="206"/>
        <v/>
      </c>
      <c r="B616" s="23" t="str">
        <f t="shared" si="190"/>
        <v/>
      </c>
      <c r="C616" s="23" t="str">
        <f t="shared" si="191"/>
        <v/>
      </c>
      <c r="D616" s="24" t="str">
        <f t="shared" si="192"/>
        <v/>
      </c>
      <c r="E616" s="261" t="str">
        <f t="shared" si="193"/>
        <v/>
      </c>
      <c r="F616" s="261" t="str">
        <f>IF(E616="","",SUM(E$4:E616))</f>
        <v/>
      </c>
      <c r="G616" s="261" t="str">
        <f t="shared" si="194"/>
        <v/>
      </c>
      <c r="H616" s="24" t="str">
        <f t="shared" si="195"/>
        <v/>
      </c>
      <c r="I616" s="24" t="str">
        <f t="shared" si="196"/>
        <v/>
      </c>
      <c r="J616" s="24" t="str">
        <f>IF(I616="","",SUM(I$4:I616))</f>
        <v/>
      </c>
      <c r="K616" s="24" t="str">
        <f t="shared" si="197"/>
        <v/>
      </c>
      <c r="L616" s="37" t="str">
        <f t="shared" si="210"/>
        <v/>
      </c>
      <c r="M616" s="37" t="str">
        <f t="shared" si="210"/>
        <v/>
      </c>
      <c r="N616" s="37" t="str">
        <f t="shared" si="210"/>
        <v/>
      </c>
      <c r="O616" s="37" t="str">
        <f t="shared" si="207"/>
        <v/>
      </c>
      <c r="P616" s="37" t="str">
        <f t="shared" si="208"/>
        <v/>
      </c>
      <c r="Q616" s="37" t="str">
        <f t="shared" si="198"/>
        <v/>
      </c>
      <c r="R616" s="25" t="str">
        <f t="shared" si="199"/>
        <v/>
      </c>
      <c r="S616" s="25" t="str">
        <f t="shared" si="200"/>
        <v/>
      </c>
      <c r="T616" s="25" t="str">
        <f t="shared" si="201"/>
        <v/>
      </c>
      <c r="U616" s="27" t="str">
        <f t="shared" si="202"/>
        <v/>
      </c>
      <c r="V616" s="26" t="str">
        <f t="shared" si="209"/>
        <v/>
      </c>
      <c r="W616" s="31" t="str">
        <f t="shared" si="203"/>
        <v/>
      </c>
      <c r="X616" s="88" t="str">
        <f>IF(U616="","",SUM($T$4:T616)*1000/J616*(1-Percent_bound_granB))</f>
        <v/>
      </c>
      <c r="Y616" s="88" t="str">
        <f>IF(U616="","",SUM($T$4:T616)*1000/F616*(1-Percent_bound_granB))</f>
        <v/>
      </c>
      <c r="Z616" s="90" t="str">
        <f t="shared" si="204"/>
        <v/>
      </c>
      <c r="AA616" s="68" t="str">
        <f>IF(AND(B615&lt;Runoff_duration_hr_granB/2,B616&gt;Runoff_duration_hr_granB/2),Runoff_duration_hr_granB/2,INDEX($B$4:$B$1500,IF(B616&gt;Runoff_duration_hr_granB/2,ROWS($AA$4:AA616)-1,ROWS($AA$4:AA616))))</f>
        <v/>
      </c>
      <c r="AB616" s="66" t="str">
        <f>IFERROR(ROUND(IF(HG_shape_granB="Constant flow",IF(AA616=Runoff_duration_hr_granB/2,CONVERT($D$4,"L","gal")/(Runoff_duration_hr_granB*60),VLOOKUP('Granular-Berm Calcs'!AA616,'Granular-Berm Calcs'!$B$4:$K$1500,6,FALSE)),IF(AA616=Runoff_duration_hr_granB/2,2*CONVERT($D$4,"L","gal")/(Runoff_duration_hr_granB*60),VLOOKUP('Granular-Berm Calcs'!AA616,'Granular-Berm Calcs'!$B$4:$K$1500,6,FALSE))),2),"")</f>
        <v/>
      </c>
      <c r="AC616" s="68" t="str">
        <f t="shared" si="205"/>
        <v/>
      </c>
      <c r="AD616" s="67" t="str">
        <f>IFERROR(IF(A616="","",(SUM($R$4:R616)+(O616*P616*Q616*Number_of_treatments_granB))),"")</f>
        <v/>
      </c>
      <c r="AE616" s="67" t="str">
        <f>IFERROR(IF(A616="","",(SUM($S$4:S616)+(O616*P616*Q616*Chem_pad_density_granB*2.54^3*Number_of_treatments_granB))),"")</f>
        <v/>
      </c>
    </row>
    <row r="617" spans="1:31" x14ac:dyDescent="0.3">
      <c r="A617" s="23" t="str">
        <f t="shared" si="206"/>
        <v/>
      </c>
      <c r="B617" s="23" t="str">
        <f t="shared" si="190"/>
        <v/>
      </c>
      <c r="C617" s="23" t="str">
        <f t="shared" si="191"/>
        <v/>
      </c>
      <c r="D617" s="24" t="str">
        <f t="shared" si="192"/>
        <v/>
      </c>
      <c r="E617" s="261" t="str">
        <f t="shared" si="193"/>
        <v/>
      </c>
      <c r="F617" s="261" t="str">
        <f>IF(E617="","",SUM(E$4:E617))</f>
        <v/>
      </c>
      <c r="G617" s="261" t="str">
        <f t="shared" si="194"/>
        <v/>
      </c>
      <c r="H617" s="24" t="str">
        <f t="shared" si="195"/>
        <v/>
      </c>
      <c r="I617" s="24" t="str">
        <f t="shared" si="196"/>
        <v/>
      </c>
      <c r="J617" s="24" t="str">
        <f>IF(I617="","",SUM(I$4:I617))</f>
        <v/>
      </c>
      <c r="K617" s="24" t="str">
        <f t="shared" si="197"/>
        <v/>
      </c>
      <c r="L617" s="37" t="str">
        <f t="shared" si="210"/>
        <v/>
      </c>
      <c r="M617" s="37" t="str">
        <f t="shared" si="210"/>
        <v/>
      </c>
      <c r="N617" s="37" t="str">
        <f t="shared" si="210"/>
        <v/>
      </c>
      <c r="O617" s="37" t="str">
        <f t="shared" si="207"/>
        <v/>
      </c>
      <c r="P617" s="37" t="str">
        <f t="shared" si="208"/>
        <v/>
      </c>
      <c r="Q617" s="37" t="str">
        <f t="shared" si="198"/>
        <v/>
      </c>
      <c r="R617" s="25" t="str">
        <f t="shared" si="199"/>
        <v/>
      </c>
      <c r="S617" s="25" t="str">
        <f t="shared" si="200"/>
        <v/>
      </c>
      <c r="T617" s="25" t="str">
        <f t="shared" si="201"/>
        <v/>
      </c>
      <c r="U617" s="27" t="str">
        <f t="shared" si="202"/>
        <v/>
      </c>
      <c r="V617" s="26" t="str">
        <f t="shared" si="209"/>
        <v/>
      </c>
      <c r="W617" s="31" t="str">
        <f t="shared" si="203"/>
        <v/>
      </c>
      <c r="X617" s="88" t="str">
        <f>IF(U617="","",SUM($T$4:T617)*1000/J617*(1-Percent_bound_granB))</f>
        <v/>
      </c>
      <c r="Y617" s="88" t="str">
        <f>IF(U617="","",SUM($T$4:T617)*1000/F617*(1-Percent_bound_granB))</f>
        <v/>
      </c>
      <c r="Z617" s="90" t="str">
        <f t="shared" si="204"/>
        <v/>
      </c>
      <c r="AA617" s="68" t="str">
        <f>IF(AND(B616&lt;Runoff_duration_hr_granB/2,B617&gt;Runoff_duration_hr_granB/2),Runoff_duration_hr_granB/2,INDEX($B$4:$B$1500,IF(B617&gt;Runoff_duration_hr_granB/2,ROWS($AA$4:AA617)-1,ROWS($AA$4:AA617))))</f>
        <v/>
      </c>
      <c r="AB617" s="66" t="str">
        <f>IFERROR(ROUND(IF(HG_shape_granB="Constant flow",IF(AA617=Runoff_duration_hr_granB/2,CONVERT($D$4,"L","gal")/(Runoff_duration_hr_granB*60),VLOOKUP('Granular-Berm Calcs'!AA617,'Granular-Berm Calcs'!$B$4:$K$1500,6,FALSE)),IF(AA617=Runoff_duration_hr_granB/2,2*CONVERT($D$4,"L","gal")/(Runoff_duration_hr_granB*60),VLOOKUP('Granular-Berm Calcs'!AA617,'Granular-Berm Calcs'!$B$4:$K$1500,6,FALSE))),2),"")</f>
        <v/>
      </c>
      <c r="AC617" s="68" t="str">
        <f t="shared" si="205"/>
        <v/>
      </c>
      <c r="AD617" s="67" t="str">
        <f>IFERROR(IF(A617="","",(SUM($R$4:R617)+(O617*P617*Q617*Number_of_treatments_granB))),"")</f>
        <v/>
      </c>
      <c r="AE617" s="67" t="str">
        <f>IFERROR(IF(A617="","",(SUM($S$4:S617)+(O617*P617*Q617*Chem_pad_density_granB*2.54^3*Number_of_treatments_granB))),"")</f>
        <v/>
      </c>
    </row>
    <row r="618" spans="1:31" x14ac:dyDescent="0.3">
      <c r="A618" s="23" t="str">
        <f t="shared" si="206"/>
        <v/>
      </c>
      <c r="B618" s="23" t="str">
        <f t="shared" si="190"/>
        <v/>
      </c>
      <c r="C618" s="23" t="str">
        <f t="shared" si="191"/>
        <v/>
      </c>
      <c r="D618" s="24" t="str">
        <f t="shared" si="192"/>
        <v/>
      </c>
      <c r="E618" s="261" t="str">
        <f t="shared" si="193"/>
        <v/>
      </c>
      <c r="F618" s="261" t="str">
        <f>IF(E618="","",SUM(E$4:E618))</f>
        <v/>
      </c>
      <c r="G618" s="261" t="str">
        <f t="shared" si="194"/>
        <v/>
      </c>
      <c r="H618" s="24" t="str">
        <f t="shared" si="195"/>
        <v/>
      </c>
      <c r="I618" s="24" t="str">
        <f t="shared" si="196"/>
        <v/>
      </c>
      <c r="J618" s="24" t="str">
        <f>IF(I618="","",SUM(I$4:I618))</f>
        <v/>
      </c>
      <c r="K618" s="24" t="str">
        <f t="shared" si="197"/>
        <v/>
      </c>
      <c r="L618" s="37" t="str">
        <f t="shared" si="210"/>
        <v/>
      </c>
      <c r="M618" s="37" t="str">
        <f t="shared" si="210"/>
        <v/>
      </c>
      <c r="N618" s="37" t="str">
        <f t="shared" si="210"/>
        <v/>
      </c>
      <c r="O618" s="37" t="str">
        <f t="shared" si="207"/>
        <v/>
      </c>
      <c r="P618" s="37" t="str">
        <f t="shared" si="208"/>
        <v/>
      </c>
      <c r="Q618" s="37" t="str">
        <f t="shared" si="198"/>
        <v/>
      </c>
      <c r="R618" s="25" t="str">
        <f t="shared" si="199"/>
        <v/>
      </c>
      <c r="S618" s="25" t="str">
        <f t="shared" si="200"/>
        <v/>
      </c>
      <c r="T618" s="25" t="str">
        <f t="shared" si="201"/>
        <v/>
      </c>
      <c r="U618" s="27" t="str">
        <f t="shared" si="202"/>
        <v/>
      </c>
      <c r="V618" s="26" t="str">
        <f t="shared" si="209"/>
        <v/>
      </c>
      <c r="W618" s="31" t="str">
        <f t="shared" si="203"/>
        <v/>
      </c>
      <c r="X618" s="88" t="str">
        <f>IF(U618="","",SUM($T$4:T618)*1000/J618*(1-Percent_bound_granB))</f>
        <v/>
      </c>
      <c r="Y618" s="88" t="str">
        <f>IF(U618="","",SUM($T$4:T618)*1000/F618*(1-Percent_bound_granB))</f>
        <v/>
      </c>
      <c r="Z618" s="90" t="str">
        <f t="shared" si="204"/>
        <v/>
      </c>
      <c r="AA618" s="68" t="str">
        <f>IF(AND(B617&lt;Runoff_duration_hr_granB/2,B618&gt;Runoff_duration_hr_granB/2),Runoff_duration_hr_granB/2,INDEX($B$4:$B$1500,IF(B618&gt;Runoff_duration_hr_granB/2,ROWS($AA$4:AA618)-1,ROWS($AA$4:AA618))))</f>
        <v/>
      </c>
      <c r="AB618" s="66" t="str">
        <f>IFERROR(ROUND(IF(HG_shape_granB="Constant flow",IF(AA618=Runoff_duration_hr_granB/2,CONVERT($D$4,"L","gal")/(Runoff_duration_hr_granB*60),VLOOKUP('Granular-Berm Calcs'!AA618,'Granular-Berm Calcs'!$B$4:$K$1500,6,FALSE)),IF(AA618=Runoff_duration_hr_granB/2,2*CONVERT($D$4,"L","gal")/(Runoff_duration_hr_granB*60),VLOOKUP('Granular-Berm Calcs'!AA618,'Granular-Berm Calcs'!$B$4:$K$1500,6,FALSE))),2),"")</f>
        <v/>
      </c>
      <c r="AC618" s="68" t="str">
        <f t="shared" si="205"/>
        <v/>
      </c>
      <c r="AD618" s="67" t="str">
        <f>IFERROR(IF(A618="","",(SUM($R$4:R618)+(O618*P618*Q618*Number_of_treatments_granB))),"")</f>
        <v/>
      </c>
      <c r="AE618" s="67" t="str">
        <f>IFERROR(IF(A618="","",(SUM($S$4:S618)+(O618*P618*Q618*Chem_pad_density_granB*2.54^3*Number_of_treatments_granB))),"")</f>
        <v/>
      </c>
    </row>
    <row r="619" spans="1:31" x14ac:dyDescent="0.3">
      <c r="A619" s="23" t="str">
        <f t="shared" si="206"/>
        <v/>
      </c>
      <c r="B619" s="23" t="str">
        <f t="shared" si="190"/>
        <v/>
      </c>
      <c r="C619" s="23" t="str">
        <f t="shared" si="191"/>
        <v/>
      </c>
      <c r="D619" s="24" t="str">
        <f t="shared" si="192"/>
        <v/>
      </c>
      <c r="E619" s="261" t="str">
        <f t="shared" si="193"/>
        <v/>
      </c>
      <c r="F619" s="261" t="str">
        <f>IF(E619="","",SUM(E$4:E619))</f>
        <v/>
      </c>
      <c r="G619" s="261" t="str">
        <f t="shared" si="194"/>
        <v/>
      </c>
      <c r="H619" s="24" t="str">
        <f t="shared" si="195"/>
        <v/>
      </c>
      <c r="I619" s="24" t="str">
        <f t="shared" si="196"/>
        <v/>
      </c>
      <c r="J619" s="24" t="str">
        <f>IF(I619="","",SUM(I$4:I619))</f>
        <v/>
      </c>
      <c r="K619" s="24" t="str">
        <f t="shared" si="197"/>
        <v/>
      </c>
      <c r="L619" s="37" t="str">
        <f t="shared" si="210"/>
        <v/>
      </c>
      <c r="M619" s="37" t="str">
        <f t="shared" si="210"/>
        <v/>
      </c>
      <c r="N619" s="37" t="str">
        <f t="shared" si="210"/>
        <v/>
      </c>
      <c r="O619" s="37" t="str">
        <f t="shared" si="207"/>
        <v/>
      </c>
      <c r="P619" s="37" t="str">
        <f t="shared" si="208"/>
        <v/>
      </c>
      <c r="Q619" s="37" t="str">
        <f t="shared" si="198"/>
        <v/>
      </c>
      <c r="R619" s="25" t="str">
        <f t="shared" si="199"/>
        <v/>
      </c>
      <c r="S619" s="25" t="str">
        <f t="shared" si="200"/>
        <v/>
      </c>
      <c r="T619" s="25" t="str">
        <f t="shared" si="201"/>
        <v/>
      </c>
      <c r="U619" s="27" t="str">
        <f t="shared" si="202"/>
        <v/>
      </c>
      <c r="V619" s="26" t="str">
        <f t="shared" si="209"/>
        <v/>
      </c>
      <c r="W619" s="31" t="str">
        <f t="shared" si="203"/>
        <v/>
      </c>
      <c r="X619" s="88" t="str">
        <f>IF(U619="","",SUM($T$4:T619)*1000/J619*(1-Percent_bound_granB))</f>
        <v/>
      </c>
      <c r="Y619" s="88" t="str">
        <f>IF(U619="","",SUM($T$4:T619)*1000/F619*(1-Percent_bound_granB))</f>
        <v/>
      </c>
      <c r="Z619" s="90" t="str">
        <f t="shared" si="204"/>
        <v/>
      </c>
      <c r="AA619" s="68" t="str">
        <f>IF(AND(B618&lt;Runoff_duration_hr_granB/2,B619&gt;Runoff_duration_hr_granB/2),Runoff_duration_hr_granB/2,INDEX($B$4:$B$1500,IF(B619&gt;Runoff_duration_hr_granB/2,ROWS($AA$4:AA619)-1,ROWS($AA$4:AA619))))</f>
        <v/>
      </c>
      <c r="AB619" s="66" t="str">
        <f>IFERROR(ROUND(IF(HG_shape_granB="Constant flow",IF(AA619=Runoff_duration_hr_granB/2,CONVERT($D$4,"L","gal")/(Runoff_duration_hr_granB*60),VLOOKUP('Granular-Berm Calcs'!AA619,'Granular-Berm Calcs'!$B$4:$K$1500,6,FALSE)),IF(AA619=Runoff_duration_hr_granB/2,2*CONVERT($D$4,"L","gal")/(Runoff_duration_hr_granB*60),VLOOKUP('Granular-Berm Calcs'!AA619,'Granular-Berm Calcs'!$B$4:$K$1500,6,FALSE))),2),"")</f>
        <v/>
      </c>
      <c r="AC619" s="68" t="str">
        <f t="shared" si="205"/>
        <v/>
      </c>
      <c r="AD619" s="67" t="str">
        <f>IFERROR(IF(A619="","",(SUM($R$4:R619)+(O619*P619*Q619*Number_of_treatments_granB))),"")</f>
        <v/>
      </c>
      <c r="AE619" s="67" t="str">
        <f>IFERROR(IF(A619="","",(SUM($S$4:S619)+(O619*P619*Q619*Chem_pad_density_granB*2.54^3*Number_of_treatments_granB))),"")</f>
        <v/>
      </c>
    </row>
    <row r="620" spans="1:31" x14ac:dyDescent="0.3">
      <c r="A620" s="23" t="str">
        <f t="shared" si="206"/>
        <v/>
      </c>
      <c r="B620" s="23" t="str">
        <f t="shared" si="190"/>
        <v/>
      </c>
      <c r="C620" s="23" t="str">
        <f t="shared" si="191"/>
        <v/>
      </c>
      <c r="D620" s="24" t="str">
        <f t="shared" si="192"/>
        <v/>
      </c>
      <c r="E620" s="261" t="str">
        <f t="shared" si="193"/>
        <v/>
      </c>
      <c r="F620" s="261" t="str">
        <f>IF(E620="","",SUM(E$4:E620))</f>
        <v/>
      </c>
      <c r="G620" s="261" t="str">
        <f t="shared" si="194"/>
        <v/>
      </c>
      <c r="H620" s="24" t="str">
        <f t="shared" si="195"/>
        <v/>
      </c>
      <c r="I620" s="24" t="str">
        <f t="shared" si="196"/>
        <v/>
      </c>
      <c r="J620" s="24" t="str">
        <f>IF(I620="","",SUM(I$4:I620))</f>
        <v/>
      </c>
      <c r="K620" s="24" t="str">
        <f t="shared" si="197"/>
        <v/>
      </c>
      <c r="L620" s="37" t="str">
        <f t="shared" si="210"/>
        <v/>
      </c>
      <c r="M620" s="37" t="str">
        <f t="shared" si="210"/>
        <v/>
      </c>
      <c r="N620" s="37" t="str">
        <f t="shared" si="210"/>
        <v/>
      </c>
      <c r="O620" s="37" t="str">
        <f t="shared" si="207"/>
        <v/>
      </c>
      <c r="P620" s="37" t="str">
        <f t="shared" si="208"/>
        <v/>
      </c>
      <c r="Q620" s="37" t="str">
        <f t="shared" si="198"/>
        <v/>
      </c>
      <c r="R620" s="25" t="str">
        <f t="shared" si="199"/>
        <v/>
      </c>
      <c r="S620" s="25" t="str">
        <f t="shared" si="200"/>
        <v/>
      </c>
      <c r="T620" s="25" t="str">
        <f t="shared" si="201"/>
        <v/>
      </c>
      <c r="U620" s="27" t="str">
        <f t="shared" si="202"/>
        <v/>
      </c>
      <c r="V620" s="26" t="str">
        <f t="shared" si="209"/>
        <v/>
      </c>
      <c r="W620" s="31" t="str">
        <f t="shared" si="203"/>
        <v/>
      </c>
      <c r="X620" s="88" t="str">
        <f>IF(U620="","",SUM($T$4:T620)*1000/J620*(1-Percent_bound_granB))</f>
        <v/>
      </c>
      <c r="Y620" s="88" t="str">
        <f>IF(U620="","",SUM($T$4:T620)*1000/F620*(1-Percent_bound_granB))</f>
        <v/>
      </c>
      <c r="Z620" s="90" t="str">
        <f t="shared" si="204"/>
        <v/>
      </c>
      <c r="AA620" s="68" t="str">
        <f>IF(AND(B619&lt;Runoff_duration_hr_granB/2,B620&gt;Runoff_duration_hr_granB/2),Runoff_duration_hr_granB/2,INDEX($B$4:$B$1500,IF(B620&gt;Runoff_duration_hr_granB/2,ROWS($AA$4:AA620)-1,ROWS($AA$4:AA620))))</f>
        <v/>
      </c>
      <c r="AB620" s="66" t="str">
        <f>IFERROR(ROUND(IF(HG_shape_granB="Constant flow",IF(AA620=Runoff_duration_hr_granB/2,CONVERT($D$4,"L","gal")/(Runoff_duration_hr_granB*60),VLOOKUP('Granular-Berm Calcs'!AA620,'Granular-Berm Calcs'!$B$4:$K$1500,6,FALSE)),IF(AA620=Runoff_duration_hr_granB/2,2*CONVERT($D$4,"L","gal")/(Runoff_duration_hr_granB*60),VLOOKUP('Granular-Berm Calcs'!AA620,'Granular-Berm Calcs'!$B$4:$K$1500,6,FALSE))),2),"")</f>
        <v/>
      </c>
      <c r="AC620" s="68" t="str">
        <f t="shared" si="205"/>
        <v/>
      </c>
      <c r="AD620" s="67" t="str">
        <f>IFERROR(IF(A620="","",(SUM($R$4:R620)+(O620*P620*Q620*Number_of_treatments_granB))),"")</f>
        <v/>
      </c>
      <c r="AE620" s="67" t="str">
        <f>IFERROR(IF(A620="","",(SUM($S$4:S620)+(O620*P620*Q620*Chem_pad_density_granB*2.54^3*Number_of_treatments_granB))),"")</f>
        <v/>
      </c>
    </row>
    <row r="621" spans="1:31" x14ac:dyDescent="0.3">
      <c r="A621" s="23" t="str">
        <f t="shared" si="206"/>
        <v/>
      </c>
      <c r="B621" s="23" t="str">
        <f t="shared" si="190"/>
        <v/>
      </c>
      <c r="C621" s="23" t="str">
        <f t="shared" si="191"/>
        <v/>
      </c>
      <c r="D621" s="24" t="str">
        <f t="shared" si="192"/>
        <v/>
      </c>
      <c r="E621" s="261" t="str">
        <f t="shared" si="193"/>
        <v/>
      </c>
      <c r="F621" s="261" t="str">
        <f>IF(E621="","",SUM(E$4:E621))</f>
        <v/>
      </c>
      <c r="G621" s="261" t="str">
        <f t="shared" si="194"/>
        <v/>
      </c>
      <c r="H621" s="24" t="str">
        <f t="shared" si="195"/>
        <v/>
      </c>
      <c r="I621" s="24" t="str">
        <f t="shared" si="196"/>
        <v/>
      </c>
      <c r="J621" s="24" t="str">
        <f>IF(I621="","",SUM(I$4:I621))</f>
        <v/>
      </c>
      <c r="K621" s="24" t="str">
        <f t="shared" si="197"/>
        <v/>
      </c>
      <c r="L621" s="37" t="str">
        <f t="shared" si="210"/>
        <v/>
      </c>
      <c r="M621" s="37" t="str">
        <f t="shared" si="210"/>
        <v/>
      </c>
      <c r="N621" s="37" t="str">
        <f t="shared" si="210"/>
        <v/>
      </c>
      <c r="O621" s="37" t="str">
        <f t="shared" si="207"/>
        <v/>
      </c>
      <c r="P621" s="37" t="str">
        <f t="shared" si="208"/>
        <v/>
      </c>
      <c r="Q621" s="37" t="str">
        <f t="shared" si="198"/>
        <v/>
      </c>
      <c r="R621" s="25" t="str">
        <f t="shared" si="199"/>
        <v/>
      </c>
      <c r="S621" s="25" t="str">
        <f t="shared" si="200"/>
        <v/>
      </c>
      <c r="T621" s="25" t="str">
        <f t="shared" si="201"/>
        <v/>
      </c>
      <c r="U621" s="27" t="str">
        <f t="shared" si="202"/>
        <v/>
      </c>
      <c r="V621" s="26" t="str">
        <f t="shared" si="209"/>
        <v/>
      </c>
      <c r="W621" s="31" t="str">
        <f t="shared" si="203"/>
        <v/>
      </c>
      <c r="X621" s="88" t="str">
        <f>IF(U621="","",SUM($T$4:T621)*1000/J621*(1-Percent_bound_granB))</f>
        <v/>
      </c>
      <c r="Y621" s="88" t="str">
        <f>IF(U621="","",SUM($T$4:T621)*1000/F621*(1-Percent_bound_granB))</f>
        <v/>
      </c>
      <c r="Z621" s="90" t="str">
        <f t="shared" si="204"/>
        <v/>
      </c>
      <c r="AA621" s="68" t="str">
        <f>IF(AND(B620&lt;Runoff_duration_hr_granB/2,B621&gt;Runoff_duration_hr_granB/2),Runoff_duration_hr_granB/2,INDEX($B$4:$B$1500,IF(B621&gt;Runoff_duration_hr_granB/2,ROWS($AA$4:AA621)-1,ROWS($AA$4:AA621))))</f>
        <v/>
      </c>
      <c r="AB621" s="66" t="str">
        <f>IFERROR(ROUND(IF(HG_shape_granB="Constant flow",IF(AA621=Runoff_duration_hr_granB/2,CONVERT($D$4,"L","gal")/(Runoff_duration_hr_granB*60),VLOOKUP('Granular-Berm Calcs'!AA621,'Granular-Berm Calcs'!$B$4:$K$1500,6,FALSE)),IF(AA621=Runoff_duration_hr_granB/2,2*CONVERT($D$4,"L","gal")/(Runoff_duration_hr_granB*60),VLOOKUP('Granular-Berm Calcs'!AA621,'Granular-Berm Calcs'!$B$4:$K$1500,6,FALSE))),2),"")</f>
        <v/>
      </c>
      <c r="AC621" s="68" t="str">
        <f t="shared" si="205"/>
        <v/>
      </c>
      <c r="AD621" s="67" t="str">
        <f>IFERROR(IF(A621="","",(SUM($R$4:R621)+(O621*P621*Q621*Number_of_treatments_granB))),"")</f>
        <v/>
      </c>
      <c r="AE621" s="67" t="str">
        <f>IFERROR(IF(A621="","",(SUM($S$4:S621)+(O621*P621*Q621*Chem_pad_density_granB*2.54^3*Number_of_treatments_granB))),"")</f>
        <v/>
      </c>
    </row>
    <row r="622" spans="1:31" x14ac:dyDescent="0.3">
      <c r="A622" s="23" t="str">
        <f t="shared" si="206"/>
        <v/>
      </c>
      <c r="B622" s="23" t="str">
        <f t="shared" si="190"/>
        <v/>
      </c>
      <c r="C622" s="23" t="str">
        <f t="shared" si="191"/>
        <v/>
      </c>
      <c r="D622" s="24" t="str">
        <f t="shared" si="192"/>
        <v/>
      </c>
      <c r="E622" s="261" t="str">
        <f t="shared" si="193"/>
        <v/>
      </c>
      <c r="F622" s="261" t="str">
        <f>IF(E622="","",SUM(E$4:E622))</f>
        <v/>
      </c>
      <c r="G622" s="261" t="str">
        <f t="shared" si="194"/>
        <v/>
      </c>
      <c r="H622" s="24" t="str">
        <f t="shared" si="195"/>
        <v/>
      </c>
      <c r="I622" s="24" t="str">
        <f t="shared" si="196"/>
        <v/>
      </c>
      <c r="J622" s="24" t="str">
        <f>IF(I622="","",SUM(I$4:I622))</f>
        <v/>
      </c>
      <c r="K622" s="24" t="str">
        <f t="shared" si="197"/>
        <v/>
      </c>
      <c r="L622" s="37" t="str">
        <f t="shared" si="210"/>
        <v/>
      </c>
      <c r="M622" s="37" t="str">
        <f t="shared" si="210"/>
        <v/>
      </c>
      <c r="N622" s="37" t="str">
        <f t="shared" si="210"/>
        <v/>
      </c>
      <c r="O622" s="37" t="str">
        <f t="shared" si="207"/>
        <v/>
      </c>
      <c r="P622" s="37" t="str">
        <f t="shared" si="208"/>
        <v/>
      </c>
      <c r="Q622" s="37" t="str">
        <f t="shared" si="198"/>
        <v/>
      </c>
      <c r="R622" s="25" t="str">
        <f t="shared" si="199"/>
        <v/>
      </c>
      <c r="S622" s="25" t="str">
        <f t="shared" si="200"/>
        <v/>
      </c>
      <c r="T622" s="25" t="str">
        <f t="shared" si="201"/>
        <v/>
      </c>
      <c r="U622" s="27" t="str">
        <f t="shared" si="202"/>
        <v/>
      </c>
      <c r="V622" s="26" t="str">
        <f t="shared" si="209"/>
        <v/>
      </c>
      <c r="W622" s="31" t="str">
        <f t="shared" si="203"/>
        <v/>
      </c>
      <c r="X622" s="88" t="str">
        <f>IF(U622="","",SUM($T$4:T622)*1000/J622*(1-Percent_bound_granB))</f>
        <v/>
      </c>
      <c r="Y622" s="88" t="str">
        <f>IF(U622="","",SUM($T$4:T622)*1000/F622*(1-Percent_bound_granB))</f>
        <v/>
      </c>
      <c r="Z622" s="90" t="str">
        <f t="shared" si="204"/>
        <v/>
      </c>
      <c r="AA622" s="68" t="str">
        <f>IF(AND(B621&lt;Runoff_duration_hr_granB/2,B622&gt;Runoff_duration_hr_granB/2),Runoff_duration_hr_granB/2,INDEX($B$4:$B$1500,IF(B622&gt;Runoff_duration_hr_granB/2,ROWS($AA$4:AA622)-1,ROWS($AA$4:AA622))))</f>
        <v/>
      </c>
      <c r="AB622" s="66" t="str">
        <f>IFERROR(ROUND(IF(HG_shape_granB="Constant flow",IF(AA622=Runoff_duration_hr_granB/2,CONVERT($D$4,"L","gal")/(Runoff_duration_hr_granB*60),VLOOKUP('Granular-Berm Calcs'!AA622,'Granular-Berm Calcs'!$B$4:$K$1500,6,FALSE)),IF(AA622=Runoff_duration_hr_granB/2,2*CONVERT($D$4,"L","gal")/(Runoff_duration_hr_granB*60),VLOOKUP('Granular-Berm Calcs'!AA622,'Granular-Berm Calcs'!$B$4:$K$1500,6,FALSE))),2),"")</f>
        <v/>
      </c>
      <c r="AC622" s="68" t="str">
        <f t="shared" si="205"/>
        <v/>
      </c>
      <c r="AD622" s="67" t="str">
        <f>IFERROR(IF(A622="","",(SUM($R$4:R622)+(O622*P622*Q622*Number_of_treatments_granB))),"")</f>
        <v/>
      </c>
      <c r="AE622" s="67" t="str">
        <f>IFERROR(IF(A622="","",(SUM($S$4:S622)+(O622*P622*Q622*Chem_pad_density_granB*2.54^3*Number_of_treatments_granB))),"")</f>
        <v/>
      </c>
    </row>
    <row r="623" spans="1:31" x14ac:dyDescent="0.3">
      <c r="A623" s="23" t="str">
        <f t="shared" si="206"/>
        <v/>
      </c>
      <c r="B623" s="23" t="str">
        <f t="shared" si="190"/>
        <v/>
      </c>
      <c r="C623" s="23" t="str">
        <f t="shared" si="191"/>
        <v/>
      </c>
      <c r="D623" s="24" t="str">
        <f t="shared" si="192"/>
        <v/>
      </c>
      <c r="E623" s="261" t="str">
        <f t="shared" si="193"/>
        <v/>
      </c>
      <c r="F623" s="261" t="str">
        <f>IF(E623="","",SUM(E$4:E623))</f>
        <v/>
      </c>
      <c r="G623" s="261" t="str">
        <f t="shared" si="194"/>
        <v/>
      </c>
      <c r="H623" s="24" t="str">
        <f t="shared" si="195"/>
        <v/>
      </c>
      <c r="I623" s="24" t="str">
        <f t="shared" si="196"/>
        <v/>
      </c>
      <c r="J623" s="24" t="str">
        <f>IF(I623="","",SUM(I$4:I623))</f>
        <v/>
      </c>
      <c r="K623" s="24" t="str">
        <f t="shared" si="197"/>
        <v/>
      </c>
      <c r="L623" s="37" t="str">
        <f t="shared" si="210"/>
        <v/>
      </c>
      <c r="M623" s="37" t="str">
        <f t="shared" si="210"/>
        <v/>
      </c>
      <c r="N623" s="37" t="str">
        <f t="shared" si="210"/>
        <v/>
      </c>
      <c r="O623" s="37" t="str">
        <f t="shared" si="207"/>
        <v/>
      </c>
      <c r="P623" s="37" t="str">
        <f t="shared" si="208"/>
        <v/>
      </c>
      <c r="Q623" s="37" t="str">
        <f t="shared" si="198"/>
        <v/>
      </c>
      <c r="R623" s="25" t="str">
        <f t="shared" si="199"/>
        <v/>
      </c>
      <c r="S623" s="25" t="str">
        <f t="shared" si="200"/>
        <v/>
      </c>
      <c r="T623" s="25" t="str">
        <f t="shared" si="201"/>
        <v/>
      </c>
      <c r="U623" s="27" t="str">
        <f t="shared" si="202"/>
        <v/>
      </c>
      <c r="V623" s="26" t="str">
        <f t="shared" si="209"/>
        <v/>
      </c>
      <c r="W623" s="31" t="str">
        <f t="shared" si="203"/>
        <v/>
      </c>
      <c r="X623" s="88" t="str">
        <f>IF(U623="","",SUM($T$4:T623)*1000/J623*(1-Percent_bound_granB))</f>
        <v/>
      </c>
      <c r="Y623" s="88" t="str">
        <f>IF(U623="","",SUM($T$4:T623)*1000/F623*(1-Percent_bound_granB))</f>
        <v/>
      </c>
      <c r="Z623" s="90" t="str">
        <f t="shared" si="204"/>
        <v/>
      </c>
      <c r="AA623" s="68" t="str">
        <f>IF(AND(B622&lt;Runoff_duration_hr_granB/2,B623&gt;Runoff_duration_hr_granB/2),Runoff_duration_hr_granB/2,INDEX($B$4:$B$1500,IF(B623&gt;Runoff_duration_hr_granB/2,ROWS($AA$4:AA623)-1,ROWS($AA$4:AA623))))</f>
        <v/>
      </c>
      <c r="AB623" s="66" t="str">
        <f>IFERROR(ROUND(IF(HG_shape_granB="Constant flow",IF(AA623=Runoff_duration_hr_granB/2,CONVERT($D$4,"L","gal")/(Runoff_duration_hr_granB*60),VLOOKUP('Granular-Berm Calcs'!AA623,'Granular-Berm Calcs'!$B$4:$K$1500,6,FALSE)),IF(AA623=Runoff_duration_hr_granB/2,2*CONVERT($D$4,"L","gal")/(Runoff_duration_hr_granB*60),VLOOKUP('Granular-Berm Calcs'!AA623,'Granular-Berm Calcs'!$B$4:$K$1500,6,FALSE))),2),"")</f>
        <v/>
      </c>
      <c r="AC623" s="68" t="str">
        <f t="shared" si="205"/>
        <v/>
      </c>
      <c r="AD623" s="67" t="str">
        <f>IFERROR(IF(A623="","",(SUM($R$4:R623)+(O623*P623*Q623*Number_of_treatments_granB))),"")</f>
        <v/>
      </c>
      <c r="AE623" s="67" t="str">
        <f>IFERROR(IF(A623="","",(SUM($S$4:S623)+(O623*P623*Q623*Chem_pad_density_granB*2.54^3*Number_of_treatments_granB))),"")</f>
        <v/>
      </c>
    </row>
    <row r="624" spans="1:31" x14ac:dyDescent="0.3">
      <c r="A624" s="23" t="str">
        <f t="shared" si="206"/>
        <v/>
      </c>
      <c r="B624" s="23" t="str">
        <f t="shared" si="190"/>
        <v/>
      </c>
      <c r="C624" s="23" t="str">
        <f t="shared" si="191"/>
        <v/>
      </c>
      <c r="D624" s="24" t="str">
        <f t="shared" si="192"/>
        <v/>
      </c>
      <c r="E624" s="261" t="str">
        <f t="shared" si="193"/>
        <v/>
      </c>
      <c r="F624" s="261" t="str">
        <f>IF(E624="","",SUM(E$4:E624))</f>
        <v/>
      </c>
      <c r="G624" s="261" t="str">
        <f t="shared" si="194"/>
        <v/>
      </c>
      <c r="H624" s="24" t="str">
        <f t="shared" si="195"/>
        <v/>
      </c>
      <c r="I624" s="24" t="str">
        <f t="shared" si="196"/>
        <v/>
      </c>
      <c r="J624" s="24" t="str">
        <f>IF(I624="","",SUM(I$4:I624))</f>
        <v/>
      </c>
      <c r="K624" s="24" t="str">
        <f t="shared" si="197"/>
        <v/>
      </c>
      <c r="L624" s="37" t="str">
        <f t="shared" si="210"/>
        <v/>
      </c>
      <c r="M624" s="37" t="str">
        <f t="shared" si="210"/>
        <v/>
      </c>
      <c r="N624" s="37" t="str">
        <f t="shared" si="210"/>
        <v/>
      </c>
      <c r="O624" s="37" t="str">
        <f t="shared" si="207"/>
        <v/>
      </c>
      <c r="P624" s="37" t="str">
        <f t="shared" si="208"/>
        <v/>
      </c>
      <c r="Q624" s="37" t="str">
        <f t="shared" si="198"/>
        <v/>
      </c>
      <c r="R624" s="25" t="str">
        <f t="shared" si="199"/>
        <v/>
      </c>
      <c r="S624" s="25" t="str">
        <f t="shared" si="200"/>
        <v/>
      </c>
      <c r="T624" s="25" t="str">
        <f t="shared" si="201"/>
        <v/>
      </c>
      <c r="U624" s="27" t="str">
        <f t="shared" si="202"/>
        <v/>
      </c>
      <c r="V624" s="26" t="str">
        <f t="shared" si="209"/>
        <v/>
      </c>
      <c r="W624" s="31" t="str">
        <f t="shared" si="203"/>
        <v/>
      </c>
      <c r="X624" s="88" t="str">
        <f>IF(U624="","",SUM($T$4:T624)*1000/J624*(1-Percent_bound_granB))</f>
        <v/>
      </c>
      <c r="Y624" s="88" t="str">
        <f>IF(U624="","",SUM($T$4:T624)*1000/F624*(1-Percent_bound_granB))</f>
        <v/>
      </c>
      <c r="Z624" s="90" t="str">
        <f t="shared" si="204"/>
        <v/>
      </c>
      <c r="AA624" s="68" t="str">
        <f>IF(AND(B623&lt;Runoff_duration_hr_granB/2,B624&gt;Runoff_duration_hr_granB/2),Runoff_duration_hr_granB/2,INDEX($B$4:$B$1500,IF(B624&gt;Runoff_duration_hr_granB/2,ROWS($AA$4:AA624)-1,ROWS($AA$4:AA624))))</f>
        <v/>
      </c>
      <c r="AB624" s="66" t="str">
        <f>IFERROR(ROUND(IF(HG_shape_granB="Constant flow",IF(AA624=Runoff_duration_hr_granB/2,CONVERT($D$4,"L","gal")/(Runoff_duration_hr_granB*60),VLOOKUP('Granular-Berm Calcs'!AA624,'Granular-Berm Calcs'!$B$4:$K$1500,6,FALSE)),IF(AA624=Runoff_duration_hr_granB/2,2*CONVERT($D$4,"L","gal")/(Runoff_duration_hr_granB*60),VLOOKUP('Granular-Berm Calcs'!AA624,'Granular-Berm Calcs'!$B$4:$K$1500,6,FALSE))),2),"")</f>
        <v/>
      </c>
      <c r="AC624" s="68" t="str">
        <f t="shared" si="205"/>
        <v/>
      </c>
      <c r="AD624" s="67" t="str">
        <f>IFERROR(IF(A624="","",(SUM($R$4:R624)+(O624*P624*Q624*Number_of_treatments_granB))),"")</f>
        <v/>
      </c>
      <c r="AE624" s="67" t="str">
        <f>IFERROR(IF(A624="","",(SUM($S$4:S624)+(O624*P624*Q624*Chem_pad_density_granB*2.54^3*Number_of_treatments_granB))),"")</f>
        <v/>
      </c>
    </row>
    <row r="625" spans="1:31" x14ac:dyDescent="0.3">
      <c r="A625" s="23" t="str">
        <f t="shared" si="206"/>
        <v/>
      </c>
      <c r="B625" s="23" t="str">
        <f t="shared" si="190"/>
        <v/>
      </c>
      <c r="C625" s="23" t="str">
        <f t="shared" si="191"/>
        <v/>
      </c>
      <c r="D625" s="24" t="str">
        <f t="shared" si="192"/>
        <v/>
      </c>
      <c r="E625" s="261" t="str">
        <f t="shared" si="193"/>
        <v/>
      </c>
      <c r="F625" s="261" t="str">
        <f>IF(E625="","",SUM(E$4:E625))</f>
        <v/>
      </c>
      <c r="G625" s="261" t="str">
        <f t="shared" si="194"/>
        <v/>
      </c>
      <c r="H625" s="24" t="str">
        <f t="shared" si="195"/>
        <v/>
      </c>
      <c r="I625" s="24" t="str">
        <f t="shared" si="196"/>
        <v/>
      </c>
      <c r="J625" s="24" t="str">
        <f>IF(I625="","",SUM(I$4:I625))</f>
        <v/>
      </c>
      <c r="K625" s="24" t="str">
        <f t="shared" si="197"/>
        <v/>
      </c>
      <c r="L625" s="37" t="str">
        <f t="shared" si="210"/>
        <v/>
      </c>
      <c r="M625" s="37" t="str">
        <f t="shared" si="210"/>
        <v/>
      </c>
      <c r="N625" s="37" t="str">
        <f t="shared" si="210"/>
        <v/>
      </c>
      <c r="O625" s="37" t="str">
        <f t="shared" si="207"/>
        <v/>
      </c>
      <c r="P625" s="37" t="str">
        <f t="shared" si="208"/>
        <v/>
      </c>
      <c r="Q625" s="37" t="str">
        <f t="shared" si="198"/>
        <v/>
      </c>
      <c r="R625" s="25" t="str">
        <f t="shared" si="199"/>
        <v/>
      </c>
      <c r="S625" s="25" t="str">
        <f t="shared" si="200"/>
        <v/>
      </c>
      <c r="T625" s="25" t="str">
        <f t="shared" si="201"/>
        <v/>
      </c>
      <c r="U625" s="27" t="str">
        <f t="shared" si="202"/>
        <v/>
      </c>
      <c r="V625" s="26" t="str">
        <f t="shared" si="209"/>
        <v/>
      </c>
      <c r="W625" s="31" t="str">
        <f t="shared" si="203"/>
        <v/>
      </c>
      <c r="X625" s="88" t="str">
        <f>IF(U625="","",SUM($T$4:T625)*1000/J625*(1-Percent_bound_granB))</f>
        <v/>
      </c>
      <c r="Y625" s="88" t="str">
        <f>IF(U625="","",SUM($T$4:T625)*1000/F625*(1-Percent_bound_granB))</f>
        <v/>
      </c>
      <c r="Z625" s="90" t="str">
        <f t="shared" si="204"/>
        <v/>
      </c>
      <c r="AA625" s="68" t="str">
        <f>IF(AND(B624&lt;Runoff_duration_hr_granB/2,B625&gt;Runoff_duration_hr_granB/2),Runoff_duration_hr_granB/2,INDEX($B$4:$B$1500,IF(B625&gt;Runoff_duration_hr_granB/2,ROWS($AA$4:AA625)-1,ROWS($AA$4:AA625))))</f>
        <v/>
      </c>
      <c r="AB625" s="66" t="str">
        <f>IFERROR(ROUND(IF(HG_shape_granB="Constant flow",IF(AA625=Runoff_duration_hr_granB/2,CONVERT($D$4,"L","gal")/(Runoff_duration_hr_granB*60),VLOOKUP('Granular-Berm Calcs'!AA625,'Granular-Berm Calcs'!$B$4:$K$1500,6,FALSE)),IF(AA625=Runoff_duration_hr_granB/2,2*CONVERT($D$4,"L","gal")/(Runoff_duration_hr_granB*60),VLOOKUP('Granular-Berm Calcs'!AA625,'Granular-Berm Calcs'!$B$4:$K$1500,6,FALSE))),2),"")</f>
        <v/>
      </c>
      <c r="AC625" s="68" t="str">
        <f t="shared" si="205"/>
        <v/>
      </c>
      <c r="AD625" s="67" t="str">
        <f>IFERROR(IF(A625="","",(SUM($R$4:R625)+(O625*P625*Q625*Number_of_treatments_granB))),"")</f>
        <v/>
      </c>
      <c r="AE625" s="67" t="str">
        <f>IFERROR(IF(A625="","",(SUM($S$4:S625)+(O625*P625*Q625*Chem_pad_density_granB*2.54^3*Number_of_treatments_granB))),"")</f>
        <v/>
      </c>
    </row>
    <row r="626" spans="1:31" x14ac:dyDescent="0.3">
      <c r="A626" s="23" t="str">
        <f t="shared" si="206"/>
        <v/>
      </c>
      <c r="B626" s="23" t="str">
        <f t="shared" si="190"/>
        <v/>
      </c>
      <c r="C626" s="23" t="str">
        <f t="shared" si="191"/>
        <v/>
      </c>
      <c r="D626" s="24" t="str">
        <f t="shared" si="192"/>
        <v/>
      </c>
      <c r="E626" s="261" t="str">
        <f t="shared" si="193"/>
        <v/>
      </c>
      <c r="F626" s="261" t="str">
        <f>IF(E626="","",SUM(E$4:E626))</f>
        <v/>
      </c>
      <c r="G626" s="261" t="str">
        <f t="shared" si="194"/>
        <v/>
      </c>
      <c r="H626" s="24" t="str">
        <f t="shared" si="195"/>
        <v/>
      </c>
      <c r="I626" s="24" t="str">
        <f t="shared" si="196"/>
        <v/>
      </c>
      <c r="J626" s="24" t="str">
        <f>IF(I626="","",SUM(I$4:I626))</f>
        <v/>
      </c>
      <c r="K626" s="24" t="str">
        <f t="shared" si="197"/>
        <v/>
      </c>
      <c r="L626" s="37" t="str">
        <f t="shared" si="210"/>
        <v/>
      </c>
      <c r="M626" s="37" t="str">
        <f t="shared" si="210"/>
        <v/>
      </c>
      <c r="N626" s="37" t="str">
        <f t="shared" si="210"/>
        <v/>
      </c>
      <c r="O626" s="37" t="str">
        <f t="shared" si="207"/>
        <v/>
      </c>
      <c r="P626" s="37" t="str">
        <f t="shared" si="208"/>
        <v/>
      </c>
      <c r="Q626" s="37" t="str">
        <f t="shared" si="198"/>
        <v/>
      </c>
      <c r="R626" s="25" t="str">
        <f t="shared" si="199"/>
        <v/>
      </c>
      <c r="S626" s="25" t="str">
        <f t="shared" si="200"/>
        <v/>
      </c>
      <c r="T626" s="25" t="str">
        <f t="shared" si="201"/>
        <v/>
      </c>
      <c r="U626" s="27" t="str">
        <f t="shared" si="202"/>
        <v/>
      </c>
      <c r="V626" s="26" t="str">
        <f t="shared" si="209"/>
        <v/>
      </c>
      <c r="W626" s="31" t="str">
        <f t="shared" si="203"/>
        <v/>
      </c>
      <c r="X626" s="88" t="str">
        <f>IF(U626="","",SUM($T$4:T626)*1000/J626*(1-Percent_bound_granB))</f>
        <v/>
      </c>
      <c r="Y626" s="88" t="str">
        <f>IF(U626="","",SUM($T$4:T626)*1000/F626*(1-Percent_bound_granB))</f>
        <v/>
      </c>
      <c r="Z626" s="90" t="str">
        <f t="shared" si="204"/>
        <v/>
      </c>
      <c r="AA626" s="68" t="str">
        <f>IF(AND(B625&lt;Runoff_duration_hr_granB/2,B626&gt;Runoff_duration_hr_granB/2),Runoff_duration_hr_granB/2,INDEX($B$4:$B$1500,IF(B626&gt;Runoff_duration_hr_granB/2,ROWS($AA$4:AA626)-1,ROWS($AA$4:AA626))))</f>
        <v/>
      </c>
      <c r="AB626" s="66" t="str">
        <f>IFERROR(ROUND(IF(HG_shape_granB="Constant flow",IF(AA626=Runoff_duration_hr_granB/2,CONVERT($D$4,"L","gal")/(Runoff_duration_hr_granB*60),VLOOKUP('Granular-Berm Calcs'!AA626,'Granular-Berm Calcs'!$B$4:$K$1500,6,FALSE)),IF(AA626=Runoff_duration_hr_granB/2,2*CONVERT($D$4,"L","gal")/(Runoff_duration_hr_granB*60),VLOOKUP('Granular-Berm Calcs'!AA626,'Granular-Berm Calcs'!$B$4:$K$1500,6,FALSE))),2),"")</f>
        <v/>
      </c>
      <c r="AC626" s="68" t="str">
        <f t="shared" si="205"/>
        <v/>
      </c>
      <c r="AD626" s="67" t="str">
        <f>IFERROR(IF(A626="","",(SUM($R$4:R626)+(O626*P626*Q626*Number_of_treatments_granB))),"")</f>
        <v/>
      </c>
      <c r="AE626" s="67" t="str">
        <f>IFERROR(IF(A626="","",(SUM($S$4:S626)+(O626*P626*Q626*Chem_pad_density_granB*2.54^3*Number_of_treatments_granB))),"")</f>
        <v/>
      </c>
    </row>
    <row r="627" spans="1:31" x14ac:dyDescent="0.3">
      <c r="A627" s="23" t="str">
        <f t="shared" si="206"/>
        <v/>
      </c>
      <c r="B627" s="23" t="str">
        <f t="shared" si="190"/>
        <v/>
      </c>
      <c r="C627" s="23" t="str">
        <f t="shared" si="191"/>
        <v/>
      </c>
      <c r="D627" s="24" t="str">
        <f t="shared" si="192"/>
        <v/>
      </c>
      <c r="E627" s="261" t="str">
        <f t="shared" si="193"/>
        <v/>
      </c>
      <c r="F627" s="261" t="str">
        <f>IF(E627="","",SUM(E$4:E627))</f>
        <v/>
      </c>
      <c r="G627" s="261" t="str">
        <f t="shared" si="194"/>
        <v/>
      </c>
      <c r="H627" s="24" t="str">
        <f t="shared" si="195"/>
        <v/>
      </c>
      <c r="I627" s="24" t="str">
        <f t="shared" si="196"/>
        <v/>
      </c>
      <c r="J627" s="24" t="str">
        <f>IF(I627="","",SUM(I$4:I627))</f>
        <v/>
      </c>
      <c r="K627" s="24" t="str">
        <f t="shared" si="197"/>
        <v/>
      </c>
      <c r="L627" s="37" t="str">
        <f t="shared" si="210"/>
        <v/>
      </c>
      <c r="M627" s="37" t="str">
        <f t="shared" si="210"/>
        <v/>
      </c>
      <c r="N627" s="37" t="str">
        <f t="shared" si="210"/>
        <v/>
      </c>
      <c r="O627" s="37" t="str">
        <f t="shared" si="207"/>
        <v/>
      </c>
      <c r="P627" s="37" t="str">
        <f t="shared" si="208"/>
        <v/>
      </c>
      <c r="Q627" s="37" t="str">
        <f t="shared" si="198"/>
        <v/>
      </c>
      <c r="R627" s="25" t="str">
        <f t="shared" si="199"/>
        <v/>
      </c>
      <c r="S627" s="25" t="str">
        <f t="shared" si="200"/>
        <v/>
      </c>
      <c r="T627" s="25" t="str">
        <f t="shared" si="201"/>
        <v/>
      </c>
      <c r="U627" s="27" t="str">
        <f t="shared" si="202"/>
        <v/>
      </c>
      <c r="V627" s="26" t="str">
        <f t="shared" si="209"/>
        <v/>
      </c>
      <c r="W627" s="31" t="str">
        <f t="shared" si="203"/>
        <v/>
      </c>
      <c r="X627" s="88" t="str">
        <f>IF(U627="","",SUM($T$4:T627)*1000/J627*(1-Percent_bound_granB))</f>
        <v/>
      </c>
      <c r="Y627" s="88" t="str">
        <f>IF(U627="","",SUM($T$4:T627)*1000/F627*(1-Percent_bound_granB))</f>
        <v/>
      </c>
      <c r="Z627" s="90" t="str">
        <f t="shared" si="204"/>
        <v/>
      </c>
      <c r="AA627" s="68" t="str">
        <f>IF(AND(B626&lt;Runoff_duration_hr_granB/2,B627&gt;Runoff_duration_hr_granB/2),Runoff_duration_hr_granB/2,INDEX($B$4:$B$1500,IF(B627&gt;Runoff_duration_hr_granB/2,ROWS($AA$4:AA627)-1,ROWS($AA$4:AA627))))</f>
        <v/>
      </c>
      <c r="AB627" s="66" t="str">
        <f>IFERROR(ROUND(IF(HG_shape_granB="Constant flow",IF(AA627=Runoff_duration_hr_granB/2,CONVERT($D$4,"L","gal")/(Runoff_duration_hr_granB*60),VLOOKUP('Granular-Berm Calcs'!AA627,'Granular-Berm Calcs'!$B$4:$K$1500,6,FALSE)),IF(AA627=Runoff_duration_hr_granB/2,2*CONVERT($D$4,"L","gal")/(Runoff_duration_hr_granB*60),VLOOKUP('Granular-Berm Calcs'!AA627,'Granular-Berm Calcs'!$B$4:$K$1500,6,FALSE))),2),"")</f>
        <v/>
      </c>
      <c r="AC627" s="68" t="str">
        <f t="shared" si="205"/>
        <v/>
      </c>
      <c r="AD627" s="67" t="str">
        <f>IFERROR(IF(A627="","",(SUM($R$4:R627)+(O627*P627*Q627*Number_of_treatments_granB))),"")</f>
        <v/>
      </c>
      <c r="AE627" s="67" t="str">
        <f>IFERROR(IF(A627="","",(SUM($S$4:S627)+(O627*P627*Q627*Chem_pad_density_granB*2.54^3*Number_of_treatments_granB))),"")</f>
        <v/>
      </c>
    </row>
    <row r="628" spans="1:31" x14ac:dyDescent="0.3">
      <c r="A628" s="23" t="str">
        <f t="shared" si="206"/>
        <v/>
      </c>
      <c r="B628" s="23" t="str">
        <f t="shared" si="190"/>
        <v/>
      </c>
      <c r="C628" s="23" t="str">
        <f t="shared" si="191"/>
        <v/>
      </c>
      <c r="D628" s="24" t="str">
        <f t="shared" si="192"/>
        <v/>
      </c>
      <c r="E628" s="261" t="str">
        <f t="shared" si="193"/>
        <v/>
      </c>
      <c r="F628" s="261" t="str">
        <f>IF(E628="","",SUM(E$4:E628))</f>
        <v/>
      </c>
      <c r="G628" s="261" t="str">
        <f t="shared" si="194"/>
        <v/>
      </c>
      <c r="H628" s="24" t="str">
        <f t="shared" si="195"/>
        <v/>
      </c>
      <c r="I628" s="24" t="str">
        <f t="shared" si="196"/>
        <v/>
      </c>
      <c r="J628" s="24" t="str">
        <f>IF(I628="","",SUM(I$4:I628))</f>
        <v/>
      </c>
      <c r="K628" s="24" t="str">
        <f t="shared" si="197"/>
        <v/>
      </c>
      <c r="L628" s="37" t="str">
        <f t="shared" si="210"/>
        <v/>
      </c>
      <c r="M628" s="37" t="str">
        <f t="shared" si="210"/>
        <v/>
      </c>
      <c r="N628" s="37" t="str">
        <f t="shared" si="210"/>
        <v/>
      </c>
      <c r="O628" s="37" t="str">
        <f t="shared" si="207"/>
        <v/>
      </c>
      <c r="P628" s="37" t="str">
        <f t="shared" si="208"/>
        <v/>
      </c>
      <c r="Q628" s="37" t="str">
        <f t="shared" si="198"/>
        <v/>
      </c>
      <c r="R628" s="25" t="str">
        <f t="shared" si="199"/>
        <v/>
      </c>
      <c r="S628" s="25" t="str">
        <f t="shared" si="200"/>
        <v/>
      </c>
      <c r="T628" s="25" t="str">
        <f t="shared" si="201"/>
        <v/>
      </c>
      <c r="U628" s="27" t="str">
        <f t="shared" si="202"/>
        <v/>
      </c>
      <c r="V628" s="26" t="str">
        <f t="shared" si="209"/>
        <v/>
      </c>
      <c r="W628" s="31" t="str">
        <f t="shared" si="203"/>
        <v/>
      </c>
      <c r="X628" s="88" t="str">
        <f>IF(U628="","",SUM($T$4:T628)*1000/J628*(1-Percent_bound_granB))</f>
        <v/>
      </c>
      <c r="Y628" s="88" t="str">
        <f>IF(U628="","",SUM($T$4:T628)*1000/F628*(1-Percent_bound_granB))</f>
        <v/>
      </c>
      <c r="Z628" s="90" t="str">
        <f t="shared" si="204"/>
        <v/>
      </c>
      <c r="AA628" s="68" t="str">
        <f>IF(AND(B627&lt;Runoff_duration_hr_granB/2,B628&gt;Runoff_duration_hr_granB/2),Runoff_duration_hr_granB/2,INDEX($B$4:$B$1500,IF(B628&gt;Runoff_duration_hr_granB/2,ROWS($AA$4:AA628)-1,ROWS($AA$4:AA628))))</f>
        <v/>
      </c>
      <c r="AB628" s="66" t="str">
        <f>IFERROR(ROUND(IF(HG_shape_granB="Constant flow",IF(AA628=Runoff_duration_hr_granB/2,CONVERT($D$4,"L","gal")/(Runoff_duration_hr_granB*60),VLOOKUP('Granular-Berm Calcs'!AA628,'Granular-Berm Calcs'!$B$4:$K$1500,6,FALSE)),IF(AA628=Runoff_duration_hr_granB/2,2*CONVERT($D$4,"L","gal")/(Runoff_duration_hr_granB*60),VLOOKUP('Granular-Berm Calcs'!AA628,'Granular-Berm Calcs'!$B$4:$K$1500,6,FALSE))),2),"")</f>
        <v/>
      </c>
      <c r="AC628" s="68" t="str">
        <f t="shared" si="205"/>
        <v/>
      </c>
      <c r="AD628" s="67" t="str">
        <f>IFERROR(IF(A628="","",(SUM($R$4:R628)+(O628*P628*Q628*Number_of_treatments_granB))),"")</f>
        <v/>
      </c>
      <c r="AE628" s="67" t="str">
        <f>IFERROR(IF(A628="","",(SUM($S$4:S628)+(O628*P628*Q628*Chem_pad_density_granB*2.54^3*Number_of_treatments_granB))),"")</f>
        <v/>
      </c>
    </row>
    <row r="629" spans="1:31" x14ac:dyDescent="0.3">
      <c r="A629" s="23" t="str">
        <f t="shared" si="206"/>
        <v/>
      </c>
      <c r="B629" s="23" t="str">
        <f t="shared" si="190"/>
        <v/>
      </c>
      <c r="C629" s="23" t="str">
        <f t="shared" si="191"/>
        <v/>
      </c>
      <c r="D629" s="24" t="str">
        <f t="shared" si="192"/>
        <v/>
      </c>
      <c r="E629" s="261" t="str">
        <f t="shared" si="193"/>
        <v/>
      </c>
      <c r="F629" s="261" t="str">
        <f>IF(E629="","",SUM(E$4:E629))</f>
        <v/>
      </c>
      <c r="G629" s="261" t="str">
        <f t="shared" si="194"/>
        <v/>
      </c>
      <c r="H629" s="24" t="str">
        <f t="shared" si="195"/>
        <v/>
      </c>
      <c r="I629" s="24" t="str">
        <f t="shared" si="196"/>
        <v/>
      </c>
      <c r="J629" s="24" t="str">
        <f>IF(I629="","",SUM(I$4:I629))</f>
        <v/>
      </c>
      <c r="K629" s="24" t="str">
        <f t="shared" si="197"/>
        <v/>
      </c>
      <c r="L629" s="37" t="str">
        <f t="shared" si="210"/>
        <v/>
      </c>
      <c r="M629" s="37" t="str">
        <f t="shared" si="210"/>
        <v/>
      </c>
      <c r="N629" s="37" t="str">
        <f t="shared" si="210"/>
        <v/>
      </c>
      <c r="O629" s="37" t="str">
        <f t="shared" si="207"/>
        <v/>
      </c>
      <c r="P629" s="37" t="str">
        <f t="shared" si="208"/>
        <v/>
      </c>
      <c r="Q629" s="37" t="str">
        <f t="shared" si="198"/>
        <v/>
      </c>
      <c r="R629" s="25" t="str">
        <f t="shared" si="199"/>
        <v/>
      </c>
      <c r="S629" s="25" t="str">
        <f t="shared" si="200"/>
        <v/>
      </c>
      <c r="T629" s="25" t="str">
        <f t="shared" si="201"/>
        <v/>
      </c>
      <c r="U629" s="27" t="str">
        <f t="shared" si="202"/>
        <v/>
      </c>
      <c r="V629" s="26" t="str">
        <f t="shared" si="209"/>
        <v/>
      </c>
      <c r="W629" s="31" t="str">
        <f t="shared" si="203"/>
        <v/>
      </c>
      <c r="X629" s="88" t="str">
        <f>IF(U629="","",SUM($T$4:T629)*1000/J629*(1-Percent_bound_granB))</f>
        <v/>
      </c>
      <c r="Y629" s="88" t="str">
        <f>IF(U629="","",SUM($T$4:T629)*1000/F629*(1-Percent_bound_granB))</f>
        <v/>
      </c>
      <c r="Z629" s="90" t="str">
        <f t="shared" si="204"/>
        <v/>
      </c>
      <c r="AA629" s="68" t="str">
        <f>IF(AND(B628&lt;Runoff_duration_hr_granB/2,B629&gt;Runoff_duration_hr_granB/2),Runoff_duration_hr_granB/2,INDEX($B$4:$B$1500,IF(B629&gt;Runoff_duration_hr_granB/2,ROWS($AA$4:AA629)-1,ROWS($AA$4:AA629))))</f>
        <v/>
      </c>
      <c r="AB629" s="66" t="str">
        <f>IFERROR(ROUND(IF(HG_shape_granB="Constant flow",IF(AA629=Runoff_duration_hr_granB/2,CONVERT($D$4,"L","gal")/(Runoff_duration_hr_granB*60),VLOOKUP('Granular-Berm Calcs'!AA629,'Granular-Berm Calcs'!$B$4:$K$1500,6,FALSE)),IF(AA629=Runoff_duration_hr_granB/2,2*CONVERT($D$4,"L","gal")/(Runoff_duration_hr_granB*60),VLOOKUP('Granular-Berm Calcs'!AA629,'Granular-Berm Calcs'!$B$4:$K$1500,6,FALSE))),2),"")</f>
        <v/>
      </c>
      <c r="AC629" s="68" t="str">
        <f t="shared" si="205"/>
        <v/>
      </c>
      <c r="AD629" s="67" t="str">
        <f>IFERROR(IF(A629="","",(SUM($R$4:R629)+(O629*P629*Q629*Number_of_treatments_granB))),"")</f>
        <v/>
      </c>
      <c r="AE629" s="67" t="str">
        <f>IFERROR(IF(A629="","",(SUM($S$4:S629)+(O629*P629*Q629*Chem_pad_density_granB*2.54^3*Number_of_treatments_granB))),"")</f>
        <v/>
      </c>
    </row>
    <row r="630" spans="1:31" x14ac:dyDescent="0.3">
      <c r="A630" s="23" t="str">
        <f t="shared" si="206"/>
        <v/>
      </c>
      <c r="B630" s="23" t="str">
        <f t="shared" si="190"/>
        <v/>
      </c>
      <c r="C630" s="23" t="str">
        <f t="shared" si="191"/>
        <v/>
      </c>
      <c r="D630" s="24" t="str">
        <f t="shared" si="192"/>
        <v/>
      </c>
      <c r="E630" s="261" t="str">
        <f t="shared" si="193"/>
        <v/>
      </c>
      <c r="F630" s="261" t="str">
        <f>IF(E630="","",SUM(E$4:E630))</f>
        <v/>
      </c>
      <c r="G630" s="261" t="str">
        <f t="shared" si="194"/>
        <v/>
      </c>
      <c r="H630" s="24" t="str">
        <f t="shared" si="195"/>
        <v/>
      </c>
      <c r="I630" s="24" t="str">
        <f t="shared" si="196"/>
        <v/>
      </c>
      <c r="J630" s="24" t="str">
        <f>IF(I630="","",SUM(I$4:I630))</f>
        <v/>
      </c>
      <c r="K630" s="24" t="str">
        <f t="shared" si="197"/>
        <v/>
      </c>
      <c r="L630" s="37" t="str">
        <f t="shared" si="210"/>
        <v/>
      </c>
      <c r="M630" s="37" t="str">
        <f t="shared" si="210"/>
        <v/>
      </c>
      <c r="N630" s="37" t="str">
        <f t="shared" si="210"/>
        <v/>
      </c>
      <c r="O630" s="37" t="str">
        <f t="shared" si="207"/>
        <v/>
      </c>
      <c r="P630" s="37" t="str">
        <f t="shared" si="208"/>
        <v/>
      </c>
      <c r="Q630" s="37" t="str">
        <f t="shared" si="198"/>
        <v/>
      </c>
      <c r="R630" s="25" t="str">
        <f t="shared" si="199"/>
        <v/>
      </c>
      <c r="S630" s="25" t="str">
        <f t="shared" si="200"/>
        <v/>
      </c>
      <c r="T630" s="25" t="str">
        <f t="shared" si="201"/>
        <v/>
      </c>
      <c r="U630" s="27" t="str">
        <f t="shared" si="202"/>
        <v/>
      </c>
      <c r="V630" s="26" t="str">
        <f t="shared" si="209"/>
        <v/>
      </c>
      <c r="W630" s="31" t="str">
        <f t="shared" si="203"/>
        <v/>
      </c>
      <c r="X630" s="88" t="str">
        <f>IF(U630="","",SUM($T$4:T630)*1000/J630*(1-Percent_bound_granB))</f>
        <v/>
      </c>
      <c r="Y630" s="88" t="str">
        <f>IF(U630="","",SUM($T$4:T630)*1000/F630*(1-Percent_bound_granB))</f>
        <v/>
      </c>
      <c r="Z630" s="90" t="str">
        <f t="shared" si="204"/>
        <v/>
      </c>
      <c r="AA630" s="68" t="str">
        <f>IF(AND(B629&lt;Runoff_duration_hr_granB/2,B630&gt;Runoff_duration_hr_granB/2),Runoff_duration_hr_granB/2,INDEX($B$4:$B$1500,IF(B630&gt;Runoff_duration_hr_granB/2,ROWS($AA$4:AA630)-1,ROWS($AA$4:AA630))))</f>
        <v/>
      </c>
      <c r="AB630" s="66" t="str">
        <f>IFERROR(ROUND(IF(HG_shape_granB="Constant flow",IF(AA630=Runoff_duration_hr_granB/2,CONVERT($D$4,"L","gal")/(Runoff_duration_hr_granB*60),VLOOKUP('Granular-Berm Calcs'!AA630,'Granular-Berm Calcs'!$B$4:$K$1500,6,FALSE)),IF(AA630=Runoff_duration_hr_granB/2,2*CONVERT($D$4,"L","gal")/(Runoff_duration_hr_granB*60),VLOOKUP('Granular-Berm Calcs'!AA630,'Granular-Berm Calcs'!$B$4:$K$1500,6,FALSE))),2),"")</f>
        <v/>
      </c>
      <c r="AC630" s="68" t="str">
        <f t="shared" si="205"/>
        <v/>
      </c>
      <c r="AD630" s="67" t="str">
        <f>IFERROR(IF(A630="","",(SUM($R$4:R630)+(O630*P630*Q630*Number_of_treatments_granB))),"")</f>
        <v/>
      </c>
      <c r="AE630" s="67" t="str">
        <f>IFERROR(IF(A630="","",(SUM($S$4:S630)+(O630*P630*Q630*Chem_pad_density_granB*2.54^3*Number_of_treatments_granB))),"")</f>
        <v/>
      </c>
    </row>
    <row r="631" spans="1:31" x14ac:dyDescent="0.3">
      <c r="A631" s="23" t="str">
        <f t="shared" si="206"/>
        <v/>
      </c>
      <c r="B631" s="23" t="str">
        <f t="shared" si="190"/>
        <v/>
      </c>
      <c r="C631" s="23" t="str">
        <f t="shared" si="191"/>
        <v/>
      </c>
      <c r="D631" s="24" t="str">
        <f t="shared" si="192"/>
        <v/>
      </c>
      <c r="E631" s="261" t="str">
        <f t="shared" si="193"/>
        <v/>
      </c>
      <c r="F631" s="261" t="str">
        <f>IF(E631="","",SUM(E$4:E631))</f>
        <v/>
      </c>
      <c r="G631" s="261" t="str">
        <f t="shared" si="194"/>
        <v/>
      </c>
      <c r="H631" s="24" t="str">
        <f t="shared" si="195"/>
        <v/>
      </c>
      <c r="I631" s="24" t="str">
        <f t="shared" si="196"/>
        <v/>
      </c>
      <c r="J631" s="24" t="str">
        <f>IF(I631="","",SUM(I$4:I631))</f>
        <v/>
      </c>
      <c r="K631" s="24" t="str">
        <f t="shared" si="197"/>
        <v/>
      </c>
      <c r="L631" s="37" t="str">
        <f t="shared" si="210"/>
        <v/>
      </c>
      <c r="M631" s="37" t="str">
        <f t="shared" si="210"/>
        <v/>
      </c>
      <c r="N631" s="37" t="str">
        <f t="shared" si="210"/>
        <v/>
      </c>
      <c r="O631" s="37" t="str">
        <f t="shared" si="207"/>
        <v/>
      </c>
      <c r="P631" s="37" t="str">
        <f t="shared" si="208"/>
        <v/>
      </c>
      <c r="Q631" s="37" t="str">
        <f t="shared" si="198"/>
        <v/>
      </c>
      <c r="R631" s="25" t="str">
        <f t="shared" si="199"/>
        <v/>
      </c>
      <c r="S631" s="25" t="str">
        <f t="shared" si="200"/>
        <v/>
      </c>
      <c r="T631" s="25" t="str">
        <f t="shared" si="201"/>
        <v/>
      </c>
      <c r="U631" s="27" t="str">
        <f t="shared" si="202"/>
        <v/>
      </c>
      <c r="V631" s="26" t="str">
        <f t="shared" si="209"/>
        <v/>
      </c>
      <c r="W631" s="31" t="str">
        <f t="shared" si="203"/>
        <v/>
      </c>
      <c r="X631" s="88" t="str">
        <f>IF(U631="","",SUM($T$4:T631)*1000/J631*(1-Percent_bound_granB))</f>
        <v/>
      </c>
      <c r="Y631" s="88" t="str">
        <f>IF(U631="","",SUM($T$4:T631)*1000/F631*(1-Percent_bound_granB))</f>
        <v/>
      </c>
      <c r="Z631" s="90" t="str">
        <f t="shared" si="204"/>
        <v/>
      </c>
      <c r="AA631" s="68" t="str">
        <f>IF(AND(B630&lt;Runoff_duration_hr_granB/2,B631&gt;Runoff_duration_hr_granB/2),Runoff_duration_hr_granB/2,INDEX($B$4:$B$1500,IF(B631&gt;Runoff_duration_hr_granB/2,ROWS($AA$4:AA631)-1,ROWS($AA$4:AA631))))</f>
        <v/>
      </c>
      <c r="AB631" s="66" t="str">
        <f>IFERROR(ROUND(IF(HG_shape_granB="Constant flow",IF(AA631=Runoff_duration_hr_granB/2,CONVERT($D$4,"L","gal")/(Runoff_duration_hr_granB*60),VLOOKUP('Granular-Berm Calcs'!AA631,'Granular-Berm Calcs'!$B$4:$K$1500,6,FALSE)),IF(AA631=Runoff_duration_hr_granB/2,2*CONVERT($D$4,"L","gal")/(Runoff_duration_hr_granB*60),VLOOKUP('Granular-Berm Calcs'!AA631,'Granular-Berm Calcs'!$B$4:$K$1500,6,FALSE))),2),"")</f>
        <v/>
      </c>
      <c r="AC631" s="68" t="str">
        <f t="shared" si="205"/>
        <v/>
      </c>
      <c r="AD631" s="67" t="str">
        <f>IFERROR(IF(A631="","",(SUM($R$4:R631)+(O631*P631*Q631*Number_of_treatments_granB))),"")</f>
        <v/>
      </c>
      <c r="AE631" s="67" t="str">
        <f>IFERROR(IF(A631="","",(SUM($S$4:S631)+(O631*P631*Q631*Chem_pad_density_granB*2.54^3*Number_of_treatments_granB))),"")</f>
        <v/>
      </c>
    </row>
    <row r="632" spans="1:31" x14ac:dyDescent="0.3">
      <c r="A632" s="23" t="str">
        <f t="shared" si="206"/>
        <v/>
      </c>
      <c r="B632" s="23" t="str">
        <f t="shared" si="190"/>
        <v/>
      </c>
      <c r="C632" s="23" t="str">
        <f t="shared" si="191"/>
        <v/>
      </c>
      <c r="D632" s="24" t="str">
        <f t="shared" si="192"/>
        <v/>
      </c>
      <c r="E632" s="261" t="str">
        <f t="shared" si="193"/>
        <v/>
      </c>
      <c r="F632" s="261" t="str">
        <f>IF(E632="","",SUM(E$4:E632))</f>
        <v/>
      </c>
      <c r="G632" s="261" t="str">
        <f t="shared" si="194"/>
        <v/>
      </c>
      <c r="H632" s="24" t="str">
        <f t="shared" si="195"/>
        <v/>
      </c>
      <c r="I632" s="24" t="str">
        <f t="shared" si="196"/>
        <v/>
      </c>
      <c r="J632" s="24" t="str">
        <f>IF(I632="","",SUM(I$4:I632))</f>
        <v/>
      </c>
      <c r="K632" s="24" t="str">
        <f t="shared" si="197"/>
        <v/>
      </c>
      <c r="L632" s="37" t="str">
        <f t="shared" si="210"/>
        <v/>
      </c>
      <c r="M632" s="37" t="str">
        <f t="shared" si="210"/>
        <v/>
      </c>
      <c r="N632" s="37" t="str">
        <f t="shared" si="210"/>
        <v/>
      </c>
      <c r="O632" s="37" t="str">
        <f t="shared" si="207"/>
        <v/>
      </c>
      <c r="P632" s="37" t="str">
        <f t="shared" si="208"/>
        <v/>
      </c>
      <c r="Q632" s="37" t="str">
        <f t="shared" si="198"/>
        <v/>
      </c>
      <c r="R632" s="25" t="str">
        <f t="shared" si="199"/>
        <v/>
      </c>
      <c r="S632" s="25" t="str">
        <f t="shared" si="200"/>
        <v/>
      </c>
      <c r="T632" s="25" t="str">
        <f t="shared" si="201"/>
        <v/>
      </c>
      <c r="U632" s="27" t="str">
        <f t="shared" si="202"/>
        <v/>
      </c>
      <c r="V632" s="26" t="str">
        <f t="shared" si="209"/>
        <v/>
      </c>
      <c r="W632" s="31" t="str">
        <f t="shared" si="203"/>
        <v/>
      </c>
      <c r="X632" s="88" t="str">
        <f>IF(U632="","",SUM($T$4:T632)*1000/J632*(1-Percent_bound_granB))</f>
        <v/>
      </c>
      <c r="Y632" s="88" t="str">
        <f>IF(U632="","",SUM($T$4:T632)*1000/F632*(1-Percent_bound_granB))</f>
        <v/>
      </c>
      <c r="Z632" s="90" t="str">
        <f t="shared" si="204"/>
        <v/>
      </c>
      <c r="AA632" s="68" t="str">
        <f>IF(AND(B631&lt;Runoff_duration_hr_granB/2,B632&gt;Runoff_duration_hr_granB/2),Runoff_duration_hr_granB/2,INDEX($B$4:$B$1500,IF(B632&gt;Runoff_duration_hr_granB/2,ROWS($AA$4:AA632)-1,ROWS($AA$4:AA632))))</f>
        <v/>
      </c>
      <c r="AB632" s="66" t="str">
        <f>IFERROR(ROUND(IF(HG_shape_granB="Constant flow",IF(AA632=Runoff_duration_hr_granB/2,CONVERT($D$4,"L","gal")/(Runoff_duration_hr_granB*60),VLOOKUP('Granular-Berm Calcs'!AA632,'Granular-Berm Calcs'!$B$4:$K$1500,6,FALSE)),IF(AA632=Runoff_duration_hr_granB/2,2*CONVERT($D$4,"L","gal")/(Runoff_duration_hr_granB*60),VLOOKUP('Granular-Berm Calcs'!AA632,'Granular-Berm Calcs'!$B$4:$K$1500,6,FALSE))),2),"")</f>
        <v/>
      </c>
      <c r="AC632" s="68" t="str">
        <f t="shared" si="205"/>
        <v/>
      </c>
      <c r="AD632" s="67" t="str">
        <f>IFERROR(IF(A632="","",(SUM($R$4:R632)+(O632*P632*Q632*Number_of_treatments_granB))),"")</f>
        <v/>
      </c>
      <c r="AE632" s="67" t="str">
        <f>IFERROR(IF(A632="","",(SUM($S$4:S632)+(O632*P632*Q632*Chem_pad_density_granB*2.54^3*Number_of_treatments_granB))),"")</f>
        <v/>
      </c>
    </row>
    <row r="633" spans="1:31" x14ac:dyDescent="0.3">
      <c r="A633" s="23" t="str">
        <f t="shared" si="206"/>
        <v/>
      </c>
      <c r="B633" s="23" t="str">
        <f t="shared" si="190"/>
        <v/>
      </c>
      <c r="C633" s="23" t="str">
        <f t="shared" si="191"/>
        <v/>
      </c>
      <c r="D633" s="24" t="str">
        <f t="shared" si="192"/>
        <v/>
      </c>
      <c r="E633" s="261" t="str">
        <f t="shared" si="193"/>
        <v/>
      </c>
      <c r="F633" s="261" t="str">
        <f>IF(E633="","",SUM(E$4:E633))</f>
        <v/>
      </c>
      <c r="G633" s="261" t="str">
        <f t="shared" si="194"/>
        <v/>
      </c>
      <c r="H633" s="24" t="str">
        <f t="shared" si="195"/>
        <v/>
      </c>
      <c r="I633" s="24" t="str">
        <f t="shared" si="196"/>
        <v/>
      </c>
      <c r="J633" s="24" t="str">
        <f>IF(I633="","",SUM(I$4:I633))</f>
        <v/>
      </c>
      <c r="K633" s="24" t="str">
        <f t="shared" si="197"/>
        <v/>
      </c>
      <c r="L633" s="37" t="str">
        <f t="shared" si="210"/>
        <v/>
      </c>
      <c r="M633" s="37" t="str">
        <f t="shared" si="210"/>
        <v/>
      </c>
      <c r="N633" s="37" t="str">
        <f t="shared" si="210"/>
        <v/>
      </c>
      <c r="O633" s="37" t="str">
        <f t="shared" si="207"/>
        <v/>
      </c>
      <c r="P633" s="37" t="str">
        <f t="shared" si="208"/>
        <v/>
      </c>
      <c r="Q633" s="37" t="str">
        <f t="shared" si="198"/>
        <v/>
      </c>
      <c r="R633" s="25" t="str">
        <f t="shared" si="199"/>
        <v/>
      </c>
      <c r="S633" s="25" t="str">
        <f t="shared" si="200"/>
        <v/>
      </c>
      <c r="T633" s="25" t="str">
        <f t="shared" si="201"/>
        <v/>
      </c>
      <c r="U633" s="27" t="str">
        <f t="shared" si="202"/>
        <v/>
      </c>
      <c r="V633" s="26" t="str">
        <f t="shared" si="209"/>
        <v/>
      </c>
      <c r="W633" s="31" t="str">
        <f t="shared" si="203"/>
        <v/>
      </c>
      <c r="X633" s="88" t="str">
        <f>IF(U633="","",SUM($T$4:T633)*1000/J633*(1-Percent_bound_granB))</f>
        <v/>
      </c>
      <c r="Y633" s="88" t="str">
        <f>IF(U633="","",SUM($T$4:T633)*1000/F633*(1-Percent_bound_granB))</f>
        <v/>
      </c>
      <c r="Z633" s="90" t="str">
        <f t="shared" si="204"/>
        <v/>
      </c>
      <c r="AA633" s="68" t="str">
        <f>IF(AND(B632&lt;Runoff_duration_hr_granB/2,B633&gt;Runoff_duration_hr_granB/2),Runoff_duration_hr_granB/2,INDEX($B$4:$B$1500,IF(B633&gt;Runoff_duration_hr_granB/2,ROWS($AA$4:AA633)-1,ROWS($AA$4:AA633))))</f>
        <v/>
      </c>
      <c r="AB633" s="66" t="str">
        <f>IFERROR(ROUND(IF(HG_shape_granB="Constant flow",IF(AA633=Runoff_duration_hr_granB/2,CONVERT($D$4,"L","gal")/(Runoff_duration_hr_granB*60),VLOOKUP('Granular-Berm Calcs'!AA633,'Granular-Berm Calcs'!$B$4:$K$1500,6,FALSE)),IF(AA633=Runoff_duration_hr_granB/2,2*CONVERT($D$4,"L","gal")/(Runoff_duration_hr_granB*60),VLOOKUP('Granular-Berm Calcs'!AA633,'Granular-Berm Calcs'!$B$4:$K$1500,6,FALSE))),2),"")</f>
        <v/>
      </c>
      <c r="AC633" s="68" t="str">
        <f t="shared" si="205"/>
        <v/>
      </c>
      <c r="AD633" s="67" t="str">
        <f>IFERROR(IF(A633="","",(SUM($R$4:R633)+(O633*P633*Q633*Number_of_treatments_granB))),"")</f>
        <v/>
      </c>
      <c r="AE633" s="67" t="str">
        <f>IFERROR(IF(A633="","",(SUM($S$4:S633)+(O633*P633*Q633*Chem_pad_density_granB*2.54^3*Number_of_treatments_granB))),"")</f>
        <v/>
      </c>
    </row>
    <row r="634" spans="1:31" x14ac:dyDescent="0.3">
      <c r="A634" s="23" t="str">
        <f t="shared" si="206"/>
        <v/>
      </c>
      <c r="B634" s="23" t="str">
        <f t="shared" si="190"/>
        <v/>
      </c>
      <c r="C634" s="23" t="str">
        <f t="shared" si="191"/>
        <v/>
      </c>
      <c r="D634" s="24" t="str">
        <f t="shared" si="192"/>
        <v/>
      </c>
      <c r="E634" s="261" t="str">
        <f t="shared" si="193"/>
        <v/>
      </c>
      <c r="F634" s="261" t="str">
        <f>IF(E634="","",SUM(E$4:E634))</f>
        <v/>
      </c>
      <c r="G634" s="261" t="str">
        <f t="shared" si="194"/>
        <v/>
      </c>
      <c r="H634" s="24" t="str">
        <f t="shared" si="195"/>
        <v/>
      </c>
      <c r="I634" s="24" t="str">
        <f t="shared" si="196"/>
        <v/>
      </c>
      <c r="J634" s="24" t="str">
        <f>IF(I634="","",SUM(I$4:I634))</f>
        <v/>
      </c>
      <c r="K634" s="24" t="str">
        <f t="shared" si="197"/>
        <v/>
      </c>
      <c r="L634" s="37" t="str">
        <f t="shared" si="210"/>
        <v/>
      </c>
      <c r="M634" s="37" t="str">
        <f t="shared" si="210"/>
        <v/>
      </c>
      <c r="N634" s="37" t="str">
        <f t="shared" si="210"/>
        <v/>
      </c>
      <c r="O634" s="37" t="str">
        <f t="shared" si="207"/>
        <v/>
      </c>
      <c r="P634" s="37" t="str">
        <f t="shared" si="208"/>
        <v/>
      </c>
      <c r="Q634" s="37" t="str">
        <f t="shared" si="198"/>
        <v/>
      </c>
      <c r="R634" s="25" t="str">
        <f t="shared" si="199"/>
        <v/>
      </c>
      <c r="S634" s="25" t="str">
        <f t="shared" si="200"/>
        <v/>
      </c>
      <c r="T634" s="25" t="str">
        <f t="shared" si="201"/>
        <v/>
      </c>
      <c r="U634" s="27" t="str">
        <f t="shared" si="202"/>
        <v/>
      </c>
      <c r="V634" s="26" t="str">
        <f t="shared" si="209"/>
        <v/>
      </c>
      <c r="W634" s="31" t="str">
        <f t="shared" si="203"/>
        <v/>
      </c>
      <c r="X634" s="88" t="str">
        <f>IF(U634="","",SUM($T$4:T634)*1000/J634*(1-Percent_bound_granB))</f>
        <v/>
      </c>
      <c r="Y634" s="88" t="str">
        <f>IF(U634="","",SUM($T$4:T634)*1000/F634*(1-Percent_bound_granB))</f>
        <v/>
      </c>
      <c r="Z634" s="90" t="str">
        <f t="shared" si="204"/>
        <v/>
      </c>
      <c r="AA634" s="68" t="str">
        <f>IF(AND(B633&lt;Runoff_duration_hr_granB/2,B634&gt;Runoff_duration_hr_granB/2),Runoff_duration_hr_granB/2,INDEX($B$4:$B$1500,IF(B634&gt;Runoff_duration_hr_granB/2,ROWS($AA$4:AA634)-1,ROWS($AA$4:AA634))))</f>
        <v/>
      </c>
      <c r="AB634" s="66" t="str">
        <f>IFERROR(ROUND(IF(HG_shape_granB="Constant flow",IF(AA634=Runoff_duration_hr_granB/2,CONVERT($D$4,"L","gal")/(Runoff_duration_hr_granB*60),VLOOKUP('Granular-Berm Calcs'!AA634,'Granular-Berm Calcs'!$B$4:$K$1500,6,FALSE)),IF(AA634=Runoff_duration_hr_granB/2,2*CONVERT($D$4,"L","gal")/(Runoff_duration_hr_granB*60),VLOOKUP('Granular-Berm Calcs'!AA634,'Granular-Berm Calcs'!$B$4:$K$1500,6,FALSE))),2),"")</f>
        <v/>
      </c>
      <c r="AC634" s="68" t="str">
        <f t="shared" si="205"/>
        <v/>
      </c>
      <c r="AD634" s="67" t="str">
        <f>IFERROR(IF(A634="","",(SUM($R$4:R634)+(O634*P634*Q634*Number_of_treatments_granB))),"")</f>
        <v/>
      </c>
      <c r="AE634" s="67" t="str">
        <f>IFERROR(IF(A634="","",(SUM($S$4:S634)+(O634*P634*Q634*Chem_pad_density_granB*2.54^3*Number_of_treatments_granB))),"")</f>
        <v/>
      </c>
    </row>
    <row r="635" spans="1:31" x14ac:dyDescent="0.3">
      <c r="A635" s="23" t="str">
        <f t="shared" si="206"/>
        <v/>
      </c>
      <c r="B635" s="23" t="str">
        <f t="shared" si="190"/>
        <v/>
      </c>
      <c r="C635" s="23" t="str">
        <f t="shared" si="191"/>
        <v/>
      </c>
      <c r="D635" s="24" t="str">
        <f t="shared" si="192"/>
        <v/>
      </c>
      <c r="E635" s="261" t="str">
        <f t="shared" si="193"/>
        <v/>
      </c>
      <c r="F635" s="261" t="str">
        <f>IF(E635="","",SUM(E$4:E635))</f>
        <v/>
      </c>
      <c r="G635" s="261" t="str">
        <f t="shared" si="194"/>
        <v/>
      </c>
      <c r="H635" s="24" t="str">
        <f t="shared" si="195"/>
        <v/>
      </c>
      <c r="I635" s="24" t="str">
        <f t="shared" si="196"/>
        <v/>
      </c>
      <c r="J635" s="24" t="str">
        <f>IF(I635="","",SUM(I$4:I635))</f>
        <v/>
      </c>
      <c r="K635" s="24" t="str">
        <f t="shared" si="197"/>
        <v/>
      </c>
      <c r="L635" s="37" t="str">
        <f t="shared" si="210"/>
        <v/>
      </c>
      <c r="M635" s="37" t="str">
        <f t="shared" si="210"/>
        <v/>
      </c>
      <c r="N635" s="37" t="str">
        <f t="shared" si="210"/>
        <v/>
      </c>
      <c r="O635" s="37" t="str">
        <f t="shared" si="207"/>
        <v/>
      </c>
      <c r="P635" s="37" t="str">
        <f t="shared" si="208"/>
        <v/>
      </c>
      <c r="Q635" s="37" t="str">
        <f t="shared" si="198"/>
        <v/>
      </c>
      <c r="R635" s="25" t="str">
        <f t="shared" si="199"/>
        <v/>
      </c>
      <c r="S635" s="25" t="str">
        <f t="shared" si="200"/>
        <v/>
      </c>
      <c r="T635" s="25" t="str">
        <f t="shared" si="201"/>
        <v/>
      </c>
      <c r="U635" s="27" t="str">
        <f t="shared" si="202"/>
        <v/>
      </c>
      <c r="V635" s="26" t="str">
        <f t="shared" si="209"/>
        <v/>
      </c>
      <c r="W635" s="31" t="str">
        <f t="shared" si="203"/>
        <v/>
      </c>
      <c r="X635" s="88" t="str">
        <f>IF(U635="","",SUM($T$4:T635)*1000/J635*(1-Percent_bound_granB))</f>
        <v/>
      </c>
      <c r="Y635" s="88" t="str">
        <f>IF(U635="","",SUM($T$4:T635)*1000/F635*(1-Percent_bound_granB))</f>
        <v/>
      </c>
      <c r="Z635" s="90" t="str">
        <f t="shared" si="204"/>
        <v/>
      </c>
      <c r="AA635" s="68" t="str">
        <f>IF(AND(B634&lt;Runoff_duration_hr_granB/2,B635&gt;Runoff_duration_hr_granB/2),Runoff_duration_hr_granB/2,INDEX($B$4:$B$1500,IF(B635&gt;Runoff_duration_hr_granB/2,ROWS($AA$4:AA635)-1,ROWS($AA$4:AA635))))</f>
        <v/>
      </c>
      <c r="AB635" s="66" t="str">
        <f>IFERROR(ROUND(IF(HG_shape_granB="Constant flow",IF(AA635=Runoff_duration_hr_granB/2,CONVERT($D$4,"L","gal")/(Runoff_duration_hr_granB*60),VLOOKUP('Granular-Berm Calcs'!AA635,'Granular-Berm Calcs'!$B$4:$K$1500,6,FALSE)),IF(AA635=Runoff_duration_hr_granB/2,2*CONVERT($D$4,"L","gal")/(Runoff_duration_hr_granB*60),VLOOKUP('Granular-Berm Calcs'!AA635,'Granular-Berm Calcs'!$B$4:$K$1500,6,FALSE))),2),"")</f>
        <v/>
      </c>
      <c r="AC635" s="68" t="str">
        <f t="shared" si="205"/>
        <v/>
      </c>
      <c r="AD635" s="67" t="str">
        <f>IFERROR(IF(A635="","",(SUM($R$4:R635)+(O635*P635*Q635*Number_of_treatments_granB))),"")</f>
        <v/>
      </c>
      <c r="AE635" s="67" t="str">
        <f>IFERROR(IF(A635="","",(SUM($S$4:S635)+(O635*P635*Q635*Chem_pad_density_granB*2.54^3*Number_of_treatments_granB))),"")</f>
        <v/>
      </c>
    </row>
    <row r="636" spans="1:31" x14ac:dyDescent="0.3">
      <c r="A636" s="23" t="str">
        <f t="shared" si="206"/>
        <v/>
      </c>
      <c r="B636" s="23" t="str">
        <f t="shared" si="190"/>
        <v/>
      </c>
      <c r="C636" s="23" t="str">
        <f t="shared" si="191"/>
        <v/>
      </c>
      <c r="D636" s="24" t="str">
        <f t="shared" si="192"/>
        <v/>
      </c>
      <c r="E636" s="261" t="str">
        <f t="shared" si="193"/>
        <v/>
      </c>
      <c r="F636" s="261" t="str">
        <f>IF(E636="","",SUM(E$4:E636))</f>
        <v/>
      </c>
      <c r="G636" s="261" t="str">
        <f t="shared" si="194"/>
        <v/>
      </c>
      <c r="H636" s="24" t="str">
        <f t="shared" si="195"/>
        <v/>
      </c>
      <c r="I636" s="24" t="str">
        <f t="shared" si="196"/>
        <v/>
      </c>
      <c r="J636" s="24" t="str">
        <f>IF(I636="","",SUM(I$4:I636))</f>
        <v/>
      </c>
      <c r="K636" s="24" t="str">
        <f t="shared" si="197"/>
        <v/>
      </c>
      <c r="L636" s="37" t="str">
        <f t="shared" si="210"/>
        <v/>
      </c>
      <c r="M636" s="37" t="str">
        <f t="shared" si="210"/>
        <v/>
      </c>
      <c r="N636" s="37" t="str">
        <f t="shared" si="210"/>
        <v/>
      </c>
      <c r="O636" s="37" t="str">
        <f t="shared" si="207"/>
        <v/>
      </c>
      <c r="P636" s="37" t="str">
        <f t="shared" si="208"/>
        <v/>
      </c>
      <c r="Q636" s="37" t="str">
        <f t="shared" si="198"/>
        <v/>
      </c>
      <c r="R636" s="25" t="str">
        <f t="shared" si="199"/>
        <v/>
      </c>
      <c r="S636" s="25" t="str">
        <f t="shared" si="200"/>
        <v/>
      </c>
      <c r="T636" s="25" t="str">
        <f t="shared" si="201"/>
        <v/>
      </c>
      <c r="U636" s="27" t="str">
        <f t="shared" si="202"/>
        <v/>
      </c>
      <c r="V636" s="26" t="str">
        <f t="shared" si="209"/>
        <v/>
      </c>
      <c r="W636" s="31" t="str">
        <f t="shared" si="203"/>
        <v/>
      </c>
      <c r="X636" s="88" t="str">
        <f>IF(U636="","",SUM($T$4:T636)*1000/J636*(1-Percent_bound_granB))</f>
        <v/>
      </c>
      <c r="Y636" s="88" t="str">
        <f>IF(U636="","",SUM($T$4:T636)*1000/F636*(1-Percent_bound_granB))</f>
        <v/>
      </c>
      <c r="Z636" s="90" t="str">
        <f t="shared" si="204"/>
        <v/>
      </c>
      <c r="AA636" s="68" t="str">
        <f>IF(AND(B635&lt;Runoff_duration_hr_granB/2,B636&gt;Runoff_duration_hr_granB/2),Runoff_duration_hr_granB/2,INDEX($B$4:$B$1500,IF(B636&gt;Runoff_duration_hr_granB/2,ROWS($AA$4:AA636)-1,ROWS($AA$4:AA636))))</f>
        <v/>
      </c>
      <c r="AB636" s="66" t="str">
        <f>IFERROR(ROUND(IF(HG_shape_granB="Constant flow",IF(AA636=Runoff_duration_hr_granB/2,CONVERT($D$4,"L","gal")/(Runoff_duration_hr_granB*60),VLOOKUP('Granular-Berm Calcs'!AA636,'Granular-Berm Calcs'!$B$4:$K$1500,6,FALSE)),IF(AA636=Runoff_duration_hr_granB/2,2*CONVERT($D$4,"L","gal")/(Runoff_duration_hr_granB*60),VLOOKUP('Granular-Berm Calcs'!AA636,'Granular-Berm Calcs'!$B$4:$K$1500,6,FALSE))),2),"")</f>
        <v/>
      </c>
      <c r="AC636" s="68" t="str">
        <f t="shared" si="205"/>
        <v/>
      </c>
      <c r="AD636" s="67" t="str">
        <f>IFERROR(IF(A636="","",(SUM($R$4:R636)+(O636*P636*Q636*Number_of_treatments_granB))),"")</f>
        <v/>
      </c>
      <c r="AE636" s="67" t="str">
        <f>IFERROR(IF(A636="","",(SUM($S$4:S636)+(O636*P636*Q636*Chem_pad_density_granB*2.54^3*Number_of_treatments_granB))),"")</f>
        <v/>
      </c>
    </row>
    <row r="637" spans="1:31" x14ac:dyDescent="0.3">
      <c r="A637" s="23" t="str">
        <f t="shared" si="206"/>
        <v/>
      </c>
      <c r="B637" s="23" t="str">
        <f t="shared" si="190"/>
        <v/>
      </c>
      <c r="C637" s="23" t="str">
        <f t="shared" si="191"/>
        <v/>
      </c>
      <c r="D637" s="24" t="str">
        <f t="shared" si="192"/>
        <v/>
      </c>
      <c r="E637" s="261" t="str">
        <f t="shared" si="193"/>
        <v/>
      </c>
      <c r="F637" s="261" t="str">
        <f>IF(E637="","",SUM(E$4:E637))</f>
        <v/>
      </c>
      <c r="G637" s="261" t="str">
        <f t="shared" si="194"/>
        <v/>
      </c>
      <c r="H637" s="24" t="str">
        <f t="shared" si="195"/>
        <v/>
      </c>
      <c r="I637" s="24" t="str">
        <f t="shared" si="196"/>
        <v/>
      </c>
      <c r="J637" s="24" t="str">
        <f>IF(I637="","",SUM(I$4:I637))</f>
        <v/>
      </c>
      <c r="K637" s="24" t="str">
        <f t="shared" si="197"/>
        <v/>
      </c>
      <c r="L637" s="37" t="str">
        <f t="shared" si="210"/>
        <v/>
      </c>
      <c r="M637" s="37" t="str">
        <f t="shared" si="210"/>
        <v/>
      </c>
      <c r="N637" s="37" t="str">
        <f t="shared" si="210"/>
        <v/>
      </c>
      <c r="O637" s="37" t="str">
        <f t="shared" si="207"/>
        <v/>
      </c>
      <c r="P637" s="37" t="str">
        <f t="shared" si="208"/>
        <v/>
      </c>
      <c r="Q637" s="37" t="str">
        <f t="shared" si="198"/>
        <v/>
      </c>
      <c r="R637" s="25" t="str">
        <f t="shared" si="199"/>
        <v/>
      </c>
      <c r="S637" s="25" t="str">
        <f t="shared" si="200"/>
        <v/>
      </c>
      <c r="T637" s="25" t="str">
        <f t="shared" si="201"/>
        <v/>
      </c>
      <c r="U637" s="27" t="str">
        <f t="shared" si="202"/>
        <v/>
      </c>
      <c r="V637" s="26" t="str">
        <f t="shared" si="209"/>
        <v/>
      </c>
      <c r="W637" s="31" t="str">
        <f t="shared" si="203"/>
        <v/>
      </c>
      <c r="X637" s="88" t="str">
        <f>IF(U637="","",SUM($T$4:T637)*1000/J637*(1-Percent_bound_granB))</f>
        <v/>
      </c>
      <c r="Y637" s="88" t="str">
        <f>IF(U637="","",SUM($T$4:T637)*1000/F637*(1-Percent_bound_granB))</f>
        <v/>
      </c>
      <c r="Z637" s="90" t="str">
        <f t="shared" si="204"/>
        <v/>
      </c>
      <c r="AA637" s="68" t="str">
        <f>IF(AND(B636&lt;Runoff_duration_hr_granB/2,B637&gt;Runoff_duration_hr_granB/2),Runoff_duration_hr_granB/2,INDEX($B$4:$B$1500,IF(B637&gt;Runoff_duration_hr_granB/2,ROWS($AA$4:AA637)-1,ROWS($AA$4:AA637))))</f>
        <v/>
      </c>
      <c r="AB637" s="66" t="str">
        <f>IFERROR(ROUND(IF(HG_shape_granB="Constant flow",IF(AA637=Runoff_duration_hr_granB/2,CONVERT($D$4,"L","gal")/(Runoff_duration_hr_granB*60),VLOOKUP('Granular-Berm Calcs'!AA637,'Granular-Berm Calcs'!$B$4:$K$1500,6,FALSE)),IF(AA637=Runoff_duration_hr_granB/2,2*CONVERT($D$4,"L","gal")/(Runoff_duration_hr_granB*60),VLOOKUP('Granular-Berm Calcs'!AA637,'Granular-Berm Calcs'!$B$4:$K$1500,6,FALSE))),2),"")</f>
        <v/>
      </c>
      <c r="AC637" s="68" t="str">
        <f t="shared" si="205"/>
        <v/>
      </c>
      <c r="AD637" s="67" t="str">
        <f>IFERROR(IF(A637="","",(SUM($R$4:R637)+(O637*P637*Q637*Number_of_treatments_granB))),"")</f>
        <v/>
      </c>
      <c r="AE637" s="67" t="str">
        <f>IFERROR(IF(A637="","",(SUM($S$4:S637)+(O637*P637*Q637*Chem_pad_density_granB*2.54^3*Number_of_treatments_granB))),"")</f>
        <v/>
      </c>
    </row>
    <row r="638" spans="1:31" x14ac:dyDescent="0.3">
      <c r="A638" s="23" t="str">
        <f t="shared" si="206"/>
        <v/>
      </c>
      <c r="B638" s="23" t="str">
        <f t="shared" si="190"/>
        <v/>
      </c>
      <c r="C638" s="23" t="str">
        <f t="shared" si="191"/>
        <v/>
      </c>
      <c r="D638" s="24" t="str">
        <f t="shared" si="192"/>
        <v/>
      </c>
      <c r="E638" s="261" t="str">
        <f t="shared" si="193"/>
        <v/>
      </c>
      <c r="F638" s="261" t="str">
        <f>IF(E638="","",SUM(E$4:E638))</f>
        <v/>
      </c>
      <c r="G638" s="261" t="str">
        <f t="shared" si="194"/>
        <v/>
      </c>
      <c r="H638" s="24" t="str">
        <f t="shared" si="195"/>
        <v/>
      </c>
      <c r="I638" s="24" t="str">
        <f t="shared" si="196"/>
        <v/>
      </c>
      <c r="J638" s="24" t="str">
        <f>IF(I638="","",SUM(I$4:I638))</f>
        <v/>
      </c>
      <c r="K638" s="24" t="str">
        <f t="shared" si="197"/>
        <v/>
      </c>
      <c r="L638" s="37" t="str">
        <f t="shared" si="210"/>
        <v/>
      </c>
      <c r="M638" s="37" t="str">
        <f t="shared" si="210"/>
        <v/>
      </c>
      <c r="N638" s="37" t="str">
        <f t="shared" si="210"/>
        <v/>
      </c>
      <c r="O638" s="37" t="str">
        <f t="shared" si="207"/>
        <v/>
      </c>
      <c r="P638" s="37" t="str">
        <f t="shared" si="208"/>
        <v/>
      </c>
      <c r="Q638" s="37" t="str">
        <f t="shared" si="198"/>
        <v/>
      </c>
      <c r="R638" s="25" t="str">
        <f t="shared" si="199"/>
        <v/>
      </c>
      <c r="S638" s="25" t="str">
        <f t="shared" si="200"/>
        <v/>
      </c>
      <c r="T638" s="25" t="str">
        <f t="shared" si="201"/>
        <v/>
      </c>
      <c r="U638" s="27" t="str">
        <f t="shared" si="202"/>
        <v/>
      </c>
      <c r="V638" s="26" t="str">
        <f t="shared" si="209"/>
        <v/>
      </c>
      <c r="W638" s="31" t="str">
        <f t="shared" si="203"/>
        <v/>
      </c>
      <c r="X638" s="88" t="str">
        <f>IF(U638="","",SUM($T$4:T638)*1000/J638*(1-Percent_bound_granB))</f>
        <v/>
      </c>
      <c r="Y638" s="88" t="str">
        <f>IF(U638="","",SUM($T$4:T638)*1000/F638*(1-Percent_bound_granB))</f>
        <v/>
      </c>
      <c r="Z638" s="90" t="str">
        <f t="shared" si="204"/>
        <v/>
      </c>
      <c r="AA638" s="68" t="str">
        <f>IF(AND(B637&lt;Runoff_duration_hr_granB/2,B638&gt;Runoff_duration_hr_granB/2),Runoff_duration_hr_granB/2,INDEX($B$4:$B$1500,IF(B638&gt;Runoff_duration_hr_granB/2,ROWS($AA$4:AA638)-1,ROWS($AA$4:AA638))))</f>
        <v/>
      </c>
      <c r="AB638" s="66" t="str">
        <f>IFERROR(ROUND(IF(HG_shape_granB="Constant flow",IF(AA638=Runoff_duration_hr_granB/2,CONVERT($D$4,"L","gal")/(Runoff_duration_hr_granB*60),VLOOKUP('Granular-Berm Calcs'!AA638,'Granular-Berm Calcs'!$B$4:$K$1500,6,FALSE)),IF(AA638=Runoff_duration_hr_granB/2,2*CONVERT($D$4,"L","gal")/(Runoff_duration_hr_granB*60),VLOOKUP('Granular-Berm Calcs'!AA638,'Granular-Berm Calcs'!$B$4:$K$1500,6,FALSE))),2),"")</f>
        <v/>
      </c>
      <c r="AC638" s="68" t="str">
        <f t="shared" si="205"/>
        <v/>
      </c>
      <c r="AD638" s="67" t="str">
        <f>IFERROR(IF(A638="","",(SUM($R$4:R638)+(O638*P638*Q638*Number_of_treatments_granB))),"")</f>
        <v/>
      </c>
      <c r="AE638" s="67" t="str">
        <f>IFERROR(IF(A638="","",(SUM($S$4:S638)+(O638*P638*Q638*Chem_pad_density_granB*2.54^3*Number_of_treatments_granB))),"")</f>
        <v/>
      </c>
    </row>
    <row r="639" spans="1:31" x14ac:dyDescent="0.3">
      <c r="A639" s="23" t="str">
        <f t="shared" si="206"/>
        <v/>
      </c>
      <c r="B639" s="23" t="str">
        <f t="shared" si="190"/>
        <v/>
      </c>
      <c r="C639" s="23" t="str">
        <f t="shared" si="191"/>
        <v/>
      </c>
      <c r="D639" s="24" t="str">
        <f t="shared" si="192"/>
        <v/>
      </c>
      <c r="E639" s="261" t="str">
        <f t="shared" si="193"/>
        <v/>
      </c>
      <c r="F639" s="261" t="str">
        <f>IF(E639="","",SUM(E$4:E639))</f>
        <v/>
      </c>
      <c r="G639" s="261" t="str">
        <f t="shared" si="194"/>
        <v/>
      </c>
      <c r="H639" s="24" t="str">
        <f t="shared" si="195"/>
        <v/>
      </c>
      <c r="I639" s="24" t="str">
        <f t="shared" si="196"/>
        <v/>
      </c>
      <c r="J639" s="24" t="str">
        <f>IF(I639="","",SUM(I$4:I639))</f>
        <v/>
      </c>
      <c r="K639" s="24" t="str">
        <f t="shared" si="197"/>
        <v/>
      </c>
      <c r="L639" s="37" t="str">
        <f t="shared" si="210"/>
        <v/>
      </c>
      <c r="M639" s="37" t="str">
        <f t="shared" si="210"/>
        <v/>
      </c>
      <c r="N639" s="37" t="str">
        <f t="shared" si="210"/>
        <v/>
      </c>
      <c r="O639" s="37" t="str">
        <f t="shared" si="207"/>
        <v/>
      </c>
      <c r="P639" s="37" t="str">
        <f t="shared" si="208"/>
        <v/>
      </c>
      <c r="Q639" s="37" t="str">
        <f t="shared" si="198"/>
        <v/>
      </c>
      <c r="R639" s="25" t="str">
        <f t="shared" si="199"/>
        <v/>
      </c>
      <c r="S639" s="25" t="str">
        <f t="shared" si="200"/>
        <v/>
      </c>
      <c r="T639" s="25" t="str">
        <f t="shared" si="201"/>
        <v/>
      </c>
      <c r="U639" s="27" t="str">
        <f t="shared" si="202"/>
        <v/>
      </c>
      <c r="V639" s="26" t="str">
        <f t="shared" si="209"/>
        <v/>
      </c>
      <c r="W639" s="31" t="str">
        <f t="shared" si="203"/>
        <v/>
      </c>
      <c r="X639" s="88" t="str">
        <f>IF(U639="","",SUM($T$4:T639)*1000/J639*(1-Percent_bound_granB))</f>
        <v/>
      </c>
      <c r="Y639" s="88" t="str">
        <f>IF(U639="","",SUM($T$4:T639)*1000/F639*(1-Percent_bound_granB))</f>
        <v/>
      </c>
      <c r="Z639" s="90" t="str">
        <f t="shared" si="204"/>
        <v/>
      </c>
      <c r="AA639" s="68" t="str">
        <f>IF(AND(B638&lt;Runoff_duration_hr_granB/2,B639&gt;Runoff_duration_hr_granB/2),Runoff_duration_hr_granB/2,INDEX($B$4:$B$1500,IF(B639&gt;Runoff_duration_hr_granB/2,ROWS($AA$4:AA639)-1,ROWS($AA$4:AA639))))</f>
        <v/>
      </c>
      <c r="AB639" s="66" t="str">
        <f>IFERROR(ROUND(IF(HG_shape_granB="Constant flow",IF(AA639=Runoff_duration_hr_granB/2,CONVERT($D$4,"L","gal")/(Runoff_duration_hr_granB*60),VLOOKUP('Granular-Berm Calcs'!AA639,'Granular-Berm Calcs'!$B$4:$K$1500,6,FALSE)),IF(AA639=Runoff_duration_hr_granB/2,2*CONVERT($D$4,"L","gal")/(Runoff_duration_hr_granB*60),VLOOKUP('Granular-Berm Calcs'!AA639,'Granular-Berm Calcs'!$B$4:$K$1500,6,FALSE))),2),"")</f>
        <v/>
      </c>
      <c r="AC639" s="68" t="str">
        <f t="shared" si="205"/>
        <v/>
      </c>
      <c r="AD639" s="67" t="str">
        <f>IFERROR(IF(A639="","",(SUM($R$4:R639)+(O639*P639*Q639*Number_of_treatments_granB))),"")</f>
        <v/>
      </c>
      <c r="AE639" s="67" t="str">
        <f>IFERROR(IF(A639="","",(SUM($S$4:S639)+(O639*P639*Q639*Chem_pad_density_granB*2.54^3*Number_of_treatments_granB))),"")</f>
        <v/>
      </c>
    </row>
    <row r="640" spans="1:31" x14ac:dyDescent="0.3">
      <c r="A640" s="23" t="str">
        <f t="shared" si="206"/>
        <v/>
      </c>
      <c r="B640" s="23" t="str">
        <f t="shared" si="190"/>
        <v/>
      </c>
      <c r="C640" s="23" t="str">
        <f t="shared" si="191"/>
        <v/>
      </c>
      <c r="D640" s="24" t="str">
        <f t="shared" si="192"/>
        <v/>
      </c>
      <c r="E640" s="261" t="str">
        <f t="shared" si="193"/>
        <v/>
      </c>
      <c r="F640" s="261" t="str">
        <f>IF(E640="","",SUM(E$4:E640))</f>
        <v/>
      </c>
      <c r="G640" s="261" t="str">
        <f t="shared" si="194"/>
        <v/>
      </c>
      <c r="H640" s="24" t="str">
        <f t="shared" si="195"/>
        <v/>
      </c>
      <c r="I640" s="24" t="str">
        <f t="shared" si="196"/>
        <v/>
      </c>
      <c r="J640" s="24" t="str">
        <f>IF(I640="","",SUM(I$4:I640))</f>
        <v/>
      </c>
      <c r="K640" s="24" t="str">
        <f t="shared" si="197"/>
        <v/>
      </c>
      <c r="L640" s="37" t="str">
        <f t="shared" si="210"/>
        <v/>
      </c>
      <c r="M640" s="37" t="str">
        <f t="shared" si="210"/>
        <v/>
      </c>
      <c r="N640" s="37" t="str">
        <f t="shared" si="210"/>
        <v/>
      </c>
      <c r="O640" s="37" t="str">
        <f t="shared" si="207"/>
        <v/>
      </c>
      <c r="P640" s="37" t="str">
        <f t="shared" si="208"/>
        <v/>
      </c>
      <c r="Q640" s="37" t="str">
        <f t="shared" si="198"/>
        <v/>
      </c>
      <c r="R640" s="25" t="str">
        <f t="shared" si="199"/>
        <v/>
      </c>
      <c r="S640" s="25" t="str">
        <f t="shared" si="200"/>
        <v/>
      </c>
      <c r="T640" s="25" t="str">
        <f t="shared" si="201"/>
        <v/>
      </c>
      <c r="U640" s="27" t="str">
        <f t="shared" si="202"/>
        <v/>
      </c>
      <c r="V640" s="26" t="str">
        <f t="shared" si="209"/>
        <v/>
      </c>
      <c r="W640" s="31" t="str">
        <f t="shared" si="203"/>
        <v/>
      </c>
      <c r="X640" s="88" t="str">
        <f>IF(U640="","",SUM($T$4:T640)*1000/J640*(1-Percent_bound_granB))</f>
        <v/>
      </c>
      <c r="Y640" s="88" t="str">
        <f>IF(U640="","",SUM($T$4:T640)*1000/F640*(1-Percent_bound_granB))</f>
        <v/>
      </c>
      <c r="Z640" s="90" t="str">
        <f t="shared" si="204"/>
        <v/>
      </c>
      <c r="AA640" s="68" t="str">
        <f>IF(AND(B639&lt;Runoff_duration_hr_granB/2,B640&gt;Runoff_duration_hr_granB/2),Runoff_duration_hr_granB/2,INDEX($B$4:$B$1500,IF(B640&gt;Runoff_duration_hr_granB/2,ROWS($AA$4:AA640)-1,ROWS($AA$4:AA640))))</f>
        <v/>
      </c>
      <c r="AB640" s="66" t="str">
        <f>IFERROR(ROUND(IF(HG_shape_granB="Constant flow",IF(AA640=Runoff_duration_hr_granB/2,CONVERT($D$4,"L","gal")/(Runoff_duration_hr_granB*60),VLOOKUP('Granular-Berm Calcs'!AA640,'Granular-Berm Calcs'!$B$4:$K$1500,6,FALSE)),IF(AA640=Runoff_duration_hr_granB/2,2*CONVERT($D$4,"L","gal")/(Runoff_duration_hr_granB*60),VLOOKUP('Granular-Berm Calcs'!AA640,'Granular-Berm Calcs'!$B$4:$K$1500,6,FALSE))),2),"")</f>
        <v/>
      </c>
      <c r="AC640" s="68" t="str">
        <f t="shared" si="205"/>
        <v/>
      </c>
      <c r="AD640" s="67" t="str">
        <f>IFERROR(IF(A640="","",(SUM($R$4:R640)+(O640*P640*Q640*Number_of_treatments_granB))),"")</f>
        <v/>
      </c>
      <c r="AE640" s="67" t="str">
        <f>IFERROR(IF(A640="","",(SUM($S$4:S640)+(O640*P640*Q640*Chem_pad_density_granB*2.54^3*Number_of_treatments_granB))),"")</f>
        <v/>
      </c>
    </row>
    <row r="641" spans="1:31" x14ac:dyDescent="0.3">
      <c r="A641" s="23" t="str">
        <f t="shared" si="206"/>
        <v/>
      </c>
      <c r="B641" s="23" t="str">
        <f t="shared" si="190"/>
        <v/>
      </c>
      <c r="C641" s="23" t="str">
        <f t="shared" si="191"/>
        <v/>
      </c>
      <c r="D641" s="24" t="str">
        <f t="shared" si="192"/>
        <v/>
      </c>
      <c r="E641" s="261" t="str">
        <f t="shared" si="193"/>
        <v/>
      </c>
      <c r="F641" s="261" t="str">
        <f>IF(E641="","",SUM(E$4:E641))</f>
        <v/>
      </c>
      <c r="G641" s="261" t="str">
        <f t="shared" si="194"/>
        <v/>
      </c>
      <c r="H641" s="24" t="str">
        <f t="shared" si="195"/>
        <v/>
      </c>
      <c r="I641" s="24" t="str">
        <f t="shared" si="196"/>
        <v/>
      </c>
      <c r="J641" s="24" t="str">
        <f>IF(I641="","",SUM(I$4:I641))</f>
        <v/>
      </c>
      <c r="K641" s="24" t="str">
        <f t="shared" si="197"/>
        <v/>
      </c>
      <c r="L641" s="37" t="str">
        <f t="shared" si="210"/>
        <v/>
      </c>
      <c r="M641" s="37" t="str">
        <f t="shared" si="210"/>
        <v/>
      </c>
      <c r="N641" s="37" t="str">
        <f t="shared" si="210"/>
        <v/>
      </c>
      <c r="O641" s="37" t="str">
        <f t="shared" si="207"/>
        <v/>
      </c>
      <c r="P641" s="37" t="str">
        <f t="shared" si="208"/>
        <v/>
      </c>
      <c r="Q641" s="37" t="str">
        <f t="shared" si="198"/>
        <v/>
      </c>
      <c r="R641" s="25" t="str">
        <f t="shared" si="199"/>
        <v/>
      </c>
      <c r="S641" s="25" t="str">
        <f t="shared" si="200"/>
        <v/>
      </c>
      <c r="T641" s="25" t="str">
        <f t="shared" si="201"/>
        <v/>
      </c>
      <c r="U641" s="27" t="str">
        <f t="shared" si="202"/>
        <v/>
      </c>
      <c r="V641" s="26" t="str">
        <f t="shared" si="209"/>
        <v/>
      </c>
      <c r="W641" s="31" t="str">
        <f t="shared" si="203"/>
        <v/>
      </c>
      <c r="X641" s="88" t="str">
        <f>IF(U641="","",SUM($T$4:T641)*1000/J641*(1-Percent_bound_granB))</f>
        <v/>
      </c>
      <c r="Y641" s="88" t="str">
        <f>IF(U641="","",SUM($T$4:T641)*1000/F641*(1-Percent_bound_granB))</f>
        <v/>
      </c>
      <c r="Z641" s="90" t="str">
        <f t="shared" si="204"/>
        <v/>
      </c>
      <c r="AA641" s="68" t="str">
        <f>IF(AND(B640&lt;Runoff_duration_hr_granB/2,B641&gt;Runoff_duration_hr_granB/2),Runoff_duration_hr_granB/2,INDEX($B$4:$B$1500,IF(B641&gt;Runoff_duration_hr_granB/2,ROWS($AA$4:AA641)-1,ROWS($AA$4:AA641))))</f>
        <v/>
      </c>
      <c r="AB641" s="66" t="str">
        <f>IFERROR(ROUND(IF(HG_shape_granB="Constant flow",IF(AA641=Runoff_duration_hr_granB/2,CONVERT($D$4,"L","gal")/(Runoff_duration_hr_granB*60),VLOOKUP('Granular-Berm Calcs'!AA641,'Granular-Berm Calcs'!$B$4:$K$1500,6,FALSE)),IF(AA641=Runoff_duration_hr_granB/2,2*CONVERT($D$4,"L","gal")/(Runoff_duration_hr_granB*60),VLOOKUP('Granular-Berm Calcs'!AA641,'Granular-Berm Calcs'!$B$4:$K$1500,6,FALSE))),2),"")</f>
        <v/>
      </c>
      <c r="AC641" s="68" t="str">
        <f t="shared" si="205"/>
        <v/>
      </c>
      <c r="AD641" s="67" t="str">
        <f>IFERROR(IF(A641="","",(SUM($R$4:R641)+(O641*P641*Q641*Number_of_treatments_granB))),"")</f>
        <v/>
      </c>
      <c r="AE641" s="67" t="str">
        <f>IFERROR(IF(A641="","",(SUM($S$4:S641)+(O641*P641*Q641*Chem_pad_density_granB*2.54^3*Number_of_treatments_granB))),"")</f>
        <v/>
      </c>
    </row>
    <row r="642" spans="1:31" x14ac:dyDescent="0.3">
      <c r="A642" s="23" t="str">
        <f t="shared" si="206"/>
        <v/>
      </c>
      <c r="B642" s="23" t="str">
        <f t="shared" si="190"/>
        <v/>
      </c>
      <c r="C642" s="23" t="str">
        <f t="shared" si="191"/>
        <v/>
      </c>
      <c r="D642" s="24" t="str">
        <f t="shared" si="192"/>
        <v/>
      </c>
      <c r="E642" s="261" t="str">
        <f t="shared" si="193"/>
        <v/>
      </c>
      <c r="F642" s="261" t="str">
        <f>IF(E642="","",SUM(E$4:E642))</f>
        <v/>
      </c>
      <c r="G642" s="261" t="str">
        <f t="shared" si="194"/>
        <v/>
      </c>
      <c r="H642" s="24" t="str">
        <f t="shared" si="195"/>
        <v/>
      </c>
      <c r="I642" s="24" t="str">
        <f t="shared" si="196"/>
        <v/>
      </c>
      <c r="J642" s="24" t="str">
        <f>IF(I642="","",SUM(I$4:I642))</f>
        <v/>
      </c>
      <c r="K642" s="24" t="str">
        <f t="shared" si="197"/>
        <v/>
      </c>
      <c r="L642" s="37" t="str">
        <f t="shared" si="210"/>
        <v/>
      </c>
      <c r="M642" s="37" t="str">
        <f t="shared" si="210"/>
        <v/>
      </c>
      <c r="N642" s="37" t="str">
        <f t="shared" si="210"/>
        <v/>
      </c>
      <c r="O642" s="37" t="str">
        <f t="shared" si="207"/>
        <v/>
      </c>
      <c r="P642" s="37" t="str">
        <f t="shared" si="208"/>
        <v/>
      </c>
      <c r="Q642" s="37" t="str">
        <f t="shared" si="198"/>
        <v/>
      </c>
      <c r="R642" s="25" t="str">
        <f t="shared" si="199"/>
        <v/>
      </c>
      <c r="S642" s="25" t="str">
        <f t="shared" si="200"/>
        <v/>
      </c>
      <c r="T642" s="25" t="str">
        <f t="shared" si="201"/>
        <v/>
      </c>
      <c r="U642" s="27" t="str">
        <f t="shared" si="202"/>
        <v/>
      </c>
      <c r="V642" s="26" t="str">
        <f t="shared" si="209"/>
        <v/>
      </c>
      <c r="W642" s="31" t="str">
        <f t="shared" si="203"/>
        <v/>
      </c>
      <c r="X642" s="88" t="str">
        <f>IF(U642="","",SUM($T$4:T642)*1000/J642*(1-Percent_bound_granB))</f>
        <v/>
      </c>
      <c r="Y642" s="88" t="str">
        <f>IF(U642="","",SUM($T$4:T642)*1000/F642*(1-Percent_bound_granB))</f>
        <v/>
      </c>
      <c r="Z642" s="90" t="str">
        <f t="shared" si="204"/>
        <v/>
      </c>
      <c r="AA642" s="68" t="str">
        <f>IF(AND(B641&lt;Runoff_duration_hr_granB/2,B642&gt;Runoff_duration_hr_granB/2),Runoff_duration_hr_granB/2,INDEX($B$4:$B$1500,IF(B642&gt;Runoff_duration_hr_granB/2,ROWS($AA$4:AA642)-1,ROWS($AA$4:AA642))))</f>
        <v/>
      </c>
      <c r="AB642" s="66" t="str">
        <f>IFERROR(ROUND(IF(HG_shape_granB="Constant flow",IF(AA642=Runoff_duration_hr_granB/2,CONVERT($D$4,"L","gal")/(Runoff_duration_hr_granB*60),VLOOKUP('Granular-Berm Calcs'!AA642,'Granular-Berm Calcs'!$B$4:$K$1500,6,FALSE)),IF(AA642=Runoff_duration_hr_granB/2,2*CONVERT($D$4,"L","gal")/(Runoff_duration_hr_granB*60),VLOOKUP('Granular-Berm Calcs'!AA642,'Granular-Berm Calcs'!$B$4:$K$1500,6,FALSE))),2),"")</f>
        <v/>
      </c>
      <c r="AC642" s="68" t="str">
        <f t="shared" si="205"/>
        <v/>
      </c>
      <c r="AD642" s="67" t="str">
        <f>IFERROR(IF(A642="","",(SUM($R$4:R642)+(O642*P642*Q642*Number_of_treatments_granB))),"")</f>
        <v/>
      </c>
      <c r="AE642" s="67" t="str">
        <f>IFERROR(IF(A642="","",(SUM($S$4:S642)+(O642*P642*Q642*Chem_pad_density_granB*2.54^3*Number_of_treatments_granB))),"")</f>
        <v/>
      </c>
    </row>
    <row r="643" spans="1:31" x14ac:dyDescent="0.3">
      <c r="A643" s="23" t="str">
        <f t="shared" si="206"/>
        <v/>
      </c>
      <c r="B643" s="23" t="str">
        <f t="shared" si="190"/>
        <v/>
      </c>
      <c r="C643" s="23" t="str">
        <f t="shared" si="191"/>
        <v/>
      </c>
      <c r="D643" s="24" t="str">
        <f t="shared" si="192"/>
        <v/>
      </c>
      <c r="E643" s="261" t="str">
        <f t="shared" si="193"/>
        <v/>
      </c>
      <c r="F643" s="261" t="str">
        <f>IF(E643="","",SUM(E$4:E643))</f>
        <v/>
      </c>
      <c r="G643" s="261" t="str">
        <f t="shared" si="194"/>
        <v/>
      </c>
      <c r="H643" s="24" t="str">
        <f t="shared" si="195"/>
        <v/>
      </c>
      <c r="I643" s="24" t="str">
        <f t="shared" si="196"/>
        <v/>
      </c>
      <c r="J643" s="24" t="str">
        <f>IF(I643="","",SUM(I$4:I643))</f>
        <v/>
      </c>
      <c r="K643" s="24" t="str">
        <f t="shared" si="197"/>
        <v/>
      </c>
      <c r="L643" s="37" t="str">
        <f t="shared" si="210"/>
        <v/>
      </c>
      <c r="M643" s="37" t="str">
        <f t="shared" si="210"/>
        <v/>
      </c>
      <c r="N643" s="37" t="str">
        <f t="shared" si="210"/>
        <v/>
      </c>
      <c r="O643" s="37" t="str">
        <f t="shared" si="207"/>
        <v/>
      </c>
      <c r="P643" s="37" t="str">
        <f t="shared" si="208"/>
        <v/>
      </c>
      <c r="Q643" s="37" t="str">
        <f t="shared" si="198"/>
        <v/>
      </c>
      <c r="R643" s="25" t="str">
        <f t="shared" si="199"/>
        <v/>
      </c>
      <c r="S643" s="25" t="str">
        <f t="shared" si="200"/>
        <v/>
      </c>
      <c r="T643" s="25" t="str">
        <f t="shared" si="201"/>
        <v/>
      </c>
      <c r="U643" s="27" t="str">
        <f t="shared" si="202"/>
        <v/>
      </c>
      <c r="V643" s="26" t="str">
        <f t="shared" si="209"/>
        <v/>
      </c>
      <c r="W643" s="31" t="str">
        <f t="shared" si="203"/>
        <v/>
      </c>
      <c r="X643" s="88" t="str">
        <f>IF(U643="","",SUM($T$4:T643)*1000/J643*(1-Percent_bound_granB))</f>
        <v/>
      </c>
      <c r="Y643" s="88" t="str">
        <f>IF(U643="","",SUM($T$4:T643)*1000/F643*(1-Percent_bound_granB))</f>
        <v/>
      </c>
      <c r="Z643" s="90" t="str">
        <f t="shared" si="204"/>
        <v/>
      </c>
      <c r="AA643" s="68" t="str">
        <f>IF(AND(B642&lt;Runoff_duration_hr_granB/2,B643&gt;Runoff_duration_hr_granB/2),Runoff_duration_hr_granB/2,INDEX($B$4:$B$1500,IF(B643&gt;Runoff_duration_hr_granB/2,ROWS($AA$4:AA643)-1,ROWS($AA$4:AA643))))</f>
        <v/>
      </c>
      <c r="AB643" s="66" t="str">
        <f>IFERROR(ROUND(IF(HG_shape_granB="Constant flow",IF(AA643=Runoff_duration_hr_granB/2,CONVERT($D$4,"L","gal")/(Runoff_duration_hr_granB*60),VLOOKUP('Granular-Berm Calcs'!AA643,'Granular-Berm Calcs'!$B$4:$K$1500,6,FALSE)),IF(AA643=Runoff_duration_hr_granB/2,2*CONVERT($D$4,"L","gal")/(Runoff_duration_hr_granB*60),VLOOKUP('Granular-Berm Calcs'!AA643,'Granular-Berm Calcs'!$B$4:$K$1500,6,FALSE))),2),"")</f>
        <v/>
      </c>
      <c r="AC643" s="68" t="str">
        <f t="shared" si="205"/>
        <v/>
      </c>
      <c r="AD643" s="67" t="str">
        <f>IFERROR(IF(A643="","",(SUM($R$4:R643)+(O643*P643*Q643*Number_of_treatments_granB))),"")</f>
        <v/>
      </c>
      <c r="AE643" s="67" t="str">
        <f>IFERROR(IF(A643="","",(SUM($S$4:S643)+(O643*P643*Q643*Chem_pad_density_granB*2.54^3*Number_of_treatments_granB))),"")</f>
        <v/>
      </c>
    </row>
    <row r="644" spans="1:31" x14ac:dyDescent="0.3">
      <c r="A644" s="23" t="str">
        <f t="shared" si="206"/>
        <v/>
      </c>
      <c r="B644" s="23" t="str">
        <f t="shared" ref="B644:B707" si="211">IF(A644="","",AVERAGE(A644,C644))</f>
        <v/>
      </c>
      <c r="C644" s="23" t="str">
        <f t="shared" ref="C644:C707" si="212">IFERROR(IF((A644+timestep_granB/60)&gt;=Runoff_duration_hr_granB,Runoff_duration_hr_granB,A644+timestep_granB/60),"")</f>
        <v/>
      </c>
      <c r="D644" s="24" t="str">
        <f t="shared" ref="D644:D707" si="213">IF(A644="","",IF(Flow_vol_option_granB="SCS Curve Number Method",SCS_Q_vol_granB,User_Q_vol_granB))</f>
        <v/>
      </c>
      <c r="E644" s="261" t="str">
        <f t="shared" ref="E644:E707" si="214">IFERROR(IF(HG_shape_granB="Constant flow",D644/Runoff_duration_hr_granB*(C644-A644),IF(HG_shape_granB="Triangular (Rational Method)",IF((C644/Runoff_duration_hr_granB)&lt;=0.5,AVERAGE(A644,C644)*((2*D644/(Runoff_duration_hr_granB))/(0.5*Runoff_duration_hr_granB))*timestep_granB/60,((2*D644/(Runoff_duration_hr_granB))-(AVERAGE(A644,C644)-Runoff_duration_hr_granB/2)*((2*D644/(Runoff_duration_hr_granB))/(0.5*Runoff_duration_hr_granB)))*timestep_granB/60))),"")</f>
        <v/>
      </c>
      <c r="F644" s="261" t="str">
        <f>IF(E644="","",SUM(E$4:E644))</f>
        <v/>
      </c>
      <c r="G644" s="261" t="str">
        <f t="shared" ref="G644:G707" si="215">IF(A644="","",CONVERT(E644,"L","gal")/timestep_granB)</f>
        <v/>
      </c>
      <c r="H644" s="24" t="str">
        <f t="shared" ref="H644:H707" si="216">IF(A644="","",Treated_vol_granB)</f>
        <v/>
      </c>
      <c r="I644" s="24" t="str">
        <f t="shared" ref="I644:I707" si="217">IFERROR(IF(HG_shape_granB="Constant flow",H644/Runoff_duration_hr_granB*(C644-A644),IF(HG_shape_granB="Triangular (Rational Method)",IF((C644/Runoff_duration_hr_granB)&lt;=0.5,AVERAGE(A644,C644)*((2*H644/(Runoff_duration_hr_granB))/(0.5*Runoff_duration_hr_granB))*timestep_granB/60,((2*H644/(Runoff_duration_hr_granB))-(AVERAGE(A644,C644)-Runoff_duration_hr_granB/2)*((2*H644/(Runoff_duration_hr_granB))/(0.5*Runoff_duration_hr_granB)))*timestep_granB/60))),"")</f>
        <v/>
      </c>
      <c r="J644" s="24" t="str">
        <f>IF(I644="","",SUM(I$4:I644))</f>
        <v/>
      </c>
      <c r="K644" s="24" t="str">
        <f t="shared" ref="K644:K707" si="218">IF(A644="","",CONVERT(I644,"L","gal")/timestep_granB)</f>
        <v/>
      </c>
      <c r="L644" s="37" t="str">
        <f t="shared" si="210"/>
        <v/>
      </c>
      <c r="M644" s="37" t="str">
        <f t="shared" si="210"/>
        <v/>
      </c>
      <c r="N644" s="37" t="str">
        <f t="shared" si="210"/>
        <v/>
      </c>
      <c r="O644" s="37" t="str">
        <f t="shared" si="207"/>
        <v/>
      </c>
      <c r="P644" s="37" t="str">
        <f t="shared" si="208"/>
        <v/>
      </c>
      <c r="Q644" s="37" t="str">
        <f t="shared" ref="Q644:Q707" si="219">IFERROR(IF(A644="","",IF((N644-Erosion_rate_granB*(C644-A644))&lt;0,0,N644-Erosion_rate_granB*(C644-A644))),"")</f>
        <v/>
      </c>
      <c r="R644" s="25" t="str">
        <f t="shared" ref="R644:R707" si="220">IFERROR(IF(A644="","",((L644*M644*N644)-(O644*P644*Q644))*Number_of_treatments_granB),"")</f>
        <v/>
      </c>
      <c r="S644" s="25" t="str">
        <f t="shared" ref="S644:S707" si="221">IFERROR(IF(A644="","",Chem_pad_density_granB*2.54^3*R644),"")</f>
        <v/>
      </c>
      <c r="T644" s="25" t="str">
        <f t="shared" ref="T644:T707" si="222">IFERROR(IF(A644="","",S644*Percent_chem_granB),"")</f>
        <v/>
      </c>
      <c r="U644" s="27" t="str">
        <f t="shared" ref="U644:U707" si="223">IFERROR(IF(A644="","",1-(Treatment_length_granB*Treatment_width_granB*Treatment_thickness_granB-O644*P644*Q644)/(Treatment_length_granB*Treatment_width_granB*Treatment_thickness_granB)),"")</f>
        <v/>
      </c>
      <c r="V644" s="26" t="str">
        <f t="shared" si="209"/>
        <v/>
      </c>
      <c r="W644" s="31" t="str">
        <f t="shared" ref="W644:W707" si="224">IFERROR(IF(A644="","",V644*(1-Percent_bound_granB)),"")</f>
        <v/>
      </c>
      <c r="X644" s="88" t="str">
        <f>IF(U644="","",SUM($T$4:T644)*1000/J644*(1-Percent_bound_granB))</f>
        <v/>
      </c>
      <c r="Y644" s="88" t="str">
        <f>IF(U644="","",SUM($T$4:T644)*1000/F644*(1-Percent_bound_granB))</f>
        <v/>
      </c>
      <c r="Z644" s="90" t="str">
        <f t="shared" ref="Z644:Z707" si="225">IF(A644="","",Toxicity_granB)</f>
        <v/>
      </c>
      <c r="AA644" s="68" t="str">
        <f>IF(AND(B643&lt;Runoff_duration_hr_granB/2,B644&gt;Runoff_duration_hr_granB/2),Runoff_duration_hr_granB/2,INDEX($B$4:$B$1500,IF(B644&gt;Runoff_duration_hr_granB/2,ROWS($AA$4:AA644)-1,ROWS($AA$4:AA644))))</f>
        <v/>
      </c>
      <c r="AB644" s="66" t="str">
        <f>IFERROR(ROUND(IF(HG_shape_granB="Constant flow",IF(AA644=Runoff_duration_hr_granB/2,CONVERT($D$4,"L","gal")/(Runoff_duration_hr_granB*60),VLOOKUP('Granular-Berm Calcs'!AA644,'Granular-Berm Calcs'!$B$4:$K$1500,6,FALSE)),IF(AA644=Runoff_duration_hr_granB/2,2*CONVERT($D$4,"L","gal")/(Runoff_duration_hr_granB*60),VLOOKUP('Granular-Berm Calcs'!AA644,'Granular-Berm Calcs'!$B$4:$K$1500,6,FALSE))),2),"")</f>
        <v/>
      </c>
      <c r="AC644" s="68" t="str">
        <f t="shared" ref="AC644:AC707" si="226">IFERROR(ROUND(S644/(C644-A644)/(Treatment_length_granB*Treatment_width_granB)/Number_of_treatments_granB,3),"")</f>
        <v/>
      </c>
      <c r="AD644" s="67" t="str">
        <f>IFERROR(IF(A644="","",(SUM($R$4:R644)+(O644*P644*Q644*Number_of_treatments_granB))),"")</f>
        <v/>
      </c>
      <c r="AE644" s="67" t="str">
        <f>IFERROR(IF(A644="","",(SUM($S$4:S644)+(O644*P644*Q644*Chem_pad_density_granB*2.54^3*Number_of_treatments_granB))),"")</f>
        <v/>
      </c>
    </row>
    <row r="645" spans="1:31" x14ac:dyDescent="0.3">
      <c r="A645" s="23" t="str">
        <f t="shared" ref="A645:A708" si="227">IFERROR(IF(ROUND(C644,3)=Runoff_duration_hr_granB,"",C644),"")</f>
        <v/>
      </c>
      <c r="B645" s="23" t="str">
        <f t="shared" si="211"/>
        <v/>
      </c>
      <c r="C645" s="23" t="str">
        <f t="shared" si="212"/>
        <v/>
      </c>
      <c r="D645" s="24" t="str">
        <f t="shared" si="213"/>
        <v/>
      </c>
      <c r="E645" s="261" t="str">
        <f t="shared" si="214"/>
        <v/>
      </c>
      <c r="F645" s="261" t="str">
        <f>IF(E645="","",SUM(E$4:E645))</f>
        <v/>
      </c>
      <c r="G645" s="261" t="str">
        <f t="shared" si="215"/>
        <v/>
      </c>
      <c r="H645" s="24" t="str">
        <f t="shared" si="216"/>
        <v/>
      </c>
      <c r="I645" s="24" t="str">
        <f t="shared" si="217"/>
        <v/>
      </c>
      <c r="J645" s="24" t="str">
        <f>IF(I645="","",SUM(I$4:I645))</f>
        <v/>
      </c>
      <c r="K645" s="24" t="str">
        <f t="shared" si="218"/>
        <v/>
      </c>
      <c r="L645" s="37" t="str">
        <f t="shared" si="210"/>
        <v/>
      </c>
      <c r="M645" s="37" t="str">
        <f t="shared" si="210"/>
        <v/>
      </c>
      <c r="N645" s="37" t="str">
        <f t="shared" si="210"/>
        <v/>
      </c>
      <c r="O645" s="37" t="str">
        <f t="shared" ref="O645:O708" si="228">IFERROR(IF(A645="","",L645),"")</f>
        <v/>
      </c>
      <c r="P645" s="37" t="str">
        <f t="shared" ref="P645:P708" si="229">IFERROR(IF(B645="","",M645),"")</f>
        <v/>
      </c>
      <c r="Q645" s="37" t="str">
        <f t="shared" si="219"/>
        <v/>
      </c>
      <c r="R645" s="25" t="str">
        <f t="shared" si="220"/>
        <v/>
      </c>
      <c r="S645" s="25" t="str">
        <f t="shared" si="221"/>
        <v/>
      </c>
      <c r="T645" s="25" t="str">
        <f t="shared" si="222"/>
        <v/>
      </c>
      <c r="U645" s="27" t="str">
        <f t="shared" si="223"/>
        <v/>
      </c>
      <c r="V645" s="26" t="str">
        <f t="shared" ref="V645:V708" si="230">IFERROR(IF(A645="","",(T645*1000)/I645),"")</f>
        <v/>
      </c>
      <c r="W645" s="31" t="str">
        <f t="shared" si="224"/>
        <v/>
      </c>
      <c r="X645" s="88" t="str">
        <f>IF(U645="","",SUM($T$4:T645)*1000/J645*(1-Percent_bound_granB))</f>
        <v/>
      </c>
      <c r="Y645" s="88" t="str">
        <f>IF(U645="","",SUM($T$4:T645)*1000/F645*(1-Percent_bound_granB))</f>
        <v/>
      </c>
      <c r="Z645" s="90" t="str">
        <f t="shared" si="225"/>
        <v/>
      </c>
      <c r="AA645" s="68" t="str">
        <f>IF(AND(B644&lt;Runoff_duration_hr_granB/2,B645&gt;Runoff_duration_hr_granB/2),Runoff_duration_hr_granB/2,INDEX($B$4:$B$1500,IF(B645&gt;Runoff_duration_hr_granB/2,ROWS($AA$4:AA645)-1,ROWS($AA$4:AA645))))</f>
        <v/>
      </c>
      <c r="AB645" s="66" t="str">
        <f>IFERROR(ROUND(IF(HG_shape_granB="Constant flow",IF(AA645=Runoff_duration_hr_granB/2,CONVERT($D$4,"L","gal")/(Runoff_duration_hr_granB*60),VLOOKUP('Granular-Berm Calcs'!AA645,'Granular-Berm Calcs'!$B$4:$K$1500,6,FALSE)),IF(AA645=Runoff_duration_hr_granB/2,2*CONVERT($D$4,"L","gal")/(Runoff_duration_hr_granB*60),VLOOKUP('Granular-Berm Calcs'!AA645,'Granular-Berm Calcs'!$B$4:$K$1500,6,FALSE))),2),"")</f>
        <v/>
      </c>
      <c r="AC645" s="68" t="str">
        <f t="shared" si="226"/>
        <v/>
      </c>
      <c r="AD645" s="67" t="str">
        <f>IFERROR(IF(A645="","",(SUM($R$4:R645)+(O645*P645*Q645*Number_of_treatments_granB))),"")</f>
        <v/>
      </c>
      <c r="AE645" s="67" t="str">
        <f>IFERROR(IF(A645="","",(SUM($S$4:S645)+(O645*P645*Q645*Chem_pad_density_granB*2.54^3*Number_of_treatments_granB))),"")</f>
        <v/>
      </c>
    </row>
    <row r="646" spans="1:31" x14ac:dyDescent="0.3">
      <c r="A646" s="23" t="str">
        <f t="shared" si="227"/>
        <v/>
      </c>
      <c r="B646" s="23" t="str">
        <f t="shared" si="211"/>
        <v/>
      </c>
      <c r="C646" s="23" t="str">
        <f t="shared" si="212"/>
        <v/>
      </c>
      <c r="D646" s="24" t="str">
        <f t="shared" si="213"/>
        <v/>
      </c>
      <c r="E646" s="261" t="str">
        <f t="shared" si="214"/>
        <v/>
      </c>
      <c r="F646" s="261" t="str">
        <f>IF(E646="","",SUM(E$4:E646))</f>
        <v/>
      </c>
      <c r="G646" s="261" t="str">
        <f t="shared" si="215"/>
        <v/>
      </c>
      <c r="H646" s="24" t="str">
        <f t="shared" si="216"/>
        <v/>
      </c>
      <c r="I646" s="24" t="str">
        <f t="shared" si="217"/>
        <v/>
      </c>
      <c r="J646" s="24" t="str">
        <f>IF(I646="","",SUM(I$4:I646))</f>
        <v/>
      </c>
      <c r="K646" s="24" t="str">
        <f t="shared" si="218"/>
        <v/>
      </c>
      <c r="L646" s="37" t="str">
        <f t="shared" ref="L646:N709" si="231">IF($A646="","",O645)</f>
        <v/>
      </c>
      <c r="M646" s="37" t="str">
        <f t="shared" si="231"/>
        <v/>
      </c>
      <c r="N646" s="37" t="str">
        <f t="shared" si="231"/>
        <v/>
      </c>
      <c r="O646" s="37" t="str">
        <f t="shared" si="228"/>
        <v/>
      </c>
      <c r="P646" s="37" t="str">
        <f t="shared" si="229"/>
        <v/>
      </c>
      <c r="Q646" s="37" t="str">
        <f t="shared" si="219"/>
        <v/>
      </c>
      <c r="R646" s="25" t="str">
        <f t="shared" si="220"/>
        <v/>
      </c>
      <c r="S646" s="25" t="str">
        <f t="shared" si="221"/>
        <v/>
      </c>
      <c r="T646" s="25" t="str">
        <f t="shared" si="222"/>
        <v/>
      </c>
      <c r="U646" s="27" t="str">
        <f t="shared" si="223"/>
        <v/>
      </c>
      <c r="V646" s="26" t="str">
        <f t="shared" si="230"/>
        <v/>
      </c>
      <c r="W646" s="31" t="str">
        <f t="shared" si="224"/>
        <v/>
      </c>
      <c r="X646" s="88" t="str">
        <f>IF(U646="","",SUM($T$4:T646)*1000/J646*(1-Percent_bound_granB))</f>
        <v/>
      </c>
      <c r="Y646" s="88" t="str">
        <f>IF(U646="","",SUM($T$4:T646)*1000/F646*(1-Percent_bound_granB))</f>
        <v/>
      </c>
      <c r="Z646" s="90" t="str">
        <f t="shared" si="225"/>
        <v/>
      </c>
      <c r="AA646" s="68" t="str">
        <f>IF(AND(B645&lt;Runoff_duration_hr_granB/2,B646&gt;Runoff_duration_hr_granB/2),Runoff_duration_hr_granB/2,INDEX($B$4:$B$1500,IF(B646&gt;Runoff_duration_hr_granB/2,ROWS($AA$4:AA646)-1,ROWS($AA$4:AA646))))</f>
        <v/>
      </c>
      <c r="AB646" s="66" t="str">
        <f>IFERROR(ROUND(IF(HG_shape_granB="Constant flow",IF(AA646=Runoff_duration_hr_granB/2,CONVERT($D$4,"L","gal")/(Runoff_duration_hr_granB*60),VLOOKUP('Granular-Berm Calcs'!AA646,'Granular-Berm Calcs'!$B$4:$K$1500,6,FALSE)),IF(AA646=Runoff_duration_hr_granB/2,2*CONVERT($D$4,"L","gal")/(Runoff_duration_hr_granB*60),VLOOKUP('Granular-Berm Calcs'!AA646,'Granular-Berm Calcs'!$B$4:$K$1500,6,FALSE))),2),"")</f>
        <v/>
      </c>
      <c r="AC646" s="68" t="str">
        <f t="shared" si="226"/>
        <v/>
      </c>
      <c r="AD646" s="67" t="str">
        <f>IFERROR(IF(A646="","",(SUM($R$4:R646)+(O646*P646*Q646*Number_of_treatments_granB))),"")</f>
        <v/>
      </c>
      <c r="AE646" s="67" t="str">
        <f>IFERROR(IF(A646="","",(SUM($S$4:S646)+(O646*P646*Q646*Chem_pad_density_granB*2.54^3*Number_of_treatments_granB))),"")</f>
        <v/>
      </c>
    </row>
    <row r="647" spans="1:31" x14ac:dyDescent="0.3">
      <c r="A647" s="23" t="str">
        <f t="shared" si="227"/>
        <v/>
      </c>
      <c r="B647" s="23" t="str">
        <f t="shared" si="211"/>
        <v/>
      </c>
      <c r="C647" s="23" t="str">
        <f t="shared" si="212"/>
        <v/>
      </c>
      <c r="D647" s="24" t="str">
        <f t="shared" si="213"/>
        <v/>
      </c>
      <c r="E647" s="261" t="str">
        <f t="shared" si="214"/>
        <v/>
      </c>
      <c r="F647" s="261" t="str">
        <f>IF(E647="","",SUM(E$4:E647))</f>
        <v/>
      </c>
      <c r="G647" s="261" t="str">
        <f t="shared" si="215"/>
        <v/>
      </c>
      <c r="H647" s="24" t="str">
        <f t="shared" si="216"/>
        <v/>
      </c>
      <c r="I647" s="24" t="str">
        <f t="shared" si="217"/>
        <v/>
      </c>
      <c r="J647" s="24" t="str">
        <f>IF(I647="","",SUM(I$4:I647))</f>
        <v/>
      </c>
      <c r="K647" s="24" t="str">
        <f t="shared" si="218"/>
        <v/>
      </c>
      <c r="L647" s="37" t="str">
        <f t="shared" si="231"/>
        <v/>
      </c>
      <c r="M647" s="37" t="str">
        <f t="shared" si="231"/>
        <v/>
      </c>
      <c r="N647" s="37" t="str">
        <f t="shared" si="231"/>
        <v/>
      </c>
      <c r="O647" s="37" t="str">
        <f t="shared" si="228"/>
        <v/>
      </c>
      <c r="P647" s="37" t="str">
        <f t="shared" si="229"/>
        <v/>
      </c>
      <c r="Q647" s="37" t="str">
        <f t="shared" si="219"/>
        <v/>
      </c>
      <c r="R647" s="25" t="str">
        <f t="shared" si="220"/>
        <v/>
      </c>
      <c r="S647" s="25" t="str">
        <f t="shared" si="221"/>
        <v/>
      </c>
      <c r="T647" s="25" t="str">
        <f t="shared" si="222"/>
        <v/>
      </c>
      <c r="U647" s="27" t="str">
        <f t="shared" si="223"/>
        <v/>
      </c>
      <c r="V647" s="26" t="str">
        <f t="shared" si="230"/>
        <v/>
      </c>
      <c r="W647" s="31" t="str">
        <f t="shared" si="224"/>
        <v/>
      </c>
      <c r="X647" s="88" t="str">
        <f>IF(U647="","",SUM($T$4:T647)*1000/J647*(1-Percent_bound_granB))</f>
        <v/>
      </c>
      <c r="Y647" s="88" t="str">
        <f>IF(U647="","",SUM($T$4:T647)*1000/F647*(1-Percent_bound_granB))</f>
        <v/>
      </c>
      <c r="Z647" s="90" t="str">
        <f t="shared" si="225"/>
        <v/>
      </c>
      <c r="AA647" s="68" t="str">
        <f>IF(AND(B646&lt;Runoff_duration_hr_granB/2,B647&gt;Runoff_duration_hr_granB/2),Runoff_duration_hr_granB/2,INDEX($B$4:$B$1500,IF(B647&gt;Runoff_duration_hr_granB/2,ROWS($AA$4:AA647)-1,ROWS($AA$4:AA647))))</f>
        <v/>
      </c>
      <c r="AB647" s="66" t="str">
        <f>IFERROR(ROUND(IF(HG_shape_granB="Constant flow",IF(AA647=Runoff_duration_hr_granB/2,CONVERT($D$4,"L","gal")/(Runoff_duration_hr_granB*60),VLOOKUP('Granular-Berm Calcs'!AA647,'Granular-Berm Calcs'!$B$4:$K$1500,6,FALSE)),IF(AA647=Runoff_duration_hr_granB/2,2*CONVERT($D$4,"L","gal")/(Runoff_duration_hr_granB*60),VLOOKUP('Granular-Berm Calcs'!AA647,'Granular-Berm Calcs'!$B$4:$K$1500,6,FALSE))),2),"")</f>
        <v/>
      </c>
      <c r="AC647" s="68" t="str">
        <f t="shared" si="226"/>
        <v/>
      </c>
      <c r="AD647" s="67" t="str">
        <f>IFERROR(IF(A647="","",(SUM($R$4:R647)+(O647*P647*Q647*Number_of_treatments_granB))),"")</f>
        <v/>
      </c>
      <c r="AE647" s="67" t="str">
        <f>IFERROR(IF(A647="","",(SUM($S$4:S647)+(O647*P647*Q647*Chem_pad_density_granB*2.54^3*Number_of_treatments_granB))),"")</f>
        <v/>
      </c>
    </row>
    <row r="648" spans="1:31" x14ac:dyDescent="0.3">
      <c r="A648" s="23" t="str">
        <f t="shared" si="227"/>
        <v/>
      </c>
      <c r="B648" s="23" t="str">
        <f t="shared" si="211"/>
        <v/>
      </c>
      <c r="C648" s="23" t="str">
        <f t="shared" si="212"/>
        <v/>
      </c>
      <c r="D648" s="24" t="str">
        <f t="shared" si="213"/>
        <v/>
      </c>
      <c r="E648" s="261" t="str">
        <f t="shared" si="214"/>
        <v/>
      </c>
      <c r="F648" s="261" t="str">
        <f>IF(E648="","",SUM(E$4:E648))</f>
        <v/>
      </c>
      <c r="G648" s="261" t="str">
        <f t="shared" si="215"/>
        <v/>
      </c>
      <c r="H648" s="24" t="str">
        <f t="shared" si="216"/>
        <v/>
      </c>
      <c r="I648" s="24" t="str">
        <f t="shared" si="217"/>
        <v/>
      </c>
      <c r="J648" s="24" t="str">
        <f>IF(I648="","",SUM(I$4:I648))</f>
        <v/>
      </c>
      <c r="K648" s="24" t="str">
        <f t="shared" si="218"/>
        <v/>
      </c>
      <c r="L648" s="37" t="str">
        <f t="shared" si="231"/>
        <v/>
      </c>
      <c r="M648" s="37" t="str">
        <f t="shared" si="231"/>
        <v/>
      </c>
      <c r="N648" s="37" t="str">
        <f t="shared" si="231"/>
        <v/>
      </c>
      <c r="O648" s="37" t="str">
        <f t="shared" si="228"/>
        <v/>
      </c>
      <c r="P648" s="37" t="str">
        <f t="shared" si="229"/>
        <v/>
      </c>
      <c r="Q648" s="37" t="str">
        <f t="shared" si="219"/>
        <v/>
      </c>
      <c r="R648" s="25" t="str">
        <f t="shared" si="220"/>
        <v/>
      </c>
      <c r="S648" s="25" t="str">
        <f t="shared" si="221"/>
        <v/>
      </c>
      <c r="T648" s="25" t="str">
        <f t="shared" si="222"/>
        <v/>
      </c>
      <c r="U648" s="27" t="str">
        <f t="shared" si="223"/>
        <v/>
      </c>
      <c r="V648" s="26" t="str">
        <f t="shared" si="230"/>
        <v/>
      </c>
      <c r="W648" s="31" t="str">
        <f t="shared" si="224"/>
        <v/>
      </c>
      <c r="X648" s="88" t="str">
        <f>IF(U648="","",SUM($T$4:T648)*1000/J648*(1-Percent_bound_granB))</f>
        <v/>
      </c>
      <c r="Y648" s="88" t="str">
        <f>IF(U648="","",SUM($T$4:T648)*1000/F648*(1-Percent_bound_granB))</f>
        <v/>
      </c>
      <c r="Z648" s="90" t="str">
        <f t="shared" si="225"/>
        <v/>
      </c>
      <c r="AA648" s="68" t="str">
        <f>IF(AND(B647&lt;Runoff_duration_hr_granB/2,B648&gt;Runoff_duration_hr_granB/2),Runoff_duration_hr_granB/2,INDEX($B$4:$B$1500,IF(B648&gt;Runoff_duration_hr_granB/2,ROWS($AA$4:AA648)-1,ROWS($AA$4:AA648))))</f>
        <v/>
      </c>
      <c r="AB648" s="66" t="str">
        <f>IFERROR(ROUND(IF(HG_shape_granB="Constant flow",IF(AA648=Runoff_duration_hr_granB/2,CONVERT($D$4,"L","gal")/(Runoff_duration_hr_granB*60),VLOOKUP('Granular-Berm Calcs'!AA648,'Granular-Berm Calcs'!$B$4:$K$1500,6,FALSE)),IF(AA648=Runoff_duration_hr_granB/2,2*CONVERT($D$4,"L","gal")/(Runoff_duration_hr_granB*60),VLOOKUP('Granular-Berm Calcs'!AA648,'Granular-Berm Calcs'!$B$4:$K$1500,6,FALSE))),2),"")</f>
        <v/>
      </c>
      <c r="AC648" s="68" t="str">
        <f t="shared" si="226"/>
        <v/>
      </c>
      <c r="AD648" s="67" t="str">
        <f>IFERROR(IF(A648="","",(SUM($R$4:R648)+(O648*P648*Q648*Number_of_treatments_granB))),"")</f>
        <v/>
      </c>
      <c r="AE648" s="67" t="str">
        <f>IFERROR(IF(A648="","",(SUM($S$4:S648)+(O648*P648*Q648*Chem_pad_density_granB*2.54^3*Number_of_treatments_granB))),"")</f>
        <v/>
      </c>
    </row>
    <row r="649" spans="1:31" x14ac:dyDescent="0.3">
      <c r="A649" s="23" t="str">
        <f t="shared" si="227"/>
        <v/>
      </c>
      <c r="B649" s="23" t="str">
        <f t="shared" si="211"/>
        <v/>
      </c>
      <c r="C649" s="23" t="str">
        <f t="shared" si="212"/>
        <v/>
      </c>
      <c r="D649" s="24" t="str">
        <f t="shared" si="213"/>
        <v/>
      </c>
      <c r="E649" s="261" t="str">
        <f t="shared" si="214"/>
        <v/>
      </c>
      <c r="F649" s="261" t="str">
        <f>IF(E649="","",SUM(E$4:E649))</f>
        <v/>
      </c>
      <c r="G649" s="261" t="str">
        <f t="shared" si="215"/>
        <v/>
      </c>
      <c r="H649" s="24" t="str">
        <f t="shared" si="216"/>
        <v/>
      </c>
      <c r="I649" s="24" t="str">
        <f t="shared" si="217"/>
        <v/>
      </c>
      <c r="J649" s="24" t="str">
        <f>IF(I649="","",SUM(I$4:I649))</f>
        <v/>
      </c>
      <c r="K649" s="24" t="str">
        <f t="shared" si="218"/>
        <v/>
      </c>
      <c r="L649" s="37" t="str">
        <f t="shared" si="231"/>
        <v/>
      </c>
      <c r="M649" s="37" t="str">
        <f t="shared" si="231"/>
        <v/>
      </c>
      <c r="N649" s="37" t="str">
        <f t="shared" si="231"/>
        <v/>
      </c>
      <c r="O649" s="37" t="str">
        <f t="shared" si="228"/>
        <v/>
      </c>
      <c r="P649" s="37" t="str">
        <f t="shared" si="229"/>
        <v/>
      </c>
      <c r="Q649" s="37" t="str">
        <f t="shared" si="219"/>
        <v/>
      </c>
      <c r="R649" s="25" t="str">
        <f t="shared" si="220"/>
        <v/>
      </c>
      <c r="S649" s="25" t="str">
        <f t="shared" si="221"/>
        <v/>
      </c>
      <c r="T649" s="25" t="str">
        <f t="shared" si="222"/>
        <v/>
      </c>
      <c r="U649" s="27" t="str">
        <f t="shared" si="223"/>
        <v/>
      </c>
      <c r="V649" s="26" t="str">
        <f t="shared" si="230"/>
        <v/>
      </c>
      <c r="W649" s="31" t="str">
        <f t="shared" si="224"/>
        <v/>
      </c>
      <c r="X649" s="88" t="str">
        <f>IF(U649="","",SUM($T$4:T649)*1000/J649*(1-Percent_bound_granB))</f>
        <v/>
      </c>
      <c r="Y649" s="88" t="str">
        <f>IF(U649="","",SUM($T$4:T649)*1000/F649*(1-Percent_bound_granB))</f>
        <v/>
      </c>
      <c r="Z649" s="90" t="str">
        <f t="shared" si="225"/>
        <v/>
      </c>
      <c r="AA649" s="68" t="str">
        <f>IF(AND(B648&lt;Runoff_duration_hr_granB/2,B649&gt;Runoff_duration_hr_granB/2),Runoff_duration_hr_granB/2,INDEX($B$4:$B$1500,IF(B649&gt;Runoff_duration_hr_granB/2,ROWS($AA$4:AA649)-1,ROWS($AA$4:AA649))))</f>
        <v/>
      </c>
      <c r="AB649" s="66" t="str">
        <f>IFERROR(ROUND(IF(HG_shape_granB="Constant flow",IF(AA649=Runoff_duration_hr_granB/2,CONVERT($D$4,"L","gal")/(Runoff_duration_hr_granB*60),VLOOKUP('Granular-Berm Calcs'!AA649,'Granular-Berm Calcs'!$B$4:$K$1500,6,FALSE)),IF(AA649=Runoff_duration_hr_granB/2,2*CONVERT($D$4,"L","gal")/(Runoff_duration_hr_granB*60),VLOOKUP('Granular-Berm Calcs'!AA649,'Granular-Berm Calcs'!$B$4:$K$1500,6,FALSE))),2),"")</f>
        <v/>
      </c>
      <c r="AC649" s="68" t="str">
        <f t="shared" si="226"/>
        <v/>
      </c>
      <c r="AD649" s="67" t="str">
        <f>IFERROR(IF(A649="","",(SUM($R$4:R649)+(O649*P649*Q649*Number_of_treatments_granB))),"")</f>
        <v/>
      </c>
      <c r="AE649" s="67" t="str">
        <f>IFERROR(IF(A649="","",(SUM($S$4:S649)+(O649*P649*Q649*Chem_pad_density_granB*2.54^3*Number_of_treatments_granB))),"")</f>
        <v/>
      </c>
    </row>
    <row r="650" spans="1:31" x14ac:dyDescent="0.3">
      <c r="A650" s="23" t="str">
        <f t="shared" si="227"/>
        <v/>
      </c>
      <c r="B650" s="23" t="str">
        <f t="shared" si="211"/>
        <v/>
      </c>
      <c r="C650" s="23" t="str">
        <f t="shared" si="212"/>
        <v/>
      </c>
      <c r="D650" s="24" t="str">
        <f t="shared" si="213"/>
        <v/>
      </c>
      <c r="E650" s="261" t="str">
        <f t="shared" si="214"/>
        <v/>
      </c>
      <c r="F650" s="261" t="str">
        <f>IF(E650="","",SUM(E$4:E650))</f>
        <v/>
      </c>
      <c r="G650" s="261" t="str">
        <f t="shared" si="215"/>
        <v/>
      </c>
      <c r="H650" s="24" t="str">
        <f t="shared" si="216"/>
        <v/>
      </c>
      <c r="I650" s="24" t="str">
        <f t="shared" si="217"/>
        <v/>
      </c>
      <c r="J650" s="24" t="str">
        <f>IF(I650="","",SUM(I$4:I650))</f>
        <v/>
      </c>
      <c r="K650" s="24" t="str">
        <f t="shared" si="218"/>
        <v/>
      </c>
      <c r="L650" s="37" t="str">
        <f t="shared" si="231"/>
        <v/>
      </c>
      <c r="M650" s="37" t="str">
        <f t="shared" si="231"/>
        <v/>
      </c>
      <c r="N650" s="37" t="str">
        <f t="shared" si="231"/>
        <v/>
      </c>
      <c r="O650" s="37" t="str">
        <f t="shared" si="228"/>
        <v/>
      </c>
      <c r="P650" s="37" t="str">
        <f t="shared" si="229"/>
        <v/>
      </c>
      <c r="Q650" s="37" t="str">
        <f t="shared" si="219"/>
        <v/>
      </c>
      <c r="R650" s="25" t="str">
        <f t="shared" si="220"/>
        <v/>
      </c>
      <c r="S650" s="25" t="str">
        <f t="shared" si="221"/>
        <v/>
      </c>
      <c r="T650" s="25" t="str">
        <f t="shared" si="222"/>
        <v/>
      </c>
      <c r="U650" s="27" t="str">
        <f t="shared" si="223"/>
        <v/>
      </c>
      <c r="V650" s="26" t="str">
        <f t="shared" si="230"/>
        <v/>
      </c>
      <c r="W650" s="31" t="str">
        <f t="shared" si="224"/>
        <v/>
      </c>
      <c r="X650" s="88" t="str">
        <f>IF(U650="","",SUM($T$4:T650)*1000/J650*(1-Percent_bound_granB))</f>
        <v/>
      </c>
      <c r="Y650" s="88" t="str">
        <f>IF(U650="","",SUM($T$4:T650)*1000/F650*(1-Percent_bound_granB))</f>
        <v/>
      </c>
      <c r="Z650" s="90" t="str">
        <f t="shared" si="225"/>
        <v/>
      </c>
      <c r="AA650" s="68" t="str">
        <f>IF(AND(B649&lt;Runoff_duration_hr_granB/2,B650&gt;Runoff_duration_hr_granB/2),Runoff_duration_hr_granB/2,INDEX($B$4:$B$1500,IF(B650&gt;Runoff_duration_hr_granB/2,ROWS($AA$4:AA650)-1,ROWS($AA$4:AA650))))</f>
        <v/>
      </c>
      <c r="AB650" s="66" t="str">
        <f>IFERROR(ROUND(IF(HG_shape_granB="Constant flow",IF(AA650=Runoff_duration_hr_granB/2,CONVERT($D$4,"L","gal")/(Runoff_duration_hr_granB*60),VLOOKUP('Granular-Berm Calcs'!AA650,'Granular-Berm Calcs'!$B$4:$K$1500,6,FALSE)),IF(AA650=Runoff_duration_hr_granB/2,2*CONVERT($D$4,"L","gal")/(Runoff_duration_hr_granB*60),VLOOKUP('Granular-Berm Calcs'!AA650,'Granular-Berm Calcs'!$B$4:$K$1500,6,FALSE))),2),"")</f>
        <v/>
      </c>
      <c r="AC650" s="68" t="str">
        <f t="shared" si="226"/>
        <v/>
      </c>
      <c r="AD650" s="67" t="str">
        <f>IFERROR(IF(A650="","",(SUM($R$4:R650)+(O650*P650*Q650*Number_of_treatments_granB))),"")</f>
        <v/>
      </c>
      <c r="AE650" s="67" t="str">
        <f>IFERROR(IF(A650="","",(SUM($S$4:S650)+(O650*P650*Q650*Chem_pad_density_granB*2.54^3*Number_of_treatments_granB))),"")</f>
        <v/>
      </c>
    </row>
    <row r="651" spans="1:31" x14ac:dyDescent="0.3">
      <c r="A651" s="23" t="str">
        <f t="shared" si="227"/>
        <v/>
      </c>
      <c r="B651" s="23" t="str">
        <f t="shared" si="211"/>
        <v/>
      </c>
      <c r="C651" s="23" t="str">
        <f t="shared" si="212"/>
        <v/>
      </c>
      <c r="D651" s="24" t="str">
        <f t="shared" si="213"/>
        <v/>
      </c>
      <c r="E651" s="261" t="str">
        <f t="shared" si="214"/>
        <v/>
      </c>
      <c r="F651" s="261" t="str">
        <f>IF(E651="","",SUM(E$4:E651))</f>
        <v/>
      </c>
      <c r="G651" s="261" t="str">
        <f t="shared" si="215"/>
        <v/>
      </c>
      <c r="H651" s="24" t="str">
        <f t="shared" si="216"/>
        <v/>
      </c>
      <c r="I651" s="24" t="str">
        <f t="shared" si="217"/>
        <v/>
      </c>
      <c r="J651" s="24" t="str">
        <f>IF(I651="","",SUM(I$4:I651))</f>
        <v/>
      </c>
      <c r="K651" s="24" t="str">
        <f t="shared" si="218"/>
        <v/>
      </c>
      <c r="L651" s="37" t="str">
        <f t="shared" si="231"/>
        <v/>
      </c>
      <c r="M651" s="37" t="str">
        <f t="shared" si="231"/>
        <v/>
      </c>
      <c r="N651" s="37" t="str">
        <f t="shared" si="231"/>
        <v/>
      </c>
      <c r="O651" s="37" t="str">
        <f t="shared" si="228"/>
        <v/>
      </c>
      <c r="P651" s="37" t="str">
        <f t="shared" si="229"/>
        <v/>
      </c>
      <c r="Q651" s="37" t="str">
        <f t="shared" si="219"/>
        <v/>
      </c>
      <c r="R651" s="25" t="str">
        <f t="shared" si="220"/>
        <v/>
      </c>
      <c r="S651" s="25" t="str">
        <f t="shared" si="221"/>
        <v/>
      </c>
      <c r="T651" s="25" t="str">
        <f t="shared" si="222"/>
        <v/>
      </c>
      <c r="U651" s="27" t="str">
        <f t="shared" si="223"/>
        <v/>
      </c>
      <c r="V651" s="26" t="str">
        <f t="shared" si="230"/>
        <v/>
      </c>
      <c r="W651" s="31" t="str">
        <f t="shared" si="224"/>
        <v/>
      </c>
      <c r="X651" s="88" t="str">
        <f>IF(U651="","",SUM($T$4:T651)*1000/J651*(1-Percent_bound_granB))</f>
        <v/>
      </c>
      <c r="Y651" s="88" t="str">
        <f>IF(U651="","",SUM($T$4:T651)*1000/F651*(1-Percent_bound_granB))</f>
        <v/>
      </c>
      <c r="Z651" s="90" t="str">
        <f t="shared" si="225"/>
        <v/>
      </c>
      <c r="AA651" s="68" t="str">
        <f>IF(AND(B650&lt;Runoff_duration_hr_granB/2,B651&gt;Runoff_duration_hr_granB/2),Runoff_duration_hr_granB/2,INDEX($B$4:$B$1500,IF(B651&gt;Runoff_duration_hr_granB/2,ROWS($AA$4:AA651)-1,ROWS($AA$4:AA651))))</f>
        <v/>
      </c>
      <c r="AB651" s="66" t="str">
        <f>IFERROR(ROUND(IF(HG_shape_granB="Constant flow",IF(AA651=Runoff_duration_hr_granB/2,CONVERT($D$4,"L","gal")/(Runoff_duration_hr_granB*60),VLOOKUP('Granular-Berm Calcs'!AA651,'Granular-Berm Calcs'!$B$4:$K$1500,6,FALSE)),IF(AA651=Runoff_duration_hr_granB/2,2*CONVERT($D$4,"L","gal")/(Runoff_duration_hr_granB*60),VLOOKUP('Granular-Berm Calcs'!AA651,'Granular-Berm Calcs'!$B$4:$K$1500,6,FALSE))),2),"")</f>
        <v/>
      </c>
      <c r="AC651" s="68" t="str">
        <f t="shared" si="226"/>
        <v/>
      </c>
      <c r="AD651" s="67" t="str">
        <f>IFERROR(IF(A651="","",(SUM($R$4:R651)+(O651*P651*Q651*Number_of_treatments_granB))),"")</f>
        <v/>
      </c>
      <c r="AE651" s="67" t="str">
        <f>IFERROR(IF(A651="","",(SUM($S$4:S651)+(O651*P651*Q651*Chem_pad_density_granB*2.54^3*Number_of_treatments_granB))),"")</f>
        <v/>
      </c>
    </row>
    <row r="652" spans="1:31" x14ac:dyDescent="0.3">
      <c r="A652" s="23" t="str">
        <f t="shared" si="227"/>
        <v/>
      </c>
      <c r="B652" s="23" t="str">
        <f t="shared" si="211"/>
        <v/>
      </c>
      <c r="C652" s="23" t="str">
        <f t="shared" si="212"/>
        <v/>
      </c>
      <c r="D652" s="24" t="str">
        <f t="shared" si="213"/>
        <v/>
      </c>
      <c r="E652" s="261" t="str">
        <f t="shared" si="214"/>
        <v/>
      </c>
      <c r="F652" s="261" t="str">
        <f>IF(E652="","",SUM(E$4:E652))</f>
        <v/>
      </c>
      <c r="G652" s="261" t="str">
        <f t="shared" si="215"/>
        <v/>
      </c>
      <c r="H652" s="24" t="str">
        <f t="shared" si="216"/>
        <v/>
      </c>
      <c r="I652" s="24" t="str">
        <f t="shared" si="217"/>
        <v/>
      </c>
      <c r="J652" s="24" t="str">
        <f>IF(I652="","",SUM(I$4:I652))</f>
        <v/>
      </c>
      <c r="K652" s="24" t="str">
        <f t="shared" si="218"/>
        <v/>
      </c>
      <c r="L652" s="37" t="str">
        <f t="shared" si="231"/>
        <v/>
      </c>
      <c r="M652" s="37" t="str">
        <f t="shared" si="231"/>
        <v/>
      </c>
      <c r="N652" s="37" t="str">
        <f t="shared" si="231"/>
        <v/>
      </c>
      <c r="O652" s="37" t="str">
        <f t="shared" si="228"/>
        <v/>
      </c>
      <c r="P652" s="37" t="str">
        <f t="shared" si="229"/>
        <v/>
      </c>
      <c r="Q652" s="37" t="str">
        <f t="shared" si="219"/>
        <v/>
      </c>
      <c r="R652" s="25" t="str">
        <f t="shared" si="220"/>
        <v/>
      </c>
      <c r="S652" s="25" t="str">
        <f t="shared" si="221"/>
        <v/>
      </c>
      <c r="T652" s="25" t="str">
        <f t="shared" si="222"/>
        <v/>
      </c>
      <c r="U652" s="27" t="str">
        <f t="shared" si="223"/>
        <v/>
      </c>
      <c r="V652" s="26" t="str">
        <f t="shared" si="230"/>
        <v/>
      </c>
      <c r="W652" s="31" t="str">
        <f t="shared" si="224"/>
        <v/>
      </c>
      <c r="X652" s="88" t="str">
        <f>IF(U652="","",SUM($T$4:T652)*1000/J652*(1-Percent_bound_granB))</f>
        <v/>
      </c>
      <c r="Y652" s="88" t="str">
        <f>IF(U652="","",SUM($T$4:T652)*1000/F652*(1-Percent_bound_granB))</f>
        <v/>
      </c>
      <c r="Z652" s="90" t="str">
        <f t="shared" si="225"/>
        <v/>
      </c>
      <c r="AA652" s="68" t="str">
        <f>IF(AND(B651&lt;Runoff_duration_hr_granB/2,B652&gt;Runoff_duration_hr_granB/2),Runoff_duration_hr_granB/2,INDEX($B$4:$B$1500,IF(B652&gt;Runoff_duration_hr_granB/2,ROWS($AA$4:AA652)-1,ROWS($AA$4:AA652))))</f>
        <v/>
      </c>
      <c r="AB652" s="66" t="str">
        <f>IFERROR(ROUND(IF(HG_shape_granB="Constant flow",IF(AA652=Runoff_duration_hr_granB/2,CONVERT($D$4,"L","gal")/(Runoff_duration_hr_granB*60),VLOOKUP('Granular-Berm Calcs'!AA652,'Granular-Berm Calcs'!$B$4:$K$1500,6,FALSE)),IF(AA652=Runoff_duration_hr_granB/2,2*CONVERT($D$4,"L","gal")/(Runoff_duration_hr_granB*60),VLOOKUP('Granular-Berm Calcs'!AA652,'Granular-Berm Calcs'!$B$4:$K$1500,6,FALSE))),2),"")</f>
        <v/>
      </c>
      <c r="AC652" s="68" t="str">
        <f t="shared" si="226"/>
        <v/>
      </c>
      <c r="AD652" s="67" t="str">
        <f>IFERROR(IF(A652="","",(SUM($R$4:R652)+(O652*P652*Q652*Number_of_treatments_granB))),"")</f>
        <v/>
      </c>
      <c r="AE652" s="67" t="str">
        <f>IFERROR(IF(A652="","",(SUM($S$4:S652)+(O652*P652*Q652*Chem_pad_density_granB*2.54^3*Number_of_treatments_granB))),"")</f>
        <v/>
      </c>
    </row>
    <row r="653" spans="1:31" x14ac:dyDescent="0.3">
      <c r="A653" s="23" t="str">
        <f t="shared" si="227"/>
        <v/>
      </c>
      <c r="B653" s="23" t="str">
        <f t="shared" si="211"/>
        <v/>
      </c>
      <c r="C653" s="23" t="str">
        <f t="shared" si="212"/>
        <v/>
      </c>
      <c r="D653" s="24" t="str">
        <f t="shared" si="213"/>
        <v/>
      </c>
      <c r="E653" s="261" t="str">
        <f t="shared" si="214"/>
        <v/>
      </c>
      <c r="F653" s="261" t="str">
        <f>IF(E653="","",SUM(E$4:E653))</f>
        <v/>
      </c>
      <c r="G653" s="261" t="str">
        <f t="shared" si="215"/>
        <v/>
      </c>
      <c r="H653" s="24" t="str">
        <f t="shared" si="216"/>
        <v/>
      </c>
      <c r="I653" s="24" t="str">
        <f t="shared" si="217"/>
        <v/>
      </c>
      <c r="J653" s="24" t="str">
        <f>IF(I653="","",SUM(I$4:I653))</f>
        <v/>
      </c>
      <c r="K653" s="24" t="str">
        <f t="shared" si="218"/>
        <v/>
      </c>
      <c r="L653" s="37" t="str">
        <f t="shared" si="231"/>
        <v/>
      </c>
      <c r="M653" s="37" t="str">
        <f t="shared" si="231"/>
        <v/>
      </c>
      <c r="N653" s="37" t="str">
        <f t="shared" si="231"/>
        <v/>
      </c>
      <c r="O653" s="37" t="str">
        <f t="shared" si="228"/>
        <v/>
      </c>
      <c r="P653" s="37" t="str">
        <f t="shared" si="229"/>
        <v/>
      </c>
      <c r="Q653" s="37" t="str">
        <f t="shared" si="219"/>
        <v/>
      </c>
      <c r="R653" s="25" t="str">
        <f t="shared" si="220"/>
        <v/>
      </c>
      <c r="S653" s="25" t="str">
        <f t="shared" si="221"/>
        <v/>
      </c>
      <c r="T653" s="25" t="str">
        <f t="shared" si="222"/>
        <v/>
      </c>
      <c r="U653" s="27" t="str">
        <f t="shared" si="223"/>
        <v/>
      </c>
      <c r="V653" s="26" t="str">
        <f t="shared" si="230"/>
        <v/>
      </c>
      <c r="W653" s="31" t="str">
        <f t="shared" si="224"/>
        <v/>
      </c>
      <c r="X653" s="88" t="str">
        <f>IF(U653="","",SUM($T$4:T653)*1000/J653*(1-Percent_bound_granB))</f>
        <v/>
      </c>
      <c r="Y653" s="88" t="str">
        <f>IF(U653="","",SUM($T$4:T653)*1000/F653*(1-Percent_bound_granB))</f>
        <v/>
      </c>
      <c r="Z653" s="90" t="str">
        <f t="shared" si="225"/>
        <v/>
      </c>
      <c r="AA653" s="68" t="str">
        <f>IF(AND(B652&lt;Runoff_duration_hr_granB/2,B653&gt;Runoff_duration_hr_granB/2),Runoff_duration_hr_granB/2,INDEX($B$4:$B$1500,IF(B653&gt;Runoff_duration_hr_granB/2,ROWS($AA$4:AA653)-1,ROWS($AA$4:AA653))))</f>
        <v/>
      </c>
      <c r="AB653" s="66" t="str">
        <f>IFERROR(ROUND(IF(HG_shape_granB="Constant flow",IF(AA653=Runoff_duration_hr_granB/2,CONVERT($D$4,"L","gal")/(Runoff_duration_hr_granB*60),VLOOKUP('Granular-Berm Calcs'!AA653,'Granular-Berm Calcs'!$B$4:$K$1500,6,FALSE)),IF(AA653=Runoff_duration_hr_granB/2,2*CONVERT($D$4,"L","gal")/(Runoff_duration_hr_granB*60),VLOOKUP('Granular-Berm Calcs'!AA653,'Granular-Berm Calcs'!$B$4:$K$1500,6,FALSE))),2),"")</f>
        <v/>
      </c>
      <c r="AC653" s="68" t="str">
        <f t="shared" si="226"/>
        <v/>
      </c>
      <c r="AD653" s="67" t="str">
        <f>IFERROR(IF(A653="","",(SUM($R$4:R653)+(O653*P653*Q653*Number_of_treatments_granB))),"")</f>
        <v/>
      </c>
      <c r="AE653" s="67" t="str">
        <f>IFERROR(IF(A653="","",(SUM($S$4:S653)+(O653*P653*Q653*Chem_pad_density_granB*2.54^3*Number_of_treatments_granB))),"")</f>
        <v/>
      </c>
    </row>
    <row r="654" spans="1:31" x14ac:dyDescent="0.3">
      <c r="A654" s="23" t="str">
        <f t="shared" si="227"/>
        <v/>
      </c>
      <c r="B654" s="23" t="str">
        <f t="shared" si="211"/>
        <v/>
      </c>
      <c r="C654" s="23" t="str">
        <f t="shared" si="212"/>
        <v/>
      </c>
      <c r="D654" s="24" t="str">
        <f t="shared" si="213"/>
        <v/>
      </c>
      <c r="E654" s="261" t="str">
        <f t="shared" si="214"/>
        <v/>
      </c>
      <c r="F654" s="261" t="str">
        <f>IF(E654="","",SUM(E$4:E654))</f>
        <v/>
      </c>
      <c r="G654" s="261" t="str">
        <f t="shared" si="215"/>
        <v/>
      </c>
      <c r="H654" s="24" t="str">
        <f t="shared" si="216"/>
        <v/>
      </c>
      <c r="I654" s="24" t="str">
        <f t="shared" si="217"/>
        <v/>
      </c>
      <c r="J654" s="24" t="str">
        <f>IF(I654="","",SUM(I$4:I654))</f>
        <v/>
      </c>
      <c r="K654" s="24" t="str">
        <f t="shared" si="218"/>
        <v/>
      </c>
      <c r="L654" s="37" t="str">
        <f t="shared" si="231"/>
        <v/>
      </c>
      <c r="M654" s="37" t="str">
        <f t="shared" si="231"/>
        <v/>
      </c>
      <c r="N654" s="37" t="str">
        <f t="shared" si="231"/>
        <v/>
      </c>
      <c r="O654" s="37" t="str">
        <f t="shared" si="228"/>
        <v/>
      </c>
      <c r="P654" s="37" t="str">
        <f t="shared" si="229"/>
        <v/>
      </c>
      <c r="Q654" s="37" t="str">
        <f t="shared" si="219"/>
        <v/>
      </c>
      <c r="R654" s="25" t="str">
        <f t="shared" si="220"/>
        <v/>
      </c>
      <c r="S654" s="25" t="str">
        <f t="shared" si="221"/>
        <v/>
      </c>
      <c r="T654" s="25" t="str">
        <f t="shared" si="222"/>
        <v/>
      </c>
      <c r="U654" s="27" t="str">
        <f t="shared" si="223"/>
        <v/>
      </c>
      <c r="V654" s="26" t="str">
        <f t="shared" si="230"/>
        <v/>
      </c>
      <c r="W654" s="31" t="str">
        <f t="shared" si="224"/>
        <v/>
      </c>
      <c r="X654" s="88" t="str">
        <f>IF(U654="","",SUM($T$4:T654)*1000/J654*(1-Percent_bound_granB))</f>
        <v/>
      </c>
      <c r="Y654" s="88" t="str">
        <f>IF(U654="","",SUM($T$4:T654)*1000/F654*(1-Percent_bound_granB))</f>
        <v/>
      </c>
      <c r="Z654" s="90" t="str">
        <f t="shared" si="225"/>
        <v/>
      </c>
      <c r="AA654" s="68" t="str">
        <f>IF(AND(B653&lt;Runoff_duration_hr_granB/2,B654&gt;Runoff_duration_hr_granB/2),Runoff_duration_hr_granB/2,INDEX($B$4:$B$1500,IF(B654&gt;Runoff_duration_hr_granB/2,ROWS($AA$4:AA654)-1,ROWS($AA$4:AA654))))</f>
        <v/>
      </c>
      <c r="AB654" s="66" t="str">
        <f>IFERROR(ROUND(IF(HG_shape_granB="Constant flow",IF(AA654=Runoff_duration_hr_granB/2,CONVERT($D$4,"L","gal")/(Runoff_duration_hr_granB*60),VLOOKUP('Granular-Berm Calcs'!AA654,'Granular-Berm Calcs'!$B$4:$K$1500,6,FALSE)),IF(AA654=Runoff_duration_hr_granB/2,2*CONVERT($D$4,"L","gal")/(Runoff_duration_hr_granB*60),VLOOKUP('Granular-Berm Calcs'!AA654,'Granular-Berm Calcs'!$B$4:$K$1500,6,FALSE))),2),"")</f>
        <v/>
      </c>
      <c r="AC654" s="68" t="str">
        <f t="shared" si="226"/>
        <v/>
      </c>
      <c r="AD654" s="67" t="str">
        <f>IFERROR(IF(A654="","",(SUM($R$4:R654)+(O654*P654*Q654*Number_of_treatments_granB))),"")</f>
        <v/>
      </c>
      <c r="AE654" s="67" t="str">
        <f>IFERROR(IF(A654="","",(SUM($S$4:S654)+(O654*P654*Q654*Chem_pad_density_granB*2.54^3*Number_of_treatments_granB))),"")</f>
        <v/>
      </c>
    </row>
    <row r="655" spans="1:31" x14ac:dyDescent="0.3">
      <c r="A655" s="23" t="str">
        <f t="shared" si="227"/>
        <v/>
      </c>
      <c r="B655" s="23" t="str">
        <f t="shared" si="211"/>
        <v/>
      </c>
      <c r="C655" s="23" t="str">
        <f t="shared" si="212"/>
        <v/>
      </c>
      <c r="D655" s="24" t="str">
        <f t="shared" si="213"/>
        <v/>
      </c>
      <c r="E655" s="261" t="str">
        <f t="shared" si="214"/>
        <v/>
      </c>
      <c r="F655" s="261" t="str">
        <f>IF(E655="","",SUM(E$4:E655))</f>
        <v/>
      </c>
      <c r="G655" s="261" t="str">
        <f t="shared" si="215"/>
        <v/>
      </c>
      <c r="H655" s="24" t="str">
        <f t="shared" si="216"/>
        <v/>
      </c>
      <c r="I655" s="24" t="str">
        <f t="shared" si="217"/>
        <v/>
      </c>
      <c r="J655" s="24" t="str">
        <f>IF(I655="","",SUM(I$4:I655))</f>
        <v/>
      </c>
      <c r="K655" s="24" t="str">
        <f t="shared" si="218"/>
        <v/>
      </c>
      <c r="L655" s="37" t="str">
        <f t="shared" si="231"/>
        <v/>
      </c>
      <c r="M655" s="37" t="str">
        <f t="shared" si="231"/>
        <v/>
      </c>
      <c r="N655" s="37" t="str">
        <f t="shared" si="231"/>
        <v/>
      </c>
      <c r="O655" s="37" t="str">
        <f t="shared" si="228"/>
        <v/>
      </c>
      <c r="P655" s="37" t="str">
        <f t="shared" si="229"/>
        <v/>
      </c>
      <c r="Q655" s="37" t="str">
        <f t="shared" si="219"/>
        <v/>
      </c>
      <c r="R655" s="25" t="str">
        <f t="shared" si="220"/>
        <v/>
      </c>
      <c r="S655" s="25" t="str">
        <f t="shared" si="221"/>
        <v/>
      </c>
      <c r="T655" s="25" t="str">
        <f t="shared" si="222"/>
        <v/>
      </c>
      <c r="U655" s="27" t="str">
        <f t="shared" si="223"/>
        <v/>
      </c>
      <c r="V655" s="26" t="str">
        <f t="shared" si="230"/>
        <v/>
      </c>
      <c r="W655" s="31" t="str">
        <f t="shared" si="224"/>
        <v/>
      </c>
      <c r="X655" s="88" t="str">
        <f>IF(U655="","",SUM($T$4:T655)*1000/J655*(1-Percent_bound_granB))</f>
        <v/>
      </c>
      <c r="Y655" s="88" t="str">
        <f>IF(U655="","",SUM($T$4:T655)*1000/F655*(1-Percent_bound_granB))</f>
        <v/>
      </c>
      <c r="Z655" s="90" t="str">
        <f t="shared" si="225"/>
        <v/>
      </c>
      <c r="AA655" s="68" t="str">
        <f>IF(AND(B654&lt;Runoff_duration_hr_granB/2,B655&gt;Runoff_duration_hr_granB/2),Runoff_duration_hr_granB/2,INDEX($B$4:$B$1500,IF(B655&gt;Runoff_duration_hr_granB/2,ROWS($AA$4:AA655)-1,ROWS($AA$4:AA655))))</f>
        <v/>
      </c>
      <c r="AB655" s="66" t="str">
        <f>IFERROR(ROUND(IF(HG_shape_granB="Constant flow",IF(AA655=Runoff_duration_hr_granB/2,CONVERT($D$4,"L","gal")/(Runoff_duration_hr_granB*60),VLOOKUP('Granular-Berm Calcs'!AA655,'Granular-Berm Calcs'!$B$4:$K$1500,6,FALSE)),IF(AA655=Runoff_duration_hr_granB/2,2*CONVERT($D$4,"L","gal")/(Runoff_duration_hr_granB*60),VLOOKUP('Granular-Berm Calcs'!AA655,'Granular-Berm Calcs'!$B$4:$K$1500,6,FALSE))),2),"")</f>
        <v/>
      </c>
      <c r="AC655" s="68" t="str">
        <f t="shared" si="226"/>
        <v/>
      </c>
      <c r="AD655" s="67" t="str">
        <f>IFERROR(IF(A655="","",(SUM($R$4:R655)+(O655*P655*Q655*Number_of_treatments_granB))),"")</f>
        <v/>
      </c>
      <c r="AE655" s="67" t="str">
        <f>IFERROR(IF(A655="","",(SUM($S$4:S655)+(O655*P655*Q655*Chem_pad_density_granB*2.54^3*Number_of_treatments_granB))),"")</f>
        <v/>
      </c>
    </row>
    <row r="656" spans="1:31" x14ac:dyDescent="0.3">
      <c r="A656" s="23" t="str">
        <f t="shared" si="227"/>
        <v/>
      </c>
      <c r="B656" s="23" t="str">
        <f t="shared" si="211"/>
        <v/>
      </c>
      <c r="C656" s="23" t="str">
        <f t="shared" si="212"/>
        <v/>
      </c>
      <c r="D656" s="24" t="str">
        <f t="shared" si="213"/>
        <v/>
      </c>
      <c r="E656" s="261" t="str">
        <f t="shared" si="214"/>
        <v/>
      </c>
      <c r="F656" s="261" t="str">
        <f>IF(E656="","",SUM(E$4:E656))</f>
        <v/>
      </c>
      <c r="G656" s="261" t="str">
        <f t="shared" si="215"/>
        <v/>
      </c>
      <c r="H656" s="24" t="str">
        <f t="shared" si="216"/>
        <v/>
      </c>
      <c r="I656" s="24" t="str">
        <f t="shared" si="217"/>
        <v/>
      </c>
      <c r="J656" s="24" t="str">
        <f>IF(I656="","",SUM(I$4:I656))</f>
        <v/>
      </c>
      <c r="K656" s="24" t="str">
        <f t="shared" si="218"/>
        <v/>
      </c>
      <c r="L656" s="37" t="str">
        <f t="shared" si="231"/>
        <v/>
      </c>
      <c r="M656" s="37" t="str">
        <f t="shared" si="231"/>
        <v/>
      </c>
      <c r="N656" s="37" t="str">
        <f t="shared" si="231"/>
        <v/>
      </c>
      <c r="O656" s="37" t="str">
        <f t="shared" si="228"/>
        <v/>
      </c>
      <c r="P656" s="37" t="str">
        <f t="shared" si="229"/>
        <v/>
      </c>
      <c r="Q656" s="37" t="str">
        <f t="shared" si="219"/>
        <v/>
      </c>
      <c r="R656" s="25" t="str">
        <f t="shared" si="220"/>
        <v/>
      </c>
      <c r="S656" s="25" t="str">
        <f t="shared" si="221"/>
        <v/>
      </c>
      <c r="T656" s="25" t="str">
        <f t="shared" si="222"/>
        <v/>
      </c>
      <c r="U656" s="27" t="str">
        <f t="shared" si="223"/>
        <v/>
      </c>
      <c r="V656" s="26" t="str">
        <f t="shared" si="230"/>
        <v/>
      </c>
      <c r="W656" s="31" t="str">
        <f t="shared" si="224"/>
        <v/>
      </c>
      <c r="X656" s="88" t="str">
        <f>IF(U656="","",SUM($T$4:T656)*1000/J656*(1-Percent_bound_granB))</f>
        <v/>
      </c>
      <c r="Y656" s="88" t="str">
        <f>IF(U656="","",SUM($T$4:T656)*1000/F656*(1-Percent_bound_granB))</f>
        <v/>
      </c>
      <c r="Z656" s="90" t="str">
        <f t="shared" si="225"/>
        <v/>
      </c>
      <c r="AA656" s="68" t="str">
        <f>IF(AND(B655&lt;Runoff_duration_hr_granB/2,B656&gt;Runoff_duration_hr_granB/2),Runoff_duration_hr_granB/2,INDEX($B$4:$B$1500,IF(B656&gt;Runoff_duration_hr_granB/2,ROWS($AA$4:AA656)-1,ROWS($AA$4:AA656))))</f>
        <v/>
      </c>
      <c r="AB656" s="66" t="str">
        <f>IFERROR(ROUND(IF(HG_shape_granB="Constant flow",IF(AA656=Runoff_duration_hr_granB/2,CONVERT($D$4,"L","gal")/(Runoff_duration_hr_granB*60),VLOOKUP('Granular-Berm Calcs'!AA656,'Granular-Berm Calcs'!$B$4:$K$1500,6,FALSE)),IF(AA656=Runoff_duration_hr_granB/2,2*CONVERT($D$4,"L","gal")/(Runoff_duration_hr_granB*60),VLOOKUP('Granular-Berm Calcs'!AA656,'Granular-Berm Calcs'!$B$4:$K$1500,6,FALSE))),2),"")</f>
        <v/>
      </c>
      <c r="AC656" s="68" t="str">
        <f t="shared" si="226"/>
        <v/>
      </c>
      <c r="AD656" s="67" t="str">
        <f>IFERROR(IF(A656="","",(SUM($R$4:R656)+(O656*P656*Q656*Number_of_treatments_granB))),"")</f>
        <v/>
      </c>
      <c r="AE656" s="67" t="str">
        <f>IFERROR(IF(A656="","",(SUM($S$4:S656)+(O656*P656*Q656*Chem_pad_density_granB*2.54^3*Number_of_treatments_granB))),"")</f>
        <v/>
      </c>
    </row>
    <row r="657" spans="1:31" x14ac:dyDescent="0.3">
      <c r="A657" s="23" t="str">
        <f t="shared" si="227"/>
        <v/>
      </c>
      <c r="B657" s="23" t="str">
        <f t="shared" si="211"/>
        <v/>
      </c>
      <c r="C657" s="23" t="str">
        <f t="shared" si="212"/>
        <v/>
      </c>
      <c r="D657" s="24" t="str">
        <f t="shared" si="213"/>
        <v/>
      </c>
      <c r="E657" s="261" t="str">
        <f t="shared" si="214"/>
        <v/>
      </c>
      <c r="F657" s="261" t="str">
        <f>IF(E657="","",SUM(E$4:E657))</f>
        <v/>
      </c>
      <c r="G657" s="261" t="str">
        <f t="shared" si="215"/>
        <v/>
      </c>
      <c r="H657" s="24" t="str">
        <f t="shared" si="216"/>
        <v/>
      </c>
      <c r="I657" s="24" t="str">
        <f t="shared" si="217"/>
        <v/>
      </c>
      <c r="J657" s="24" t="str">
        <f>IF(I657="","",SUM(I$4:I657))</f>
        <v/>
      </c>
      <c r="K657" s="24" t="str">
        <f t="shared" si="218"/>
        <v/>
      </c>
      <c r="L657" s="37" t="str">
        <f t="shared" si="231"/>
        <v/>
      </c>
      <c r="M657" s="37" t="str">
        <f t="shared" si="231"/>
        <v/>
      </c>
      <c r="N657" s="37" t="str">
        <f t="shared" si="231"/>
        <v/>
      </c>
      <c r="O657" s="37" t="str">
        <f t="shared" si="228"/>
        <v/>
      </c>
      <c r="P657" s="37" t="str">
        <f t="shared" si="229"/>
        <v/>
      </c>
      <c r="Q657" s="37" t="str">
        <f t="shared" si="219"/>
        <v/>
      </c>
      <c r="R657" s="25" t="str">
        <f t="shared" si="220"/>
        <v/>
      </c>
      <c r="S657" s="25" t="str">
        <f t="shared" si="221"/>
        <v/>
      </c>
      <c r="T657" s="25" t="str">
        <f t="shared" si="222"/>
        <v/>
      </c>
      <c r="U657" s="27" t="str">
        <f t="shared" si="223"/>
        <v/>
      </c>
      <c r="V657" s="26" t="str">
        <f t="shared" si="230"/>
        <v/>
      </c>
      <c r="W657" s="31" t="str">
        <f t="shared" si="224"/>
        <v/>
      </c>
      <c r="X657" s="88" t="str">
        <f>IF(U657="","",SUM($T$4:T657)*1000/J657*(1-Percent_bound_granB))</f>
        <v/>
      </c>
      <c r="Y657" s="88" t="str">
        <f>IF(U657="","",SUM($T$4:T657)*1000/F657*(1-Percent_bound_granB))</f>
        <v/>
      </c>
      <c r="Z657" s="90" t="str">
        <f t="shared" si="225"/>
        <v/>
      </c>
      <c r="AA657" s="68" t="str">
        <f>IF(AND(B656&lt;Runoff_duration_hr_granB/2,B657&gt;Runoff_duration_hr_granB/2),Runoff_duration_hr_granB/2,INDEX($B$4:$B$1500,IF(B657&gt;Runoff_duration_hr_granB/2,ROWS($AA$4:AA657)-1,ROWS($AA$4:AA657))))</f>
        <v/>
      </c>
      <c r="AB657" s="66" t="str">
        <f>IFERROR(ROUND(IF(HG_shape_granB="Constant flow",IF(AA657=Runoff_duration_hr_granB/2,CONVERT($D$4,"L","gal")/(Runoff_duration_hr_granB*60),VLOOKUP('Granular-Berm Calcs'!AA657,'Granular-Berm Calcs'!$B$4:$K$1500,6,FALSE)),IF(AA657=Runoff_duration_hr_granB/2,2*CONVERT($D$4,"L","gal")/(Runoff_duration_hr_granB*60),VLOOKUP('Granular-Berm Calcs'!AA657,'Granular-Berm Calcs'!$B$4:$K$1500,6,FALSE))),2),"")</f>
        <v/>
      </c>
      <c r="AC657" s="68" t="str">
        <f t="shared" si="226"/>
        <v/>
      </c>
      <c r="AD657" s="67" t="str">
        <f>IFERROR(IF(A657="","",(SUM($R$4:R657)+(O657*P657*Q657*Number_of_treatments_granB))),"")</f>
        <v/>
      </c>
      <c r="AE657" s="67" t="str">
        <f>IFERROR(IF(A657="","",(SUM($S$4:S657)+(O657*P657*Q657*Chem_pad_density_granB*2.54^3*Number_of_treatments_granB))),"")</f>
        <v/>
      </c>
    </row>
    <row r="658" spans="1:31" x14ac:dyDescent="0.3">
      <c r="A658" s="23" t="str">
        <f t="shared" si="227"/>
        <v/>
      </c>
      <c r="B658" s="23" t="str">
        <f t="shared" si="211"/>
        <v/>
      </c>
      <c r="C658" s="23" t="str">
        <f t="shared" si="212"/>
        <v/>
      </c>
      <c r="D658" s="24" t="str">
        <f t="shared" si="213"/>
        <v/>
      </c>
      <c r="E658" s="261" t="str">
        <f t="shared" si="214"/>
        <v/>
      </c>
      <c r="F658" s="261" t="str">
        <f>IF(E658="","",SUM(E$4:E658))</f>
        <v/>
      </c>
      <c r="G658" s="261" t="str">
        <f t="shared" si="215"/>
        <v/>
      </c>
      <c r="H658" s="24" t="str">
        <f t="shared" si="216"/>
        <v/>
      </c>
      <c r="I658" s="24" t="str">
        <f t="shared" si="217"/>
        <v/>
      </c>
      <c r="J658" s="24" t="str">
        <f>IF(I658="","",SUM(I$4:I658))</f>
        <v/>
      </c>
      <c r="K658" s="24" t="str">
        <f t="shared" si="218"/>
        <v/>
      </c>
      <c r="L658" s="37" t="str">
        <f t="shared" si="231"/>
        <v/>
      </c>
      <c r="M658" s="37" t="str">
        <f t="shared" si="231"/>
        <v/>
      </c>
      <c r="N658" s="37" t="str">
        <f t="shared" si="231"/>
        <v/>
      </c>
      <c r="O658" s="37" t="str">
        <f t="shared" si="228"/>
        <v/>
      </c>
      <c r="P658" s="37" t="str">
        <f t="shared" si="229"/>
        <v/>
      </c>
      <c r="Q658" s="37" t="str">
        <f t="shared" si="219"/>
        <v/>
      </c>
      <c r="R658" s="25" t="str">
        <f t="shared" si="220"/>
        <v/>
      </c>
      <c r="S658" s="25" t="str">
        <f t="shared" si="221"/>
        <v/>
      </c>
      <c r="T658" s="25" t="str">
        <f t="shared" si="222"/>
        <v/>
      </c>
      <c r="U658" s="27" t="str">
        <f t="shared" si="223"/>
        <v/>
      </c>
      <c r="V658" s="26" t="str">
        <f t="shared" si="230"/>
        <v/>
      </c>
      <c r="W658" s="31" t="str">
        <f t="shared" si="224"/>
        <v/>
      </c>
      <c r="X658" s="88" t="str">
        <f>IF(U658="","",SUM($T$4:T658)*1000/J658*(1-Percent_bound_granB))</f>
        <v/>
      </c>
      <c r="Y658" s="88" t="str">
        <f>IF(U658="","",SUM($T$4:T658)*1000/F658*(1-Percent_bound_granB))</f>
        <v/>
      </c>
      <c r="Z658" s="90" t="str">
        <f t="shared" si="225"/>
        <v/>
      </c>
      <c r="AA658" s="68" t="str">
        <f>IF(AND(B657&lt;Runoff_duration_hr_granB/2,B658&gt;Runoff_duration_hr_granB/2),Runoff_duration_hr_granB/2,INDEX($B$4:$B$1500,IF(B658&gt;Runoff_duration_hr_granB/2,ROWS($AA$4:AA658)-1,ROWS($AA$4:AA658))))</f>
        <v/>
      </c>
      <c r="AB658" s="66" t="str">
        <f>IFERROR(ROUND(IF(HG_shape_granB="Constant flow",IF(AA658=Runoff_duration_hr_granB/2,CONVERT($D$4,"L","gal")/(Runoff_duration_hr_granB*60),VLOOKUP('Granular-Berm Calcs'!AA658,'Granular-Berm Calcs'!$B$4:$K$1500,6,FALSE)),IF(AA658=Runoff_duration_hr_granB/2,2*CONVERT($D$4,"L","gal")/(Runoff_duration_hr_granB*60),VLOOKUP('Granular-Berm Calcs'!AA658,'Granular-Berm Calcs'!$B$4:$K$1500,6,FALSE))),2),"")</f>
        <v/>
      </c>
      <c r="AC658" s="68" t="str">
        <f t="shared" si="226"/>
        <v/>
      </c>
      <c r="AD658" s="67" t="str">
        <f>IFERROR(IF(A658="","",(SUM($R$4:R658)+(O658*P658*Q658*Number_of_treatments_granB))),"")</f>
        <v/>
      </c>
      <c r="AE658" s="67" t="str">
        <f>IFERROR(IF(A658="","",(SUM($S$4:S658)+(O658*P658*Q658*Chem_pad_density_granB*2.54^3*Number_of_treatments_granB))),"")</f>
        <v/>
      </c>
    </row>
    <row r="659" spans="1:31" x14ac:dyDescent="0.3">
      <c r="A659" s="23" t="str">
        <f t="shared" si="227"/>
        <v/>
      </c>
      <c r="B659" s="23" t="str">
        <f t="shared" si="211"/>
        <v/>
      </c>
      <c r="C659" s="23" t="str">
        <f t="shared" si="212"/>
        <v/>
      </c>
      <c r="D659" s="24" t="str">
        <f t="shared" si="213"/>
        <v/>
      </c>
      <c r="E659" s="261" t="str">
        <f t="shared" si="214"/>
        <v/>
      </c>
      <c r="F659" s="261" t="str">
        <f>IF(E659="","",SUM(E$4:E659))</f>
        <v/>
      </c>
      <c r="G659" s="261" t="str">
        <f t="shared" si="215"/>
        <v/>
      </c>
      <c r="H659" s="24" t="str">
        <f t="shared" si="216"/>
        <v/>
      </c>
      <c r="I659" s="24" t="str">
        <f t="shared" si="217"/>
        <v/>
      </c>
      <c r="J659" s="24" t="str">
        <f>IF(I659="","",SUM(I$4:I659))</f>
        <v/>
      </c>
      <c r="K659" s="24" t="str">
        <f t="shared" si="218"/>
        <v/>
      </c>
      <c r="L659" s="37" t="str">
        <f t="shared" si="231"/>
        <v/>
      </c>
      <c r="M659" s="37" t="str">
        <f t="shared" si="231"/>
        <v/>
      </c>
      <c r="N659" s="37" t="str">
        <f t="shared" si="231"/>
        <v/>
      </c>
      <c r="O659" s="37" t="str">
        <f t="shared" si="228"/>
        <v/>
      </c>
      <c r="P659" s="37" t="str">
        <f t="shared" si="229"/>
        <v/>
      </c>
      <c r="Q659" s="37" t="str">
        <f t="shared" si="219"/>
        <v/>
      </c>
      <c r="R659" s="25" t="str">
        <f t="shared" si="220"/>
        <v/>
      </c>
      <c r="S659" s="25" t="str">
        <f t="shared" si="221"/>
        <v/>
      </c>
      <c r="T659" s="25" t="str">
        <f t="shared" si="222"/>
        <v/>
      </c>
      <c r="U659" s="27" t="str">
        <f t="shared" si="223"/>
        <v/>
      </c>
      <c r="V659" s="26" t="str">
        <f t="shared" si="230"/>
        <v/>
      </c>
      <c r="W659" s="31" t="str">
        <f t="shared" si="224"/>
        <v/>
      </c>
      <c r="X659" s="88" t="str">
        <f>IF(U659="","",SUM($T$4:T659)*1000/J659*(1-Percent_bound_granB))</f>
        <v/>
      </c>
      <c r="Y659" s="88" t="str">
        <f>IF(U659="","",SUM($T$4:T659)*1000/F659*(1-Percent_bound_granB))</f>
        <v/>
      </c>
      <c r="Z659" s="90" t="str">
        <f t="shared" si="225"/>
        <v/>
      </c>
      <c r="AA659" s="68" t="str">
        <f>IF(AND(B658&lt;Runoff_duration_hr_granB/2,B659&gt;Runoff_duration_hr_granB/2),Runoff_duration_hr_granB/2,INDEX($B$4:$B$1500,IF(B659&gt;Runoff_duration_hr_granB/2,ROWS($AA$4:AA659)-1,ROWS($AA$4:AA659))))</f>
        <v/>
      </c>
      <c r="AB659" s="66" t="str">
        <f>IFERROR(ROUND(IF(HG_shape_granB="Constant flow",IF(AA659=Runoff_duration_hr_granB/2,CONVERT($D$4,"L","gal")/(Runoff_duration_hr_granB*60),VLOOKUP('Granular-Berm Calcs'!AA659,'Granular-Berm Calcs'!$B$4:$K$1500,6,FALSE)),IF(AA659=Runoff_duration_hr_granB/2,2*CONVERT($D$4,"L","gal")/(Runoff_duration_hr_granB*60),VLOOKUP('Granular-Berm Calcs'!AA659,'Granular-Berm Calcs'!$B$4:$K$1500,6,FALSE))),2),"")</f>
        <v/>
      </c>
      <c r="AC659" s="68" t="str">
        <f t="shared" si="226"/>
        <v/>
      </c>
      <c r="AD659" s="67" t="str">
        <f>IFERROR(IF(A659="","",(SUM($R$4:R659)+(O659*P659*Q659*Number_of_treatments_granB))),"")</f>
        <v/>
      </c>
      <c r="AE659" s="67" t="str">
        <f>IFERROR(IF(A659="","",(SUM($S$4:S659)+(O659*P659*Q659*Chem_pad_density_granB*2.54^3*Number_of_treatments_granB))),"")</f>
        <v/>
      </c>
    </row>
    <row r="660" spans="1:31" x14ac:dyDescent="0.3">
      <c r="A660" s="23" t="str">
        <f t="shared" si="227"/>
        <v/>
      </c>
      <c r="B660" s="23" t="str">
        <f t="shared" si="211"/>
        <v/>
      </c>
      <c r="C660" s="23" t="str">
        <f t="shared" si="212"/>
        <v/>
      </c>
      <c r="D660" s="24" t="str">
        <f t="shared" si="213"/>
        <v/>
      </c>
      <c r="E660" s="261" t="str">
        <f t="shared" si="214"/>
        <v/>
      </c>
      <c r="F660" s="261" t="str">
        <f>IF(E660="","",SUM(E$4:E660))</f>
        <v/>
      </c>
      <c r="G660" s="261" t="str">
        <f t="shared" si="215"/>
        <v/>
      </c>
      <c r="H660" s="24" t="str">
        <f t="shared" si="216"/>
        <v/>
      </c>
      <c r="I660" s="24" t="str">
        <f t="shared" si="217"/>
        <v/>
      </c>
      <c r="J660" s="24" t="str">
        <f>IF(I660="","",SUM(I$4:I660))</f>
        <v/>
      </c>
      <c r="K660" s="24" t="str">
        <f t="shared" si="218"/>
        <v/>
      </c>
      <c r="L660" s="37" t="str">
        <f t="shared" si="231"/>
        <v/>
      </c>
      <c r="M660" s="37" t="str">
        <f t="shared" si="231"/>
        <v/>
      </c>
      <c r="N660" s="37" t="str">
        <f t="shared" si="231"/>
        <v/>
      </c>
      <c r="O660" s="37" t="str">
        <f t="shared" si="228"/>
        <v/>
      </c>
      <c r="P660" s="37" t="str">
        <f t="shared" si="229"/>
        <v/>
      </c>
      <c r="Q660" s="37" t="str">
        <f t="shared" si="219"/>
        <v/>
      </c>
      <c r="R660" s="25" t="str">
        <f t="shared" si="220"/>
        <v/>
      </c>
      <c r="S660" s="25" t="str">
        <f t="shared" si="221"/>
        <v/>
      </c>
      <c r="T660" s="25" t="str">
        <f t="shared" si="222"/>
        <v/>
      </c>
      <c r="U660" s="27" t="str">
        <f t="shared" si="223"/>
        <v/>
      </c>
      <c r="V660" s="26" t="str">
        <f t="shared" si="230"/>
        <v/>
      </c>
      <c r="W660" s="31" t="str">
        <f t="shared" si="224"/>
        <v/>
      </c>
      <c r="X660" s="88" t="str">
        <f>IF(U660="","",SUM($T$4:T660)*1000/J660*(1-Percent_bound_granB))</f>
        <v/>
      </c>
      <c r="Y660" s="88" t="str">
        <f>IF(U660="","",SUM($T$4:T660)*1000/F660*(1-Percent_bound_granB))</f>
        <v/>
      </c>
      <c r="Z660" s="90" t="str">
        <f t="shared" si="225"/>
        <v/>
      </c>
      <c r="AA660" s="68" t="str">
        <f>IF(AND(B659&lt;Runoff_duration_hr_granB/2,B660&gt;Runoff_duration_hr_granB/2),Runoff_duration_hr_granB/2,INDEX($B$4:$B$1500,IF(B660&gt;Runoff_duration_hr_granB/2,ROWS($AA$4:AA660)-1,ROWS($AA$4:AA660))))</f>
        <v/>
      </c>
      <c r="AB660" s="66" t="str">
        <f>IFERROR(ROUND(IF(HG_shape_granB="Constant flow",IF(AA660=Runoff_duration_hr_granB/2,CONVERT($D$4,"L","gal")/(Runoff_duration_hr_granB*60),VLOOKUP('Granular-Berm Calcs'!AA660,'Granular-Berm Calcs'!$B$4:$K$1500,6,FALSE)),IF(AA660=Runoff_duration_hr_granB/2,2*CONVERT($D$4,"L","gal")/(Runoff_duration_hr_granB*60),VLOOKUP('Granular-Berm Calcs'!AA660,'Granular-Berm Calcs'!$B$4:$K$1500,6,FALSE))),2),"")</f>
        <v/>
      </c>
      <c r="AC660" s="68" t="str">
        <f t="shared" si="226"/>
        <v/>
      </c>
      <c r="AD660" s="67" t="str">
        <f>IFERROR(IF(A660="","",(SUM($R$4:R660)+(O660*P660*Q660*Number_of_treatments_granB))),"")</f>
        <v/>
      </c>
      <c r="AE660" s="67" t="str">
        <f>IFERROR(IF(A660="","",(SUM($S$4:S660)+(O660*P660*Q660*Chem_pad_density_granB*2.54^3*Number_of_treatments_granB))),"")</f>
        <v/>
      </c>
    </row>
    <row r="661" spans="1:31" x14ac:dyDescent="0.3">
      <c r="A661" s="23" t="str">
        <f t="shared" si="227"/>
        <v/>
      </c>
      <c r="B661" s="23" t="str">
        <f t="shared" si="211"/>
        <v/>
      </c>
      <c r="C661" s="23" t="str">
        <f t="shared" si="212"/>
        <v/>
      </c>
      <c r="D661" s="24" t="str">
        <f t="shared" si="213"/>
        <v/>
      </c>
      <c r="E661" s="261" t="str">
        <f t="shared" si="214"/>
        <v/>
      </c>
      <c r="F661" s="261" t="str">
        <f>IF(E661="","",SUM(E$4:E661))</f>
        <v/>
      </c>
      <c r="G661" s="261" t="str">
        <f t="shared" si="215"/>
        <v/>
      </c>
      <c r="H661" s="24" t="str">
        <f t="shared" si="216"/>
        <v/>
      </c>
      <c r="I661" s="24" t="str">
        <f t="shared" si="217"/>
        <v/>
      </c>
      <c r="J661" s="24" t="str">
        <f>IF(I661="","",SUM(I$4:I661))</f>
        <v/>
      </c>
      <c r="K661" s="24" t="str">
        <f t="shared" si="218"/>
        <v/>
      </c>
      <c r="L661" s="37" t="str">
        <f t="shared" si="231"/>
        <v/>
      </c>
      <c r="M661" s="37" t="str">
        <f t="shared" si="231"/>
        <v/>
      </c>
      <c r="N661" s="37" t="str">
        <f t="shared" si="231"/>
        <v/>
      </c>
      <c r="O661" s="37" t="str">
        <f t="shared" si="228"/>
        <v/>
      </c>
      <c r="P661" s="37" t="str">
        <f t="shared" si="229"/>
        <v/>
      </c>
      <c r="Q661" s="37" t="str">
        <f t="shared" si="219"/>
        <v/>
      </c>
      <c r="R661" s="25" t="str">
        <f t="shared" si="220"/>
        <v/>
      </c>
      <c r="S661" s="25" t="str">
        <f t="shared" si="221"/>
        <v/>
      </c>
      <c r="T661" s="25" t="str">
        <f t="shared" si="222"/>
        <v/>
      </c>
      <c r="U661" s="27" t="str">
        <f t="shared" si="223"/>
        <v/>
      </c>
      <c r="V661" s="26" t="str">
        <f t="shared" si="230"/>
        <v/>
      </c>
      <c r="W661" s="31" t="str">
        <f t="shared" si="224"/>
        <v/>
      </c>
      <c r="X661" s="88" t="str">
        <f>IF(U661="","",SUM($T$4:T661)*1000/J661*(1-Percent_bound_granB))</f>
        <v/>
      </c>
      <c r="Y661" s="88" t="str">
        <f>IF(U661="","",SUM($T$4:T661)*1000/F661*(1-Percent_bound_granB))</f>
        <v/>
      </c>
      <c r="Z661" s="90" t="str">
        <f t="shared" si="225"/>
        <v/>
      </c>
      <c r="AA661" s="68" t="str">
        <f>IF(AND(B660&lt;Runoff_duration_hr_granB/2,B661&gt;Runoff_duration_hr_granB/2),Runoff_duration_hr_granB/2,INDEX($B$4:$B$1500,IF(B661&gt;Runoff_duration_hr_granB/2,ROWS($AA$4:AA661)-1,ROWS($AA$4:AA661))))</f>
        <v/>
      </c>
      <c r="AB661" s="66" t="str">
        <f>IFERROR(ROUND(IF(HG_shape_granB="Constant flow",IF(AA661=Runoff_duration_hr_granB/2,CONVERT($D$4,"L","gal")/(Runoff_duration_hr_granB*60),VLOOKUP('Granular-Berm Calcs'!AA661,'Granular-Berm Calcs'!$B$4:$K$1500,6,FALSE)),IF(AA661=Runoff_duration_hr_granB/2,2*CONVERT($D$4,"L","gal")/(Runoff_duration_hr_granB*60),VLOOKUP('Granular-Berm Calcs'!AA661,'Granular-Berm Calcs'!$B$4:$K$1500,6,FALSE))),2),"")</f>
        <v/>
      </c>
      <c r="AC661" s="68" t="str">
        <f t="shared" si="226"/>
        <v/>
      </c>
      <c r="AD661" s="67" t="str">
        <f>IFERROR(IF(A661="","",(SUM($R$4:R661)+(O661*P661*Q661*Number_of_treatments_granB))),"")</f>
        <v/>
      </c>
      <c r="AE661" s="67" t="str">
        <f>IFERROR(IF(A661="","",(SUM($S$4:S661)+(O661*P661*Q661*Chem_pad_density_granB*2.54^3*Number_of_treatments_granB))),"")</f>
        <v/>
      </c>
    </row>
    <row r="662" spans="1:31" x14ac:dyDescent="0.3">
      <c r="A662" s="23" t="str">
        <f t="shared" si="227"/>
        <v/>
      </c>
      <c r="B662" s="23" t="str">
        <f t="shared" si="211"/>
        <v/>
      </c>
      <c r="C662" s="23" t="str">
        <f t="shared" si="212"/>
        <v/>
      </c>
      <c r="D662" s="24" t="str">
        <f t="shared" si="213"/>
        <v/>
      </c>
      <c r="E662" s="261" t="str">
        <f t="shared" si="214"/>
        <v/>
      </c>
      <c r="F662" s="261" t="str">
        <f>IF(E662="","",SUM(E$4:E662))</f>
        <v/>
      </c>
      <c r="G662" s="261" t="str">
        <f t="shared" si="215"/>
        <v/>
      </c>
      <c r="H662" s="24" t="str">
        <f t="shared" si="216"/>
        <v/>
      </c>
      <c r="I662" s="24" t="str">
        <f t="shared" si="217"/>
        <v/>
      </c>
      <c r="J662" s="24" t="str">
        <f>IF(I662="","",SUM(I$4:I662))</f>
        <v/>
      </c>
      <c r="K662" s="24" t="str">
        <f t="shared" si="218"/>
        <v/>
      </c>
      <c r="L662" s="37" t="str">
        <f t="shared" si="231"/>
        <v/>
      </c>
      <c r="M662" s="37" t="str">
        <f t="shared" si="231"/>
        <v/>
      </c>
      <c r="N662" s="37" t="str">
        <f t="shared" si="231"/>
        <v/>
      </c>
      <c r="O662" s="37" t="str">
        <f t="shared" si="228"/>
        <v/>
      </c>
      <c r="P662" s="37" t="str">
        <f t="shared" si="229"/>
        <v/>
      </c>
      <c r="Q662" s="37" t="str">
        <f t="shared" si="219"/>
        <v/>
      </c>
      <c r="R662" s="25" t="str">
        <f t="shared" si="220"/>
        <v/>
      </c>
      <c r="S662" s="25" t="str">
        <f t="shared" si="221"/>
        <v/>
      </c>
      <c r="T662" s="25" t="str">
        <f t="shared" si="222"/>
        <v/>
      </c>
      <c r="U662" s="27" t="str">
        <f t="shared" si="223"/>
        <v/>
      </c>
      <c r="V662" s="26" t="str">
        <f t="shared" si="230"/>
        <v/>
      </c>
      <c r="W662" s="31" t="str">
        <f t="shared" si="224"/>
        <v/>
      </c>
      <c r="X662" s="88" t="str">
        <f>IF(U662="","",SUM($T$4:T662)*1000/J662*(1-Percent_bound_granB))</f>
        <v/>
      </c>
      <c r="Y662" s="88" t="str">
        <f>IF(U662="","",SUM($T$4:T662)*1000/F662*(1-Percent_bound_granB))</f>
        <v/>
      </c>
      <c r="Z662" s="90" t="str">
        <f t="shared" si="225"/>
        <v/>
      </c>
      <c r="AA662" s="68" t="str">
        <f>IF(AND(B661&lt;Runoff_duration_hr_granB/2,B662&gt;Runoff_duration_hr_granB/2),Runoff_duration_hr_granB/2,INDEX($B$4:$B$1500,IF(B662&gt;Runoff_duration_hr_granB/2,ROWS($AA$4:AA662)-1,ROWS($AA$4:AA662))))</f>
        <v/>
      </c>
      <c r="AB662" s="66" t="str">
        <f>IFERROR(ROUND(IF(HG_shape_granB="Constant flow",IF(AA662=Runoff_duration_hr_granB/2,CONVERT($D$4,"L","gal")/(Runoff_duration_hr_granB*60),VLOOKUP('Granular-Berm Calcs'!AA662,'Granular-Berm Calcs'!$B$4:$K$1500,6,FALSE)),IF(AA662=Runoff_duration_hr_granB/2,2*CONVERT($D$4,"L","gal")/(Runoff_duration_hr_granB*60),VLOOKUP('Granular-Berm Calcs'!AA662,'Granular-Berm Calcs'!$B$4:$K$1500,6,FALSE))),2),"")</f>
        <v/>
      </c>
      <c r="AC662" s="68" t="str">
        <f t="shared" si="226"/>
        <v/>
      </c>
      <c r="AD662" s="67" t="str">
        <f>IFERROR(IF(A662="","",(SUM($R$4:R662)+(O662*P662*Q662*Number_of_treatments_granB))),"")</f>
        <v/>
      </c>
      <c r="AE662" s="67" t="str">
        <f>IFERROR(IF(A662="","",(SUM($S$4:S662)+(O662*P662*Q662*Chem_pad_density_granB*2.54^3*Number_of_treatments_granB))),"")</f>
        <v/>
      </c>
    </row>
    <row r="663" spans="1:31" x14ac:dyDescent="0.3">
      <c r="A663" s="23" t="str">
        <f t="shared" si="227"/>
        <v/>
      </c>
      <c r="B663" s="23" t="str">
        <f t="shared" si="211"/>
        <v/>
      </c>
      <c r="C663" s="23" t="str">
        <f t="shared" si="212"/>
        <v/>
      </c>
      <c r="D663" s="24" t="str">
        <f t="shared" si="213"/>
        <v/>
      </c>
      <c r="E663" s="261" t="str">
        <f t="shared" si="214"/>
        <v/>
      </c>
      <c r="F663" s="261" t="str">
        <f>IF(E663="","",SUM(E$4:E663))</f>
        <v/>
      </c>
      <c r="G663" s="261" t="str">
        <f t="shared" si="215"/>
        <v/>
      </c>
      <c r="H663" s="24" t="str">
        <f t="shared" si="216"/>
        <v/>
      </c>
      <c r="I663" s="24" t="str">
        <f t="shared" si="217"/>
        <v/>
      </c>
      <c r="J663" s="24" t="str">
        <f>IF(I663="","",SUM(I$4:I663))</f>
        <v/>
      </c>
      <c r="K663" s="24" t="str">
        <f t="shared" si="218"/>
        <v/>
      </c>
      <c r="L663" s="37" t="str">
        <f t="shared" si="231"/>
        <v/>
      </c>
      <c r="M663" s="37" t="str">
        <f t="shared" si="231"/>
        <v/>
      </c>
      <c r="N663" s="37" t="str">
        <f t="shared" si="231"/>
        <v/>
      </c>
      <c r="O663" s="37" t="str">
        <f t="shared" si="228"/>
        <v/>
      </c>
      <c r="P663" s="37" t="str">
        <f t="shared" si="229"/>
        <v/>
      </c>
      <c r="Q663" s="37" t="str">
        <f t="shared" si="219"/>
        <v/>
      </c>
      <c r="R663" s="25" t="str">
        <f t="shared" si="220"/>
        <v/>
      </c>
      <c r="S663" s="25" t="str">
        <f t="shared" si="221"/>
        <v/>
      </c>
      <c r="T663" s="25" t="str">
        <f t="shared" si="222"/>
        <v/>
      </c>
      <c r="U663" s="27" t="str">
        <f t="shared" si="223"/>
        <v/>
      </c>
      <c r="V663" s="26" t="str">
        <f t="shared" si="230"/>
        <v/>
      </c>
      <c r="W663" s="31" t="str">
        <f t="shared" si="224"/>
        <v/>
      </c>
      <c r="X663" s="88" t="str">
        <f>IF(U663="","",SUM($T$4:T663)*1000/J663*(1-Percent_bound_granB))</f>
        <v/>
      </c>
      <c r="Y663" s="88" t="str">
        <f>IF(U663="","",SUM($T$4:T663)*1000/F663*(1-Percent_bound_granB))</f>
        <v/>
      </c>
      <c r="Z663" s="90" t="str">
        <f t="shared" si="225"/>
        <v/>
      </c>
      <c r="AA663" s="68" t="str">
        <f>IF(AND(B662&lt;Runoff_duration_hr_granB/2,B663&gt;Runoff_duration_hr_granB/2),Runoff_duration_hr_granB/2,INDEX($B$4:$B$1500,IF(B663&gt;Runoff_duration_hr_granB/2,ROWS($AA$4:AA663)-1,ROWS($AA$4:AA663))))</f>
        <v/>
      </c>
      <c r="AB663" s="66" t="str">
        <f>IFERROR(ROUND(IF(HG_shape_granB="Constant flow",IF(AA663=Runoff_duration_hr_granB/2,CONVERT($D$4,"L","gal")/(Runoff_duration_hr_granB*60),VLOOKUP('Granular-Berm Calcs'!AA663,'Granular-Berm Calcs'!$B$4:$K$1500,6,FALSE)),IF(AA663=Runoff_duration_hr_granB/2,2*CONVERT($D$4,"L","gal")/(Runoff_duration_hr_granB*60),VLOOKUP('Granular-Berm Calcs'!AA663,'Granular-Berm Calcs'!$B$4:$K$1500,6,FALSE))),2),"")</f>
        <v/>
      </c>
      <c r="AC663" s="68" t="str">
        <f t="shared" si="226"/>
        <v/>
      </c>
      <c r="AD663" s="67" t="str">
        <f>IFERROR(IF(A663="","",(SUM($R$4:R663)+(O663*P663*Q663*Number_of_treatments_granB))),"")</f>
        <v/>
      </c>
      <c r="AE663" s="67" t="str">
        <f>IFERROR(IF(A663="","",(SUM($S$4:S663)+(O663*P663*Q663*Chem_pad_density_granB*2.54^3*Number_of_treatments_granB))),"")</f>
        <v/>
      </c>
    </row>
    <row r="664" spans="1:31" x14ac:dyDescent="0.3">
      <c r="A664" s="23" t="str">
        <f t="shared" si="227"/>
        <v/>
      </c>
      <c r="B664" s="23" t="str">
        <f t="shared" si="211"/>
        <v/>
      </c>
      <c r="C664" s="23" t="str">
        <f t="shared" si="212"/>
        <v/>
      </c>
      <c r="D664" s="24" t="str">
        <f t="shared" si="213"/>
        <v/>
      </c>
      <c r="E664" s="261" t="str">
        <f t="shared" si="214"/>
        <v/>
      </c>
      <c r="F664" s="261" t="str">
        <f>IF(E664="","",SUM(E$4:E664))</f>
        <v/>
      </c>
      <c r="G664" s="261" t="str">
        <f t="shared" si="215"/>
        <v/>
      </c>
      <c r="H664" s="24" t="str">
        <f t="shared" si="216"/>
        <v/>
      </c>
      <c r="I664" s="24" t="str">
        <f t="shared" si="217"/>
        <v/>
      </c>
      <c r="J664" s="24" t="str">
        <f>IF(I664="","",SUM(I$4:I664))</f>
        <v/>
      </c>
      <c r="K664" s="24" t="str">
        <f t="shared" si="218"/>
        <v/>
      </c>
      <c r="L664" s="37" t="str">
        <f t="shared" si="231"/>
        <v/>
      </c>
      <c r="M664" s="37" t="str">
        <f t="shared" si="231"/>
        <v/>
      </c>
      <c r="N664" s="37" t="str">
        <f t="shared" si="231"/>
        <v/>
      </c>
      <c r="O664" s="37" t="str">
        <f t="shared" si="228"/>
        <v/>
      </c>
      <c r="P664" s="37" t="str">
        <f t="shared" si="229"/>
        <v/>
      </c>
      <c r="Q664" s="37" t="str">
        <f t="shared" si="219"/>
        <v/>
      </c>
      <c r="R664" s="25" t="str">
        <f t="shared" si="220"/>
        <v/>
      </c>
      <c r="S664" s="25" t="str">
        <f t="shared" si="221"/>
        <v/>
      </c>
      <c r="T664" s="25" t="str">
        <f t="shared" si="222"/>
        <v/>
      </c>
      <c r="U664" s="27" t="str">
        <f t="shared" si="223"/>
        <v/>
      </c>
      <c r="V664" s="26" t="str">
        <f t="shared" si="230"/>
        <v/>
      </c>
      <c r="W664" s="31" t="str">
        <f t="shared" si="224"/>
        <v/>
      </c>
      <c r="X664" s="88" t="str">
        <f>IF(U664="","",SUM($T$4:T664)*1000/J664*(1-Percent_bound_granB))</f>
        <v/>
      </c>
      <c r="Y664" s="88" t="str">
        <f>IF(U664="","",SUM($T$4:T664)*1000/F664*(1-Percent_bound_granB))</f>
        <v/>
      </c>
      <c r="Z664" s="90" t="str">
        <f t="shared" si="225"/>
        <v/>
      </c>
      <c r="AA664" s="68" t="str">
        <f>IF(AND(B663&lt;Runoff_duration_hr_granB/2,B664&gt;Runoff_duration_hr_granB/2),Runoff_duration_hr_granB/2,INDEX($B$4:$B$1500,IF(B664&gt;Runoff_duration_hr_granB/2,ROWS($AA$4:AA664)-1,ROWS($AA$4:AA664))))</f>
        <v/>
      </c>
      <c r="AB664" s="66" t="str">
        <f>IFERROR(ROUND(IF(HG_shape_granB="Constant flow",IF(AA664=Runoff_duration_hr_granB/2,CONVERT($D$4,"L","gal")/(Runoff_duration_hr_granB*60),VLOOKUP('Granular-Berm Calcs'!AA664,'Granular-Berm Calcs'!$B$4:$K$1500,6,FALSE)),IF(AA664=Runoff_duration_hr_granB/2,2*CONVERT($D$4,"L","gal")/(Runoff_duration_hr_granB*60),VLOOKUP('Granular-Berm Calcs'!AA664,'Granular-Berm Calcs'!$B$4:$K$1500,6,FALSE))),2),"")</f>
        <v/>
      </c>
      <c r="AC664" s="68" t="str">
        <f t="shared" si="226"/>
        <v/>
      </c>
      <c r="AD664" s="67" t="str">
        <f>IFERROR(IF(A664="","",(SUM($R$4:R664)+(O664*P664*Q664*Number_of_treatments_granB))),"")</f>
        <v/>
      </c>
      <c r="AE664" s="67" t="str">
        <f>IFERROR(IF(A664="","",(SUM($S$4:S664)+(O664*P664*Q664*Chem_pad_density_granB*2.54^3*Number_of_treatments_granB))),"")</f>
        <v/>
      </c>
    </row>
    <row r="665" spans="1:31" x14ac:dyDescent="0.3">
      <c r="A665" s="23" t="str">
        <f t="shared" si="227"/>
        <v/>
      </c>
      <c r="B665" s="23" t="str">
        <f t="shared" si="211"/>
        <v/>
      </c>
      <c r="C665" s="23" t="str">
        <f t="shared" si="212"/>
        <v/>
      </c>
      <c r="D665" s="24" t="str">
        <f t="shared" si="213"/>
        <v/>
      </c>
      <c r="E665" s="261" t="str">
        <f t="shared" si="214"/>
        <v/>
      </c>
      <c r="F665" s="261" t="str">
        <f>IF(E665="","",SUM(E$4:E665))</f>
        <v/>
      </c>
      <c r="G665" s="261" t="str">
        <f t="shared" si="215"/>
        <v/>
      </c>
      <c r="H665" s="24" t="str">
        <f t="shared" si="216"/>
        <v/>
      </c>
      <c r="I665" s="24" t="str">
        <f t="shared" si="217"/>
        <v/>
      </c>
      <c r="J665" s="24" t="str">
        <f>IF(I665="","",SUM(I$4:I665))</f>
        <v/>
      </c>
      <c r="K665" s="24" t="str">
        <f t="shared" si="218"/>
        <v/>
      </c>
      <c r="L665" s="37" t="str">
        <f t="shared" si="231"/>
        <v/>
      </c>
      <c r="M665" s="37" t="str">
        <f t="shared" si="231"/>
        <v/>
      </c>
      <c r="N665" s="37" t="str">
        <f t="shared" si="231"/>
        <v/>
      </c>
      <c r="O665" s="37" t="str">
        <f t="shared" si="228"/>
        <v/>
      </c>
      <c r="P665" s="37" t="str">
        <f t="shared" si="229"/>
        <v/>
      </c>
      <c r="Q665" s="37" t="str">
        <f t="shared" si="219"/>
        <v/>
      </c>
      <c r="R665" s="25" t="str">
        <f t="shared" si="220"/>
        <v/>
      </c>
      <c r="S665" s="25" t="str">
        <f t="shared" si="221"/>
        <v/>
      </c>
      <c r="T665" s="25" t="str">
        <f t="shared" si="222"/>
        <v/>
      </c>
      <c r="U665" s="27" t="str">
        <f t="shared" si="223"/>
        <v/>
      </c>
      <c r="V665" s="26" t="str">
        <f t="shared" si="230"/>
        <v/>
      </c>
      <c r="W665" s="31" t="str">
        <f t="shared" si="224"/>
        <v/>
      </c>
      <c r="X665" s="88" t="str">
        <f>IF(U665="","",SUM($T$4:T665)*1000/J665*(1-Percent_bound_granB))</f>
        <v/>
      </c>
      <c r="Y665" s="88" t="str">
        <f>IF(U665="","",SUM($T$4:T665)*1000/F665*(1-Percent_bound_granB))</f>
        <v/>
      </c>
      <c r="Z665" s="90" t="str">
        <f t="shared" si="225"/>
        <v/>
      </c>
      <c r="AA665" s="68" t="str">
        <f>IF(AND(B664&lt;Runoff_duration_hr_granB/2,B665&gt;Runoff_duration_hr_granB/2),Runoff_duration_hr_granB/2,INDEX($B$4:$B$1500,IF(B665&gt;Runoff_duration_hr_granB/2,ROWS($AA$4:AA665)-1,ROWS($AA$4:AA665))))</f>
        <v/>
      </c>
      <c r="AB665" s="66" t="str">
        <f>IFERROR(ROUND(IF(HG_shape_granB="Constant flow",IF(AA665=Runoff_duration_hr_granB/2,CONVERT($D$4,"L","gal")/(Runoff_duration_hr_granB*60),VLOOKUP('Granular-Berm Calcs'!AA665,'Granular-Berm Calcs'!$B$4:$K$1500,6,FALSE)),IF(AA665=Runoff_duration_hr_granB/2,2*CONVERT($D$4,"L","gal")/(Runoff_duration_hr_granB*60),VLOOKUP('Granular-Berm Calcs'!AA665,'Granular-Berm Calcs'!$B$4:$K$1500,6,FALSE))),2),"")</f>
        <v/>
      </c>
      <c r="AC665" s="68" t="str">
        <f t="shared" si="226"/>
        <v/>
      </c>
      <c r="AD665" s="67" t="str">
        <f>IFERROR(IF(A665="","",(SUM($R$4:R665)+(O665*P665*Q665*Number_of_treatments_granB))),"")</f>
        <v/>
      </c>
      <c r="AE665" s="67" t="str">
        <f>IFERROR(IF(A665="","",(SUM($S$4:S665)+(O665*P665*Q665*Chem_pad_density_granB*2.54^3*Number_of_treatments_granB))),"")</f>
        <v/>
      </c>
    </row>
    <row r="666" spans="1:31" x14ac:dyDescent="0.3">
      <c r="A666" s="23" t="str">
        <f t="shared" si="227"/>
        <v/>
      </c>
      <c r="B666" s="23" t="str">
        <f t="shared" si="211"/>
        <v/>
      </c>
      <c r="C666" s="23" t="str">
        <f t="shared" si="212"/>
        <v/>
      </c>
      <c r="D666" s="24" t="str">
        <f t="shared" si="213"/>
        <v/>
      </c>
      <c r="E666" s="261" t="str">
        <f t="shared" si="214"/>
        <v/>
      </c>
      <c r="F666" s="261" t="str">
        <f>IF(E666="","",SUM(E$4:E666))</f>
        <v/>
      </c>
      <c r="G666" s="261" t="str">
        <f t="shared" si="215"/>
        <v/>
      </c>
      <c r="H666" s="24" t="str">
        <f t="shared" si="216"/>
        <v/>
      </c>
      <c r="I666" s="24" t="str">
        <f t="shared" si="217"/>
        <v/>
      </c>
      <c r="J666" s="24" t="str">
        <f>IF(I666="","",SUM(I$4:I666))</f>
        <v/>
      </c>
      <c r="K666" s="24" t="str">
        <f t="shared" si="218"/>
        <v/>
      </c>
      <c r="L666" s="37" t="str">
        <f t="shared" si="231"/>
        <v/>
      </c>
      <c r="M666" s="37" t="str">
        <f t="shared" si="231"/>
        <v/>
      </c>
      <c r="N666" s="37" t="str">
        <f t="shared" si="231"/>
        <v/>
      </c>
      <c r="O666" s="37" t="str">
        <f t="shared" si="228"/>
        <v/>
      </c>
      <c r="P666" s="37" t="str">
        <f t="shared" si="229"/>
        <v/>
      </c>
      <c r="Q666" s="37" t="str">
        <f t="shared" si="219"/>
        <v/>
      </c>
      <c r="R666" s="25" t="str">
        <f t="shared" si="220"/>
        <v/>
      </c>
      <c r="S666" s="25" t="str">
        <f t="shared" si="221"/>
        <v/>
      </c>
      <c r="T666" s="25" t="str">
        <f t="shared" si="222"/>
        <v/>
      </c>
      <c r="U666" s="27" t="str">
        <f t="shared" si="223"/>
        <v/>
      </c>
      <c r="V666" s="26" t="str">
        <f t="shared" si="230"/>
        <v/>
      </c>
      <c r="W666" s="31" t="str">
        <f t="shared" si="224"/>
        <v/>
      </c>
      <c r="X666" s="88" t="str">
        <f>IF(U666="","",SUM($T$4:T666)*1000/J666*(1-Percent_bound_granB))</f>
        <v/>
      </c>
      <c r="Y666" s="88" t="str">
        <f>IF(U666="","",SUM($T$4:T666)*1000/F666*(1-Percent_bound_granB))</f>
        <v/>
      </c>
      <c r="Z666" s="90" t="str">
        <f t="shared" si="225"/>
        <v/>
      </c>
      <c r="AA666" s="68" t="str">
        <f>IF(AND(B665&lt;Runoff_duration_hr_granB/2,B666&gt;Runoff_duration_hr_granB/2),Runoff_duration_hr_granB/2,INDEX($B$4:$B$1500,IF(B666&gt;Runoff_duration_hr_granB/2,ROWS($AA$4:AA666)-1,ROWS($AA$4:AA666))))</f>
        <v/>
      </c>
      <c r="AB666" s="66" t="str">
        <f>IFERROR(ROUND(IF(HG_shape_granB="Constant flow",IF(AA666=Runoff_duration_hr_granB/2,CONVERT($D$4,"L","gal")/(Runoff_duration_hr_granB*60),VLOOKUP('Granular-Berm Calcs'!AA666,'Granular-Berm Calcs'!$B$4:$K$1500,6,FALSE)),IF(AA666=Runoff_duration_hr_granB/2,2*CONVERT($D$4,"L","gal")/(Runoff_duration_hr_granB*60),VLOOKUP('Granular-Berm Calcs'!AA666,'Granular-Berm Calcs'!$B$4:$K$1500,6,FALSE))),2),"")</f>
        <v/>
      </c>
      <c r="AC666" s="68" t="str">
        <f t="shared" si="226"/>
        <v/>
      </c>
      <c r="AD666" s="67" t="str">
        <f>IFERROR(IF(A666="","",(SUM($R$4:R666)+(O666*P666*Q666*Number_of_treatments_granB))),"")</f>
        <v/>
      </c>
      <c r="AE666" s="67" t="str">
        <f>IFERROR(IF(A666="","",(SUM($S$4:S666)+(O666*P666*Q666*Chem_pad_density_granB*2.54^3*Number_of_treatments_granB))),"")</f>
        <v/>
      </c>
    </row>
    <row r="667" spans="1:31" x14ac:dyDescent="0.3">
      <c r="A667" s="23" t="str">
        <f t="shared" si="227"/>
        <v/>
      </c>
      <c r="B667" s="23" t="str">
        <f t="shared" si="211"/>
        <v/>
      </c>
      <c r="C667" s="23" t="str">
        <f t="shared" si="212"/>
        <v/>
      </c>
      <c r="D667" s="24" t="str">
        <f t="shared" si="213"/>
        <v/>
      </c>
      <c r="E667" s="261" t="str">
        <f t="shared" si="214"/>
        <v/>
      </c>
      <c r="F667" s="261" t="str">
        <f>IF(E667="","",SUM(E$4:E667))</f>
        <v/>
      </c>
      <c r="G667" s="261" t="str">
        <f t="shared" si="215"/>
        <v/>
      </c>
      <c r="H667" s="24" t="str">
        <f t="shared" si="216"/>
        <v/>
      </c>
      <c r="I667" s="24" t="str">
        <f t="shared" si="217"/>
        <v/>
      </c>
      <c r="J667" s="24" t="str">
        <f>IF(I667="","",SUM(I$4:I667))</f>
        <v/>
      </c>
      <c r="K667" s="24" t="str">
        <f t="shared" si="218"/>
        <v/>
      </c>
      <c r="L667" s="37" t="str">
        <f t="shared" si="231"/>
        <v/>
      </c>
      <c r="M667" s="37" t="str">
        <f t="shared" si="231"/>
        <v/>
      </c>
      <c r="N667" s="37" t="str">
        <f t="shared" si="231"/>
        <v/>
      </c>
      <c r="O667" s="37" t="str">
        <f t="shared" si="228"/>
        <v/>
      </c>
      <c r="P667" s="37" t="str">
        <f t="shared" si="229"/>
        <v/>
      </c>
      <c r="Q667" s="37" t="str">
        <f t="shared" si="219"/>
        <v/>
      </c>
      <c r="R667" s="25" t="str">
        <f t="shared" si="220"/>
        <v/>
      </c>
      <c r="S667" s="25" t="str">
        <f t="shared" si="221"/>
        <v/>
      </c>
      <c r="T667" s="25" t="str">
        <f t="shared" si="222"/>
        <v/>
      </c>
      <c r="U667" s="27" t="str">
        <f t="shared" si="223"/>
        <v/>
      </c>
      <c r="V667" s="26" t="str">
        <f t="shared" si="230"/>
        <v/>
      </c>
      <c r="W667" s="31" t="str">
        <f t="shared" si="224"/>
        <v/>
      </c>
      <c r="X667" s="88" t="str">
        <f>IF(U667="","",SUM($T$4:T667)*1000/J667*(1-Percent_bound_granB))</f>
        <v/>
      </c>
      <c r="Y667" s="88" t="str">
        <f>IF(U667="","",SUM($T$4:T667)*1000/F667*(1-Percent_bound_granB))</f>
        <v/>
      </c>
      <c r="Z667" s="90" t="str">
        <f t="shared" si="225"/>
        <v/>
      </c>
      <c r="AA667" s="68" t="str">
        <f>IF(AND(B666&lt;Runoff_duration_hr_granB/2,B667&gt;Runoff_duration_hr_granB/2),Runoff_duration_hr_granB/2,INDEX($B$4:$B$1500,IF(B667&gt;Runoff_duration_hr_granB/2,ROWS($AA$4:AA667)-1,ROWS($AA$4:AA667))))</f>
        <v/>
      </c>
      <c r="AB667" s="66" t="str">
        <f>IFERROR(ROUND(IF(HG_shape_granB="Constant flow",IF(AA667=Runoff_duration_hr_granB/2,CONVERT($D$4,"L","gal")/(Runoff_duration_hr_granB*60),VLOOKUP('Granular-Berm Calcs'!AA667,'Granular-Berm Calcs'!$B$4:$K$1500,6,FALSE)),IF(AA667=Runoff_duration_hr_granB/2,2*CONVERT($D$4,"L","gal")/(Runoff_duration_hr_granB*60),VLOOKUP('Granular-Berm Calcs'!AA667,'Granular-Berm Calcs'!$B$4:$K$1500,6,FALSE))),2),"")</f>
        <v/>
      </c>
      <c r="AC667" s="68" t="str">
        <f t="shared" si="226"/>
        <v/>
      </c>
      <c r="AD667" s="67" t="str">
        <f>IFERROR(IF(A667="","",(SUM($R$4:R667)+(O667*P667*Q667*Number_of_treatments_granB))),"")</f>
        <v/>
      </c>
      <c r="AE667" s="67" t="str">
        <f>IFERROR(IF(A667="","",(SUM($S$4:S667)+(O667*P667*Q667*Chem_pad_density_granB*2.54^3*Number_of_treatments_granB))),"")</f>
        <v/>
      </c>
    </row>
    <row r="668" spans="1:31" x14ac:dyDescent="0.3">
      <c r="A668" s="23" t="str">
        <f t="shared" si="227"/>
        <v/>
      </c>
      <c r="B668" s="23" t="str">
        <f t="shared" si="211"/>
        <v/>
      </c>
      <c r="C668" s="23" t="str">
        <f t="shared" si="212"/>
        <v/>
      </c>
      <c r="D668" s="24" t="str">
        <f t="shared" si="213"/>
        <v/>
      </c>
      <c r="E668" s="261" t="str">
        <f t="shared" si="214"/>
        <v/>
      </c>
      <c r="F668" s="261" t="str">
        <f>IF(E668="","",SUM(E$4:E668))</f>
        <v/>
      </c>
      <c r="G668" s="261" t="str">
        <f t="shared" si="215"/>
        <v/>
      </c>
      <c r="H668" s="24" t="str">
        <f t="shared" si="216"/>
        <v/>
      </c>
      <c r="I668" s="24" t="str">
        <f t="shared" si="217"/>
        <v/>
      </c>
      <c r="J668" s="24" t="str">
        <f>IF(I668="","",SUM(I$4:I668))</f>
        <v/>
      </c>
      <c r="K668" s="24" t="str">
        <f t="shared" si="218"/>
        <v/>
      </c>
      <c r="L668" s="37" t="str">
        <f t="shared" si="231"/>
        <v/>
      </c>
      <c r="M668" s="37" t="str">
        <f t="shared" si="231"/>
        <v/>
      </c>
      <c r="N668" s="37" t="str">
        <f t="shared" si="231"/>
        <v/>
      </c>
      <c r="O668" s="37" t="str">
        <f t="shared" si="228"/>
        <v/>
      </c>
      <c r="P668" s="37" t="str">
        <f t="shared" si="229"/>
        <v/>
      </c>
      <c r="Q668" s="37" t="str">
        <f t="shared" si="219"/>
        <v/>
      </c>
      <c r="R668" s="25" t="str">
        <f t="shared" si="220"/>
        <v/>
      </c>
      <c r="S668" s="25" t="str">
        <f t="shared" si="221"/>
        <v/>
      </c>
      <c r="T668" s="25" t="str">
        <f t="shared" si="222"/>
        <v/>
      </c>
      <c r="U668" s="27" t="str">
        <f t="shared" si="223"/>
        <v/>
      </c>
      <c r="V668" s="26" t="str">
        <f t="shared" si="230"/>
        <v/>
      </c>
      <c r="W668" s="31" t="str">
        <f t="shared" si="224"/>
        <v/>
      </c>
      <c r="X668" s="88" t="str">
        <f>IF(U668="","",SUM($T$4:T668)*1000/J668*(1-Percent_bound_granB))</f>
        <v/>
      </c>
      <c r="Y668" s="88" t="str">
        <f>IF(U668="","",SUM($T$4:T668)*1000/F668*(1-Percent_bound_granB))</f>
        <v/>
      </c>
      <c r="Z668" s="90" t="str">
        <f t="shared" si="225"/>
        <v/>
      </c>
      <c r="AA668" s="68" t="str">
        <f>IF(AND(B667&lt;Runoff_duration_hr_granB/2,B668&gt;Runoff_duration_hr_granB/2),Runoff_duration_hr_granB/2,INDEX($B$4:$B$1500,IF(B668&gt;Runoff_duration_hr_granB/2,ROWS($AA$4:AA668)-1,ROWS($AA$4:AA668))))</f>
        <v/>
      </c>
      <c r="AB668" s="66" t="str">
        <f>IFERROR(ROUND(IF(HG_shape_granB="Constant flow",IF(AA668=Runoff_duration_hr_granB/2,CONVERT($D$4,"L","gal")/(Runoff_duration_hr_granB*60),VLOOKUP('Granular-Berm Calcs'!AA668,'Granular-Berm Calcs'!$B$4:$K$1500,6,FALSE)),IF(AA668=Runoff_duration_hr_granB/2,2*CONVERT($D$4,"L","gal")/(Runoff_duration_hr_granB*60),VLOOKUP('Granular-Berm Calcs'!AA668,'Granular-Berm Calcs'!$B$4:$K$1500,6,FALSE))),2),"")</f>
        <v/>
      </c>
      <c r="AC668" s="68" t="str">
        <f t="shared" si="226"/>
        <v/>
      </c>
      <c r="AD668" s="67" t="str">
        <f>IFERROR(IF(A668="","",(SUM($R$4:R668)+(O668*P668*Q668*Number_of_treatments_granB))),"")</f>
        <v/>
      </c>
      <c r="AE668" s="67" t="str">
        <f>IFERROR(IF(A668="","",(SUM($S$4:S668)+(O668*P668*Q668*Chem_pad_density_granB*2.54^3*Number_of_treatments_granB))),"")</f>
        <v/>
      </c>
    </row>
    <row r="669" spans="1:31" x14ac:dyDescent="0.3">
      <c r="A669" s="23" t="str">
        <f t="shared" si="227"/>
        <v/>
      </c>
      <c r="B669" s="23" t="str">
        <f t="shared" si="211"/>
        <v/>
      </c>
      <c r="C669" s="23" t="str">
        <f t="shared" si="212"/>
        <v/>
      </c>
      <c r="D669" s="24" t="str">
        <f t="shared" si="213"/>
        <v/>
      </c>
      <c r="E669" s="261" t="str">
        <f t="shared" si="214"/>
        <v/>
      </c>
      <c r="F669" s="261" t="str">
        <f>IF(E669="","",SUM(E$4:E669))</f>
        <v/>
      </c>
      <c r="G669" s="261" t="str">
        <f t="shared" si="215"/>
        <v/>
      </c>
      <c r="H669" s="24" t="str">
        <f t="shared" si="216"/>
        <v/>
      </c>
      <c r="I669" s="24" t="str">
        <f t="shared" si="217"/>
        <v/>
      </c>
      <c r="J669" s="24" t="str">
        <f>IF(I669="","",SUM(I$4:I669))</f>
        <v/>
      </c>
      <c r="K669" s="24" t="str">
        <f t="shared" si="218"/>
        <v/>
      </c>
      <c r="L669" s="37" t="str">
        <f t="shared" si="231"/>
        <v/>
      </c>
      <c r="M669" s="37" t="str">
        <f t="shared" si="231"/>
        <v/>
      </c>
      <c r="N669" s="37" t="str">
        <f t="shared" si="231"/>
        <v/>
      </c>
      <c r="O669" s="37" t="str">
        <f t="shared" si="228"/>
        <v/>
      </c>
      <c r="P669" s="37" t="str">
        <f t="shared" si="229"/>
        <v/>
      </c>
      <c r="Q669" s="37" t="str">
        <f t="shared" si="219"/>
        <v/>
      </c>
      <c r="R669" s="25" t="str">
        <f t="shared" si="220"/>
        <v/>
      </c>
      <c r="S669" s="25" t="str">
        <f t="shared" si="221"/>
        <v/>
      </c>
      <c r="T669" s="25" t="str">
        <f t="shared" si="222"/>
        <v/>
      </c>
      <c r="U669" s="27" t="str">
        <f t="shared" si="223"/>
        <v/>
      </c>
      <c r="V669" s="26" t="str">
        <f t="shared" si="230"/>
        <v/>
      </c>
      <c r="W669" s="31" t="str">
        <f t="shared" si="224"/>
        <v/>
      </c>
      <c r="X669" s="88" t="str">
        <f>IF(U669="","",SUM($T$4:T669)*1000/J669*(1-Percent_bound_granB))</f>
        <v/>
      </c>
      <c r="Y669" s="88" t="str">
        <f>IF(U669="","",SUM($T$4:T669)*1000/F669*(1-Percent_bound_granB))</f>
        <v/>
      </c>
      <c r="Z669" s="90" t="str">
        <f t="shared" si="225"/>
        <v/>
      </c>
      <c r="AA669" s="68" t="str">
        <f>IF(AND(B668&lt;Runoff_duration_hr_granB/2,B669&gt;Runoff_duration_hr_granB/2),Runoff_duration_hr_granB/2,INDEX($B$4:$B$1500,IF(B669&gt;Runoff_duration_hr_granB/2,ROWS($AA$4:AA669)-1,ROWS($AA$4:AA669))))</f>
        <v/>
      </c>
      <c r="AB669" s="66" t="str">
        <f>IFERROR(ROUND(IF(HG_shape_granB="Constant flow",IF(AA669=Runoff_duration_hr_granB/2,CONVERT($D$4,"L","gal")/(Runoff_duration_hr_granB*60),VLOOKUP('Granular-Berm Calcs'!AA669,'Granular-Berm Calcs'!$B$4:$K$1500,6,FALSE)),IF(AA669=Runoff_duration_hr_granB/2,2*CONVERT($D$4,"L","gal")/(Runoff_duration_hr_granB*60),VLOOKUP('Granular-Berm Calcs'!AA669,'Granular-Berm Calcs'!$B$4:$K$1500,6,FALSE))),2),"")</f>
        <v/>
      </c>
      <c r="AC669" s="68" t="str">
        <f t="shared" si="226"/>
        <v/>
      </c>
      <c r="AD669" s="67" t="str">
        <f>IFERROR(IF(A669="","",(SUM($R$4:R669)+(O669*P669*Q669*Number_of_treatments_granB))),"")</f>
        <v/>
      </c>
      <c r="AE669" s="67" t="str">
        <f>IFERROR(IF(A669="","",(SUM($S$4:S669)+(O669*P669*Q669*Chem_pad_density_granB*2.54^3*Number_of_treatments_granB))),"")</f>
        <v/>
      </c>
    </row>
    <row r="670" spans="1:31" x14ac:dyDescent="0.3">
      <c r="A670" s="23" t="str">
        <f t="shared" si="227"/>
        <v/>
      </c>
      <c r="B670" s="23" t="str">
        <f t="shared" si="211"/>
        <v/>
      </c>
      <c r="C670" s="23" t="str">
        <f t="shared" si="212"/>
        <v/>
      </c>
      <c r="D670" s="24" t="str">
        <f t="shared" si="213"/>
        <v/>
      </c>
      <c r="E670" s="261" t="str">
        <f t="shared" si="214"/>
        <v/>
      </c>
      <c r="F670" s="261" t="str">
        <f>IF(E670="","",SUM(E$4:E670))</f>
        <v/>
      </c>
      <c r="G670" s="261" t="str">
        <f t="shared" si="215"/>
        <v/>
      </c>
      <c r="H670" s="24" t="str">
        <f t="shared" si="216"/>
        <v/>
      </c>
      <c r="I670" s="24" t="str">
        <f t="shared" si="217"/>
        <v/>
      </c>
      <c r="J670" s="24" t="str">
        <f>IF(I670="","",SUM(I$4:I670))</f>
        <v/>
      </c>
      <c r="K670" s="24" t="str">
        <f t="shared" si="218"/>
        <v/>
      </c>
      <c r="L670" s="37" t="str">
        <f t="shared" si="231"/>
        <v/>
      </c>
      <c r="M670" s="37" t="str">
        <f t="shared" si="231"/>
        <v/>
      </c>
      <c r="N670" s="37" t="str">
        <f t="shared" si="231"/>
        <v/>
      </c>
      <c r="O670" s="37" t="str">
        <f t="shared" si="228"/>
        <v/>
      </c>
      <c r="P670" s="37" t="str">
        <f t="shared" si="229"/>
        <v/>
      </c>
      <c r="Q670" s="37" t="str">
        <f t="shared" si="219"/>
        <v/>
      </c>
      <c r="R670" s="25" t="str">
        <f t="shared" si="220"/>
        <v/>
      </c>
      <c r="S670" s="25" t="str">
        <f t="shared" si="221"/>
        <v/>
      </c>
      <c r="T670" s="25" t="str">
        <f t="shared" si="222"/>
        <v/>
      </c>
      <c r="U670" s="27" t="str">
        <f t="shared" si="223"/>
        <v/>
      </c>
      <c r="V670" s="26" t="str">
        <f t="shared" si="230"/>
        <v/>
      </c>
      <c r="W670" s="31" t="str">
        <f t="shared" si="224"/>
        <v/>
      </c>
      <c r="X670" s="88" t="str">
        <f>IF(U670="","",SUM($T$4:T670)*1000/J670*(1-Percent_bound_granB))</f>
        <v/>
      </c>
      <c r="Y670" s="88" t="str">
        <f>IF(U670="","",SUM($T$4:T670)*1000/F670*(1-Percent_bound_granB))</f>
        <v/>
      </c>
      <c r="Z670" s="90" t="str">
        <f t="shared" si="225"/>
        <v/>
      </c>
      <c r="AA670" s="68" t="str">
        <f>IF(AND(B669&lt;Runoff_duration_hr_granB/2,B670&gt;Runoff_duration_hr_granB/2),Runoff_duration_hr_granB/2,INDEX($B$4:$B$1500,IF(B670&gt;Runoff_duration_hr_granB/2,ROWS($AA$4:AA670)-1,ROWS($AA$4:AA670))))</f>
        <v/>
      </c>
      <c r="AB670" s="66" t="str">
        <f>IFERROR(ROUND(IF(HG_shape_granB="Constant flow",IF(AA670=Runoff_duration_hr_granB/2,CONVERT($D$4,"L","gal")/(Runoff_duration_hr_granB*60),VLOOKUP('Granular-Berm Calcs'!AA670,'Granular-Berm Calcs'!$B$4:$K$1500,6,FALSE)),IF(AA670=Runoff_duration_hr_granB/2,2*CONVERT($D$4,"L","gal")/(Runoff_duration_hr_granB*60),VLOOKUP('Granular-Berm Calcs'!AA670,'Granular-Berm Calcs'!$B$4:$K$1500,6,FALSE))),2),"")</f>
        <v/>
      </c>
      <c r="AC670" s="68" t="str">
        <f t="shared" si="226"/>
        <v/>
      </c>
      <c r="AD670" s="67" t="str">
        <f>IFERROR(IF(A670="","",(SUM($R$4:R670)+(O670*P670*Q670*Number_of_treatments_granB))),"")</f>
        <v/>
      </c>
      <c r="AE670" s="67" t="str">
        <f>IFERROR(IF(A670="","",(SUM($S$4:S670)+(O670*P670*Q670*Chem_pad_density_granB*2.54^3*Number_of_treatments_granB))),"")</f>
        <v/>
      </c>
    </row>
    <row r="671" spans="1:31" x14ac:dyDescent="0.3">
      <c r="A671" s="23" t="str">
        <f t="shared" si="227"/>
        <v/>
      </c>
      <c r="B671" s="23" t="str">
        <f t="shared" si="211"/>
        <v/>
      </c>
      <c r="C671" s="23" t="str">
        <f t="shared" si="212"/>
        <v/>
      </c>
      <c r="D671" s="24" t="str">
        <f t="shared" si="213"/>
        <v/>
      </c>
      <c r="E671" s="261" t="str">
        <f t="shared" si="214"/>
        <v/>
      </c>
      <c r="F671" s="261" t="str">
        <f>IF(E671="","",SUM(E$4:E671))</f>
        <v/>
      </c>
      <c r="G671" s="261" t="str">
        <f t="shared" si="215"/>
        <v/>
      </c>
      <c r="H671" s="24" t="str">
        <f t="shared" si="216"/>
        <v/>
      </c>
      <c r="I671" s="24" t="str">
        <f t="shared" si="217"/>
        <v/>
      </c>
      <c r="J671" s="24" t="str">
        <f>IF(I671="","",SUM(I$4:I671))</f>
        <v/>
      </c>
      <c r="K671" s="24" t="str">
        <f t="shared" si="218"/>
        <v/>
      </c>
      <c r="L671" s="37" t="str">
        <f t="shared" si="231"/>
        <v/>
      </c>
      <c r="M671" s="37" t="str">
        <f t="shared" si="231"/>
        <v/>
      </c>
      <c r="N671" s="37" t="str">
        <f t="shared" si="231"/>
        <v/>
      </c>
      <c r="O671" s="37" t="str">
        <f t="shared" si="228"/>
        <v/>
      </c>
      <c r="P671" s="37" t="str">
        <f t="shared" si="229"/>
        <v/>
      </c>
      <c r="Q671" s="37" t="str">
        <f t="shared" si="219"/>
        <v/>
      </c>
      <c r="R671" s="25" t="str">
        <f t="shared" si="220"/>
        <v/>
      </c>
      <c r="S671" s="25" t="str">
        <f t="shared" si="221"/>
        <v/>
      </c>
      <c r="T671" s="25" t="str">
        <f t="shared" si="222"/>
        <v/>
      </c>
      <c r="U671" s="27" t="str">
        <f t="shared" si="223"/>
        <v/>
      </c>
      <c r="V671" s="26" t="str">
        <f t="shared" si="230"/>
        <v/>
      </c>
      <c r="W671" s="31" t="str">
        <f t="shared" si="224"/>
        <v/>
      </c>
      <c r="X671" s="88" t="str">
        <f>IF(U671="","",SUM($T$4:T671)*1000/J671*(1-Percent_bound_granB))</f>
        <v/>
      </c>
      <c r="Y671" s="88" t="str">
        <f>IF(U671="","",SUM($T$4:T671)*1000/F671*(1-Percent_bound_granB))</f>
        <v/>
      </c>
      <c r="Z671" s="90" t="str">
        <f t="shared" si="225"/>
        <v/>
      </c>
      <c r="AA671" s="68" t="str">
        <f>IF(AND(B670&lt;Runoff_duration_hr_granB/2,B671&gt;Runoff_duration_hr_granB/2),Runoff_duration_hr_granB/2,INDEX($B$4:$B$1500,IF(B671&gt;Runoff_duration_hr_granB/2,ROWS($AA$4:AA671)-1,ROWS($AA$4:AA671))))</f>
        <v/>
      </c>
      <c r="AB671" s="66" t="str">
        <f>IFERROR(ROUND(IF(HG_shape_granB="Constant flow",IF(AA671=Runoff_duration_hr_granB/2,CONVERT($D$4,"L","gal")/(Runoff_duration_hr_granB*60),VLOOKUP('Granular-Berm Calcs'!AA671,'Granular-Berm Calcs'!$B$4:$K$1500,6,FALSE)),IF(AA671=Runoff_duration_hr_granB/2,2*CONVERT($D$4,"L","gal")/(Runoff_duration_hr_granB*60),VLOOKUP('Granular-Berm Calcs'!AA671,'Granular-Berm Calcs'!$B$4:$K$1500,6,FALSE))),2),"")</f>
        <v/>
      </c>
      <c r="AC671" s="68" t="str">
        <f t="shared" si="226"/>
        <v/>
      </c>
      <c r="AD671" s="67" t="str">
        <f>IFERROR(IF(A671="","",(SUM($R$4:R671)+(O671*P671*Q671*Number_of_treatments_granB))),"")</f>
        <v/>
      </c>
      <c r="AE671" s="67" t="str">
        <f>IFERROR(IF(A671="","",(SUM($S$4:S671)+(O671*P671*Q671*Chem_pad_density_granB*2.54^3*Number_of_treatments_granB))),"")</f>
        <v/>
      </c>
    </row>
    <row r="672" spans="1:31" x14ac:dyDescent="0.3">
      <c r="A672" s="23" t="str">
        <f t="shared" si="227"/>
        <v/>
      </c>
      <c r="B672" s="23" t="str">
        <f t="shared" si="211"/>
        <v/>
      </c>
      <c r="C672" s="23" t="str">
        <f t="shared" si="212"/>
        <v/>
      </c>
      <c r="D672" s="24" t="str">
        <f t="shared" si="213"/>
        <v/>
      </c>
      <c r="E672" s="261" t="str">
        <f t="shared" si="214"/>
        <v/>
      </c>
      <c r="F672" s="261" t="str">
        <f>IF(E672="","",SUM(E$4:E672))</f>
        <v/>
      </c>
      <c r="G672" s="261" t="str">
        <f t="shared" si="215"/>
        <v/>
      </c>
      <c r="H672" s="24" t="str">
        <f t="shared" si="216"/>
        <v/>
      </c>
      <c r="I672" s="24" t="str">
        <f t="shared" si="217"/>
        <v/>
      </c>
      <c r="J672" s="24" t="str">
        <f>IF(I672="","",SUM(I$4:I672))</f>
        <v/>
      </c>
      <c r="K672" s="24" t="str">
        <f t="shared" si="218"/>
        <v/>
      </c>
      <c r="L672" s="37" t="str">
        <f t="shared" si="231"/>
        <v/>
      </c>
      <c r="M672" s="37" t="str">
        <f t="shared" si="231"/>
        <v/>
      </c>
      <c r="N672" s="37" t="str">
        <f t="shared" si="231"/>
        <v/>
      </c>
      <c r="O672" s="37" t="str">
        <f t="shared" si="228"/>
        <v/>
      </c>
      <c r="P672" s="37" t="str">
        <f t="shared" si="229"/>
        <v/>
      </c>
      <c r="Q672" s="37" t="str">
        <f t="shared" si="219"/>
        <v/>
      </c>
      <c r="R672" s="25" t="str">
        <f t="shared" si="220"/>
        <v/>
      </c>
      <c r="S672" s="25" t="str">
        <f t="shared" si="221"/>
        <v/>
      </c>
      <c r="T672" s="25" t="str">
        <f t="shared" si="222"/>
        <v/>
      </c>
      <c r="U672" s="27" t="str">
        <f t="shared" si="223"/>
        <v/>
      </c>
      <c r="V672" s="26" t="str">
        <f t="shared" si="230"/>
        <v/>
      </c>
      <c r="W672" s="31" t="str">
        <f t="shared" si="224"/>
        <v/>
      </c>
      <c r="X672" s="88" t="str">
        <f>IF(U672="","",SUM($T$4:T672)*1000/J672*(1-Percent_bound_granB))</f>
        <v/>
      </c>
      <c r="Y672" s="88" t="str">
        <f>IF(U672="","",SUM($T$4:T672)*1000/F672*(1-Percent_bound_granB))</f>
        <v/>
      </c>
      <c r="Z672" s="90" t="str">
        <f t="shared" si="225"/>
        <v/>
      </c>
      <c r="AA672" s="68" t="str">
        <f>IF(AND(B671&lt;Runoff_duration_hr_granB/2,B672&gt;Runoff_duration_hr_granB/2),Runoff_duration_hr_granB/2,INDEX($B$4:$B$1500,IF(B672&gt;Runoff_duration_hr_granB/2,ROWS($AA$4:AA672)-1,ROWS($AA$4:AA672))))</f>
        <v/>
      </c>
      <c r="AB672" s="66" t="str">
        <f>IFERROR(ROUND(IF(HG_shape_granB="Constant flow",IF(AA672=Runoff_duration_hr_granB/2,CONVERT($D$4,"L","gal")/(Runoff_duration_hr_granB*60),VLOOKUP('Granular-Berm Calcs'!AA672,'Granular-Berm Calcs'!$B$4:$K$1500,6,FALSE)),IF(AA672=Runoff_duration_hr_granB/2,2*CONVERT($D$4,"L","gal")/(Runoff_duration_hr_granB*60),VLOOKUP('Granular-Berm Calcs'!AA672,'Granular-Berm Calcs'!$B$4:$K$1500,6,FALSE))),2),"")</f>
        <v/>
      </c>
      <c r="AC672" s="68" t="str">
        <f t="shared" si="226"/>
        <v/>
      </c>
      <c r="AD672" s="67" t="str">
        <f>IFERROR(IF(A672="","",(SUM($R$4:R672)+(O672*P672*Q672*Number_of_treatments_granB))),"")</f>
        <v/>
      </c>
      <c r="AE672" s="67" t="str">
        <f>IFERROR(IF(A672="","",(SUM($S$4:S672)+(O672*P672*Q672*Chem_pad_density_granB*2.54^3*Number_of_treatments_granB))),"")</f>
        <v/>
      </c>
    </row>
    <row r="673" spans="1:31" x14ac:dyDescent="0.3">
      <c r="A673" s="23" t="str">
        <f t="shared" si="227"/>
        <v/>
      </c>
      <c r="B673" s="23" t="str">
        <f t="shared" si="211"/>
        <v/>
      </c>
      <c r="C673" s="23" t="str">
        <f t="shared" si="212"/>
        <v/>
      </c>
      <c r="D673" s="24" t="str">
        <f t="shared" si="213"/>
        <v/>
      </c>
      <c r="E673" s="261" t="str">
        <f t="shared" si="214"/>
        <v/>
      </c>
      <c r="F673" s="261" t="str">
        <f>IF(E673="","",SUM(E$4:E673))</f>
        <v/>
      </c>
      <c r="G673" s="261" t="str">
        <f t="shared" si="215"/>
        <v/>
      </c>
      <c r="H673" s="24" t="str">
        <f t="shared" si="216"/>
        <v/>
      </c>
      <c r="I673" s="24" t="str">
        <f t="shared" si="217"/>
        <v/>
      </c>
      <c r="J673" s="24" t="str">
        <f>IF(I673="","",SUM(I$4:I673))</f>
        <v/>
      </c>
      <c r="K673" s="24" t="str">
        <f t="shared" si="218"/>
        <v/>
      </c>
      <c r="L673" s="37" t="str">
        <f t="shared" si="231"/>
        <v/>
      </c>
      <c r="M673" s="37" t="str">
        <f t="shared" si="231"/>
        <v/>
      </c>
      <c r="N673" s="37" t="str">
        <f t="shared" si="231"/>
        <v/>
      </c>
      <c r="O673" s="37" t="str">
        <f t="shared" si="228"/>
        <v/>
      </c>
      <c r="P673" s="37" t="str">
        <f t="shared" si="229"/>
        <v/>
      </c>
      <c r="Q673" s="37" t="str">
        <f t="shared" si="219"/>
        <v/>
      </c>
      <c r="R673" s="25" t="str">
        <f t="shared" si="220"/>
        <v/>
      </c>
      <c r="S673" s="25" t="str">
        <f t="shared" si="221"/>
        <v/>
      </c>
      <c r="T673" s="25" t="str">
        <f t="shared" si="222"/>
        <v/>
      </c>
      <c r="U673" s="27" t="str">
        <f t="shared" si="223"/>
        <v/>
      </c>
      <c r="V673" s="26" t="str">
        <f t="shared" si="230"/>
        <v/>
      </c>
      <c r="W673" s="31" t="str">
        <f t="shared" si="224"/>
        <v/>
      </c>
      <c r="X673" s="88" t="str">
        <f>IF(U673="","",SUM($T$4:T673)*1000/J673*(1-Percent_bound_granB))</f>
        <v/>
      </c>
      <c r="Y673" s="88" t="str">
        <f>IF(U673="","",SUM($T$4:T673)*1000/F673*(1-Percent_bound_granB))</f>
        <v/>
      </c>
      <c r="Z673" s="90" t="str">
        <f t="shared" si="225"/>
        <v/>
      </c>
      <c r="AA673" s="68" t="str">
        <f>IF(AND(B672&lt;Runoff_duration_hr_granB/2,B673&gt;Runoff_duration_hr_granB/2),Runoff_duration_hr_granB/2,INDEX($B$4:$B$1500,IF(B673&gt;Runoff_duration_hr_granB/2,ROWS($AA$4:AA673)-1,ROWS($AA$4:AA673))))</f>
        <v/>
      </c>
      <c r="AB673" s="66" t="str">
        <f>IFERROR(ROUND(IF(HG_shape_granB="Constant flow",IF(AA673=Runoff_duration_hr_granB/2,CONVERT($D$4,"L","gal")/(Runoff_duration_hr_granB*60),VLOOKUP('Granular-Berm Calcs'!AA673,'Granular-Berm Calcs'!$B$4:$K$1500,6,FALSE)),IF(AA673=Runoff_duration_hr_granB/2,2*CONVERT($D$4,"L","gal")/(Runoff_duration_hr_granB*60),VLOOKUP('Granular-Berm Calcs'!AA673,'Granular-Berm Calcs'!$B$4:$K$1500,6,FALSE))),2),"")</f>
        <v/>
      </c>
      <c r="AC673" s="68" t="str">
        <f t="shared" si="226"/>
        <v/>
      </c>
      <c r="AD673" s="67" t="str">
        <f>IFERROR(IF(A673="","",(SUM($R$4:R673)+(O673*P673*Q673*Number_of_treatments_granB))),"")</f>
        <v/>
      </c>
      <c r="AE673" s="67" t="str">
        <f>IFERROR(IF(A673="","",(SUM($S$4:S673)+(O673*P673*Q673*Chem_pad_density_granB*2.54^3*Number_of_treatments_granB))),"")</f>
        <v/>
      </c>
    </row>
    <row r="674" spans="1:31" x14ac:dyDescent="0.3">
      <c r="A674" s="23" t="str">
        <f t="shared" si="227"/>
        <v/>
      </c>
      <c r="B674" s="23" t="str">
        <f t="shared" si="211"/>
        <v/>
      </c>
      <c r="C674" s="23" t="str">
        <f t="shared" si="212"/>
        <v/>
      </c>
      <c r="D674" s="24" t="str">
        <f t="shared" si="213"/>
        <v/>
      </c>
      <c r="E674" s="261" t="str">
        <f t="shared" si="214"/>
        <v/>
      </c>
      <c r="F674" s="261" t="str">
        <f>IF(E674="","",SUM(E$4:E674))</f>
        <v/>
      </c>
      <c r="G674" s="261" t="str">
        <f t="shared" si="215"/>
        <v/>
      </c>
      <c r="H674" s="24" t="str">
        <f t="shared" si="216"/>
        <v/>
      </c>
      <c r="I674" s="24" t="str">
        <f t="shared" si="217"/>
        <v/>
      </c>
      <c r="J674" s="24" t="str">
        <f>IF(I674="","",SUM(I$4:I674))</f>
        <v/>
      </c>
      <c r="K674" s="24" t="str">
        <f t="shared" si="218"/>
        <v/>
      </c>
      <c r="L674" s="37" t="str">
        <f t="shared" si="231"/>
        <v/>
      </c>
      <c r="M674" s="37" t="str">
        <f t="shared" si="231"/>
        <v/>
      </c>
      <c r="N674" s="37" t="str">
        <f t="shared" si="231"/>
        <v/>
      </c>
      <c r="O674" s="37" t="str">
        <f t="shared" si="228"/>
        <v/>
      </c>
      <c r="P674" s="37" t="str">
        <f t="shared" si="229"/>
        <v/>
      </c>
      <c r="Q674" s="37" t="str">
        <f t="shared" si="219"/>
        <v/>
      </c>
      <c r="R674" s="25" t="str">
        <f t="shared" si="220"/>
        <v/>
      </c>
      <c r="S674" s="25" t="str">
        <f t="shared" si="221"/>
        <v/>
      </c>
      <c r="T674" s="25" t="str">
        <f t="shared" si="222"/>
        <v/>
      </c>
      <c r="U674" s="27" t="str">
        <f t="shared" si="223"/>
        <v/>
      </c>
      <c r="V674" s="26" t="str">
        <f t="shared" si="230"/>
        <v/>
      </c>
      <c r="W674" s="31" t="str">
        <f t="shared" si="224"/>
        <v/>
      </c>
      <c r="X674" s="88" t="str">
        <f>IF(U674="","",SUM($T$4:T674)*1000/J674*(1-Percent_bound_granB))</f>
        <v/>
      </c>
      <c r="Y674" s="88" t="str">
        <f>IF(U674="","",SUM($T$4:T674)*1000/F674*(1-Percent_bound_granB))</f>
        <v/>
      </c>
      <c r="Z674" s="90" t="str">
        <f t="shared" si="225"/>
        <v/>
      </c>
      <c r="AA674" s="68" t="str">
        <f>IF(AND(B673&lt;Runoff_duration_hr_granB/2,B674&gt;Runoff_duration_hr_granB/2),Runoff_duration_hr_granB/2,INDEX($B$4:$B$1500,IF(B674&gt;Runoff_duration_hr_granB/2,ROWS($AA$4:AA674)-1,ROWS($AA$4:AA674))))</f>
        <v/>
      </c>
      <c r="AB674" s="66" t="str">
        <f>IFERROR(ROUND(IF(HG_shape_granB="Constant flow",IF(AA674=Runoff_duration_hr_granB/2,CONVERT($D$4,"L","gal")/(Runoff_duration_hr_granB*60),VLOOKUP('Granular-Berm Calcs'!AA674,'Granular-Berm Calcs'!$B$4:$K$1500,6,FALSE)),IF(AA674=Runoff_duration_hr_granB/2,2*CONVERT($D$4,"L","gal")/(Runoff_duration_hr_granB*60),VLOOKUP('Granular-Berm Calcs'!AA674,'Granular-Berm Calcs'!$B$4:$K$1500,6,FALSE))),2),"")</f>
        <v/>
      </c>
      <c r="AC674" s="68" t="str">
        <f t="shared" si="226"/>
        <v/>
      </c>
      <c r="AD674" s="67" t="str">
        <f>IFERROR(IF(A674="","",(SUM($R$4:R674)+(O674*P674*Q674*Number_of_treatments_granB))),"")</f>
        <v/>
      </c>
      <c r="AE674" s="67" t="str">
        <f>IFERROR(IF(A674="","",(SUM($S$4:S674)+(O674*P674*Q674*Chem_pad_density_granB*2.54^3*Number_of_treatments_granB))),"")</f>
        <v/>
      </c>
    </row>
    <row r="675" spans="1:31" x14ac:dyDescent="0.3">
      <c r="A675" s="23" t="str">
        <f t="shared" si="227"/>
        <v/>
      </c>
      <c r="B675" s="23" t="str">
        <f t="shared" si="211"/>
        <v/>
      </c>
      <c r="C675" s="23" t="str">
        <f t="shared" si="212"/>
        <v/>
      </c>
      <c r="D675" s="24" t="str">
        <f t="shared" si="213"/>
        <v/>
      </c>
      <c r="E675" s="261" t="str">
        <f t="shared" si="214"/>
        <v/>
      </c>
      <c r="F675" s="261" t="str">
        <f>IF(E675="","",SUM(E$4:E675))</f>
        <v/>
      </c>
      <c r="G675" s="261" t="str">
        <f t="shared" si="215"/>
        <v/>
      </c>
      <c r="H675" s="24" t="str">
        <f t="shared" si="216"/>
        <v/>
      </c>
      <c r="I675" s="24" t="str">
        <f t="shared" si="217"/>
        <v/>
      </c>
      <c r="J675" s="24" t="str">
        <f>IF(I675="","",SUM(I$4:I675))</f>
        <v/>
      </c>
      <c r="K675" s="24" t="str">
        <f t="shared" si="218"/>
        <v/>
      </c>
      <c r="L675" s="37" t="str">
        <f t="shared" si="231"/>
        <v/>
      </c>
      <c r="M675" s="37" t="str">
        <f t="shared" si="231"/>
        <v/>
      </c>
      <c r="N675" s="37" t="str">
        <f t="shared" si="231"/>
        <v/>
      </c>
      <c r="O675" s="37" t="str">
        <f t="shared" si="228"/>
        <v/>
      </c>
      <c r="P675" s="37" t="str">
        <f t="shared" si="229"/>
        <v/>
      </c>
      <c r="Q675" s="37" t="str">
        <f t="shared" si="219"/>
        <v/>
      </c>
      <c r="R675" s="25" t="str">
        <f t="shared" si="220"/>
        <v/>
      </c>
      <c r="S675" s="25" t="str">
        <f t="shared" si="221"/>
        <v/>
      </c>
      <c r="T675" s="25" t="str">
        <f t="shared" si="222"/>
        <v/>
      </c>
      <c r="U675" s="27" t="str">
        <f t="shared" si="223"/>
        <v/>
      </c>
      <c r="V675" s="26" t="str">
        <f t="shared" si="230"/>
        <v/>
      </c>
      <c r="W675" s="31" t="str">
        <f t="shared" si="224"/>
        <v/>
      </c>
      <c r="X675" s="88" t="str">
        <f>IF(U675="","",SUM($T$4:T675)*1000/J675*(1-Percent_bound_granB))</f>
        <v/>
      </c>
      <c r="Y675" s="88" t="str">
        <f>IF(U675="","",SUM($T$4:T675)*1000/F675*(1-Percent_bound_granB))</f>
        <v/>
      </c>
      <c r="Z675" s="90" t="str">
        <f t="shared" si="225"/>
        <v/>
      </c>
      <c r="AA675" s="68" t="str">
        <f>IF(AND(B674&lt;Runoff_duration_hr_granB/2,B675&gt;Runoff_duration_hr_granB/2),Runoff_duration_hr_granB/2,INDEX($B$4:$B$1500,IF(B675&gt;Runoff_duration_hr_granB/2,ROWS($AA$4:AA675)-1,ROWS($AA$4:AA675))))</f>
        <v/>
      </c>
      <c r="AB675" s="66" t="str">
        <f>IFERROR(ROUND(IF(HG_shape_granB="Constant flow",IF(AA675=Runoff_duration_hr_granB/2,CONVERT($D$4,"L","gal")/(Runoff_duration_hr_granB*60),VLOOKUP('Granular-Berm Calcs'!AA675,'Granular-Berm Calcs'!$B$4:$K$1500,6,FALSE)),IF(AA675=Runoff_duration_hr_granB/2,2*CONVERT($D$4,"L","gal")/(Runoff_duration_hr_granB*60),VLOOKUP('Granular-Berm Calcs'!AA675,'Granular-Berm Calcs'!$B$4:$K$1500,6,FALSE))),2),"")</f>
        <v/>
      </c>
      <c r="AC675" s="68" t="str">
        <f t="shared" si="226"/>
        <v/>
      </c>
      <c r="AD675" s="67" t="str">
        <f>IFERROR(IF(A675="","",(SUM($R$4:R675)+(O675*P675*Q675*Number_of_treatments_granB))),"")</f>
        <v/>
      </c>
      <c r="AE675" s="67" t="str">
        <f>IFERROR(IF(A675="","",(SUM($S$4:S675)+(O675*P675*Q675*Chem_pad_density_granB*2.54^3*Number_of_treatments_granB))),"")</f>
        <v/>
      </c>
    </row>
    <row r="676" spans="1:31" x14ac:dyDescent="0.3">
      <c r="A676" s="23" t="str">
        <f t="shared" si="227"/>
        <v/>
      </c>
      <c r="B676" s="23" t="str">
        <f t="shared" si="211"/>
        <v/>
      </c>
      <c r="C676" s="23" t="str">
        <f t="shared" si="212"/>
        <v/>
      </c>
      <c r="D676" s="24" t="str">
        <f t="shared" si="213"/>
        <v/>
      </c>
      <c r="E676" s="261" t="str">
        <f t="shared" si="214"/>
        <v/>
      </c>
      <c r="F676" s="261" t="str">
        <f>IF(E676="","",SUM(E$4:E676))</f>
        <v/>
      </c>
      <c r="G676" s="261" t="str">
        <f t="shared" si="215"/>
        <v/>
      </c>
      <c r="H676" s="24" t="str">
        <f t="shared" si="216"/>
        <v/>
      </c>
      <c r="I676" s="24" t="str">
        <f t="shared" si="217"/>
        <v/>
      </c>
      <c r="J676" s="24" t="str">
        <f>IF(I676="","",SUM(I$4:I676))</f>
        <v/>
      </c>
      <c r="K676" s="24" t="str">
        <f t="shared" si="218"/>
        <v/>
      </c>
      <c r="L676" s="37" t="str">
        <f t="shared" si="231"/>
        <v/>
      </c>
      <c r="M676" s="37" t="str">
        <f t="shared" si="231"/>
        <v/>
      </c>
      <c r="N676" s="37" t="str">
        <f t="shared" si="231"/>
        <v/>
      </c>
      <c r="O676" s="37" t="str">
        <f t="shared" si="228"/>
        <v/>
      </c>
      <c r="P676" s="37" t="str">
        <f t="shared" si="229"/>
        <v/>
      </c>
      <c r="Q676" s="37" t="str">
        <f t="shared" si="219"/>
        <v/>
      </c>
      <c r="R676" s="25" t="str">
        <f t="shared" si="220"/>
        <v/>
      </c>
      <c r="S676" s="25" t="str">
        <f t="shared" si="221"/>
        <v/>
      </c>
      <c r="T676" s="25" t="str">
        <f t="shared" si="222"/>
        <v/>
      </c>
      <c r="U676" s="27" t="str">
        <f t="shared" si="223"/>
        <v/>
      </c>
      <c r="V676" s="26" t="str">
        <f t="shared" si="230"/>
        <v/>
      </c>
      <c r="W676" s="31" t="str">
        <f t="shared" si="224"/>
        <v/>
      </c>
      <c r="X676" s="88" t="str">
        <f>IF(U676="","",SUM($T$4:T676)*1000/J676*(1-Percent_bound_granB))</f>
        <v/>
      </c>
      <c r="Y676" s="88" t="str">
        <f>IF(U676="","",SUM($T$4:T676)*1000/F676*(1-Percent_bound_granB))</f>
        <v/>
      </c>
      <c r="Z676" s="90" t="str">
        <f t="shared" si="225"/>
        <v/>
      </c>
      <c r="AA676" s="68" t="str">
        <f>IF(AND(B675&lt;Runoff_duration_hr_granB/2,B676&gt;Runoff_duration_hr_granB/2),Runoff_duration_hr_granB/2,INDEX($B$4:$B$1500,IF(B676&gt;Runoff_duration_hr_granB/2,ROWS($AA$4:AA676)-1,ROWS($AA$4:AA676))))</f>
        <v/>
      </c>
      <c r="AB676" s="66" t="str">
        <f>IFERROR(ROUND(IF(HG_shape_granB="Constant flow",IF(AA676=Runoff_duration_hr_granB/2,CONVERT($D$4,"L","gal")/(Runoff_duration_hr_granB*60),VLOOKUP('Granular-Berm Calcs'!AA676,'Granular-Berm Calcs'!$B$4:$K$1500,6,FALSE)),IF(AA676=Runoff_duration_hr_granB/2,2*CONVERT($D$4,"L","gal")/(Runoff_duration_hr_granB*60),VLOOKUP('Granular-Berm Calcs'!AA676,'Granular-Berm Calcs'!$B$4:$K$1500,6,FALSE))),2),"")</f>
        <v/>
      </c>
      <c r="AC676" s="68" t="str">
        <f t="shared" si="226"/>
        <v/>
      </c>
      <c r="AD676" s="67" t="str">
        <f>IFERROR(IF(A676="","",(SUM($R$4:R676)+(O676*P676*Q676*Number_of_treatments_granB))),"")</f>
        <v/>
      </c>
      <c r="AE676" s="67" t="str">
        <f>IFERROR(IF(A676="","",(SUM($S$4:S676)+(O676*P676*Q676*Chem_pad_density_granB*2.54^3*Number_of_treatments_granB))),"")</f>
        <v/>
      </c>
    </row>
    <row r="677" spans="1:31" x14ac:dyDescent="0.3">
      <c r="A677" s="23" t="str">
        <f t="shared" si="227"/>
        <v/>
      </c>
      <c r="B677" s="23" t="str">
        <f t="shared" si="211"/>
        <v/>
      </c>
      <c r="C677" s="23" t="str">
        <f t="shared" si="212"/>
        <v/>
      </c>
      <c r="D677" s="24" t="str">
        <f t="shared" si="213"/>
        <v/>
      </c>
      <c r="E677" s="261" t="str">
        <f t="shared" si="214"/>
        <v/>
      </c>
      <c r="F677" s="261" t="str">
        <f>IF(E677="","",SUM(E$4:E677))</f>
        <v/>
      </c>
      <c r="G677" s="261" t="str">
        <f t="shared" si="215"/>
        <v/>
      </c>
      <c r="H677" s="24" t="str">
        <f t="shared" si="216"/>
        <v/>
      </c>
      <c r="I677" s="24" t="str">
        <f t="shared" si="217"/>
        <v/>
      </c>
      <c r="J677" s="24" t="str">
        <f>IF(I677="","",SUM(I$4:I677))</f>
        <v/>
      </c>
      <c r="K677" s="24" t="str">
        <f t="shared" si="218"/>
        <v/>
      </c>
      <c r="L677" s="37" t="str">
        <f t="shared" si="231"/>
        <v/>
      </c>
      <c r="M677" s="37" t="str">
        <f t="shared" si="231"/>
        <v/>
      </c>
      <c r="N677" s="37" t="str">
        <f t="shared" si="231"/>
        <v/>
      </c>
      <c r="O677" s="37" t="str">
        <f t="shared" si="228"/>
        <v/>
      </c>
      <c r="P677" s="37" t="str">
        <f t="shared" si="229"/>
        <v/>
      </c>
      <c r="Q677" s="37" t="str">
        <f t="shared" si="219"/>
        <v/>
      </c>
      <c r="R677" s="25" t="str">
        <f t="shared" si="220"/>
        <v/>
      </c>
      <c r="S677" s="25" t="str">
        <f t="shared" si="221"/>
        <v/>
      </c>
      <c r="T677" s="25" t="str">
        <f t="shared" si="222"/>
        <v/>
      </c>
      <c r="U677" s="27" t="str">
        <f t="shared" si="223"/>
        <v/>
      </c>
      <c r="V677" s="26" t="str">
        <f t="shared" si="230"/>
        <v/>
      </c>
      <c r="W677" s="31" t="str">
        <f t="shared" si="224"/>
        <v/>
      </c>
      <c r="X677" s="88" t="str">
        <f>IF(U677="","",SUM($T$4:T677)*1000/J677*(1-Percent_bound_granB))</f>
        <v/>
      </c>
      <c r="Y677" s="88" t="str">
        <f>IF(U677="","",SUM($T$4:T677)*1000/F677*(1-Percent_bound_granB))</f>
        <v/>
      </c>
      <c r="Z677" s="90" t="str">
        <f t="shared" si="225"/>
        <v/>
      </c>
      <c r="AA677" s="68" t="str">
        <f>IF(AND(B676&lt;Runoff_duration_hr_granB/2,B677&gt;Runoff_duration_hr_granB/2),Runoff_duration_hr_granB/2,INDEX($B$4:$B$1500,IF(B677&gt;Runoff_duration_hr_granB/2,ROWS($AA$4:AA677)-1,ROWS($AA$4:AA677))))</f>
        <v/>
      </c>
      <c r="AB677" s="66" t="str">
        <f>IFERROR(ROUND(IF(HG_shape_granB="Constant flow",IF(AA677=Runoff_duration_hr_granB/2,CONVERT($D$4,"L","gal")/(Runoff_duration_hr_granB*60),VLOOKUP('Granular-Berm Calcs'!AA677,'Granular-Berm Calcs'!$B$4:$K$1500,6,FALSE)),IF(AA677=Runoff_duration_hr_granB/2,2*CONVERT($D$4,"L","gal")/(Runoff_duration_hr_granB*60),VLOOKUP('Granular-Berm Calcs'!AA677,'Granular-Berm Calcs'!$B$4:$K$1500,6,FALSE))),2),"")</f>
        <v/>
      </c>
      <c r="AC677" s="68" t="str">
        <f t="shared" si="226"/>
        <v/>
      </c>
      <c r="AD677" s="67" t="str">
        <f>IFERROR(IF(A677="","",(SUM($R$4:R677)+(O677*P677*Q677*Number_of_treatments_granB))),"")</f>
        <v/>
      </c>
      <c r="AE677" s="67" t="str">
        <f>IFERROR(IF(A677="","",(SUM($S$4:S677)+(O677*P677*Q677*Chem_pad_density_granB*2.54^3*Number_of_treatments_granB))),"")</f>
        <v/>
      </c>
    </row>
    <row r="678" spans="1:31" x14ac:dyDescent="0.3">
      <c r="A678" s="23" t="str">
        <f t="shared" si="227"/>
        <v/>
      </c>
      <c r="B678" s="23" t="str">
        <f t="shared" si="211"/>
        <v/>
      </c>
      <c r="C678" s="23" t="str">
        <f t="shared" si="212"/>
        <v/>
      </c>
      <c r="D678" s="24" t="str">
        <f t="shared" si="213"/>
        <v/>
      </c>
      <c r="E678" s="261" t="str">
        <f t="shared" si="214"/>
        <v/>
      </c>
      <c r="F678" s="261" t="str">
        <f>IF(E678="","",SUM(E$4:E678))</f>
        <v/>
      </c>
      <c r="G678" s="261" t="str">
        <f t="shared" si="215"/>
        <v/>
      </c>
      <c r="H678" s="24" t="str">
        <f t="shared" si="216"/>
        <v/>
      </c>
      <c r="I678" s="24" t="str">
        <f t="shared" si="217"/>
        <v/>
      </c>
      <c r="J678" s="24" t="str">
        <f>IF(I678="","",SUM(I$4:I678))</f>
        <v/>
      </c>
      <c r="K678" s="24" t="str">
        <f t="shared" si="218"/>
        <v/>
      </c>
      <c r="L678" s="37" t="str">
        <f t="shared" si="231"/>
        <v/>
      </c>
      <c r="M678" s="37" t="str">
        <f t="shared" si="231"/>
        <v/>
      </c>
      <c r="N678" s="37" t="str">
        <f t="shared" si="231"/>
        <v/>
      </c>
      <c r="O678" s="37" t="str">
        <f t="shared" si="228"/>
        <v/>
      </c>
      <c r="P678" s="37" t="str">
        <f t="shared" si="229"/>
        <v/>
      </c>
      <c r="Q678" s="37" t="str">
        <f t="shared" si="219"/>
        <v/>
      </c>
      <c r="R678" s="25" t="str">
        <f t="shared" si="220"/>
        <v/>
      </c>
      <c r="S678" s="25" t="str">
        <f t="shared" si="221"/>
        <v/>
      </c>
      <c r="T678" s="25" t="str">
        <f t="shared" si="222"/>
        <v/>
      </c>
      <c r="U678" s="27" t="str">
        <f t="shared" si="223"/>
        <v/>
      </c>
      <c r="V678" s="26" t="str">
        <f t="shared" si="230"/>
        <v/>
      </c>
      <c r="W678" s="31" t="str">
        <f t="shared" si="224"/>
        <v/>
      </c>
      <c r="X678" s="88" t="str">
        <f>IF(U678="","",SUM($T$4:T678)*1000/J678*(1-Percent_bound_granB))</f>
        <v/>
      </c>
      <c r="Y678" s="88" t="str">
        <f>IF(U678="","",SUM($T$4:T678)*1000/F678*(1-Percent_bound_granB))</f>
        <v/>
      </c>
      <c r="Z678" s="90" t="str">
        <f t="shared" si="225"/>
        <v/>
      </c>
      <c r="AA678" s="68" t="str">
        <f>IF(AND(B677&lt;Runoff_duration_hr_granB/2,B678&gt;Runoff_duration_hr_granB/2),Runoff_duration_hr_granB/2,INDEX($B$4:$B$1500,IF(B678&gt;Runoff_duration_hr_granB/2,ROWS($AA$4:AA678)-1,ROWS($AA$4:AA678))))</f>
        <v/>
      </c>
      <c r="AB678" s="66" t="str">
        <f>IFERROR(ROUND(IF(HG_shape_granB="Constant flow",IF(AA678=Runoff_duration_hr_granB/2,CONVERT($D$4,"L","gal")/(Runoff_duration_hr_granB*60),VLOOKUP('Granular-Berm Calcs'!AA678,'Granular-Berm Calcs'!$B$4:$K$1500,6,FALSE)),IF(AA678=Runoff_duration_hr_granB/2,2*CONVERT($D$4,"L","gal")/(Runoff_duration_hr_granB*60),VLOOKUP('Granular-Berm Calcs'!AA678,'Granular-Berm Calcs'!$B$4:$K$1500,6,FALSE))),2),"")</f>
        <v/>
      </c>
      <c r="AC678" s="68" t="str">
        <f t="shared" si="226"/>
        <v/>
      </c>
      <c r="AD678" s="67" t="str">
        <f>IFERROR(IF(A678="","",(SUM($R$4:R678)+(O678*P678*Q678*Number_of_treatments_granB))),"")</f>
        <v/>
      </c>
      <c r="AE678" s="67" t="str">
        <f>IFERROR(IF(A678="","",(SUM($S$4:S678)+(O678*P678*Q678*Chem_pad_density_granB*2.54^3*Number_of_treatments_granB))),"")</f>
        <v/>
      </c>
    </row>
    <row r="679" spans="1:31" x14ac:dyDescent="0.3">
      <c r="A679" s="23" t="str">
        <f t="shared" si="227"/>
        <v/>
      </c>
      <c r="B679" s="23" t="str">
        <f t="shared" si="211"/>
        <v/>
      </c>
      <c r="C679" s="23" t="str">
        <f t="shared" si="212"/>
        <v/>
      </c>
      <c r="D679" s="24" t="str">
        <f t="shared" si="213"/>
        <v/>
      </c>
      <c r="E679" s="261" t="str">
        <f t="shared" si="214"/>
        <v/>
      </c>
      <c r="F679" s="261" t="str">
        <f>IF(E679="","",SUM(E$4:E679))</f>
        <v/>
      </c>
      <c r="G679" s="261" t="str">
        <f t="shared" si="215"/>
        <v/>
      </c>
      <c r="H679" s="24" t="str">
        <f t="shared" si="216"/>
        <v/>
      </c>
      <c r="I679" s="24" t="str">
        <f t="shared" si="217"/>
        <v/>
      </c>
      <c r="J679" s="24" t="str">
        <f>IF(I679="","",SUM(I$4:I679))</f>
        <v/>
      </c>
      <c r="K679" s="24" t="str">
        <f t="shared" si="218"/>
        <v/>
      </c>
      <c r="L679" s="37" t="str">
        <f t="shared" si="231"/>
        <v/>
      </c>
      <c r="M679" s="37" t="str">
        <f t="shared" si="231"/>
        <v/>
      </c>
      <c r="N679" s="37" t="str">
        <f t="shared" si="231"/>
        <v/>
      </c>
      <c r="O679" s="37" t="str">
        <f t="shared" si="228"/>
        <v/>
      </c>
      <c r="P679" s="37" t="str">
        <f t="shared" si="229"/>
        <v/>
      </c>
      <c r="Q679" s="37" t="str">
        <f t="shared" si="219"/>
        <v/>
      </c>
      <c r="R679" s="25" t="str">
        <f t="shared" si="220"/>
        <v/>
      </c>
      <c r="S679" s="25" t="str">
        <f t="shared" si="221"/>
        <v/>
      </c>
      <c r="T679" s="25" t="str">
        <f t="shared" si="222"/>
        <v/>
      </c>
      <c r="U679" s="27" t="str">
        <f t="shared" si="223"/>
        <v/>
      </c>
      <c r="V679" s="26" t="str">
        <f t="shared" si="230"/>
        <v/>
      </c>
      <c r="W679" s="31" t="str">
        <f t="shared" si="224"/>
        <v/>
      </c>
      <c r="X679" s="88" t="str">
        <f>IF(U679="","",SUM($T$4:T679)*1000/J679*(1-Percent_bound_granB))</f>
        <v/>
      </c>
      <c r="Y679" s="88" t="str">
        <f>IF(U679="","",SUM($T$4:T679)*1000/F679*(1-Percent_bound_granB))</f>
        <v/>
      </c>
      <c r="Z679" s="90" t="str">
        <f t="shared" si="225"/>
        <v/>
      </c>
      <c r="AA679" s="68" t="str">
        <f>IF(AND(B678&lt;Runoff_duration_hr_granB/2,B679&gt;Runoff_duration_hr_granB/2),Runoff_duration_hr_granB/2,INDEX($B$4:$B$1500,IF(B679&gt;Runoff_duration_hr_granB/2,ROWS($AA$4:AA679)-1,ROWS($AA$4:AA679))))</f>
        <v/>
      </c>
      <c r="AB679" s="66" t="str">
        <f>IFERROR(ROUND(IF(HG_shape_granB="Constant flow",IF(AA679=Runoff_duration_hr_granB/2,CONVERT($D$4,"L","gal")/(Runoff_duration_hr_granB*60),VLOOKUP('Granular-Berm Calcs'!AA679,'Granular-Berm Calcs'!$B$4:$K$1500,6,FALSE)),IF(AA679=Runoff_duration_hr_granB/2,2*CONVERT($D$4,"L","gal")/(Runoff_duration_hr_granB*60),VLOOKUP('Granular-Berm Calcs'!AA679,'Granular-Berm Calcs'!$B$4:$K$1500,6,FALSE))),2),"")</f>
        <v/>
      </c>
      <c r="AC679" s="68" t="str">
        <f t="shared" si="226"/>
        <v/>
      </c>
      <c r="AD679" s="67" t="str">
        <f>IFERROR(IF(A679="","",(SUM($R$4:R679)+(O679*P679*Q679*Number_of_treatments_granB))),"")</f>
        <v/>
      </c>
      <c r="AE679" s="67" t="str">
        <f>IFERROR(IF(A679="","",(SUM($S$4:S679)+(O679*P679*Q679*Chem_pad_density_granB*2.54^3*Number_of_treatments_granB))),"")</f>
        <v/>
      </c>
    </row>
    <row r="680" spans="1:31" x14ac:dyDescent="0.3">
      <c r="A680" s="23" t="str">
        <f t="shared" si="227"/>
        <v/>
      </c>
      <c r="B680" s="23" t="str">
        <f t="shared" si="211"/>
        <v/>
      </c>
      <c r="C680" s="23" t="str">
        <f t="shared" si="212"/>
        <v/>
      </c>
      <c r="D680" s="24" t="str">
        <f t="shared" si="213"/>
        <v/>
      </c>
      <c r="E680" s="261" t="str">
        <f t="shared" si="214"/>
        <v/>
      </c>
      <c r="F680" s="261" t="str">
        <f>IF(E680="","",SUM(E$4:E680))</f>
        <v/>
      </c>
      <c r="G680" s="261" t="str">
        <f t="shared" si="215"/>
        <v/>
      </c>
      <c r="H680" s="24" t="str">
        <f t="shared" si="216"/>
        <v/>
      </c>
      <c r="I680" s="24" t="str">
        <f t="shared" si="217"/>
        <v/>
      </c>
      <c r="J680" s="24" t="str">
        <f>IF(I680="","",SUM(I$4:I680))</f>
        <v/>
      </c>
      <c r="K680" s="24" t="str">
        <f t="shared" si="218"/>
        <v/>
      </c>
      <c r="L680" s="37" t="str">
        <f t="shared" si="231"/>
        <v/>
      </c>
      <c r="M680" s="37" t="str">
        <f t="shared" si="231"/>
        <v/>
      </c>
      <c r="N680" s="37" t="str">
        <f t="shared" si="231"/>
        <v/>
      </c>
      <c r="O680" s="37" t="str">
        <f t="shared" si="228"/>
        <v/>
      </c>
      <c r="P680" s="37" t="str">
        <f t="shared" si="229"/>
        <v/>
      </c>
      <c r="Q680" s="37" t="str">
        <f t="shared" si="219"/>
        <v/>
      </c>
      <c r="R680" s="25" t="str">
        <f t="shared" si="220"/>
        <v/>
      </c>
      <c r="S680" s="25" t="str">
        <f t="shared" si="221"/>
        <v/>
      </c>
      <c r="T680" s="25" t="str">
        <f t="shared" si="222"/>
        <v/>
      </c>
      <c r="U680" s="27" t="str">
        <f t="shared" si="223"/>
        <v/>
      </c>
      <c r="V680" s="26" t="str">
        <f t="shared" si="230"/>
        <v/>
      </c>
      <c r="W680" s="31" t="str">
        <f t="shared" si="224"/>
        <v/>
      </c>
      <c r="X680" s="88" t="str">
        <f>IF(U680="","",SUM($T$4:T680)*1000/J680*(1-Percent_bound_granB))</f>
        <v/>
      </c>
      <c r="Y680" s="88" t="str">
        <f>IF(U680="","",SUM($T$4:T680)*1000/F680*(1-Percent_bound_granB))</f>
        <v/>
      </c>
      <c r="Z680" s="90" t="str">
        <f t="shared" si="225"/>
        <v/>
      </c>
      <c r="AA680" s="68" t="str">
        <f>IF(AND(B679&lt;Runoff_duration_hr_granB/2,B680&gt;Runoff_duration_hr_granB/2),Runoff_duration_hr_granB/2,INDEX($B$4:$B$1500,IF(B680&gt;Runoff_duration_hr_granB/2,ROWS($AA$4:AA680)-1,ROWS($AA$4:AA680))))</f>
        <v/>
      </c>
      <c r="AB680" s="66" t="str">
        <f>IFERROR(ROUND(IF(HG_shape_granB="Constant flow",IF(AA680=Runoff_duration_hr_granB/2,CONVERT($D$4,"L","gal")/(Runoff_duration_hr_granB*60),VLOOKUP('Granular-Berm Calcs'!AA680,'Granular-Berm Calcs'!$B$4:$K$1500,6,FALSE)),IF(AA680=Runoff_duration_hr_granB/2,2*CONVERT($D$4,"L","gal")/(Runoff_duration_hr_granB*60),VLOOKUP('Granular-Berm Calcs'!AA680,'Granular-Berm Calcs'!$B$4:$K$1500,6,FALSE))),2),"")</f>
        <v/>
      </c>
      <c r="AC680" s="68" t="str">
        <f t="shared" si="226"/>
        <v/>
      </c>
      <c r="AD680" s="67" t="str">
        <f>IFERROR(IF(A680="","",(SUM($R$4:R680)+(O680*P680*Q680*Number_of_treatments_granB))),"")</f>
        <v/>
      </c>
      <c r="AE680" s="67" t="str">
        <f>IFERROR(IF(A680="","",(SUM($S$4:S680)+(O680*P680*Q680*Chem_pad_density_granB*2.54^3*Number_of_treatments_granB))),"")</f>
        <v/>
      </c>
    </row>
    <row r="681" spans="1:31" x14ac:dyDescent="0.3">
      <c r="A681" s="23" t="str">
        <f t="shared" si="227"/>
        <v/>
      </c>
      <c r="B681" s="23" t="str">
        <f t="shared" si="211"/>
        <v/>
      </c>
      <c r="C681" s="23" t="str">
        <f t="shared" si="212"/>
        <v/>
      </c>
      <c r="D681" s="24" t="str">
        <f t="shared" si="213"/>
        <v/>
      </c>
      <c r="E681" s="261" t="str">
        <f t="shared" si="214"/>
        <v/>
      </c>
      <c r="F681" s="261" t="str">
        <f>IF(E681="","",SUM(E$4:E681))</f>
        <v/>
      </c>
      <c r="G681" s="261" t="str">
        <f t="shared" si="215"/>
        <v/>
      </c>
      <c r="H681" s="24" t="str">
        <f t="shared" si="216"/>
        <v/>
      </c>
      <c r="I681" s="24" t="str">
        <f t="shared" si="217"/>
        <v/>
      </c>
      <c r="J681" s="24" t="str">
        <f>IF(I681="","",SUM(I$4:I681))</f>
        <v/>
      </c>
      <c r="K681" s="24" t="str">
        <f t="shared" si="218"/>
        <v/>
      </c>
      <c r="L681" s="37" t="str">
        <f t="shared" si="231"/>
        <v/>
      </c>
      <c r="M681" s="37" t="str">
        <f t="shared" si="231"/>
        <v/>
      </c>
      <c r="N681" s="37" t="str">
        <f t="shared" si="231"/>
        <v/>
      </c>
      <c r="O681" s="37" t="str">
        <f t="shared" si="228"/>
        <v/>
      </c>
      <c r="P681" s="37" t="str">
        <f t="shared" si="229"/>
        <v/>
      </c>
      <c r="Q681" s="37" t="str">
        <f t="shared" si="219"/>
        <v/>
      </c>
      <c r="R681" s="25" t="str">
        <f t="shared" si="220"/>
        <v/>
      </c>
      <c r="S681" s="25" t="str">
        <f t="shared" si="221"/>
        <v/>
      </c>
      <c r="T681" s="25" t="str">
        <f t="shared" si="222"/>
        <v/>
      </c>
      <c r="U681" s="27" t="str">
        <f t="shared" si="223"/>
        <v/>
      </c>
      <c r="V681" s="26" t="str">
        <f t="shared" si="230"/>
        <v/>
      </c>
      <c r="W681" s="31" t="str">
        <f t="shared" si="224"/>
        <v/>
      </c>
      <c r="X681" s="88" t="str">
        <f>IF(U681="","",SUM($T$4:T681)*1000/J681*(1-Percent_bound_granB))</f>
        <v/>
      </c>
      <c r="Y681" s="88" t="str">
        <f>IF(U681="","",SUM($T$4:T681)*1000/F681*(1-Percent_bound_granB))</f>
        <v/>
      </c>
      <c r="Z681" s="90" t="str">
        <f t="shared" si="225"/>
        <v/>
      </c>
      <c r="AA681" s="68" t="str">
        <f>IF(AND(B680&lt;Runoff_duration_hr_granB/2,B681&gt;Runoff_duration_hr_granB/2),Runoff_duration_hr_granB/2,INDEX($B$4:$B$1500,IF(B681&gt;Runoff_duration_hr_granB/2,ROWS($AA$4:AA681)-1,ROWS($AA$4:AA681))))</f>
        <v/>
      </c>
      <c r="AB681" s="66" t="str">
        <f>IFERROR(ROUND(IF(HG_shape_granB="Constant flow",IF(AA681=Runoff_duration_hr_granB/2,CONVERT($D$4,"L","gal")/(Runoff_duration_hr_granB*60),VLOOKUP('Granular-Berm Calcs'!AA681,'Granular-Berm Calcs'!$B$4:$K$1500,6,FALSE)),IF(AA681=Runoff_duration_hr_granB/2,2*CONVERT($D$4,"L","gal")/(Runoff_duration_hr_granB*60),VLOOKUP('Granular-Berm Calcs'!AA681,'Granular-Berm Calcs'!$B$4:$K$1500,6,FALSE))),2),"")</f>
        <v/>
      </c>
      <c r="AC681" s="68" t="str">
        <f t="shared" si="226"/>
        <v/>
      </c>
      <c r="AD681" s="67" t="str">
        <f>IFERROR(IF(A681="","",(SUM($R$4:R681)+(O681*P681*Q681*Number_of_treatments_granB))),"")</f>
        <v/>
      </c>
      <c r="AE681" s="67" t="str">
        <f>IFERROR(IF(A681="","",(SUM($S$4:S681)+(O681*P681*Q681*Chem_pad_density_granB*2.54^3*Number_of_treatments_granB))),"")</f>
        <v/>
      </c>
    </row>
    <row r="682" spans="1:31" x14ac:dyDescent="0.3">
      <c r="A682" s="23" t="str">
        <f t="shared" si="227"/>
        <v/>
      </c>
      <c r="B682" s="23" t="str">
        <f t="shared" si="211"/>
        <v/>
      </c>
      <c r="C682" s="23" t="str">
        <f t="shared" si="212"/>
        <v/>
      </c>
      <c r="D682" s="24" t="str">
        <f t="shared" si="213"/>
        <v/>
      </c>
      <c r="E682" s="261" t="str">
        <f t="shared" si="214"/>
        <v/>
      </c>
      <c r="F682" s="261" t="str">
        <f>IF(E682="","",SUM(E$4:E682))</f>
        <v/>
      </c>
      <c r="G682" s="261" t="str">
        <f t="shared" si="215"/>
        <v/>
      </c>
      <c r="H682" s="24" t="str">
        <f t="shared" si="216"/>
        <v/>
      </c>
      <c r="I682" s="24" t="str">
        <f t="shared" si="217"/>
        <v/>
      </c>
      <c r="J682" s="24" t="str">
        <f>IF(I682="","",SUM(I$4:I682))</f>
        <v/>
      </c>
      <c r="K682" s="24" t="str">
        <f t="shared" si="218"/>
        <v/>
      </c>
      <c r="L682" s="37" t="str">
        <f t="shared" si="231"/>
        <v/>
      </c>
      <c r="M682" s="37" t="str">
        <f t="shared" si="231"/>
        <v/>
      </c>
      <c r="N682" s="37" t="str">
        <f t="shared" si="231"/>
        <v/>
      </c>
      <c r="O682" s="37" t="str">
        <f t="shared" si="228"/>
        <v/>
      </c>
      <c r="P682" s="37" t="str">
        <f t="shared" si="229"/>
        <v/>
      </c>
      <c r="Q682" s="37" t="str">
        <f t="shared" si="219"/>
        <v/>
      </c>
      <c r="R682" s="25" t="str">
        <f t="shared" si="220"/>
        <v/>
      </c>
      <c r="S682" s="25" t="str">
        <f t="shared" si="221"/>
        <v/>
      </c>
      <c r="T682" s="25" t="str">
        <f t="shared" si="222"/>
        <v/>
      </c>
      <c r="U682" s="27" t="str">
        <f t="shared" si="223"/>
        <v/>
      </c>
      <c r="V682" s="26" t="str">
        <f t="shared" si="230"/>
        <v/>
      </c>
      <c r="W682" s="31" t="str">
        <f t="shared" si="224"/>
        <v/>
      </c>
      <c r="X682" s="88" t="str">
        <f>IF(U682="","",SUM($T$4:T682)*1000/J682*(1-Percent_bound_granB))</f>
        <v/>
      </c>
      <c r="Y682" s="88" t="str">
        <f>IF(U682="","",SUM($T$4:T682)*1000/F682*(1-Percent_bound_granB))</f>
        <v/>
      </c>
      <c r="Z682" s="90" t="str">
        <f t="shared" si="225"/>
        <v/>
      </c>
      <c r="AA682" s="68" t="str">
        <f>IF(AND(B681&lt;Runoff_duration_hr_granB/2,B682&gt;Runoff_duration_hr_granB/2),Runoff_duration_hr_granB/2,INDEX($B$4:$B$1500,IF(B682&gt;Runoff_duration_hr_granB/2,ROWS($AA$4:AA682)-1,ROWS($AA$4:AA682))))</f>
        <v/>
      </c>
      <c r="AB682" s="66" t="str">
        <f>IFERROR(ROUND(IF(HG_shape_granB="Constant flow",IF(AA682=Runoff_duration_hr_granB/2,CONVERT($D$4,"L","gal")/(Runoff_duration_hr_granB*60),VLOOKUP('Granular-Berm Calcs'!AA682,'Granular-Berm Calcs'!$B$4:$K$1500,6,FALSE)),IF(AA682=Runoff_duration_hr_granB/2,2*CONVERT($D$4,"L","gal")/(Runoff_duration_hr_granB*60),VLOOKUP('Granular-Berm Calcs'!AA682,'Granular-Berm Calcs'!$B$4:$K$1500,6,FALSE))),2),"")</f>
        <v/>
      </c>
      <c r="AC682" s="68" t="str">
        <f t="shared" si="226"/>
        <v/>
      </c>
      <c r="AD682" s="67" t="str">
        <f>IFERROR(IF(A682="","",(SUM($R$4:R682)+(O682*P682*Q682*Number_of_treatments_granB))),"")</f>
        <v/>
      </c>
      <c r="AE682" s="67" t="str">
        <f>IFERROR(IF(A682="","",(SUM($S$4:S682)+(O682*P682*Q682*Chem_pad_density_granB*2.54^3*Number_of_treatments_granB))),"")</f>
        <v/>
      </c>
    </row>
    <row r="683" spans="1:31" x14ac:dyDescent="0.3">
      <c r="A683" s="23" t="str">
        <f t="shared" si="227"/>
        <v/>
      </c>
      <c r="B683" s="23" t="str">
        <f t="shared" si="211"/>
        <v/>
      </c>
      <c r="C683" s="23" t="str">
        <f t="shared" si="212"/>
        <v/>
      </c>
      <c r="D683" s="24" t="str">
        <f t="shared" si="213"/>
        <v/>
      </c>
      <c r="E683" s="261" t="str">
        <f t="shared" si="214"/>
        <v/>
      </c>
      <c r="F683" s="261" t="str">
        <f>IF(E683="","",SUM(E$4:E683))</f>
        <v/>
      </c>
      <c r="G683" s="261" t="str">
        <f t="shared" si="215"/>
        <v/>
      </c>
      <c r="H683" s="24" t="str">
        <f t="shared" si="216"/>
        <v/>
      </c>
      <c r="I683" s="24" t="str">
        <f t="shared" si="217"/>
        <v/>
      </c>
      <c r="J683" s="24" t="str">
        <f>IF(I683="","",SUM(I$4:I683))</f>
        <v/>
      </c>
      <c r="K683" s="24" t="str">
        <f t="shared" si="218"/>
        <v/>
      </c>
      <c r="L683" s="37" t="str">
        <f t="shared" si="231"/>
        <v/>
      </c>
      <c r="M683" s="37" t="str">
        <f t="shared" si="231"/>
        <v/>
      </c>
      <c r="N683" s="37" t="str">
        <f t="shared" si="231"/>
        <v/>
      </c>
      <c r="O683" s="37" t="str">
        <f t="shared" si="228"/>
        <v/>
      </c>
      <c r="P683" s="37" t="str">
        <f t="shared" si="229"/>
        <v/>
      </c>
      <c r="Q683" s="37" t="str">
        <f t="shared" si="219"/>
        <v/>
      </c>
      <c r="R683" s="25" t="str">
        <f t="shared" si="220"/>
        <v/>
      </c>
      <c r="S683" s="25" t="str">
        <f t="shared" si="221"/>
        <v/>
      </c>
      <c r="T683" s="25" t="str">
        <f t="shared" si="222"/>
        <v/>
      </c>
      <c r="U683" s="27" t="str">
        <f t="shared" si="223"/>
        <v/>
      </c>
      <c r="V683" s="26" t="str">
        <f t="shared" si="230"/>
        <v/>
      </c>
      <c r="W683" s="31" t="str">
        <f t="shared" si="224"/>
        <v/>
      </c>
      <c r="X683" s="88" t="str">
        <f>IF(U683="","",SUM($T$4:T683)*1000/J683*(1-Percent_bound_granB))</f>
        <v/>
      </c>
      <c r="Y683" s="88" t="str">
        <f>IF(U683="","",SUM($T$4:T683)*1000/F683*(1-Percent_bound_granB))</f>
        <v/>
      </c>
      <c r="Z683" s="90" t="str">
        <f t="shared" si="225"/>
        <v/>
      </c>
      <c r="AA683" s="68" t="str">
        <f>IF(AND(B682&lt;Runoff_duration_hr_granB/2,B683&gt;Runoff_duration_hr_granB/2),Runoff_duration_hr_granB/2,INDEX($B$4:$B$1500,IF(B683&gt;Runoff_duration_hr_granB/2,ROWS($AA$4:AA683)-1,ROWS($AA$4:AA683))))</f>
        <v/>
      </c>
      <c r="AB683" s="66" t="str">
        <f>IFERROR(ROUND(IF(HG_shape_granB="Constant flow",IF(AA683=Runoff_duration_hr_granB/2,CONVERT($D$4,"L","gal")/(Runoff_duration_hr_granB*60),VLOOKUP('Granular-Berm Calcs'!AA683,'Granular-Berm Calcs'!$B$4:$K$1500,6,FALSE)),IF(AA683=Runoff_duration_hr_granB/2,2*CONVERT($D$4,"L","gal")/(Runoff_duration_hr_granB*60),VLOOKUP('Granular-Berm Calcs'!AA683,'Granular-Berm Calcs'!$B$4:$K$1500,6,FALSE))),2),"")</f>
        <v/>
      </c>
      <c r="AC683" s="68" t="str">
        <f t="shared" si="226"/>
        <v/>
      </c>
      <c r="AD683" s="67" t="str">
        <f>IFERROR(IF(A683="","",(SUM($R$4:R683)+(O683*P683*Q683*Number_of_treatments_granB))),"")</f>
        <v/>
      </c>
      <c r="AE683" s="67" t="str">
        <f>IFERROR(IF(A683="","",(SUM($S$4:S683)+(O683*P683*Q683*Chem_pad_density_granB*2.54^3*Number_of_treatments_granB))),"")</f>
        <v/>
      </c>
    </row>
    <row r="684" spans="1:31" x14ac:dyDescent="0.3">
      <c r="A684" s="23" t="str">
        <f t="shared" si="227"/>
        <v/>
      </c>
      <c r="B684" s="23" t="str">
        <f t="shared" si="211"/>
        <v/>
      </c>
      <c r="C684" s="23" t="str">
        <f t="shared" si="212"/>
        <v/>
      </c>
      <c r="D684" s="24" t="str">
        <f t="shared" si="213"/>
        <v/>
      </c>
      <c r="E684" s="261" t="str">
        <f t="shared" si="214"/>
        <v/>
      </c>
      <c r="F684" s="261" t="str">
        <f>IF(E684="","",SUM(E$4:E684))</f>
        <v/>
      </c>
      <c r="G684" s="261" t="str">
        <f t="shared" si="215"/>
        <v/>
      </c>
      <c r="H684" s="24" t="str">
        <f t="shared" si="216"/>
        <v/>
      </c>
      <c r="I684" s="24" t="str">
        <f t="shared" si="217"/>
        <v/>
      </c>
      <c r="J684" s="24" t="str">
        <f>IF(I684="","",SUM(I$4:I684))</f>
        <v/>
      </c>
      <c r="K684" s="24" t="str">
        <f t="shared" si="218"/>
        <v/>
      </c>
      <c r="L684" s="37" t="str">
        <f t="shared" si="231"/>
        <v/>
      </c>
      <c r="M684" s="37" t="str">
        <f t="shared" si="231"/>
        <v/>
      </c>
      <c r="N684" s="37" t="str">
        <f t="shared" si="231"/>
        <v/>
      </c>
      <c r="O684" s="37" t="str">
        <f t="shared" si="228"/>
        <v/>
      </c>
      <c r="P684" s="37" t="str">
        <f t="shared" si="229"/>
        <v/>
      </c>
      <c r="Q684" s="37" t="str">
        <f t="shared" si="219"/>
        <v/>
      </c>
      <c r="R684" s="25" t="str">
        <f t="shared" si="220"/>
        <v/>
      </c>
      <c r="S684" s="25" t="str">
        <f t="shared" si="221"/>
        <v/>
      </c>
      <c r="T684" s="25" t="str">
        <f t="shared" si="222"/>
        <v/>
      </c>
      <c r="U684" s="27" t="str">
        <f t="shared" si="223"/>
        <v/>
      </c>
      <c r="V684" s="26" t="str">
        <f t="shared" si="230"/>
        <v/>
      </c>
      <c r="W684" s="31" t="str">
        <f t="shared" si="224"/>
        <v/>
      </c>
      <c r="X684" s="88" t="str">
        <f>IF(U684="","",SUM($T$4:T684)*1000/J684*(1-Percent_bound_granB))</f>
        <v/>
      </c>
      <c r="Y684" s="88" t="str">
        <f>IF(U684="","",SUM($T$4:T684)*1000/F684*(1-Percent_bound_granB))</f>
        <v/>
      </c>
      <c r="Z684" s="90" t="str">
        <f t="shared" si="225"/>
        <v/>
      </c>
      <c r="AA684" s="68" t="str">
        <f>IF(AND(B683&lt;Runoff_duration_hr_granB/2,B684&gt;Runoff_duration_hr_granB/2),Runoff_duration_hr_granB/2,INDEX($B$4:$B$1500,IF(B684&gt;Runoff_duration_hr_granB/2,ROWS($AA$4:AA684)-1,ROWS($AA$4:AA684))))</f>
        <v/>
      </c>
      <c r="AB684" s="66" t="str">
        <f>IFERROR(ROUND(IF(HG_shape_granB="Constant flow",IF(AA684=Runoff_duration_hr_granB/2,CONVERT($D$4,"L","gal")/(Runoff_duration_hr_granB*60),VLOOKUP('Granular-Berm Calcs'!AA684,'Granular-Berm Calcs'!$B$4:$K$1500,6,FALSE)),IF(AA684=Runoff_duration_hr_granB/2,2*CONVERT($D$4,"L","gal")/(Runoff_duration_hr_granB*60),VLOOKUP('Granular-Berm Calcs'!AA684,'Granular-Berm Calcs'!$B$4:$K$1500,6,FALSE))),2),"")</f>
        <v/>
      </c>
      <c r="AC684" s="68" t="str">
        <f t="shared" si="226"/>
        <v/>
      </c>
      <c r="AD684" s="67" t="str">
        <f>IFERROR(IF(A684="","",(SUM($R$4:R684)+(O684*P684*Q684*Number_of_treatments_granB))),"")</f>
        <v/>
      </c>
      <c r="AE684" s="67" t="str">
        <f>IFERROR(IF(A684="","",(SUM($S$4:S684)+(O684*P684*Q684*Chem_pad_density_granB*2.54^3*Number_of_treatments_granB))),"")</f>
        <v/>
      </c>
    </row>
    <row r="685" spans="1:31" x14ac:dyDescent="0.3">
      <c r="A685" s="23" t="str">
        <f t="shared" si="227"/>
        <v/>
      </c>
      <c r="B685" s="23" t="str">
        <f t="shared" si="211"/>
        <v/>
      </c>
      <c r="C685" s="23" t="str">
        <f t="shared" si="212"/>
        <v/>
      </c>
      <c r="D685" s="24" t="str">
        <f t="shared" si="213"/>
        <v/>
      </c>
      <c r="E685" s="261" t="str">
        <f t="shared" si="214"/>
        <v/>
      </c>
      <c r="F685" s="261" t="str">
        <f>IF(E685="","",SUM(E$4:E685))</f>
        <v/>
      </c>
      <c r="G685" s="261" t="str">
        <f t="shared" si="215"/>
        <v/>
      </c>
      <c r="H685" s="24" t="str">
        <f t="shared" si="216"/>
        <v/>
      </c>
      <c r="I685" s="24" t="str">
        <f t="shared" si="217"/>
        <v/>
      </c>
      <c r="J685" s="24" t="str">
        <f>IF(I685="","",SUM(I$4:I685))</f>
        <v/>
      </c>
      <c r="K685" s="24" t="str">
        <f t="shared" si="218"/>
        <v/>
      </c>
      <c r="L685" s="37" t="str">
        <f t="shared" si="231"/>
        <v/>
      </c>
      <c r="M685" s="37" t="str">
        <f t="shared" si="231"/>
        <v/>
      </c>
      <c r="N685" s="37" t="str">
        <f t="shared" si="231"/>
        <v/>
      </c>
      <c r="O685" s="37" t="str">
        <f t="shared" si="228"/>
        <v/>
      </c>
      <c r="P685" s="37" t="str">
        <f t="shared" si="229"/>
        <v/>
      </c>
      <c r="Q685" s="37" t="str">
        <f t="shared" si="219"/>
        <v/>
      </c>
      <c r="R685" s="25" t="str">
        <f t="shared" si="220"/>
        <v/>
      </c>
      <c r="S685" s="25" t="str">
        <f t="shared" si="221"/>
        <v/>
      </c>
      <c r="T685" s="25" t="str">
        <f t="shared" si="222"/>
        <v/>
      </c>
      <c r="U685" s="27" t="str">
        <f t="shared" si="223"/>
        <v/>
      </c>
      <c r="V685" s="26" t="str">
        <f t="shared" si="230"/>
        <v/>
      </c>
      <c r="W685" s="31" t="str">
        <f t="shared" si="224"/>
        <v/>
      </c>
      <c r="X685" s="88" t="str">
        <f>IF(U685="","",SUM($T$4:T685)*1000/J685*(1-Percent_bound_granB))</f>
        <v/>
      </c>
      <c r="Y685" s="88" t="str">
        <f>IF(U685="","",SUM($T$4:T685)*1000/F685*(1-Percent_bound_granB))</f>
        <v/>
      </c>
      <c r="Z685" s="90" t="str">
        <f t="shared" si="225"/>
        <v/>
      </c>
      <c r="AA685" s="68" t="str">
        <f>IF(AND(B684&lt;Runoff_duration_hr_granB/2,B685&gt;Runoff_duration_hr_granB/2),Runoff_duration_hr_granB/2,INDEX($B$4:$B$1500,IF(B685&gt;Runoff_duration_hr_granB/2,ROWS($AA$4:AA685)-1,ROWS($AA$4:AA685))))</f>
        <v/>
      </c>
      <c r="AB685" s="66" t="str">
        <f>IFERROR(ROUND(IF(HG_shape_granB="Constant flow",IF(AA685=Runoff_duration_hr_granB/2,CONVERT($D$4,"L","gal")/(Runoff_duration_hr_granB*60),VLOOKUP('Granular-Berm Calcs'!AA685,'Granular-Berm Calcs'!$B$4:$K$1500,6,FALSE)),IF(AA685=Runoff_duration_hr_granB/2,2*CONVERT($D$4,"L","gal")/(Runoff_duration_hr_granB*60),VLOOKUP('Granular-Berm Calcs'!AA685,'Granular-Berm Calcs'!$B$4:$K$1500,6,FALSE))),2),"")</f>
        <v/>
      </c>
      <c r="AC685" s="68" t="str">
        <f t="shared" si="226"/>
        <v/>
      </c>
      <c r="AD685" s="67" t="str">
        <f>IFERROR(IF(A685="","",(SUM($R$4:R685)+(O685*P685*Q685*Number_of_treatments_granB))),"")</f>
        <v/>
      </c>
      <c r="AE685" s="67" t="str">
        <f>IFERROR(IF(A685="","",(SUM($S$4:S685)+(O685*P685*Q685*Chem_pad_density_granB*2.54^3*Number_of_treatments_granB))),"")</f>
        <v/>
      </c>
    </row>
    <row r="686" spans="1:31" x14ac:dyDescent="0.3">
      <c r="A686" s="23" t="str">
        <f t="shared" si="227"/>
        <v/>
      </c>
      <c r="B686" s="23" t="str">
        <f t="shared" si="211"/>
        <v/>
      </c>
      <c r="C686" s="23" t="str">
        <f t="shared" si="212"/>
        <v/>
      </c>
      <c r="D686" s="24" t="str">
        <f t="shared" si="213"/>
        <v/>
      </c>
      <c r="E686" s="261" t="str">
        <f t="shared" si="214"/>
        <v/>
      </c>
      <c r="F686" s="261" t="str">
        <f>IF(E686="","",SUM(E$4:E686))</f>
        <v/>
      </c>
      <c r="G686" s="261" t="str">
        <f t="shared" si="215"/>
        <v/>
      </c>
      <c r="H686" s="24" t="str">
        <f t="shared" si="216"/>
        <v/>
      </c>
      <c r="I686" s="24" t="str">
        <f t="shared" si="217"/>
        <v/>
      </c>
      <c r="J686" s="24" t="str">
        <f>IF(I686="","",SUM(I$4:I686))</f>
        <v/>
      </c>
      <c r="K686" s="24" t="str">
        <f t="shared" si="218"/>
        <v/>
      </c>
      <c r="L686" s="37" t="str">
        <f t="shared" si="231"/>
        <v/>
      </c>
      <c r="M686" s="37" t="str">
        <f t="shared" si="231"/>
        <v/>
      </c>
      <c r="N686" s="37" t="str">
        <f t="shared" si="231"/>
        <v/>
      </c>
      <c r="O686" s="37" t="str">
        <f t="shared" si="228"/>
        <v/>
      </c>
      <c r="P686" s="37" t="str">
        <f t="shared" si="229"/>
        <v/>
      </c>
      <c r="Q686" s="37" t="str">
        <f t="shared" si="219"/>
        <v/>
      </c>
      <c r="R686" s="25" t="str">
        <f t="shared" si="220"/>
        <v/>
      </c>
      <c r="S686" s="25" t="str">
        <f t="shared" si="221"/>
        <v/>
      </c>
      <c r="T686" s="25" t="str">
        <f t="shared" si="222"/>
        <v/>
      </c>
      <c r="U686" s="27" t="str">
        <f t="shared" si="223"/>
        <v/>
      </c>
      <c r="V686" s="26" t="str">
        <f t="shared" si="230"/>
        <v/>
      </c>
      <c r="W686" s="31" t="str">
        <f t="shared" si="224"/>
        <v/>
      </c>
      <c r="X686" s="88" t="str">
        <f>IF(U686="","",SUM($T$4:T686)*1000/J686*(1-Percent_bound_granB))</f>
        <v/>
      </c>
      <c r="Y686" s="88" t="str">
        <f>IF(U686="","",SUM($T$4:T686)*1000/F686*(1-Percent_bound_granB))</f>
        <v/>
      </c>
      <c r="Z686" s="90" t="str">
        <f t="shared" si="225"/>
        <v/>
      </c>
      <c r="AA686" s="68" t="str">
        <f>IF(AND(B685&lt;Runoff_duration_hr_granB/2,B686&gt;Runoff_duration_hr_granB/2),Runoff_duration_hr_granB/2,INDEX($B$4:$B$1500,IF(B686&gt;Runoff_duration_hr_granB/2,ROWS($AA$4:AA686)-1,ROWS($AA$4:AA686))))</f>
        <v/>
      </c>
      <c r="AB686" s="66" t="str">
        <f>IFERROR(ROUND(IF(HG_shape_granB="Constant flow",IF(AA686=Runoff_duration_hr_granB/2,CONVERT($D$4,"L","gal")/(Runoff_duration_hr_granB*60),VLOOKUP('Granular-Berm Calcs'!AA686,'Granular-Berm Calcs'!$B$4:$K$1500,6,FALSE)),IF(AA686=Runoff_duration_hr_granB/2,2*CONVERT($D$4,"L","gal")/(Runoff_duration_hr_granB*60),VLOOKUP('Granular-Berm Calcs'!AA686,'Granular-Berm Calcs'!$B$4:$K$1500,6,FALSE))),2),"")</f>
        <v/>
      </c>
      <c r="AC686" s="68" t="str">
        <f t="shared" si="226"/>
        <v/>
      </c>
      <c r="AD686" s="67" t="str">
        <f>IFERROR(IF(A686="","",(SUM($R$4:R686)+(O686*P686*Q686*Number_of_treatments_granB))),"")</f>
        <v/>
      </c>
      <c r="AE686" s="67" t="str">
        <f>IFERROR(IF(A686="","",(SUM($S$4:S686)+(O686*P686*Q686*Chem_pad_density_granB*2.54^3*Number_of_treatments_granB))),"")</f>
        <v/>
      </c>
    </row>
    <row r="687" spans="1:31" x14ac:dyDescent="0.3">
      <c r="A687" s="23" t="str">
        <f t="shared" si="227"/>
        <v/>
      </c>
      <c r="B687" s="23" t="str">
        <f t="shared" si="211"/>
        <v/>
      </c>
      <c r="C687" s="23" t="str">
        <f t="shared" si="212"/>
        <v/>
      </c>
      <c r="D687" s="24" t="str">
        <f t="shared" si="213"/>
        <v/>
      </c>
      <c r="E687" s="261" t="str">
        <f t="shared" si="214"/>
        <v/>
      </c>
      <c r="F687" s="261" t="str">
        <f>IF(E687="","",SUM(E$4:E687))</f>
        <v/>
      </c>
      <c r="G687" s="261" t="str">
        <f t="shared" si="215"/>
        <v/>
      </c>
      <c r="H687" s="24" t="str">
        <f t="shared" si="216"/>
        <v/>
      </c>
      <c r="I687" s="24" t="str">
        <f t="shared" si="217"/>
        <v/>
      </c>
      <c r="J687" s="24" t="str">
        <f>IF(I687="","",SUM(I$4:I687))</f>
        <v/>
      </c>
      <c r="K687" s="24" t="str">
        <f t="shared" si="218"/>
        <v/>
      </c>
      <c r="L687" s="37" t="str">
        <f t="shared" si="231"/>
        <v/>
      </c>
      <c r="M687" s="37" t="str">
        <f t="shared" si="231"/>
        <v/>
      </c>
      <c r="N687" s="37" t="str">
        <f t="shared" si="231"/>
        <v/>
      </c>
      <c r="O687" s="37" t="str">
        <f t="shared" si="228"/>
        <v/>
      </c>
      <c r="P687" s="37" t="str">
        <f t="shared" si="229"/>
        <v/>
      </c>
      <c r="Q687" s="37" t="str">
        <f t="shared" si="219"/>
        <v/>
      </c>
      <c r="R687" s="25" t="str">
        <f t="shared" si="220"/>
        <v/>
      </c>
      <c r="S687" s="25" t="str">
        <f t="shared" si="221"/>
        <v/>
      </c>
      <c r="T687" s="25" t="str">
        <f t="shared" si="222"/>
        <v/>
      </c>
      <c r="U687" s="27" t="str">
        <f t="shared" si="223"/>
        <v/>
      </c>
      <c r="V687" s="26" t="str">
        <f t="shared" si="230"/>
        <v/>
      </c>
      <c r="W687" s="31" t="str">
        <f t="shared" si="224"/>
        <v/>
      </c>
      <c r="X687" s="88" t="str">
        <f>IF(U687="","",SUM($T$4:T687)*1000/J687*(1-Percent_bound_granB))</f>
        <v/>
      </c>
      <c r="Y687" s="88" t="str">
        <f>IF(U687="","",SUM($T$4:T687)*1000/F687*(1-Percent_bound_granB))</f>
        <v/>
      </c>
      <c r="Z687" s="90" t="str">
        <f t="shared" si="225"/>
        <v/>
      </c>
      <c r="AA687" s="68" t="str">
        <f>IF(AND(B686&lt;Runoff_duration_hr_granB/2,B687&gt;Runoff_duration_hr_granB/2),Runoff_duration_hr_granB/2,INDEX($B$4:$B$1500,IF(B687&gt;Runoff_duration_hr_granB/2,ROWS($AA$4:AA687)-1,ROWS($AA$4:AA687))))</f>
        <v/>
      </c>
      <c r="AB687" s="66" t="str">
        <f>IFERROR(ROUND(IF(HG_shape_granB="Constant flow",IF(AA687=Runoff_duration_hr_granB/2,CONVERT($D$4,"L","gal")/(Runoff_duration_hr_granB*60),VLOOKUP('Granular-Berm Calcs'!AA687,'Granular-Berm Calcs'!$B$4:$K$1500,6,FALSE)),IF(AA687=Runoff_duration_hr_granB/2,2*CONVERT($D$4,"L","gal")/(Runoff_duration_hr_granB*60),VLOOKUP('Granular-Berm Calcs'!AA687,'Granular-Berm Calcs'!$B$4:$K$1500,6,FALSE))),2),"")</f>
        <v/>
      </c>
      <c r="AC687" s="68" t="str">
        <f t="shared" si="226"/>
        <v/>
      </c>
      <c r="AD687" s="67" t="str">
        <f>IFERROR(IF(A687="","",(SUM($R$4:R687)+(O687*P687*Q687*Number_of_treatments_granB))),"")</f>
        <v/>
      </c>
      <c r="AE687" s="67" t="str">
        <f>IFERROR(IF(A687="","",(SUM($S$4:S687)+(O687*P687*Q687*Chem_pad_density_granB*2.54^3*Number_of_treatments_granB))),"")</f>
        <v/>
      </c>
    </row>
    <row r="688" spans="1:31" x14ac:dyDescent="0.3">
      <c r="A688" s="23" t="str">
        <f t="shared" si="227"/>
        <v/>
      </c>
      <c r="B688" s="23" t="str">
        <f t="shared" si="211"/>
        <v/>
      </c>
      <c r="C688" s="23" t="str">
        <f t="shared" si="212"/>
        <v/>
      </c>
      <c r="D688" s="24" t="str">
        <f t="shared" si="213"/>
        <v/>
      </c>
      <c r="E688" s="261" t="str">
        <f t="shared" si="214"/>
        <v/>
      </c>
      <c r="F688" s="261" t="str">
        <f>IF(E688="","",SUM(E$4:E688))</f>
        <v/>
      </c>
      <c r="G688" s="261" t="str">
        <f t="shared" si="215"/>
        <v/>
      </c>
      <c r="H688" s="24" t="str">
        <f t="shared" si="216"/>
        <v/>
      </c>
      <c r="I688" s="24" t="str">
        <f t="shared" si="217"/>
        <v/>
      </c>
      <c r="J688" s="24" t="str">
        <f>IF(I688="","",SUM(I$4:I688))</f>
        <v/>
      </c>
      <c r="K688" s="24" t="str">
        <f t="shared" si="218"/>
        <v/>
      </c>
      <c r="L688" s="37" t="str">
        <f t="shared" si="231"/>
        <v/>
      </c>
      <c r="M688" s="37" t="str">
        <f t="shared" si="231"/>
        <v/>
      </c>
      <c r="N688" s="37" t="str">
        <f t="shared" si="231"/>
        <v/>
      </c>
      <c r="O688" s="37" t="str">
        <f t="shared" si="228"/>
        <v/>
      </c>
      <c r="P688" s="37" t="str">
        <f t="shared" si="229"/>
        <v/>
      </c>
      <c r="Q688" s="37" t="str">
        <f t="shared" si="219"/>
        <v/>
      </c>
      <c r="R688" s="25" t="str">
        <f t="shared" si="220"/>
        <v/>
      </c>
      <c r="S688" s="25" t="str">
        <f t="shared" si="221"/>
        <v/>
      </c>
      <c r="T688" s="25" t="str">
        <f t="shared" si="222"/>
        <v/>
      </c>
      <c r="U688" s="27" t="str">
        <f t="shared" si="223"/>
        <v/>
      </c>
      <c r="V688" s="26" t="str">
        <f t="shared" si="230"/>
        <v/>
      </c>
      <c r="W688" s="31" t="str">
        <f t="shared" si="224"/>
        <v/>
      </c>
      <c r="X688" s="88" t="str">
        <f>IF(U688="","",SUM($T$4:T688)*1000/J688*(1-Percent_bound_granB))</f>
        <v/>
      </c>
      <c r="Y688" s="88" t="str">
        <f>IF(U688="","",SUM($T$4:T688)*1000/F688*(1-Percent_bound_granB))</f>
        <v/>
      </c>
      <c r="Z688" s="90" t="str">
        <f t="shared" si="225"/>
        <v/>
      </c>
      <c r="AA688" s="68" t="str">
        <f>IF(AND(B687&lt;Runoff_duration_hr_granB/2,B688&gt;Runoff_duration_hr_granB/2),Runoff_duration_hr_granB/2,INDEX($B$4:$B$1500,IF(B688&gt;Runoff_duration_hr_granB/2,ROWS($AA$4:AA688)-1,ROWS($AA$4:AA688))))</f>
        <v/>
      </c>
      <c r="AB688" s="66" t="str">
        <f>IFERROR(ROUND(IF(HG_shape_granB="Constant flow",IF(AA688=Runoff_duration_hr_granB/2,CONVERT($D$4,"L","gal")/(Runoff_duration_hr_granB*60),VLOOKUP('Granular-Berm Calcs'!AA688,'Granular-Berm Calcs'!$B$4:$K$1500,6,FALSE)),IF(AA688=Runoff_duration_hr_granB/2,2*CONVERT($D$4,"L","gal")/(Runoff_duration_hr_granB*60),VLOOKUP('Granular-Berm Calcs'!AA688,'Granular-Berm Calcs'!$B$4:$K$1500,6,FALSE))),2),"")</f>
        <v/>
      </c>
      <c r="AC688" s="68" t="str">
        <f t="shared" si="226"/>
        <v/>
      </c>
      <c r="AD688" s="67" t="str">
        <f>IFERROR(IF(A688="","",(SUM($R$4:R688)+(O688*P688*Q688*Number_of_treatments_granB))),"")</f>
        <v/>
      </c>
      <c r="AE688" s="67" t="str">
        <f>IFERROR(IF(A688="","",(SUM($S$4:S688)+(O688*P688*Q688*Chem_pad_density_granB*2.54^3*Number_of_treatments_granB))),"")</f>
        <v/>
      </c>
    </row>
    <row r="689" spans="1:31" x14ac:dyDescent="0.3">
      <c r="A689" s="23" t="str">
        <f t="shared" si="227"/>
        <v/>
      </c>
      <c r="B689" s="23" t="str">
        <f t="shared" si="211"/>
        <v/>
      </c>
      <c r="C689" s="23" t="str">
        <f t="shared" si="212"/>
        <v/>
      </c>
      <c r="D689" s="24" t="str">
        <f t="shared" si="213"/>
        <v/>
      </c>
      <c r="E689" s="261" t="str">
        <f t="shared" si="214"/>
        <v/>
      </c>
      <c r="F689" s="261" t="str">
        <f>IF(E689="","",SUM(E$4:E689))</f>
        <v/>
      </c>
      <c r="G689" s="261" t="str">
        <f t="shared" si="215"/>
        <v/>
      </c>
      <c r="H689" s="24" t="str">
        <f t="shared" si="216"/>
        <v/>
      </c>
      <c r="I689" s="24" t="str">
        <f t="shared" si="217"/>
        <v/>
      </c>
      <c r="J689" s="24" t="str">
        <f>IF(I689="","",SUM(I$4:I689))</f>
        <v/>
      </c>
      <c r="K689" s="24" t="str">
        <f t="shared" si="218"/>
        <v/>
      </c>
      <c r="L689" s="37" t="str">
        <f t="shared" si="231"/>
        <v/>
      </c>
      <c r="M689" s="37" t="str">
        <f t="shared" si="231"/>
        <v/>
      </c>
      <c r="N689" s="37" t="str">
        <f t="shared" si="231"/>
        <v/>
      </c>
      <c r="O689" s="37" t="str">
        <f t="shared" si="228"/>
        <v/>
      </c>
      <c r="P689" s="37" t="str">
        <f t="shared" si="229"/>
        <v/>
      </c>
      <c r="Q689" s="37" t="str">
        <f t="shared" si="219"/>
        <v/>
      </c>
      <c r="R689" s="25" t="str">
        <f t="shared" si="220"/>
        <v/>
      </c>
      <c r="S689" s="25" t="str">
        <f t="shared" si="221"/>
        <v/>
      </c>
      <c r="T689" s="25" t="str">
        <f t="shared" si="222"/>
        <v/>
      </c>
      <c r="U689" s="27" t="str">
        <f t="shared" si="223"/>
        <v/>
      </c>
      <c r="V689" s="26" t="str">
        <f t="shared" si="230"/>
        <v/>
      </c>
      <c r="W689" s="31" t="str">
        <f t="shared" si="224"/>
        <v/>
      </c>
      <c r="X689" s="88" t="str">
        <f>IF(U689="","",SUM($T$4:T689)*1000/J689*(1-Percent_bound_granB))</f>
        <v/>
      </c>
      <c r="Y689" s="88" t="str">
        <f>IF(U689="","",SUM($T$4:T689)*1000/F689*(1-Percent_bound_granB))</f>
        <v/>
      </c>
      <c r="Z689" s="90" t="str">
        <f t="shared" si="225"/>
        <v/>
      </c>
      <c r="AA689" s="68" t="str">
        <f>IF(AND(B688&lt;Runoff_duration_hr_granB/2,B689&gt;Runoff_duration_hr_granB/2),Runoff_duration_hr_granB/2,INDEX($B$4:$B$1500,IF(B689&gt;Runoff_duration_hr_granB/2,ROWS($AA$4:AA689)-1,ROWS($AA$4:AA689))))</f>
        <v/>
      </c>
      <c r="AB689" s="66" t="str">
        <f>IFERROR(ROUND(IF(HG_shape_granB="Constant flow",IF(AA689=Runoff_duration_hr_granB/2,CONVERT($D$4,"L","gal")/(Runoff_duration_hr_granB*60),VLOOKUP('Granular-Berm Calcs'!AA689,'Granular-Berm Calcs'!$B$4:$K$1500,6,FALSE)),IF(AA689=Runoff_duration_hr_granB/2,2*CONVERT($D$4,"L","gal")/(Runoff_duration_hr_granB*60),VLOOKUP('Granular-Berm Calcs'!AA689,'Granular-Berm Calcs'!$B$4:$K$1500,6,FALSE))),2),"")</f>
        <v/>
      </c>
      <c r="AC689" s="68" t="str">
        <f t="shared" si="226"/>
        <v/>
      </c>
      <c r="AD689" s="67" t="str">
        <f>IFERROR(IF(A689="","",(SUM($R$4:R689)+(O689*P689*Q689*Number_of_treatments_granB))),"")</f>
        <v/>
      </c>
      <c r="AE689" s="67" t="str">
        <f>IFERROR(IF(A689="","",(SUM($S$4:S689)+(O689*P689*Q689*Chem_pad_density_granB*2.54^3*Number_of_treatments_granB))),"")</f>
        <v/>
      </c>
    </row>
    <row r="690" spans="1:31" x14ac:dyDescent="0.3">
      <c r="A690" s="23" t="str">
        <f t="shared" si="227"/>
        <v/>
      </c>
      <c r="B690" s="23" t="str">
        <f t="shared" si="211"/>
        <v/>
      </c>
      <c r="C690" s="23" t="str">
        <f t="shared" si="212"/>
        <v/>
      </c>
      <c r="D690" s="24" t="str">
        <f t="shared" si="213"/>
        <v/>
      </c>
      <c r="E690" s="261" t="str">
        <f t="shared" si="214"/>
        <v/>
      </c>
      <c r="F690" s="261" t="str">
        <f>IF(E690="","",SUM(E$4:E690))</f>
        <v/>
      </c>
      <c r="G690" s="261" t="str">
        <f t="shared" si="215"/>
        <v/>
      </c>
      <c r="H690" s="24" t="str">
        <f t="shared" si="216"/>
        <v/>
      </c>
      <c r="I690" s="24" t="str">
        <f t="shared" si="217"/>
        <v/>
      </c>
      <c r="J690" s="24" t="str">
        <f>IF(I690="","",SUM(I$4:I690))</f>
        <v/>
      </c>
      <c r="K690" s="24" t="str">
        <f t="shared" si="218"/>
        <v/>
      </c>
      <c r="L690" s="37" t="str">
        <f t="shared" si="231"/>
        <v/>
      </c>
      <c r="M690" s="37" t="str">
        <f t="shared" si="231"/>
        <v/>
      </c>
      <c r="N690" s="37" t="str">
        <f t="shared" si="231"/>
        <v/>
      </c>
      <c r="O690" s="37" t="str">
        <f t="shared" si="228"/>
        <v/>
      </c>
      <c r="P690" s="37" t="str">
        <f t="shared" si="229"/>
        <v/>
      </c>
      <c r="Q690" s="37" t="str">
        <f t="shared" si="219"/>
        <v/>
      </c>
      <c r="R690" s="25" t="str">
        <f t="shared" si="220"/>
        <v/>
      </c>
      <c r="S690" s="25" t="str">
        <f t="shared" si="221"/>
        <v/>
      </c>
      <c r="T690" s="25" t="str">
        <f t="shared" si="222"/>
        <v/>
      </c>
      <c r="U690" s="27" t="str">
        <f t="shared" si="223"/>
        <v/>
      </c>
      <c r="V690" s="26" t="str">
        <f t="shared" si="230"/>
        <v/>
      </c>
      <c r="W690" s="31" t="str">
        <f t="shared" si="224"/>
        <v/>
      </c>
      <c r="X690" s="88" t="str">
        <f>IF(U690="","",SUM($T$4:T690)*1000/J690*(1-Percent_bound_granB))</f>
        <v/>
      </c>
      <c r="Y690" s="88" t="str">
        <f>IF(U690="","",SUM($T$4:T690)*1000/F690*(1-Percent_bound_granB))</f>
        <v/>
      </c>
      <c r="Z690" s="90" t="str">
        <f t="shared" si="225"/>
        <v/>
      </c>
      <c r="AA690" s="68" t="str">
        <f>IF(AND(B689&lt;Runoff_duration_hr_granB/2,B690&gt;Runoff_duration_hr_granB/2),Runoff_duration_hr_granB/2,INDEX($B$4:$B$1500,IF(B690&gt;Runoff_duration_hr_granB/2,ROWS($AA$4:AA690)-1,ROWS($AA$4:AA690))))</f>
        <v/>
      </c>
      <c r="AB690" s="66" t="str">
        <f>IFERROR(ROUND(IF(HG_shape_granB="Constant flow",IF(AA690=Runoff_duration_hr_granB/2,CONVERT($D$4,"L","gal")/(Runoff_duration_hr_granB*60),VLOOKUP('Granular-Berm Calcs'!AA690,'Granular-Berm Calcs'!$B$4:$K$1500,6,FALSE)),IF(AA690=Runoff_duration_hr_granB/2,2*CONVERT($D$4,"L","gal")/(Runoff_duration_hr_granB*60),VLOOKUP('Granular-Berm Calcs'!AA690,'Granular-Berm Calcs'!$B$4:$K$1500,6,FALSE))),2),"")</f>
        <v/>
      </c>
      <c r="AC690" s="68" t="str">
        <f t="shared" si="226"/>
        <v/>
      </c>
      <c r="AD690" s="67" t="str">
        <f>IFERROR(IF(A690="","",(SUM($R$4:R690)+(O690*P690*Q690*Number_of_treatments_granB))),"")</f>
        <v/>
      </c>
      <c r="AE690" s="67" t="str">
        <f>IFERROR(IF(A690="","",(SUM($S$4:S690)+(O690*P690*Q690*Chem_pad_density_granB*2.54^3*Number_of_treatments_granB))),"")</f>
        <v/>
      </c>
    </row>
    <row r="691" spans="1:31" x14ac:dyDescent="0.3">
      <c r="A691" s="23" t="str">
        <f t="shared" si="227"/>
        <v/>
      </c>
      <c r="B691" s="23" t="str">
        <f t="shared" si="211"/>
        <v/>
      </c>
      <c r="C691" s="23" t="str">
        <f t="shared" si="212"/>
        <v/>
      </c>
      <c r="D691" s="24" t="str">
        <f t="shared" si="213"/>
        <v/>
      </c>
      <c r="E691" s="261" t="str">
        <f t="shared" si="214"/>
        <v/>
      </c>
      <c r="F691" s="261" t="str">
        <f>IF(E691="","",SUM(E$4:E691))</f>
        <v/>
      </c>
      <c r="G691" s="261" t="str">
        <f t="shared" si="215"/>
        <v/>
      </c>
      <c r="H691" s="24" t="str">
        <f t="shared" si="216"/>
        <v/>
      </c>
      <c r="I691" s="24" t="str">
        <f t="shared" si="217"/>
        <v/>
      </c>
      <c r="J691" s="24" t="str">
        <f>IF(I691="","",SUM(I$4:I691))</f>
        <v/>
      </c>
      <c r="K691" s="24" t="str">
        <f t="shared" si="218"/>
        <v/>
      </c>
      <c r="L691" s="37" t="str">
        <f t="shared" si="231"/>
        <v/>
      </c>
      <c r="M691" s="37" t="str">
        <f t="shared" si="231"/>
        <v/>
      </c>
      <c r="N691" s="37" t="str">
        <f t="shared" si="231"/>
        <v/>
      </c>
      <c r="O691" s="37" t="str">
        <f t="shared" si="228"/>
        <v/>
      </c>
      <c r="P691" s="37" t="str">
        <f t="shared" si="229"/>
        <v/>
      </c>
      <c r="Q691" s="37" t="str">
        <f t="shared" si="219"/>
        <v/>
      </c>
      <c r="R691" s="25" t="str">
        <f t="shared" si="220"/>
        <v/>
      </c>
      <c r="S691" s="25" t="str">
        <f t="shared" si="221"/>
        <v/>
      </c>
      <c r="T691" s="25" t="str">
        <f t="shared" si="222"/>
        <v/>
      </c>
      <c r="U691" s="27" t="str">
        <f t="shared" si="223"/>
        <v/>
      </c>
      <c r="V691" s="26" t="str">
        <f t="shared" si="230"/>
        <v/>
      </c>
      <c r="W691" s="31" t="str">
        <f t="shared" si="224"/>
        <v/>
      </c>
      <c r="X691" s="88" t="str">
        <f>IF(U691="","",SUM($T$4:T691)*1000/J691*(1-Percent_bound_granB))</f>
        <v/>
      </c>
      <c r="Y691" s="88" t="str">
        <f>IF(U691="","",SUM($T$4:T691)*1000/F691*(1-Percent_bound_granB))</f>
        <v/>
      </c>
      <c r="Z691" s="90" t="str">
        <f t="shared" si="225"/>
        <v/>
      </c>
      <c r="AA691" s="68" t="str">
        <f>IF(AND(B690&lt;Runoff_duration_hr_granB/2,B691&gt;Runoff_duration_hr_granB/2),Runoff_duration_hr_granB/2,INDEX($B$4:$B$1500,IF(B691&gt;Runoff_duration_hr_granB/2,ROWS($AA$4:AA691)-1,ROWS($AA$4:AA691))))</f>
        <v/>
      </c>
      <c r="AB691" s="66" t="str">
        <f>IFERROR(ROUND(IF(HG_shape_granB="Constant flow",IF(AA691=Runoff_duration_hr_granB/2,CONVERT($D$4,"L","gal")/(Runoff_duration_hr_granB*60),VLOOKUP('Granular-Berm Calcs'!AA691,'Granular-Berm Calcs'!$B$4:$K$1500,6,FALSE)),IF(AA691=Runoff_duration_hr_granB/2,2*CONVERT($D$4,"L","gal")/(Runoff_duration_hr_granB*60),VLOOKUP('Granular-Berm Calcs'!AA691,'Granular-Berm Calcs'!$B$4:$K$1500,6,FALSE))),2),"")</f>
        <v/>
      </c>
      <c r="AC691" s="68" t="str">
        <f t="shared" si="226"/>
        <v/>
      </c>
      <c r="AD691" s="67" t="str">
        <f>IFERROR(IF(A691="","",(SUM($R$4:R691)+(O691*P691*Q691*Number_of_treatments_granB))),"")</f>
        <v/>
      </c>
      <c r="AE691" s="67" t="str">
        <f>IFERROR(IF(A691="","",(SUM($S$4:S691)+(O691*P691*Q691*Chem_pad_density_granB*2.54^3*Number_of_treatments_granB))),"")</f>
        <v/>
      </c>
    </row>
    <row r="692" spans="1:31" x14ac:dyDescent="0.3">
      <c r="A692" s="23" t="str">
        <f t="shared" si="227"/>
        <v/>
      </c>
      <c r="B692" s="23" t="str">
        <f t="shared" si="211"/>
        <v/>
      </c>
      <c r="C692" s="23" t="str">
        <f t="shared" si="212"/>
        <v/>
      </c>
      <c r="D692" s="24" t="str">
        <f t="shared" si="213"/>
        <v/>
      </c>
      <c r="E692" s="261" t="str">
        <f t="shared" si="214"/>
        <v/>
      </c>
      <c r="F692" s="261" t="str">
        <f>IF(E692="","",SUM(E$4:E692))</f>
        <v/>
      </c>
      <c r="G692" s="261" t="str">
        <f t="shared" si="215"/>
        <v/>
      </c>
      <c r="H692" s="24" t="str">
        <f t="shared" si="216"/>
        <v/>
      </c>
      <c r="I692" s="24" t="str">
        <f t="shared" si="217"/>
        <v/>
      </c>
      <c r="J692" s="24" t="str">
        <f>IF(I692="","",SUM(I$4:I692))</f>
        <v/>
      </c>
      <c r="K692" s="24" t="str">
        <f t="shared" si="218"/>
        <v/>
      </c>
      <c r="L692" s="37" t="str">
        <f t="shared" si="231"/>
        <v/>
      </c>
      <c r="M692" s="37" t="str">
        <f t="shared" si="231"/>
        <v/>
      </c>
      <c r="N692" s="37" t="str">
        <f t="shared" si="231"/>
        <v/>
      </c>
      <c r="O692" s="37" t="str">
        <f t="shared" si="228"/>
        <v/>
      </c>
      <c r="P692" s="37" t="str">
        <f t="shared" si="229"/>
        <v/>
      </c>
      <c r="Q692" s="37" t="str">
        <f t="shared" si="219"/>
        <v/>
      </c>
      <c r="R692" s="25" t="str">
        <f t="shared" si="220"/>
        <v/>
      </c>
      <c r="S692" s="25" t="str">
        <f t="shared" si="221"/>
        <v/>
      </c>
      <c r="T692" s="25" t="str">
        <f t="shared" si="222"/>
        <v/>
      </c>
      <c r="U692" s="27" t="str">
        <f t="shared" si="223"/>
        <v/>
      </c>
      <c r="V692" s="26" t="str">
        <f t="shared" si="230"/>
        <v/>
      </c>
      <c r="W692" s="31" t="str">
        <f t="shared" si="224"/>
        <v/>
      </c>
      <c r="X692" s="88" t="str">
        <f>IF(U692="","",SUM($T$4:T692)*1000/J692*(1-Percent_bound_granB))</f>
        <v/>
      </c>
      <c r="Y692" s="88" t="str">
        <f>IF(U692="","",SUM($T$4:T692)*1000/F692*(1-Percent_bound_granB))</f>
        <v/>
      </c>
      <c r="Z692" s="90" t="str">
        <f t="shared" si="225"/>
        <v/>
      </c>
      <c r="AA692" s="68" t="str">
        <f>IF(AND(B691&lt;Runoff_duration_hr_granB/2,B692&gt;Runoff_duration_hr_granB/2),Runoff_duration_hr_granB/2,INDEX($B$4:$B$1500,IF(B692&gt;Runoff_duration_hr_granB/2,ROWS($AA$4:AA692)-1,ROWS($AA$4:AA692))))</f>
        <v/>
      </c>
      <c r="AB692" s="66" t="str">
        <f>IFERROR(ROUND(IF(HG_shape_granB="Constant flow",IF(AA692=Runoff_duration_hr_granB/2,CONVERT($D$4,"L","gal")/(Runoff_duration_hr_granB*60),VLOOKUP('Granular-Berm Calcs'!AA692,'Granular-Berm Calcs'!$B$4:$K$1500,6,FALSE)),IF(AA692=Runoff_duration_hr_granB/2,2*CONVERT($D$4,"L","gal")/(Runoff_duration_hr_granB*60),VLOOKUP('Granular-Berm Calcs'!AA692,'Granular-Berm Calcs'!$B$4:$K$1500,6,FALSE))),2),"")</f>
        <v/>
      </c>
      <c r="AC692" s="68" t="str">
        <f t="shared" si="226"/>
        <v/>
      </c>
      <c r="AD692" s="67" t="str">
        <f>IFERROR(IF(A692="","",(SUM($R$4:R692)+(O692*P692*Q692*Number_of_treatments_granB))),"")</f>
        <v/>
      </c>
      <c r="AE692" s="67" t="str">
        <f>IFERROR(IF(A692="","",(SUM($S$4:S692)+(O692*P692*Q692*Chem_pad_density_granB*2.54^3*Number_of_treatments_granB))),"")</f>
        <v/>
      </c>
    </row>
    <row r="693" spans="1:31" x14ac:dyDescent="0.3">
      <c r="A693" s="23" t="str">
        <f t="shared" si="227"/>
        <v/>
      </c>
      <c r="B693" s="23" t="str">
        <f t="shared" si="211"/>
        <v/>
      </c>
      <c r="C693" s="23" t="str">
        <f t="shared" si="212"/>
        <v/>
      </c>
      <c r="D693" s="24" t="str">
        <f t="shared" si="213"/>
        <v/>
      </c>
      <c r="E693" s="261" t="str">
        <f t="shared" si="214"/>
        <v/>
      </c>
      <c r="F693" s="261" t="str">
        <f>IF(E693="","",SUM(E$4:E693))</f>
        <v/>
      </c>
      <c r="G693" s="261" t="str">
        <f t="shared" si="215"/>
        <v/>
      </c>
      <c r="H693" s="24" t="str">
        <f t="shared" si="216"/>
        <v/>
      </c>
      <c r="I693" s="24" t="str">
        <f t="shared" si="217"/>
        <v/>
      </c>
      <c r="J693" s="24" t="str">
        <f>IF(I693="","",SUM(I$4:I693))</f>
        <v/>
      </c>
      <c r="K693" s="24" t="str">
        <f t="shared" si="218"/>
        <v/>
      </c>
      <c r="L693" s="37" t="str">
        <f t="shared" si="231"/>
        <v/>
      </c>
      <c r="M693" s="37" t="str">
        <f t="shared" si="231"/>
        <v/>
      </c>
      <c r="N693" s="37" t="str">
        <f t="shared" si="231"/>
        <v/>
      </c>
      <c r="O693" s="37" t="str">
        <f t="shared" si="228"/>
        <v/>
      </c>
      <c r="P693" s="37" t="str">
        <f t="shared" si="229"/>
        <v/>
      </c>
      <c r="Q693" s="37" t="str">
        <f t="shared" si="219"/>
        <v/>
      </c>
      <c r="R693" s="25" t="str">
        <f t="shared" si="220"/>
        <v/>
      </c>
      <c r="S693" s="25" t="str">
        <f t="shared" si="221"/>
        <v/>
      </c>
      <c r="T693" s="25" t="str">
        <f t="shared" si="222"/>
        <v/>
      </c>
      <c r="U693" s="27" t="str">
        <f t="shared" si="223"/>
        <v/>
      </c>
      <c r="V693" s="26" t="str">
        <f t="shared" si="230"/>
        <v/>
      </c>
      <c r="W693" s="31" t="str">
        <f t="shared" si="224"/>
        <v/>
      </c>
      <c r="X693" s="88" t="str">
        <f>IF(U693="","",SUM($T$4:T693)*1000/J693*(1-Percent_bound_granB))</f>
        <v/>
      </c>
      <c r="Y693" s="88" t="str">
        <f>IF(U693="","",SUM($T$4:T693)*1000/F693*(1-Percent_bound_granB))</f>
        <v/>
      </c>
      <c r="Z693" s="90" t="str">
        <f t="shared" si="225"/>
        <v/>
      </c>
      <c r="AA693" s="68" t="str">
        <f>IF(AND(B692&lt;Runoff_duration_hr_granB/2,B693&gt;Runoff_duration_hr_granB/2),Runoff_duration_hr_granB/2,INDEX($B$4:$B$1500,IF(B693&gt;Runoff_duration_hr_granB/2,ROWS($AA$4:AA693)-1,ROWS($AA$4:AA693))))</f>
        <v/>
      </c>
      <c r="AB693" s="66" t="str">
        <f>IFERROR(ROUND(IF(HG_shape_granB="Constant flow",IF(AA693=Runoff_duration_hr_granB/2,CONVERT($D$4,"L","gal")/(Runoff_duration_hr_granB*60),VLOOKUP('Granular-Berm Calcs'!AA693,'Granular-Berm Calcs'!$B$4:$K$1500,6,FALSE)),IF(AA693=Runoff_duration_hr_granB/2,2*CONVERT($D$4,"L","gal")/(Runoff_duration_hr_granB*60),VLOOKUP('Granular-Berm Calcs'!AA693,'Granular-Berm Calcs'!$B$4:$K$1500,6,FALSE))),2),"")</f>
        <v/>
      </c>
      <c r="AC693" s="68" t="str">
        <f t="shared" si="226"/>
        <v/>
      </c>
      <c r="AD693" s="67" t="str">
        <f>IFERROR(IF(A693="","",(SUM($R$4:R693)+(O693*P693*Q693*Number_of_treatments_granB))),"")</f>
        <v/>
      </c>
      <c r="AE693" s="67" t="str">
        <f>IFERROR(IF(A693="","",(SUM($S$4:S693)+(O693*P693*Q693*Chem_pad_density_granB*2.54^3*Number_of_treatments_granB))),"")</f>
        <v/>
      </c>
    </row>
    <row r="694" spans="1:31" x14ac:dyDescent="0.3">
      <c r="A694" s="23" t="str">
        <f t="shared" si="227"/>
        <v/>
      </c>
      <c r="B694" s="23" t="str">
        <f t="shared" si="211"/>
        <v/>
      </c>
      <c r="C694" s="23" t="str">
        <f t="shared" si="212"/>
        <v/>
      </c>
      <c r="D694" s="24" t="str">
        <f t="shared" si="213"/>
        <v/>
      </c>
      <c r="E694" s="261" t="str">
        <f t="shared" si="214"/>
        <v/>
      </c>
      <c r="F694" s="261" t="str">
        <f>IF(E694="","",SUM(E$4:E694))</f>
        <v/>
      </c>
      <c r="G694" s="261" t="str">
        <f t="shared" si="215"/>
        <v/>
      </c>
      <c r="H694" s="24" t="str">
        <f t="shared" si="216"/>
        <v/>
      </c>
      <c r="I694" s="24" t="str">
        <f t="shared" si="217"/>
        <v/>
      </c>
      <c r="J694" s="24" t="str">
        <f>IF(I694="","",SUM(I$4:I694))</f>
        <v/>
      </c>
      <c r="K694" s="24" t="str">
        <f t="shared" si="218"/>
        <v/>
      </c>
      <c r="L694" s="37" t="str">
        <f t="shared" si="231"/>
        <v/>
      </c>
      <c r="M694" s="37" t="str">
        <f t="shared" si="231"/>
        <v/>
      </c>
      <c r="N694" s="37" t="str">
        <f t="shared" si="231"/>
        <v/>
      </c>
      <c r="O694" s="37" t="str">
        <f t="shared" si="228"/>
        <v/>
      </c>
      <c r="P694" s="37" t="str">
        <f t="shared" si="229"/>
        <v/>
      </c>
      <c r="Q694" s="37" t="str">
        <f t="shared" si="219"/>
        <v/>
      </c>
      <c r="R694" s="25" t="str">
        <f t="shared" si="220"/>
        <v/>
      </c>
      <c r="S694" s="25" t="str">
        <f t="shared" si="221"/>
        <v/>
      </c>
      <c r="T694" s="25" t="str">
        <f t="shared" si="222"/>
        <v/>
      </c>
      <c r="U694" s="27" t="str">
        <f t="shared" si="223"/>
        <v/>
      </c>
      <c r="V694" s="26" t="str">
        <f t="shared" si="230"/>
        <v/>
      </c>
      <c r="W694" s="31" t="str">
        <f t="shared" si="224"/>
        <v/>
      </c>
      <c r="X694" s="88" t="str">
        <f>IF(U694="","",SUM($T$4:T694)*1000/J694*(1-Percent_bound_granB))</f>
        <v/>
      </c>
      <c r="Y694" s="88" t="str">
        <f>IF(U694="","",SUM($T$4:T694)*1000/F694*(1-Percent_bound_granB))</f>
        <v/>
      </c>
      <c r="Z694" s="90" t="str">
        <f t="shared" si="225"/>
        <v/>
      </c>
      <c r="AA694" s="68" t="str">
        <f>IF(AND(B693&lt;Runoff_duration_hr_granB/2,B694&gt;Runoff_duration_hr_granB/2),Runoff_duration_hr_granB/2,INDEX($B$4:$B$1500,IF(B694&gt;Runoff_duration_hr_granB/2,ROWS($AA$4:AA694)-1,ROWS($AA$4:AA694))))</f>
        <v/>
      </c>
      <c r="AB694" s="66" t="str">
        <f>IFERROR(ROUND(IF(HG_shape_granB="Constant flow",IF(AA694=Runoff_duration_hr_granB/2,CONVERT($D$4,"L","gal")/(Runoff_duration_hr_granB*60),VLOOKUP('Granular-Berm Calcs'!AA694,'Granular-Berm Calcs'!$B$4:$K$1500,6,FALSE)),IF(AA694=Runoff_duration_hr_granB/2,2*CONVERT($D$4,"L","gal")/(Runoff_duration_hr_granB*60),VLOOKUP('Granular-Berm Calcs'!AA694,'Granular-Berm Calcs'!$B$4:$K$1500,6,FALSE))),2),"")</f>
        <v/>
      </c>
      <c r="AC694" s="68" t="str">
        <f t="shared" si="226"/>
        <v/>
      </c>
      <c r="AD694" s="67" t="str">
        <f>IFERROR(IF(A694="","",(SUM($R$4:R694)+(O694*P694*Q694*Number_of_treatments_granB))),"")</f>
        <v/>
      </c>
      <c r="AE694" s="67" t="str">
        <f>IFERROR(IF(A694="","",(SUM($S$4:S694)+(O694*P694*Q694*Chem_pad_density_granB*2.54^3*Number_of_treatments_granB))),"")</f>
        <v/>
      </c>
    </row>
    <row r="695" spans="1:31" x14ac:dyDescent="0.3">
      <c r="A695" s="23" t="str">
        <f t="shared" si="227"/>
        <v/>
      </c>
      <c r="B695" s="23" t="str">
        <f t="shared" si="211"/>
        <v/>
      </c>
      <c r="C695" s="23" t="str">
        <f t="shared" si="212"/>
        <v/>
      </c>
      <c r="D695" s="24" t="str">
        <f t="shared" si="213"/>
        <v/>
      </c>
      <c r="E695" s="261" t="str">
        <f t="shared" si="214"/>
        <v/>
      </c>
      <c r="F695" s="261" t="str">
        <f>IF(E695="","",SUM(E$4:E695))</f>
        <v/>
      </c>
      <c r="G695" s="261" t="str">
        <f t="shared" si="215"/>
        <v/>
      </c>
      <c r="H695" s="24" t="str">
        <f t="shared" si="216"/>
        <v/>
      </c>
      <c r="I695" s="24" t="str">
        <f t="shared" si="217"/>
        <v/>
      </c>
      <c r="J695" s="24" t="str">
        <f>IF(I695="","",SUM(I$4:I695))</f>
        <v/>
      </c>
      <c r="K695" s="24" t="str">
        <f t="shared" si="218"/>
        <v/>
      </c>
      <c r="L695" s="37" t="str">
        <f t="shared" si="231"/>
        <v/>
      </c>
      <c r="M695" s="37" t="str">
        <f t="shared" si="231"/>
        <v/>
      </c>
      <c r="N695" s="37" t="str">
        <f t="shared" si="231"/>
        <v/>
      </c>
      <c r="O695" s="37" t="str">
        <f t="shared" si="228"/>
        <v/>
      </c>
      <c r="P695" s="37" t="str">
        <f t="shared" si="229"/>
        <v/>
      </c>
      <c r="Q695" s="37" t="str">
        <f t="shared" si="219"/>
        <v/>
      </c>
      <c r="R695" s="25" t="str">
        <f t="shared" si="220"/>
        <v/>
      </c>
      <c r="S695" s="25" t="str">
        <f t="shared" si="221"/>
        <v/>
      </c>
      <c r="T695" s="25" t="str">
        <f t="shared" si="222"/>
        <v/>
      </c>
      <c r="U695" s="27" t="str">
        <f t="shared" si="223"/>
        <v/>
      </c>
      <c r="V695" s="26" t="str">
        <f t="shared" si="230"/>
        <v/>
      </c>
      <c r="W695" s="31" t="str">
        <f t="shared" si="224"/>
        <v/>
      </c>
      <c r="X695" s="88" t="str">
        <f>IF(U695="","",SUM($T$4:T695)*1000/J695*(1-Percent_bound_granB))</f>
        <v/>
      </c>
      <c r="Y695" s="88" t="str">
        <f>IF(U695="","",SUM($T$4:T695)*1000/F695*(1-Percent_bound_granB))</f>
        <v/>
      </c>
      <c r="Z695" s="90" t="str">
        <f t="shared" si="225"/>
        <v/>
      </c>
      <c r="AA695" s="68" t="str">
        <f>IF(AND(B694&lt;Runoff_duration_hr_granB/2,B695&gt;Runoff_duration_hr_granB/2),Runoff_duration_hr_granB/2,INDEX($B$4:$B$1500,IF(B695&gt;Runoff_duration_hr_granB/2,ROWS($AA$4:AA695)-1,ROWS($AA$4:AA695))))</f>
        <v/>
      </c>
      <c r="AB695" s="66" t="str">
        <f>IFERROR(ROUND(IF(HG_shape_granB="Constant flow",IF(AA695=Runoff_duration_hr_granB/2,CONVERT($D$4,"L","gal")/(Runoff_duration_hr_granB*60),VLOOKUP('Granular-Berm Calcs'!AA695,'Granular-Berm Calcs'!$B$4:$K$1500,6,FALSE)),IF(AA695=Runoff_duration_hr_granB/2,2*CONVERT($D$4,"L","gal")/(Runoff_duration_hr_granB*60),VLOOKUP('Granular-Berm Calcs'!AA695,'Granular-Berm Calcs'!$B$4:$K$1500,6,FALSE))),2),"")</f>
        <v/>
      </c>
      <c r="AC695" s="68" t="str">
        <f t="shared" si="226"/>
        <v/>
      </c>
      <c r="AD695" s="67" t="str">
        <f>IFERROR(IF(A695="","",(SUM($R$4:R695)+(O695*P695*Q695*Number_of_treatments_granB))),"")</f>
        <v/>
      </c>
      <c r="AE695" s="67" t="str">
        <f>IFERROR(IF(A695="","",(SUM($S$4:S695)+(O695*P695*Q695*Chem_pad_density_granB*2.54^3*Number_of_treatments_granB))),"")</f>
        <v/>
      </c>
    </row>
    <row r="696" spans="1:31" x14ac:dyDescent="0.3">
      <c r="A696" s="23" t="str">
        <f t="shared" si="227"/>
        <v/>
      </c>
      <c r="B696" s="23" t="str">
        <f t="shared" si="211"/>
        <v/>
      </c>
      <c r="C696" s="23" t="str">
        <f t="shared" si="212"/>
        <v/>
      </c>
      <c r="D696" s="24" t="str">
        <f t="shared" si="213"/>
        <v/>
      </c>
      <c r="E696" s="261" t="str">
        <f t="shared" si="214"/>
        <v/>
      </c>
      <c r="F696" s="261" t="str">
        <f>IF(E696="","",SUM(E$4:E696))</f>
        <v/>
      </c>
      <c r="G696" s="261" t="str">
        <f t="shared" si="215"/>
        <v/>
      </c>
      <c r="H696" s="24" t="str">
        <f t="shared" si="216"/>
        <v/>
      </c>
      <c r="I696" s="24" t="str">
        <f t="shared" si="217"/>
        <v/>
      </c>
      <c r="J696" s="24" t="str">
        <f>IF(I696="","",SUM(I$4:I696))</f>
        <v/>
      </c>
      <c r="K696" s="24" t="str">
        <f t="shared" si="218"/>
        <v/>
      </c>
      <c r="L696" s="37" t="str">
        <f t="shared" si="231"/>
        <v/>
      </c>
      <c r="M696" s="37" t="str">
        <f t="shared" si="231"/>
        <v/>
      </c>
      <c r="N696" s="37" t="str">
        <f t="shared" si="231"/>
        <v/>
      </c>
      <c r="O696" s="37" t="str">
        <f t="shared" si="228"/>
        <v/>
      </c>
      <c r="P696" s="37" t="str">
        <f t="shared" si="229"/>
        <v/>
      </c>
      <c r="Q696" s="37" t="str">
        <f t="shared" si="219"/>
        <v/>
      </c>
      <c r="R696" s="25" t="str">
        <f t="shared" si="220"/>
        <v/>
      </c>
      <c r="S696" s="25" t="str">
        <f t="shared" si="221"/>
        <v/>
      </c>
      <c r="T696" s="25" t="str">
        <f t="shared" si="222"/>
        <v/>
      </c>
      <c r="U696" s="27" t="str">
        <f t="shared" si="223"/>
        <v/>
      </c>
      <c r="V696" s="26" t="str">
        <f t="shared" si="230"/>
        <v/>
      </c>
      <c r="W696" s="31" t="str">
        <f t="shared" si="224"/>
        <v/>
      </c>
      <c r="X696" s="88" t="str">
        <f>IF(U696="","",SUM($T$4:T696)*1000/J696*(1-Percent_bound_granB))</f>
        <v/>
      </c>
      <c r="Y696" s="88" t="str">
        <f>IF(U696="","",SUM($T$4:T696)*1000/F696*(1-Percent_bound_granB))</f>
        <v/>
      </c>
      <c r="Z696" s="90" t="str">
        <f t="shared" si="225"/>
        <v/>
      </c>
      <c r="AA696" s="68" t="str">
        <f>IF(AND(B695&lt;Runoff_duration_hr_granB/2,B696&gt;Runoff_duration_hr_granB/2),Runoff_duration_hr_granB/2,INDEX($B$4:$B$1500,IF(B696&gt;Runoff_duration_hr_granB/2,ROWS($AA$4:AA696)-1,ROWS($AA$4:AA696))))</f>
        <v/>
      </c>
      <c r="AB696" s="66" t="str">
        <f>IFERROR(ROUND(IF(HG_shape_granB="Constant flow",IF(AA696=Runoff_duration_hr_granB/2,CONVERT($D$4,"L","gal")/(Runoff_duration_hr_granB*60),VLOOKUP('Granular-Berm Calcs'!AA696,'Granular-Berm Calcs'!$B$4:$K$1500,6,FALSE)),IF(AA696=Runoff_duration_hr_granB/2,2*CONVERT($D$4,"L","gal")/(Runoff_duration_hr_granB*60),VLOOKUP('Granular-Berm Calcs'!AA696,'Granular-Berm Calcs'!$B$4:$K$1500,6,FALSE))),2),"")</f>
        <v/>
      </c>
      <c r="AC696" s="68" t="str">
        <f t="shared" si="226"/>
        <v/>
      </c>
      <c r="AD696" s="67" t="str">
        <f>IFERROR(IF(A696="","",(SUM($R$4:R696)+(O696*P696*Q696*Number_of_treatments_granB))),"")</f>
        <v/>
      </c>
      <c r="AE696" s="67" t="str">
        <f>IFERROR(IF(A696="","",(SUM($S$4:S696)+(O696*P696*Q696*Chem_pad_density_granB*2.54^3*Number_of_treatments_granB))),"")</f>
        <v/>
      </c>
    </row>
    <row r="697" spans="1:31" x14ac:dyDescent="0.3">
      <c r="A697" s="23" t="str">
        <f t="shared" si="227"/>
        <v/>
      </c>
      <c r="B697" s="23" t="str">
        <f t="shared" si="211"/>
        <v/>
      </c>
      <c r="C697" s="23" t="str">
        <f t="shared" si="212"/>
        <v/>
      </c>
      <c r="D697" s="24" t="str">
        <f t="shared" si="213"/>
        <v/>
      </c>
      <c r="E697" s="261" t="str">
        <f t="shared" si="214"/>
        <v/>
      </c>
      <c r="F697" s="261" t="str">
        <f>IF(E697="","",SUM(E$4:E697))</f>
        <v/>
      </c>
      <c r="G697" s="261" t="str">
        <f t="shared" si="215"/>
        <v/>
      </c>
      <c r="H697" s="24" t="str">
        <f t="shared" si="216"/>
        <v/>
      </c>
      <c r="I697" s="24" t="str">
        <f t="shared" si="217"/>
        <v/>
      </c>
      <c r="J697" s="24" t="str">
        <f>IF(I697="","",SUM(I$4:I697))</f>
        <v/>
      </c>
      <c r="K697" s="24" t="str">
        <f t="shared" si="218"/>
        <v/>
      </c>
      <c r="L697" s="37" t="str">
        <f t="shared" si="231"/>
        <v/>
      </c>
      <c r="M697" s="37" t="str">
        <f t="shared" si="231"/>
        <v/>
      </c>
      <c r="N697" s="37" t="str">
        <f t="shared" si="231"/>
        <v/>
      </c>
      <c r="O697" s="37" t="str">
        <f t="shared" si="228"/>
        <v/>
      </c>
      <c r="P697" s="37" t="str">
        <f t="shared" si="229"/>
        <v/>
      </c>
      <c r="Q697" s="37" t="str">
        <f t="shared" si="219"/>
        <v/>
      </c>
      <c r="R697" s="25" t="str">
        <f t="shared" si="220"/>
        <v/>
      </c>
      <c r="S697" s="25" t="str">
        <f t="shared" si="221"/>
        <v/>
      </c>
      <c r="T697" s="25" t="str">
        <f t="shared" si="222"/>
        <v/>
      </c>
      <c r="U697" s="27" t="str">
        <f t="shared" si="223"/>
        <v/>
      </c>
      <c r="V697" s="26" t="str">
        <f t="shared" si="230"/>
        <v/>
      </c>
      <c r="W697" s="31" t="str">
        <f t="shared" si="224"/>
        <v/>
      </c>
      <c r="X697" s="88" t="str">
        <f>IF(U697="","",SUM($T$4:T697)*1000/J697*(1-Percent_bound_granB))</f>
        <v/>
      </c>
      <c r="Y697" s="88" t="str">
        <f>IF(U697="","",SUM($T$4:T697)*1000/F697*(1-Percent_bound_granB))</f>
        <v/>
      </c>
      <c r="Z697" s="90" t="str">
        <f t="shared" si="225"/>
        <v/>
      </c>
      <c r="AA697" s="68" t="str">
        <f>IF(AND(B696&lt;Runoff_duration_hr_granB/2,B697&gt;Runoff_duration_hr_granB/2),Runoff_duration_hr_granB/2,INDEX($B$4:$B$1500,IF(B697&gt;Runoff_duration_hr_granB/2,ROWS($AA$4:AA697)-1,ROWS($AA$4:AA697))))</f>
        <v/>
      </c>
      <c r="AB697" s="66" t="str">
        <f>IFERROR(ROUND(IF(HG_shape_granB="Constant flow",IF(AA697=Runoff_duration_hr_granB/2,CONVERT($D$4,"L","gal")/(Runoff_duration_hr_granB*60),VLOOKUP('Granular-Berm Calcs'!AA697,'Granular-Berm Calcs'!$B$4:$K$1500,6,FALSE)),IF(AA697=Runoff_duration_hr_granB/2,2*CONVERT($D$4,"L","gal")/(Runoff_duration_hr_granB*60),VLOOKUP('Granular-Berm Calcs'!AA697,'Granular-Berm Calcs'!$B$4:$K$1500,6,FALSE))),2),"")</f>
        <v/>
      </c>
      <c r="AC697" s="68" t="str">
        <f t="shared" si="226"/>
        <v/>
      </c>
      <c r="AD697" s="67" t="str">
        <f>IFERROR(IF(A697="","",(SUM($R$4:R697)+(O697*P697*Q697*Number_of_treatments_granB))),"")</f>
        <v/>
      </c>
      <c r="AE697" s="67" t="str">
        <f>IFERROR(IF(A697="","",(SUM($S$4:S697)+(O697*P697*Q697*Chem_pad_density_granB*2.54^3*Number_of_treatments_granB))),"")</f>
        <v/>
      </c>
    </row>
    <row r="698" spans="1:31" x14ac:dyDescent="0.3">
      <c r="A698" s="23" t="str">
        <f t="shared" si="227"/>
        <v/>
      </c>
      <c r="B698" s="23" t="str">
        <f t="shared" si="211"/>
        <v/>
      </c>
      <c r="C698" s="23" t="str">
        <f t="shared" si="212"/>
        <v/>
      </c>
      <c r="D698" s="24" t="str">
        <f t="shared" si="213"/>
        <v/>
      </c>
      <c r="E698" s="261" t="str">
        <f t="shared" si="214"/>
        <v/>
      </c>
      <c r="F698" s="261" t="str">
        <f>IF(E698="","",SUM(E$4:E698))</f>
        <v/>
      </c>
      <c r="G698" s="261" t="str">
        <f t="shared" si="215"/>
        <v/>
      </c>
      <c r="H698" s="24" t="str">
        <f t="shared" si="216"/>
        <v/>
      </c>
      <c r="I698" s="24" t="str">
        <f t="shared" si="217"/>
        <v/>
      </c>
      <c r="J698" s="24" t="str">
        <f>IF(I698="","",SUM(I$4:I698))</f>
        <v/>
      </c>
      <c r="K698" s="24" t="str">
        <f t="shared" si="218"/>
        <v/>
      </c>
      <c r="L698" s="37" t="str">
        <f t="shared" si="231"/>
        <v/>
      </c>
      <c r="M698" s="37" t="str">
        <f t="shared" si="231"/>
        <v/>
      </c>
      <c r="N698" s="37" t="str">
        <f t="shared" si="231"/>
        <v/>
      </c>
      <c r="O698" s="37" t="str">
        <f t="shared" si="228"/>
        <v/>
      </c>
      <c r="P698" s="37" t="str">
        <f t="shared" si="229"/>
        <v/>
      </c>
      <c r="Q698" s="37" t="str">
        <f t="shared" si="219"/>
        <v/>
      </c>
      <c r="R698" s="25" t="str">
        <f t="shared" si="220"/>
        <v/>
      </c>
      <c r="S698" s="25" t="str">
        <f t="shared" si="221"/>
        <v/>
      </c>
      <c r="T698" s="25" t="str">
        <f t="shared" si="222"/>
        <v/>
      </c>
      <c r="U698" s="27" t="str">
        <f t="shared" si="223"/>
        <v/>
      </c>
      <c r="V698" s="26" t="str">
        <f t="shared" si="230"/>
        <v/>
      </c>
      <c r="W698" s="31" t="str">
        <f t="shared" si="224"/>
        <v/>
      </c>
      <c r="X698" s="88" t="str">
        <f>IF(U698="","",SUM($T$4:T698)*1000/J698*(1-Percent_bound_granB))</f>
        <v/>
      </c>
      <c r="Y698" s="88" t="str">
        <f>IF(U698="","",SUM($T$4:T698)*1000/F698*(1-Percent_bound_granB))</f>
        <v/>
      </c>
      <c r="Z698" s="90" t="str">
        <f t="shared" si="225"/>
        <v/>
      </c>
      <c r="AA698" s="68" t="str">
        <f>IF(AND(B697&lt;Runoff_duration_hr_granB/2,B698&gt;Runoff_duration_hr_granB/2),Runoff_duration_hr_granB/2,INDEX($B$4:$B$1500,IF(B698&gt;Runoff_duration_hr_granB/2,ROWS($AA$4:AA698)-1,ROWS($AA$4:AA698))))</f>
        <v/>
      </c>
      <c r="AB698" s="66" t="str">
        <f>IFERROR(ROUND(IF(HG_shape_granB="Constant flow",IF(AA698=Runoff_duration_hr_granB/2,CONVERT($D$4,"L","gal")/(Runoff_duration_hr_granB*60),VLOOKUP('Granular-Berm Calcs'!AA698,'Granular-Berm Calcs'!$B$4:$K$1500,6,FALSE)),IF(AA698=Runoff_duration_hr_granB/2,2*CONVERT($D$4,"L","gal")/(Runoff_duration_hr_granB*60),VLOOKUP('Granular-Berm Calcs'!AA698,'Granular-Berm Calcs'!$B$4:$K$1500,6,FALSE))),2),"")</f>
        <v/>
      </c>
      <c r="AC698" s="68" t="str">
        <f t="shared" si="226"/>
        <v/>
      </c>
      <c r="AD698" s="67" t="str">
        <f>IFERROR(IF(A698="","",(SUM($R$4:R698)+(O698*P698*Q698*Number_of_treatments_granB))),"")</f>
        <v/>
      </c>
      <c r="AE698" s="67" t="str">
        <f>IFERROR(IF(A698="","",(SUM($S$4:S698)+(O698*P698*Q698*Chem_pad_density_granB*2.54^3*Number_of_treatments_granB))),"")</f>
        <v/>
      </c>
    </row>
    <row r="699" spans="1:31" x14ac:dyDescent="0.3">
      <c r="A699" s="23" t="str">
        <f t="shared" si="227"/>
        <v/>
      </c>
      <c r="B699" s="23" t="str">
        <f t="shared" si="211"/>
        <v/>
      </c>
      <c r="C699" s="23" t="str">
        <f t="shared" si="212"/>
        <v/>
      </c>
      <c r="D699" s="24" t="str">
        <f t="shared" si="213"/>
        <v/>
      </c>
      <c r="E699" s="261" t="str">
        <f t="shared" si="214"/>
        <v/>
      </c>
      <c r="F699" s="261" t="str">
        <f>IF(E699="","",SUM(E$4:E699))</f>
        <v/>
      </c>
      <c r="G699" s="261" t="str">
        <f t="shared" si="215"/>
        <v/>
      </c>
      <c r="H699" s="24" t="str">
        <f t="shared" si="216"/>
        <v/>
      </c>
      <c r="I699" s="24" t="str">
        <f t="shared" si="217"/>
        <v/>
      </c>
      <c r="J699" s="24" t="str">
        <f>IF(I699="","",SUM(I$4:I699))</f>
        <v/>
      </c>
      <c r="K699" s="24" t="str">
        <f t="shared" si="218"/>
        <v/>
      </c>
      <c r="L699" s="37" t="str">
        <f t="shared" si="231"/>
        <v/>
      </c>
      <c r="M699" s="37" t="str">
        <f t="shared" si="231"/>
        <v/>
      </c>
      <c r="N699" s="37" t="str">
        <f t="shared" si="231"/>
        <v/>
      </c>
      <c r="O699" s="37" t="str">
        <f t="shared" si="228"/>
        <v/>
      </c>
      <c r="P699" s="37" t="str">
        <f t="shared" si="229"/>
        <v/>
      </c>
      <c r="Q699" s="37" t="str">
        <f t="shared" si="219"/>
        <v/>
      </c>
      <c r="R699" s="25" t="str">
        <f t="shared" si="220"/>
        <v/>
      </c>
      <c r="S699" s="25" t="str">
        <f t="shared" si="221"/>
        <v/>
      </c>
      <c r="T699" s="25" t="str">
        <f t="shared" si="222"/>
        <v/>
      </c>
      <c r="U699" s="27" t="str">
        <f t="shared" si="223"/>
        <v/>
      </c>
      <c r="V699" s="26" t="str">
        <f t="shared" si="230"/>
        <v/>
      </c>
      <c r="W699" s="31" t="str">
        <f t="shared" si="224"/>
        <v/>
      </c>
      <c r="X699" s="88" t="str">
        <f>IF(U699="","",SUM($T$4:T699)*1000/J699*(1-Percent_bound_granB))</f>
        <v/>
      </c>
      <c r="Y699" s="88" t="str">
        <f>IF(U699="","",SUM($T$4:T699)*1000/F699*(1-Percent_bound_granB))</f>
        <v/>
      </c>
      <c r="Z699" s="90" t="str">
        <f t="shared" si="225"/>
        <v/>
      </c>
      <c r="AA699" s="68" t="str">
        <f>IF(AND(B698&lt;Runoff_duration_hr_granB/2,B699&gt;Runoff_duration_hr_granB/2),Runoff_duration_hr_granB/2,INDEX($B$4:$B$1500,IF(B699&gt;Runoff_duration_hr_granB/2,ROWS($AA$4:AA699)-1,ROWS($AA$4:AA699))))</f>
        <v/>
      </c>
      <c r="AB699" s="66" t="str">
        <f>IFERROR(ROUND(IF(HG_shape_granB="Constant flow",IF(AA699=Runoff_duration_hr_granB/2,CONVERT($D$4,"L","gal")/(Runoff_duration_hr_granB*60),VLOOKUP('Granular-Berm Calcs'!AA699,'Granular-Berm Calcs'!$B$4:$K$1500,6,FALSE)),IF(AA699=Runoff_duration_hr_granB/2,2*CONVERT($D$4,"L","gal")/(Runoff_duration_hr_granB*60),VLOOKUP('Granular-Berm Calcs'!AA699,'Granular-Berm Calcs'!$B$4:$K$1500,6,FALSE))),2),"")</f>
        <v/>
      </c>
      <c r="AC699" s="68" t="str">
        <f t="shared" si="226"/>
        <v/>
      </c>
      <c r="AD699" s="67" t="str">
        <f>IFERROR(IF(A699="","",(SUM($R$4:R699)+(O699*P699*Q699*Number_of_treatments_granB))),"")</f>
        <v/>
      </c>
      <c r="AE699" s="67" t="str">
        <f>IFERROR(IF(A699="","",(SUM($S$4:S699)+(O699*P699*Q699*Chem_pad_density_granB*2.54^3*Number_of_treatments_granB))),"")</f>
        <v/>
      </c>
    </row>
    <row r="700" spans="1:31" x14ac:dyDescent="0.3">
      <c r="A700" s="23" t="str">
        <f t="shared" si="227"/>
        <v/>
      </c>
      <c r="B700" s="23" t="str">
        <f t="shared" si="211"/>
        <v/>
      </c>
      <c r="C700" s="23" t="str">
        <f t="shared" si="212"/>
        <v/>
      </c>
      <c r="D700" s="24" t="str">
        <f t="shared" si="213"/>
        <v/>
      </c>
      <c r="E700" s="261" t="str">
        <f t="shared" si="214"/>
        <v/>
      </c>
      <c r="F700" s="261" t="str">
        <f>IF(E700="","",SUM(E$4:E700))</f>
        <v/>
      </c>
      <c r="G700" s="261" t="str">
        <f t="shared" si="215"/>
        <v/>
      </c>
      <c r="H700" s="24" t="str">
        <f t="shared" si="216"/>
        <v/>
      </c>
      <c r="I700" s="24" t="str">
        <f t="shared" si="217"/>
        <v/>
      </c>
      <c r="J700" s="24" t="str">
        <f>IF(I700="","",SUM(I$4:I700))</f>
        <v/>
      </c>
      <c r="K700" s="24" t="str">
        <f t="shared" si="218"/>
        <v/>
      </c>
      <c r="L700" s="37" t="str">
        <f t="shared" si="231"/>
        <v/>
      </c>
      <c r="M700" s="37" t="str">
        <f t="shared" si="231"/>
        <v/>
      </c>
      <c r="N700" s="37" t="str">
        <f t="shared" si="231"/>
        <v/>
      </c>
      <c r="O700" s="37" t="str">
        <f t="shared" si="228"/>
        <v/>
      </c>
      <c r="P700" s="37" t="str">
        <f t="shared" si="229"/>
        <v/>
      </c>
      <c r="Q700" s="37" t="str">
        <f t="shared" si="219"/>
        <v/>
      </c>
      <c r="R700" s="25" t="str">
        <f t="shared" si="220"/>
        <v/>
      </c>
      <c r="S700" s="25" t="str">
        <f t="shared" si="221"/>
        <v/>
      </c>
      <c r="T700" s="25" t="str">
        <f t="shared" si="222"/>
        <v/>
      </c>
      <c r="U700" s="27" t="str">
        <f t="shared" si="223"/>
        <v/>
      </c>
      <c r="V700" s="26" t="str">
        <f t="shared" si="230"/>
        <v/>
      </c>
      <c r="W700" s="31" t="str">
        <f t="shared" si="224"/>
        <v/>
      </c>
      <c r="X700" s="88" t="str">
        <f>IF(U700="","",SUM($T$4:T700)*1000/J700*(1-Percent_bound_granB))</f>
        <v/>
      </c>
      <c r="Y700" s="88" t="str">
        <f>IF(U700="","",SUM($T$4:T700)*1000/F700*(1-Percent_bound_granB))</f>
        <v/>
      </c>
      <c r="Z700" s="90" t="str">
        <f t="shared" si="225"/>
        <v/>
      </c>
      <c r="AA700" s="68" t="str">
        <f>IF(AND(B699&lt;Runoff_duration_hr_granB/2,B700&gt;Runoff_duration_hr_granB/2),Runoff_duration_hr_granB/2,INDEX($B$4:$B$1500,IF(B700&gt;Runoff_duration_hr_granB/2,ROWS($AA$4:AA700)-1,ROWS($AA$4:AA700))))</f>
        <v/>
      </c>
      <c r="AB700" s="66" t="str">
        <f>IFERROR(ROUND(IF(HG_shape_granB="Constant flow",IF(AA700=Runoff_duration_hr_granB/2,CONVERT($D$4,"L","gal")/(Runoff_duration_hr_granB*60),VLOOKUP('Granular-Berm Calcs'!AA700,'Granular-Berm Calcs'!$B$4:$K$1500,6,FALSE)),IF(AA700=Runoff_duration_hr_granB/2,2*CONVERT($D$4,"L","gal")/(Runoff_duration_hr_granB*60),VLOOKUP('Granular-Berm Calcs'!AA700,'Granular-Berm Calcs'!$B$4:$K$1500,6,FALSE))),2),"")</f>
        <v/>
      </c>
      <c r="AC700" s="68" t="str">
        <f t="shared" si="226"/>
        <v/>
      </c>
      <c r="AD700" s="67" t="str">
        <f>IFERROR(IF(A700="","",(SUM($R$4:R700)+(O700*P700*Q700*Number_of_treatments_granB))),"")</f>
        <v/>
      </c>
      <c r="AE700" s="67" t="str">
        <f>IFERROR(IF(A700="","",(SUM($S$4:S700)+(O700*P700*Q700*Chem_pad_density_granB*2.54^3*Number_of_treatments_granB))),"")</f>
        <v/>
      </c>
    </row>
    <row r="701" spans="1:31" x14ac:dyDescent="0.3">
      <c r="A701" s="23" t="str">
        <f t="shared" si="227"/>
        <v/>
      </c>
      <c r="B701" s="23" t="str">
        <f t="shared" si="211"/>
        <v/>
      </c>
      <c r="C701" s="23" t="str">
        <f t="shared" si="212"/>
        <v/>
      </c>
      <c r="D701" s="24" t="str">
        <f t="shared" si="213"/>
        <v/>
      </c>
      <c r="E701" s="261" t="str">
        <f t="shared" si="214"/>
        <v/>
      </c>
      <c r="F701" s="261" t="str">
        <f>IF(E701="","",SUM(E$4:E701))</f>
        <v/>
      </c>
      <c r="G701" s="261" t="str">
        <f t="shared" si="215"/>
        <v/>
      </c>
      <c r="H701" s="24" t="str">
        <f t="shared" si="216"/>
        <v/>
      </c>
      <c r="I701" s="24" t="str">
        <f t="shared" si="217"/>
        <v/>
      </c>
      <c r="J701" s="24" t="str">
        <f>IF(I701="","",SUM(I$4:I701))</f>
        <v/>
      </c>
      <c r="K701" s="24" t="str">
        <f t="shared" si="218"/>
        <v/>
      </c>
      <c r="L701" s="37" t="str">
        <f t="shared" si="231"/>
        <v/>
      </c>
      <c r="M701" s="37" t="str">
        <f t="shared" si="231"/>
        <v/>
      </c>
      <c r="N701" s="37" t="str">
        <f t="shared" si="231"/>
        <v/>
      </c>
      <c r="O701" s="37" t="str">
        <f t="shared" si="228"/>
        <v/>
      </c>
      <c r="P701" s="37" t="str">
        <f t="shared" si="229"/>
        <v/>
      </c>
      <c r="Q701" s="37" t="str">
        <f t="shared" si="219"/>
        <v/>
      </c>
      <c r="R701" s="25" t="str">
        <f t="shared" si="220"/>
        <v/>
      </c>
      <c r="S701" s="25" t="str">
        <f t="shared" si="221"/>
        <v/>
      </c>
      <c r="T701" s="25" t="str">
        <f t="shared" si="222"/>
        <v/>
      </c>
      <c r="U701" s="27" t="str">
        <f t="shared" si="223"/>
        <v/>
      </c>
      <c r="V701" s="26" t="str">
        <f t="shared" si="230"/>
        <v/>
      </c>
      <c r="W701" s="31" t="str">
        <f t="shared" si="224"/>
        <v/>
      </c>
      <c r="X701" s="88" t="str">
        <f>IF(U701="","",SUM($T$4:T701)*1000/J701*(1-Percent_bound_granB))</f>
        <v/>
      </c>
      <c r="Y701" s="88" t="str">
        <f>IF(U701="","",SUM($T$4:T701)*1000/F701*(1-Percent_bound_granB))</f>
        <v/>
      </c>
      <c r="Z701" s="90" t="str">
        <f t="shared" si="225"/>
        <v/>
      </c>
      <c r="AA701" s="68" t="str">
        <f>IF(AND(B700&lt;Runoff_duration_hr_granB/2,B701&gt;Runoff_duration_hr_granB/2),Runoff_duration_hr_granB/2,INDEX($B$4:$B$1500,IF(B701&gt;Runoff_duration_hr_granB/2,ROWS($AA$4:AA701)-1,ROWS($AA$4:AA701))))</f>
        <v/>
      </c>
      <c r="AB701" s="66" t="str">
        <f>IFERROR(ROUND(IF(HG_shape_granB="Constant flow",IF(AA701=Runoff_duration_hr_granB/2,CONVERT($D$4,"L","gal")/(Runoff_duration_hr_granB*60),VLOOKUP('Granular-Berm Calcs'!AA701,'Granular-Berm Calcs'!$B$4:$K$1500,6,FALSE)),IF(AA701=Runoff_duration_hr_granB/2,2*CONVERT($D$4,"L","gal")/(Runoff_duration_hr_granB*60),VLOOKUP('Granular-Berm Calcs'!AA701,'Granular-Berm Calcs'!$B$4:$K$1500,6,FALSE))),2),"")</f>
        <v/>
      </c>
      <c r="AC701" s="68" t="str">
        <f t="shared" si="226"/>
        <v/>
      </c>
      <c r="AD701" s="67" t="str">
        <f>IFERROR(IF(A701="","",(SUM($R$4:R701)+(O701*P701*Q701*Number_of_treatments_granB))),"")</f>
        <v/>
      </c>
      <c r="AE701" s="67" t="str">
        <f>IFERROR(IF(A701="","",(SUM($S$4:S701)+(O701*P701*Q701*Chem_pad_density_granB*2.54^3*Number_of_treatments_granB))),"")</f>
        <v/>
      </c>
    </row>
    <row r="702" spans="1:31" x14ac:dyDescent="0.3">
      <c r="A702" s="23" t="str">
        <f t="shared" si="227"/>
        <v/>
      </c>
      <c r="B702" s="23" t="str">
        <f t="shared" si="211"/>
        <v/>
      </c>
      <c r="C702" s="23" t="str">
        <f t="shared" si="212"/>
        <v/>
      </c>
      <c r="D702" s="24" t="str">
        <f t="shared" si="213"/>
        <v/>
      </c>
      <c r="E702" s="261" t="str">
        <f t="shared" si="214"/>
        <v/>
      </c>
      <c r="F702" s="261" t="str">
        <f>IF(E702="","",SUM(E$4:E702))</f>
        <v/>
      </c>
      <c r="G702" s="261" t="str">
        <f t="shared" si="215"/>
        <v/>
      </c>
      <c r="H702" s="24" t="str">
        <f t="shared" si="216"/>
        <v/>
      </c>
      <c r="I702" s="24" t="str">
        <f t="shared" si="217"/>
        <v/>
      </c>
      <c r="J702" s="24" t="str">
        <f>IF(I702="","",SUM(I$4:I702))</f>
        <v/>
      </c>
      <c r="K702" s="24" t="str">
        <f t="shared" si="218"/>
        <v/>
      </c>
      <c r="L702" s="37" t="str">
        <f t="shared" si="231"/>
        <v/>
      </c>
      <c r="M702" s="37" t="str">
        <f t="shared" si="231"/>
        <v/>
      </c>
      <c r="N702" s="37" t="str">
        <f t="shared" si="231"/>
        <v/>
      </c>
      <c r="O702" s="37" t="str">
        <f t="shared" si="228"/>
        <v/>
      </c>
      <c r="P702" s="37" t="str">
        <f t="shared" si="229"/>
        <v/>
      </c>
      <c r="Q702" s="37" t="str">
        <f t="shared" si="219"/>
        <v/>
      </c>
      <c r="R702" s="25" t="str">
        <f t="shared" si="220"/>
        <v/>
      </c>
      <c r="S702" s="25" t="str">
        <f t="shared" si="221"/>
        <v/>
      </c>
      <c r="T702" s="25" t="str">
        <f t="shared" si="222"/>
        <v/>
      </c>
      <c r="U702" s="27" t="str">
        <f t="shared" si="223"/>
        <v/>
      </c>
      <c r="V702" s="26" t="str">
        <f t="shared" si="230"/>
        <v/>
      </c>
      <c r="W702" s="31" t="str">
        <f t="shared" si="224"/>
        <v/>
      </c>
      <c r="X702" s="88" t="str">
        <f>IF(U702="","",SUM($T$4:T702)*1000/J702*(1-Percent_bound_granB))</f>
        <v/>
      </c>
      <c r="Y702" s="88" t="str">
        <f>IF(U702="","",SUM($T$4:T702)*1000/F702*(1-Percent_bound_granB))</f>
        <v/>
      </c>
      <c r="Z702" s="90" t="str">
        <f t="shared" si="225"/>
        <v/>
      </c>
      <c r="AA702" s="68" t="str">
        <f>IF(AND(B701&lt;Runoff_duration_hr_granB/2,B702&gt;Runoff_duration_hr_granB/2),Runoff_duration_hr_granB/2,INDEX($B$4:$B$1500,IF(B702&gt;Runoff_duration_hr_granB/2,ROWS($AA$4:AA702)-1,ROWS($AA$4:AA702))))</f>
        <v/>
      </c>
      <c r="AB702" s="66" t="str">
        <f>IFERROR(ROUND(IF(HG_shape_granB="Constant flow",IF(AA702=Runoff_duration_hr_granB/2,CONVERT($D$4,"L","gal")/(Runoff_duration_hr_granB*60),VLOOKUP('Granular-Berm Calcs'!AA702,'Granular-Berm Calcs'!$B$4:$K$1500,6,FALSE)),IF(AA702=Runoff_duration_hr_granB/2,2*CONVERT($D$4,"L","gal")/(Runoff_duration_hr_granB*60),VLOOKUP('Granular-Berm Calcs'!AA702,'Granular-Berm Calcs'!$B$4:$K$1500,6,FALSE))),2),"")</f>
        <v/>
      </c>
      <c r="AC702" s="68" t="str">
        <f t="shared" si="226"/>
        <v/>
      </c>
      <c r="AD702" s="67" t="str">
        <f>IFERROR(IF(A702="","",(SUM($R$4:R702)+(O702*P702*Q702*Number_of_treatments_granB))),"")</f>
        <v/>
      </c>
      <c r="AE702" s="67" t="str">
        <f>IFERROR(IF(A702="","",(SUM($S$4:S702)+(O702*P702*Q702*Chem_pad_density_granB*2.54^3*Number_of_treatments_granB))),"")</f>
        <v/>
      </c>
    </row>
    <row r="703" spans="1:31" x14ac:dyDescent="0.3">
      <c r="A703" s="23" t="str">
        <f t="shared" si="227"/>
        <v/>
      </c>
      <c r="B703" s="23" t="str">
        <f t="shared" si="211"/>
        <v/>
      </c>
      <c r="C703" s="23" t="str">
        <f t="shared" si="212"/>
        <v/>
      </c>
      <c r="D703" s="24" t="str">
        <f t="shared" si="213"/>
        <v/>
      </c>
      <c r="E703" s="261" t="str">
        <f t="shared" si="214"/>
        <v/>
      </c>
      <c r="F703" s="261" t="str">
        <f>IF(E703="","",SUM(E$4:E703))</f>
        <v/>
      </c>
      <c r="G703" s="261" t="str">
        <f t="shared" si="215"/>
        <v/>
      </c>
      <c r="H703" s="24" t="str">
        <f t="shared" si="216"/>
        <v/>
      </c>
      <c r="I703" s="24" t="str">
        <f t="shared" si="217"/>
        <v/>
      </c>
      <c r="J703" s="24" t="str">
        <f>IF(I703="","",SUM(I$4:I703))</f>
        <v/>
      </c>
      <c r="K703" s="24" t="str">
        <f t="shared" si="218"/>
        <v/>
      </c>
      <c r="L703" s="37" t="str">
        <f t="shared" si="231"/>
        <v/>
      </c>
      <c r="M703" s="37" t="str">
        <f t="shared" si="231"/>
        <v/>
      </c>
      <c r="N703" s="37" t="str">
        <f t="shared" si="231"/>
        <v/>
      </c>
      <c r="O703" s="37" t="str">
        <f t="shared" si="228"/>
        <v/>
      </c>
      <c r="P703" s="37" t="str">
        <f t="shared" si="229"/>
        <v/>
      </c>
      <c r="Q703" s="37" t="str">
        <f t="shared" si="219"/>
        <v/>
      </c>
      <c r="R703" s="25" t="str">
        <f t="shared" si="220"/>
        <v/>
      </c>
      <c r="S703" s="25" t="str">
        <f t="shared" si="221"/>
        <v/>
      </c>
      <c r="T703" s="25" t="str">
        <f t="shared" si="222"/>
        <v/>
      </c>
      <c r="U703" s="27" t="str">
        <f t="shared" si="223"/>
        <v/>
      </c>
      <c r="V703" s="26" t="str">
        <f t="shared" si="230"/>
        <v/>
      </c>
      <c r="W703" s="31" t="str">
        <f t="shared" si="224"/>
        <v/>
      </c>
      <c r="X703" s="88" t="str">
        <f>IF(U703="","",SUM($T$4:T703)*1000/J703*(1-Percent_bound_granB))</f>
        <v/>
      </c>
      <c r="Y703" s="88" t="str">
        <f>IF(U703="","",SUM($T$4:T703)*1000/F703*(1-Percent_bound_granB))</f>
        <v/>
      </c>
      <c r="Z703" s="90" t="str">
        <f t="shared" si="225"/>
        <v/>
      </c>
      <c r="AA703" s="68" t="str">
        <f>IF(AND(B702&lt;Runoff_duration_hr_granB/2,B703&gt;Runoff_duration_hr_granB/2),Runoff_duration_hr_granB/2,INDEX($B$4:$B$1500,IF(B703&gt;Runoff_duration_hr_granB/2,ROWS($AA$4:AA703)-1,ROWS($AA$4:AA703))))</f>
        <v/>
      </c>
      <c r="AB703" s="66" t="str">
        <f>IFERROR(ROUND(IF(HG_shape_granB="Constant flow",IF(AA703=Runoff_duration_hr_granB/2,CONVERT($D$4,"L","gal")/(Runoff_duration_hr_granB*60),VLOOKUP('Granular-Berm Calcs'!AA703,'Granular-Berm Calcs'!$B$4:$K$1500,6,FALSE)),IF(AA703=Runoff_duration_hr_granB/2,2*CONVERT($D$4,"L","gal")/(Runoff_duration_hr_granB*60),VLOOKUP('Granular-Berm Calcs'!AA703,'Granular-Berm Calcs'!$B$4:$K$1500,6,FALSE))),2),"")</f>
        <v/>
      </c>
      <c r="AC703" s="68" t="str">
        <f t="shared" si="226"/>
        <v/>
      </c>
      <c r="AD703" s="67" t="str">
        <f>IFERROR(IF(A703="","",(SUM($R$4:R703)+(O703*P703*Q703*Number_of_treatments_granB))),"")</f>
        <v/>
      </c>
      <c r="AE703" s="67" t="str">
        <f>IFERROR(IF(A703="","",(SUM($S$4:S703)+(O703*P703*Q703*Chem_pad_density_granB*2.54^3*Number_of_treatments_granB))),"")</f>
        <v/>
      </c>
    </row>
    <row r="704" spans="1:31" x14ac:dyDescent="0.3">
      <c r="A704" s="23" t="str">
        <f t="shared" si="227"/>
        <v/>
      </c>
      <c r="B704" s="23" t="str">
        <f t="shared" si="211"/>
        <v/>
      </c>
      <c r="C704" s="23" t="str">
        <f t="shared" si="212"/>
        <v/>
      </c>
      <c r="D704" s="24" t="str">
        <f t="shared" si="213"/>
        <v/>
      </c>
      <c r="E704" s="261" t="str">
        <f t="shared" si="214"/>
        <v/>
      </c>
      <c r="F704" s="261" t="str">
        <f>IF(E704="","",SUM(E$4:E704))</f>
        <v/>
      </c>
      <c r="G704" s="261" t="str">
        <f t="shared" si="215"/>
        <v/>
      </c>
      <c r="H704" s="24" t="str">
        <f t="shared" si="216"/>
        <v/>
      </c>
      <c r="I704" s="24" t="str">
        <f t="shared" si="217"/>
        <v/>
      </c>
      <c r="J704" s="24" t="str">
        <f>IF(I704="","",SUM(I$4:I704))</f>
        <v/>
      </c>
      <c r="K704" s="24" t="str">
        <f t="shared" si="218"/>
        <v/>
      </c>
      <c r="L704" s="37" t="str">
        <f t="shared" si="231"/>
        <v/>
      </c>
      <c r="M704" s="37" t="str">
        <f t="shared" si="231"/>
        <v/>
      </c>
      <c r="N704" s="37" t="str">
        <f t="shared" si="231"/>
        <v/>
      </c>
      <c r="O704" s="37" t="str">
        <f t="shared" si="228"/>
        <v/>
      </c>
      <c r="P704" s="37" t="str">
        <f t="shared" si="229"/>
        <v/>
      </c>
      <c r="Q704" s="37" t="str">
        <f t="shared" si="219"/>
        <v/>
      </c>
      <c r="R704" s="25" t="str">
        <f t="shared" si="220"/>
        <v/>
      </c>
      <c r="S704" s="25" t="str">
        <f t="shared" si="221"/>
        <v/>
      </c>
      <c r="T704" s="25" t="str">
        <f t="shared" si="222"/>
        <v/>
      </c>
      <c r="U704" s="27" t="str">
        <f t="shared" si="223"/>
        <v/>
      </c>
      <c r="V704" s="26" t="str">
        <f t="shared" si="230"/>
        <v/>
      </c>
      <c r="W704" s="31" t="str">
        <f t="shared" si="224"/>
        <v/>
      </c>
      <c r="X704" s="88" t="str">
        <f>IF(U704="","",SUM($T$4:T704)*1000/J704*(1-Percent_bound_granB))</f>
        <v/>
      </c>
      <c r="Y704" s="88" t="str">
        <f>IF(U704="","",SUM($T$4:T704)*1000/F704*(1-Percent_bound_granB))</f>
        <v/>
      </c>
      <c r="Z704" s="90" t="str">
        <f t="shared" si="225"/>
        <v/>
      </c>
      <c r="AA704" s="68" t="str">
        <f>IF(AND(B703&lt;Runoff_duration_hr_granB/2,B704&gt;Runoff_duration_hr_granB/2),Runoff_duration_hr_granB/2,INDEX($B$4:$B$1500,IF(B704&gt;Runoff_duration_hr_granB/2,ROWS($AA$4:AA704)-1,ROWS($AA$4:AA704))))</f>
        <v/>
      </c>
      <c r="AB704" s="66" t="str">
        <f>IFERROR(ROUND(IF(HG_shape_granB="Constant flow",IF(AA704=Runoff_duration_hr_granB/2,CONVERT($D$4,"L","gal")/(Runoff_duration_hr_granB*60),VLOOKUP('Granular-Berm Calcs'!AA704,'Granular-Berm Calcs'!$B$4:$K$1500,6,FALSE)),IF(AA704=Runoff_duration_hr_granB/2,2*CONVERT($D$4,"L","gal")/(Runoff_duration_hr_granB*60),VLOOKUP('Granular-Berm Calcs'!AA704,'Granular-Berm Calcs'!$B$4:$K$1500,6,FALSE))),2),"")</f>
        <v/>
      </c>
      <c r="AC704" s="68" t="str">
        <f t="shared" si="226"/>
        <v/>
      </c>
      <c r="AD704" s="67" t="str">
        <f>IFERROR(IF(A704="","",(SUM($R$4:R704)+(O704*P704*Q704*Number_of_treatments_granB))),"")</f>
        <v/>
      </c>
      <c r="AE704" s="67" t="str">
        <f>IFERROR(IF(A704="","",(SUM($S$4:S704)+(O704*P704*Q704*Chem_pad_density_granB*2.54^3*Number_of_treatments_granB))),"")</f>
        <v/>
      </c>
    </row>
    <row r="705" spans="1:31" x14ac:dyDescent="0.3">
      <c r="A705" s="23" t="str">
        <f t="shared" si="227"/>
        <v/>
      </c>
      <c r="B705" s="23" t="str">
        <f t="shared" si="211"/>
        <v/>
      </c>
      <c r="C705" s="23" t="str">
        <f t="shared" si="212"/>
        <v/>
      </c>
      <c r="D705" s="24" t="str">
        <f t="shared" si="213"/>
        <v/>
      </c>
      <c r="E705" s="261" t="str">
        <f t="shared" si="214"/>
        <v/>
      </c>
      <c r="F705" s="261" t="str">
        <f>IF(E705="","",SUM(E$4:E705))</f>
        <v/>
      </c>
      <c r="G705" s="261" t="str">
        <f t="shared" si="215"/>
        <v/>
      </c>
      <c r="H705" s="24" t="str">
        <f t="shared" si="216"/>
        <v/>
      </c>
      <c r="I705" s="24" t="str">
        <f t="shared" si="217"/>
        <v/>
      </c>
      <c r="J705" s="24" t="str">
        <f>IF(I705="","",SUM(I$4:I705))</f>
        <v/>
      </c>
      <c r="K705" s="24" t="str">
        <f t="shared" si="218"/>
        <v/>
      </c>
      <c r="L705" s="37" t="str">
        <f t="shared" si="231"/>
        <v/>
      </c>
      <c r="M705" s="37" t="str">
        <f t="shared" si="231"/>
        <v/>
      </c>
      <c r="N705" s="37" t="str">
        <f t="shared" si="231"/>
        <v/>
      </c>
      <c r="O705" s="37" t="str">
        <f t="shared" si="228"/>
        <v/>
      </c>
      <c r="P705" s="37" t="str">
        <f t="shared" si="229"/>
        <v/>
      </c>
      <c r="Q705" s="37" t="str">
        <f t="shared" si="219"/>
        <v/>
      </c>
      <c r="R705" s="25" t="str">
        <f t="shared" si="220"/>
        <v/>
      </c>
      <c r="S705" s="25" t="str">
        <f t="shared" si="221"/>
        <v/>
      </c>
      <c r="T705" s="25" t="str">
        <f t="shared" si="222"/>
        <v/>
      </c>
      <c r="U705" s="27" t="str">
        <f t="shared" si="223"/>
        <v/>
      </c>
      <c r="V705" s="26" t="str">
        <f t="shared" si="230"/>
        <v/>
      </c>
      <c r="W705" s="31" t="str">
        <f t="shared" si="224"/>
        <v/>
      </c>
      <c r="X705" s="88" t="str">
        <f>IF(U705="","",SUM($T$4:T705)*1000/J705*(1-Percent_bound_granB))</f>
        <v/>
      </c>
      <c r="Y705" s="88" t="str">
        <f>IF(U705="","",SUM($T$4:T705)*1000/F705*(1-Percent_bound_granB))</f>
        <v/>
      </c>
      <c r="Z705" s="90" t="str">
        <f t="shared" si="225"/>
        <v/>
      </c>
      <c r="AA705" s="68" t="str">
        <f>IF(AND(B704&lt;Runoff_duration_hr_granB/2,B705&gt;Runoff_duration_hr_granB/2),Runoff_duration_hr_granB/2,INDEX($B$4:$B$1500,IF(B705&gt;Runoff_duration_hr_granB/2,ROWS($AA$4:AA705)-1,ROWS($AA$4:AA705))))</f>
        <v/>
      </c>
      <c r="AB705" s="66" t="str">
        <f>IFERROR(ROUND(IF(HG_shape_granB="Constant flow",IF(AA705=Runoff_duration_hr_granB/2,CONVERT($D$4,"L","gal")/(Runoff_duration_hr_granB*60),VLOOKUP('Granular-Berm Calcs'!AA705,'Granular-Berm Calcs'!$B$4:$K$1500,6,FALSE)),IF(AA705=Runoff_duration_hr_granB/2,2*CONVERT($D$4,"L","gal")/(Runoff_duration_hr_granB*60),VLOOKUP('Granular-Berm Calcs'!AA705,'Granular-Berm Calcs'!$B$4:$K$1500,6,FALSE))),2),"")</f>
        <v/>
      </c>
      <c r="AC705" s="68" t="str">
        <f t="shared" si="226"/>
        <v/>
      </c>
      <c r="AD705" s="67" t="str">
        <f>IFERROR(IF(A705="","",(SUM($R$4:R705)+(O705*P705*Q705*Number_of_treatments_granB))),"")</f>
        <v/>
      </c>
      <c r="AE705" s="67" t="str">
        <f>IFERROR(IF(A705="","",(SUM($S$4:S705)+(O705*P705*Q705*Chem_pad_density_granB*2.54^3*Number_of_treatments_granB))),"")</f>
        <v/>
      </c>
    </row>
    <row r="706" spans="1:31" x14ac:dyDescent="0.3">
      <c r="A706" s="23" t="str">
        <f t="shared" si="227"/>
        <v/>
      </c>
      <c r="B706" s="23" t="str">
        <f t="shared" si="211"/>
        <v/>
      </c>
      <c r="C706" s="23" t="str">
        <f t="shared" si="212"/>
        <v/>
      </c>
      <c r="D706" s="24" t="str">
        <f t="shared" si="213"/>
        <v/>
      </c>
      <c r="E706" s="261" t="str">
        <f t="shared" si="214"/>
        <v/>
      </c>
      <c r="F706" s="261" t="str">
        <f>IF(E706="","",SUM(E$4:E706))</f>
        <v/>
      </c>
      <c r="G706" s="261" t="str">
        <f t="shared" si="215"/>
        <v/>
      </c>
      <c r="H706" s="24" t="str">
        <f t="shared" si="216"/>
        <v/>
      </c>
      <c r="I706" s="24" t="str">
        <f t="shared" si="217"/>
        <v/>
      </c>
      <c r="J706" s="24" t="str">
        <f>IF(I706="","",SUM(I$4:I706))</f>
        <v/>
      </c>
      <c r="K706" s="24" t="str">
        <f t="shared" si="218"/>
        <v/>
      </c>
      <c r="L706" s="37" t="str">
        <f t="shared" si="231"/>
        <v/>
      </c>
      <c r="M706" s="37" t="str">
        <f t="shared" si="231"/>
        <v/>
      </c>
      <c r="N706" s="37" t="str">
        <f t="shared" si="231"/>
        <v/>
      </c>
      <c r="O706" s="37" t="str">
        <f t="shared" si="228"/>
        <v/>
      </c>
      <c r="P706" s="37" t="str">
        <f t="shared" si="229"/>
        <v/>
      </c>
      <c r="Q706" s="37" t="str">
        <f t="shared" si="219"/>
        <v/>
      </c>
      <c r="R706" s="25" t="str">
        <f t="shared" si="220"/>
        <v/>
      </c>
      <c r="S706" s="25" t="str">
        <f t="shared" si="221"/>
        <v/>
      </c>
      <c r="T706" s="25" t="str">
        <f t="shared" si="222"/>
        <v/>
      </c>
      <c r="U706" s="27" t="str">
        <f t="shared" si="223"/>
        <v/>
      </c>
      <c r="V706" s="26" t="str">
        <f t="shared" si="230"/>
        <v/>
      </c>
      <c r="W706" s="31" t="str">
        <f t="shared" si="224"/>
        <v/>
      </c>
      <c r="X706" s="88" t="str">
        <f>IF(U706="","",SUM($T$4:T706)*1000/J706*(1-Percent_bound_granB))</f>
        <v/>
      </c>
      <c r="Y706" s="88" t="str">
        <f>IF(U706="","",SUM($T$4:T706)*1000/F706*(1-Percent_bound_granB))</f>
        <v/>
      </c>
      <c r="Z706" s="90" t="str">
        <f t="shared" si="225"/>
        <v/>
      </c>
      <c r="AA706" s="68" t="str">
        <f>IF(AND(B705&lt;Runoff_duration_hr_granB/2,B706&gt;Runoff_duration_hr_granB/2),Runoff_duration_hr_granB/2,INDEX($B$4:$B$1500,IF(B706&gt;Runoff_duration_hr_granB/2,ROWS($AA$4:AA706)-1,ROWS($AA$4:AA706))))</f>
        <v/>
      </c>
      <c r="AB706" s="66" t="str">
        <f>IFERROR(ROUND(IF(HG_shape_granB="Constant flow",IF(AA706=Runoff_duration_hr_granB/2,CONVERT($D$4,"L","gal")/(Runoff_duration_hr_granB*60),VLOOKUP('Granular-Berm Calcs'!AA706,'Granular-Berm Calcs'!$B$4:$K$1500,6,FALSE)),IF(AA706=Runoff_duration_hr_granB/2,2*CONVERT($D$4,"L","gal")/(Runoff_duration_hr_granB*60),VLOOKUP('Granular-Berm Calcs'!AA706,'Granular-Berm Calcs'!$B$4:$K$1500,6,FALSE))),2),"")</f>
        <v/>
      </c>
      <c r="AC706" s="68" t="str">
        <f t="shared" si="226"/>
        <v/>
      </c>
      <c r="AD706" s="67" t="str">
        <f>IFERROR(IF(A706="","",(SUM($R$4:R706)+(O706*P706*Q706*Number_of_treatments_granB))),"")</f>
        <v/>
      </c>
      <c r="AE706" s="67" t="str">
        <f>IFERROR(IF(A706="","",(SUM($S$4:S706)+(O706*P706*Q706*Chem_pad_density_granB*2.54^3*Number_of_treatments_granB))),"")</f>
        <v/>
      </c>
    </row>
    <row r="707" spans="1:31" x14ac:dyDescent="0.3">
      <c r="A707" s="23" t="str">
        <f t="shared" si="227"/>
        <v/>
      </c>
      <c r="B707" s="23" t="str">
        <f t="shared" si="211"/>
        <v/>
      </c>
      <c r="C707" s="23" t="str">
        <f t="shared" si="212"/>
        <v/>
      </c>
      <c r="D707" s="24" t="str">
        <f t="shared" si="213"/>
        <v/>
      </c>
      <c r="E707" s="261" t="str">
        <f t="shared" si="214"/>
        <v/>
      </c>
      <c r="F707" s="261" t="str">
        <f>IF(E707="","",SUM(E$4:E707))</f>
        <v/>
      </c>
      <c r="G707" s="261" t="str">
        <f t="shared" si="215"/>
        <v/>
      </c>
      <c r="H707" s="24" t="str">
        <f t="shared" si="216"/>
        <v/>
      </c>
      <c r="I707" s="24" t="str">
        <f t="shared" si="217"/>
        <v/>
      </c>
      <c r="J707" s="24" t="str">
        <f>IF(I707="","",SUM(I$4:I707))</f>
        <v/>
      </c>
      <c r="K707" s="24" t="str">
        <f t="shared" si="218"/>
        <v/>
      </c>
      <c r="L707" s="37" t="str">
        <f t="shared" si="231"/>
        <v/>
      </c>
      <c r="M707" s="37" t="str">
        <f t="shared" si="231"/>
        <v/>
      </c>
      <c r="N707" s="37" t="str">
        <f t="shared" si="231"/>
        <v/>
      </c>
      <c r="O707" s="37" t="str">
        <f t="shared" si="228"/>
        <v/>
      </c>
      <c r="P707" s="37" t="str">
        <f t="shared" si="229"/>
        <v/>
      </c>
      <c r="Q707" s="37" t="str">
        <f t="shared" si="219"/>
        <v/>
      </c>
      <c r="R707" s="25" t="str">
        <f t="shared" si="220"/>
        <v/>
      </c>
      <c r="S707" s="25" t="str">
        <f t="shared" si="221"/>
        <v/>
      </c>
      <c r="T707" s="25" t="str">
        <f t="shared" si="222"/>
        <v/>
      </c>
      <c r="U707" s="27" t="str">
        <f t="shared" si="223"/>
        <v/>
      </c>
      <c r="V707" s="26" t="str">
        <f t="shared" si="230"/>
        <v/>
      </c>
      <c r="W707" s="31" t="str">
        <f t="shared" si="224"/>
        <v/>
      </c>
      <c r="X707" s="88" t="str">
        <f>IF(U707="","",SUM($T$4:T707)*1000/J707*(1-Percent_bound_granB))</f>
        <v/>
      </c>
      <c r="Y707" s="88" t="str">
        <f>IF(U707="","",SUM($T$4:T707)*1000/F707*(1-Percent_bound_granB))</f>
        <v/>
      </c>
      <c r="Z707" s="90" t="str">
        <f t="shared" si="225"/>
        <v/>
      </c>
      <c r="AA707" s="68" t="str">
        <f>IF(AND(B706&lt;Runoff_duration_hr_granB/2,B707&gt;Runoff_duration_hr_granB/2),Runoff_duration_hr_granB/2,INDEX($B$4:$B$1500,IF(B707&gt;Runoff_duration_hr_granB/2,ROWS($AA$4:AA707)-1,ROWS($AA$4:AA707))))</f>
        <v/>
      </c>
      <c r="AB707" s="66" t="str">
        <f>IFERROR(ROUND(IF(HG_shape_granB="Constant flow",IF(AA707=Runoff_duration_hr_granB/2,CONVERT($D$4,"L","gal")/(Runoff_duration_hr_granB*60),VLOOKUP('Granular-Berm Calcs'!AA707,'Granular-Berm Calcs'!$B$4:$K$1500,6,FALSE)),IF(AA707=Runoff_duration_hr_granB/2,2*CONVERT($D$4,"L","gal")/(Runoff_duration_hr_granB*60),VLOOKUP('Granular-Berm Calcs'!AA707,'Granular-Berm Calcs'!$B$4:$K$1500,6,FALSE))),2),"")</f>
        <v/>
      </c>
      <c r="AC707" s="68" t="str">
        <f t="shared" si="226"/>
        <v/>
      </c>
      <c r="AD707" s="67" t="str">
        <f>IFERROR(IF(A707="","",(SUM($R$4:R707)+(O707*P707*Q707*Number_of_treatments_granB))),"")</f>
        <v/>
      </c>
      <c r="AE707" s="67" t="str">
        <f>IFERROR(IF(A707="","",(SUM($S$4:S707)+(O707*P707*Q707*Chem_pad_density_granB*2.54^3*Number_of_treatments_granB))),"")</f>
        <v/>
      </c>
    </row>
    <row r="708" spans="1:31" x14ac:dyDescent="0.3">
      <c r="A708" s="23" t="str">
        <f t="shared" si="227"/>
        <v/>
      </c>
      <c r="B708" s="23" t="str">
        <f t="shared" ref="B708:B771" si="232">IF(A708="","",AVERAGE(A708,C708))</f>
        <v/>
      </c>
      <c r="C708" s="23" t="str">
        <f t="shared" ref="C708:C771" si="233">IFERROR(IF((A708+timestep_granB/60)&gt;=Runoff_duration_hr_granB,Runoff_duration_hr_granB,A708+timestep_granB/60),"")</f>
        <v/>
      </c>
      <c r="D708" s="24" t="str">
        <f t="shared" ref="D708:D771" si="234">IF(A708="","",IF(Flow_vol_option_granB="SCS Curve Number Method",SCS_Q_vol_granB,User_Q_vol_granB))</f>
        <v/>
      </c>
      <c r="E708" s="261" t="str">
        <f t="shared" ref="E708:E771" si="235">IFERROR(IF(HG_shape_granB="Constant flow",D708/Runoff_duration_hr_granB*(C708-A708),IF(HG_shape_granB="Triangular (Rational Method)",IF((C708/Runoff_duration_hr_granB)&lt;=0.5,AVERAGE(A708,C708)*((2*D708/(Runoff_duration_hr_granB))/(0.5*Runoff_duration_hr_granB))*timestep_granB/60,((2*D708/(Runoff_duration_hr_granB))-(AVERAGE(A708,C708)-Runoff_duration_hr_granB/2)*((2*D708/(Runoff_duration_hr_granB))/(0.5*Runoff_duration_hr_granB)))*timestep_granB/60))),"")</f>
        <v/>
      </c>
      <c r="F708" s="261" t="str">
        <f>IF(E708="","",SUM(E$4:E708))</f>
        <v/>
      </c>
      <c r="G708" s="261" t="str">
        <f t="shared" ref="G708:G771" si="236">IF(A708="","",CONVERT(E708,"L","gal")/timestep_granB)</f>
        <v/>
      </c>
      <c r="H708" s="24" t="str">
        <f t="shared" ref="H708:H771" si="237">IF(A708="","",Treated_vol_granB)</f>
        <v/>
      </c>
      <c r="I708" s="24" t="str">
        <f t="shared" ref="I708:I771" si="238">IFERROR(IF(HG_shape_granB="Constant flow",H708/Runoff_duration_hr_granB*(C708-A708),IF(HG_shape_granB="Triangular (Rational Method)",IF((C708/Runoff_duration_hr_granB)&lt;=0.5,AVERAGE(A708,C708)*((2*H708/(Runoff_duration_hr_granB))/(0.5*Runoff_duration_hr_granB))*timestep_granB/60,((2*H708/(Runoff_duration_hr_granB))-(AVERAGE(A708,C708)-Runoff_duration_hr_granB/2)*((2*H708/(Runoff_duration_hr_granB))/(0.5*Runoff_duration_hr_granB)))*timestep_granB/60))),"")</f>
        <v/>
      </c>
      <c r="J708" s="24" t="str">
        <f>IF(I708="","",SUM(I$4:I708))</f>
        <v/>
      </c>
      <c r="K708" s="24" t="str">
        <f t="shared" ref="K708:K771" si="239">IF(A708="","",CONVERT(I708,"L","gal")/timestep_granB)</f>
        <v/>
      </c>
      <c r="L708" s="37" t="str">
        <f t="shared" si="231"/>
        <v/>
      </c>
      <c r="M708" s="37" t="str">
        <f t="shared" si="231"/>
        <v/>
      </c>
      <c r="N708" s="37" t="str">
        <f t="shared" si="231"/>
        <v/>
      </c>
      <c r="O708" s="37" t="str">
        <f t="shared" si="228"/>
        <v/>
      </c>
      <c r="P708" s="37" t="str">
        <f t="shared" si="229"/>
        <v/>
      </c>
      <c r="Q708" s="37" t="str">
        <f t="shared" ref="Q708:Q771" si="240">IFERROR(IF(A708="","",IF((N708-Erosion_rate_granB*(C708-A708))&lt;0,0,N708-Erosion_rate_granB*(C708-A708))),"")</f>
        <v/>
      </c>
      <c r="R708" s="25" t="str">
        <f t="shared" ref="R708:R771" si="241">IFERROR(IF(A708="","",((L708*M708*N708)-(O708*P708*Q708))*Number_of_treatments_granB),"")</f>
        <v/>
      </c>
      <c r="S708" s="25" t="str">
        <f t="shared" ref="S708:S771" si="242">IFERROR(IF(A708="","",Chem_pad_density_granB*2.54^3*R708),"")</f>
        <v/>
      </c>
      <c r="T708" s="25" t="str">
        <f t="shared" ref="T708:T771" si="243">IFERROR(IF(A708="","",S708*Percent_chem_granB),"")</f>
        <v/>
      </c>
      <c r="U708" s="27" t="str">
        <f t="shared" ref="U708:U771" si="244">IFERROR(IF(A708="","",1-(Treatment_length_granB*Treatment_width_granB*Treatment_thickness_granB-O708*P708*Q708)/(Treatment_length_granB*Treatment_width_granB*Treatment_thickness_granB)),"")</f>
        <v/>
      </c>
      <c r="V708" s="26" t="str">
        <f t="shared" si="230"/>
        <v/>
      </c>
      <c r="W708" s="31" t="str">
        <f t="shared" ref="W708:W771" si="245">IFERROR(IF(A708="","",V708*(1-Percent_bound_granB)),"")</f>
        <v/>
      </c>
      <c r="X708" s="88" t="str">
        <f>IF(U708="","",SUM($T$4:T708)*1000/J708*(1-Percent_bound_granB))</f>
        <v/>
      </c>
      <c r="Y708" s="88" t="str">
        <f>IF(U708="","",SUM($T$4:T708)*1000/F708*(1-Percent_bound_granB))</f>
        <v/>
      </c>
      <c r="Z708" s="90" t="str">
        <f t="shared" ref="Z708:Z771" si="246">IF(A708="","",Toxicity_granB)</f>
        <v/>
      </c>
      <c r="AA708" s="68" t="str">
        <f>IF(AND(B707&lt;Runoff_duration_hr_granB/2,B708&gt;Runoff_duration_hr_granB/2),Runoff_duration_hr_granB/2,INDEX($B$4:$B$1500,IF(B708&gt;Runoff_duration_hr_granB/2,ROWS($AA$4:AA708)-1,ROWS($AA$4:AA708))))</f>
        <v/>
      </c>
      <c r="AB708" s="66" t="str">
        <f>IFERROR(ROUND(IF(HG_shape_granB="Constant flow",IF(AA708=Runoff_duration_hr_granB/2,CONVERT($D$4,"L","gal")/(Runoff_duration_hr_granB*60),VLOOKUP('Granular-Berm Calcs'!AA708,'Granular-Berm Calcs'!$B$4:$K$1500,6,FALSE)),IF(AA708=Runoff_duration_hr_granB/2,2*CONVERT($D$4,"L","gal")/(Runoff_duration_hr_granB*60),VLOOKUP('Granular-Berm Calcs'!AA708,'Granular-Berm Calcs'!$B$4:$K$1500,6,FALSE))),2),"")</f>
        <v/>
      </c>
      <c r="AC708" s="68" t="str">
        <f t="shared" ref="AC708:AC771" si="247">IFERROR(ROUND(S708/(C708-A708)/(Treatment_length_granB*Treatment_width_granB)/Number_of_treatments_granB,3),"")</f>
        <v/>
      </c>
      <c r="AD708" s="67" t="str">
        <f>IFERROR(IF(A708="","",(SUM($R$4:R708)+(O708*P708*Q708*Number_of_treatments_granB))),"")</f>
        <v/>
      </c>
      <c r="AE708" s="67" t="str">
        <f>IFERROR(IF(A708="","",(SUM($S$4:S708)+(O708*P708*Q708*Chem_pad_density_granB*2.54^3*Number_of_treatments_granB))),"")</f>
        <v/>
      </c>
    </row>
    <row r="709" spans="1:31" x14ac:dyDescent="0.3">
      <c r="A709" s="23" t="str">
        <f t="shared" ref="A709:A772" si="248">IFERROR(IF(ROUND(C708,3)=Runoff_duration_hr_granB,"",C708),"")</f>
        <v/>
      </c>
      <c r="B709" s="23" t="str">
        <f t="shared" si="232"/>
        <v/>
      </c>
      <c r="C709" s="23" t="str">
        <f t="shared" si="233"/>
        <v/>
      </c>
      <c r="D709" s="24" t="str">
        <f t="shared" si="234"/>
        <v/>
      </c>
      <c r="E709" s="261" t="str">
        <f t="shared" si="235"/>
        <v/>
      </c>
      <c r="F709" s="261" t="str">
        <f>IF(E709="","",SUM(E$4:E709))</f>
        <v/>
      </c>
      <c r="G709" s="261" t="str">
        <f t="shared" si="236"/>
        <v/>
      </c>
      <c r="H709" s="24" t="str">
        <f t="shared" si="237"/>
        <v/>
      </c>
      <c r="I709" s="24" t="str">
        <f t="shared" si="238"/>
        <v/>
      </c>
      <c r="J709" s="24" t="str">
        <f>IF(I709="","",SUM(I$4:I709))</f>
        <v/>
      </c>
      <c r="K709" s="24" t="str">
        <f t="shared" si="239"/>
        <v/>
      </c>
      <c r="L709" s="37" t="str">
        <f t="shared" si="231"/>
        <v/>
      </c>
      <c r="M709" s="37" t="str">
        <f t="shared" si="231"/>
        <v/>
      </c>
      <c r="N709" s="37" t="str">
        <f t="shared" si="231"/>
        <v/>
      </c>
      <c r="O709" s="37" t="str">
        <f t="shared" ref="O709:O772" si="249">IFERROR(IF(A709="","",L709),"")</f>
        <v/>
      </c>
      <c r="P709" s="37" t="str">
        <f t="shared" ref="P709:P772" si="250">IFERROR(IF(B709="","",M709),"")</f>
        <v/>
      </c>
      <c r="Q709" s="37" t="str">
        <f t="shared" si="240"/>
        <v/>
      </c>
      <c r="R709" s="25" t="str">
        <f t="shared" si="241"/>
        <v/>
      </c>
      <c r="S709" s="25" t="str">
        <f t="shared" si="242"/>
        <v/>
      </c>
      <c r="T709" s="25" t="str">
        <f t="shared" si="243"/>
        <v/>
      </c>
      <c r="U709" s="27" t="str">
        <f t="shared" si="244"/>
        <v/>
      </c>
      <c r="V709" s="26" t="str">
        <f t="shared" ref="V709:V772" si="251">IFERROR(IF(A709="","",(T709*1000)/I709),"")</f>
        <v/>
      </c>
      <c r="W709" s="31" t="str">
        <f t="shared" si="245"/>
        <v/>
      </c>
      <c r="X709" s="88" t="str">
        <f>IF(U709="","",SUM($T$4:T709)*1000/J709*(1-Percent_bound_granB))</f>
        <v/>
      </c>
      <c r="Y709" s="88" t="str">
        <f>IF(U709="","",SUM($T$4:T709)*1000/F709*(1-Percent_bound_granB))</f>
        <v/>
      </c>
      <c r="Z709" s="90" t="str">
        <f t="shared" si="246"/>
        <v/>
      </c>
      <c r="AA709" s="68" t="str">
        <f>IF(AND(B708&lt;Runoff_duration_hr_granB/2,B709&gt;Runoff_duration_hr_granB/2),Runoff_duration_hr_granB/2,INDEX($B$4:$B$1500,IF(B709&gt;Runoff_duration_hr_granB/2,ROWS($AA$4:AA709)-1,ROWS($AA$4:AA709))))</f>
        <v/>
      </c>
      <c r="AB709" s="66" t="str">
        <f>IFERROR(ROUND(IF(HG_shape_granB="Constant flow",IF(AA709=Runoff_duration_hr_granB/2,CONVERT($D$4,"L","gal")/(Runoff_duration_hr_granB*60),VLOOKUP('Granular-Berm Calcs'!AA709,'Granular-Berm Calcs'!$B$4:$K$1500,6,FALSE)),IF(AA709=Runoff_duration_hr_granB/2,2*CONVERT($D$4,"L","gal")/(Runoff_duration_hr_granB*60),VLOOKUP('Granular-Berm Calcs'!AA709,'Granular-Berm Calcs'!$B$4:$K$1500,6,FALSE))),2),"")</f>
        <v/>
      </c>
      <c r="AC709" s="68" t="str">
        <f t="shared" si="247"/>
        <v/>
      </c>
      <c r="AD709" s="67" t="str">
        <f>IFERROR(IF(A709="","",(SUM($R$4:R709)+(O709*P709*Q709*Number_of_treatments_granB))),"")</f>
        <v/>
      </c>
      <c r="AE709" s="67" t="str">
        <f>IFERROR(IF(A709="","",(SUM($S$4:S709)+(O709*P709*Q709*Chem_pad_density_granB*2.54^3*Number_of_treatments_granB))),"")</f>
        <v/>
      </c>
    </row>
    <row r="710" spans="1:31" x14ac:dyDescent="0.3">
      <c r="A710" s="23" t="str">
        <f t="shared" si="248"/>
        <v/>
      </c>
      <c r="B710" s="23" t="str">
        <f t="shared" si="232"/>
        <v/>
      </c>
      <c r="C710" s="23" t="str">
        <f t="shared" si="233"/>
        <v/>
      </c>
      <c r="D710" s="24" t="str">
        <f t="shared" si="234"/>
        <v/>
      </c>
      <c r="E710" s="261" t="str">
        <f t="shared" si="235"/>
        <v/>
      </c>
      <c r="F710" s="261" t="str">
        <f>IF(E710="","",SUM(E$4:E710))</f>
        <v/>
      </c>
      <c r="G710" s="261" t="str">
        <f t="shared" si="236"/>
        <v/>
      </c>
      <c r="H710" s="24" t="str">
        <f t="shared" si="237"/>
        <v/>
      </c>
      <c r="I710" s="24" t="str">
        <f t="shared" si="238"/>
        <v/>
      </c>
      <c r="J710" s="24" t="str">
        <f>IF(I710="","",SUM(I$4:I710))</f>
        <v/>
      </c>
      <c r="K710" s="24" t="str">
        <f t="shared" si="239"/>
        <v/>
      </c>
      <c r="L710" s="37" t="str">
        <f t="shared" ref="L710:N773" si="252">IF($A710="","",O709)</f>
        <v/>
      </c>
      <c r="M710" s="37" t="str">
        <f t="shared" si="252"/>
        <v/>
      </c>
      <c r="N710" s="37" t="str">
        <f t="shared" si="252"/>
        <v/>
      </c>
      <c r="O710" s="37" t="str">
        <f t="shared" si="249"/>
        <v/>
      </c>
      <c r="P710" s="37" t="str">
        <f t="shared" si="250"/>
        <v/>
      </c>
      <c r="Q710" s="37" t="str">
        <f t="shared" si="240"/>
        <v/>
      </c>
      <c r="R710" s="25" t="str">
        <f t="shared" si="241"/>
        <v/>
      </c>
      <c r="S710" s="25" t="str">
        <f t="shared" si="242"/>
        <v/>
      </c>
      <c r="T710" s="25" t="str">
        <f t="shared" si="243"/>
        <v/>
      </c>
      <c r="U710" s="27" t="str">
        <f t="shared" si="244"/>
        <v/>
      </c>
      <c r="V710" s="26" t="str">
        <f t="shared" si="251"/>
        <v/>
      </c>
      <c r="W710" s="31" t="str">
        <f t="shared" si="245"/>
        <v/>
      </c>
      <c r="X710" s="88" t="str">
        <f>IF(U710="","",SUM($T$4:T710)*1000/J710*(1-Percent_bound_granB))</f>
        <v/>
      </c>
      <c r="Y710" s="88" t="str">
        <f>IF(U710="","",SUM($T$4:T710)*1000/F710*(1-Percent_bound_granB))</f>
        <v/>
      </c>
      <c r="Z710" s="90" t="str">
        <f t="shared" si="246"/>
        <v/>
      </c>
      <c r="AA710" s="68" t="str">
        <f>IF(AND(B709&lt;Runoff_duration_hr_granB/2,B710&gt;Runoff_duration_hr_granB/2),Runoff_duration_hr_granB/2,INDEX($B$4:$B$1500,IF(B710&gt;Runoff_duration_hr_granB/2,ROWS($AA$4:AA710)-1,ROWS($AA$4:AA710))))</f>
        <v/>
      </c>
      <c r="AB710" s="66" t="str">
        <f>IFERROR(ROUND(IF(HG_shape_granB="Constant flow",IF(AA710=Runoff_duration_hr_granB/2,CONVERT($D$4,"L","gal")/(Runoff_duration_hr_granB*60),VLOOKUP('Granular-Berm Calcs'!AA710,'Granular-Berm Calcs'!$B$4:$K$1500,6,FALSE)),IF(AA710=Runoff_duration_hr_granB/2,2*CONVERT($D$4,"L","gal")/(Runoff_duration_hr_granB*60),VLOOKUP('Granular-Berm Calcs'!AA710,'Granular-Berm Calcs'!$B$4:$K$1500,6,FALSE))),2),"")</f>
        <v/>
      </c>
      <c r="AC710" s="68" t="str">
        <f t="shared" si="247"/>
        <v/>
      </c>
      <c r="AD710" s="67" t="str">
        <f>IFERROR(IF(A710="","",(SUM($R$4:R710)+(O710*P710*Q710*Number_of_treatments_granB))),"")</f>
        <v/>
      </c>
      <c r="AE710" s="67" t="str">
        <f>IFERROR(IF(A710="","",(SUM($S$4:S710)+(O710*P710*Q710*Chem_pad_density_granB*2.54^3*Number_of_treatments_granB))),"")</f>
        <v/>
      </c>
    </row>
    <row r="711" spans="1:31" x14ac:dyDescent="0.3">
      <c r="A711" s="23" t="str">
        <f t="shared" si="248"/>
        <v/>
      </c>
      <c r="B711" s="23" t="str">
        <f t="shared" si="232"/>
        <v/>
      </c>
      <c r="C711" s="23" t="str">
        <f t="shared" si="233"/>
        <v/>
      </c>
      <c r="D711" s="24" t="str">
        <f t="shared" si="234"/>
        <v/>
      </c>
      <c r="E711" s="261" t="str">
        <f t="shared" si="235"/>
        <v/>
      </c>
      <c r="F711" s="261" t="str">
        <f>IF(E711="","",SUM(E$4:E711))</f>
        <v/>
      </c>
      <c r="G711" s="261" t="str">
        <f t="shared" si="236"/>
        <v/>
      </c>
      <c r="H711" s="24" t="str">
        <f t="shared" si="237"/>
        <v/>
      </c>
      <c r="I711" s="24" t="str">
        <f t="shared" si="238"/>
        <v/>
      </c>
      <c r="J711" s="24" t="str">
        <f>IF(I711="","",SUM(I$4:I711))</f>
        <v/>
      </c>
      <c r="K711" s="24" t="str">
        <f t="shared" si="239"/>
        <v/>
      </c>
      <c r="L711" s="37" t="str">
        <f t="shared" si="252"/>
        <v/>
      </c>
      <c r="M711" s="37" t="str">
        <f t="shared" si="252"/>
        <v/>
      </c>
      <c r="N711" s="37" t="str">
        <f t="shared" si="252"/>
        <v/>
      </c>
      <c r="O711" s="37" t="str">
        <f t="shared" si="249"/>
        <v/>
      </c>
      <c r="P711" s="37" t="str">
        <f t="shared" si="250"/>
        <v/>
      </c>
      <c r="Q711" s="37" t="str">
        <f t="shared" si="240"/>
        <v/>
      </c>
      <c r="R711" s="25" t="str">
        <f t="shared" si="241"/>
        <v/>
      </c>
      <c r="S711" s="25" t="str">
        <f t="shared" si="242"/>
        <v/>
      </c>
      <c r="T711" s="25" t="str">
        <f t="shared" si="243"/>
        <v/>
      </c>
      <c r="U711" s="27" t="str">
        <f t="shared" si="244"/>
        <v/>
      </c>
      <c r="V711" s="26" t="str">
        <f t="shared" si="251"/>
        <v/>
      </c>
      <c r="W711" s="31" t="str">
        <f t="shared" si="245"/>
        <v/>
      </c>
      <c r="X711" s="88" t="str">
        <f>IF(U711="","",SUM($T$4:T711)*1000/J711*(1-Percent_bound_granB))</f>
        <v/>
      </c>
      <c r="Y711" s="88" t="str">
        <f>IF(U711="","",SUM($T$4:T711)*1000/F711*(1-Percent_bound_granB))</f>
        <v/>
      </c>
      <c r="Z711" s="90" t="str">
        <f t="shared" si="246"/>
        <v/>
      </c>
      <c r="AA711" s="68" t="str">
        <f>IF(AND(B710&lt;Runoff_duration_hr_granB/2,B711&gt;Runoff_duration_hr_granB/2),Runoff_duration_hr_granB/2,INDEX($B$4:$B$1500,IF(B711&gt;Runoff_duration_hr_granB/2,ROWS($AA$4:AA711)-1,ROWS($AA$4:AA711))))</f>
        <v/>
      </c>
      <c r="AB711" s="66" t="str">
        <f>IFERROR(ROUND(IF(HG_shape_granB="Constant flow",IF(AA711=Runoff_duration_hr_granB/2,CONVERT($D$4,"L","gal")/(Runoff_duration_hr_granB*60),VLOOKUP('Granular-Berm Calcs'!AA711,'Granular-Berm Calcs'!$B$4:$K$1500,6,FALSE)),IF(AA711=Runoff_duration_hr_granB/2,2*CONVERT($D$4,"L","gal")/(Runoff_duration_hr_granB*60),VLOOKUP('Granular-Berm Calcs'!AA711,'Granular-Berm Calcs'!$B$4:$K$1500,6,FALSE))),2),"")</f>
        <v/>
      </c>
      <c r="AC711" s="68" t="str">
        <f t="shared" si="247"/>
        <v/>
      </c>
      <c r="AD711" s="67" t="str">
        <f>IFERROR(IF(A711="","",(SUM($R$4:R711)+(O711*P711*Q711*Number_of_treatments_granB))),"")</f>
        <v/>
      </c>
      <c r="AE711" s="67" t="str">
        <f>IFERROR(IF(A711="","",(SUM($S$4:S711)+(O711*P711*Q711*Chem_pad_density_granB*2.54^3*Number_of_treatments_granB))),"")</f>
        <v/>
      </c>
    </row>
    <row r="712" spans="1:31" x14ac:dyDescent="0.3">
      <c r="A712" s="23" t="str">
        <f t="shared" si="248"/>
        <v/>
      </c>
      <c r="B712" s="23" t="str">
        <f t="shared" si="232"/>
        <v/>
      </c>
      <c r="C712" s="23" t="str">
        <f t="shared" si="233"/>
        <v/>
      </c>
      <c r="D712" s="24" t="str">
        <f t="shared" si="234"/>
        <v/>
      </c>
      <c r="E712" s="261" t="str">
        <f t="shared" si="235"/>
        <v/>
      </c>
      <c r="F712" s="261" t="str">
        <f>IF(E712="","",SUM(E$4:E712))</f>
        <v/>
      </c>
      <c r="G712" s="261" t="str">
        <f t="shared" si="236"/>
        <v/>
      </c>
      <c r="H712" s="24" t="str">
        <f t="shared" si="237"/>
        <v/>
      </c>
      <c r="I712" s="24" t="str">
        <f t="shared" si="238"/>
        <v/>
      </c>
      <c r="J712" s="24" t="str">
        <f>IF(I712="","",SUM(I$4:I712))</f>
        <v/>
      </c>
      <c r="K712" s="24" t="str">
        <f t="shared" si="239"/>
        <v/>
      </c>
      <c r="L712" s="37" t="str">
        <f t="shared" si="252"/>
        <v/>
      </c>
      <c r="M712" s="37" t="str">
        <f t="shared" si="252"/>
        <v/>
      </c>
      <c r="N712" s="37" t="str">
        <f t="shared" si="252"/>
        <v/>
      </c>
      <c r="O712" s="37" t="str">
        <f t="shared" si="249"/>
        <v/>
      </c>
      <c r="P712" s="37" t="str">
        <f t="shared" si="250"/>
        <v/>
      </c>
      <c r="Q712" s="37" t="str">
        <f t="shared" si="240"/>
        <v/>
      </c>
      <c r="R712" s="25" t="str">
        <f t="shared" si="241"/>
        <v/>
      </c>
      <c r="S712" s="25" t="str">
        <f t="shared" si="242"/>
        <v/>
      </c>
      <c r="T712" s="25" t="str">
        <f t="shared" si="243"/>
        <v/>
      </c>
      <c r="U712" s="27" t="str">
        <f t="shared" si="244"/>
        <v/>
      </c>
      <c r="V712" s="26" t="str">
        <f t="shared" si="251"/>
        <v/>
      </c>
      <c r="W712" s="31" t="str">
        <f t="shared" si="245"/>
        <v/>
      </c>
      <c r="X712" s="88" t="str">
        <f>IF(U712="","",SUM($T$4:T712)*1000/J712*(1-Percent_bound_granB))</f>
        <v/>
      </c>
      <c r="Y712" s="88" t="str">
        <f>IF(U712="","",SUM($T$4:T712)*1000/F712*(1-Percent_bound_granB))</f>
        <v/>
      </c>
      <c r="Z712" s="90" t="str">
        <f t="shared" si="246"/>
        <v/>
      </c>
      <c r="AA712" s="68" t="str">
        <f>IF(AND(B711&lt;Runoff_duration_hr_granB/2,B712&gt;Runoff_duration_hr_granB/2),Runoff_duration_hr_granB/2,INDEX($B$4:$B$1500,IF(B712&gt;Runoff_duration_hr_granB/2,ROWS($AA$4:AA712)-1,ROWS($AA$4:AA712))))</f>
        <v/>
      </c>
      <c r="AB712" s="66" t="str">
        <f>IFERROR(ROUND(IF(HG_shape_granB="Constant flow",IF(AA712=Runoff_duration_hr_granB/2,CONVERT($D$4,"L","gal")/(Runoff_duration_hr_granB*60),VLOOKUP('Granular-Berm Calcs'!AA712,'Granular-Berm Calcs'!$B$4:$K$1500,6,FALSE)),IF(AA712=Runoff_duration_hr_granB/2,2*CONVERT($D$4,"L","gal")/(Runoff_duration_hr_granB*60),VLOOKUP('Granular-Berm Calcs'!AA712,'Granular-Berm Calcs'!$B$4:$K$1500,6,FALSE))),2),"")</f>
        <v/>
      </c>
      <c r="AC712" s="68" t="str">
        <f t="shared" si="247"/>
        <v/>
      </c>
      <c r="AD712" s="67" t="str">
        <f>IFERROR(IF(A712="","",(SUM($R$4:R712)+(O712*P712*Q712*Number_of_treatments_granB))),"")</f>
        <v/>
      </c>
      <c r="AE712" s="67" t="str">
        <f>IFERROR(IF(A712="","",(SUM($S$4:S712)+(O712*P712*Q712*Chem_pad_density_granB*2.54^3*Number_of_treatments_granB))),"")</f>
        <v/>
      </c>
    </row>
    <row r="713" spans="1:31" x14ac:dyDescent="0.3">
      <c r="A713" s="23" t="str">
        <f t="shared" si="248"/>
        <v/>
      </c>
      <c r="B713" s="23" t="str">
        <f t="shared" si="232"/>
        <v/>
      </c>
      <c r="C713" s="23" t="str">
        <f t="shared" si="233"/>
        <v/>
      </c>
      <c r="D713" s="24" t="str">
        <f t="shared" si="234"/>
        <v/>
      </c>
      <c r="E713" s="261" t="str">
        <f t="shared" si="235"/>
        <v/>
      </c>
      <c r="F713" s="261" t="str">
        <f>IF(E713="","",SUM(E$4:E713))</f>
        <v/>
      </c>
      <c r="G713" s="261" t="str">
        <f t="shared" si="236"/>
        <v/>
      </c>
      <c r="H713" s="24" t="str">
        <f t="shared" si="237"/>
        <v/>
      </c>
      <c r="I713" s="24" t="str">
        <f t="shared" si="238"/>
        <v/>
      </c>
      <c r="J713" s="24" t="str">
        <f>IF(I713="","",SUM(I$4:I713))</f>
        <v/>
      </c>
      <c r="K713" s="24" t="str">
        <f t="shared" si="239"/>
        <v/>
      </c>
      <c r="L713" s="37" t="str">
        <f t="shared" si="252"/>
        <v/>
      </c>
      <c r="M713" s="37" t="str">
        <f t="shared" si="252"/>
        <v/>
      </c>
      <c r="N713" s="37" t="str">
        <f t="shared" si="252"/>
        <v/>
      </c>
      <c r="O713" s="37" t="str">
        <f t="shared" si="249"/>
        <v/>
      </c>
      <c r="P713" s="37" t="str">
        <f t="shared" si="250"/>
        <v/>
      </c>
      <c r="Q713" s="37" t="str">
        <f t="shared" si="240"/>
        <v/>
      </c>
      <c r="R713" s="25" t="str">
        <f t="shared" si="241"/>
        <v/>
      </c>
      <c r="S713" s="25" t="str">
        <f t="shared" si="242"/>
        <v/>
      </c>
      <c r="T713" s="25" t="str">
        <f t="shared" si="243"/>
        <v/>
      </c>
      <c r="U713" s="27" t="str">
        <f t="shared" si="244"/>
        <v/>
      </c>
      <c r="V713" s="26" t="str">
        <f t="shared" si="251"/>
        <v/>
      </c>
      <c r="W713" s="31" t="str">
        <f t="shared" si="245"/>
        <v/>
      </c>
      <c r="X713" s="88" t="str">
        <f>IF(U713="","",SUM($T$4:T713)*1000/J713*(1-Percent_bound_granB))</f>
        <v/>
      </c>
      <c r="Y713" s="88" t="str">
        <f>IF(U713="","",SUM($T$4:T713)*1000/F713*(1-Percent_bound_granB))</f>
        <v/>
      </c>
      <c r="Z713" s="90" t="str">
        <f t="shared" si="246"/>
        <v/>
      </c>
      <c r="AA713" s="68" t="str">
        <f>IF(AND(B712&lt;Runoff_duration_hr_granB/2,B713&gt;Runoff_duration_hr_granB/2),Runoff_duration_hr_granB/2,INDEX($B$4:$B$1500,IF(B713&gt;Runoff_duration_hr_granB/2,ROWS($AA$4:AA713)-1,ROWS($AA$4:AA713))))</f>
        <v/>
      </c>
      <c r="AB713" s="66" t="str">
        <f>IFERROR(ROUND(IF(HG_shape_granB="Constant flow",IF(AA713=Runoff_duration_hr_granB/2,CONVERT($D$4,"L","gal")/(Runoff_duration_hr_granB*60),VLOOKUP('Granular-Berm Calcs'!AA713,'Granular-Berm Calcs'!$B$4:$K$1500,6,FALSE)),IF(AA713=Runoff_duration_hr_granB/2,2*CONVERT($D$4,"L","gal")/(Runoff_duration_hr_granB*60),VLOOKUP('Granular-Berm Calcs'!AA713,'Granular-Berm Calcs'!$B$4:$K$1500,6,FALSE))),2),"")</f>
        <v/>
      </c>
      <c r="AC713" s="68" t="str">
        <f t="shared" si="247"/>
        <v/>
      </c>
      <c r="AD713" s="67" t="str">
        <f>IFERROR(IF(A713="","",(SUM($R$4:R713)+(O713*P713*Q713*Number_of_treatments_granB))),"")</f>
        <v/>
      </c>
      <c r="AE713" s="67" t="str">
        <f>IFERROR(IF(A713="","",(SUM($S$4:S713)+(O713*P713*Q713*Chem_pad_density_granB*2.54^3*Number_of_treatments_granB))),"")</f>
        <v/>
      </c>
    </row>
    <row r="714" spans="1:31" x14ac:dyDescent="0.3">
      <c r="A714" s="23" t="str">
        <f t="shared" si="248"/>
        <v/>
      </c>
      <c r="B714" s="23" t="str">
        <f t="shared" si="232"/>
        <v/>
      </c>
      <c r="C714" s="23" t="str">
        <f t="shared" si="233"/>
        <v/>
      </c>
      <c r="D714" s="24" t="str">
        <f t="shared" si="234"/>
        <v/>
      </c>
      <c r="E714" s="261" t="str">
        <f t="shared" si="235"/>
        <v/>
      </c>
      <c r="F714" s="261" t="str">
        <f>IF(E714="","",SUM(E$4:E714))</f>
        <v/>
      </c>
      <c r="G714" s="261" t="str">
        <f t="shared" si="236"/>
        <v/>
      </c>
      <c r="H714" s="24" t="str">
        <f t="shared" si="237"/>
        <v/>
      </c>
      <c r="I714" s="24" t="str">
        <f t="shared" si="238"/>
        <v/>
      </c>
      <c r="J714" s="24" t="str">
        <f>IF(I714="","",SUM(I$4:I714))</f>
        <v/>
      </c>
      <c r="K714" s="24" t="str">
        <f t="shared" si="239"/>
        <v/>
      </c>
      <c r="L714" s="37" t="str">
        <f t="shared" si="252"/>
        <v/>
      </c>
      <c r="M714" s="37" t="str">
        <f t="shared" si="252"/>
        <v/>
      </c>
      <c r="N714" s="37" t="str">
        <f t="shared" si="252"/>
        <v/>
      </c>
      <c r="O714" s="37" t="str">
        <f t="shared" si="249"/>
        <v/>
      </c>
      <c r="P714" s="37" t="str">
        <f t="shared" si="250"/>
        <v/>
      </c>
      <c r="Q714" s="37" t="str">
        <f t="shared" si="240"/>
        <v/>
      </c>
      <c r="R714" s="25" t="str">
        <f t="shared" si="241"/>
        <v/>
      </c>
      <c r="S714" s="25" t="str">
        <f t="shared" si="242"/>
        <v/>
      </c>
      <c r="T714" s="25" t="str">
        <f t="shared" si="243"/>
        <v/>
      </c>
      <c r="U714" s="27" t="str">
        <f t="shared" si="244"/>
        <v/>
      </c>
      <c r="V714" s="26" t="str">
        <f t="shared" si="251"/>
        <v/>
      </c>
      <c r="W714" s="31" t="str">
        <f t="shared" si="245"/>
        <v/>
      </c>
      <c r="X714" s="88" t="str">
        <f>IF(U714="","",SUM($T$4:T714)*1000/J714*(1-Percent_bound_granB))</f>
        <v/>
      </c>
      <c r="Y714" s="88" t="str">
        <f>IF(U714="","",SUM($T$4:T714)*1000/F714*(1-Percent_bound_granB))</f>
        <v/>
      </c>
      <c r="Z714" s="90" t="str">
        <f t="shared" si="246"/>
        <v/>
      </c>
      <c r="AA714" s="68" t="str">
        <f>IF(AND(B713&lt;Runoff_duration_hr_granB/2,B714&gt;Runoff_duration_hr_granB/2),Runoff_duration_hr_granB/2,INDEX($B$4:$B$1500,IF(B714&gt;Runoff_duration_hr_granB/2,ROWS($AA$4:AA714)-1,ROWS($AA$4:AA714))))</f>
        <v/>
      </c>
      <c r="AB714" s="66" t="str">
        <f>IFERROR(ROUND(IF(HG_shape_granB="Constant flow",IF(AA714=Runoff_duration_hr_granB/2,CONVERT($D$4,"L","gal")/(Runoff_duration_hr_granB*60),VLOOKUP('Granular-Berm Calcs'!AA714,'Granular-Berm Calcs'!$B$4:$K$1500,6,FALSE)),IF(AA714=Runoff_duration_hr_granB/2,2*CONVERT($D$4,"L","gal")/(Runoff_duration_hr_granB*60),VLOOKUP('Granular-Berm Calcs'!AA714,'Granular-Berm Calcs'!$B$4:$K$1500,6,FALSE))),2),"")</f>
        <v/>
      </c>
      <c r="AC714" s="68" t="str">
        <f t="shared" si="247"/>
        <v/>
      </c>
      <c r="AD714" s="67" t="str">
        <f>IFERROR(IF(A714="","",(SUM($R$4:R714)+(O714*P714*Q714*Number_of_treatments_granB))),"")</f>
        <v/>
      </c>
      <c r="AE714" s="67" t="str">
        <f>IFERROR(IF(A714="","",(SUM($S$4:S714)+(O714*P714*Q714*Chem_pad_density_granB*2.54^3*Number_of_treatments_granB))),"")</f>
        <v/>
      </c>
    </row>
    <row r="715" spans="1:31" x14ac:dyDescent="0.3">
      <c r="A715" s="23" t="str">
        <f t="shared" si="248"/>
        <v/>
      </c>
      <c r="B715" s="23" t="str">
        <f t="shared" si="232"/>
        <v/>
      </c>
      <c r="C715" s="23" t="str">
        <f t="shared" si="233"/>
        <v/>
      </c>
      <c r="D715" s="24" t="str">
        <f t="shared" si="234"/>
        <v/>
      </c>
      <c r="E715" s="261" t="str">
        <f t="shared" si="235"/>
        <v/>
      </c>
      <c r="F715" s="261" t="str">
        <f>IF(E715="","",SUM(E$4:E715))</f>
        <v/>
      </c>
      <c r="G715" s="261" t="str">
        <f t="shared" si="236"/>
        <v/>
      </c>
      <c r="H715" s="24" t="str">
        <f t="shared" si="237"/>
        <v/>
      </c>
      <c r="I715" s="24" t="str">
        <f t="shared" si="238"/>
        <v/>
      </c>
      <c r="J715" s="24" t="str">
        <f>IF(I715="","",SUM(I$4:I715))</f>
        <v/>
      </c>
      <c r="K715" s="24" t="str">
        <f t="shared" si="239"/>
        <v/>
      </c>
      <c r="L715" s="37" t="str">
        <f t="shared" si="252"/>
        <v/>
      </c>
      <c r="M715" s="37" t="str">
        <f t="shared" si="252"/>
        <v/>
      </c>
      <c r="N715" s="37" t="str">
        <f t="shared" si="252"/>
        <v/>
      </c>
      <c r="O715" s="37" t="str">
        <f t="shared" si="249"/>
        <v/>
      </c>
      <c r="P715" s="37" t="str">
        <f t="shared" si="250"/>
        <v/>
      </c>
      <c r="Q715" s="37" t="str">
        <f t="shared" si="240"/>
        <v/>
      </c>
      <c r="R715" s="25" t="str">
        <f t="shared" si="241"/>
        <v/>
      </c>
      <c r="S715" s="25" t="str">
        <f t="shared" si="242"/>
        <v/>
      </c>
      <c r="T715" s="25" t="str">
        <f t="shared" si="243"/>
        <v/>
      </c>
      <c r="U715" s="27" t="str">
        <f t="shared" si="244"/>
        <v/>
      </c>
      <c r="V715" s="26" t="str">
        <f t="shared" si="251"/>
        <v/>
      </c>
      <c r="W715" s="31" t="str">
        <f t="shared" si="245"/>
        <v/>
      </c>
      <c r="X715" s="88" t="str">
        <f>IF(U715="","",SUM($T$4:T715)*1000/J715*(1-Percent_bound_granB))</f>
        <v/>
      </c>
      <c r="Y715" s="88" t="str">
        <f>IF(U715="","",SUM($T$4:T715)*1000/F715*(1-Percent_bound_granB))</f>
        <v/>
      </c>
      <c r="Z715" s="90" t="str">
        <f t="shared" si="246"/>
        <v/>
      </c>
      <c r="AA715" s="68" t="str">
        <f>IF(AND(B714&lt;Runoff_duration_hr_granB/2,B715&gt;Runoff_duration_hr_granB/2),Runoff_duration_hr_granB/2,INDEX($B$4:$B$1500,IF(B715&gt;Runoff_duration_hr_granB/2,ROWS($AA$4:AA715)-1,ROWS($AA$4:AA715))))</f>
        <v/>
      </c>
      <c r="AB715" s="66" t="str">
        <f>IFERROR(ROUND(IF(HG_shape_granB="Constant flow",IF(AA715=Runoff_duration_hr_granB/2,CONVERT($D$4,"L","gal")/(Runoff_duration_hr_granB*60),VLOOKUP('Granular-Berm Calcs'!AA715,'Granular-Berm Calcs'!$B$4:$K$1500,6,FALSE)),IF(AA715=Runoff_duration_hr_granB/2,2*CONVERT($D$4,"L","gal")/(Runoff_duration_hr_granB*60),VLOOKUP('Granular-Berm Calcs'!AA715,'Granular-Berm Calcs'!$B$4:$K$1500,6,FALSE))),2),"")</f>
        <v/>
      </c>
      <c r="AC715" s="68" t="str">
        <f t="shared" si="247"/>
        <v/>
      </c>
      <c r="AD715" s="67" t="str">
        <f>IFERROR(IF(A715="","",(SUM($R$4:R715)+(O715*P715*Q715*Number_of_treatments_granB))),"")</f>
        <v/>
      </c>
      <c r="AE715" s="67" t="str">
        <f>IFERROR(IF(A715="","",(SUM($S$4:S715)+(O715*P715*Q715*Chem_pad_density_granB*2.54^3*Number_of_treatments_granB))),"")</f>
        <v/>
      </c>
    </row>
    <row r="716" spans="1:31" x14ac:dyDescent="0.3">
      <c r="A716" s="23" t="str">
        <f t="shared" si="248"/>
        <v/>
      </c>
      <c r="B716" s="23" t="str">
        <f t="shared" si="232"/>
        <v/>
      </c>
      <c r="C716" s="23" t="str">
        <f t="shared" si="233"/>
        <v/>
      </c>
      <c r="D716" s="24" t="str">
        <f t="shared" si="234"/>
        <v/>
      </c>
      <c r="E716" s="261" t="str">
        <f t="shared" si="235"/>
        <v/>
      </c>
      <c r="F716" s="261" t="str">
        <f>IF(E716="","",SUM(E$4:E716))</f>
        <v/>
      </c>
      <c r="G716" s="261" t="str">
        <f t="shared" si="236"/>
        <v/>
      </c>
      <c r="H716" s="24" t="str">
        <f t="shared" si="237"/>
        <v/>
      </c>
      <c r="I716" s="24" t="str">
        <f t="shared" si="238"/>
        <v/>
      </c>
      <c r="J716" s="24" t="str">
        <f>IF(I716="","",SUM(I$4:I716))</f>
        <v/>
      </c>
      <c r="K716" s="24" t="str">
        <f t="shared" si="239"/>
        <v/>
      </c>
      <c r="L716" s="37" t="str">
        <f t="shared" si="252"/>
        <v/>
      </c>
      <c r="M716" s="37" t="str">
        <f t="shared" si="252"/>
        <v/>
      </c>
      <c r="N716" s="37" t="str">
        <f t="shared" si="252"/>
        <v/>
      </c>
      <c r="O716" s="37" t="str">
        <f t="shared" si="249"/>
        <v/>
      </c>
      <c r="P716" s="37" t="str">
        <f t="shared" si="250"/>
        <v/>
      </c>
      <c r="Q716" s="37" t="str">
        <f t="shared" si="240"/>
        <v/>
      </c>
      <c r="R716" s="25" t="str">
        <f t="shared" si="241"/>
        <v/>
      </c>
      <c r="S716" s="25" t="str">
        <f t="shared" si="242"/>
        <v/>
      </c>
      <c r="T716" s="25" t="str">
        <f t="shared" si="243"/>
        <v/>
      </c>
      <c r="U716" s="27" t="str">
        <f t="shared" si="244"/>
        <v/>
      </c>
      <c r="V716" s="26" t="str">
        <f t="shared" si="251"/>
        <v/>
      </c>
      <c r="W716" s="31" t="str">
        <f t="shared" si="245"/>
        <v/>
      </c>
      <c r="X716" s="88" t="str">
        <f>IF(U716="","",SUM($T$4:T716)*1000/J716*(1-Percent_bound_granB))</f>
        <v/>
      </c>
      <c r="Y716" s="88" t="str">
        <f>IF(U716="","",SUM($T$4:T716)*1000/F716*(1-Percent_bound_granB))</f>
        <v/>
      </c>
      <c r="Z716" s="90" t="str">
        <f t="shared" si="246"/>
        <v/>
      </c>
      <c r="AA716" s="68" t="str">
        <f>IF(AND(B715&lt;Runoff_duration_hr_granB/2,B716&gt;Runoff_duration_hr_granB/2),Runoff_duration_hr_granB/2,INDEX($B$4:$B$1500,IF(B716&gt;Runoff_duration_hr_granB/2,ROWS($AA$4:AA716)-1,ROWS($AA$4:AA716))))</f>
        <v/>
      </c>
      <c r="AB716" s="66" t="str">
        <f>IFERROR(ROUND(IF(HG_shape_granB="Constant flow",IF(AA716=Runoff_duration_hr_granB/2,CONVERT($D$4,"L","gal")/(Runoff_duration_hr_granB*60),VLOOKUP('Granular-Berm Calcs'!AA716,'Granular-Berm Calcs'!$B$4:$K$1500,6,FALSE)),IF(AA716=Runoff_duration_hr_granB/2,2*CONVERT($D$4,"L","gal")/(Runoff_duration_hr_granB*60),VLOOKUP('Granular-Berm Calcs'!AA716,'Granular-Berm Calcs'!$B$4:$K$1500,6,FALSE))),2),"")</f>
        <v/>
      </c>
      <c r="AC716" s="68" t="str">
        <f t="shared" si="247"/>
        <v/>
      </c>
      <c r="AD716" s="67" t="str">
        <f>IFERROR(IF(A716="","",(SUM($R$4:R716)+(O716*P716*Q716*Number_of_treatments_granB))),"")</f>
        <v/>
      </c>
      <c r="AE716" s="67" t="str">
        <f>IFERROR(IF(A716="","",(SUM($S$4:S716)+(O716*P716*Q716*Chem_pad_density_granB*2.54^3*Number_of_treatments_granB))),"")</f>
        <v/>
      </c>
    </row>
    <row r="717" spans="1:31" x14ac:dyDescent="0.3">
      <c r="A717" s="23" t="str">
        <f t="shared" si="248"/>
        <v/>
      </c>
      <c r="B717" s="23" t="str">
        <f t="shared" si="232"/>
        <v/>
      </c>
      <c r="C717" s="23" t="str">
        <f t="shared" si="233"/>
        <v/>
      </c>
      <c r="D717" s="24" t="str">
        <f t="shared" si="234"/>
        <v/>
      </c>
      <c r="E717" s="261" t="str">
        <f t="shared" si="235"/>
        <v/>
      </c>
      <c r="F717" s="261" t="str">
        <f>IF(E717="","",SUM(E$4:E717))</f>
        <v/>
      </c>
      <c r="G717" s="261" t="str">
        <f t="shared" si="236"/>
        <v/>
      </c>
      <c r="H717" s="24" t="str">
        <f t="shared" si="237"/>
        <v/>
      </c>
      <c r="I717" s="24" t="str">
        <f t="shared" si="238"/>
        <v/>
      </c>
      <c r="J717" s="24" t="str">
        <f>IF(I717="","",SUM(I$4:I717))</f>
        <v/>
      </c>
      <c r="K717" s="24" t="str">
        <f t="shared" si="239"/>
        <v/>
      </c>
      <c r="L717" s="37" t="str">
        <f t="shared" si="252"/>
        <v/>
      </c>
      <c r="M717" s="37" t="str">
        <f t="shared" si="252"/>
        <v/>
      </c>
      <c r="N717" s="37" t="str">
        <f t="shared" si="252"/>
        <v/>
      </c>
      <c r="O717" s="37" t="str">
        <f t="shared" si="249"/>
        <v/>
      </c>
      <c r="P717" s="37" t="str">
        <f t="shared" si="250"/>
        <v/>
      </c>
      <c r="Q717" s="37" t="str">
        <f t="shared" si="240"/>
        <v/>
      </c>
      <c r="R717" s="25" t="str">
        <f t="shared" si="241"/>
        <v/>
      </c>
      <c r="S717" s="25" t="str">
        <f t="shared" si="242"/>
        <v/>
      </c>
      <c r="T717" s="25" t="str">
        <f t="shared" si="243"/>
        <v/>
      </c>
      <c r="U717" s="27" t="str">
        <f t="shared" si="244"/>
        <v/>
      </c>
      <c r="V717" s="26" t="str">
        <f t="shared" si="251"/>
        <v/>
      </c>
      <c r="W717" s="31" t="str">
        <f t="shared" si="245"/>
        <v/>
      </c>
      <c r="X717" s="88" t="str">
        <f>IF(U717="","",SUM($T$4:T717)*1000/J717*(1-Percent_bound_granB))</f>
        <v/>
      </c>
      <c r="Y717" s="88" t="str">
        <f>IF(U717="","",SUM($T$4:T717)*1000/F717*(1-Percent_bound_granB))</f>
        <v/>
      </c>
      <c r="Z717" s="90" t="str">
        <f t="shared" si="246"/>
        <v/>
      </c>
      <c r="AA717" s="68" t="str">
        <f>IF(AND(B716&lt;Runoff_duration_hr_granB/2,B717&gt;Runoff_duration_hr_granB/2),Runoff_duration_hr_granB/2,INDEX($B$4:$B$1500,IF(B717&gt;Runoff_duration_hr_granB/2,ROWS($AA$4:AA717)-1,ROWS($AA$4:AA717))))</f>
        <v/>
      </c>
      <c r="AB717" s="66" t="str">
        <f>IFERROR(ROUND(IF(HG_shape_granB="Constant flow",IF(AA717=Runoff_duration_hr_granB/2,CONVERT($D$4,"L","gal")/(Runoff_duration_hr_granB*60),VLOOKUP('Granular-Berm Calcs'!AA717,'Granular-Berm Calcs'!$B$4:$K$1500,6,FALSE)),IF(AA717=Runoff_duration_hr_granB/2,2*CONVERT($D$4,"L","gal")/(Runoff_duration_hr_granB*60),VLOOKUP('Granular-Berm Calcs'!AA717,'Granular-Berm Calcs'!$B$4:$K$1500,6,FALSE))),2),"")</f>
        <v/>
      </c>
      <c r="AC717" s="68" t="str">
        <f t="shared" si="247"/>
        <v/>
      </c>
      <c r="AD717" s="67" t="str">
        <f>IFERROR(IF(A717="","",(SUM($R$4:R717)+(O717*P717*Q717*Number_of_treatments_granB))),"")</f>
        <v/>
      </c>
      <c r="AE717" s="67" t="str">
        <f>IFERROR(IF(A717="","",(SUM($S$4:S717)+(O717*P717*Q717*Chem_pad_density_granB*2.54^3*Number_of_treatments_granB))),"")</f>
        <v/>
      </c>
    </row>
    <row r="718" spans="1:31" x14ac:dyDescent="0.3">
      <c r="A718" s="23" t="str">
        <f t="shared" si="248"/>
        <v/>
      </c>
      <c r="B718" s="23" t="str">
        <f t="shared" si="232"/>
        <v/>
      </c>
      <c r="C718" s="23" t="str">
        <f t="shared" si="233"/>
        <v/>
      </c>
      <c r="D718" s="24" t="str">
        <f t="shared" si="234"/>
        <v/>
      </c>
      <c r="E718" s="261" t="str">
        <f t="shared" si="235"/>
        <v/>
      </c>
      <c r="F718" s="261" t="str">
        <f>IF(E718="","",SUM(E$4:E718))</f>
        <v/>
      </c>
      <c r="G718" s="261" t="str">
        <f t="shared" si="236"/>
        <v/>
      </c>
      <c r="H718" s="24" t="str">
        <f t="shared" si="237"/>
        <v/>
      </c>
      <c r="I718" s="24" t="str">
        <f t="shared" si="238"/>
        <v/>
      </c>
      <c r="J718" s="24" t="str">
        <f>IF(I718="","",SUM(I$4:I718))</f>
        <v/>
      </c>
      <c r="K718" s="24" t="str">
        <f t="shared" si="239"/>
        <v/>
      </c>
      <c r="L718" s="37" t="str">
        <f t="shared" si="252"/>
        <v/>
      </c>
      <c r="M718" s="37" t="str">
        <f t="shared" si="252"/>
        <v/>
      </c>
      <c r="N718" s="37" t="str">
        <f t="shared" si="252"/>
        <v/>
      </c>
      <c r="O718" s="37" t="str">
        <f t="shared" si="249"/>
        <v/>
      </c>
      <c r="P718" s="37" t="str">
        <f t="shared" si="250"/>
        <v/>
      </c>
      <c r="Q718" s="37" t="str">
        <f t="shared" si="240"/>
        <v/>
      </c>
      <c r="R718" s="25" t="str">
        <f t="shared" si="241"/>
        <v/>
      </c>
      <c r="S718" s="25" t="str">
        <f t="shared" si="242"/>
        <v/>
      </c>
      <c r="T718" s="25" t="str">
        <f t="shared" si="243"/>
        <v/>
      </c>
      <c r="U718" s="27" t="str">
        <f t="shared" si="244"/>
        <v/>
      </c>
      <c r="V718" s="26" t="str">
        <f t="shared" si="251"/>
        <v/>
      </c>
      <c r="W718" s="31" t="str">
        <f t="shared" si="245"/>
        <v/>
      </c>
      <c r="X718" s="88" t="str">
        <f>IF(U718="","",SUM($T$4:T718)*1000/J718*(1-Percent_bound_granB))</f>
        <v/>
      </c>
      <c r="Y718" s="88" t="str">
        <f>IF(U718="","",SUM($T$4:T718)*1000/F718*(1-Percent_bound_granB))</f>
        <v/>
      </c>
      <c r="Z718" s="90" t="str">
        <f t="shared" si="246"/>
        <v/>
      </c>
      <c r="AA718" s="68" t="str">
        <f>IF(AND(B717&lt;Runoff_duration_hr_granB/2,B718&gt;Runoff_duration_hr_granB/2),Runoff_duration_hr_granB/2,INDEX($B$4:$B$1500,IF(B718&gt;Runoff_duration_hr_granB/2,ROWS($AA$4:AA718)-1,ROWS($AA$4:AA718))))</f>
        <v/>
      </c>
      <c r="AB718" s="66" t="str">
        <f>IFERROR(ROUND(IF(HG_shape_granB="Constant flow",IF(AA718=Runoff_duration_hr_granB/2,CONVERT($D$4,"L","gal")/(Runoff_duration_hr_granB*60),VLOOKUP('Granular-Berm Calcs'!AA718,'Granular-Berm Calcs'!$B$4:$K$1500,6,FALSE)),IF(AA718=Runoff_duration_hr_granB/2,2*CONVERT($D$4,"L","gal")/(Runoff_duration_hr_granB*60),VLOOKUP('Granular-Berm Calcs'!AA718,'Granular-Berm Calcs'!$B$4:$K$1500,6,FALSE))),2),"")</f>
        <v/>
      </c>
      <c r="AC718" s="68" t="str">
        <f t="shared" si="247"/>
        <v/>
      </c>
      <c r="AD718" s="67" t="str">
        <f>IFERROR(IF(A718="","",(SUM($R$4:R718)+(O718*P718*Q718*Number_of_treatments_granB))),"")</f>
        <v/>
      </c>
      <c r="AE718" s="67" t="str">
        <f>IFERROR(IF(A718="","",(SUM($S$4:S718)+(O718*P718*Q718*Chem_pad_density_granB*2.54^3*Number_of_treatments_granB))),"")</f>
        <v/>
      </c>
    </row>
    <row r="719" spans="1:31" x14ac:dyDescent="0.3">
      <c r="A719" s="23" t="str">
        <f t="shared" si="248"/>
        <v/>
      </c>
      <c r="B719" s="23" t="str">
        <f t="shared" si="232"/>
        <v/>
      </c>
      <c r="C719" s="23" t="str">
        <f t="shared" si="233"/>
        <v/>
      </c>
      <c r="D719" s="24" t="str">
        <f t="shared" si="234"/>
        <v/>
      </c>
      <c r="E719" s="261" t="str">
        <f t="shared" si="235"/>
        <v/>
      </c>
      <c r="F719" s="261" t="str">
        <f>IF(E719="","",SUM(E$4:E719))</f>
        <v/>
      </c>
      <c r="G719" s="261" t="str">
        <f t="shared" si="236"/>
        <v/>
      </c>
      <c r="H719" s="24" t="str">
        <f t="shared" si="237"/>
        <v/>
      </c>
      <c r="I719" s="24" t="str">
        <f t="shared" si="238"/>
        <v/>
      </c>
      <c r="J719" s="24" t="str">
        <f>IF(I719="","",SUM(I$4:I719))</f>
        <v/>
      </c>
      <c r="K719" s="24" t="str">
        <f t="shared" si="239"/>
        <v/>
      </c>
      <c r="L719" s="37" t="str">
        <f t="shared" si="252"/>
        <v/>
      </c>
      <c r="M719" s="37" t="str">
        <f t="shared" si="252"/>
        <v/>
      </c>
      <c r="N719" s="37" t="str">
        <f t="shared" si="252"/>
        <v/>
      </c>
      <c r="O719" s="37" t="str">
        <f t="shared" si="249"/>
        <v/>
      </c>
      <c r="P719" s="37" t="str">
        <f t="shared" si="250"/>
        <v/>
      </c>
      <c r="Q719" s="37" t="str">
        <f t="shared" si="240"/>
        <v/>
      </c>
      <c r="R719" s="25" t="str">
        <f t="shared" si="241"/>
        <v/>
      </c>
      <c r="S719" s="25" t="str">
        <f t="shared" si="242"/>
        <v/>
      </c>
      <c r="T719" s="25" t="str">
        <f t="shared" si="243"/>
        <v/>
      </c>
      <c r="U719" s="27" t="str">
        <f t="shared" si="244"/>
        <v/>
      </c>
      <c r="V719" s="26" t="str">
        <f t="shared" si="251"/>
        <v/>
      </c>
      <c r="W719" s="31" t="str">
        <f t="shared" si="245"/>
        <v/>
      </c>
      <c r="X719" s="88" t="str">
        <f>IF(U719="","",SUM($T$4:T719)*1000/J719*(1-Percent_bound_granB))</f>
        <v/>
      </c>
      <c r="Y719" s="88" t="str">
        <f>IF(U719="","",SUM($T$4:T719)*1000/F719*(1-Percent_bound_granB))</f>
        <v/>
      </c>
      <c r="Z719" s="90" t="str">
        <f t="shared" si="246"/>
        <v/>
      </c>
      <c r="AA719" s="68" t="str">
        <f>IF(AND(B718&lt;Runoff_duration_hr_granB/2,B719&gt;Runoff_duration_hr_granB/2),Runoff_duration_hr_granB/2,INDEX($B$4:$B$1500,IF(B719&gt;Runoff_duration_hr_granB/2,ROWS($AA$4:AA719)-1,ROWS($AA$4:AA719))))</f>
        <v/>
      </c>
      <c r="AB719" s="66" t="str">
        <f>IFERROR(ROUND(IF(HG_shape_granB="Constant flow",IF(AA719=Runoff_duration_hr_granB/2,CONVERT($D$4,"L","gal")/(Runoff_duration_hr_granB*60),VLOOKUP('Granular-Berm Calcs'!AA719,'Granular-Berm Calcs'!$B$4:$K$1500,6,FALSE)),IF(AA719=Runoff_duration_hr_granB/2,2*CONVERT($D$4,"L","gal")/(Runoff_duration_hr_granB*60),VLOOKUP('Granular-Berm Calcs'!AA719,'Granular-Berm Calcs'!$B$4:$K$1500,6,FALSE))),2),"")</f>
        <v/>
      </c>
      <c r="AC719" s="68" t="str">
        <f t="shared" si="247"/>
        <v/>
      </c>
      <c r="AD719" s="67" t="str">
        <f>IFERROR(IF(A719="","",(SUM($R$4:R719)+(O719*P719*Q719*Number_of_treatments_granB))),"")</f>
        <v/>
      </c>
      <c r="AE719" s="67" t="str">
        <f>IFERROR(IF(A719="","",(SUM($S$4:S719)+(O719*P719*Q719*Chem_pad_density_granB*2.54^3*Number_of_treatments_granB))),"")</f>
        <v/>
      </c>
    </row>
    <row r="720" spans="1:31" x14ac:dyDescent="0.3">
      <c r="A720" s="23" t="str">
        <f t="shared" si="248"/>
        <v/>
      </c>
      <c r="B720" s="23" t="str">
        <f t="shared" si="232"/>
        <v/>
      </c>
      <c r="C720" s="23" t="str">
        <f t="shared" si="233"/>
        <v/>
      </c>
      <c r="D720" s="24" t="str">
        <f t="shared" si="234"/>
        <v/>
      </c>
      <c r="E720" s="261" t="str">
        <f t="shared" si="235"/>
        <v/>
      </c>
      <c r="F720" s="261" t="str">
        <f>IF(E720="","",SUM(E$4:E720))</f>
        <v/>
      </c>
      <c r="G720" s="261" t="str">
        <f t="shared" si="236"/>
        <v/>
      </c>
      <c r="H720" s="24" t="str">
        <f t="shared" si="237"/>
        <v/>
      </c>
      <c r="I720" s="24" t="str">
        <f t="shared" si="238"/>
        <v/>
      </c>
      <c r="J720" s="24" t="str">
        <f>IF(I720="","",SUM(I$4:I720))</f>
        <v/>
      </c>
      <c r="K720" s="24" t="str">
        <f t="shared" si="239"/>
        <v/>
      </c>
      <c r="L720" s="37" t="str">
        <f t="shared" si="252"/>
        <v/>
      </c>
      <c r="M720" s="37" t="str">
        <f t="shared" si="252"/>
        <v/>
      </c>
      <c r="N720" s="37" t="str">
        <f t="shared" si="252"/>
        <v/>
      </c>
      <c r="O720" s="37" t="str">
        <f t="shared" si="249"/>
        <v/>
      </c>
      <c r="P720" s="37" t="str">
        <f t="shared" si="250"/>
        <v/>
      </c>
      <c r="Q720" s="37" t="str">
        <f t="shared" si="240"/>
        <v/>
      </c>
      <c r="R720" s="25" t="str">
        <f t="shared" si="241"/>
        <v/>
      </c>
      <c r="S720" s="25" t="str">
        <f t="shared" si="242"/>
        <v/>
      </c>
      <c r="T720" s="25" t="str">
        <f t="shared" si="243"/>
        <v/>
      </c>
      <c r="U720" s="27" t="str">
        <f t="shared" si="244"/>
        <v/>
      </c>
      <c r="V720" s="26" t="str">
        <f t="shared" si="251"/>
        <v/>
      </c>
      <c r="W720" s="31" t="str">
        <f t="shared" si="245"/>
        <v/>
      </c>
      <c r="X720" s="88" t="str">
        <f>IF(U720="","",SUM($T$4:T720)*1000/J720*(1-Percent_bound_granB))</f>
        <v/>
      </c>
      <c r="Y720" s="88" t="str">
        <f>IF(U720="","",SUM($T$4:T720)*1000/F720*(1-Percent_bound_granB))</f>
        <v/>
      </c>
      <c r="Z720" s="90" t="str">
        <f t="shared" si="246"/>
        <v/>
      </c>
      <c r="AA720" s="68" t="str">
        <f>IF(AND(B719&lt;Runoff_duration_hr_granB/2,B720&gt;Runoff_duration_hr_granB/2),Runoff_duration_hr_granB/2,INDEX($B$4:$B$1500,IF(B720&gt;Runoff_duration_hr_granB/2,ROWS($AA$4:AA720)-1,ROWS($AA$4:AA720))))</f>
        <v/>
      </c>
      <c r="AB720" s="66" t="str">
        <f>IFERROR(ROUND(IF(HG_shape_granB="Constant flow",IF(AA720=Runoff_duration_hr_granB/2,CONVERT($D$4,"L","gal")/(Runoff_duration_hr_granB*60),VLOOKUP('Granular-Berm Calcs'!AA720,'Granular-Berm Calcs'!$B$4:$K$1500,6,FALSE)),IF(AA720=Runoff_duration_hr_granB/2,2*CONVERT($D$4,"L","gal")/(Runoff_duration_hr_granB*60),VLOOKUP('Granular-Berm Calcs'!AA720,'Granular-Berm Calcs'!$B$4:$K$1500,6,FALSE))),2),"")</f>
        <v/>
      </c>
      <c r="AC720" s="68" t="str">
        <f t="shared" si="247"/>
        <v/>
      </c>
      <c r="AD720" s="67" t="str">
        <f>IFERROR(IF(A720="","",(SUM($R$4:R720)+(O720*P720*Q720*Number_of_treatments_granB))),"")</f>
        <v/>
      </c>
      <c r="AE720" s="67" t="str">
        <f>IFERROR(IF(A720="","",(SUM($S$4:S720)+(O720*P720*Q720*Chem_pad_density_granB*2.54^3*Number_of_treatments_granB))),"")</f>
        <v/>
      </c>
    </row>
    <row r="721" spans="1:31" x14ac:dyDescent="0.3">
      <c r="A721" s="23" t="str">
        <f t="shared" si="248"/>
        <v/>
      </c>
      <c r="B721" s="23" t="str">
        <f t="shared" si="232"/>
        <v/>
      </c>
      <c r="C721" s="23" t="str">
        <f t="shared" si="233"/>
        <v/>
      </c>
      <c r="D721" s="24" t="str">
        <f t="shared" si="234"/>
        <v/>
      </c>
      <c r="E721" s="261" t="str">
        <f t="shared" si="235"/>
        <v/>
      </c>
      <c r="F721" s="261" t="str">
        <f>IF(E721="","",SUM(E$4:E721))</f>
        <v/>
      </c>
      <c r="G721" s="261" t="str">
        <f t="shared" si="236"/>
        <v/>
      </c>
      <c r="H721" s="24" t="str">
        <f t="shared" si="237"/>
        <v/>
      </c>
      <c r="I721" s="24" t="str">
        <f t="shared" si="238"/>
        <v/>
      </c>
      <c r="J721" s="24" t="str">
        <f>IF(I721="","",SUM(I$4:I721))</f>
        <v/>
      </c>
      <c r="K721" s="24" t="str">
        <f t="shared" si="239"/>
        <v/>
      </c>
      <c r="L721" s="37" t="str">
        <f t="shared" si="252"/>
        <v/>
      </c>
      <c r="M721" s="37" t="str">
        <f t="shared" si="252"/>
        <v/>
      </c>
      <c r="N721" s="37" t="str">
        <f t="shared" si="252"/>
        <v/>
      </c>
      <c r="O721" s="37" t="str">
        <f t="shared" si="249"/>
        <v/>
      </c>
      <c r="P721" s="37" t="str">
        <f t="shared" si="250"/>
        <v/>
      </c>
      <c r="Q721" s="37" t="str">
        <f t="shared" si="240"/>
        <v/>
      </c>
      <c r="R721" s="25" t="str">
        <f t="shared" si="241"/>
        <v/>
      </c>
      <c r="S721" s="25" t="str">
        <f t="shared" si="242"/>
        <v/>
      </c>
      <c r="T721" s="25" t="str">
        <f t="shared" si="243"/>
        <v/>
      </c>
      <c r="U721" s="27" t="str">
        <f t="shared" si="244"/>
        <v/>
      </c>
      <c r="V721" s="26" t="str">
        <f t="shared" si="251"/>
        <v/>
      </c>
      <c r="W721" s="31" t="str">
        <f t="shared" si="245"/>
        <v/>
      </c>
      <c r="X721" s="88" t="str">
        <f>IF(U721="","",SUM($T$4:T721)*1000/J721*(1-Percent_bound_granB))</f>
        <v/>
      </c>
      <c r="Y721" s="88" t="str">
        <f>IF(U721="","",SUM($T$4:T721)*1000/F721*(1-Percent_bound_granB))</f>
        <v/>
      </c>
      <c r="Z721" s="90" t="str">
        <f t="shared" si="246"/>
        <v/>
      </c>
      <c r="AA721" s="68" t="str">
        <f>IF(AND(B720&lt;Runoff_duration_hr_granB/2,B721&gt;Runoff_duration_hr_granB/2),Runoff_duration_hr_granB/2,INDEX($B$4:$B$1500,IF(B721&gt;Runoff_duration_hr_granB/2,ROWS($AA$4:AA721)-1,ROWS($AA$4:AA721))))</f>
        <v/>
      </c>
      <c r="AB721" s="66" t="str">
        <f>IFERROR(ROUND(IF(HG_shape_granB="Constant flow",IF(AA721=Runoff_duration_hr_granB/2,CONVERT($D$4,"L","gal")/(Runoff_duration_hr_granB*60),VLOOKUP('Granular-Berm Calcs'!AA721,'Granular-Berm Calcs'!$B$4:$K$1500,6,FALSE)),IF(AA721=Runoff_duration_hr_granB/2,2*CONVERT($D$4,"L","gal")/(Runoff_duration_hr_granB*60),VLOOKUP('Granular-Berm Calcs'!AA721,'Granular-Berm Calcs'!$B$4:$K$1500,6,FALSE))),2),"")</f>
        <v/>
      </c>
      <c r="AC721" s="68" t="str">
        <f t="shared" si="247"/>
        <v/>
      </c>
      <c r="AD721" s="67" t="str">
        <f>IFERROR(IF(A721="","",(SUM($R$4:R721)+(O721*P721*Q721*Number_of_treatments_granB))),"")</f>
        <v/>
      </c>
      <c r="AE721" s="67" t="str">
        <f>IFERROR(IF(A721="","",(SUM($S$4:S721)+(O721*P721*Q721*Chem_pad_density_granB*2.54^3*Number_of_treatments_granB))),"")</f>
        <v/>
      </c>
    </row>
    <row r="722" spans="1:31" x14ac:dyDescent="0.3">
      <c r="A722" s="23" t="str">
        <f t="shared" si="248"/>
        <v/>
      </c>
      <c r="B722" s="23" t="str">
        <f t="shared" si="232"/>
        <v/>
      </c>
      <c r="C722" s="23" t="str">
        <f t="shared" si="233"/>
        <v/>
      </c>
      <c r="D722" s="24" t="str">
        <f t="shared" si="234"/>
        <v/>
      </c>
      <c r="E722" s="261" t="str">
        <f t="shared" si="235"/>
        <v/>
      </c>
      <c r="F722" s="261" t="str">
        <f>IF(E722="","",SUM(E$4:E722))</f>
        <v/>
      </c>
      <c r="G722" s="261" t="str">
        <f t="shared" si="236"/>
        <v/>
      </c>
      <c r="H722" s="24" t="str">
        <f t="shared" si="237"/>
        <v/>
      </c>
      <c r="I722" s="24" t="str">
        <f t="shared" si="238"/>
        <v/>
      </c>
      <c r="J722" s="24" t="str">
        <f>IF(I722="","",SUM(I$4:I722))</f>
        <v/>
      </c>
      <c r="K722" s="24" t="str">
        <f t="shared" si="239"/>
        <v/>
      </c>
      <c r="L722" s="37" t="str">
        <f t="shared" si="252"/>
        <v/>
      </c>
      <c r="M722" s="37" t="str">
        <f t="shared" si="252"/>
        <v/>
      </c>
      <c r="N722" s="37" t="str">
        <f t="shared" si="252"/>
        <v/>
      </c>
      <c r="O722" s="37" t="str">
        <f t="shared" si="249"/>
        <v/>
      </c>
      <c r="P722" s="37" t="str">
        <f t="shared" si="250"/>
        <v/>
      </c>
      <c r="Q722" s="37" t="str">
        <f t="shared" si="240"/>
        <v/>
      </c>
      <c r="R722" s="25" t="str">
        <f t="shared" si="241"/>
        <v/>
      </c>
      <c r="S722" s="25" t="str">
        <f t="shared" si="242"/>
        <v/>
      </c>
      <c r="T722" s="25" t="str">
        <f t="shared" si="243"/>
        <v/>
      </c>
      <c r="U722" s="27" t="str">
        <f t="shared" si="244"/>
        <v/>
      </c>
      <c r="V722" s="26" t="str">
        <f t="shared" si="251"/>
        <v/>
      </c>
      <c r="W722" s="31" t="str">
        <f t="shared" si="245"/>
        <v/>
      </c>
      <c r="X722" s="88" t="str">
        <f>IF(U722="","",SUM($T$4:T722)*1000/J722*(1-Percent_bound_granB))</f>
        <v/>
      </c>
      <c r="Y722" s="88" t="str">
        <f>IF(U722="","",SUM($T$4:T722)*1000/F722*(1-Percent_bound_granB))</f>
        <v/>
      </c>
      <c r="Z722" s="90" t="str">
        <f t="shared" si="246"/>
        <v/>
      </c>
      <c r="AA722" s="68" t="str">
        <f>IF(AND(B721&lt;Runoff_duration_hr_granB/2,B722&gt;Runoff_duration_hr_granB/2),Runoff_duration_hr_granB/2,INDEX($B$4:$B$1500,IF(B722&gt;Runoff_duration_hr_granB/2,ROWS($AA$4:AA722)-1,ROWS($AA$4:AA722))))</f>
        <v/>
      </c>
      <c r="AB722" s="66" t="str">
        <f>IFERROR(ROUND(IF(HG_shape_granB="Constant flow",IF(AA722=Runoff_duration_hr_granB/2,CONVERT($D$4,"L","gal")/(Runoff_duration_hr_granB*60),VLOOKUP('Granular-Berm Calcs'!AA722,'Granular-Berm Calcs'!$B$4:$K$1500,6,FALSE)),IF(AA722=Runoff_duration_hr_granB/2,2*CONVERT($D$4,"L","gal")/(Runoff_duration_hr_granB*60),VLOOKUP('Granular-Berm Calcs'!AA722,'Granular-Berm Calcs'!$B$4:$K$1500,6,FALSE))),2),"")</f>
        <v/>
      </c>
      <c r="AC722" s="68" t="str">
        <f t="shared" si="247"/>
        <v/>
      </c>
      <c r="AD722" s="67" t="str">
        <f>IFERROR(IF(A722="","",(SUM($R$4:R722)+(O722*P722*Q722*Number_of_treatments_granB))),"")</f>
        <v/>
      </c>
      <c r="AE722" s="67" t="str">
        <f>IFERROR(IF(A722="","",(SUM($S$4:S722)+(O722*P722*Q722*Chem_pad_density_granB*2.54^3*Number_of_treatments_granB))),"")</f>
        <v/>
      </c>
    </row>
    <row r="723" spans="1:31" x14ac:dyDescent="0.3">
      <c r="A723" s="23" t="str">
        <f t="shared" si="248"/>
        <v/>
      </c>
      <c r="B723" s="23" t="str">
        <f t="shared" si="232"/>
        <v/>
      </c>
      <c r="C723" s="23" t="str">
        <f t="shared" si="233"/>
        <v/>
      </c>
      <c r="D723" s="24" t="str">
        <f t="shared" si="234"/>
        <v/>
      </c>
      <c r="E723" s="261" t="str">
        <f t="shared" si="235"/>
        <v/>
      </c>
      <c r="F723" s="261" t="str">
        <f>IF(E723="","",SUM(E$4:E723))</f>
        <v/>
      </c>
      <c r="G723" s="261" t="str">
        <f t="shared" si="236"/>
        <v/>
      </c>
      <c r="H723" s="24" t="str">
        <f t="shared" si="237"/>
        <v/>
      </c>
      <c r="I723" s="24" t="str">
        <f t="shared" si="238"/>
        <v/>
      </c>
      <c r="J723" s="24" t="str">
        <f>IF(I723="","",SUM(I$4:I723))</f>
        <v/>
      </c>
      <c r="K723" s="24" t="str">
        <f t="shared" si="239"/>
        <v/>
      </c>
      <c r="L723" s="37" t="str">
        <f t="shared" si="252"/>
        <v/>
      </c>
      <c r="M723" s="37" t="str">
        <f t="shared" si="252"/>
        <v/>
      </c>
      <c r="N723" s="37" t="str">
        <f t="shared" si="252"/>
        <v/>
      </c>
      <c r="O723" s="37" t="str">
        <f t="shared" si="249"/>
        <v/>
      </c>
      <c r="P723" s="37" t="str">
        <f t="shared" si="250"/>
        <v/>
      </c>
      <c r="Q723" s="37" t="str">
        <f t="shared" si="240"/>
        <v/>
      </c>
      <c r="R723" s="25" t="str">
        <f t="shared" si="241"/>
        <v/>
      </c>
      <c r="S723" s="25" t="str">
        <f t="shared" si="242"/>
        <v/>
      </c>
      <c r="T723" s="25" t="str">
        <f t="shared" si="243"/>
        <v/>
      </c>
      <c r="U723" s="27" t="str">
        <f t="shared" si="244"/>
        <v/>
      </c>
      <c r="V723" s="26" t="str">
        <f t="shared" si="251"/>
        <v/>
      </c>
      <c r="W723" s="31" t="str">
        <f t="shared" si="245"/>
        <v/>
      </c>
      <c r="X723" s="88" t="str">
        <f>IF(U723="","",SUM($T$4:T723)*1000/J723*(1-Percent_bound_granB))</f>
        <v/>
      </c>
      <c r="Y723" s="88" t="str">
        <f>IF(U723="","",SUM($T$4:T723)*1000/F723*(1-Percent_bound_granB))</f>
        <v/>
      </c>
      <c r="Z723" s="90" t="str">
        <f t="shared" si="246"/>
        <v/>
      </c>
      <c r="AA723" s="68" t="str">
        <f>IF(AND(B722&lt;Runoff_duration_hr_granB/2,B723&gt;Runoff_duration_hr_granB/2),Runoff_duration_hr_granB/2,INDEX($B$4:$B$1500,IF(B723&gt;Runoff_duration_hr_granB/2,ROWS($AA$4:AA723)-1,ROWS($AA$4:AA723))))</f>
        <v/>
      </c>
      <c r="AB723" s="66" t="str">
        <f>IFERROR(ROUND(IF(HG_shape_granB="Constant flow",IF(AA723=Runoff_duration_hr_granB/2,CONVERT($D$4,"L","gal")/(Runoff_duration_hr_granB*60),VLOOKUP('Granular-Berm Calcs'!AA723,'Granular-Berm Calcs'!$B$4:$K$1500,6,FALSE)),IF(AA723=Runoff_duration_hr_granB/2,2*CONVERT($D$4,"L","gal")/(Runoff_duration_hr_granB*60),VLOOKUP('Granular-Berm Calcs'!AA723,'Granular-Berm Calcs'!$B$4:$K$1500,6,FALSE))),2),"")</f>
        <v/>
      </c>
      <c r="AC723" s="68" t="str">
        <f t="shared" si="247"/>
        <v/>
      </c>
      <c r="AD723" s="67" t="str">
        <f>IFERROR(IF(A723="","",(SUM($R$4:R723)+(O723*P723*Q723*Number_of_treatments_granB))),"")</f>
        <v/>
      </c>
      <c r="AE723" s="67" t="str">
        <f>IFERROR(IF(A723="","",(SUM($S$4:S723)+(O723*P723*Q723*Chem_pad_density_granB*2.54^3*Number_of_treatments_granB))),"")</f>
        <v/>
      </c>
    </row>
    <row r="724" spans="1:31" x14ac:dyDescent="0.3">
      <c r="A724" s="23" t="str">
        <f t="shared" si="248"/>
        <v/>
      </c>
      <c r="B724" s="23" t="str">
        <f t="shared" si="232"/>
        <v/>
      </c>
      <c r="C724" s="23" t="str">
        <f t="shared" si="233"/>
        <v/>
      </c>
      <c r="D724" s="24" t="str">
        <f t="shared" si="234"/>
        <v/>
      </c>
      <c r="E724" s="261" t="str">
        <f t="shared" si="235"/>
        <v/>
      </c>
      <c r="F724" s="261" t="str">
        <f>IF(E724="","",SUM(E$4:E724))</f>
        <v/>
      </c>
      <c r="G724" s="261" t="str">
        <f t="shared" si="236"/>
        <v/>
      </c>
      <c r="H724" s="24" t="str">
        <f t="shared" si="237"/>
        <v/>
      </c>
      <c r="I724" s="24" t="str">
        <f t="shared" si="238"/>
        <v/>
      </c>
      <c r="J724" s="24" t="str">
        <f>IF(I724="","",SUM(I$4:I724))</f>
        <v/>
      </c>
      <c r="K724" s="24" t="str">
        <f t="shared" si="239"/>
        <v/>
      </c>
      <c r="L724" s="37" t="str">
        <f t="shared" si="252"/>
        <v/>
      </c>
      <c r="M724" s="37" t="str">
        <f t="shared" si="252"/>
        <v/>
      </c>
      <c r="N724" s="37" t="str">
        <f t="shared" si="252"/>
        <v/>
      </c>
      <c r="O724" s="37" t="str">
        <f t="shared" si="249"/>
        <v/>
      </c>
      <c r="P724" s="37" t="str">
        <f t="shared" si="250"/>
        <v/>
      </c>
      <c r="Q724" s="37" t="str">
        <f t="shared" si="240"/>
        <v/>
      </c>
      <c r="R724" s="25" t="str">
        <f t="shared" si="241"/>
        <v/>
      </c>
      <c r="S724" s="25" t="str">
        <f t="shared" si="242"/>
        <v/>
      </c>
      <c r="T724" s="25" t="str">
        <f t="shared" si="243"/>
        <v/>
      </c>
      <c r="U724" s="27" t="str">
        <f t="shared" si="244"/>
        <v/>
      </c>
      <c r="V724" s="26" t="str">
        <f t="shared" si="251"/>
        <v/>
      </c>
      <c r="W724" s="31" t="str">
        <f t="shared" si="245"/>
        <v/>
      </c>
      <c r="X724" s="88" t="str">
        <f>IF(U724="","",SUM($T$4:T724)*1000/J724*(1-Percent_bound_granB))</f>
        <v/>
      </c>
      <c r="Y724" s="88" t="str">
        <f>IF(U724="","",SUM($T$4:T724)*1000/F724*(1-Percent_bound_granB))</f>
        <v/>
      </c>
      <c r="Z724" s="90" t="str">
        <f t="shared" si="246"/>
        <v/>
      </c>
      <c r="AA724" s="68" t="str">
        <f>IF(AND(B723&lt;Runoff_duration_hr_granB/2,B724&gt;Runoff_duration_hr_granB/2),Runoff_duration_hr_granB/2,INDEX($B$4:$B$1500,IF(B724&gt;Runoff_duration_hr_granB/2,ROWS($AA$4:AA724)-1,ROWS($AA$4:AA724))))</f>
        <v/>
      </c>
      <c r="AB724" s="66" t="str">
        <f>IFERROR(ROUND(IF(HG_shape_granB="Constant flow",IF(AA724=Runoff_duration_hr_granB/2,CONVERT($D$4,"L","gal")/(Runoff_duration_hr_granB*60),VLOOKUP('Granular-Berm Calcs'!AA724,'Granular-Berm Calcs'!$B$4:$K$1500,6,FALSE)),IF(AA724=Runoff_duration_hr_granB/2,2*CONVERT($D$4,"L","gal")/(Runoff_duration_hr_granB*60),VLOOKUP('Granular-Berm Calcs'!AA724,'Granular-Berm Calcs'!$B$4:$K$1500,6,FALSE))),2),"")</f>
        <v/>
      </c>
      <c r="AC724" s="68" t="str">
        <f t="shared" si="247"/>
        <v/>
      </c>
      <c r="AD724" s="67" t="str">
        <f>IFERROR(IF(A724="","",(SUM($R$4:R724)+(O724*P724*Q724*Number_of_treatments_granB))),"")</f>
        <v/>
      </c>
      <c r="AE724" s="67" t="str">
        <f>IFERROR(IF(A724="","",(SUM($S$4:S724)+(O724*P724*Q724*Chem_pad_density_granB*2.54^3*Number_of_treatments_granB))),"")</f>
        <v/>
      </c>
    </row>
    <row r="725" spans="1:31" x14ac:dyDescent="0.3">
      <c r="A725" s="23" t="str">
        <f t="shared" si="248"/>
        <v/>
      </c>
      <c r="B725" s="23" t="str">
        <f t="shared" si="232"/>
        <v/>
      </c>
      <c r="C725" s="23" t="str">
        <f t="shared" si="233"/>
        <v/>
      </c>
      <c r="D725" s="24" t="str">
        <f t="shared" si="234"/>
        <v/>
      </c>
      <c r="E725" s="261" t="str">
        <f t="shared" si="235"/>
        <v/>
      </c>
      <c r="F725" s="261" t="str">
        <f>IF(E725="","",SUM(E$4:E725))</f>
        <v/>
      </c>
      <c r="G725" s="261" t="str">
        <f t="shared" si="236"/>
        <v/>
      </c>
      <c r="H725" s="24" t="str">
        <f t="shared" si="237"/>
        <v/>
      </c>
      <c r="I725" s="24" t="str">
        <f t="shared" si="238"/>
        <v/>
      </c>
      <c r="J725" s="24" t="str">
        <f>IF(I725="","",SUM(I$4:I725))</f>
        <v/>
      </c>
      <c r="K725" s="24" t="str">
        <f t="shared" si="239"/>
        <v/>
      </c>
      <c r="L725" s="37" t="str">
        <f t="shared" si="252"/>
        <v/>
      </c>
      <c r="M725" s="37" t="str">
        <f t="shared" si="252"/>
        <v/>
      </c>
      <c r="N725" s="37" t="str">
        <f t="shared" si="252"/>
        <v/>
      </c>
      <c r="O725" s="37" t="str">
        <f t="shared" si="249"/>
        <v/>
      </c>
      <c r="P725" s="37" t="str">
        <f t="shared" si="250"/>
        <v/>
      </c>
      <c r="Q725" s="37" t="str">
        <f t="shared" si="240"/>
        <v/>
      </c>
      <c r="R725" s="25" t="str">
        <f t="shared" si="241"/>
        <v/>
      </c>
      <c r="S725" s="25" t="str">
        <f t="shared" si="242"/>
        <v/>
      </c>
      <c r="T725" s="25" t="str">
        <f t="shared" si="243"/>
        <v/>
      </c>
      <c r="U725" s="27" t="str">
        <f t="shared" si="244"/>
        <v/>
      </c>
      <c r="V725" s="26" t="str">
        <f t="shared" si="251"/>
        <v/>
      </c>
      <c r="W725" s="31" t="str">
        <f t="shared" si="245"/>
        <v/>
      </c>
      <c r="X725" s="88" t="str">
        <f>IF(U725="","",SUM($T$4:T725)*1000/J725*(1-Percent_bound_granB))</f>
        <v/>
      </c>
      <c r="Y725" s="88" t="str">
        <f>IF(U725="","",SUM($T$4:T725)*1000/F725*(1-Percent_bound_granB))</f>
        <v/>
      </c>
      <c r="Z725" s="90" t="str">
        <f t="shared" si="246"/>
        <v/>
      </c>
      <c r="AA725" s="68" t="str">
        <f>IF(AND(B724&lt;Runoff_duration_hr_granB/2,B725&gt;Runoff_duration_hr_granB/2),Runoff_duration_hr_granB/2,INDEX($B$4:$B$1500,IF(B725&gt;Runoff_duration_hr_granB/2,ROWS($AA$4:AA725)-1,ROWS($AA$4:AA725))))</f>
        <v/>
      </c>
      <c r="AB725" s="66" t="str">
        <f>IFERROR(ROUND(IF(HG_shape_granB="Constant flow",IF(AA725=Runoff_duration_hr_granB/2,CONVERT($D$4,"L","gal")/(Runoff_duration_hr_granB*60),VLOOKUP('Granular-Berm Calcs'!AA725,'Granular-Berm Calcs'!$B$4:$K$1500,6,FALSE)),IF(AA725=Runoff_duration_hr_granB/2,2*CONVERT($D$4,"L","gal")/(Runoff_duration_hr_granB*60),VLOOKUP('Granular-Berm Calcs'!AA725,'Granular-Berm Calcs'!$B$4:$K$1500,6,FALSE))),2),"")</f>
        <v/>
      </c>
      <c r="AC725" s="68" t="str">
        <f t="shared" si="247"/>
        <v/>
      </c>
      <c r="AD725" s="67" t="str">
        <f>IFERROR(IF(A725="","",(SUM($R$4:R725)+(O725*P725*Q725*Number_of_treatments_granB))),"")</f>
        <v/>
      </c>
      <c r="AE725" s="67" t="str">
        <f>IFERROR(IF(A725="","",(SUM($S$4:S725)+(O725*P725*Q725*Chem_pad_density_granB*2.54^3*Number_of_treatments_granB))),"")</f>
        <v/>
      </c>
    </row>
    <row r="726" spans="1:31" x14ac:dyDescent="0.3">
      <c r="A726" s="23" t="str">
        <f t="shared" si="248"/>
        <v/>
      </c>
      <c r="B726" s="23" t="str">
        <f t="shared" si="232"/>
        <v/>
      </c>
      <c r="C726" s="23" t="str">
        <f t="shared" si="233"/>
        <v/>
      </c>
      <c r="D726" s="24" t="str">
        <f t="shared" si="234"/>
        <v/>
      </c>
      <c r="E726" s="261" t="str">
        <f t="shared" si="235"/>
        <v/>
      </c>
      <c r="F726" s="261" t="str">
        <f>IF(E726="","",SUM(E$4:E726))</f>
        <v/>
      </c>
      <c r="G726" s="261" t="str">
        <f t="shared" si="236"/>
        <v/>
      </c>
      <c r="H726" s="24" t="str">
        <f t="shared" si="237"/>
        <v/>
      </c>
      <c r="I726" s="24" t="str">
        <f t="shared" si="238"/>
        <v/>
      </c>
      <c r="J726" s="24" t="str">
        <f>IF(I726="","",SUM(I$4:I726))</f>
        <v/>
      </c>
      <c r="K726" s="24" t="str">
        <f t="shared" si="239"/>
        <v/>
      </c>
      <c r="L726" s="37" t="str">
        <f t="shared" si="252"/>
        <v/>
      </c>
      <c r="M726" s="37" t="str">
        <f t="shared" si="252"/>
        <v/>
      </c>
      <c r="N726" s="37" t="str">
        <f t="shared" si="252"/>
        <v/>
      </c>
      <c r="O726" s="37" t="str">
        <f t="shared" si="249"/>
        <v/>
      </c>
      <c r="P726" s="37" t="str">
        <f t="shared" si="250"/>
        <v/>
      </c>
      <c r="Q726" s="37" t="str">
        <f t="shared" si="240"/>
        <v/>
      </c>
      <c r="R726" s="25" t="str">
        <f t="shared" si="241"/>
        <v/>
      </c>
      <c r="S726" s="25" t="str">
        <f t="shared" si="242"/>
        <v/>
      </c>
      <c r="T726" s="25" t="str">
        <f t="shared" si="243"/>
        <v/>
      </c>
      <c r="U726" s="27" t="str">
        <f t="shared" si="244"/>
        <v/>
      </c>
      <c r="V726" s="26" t="str">
        <f t="shared" si="251"/>
        <v/>
      </c>
      <c r="W726" s="31" t="str">
        <f t="shared" si="245"/>
        <v/>
      </c>
      <c r="X726" s="88" t="str">
        <f>IF(U726="","",SUM($T$4:T726)*1000/J726*(1-Percent_bound_granB))</f>
        <v/>
      </c>
      <c r="Y726" s="88" t="str">
        <f>IF(U726="","",SUM($T$4:T726)*1000/F726*(1-Percent_bound_granB))</f>
        <v/>
      </c>
      <c r="Z726" s="90" t="str">
        <f t="shared" si="246"/>
        <v/>
      </c>
      <c r="AA726" s="68" t="str">
        <f>IF(AND(B725&lt;Runoff_duration_hr_granB/2,B726&gt;Runoff_duration_hr_granB/2),Runoff_duration_hr_granB/2,INDEX($B$4:$B$1500,IF(B726&gt;Runoff_duration_hr_granB/2,ROWS($AA$4:AA726)-1,ROWS($AA$4:AA726))))</f>
        <v/>
      </c>
      <c r="AB726" s="66" t="str">
        <f>IFERROR(ROUND(IF(HG_shape_granB="Constant flow",IF(AA726=Runoff_duration_hr_granB/2,CONVERT($D$4,"L","gal")/(Runoff_duration_hr_granB*60),VLOOKUP('Granular-Berm Calcs'!AA726,'Granular-Berm Calcs'!$B$4:$K$1500,6,FALSE)),IF(AA726=Runoff_duration_hr_granB/2,2*CONVERT($D$4,"L","gal")/(Runoff_duration_hr_granB*60),VLOOKUP('Granular-Berm Calcs'!AA726,'Granular-Berm Calcs'!$B$4:$K$1500,6,FALSE))),2),"")</f>
        <v/>
      </c>
      <c r="AC726" s="68" t="str">
        <f t="shared" si="247"/>
        <v/>
      </c>
      <c r="AD726" s="67" t="str">
        <f>IFERROR(IF(A726="","",(SUM($R$4:R726)+(O726*P726*Q726*Number_of_treatments_granB))),"")</f>
        <v/>
      </c>
      <c r="AE726" s="67" t="str">
        <f>IFERROR(IF(A726="","",(SUM($S$4:S726)+(O726*P726*Q726*Chem_pad_density_granB*2.54^3*Number_of_treatments_granB))),"")</f>
        <v/>
      </c>
    </row>
    <row r="727" spans="1:31" x14ac:dyDescent="0.3">
      <c r="A727" s="23" t="str">
        <f t="shared" si="248"/>
        <v/>
      </c>
      <c r="B727" s="23" t="str">
        <f t="shared" si="232"/>
        <v/>
      </c>
      <c r="C727" s="23" t="str">
        <f t="shared" si="233"/>
        <v/>
      </c>
      <c r="D727" s="24" t="str">
        <f t="shared" si="234"/>
        <v/>
      </c>
      <c r="E727" s="261" t="str">
        <f t="shared" si="235"/>
        <v/>
      </c>
      <c r="F727" s="261" t="str">
        <f>IF(E727="","",SUM(E$4:E727))</f>
        <v/>
      </c>
      <c r="G727" s="261" t="str">
        <f t="shared" si="236"/>
        <v/>
      </c>
      <c r="H727" s="24" t="str">
        <f t="shared" si="237"/>
        <v/>
      </c>
      <c r="I727" s="24" t="str">
        <f t="shared" si="238"/>
        <v/>
      </c>
      <c r="J727" s="24" t="str">
        <f>IF(I727="","",SUM(I$4:I727))</f>
        <v/>
      </c>
      <c r="K727" s="24" t="str">
        <f t="shared" si="239"/>
        <v/>
      </c>
      <c r="L727" s="37" t="str">
        <f t="shared" si="252"/>
        <v/>
      </c>
      <c r="M727" s="37" t="str">
        <f t="shared" si="252"/>
        <v/>
      </c>
      <c r="N727" s="37" t="str">
        <f t="shared" si="252"/>
        <v/>
      </c>
      <c r="O727" s="37" t="str">
        <f t="shared" si="249"/>
        <v/>
      </c>
      <c r="P727" s="37" t="str">
        <f t="shared" si="250"/>
        <v/>
      </c>
      <c r="Q727" s="37" t="str">
        <f t="shared" si="240"/>
        <v/>
      </c>
      <c r="R727" s="25" t="str">
        <f t="shared" si="241"/>
        <v/>
      </c>
      <c r="S727" s="25" t="str">
        <f t="shared" si="242"/>
        <v/>
      </c>
      <c r="T727" s="25" t="str">
        <f t="shared" si="243"/>
        <v/>
      </c>
      <c r="U727" s="27" t="str">
        <f t="shared" si="244"/>
        <v/>
      </c>
      <c r="V727" s="26" t="str">
        <f t="shared" si="251"/>
        <v/>
      </c>
      <c r="W727" s="31" t="str">
        <f t="shared" si="245"/>
        <v/>
      </c>
      <c r="X727" s="88" t="str">
        <f>IF(U727="","",SUM($T$4:T727)*1000/J727*(1-Percent_bound_granB))</f>
        <v/>
      </c>
      <c r="Y727" s="88" t="str">
        <f>IF(U727="","",SUM($T$4:T727)*1000/F727*(1-Percent_bound_granB))</f>
        <v/>
      </c>
      <c r="Z727" s="90" t="str">
        <f t="shared" si="246"/>
        <v/>
      </c>
      <c r="AA727" s="68" t="str">
        <f>IF(AND(B726&lt;Runoff_duration_hr_granB/2,B727&gt;Runoff_duration_hr_granB/2),Runoff_duration_hr_granB/2,INDEX($B$4:$B$1500,IF(B727&gt;Runoff_duration_hr_granB/2,ROWS($AA$4:AA727)-1,ROWS($AA$4:AA727))))</f>
        <v/>
      </c>
      <c r="AB727" s="66" t="str">
        <f>IFERROR(ROUND(IF(HG_shape_granB="Constant flow",IF(AA727=Runoff_duration_hr_granB/2,CONVERT($D$4,"L","gal")/(Runoff_duration_hr_granB*60),VLOOKUP('Granular-Berm Calcs'!AA727,'Granular-Berm Calcs'!$B$4:$K$1500,6,FALSE)),IF(AA727=Runoff_duration_hr_granB/2,2*CONVERT($D$4,"L","gal")/(Runoff_duration_hr_granB*60),VLOOKUP('Granular-Berm Calcs'!AA727,'Granular-Berm Calcs'!$B$4:$K$1500,6,FALSE))),2),"")</f>
        <v/>
      </c>
      <c r="AC727" s="68" t="str">
        <f t="shared" si="247"/>
        <v/>
      </c>
      <c r="AD727" s="67" t="str">
        <f>IFERROR(IF(A727="","",(SUM($R$4:R727)+(O727*P727*Q727*Number_of_treatments_granB))),"")</f>
        <v/>
      </c>
      <c r="AE727" s="67" t="str">
        <f>IFERROR(IF(A727="","",(SUM($S$4:S727)+(O727*P727*Q727*Chem_pad_density_granB*2.54^3*Number_of_treatments_granB))),"")</f>
        <v/>
      </c>
    </row>
    <row r="728" spans="1:31" x14ac:dyDescent="0.3">
      <c r="A728" s="23" t="str">
        <f t="shared" si="248"/>
        <v/>
      </c>
      <c r="B728" s="23" t="str">
        <f t="shared" si="232"/>
        <v/>
      </c>
      <c r="C728" s="23" t="str">
        <f t="shared" si="233"/>
        <v/>
      </c>
      <c r="D728" s="24" t="str">
        <f t="shared" si="234"/>
        <v/>
      </c>
      <c r="E728" s="261" t="str">
        <f t="shared" si="235"/>
        <v/>
      </c>
      <c r="F728" s="261" t="str">
        <f>IF(E728="","",SUM(E$4:E728))</f>
        <v/>
      </c>
      <c r="G728" s="261" t="str">
        <f t="shared" si="236"/>
        <v/>
      </c>
      <c r="H728" s="24" t="str">
        <f t="shared" si="237"/>
        <v/>
      </c>
      <c r="I728" s="24" t="str">
        <f t="shared" si="238"/>
        <v/>
      </c>
      <c r="J728" s="24" t="str">
        <f>IF(I728="","",SUM(I$4:I728))</f>
        <v/>
      </c>
      <c r="K728" s="24" t="str">
        <f t="shared" si="239"/>
        <v/>
      </c>
      <c r="L728" s="37" t="str">
        <f t="shared" si="252"/>
        <v/>
      </c>
      <c r="M728" s="37" t="str">
        <f t="shared" si="252"/>
        <v/>
      </c>
      <c r="N728" s="37" t="str">
        <f t="shared" si="252"/>
        <v/>
      </c>
      <c r="O728" s="37" t="str">
        <f t="shared" si="249"/>
        <v/>
      </c>
      <c r="P728" s="37" t="str">
        <f t="shared" si="250"/>
        <v/>
      </c>
      <c r="Q728" s="37" t="str">
        <f t="shared" si="240"/>
        <v/>
      </c>
      <c r="R728" s="25" t="str">
        <f t="shared" si="241"/>
        <v/>
      </c>
      <c r="S728" s="25" t="str">
        <f t="shared" si="242"/>
        <v/>
      </c>
      <c r="T728" s="25" t="str">
        <f t="shared" si="243"/>
        <v/>
      </c>
      <c r="U728" s="27" t="str">
        <f t="shared" si="244"/>
        <v/>
      </c>
      <c r="V728" s="26" t="str">
        <f t="shared" si="251"/>
        <v/>
      </c>
      <c r="W728" s="31" t="str">
        <f t="shared" si="245"/>
        <v/>
      </c>
      <c r="X728" s="88" t="str">
        <f>IF(U728="","",SUM($T$4:T728)*1000/J728*(1-Percent_bound_granB))</f>
        <v/>
      </c>
      <c r="Y728" s="88" t="str">
        <f>IF(U728="","",SUM($T$4:T728)*1000/F728*(1-Percent_bound_granB))</f>
        <v/>
      </c>
      <c r="Z728" s="90" t="str">
        <f t="shared" si="246"/>
        <v/>
      </c>
      <c r="AA728" s="68" t="str">
        <f>IF(AND(B727&lt;Runoff_duration_hr_granB/2,B728&gt;Runoff_duration_hr_granB/2),Runoff_duration_hr_granB/2,INDEX($B$4:$B$1500,IF(B728&gt;Runoff_duration_hr_granB/2,ROWS($AA$4:AA728)-1,ROWS($AA$4:AA728))))</f>
        <v/>
      </c>
      <c r="AB728" s="66" t="str">
        <f>IFERROR(ROUND(IF(HG_shape_granB="Constant flow",IF(AA728=Runoff_duration_hr_granB/2,CONVERT($D$4,"L","gal")/(Runoff_duration_hr_granB*60),VLOOKUP('Granular-Berm Calcs'!AA728,'Granular-Berm Calcs'!$B$4:$K$1500,6,FALSE)),IF(AA728=Runoff_duration_hr_granB/2,2*CONVERT($D$4,"L","gal")/(Runoff_duration_hr_granB*60),VLOOKUP('Granular-Berm Calcs'!AA728,'Granular-Berm Calcs'!$B$4:$K$1500,6,FALSE))),2),"")</f>
        <v/>
      </c>
      <c r="AC728" s="68" t="str">
        <f t="shared" si="247"/>
        <v/>
      </c>
      <c r="AD728" s="67" t="str">
        <f>IFERROR(IF(A728="","",(SUM($R$4:R728)+(O728*P728*Q728*Number_of_treatments_granB))),"")</f>
        <v/>
      </c>
      <c r="AE728" s="67" t="str">
        <f>IFERROR(IF(A728="","",(SUM($S$4:S728)+(O728*P728*Q728*Chem_pad_density_granB*2.54^3*Number_of_treatments_granB))),"")</f>
        <v/>
      </c>
    </row>
    <row r="729" spans="1:31" x14ac:dyDescent="0.3">
      <c r="A729" s="23" t="str">
        <f t="shared" si="248"/>
        <v/>
      </c>
      <c r="B729" s="23" t="str">
        <f t="shared" si="232"/>
        <v/>
      </c>
      <c r="C729" s="23" t="str">
        <f t="shared" si="233"/>
        <v/>
      </c>
      <c r="D729" s="24" t="str">
        <f t="shared" si="234"/>
        <v/>
      </c>
      <c r="E729" s="261" t="str">
        <f t="shared" si="235"/>
        <v/>
      </c>
      <c r="F729" s="261" t="str">
        <f>IF(E729="","",SUM(E$4:E729))</f>
        <v/>
      </c>
      <c r="G729" s="261" t="str">
        <f t="shared" si="236"/>
        <v/>
      </c>
      <c r="H729" s="24" t="str">
        <f t="shared" si="237"/>
        <v/>
      </c>
      <c r="I729" s="24" t="str">
        <f t="shared" si="238"/>
        <v/>
      </c>
      <c r="J729" s="24" t="str">
        <f>IF(I729="","",SUM(I$4:I729))</f>
        <v/>
      </c>
      <c r="K729" s="24" t="str">
        <f t="shared" si="239"/>
        <v/>
      </c>
      <c r="L729" s="37" t="str">
        <f t="shared" si="252"/>
        <v/>
      </c>
      <c r="M729" s="37" t="str">
        <f t="shared" si="252"/>
        <v/>
      </c>
      <c r="N729" s="37" t="str">
        <f t="shared" si="252"/>
        <v/>
      </c>
      <c r="O729" s="37" t="str">
        <f t="shared" si="249"/>
        <v/>
      </c>
      <c r="P729" s="37" t="str">
        <f t="shared" si="250"/>
        <v/>
      </c>
      <c r="Q729" s="37" t="str">
        <f t="shared" si="240"/>
        <v/>
      </c>
      <c r="R729" s="25" t="str">
        <f t="shared" si="241"/>
        <v/>
      </c>
      <c r="S729" s="25" t="str">
        <f t="shared" si="242"/>
        <v/>
      </c>
      <c r="T729" s="25" t="str">
        <f t="shared" si="243"/>
        <v/>
      </c>
      <c r="U729" s="27" t="str">
        <f t="shared" si="244"/>
        <v/>
      </c>
      <c r="V729" s="26" t="str">
        <f t="shared" si="251"/>
        <v/>
      </c>
      <c r="W729" s="31" t="str">
        <f t="shared" si="245"/>
        <v/>
      </c>
      <c r="X729" s="88" t="str">
        <f>IF(U729="","",SUM($T$4:T729)*1000/J729*(1-Percent_bound_granB))</f>
        <v/>
      </c>
      <c r="Y729" s="88" t="str">
        <f>IF(U729="","",SUM($T$4:T729)*1000/F729*(1-Percent_bound_granB))</f>
        <v/>
      </c>
      <c r="Z729" s="90" t="str">
        <f t="shared" si="246"/>
        <v/>
      </c>
      <c r="AA729" s="68" t="str">
        <f>IF(AND(B728&lt;Runoff_duration_hr_granB/2,B729&gt;Runoff_duration_hr_granB/2),Runoff_duration_hr_granB/2,INDEX($B$4:$B$1500,IF(B729&gt;Runoff_duration_hr_granB/2,ROWS($AA$4:AA729)-1,ROWS($AA$4:AA729))))</f>
        <v/>
      </c>
      <c r="AB729" s="66" t="str">
        <f>IFERROR(ROUND(IF(HG_shape_granB="Constant flow",IF(AA729=Runoff_duration_hr_granB/2,CONVERT($D$4,"L","gal")/(Runoff_duration_hr_granB*60),VLOOKUP('Granular-Berm Calcs'!AA729,'Granular-Berm Calcs'!$B$4:$K$1500,6,FALSE)),IF(AA729=Runoff_duration_hr_granB/2,2*CONVERT($D$4,"L","gal")/(Runoff_duration_hr_granB*60),VLOOKUP('Granular-Berm Calcs'!AA729,'Granular-Berm Calcs'!$B$4:$K$1500,6,FALSE))),2),"")</f>
        <v/>
      </c>
      <c r="AC729" s="68" t="str">
        <f t="shared" si="247"/>
        <v/>
      </c>
      <c r="AD729" s="67" t="str">
        <f>IFERROR(IF(A729="","",(SUM($R$4:R729)+(O729*P729*Q729*Number_of_treatments_granB))),"")</f>
        <v/>
      </c>
      <c r="AE729" s="67" t="str">
        <f>IFERROR(IF(A729="","",(SUM($S$4:S729)+(O729*P729*Q729*Chem_pad_density_granB*2.54^3*Number_of_treatments_granB))),"")</f>
        <v/>
      </c>
    </row>
    <row r="730" spans="1:31" x14ac:dyDescent="0.3">
      <c r="A730" s="23" t="str">
        <f t="shared" si="248"/>
        <v/>
      </c>
      <c r="B730" s="23" t="str">
        <f t="shared" si="232"/>
        <v/>
      </c>
      <c r="C730" s="23" t="str">
        <f t="shared" si="233"/>
        <v/>
      </c>
      <c r="D730" s="24" t="str">
        <f t="shared" si="234"/>
        <v/>
      </c>
      <c r="E730" s="261" t="str">
        <f t="shared" si="235"/>
        <v/>
      </c>
      <c r="F730" s="261" t="str">
        <f>IF(E730="","",SUM(E$4:E730))</f>
        <v/>
      </c>
      <c r="G730" s="261" t="str">
        <f t="shared" si="236"/>
        <v/>
      </c>
      <c r="H730" s="24" t="str">
        <f t="shared" si="237"/>
        <v/>
      </c>
      <c r="I730" s="24" t="str">
        <f t="shared" si="238"/>
        <v/>
      </c>
      <c r="J730" s="24" t="str">
        <f>IF(I730="","",SUM(I$4:I730))</f>
        <v/>
      </c>
      <c r="K730" s="24" t="str">
        <f t="shared" si="239"/>
        <v/>
      </c>
      <c r="L730" s="37" t="str">
        <f t="shared" si="252"/>
        <v/>
      </c>
      <c r="M730" s="37" t="str">
        <f t="shared" si="252"/>
        <v/>
      </c>
      <c r="N730" s="37" t="str">
        <f t="shared" si="252"/>
        <v/>
      </c>
      <c r="O730" s="37" t="str">
        <f t="shared" si="249"/>
        <v/>
      </c>
      <c r="P730" s="37" t="str">
        <f t="shared" si="250"/>
        <v/>
      </c>
      <c r="Q730" s="37" t="str">
        <f t="shared" si="240"/>
        <v/>
      </c>
      <c r="R730" s="25" t="str">
        <f t="shared" si="241"/>
        <v/>
      </c>
      <c r="S730" s="25" t="str">
        <f t="shared" si="242"/>
        <v/>
      </c>
      <c r="T730" s="25" t="str">
        <f t="shared" si="243"/>
        <v/>
      </c>
      <c r="U730" s="27" t="str">
        <f t="shared" si="244"/>
        <v/>
      </c>
      <c r="V730" s="26" t="str">
        <f t="shared" si="251"/>
        <v/>
      </c>
      <c r="W730" s="31" t="str">
        <f t="shared" si="245"/>
        <v/>
      </c>
      <c r="X730" s="88" t="str">
        <f>IF(U730="","",SUM($T$4:T730)*1000/J730*(1-Percent_bound_granB))</f>
        <v/>
      </c>
      <c r="Y730" s="88" t="str">
        <f>IF(U730="","",SUM($T$4:T730)*1000/F730*(1-Percent_bound_granB))</f>
        <v/>
      </c>
      <c r="Z730" s="90" t="str">
        <f t="shared" si="246"/>
        <v/>
      </c>
      <c r="AA730" s="68" t="str">
        <f>IF(AND(B729&lt;Runoff_duration_hr_granB/2,B730&gt;Runoff_duration_hr_granB/2),Runoff_duration_hr_granB/2,INDEX($B$4:$B$1500,IF(B730&gt;Runoff_duration_hr_granB/2,ROWS($AA$4:AA730)-1,ROWS($AA$4:AA730))))</f>
        <v/>
      </c>
      <c r="AB730" s="66" t="str">
        <f>IFERROR(ROUND(IF(HG_shape_granB="Constant flow",IF(AA730=Runoff_duration_hr_granB/2,CONVERT($D$4,"L","gal")/(Runoff_duration_hr_granB*60),VLOOKUP('Granular-Berm Calcs'!AA730,'Granular-Berm Calcs'!$B$4:$K$1500,6,FALSE)),IF(AA730=Runoff_duration_hr_granB/2,2*CONVERT($D$4,"L","gal")/(Runoff_duration_hr_granB*60),VLOOKUP('Granular-Berm Calcs'!AA730,'Granular-Berm Calcs'!$B$4:$K$1500,6,FALSE))),2),"")</f>
        <v/>
      </c>
      <c r="AC730" s="68" t="str">
        <f t="shared" si="247"/>
        <v/>
      </c>
      <c r="AD730" s="67" t="str">
        <f>IFERROR(IF(A730="","",(SUM($R$4:R730)+(O730*P730*Q730*Number_of_treatments_granB))),"")</f>
        <v/>
      </c>
      <c r="AE730" s="67" t="str">
        <f>IFERROR(IF(A730="","",(SUM($S$4:S730)+(O730*P730*Q730*Chem_pad_density_granB*2.54^3*Number_of_treatments_granB))),"")</f>
        <v/>
      </c>
    </row>
    <row r="731" spans="1:31" x14ac:dyDescent="0.3">
      <c r="A731" s="23" t="str">
        <f t="shared" si="248"/>
        <v/>
      </c>
      <c r="B731" s="23" t="str">
        <f t="shared" si="232"/>
        <v/>
      </c>
      <c r="C731" s="23" t="str">
        <f t="shared" si="233"/>
        <v/>
      </c>
      <c r="D731" s="24" t="str">
        <f t="shared" si="234"/>
        <v/>
      </c>
      <c r="E731" s="261" t="str">
        <f t="shared" si="235"/>
        <v/>
      </c>
      <c r="F731" s="261" t="str">
        <f>IF(E731="","",SUM(E$4:E731))</f>
        <v/>
      </c>
      <c r="G731" s="261" t="str">
        <f t="shared" si="236"/>
        <v/>
      </c>
      <c r="H731" s="24" t="str">
        <f t="shared" si="237"/>
        <v/>
      </c>
      <c r="I731" s="24" t="str">
        <f t="shared" si="238"/>
        <v/>
      </c>
      <c r="J731" s="24" t="str">
        <f>IF(I731="","",SUM(I$4:I731))</f>
        <v/>
      </c>
      <c r="K731" s="24" t="str">
        <f t="shared" si="239"/>
        <v/>
      </c>
      <c r="L731" s="37" t="str">
        <f t="shared" si="252"/>
        <v/>
      </c>
      <c r="M731" s="37" t="str">
        <f t="shared" si="252"/>
        <v/>
      </c>
      <c r="N731" s="37" t="str">
        <f t="shared" si="252"/>
        <v/>
      </c>
      <c r="O731" s="37" t="str">
        <f t="shared" si="249"/>
        <v/>
      </c>
      <c r="P731" s="37" t="str">
        <f t="shared" si="250"/>
        <v/>
      </c>
      <c r="Q731" s="37" t="str">
        <f t="shared" si="240"/>
        <v/>
      </c>
      <c r="R731" s="25" t="str">
        <f t="shared" si="241"/>
        <v/>
      </c>
      <c r="S731" s="25" t="str">
        <f t="shared" si="242"/>
        <v/>
      </c>
      <c r="T731" s="25" t="str">
        <f t="shared" si="243"/>
        <v/>
      </c>
      <c r="U731" s="27" t="str">
        <f t="shared" si="244"/>
        <v/>
      </c>
      <c r="V731" s="26" t="str">
        <f t="shared" si="251"/>
        <v/>
      </c>
      <c r="W731" s="31" t="str">
        <f t="shared" si="245"/>
        <v/>
      </c>
      <c r="X731" s="88" t="str">
        <f>IF(U731="","",SUM($T$4:T731)*1000/J731*(1-Percent_bound_granB))</f>
        <v/>
      </c>
      <c r="Y731" s="88" t="str">
        <f>IF(U731="","",SUM($T$4:T731)*1000/F731*(1-Percent_bound_granB))</f>
        <v/>
      </c>
      <c r="Z731" s="90" t="str">
        <f t="shared" si="246"/>
        <v/>
      </c>
      <c r="AA731" s="68" t="str">
        <f>IF(AND(B730&lt;Runoff_duration_hr_granB/2,B731&gt;Runoff_duration_hr_granB/2),Runoff_duration_hr_granB/2,INDEX($B$4:$B$1500,IF(B731&gt;Runoff_duration_hr_granB/2,ROWS($AA$4:AA731)-1,ROWS($AA$4:AA731))))</f>
        <v/>
      </c>
      <c r="AB731" s="66" t="str">
        <f>IFERROR(ROUND(IF(HG_shape_granB="Constant flow",IF(AA731=Runoff_duration_hr_granB/2,CONVERT($D$4,"L","gal")/(Runoff_duration_hr_granB*60),VLOOKUP('Granular-Berm Calcs'!AA731,'Granular-Berm Calcs'!$B$4:$K$1500,6,FALSE)),IF(AA731=Runoff_duration_hr_granB/2,2*CONVERT($D$4,"L","gal")/(Runoff_duration_hr_granB*60),VLOOKUP('Granular-Berm Calcs'!AA731,'Granular-Berm Calcs'!$B$4:$K$1500,6,FALSE))),2),"")</f>
        <v/>
      </c>
      <c r="AC731" s="68" t="str">
        <f t="shared" si="247"/>
        <v/>
      </c>
      <c r="AD731" s="67" t="str">
        <f>IFERROR(IF(A731="","",(SUM($R$4:R731)+(O731*P731*Q731*Number_of_treatments_granB))),"")</f>
        <v/>
      </c>
      <c r="AE731" s="67" t="str">
        <f>IFERROR(IF(A731="","",(SUM($S$4:S731)+(O731*P731*Q731*Chem_pad_density_granB*2.54^3*Number_of_treatments_granB))),"")</f>
        <v/>
      </c>
    </row>
    <row r="732" spans="1:31" x14ac:dyDescent="0.3">
      <c r="A732" s="23" t="str">
        <f t="shared" si="248"/>
        <v/>
      </c>
      <c r="B732" s="23" t="str">
        <f t="shared" si="232"/>
        <v/>
      </c>
      <c r="C732" s="23" t="str">
        <f t="shared" si="233"/>
        <v/>
      </c>
      <c r="D732" s="24" t="str">
        <f t="shared" si="234"/>
        <v/>
      </c>
      <c r="E732" s="261" t="str">
        <f t="shared" si="235"/>
        <v/>
      </c>
      <c r="F732" s="261" t="str">
        <f>IF(E732="","",SUM(E$4:E732))</f>
        <v/>
      </c>
      <c r="G732" s="261" t="str">
        <f t="shared" si="236"/>
        <v/>
      </c>
      <c r="H732" s="24" t="str">
        <f t="shared" si="237"/>
        <v/>
      </c>
      <c r="I732" s="24" t="str">
        <f t="shared" si="238"/>
        <v/>
      </c>
      <c r="J732" s="24" t="str">
        <f>IF(I732="","",SUM(I$4:I732))</f>
        <v/>
      </c>
      <c r="K732" s="24" t="str">
        <f t="shared" si="239"/>
        <v/>
      </c>
      <c r="L732" s="37" t="str">
        <f t="shared" si="252"/>
        <v/>
      </c>
      <c r="M732" s="37" t="str">
        <f t="shared" si="252"/>
        <v/>
      </c>
      <c r="N732" s="37" t="str">
        <f t="shared" si="252"/>
        <v/>
      </c>
      <c r="O732" s="37" t="str">
        <f t="shared" si="249"/>
        <v/>
      </c>
      <c r="P732" s="37" t="str">
        <f t="shared" si="250"/>
        <v/>
      </c>
      <c r="Q732" s="37" t="str">
        <f t="shared" si="240"/>
        <v/>
      </c>
      <c r="R732" s="25" t="str">
        <f t="shared" si="241"/>
        <v/>
      </c>
      <c r="S732" s="25" t="str">
        <f t="shared" si="242"/>
        <v/>
      </c>
      <c r="T732" s="25" t="str">
        <f t="shared" si="243"/>
        <v/>
      </c>
      <c r="U732" s="27" t="str">
        <f t="shared" si="244"/>
        <v/>
      </c>
      <c r="V732" s="26" t="str">
        <f t="shared" si="251"/>
        <v/>
      </c>
      <c r="W732" s="31" t="str">
        <f t="shared" si="245"/>
        <v/>
      </c>
      <c r="X732" s="88" t="str">
        <f>IF(U732="","",SUM($T$4:T732)*1000/J732*(1-Percent_bound_granB))</f>
        <v/>
      </c>
      <c r="Y732" s="88" t="str">
        <f>IF(U732="","",SUM($T$4:T732)*1000/F732*(1-Percent_bound_granB))</f>
        <v/>
      </c>
      <c r="Z732" s="90" t="str">
        <f t="shared" si="246"/>
        <v/>
      </c>
      <c r="AA732" s="68" t="str">
        <f>IF(AND(B731&lt;Runoff_duration_hr_granB/2,B732&gt;Runoff_duration_hr_granB/2),Runoff_duration_hr_granB/2,INDEX($B$4:$B$1500,IF(B732&gt;Runoff_duration_hr_granB/2,ROWS($AA$4:AA732)-1,ROWS($AA$4:AA732))))</f>
        <v/>
      </c>
      <c r="AB732" s="66" t="str">
        <f>IFERROR(ROUND(IF(HG_shape_granB="Constant flow",IF(AA732=Runoff_duration_hr_granB/2,CONVERT($D$4,"L","gal")/(Runoff_duration_hr_granB*60),VLOOKUP('Granular-Berm Calcs'!AA732,'Granular-Berm Calcs'!$B$4:$K$1500,6,FALSE)),IF(AA732=Runoff_duration_hr_granB/2,2*CONVERT($D$4,"L","gal")/(Runoff_duration_hr_granB*60),VLOOKUP('Granular-Berm Calcs'!AA732,'Granular-Berm Calcs'!$B$4:$K$1500,6,FALSE))),2),"")</f>
        <v/>
      </c>
      <c r="AC732" s="68" t="str">
        <f t="shared" si="247"/>
        <v/>
      </c>
      <c r="AD732" s="67" t="str">
        <f>IFERROR(IF(A732="","",(SUM($R$4:R732)+(O732*P732*Q732*Number_of_treatments_granB))),"")</f>
        <v/>
      </c>
      <c r="AE732" s="67" t="str">
        <f>IFERROR(IF(A732="","",(SUM($S$4:S732)+(O732*P732*Q732*Chem_pad_density_granB*2.54^3*Number_of_treatments_granB))),"")</f>
        <v/>
      </c>
    </row>
    <row r="733" spans="1:31" x14ac:dyDescent="0.3">
      <c r="A733" s="23" t="str">
        <f t="shared" si="248"/>
        <v/>
      </c>
      <c r="B733" s="23" t="str">
        <f t="shared" si="232"/>
        <v/>
      </c>
      <c r="C733" s="23" t="str">
        <f t="shared" si="233"/>
        <v/>
      </c>
      <c r="D733" s="24" t="str">
        <f t="shared" si="234"/>
        <v/>
      </c>
      <c r="E733" s="261" t="str">
        <f t="shared" si="235"/>
        <v/>
      </c>
      <c r="F733" s="261" t="str">
        <f>IF(E733="","",SUM(E$4:E733))</f>
        <v/>
      </c>
      <c r="G733" s="261" t="str">
        <f t="shared" si="236"/>
        <v/>
      </c>
      <c r="H733" s="24" t="str">
        <f t="shared" si="237"/>
        <v/>
      </c>
      <c r="I733" s="24" t="str">
        <f t="shared" si="238"/>
        <v/>
      </c>
      <c r="J733" s="24" t="str">
        <f>IF(I733="","",SUM(I$4:I733))</f>
        <v/>
      </c>
      <c r="K733" s="24" t="str">
        <f t="shared" si="239"/>
        <v/>
      </c>
      <c r="L733" s="37" t="str">
        <f t="shared" si="252"/>
        <v/>
      </c>
      <c r="M733" s="37" t="str">
        <f t="shared" si="252"/>
        <v/>
      </c>
      <c r="N733" s="37" t="str">
        <f t="shared" si="252"/>
        <v/>
      </c>
      <c r="O733" s="37" t="str">
        <f t="shared" si="249"/>
        <v/>
      </c>
      <c r="P733" s="37" t="str">
        <f t="shared" si="250"/>
        <v/>
      </c>
      <c r="Q733" s="37" t="str">
        <f t="shared" si="240"/>
        <v/>
      </c>
      <c r="R733" s="25" t="str">
        <f t="shared" si="241"/>
        <v/>
      </c>
      <c r="S733" s="25" t="str">
        <f t="shared" si="242"/>
        <v/>
      </c>
      <c r="T733" s="25" t="str">
        <f t="shared" si="243"/>
        <v/>
      </c>
      <c r="U733" s="27" t="str">
        <f t="shared" si="244"/>
        <v/>
      </c>
      <c r="V733" s="26" t="str">
        <f t="shared" si="251"/>
        <v/>
      </c>
      <c r="W733" s="31" t="str">
        <f t="shared" si="245"/>
        <v/>
      </c>
      <c r="X733" s="88" t="str">
        <f>IF(U733="","",SUM($T$4:T733)*1000/J733*(1-Percent_bound_granB))</f>
        <v/>
      </c>
      <c r="Y733" s="88" t="str">
        <f>IF(U733="","",SUM($T$4:T733)*1000/F733*(1-Percent_bound_granB))</f>
        <v/>
      </c>
      <c r="Z733" s="90" t="str">
        <f t="shared" si="246"/>
        <v/>
      </c>
      <c r="AA733" s="68" t="str">
        <f>IF(AND(B732&lt;Runoff_duration_hr_granB/2,B733&gt;Runoff_duration_hr_granB/2),Runoff_duration_hr_granB/2,INDEX($B$4:$B$1500,IF(B733&gt;Runoff_duration_hr_granB/2,ROWS($AA$4:AA733)-1,ROWS($AA$4:AA733))))</f>
        <v/>
      </c>
      <c r="AB733" s="66" t="str">
        <f>IFERROR(ROUND(IF(HG_shape_granB="Constant flow",IF(AA733=Runoff_duration_hr_granB/2,CONVERT($D$4,"L","gal")/(Runoff_duration_hr_granB*60),VLOOKUP('Granular-Berm Calcs'!AA733,'Granular-Berm Calcs'!$B$4:$K$1500,6,FALSE)),IF(AA733=Runoff_duration_hr_granB/2,2*CONVERT($D$4,"L","gal")/(Runoff_duration_hr_granB*60),VLOOKUP('Granular-Berm Calcs'!AA733,'Granular-Berm Calcs'!$B$4:$K$1500,6,FALSE))),2),"")</f>
        <v/>
      </c>
      <c r="AC733" s="68" t="str">
        <f t="shared" si="247"/>
        <v/>
      </c>
      <c r="AD733" s="67" t="str">
        <f>IFERROR(IF(A733="","",(SUM($R$4:R733)+(O733*P733*Q733*Number_of_treatments_granB))),"")</f>
        <v/>
      </c>
      <c r="AE733" s="67" t="str">
        <f>IFERROR(IF(A733="","",(SUM($S$4:S733)+(O733*P733*Q733*Chem_pad_density_granB*2.54^3*Number_of_treatments_granB))),"")</f>
        <v/>
      </c>
    </row>
    <row r="734" spans="1:31" x14ac:dyDescent="0.3">
      <c r="A734" s="23" t="str">
        <f t="shared" si="248"/>
        <v/>
      </c>
      <c r="B734" s="23" t="str">
        <f t="shared" si="232"/>
        <v/>
      </c>
      <c r="C734" s="23" t="str">
        <f t="shared" si="233"/>
        <v/>
      </c>
      <c r="D734" s="24" t="str">
        <f t="shared" si="234"/>
        <v/>
      </c>
      <c r="E734" s="261" t="str">
        <f t="shared" si="235"/>
        <v/>
      </c>
      <c r="F734" s="261" t="str">
        <f>IF(E734="","",SUM(E$4:E734))</f>
        <v/>
      </c>
      <c r="G734" s="261" t="str">
        <f t="shared" si="236"/>
        <v/>
      </c>
      <c r="H734" s="24" t="str">
        <f t="shared" si="237"/>
        <v/>
      </c>
      <c r="I734" s="24" t="str">
        <f t="shared" si="238"/>
        <v/>
      </c>
      <c r="J734" s="24" t="str">
        <f>IF(I734="","",SUM(I$4:I734))</f>
        <v/>
      </c>
      <c r="K734" s="24" t="str">
        <f t="shared" si="239"/>
        <v/>
      </c>
      <c r="L734" s="37" t="str">
        <f t="shared" si="252"/>
        <v/>
      </c>
      <c r="M734" s="37" t="str">
        <f t="shared" si="252"/>
        <v/>
      </c>
      <c r="N734" s="37" t="str">
        <f t="shared" si="252"/>
        <v/>
      </c>
      <c r="O734" s="37" t="str">
        <f t="shared" si="249"/>
        <v/>
      </c>
      <c r="P734" s="37" t="str">
        <f t="shared" si="250"/>
        <v/>
      </c>
      <c r="Q734" s="37" t="str">
        <f t="shared" si="240"/>
        <v/>
      </c>
      <c r="R734" s="25" t="str">
        <f t="shared" si="241"/>
        <v/>
      </c>
      <c r="S734" s="25" t="str">
        <f t="shared" si="242"/>
        <v/>
      </c>
      <c r="T734" s="25" t="str">
        <f t="shared" si="243"/>
        <v/>
      </c>
      <c r="U734" s="27" t="str">
        <f t="shared" si="244"/>
        <v/>
      </c>
      <c r="V734" s="26" t="str">
        <f t="shared" si="251"/>
        <v/>
      </c>
      <c r="W734" s="31" t="str">
        <f t="shared" si="245"/>
        <v/>
      </c>
      <c r="X734" s="88" t="str">
        <f>IF(U734="","",SUM($T$4:T734)*1000/J734*(1-Percent_bound_granB))</f>
        <v/>
      </c>
      <c r="Y734" s="88" t="str">
        <f>IF(U734="","",SUM($T$4:T734)*1000/F734*(1-Percent_bound_granB))</f>
        <v/>
      </c>
      <c r="Z734" s="90" t="str">
        <f t="shared" si="246"/>
        <v/>
      </c>
      <c r="AA734" s="68" t="str">
        <f>IF(AND(B733&lt;Runoff_duration_hr_granB/2,B734&gt;Runoff_duration_hr_granB/2),Runoff_duration_hr_granB/2,INDEX($B$4:$B$1500,IF(B734&gt;Runoff_duration_hr_granB/2,ROWS($AA$4:AA734)-1,ROWS($AA$4:AA734))))</f>
        <v/>
      </c>
      <c r="AB734" s="66" t="str">
        <f>IFERROR(ROUND(IF(HG_shape_granB="Constant flow",IF(AA734=Runoff_duration_hr_granB/2,CONVERT($D$4,"L","gal")/(Runoff_duration_hr_granB*60),VLOOKUP('Granular-Berm Calcs'!AA734,'Granular-Berm Calcs'!$B$4:$K$1500,6,FALSE)),IF(AA734=Runoff_duration_hr_granB/2,2*CONVERT($D$4,"L","gal")/(Runoff_duration_hr_granB*60),VLOOKUP('Granular-Berm Calcs'!AA734,'Granular-Berm Calcs'!$B$4:$K$1500,6,FALSE))),2),"")</f>
        <v/>
      </c>
      <c r="AC734" s="68" t="str">
        <f t="shared" si="247"/>
        <v/>
      </c>
      <c r="AD734" s="67" t="str">
        <f>IFERROR(IF(A734="","",(SUM($R$4:R734)+(O734*P734*Q734*Number_of_treatments_granB))),"")</f>
        <v/>
      </c>
      <c r="AE734" s="67" t="str">
        <f>IFERROR(IF(A734="","",(SUM($S$4:S734)+(O734*P734*Q734*Chem_pad_density_granB*2.54^3*Number_of_treatments_granB))),"")</f>
        <v/>
      </c>
    </row>
    <row r="735" spans="1:31" x14ac:dyDescent="0.3">
      <c r="A735" s="23" t="str">
        <f t="shared" si="248"/>
        <v/>
      </c>
      <c r="B735" s="23" t="str">
        <f t="shared" si="232"/>
        <v/>
      </c>
      <c r="C735" s="23" t="str">
        <f t="shared" si="233"/>
        <v/>
      </c>
      <c r="D735" s="24" t="str">
        <f t="shared" si="234"/>
        <v/>
      </c>
      <c r="E735" s="261" t="str">
        <f t="shared" si="235"/>
        <v/>
      </c>
      <c r="F735" s="261" t="str">
        <f>IF(E735="","",SUM(E$4:E735))</f>
        <v/>
      </c>
      <c r="G735" s="261" t="str">
        <f t="shared" si="236"/>
        <v/>
      </c>
      <c r="H735" s="24" t="str">
        <f t="shared" si="237"/>
        <v/>
      </c>
      <c r="I735" s="24" t="str">
        <f t="shared" si="238"/>
        <v/>
      </c>
      <c r="J735" s="24" t="str">
        <f>IF(I735="","",SUM(I$4:I735))</f>
        <v/>
      </c>
      <c r="K735" s="24" t="str">
        <f t="shared" si="239"/>
        <v/>
      </c>
      <c r="L735" s="37" t="str">
        <f t="shared" si="252"/>
        <v/>
      </c>
      <c r="M735" s="37" t="str">
        <f t="shared" si="252"/>
        <v/>
      </c>
      <c r="N735" s="37" t="str">
        <f t="shared" si="252"/>
        <v/>
      </c>
      <c r="O735" s="37" t="str">
        <f t="shared" si="249"/>
        <v/>
      </c>
      <c r="P735" s="37" t="str">
        <f t="shared" si="250"/>
        <v/>
      </c>
      <c r="Q735" s="37" t="str">
        <f t="shared" si="240"/>
        <v/>
      </c>
      <c r="R735" s="25" t="str">
        <f t="shared" si="241"/>
        <v/>
      </c>
      <c r="S735" s="25" t="str">
        <f t="shared" si="242"/>
        <v/>
      </c>
      <c r="T735" s="25" t="str">
        <f t="shared" si="243"/>
        <v/>
      </c>
      <c r="U735" s="27" t="str">
        <f t="shared" si="244"/>
        <v/>
      </c>
      <c r="V735" s="26" t="str">
        <f t="shared" si="251"/>
        <v/>
      </c>
      <c r="W735" s="31" t="str">
        <f t="shared" si="245"/>
        <v/>
      </c>
      <c r="X735" s="88" t="str">
        <f>IF(U735="","",SUM($T$4:T735)*1000/J735*(1-Percent_bound_granB))</f>
        <v/>
      </c>
      <c r="Y735" s="88" t="str">
        <f>IF(U735="","",SUM($T$4:T735)*1000/F735*(1-Percent_bound_granB))</f>
        <v/>
      </c>
      <c r="Z735" s="90" t="str">
        <f t="shared" si="246"/>
        <v/>
      </c>
      <c r="AA735" s="68" t="str">
        <f>IF(AND(B734&lt;Runoff_duration_hr_granB/2,B735&gt;Runoff_duration_hr_granB/2),Runoff_duration_hr_granB/2,INDEX($B$4:$B$1500,IF(B735&gt;Runoff_duration_hr_granB/2,ROWS($AA$4:AA735)-1,ROWS($AA$4:AA735))))</f>
        <v/>
      </c>
      <c r="AB735" s="66" t="str">
        <f>IFERROR(ROUND(IF(HG_shape_granB="Constant flow",IF(AA735=Runoff_duration_hr_granB/2,CONVERT($D$4,"L","gal")/(Runoff_duration_hr_granB*60),VLOOKUP('Granular-Berm Calcs'!AA735,'Granular-Berm Calcs'!$B$4:$K$1500,6,FALSE)),IF(AA735=Runoff_duration_hr_granB/2,2*CONVERT($D$4,"L","gal")/(Runoff_duration_hr_granB*60),VLOOKUP('Granular-Berm Calcs'!AA735,'Granular-Berm Calcs'!$B$4:$K$1500,6,FALSE))),2),"")</f>
        <v/>
      </c>
      <c r="AC735" s="68" t="str">
        <f t="shared" si="247"/>
        <v/>
      </c>
      <c r="AD735" s="67" t="str">
        <f>IFERROR(IF(A735="","",(SUM($R$4:R735)+(O735*P735*Q735*Number_of_treatments_granB))),"")</f>
        <v/>
      </c>
      <c r="AE735" s="67" t="str">
        <f>IFERROR(IF(A735="","",(SUM($S$4:S735)+(O735*P735*Q735*Chem_pad_density_granB*2.54^3*Number_of_treatments_granB))),"")</f>
        <v/>
      </c>
    </row>
    <row r="736" spans="1:31" x14ac:dyDescent="0.3">
      <c r="A736" s="23" t="str">
        <f t="shared" si="248"/>
        <v/>
      </c>
      <c r="B736" s="23" t="str">
        <f t="shared" si="232"/>
        <v/>
      </c>
      <c r="C736" s="23" t="str">
        <f t="shared" si="233"/>
        <v/>
      </c>
      <c r="D736" s="24" t="str">
        <f t="shared" si="234"/>
        <v/>
      </c>
      <c r="E736" s="261" t="str">
        <f t="shared" si="235"/>
        <v/>
      </c>
      <c r="F736" s="261" t="str">
        <f>IF(E736="","",SUM(E$4:E736))</f>
        <v/>
      </c>
      <c r="G736" s="261" t="str">
        <f t="shared" si="236"/>
        <v/>
      </c>
      <c r="H736" s="24" t="str">
        <f t="shared" si="237"/>
        <v/>
      </c>
      <c r="I736" s="24" t="str">
        <f t="shared" si="238"/>
        <v/>
      </c>
      <c r="J736" s="24" t="str">
        <f>IF(I736="","",SUM(I$4:I736))</f>
        <v/>
      </c>
      <c r="K736" s="24" t="str">
        <f t="shared" si="239"/>
        <v/>
      </c>
      <c r="L736" s="37" t="str">
        <f t="shared" si="252"/>
        <v/>
      </c>
      <c r="M736" s="37" t="str">
        <f t="shared" si="252"/>
        <v/>
      </c>
      <c r="N736" s="37" t="str">
        <f t="shared" si="252"/>
        <v/>
      </c>
      <c r="O736" s="37" t="str">
        <f t="shared" si="249"/>
        <v/>
      </c>
      <c r="P736" s="37" t="str">
        <f t="shared" si="250"/>
        <v/>
      </c>
      <c r="Q736" s="37" t="str">
        <f t="shared" si="240"/>
        <v/>
      </c>
      <c r="R736" s="25" t="str">
        <f t="shared" si="241"/>
        <v/>
      </c>
      <c r="S736" s="25" t="str">
        <f t="shared" si="242"/>
        <v/>
      </c>
      <c r="T736" s="25" t="str">
        <f t="shared" si="243"/>
        <v/>
      </c>
      <c r="U736" s="27" t="str">
        <f t="shared" si="244"/>
        <v/>
      </c>
      <c r="V736" s="26" t="str">
        <f t="shared" si="251"/>
        <v/>
      </c>
      <c r="W736" s="31" t="str">
        <f t="shared" si="245"/>
        <v/>
      </c>
      <c r="X736" s="88" t="str">
        <f>IF(U736="","",SUM($T$4:T736)*1000/J736*(1-Percent_bound_granB))</f>
        <v/>
      </c>
      <c r="Y736" s="88" t="str">
        <f>IF(U736="","",SUM($T$4:T736)*1000/F736*(1-Percent_bound_granB))</f>
        <v/>
      </c>
      <c r="Z736" s="90" t="str">
        <f t="shared" si="246"/>
        <v/>
      </c>
      <c r="AA736" s="68" t="str">
        <f>IF(AND(B735&lt;Runoff_duration_hr_granB/2,B736&gt;Runoff_duration_hr_granB/2),Runoff_duration_hr_granB/2,INDEX($B$4:$B$1500,IF(B736&gt;Runoff_duration_hr_granB/2,ROWS($AA$4:AA736)-1,ROWS($AA$4:AA736))))</f>
        <v/>
      </c>
      <c r="AB736" s="66" t="str">
        <f>IFERROR(ROUND(IF(HG_shape_granB="Constant flow",IF(AA736=Runoff_duration_hr_granB/2,CONVERT($D$4,"L","gal")/(Runoff_duration_hr_granB*60),VLOOKUP('Granular-Berm Calcs'!AA736,'Granular-Berm Calcs'!$B$4:$K$1500,6,FALSE)),IF(AA736=Runoff_duration_hr_granB/2,2*CONVERT($D$4,"L","gal")/(Runoff_duration_hr_granB*60),VLOOKUP('Granular-Berm Calcs'!AA736,'Granular-Berm Calcs'!$B$4:$K$1500,6,FALSE))),2),"")</f>
        <v/>
      </c>
      <c r="AC736" s="68" t="str">
        <f t="shared" si="247"/>
        <v/>
      </c>
      <c r="AD736" s="67" t="str">
        <f>IFERROR(IF(A736="","",(SUM($R$4:R736)+(O736*P736*Q736*Number_of_treatments_granB))),"")</f>
        <v/>
      </c>
      <c r="AE736" s="67" t="str">
        <f>IFERROR(IF(A736="","",(SUM($S$4:S736)+(O736*P736*Q736*Chem_pad_density_granB*2.54^3*Number_of_treatments_granB))),"")</f>
        <v/>
      </c>
    </row>
    <row r="737" spans="1:31" x14ac:dyDescent="0.3">
      <c r="A737" s="23" t="str">
        <f t="shared" si="248"/>
        <v/>
      </c>
      <c r="B737" s="23" t="str">
        <f t="shared" si="232"/>
        <v/>
      </c>
      <c r="C737" s="23" t="str">
        <f t="shared" si="233"/>
        <v/>
      </c>
      <c r="D737" s="24" t="str">
        <f t="shared" si="234"/>
        <v/>
      </c>
      <c r="E737" s="261" t="str">
        <f t="shared" si="235"/>
        <v/>
      </c>
      <c r="F737" s="261" t="str">
        <f>IF(E737="","",SUM(E$4:E737))</f>
        <v/>
      </c>
      <c r="G737" s="261" t="str">
        <f t="shared" si="236"/>
        <v/>
      </c>
      <c r="H737" s="24" t="str">
        <f t="shared" si="237"/>
        <v/>
      </c>
      <c r="I737" s="24" t="str">
        <f t="shared" si="238"/>
        <v/>
      </c>
      <c r="J737" s="24" t="str">
        <f>IF(I737="","",SUM(I$4:I737))</f>
        <v/>
      </c>
      <c r="K737" s="24" t="str">
        <f t="shared" si="239"/>
        <v/>
      </c>
      <c r="L737" s="37" t="str">
        <f t="shared" si="252"/>
        <v/>
      </c>
      <c r="M737" s="37" t="str">
        <f t="shared" si="252"/>
        <v/>
      </c>
      <c r="N737" s="37" t="str">
        <f t="shared" si="252"/>
        <v/>
      </c>
      <c r="O737" s="37" t="str">
        <f t="shared" si="249"/>
        <v/>
      </c>
      <c r="P737" s="37" t="str">
        <f t="shared" si="250"/>
        <v/>
      </c>
      <c r="Q737" s="37" t="str">
        <f t="shared" si="240"/>
        <v/>
      </c>
      <c r="R737" s="25" t="str">
        <f t="shared" si="241"/>
        <v/>
      </c>
      <c r="S737" s="25" t="str">
        <f t="shared" si="242"/>
        <v/>
      </c>
      <c r="T737" s="25" t="str">
        <f t="shared" si="243"/>
        <v/>
      </c>
      <c r="U737" s="27" t="str">
        <f t="shared" si="244"/>
        <v/>
      </c>
      <c r="V737" s="26" t="str">
        <f t="shared" si="251"/>
        <v/>
      </c>
      <c r="W737" s="31" t="str">
        <f t="shared" si="245"/>
        <v/>
      </c>
      <c r="X737" s="88" t="str">
        <f>IF(U737="","",SUM($T$4:T737)*1000/J737*(1-Percent_bound_granB))</f>
        <v/>
      </c>
      <c r="Y737" s="88" t="str">
        <f>IF(U737="","",SUM($T$4:T737)*1000/F737*(1-Percent_bound_granB))</f>
        <v/>
      </c>
      <c r="Z737" s="90" t="str">
        <f t="shared" si="246"/>
        <v/>
      </c>
      <c r="AA737" s="68" t="str">
        <f>IF(AND(B736&lt;Runoff_duration_hr_granB/2,B737&gt;Runoff_duration_hr_granB/2),Runoff_duration_hr_granB/2,INDEX($B$4:$B$1500,IF(B737&gt;Runoff_duration_hr_granB/2,ROWS($AA$4:AA737)-1,ROWS($AA$4:AA737))))</f>
        <v/>
      </c>
      <c r="AB737" s="66" t="str">
        <f>IFERROR(ROUND(IF(HG_shape_granB="Constant flow",IF(AA737=Runoff_duration_hr_granB/2,CONVERT($D$4,"L","gal")/(Runoff_duration_hr_granB*60),VLOOKUP('Granular-Berm Calcs'!AA737,'Granular-Berm Calcs'!$B$4:$K$1500,6,FALSE)),IF(AA737=Runoff_duration_hr_granB/2,2*CONVERT($D$4,"L","gal")/(Runoff_duration_hr_granB*60),VLOOKUP('Granular-Berm Calcs'!AA737,'Granular-Berm Calcs'!$B$4:$K$1500,6,FALSE))),2),"")</f>
        <v/>
      </c>
      <c r="AC737" s="68" t="str">
        <f t="shared" si="247"/>
        <v/>
      </c>
      <c r="AD737" s="67" t="str">
        <f>IFERROR(IF(A737="","",(SUM($R$4:R737)+(O737*P737*Q737*Number_of_treatments_granB))),"")</f>
        <v/>
      </c>
      <c r="AE737" s="67" t="str">
        <f>IFERROR(IF(A737="","",(SUM($S$4:S737)+(O737*P737*Q737*Chem_pad_density_granB*2.54^3*Number_of_treatments_granB))),"")</f>
        <v/>
      </c>
    </row>
    <row r="738" spans="1:31" x14ac:dyDescent="0.3">
      <c r="A738" s="23" t="str">
        <f t="shared" si="248"/>
        <v/>
      </c>
      <c r="B738" s="23" t="str">
        <f t="shared" si="232"/>
        <v/>
      </c>
      <c r="C738" s="23" t="str">
        <f t="shared" si="233"/>
        <v/>
      </c>
      <c r="D738" s="24" t="str">
        <f t="shared" si="234"/>
        <v/>
      </c>
      <c r="E738" s="261" t="str">
        <f t="shared" si="235"/>
        <v/>
      </c>
      <c r="F738" s="261" t="str">
        <f>IF(E738="","",SUM(E$4:E738))</f>
        <v/>
      </c>
      <c r="G738" s="261" t="str">
        <f t="shared" si="236"/>
        <v/>
      </c>
      <c r="H738" s="24" t="str">
        <f t="shared" si="237"/>
        <v/>
      </c>
      <c r="I738" s="24" t="str">
        <f t="shared" si="238"/>
        <v/>
      </c>
      <c r="J738" s="24" t="str">
        <f>IF(I738="","",SUM(I$4:I738))</f>
        <v/>
      </c>
      <c r="K738" s="24" t="str">
        <f t="shared" si="239"/>
        <v/>
      </c>
      <c r="L738" s="37" t="str">
        <f t="shared" si="252"/>
        <v/>
      </c>
      <c r="M738" s="37" t="str">
        <f t="shared" si="252"/>
        <v/>
      </c>
      <c r="N738" s="37" t="str">
        <f t="shared" si="252"/>
        <v/>
      </c>
      <c r="O738" s="37" t="str">
        <f t="shared" si="249"/>
        <v/>
      </c>
      <c r="P738" s="37" t="str">
        <f t="shared" si="250"/>
        <v/>
      </c>
      <c r="Q738" s="37" t="str">
        <f t="shared" si="240"/>
        <v/>
      </c>
      <c r="R738" s="25" t="str">
        <f t="shared" si="241"/>
        <v/>
      </c>
      <c r="S738" s="25" t="str">
        <f t="shared" si="242"/>
        <v/>
      </c>
      <c r="T738" s="25" t="str">
        <f t="shared" si="243"/>
        <v/>
      </c>
      <c r="U738" s="27" t="str">
        <f t="shared" si="244"/>
        <v/>
      </c>
      <c r="V738" s="26" t="str">
        <f t="shared" si="251"/>
        <v/>
      </c>
      <c r="W738" s="31" t="str">
        <f t="shared" si="245"/>
        <v/>
      </c>
      <c r="X738" s="88" t="str">
        <f>IF(U738="","",SUM($T$4:T738)*1000/J738*(1-Percent_bound_granB))</f>
        <v/>
      </c>
      <c r="Y738" s="88" t="str">
        <f>IF(U738="","",SUM($T$4:T738)*1000/F738*(1-Percent_bound_granB))</f>
        <v/>
      </c>
      <c r="Z738" s="90" t="str">
        <f t="shared" si="246"/>
        <v/>
      </c>
      <c r="AA738" s="68" t="str">
        <f>IF(AND(B737&lt;Runoff_duration_hr_granB/2,B738&gt;Runoff_duration_hr_granB/2),Runoff_duration_hr_granB/2,INDEX($B$4:$B$1500,IF(B738&gt;Runoff_duration_hr_granB/2,ROWS($AA$4:AA738)-1,ROWS($AA$4:AA738))))</f>
        <v/>
      </c>
      <c r="AB738" s="66" t="str">
        <f>IFERROR(ROUND(IF(HG_shape_granB="Constant flow",IF(AA738=Runoff_duration_hr_granB/2,CONVERT($D$4,"L","gal")/(Runoff_duration_hr_granB*60),VLOOKUP('Granular-Berm Calcs'!AA738,'Granular-Berm Calcs'!$B$4:$K$1500,6,FALSE)),IF(AA738=Runoff_duration_hr_granB/2,2*CONVERT($D$4,"L","gal")/(Runoff_duration_hr_granB*60),VLOOKUP('Granular-Berm Calcs'!AA738,'Granular-Berm Calcs'!$B$4:$K$1500,6,FALSE))),2),"")</f>
        <v/>
      </c>
      <c r="AC738" s="68" t="str">
        <f t="shared" si="247"/>
        <v/>
      </c>
      <c r="AD738" s="67" t="str">
        <f>IFERROR(IF(A738="","",(SUM($R$4:R738)+(O738*P738*Q738*Number_of_treatments_granB))),"")</f>
        <v/>
      </c>
      <c r="AE738" s="67" t="str">
        <f>IFERROR(IF(A738="","",(SUM($S$4:S738)+(O738*P738*Q738*Chem_pad_density_granB*2.54^3*Number_of_treatments_granB))),"")</f>
        <v/>
      </c>
    </row>
    <row r="739" spans="1:31" x14ac:dyDescent="0.3">
      <c r="A739" s="23" t="str">
        <f t="shared" si="248"/>
        <v/>
      </c>
      <c r="B739" s="23" t="str">
        <f t="shared" si="232"/>
        <v/>
      </c>
      <c r="C739" s="23" t="str">
        <f t="shared" si="233"/>
        <v/>
      </c>
      <c r="D739" s="24" t="str">
        <f t="shared" si="234"/>
        <v/>
      </c>
      <c r="E739" s="261" t="str">
        <f t="shared" si="235"/>
        <v/>
      </c>
      <c r="F739" s="261" t="str">
        <f>IF(E739="","",SUM(E$4:E739))</f>
        <v/>
      </c>
      <c r="G739" s="261" t="str">
        <f t="shared" si="236"/>
        <v/>
      </c>
      <c r="H739" s="24" t="str">
        <f t="shared" si="237"/>
        <v/>
      </c>
      <c r="I739" s="24" t="str">
        <f t="shared" si="238"/>
        <v/>
      </c>
      <c r="J739" s="24" t="str">
        <f>IF(I739="","",SUM(I$4:I739))</f>
        <v/>
      </c>
      <c r="K739" s="24" t="str">
        <f t="shared" si="239"/>
        <v/>
      </c>
      <c r="L739" s="37" t="str">
        <f t="shared" si="252"/>
        <v/>
      </c>
      <c r="M739" s="37" t="str">
        <f t="shared" si="252"/>
        <v/>
      </c>
      <c r="N739" s="37" t="str">
        <f t="shared" si="252"/>
        <v/>
      </c>
      <c r="O739" s="37" t="str">
        <f t="shared" si="249"/>
        <v/>
      </c>
      <c r="P739" s="37" t="str">
        <f t="shared" si="250"/>
        <v/>
      </c>
      <c r="Q739" s="37" t="str">
        <f t="shared" si="240"/>
        <v/>
      </c>
      <c r="R739" s="25" t="str">
        <f t="shared" si="241"/>
        <v/>
      </c>
      <c r="S739" s="25" t="str">
        <f t="shared" si="242"/>
        <v/>
      </c>
      <c r="T739" s="25" t="str">
        <f t="shared" si="243"/>
        <v/>
      </c>
      <c r="U739" s="27" t="str">
        <f t="shared" si="244"/>
        <v/>
      </c>
      <c r="V739" s="26" t="str">
        <f t="shared" si="251"/>
        <v/>
      </c>
      <c r="W739" s="31" t="str">
        <f t="shared" si="245"/>
        <v/>
      </c>
      <c r="X739" s="88" t="str">
        <f>IF(U739="","",SUM($T$4:T739)*1000/J739*(1-Percent_bound_granB))</f>
        <v/>
      </c>
      <c r="Y739" s="88" t="str">
        <f>IF(U739="","",SUM($T$4:T739)*1000/F739*(1-Percent_bound_granB))</f>
        <v/>
      </c>
      <c r="Z739" s="90" t="str">
        <f t="shared" si="246"/>
        <v/>
      </c>
      <c r="AA739" s="68" t="str">
        <f>IF(AND(B738&lt;Runoff_duration_hr_granB/2,B739&gt;Runoff_duration_hr_granB/2),Runoff_duration_hr_granB/2,INDEX($B$4:$B$1500,IF(B739&gt;Runoff_duration_hr_granB/2,ROWS($AA$4:AA739)-1,ROWS($AA$4:AA739))))</f>
        <v/>
      </c>
      <c r="AB739" s="66" t="str">
        <f>IFERROR(ROUND(IF(HG_shape_granB="Constant flow",IF(AA739=Runoff_duration_hr_granB/2,CONVERT($D$4,"L","gal")/(Runoff_duration_hr_granB*60),VLOOKUP('Granular-Berm Calcs'!AA739,'Granular-Berm Calcs'!$B$4:$K$1500,6,FALSE)),IF(AA739=Runoff_duration_hr_granB/2,2*CONVERT($D$4,"L","gal")/(Runoff_duration_hr_granB*60),VLOOKUP('Granular-Berm Calcs'!AA739,'Granular-Berm Calcs'!$B$4:$K$1500,6,FALSE))),2),"")</f>
        <v/>
      </c>
      <c r="AC739" s="68" t="str">
        <f t="shared" si="247"/>
        <v/>
      </c>
      <c r="AD739" s="67" t="str">
        <f>IFERROR(IF(A739="","",(SUM($R$4:R739)+(O739*P739*Q739*Number_of_treatments_granB))),"")</f>
        <v/>
      </c>
      <c r="AE739" s="67" t="str">
        <f>IFERROR(IF(A739="","",(SUM($S$4:S739)+(O739*P739*Q739*Chem_pad_density_granB*2.54^3*Number_of_treatments_granB))),"")</f>
        <v/>
      </c>
    </row>
    <row r="740" spans="1:31" x14ac:dyDescent="0.3">
      <c r="A740" s="23" t="str">
        <f t="shared" si="248"/>
        <v/>
      </c>
      <c r="B740" s="23" t="str">
        <f t="shared" si="232"/>
        <v/>
      </c>
      <c r="C740" s="23" t="str">
        <f t="shared" si="233"/>
        <v/>
      </c>
      <c r="D740" s="24" t="str">
        <f t="shared" si="234"/>
        <v/>
      </c>
      <c r="E740" s="261" t="str">
        <f t="shared" si="235"/>
        <v/>
      </c>
      <c r="F740" s="261" t="str">
        <f>IF(E740="","",SUM(E$4:E740))</f>
        <v/>
      </c>
      <c r="G740" s="261" t="str">
        <f t="shared" si="236"/>
        <v/>
      </c>
      <c r="H740" s="24" t="str">
        <f t="shared" si="237"/>
        <v/>
      </c>
      <c r="I740" s="24" t="str">
        <f t="shared" si="238"/>
        <v/>
      </c>
      <c r="J740" s="24" t="str">
        <f>IF(I740="","",SUM(I$4:I740))</f>
        <v/>
      </c>
      <c r="K740" s="24" t="str">
        <f t="shared" si="239"/>
        <v/>
      </c>
      <c r="L740" s="37" t="str">
        <f t="shared" si="252"/>
        <v/>
      </c>
      <c r="M740" s="37" t="str">
        <f t="shared" si="252"/>
        <v/>
      </c>
      <c r="N740" s="37" t="str">
        <f t="shared" si="252"/>
        <v/>
      </c>
      <c r="O740" s="37" t="str">
        <f t="shared" si="249"/>
        <v/>
      </c>
      <c r="P740" s="37" t="str">
        <f t="shared" si="250"/>
        <v/>
      </c>
      <c r="Q740" s="37" t="str">
        <f t="shared" si="240"/>
        <v/>
      </c>
      <c r="R740" s="25" t="str">
        <f t="shared" si="241"/>
        <v/>
      </c>
      <c r="S740" s="25" t="str">
        <f t="shared" si="242"/>
        <v/>
      </c>
      <c r="T740" s="25" t="str">
        <f t="shared" si="243"/>
        <v/>
      </c>
      <c r="U740" s="27" t="str">
        <f t="shared" si="244"/>
        <v/>
      </c>
      <c r="V740" s="26" t="str">
        <f t="shared" si="251"/>
        <v/>
      </c>
      <c r="W740" s="31" t="str">
        <f t="shared" si="245"/>
        <v/>
      </c>
      <c r="X740" s="88" t="str">
        <f>IF(U740="","",SUM($T$4:T740)*1000/J740*(1-Percent_bound_granB))</f>
        <v/>
      </c>
      <c r="Y740" s="88" t="str">
        <f>IF(U740="","",SUM($T$4:T740)*1000/F740*(1-Percent_bound_granB))</f>
        <v/>
      </c>
      <c r="Z740" s="90" t="str">
        <f t="shared" si="246"/>
        <v/>
      </c>
      <c r="AA740" s="68" t="str">
        <f>IF(AND(B739&lt;Runoff_duration_hr_granB/2,B740&gt;Runoff_duration_hr_granB/2),Runoff_duration_hr_granB/2,INDEX($B$4:$B$1500,IF(B740&gt;Runoff_duration_hr_granB/2,ROWS($AA$4:AA740)-1,ROWS($AA$4:AA740))))</f>
        <v/>
      </c>
      <c r="AB740" s="66" t="str">
        <f>IFERROR(ROUND(IF(HG_shape_granB="Constant flow",IF(AA740=Runoff_duration_hr_granB/2,CONVERT($D$4,"L","gal")/(Runoff_duration_hr_granB*60),VLOOKUP('Granular-Berm Calcs'!AA740,'Granular-Berm Calcs'!$B$4:$K$1500,6,FALSE)),IF(AA740=Runoff_duration_hr_granB/2,2*CONVERT($D$4,"L","gal")/(Runoff_duration_hr_granB*60),VLOOKUP('Granular-Berm Calcs'!AA740,'Granular-Berm Calcs'!$B$4:$K$1500,6,FALSE))),2),"")</f>
        <v/>
      </c>
      <c r="AC740" s="68" t="str">
        <f t="shared" si="247"/>
        <v/>
      </c>
      <c r="AD740" s="67" t="str">
        <f>IFERROR(IF(A740="","",(SUM($R$4:R740)+(O740*P740*Q740*Number_of_treatments_granB))),"")</f>
        <v/>
      </c>
      <c r="AE740" s="67" t="str">
        <f>IFERROR(IF(A740="","",(SUM($S$4:S740)+(O740*P740*Q740*Chem_pad_density_granB*2.54^3*Number_of_treatments_granB))),"")</f>
        <v/>
      </c>
    </row>
    <row r="741" spans="1:31" x14ac:dyDescent="0.3">
      <c r="A741" s="23" t="str">
        <f t="shared" si="248"/>
        <v/>
      </c>
      <c r="B741" s="23" t="str">
        <f t="shared" si="232"/>
        <v/>
      </c>
      <c r="C741" s="23" t="str">
        <f t="shared" si="233"/>
        <v/>
      </c>
      <c r="D741" s="24" t="str">
        <f t="shared" si="234"/>
        <v/>
      </c>
      <c r="E741" s="261" t="str">
        <f t="shared" si="235"/>
        <v/>
      </c>
      <c r="F741" s="261" t="str">
        <f>IF(E741="","",SUM(E$4:E741))</f>
        <v/>
      </c>
      <c r="G741" s="261" t="str">
        <f t="shared" si="236"/>
        <v/>
      </c>
      <c r="H741" s="24" t="str">
        <f t="shared" si="237"/>
        <v/>
      </c>
      <c r="I741" s="24" t="str">
        <f t="shared" si="238"/>
        <v/>
      </c>
      <c r="J741" s="24" t="str">
        <f>IF(I741="","",SUM(I$4:I741))</f>
        <v/>
      </c>
      <c r="K741" s="24" t="str">
        <f t="shared" si="239"/>
        <v/>
      </c>
      <c r="L741" s="37" t="str">
        <f t="shared" si="252"/>
        <v/>
      </c>
      <c r="M741" s="37" t="str">
        <f t="shared" si="252"/>
        <v/>
      </c>
      <c r="N741" s="37" t="str">
        <f t="shared" si="252"/>
        <v/>
      </c>
      <c r="O741" s="37" t="str">
        <f t="shared" si="249"/>
        <v/>
      </c>
      <c r="P741" s="37" t="str">
        <f t="shared" si="250"/>
        <v/>
      </c>
      <c r="Q741" s="37" t="str">
        <f t="shared" si="240"/>
        <v/>
      </c>
      <c r="R741" s="25" t="str">
        <f t="shared" si="241"/>
        <v/>
      </c>
      <c r="S741" s="25" t="str">
        <f t="shared" si="242"/>
        <v/>
      </c>
      <c r="T741" s="25" t="str">
        <f t="shared" si="243"/>
        <v/>
      </c>
      <c r="U741" s="27" t="str">
        <f t="shared" si="244"/>
        <v/>
      </c>
      <c r="V741" s="26" t="str">
        <f t="shared" si="251"/>
        <v/>
      </c>
      <c r="W741" s="31" t="str">
        <f t="shared" si="245"/>
        <v/>
      </c>
      <c r="X741" s="88" t="str">
        <f>IF(U741="","",SUM($T$4:T741)*1000/J741*(1-Percent_bound_granB))</f>
        <v/>
      </c>
      <c r="Y741" s="88" t="str">
        <f>IF(U741="","",SUM($T$4:T741)*1000/F741*(1-Percent_bound_granB))</f>
        <v/>
      </c>
      <c r="Z741" s="90" t="str">
        <f t="shared" si="246"/>
        <v/>
      </c>
      <c r="AA741" s="68" t="str">
        <f>IF(AND(B740&lt;Runoff_duration_hr_granB/2,B741&gt;Runoff_duration_hr_granB/2),Runoff_duration_hr_granB/2,INDEX($B$4:$B$1500,IF(B741&gt;Runoff_duration_hr_granB/2,ROWS($AA$4:AA741)-1,ROWS($AA$4:AA741))))</f>
        <v/>
      </c>
      <c r="AB741" s="66" t="str">
        <f>IFERROR(ROUND(IF(HG_shape_granB="Constant flow",IF(AA741=Runoff_duration_hr_granB/2,CONVERT($D$4,"L","gal")/(Runoff_duration_hr_granB*60),VLOOKUP('Granular-Berm Calcs'!AA741,'Granular-Berm Calcs'!$B$4:$K$1500,6,FALSE)),IF(AA741=Runoff_duration_hr_granB/2,2*CONVERT($D$4,"L","gal")/(Runoff_duration_hr_granB*60),VLOOKUP('Granular-Berm Calcs'!AA741,'Granular-Berm Calcs'!$B$4:$K$1500,6,FALSE))),2),"")</f>
        <v/>
      </c>
      <c r="AC741" s="68" t="str">
        <f t="shared" si="247"/>
        <v/>
      </c>
      <c r="AD741" s="67" t="str">
        <f>IFERROR(IF(A741="","",(SUM($R$4:R741)+(O741*P741*Q741*Number_of_treatments_granB))),"")</f>
        <v/>
      </c>
      <c r="AE741" s="67" t="str">
        <f>IFERROR(IF(A741="","",(SUM($S$4:S741)+(O741*P741*Q741*Chem_pad_density_granB*2.54^3*Number_of_treatments_granB))),"")</f>
        <v/>
      </c>
    </row>
    <row r="742" spans="1:31" x14ac:dyDescent="0.3">
      <c r="A742" s="23" t="str">
        <f t="shared" si="248"/>
        <v/>
      </c>
      <c r="B742" s="23" t="str">
        <f t="shared" si="232"/>
        <v/>
      </c>
      <c r="C742" s="23" t="str">
        <f t="shared" si="233"/>
        <v/>
      </c>
      <c r="D742" s="24" t="str">
        <f t="shared" si="234"/>
        <v/>
      </c>
      <c r="E742" s="261" t="str">
        <f t="shared" si="235"/>
        <v/>
      </c>
      <c r="F742" s="261" t="str">
        <f>IF(E742="","",SUM(E$4:E742))</f>
        <v/>
      </c>
      <c r="G742" s="261" t="str">
        <f t="shared" si="236"/>
        <v/>
      </c>
      <c r="H742" s="24" t="str">
        <f t="shared" si="237"/>
        <v/>
      </c>
      <c r="I742" s="24" t="str">
        <f t="shared" si="238"/>
        <v/>
      </c>
      <c r="J742" s="24" t="str">
        <f>IF(I742="","",SUM(I$4:I742))</f>
        <v/>
      </c>
      <c r="K742" s="24" t="str">
        <f t="shared" si="239"/>
        <v/>
      </c>
      <c r="L742" s="37" t="str">
        <f t="shared" si="252"/>
        <v/>
      </c>
      <c r="M742" s="37" t="str">
        <f t="shared" si="252"/>
        <v/>
      </c>
      <c r="N742" s="37" t="str">
        <f t="shared" si="252"/>
        <v/>
      </c>
      <c r="O742" s="37" t="str">
        <f t="shared" si="249"/>
        <v/>
      </c>
      <c r="P742" s="37" t="str">
        <f t="shared" si="250"/>
        <v/>
      </c>
      <c r="Q742" s="37" t="str">
        <f t="shared" si="240"/>
        <v/>
      </c>
      <c r="R742" s="25" t="str">
        <f t="shared" si="241"/>
        <v/>
      </c>
      <c r="S742" s="25" t="str">
        <f t="shared" si="242"/>
        <v/>
      </c>
      <c r="T742" s="25" t="str">
        <f t="shared" si="243"/>
        <v/>
      </c>
      <c r="U742" s="27" t="str">
        <f t="shared" si="244"/>
        <v/>
      </c>
      <c r="V742" s="26" t="str">
        <f t="shared" si="251"/>
        <v/>
      </c>
      <c r="W742" s="31" t="str">
        <f t="shared" si="245"/>
        <v/>
      </c>
      <c r="X742" s="88" t="str">
        <f>IF(U742="","",SUM($T$4:T742)*1000/J742*(1-Percent_bound_granB))</f>
        <v/>
      </c>
      <c r="Y742" s="88" t="str">
        <f>IF(U742="","",SUM($T$4:T742)*1000/F742*(1-Percent_bound_granB))</f>
        <v/>
      </c>
      <c r="Z742" s="90" t="str">
        <f t="shared" si="246"/>
        <v/>
      </c>
      <c r="AA742" s="68" t="str">
        <f>IF(AND(B741&lt;Runoff_duration_hr_granB/2,B742&gt;Runoff_duration_hr_granB/2),Runoff_duration_hr_granB/2,INDEX($B$4:$B$1500,IF(B742&gt;Runoff_duration_hr_granB/2,ROWS($AA$4:AA742)-1,ROWS($AA$4:AA742))))</f>
        <v/>
      </c>
      <c r="AB742" s="66" t="str">
        <f>IFERROR(ROUND(IF(HG_shape_granB="Constant flow",IF(AA742=Runoff_duration_hr_granB/2,CONVERT($D$4,"L","gal")/(Runoff_duration_hr_granB*60),VLOOKUP('Granular-Berm Calcs'!AA742,'Granular-Berm Calcs'!$B$4:$K$1500,6,FALSE)),IF(AA742=Runoff_duration_hr_granB/2,2*CONVERT($D$4,"L","gal")/(Runoff_duration_hr_granB*60),VLOOKUP('Granular-Berm Calcs'!AA742,'Granular-Berm Calcs'!$B$4:$K$1500,6,FALSE))),2),"")</f>
        <v/>
      </c>
      <c r="AC742" s="68" t="str">
        <f t="shared" si="247"/>
        <v/>
      </c>
      <c r="AD742" s="67" t="str">
        <f>IFERROR(IF(A742="","",(SUM($R$4:R742)+(O742*P742*Q742*Number_of_treatments_granB))),"")</f>
        <v/>
      </c>
      <c r="AE742" s="67" t="str">
        <f>IFERROR(IF(A742="","",(SUM($S$4:S742)+(O742*P742*Q742*Chem_pad_density_granB*2.54^3*Number_of_treatments_granB))),"")</f>
        <v/>
      </c>
    </row>
    <row r="743" spans="1:31" x14ac:dyDescent="0.3">
      <c r="A743" s="23" t="str">
        <f t="shared" si="248"/>
        <v/>
      </c>
      <c r="B743" s="23" t="str">
        <f t="shared" si="232"/>
        <v/>
      </c>
      <c r="C743" s="23" t="str">
        <f t="shared" si="233"/>
        <v/>
      </c>
      <c r="D743" s="24" t="str">
        <f t="shared" si="234"/>
        <v/>
      </c>
      <c r="E743" s="261" t="str">
        <f t="shared" si="235"/>
        <v/>
      </c>
      <c r="F743" s="261" t="str">
        <f>IF(E743="","",SUM(E$4:E743))</f>
        <v/>
      </c>
      <c r="G743" s="261" t="str">
        <f t="shared" si="236"/>
        <v/>
      </c>
      <c r="H743" s="24" t="str">
        <f t="shared" si="237"/>
        <v/>
      </c>
      <c r="I743" s="24" t="str">
        <f t="shared" si="238"/>
        <v/>
      </c>
      <c r="J743" s="24" t="str">
        <f>IF(I743="","",SUM(I$4:I743))</f>
        <v/>
      </c>
      <c r="K743" s="24" t="str">
        <f t="shared" si="239"/>
        <v/>
      </c>
      <c r="L743" s="37" t="str">
        <f t="shared" si="252"/>
        <v/>
      </c>
      <c r="M743" s="37" t="str">
        <f t="shared" si="252"/>
        <v/>
      </c>
      <c r="N743" s="37" t="str">
        <f t="shared" si="252"/>
        <v/>
      </c>
      <c r="O743" s="37" t="str">
        <f t="shared" si="249"/>
        <v/>
      </c>
      <c r="P743" s="37" t="str">
        <f t="shared" si="250"/>
        <v/>
      </c>
      <c r="Q743" s="37" t="str">
        <f t="shared" si="240"/>
        <v/>
      </c>
      <c r="R743" s="25" t="str">
        <f t="shared" si="241"/>
        <v/>
      </c>
      <c r="S743" s="25" t="str">
        <f t="shared" si="242"/>
        <v/>
      </c>
      <c r="T743" s="25" t="str">
        <f t="shared" si="243"/>
        <v/>
      </c>
      <c r="U743" s="27" t="str">
        <f t="shared" si="244"/>
        <v/>
      </c>
      <c r="V743" s="26" t="str">
        <f t="shared" si="251"/>
        <v/>
      </c>
      <c r="W743" s="31" t="str">
        <f t="shared" si="245"/>
        <v/>
      </c>
      <c r="X743" s="88" t="str">
        <f>IF(U743="","",SUM($T$4:T743)*1000/J743*(1-Percent_bound_granB))</f>
        <v/>
      </c>
      <c r="Y743" s="88" t="str">
        <f>IF(U743="","",SUM($T$4:T743)*1000/F743*(1-Percent_bound_granB))</f>
        <v/>
      </c>
      <c r="Z743" s="90" t="str">
        <f t="shared" si="246"/>
        <v/>
      </c>
      <c r="AA743" s="68" t="str">
        <f>IF(AND(B742&lt;Runoff_duration_hr_granB/2,B743&gt;Runoff_duration_hr_granB/2),Runoff_duration_hr_granB/2,INDEX($B$4:$B$1500,IF(B743&gt;Runoff_duration_hr_granB/2,ROWS($AA$4:AA743)-1,ROWS($AA$4:AA743))))</f>
        <v/>
      </c>
      <c r="AB743" s="66" t="str">
        <f>IFERROR(ROUND(IF(HG_shape_granB="Constant flow",IF(AA743=Runoff_duration_hr_granB/2,CONVERT($D$4,"L","gal")/(Runoff_duration_hr_granB*60),VLOOKUP('Granular-Berm Calcs'!AA743,'Granular-Berm Calcs'!$B$4:$K$1500,6,FALSE)),IF(AA743=Runoff_duration_hr_granB/2,2*CONVERT($D$4,"L","gal")/(Runoff_duration_hr_granB*60),VLOOKUP('Granular-Berm Calcs'!AA743,'Granular-Berm Calcs'!$B$4:$K$1500,6,FALSE))),2),"")</f>
        <v/>
      </c>
      <c r="AC743" s="68" t="str">
        <f t="shared" si="247"/>
        <v/>
      </c>
      <c r="AD743" s="67" t="str">
        <f>IFERROR(IF(A743="","",(SUM($R$4:R743)+(O743*P743*Q743*Number_of_treatments_granB))),"")</f>
        <v/>
      </c>
      <c r="AE743" s="67" t="str">
        <f>IFERROR(IF(A743="","",(SUM($S$4:S743)+(O743*P743*Q743*Chem_pad_density_granB*2.54^3*Number_of_treatments_granB))),"")</f>
        <v/>
      </c>
    </row>
    <row r="744" spans="1:31" x14ac:dyDescent="0.3">
      <c r="A744" s="23" t="str">
        <f t="shared" si="248"/>
        <v/>
      </c>
      <c r="B744" s="23" t="str">
        <f t="shared" si="232"/>
        <v/>
      </c>
      <c r="C744" s="23" t="str">
        <f t="shared" si="233"/>
        <v/>
      </c>
      <c r="D744" s="24" t="str">
        <f t="shared" si="234"/>
        <v/>
      </c>
      <c r="E744" s="261" t="str">
        <f t="shared" si="235"/>
        <v/>
      </c>
      <c r="F744" s="261" t="str">
        <f>IF(E744="","",SUM(E$4:E744))</f>
        <v/>
      </c>
      <c r="G744" s="261" t="str">
        <f t="shared" si="236"/>
        <v/>
      </c>
      <c r="H744" s="24" t="str">
        <f t="shared" si="237"/>
        <v/>
      </c>
      <c r="I744" s="24" t="str">
        <f t="shared" si="238"/>
        <v/>
      </c>
      <c r="J744" s="24" t="str">
        <f>IF(I744="","",SUM(I$4:I744))</f>
        <v/>
      </c>
      <c r="K744" s="24" t="str">
        <f t="shared" si="239"/>
        <v/>
      </c>
      <c r="L744" s="37" t="str">
        <f t="shared" si="252"/>
        <v/>
      </c>
      <c r="M744" s="37" t="str">
        <f t="shared" si="252"/>
        <v/>
      </c>
      <c r="N744" s="37" t="str">
        <f t="shared" si="252"/>
        <v/>
      </c>
      <c r="O744" s="37" t="str">
        <f t="shared" si="249"/>
        <v/>
      </c>
      <c r="P744" s="37" t="str">
        <f t="shared" si="250"/>
        <v/>
      </c>
      <c r="Q744" s="37" t="str">
        <f t="shared" si="240"/>
        <v/>
      </c>
      <c r="R744" s="25" t="str">
        <f t="shared" si="241"/>
        <v/>
      </c>
      <c r="S744" s="25" t="str">
        <f t="shared" si="242"/>
        <v/>
      </c>
      <c r="T744" s="25" t="str">
        <f t="shared" si="243"/>
        <v/>
      </c>
      <c r="U744" s="27" t="str">
        <f t="shared" si="244"/>
        <v/>
      </c>
      <c r="V744" s="26" t="str">
        <f t="shared" si="251"/>
        <v/>
      </c>
      <c r="W744" s="31" t="str">
        <f t="shared" si="245"/>
        <v/>
      </c>
      <c r="X744" s="88" t="str">
        <f>IF(U744="","",SUM($T$4:T744)*1000/J744*(1-Percent_bound_granB))</f>
        <v/>
      </c>
      <c r="Y744" s="88" t="str">
        <f>IF(U744="","",SUM($T$4:T744)*1000/F744*(1-Percent_bound_granB))</f>
        <v/>
      </c>
      <c r="Z744" s="90" t="str">
        <f t="shared" si="246"/>
        <v/>
      </c>
      <c r="AA744" s="68" t="str">
        <f>IF(AND(B743&lt;Runoff_duration_hr_granB/2,B744&gt;Runoff_duration_hr_granB/2),Runoff_duration_hr_granB/2,INDEX($B$4:$B$1500,IF(B744&gt;Runoff_duration_hr_granB/2,ROWS($AA$4:AA744)-1,ROWS($AA$4:AA744))))</f>
        <v/>
      </c>
      <c r="AB744" s="66" t="str">
        <f>IFERROR(ROUND(IF(HG_shape_granB="Constant flow",IF(AA744=Runoff_duration_hr_granB/2,CONVERT($D$4,"L","gal")/(Runoff_duration_hr_granB*60),VLOOKUP('Granular-Berm Calcs'!AA744,'Granular-Berm Calcs'!$B$4:$K$1500,6,FALSE)),IF(AA744=Runoff_duration_hr_granB/2,2*CONVERT($D$4,"L","gal")/(Runoff_duration_hr_granB*60),VLOOKUP('Granular-Berm Calcs'!AA744,'Granular-Berm Calcs'!$B$4:$K$1500,6,FALSE))),2),"")</f>
        <v/>
      </c>
      <c r="AC744" s="68" t="str">
        <f t="shared" si="247"/>
        <v/>
      </c>
      <c r="AD744" s="67" t="str">
        <f>IFERROR(IF(A744="","",(SUM($R$4:R744)+(O744*P744*Q744*Number_of_treatments_granB))),"")</f>
        <v/>
      </c>
      <c r="AE744" s="67" t="str">
        <f>IFERROR(IF(A744="","",(SUM($S$4:S744)+(O744*P744*Q744*Chem_pad_density_granB*2.54^3*Number_of_treatments_granB))),"")</f>
        <v/>
      </c>
    </row>
    <row r="745" spans="1:31" x14ac:dyDescent="0.3">
      <c r="A745" s="23" t="str">
        <f t="shared" si="248"/>
        <v/>
      </c>
      <c r="B745" s="23" t="str">
        <f t="shared" si="232"/>
        <v/>
      </c>
      <c r="C745" s="23" t="str">
        <f t="shared" si="233"/>
        <v/>
      </c>
      <c r="D745" s="24" t="str">
        <f t="shared" si="234"/>
        <v/>
      </c>
      <c r="E745" s="261" t="str">
        <f t="shared" si="235"/>
        <v/>
      </c>
      <c r="F745" s="261" t="str">
        <f>IF(E745="","",SUM(E$4:E745))</f>
        <v/>
      </c>
      <c r="G745" s="261" t="str">
        <f t="shared" si="236"/>
        <v/>
      </c>
      <c r="H745" s="24" t="str">
        <f t="shared" si="237"/>
        <v/>
      </c>
      <c r="I745" s="24" t="str">
        <f t="shared" si="238"/>
        <v/>
      </c>
      <c r="J745" s="24" t="str">
        <f>IF(I745="","",SUM(I$4:I745))</f>
        <v/>
      </c>
      <c r="K745" s="24" t="str">
        <f t="shared" si="239"/>
        <v/>
      </c>
      <c r="L745" s="37" t="str">
        <f t="shared" si="252"/>
        <v/>
      </c>
      <c r="M745" s="37" t="str">
        <f t="shared" si="252"/>
        <v/>
      </c>
      <c r="N745" s="37" t="str">
        <f t="shared" si="252"/>
        <v/>
      </c>
      <c r="O745" s="37" t="str">
        <f t="shared" si="249"/>
        <v/>
      </c>
      <c r="P745" s="37" t="str">
        <f t="shared" si="250"/>
        <v/>
      </c>
      <c r="Q745" s="37" t="str">
        <f t="shared" si="240"/>
        <v/>
      </c>
      <c r="R745" s="25" t="str">
        <f t="shared" si="241"/>
        <v/>
      </c>
      <c r="S745" s="25" t="str">
        <f t="shared" si="242"/>
        <v/>
      </c>
      <c r="T745" s="25" t="str">
        <f t="shared" si="243"/>
        <v/>
      </c>
      <c r="U745" s="27" t="str">
        <f t="shared" si="244"/>
        <v/>
      </c>
      <c r="V745" s="26" t="str">
        <f t="shared" si="251"/>
        <v/>
      </c>
      <c r="W745" s="31" t="str">
        <f t="shared" si="245"/>
        <v/>
      </c>
      <c r="X745" s="88" t="str">
        <f>IF(U745="","",SUM($T$4:T745)*1000/J745*(1-Percent_bound_granB))</f>
        <v/>
      </c>
      <c r="Y745" s="88" t="str">
        <f>IF(U745="","",SUM($T$4:T745)*1000/F745*(1-Percent_bound_granB))</f>
        <v/>
      </c>
      <c r="Z745" s="90" t="str">
        <f t="shared" si="246"/>
        <v/>
      </c>
      <c r="AA745" s="68" t="str">
        <f>IF(AND(B744&lt;Runoff_duration_hr_granB/2,B745&gt;Runoff_duration_hr_granB/2),Runoff_duration_hr_granB/2,INDEX($B$4:$B$1500,IF(B745&gt;Runoff_duration_hr_granB/2,ROWS($AA$4:AA745)-1,ROWS($AA$4:AA745))))</f>
        <v/>
      </c>
      <c r="AB745" s="66" t="str">
        <f>IFERROR(ROUND(IF(HG_shape_granB="Constant flow",IF(AA745=Runoff_duration_hr_granB/2,CONVERT($D$4,"L","gal")/(Runoff_duration_hr_granB*60),VLOOKUP('Granular-Berm Calcs'!AA745,'Granular-Berm Calcs'!$B$4:$K$1500,6,FALSE)),IF(AA745=Runoff_duration_hr_granB/2,2*CONVERT($D$4,"L","gal")/(Runoff_duration_hr_granB*60),VLOOKUP('Granular-Berm Calcs'!AA745,'Granular-Berm Calcs'!$B$4:$K$1500,6,FALSE))),2),"")</f>
        <v/>
      </c>
      <c r="AC745" s="68" t="str">
        <f t="shared" si="247"/>
        <v/>
      </c>
      <c r="AD745" s="67" t="str">
        <f>IFERROR(IF(A745="","",(SUM($R$4:R745)+(O745*P745*Q745*Number_of_treatments_granB))),"")</f>
        <v/>
      </c>
      <c r="AE745" s="67" t="str">
        <f>IFERROR(IF(A745="","",(SUM($S$4:S745)+(O745*P745*Q745*Chem_pad_density_granB*2.54^3*Number_of_treatments_granB))),"")</f>
        <v/>
      </c>
    </row>
    <row r="746" spans="1:31" x14ac:dyDescent="0.3">
      <c r="A746" s="23" t="str">
        <f t="shared" si="248"/>
        <v/>
      </c>
      <c r="B746" s="23" t="str">
        <f t="shared" si="232"/>
        <v/>
      </c>
      <c r="C746" s="23" t="str">
        <f t="shared" si="233"/>
        <v/>
      </c>
      <c r="D746" s="24" t="str">
        <f t="shared" si="234"/>
        <v/>
      </c>
      <c r="E746" s="261" t="str">
        <f t="shared" si="235"/>
        <v/>
      </c>
      <c r="F746" s="261" t="str">
        <f>IF(E746="","",SUM(E$4:E746))</f>
        <v/>
      </c>
      <c r="G746" s="261" t="str">
        <f t="shared" si="236"/>
        <v/>
      </c>
      <c r="H746" s="24" t="str">
        <f t="shared" si="237"/>
        <v/>
      </c>
      <c r="I746" s="24" t="str">
        <f t="shared" si="238"/>
        <v/>
      </c>
      <c r="J746" s="24" t="str">
        <f>IF(I746="","",SUM(I$4:I746))</f>
        <v/>
      </c>
      <c r="K746" s="24" t="str">
        <f t="shared" si="239"/>
        <v/>
      </c>
      <c r="L746" s="37" t="str">
        <f t="shared" si="252"/>
        <v/>
      </c>
      <c r="M746" s="37" t="str">
        <f t="shared" si="252"/>
        <v/>
      </c>
      <c r="N746" s="37" t="str">
        <f t="shared" si="252"/>
        <v/>
      </c>
      <c r="O746" s="37" t="str">
        <f t="shared" si="249"/>
        <v/>
      </c>
      <c r="P746" s="37" t="str">
        <f t="shared" si="250"/>
        <v/>
      </c>
      <c r="Q746" s="37" t="str">
        <f t="shared" si="240"/>
        <v/>
      </c>
      <c r="R746" s="25" t="str">
        <f t="shared" si="241"/>
        <v/>
      </c>
      <c r="S746" s="25" t="str">
        <f t="shared" si="242"/>
        <v/>
      </c>
      <c r="T746" s="25" t="str">
        <f t="shared" si="243"/>
        <v/>
      </c>
      <c r="U746" s="27" t="str">
        <f t="shared" si="244"/>
        <v/>
      </c>
      <c r="V746" s="26" t="str">
        <f t="shared" si="251"/>
        <v/>
      </c>
      <c r="W746" s="31" t="str">
        <f t="shared" si="245"/>
        <v/>
      </c>
      <c r="X746" s="88" t="str">
        <f>IF(U746="","",SUM($T$4:T746)*1000/J746*(1-Percent_bound_granB))</f>
        <v/>
      </c>
      <c r="Y746" s="88" t="str">
        <f>IF(U746="","",SUM($T$4:T746)*1000/F746*(1-Percent_bound_granB))</f>
        <v/>
      </c>
      <c r="Z746" s="90" t="str">
        <f t="shared" si="246"/>
        <v/>
      </c>
      <c r="AA746" s="68" t="str">
        <f>IF(AND(B745&lt;Runoff_duration_hr_granB/2,B746&gt;Runoff_duration_hr_granB/2),Runoff_duration_hr_granB/2,INDEX($B$4:$B$1500,IF(B746&gt;Runoff_duration_hr_granB/2,ROWS($AA$4:AA746)-1,ROWS($AA$4:AA746))))</f>
        <v/>
      </c>
      <c r="AB746" s="66" t="str">
        <f>IFERROR(ROUND(IF(HG_shape_granB="Constant flow",IF(AA746=Runoff_duration_hr_granB/2,CONVERT($D$4,"L","gal")/(Runoff_duration_hr_granB*60),VLOOKUP('Granular-Berm Calcs'!AA746,'Granular-Berm Calcs'!$B$4:$K$1500,6,FALSE)),IF(AA746=Runoff_duration_hr_granB/2,2*CONVERT($D$4,"L","gal")/(Runoff_duration_hr_granB*60),VLOOKUP('Granular-Berm Calcs'!AA746,'Granular-Berm Calcs'!$B$4:$K$1500,6,FALSE))),2),"")</f>
        <v/>
      </c>
      <c r="AC746" s="68" t="str">
        <f t="shared" si="247"/>
        <v/>
      </c>
      <c r="AD746" s="67" t="str">
        <f>IFERROR(IF(A746="","",(SUM($R$4:R746)+(O746*P746*Q746*Number_of_treatments_granB))),"")</f>
        <v/>
      </c>
      <c r="AE746" s="67" t="str">
        <f>IFERROR(IF(A746="","",(SUM($S$4:S746)+(O746*P746*Q746*Chem_pad_density_granB*2.54^3*Number_of_treatments_granB))),"")</f>
        <v/>
      </c>
    </row>
    <row r="747" spans="1:31" x14ac:dyDescent="0.3">
      <c r="A747" s="23" t="str">
        <f t="shared" si="248"/>
        <v/>
      </c>
      <c r="B747" s="23" t="str">
        <f t="shared" si="232"/>
        <v/>
      </c>
      <c r="C747" s="23" t="str">
        <f t="shared" si="233"/>
        <v/>
      </c>
      <c r="D747" s="24" t="str">
        <f t="shared" si="234"/>
        <v/>
      </c>
      <c r="E747" s="261" t="str">
        <f t="shared" si="235"/>
        <v/>
      </c>
      <c r="F747" s="261" t="str">
        <f>IF(E747="","",SUM(E$4:E747))</f>
        <v/>
      </c>
      <c r="G747" s="261" t="str">
        <f t="shared" si="236"/>
        <v/>
      </c>
      <c r="H747" s="24" t="str">
        <f t="shared" si="237"/>
        <v/>
      </c>
      <c r="I747" s="24" t="str">
        <f t="shared" si="238"/>
        <v/>
      </c>
      <c r="J747" s="24" t="str">
        <f>IF(I747="","",SUM(I$4:I747))</f>
        <v/>
      </c>
      <c r="K747" s="24" t="str">
        <f t="shared" si="239"/>
        <v/>
      </c>
      <c r="L747" s="37" t="str">
        <f t="shared" si="252"/>
        <v/>
      </c>
      <c r="M747" s="37" t="str">
        <f t="shared" si="252"/>
        <v/>
      </c>
      <c r="N747" s="37" t="str">
        <f t="shared" si="252"/>
        <v/>
      </c>
      <c r="O747" s="37" t="str">
        <f t="shared" si="249"/>
        <v/>
      </c>
      <c r="P747" s="37" t="str">
        <f t="shared" si="250"/>
        <v/>
      </c>
      <c r="Q747" s="37" t="str">
        <f t="shared" si="240"/>
        <v/>
      </c>
      <c r="R747" s="25" t="str">
        <f t="shared" si="241"/>
        <v/>
      </c>
      <c r="S747" s="25" t="str">
        <f t="shared" si="242"/>
        <v/>
      </c>
      <c r="T747" s="25" t="str">
        <f t="shared" si="243"/>
        <v/>
      </c>
      <c r="U747" s="27" t="str">
        <f t="shared" si="244"/>
        <v/>
      </c>
      <c r="V747" s="26" t="str">
        <f t="shared" si="251"/>
        <v/>
      </c>
      <c r="W747" s="31" t="str">
        <f t="shared" si="245"/>
        <v/>
      </c>
      <c r="X747" s="88" t="str">
        <f>IF(U747="","",SUM($T$4:T747)*1000/J747*(1-Percent_bound_granB))</f>
        <v/>
      </c>
      <c r="Y747" s="88" t="str">
        <f>IF(U747="","",SUM($T$4:T747)*1000/F747*(1-Percent_bound_granB))</f>
        <v/>
      </c>
      <c r="Z747" s="90" t="str">
        <f t="shared" si="246"/>
        <v/>
      </c>
      <c r="AA747" s="68" t="str">
        <f>IF(AND(B746&lt;Runoff_duration_hr_granB/2,B747&gt;Runoff_duration_hr_granB/2),Runoff_duration_hr_granB/2,INDEX($B$4:$B$1500,IF(B747&gt;Runoff_duration_hr_granB/2,ROWS($AA$4:AA747)-1,ROWS($AA$4:AA747))))</f>
        <v/>
      </c>
      <c r="AB747" s="66" t="str">
        <f>IFERROR(ROUND(IF(HG_shape_granB="Constant flow",IF(AA747=Runoff_duration_hr_granB/2,CONVERT($D$4,"L","gal")/(Runoff_duration_hr_granB*60),VLOOKUP('Granular-Berm Calcs'!AA747,'Granular-Berm Calcs'!$B$4:$K$1500,6,FALSE)),IF(AA747=Runoff_duration_hr_granB/2,2*CONVERT($D$4,"L","gal")/(Runoff_duration_hr_granB*60),VLOOKUP('Granular-Berm Calcs'!AA747,'Granular-Berm Calcs'!$B$4:$K$1500,6,FALSE))),2),"")</f>
        <v/>
      </c>
      <c r="AC747" s="68" t="str">
        <f t="shared" si="247"/>
        <v/>
      </c>
      <c r="AD747" s="67" t="str">
        <f>IFERROR(IF(A747="","",(SUM($R$4:R747)+(O747*P747*Q747*Number_of_treatments_granB))),"")</f>
        <v/>
      </c>
      <c r="AE747" s="67" t="str">
        <f>IFERROR(IF(A747="","",(SUM($S$4:S747)+(O747*P747*Q747*Chem_pad_density_granB*2.54^3*Number_of_treatments_granB))),"")</f>
        <v/>
      </c>
    </row>
    <row r="748" spans="1:31" x14ac:dyDescent="0.3">
      <c r="A748" s="23" t="str">
        <f t="shared" si="248"/>
        <v/>
      </c>
      <c r="B748" s="23" t="str">
        <f t="shared" si="232"/>
        <v/>
      </c>
      <c r="C748" s="23" t="str">
        <f t="shared" si="233"/>
        <v/>
      </c>
      <c r="D748" s="24" t="str">
        <f t="shared" si="234"/>
        <v/>
      </c>
      <c r="E748" s="261" t="str">
        <f t="shared" si="235"/>
        <v/>
      </c>
      <c r="F748" s="261" t="str">
        <f>IF(E748="","",SUM(E$4:E748))</f>
        <v/>
      </c>
      <c r="G748" s="261" t="str">
        <f t="shared" si="236"/>
        <v/>
      </c>
      <c r="H748" s="24" t="str">
        <f t="shared" si="237"/>
        <v/>
      </c>
      <c r="I748" s="24" t="str">
        <f t="shared" si="238"/>
        <v/>
      </c>
      <c r="J748" s="24" t="str">
        <f>IF(I748="","",SUM(I$4:I748))</f>
        <v/>
      </c>
      <c r="K748" s="24" t="str">
        <f t="shared" si="239"/>
        <v/>
      </c>
      <c r="L748" s="37" t="str">
        <f t="shared" si="252"/>
        <v/>
      </c>
      <c r="M748" s="37" t="str">
        <f t="shared" si="252"/>
        <v/>
      </c>
      <c r="N748" s="37" t="str">
        <f t="shared" si="252"/>
        <v/>
      </c>
      <c r="O748" s="37" t="str">
        <f t="shared" si="249"/>
        <v/>
      </c>
      <c r="P748" s="37" t="str">
        <f t="shared" si="250"/>
        <v/>
      </c>
      <c r="Q748" s="37" t="str">
        <f t="shared" si="240"/>
        <v/>
      </c>
      <c r="R748" s="25" t="str">
        <f t="shared" si="241"/>
        <v/>
      </c>
      <c r="S748" s="25" t="str">
        <f t="shared" si="242"/>
        <v/>
      </c>
      <c r="T748" s="25" t="str">
        <f t="shared" si="243"/>
        <v/>
      </c>
      <c r="U748" s="27" t="str">
        <f t="shared" si="244"/>
        <v/>
      </c>
      <c r="V748" s="26" t="str">
        <f t="shared" si="251"/>
        <v/>
      </c>
      <c r="W748" s="31" t="str">
        <f t="shared" si="245"/>
        <v/>
      </c>
      <c r="X748" s="88" t="str">
        <f>IF(U748="","",SUM($T$4:T748)*1000/J748*(1-Percent_bound_granB))</f>
        <v/>
      </c>
      <c r="Y748" s="88" t="str">
        <f>IF(U748="","",SUM($T$4:T748)*1000/F748*(1-Percent_bound_granB))</f>
        <v/>
      </c>
      <c r="Z748" s="90" t="str">
        <f t="shared" si="246"/>
        <v/>
      </c>
      <c r="AA748" s="68" t="str">
        <f>IF(AND(B747&lt;Runoff_duration_hr_granB/2,B748&gt;Runoff_duration_hr_granB/2),Runoff_duration_hr_granB/2,INDEX($B$4:$B$1500,IF(B748&gt;Runoff_duration_hr_granB/2,ROWS($AA$4:AA748)-1,ROWS($AA$4:AA748))))</f>
        <v/>
      </c>
      <c r="AB748" s="66" t="str">
        <f>IFERROR(ROUND(IF(HG_shape_granB="Constant flow",IF(AA748=Runoff_duration_hr_granB/2,CONVERT($D$4,"L","gal")/(Runoff_duration_hr_granB*60),VLOOKUP('Granular-Berm Calcs'!AA748,'Granular-Berm Calcs'!$B$4:$K$1500,6,FALSE)),IF(AA748=Runoff_duration_hr_granB/2,2*CONVERT($D$4,"L","gal")/(Runoff_duration_hr_granB*60),VLOOKUP('Granular-Berm Calcs'!AA748,'Granular-Berm Calcs'!$B$4:$K$1500,6,FALSE))),2),"")</f>
        <v/>
      </c>
      <c r="AC748" s="68" t="str">
        <f t="shared" si="247"/>
        <v/>
      </c>
      <c r="AD748" s="67" t="str">
        <f>IFERROR(IF(A748="","",(SUM($R$4:R748)+(O748*P748*Q748*Number_of_treatments_granB))),"")</f>
        <v/>
      </c>
      <c r="AE748" s="67" t="str">
        <f>IFERROR(IF(A748="","",(SUM($S$4:S748)+(O748*P748*Q748*Chem_pad_density_granB*2.54^3*Number_of_treatments_granB))),"")</f>
        <v/>
      </c>
    </row>
    <row r="749" spans="1:31" x14ac:dyDescent="0.3">
      <c r="A749" s="23" t="str">
        <f t="shared" si="248"/>
        <v/>
      </c>
      <c r="B749" s="23" t="str">
        <f t="shared" si="232"/>
        <v/>
      </c>
      <c r="C749" s="23" t="str">
        <f t="shared" si="233"/>
        <v/>
      </c>
      <c r="D749" s="24" t="str">
        <f t="shared" si="234"/>
        <v/>
      </c>
      <c r="E749" s="261" t="str">
        <f t="shared" si="235"/>
        <v/>
      </c>
      <c r="F749" s="261" t="str">
        <f>IF(E749="","",SUM(E$4:E749))</f>
        <v/>
      </c>
      <c r="G749" s="261" t="str">
        <f t="shared" si="236"/>
        <v/>
      </c>
      <c r="H749" s="24" t="str">
        <f t="shared" si="237"/>
        <v/>
      </c>
      <c r="I749" s="24" t="str">
        <f t="shared" si="238"/>
        <v/>
      </c>
      <c r="J749" s="24" t="str">
        <f>IF(I749="","",SUM(I$4:I749))</f>
        <v/>
      </c>
      <c r="K749" s="24" t="str">
        <f t="shared" si="239"/>
        <v/>
      </c>
      <c r="L749" s="37" t="str">
        <f t="shared" si="252"/>
        <v/>
      </c>
      <c r="M749" s="37" t="str">
        <f t="shared" si="252"/>
        <v/>
      </c>
      <c r="N749" s="37" t="str">
        <f t="shared" si="252"/>
        <v/>
      </c>
      <c r="O749" s="37" t="str">
        <f t="shared" si="249"/>
        <v/>
      </c>
      <c r="P749" s="37" t="str">
        <f t="shared" si="250"/>
        <v/>
      </c>
      <c r="Q749" s="37" t="str">
        <f t="shared" si="240"/>
        <v/>
      </c>
      <c r="R749" s="25" t="str">
        <f t="shared" si="241"/>
        <v/>
      </c>
      <c r="S749" s="25" t="str">
        <f t="shared" si="242"/>
        <v/>
      </c>
      <c r="T749" s="25" t="str">
        <f t="shared" si="243"/>
        <v/>
      </c>
      <c r="U749" s="27" t="str">
        <f t="shared" si="244"/>
        <v/>
      </c>
      <c r="V749" s="26" t="str">
        <f t="shared" si="251"/>
        <v/>
      </c>
      <c r="W749" s="31" t="str">
        <f t="shared" si="245"/>
        <v/>
      </c>
      <c r="X749" s="88" t="str">
        <f>IF(U749="","",SUM($T$4:T749)*1000/J749*(1-Percent_bound_granB))</f>
        <v/>
      </c>
      <c r="Y749" s="88" t="str">
        <f>IF(U749="","",SUM($T$4:T749)*1000/F749*(1-Percent_bound_granB))</f>
        <v/>
      </c>
      <c r="Z749" s="90" t="str">
        <f t="shared" si="246"/>
        <v/>
      </c>
      <c r="AA749" s="68" t="str">
        <f>IF(AND(B748&lt;Runoff_duration_hr_granB/2,B749&gt;Runoff_duration_hr_granB/2),Runoff_duration_hr_granB/2,INDEX($B$4:$B$1500,IF(B749&gt;Runoff_duration_hr_granB/2,ROWS($AA$4:AA749)-1,ROWS($AA$4:AA749))))</f>
        <v/>
      </c>
      <c r="AB749" s="66" t="str">
        <f>IFERROR(ROUND(IF(HG_shape_granB="Constant flow",IF(AA749=Runoff_duration_hr_granB/2,CONVERT($D$4,"L","gal")/(Runoff_duration_hr_granB*60),VLOOKUP('Granular-Berm Calcs'!AA749,'Granular-Berm Calcs'!$B$4:$K$1500,6,FALSE)),IF(AA749=Runoff_duration_hr_granB/2,2*CONVERT($D$4,"L","gal")/(Runoff_duration_hr_granB*60),VLOOKUP('Granular-Berm Calcs'!AA749,'Granular-Berm Calcs'!$B$4:$K$1500,6,FALSE))),2),"")</f>
        <v/>
      </c>
      <c r="AC749" s="68" t="str">
        <f t="shared" si="247"/>
        <v/>
      </c>
      <c r="AD749" s="67" t="str">
        <f>IFERROR(IF(A749="","",(SUM($R$4:R749)+(O749*P749*Q749*Number_of_treatments_granB))),"")</f>
        <v/>
      </c>
      <c r="AE749" s="67" t="str">
        <f>IFERROR(IF(A749="","",(SUM($S$4:S749)+(O749*P749*Q749*Chem_pad_density_granB*2.54^3*Number_of_treatments_granB))),"")</f>
        <v/>
      </c>
    </row>
    <row r="750" spans="1:31" x14ac:dyDescent="0.3">
      <c r="A750" s="23" t="str">
        <f t="shared" si="248"/>
        <v/>
      </c>
      <c r="B750" s="23" t="str">
        <f t="shared" si="232"/>
        <v/>
      </c>
      <c r="C750" s="23" t="str">
        <f t="shared" si="233"/>
        <v/>
      </c>
      <c r="D750" s="24" t="str">
        <f t="shared" si="234"/>
        <v/>
      </c>
      <c r="E750" s="261" t="str">
        <f t="shared" si="235"/>
        <v/>
      </c>
      <c r="F750" s="261" t="str">
        <f>IF(E750="","",SUM(E$4:E750))</f>
        <v/>
      </c>
      <c r="G750" s="261" t="str">
        <f t="shared" si="236"/>
        <v/>
      </c>
      <c r="H750" s="24" t="str">
        <f t="shared" si="237"/>
        <v/>
      </c>
      <c r="I750" s="24" t="str">
        <f t="shared" si="238"/>
        <v/>
      </c>
      <c r="J750" s="24" t="str">
        <f>IF(I750="","",SUM(I$4:I750))</f>
        <v/>
      </c>
      <c r="K750" s="24" t="str">
        <f t="shared" si="239"/>
        <v/>
      </c>
      <c r="L750" s="37" t="str">
        <f t="shared" si="252"/>
        <v/>
      </c>
      <c r="M750" s="37" t="str">
        <f t="shared" si="252"/>
        <v/>
      </c>
      <c r="N750" s="37" t="str">
        <f t="shared" si="252"/>
        <v/>
      </c>
      <c r="O750" s="37" t="str">
        <f t="shared" si="249"/>
        <v/>
      </c>
      <c r="P750" s="37" t="str">
        <f t="shared" si="250"/>
        <v/>
      </c>
      <c r="Q750" s="37" t="str">
        <f t="shared" si="240"/>
        <v/>
      </c>
      <c r="R750" s="25" t="str">
        <f t="shared" si="241"/>
        <v/>
      </c>
      <c r="S750" s="25" t="str">
        <f t="shared" si="242"/>
        <v/>
      </c>
      <c r="T750" s="25" t="str">
        <f t="shared" si="243"/>
        <v/>
      </c>
      <c r="U750" s="27" t="str">
        <f t="shared" si="244"/>
        <v/>
      </c>
      <c r="V750" s="26" t="str">
        <f t="shared" si="251"/>
        <v/>
      </c>
      <c r="W750" s="31" t="str">
        <f t="shared" si="245"/>
        <v/>
      </c>
      <c r="X750" s="88" t="str">
        <f>IF(U750="","",SUM($T$4:T750)*1000/J750*(1-Percent_bound_granB))</f>
        <v/>
      </c>
      <c r="Y750" s="88" t="str">
        <f>IF(U750="","",SUM($T$4:T750)*1000/F750*(1-Percent_bound_granB))</f>
        <v/>
      </c>
      <c r="Z750" s="90" t="str">
        <f t="shared" si="246"/>
        <v/>
      </c>
      <c r="AA750" s="68" t="str">
        <f>IF(AND(B749&lt;Runoff_duration_hr_granB/2,B750&gt;Runoff_duration_hr_granB/2),Runoff_duration_hr_granB/2,INDEX($B$4:$B$1500,IF(B750&gt;Runoff_duration_hr_granB/2,ROWS($AA$4:AA750)-1,ROWS($AA$4:AA750))))</f>
        <v/>
      </c>
      <c r="AB750" s="66" t="str">
        <f>IFERROR(ROUND(IF(HG_shape_granB="Constant flow",IF(AA750=Runoff_duration_hr_granB/2,CONVERT($D$4,"L","gal")/(Runoff_duration_hr_granB*60),VLOOKUP('Granular-Berm Calcs'!AA750,'Granular-Berm Calcs'!$B$4:$K$1500,6,FALSE)),IF(AA750=Runoff_duration_hr_granB/2,2*CONVERT($D$4,"L","gal")/(Runoff_duration_hr_granB*60),VLOOKUP('Granular-Berm Calcs'!AA750,'Granular-Berm Calcs'!$B$4:$K$1500,6,FALSE))),2),"")</f>
        <v/>
      </c>
      <c r="AC750" s="68" t="str">
        <f t="shared" si="247"/>
        <v/>
      </c>
      <c r="AD750" s="67" t="str">
        <f>IFERROR(IF(A750="","",(SUM($R$4:R750)+(O750*P750*Q750*Number_of_treatments_granB))),"")</f>
        <v/>
      </c>
      <c r="AE750" s="67" t="str">
        <f>IFERROR(IF(A750="","",(SUM($S$4:S750)+(O750*P750*Q750*Chem_pad_density_granB*2.54^3*Number_of_treatments_granB))),"")</f>
        <v/>
      </c>
    </row>
    <row r="751" spans="1:31" x14ac:dyDescent="0.3">
      <c r="A751" s="23" t="str">
        <f t="shared" si="248"/>
        <v/>
      </c>
      <c r="B751" s="23" t="str">
        <f t="shared" si="232"/>
        <v/>
      </c>
      <c r="C751" s="23" t="str">
        <f t="shared" si="233"/>
        <v/>
      </c>
      <c r="D751" s="24" t="str">
        <f t="shared" si="234"/>
        <v/>
      </c>
      <c r="E751" s="261" t="str">
        <f t="shared" si="235"/>
        <v/>
      </c>
      <c r="F751" s="261" t="str">
        <f>IF(E751="","",SUM(E$4:E751))</f>
        <v/>
      </c>
      <c r="G751" s="261" t="str">
        <f t="shared" si="236"/>
        <v/>
      </c>
      <c r="H751" s="24" t="str">
        <f t="shared" si="237"/>
        <v/>
      </c>
      <c r="I751" s="24" t="str">
        <f t="shared" si="238"/>
        <v/>
      </c>
      <c r="J751" s="24" t="str">
        <f>IF(I751="","",SUM(I$4:I751))</f>
        <v/>
      </c>
      <c r="K751" s="24" t="str">
        <f t="shared" si="239"/>
        <v/>
      </c>
      <c r="L751" s="37" t="str">
        <f t="shared" si="252"/>
        <v/>
      </c>
      <c r="M751" s="37" t="str">
        <f t="shared" si="252"/>
        <v/>
      </c>
      <c r="N751" s="37" t="str">
        <f t="shared" si="252"/>
        <v/>
      </c>
      <c r="O751" s="37" t="str">
        <f t="shared" si="249"/>
        <v/>
      </c>
      <c r="P751" s="37" t="str">
        <f t="shared" si="250"/>
        <v/>
      </c>
      <c r="Q751" s="37" t="str">
        <f t="shared" si="240"/>
        <v/>
      </c>
      <c r="R751" s="25" t="str">
        <f t="shared" si="241"/>
        <v/>
      </c>
      <c r="S751" s="25" t="str">
        <f t="shared" si="242"/>
        <v/>
      </c>
      <c r="T751" s="25" t="str">
        <f t="shared" si="243"/>
        <v/>
      </c>
      <c r="U751" s="27" t="str">
        <f t="shared" si="244"/>
        <v/>
      </c>
      <c r="V751" s="26" t="str">
        <f t="shared" si="251"/>
        <v/>
      </c>
      <c r="W751" s="31" t="str">
        <f t="shared" si="245"/>
        <v/>
      </c>
      <c r="X751" s="88" t="str">
        <f>IF(U751="","",SUM($T$4:T751)*1000/J751*(1-Percent_bound_granB))</f>
        <v/>
      </c>
      <c r="Y751" s="88" t="str">
        <f>IF(U751="","",SUM($T$4:T751)*1000/F751*(1-Percent_bound_granB))</f>
        <v/>
      </c>
      <c r="Z751" s="90" t="str">
        <f t="shared" si="246"/>
        <v/>
      </c>
      <c r="AA751" s="68" t="str">
        <f>IF(AND(B750&lt;Runoff_duration_hr_granB/2,B751&gt;Runoff_duration_hr_granB/2),Runoff_duration_hr_granB/2,INDEX($B$4:$B$1500,IF(B751&gt;Runoff_duration_hr_granB/2,ROWS($AA$4:AA751)-1,ROWS($AA$4:AA751))))</f>
        <v/>
      </c>
      <c r="AB751" s="66" t="str">
        <f>IFERROR(ROUND(IF(HG_shape_granB="Constant flow",IF(AA751=Runoff_duration_hr_granB/2,CONVERT($D$4,"L","gal")/(Runoff_duration_hr_granB*60),VLOOKUP('Granular-Berm Calcs'!AA751,'Granular-Berm Calcs'!$B$4:$K$1500,6,FALSE)),IF(AA751=Runoff_duration_hr_granB/2,2*CONVERT($D$4,"L","gal")/(Runoff_duration_hr_granB*60),VLOOKUP('Granular-Berm Calcs'!AA751,'Granular-Berm Calcs'!$B$4:$K$1500,6,FALSE))),2),"")</f>
        <v/>
      </c>
      <c r="AC751" s="68" t="str">
        <f t="shared" si="247"/>
        <v/>
      </c>
      <c r="AD751" s="67" t="str">
        <f>IFERROR(IF(A751="","",(SUM($R$4:R751)+(O751*P751*Q751*Number_of_treatments_granB))),"")</f>
        <v/>
      </c>
      <c r="AE751" s="67" t="str">
        <f>IFERROR(IF(A751="","",(SUM($S$4:S751)+(O751*P751*Q751*Chem_pad_density_granB*2.54^3*Number_of_treatments_granB))),"")</f>
        <v/>
      </c>
    </row>
    <row r="752" spans="1:31" x14ac:dyDescent="0.3">
      <c r="A752" s="23" t="str">
        <f t="shared" si="248"/>
        <v/>
      </c>
      <c r="B752" s="23" t="str">
        <f t="shared" si="232"/>
        <v/>
      </c>
      <c r="C752" s="23" t="str">
        <f t="shared" si="233"/>
        <v/>
      </c>
      <c r="D752" s="24" t="str">
        <f t="shared" si="234"/>
        <v/>
      </c>
      <c r="E752" s="261" t="str">
        <f t="shared" si="235"/>
        <v/>
      </c>
      <c r="F752" s="261" t="str">
        <f>IF(E752="","",SUM(E$4:E752))</f>
        <v/>
      </c>
      <c r="G752" s="261" t="str">
        <f t="shared" si="236"/>
        <v/>
      </c>
      <c r="H752" s="24" t="str">
        <f t="shared" si="237"/>
        <v/>
      </c>
      <c r="I752" s="24" t="str">
        <f t="shared" si="238"/>
        <v/>
      </c>
      <c r="J752" s="24" t="str">
        <f>IF(I752="","",SUM(I$4:I752))</f>
        <v/>
      </c>
      <c r="K752" s="24" t="str">
        <f t="shared" si="239"/>
        <v/>
      </c>
      <c r="L752" s="37" t="str">
        <f t="shared" si="252"/>
        <v/>
      </c>
      <c r="M752" s="37" t="str">
        <f t="shared" si="252"/>
        <v/>
      </c>
      <c r="N752" s="37" t="str">
        <f t="shared" si="252"/>
        <v/>
      </c>
      <c r="O752" s="37" t="str">
        <f t="shared" si="249"/>
        <v/>
      </c>
      <c r="P752" s="37" t="str">
        <f t="shared" si="250"/>
        <v/>
      </c>
      <c r="Q752" s="37" t="str">
        <f t="shared" si="240"/>
        <v/>
      </c>
      <c r="R752" s="25" t="str">
        <f t="shared" si="241"/>
        <v/>
      </c>
      <c r="S752" s="25" t="str">
        <f t="shared" si="242"/>
        <v/>
      </c>
      <c r="T752" s="25" t="str">
        <f t="shared" si="243"/>
        <v/>
      </c>
      <c r="U752" s="27" t="str">
        <f t="shared" si="244"/>
        <v/>
      </c>
      <c r="V752" s="26" t="str">
        <f t="shared" si="251"/>
        <v/>
      </c>
      <c r="W752" s="31" t="str">
        <f t="shared" si="245"/>
        <v/>
      </c>
      <c r="X752" s="88" t="str">
        <f>IF(U752="","",SUM($T$4:T752)*1000/J752*(1-Percent_bound_granB))</f>
        <v/>
      </c>
      <c r="Y752" s="88" t="str">
        <f>IF(U752="","",SUM($T$4:T752)*1000/F752*(1-Percent_bound_granB))</f>
        <v/>
      </c>
      <c r="Z752" s="90" t="str">
        <f t="shared" si="246"/>
        <v/>
      </c>
      <c r="AA752" s="68" t="str">
        <f>IF(AND(B751&lt;Runoff_duration_hr_granB/2,B752&gt;Runoff_duration_hr_granB/2),Runoff_duration_hr_granB/2,INDEX($B$4:$B$1500,IF(B752&gt;Runoff_duration_hr_granB/2,ROWS($AA$4:AA752)-1,ROWS($AA$4:AA752))))</f>
        <v/>
      </c>
      <c r="AB752" s="66" t="str">
        <f>IFERROR(ROUND(IF(HG_shape_granB="Constant flow",IF(AA752=Runoff_duration_hr_granB/2,CONVERT($D$4,"L","gal")/(Runoff_duration_hr_granB*60),VLOOKUP('Granular-Berm Calcs'!AA752,'Granular-Berm Calcs'!$B$4:$K$1500,6,FALSE)),IF(AA752=Runoff_duration_hr_granB/2,2*CONVERT($D$4,"L","gal")/(Runoff_duration_hr_granB*60),VLOOKUP('Granular-Berm Calcs'!AA752,'Granular-Berm Calcs'!$B$4:$K$1500,6,FALSE))),2),"")</f>
        <v/>
      </c>
      <c r="AC752" s="68" t="str">
        <f t="shared" si="247"/>
        <v/>
      </c>
      <c r="AD752" s="67" t="str">
        <f>IFERROR(IF(A752="","",(SUM($R$4:R752)+(O752*P752*Q752*Number_of_treatments_granB))),"")</f>
        <v/>
      </c>
      <c r="AE752" s="67" t="str">
        <f>IFERROR(IF(A752="","",(SUM($S$4:S752)+(O752*P752*Q752*Chem_pad_density_granB*2.54^3*Number_of_treatments_granB))),"")</f>
        <v/>
      </c>
    </row>
    <row r="753" spans="1:31" x14ac:dyDescent="0.3">
      <c r="A753" s="23" t="str">
        <f t="shared" si="248"/>
        <v/>
      </c>
      <c r="B753" s="23" t="str">
        <f t="shared" si="232"/>
        <v/>
      </c>
      <c r="C753" s="23" t="str">
        <f t="shared" si="233"/>
        <v/>
      </c>
      <c r="D753" s="24" t="str">
        <f t="shared" si="234"/>
        <v/>
      </c>
      <c r="E753" s="261" t="str">
        <f t="shared" si="235"/>
        <v/>
      </c>
      <c r="F753" s="261" t="str">
        <f>IF(E753="","",SUM(E$4:E753))</f>
        <v/>
      </c>
      <c r="G753" s="261" t="str">
        <f t="shared" si="236"/>
        <v/>
      </c>
      <c r="H753" s="24" t="str">
        <f t="shared" si="237"/>
        <v/>
      </c>
      <c r="I753" s="24" t="str">
        <f t="shared" si="238"/>
        <v/>
      </c>
      <c r="J753" s="24" t="str">
        <f>IF(I753="","",SUM(I$4:I753))</f>
        <v/>
      </c>
      <c r="K753" s="24" t="str">
        <f t="shared" si="239"/>
        <v/>
      </c>
      <c r="L753" s="37" t="str">
        <f t="shared" si="252"/>
        <v/>
      </c>
      <c r="M753" s="37" t="str">
        <f t="shared" si="252"/>
        <v/>
      </c>
      <c r="N753" s="37" t="str">
        <f t="shared" si="252"/>
        <v/>
      </c>
      <c r="O753" s="37" t="str">
        <f t="shared" si="249"/>
        <v/>
      </c>
      <c r="P753" s="37" t="str">
        <f t="shared" si="250"/>
        <v/>
      </c>
      <c r="Q753" s="37" t="str">
        <f t="shared" si="240"/>
        <v/>
      </c>
      <c r="R753" s="25" t="str">
        <f t="shared" si="241"/>
        <v/>
      </c>
      <c r="S753" s="25" t="str">
        <f t="shared" si="242"/>
        <v/>
      </c>
      <c r="T753" s="25" t="str">
        <f t="shared" si="243"/>
        <v/>
      </c>
      <c r="U753" s="27" t="str">
        <f t="shared" si="244"/>
        <v/>
      </c>
      <c r="V753" s="26" t="str">
        <f t="shared" si="251"/>
        <v/>
      </c>
      <c r="W753" s="31" t="str">
        <f t="shared" si="245"/>
        <v/>
      </c>
      <c r="X753" s="88" t="str">
        <f>IF(U753="","",SUM($T$4:T753)*1000/J753*(1-Percent_bound_granB))</f>
        <v/>
      </c>
      <c r="Y753" s="88" t="str">
        <f>IF(U753="","",SUM($T$4:T753)*1000/F753*(1-Percent_bound_granB))</f>
        <v/>
      </c>
      <c r="Z753" s="90" t="str">
        <f t="shared" si="246"/>
        <v/>
      </c>
      <c r="AA753" s="68" t="str">
        <f>IF(AND(B752&lt;Runoff_duration_hr_granB/2,B753&gt;Runoff_duration_hr_granB/2),Runoff_duration_hr_granB/2,INDEX($B$4:$B$1500,IF(B753&gt;Runoff_duration_hr_granB/2,ROWS($AA$4:AA753)-1,ROWS($AA$4:AA753))))</f>
        <v/>
      </c>
      <c r="AB753" s="66" t="str">
        <f>IFERROR(ROUND(IF(HG_shape_granB="Constant flow",IF(AA753=Runoff_duration_hr_granB/2,CONVERT($D$4,"L","gal")/(Runoff_duration_hr_granB*60),VLOOKUP('Granular-Berm Calcs'!AA753,'Granular-Berm Calcs'!$B$4:$K$1500,6,FALSE)),IF(AA753=Runoff_duration_hr_granB/2,2*CONVERT($D$4,"L","gal")/(Runoff_duration_hr_granB*60),VLOOKUP('Granular-Berm Calcs'!AA753,'Granular-Berm Calcs'!$B$4:$K$1500,6,FALSE))),2),"")</f>
        <v/>
      </c>
      <c r="AC753" s="68" t="str">
        <f t="shared" si="247"/>
        <v/>
      </c>
      <c r="AD753" s="67" t="str">
        <f>IFERROR(IF(A753="","",(SUM($R$4:R753)+(O753*P753*Q753*Number_of_treatments_granB))),"")</f>
        <v/>
      </c>
      <c r="AE753" s="67" t="str">
        <f>IFERROR(IF(A753="","",(SUM($S$4:S753)+(O753*P753*Q753*Chem_pad_density_granB*2.54^3*Number_of_treatments_granB))),"")</f>
        <v/>
      </c>
    </row>
    <row r="754" spans="1:31" x14ac:dyDescent="0.3">
      <c r="A754" s="23" t="str">
        <f t="shared" si="248"/>
        <v/>
      </c>
      <c r="B754" s="23" t="str">
        <f t="shared" si="232"/>
        <v/>
      </c>
      <c r="C754" s="23" t="str">
        <f t="shared" si="233"/>
        <v/>
      </c>
      <c r="D754" s="24" t="str">
        <f t="shared" si="234"/>
        <v/>
      </c>
      <c r="E754" s="261" t="str">
        <f t="shared" si="235"/>
        <v/>
      </c>
      <c r="F754" s="261" t="str">
        <f>IF(E754="","",SUM(E$4:E754))</f>
        <v/>
      </c>
      <c r="G754" s="261" t="str">
        <f t="shared" si="236"/>
        <v/>
      </c>
      <c r="H754" s="24" t="str">
        <f t="shared" si="237"/>
        <v/>
      </c>
      <c r="I754" s="24" t="str">
        <f t="shared" si="238"/>
        <v/>
      </c>
      <c r="J754" s="24" t="str">
        <f>IF(I754="","",SUM(I$4:I754))</f>
        <v/>
      </c>
      <c r="K754" s="24" t="str">
        <f t="shared" si="239"/>
        <v/>
      </c>
      <c r="L754" s="37" t="str">
        <f t="shared" si="252"/>
        <v/>
      </c>
      <c r="M754" s="37" t="str">
        <f t="shared" si="252"/>
        <v/>
      </c>
      <c r="N754" s="37" t="str">
        <f t="shared" si="252"/>
        <v/>
      </c>
      <c r="O754" s="37" t="str">
        <f t="shared" si="249"/>
        <v/>
      </c>
      <c r="P754" s="37" t="str">
        <f t="shared" si="250"/>
        <v/>
      </c>
      <c r="Q754" s="37" t="str">
        <f t="shared" si="240"/>
        <v/>
      </c>
      <c r="R754" s="25" t="str">
        <f t="shared" si="241"/>
        <v/>
      </c>
      <c r="S754" s="25" t="str">
        <f t="shared" si="242"/>
        <v/>
      </c>
      <c r="T754" s="25" t="str">
        <f t="shared" si="243"/>
        <v/>
      </c>
      <c r="U754" s="27" t="str">
        <f t="shared" si="244"/>
        <v/>
      </c>
      <c r="V754" s="26" t="str">
        <f t="shared" si="251"/>
        <v/>
      </c>
      <c r="W754" s="31" t="str">
        <f t="shared" si="245"/>
        <v/>
      </c>
      <c r="X754" s="88" t="str">
        <f>IF(U754="","",SUM($T$4:T754)*1000/J754*(1-Percent_bound_granB))</f>
        <v/>
      </c>
      <c r="Y754" s="88" t="str">
        <f>IF(U754="","",SUM($T$4:T754)*1000/F754*(1-Percent_bound_granB))</f>
        <v/>
      </c>
      <c r="Z754" s="90" t="str">
        <f t="shared" si="246"/>
        <v/>
      </c>
      <c r="AA754" s="68" t="str">
        <f>IF(AND(B753&lt;Runoff_duration_hr_granB/2,B754&gt;Runoff_duration_hr_granB/2),Runoff_duration_hr_granB/2,INDEX($B$4:$B$1500,IF(B754&gt;Runoff_duration_hr_granB/2,ROWS($AA$4:AA754)-1,ROWS($AA$4:AA754))))</f>
        <v/>
      </c>
      <c r="AB754" s="66" t="str">
        <f>IFERROR(ROUND(IF(HG_shape_granB="Constant flow",IF(AA754=Runoff_duration_hr_granB/2,CONVERT($D$4,"L","gal")/(Runoff_duration_hr_granB*60),VLOOKUP('Granular-Berm Calcs'!AA754,'Granular-Berm Calcs'!$B$4:$K$1500,6,FALSE)),IF(AA754=Runoff_duration_hr_granB/2,2*CONVERT($D$4,"L","gal")/(Runoff_duration_hr_granB*60),VLOOKUP('Granular-Berm Calcs'!AA754,'Granular-Berm Calcs'!$B$4:$K$1500,6,FALSE))),2),"")</f>
        <v/>
      </c>
      <c r="AC754" s="68" t="str">
        <f t="shared" si="247"/>
        <v/>
      </c>
      <c r="AD754" s="67" t="str">
        <f>IFERROR(IF(A754="","",(SUM($R$4:R754)+(O754*P754*Q754*Number_of_treatments_granB))),"")</f>
        <v/>
      </c>
      <c r="AE754" s="67" t="str">
        <f>IFERROR(IF(A754="","",(SUM($S$4:S754)+(O754*P754*Q754*Chem_pad_density_granB*2.54^3*Number_of_treatments_granB))),"")</f>
        <v/>
      </c>
    </row>
    <row r="755" spans="1:31" x14ac:dyDescent="0.3">
      <c r="A755" s="23" t="str">
        <f t="shared" si="248"/>
        <v/>
      </c>
      <c r="B755" s="23" t="str">
        <f t="shared" si="232"/>
        <v/>
      </c>
      <c r="C755" s="23" t="str">
        <f t="shared" si="233"/>
        <v/>
      </c>
      <c r="D755" s="24" t="str">
        <f t="shared" si="234"/>
        <v/>
      </c>
      <c r="E755" s="261" t="str">
        <f t="shared" si="235"/>
        <v/>
      </c>
      <c r="F755" s="261" t="str">
        <f>IF(E755="","",SUM(E$4:E755))</f>
        <v/>
      </c>
      <c r="G755" s="261" t="str">
        <f t="shared" si="236"/>
        <v/>
      </c>
      <c r="H755" s="24" t="str">
        <f t="shared" si="237"/>
        <v/>
      </c>
      <c r="I755" s="24" t="str">
        <f t="shared" si="238"/>
        <v/>
      </c>
      <c r="J755" s="24" t="str">
        <f>IF(I755="","",SUM(I$4:I755))</f>
        <v/>
      </c>
      <c r="K755" s="24" t="str">
        <f t="shared" si="239"/>
        <v/>
      </c>
      <c r="L755" s="37" t="str">
        <f t="shared" si="252"/>
        <v/>
      </c>
      <c r="M755" s="37" t="str">
        <f t="shared" si="252"/>
        <v/>
      </c>
      <c r="N755" s="37" t="str">
        <f t="shared" si="252"/>
        <v/>
      </c>
      <c r="O755" s="37" t="str">
        <f t="shared" si="249"/>
        <v/>
      </c>
      <c r="P755" s="37" t="str">
        <f t="shared" si="250"/>
        <v/>
      </c>
      <c r="Q755" s="37" t="str">
        <f t="shared" si="240"/>
        <v/>
      </c>
      <c r="R755" s="25" t="str">
        <f t="shared" si="241"/>
        <v/>
      </c>
      <c r="S755" s="25" t="str">
        <f t="shared" si="242"/>
        <v/>
      </c>
      <c r="T755" s="25" t="str">
        <f t="shared" si="243"/>
        <v/>
      </c>
      <c r="U755" s="27" t="str">
        <f t="shared" si="244"/>
        <v/>
      </c>
      <c r="V755" s="26" t="str">
        <f t="shared" si="251"/>
        <v/>
      </c>
      <c r="W755" s="31" t="str">
        <f t="shared" si="245"/>
        <v/>
      </c>
      <c r="X755" s="88" t="str">
        <f>IF(U755="","",SUM($T$4:T755)*1000/J755*(1-Percent_bound_granB))</f>
        <v/>
      </c>
      <c r="Y755" s="88" t="str">
        <f>IF(U755="","",SUM($T$4:T755)*1000/F755*(1-Percent_bound_granB))</f>
        <v/>
      </c>
      <c r="Z755" s="90" t="str">
        <f t="shared" si="246"/>
        <v/>
      </c>
      <c r="AA755" s="68" t="str">
        <f>IF(AND(B754&lt;Runoff_duration_hr_granB/2,B755&gt;Runoff_duration_hr_granB/2),Runoff_duration_hr_granB/2,INDEX($B$4:$B$1500,IF(B755&gt;Runoff_duration_hr_granB/2,ROWS($AA$4:AA755)-1,ROWS($AA$4:AA755))))</f>
        <v/>
      </c>
      <c r="AB755" s="66" t="str">
        <f>IFERROR(ROUND(IF(HG_shape_granB="Constant flow",IF(AA755=Runoff_duration_hr_granB/2,CONVERT($D$4,"L","gal")/(Runoff_duration_hr_granB*60),VLOOKUP('Granular-Berm Calcs'!AA755,'Granular-Berm Calcs'!$B$4:$K$1500,6,FALSE)),IF(AA755=Runoff_duration_hr_granB/2,2*CONVERT($D$4,"L","gal")/(Runoff_duration_hr_granB*60),VLOOKUP('Granular-Berm Calcs'!AA755,'Granular-Berm Calcs'!$B$4:$K$1500,6,FALSE))),2),"")</f>
        <v/>
      </c>
      <c r="AC755" s="68" t="str">
        <f t="shared" si="247"/>
        <v/>
      </c>
      <c r="AD755" s="67" t="str">
        <f>IFERROR(IF(A755="","",(SUM($R$4:R755)+(O755*P755*Q755*Number_of_treatments_granB))),"")</f>
        <v/>
      </c>
      <c r="AE755" s="67" t="str">
        <f>IFERROR(IF(A755="","",(SUM($S$4:S755)+(O755*P755*Q755*Chem_pad_density_granB*2.54^3*Number_of_treatments_granB))),"")</f>
        <v/>
      </c>
    </row>
    <row r="756" spans="1:31" x14ac:dyDescent="0.3">
      <c r="A756" s="23" t="str">
        <f t="shared" si="248"/>
        <v/>
      </c>
      <c r="B756" s="23" t="str">
        <f t="shared" si="232"/>
        <v/>
      </c>
      <c r="C756" s="23" t="str">
        <f t="shared" si="233"/>
        <v/>
      </c>
      <c r="D756" s="24" t="str">
        <f t="shared" si="234"/>
        <v/>
      </c>
      <c r="E756" s="261" t="str">
        <f t="shared" si="235"/>
        <v/>
      </c>
      <c r="F756" s="261" t="str">
        <f>IF(E756="","",SUM(E$4:E756))</f>
        <v/>
      </c>
      <c r="G756" s="261" t="str">
        <f t="shared" si="236"/>
        <v/>
      </c>
      <c r="H756" s="24" t="str">
        <f t="shared" si="237"/>
        <v/>
      </c>
      <c r="I756" s="24" t="str">
        <f t="shared" si="238"/>
        <v/>
      </c>
      <c r="J756" s="24" t="str">
        <f>IF(I756="","",SUM(I$4:I756))</f>
        <v/>
      </c>
      <c r="K756" s="24" t="str">
        <f t="shared" si="239"/>
        <v/>
      </c>
      <c r="L756" s="37" t="str">
        <f t="shared" si="252"/>
        <v/>
      </c>
      <c r="M756" s="37" t="str">
        <f t="shared" si="252"/>
        <v/>
      </c>
      <c r="N756" s="37" t="str">
        <f t="shared" si="252"/>
        <v/>
      </c>
      <c r="O756" s="37" t="str">
        <f t="shared" si="249"/>
        <v/>
      </c>
      <c r="P756" s="37" t="str">
        <f t="shared" si="250"/>
        <v/>
      </c>
      <c r="Q756" s="37" t="str">
        <f t="shared" si="240"/>
        <v/>
      </c>
      <c r="R756" s="25" t="str">
        <f t="shared" si="241"/>
        <v/>
      </c>
      <c r="S756" s="25" t="str">
        <f t="shared" si="242"/>
        <v/>
      </c>
      <c r="T756" s="25" t="str">
        <f t="shared" si="243"/>
        <v/>
      </c>
      <c r="U756" s="27" t="str">
        <f t="shared" si="244"/>
        <v/>
      </c>
      <c r="V756" s="26" t="str">
        <f t="shared" si="251"/>
        <v/>
      </c>
      <c r="W756" s="31" t="str">
        <f t="shared" si="245"/>
        <v/>
      </c>
      <c r="X756" s="88" t="str">
        <f>IF(U756="","",SUM($T$4:T756)*1000/J756*(1-Percent_bound_granB))</f>
        <v/>
      </c>
      <c r="Y756" s="88" t="str">
        <f>IF(U756="","",SUM($T$4:T756)*1000/F756*(1-Percent_bound_granB))</f>
        <v/>
      </c>
      <c r="Z756" s="90" t="str">
        <f t="shared" si="246"/>
        <v/>
      </c>
      <c r="AA756" s="68" t="str">
        <f>IF(AND(B755&lt;Runoff_duration_hr_granB/2,B756&gt;Runoff_duration_hr_granB/2),Runoff_duration_hr_granB/2,INDEX($B$4:$B$1500,IF(B756&gt;Runoff_duration_hr_granB/2,ROWS($AA$4:AA756)-1,ROWS($AA$4:AA756))))</f>
        <v/>
      </c>
      <c r="AB756" s="66" t="str">
        <f>IFERROR(ROUND(IF(HG_shape_granB="Constant flow",IF(AA756=Runoff_duration_hr_granB/2,CONVERT($D$4,"L","gal")/(Runoff_duration_hr_granB*60),VLOOKUP('Granular-Berm Calcs'!AA756,'Granular-Berm Calcs'!$B$4:$K$1500,6,FALSE)),IF(AA756=Runoff_duration_hr_granB/2,2*CONVERT($D$4,"L","gal")/(Runoff_duration_hr_granB*60),VLOOKUP('Granular-Berm Calcs'!AA756,'Granular-Berm Calcs'!$B$4:$K$1500,6,FALSE))),2),"")</f>
        <v/>
      </c>
      <c r="AC756" s="68" t="str">
        <f t="shared" si="247"/>
        <v/>
      </c>
      <c r="AD756" s="67" t="str">
        <f>IFERROR(IF(A756="","",(SUM($R$4:R756)+(O756*P756*Q756*Number_of_treatments_granB))),"")</f>
        <v/>
      </c>
      <c r="AE756" s="67" t="str">
        <f>IFERROR(IF(A756="","",(SUM($S$4:S756)+(O756*P756*Q756*Chem_pad_density_granB*2.54^3*Number_of_treatments_granB))),"")</f>
        <v/>
      </c>
    </row>
    <row r="757" spans="1:31" x14ac:dyDescent="0.3">
      <c r="A757" s="23" t="str">
        <f t="shared" si="248"/>
        <v/>
      </c>
      <c r="B757" s="23" t="str">
        <f t="shared" si="232"/>
        <v/>
      </c>
      <c r="C757" s="23" t="str">
        <f t="shared" si="233"/>
        <v/>
      </c>
      <c r="D757" s="24" t="str">
        <f t="shared" si="234"/>
        <v/>
      </c>
      <c r="E757" s="261" t="str">
        <f t="shared" si="235"/>
        <v/>
      </c>
      <c r="F757" s="261" t="str">
        <f>IF(E757="","",SUM(E$4:E757))</f>
        <v/>
      </c>
      <c r="G757" s="261" t="str">
        <f t="shared" si="236"/>
        <v/>
      </c>
      <c r="H757" s="24" t="str">
        <f t="shared" si="237"/>
        <v/>
      </c>
      <c r="I757" s="24" t="str">
        <f t="shared" si="238"/>
        <v/>
      </c>
      <c r="J757" s="24" t="str">
        <f>IF(I757="","",SUM(I$4:I757))</f>
        <v/>
      </c>
      <c r="K757" s="24" t="str">
        <f t="shared" si="239"/>
        <v/>
      </c>
      <c r="L757" s="37" t="str">
        <f t="shared" si="252"/>
        <v/>
      </c>
      <c r="M757" s="37" t="str">
        <f t="shared" si="252"/>
        <v/>
      </c>
      <c r="N757" s="37" t="str">
        <f t="shared" si="252"/>
        <v/>
      </c>
      <c r="O757" s="37" t="str">
        <f t="shared" si="249"/>
        <v/>
      </c>
      <c r="P757" s="37" t="str">
        <f t="shared" si="250"/>
        <v/>
      </c>
      <c r="Q757" s="37" t="str">
        <f t="shared" si="240"/>
        <v/>
      </c>
      <c r="R757" s="25" t="str">
        <f t="shared" si="241"/>
        <v/>
      </c>
      <c r="S757" s="25" t="str">
        <f t="shared" si="242"/>
        <v/>
      </c>
      <c r="T757" s="25" t="str">
        <f t="shared" si="243"/>
        <v/>
      </c>
      <c r="U757" s="27" t="str">
        <f t="shared" si="244"/>
        <v/>
      </c>
      <c r="V757" s="26" t="str">
        <f t="shared" si="251"/>
        <v/>
      </c>
      <c r="W757" s="31" t="str">
        <f t="shared" si="245"/>
        <v/>
      </c>
      <c r="X757" s="88" t="str">
        <f>IF(U757="","",SUM($T$4:T757)*1000/J757*(1-Percent_bound_granB))</f>
        <v/>
      </c>
      <c r="Y757" s="88" t="str">
        <f>IF(U757="","",SUM($T$4:T757)*1000/F757*(1-Percent_bound_granB))</f>
        <v/>
      </c>
      <c r="Z757" s="90" t="str">
        <f t="shared" si="246"/>
        <v/>
      </c>
      <c r="AA757" s="68" t="str">
        <f>IF(AND(B756&lt;Runoff_duration_hr_granB/2,B757&gt;Runoff_duration_hr_granB/2),Runoff_duration_hr_granB/2,INDEX($B$4:$B$1500,IF(B757&gt;Runoff_duration_hr_granB/2,ROWS($AA$4:AA757)-1,ROWS($AA$4:AA757))))</f>
        <v/>
      </c>
      <c r="AB757" s="66" t="str">
        <f>IFERROR(ROUND(IF(HG_shape_granB="Constant flow",IF(AA757=Runoff_duration_hr_granB/2,CONVERT($D$4,"L","gal")/(Runoff_duration_hr_granB*60),VLOOKUP('Granular-Berm Calcs'!AA757,'Granular-Berm Calcs'!$B$4:$K$1500,6,FALSE)),IF(AA757=Runoff_duration_hr_granB/2,2*CONVERT($D$4,"L","gal")/(Runoff_duration_hr_granB*60),VLOOKUP('Granular-Berm Calcs'!AA757,'Granular-Berm Calcs'!$B$4:$K$1500,6,FALSE))),2),"")</f>
        <v/>
      </c>
      <c r="AC757" s="68" t="str">
        <f t="shared" si="247"/>
        <v/>
      </c>
      <c r="AD757" s="67" t="str">
        <f>IFERROR(IF(A757="","",(SUM($R$4:R757)+(O757*P757*Q757*Number_of_treatments_granB))),"")</f>
        <v/>
      </c>
      <c r="AE757" s="67" t="str">
        <f>IFERROR(IF(A757="","",(SUM($S$4:S757)+(O757*P757*Q757*Chem_pad_density_granB*2.54^3*Number_of_treatments_granB))),"")</f>
        <v/>
      </c>
    </row>
    <row r="758" spans="1:31" x14ac:dyDescent="0.3">
      <c r="A758" s="23" t="str">
        <f t="shared" si="248"/>
        <v/>
      </c>
      <c r="B758" s="23" t="str">
        <f t="shared" si="232"/>
        <v/>
      </c>
      <c r="C758" s="23" t="str">
        <f t="shared" si="233"/>
        <v/>
      </c>
      <c r="D758" s="24" t="str">
        <f t="shared" si="234"/>
        <v/>
      </c>
      <c r="E758" s="261" t="str">
        <f t="shared" si="235"/>
        <v/>
      </c>
      <c r="F758" s="261" t="str">
        <f>IF(E758="","",SUM(E$4:E758))</f>
        <v/>
      </c>
      <c r="G758" s="261" t="str">
        <f t="shared" si="236"/>
        <v/>
      </c>
      <c r="H758" s="24" t="str">
        <f t="shared" si="237"/>
        <v/>
      </c>
      <c r="I758" s="24" t="str">
        <f t="shared" si="238"/>
        <v/>
      </c>
      <c r="J758" s="24" t="str">
        <f>IF(I758="","",SUM(I$4:I758))</f>
        <v/>
      </c>
      <c r="K758" s="24" t="str">
        <f t="shared" si="239"/>
        <v/>
      </c>
      <c r="L758" s="37" t="str">
        <f t="shared" si="252"/>
        <v/>
      </c>
      <c r="M758" s="37" t="str">
        <f t="shared" si="252"/>
        <v/>
      </c>
      <c r="N758" s="37" t="str">
        <f t="shared" si="252"/>
        <v/>
      </c>
      <c r="O758" s="37" t="str">
        <f t="shared" si="249"/>
        <v/>
      </c>
      <c r="P758" s="37" t="str">
        <f t="shared" si="250"/>
        <v/>
      </c>
      <c r="Q758" s="37" t="str">
        <f t="shared" si="240"/>
        <v/>
      </c>
      <c r="R758" s="25" t="str">
        <f t="shared" si="241"/>
        <v/>
      </c>
      <c r="S758" s="25" t="str">
        <f t="shared" si="242"/>
        <v/>
      </c>
      <c r="T758" s="25" t="str">
        <f t="shared" si="243"/>
        <v/>
      </c>
      <c r="U758" s="27" t="str">
        <f t="shared" si="244"/>
        <v/>
      </c>
      <c r="V758" s="26" t="str">
        <f t="shared" si="251"/>
        <v/>
      </c>
      <c r="W758" s="31" t="str">
        <f t="shared" si="245"/>
        <v/>
      </c>
      <c r="X758" s="88" t="str">
        <f>IF(U758="","",SUM($T$4:T758)*1000/J758*(1-Percent_bound_granB))</f>
        <v/>
      </c>
      <c r="Y758" s="88" t="str">
        <f>IF(U758="","",SUM($T$4:T758)*1000/F758*(1-Percent_bound_granB))</f>
        <v/>
      </c>
      <c r="Z758" s="90" t="str">
        <f t="shared" si="246"/>
        <v/>
      </c>
      <c r="AA758" s="68" t="str">
        <f>IF(AND(B757&lt;Runoff_duration_hr_granB/2,B758&gt;Runoff_duration_hr_granB/2),Runoff_duration_hr_granB/2,INDEX($B$4:$B$1500,IF(B758&gt;Runoff_duration_hr_granB/2,ROWS($AA$4:AA758)-1,ROWS($AA$4:AA758))))</f>
        <v/>
      </c>
      <c r="AB758" s="66" t="str">
        <f>IFERROR(ROUND(IF(HG_shape_granB="Constant flow",IF(AA758=Runoff_duration_hr_granB/2,CONVERT($D$4,"L","gal")/(Runoff_duration_hr_granB*60),VLOOKUP('Granular-Berm Calcs'!AA758,'Granular-Berm Calcs'!$B$4:$K$1500,6,FALSE)),IF(AA758=Runoff_duration_hr_granB/2,2*CONVERT($D$4,"L","gal")/(Runoff_duration_hr_granB*60),VLOOKUP('Granular-Berm Calcs'!AA758,'Granular-Berm Calcs'!$B$4:$K$1500,6,FALSE))),2),"")</f>
        <v/>
      </c>
      <c r="AC758" s="68" t="str">
        <f t="shared" si="247"/>
        <v/>
      </c>
      <c r="AD758" s="67" t="str">
        <f>IFERROR(IF(A758="","",(SUM($R$4:R758)+(O758*P758*Q758*Number_of_treatments_granB))),"")</f>
        <v/>
      </c>
      <c r="AE758" s="67" t="str">
        <f>IFERROR(IF(A758="","",(SUM($S$4:S758)+(O758*P758*Q758*Chem_pad_density_granB*2.54^3*Number_of_treatments_granB))),"")</f>
        <v/>
      </c>
    </row>
    <row r="759" spans="1:31" x14ac:dyDescent="0.3">
      <c r="A759" s="23" t="str">
        <f t="shared" si="248"/>
        <v/>
      </c>
      <c r="B759" s="23" t="str">
        <f t="shared" si="232"/>
        <v/>
      </c>
      <c r="C759" s="23" t="str">
        <f t="shared" si="233"/>
        <v/>
      </c>
      <c r="D759" s="24" t="str">
        <f t="shared" si="234"/>
        <v/>
      </c>
      <c r="E759" s="261" t="str">
        <f t="shared" si="235"/>
        <v/>
      </c>
      <c r="F759" s="261" t="str">
        <f>IF(E759="","",SUM(E$4:E759))</f>
        <v/>
      </c>
      <c r="G759" s="261" t="str">
        <f t="shared" si="236"/>
        <v/>
      </c>
      <c r="H759" s="24" t="str">
        <f t="shared" si="237"/>
        <v/>
      </c>
      <c r="I759" s="24" t="str">
        <f t="shared" si="238"/>
        <v/>
      </c>
      <c r="J759" s="24" t="str">
        <f>IF(I759="","",SUM(I$4:I759))</f>
        <v/>
      </c>
      <c r="K759" s="24" t="str">
        <f t="shared" si="239"/>
        <v/>
      </c>
      <c r="L759" s="37" t="str">
        <f t="shared" si="252"/>
        <v/>
      </c>
      <c r="M759" s="37" t="str">
        <f t="shared" si="252"/>
        <v/>
      </c>
      <c r="N759" s="37" t="str">
        <f t="shared" si="252"/>
        <v/>
      </c>
      <c r="O759" s="37" t="str">
        <f t="shared" si="249"/>
        <v/>
      </c>
      <c r="P759" s="37" t="str">
        <f t="shared" si="250"/>
        <v/>
      </c>
      <c r="Q759" s="37" t="str">
        <f t="shared" si="240"/>
        <v/>
      </c>
      <c r="R759" s="25" t="str">
        <f t="shared" si="241"/>
        <v/>
      </c>
      <c r="S759" s="25" t="str">
        <f t="shared" si="242"/>
        <v/>
      </c>
      <c r="T759" s="25" t="str">
        <f t="shared" si="243"/>
        <v/>
      </c>
      <c r="U759" s="27" t="str">
        <f t="shared" si="244"/>
        <v/>
      </c>
      <c r="V759" s="26" t="str">
        <f t="shared" si="251"/>
        <v/>
      </c>
      <c r="W759" s="31" t="str">
        <f t="shared" si="245"/>
        <v/>
      </c>
      <c r="X759" s="88" t="str">
        <f>IF(U759="","",SUM($T$4:T759)*1000/J759*(1-Percent_bound_granB))</f>
        <v/>
      </c>
      <c r="Y759" s="88" t="str">
        <f>IF(U759="","",SUM($T$4:T759)*1000/F759*(1-Percent_bound_granB))</f>
        <v/>
      </c>
      <c r="Z759" s="90" t="str">
        <f t="shared" si="246"/>
        <v/>
      </c>
      <c r="AA759" s="68" t="str">
        <f>IF(AND(B758&lt;Runoff_duration_hr_granB/2,B759&gt;Runoff_duration_hr_granB/2),Runoff_duration_hr_granB/2,INDEX($B$4:$B$1500,IF(B759&gt;Runoff_duration_hr_granB/2,ROWS($AA$4:AA759)-1,ROWS($AA$4:AA759))))</f>
        <v/>
      </c>
      <c r="AB759" s="66" t="str">
        <f>IFERROR(ROUND(IF(HG_shape_granB="Constant flow",IF(AA759=Runoff_duration_hr_granB/2,CONVERT($D$4,"L","gal")/(Runoff_duration_hr_granB*60),VLOOKUP('Granular-Berm Calcs'!AA759,'Granular-Berm Calcs'!$B$4:$K$1500,6,FALSE)),IF(AA759=Runoff_duration_hr_granB/2,2*CONVERT($D$4,"L","gal")/(Runoff_duration_hr_granB*60),VLOOKUP('Granular-Berm Calcs'!AA759,'Granular-Berm Calcs'!$B$4:$K$1500,6,FALSE))),2),"")</f>
        <v/>
      </c>
      <c r="AC759" s="68" t="str">
        <f t="shared" si="247"/>
        <v/>
      </c>
      <c r="AD759" s="67" t="str">
        <f>IFERROR(IF(A759="","",(SUM($R$4:R759)+(O759*P759*Q759*Number_of_treatments_granB))),"")</f>
        <v/>
      </c>
      <c r="AE759" s="67" t="str">
        <f>IFERROR(IF(A759="","",(SUM($S$4:S759)+(O759*P759*Q759*Chem_pad_density_granB*2.54^3*Number_of_treatments_granB))),"")</f>
        <v/>
      </c>
    </row>
    <row r="760" spans="1:31" x14ac:dyDescent="0.3">
      <c r="A760" s="23" t="str">
        <f t="shared" si="248"/>
        <v/>
      </c>
      <c r="B760" s="23" t="str">
        <f t="shared" si="232"/>
        <v/>
      </c>
      <c r="C760" s="23" t="str">
        <f t="shared" si="233"/>
        <v/>
      </c>
      <c r="D760" s="24" t="str">
        <f t="shared" si="234"/>
        <v/>
      </c>
      <c r="E760" s="261" t="str">
        <f t="shared" si="235"/>
        <v/>
      </c>
      <c r="F760" s="261" t="str">
        <f>IF(E760="","",SUM(E$4:E760))</f>
        <v/>
      </c>
      <c r="G760" s="261" t="str">
        <f t="shared" si="236"/>
        <v/>
      </c>
      <c r="H760" s="24" t="str">
        <f t="shared" si="237"/>
        <v/>
      </c>
      <c r="I760" s="24" t="str">
        <f t="shared" si="238"/>
        <v/>
      </c>
      <c r="J760" s="24" t="str">
        <f>IF(I760="","",SUM(I$4:I760))</f>
        <v/>
      </c>
      <c r="K760" s="24" t="str">
        <f t="shared" si="239"/>
        <v/>
      </c>
      <c r="L760" s="37" t="str">
        <f t="shared" si="252"/>
        <v/>
      </c>
      <c r="M760" s="37" t="str">
        <f t="shared" si="252"/>
        <v/>
      </c>
      <c r="N760" s="37" t="str">
        <f t="shared" si="252"/>
        <v/>
      </c>
      <c r="O760" s="37" t="str">
        <f t="shared" si="249"/>
        <v/>
      </c>
      <c r="P760" s="37" t="str">
        <f t="shared" si="250"/>
        <v/>
      </c>
      <c r="Q760" s="37" t="str">
        <f t="shared" si="240"/>
        <v/>
      </c>
      <c r="R760" s="25" t="str">
        <f t="shared" si="241"/>
        <v/>
      </c>
      <c r="S760" s="25" t="str">
        <f t="shared" si="242"/>
        <v/>
      </c>
      <c r="T760" s="25" t="str">
        <f t="shared" si="243"/>
        <v/>
      </c>
      <c r="U760" s="27" t="str">
        <f t="shared" si="244"/>
        <v/>
      </c>
      <c r="V760" s="26" t="str">
        <f t="shared" si="251"/>
        <v/>
      </c>
      <c r="W760" s="31" t="str">
        <f t="shared" si="245"/>
        <v/>
      </c>
      <c r="X760" s="88" t="str">
        <f>IF(U760="","",SUM($T$4:T760)*1000/J760*(1-Percent_bound_granB))</f>
        <v/>
      </c>
      <c r="Y760" s="88" t="str">
        <f>IF(U760="","",SUM($T$4:T760)*1000/F760*(1-Percent_bound_granB))</f>
        <v/>
      </c>
      <c r="Z760" s="90" t="str">
        <f t="shared" si="246"/>
        <v/>
      </c>
      <c r="AA760" s="68" t="str">
        <f>IF(AND(B759&lt;Runoff_duration_hr_granB/2,B760&gt;Runoff_duration_hr_granB/2),Runoff_duration_hr_granB/2,INDEX($B$4:$B$1500,IF(B760&gt;Runoff_duration_hr_granB/2,ROWS($AA$4:AA760)-1,ROWS($AA$4:AA760))))</f>
        <v/>
      </c>
      <c r="AB760" s="66" t="str">
        <f>IFERROR(ROUND(IF(HG_shape_granB="Constant flow",IF(AA760=Runoff_duration_hr_granB/2,CONVERT($D$4,"L","gal")/(Runoff_duration_hr_granB*60),VLOOKUP('Granular-Berm Calcs'!AA760,'Granular-Berm Calcs'!$B$4:$K$1500,6,FALSE)),IF(AA760=Runoff_duration_hr_granB/2,2*CONVERT($D$4,"L","gal")/(Runoff_duration_hr_granB*60),VLOOKUP('Granular-Berm Calcs'!AA760,'Granular-Berm Calcs'!$B$4:$K$1500,6,FALSE))),2),"")</f>
        <v/>
      </c>
      <c r="AC760" s="68" t="str">
        <f t="shared" si="247"/>
        <v/>
      </c>
      <c r="AD760" s="67" t="str">
        <f>IFERROR(IF(A760="","",(SUM($R$4:R760)+(O760*P760*Q760*Number_of_treatments_granB))),"")</f>
        <v/>
      </c>
      <c r="AE760" s="67" t="str">
        <f>IFERROR(IF(A760="","",(SUM($S$4:S760)+(O760*P760*Q760*Chem_pad_density_granB*2.54^3*Number_of_treatments_granB))),"")</f>
        <v/>
      </c>
    </row>
    <row r="761" spans="1:31" x14ac:dyDescent="0.3">
      <c r="A761" s="23" t="str">
        <f t="shared" si="248"/>
        <v/>
      </c>
      <c r="B761" s="23" t="str">
        <f t="shared" si="232"/>
        <v/>
      </c>
      <c r="C761" s="23" t="str">
        <f t="shared" si="233"/>
        <v/>
      </c>
      <c r="D761" s="24" t="str">
        <f t="shared" si="234"/>
        <v/>
      </c>
      <c r="E761" s="261" t="str">
        <f t="shared" si="235"/>
        <v/>
      </c>
      <c r="F761" s="261" t="str">
        <f>IF(E761="","",SUM(E$4:E761))</f>
        <v/>
      </c>
      <c r="G761" s="261" t="str">
        <f t="shared" si="236"/>
        <v/>
      </c>
      <c r="H761" s="24" t="str">
        <f t="shared" si="237"/>
        <v/>
      </c>
      <c r="I761" s="24" t="str">
        <f t="shared" si="238"/>
        <v/>
      </c>
      <c r="J761" s="24" t="str">
        <f>IF(I761="","",SUM(I$4:I761))</f>
        <v/>
      </c>
      <c r="K761" s="24" t="str">
        <f t="shared" si="239"/>
        <v/>
      </c>
      <c r="L761" s="37" t="str">
        <f t="shared" si="252"/>
        <v/>
      </c>
      <c r="M761" s="37" t="str">
        <f t="shared" si="252"/>
        <v/>
      </c>
      <c r="N761" s="37" t="str">
        <f t="shared" si="252"/>
        <v/>
      </c>
      <c r="O761" s="37" t="str">
        <f t="shared" si="249"/>
        <v/>
      </c>
      <c r="P761" s="37" t="str">
        <f t="shared" si="250"/>
        <v/>
      </c>
      <c r="Q761" s="37" t="str">
        <f t="shared" si="240"/>
        <v/>
      </c>
      <c r="R761" s="25" t="str">
        <f t="shared" si="241"/>
        <v/>
      </c>
      <c r="S761" s="25" t="str">
        <f t="shared" si="242"/>
        <v/>
      </c>
      <c r="T761" s="25" t="str">
        <f t="shared" si="243"/>
        <v/>
      </c>
      <c r="U761" s="27" t="str">
        <f t="shared" si="244"/>
        <v/>
      </c>
      <c r="V761" s="26" t="str">
        <f t="shared" si="251"/>
        <v/>
      </c>
      <c r="W761" s="31" t="str">
        <f t="shared" si="245"/>
        <v/>
      </c>
      <c r="X761" s="88" t="str">
        <f>IF(U761="","",SUM($T$4:T761)*1000/J761*(1-Percent_bound_granB))</f>
        <v/>
      </c>
      <c r="Y761" s="88" t="str">
        <f>IF(U761="","",SUM($T$4:T761)*1000/F761*(1-Percent_bound_granB))</f>
        <v/>
      </c>
      <c r="Z761" s="90" t="str">
        <f t="shared" si="246"/>
        <v/>
      </c>
      <c r="AA761" s="68" t="str">
        <f>IF(AND(B760&lt;Runoff_duration_hr_granB/2,B761&gt;Runoff_duration_hr_granB/2),Runoff_duration_hr_granB/2,INDEX($B$4:$B$1500,IF(B761&gt;Runoff_duration_hr_granB/2,ROWS($AA$4:AA761)-1,ROWS($AA$4:AA761))))</f>
        <v/>
      </c>
      <c r="AB761" s="66" t="str">
        <f>IFERROR(ROUND(IF(HG_shape_granB="Constant flow",IF(AA761=Runoff_duration_hr_granB/2,CONVERT($D$4,"L","gal")/(Runoff_duration_hr_granB*60),VLOOKUP('Granular-Berm Calcs'!AA761,'Granular-Berm Calcs'!$B$4:$K$1500,6,FALSE)),IF(AA761=Runoff_duration_hr_granB/2,2*CONVERT($D$4,"L","gal")/(Runoff_duration_hr_granB*60),VLOOKUP('Granular-Berm Calcs'!AA761,'Granular-Berm Calcs'!$B$4:$K$1500,6,FALSE))),2),"")</f>
        <v/>
      </c>
      <c r="AC761" s="68" t="str">
        <f t="shared" si="247"/>
        <v/>
      </c>
      <c r="AD761" s="67" t="str">
        <f>IFERROR(IF(A761="","",(SUM($R$4:R761)+(O761*P761*Q761*Number_of_treatments_granB))),"")</f>
        <v/>
      </c>
      <c r="AE761" s="67" t="str">
        <f>IFERROR(IF(A761="","",(SUM($S$4:S761)+(O761*P761*Q761*Chem_pad_density_granB*2.54^3*Number_of_treatments_granB))),"")</f>
        <v/>
      </c>
    </row>
    <row r="762" spans="1:31" x14ac:dyDescent="0.3">
      <c r="A762" s="23" t="str">
        <f t="shared" si="248"/>
        <v/>
      </c>
      <c r="B762" s="23" t="str">
        <f t="shared" si="232"/>
        <v/>
      </c>
      <c r="C762" s="23" t="str">
        <f t="shared" si="233"/>
        <v/>
      </c>
      <c r="D762" s="24" t="str">
        <f t="shared" si="234"/>
        <v/>
      </c>
      <c r="E762" s="261" t="str">
        <f t="shared" si="235"/>
        <v/>
      </c>
      <c r="F762" s="261" t="str">
        <f>IF(E762="","",SUM(E$4:E762))</f>
        <v/>
      </c>
      <c r="G762" s="261" t="str">
        <f t="shared" si="236"/>
        <v/>
      </c>
      <c r="H762" s="24" t="str">
        <f t="shared" si="237"/>
        <v/>
      </c>
      <c r="I762" s="24" t="str">
        <f t="shared" si="238"/>
        <v/>
      </c>
      <c r="J762" s="24" t="str">
        <f>IF(I762="","",SUM(I$4:I762))</f>
        <v/>
      </c>
      <c r="K762" s="24" t="str">
        <f t="shared" si="239"/>
        <v/>
      </c>
      <c r="L762" s="37" t="str">
        <f t="shared" si="252"/>
        <v/>
      </c>
      <c r="M762" s="37" t="str">
        <f t="shared" si="252"/>
        <v/>
      </c>
      <c r="N762" s="37" t="str">
        <f t="shared" si="252"/>
        <v/>
      </c>
      <c r="O762" s="37" t="str">
        <f t="shared" si="249"/>
        <v/>
      </c>
      <c r="P762" s="37" t="str">
        <f t="shared" si="250"/>
        <v/>
      </c>
      <c r="Q762" s="37" t="str">
        <f t="shared" si="240"/>
        <v/>
      </c>
      <c r="R762" s="25" t="str">
        <f t="shared" si="241"/>
        <v/>
      </c>
      <c r="S762" s="25" t="str">
        <f t="shared" si="242"/>
        <v/>
      </c>
      <c r="T762" s="25" t="str">
        <f t="shared" si="243"/>
        <v/>
      </c>
      <c r="U762" s="27" t="str">
        <f t="shared" si="244"/>
        <v/>
      </c>
      <c r="V762" s="26" t="str">
        <f t="shared" si="251"/>
        <v/>
      </c>
      <c r="W762" s="31" t="str">
        <f t="shared" si="245"/>
        <v/>
      </c>
      <c r="X762" s="88" t="str">
        <f>IF(U762="","",SUM($T$4:T762)*1000/J762*(1-Percent_bound_granB))</f>
        <v/>
      </c>
      <c r="Y762" s="88" t="str">
        <f>IF(U762="","",SUM($T$4:T762)*1000/F762*(1-Percent_bound_granB))</f>
        <v/>
      </c>
      <c r="Z762" s="90" t="str">
        <f t="shared" si="246"/>
        <v/>
      </c>
      <c r="AA762" s="68" t="str">
        <f>IF(AND(B761&lt;Runoff_duration_hr_granB/2,B762&gt;Runoff_duration_hr_granB/2),Runoff_duration_hr_granB/2,INDEX($B$4:$B$1500,IF(B762&gt;Runoff_duration_hr_granB/2,ROWS($AA$4:AA762)-1,ROWS($AA$4:AA762))))</f>
        <v/>
      </c>
      <c r="AB762" s="66" t="str">
        <f>IFERROR(ROUND(IF(HG_shape_granB="Constant flow",IF(AA762=Runoff_duration_hr_granB/2,CONVERT($D$4,"L","gal")/(Runoff_duration_hr_granB*60),VLOOKUP('Granular-Berm Calcs'!AA762,'Granular-Berm Calcs'!$B$4:$K$1500,6,FALSE)),IF(AA762=Runoff_duration_hr_granB/2,2*CONVERT($D$4,"L","gal")/(Runoff_duration_hr_granB*60),VLOOKUP('Granular-Berm Calcs'!AA762,'Granular-Berm Calcs'!$B$4:$K$1500,6,FALSE))),2),"")</f>
        <v/>
      </c>
      <c r="AC762" s="68" t="str">
        <f t="shared" si="247"/>
        <v/>
      </c>
      <c r="AD762" s="67" t="str">
        <f>IFERROR(IF(A762="","",(SUM($R$4:R762)+(O762*P762*Q762*Number_of_treatments_granB))),"")</f>
        <v/>
      </c>
      <c r="AE762" s="67" t="str">
        <f>IFERROR(IF(A762="","",(SUM($S$4:S762)+(O762*P762*Q762*Chem_pad_density_granB*2.54^3*Number_of_treatments_granB))),"")</f>
        <v/>
      </c>
    </row>
    <row r="763" spans="1:31" x14ac:dyDescent="0.3">
      <c r="A763" s="23" t="str">
        <f t="shared" si="248"/>
        <v/>
      </c>
      <c r="B763" s="23" t="str">
        <f t="shared" si="232"/>
        <v/>
      </c>
      <c r="C763" s="23" t="str">
        <f t="shared" si="233"/>
        <v/>
      </c>
      <c r="D763" s="24" t="str">
        <f t="shared" si="234"/>
        <v/>
      </c>
      <c r="E763" s="261" t="str">
        <f t="shared" si="235"/>
        <v/>
      </c>
      <c r="F763" s="261" t="str">
        <f>IF(E763="","",SUM(E$4:E763))</f>
        <v/>
      </c>
      <c r="G763" s="261" t="str">
        <f t="shared" si="236"/>
        <v/>
      </c>
      <c r="H763" s="24" t="str">
        <f t="shared" si="237"/>
        <v/>
      </c>
      <c r="I763" s="24" t="str">
        <f t="shared" si="238"/>
        <v/>
      </c>
      <c r="J763" s="24" t="str">
        <f>IF(I763="","",SUM(I$4:I763))</f>
        <v/>
      </c>
      <c r="K763" s="24" t="str">
        <f t="shared" si="239"/>
        <v/>
      </c>
      <c r="L763" s="37" t="str">
        <f t="shared" si="252"/>
        <v/>
      </c>
      <c r="M763" s="37" t="str">
        <f t="shared" si="252"/>
        <v/>
      </c>
      <c r="N763" s="37" t="str">
        <f t="shared" si="252"/>
        <v/>
      </c>
      <c r="O763" s="37" t="str">
        <f t="shared" si="249"/>
        <v/>
      </c>
      <c r="P763" s="37" t="str">
        <f t="shared" si="250"/>
        <v/>
      </c>
      <c r="Q763" s="37" t="str">
        <f t="shared" si="240"/>
        <v/>
      </c>
      <c r="R763" s="25" t="str">
        <f t="shared" si="241"/>
        <v/>
      </c>
      <c r="S763" s="25" t="str">
        <f t="shared" si="242"/>
        <v/>
      </c>
      <c r="T763" s="25" t="str">
        <f t="shared" si="243"/>
        <v/>
      </c>
      <c r="U763" s="27" t="str">
        <f t="shared" si="244"/>
        <v/>
      </c>
      <c r="V763" s="26" t="str">
        <f t="shared" si="251"/>
        <v/>
      </c>
      <c r="W763" s="31" t="str">
        <f t="shared" si="245"/>
        <v/>
      </c>
      <c r="X763" s="88" t="str">
        <f>IF(U763="","",SUM($T$4:T763)*1000/J763*(1-Percent_bound_granB))</f>
        <v/>
      </c>
      <c r="Y763" s="88" t="str">
        <f>IF(U763="","",SUM($T$4:T763)*1000/F763*(1-Percent_bound_granB))</f>
        <v/>
      </c>
      <c r="Z763" s="90" t="str">
        <f t="shared" si="246"/>
        <v/>
      </c>
      <c r="AA763" s="68" t="str">
        <f>IF(AND(B762&lt;Runoff_duration_hr_granB/2,B763&gt;Runoff_duration_hr_granB/2),Runoff_duration_hr_granB/2,INDEX($B$4:$B$1500,IF(B763&gt;Runoff_duration_hr_granB/2,ROWS($AA$4:AA763)-1,ROWS($AA$4:AA763))))</f>
        <v/>
      </c>
      <c r="AB763" s="66" t="str">
        <f>IFERROR(ROUND(IF(HG_shape_granB="Constant flow",IF(AA763=Runoff_duration_hr_granB/2,CONVERT($D$4,"L","gal")/(Runoff_duration_hr_granB*60),VLOOKUP('Granular-Berm Calcs'!AA763,'Granular-Berm Calcs'!$B$4:$K$1500,6,FALSE)),IF(AA763=Runoff_duration_hr_granB/2,2*CONVERT($D$4,"L","gal")/(Runoff_duration_hr_granB*60),VLOOKUP('Granular-Berm Calcs'!AA763,'Granular-Berm Calcs'!$B$4:$K$1500,6,FALSE))),2),"")</f>
        <v/>
      </c>
      <c r="AC763" s="68" t="str">
        <f t="shared" si="247"/>
        <v/>
      </c>
      <c r="AD763" s="67" t="str">
        <f>IFERROR(IF(A763="","",(SUM($R$4:R763)+(O763*P763*Q763*Number_of_treatments_granB))),"")</f>
        <v/>
      </c>
      <c r="AE763" s="67" t="str">
        <f>IFERROR(IF(A763="","",(SUM($S$4:S763)+(O763*P763*Q763*Chem_pad_density_granB*2.54^3*Number_of_treatments_granB))),"")</f>
        <v/>
      </c>
    </row>
    <row r="764" spans="1:31" x14ac:dyDescent="0.3">
      <c r="A764" s="23" t="str">
        <f t="shared" si="248"/>
        <v/>
      </c>
      <c r="B764" s="23" t="str">
        <f t="shared" si="232"/>
        <v/>
      </c>
      <c r="C764" s="23" t="str">
        <f t="shared" si="233"/>
        <v/>
      </c>
      <c r="D764" s="24" t="str">
        <f t="shared" si="234"/>
        <v/>
      </c>
      <c r="E764" s="261" t="str">
        <f t="shared" si="235"/>
        <v/>
      </c>
      <c r="F764" s="261" t="str">
        <f>IF(E764="","",SUM(E$4:E764))</f>
        <v/>
      </c>
      <c r="G764" s="261" t="str">
        <f t="shared" si="236"/>
        <v/>
      </c>
      <c r="H764" s="24" t="str">
        <f t="shared" si="237"/>
        <v/>
      </c>
      <c r="I764" s="24" t="str">
        <f t="shared" si="238"/>
        <v/>
      </c>
      <c r="J764" s="24" t="str">
        <f>IF(I764="","",SUM(I$4:I764))</f>
        <v/>
      </c>
      <c r="K764" s="24" t="str">
        <f t="shared" si="239"/>
        <v/>
      </c>
      <c r="L764" s="37" t="str">
        <f t="shared" si="252"/>
        <v/>
      </c>
      <c r="M764" s="37" t="str">
        <f t="shared" si="252"/>
        <v/>
      </c>
      <c r="N764" s="37" t="str">
        <f t="shared" si="252"/>
        <v/>
      </c>
      <c r="O764" s="37" t="str">
        <f t="shared" si="249"/>
        <v/>
      </c>
      <c r="P764" s="37" t="str">
        <f t="shared" si="250"/>
        <v/>
      </c>
      <c r="Q764" s="37" t="str">
        <f t="shared" si="240"/>
        <v/>
      </c>
      <c r="R764" s="25" t="str">
        <f t="shared" si="241"/>
        <v/>
      </c>
      <c r="S764" s="25" t="str">
        <f t="shared" si="242"/>
        <v/>
      </c>
      <c r="T764" s="25" t="str">
        <f t="shared" si="243"/>
        <v/>
      </c>
      <c r="U764" s="27" t="str">
        <f t="shared" si="244"/>
        <v/>
      </c>
      <c r="V764" s="26" t="str">
        <f t="shared" si="251"/>
        <v/>
      </c>
      <c r="W764" s="31" t="str">
        <f t="shared" si="245"/>
        <v/>
      </c>
      <c r="X764" s="88" t="str">
        <f>IF(U764="","",SUM($T$4:T764)*1000/J764*(1-Percent_bound_granB))</f>
        <v/>
      </c>
      <c r="Y764" s="88" t="str">
        <f>IF(U764="","",SUM($T$4:T764)*1000/F764*(1-Percent_bound_granB))</f>
        <v/>
      </c>
      <c r="Z764" s="90" t="str">
        <f t="shared" si="246"/>
        <v/>
      </c>
      <c r="AA764" s="68" t="str">
        <f>IF(AND(B763&lt;Runoff_duration_hr_granB/2,B764&gt;Runoff_duration_hr_granB/2),Runoff_duration_hr_granB/2,INDEX($B$4:$B$1500,IF(B764&gt;Runoff_duration_hr_granB/2,ROWS($AA$4:AA764)-1,ROWS($AA$4:AA764))))</f>
        <v/>
      </c>
      <c r="AB764" s="66" t="str">
        <f>IFERROR(ROUND(IF(HG_shape_granB="Constant flow",IF(AA764=Runoff_duration_hr_granB/2,CONVERT($D$4,"L","gal")/(Runoff_duration_hr_granB*60),VLOOKUP('Granular-Berm Calcs'!AA764,'Granular-Berm Calcs'!$B$4:$K$1500,6,FALSE)),IF(AA764=Runoff_duration_hr_granB/2,2*CONVERT($D$4,"L","gal")/(Runoff_duration_hr_granB*60),VLOOKUP('Granular-Berm Calcs'!AA764,'Granular-Berm Calcs'!$B$4:$K$1500,6,FALSE))),2),"")</f>
        <v/>
      </c>
      <c r="AC764" s="68" t="str">
        <f t="shared" si="247"/>
        <v/>
      </c>
      <c r="AD764" s="67" t="str">
        <f>IFERROR(IF(A764="","",(SUM($R$4:R764)+(O764*P764*Q764*Number_of_treatments_granB))),"")</f>
        <v/>
      </c>
      <c r="AE764" s="67" t="str">
        <f>IFERROR(IF(A764="","",(SUM($S$4:S764)+(O764*P764*Q764*Chem_pad_density_granB*2.54^3*Number_of_treatments_granB))),"")</f>
        <v/>
      </c>
    </row>
    <row r="765" spans="1:31" x14ac:dyDescent="0.3">
      <c r="A765" s="23" t="str">
        <f t="shared" si="248"/>
        <v/>
      </c>
      <c r="B765" s="23" t="str">
        <f t="shared" si="232"/>
        <v/>
      </c>
      <c r="C765" s="23" t="str">
        <f t="shared" si="233"/>
        <v/>
      </c>
      <c r="D765" s="24" t="str">
        <f t="shared" si="234"/>
        <v/>
      </c>
      <c r="E765" s="261" t="str">
        <f t="shared" si="235"/>
        <v/>
      </c>
      <c r="F765" s="261" t="str">
        <f>IF(E765="","",SUM(E$4:E765))</f>
        <v/>
      </c>
      <c r="G765" s="261" t="str">
        <f t="shared" si="236"/>
        <v/>
      </c>
      <c r="H765" s="24" t="str">
        <f t="shared" si="237"/>
        <v/>
      </c>
      <c r="I765" s="24" t="str">
        <f t="shared" si="238"/>
        <v/>
      </c>
      <c r="J765" s="24" t="str">
        <f>IF(I765="","",SUM(I$4:I765))</f>
        <v/>
      </c>
      <c r="K765" s="24" t="str">
        <f t="shared" si="239"/>
        <v/>
      </c>
      <c r="L765" s="37" t="str">
        <f t="shared" si="252"/>
        <v/>
      </c>
      <c r="M765" s="37" t="str">
        <f t="shared" si="252"/>
        <v/>
      </c>
      <c r="N765" s="37" t="str">
        <f t="shared" si="252"/>
        <v/>
      </c>
      <c r="O765" s="37" t="str">
        <f t="shared" si="249"/>
        <v/>
      </c>
      <c r="P765" s="37" t="str">
        <f t="shared" si="250"/>
        <v/>
      </c>
      <c r="Q765" s="37" t="str">
        <f t="shared" si="240"/>
        <v/>
      </c>
      <c r="R765" s="25" t="str">
        <f t="shared" si="241"/>
        <v/>
      </c>
      <c r="S765" s="25" t="str">
        <f t="shared" si="242"/>
        <v/>
      </c>
      <c r="T765" s="25" t="str">
        <f t="shared" si="243"/>
        <v/>
      </c>
      <c r="U765" s="27" t="str">
        <f t="shared" si="244"/>
        <v/>
      </c>
      <c r="V765" s="26" t="str">
        <f t="shared" si="251"/>
        <v/>
      </c>
      <c r="W765" s="31" t="str">
        <f t="shared" si="245"/>
        <v/>
      </c>
      <c r="X765" s="88" t="str">
        <f>IF(U765="","",SUM($T$4:T765)*1000/J765*(1-Percent_bound_granB))</f>
        <v/>
      </c>
      <c r="Y765" s="88" t="str">
        <f>IF(U765="","",SUM($T$4:T765)*1000/F765*(1-Percent_bound_granB))</f>
        <v/>
      </c>
      <c r="Z765" s="90" t="str">
        <f t="shared" si="246"/>
        <v/>
      </c>
      <c r="AA765" s="68" t="str">
        <f>IF(AND(B764&lt;Runoff_duration_hr_granB/2,B765&gt;Runoff_duration_hr_granB/2),Runoff_duration_hr_granB/2,INDEX($B$4:$B$1500,IF(B765&gt;Runoff_duration_hr_granB/2,ROWS($AA$4:AA765)-1,ROWS($AA$4:AA765))))</f>
        <v/>
      </c>
      <c r="AB765" s="66" t="str">
        <f>IFERROR(ROUND(IF(HG_shape_granB="Constant flow",IF(AA765=Runoff_duration_hr_granB/2,CONVERT($D$4,"L","gal")/(Runoff_duration_hr_granB*60),VLOOKUP('Granular-Berm Calcs'!AA765,'Granular-Berm Calcs'!$B$4:$K$1500,6,FALSE)),IF(AA765=Runoff_duration_hr_granB/2,2*CONVERT($D$4,"L","gal")/(Runoff_duration_hr_granB*60),VLOOKUP('Granular-Berm Calcs'!AA765,'Granular-Berm Calcs'!$B$4:$K$1500,6,FALSE))),2),"")</f>
        <v/>
      </c>
      <c r="AC765" s="68" t="str">
        <f t="shared" si="247"/>
        <v/>
      </c>
      <c r="AD765" s="67" t="str">
        <f>IFERROR(IF(A765="","",(SUM($R$4:R765)+(O765*P765*Q765*Number_of_treatments_granB))),"")</f>
        <v/>
      </c>
      <c r="AE765" s="67" t="str">
        <f>IFERROR(IF(A765="","",(SUM($S$4:S765)+(O765*P765*Q765*Chem_pad_density_granB*2.54^3*Number_of_treatments_granB))),"")</f>
        <v/>
      </c>
    </row>
    <row r="766" spans="1:31" x14ac:dyDescent="0.3">
      <c r="A766" s="23" t="str">
        <f t="shared" si="248"/>
        <v/>
      </c>
      <c r="B766" s="23" t="str">
        <f t="shared" si="232"/>
        <v/>
      </c>
      <c r="C766" s="23" t="str">
        <f t="shared" si="233"/>
        <v/>
      </c>
      <c r="D766" s="24" t="str">
        <f t="shared" si="234"/>
        <v/>
      </c>
      <c r="E766" s="261" t="str">
        <f t="shared" si="235"/>
        <v/>
      </c>
      <c r="F766" s="261" t="str">
        <f>IF(E766="","",SUM(E$4:E766))</f>
        <v/>
      </c>
      <c r="G766" s="261" t="str">
        <f t="shared" si="236"/>
        <v/>
      </c>
      <c r="H766" s="24" t="str">
        <f t="shared" si="237"/>
        <v/>
      </c>
      <c r="I766" s="24" t="str">
        <f t="shared" si="238"/>
        <v/>
      </c>
      <c r="J766" s="24" t="str">
        <f>IF(I766="","",SUM(I$4:I766))</f>
        <v/>
      </c>
      <c r="K766" s="24" t="str">
        <f t="shared" si="239"/>
        <v/>
      </c>
      <c r="L766" s="37" t="str">
        <f t="shared" si="252"/>
        <v/>
      </c>
      <c r="M766" s="37" t="str">
        <f t="shared" si="252"/>
        <v/>
      </c>
      <c r="N766" s="37" t="str">
        <f t="shared" si="252"/>
        <v/>
      </c>
      <c r="O766" s="37" t="str">
        <f t="shared" si="249"/>
        <v/>
      </c>
      <c r="P766" s="37" t="str">
        <f t="shared" si="250"/>
        <v/>
      </c>
      <c r="Q766" s="37" t="str">
        <f t="shared" si="240"/>
        <v/>
      </c>
      <c r="R766" s="25" t="str">
        <f t="shared" si="241"/>
        <v/>
      </c>
      <c r="S766" s="25" t="str">
        <f t="shared" si="242"/>
        <v/>
      </c>
      <c r="T766" s="25" t="str">
        <f t="shared" si="243"/>
        <v/>
      </c>
      <c r="U766" s="27" t="str">
        <f t="shared" si="244"/>
        <v/>
      </c>
      <c r="V766" s="26" t="str">
        <f t="shared" si="251"/>
        <v/>
      </c>
      <c r="W766" s="31" t="str">
        <f t="shared" si="245"/>
        <v/>
      </c>
      <c r="X766" s="88" t="str">
        <f>IF(U766="","",SUM($T$4:T766)*1000/J766*(1-Percent_bound_granB))</f>
        <v/>
      </c>
      <c r="Y766" s="88" t="str">
        <f>IF(U766="","",SUM($T$4:T766)*1000/F766*(1-Percent_bound_granB))</f>
        <v/>
      </c>
      <c r="Z766" s="90" t="str">
        <f t="shared" si="246"/>
        <v/>
      </c>
      <c r="AA766" s="68" t="str">
        <f>IF(AND(B765&lt;Runoff_duration_hr_granB/2,B766&gt;Runoff_duration_hr_granB/2),Runoff_duration_hr_granB/2,INDEX($B$4:$B$1500,IF(B766&gt;Runoff_duration_hr_granB/2,ROWS($AA$4:AA766)-1,ROWS($AA$4:AA766))))</f>
        <v/>
      </c>
      <c r="AB766" s="66" t="str">
        <f>IFERROR(ROUND(IF(HG_shape_granB="Constant flow",IF(AA766=Runoff_duration_hr_granB/2,CONVERT($D$4,"L","gal")/(Runoff_duration_hr_granB*60),VLOOKUP('Granular-Berm Calcs'!AA766,'Granular-Berm Calcs'!$B$4:$K$1500,6,FALSE)),IF(AA766=Runoff_duration_hr_granB/2,2*CONVERT($D$4,"L","gal")/(Runoff_duration_hr_granB*60),VLOOKUP('Granular-Berm Calcs'!AA766,'Granular-Berm Calcs'!$B$4:$K$1500,6,FALSE))),2),"")</f>
        <v/>
      </c>
      <c r="AC766" s="68" t="str">
        <f t="shared" si="247"/>
        <v/>
      </c>
      <c r="AD766" s="67" t="str">
        <f>IFERROR(IF(A766="","",(SUM($R$4:R766)+(O766*P766*Q766*Number_of_treatments_granB))),"")</f>
        <v/>
      </c>
      <c r="AE766" s="67" t="str">
        <f>IFERROR(IF(A766="","",(SUM($S$4:S766)+(O766*P766*Q766*Chem_pad_density_granB*2.54^3*Number_of_treatments_granB))),"")</f>
        <v/>
      </c>
    </row>
    <row r="767" spans="1:31" x14ac:dyDescent="0.3">
      <c r="A767" s="23" t="str">
        <f t="shared" si="248"/>
        <v/>
      </c>
      <c r="B767" s="23" t="str">
        <f t="shared" si="232"/>
        <v/>
      </c>
      <c r="C767" s="23" t="str">
        <f t="shared" si="233"/>
        <v/>
      </c>
      <c r="D767" s="24" t="str">
        <f t="shared" si="234"/>
        <v/>
      </c>
      <c r="E767" s="261" t="str">
        <f t="shared" si="235"/>
        <v/>
      </c>
      <c r="F767" s="261" t="str">
        <f>IF(E767="","",SUM(E$4:E767))</f>
        <v/>
      </c>
      <c r="G767" s="261" t="str">
        <f t="shared" si="236"/>
        <v/>
      </c>
      <c r="H767" s="24" t="str">
        <f t="shared" si="237"/>
        <v/>
      </c>
      <c r="I767" s="24" t="str">
        <f t="shared" si="238"/>
        <v/>
      </c>
      <c r="J767" s="24" t="str">
        <f>IF(I767="","",SUM(I$4:I767))</f>
        <v/>
      </c>
      <c r="K767" s="24" t="str">
        <f t="shared" si="239"/>
        <v/>
      </c>
      <c r="L767" s="37" t="str">
        <f t="shared" si="252"/>
        <v/>
      </c>
      <c r="M767" s="37" t="str">
        <f t="shared" si="252"/>
        <v/>
      </c>
      <c r="N767" s="37" t="str">
        <f t="shared" si="252"/>
        <v/>
      </c>
      <c r="O767" s="37" t="str">
        <f t="shared" si="249"/>
        <v/>
      </c>
      <c r="P767" s="37" t="str">
        <f t="shared" si="250"/>
        <v/>
      </c>
      <c r="Q767" s="37" t="str">
        <f t="shared" si="240"/>
        <v/>
      </c>
      <c r="R767" s="25" t="str">
        <f t="shared" si="241"/>
        <v/>
      </c>
      <c r="S767" s="25" t="str">
        <f t="shared" si="242"/>
        <v/>
      </c>
      <c r="T767" s="25" t="str">
        <f t="shared" si="243"/>
        <v/>
      </c>
      <c r="U767" s="27" t="str">
        <f t="shared" si="244"/>
        <v/>
      </c>
      <c r="V767" s="26" t="str">
        <f t="shared" si="251"/>
        <v/>
      </c>
      <c r="W767" s="31" t="str">
        <f t="shared" si="245"/>
        <v/>
      </c>
      <c r="X767" s="88" t="str">
        <f>IF(U767="","",SUM($T$4:T767)*1000/J767*(1-Percent_bound_granB))</f>
        <v/>
      </c>
      <c r="Y767" s="88" t="str">
        <f>IF(U767="","",SUM($T$4:T767)*1000/F767*(1-Percent_bound_granB))</f>
        <v/>
      </c>
      <c r="Z767" s="90" t="str">
        <f t="shared" si="246"/>
        <v/>
      </c>
      <c r="AA767" s="68" t="str">
        <f>IF(AND(B766&lt;Runoff_duration_hr_granB/2,B767&gt;Runoff_duration_hr_granB/2),Runoff_duration_hr_granB/2,INDEX($B$4:$B$1500,IF(B767&gt;Runoff_duration_hr_granB/2,ROWS($AA$4:AA767)-1,ROWS($AA$4:AA767))))</f>
        <v/>
      </c>
      <c r="AB767" s="66" t="str">
        <f>IFERROR(ROUND(IF(HG_shape_granB="Constant flow",IF(AA767=Runoff_duration_hr_granB/2,CONVERT($D$4,"L","gal")/(Runoff_duration_hr_granB*60),VLOOKUP('Granular-Berm Calcs'!AA767,'Granular-Berm Calcs'!$B$4:$K$1500,6,FALSE)),IF(AA767=Runoff_duration_hr_granB/2,2*CONVERT($D$4,"L","gal")/(Runoff_duration_hr_granB*60),VLOOKUP('Granular-Berm Calcs'!AA767,'Granular-Berm Calcs'!$B$4:$K$1500,6,FALSE))),2),"")</f>
        <v/>
      </c>
      <c r="AC767" s="68" t="str">
        <f t="shared" si="247"/>
        <v/>
      </c>
      <c r="AD767" s="67" t="str">
        <f>IFERROR(IF(A767="","",(SUM($R$4:R767)+(O767*P767*Q767*Number_of_treatments_granB))),"")</f>
        <v/>
      </c>
      <c r="AE767" s="67" t="str">
        <f>IFERROR(IF(A767="","",(SUM($S$4:S767)+(O767*P767*Q767*Chem_pad_density_granB*2.54^3*Number_of_treatments_granB))),"")</f>
        <v/>
      </c>
    </row>
    <row r="768" spans="1:31" x14ac:dyDescent="0.3">
      <c r="A768" s="23" t="str">
        <f t="shared" si="248"/>
        <v/>
      </c>
      <c r="B768" s="23" t="str">
        <f t="shared" si="232"/>
        <v/>
      </c>
      <c r="C768" s="23" t="str">
        <f t="shared" si="233"/>
        <v/>
      </c>
      <c r="D768" s="24" t="str">
        <f t="shared" si="234"/>
        <v/>
      </c>
      <c r="E768" s="261" t="str">
        <f t="shared" si="235"/>
        <v/>
      </c>
      <c r="F768" s="261" t="str">
        <f>IF(E768="","",SUM(E$4:E768))</f>
        <v/>
      </c>
      <c r="G768" s="261" t="str">
        <f t="shared" si="236"/>
        <v/>
      </c>
      <c r="H768" s="24" t="str">
        <f t="shared" si="237"/>
        <v/>
      </c>
      <c r="I768" s="24" t="str">
        <f t="shared" si="238"/>
        <v/>
      </c>
      <c r="J768" s="24" t="str">
        <f>IF(I768="","",SUM(I$4:I768))</f>
        <v/>
      </c>
      <c r="K768" s="24" t="str">
        <f t="shared" si="239"/>
        <v/>
      </c>
      <c r="L768" s="37" t="str">
        <f t="shared" si="252"/>
        <v/>
      </c>
      <c r="M768" s="37" t="str">
        <f t="shared" si="252"/>
        <v/>
      </c>
      <c r="N768" s="37" t="str">
        <f t="shared" si="252"/>
        <v/>
      </c>
      <c r="O768" s="37" t="str">
        <f t="shared" si="249"/>
        <v/>
      </c>
      <c r="P768" s="37" t="str">
        <f t="shared" si="250"/>
        <v/>
      </c>
      <c r="Q768" s="37" t="str">
        <f t="shared" si="240"/>
        <v/>
      </c>
      <c r="R768" s="25" t="str">
        <f t="shared" si="241"/>
        <v/>
      </c>
      <c r="S768" s="25" t="str">
        <f t="shared" si="242"/>
        <v/>
      </c>
      <c r="T768" s="25" t="str">
        <f t="shared" si="243"/>
        <v/>
      </c>
      <c r="U768" s="27" t="str">
        <f t="shared" si="244"/>
        <v/>
      </c>
      <c r="V768" s="26" t="str">
        <f t="shared" si="251"/>
        <v/>
      </c>
      <c r="W768" s="31" t="str">
        <f t="shared" si="245"/>
        <v/>
      </c>
      <c r="X768" s="88" t="str">
        <f>IF(U768="","",SUM($T$4:T768)*1000/J768*(1-Percent_bound_granB))</f>
        <v/>
      </c>
      <c r="Y768" s="88" t="str">
        <f>IF(U768="","",SUM($T$4:T768)*1000/F768*(1-Percent_bound_granB))</f>
        <v/>
      </c>
      <c r="Z768" s="90" t="str">
        <f t="shared" si="246"/>
        <v/>
      </c>
      <c r="AA768" s="68" t="str">
        <f>IF(AND(B767&lt;Runoff_duration_hr_granB/2,B768&gt;Runoff_duration_hr_granB/2),Runoff_duration_hr_granB/2,INDEX($B$4:$B$1500,IF(B768&gt;Runoff_duration_hr_granB/2,ROWS($AA$4:AA768)-1,ROWS($AA$4:AA768))))</f>
        <v/>
      </c>
      <c r="AB768" s="66" t="str">
        <f>IFERROR(ROUND(IF(HG_shape_granB="Constant flow",IF(AA768=Runoff_duration_hr_granB/2,CONVERT($D$4,"L","gal")/(Runoff_duration_hr_granB*60),VLOOKUP('Granular-Berm Calcs'!AA768,'Granular-Berm Calcs'!$B$4:$K$1500,6,FALSE)),IF(AA768=Runoff_duration_hr_granB/2,2*CONVERT($D$4,"L","gal")/(Runoff_duration_hr_granB*60),VLOOKUP('Granular-Berm Calcs'!AA768,'Granular-Berm Calcs'!$B$4:$K$1500,6,FALSE))),2),"")</f>
        <v/>
      </c>
      <c r="AC768" s="68" t="str">
        <f t="shared" si="247"/>
        <v/>
      </c>
      <c r="AD768" s="67" t="str">
        <f>IFERROR(IF(A768="","",(SUM($R$4:R768)+(O768*P768*Q768*Number_of_treatments_granB))),"")</f>
        <v/>
      </c>
      <c r="AE768" s="67" t="str">
        <f>IFERROR(IF(A768="","",(SUM($S$4:S768)+(O768*P768*Q768*Chem_pad_density_granB*2.54^3*Number_of_treatments_granB))),"")</f>
        <v/>
      </c>
    </row>
    <row r="769" spans="1:31" x14ac:dyDescent="0.3">
      <c r="A769" s="23" t="str">
        <f t="shared" si="248"/>
        <v/>
      </c>
      <c r="B769" s="23" t="str">
        <f t="shared" si="232"/>
        <v/>
      </c>
      <c r="C769" s="23" t="str">
        <f t="shared" si="233"/>
        <v/>
      </c>
      <c r="D769" s="24" t="str">
        <f t="shared" si="234"/>
        <v/>
      </c>
      <c r="E769" s="261" t="str">
        <f t="shared" si="235"/>
        <v/>
      </c>
      <c r="F769" s="261" t="str">
        <f>IF(E769="","",SUM(E$4:E769))</f>
        <v/>
      </c>
      <c r="G769" s="261" t="str">
        <f t="shared" si="236"/>
        <v/>
      </c>
      <c r="H769" s="24" t="str">
        <f t="shared" si="237"/>
        <v/>
      </c>
      <c r="I769" s="24" t="str">
        <f t="shared" si="238"/>
        <v/>
      </c>
      <c r="J769" s="24" t="str">
        <f>IF(I769="","",SUM(I$4:I769))</f>
        <v/>
      </c>
      <c r="K769" s="24" t="str">
        <f t="shared" si="239"/>
        <v/>
      </c>
      <c r="L769" s="37" t="str">
        <f t="shared" si="252"/>
        <v/>
      </c>
      <c r="M769" s="37" t="str">
        <f t="shared" si="252"/>
        <v/>
      </c>
      <c r="N769" s="37" t="str">
        <f t="shared" si="252"/>
        <v/>
      </c>
      <c r="O769" s="37" t="str">
        <f t="shared" si="249"/>
        <v/>
      </c>
      <c r="P769" s="37" t="str">
        <f t="shared" si="250"/>
        <v/>
      </c>
      <c r="Q769" s="37" t="str">
        <f t="shared" si="240"/>
        <v/>
      </c>
      <c r="R769" s="25" t="str">
        <f t="shared" si="241"/>
        <v/>
      </c>
      <c r="S769" s="25" t="str">
        <f t="shared" si="242"/>
        <v/>
      </c>
      <c r="T769" s="25" t="str">
        <f t="shared" si="243"/>
        <v/>
      </c>
      <c r="U769" s="27" t="str">
        <f t="shared" si="244"/>
        <v/>
      </c>
      <c r="V769" s="26" t="str">
        <f t="shared" si="251"/>
        <v/>
      </c>
      <c r="W769" s="31" t="str">
        <f t="shared" si="245"/>
        <v/>
      </c>
      <c r="X769" s="88" t="str">
        <f>IF(U769="","",SUM($T$4:T769)*1000/J769*(1-Percent_bound_granB))</f>
        <v/>
      </c>
      <c r="Y769" s="88" t="str">
        <f>IF(U769="","",SUM($T$4:T769)*1000/F769*(1-Percent_bound_granB))</f>
        <v/>
      </c>
      <c r="Z769" s="90" t="str">
        <f t="shared" si="246"/>
        <v/>
      </c>
      <c r="AA769" s="68" t="str">
        <f>IF(AND(B768&lt;Runoff_duration_hr_granB/2,B769&gt;Runoff_duration_hr_granB/2),Runoff_duration_hr_granB/2,INDEX($B$4:$B$1500,IF(B769&gt;Runoff_duration_hr_granB/2,ROWS($AA$4:AA769)-1,ROWS($AA$4:AA769))))</f>
        <v/>
      </c>
      <c r="AB769" s="66" t="str">
        <f>IFERROR(ROUND(IF(HG_shape_granB="Constant flow",IF(AA769=Runoff_duration_hr_granB/2,CONVERT($D$4,"L","gal")/(Runoff_duration_hr_granB*60),VLOOKUP('Granular-Berm Calcs'!AA769,'Granular-Berm Calcs'!$B$4:$K$1500,6,FALSE)),IF(AA769=Runoff_duration_hr_granB/2,2*CONVERT($D$4,"L","gal")/(Runoff_duration_hr_granB*60),VLOOKUP('Granular-Berm Calcs'!AA769,'Granular-Berm Calcs'!$B$4:$K$1500,6,FALSE))),2),"")</f>
        <v/>
      </c>
      <c r="AC769" s="68" t="str">
        <f t="shared" si="247"/>
        <v/>
      </c>
      <c r="AD769" s="67" t="str">
        <f>IFERROR(IF(A769="","",(SUM($R$4:R769)+(O769*P769*Q769*Number_of_treatments_granB))),"")</f>
        <v/>
      </c>
      <c r="AE769" s="67" t="str">
        <f>IFERROR(IF(A769="","",(SUM($S$4:S769)+(O769*P769*Q769*Chem_pad_density_granB*2.54^3*Number_of_treatments_granB))),"")</f>
        <v/>
      </c>
    </row>
    <row r="770" spans="1:31" x14ac:dyDescent="0.3">
      <c r="A770" s="23" t="str">
        <f t="shared" si="248"/>
        <v/>
      </c>
      <c r="B770" s="23" t="str">
        <f t="shared" si="232"/>
        <v/>
      </c>
      <c r="C770" s="23" t="str">
        <f t="shared" si="233"/>
        <v/>
      </c>
      <c r="D770" s="24" t="str">
        <f t="shared" si="234"/>
        <v/>
      </c>
      <c r="E770" s="261" t="str">
        <f t="shared" si="235"/>
        <v/>
      </c>
      <c r="F770" s="261" t="str">
        <f>IF(E770="","",SUM(E$4:E770))</f>
        <v/>
      </c>
      <c r="G770" s="261" t="str">
        <f t="shared" si="236"/>
        <v/>
      </c>
      <c r="H770" s="24" t="str">
        <f t="shared" si="237"/>
        <v/>
      </c>
      <c r="I770" s="24" t="str">
        <f t="shared" si="238"/>
        <v/>
      </c>
      <c r="J770" s="24" t="str">
        <f>IF(I770="","",SUM(I$4:I770))</f>
        <v/>
      </c>
      <c r="K770" s="24" t="str">
        <f t="shared" si="239"/>
        <v/>
      </c>
      <c r="L770" s="37" t="str">
        <f t="shared" si="252"/>
        <v/>
      </c>
      <c r="M770" s="37" t="str">
        <f t="shared" si="252"/>
        <v/>
      </c>
      <c r="N770" s="37" t="str">
        <f t="shared" si="252"/>
        <v/>
      </c>
      <c r="O770" s="37" t="str">
        <f t="shared" si="249"/>
        <v/>
      </c>
      <c r="P770" s="37" t="str">
        <f t="shared" si="250"/>
        <v/>
      </c>
      <c r="Q770" s="37" t="str">
        <f t="shared" si="240"/>
        <v/>
      </c>
      <c r="R770" s="25" t="str">
        <f t="shared" si="241"/>
        <v/>
      </c>
      <c r="S770" s="25" t="str">
        <f t="shared" si="242"/>
        <v/>
      </c>
      <c r="T770" s="25" t="str">
        <f t="shared" si="243"/>
        <v/>
      </c>
      <c r="U770" s="27" t="str">
        <f t="shared" si="244"/>
        <v/>
      </c>
      <c r="V770" s="26" t="str">
        <f t="shared" si="251"/>
        <v/>
      </c>
      <c r="W770" s="31" t="str">
        <f t="shared" si="245"/>
        <v/>
      </c>
      <c r="X770" s="88" t="str">
        <f>IF(U770="","",SUM($T$4:T770)*1000/J770*(1-Percent_bound_granB))</f>
        <v/>
      </c>
      <c r="Y770" s="88" t="str">
        <f>IF(U770="","",SUM($T$4:T770)*1000/F770*(1-Percent_bound_granB))</f>
        <v/>
      </c>
      <c r="Z770" s="90" t="str">
        <f t="shared" si="246"/>
        <v/>
      </c>
      <c r="AA770" s="68" t="str">
        <f>IF(AND(B769&lt;Runoff_duration_hr_granB/2,B770&gt;Runoff_duration_hr_granB/2),Runoff_duration_hr_granB/2,INDEX($B$4:$B$1500,IF(B770&gt;Runoff_duration_hr_granB/2,ROWS($AA$4:AA770)-1,ROWS($AA$4:AA770))))</f>
        <v/>
      </c>
      <c r="AB770" s="66" t="str">
        <f>IFERROR(ROUND(IF(HG_shape_granB="Constant flow",IF(AA770=Runoff_duration_hr_granB/2,CONVERT($D$4,"L","gal")/(Runoff_duration_hr_granB*60),VLOOKUP('Granular-Berm Calcs'!AA770,'Granular-Berm Calcs'!$B$4:$K$1500,6,FALSE)),IF(AA770=Runoff_duration_hr_granB/2,2*CONVERT($D$4,"L","gal")/(Runoff_duration_hr_granB*60),VLOOKUP('Granular-Berm Calcs'!AA770,'Granular-Berm Calcs'!$B$4:$K$1500,6,FALSE))),2),"")</f>
        <v/>
      </c>
      <c r="AC770" s="68" t="str">
        <f t="shared" si="247"/>
        <v/>
      </c>
      <c r="AD770" s="67" t="str">
        <f>IFERROR(IF(A770="","",(SUM($R$4:R770)+(O770*P770*Q770*Number_of_treatments_granB))),"")</f>
        <v/>
      </c>
      <c r="AE770" s="67" t="str">
        <f>IFERROR(IF(A770="","",(SUM($S$4:S770)+(O770*P770*Q770*Chem_pad_density_granB*2.54^3*Number_of_treatments_granB))),"")</f>
        <v/>
      </c>
    </row>
    <row r="771" spans="1:31" x14ac:dyDescent="0.3">
      <c r="A771" s="23" t="str">
        <f t="shared" si="248"/>
        <v/>
      </c>
      <c r="B771" s="23" t="str">
        <f t="shared" si="232"/>
        <v/>
      </c>
      <c r="C771" s="23" t="str">
        <f t="shared" si="233"/>
        <v/>
      </c>
      <c r="D771" s="24" t="str">
        <f t="shared" si="234"/>
        <v/>
      </c>
      <c r="E771" s="261" t="str">
        <f t="shared" si="235"/>
        <v/>
      </c>
      <c r="F771" s="261" t="str">
        <f>IF(E771="","",SUM(E$4:E771))</f>
        <v/>
      </c>
      <c r="G771" s="261" t="str">
        <f t="shared" si="236"/>
        <v/>
      </c>
      <c r="H771" s="24" t="str">
        <f t="shared" si="237"/>
        <v/>
      </c>
      <c r="I771" s="24" t="str">
        <f t="shared" si="238"/>
        <v/>
      </c>
      <c r="J771" s="24" t="str">
        <f>IF(I771="","",SUM(I$4:I771))</f>
        <v/>
      </c>
      <c r="K771" s="24" t="str">
        <f t="shared" si="239"/>
        <v/>
      </c>
      <c r="L771" s="37" t="str">
        <f t="shared" si="252"/>
        <v/>
      </c>
      <c r="M771" s="37" t="str">
        <f t="shared" si="252"/>
        <v/>
      </c>
      <c r="N771" s="37" t="str">
        <f t="shared" si="252"/>
        <v/>
      </c>
      <c r="O771" s="37" t="str">
        <f t="shared" si="249"/>
        <v/>
      </c>
      <c r="P771" s="37" t="str">
        <f t="shared" si="250"/>
        <v/>
      </c>
      <c r="Q771" s="37" t="str">
        <f t="shared" si="240"/>
        <v/>
      </c>
      <c r="R771" s="25" t="str">
        <f t="shared" si="241"/>
        <v/>
      </c>
      <c r="S771" s="25" t="str">
        <f t="shared" si="242"/>
        <v/>
      </c>
      <c r="T771" s="25" t="str">
        <f t="shared" si="243"/>
        <v/>
      </c>
      <c r="U771" s="27" t="str">
        <f t="shared" si="244"/>
        <v/>
      </c>
      <c r="V771" s="26" t="str">
        <f t="shared" si="251"/>
        <v/>
      </c>
      <c r="W771" s="31" t="str">
        <f t="shared" si="245"/>
        <v/>
      </c>
      <c r="X771" s="88" t="str">
        <f>IF(U771="","",SUM($T$4:T771)*1000/J771*(1-Percent_bound_granB))</f>
        <v/>
      </c>
      <c r="Y771" s="88" t="str">
        <f>IF(U771="","",SUM($T$4:T771)*1000/F771*(1-Percent_bound_granB))</f>
        <v/>
      </c>
      <c r="Z771" s="90" t="str">
        <f t="shared" si="246"/>
        <v/>
      </c>
      <c r="AA771" s="68" t="str">
        <f>IF(AND(B770&lt;Runoff_duration_hr_granB/2,B771&gt;Runoff_duration_hr_granB/2),Runoff_duration_hr_granB/2,INDEX($B$4:$B$1500,IF(B771&gt;Runoff_duration_hr_granB/2,ROWS($AA$4:AA771)-1,ROWS($AA$4:AA771))))</f>
        <v/>
      </c>
      <c r="AB771" s="66" t="str">
        <f>IFERROR(ROUND(IF(HG_shape_granB="Constant flow",IF(AA771=Runoff_duration_hr_granB/2,CONVERT($D$4,"L","gal")/(Runoff_duration_hr_granB*60),VLOOKUP('Granular-Berm Calcs'!AA771,'Granular-Berm Calcs'!$B$4:$K$1500,6,FALSE)),IF(AA771=Runoff_duration_hr_granB/2,2*CONVERT($D$4,"L","gal")/(Runoff_duration_hr_granB*60),VLOOKUP('Granular-Berm Calcs'!AA771,'Granular-Berm Calcs'!$B$4:$K$1500,6,FALSE))),2),"")</f>
        <v/>
      </c>
      <c r="AC771" s="68" t="str">
        <f t="shared" si="247"/>
        <v/>
      </c>
      <c r="AD771" s="67" t="str">
        <f>IFERROR(IF(A771="","",(SUM($R$4:R771)+(O771*P771*Q771*Number_of_treatments_granB))),"")</f>
        <v/>
      </c>
      <c r="AE771" s="67" t="str">
        <f>IFERROR(IF(A771="","",(SUM($S$4:S771)+(O771*P771*Q771*Chem_pad_density_granB*2.54^3*Number_of_treatments_granB))),"")</f>
        <v/>
      </c>
    </row>
    <row r="772" spans="1:31" x14ac:dyDescent="0.3">
      <c r="A772" s="23" t="str">
        <f t="shared" si="248"/>
        <v/>
      </c>
      <c r="B772" s="23" t="str">
        <f t="shared" ref="B772:B835" si="253">IF(A772="","",AVERAGE(A772,C772))</f>
        <v/>
      </c>
      <c r="C772" s="23" t="str">
        <f t="shared" ref="C772:C835" si="254">IFERROR(IF((A772+timestep_granB/60)&gt;=Runoff_duration_hr_granB,Runoff_duration_hr_granB,A772+timestep_granB/60),"")</f>
        <v/>
      </c>
      <c r="D772" s="24" t="str">
        <f t="shared" ref="D772:D835" si="255">IF(A772="","",IF(Flow_vol_option_granB="SCS Curve Number Method",SCS_Q_vol_granB,User_Q_vol_granB))</f>
        <v/>
      </c>
      <c r="E772" s="261" t="str">
        <f t="shared" ref="E772:E835" si="256">IFERROR(IF(HG_shape_granB="Constant flow",D772/Runoff_duration_hr_granB*(C772-A772),IF(HG_shape_granB="Triangular (Rational Method)",IF((C772/Runoff_duration_hr_granB)&lt;=0.5,AVERAGE(A772,C772)*((2*D772/(Runoff_duration_hr_granB))/(0.5*Runoff_duration_hr_granB))*timestep_granB/60,((2*D772/(Runoff_duration_hr_granB))-(AVERAGE(A772,C772)-Runoff_duration_hr_granB/2)*((2*D772/(Runoff_duration_hr_granB))/(0.5*Runoff_duration_hr_granB)))*timestep_granB/60))),"")</f>
        <v/>
      </c>
      <c r="F772" s="261" t="str">
        <f>IF(E772="","",SUM(E$4:E772))</f>
        <v/>
      </c>
      <c r="G772" s="261" t="str">
        <f t="shared" ref="G772:G835" si="257">IF(A772="","",CONVERT(E772,"L","gal")/timestep_granB)</f>
        <v/>
      </c>
      <c r="H772" s="24" t="str">
        <f t="shared" ref="H772:H835" si="258">IF(A772="","",Treated_vol_granB)</f>
        <v/>
      </c>
      <c r="I772" s="24" t="str">
        <f t="shared" ref="I772:I835" si="259">IFERROR(IF(HG_shape_granB="Constant flow",H772/Runoff_duration_hr_granB*(C772-A772),IF(HG_shape_granB="Triangular (Rational Method)",IF((C772/Runoff_duration_hr_granB)&lt;=0.5,AVERAGE(A772,C772)*((2*H772/(Runoff_duration_hr_granB))/(0.5*Runoff_duration_hr_granB))*timestep_granB/60,((2*H772/(Runoff_duration_hr_granB))-(AVERAGE(A772,C772)-Runoff_duration_hr_granB/2)*((2*H772/(Runoff_duration_hr_granB))/(0.5*Runoff_duration_hr_granB)))*timestep_granB/60))),"")</f>
        <v/>
      </c>
      <c r="J772" s="24" t="str">
        <f>IF(I772="","",SUM(I$4:I772))</f>
        <v/>
      </c>
      <c r="K772" s="24" t="str">
        <f t="shared" ref="K772:K835" si="260">IF(A772="","",CONVERT(I772,"L","gal")/timestep_granB)</f>
        <v/>
      </c>
      <c r="L772" s="37" t="str">
        <f t="shared" si="252"/>
        <v/>
      </c>
      <c r="M772" s="37" t="str">
        <f t="shared" si="252"/>
        <v/>
      </c>
      <c r="N772" s="37" t="str">
        <f t="shared" si="252"/>
        <v/>
      </c>
      <c r="O772" s="37" t="str">
        <f t="shared" si="249"/>
        <v/>
      </c>
      <c r="P772" s="37" t="str">
        <f t="shared" si="250"/>
        <v/>
      </c>
      <c r="Q772" s="37" t="str">
        <f t="shared" ref="Q772:Q835" si="261">IFERROR(IF(A772="","",IF((N772-Erosion_rate_granB*(C772-A772))&lt;0,0,N772-Erosion_rate_granB*(C772-A772))),"")</f>
        <v/>
      </c>
      <c r="R772" s="25" t="str">
        <f t="shared" ref="R772:R835" si="262">IFERROR(IF(A772="","",((L772*M772*N772)-(O772*P772*Q772))*Number_of_treatments_granB),"")</f>
        <v/>
      </c>
      <c r="S772" s="25" t="str">
        <f t="shared" ref="S772:S835" si="263">IFERROR(IF(A772="","",Chem_pad_density_granB*2.54^3*R772),"")</f>
        <v/>
      </c>
      <c r="T772" s="25" t="str">
        <f t="shared" ref="T772:T835" si="264">IFERROR(IF(A772="","",S772*Percent_chem_granB),"")</f>
        <v/>
      </c>
      <c r="U772" s="27" t="str">
        <f t="shared" ref="U772:U835" si="265">IFERROR(IF(A772="","",1-(Treatment_length_granB*Treatment_width_granB*Treatment_thickness_granB-O772*P772*Q772)/(Treatment_length_granB*Treatment_width_granB*Treatment_thickness_granB)),"")</f>
        <v/>
      </c>
      <c r="V772" s="26" t="str">
        <f t="shared" si="251"/>
        <v/>
      </c>
      <c r="W772" s="31" t="str">
        <f t="shared" ref="W772:W835" si="266">IFERROR(IF(A772="","",V772*(1-Percent_bound_granB)),"")</f>
        <v/>
      </c>
      <c r="X772" s="88" t="str">
        <f>IF(U772="","",SUM($T$4:T772)*1000/J772*(1-Percent_bound_granB))</f>
        <v/>
      </c>
      <c r="Y772" s="88" t="str">
        <f>IF(U772="","",SUM($T$4:T772)*1000/F772*(1-Percent_bound_granB))</f>
        <v/>
      </c>
      <c r="Z772" s="90" t="str">
        <f t="shared" ref="Z772:Z835" si="267">IF(A772="","",Toxicity_granB)</f>
        <v/>
      </c>
      <c r="AA772" s="68" t="str">
        <f>IF(AND(B771&lt;Runoff_duration_hr_granB/2,B772&gt;Runoff_duration_hr_granB/2),Runoff_duration_hr_granB/2,INDEX($B$4:$B$1500,IF(B772&gt;Runoff_duration_hr_granB/2,ROWS($AA$4:AA772)-1,ROWS($AA$4:AA772))))</f>
        <v/>
      </c>
      <c r="AB772" s="66" t="str">
        <f>IFERROR(ROUND(IF(HG_shape_granB="Constant flow",IF(AA772=Runoff_duration_hr_granB/2,CONVERT($D$4,"L","gal")/(Runoff_duration_hr_granB*60),VLOOKUP('Granular-Berm Calcs'!AA772,'Granular-Berm Calcs'!$B$4:$K$1500,6,FALSE)),IF(AA772=Runoff_duration_hr_granB/2,2*CONVERT($D$4,"L","gal")/(Runoff_duration_hr_granB*60),VLOOKUP('Granular-Berm Calcs'!AA772,'Granular-Berm Calcs'!$B$4:$K$1500,6,FALSE))),2),"")</f>
        <v/>
      </c>
      <c r="AC772" s="68" t="str">
        <f t="shared" ref="AC772:AC835" si="268">IFERROR(ROUND(S772/(C772-A772)/(Treatment_length_granB*Treatment_width_granB)/Number_of_treatments_granB,3),"")</f>
        <v/>
      </c>
      <c r="AD772" s="67" t="str">
        <f>IFERROR(IF(A772="","",(SUM($R$4:R772)+(O772*P772*Q772*Number_of_treatments_granB))),"")</f>
        <v/>
      </c>
      <c r="AE772" s="67" t="str">
        <f>IFERROR(IF(A772="","",(SUM($S$4:S772)+(O772*P772*Q772*Chem_pad_density_granB*2.54^3*Number_of_treatments_granB))),"")</f>
        <v/>
      </c>
    </row>
    <row r="773" spans="1:31" x14ac:dyDescent="0.3">
      <c r="A773" s="23" t="str">
        <f t="shared" ref="A773:A836" si="269">IFERROR(IF(ROUND(C772,3)=Runoff_duration_hr_granB,"",C772),"")</f>
        <v/>
      </c>
      <c r="B773" s="23" t="str">
        <f t="shared" si="253"/>
        <v/>
      </c>
      <c r="C773" s="23" t="str">
        <f t="shared" si="254"/>
        <v/>
      </c>
      <c r="D773" s="24" t="str">
        <f t="shared" si="255"/>
        <v/>
      </c>
      <c r="E773" s="261" t="str">
        <f t="shared" si="256"/>
        <v/>
      </c>
      <c r="F773" s="261" t="str">
        <f>IF(E773="","",SUM(E$4:E773))</f>
        <v/>
      </c>
      <c r="G773" s="261" t="str">
        <f t="shared" si="257"/>
        <v/>
      </c>
      <c r="H773" s="24" t="str">
        <f t="shared" si="258"/>
        <v/>
      </c>
      <c r="I773" s="24" t="str">
        <f t="shared" si="259"/>
        <v/>
      </c>
      <c r="J773" s="24" t="str">
        <f>IF(I773="","",SUM(I$4:I773))</f>
        <v/>
      </c>
      <c r="K773" s="24" t="str">
        <f t="shared" si="260"/>
        <v/>
      </c>
      <c r="L773" s="37" t="str">
        <f t="shared" si="252"/>
        <v/>
      </c>
      <c r="M773" s="37" t="str">
        <f t="shared" si="252"/>
        <v/>
      </c>
      <c r="N773" s="37" t="str">
        <f t="shared" si="252"/>
        <v/>
      </c>
      <c r="O773" s="37" t="str">
        <f t="shared" ref="O773:O836" si="270">IFERROR(IF(A773="","",L773),"")</f>
        <v/>
      </c>
      <c r="P773" s="37" t="str">
        <f t="shared" ref="P773:P836" si="271">IFERROR(IF(B773="","",M773),"")</f>
        <v/>
      </c>
      <c r="Q773" s="37" t="str">
        <f t="shared" si="261"/>
        <v/>
      </c>
      <c r="R773" s="25" t="str">
        <f t="shared" si="262"/>
        <v/>
      </c>
      <c r="S773" s="25" t="str">
        <f t="shared" si="263"/>
        <v/>
      </c>
      <c r="T773" s="25" t="str">
        <f t="shared" si="264"/>
        <v/>
      </c>
      <c r="U773" s="27" t="str">
        <f t="shared" si="265"/>
        <v/>
      </c>
      <c r="V773" s="26" t="str">
        <f t="shared" ref="V773:V836" si="272">IFERROR(IF(A773="","",(T773*1000)/I773),"")</f>
        <v/>
      </c>
      <c r="W773" s="31" t="str">
        <f t="shared" si="266"/>
        <v/>
      </c>
      <c r="X773" s="88" t="str">
        <f>IF(U773="","",SUM($T$4:T773)*1000/J773*(1-Percent_bound_granB))</f>
        <v/>
      </c>
      <c r="Y773" s="88" t="str">
        <f>IF(U773="","",SUM($T$4:T773)*1000/F773*(1-Percent_bound_granB))</f>
        <v/>
      </c>
      <c r="Z773" s="90" t="str">
        <f t="shared" si="267"/>
        <v/>
      </c>
      <c r="AA773" s="68" t="str">
        <f>IF(AND(B772&lt;Runoff_duration_hr_granB/2,B773&gt;Runoff_duration_hr_granB/2),Runoff_duration_hr_granB/2,INDEX($B$4:$B$1500,IF(B773&gt;Runoff_duration_hr_granB/2,ROWS($AA$4:AA773)-1,ROWS($AA$4:AA773))))</f>
        <v/>
      </c>
      <c r="AB773" s="66" t="str">
        <f>IFERROR(ROUND(IF(HG_shape_granB="Constant flow",IF(AA773=Runoff_duration_hr_granB/2,CONVERT($D$4,"L","gal")/(Runoff_duration_hr_granB*60),VLOOKUP('Granular-Berm Calcs'!AA773,'Granular-Berm Calcs'!$B$4:$K$1500,6,FALSE)),IF(AA773=Runoff_duration_hr_granB/2,2*CONVERT($D$4,"L","gal")/(Runoff_duration_hr_granB*60),VLOOKUP('Granular-Berm Calcs'!AA773,'Granular-Berm Calcs'!$B$4:$K$1500,6,FALSE))),2),"")</f>
        <v/>
      </c>
      <c r="AC773" s="68" t="str">
        <f t="shared" si="268"/>
        <v/>
      </c>
      <c r="AD773" s="67" t="str">
        <f>IFERROR(IF(A773="","",(SUM($R$4:R773)+(O773*P773*Q773*Number_of_treatments_granB))),"")</f>
        <v/>
      </c>
      <c r="AE773" s="67" t="str">
        <f>IFERROR(IF(A773="","",(SUM($S$4:S773)+(O773*P773*Q773*Chem_pad_density_granB*2.54^3*Number_of_treatments_granB))),"")</f>
        <v/>
      </c>
    </row>
    <row r="774" spans="1:31" x14ac:dyDescent="0.3">
      <c r="A774" s="23" t="str">
        <f t="shared" si="269"/>
        <v/>
      </c>
      <c r="B774" s="23" t="str">
        <f t="shared" si="253"/>
        <v/>
      </c>
      <c r="C774" s="23" t="str">
        <f t="shared" si="254"/>
        <v/>
      </c>
      <c r="D774" s="24" t="str">
        <f t="shared" si="255"/>
        <v/>
      </c>
      <c r="E774" s="261" t="str">
        <f t="shared" si="256"/>
        <v/>
      </c>
      <c r="F774" s="261" t="str">
        <f>IF(E774="","",SUM(E$4:E774))</f>
        <v/>
      </c>
      <c r="G774" s="261" t="str">
        <f t="shared" si="257"/>
        <v/>
      </c>
      <c r="H774" s="24" t="str">
        <f t="shared" si="258"/>
        <v/>
      </c>
      <c r="I774" s="24" t="str">
        <f t="shared" si="259"/>
        <v/>
      </c>
      <c r="J774" s="24" t="str">
        <f>IF(I774="","",SUM(I$4:I774))</f>
        <v/>
      </c>
      <c r="K774" s="24" t="str">
        <f t="shared" si="260"/>
        <v/>
      </c>
      <c r="L774" s="37" t="str">
        <f t="shared" ref="L774:N837" si="273">IF($A774="","",O773)</f>
        <v/>
      </c>
      <c r="M774" s="37" t="str">
        <f t="shared" si="273"/>
        <v/>
      </c>
      <c r="N774" s="37" t="str">
        <f t="shared" si="273"/>
        <v/>
      </c>
      <c r="O774" s="37" t="str">
        <f t="shared" si="270"/>
        <v/>
      </c>
      <c r="P774" s="37" t="str">
        <f t="shared" si="271"/>
        <v/>
      </c>
      <c r="Q774" s="37" t="str">
        <f t="shared" si="261"/>
        <v/>
      </c>
      <c r="R774" s="25" t="str">
        <f t="shared" si="262"/>
        <v/>
      </c>
      <c r="S774" s="25" t="str">
        <f t="shared" si="263"/>
        <v/>
      </c>
      <c r="T774" s="25" t="str">
        <f t="shared" si="264"/>
        <v/>
      </c>
      <c r="U774" s="27" t="str">
        <f t="shared" si="265"/>
        <v/>
      </c>
      <c r="V774" s="26" t="str">
        <f t="shared" si="272"/>
        <v/>
      </c>
      <c r="W774" s="31" t="str">
        <f t="shared" si="266"/>
        <v/>
      </c>
      <c r="X774" s="88" t="str">
        <f>IF(U774="","",SUM($T$4:T774)*1000/J774*(1-Percent_bound_granB))</f>
        <v/>
      </c>
      <c r="Y774" s="88" t="str">
        <f>IF(U774="","",SUM($T$4:T774)*1000/F774*(1-Percent_bound_granB))</f>
        <v/>
      </c>
      <c r="Z774" s="90" t="str">
        <f t="shared" si="267"/>
        <v/>
      </c>
      <c r="AA774" s="68" t="str">
        <f>IF(AND(B773&lt;Runoff_duration_hr_granB/2,B774&gt;Runoff_duration_hr_granB/2),Runoff_duration_hr_granB/2,INDEX($B$4:$B$1500,IF(B774&gt;Runoff_duration_hr_granB/2,ROWS($AA$4:AA774)-1,ROWS($AA$4:AA774))))</f>
        <v/>
      </c>
      <c r="AB774" s="66" t="str">
        <f>IFERROR(ROUND(IF(HG_shape_granB="Constant flow",IF(AA774=Runoff_duration_hr_granB/2,CONVERT($D$4,"L","gal")/(Runoff_duration_hr_granB*60),VLOOKUP('Granular-Berm Calcs'!AA774,'Granular-Berm Calcs'!$B$4:$K$1500,6,FALSE)),IF(AA774=Runoff_duration_hr_granB/2,2*CONVERT($D$4,"L","gal")/(Runoff_duration_hr_granB*60),VLOOKUP('Granular-Berm Calcs'!AA774,'Granular-Berm Calcs'!$B$4:$K$1500,6,FALSE))),2),"")</f>
        <v/>
      </c>
      <c r="AC774" s="68" t="str">
        <f t="shared" si="268"/>
        <v/>
      </c>
      <c r="AD774" s="67" t="str">
        <f>IFERROR(IF(A774="","",(SUM($R$4:R774)+(O774*P774*Q774*Number_of_treatments_granB))),"")</f>
        <v/>
      </c>
      <c r="AE774" s="67" t="str">
        <f>IFERROR(IF(A774="","",(SUM($S$4:S774)+(O774*P774*Q774*Chem_pad_density_granB*2.54^3*Number_of_treatments_granB))),"")</f>
        <v/>
      </c>
    </row>
    <row r="775" spans="1:31" x14ac:dyDescent="0.3">
      <c r="A775" s="23" t="str">
        <f t="shared" si="269"/>
        <v/>
      </c>
      <c r="B775" s="23" t="str">
        <f t="shared" si="253"/>
        <v/>
      </c>
      <c r="C775" s="23" t="str">
        <f t="shared" si="254"/>
        <v/>
      </c>
      <c r="D775" s="24" t="str">
        <f t="shared" si="255"/>
        <v/>
      </c>
      <c r="E775" s="261" t="str">
        <f t="shared" si="256"/>
        <v/>
      </c>
      <c r="F775" s="261" t="str">
        <f>IF(E775="","",SUM(E$4:E775))</f>
        <v/>
      </c>
      <c r="G775" s="261" t="str">
        <f t="shared" si="257"/>
        <v/>
      </c>
      <c r="H775" s="24" t="str">
        <f t="shared" si="258"/>
        <v/>
      </c>
      <c r="I775" s="24" t="str">
        <f t="shared" si="259"/>
        <v/>
      </c>
      <c r="J775" s="24" t="str">
        <f>IF(I775="","",SUM(I$4:I775))</f>
        <v/>
      </c>
      <c r="K775" s="24" t="str">
        <f t="shared" si="260"/>
        <v/>
      </c>
      <c r="L775" s="37" t="str">
        <f t="shared" si="273"/>
        <v/>
      </c>
      <c r="M775" s="37" t="str">
        <f t="shared" si="273"/>
        <v/>
      </c>
      <c r="N775" s="37" t="str">
        <f t="shared" si="273"/>
        <v/>
      </c>
      <c r="O775" s="37" t="str">
        <f t="shared" si="270"/>
        <v/>
      </c>
      <c r="P775" s="37" t="str">
        <f t="shared" si="271"/>
        <v/>
      </c>
      <c r="Q775" s="37" t="str">
        <f t="shared" si="261"/>
        <v/>
      </c>
      <c r="R775" s="25" t="str">
        <f t="shared" si="262"/>
        <v/>
      </c>
      <c r="S775" s="25" t="str">
        <f t="shared" si="263"/>
        <v/>
      </c>
      <c r="T775" s="25" t="str">
        <f t="shared" si="264"/>
        <v/>
      </c>
      <c r="U775" s="27" t="str">
        <f t="shared" si="265"/>
        <v/>
      </c>
      <c r="V775" s="26" t="str">
        <f t="shared" si="272"/>
        <v/>
      </c>
      <c r="W775" s="31" t="str">
        <f t="shared" si="266"/>
        <v/>
      </c>
      <c r="X775" s="88" t="str">
        <f>IF(U775="","",SUM($T$4:T775)*1000/J775*(1-Percent_bound_granB))</f>
        <v/>
      </c>
      <c r="Y775" s="88" t="str">
        <f>IF(U775="","",SUM($T$4:T775)*1000/F775*(1-Percent_bound_granB))</f>
        <v/>
      </c>
      <c r="Z775" s="90" t="str">
        <f t="shared" si="267"/>
        <v/>
      </c>
      <c r="AA775" s="68" t="str">
        <f>IF(AND(B774&lt;Runoff_duration_hr_granB/2,B775&gt;Runoff_duration_hr_granB/2),Runoff_duration_hr_granB/2,INDEX($B$4:$B$1500,IF(B775&gt;Runoff_duration_hr_granB/2,ROWS($AA$4:AA775)-1,ROWS($AA$4:AA775))))</f>
        <v/>
      </c>
      <c r="AB775" s="66" t="str">
        <f>IFERROR(ROUND(IF(HG_shape_granB="Constant flow",IF(AA775=Runoff_duration_hr_granB/2,CONVERT($D$4,"L","gal")/(Runoff_duration_hr_granB*60),VLOOKUP('Granular-Berm Calcs'!AA775,'Granular-Berm Calcs'!$B$4:$K$1500,6,FALSE)),IF(AA775=Runoff_duration_hr_granB/2,2*CONVERT($D$4,"L","gal")/(Runoff_duration_hr_granB*60),VLOOKUP('Granular-Berm Calcs'!AA775,'Granular-Berm Calcs'!$B$4:$K$1500,6,FALSE))),2),"")</f>
        <v/>
      </c>
      <c r="AC775" s="68" t="str">
        <f t="shared" si="268"/>
        <v/>
      </c>
      <c r="AD775" s="67" t="str">
        <f>IFERROR(IF(A775="","",(SUM($R$4:R775)+(O775*P775*Q775*Number_of_treatments_granB))),"")</f>
        <v/>
      </c>
      <c r="AE775" s="67" t="str">
        <f>IFERROR(IF(A775="","",(SUM($S$4:S775)+(O775*P775*Q775*Chem_pad_density_granB*2.54^3*Number_of_treatments_granB))),"")</f>
        <v/>
      </c>
    </row>
    <row r="776" spans="1:31" x14ac:dyDescent="0.3">
      <c r="A776" s="23" t="str">
        <f t="shared" si="269"/>
        <v/>
      </c>
      <c r="B776" s="23" t="str">
        <f t="shared" si="253"/>
        <v/>
      </c>
      <c r="C776" s="23" t="str">
        <f t="shared" si="254"/>
        <v/>
      </c>
      <c r="D776" s="24" t="str">
        <f t="shared" si="255"/>
        <v/>
      </c>
      <c r="E776" s="261" t="str">
        <f t="shared" si="256"/>
        <v/>
      </c>
      <c r="F776" s="261" t="str">
        <f>IF(E776="","",SUM(E$4:E776))</f>
        <v/>
      </c>
      <c r="G776" s="261" t="str">
        <f t="shared" si="257"/>
        <v/>
      </c>
      <c r="H776" s="24" t="str">
        <f t="shared" si="258"/>
        <v/>
      </c>
      <c r="I776" s="24" t="str">
        <f t="shared" si="259"/>
        <v/>
      </c>
      <c r="J776" s="24" t="str">
        <f>IF(I776="","",SUM(I$4:I776))</f>
        <v/>
      </c>
      <c r="K776" s="24" t="str">
        <f t="shared" si="260"/>
        <v/>
      </c>
      <c r="L776" s="37" t="str">
        <f t="shared" si="273"/>
        <v/>
      </c>
      <c r="M776" s="37" t="str">
        <f t="shared" si="273"/>
        <v/>
      </c>
      <c r="N776" s="37" t="str">
        <f t="shared" si="273"/>
        <v/>
      </c>
      <c r="O776" s="37" t="str">
        <f t="shared" si="270"/>
        <v/>
      </c>
      <c r="P776" s="37" t="str">
        <f t="shared" si="271"/>
        <v/>
      </c>
      <c r="Q776" s="37" t="str">
        <f t="shared" si="261"/>
        <v/>
      </c>
      <c r="R776" s="25" t="str">
        <f t="shared" si="262"/>
        <v/>
      </c>
      <c r="S776" s="25" t="str">
        <f t="shared" si="263"/>
        <v/>
      </c>
      <c r="T776" s="25" t="str">
        <f t="shared" si="264"/>
        <v/>
      </c>
      <c r="U776" s="27" t="str">
        <f t="shared" si="265"/>
        <v/>
      </c>
      <c r="V776" s="26" t="str">
        <f t="shared" si="272"/>
        <v/>
      </c>
      <c r="W776" s="31" t="str">
        <f t="shared" si="266"/>
        <v/>
      </c>
      <c r="X776" s="88" t="str">
        <f>IF(U776="","",SUM($T$4:T776)*1000/J776*(1-Percent_bound_granB))</f>
        <v/>
      </c>
      <c r="Y776" s="88" t="str">
        <f>IF(U776="","",SUM($T$4:T776)*1000/F776*(1-Percent_bound_granB))</f>
        <v/>
      </c>
      <c r="Z776" s="90" t="str">
        <f t="shared" si="267"/>
        <v/>
      </c>
      <c r="AA776" s="68" t="str">
        <f>IF(AND(B775&lt;Runoff_duration_hr_granB/2,B776&gt;Runoff_duration_hr_granB/2),Runoff_duration_hr_granB/2,INDEX($B$4:$B$1500,IF(B776&gt;Runoff_duration_hr_granB/2,ROWS($AA$4:AA776)-1,ROWS($AA$4:AA776))))</f>
        <v/>
      </c>
      <c r="AB776" s="66" t="str">
        <f>IFERROR(ROUND(IF(HG_shape_granB="Constant flow",IF(AA776=Runoff_duration_hr_granB/2,CONVERT($D$4,"L","gal")/(Runoff_duration_hr_granB*60),VLOOKUP('Granular-Berm Calcs'!AA776,'Granular-Berm Calcs'!$B$4:$K$1500,6,FALSE)),IF(AA776=Runoff_duration_hr_granB/2,2*CONVERT($D$4,"L","gal")/(Runoff_duration_hr_granB*60),VLOOKUP('Granular-Berm Calcs'!AA776,'Granular-Berm Calcs'!$B$4:$K$1500,6,FALSE))),2),"")</f>
        <v/>
      </c>
      <c r="AC776" s="68" t="str">
        <f t="shared" si="268"/>
        <v/>
      </c>
      <c r="AD776" s="67" t="str">
        <f>IFERROR(IF(A776="","",(SUM($R$4:R776)+(O776*P776*Q776*Number_of_treatments_granB))),"")</f>
        <v/>
      </c>
      <c r="AE776" s="67" t="str">
        <f>IFERROR(IF(A776="","",(SUM($S$4:S776)+(O776*P776*Q776*Chem_pad_density_granB*2.54^3*Number_of_treatments_granB))),"")</f>
        <v/>
      </c>
    </row>
    <row r="777" spans="1:31" x14ac:dyDescent="0.3">
      <c r="A777" s="23" t="str">
        <f t="shared" si="269"/>
        <v/>
      </c>
      <c r="B777" s="23" t="str">
        <f t="shared" si="253"/>
        <v/>
      </c>
      <c r="C777" s="23" t="str">
        <f t="shared" si="254"/>
        <v/>
      </c>
      <c r="D777" s="24" t="str">
        <f t="shared" si="255"/>
        <v/>
      </c>
      <c r="E777" s="261" t="str">
        <f t="shared" si="256"/>
        <v/>
      </c>
      <c r="F777" s="261" t="str">
        <f>IF(E777="","",SUM(E$4:E777))</f>
        <v/>
      </c>
      <c r="G777" s="261" t="str">
        <f t="shared" si="257"/>
        <v/>
      </c>
      <c r="H777" s="24" t="str">
        <f t="shared" si="258"/>
        <v/>
      </c>
      <c r="I777" s="24" t="str">
        <f t="shared" si="259"/>
        <v/>
      </c>
      <c r="J777" s="24" t="str">
        <f>IF(I777="","",SUM(I$4:I777))</f>
        <v/>
      </c>
      <c r="K777" s="24" t="str">
        <f t="shared" si="260"/>
        <v/>
      </c>
      <c r="L777" s="37" t="str">
        <f t="shared" si="273"/>
        <v/>
      </c>
      <c r="M777" s="37" t="str">
        <f t="shared" si="273"/>
        <v/>
      </c>
      <c r="N777" s="37" t="str">
        <f t="shared" si="273"/>
        <v/>
      </c>
      <c r="O777" s="37" t="str">
        <f t="shared" si="270"/>
        <v/>
      </c>
      <c r="P777" s="37" t="str">
        <f t="shared" si="271"/>
        <v/>
      </c>
      <c r="Q777" s="37" t="str">
        <f t="shared" si="261"/>
        <v/>
      </c>
      <c r="R777" s="25" t="str">
        <f t="shared" si="262"/>
        <v/>
      </c>
      <c r="S777" s="25" t="str">
        <f t="shared" si="263"/>
        <v/>
      </c>
      <c r="T777" s="25" t="str">
        <f t="shared" si="264"/>
        <v/>
      </c>
      <c r="U777" s="27" t="str">
        <f t="shared" si="265"/>
        <v/>
      </c>
      <c r="V777" s="26" t="str">
        <f t="shared" si="272"/>
        <v/>
      </c>
      <c r="W777" s="31" t="str">
        <f t="shared" si="266"/>
        <v/>
      </c>
      <c r="X777" s="88" t="str">
        <f>IF(U777="","",SUM($T$4:T777)*1000/J777*(1-Percent_bound_granB))</f>
        <v/>
      </c>
      <c r="Y777" s="88" t="str">
        <f>IF(U777="","",SUM($T$4:T777)*1000/F777*(1-Percent_bound_granB))</f>
        <v/>
      </c>
      <c r="Z777" s="90" t="str">
        <f t="shared" si="267"/>
        <v/>
      </c>
      <c r="AA777" s="68" t="str">
        <f>IF(AND(B776&lt;Runoff_duration_hr_granB/2,B777&gt;Runoff_duration_hr_granB/2),Runoff_duration_hr_granB/2,INDEX($B$4:$B$1500,IF(B777&gt;Runoff_duration_hr_granB/2,ROWS($AA$4:AA777)-1,ROWS($AA$4:AA777))))</f>
        <v/>
      </c>
      <c r="AB777" s="66" t="str">
        <f>IFERROR(ROUND(IF(HG_shape_granB="Constant flow",IF(AA777=Runoff_duration_hr_granB/2,CONVERT($D$4,"L","gal")/(Runoff_duration_hr_granB*60),VLOOKUP('Granular-Berm Calcs'!AA777,'Granular-Berm Calcs'!$B$4:$K$1500,6,FALSE)),IF(AA777=Runoff_duration_hr_granB/2,2*CONVERT($D$4,"L","gal")/(Runoff_duration_hr_granB*60),VLOOKUP('Granular-Berm Calcs'!AA777,'Granular-Berm Calcs'!$B$4:$K$1500,6,FALSE))),2),"")</f>
        <v/>
      </c>
      <c r="AC777" s="68" t="str">
        <f t="shared" si="268"/>
        <v/>
      </c>
      <c r="AD777" s="67" t="str">
        <f>IFERROR(IF(A777="","",(SUM($R$4:R777)+(O777*P777*Q777*Number_of_treatments_granB))),"")</f>
        <v/>
      </c>
      <c r="AE777" s="67" t="str">
        <f>IFERROR(IF(A777="","",(SUM($S$4:S777)+(O777*P777*Q777*Chem_pad_density_granB*2.54^3*Number_of_treatments_granB))),"")</f>
        <v/>
      </c>
    </row>
    <row r="778" spans="1:31" x14ac:dyDescent="0.3">
      <c r="A778" s="23" t="str">
        <f t="shared" si="269"/>
        <v/>
      </c>
      <c r="B778" s="23" t="str">
        <f t="shared" si="253"/>
        <v/>
      </c>
      <c r="C778" s="23" t="str">
        <f t="shared" si="254"/>
        <v/>
      </c>
      <c r="D778" s="24" t="str">
        <f t="shared" si="255"/>
        <v/>
      </c>
      <c r="E778" s="261" t="str">
        <f t="shared" si="256"/>
        <v/>
      </c>
      <c r="F778" s="261" t="str">
        <f>IF(E778="","",SUM(E$4:E778))</f>
        <v/>
      </c>
      <c r="G778" s="261" t="str">
        <f t="shared" si="257"/>
        <v/>
      </c>
      <c r="H778" s="24" t="str">
        <f t="shared" si="258"/>
        <v/>
      </c>
      <c r="I778" s="24" t="str">
        <f t="shared" si="259"/>
        <v/>
      </c>
      <c r="J778" s="24" t="str">
        <f>IF(I778="","",SUM(I$4:I778))</f>
        <v/>
      </c>
      <c r="K778" s="24" t="str">
        <f t="shared" si="260"/>
        <v/>
      </c>
      <c r="L778" s="37" t="str">
        <f t="shared" si="273"/>
        <v/>
      </c>
      <c r="M778" s="37" t="str">
        <f t="shared" si="273"/>
        <v/>
      </c>
      <c r="N778" s="37" t="str">
        <f t="shared" si="273"/>
        <v/>
      </c>
      <c r="O778" s="37" t="str">
        <f t="shared" si="270"/>
        <v/>
      </c>
      <c r="P778" s="37" t="str">
        <f t="shared" si="271"/>
        <v/>
      </c>
      <c r="Q778" s="37" t="str">
        <f t="shared" si="261"/>
        <v/>
      </c>
      <c r="R778" s="25" t="str">
        <f t="shared" si="262"/>
        <v/>
      </c>
      <c r="S778" s="25" t="str">
        <f t="shared" si="263"/>
        <v/>
      </c>
      <c r="T778" s="25" t="str">
        <f t="shared" si="264"/>
        <v/>
      </c>
      <c r="U778" s="27" t="str">
        <f t="shared" si="265"/>
        <v/>
      </c>
      <c r="V778" s="26" t="str">
        <f t="shared" si="272"/>
        <v/>
      </c>
      <c r="W778" s="31" t="str">
        <f t="shared" si="266"/>
        <v/>
      </c>
      <c r="X778" s="88" t="str">
        <f>IF(U778="","",SUM($T$4:T778)*1000/J778*(1-Percent_bound_granB))</f>
        <v/>
      </c>
      <c r="Y778" s="88" t="str">
        <f>IF(U778="","",SUM($T$4:T778)*1000/F778*(1-Percent_bound_granB))</f>
        <v/>
      </c>
      <c r="Z778" s="90" t="str">
        <f t="shared" si="267"/>
        <v/>
      </c>
      <c r="AA778" s="68" t="str">
        <f>IF(AND(B777&lt;Runoff_duration_hr_granB/2,B778&gt;Runoff_duration_hr_granB/2),Runoff_duration_hr_granB/2,INDEX($B$4:$B$1500,IF(B778&gt;Runoff_duration_hr_granB/2,ROWS($AA$4:AA778)-1,ROWS($AA$4:AA778))))</f>
        <v/>
      </c>
      <c r="AB778" s="66" t="str">
        <f>IFERROR(ROUND(IF(HG_shape_granB="Constant flow",IF(AA778=Runoff_duration_hr_granB/2,CONVERT($D$4,"L","gal")/(Runoff_duration_hr_granB*60),VLOOKUP('Granular-Berm Calcs'!AA778,'Granular-Berm Calcs'!$B$4:$K$1500,6,FALSE)),IF(AA778=Runoff_duration_hr_granB/2,2*CONVERT($D$4,"L","gal")/(Runoff_duration_hr_granB*60),VLOOKUP('Granular-Berm Calcs'!AA778,'Granular-Berm Calcs'!$B$4:$K$1500,6,FALSE))),2),"")</f>
        <v/>
      </c>
      <c r="AC778" s="68" t="str">
        <f t="shared" si="268"/>
        <v/>
      </c>
      <c r="AD778" s="67" t="str">
        <f>IFERROR(IF(A778="","",(SUM($R$4:R778)+(O778*P778*Q778*Number_of_treatments_granB))),"")</f>
        <v/>
      </c>
      <c r="AE778" s="67" t="str">
        <f>IFERROR(IF(A778="","",(SUM($S$4:S778)+(O778*P778*Q778*Chem_pad_density_granB*2.54^3*Number_of_treatments_granB))),"")</f>
        <v/>
      </c>
    </row>
    <row r="779" spans="1:31" x14ac:dyDescent="0.3">
      <c r="A779" s="23" t="str">
        <f t="shared" si="269"/>
        <v/>
      </c>
      <c r="B779" s="23" t="str">
        <f t="shared" si="253"/>
        <v/>
      </c>
      <c r="C779" s="23" t="str">
        <f t="shared" si="254"/>
        <v/>
      </c>
      <c r="D779" s="24" t="str">
        <f t="shared" si="255"/>
        <v/>
      </c>
      <c r="E779" s="261" t="str">
        <f t="shared" si="256"/>
        <v/>
      </c>
      <c r="F779" s="261" t="str">
        <f>IF(E779="","",SUM(E$4:E779))</f>
        <v/>
      </c>
      <c r="G779" s="261" t="str">
        <f t="shared" si="257"/>
        <v/>
      </c>
      <c r="H779" s="24" t="str">
        <f t="shared" si="258"/>
        <v/>
      </c>
      <c r="I779" s="24" t="str">
        <f t="shared" si="259"/>
        <v/>
      </c>
      <c r="J779" s="24" t="str">
        <f>IF(I779="","",SUM(I$4:I779))</f>
        <v/>
      </c>
      <c r="K779" s="24" t="str">
        <f t="shared" si="260"/>
        <v/>
      </c>
      <c r="L779" s="37" t="str">
        <f t="shared" si="273"/>
        <v/>
      </c>
      <c r="M779" s="37" t="str">
        <f t="shared" si="273"/>
        <v/>
      </c>
      <c r="N779" s="37" t="str">
        <f t="shared" si="273"/>
        <v/>
      </c>
      <c r="O779" s="37" t="str">
        <f t="shared" si="270"/>
        <v/>
      </c>
      <c r="P779" s="37" t="str">
        <f t="shared" si="271"/>
        <v/>
      </c>
      <c r="Q779" s="37" t="str">
        <f t="shared" si="261"/>
        <v/>
      </c>
      <c r="R779" s="25" t="str">
        <f t="shared" si="262"/>
        <v/>
      </c>
      <c r="S779" s="25" t="str">
        <f t="shared" si="263"/>
        <v/>
      </c>
      <c r="T779" s="25" t="str">
        <f t="shared" si="264"/>
        <v/>
      </c>
      <c r="U779" s="27" t="str">
        <f t="shared" si="265"/>
        <v/>
      </c>
      <c r="V779" s="26" t="str">
        <f t="shared" si="272"/>
        <v/>
      </c>
      <c r="W779" s="31" t="str">
        <f t="shared" si="266"/>
        <v/>
      </c>
      <c r="X779" s="88" t="str">
        <f>IF(U779="","",SUM($T$4:T779)*1000/J779*(1-Percent_bound_granB))</f>
        <v/>
      </c>
      <c r="Y779" s="88" t="str">
        <f>IF(U779="","",SUM($T$4:T779)*1000/F779*(1-Percent_bound_granB))</f>
        <v/>
      </c>
      <c r="Z779" s="90" t="str">
        <f t="shared" si="267"/>
        <v/>
      </c>
      <c r="AA779" s="68" t="str">
        <f>IF(AND(B778&lt;Runoff_duration_hr_granB/2,B779&gt;Runoff_duration_hr_granB/2),Runoff_duration_hr_granB/2,INDEX($B$4:$B$1500,IF(B779&gt;Runoff_duration_hr_granB/2,ROWS($AA$4:AA779)-1,ROWS($AA$4:AA779))))</f>
        <v/>
      </c>
      <c r="AB779" s="66" t="str">
        <f>IFERROR(ROUND(IF(HG_shape_granB="Constant flow",IF(AA779=Runoff_duration_hr_granB/2,CONVERT($D$4,"L","gal")/(Runoff_duration_hr_granB*60),VLOOKUP('Granular-Berm Calcs'!AA779,'Granular-Berm Calcs'!$B$4:$K$1500,6,FALSE)),IF(AA779=Runoff_duration_hr_granB/2,2*CONVERT($D$4,"L","gal")/(Runoff_duration_hr_granB*60),VLOOKUP('Granular-Berm Calcs'!AA779,'Granular-Berm Calcs'!$B$4:$K$1500,6,FALSE))),2),"")</f>
        <v/>
      </c>
      <c r="AC779" s="68" t="str">
        <f t="shared" si="268"/>
        <v/>
      </c>
      <c r="AD779" s="67" t="str">
        <f>IFERROR(IF(A779="","",(SUM($R$4:R779)+(O779*P779*Q779*Number_of_treatments_granB))),"")</f>
        <v/>
      </c>
      <c r="AE779" s="67" t="str">
        <f>IFERROR(IF(A779="","",(SUM($S$4:S779)+(O779*P779*Q779*Chem_pad_density_granB*2.54^3*Number_of_treatments_granB))),"")</f>
        <v/>
      </c>
    </row>
    <row r="780" spans="1:31" x14ac:dyDescent="0.3">
      <c r="A780" s="23" t="str">
        <f t="shared" si="269"/>
        <v/>
      </c>
      <c r="B780" s="23" t="str">
        <f t="shared" si="253"/>
        <v/>
      </c>
      <c r="C780" s="23" t="str">
        <f t="shared" si="254"/>
        <v/>
      </c>
      <c r="D780" s="24" t="str">
        <f t="shared" si="255"/>
        <v/>
      </c>
      <c r="E780" s="261" t="str">
        <f t="shared" si="256"/>
        <v/>
      </c>
      <c r="F780" s="261" t="str">
        <f>IF(E780="","",SUM(E$4:E780))</f>
        <v/>
      </c>
      <c r="G780" s="261" t="str">
        <f t="shared" si="257"/>
        <v/>
      </c>
      <c r="H780" s="24" t="str">
        <f t="shared" si="258"/>
        <v/>
      </c>
      <c r="I780" s="24" t="str">
        <f t="shared" si="259"/>
        <v/>
      </c>
      <c r="J780" s="24" t="str">
        <f>IF(I780="","",SUM(I$4:I780))</f>
        <v/>
      </c>
      <c r="K780" s="24" t="str">
        <f t="shared" si="260"/>
        <v/>
      </c>
      <c r="L780" s="37" t="str">
        <f t="shared" si="273"/>
        <v/>
      </c>
      <c r="M780" s="37" t="str">
        <f t="shared" si="273"/>
        <v/>
      </c>
      <c r="N780" s="37" t="str">
        <f t="shared" si="273"/>
        <v/>
      </c>
      <c r="O780" s="37" t="str">
        <f t="shared" si="270"/>
        <v/>
      </c>
      <c r="P780" s="37" t="str">
        <f t="shared" si="271"/>
        <v/>
      </c>
      <c r="Q780" s="37" t="str">
        <f t="shared" si="261"/>
        <v/>
      </c>
      <c r="R780" s="25" t="str">
        <f t="shared" si="262"/>
        <v/>
      </c>
      <c r="S780" s="25" t="str">
        <f t="shared" si="263"/>
        <v/>
      </c>
      <c r="T780" s="25" t="str">
        <f t="shared" si="264"/>
        <v/>
      </c>
      <c r="U780" s="27" t="str">
        <f t="shared" si="265"/>
        <v/>
      </c>
      <c r="V780" s="26" t="str">
        <f t="shared" si="272"/>
        <v/>
      </c>
      <c r="W780" s="31" t="str">
        <f t="shared" si="266"/>
        <v/>
      </c>
      <c r="X780" s="88" t="str">
        <f>IF(U780="","",SUM($T$4:T780)*1000/J780*(1-Percent_bound_granB))</f>
        <v/>
      </c>
      <c r="Y780" s="88" t="str">
        <f>IF(U780="","",SUM($T$4:T780)*1000/F780*(1-Percent_bound_granB))</f>
        <v/>
      </c>
      <c r="Z780" s="90" t="str">
        <f t="shared" si="267"/>
        <v/>
      </c>
      <c r="AA780" s="68" t="str">
        <f>IF(AND(B779&lt;Runoff_duration_hr_granB/2,B780&gt;Runoff_duration_hr_granB/2),Runoff_duration_hr_granB/2,INDEX($B$4:$B$1500,IF(B780&gt;Runoff_duration_hr_granB/2,ROWS($AA$4:AA780)-1,ROWS($AA$4:AA780))))</f>
        <v/>
      </c>
      <c r="AB780" s="66" t="str">
        <f>IFERROR(ROUND(IF(HG_shape_granB="Constant flow",IF(AA780=Runoff_duration_hr_granB/2,CONVERT($D$4,"L","gal")/(Runoff_duration_hr_granB*60),VLOOKUP('Granular-Berm Calcs'!AA780,'Granular-Berm Calcs'!$B$4:$K$1500,6,FALSE)),IF(AA780=Runoff_duration_hr_granB/2,2*CONVERT($D$4,"L","gal")/(Runoff_duration_hr_granB*60),VLOOKUP('Granular-Berm Calcs'!AA780,'Granular-Berm Calcs'!$B$4:$K$1500,6,FALSE))),2),"")</f>
        <v/>
      </c>
      <c r="AC780" s="68" t="str">
        <f t="shared" si="268"/>
        <v/>
      </c>
      <c r="AD780" s="67" t="str">
        <f>IFERROR(IF(A780="","",(SUM($R$4:R780)+(O780*P780*Q780*Number_of_treatments_granB))),"")</f>
        <v/>
      </c>
      <c r="AE780" s="67" t="str">
        <f>IFERROR(IF(A780="","",(SUM($S$4:S780)+(O780*P780*Q780*Chem_pad_density_granB*2.54^3*Number_of_treatments_granB))),"")</f>
        <v/>
      </c>
    </row>
    <row r="781" spans="1:31" x14ac:dyDescent="0.3">
      <c r="A781" s="23" t="str">
        <f t="shared" si="269"/>
        <v/>
      </c>
      <c r="B781" s="23" t="str">
        <f t="shared" si="253"/>
        <v/>
      </c>
      <c r="C781" s="23" t="str">
        <f t="shared" si="254"/>
        <v/>
      </c>
      <c r="D781" s="24" t="str">
        <f t="shared" si="255"/>
        <v/>
      </c>
      <c r="E781" s="261" t="str">
        <f t="shared" si="256"/>
        <v/>
      </c>
      <c r="F781" s="261" t="str">
        <f>IF(E781="","",SUM(E$4:E781))</f>
        <v/>
      </c>
      <c r="G781" s="261" t="str">
        <f t="shared" si="257"/>
        <v/>
      </c>
      <c r="H781" s="24" t="str">
        <f t="shared" si="258"/>
        <v/>
      </c>
      <c r="I781" s="24" t="str">
        <f t="shared" si="259"/>
        <v/>
      </c>
      <c r="J781" s="24" t="str">
        <f>IF(I781="","",SUM(I$4:I781))</f>
        <v/>
      </c>
      <c r="K781" s="24" t="str">
        <f t="shared" si="260"/>
        <v/>
      </c>
      <c r="L781" s="37" t="str">
        <f t="shared" si="273"/>
        <v/>
      </c>
      <c r="M781" s="37" t="str">
        <f t="shared" si="273"/>
        <v/>
      </c>
      <c r="N781" s="37" t="str">
        <f t="shared" si="273"/>
        <v/>
      </c>
      <c r="O781" s="37" t="str">
        <f t="shared" si="270"/>
        <v/>
      </c>
      <c r="P781" s="37" t="str">
        <f t="shared" si="271"/>
        <v/>
      </c>
      <c r="Q781" s="37" t="str">
        <f t="shared" si="261"/>
        <v/>
      </c>
      <c r="R781" s="25" t="str">
        <f t="shared" si="262"/>
        <v/>
      </c>
      <c r="S781" s="25" t="str">
        <f t="shared" si="263"/>
        <v/>
      </c>
      <c r="T781" s="25" t="str">
        <f t="shared" si="264"/>
        <v/>
      </c>
      <c r="U781" s="27" t="str">
        <f t="shared" si="265"/>
        <v/>
      </c>
      <c r="V781" s="26" t="str">
        <f t="shared" si="272"/>
        <v/>
      </c>
      <c r="W781" s="31" t="str">
        <f t="shared" si="266"/>
        <v/>
      </c>
      <c r="X781" s="88" t="str">
        <f>IF(U781="","",SUM($T$4:T781)*1000/J781*(1-Percent_bound_granB))</f>
        <v/>
      </c>
      <c r="Y781" s="88" t="str">
        <f>IF(U781="","",SUM($T$4:T781)*1000/F781*(1-Percent_bound_granB))</f>
        <v/>
      </c>
      <c r="Z781" s="90" t="str">
        <f t="shared" si="267"/>
        <v/>
      </c>
      <c r="AA781" s="68" t="str">
        <f>IF(AND(B780&lt;Runoff_duration_hr_granB/2,B781&gt;Runoff_duration_hr_granB/2),Runoff_duration_hr_granB/2,INDEX($B$4:$B$1500,IF(B781&gt;Runoff_duration_hr_granB/2,ROWS($AA$4:AA781)-1,ROWS($AA$4:AA781))))</f>
        <v/>
      </c>
      <c r="AB781" s="66" t="str">
        <f>IFERROR(ROUND(IF(HG_shape_granB="Constant flow",IF(AA781=Runoff_duration_hr_granB/2,CONVERT($D$4,"L","gal")/(Runoff_duration_hr_granB*60),VLOOKUP('Granular-Berm Calcs'!AA781,'Granular-Berm Calcs'!$B$4:$K$1500,6,FALSE)),IF(AA781=Runoff_duration_hr_granB/2,2*CONVERT($D$4,"L","gal")/(Runoff_duration_hr_granB*60),VLOOKUP('Granular-Berm Calcs'!AA781,'Granular-Berm Calcs'!$B$4:$K$1500,6,FALSE))),2),"")</f>
        <v/>
      </c>
      <c r="AC781" s="68" t="str">
        <f t="shared" si="268"/>
        <v/>
      </c>
      <c r="AD781" s="67" t="str">
        <f>IFERROR(IF(A781="","",(SUM($R$4:R781)+(O781*P781*Q781*Number_of_treatments_granB))),"")</f>
        <v/>
      </c>
      <c r="AE781" s="67" t="str">
        <f>IFERROR(IF(A781="","",(SUM($S$4:S781)+(O781*P781*Q781*Chem_pad_density_granB*2.54^3*Number_of_treatments_granB))),"")</f>
        <v/>
      </c>
    </row>
    <row r="782" spans="1:31" x14ac:dyDescent="0.3">
      <c r="A782" s="23" t="str">
        <f t="shared" si="269"/>
        <v/>
      </c>
      <c r="B782" s="23" t="str">
        <f t="shared" si="253"/>
        <v/>
      </c>
      <c r="C782" s="23" t="str">
        <f t="shared" si="254"/>
        <v/>
      </c>
      <c r="D782" s="24" t="str">
        <f t="shared" si="255"/>
        <v/>
      </c>
      <c r="E782" s="261" t="str">
        <f t="shared" si="256"/>
        <v/>
      </c>
      <c r="F782" s="261" t="str">
        <f>IF(E782="","",SUM(E$4:E782))</f>
        <v/>
      </c>
      <c r="G782" s="261" t="str">
        <f t="shared" si="257"/>
        <v/>
      </c>
      <c r="H782" s="24" t="str">
        <f t="shared" si="258"/>
        <v/>
      </c>
      <c r="I782" s="24" t="str">
        <f t="shared" si="259"/>
        <v/>
      </c>
      <c r="J782" s="24" t="str">
        <f>IF(I782="","",SUM(I$4:I782))</f>
        <v/>
      </c>
      <c r="K782" s="24" t="str">
        <f t="shared" si="260"/>
        <v/>
      </c>
      <c r="L782" s="37" t="str">
        <f t="shared" si="273"/>
        <v/>
      </c>
      <c r="M782" s="37" t="str">
        <f t="shared" si="273"/>
        <v/>
      </c>
      <c r="N782" s="37" t="str">
        <f t="shared" si="273"/>
        <v/>
      </c>
      <c r="O782" s="37" t="str">
        <f t="shared" si="270"/>
        <v/>
      </c>
      <c r="P782" s="37" t="str">
        <f t="shared" si="271"/>
        <v/>
      </c>
      <c r="Q782" s="37" t="str">
        <f t="shared" si="261"/>
        <v/>
      </c>
      <c r="R782" s="25" t="str">
        <f t="shared" si="262"/>
        <v/>
      </c>
      <c r="S782" s="25" t="str">
        <f t="shared" si="263"/>
        <v/>
      </c>
      <c r="T782" s="25" t="str">
        <f t="shared" si="264"/>
        <v/>
      </c>
      <c r="U782" s="27" t="str">
        <f t="shared" si="265"/>
        <v/>
      </c>
      <c r="V782" s="26" t="str">
        <f t="shared" si="272"/>
        <v/>
      </c>
      <c r="W782" s="31" t="str">
        <f t="shared" si="266"/>
        <v/>
      </c>
      <c r="X782" s="88" t="str">
        <f>IF(U782="","",SUM($T$4:T782)*1000/J782*(1-Percent_bound_granB))</f>
        <v/>
      </c>
      <c r="Y782" s="88" t="str">
        <f>IF(U782="","",SUM($T$4:T782)*1000/F782*(1-Percent_bound_granB))</f>
        <v/>
      </c>
      <c r="Z782" s="90" t="str">
        <f t="shared" si="267"/>
        <v/>
      </c>
      <c r="AA782" s="68" t="str">
        <f>IF(AND(B781&lt;Runoff_duration_hr_granB/2,B782&gt;Runoff_duration_hr_granB/2),Runoff_duration_hr_granB/2,INDEX($B$4:$B$1500,IF(B782&gt;Runoff_duration_hr_granB/2,ROWS($AA$4:AA782)-1,ROWS($AA$4:AA782))))</f>
        <v/>
      </c>
      <c r="AB782" s="66" t="str">
        <f>IFERROR(ROUND(IF(HG_shape_granB="Constant flow",IF(AA782=Runoff_duration_hr_granB/2,CONVERT($D$4,"L","gal")/(Runoff_duration_hr_granB*60),VLOOKUP('Granular-Berm Calcs'!AA782,'Granular-Berm Calcs'!$B$4:$K$1500,6,FALSE)),IF(AA782=Runoff_duration_hr_granB/2,2*CONVERT($D$4,"L","gal")/(Runoff_duration_hr_granB*60),VLOOKUP('Granular-Berm Calcs'!AA782,'Granular-Berm Calcs'!$B$4:$K$1500,6,FALSE))),2),"")</f>
        <v/>
      </c>
      <c r="AC782" s="68" t="str">
        <f t="shared" si="268"/>
        <v/>
      </c>
      <c r="AD782" s="67" t="str">
        <f>IFERROR(IF(A782="","",(SUM($R$4:R782)+(O782*P782*Q782*Number_of_treatments_granB))),"")</f>
        <v/>
      </c>
      <c r="AE782" s="67" t="str">
        <f>IFERROR(IF(A782="","",(SUM($S$4:S782)+(O782*P782*Q782*Chem_pad_density_granB*2.54^3*Number_of_treatments_granB))),"")</f>
        <v/>
      </c>
    </row>
    <row r="783" spans="1:31" x14ac:dyDescent="0.3">
      <c r="A783" s="23" t="str">
        <f t="shared" si="269"/>
        <v/>
      </c>
      <c r="B783" s="23" t="str">
        <f t="shared" si="253"/>
        <v/>
      </c>
      <c r="C783" s="23" t="str">
        <f t="shared" si="254"/>
        <v/>
      </c>
      <c r="D783" s="24" t="str">
        <f t="shared" si="255"/>
        <v/>
      </c>
      <c r="E783" s="261" t="str">
        <f t="shared" si="256"/>
        <v/>
      </c>
      <c r="F783" s="261" t="str">
        <f>IF(E783="","",SUM(E$4:E783))</f>
        <v/>
      </c>
      <c r="G783" s="261" t="str">
        <f t="shared" si="257"/>
        <v/>
      </c>
      <c r="H783" s="24" t="str">
        <f t="shared" si="258"/>
        <v/>
      </c>
      <c r="I783" s="24" t="str">
        <f t="shared" si="259"/>
        <v/>
      </c>
      <c r="J783" s="24" t="str">
        <f>IF(I783="","",SUM(I$4:I783))</f>
        <v/>
      </c>
      <c r="K783" s="24" t="str">
        <f t="shared" si="260"/>
        <v/>
      </c>
      <c r="L783" s="37" t="str">
        <f t="shared" si="273"/>
        <v/>
      </c>
      <c r="M783" s="37" t="str">
        <f t="shared" si="273"/>
        <v/>
      </c>
      <c r="N783" s="37" t="str">
        <f t="shared" si="273"/>
        <v/>
      </c>
      <c r="O783" s="37" t="str">
        <f t="shared" si="270"/>
        <v/>
      </c>
      <c r="P783" s="37" t="str">
        <f t="shared" si="271"/>
        <v/>
      </c>
      <c r="Q783" s="37" t="str">
        <f t="shared" si="261"/>
        <v/>
      </c>
      <c r="R783" s="25" t="str">
        <f t="shared" si="262"/>
        <v/>
      </c>
      <c r="S783" s="25" t="str">
        <f t="shared" si="263"/>
        <v/>
      </c>
      <c r="T783" s="25" t="str">
        <f t="shared" si="264"/>
        <v/>
      </c>
      <c r="U783" s="27" t="str">
        <f t="shared" si="265"/>
        <v/>
      </c>
      <c r="V783" s="26" t="str">
        <f t="shared" si="272"/>
        <v/>
      </c>
      <c r="W783" s="31" t="str">
        <f t="shared" si="266"/>
        <v/>
      </c>
      <c r="X783" s="88" t="str">
        <f>IF(U783="","",SUM($T$4:T783)*1000/J783*(1-Percent_bound_granB))</f>
        <v/>
      </c>
      <c r="Y783" s="88" t="str">
        <f>IF(U783="","",SUM($T$4:T783)*1000/F783*(1-Percent_bound_granB))</f>
        <v/>
      </c>
      <c r="Z783" s="90" t="str">
        <f t="shared" si="267"/>
        <v/>
      </c>
      <c r="AA783" s="68" t="str">
        <f>IF(AND(B782&lt;Runoff_duration_hr_granB/2,B783&gt;Runoff_duration_hr_granB/2),Runoff_duration_hr_granB/2,INDEX($B$4:$B$1500,IF(B783&gt;Runoff_duration_hr_granB/2,ROWS($AA$4:AA783)-1,ROWS($AA$4:AA783))))</f>
        <v/>
      </c>
      <c r="AB783" s="66" t="str">
        <f>IFERROR(ROUND(IF(HG_shape_granB="Constant flow",IF(AA783=Runoff_duration_hr_granB/2,CONVERT($D$4,"L","gal")/(Runoff_duration_hr_granB*60),VLOOKUP('Granular-Berm Calcs'!AA783,'Granular-Berm Calcs'!$B$4:$K$1500,6,FALSE)),IF(AA783=Runoff_duration_hr_granB/2,2*CONVERT($D$4,"L","gal")/(Runoff_duration_hr_granB*60),VLOOKUP('Granular-Berm Calcs'!AA783,'Granular-Berm Calcs'!$B$4:$K$1500,6,FALSE))),2),"")</f>
        <v/>
      </c>
      <c r="AC783" s="68" t="str">
        <f t="shared" si="268"/>
        <v/>
      </c>
      <c r="AD783" s="67" t="str">
        <f>IFERROR(IF(A783="","",(SUM($R$4:R783)+(O783*P783*Q783*Number_of_treatments_granB))),"")</f>
        <v/>
      </c>
      <c r="AE783" s="67" t="str">
        <f>IFERROR(IF(A783="","",(SUM($S$4:S783)+(O783*P783*Q783*Chem_pad_density_granB*2.54^3*Number_of_treatments_granB))),"")</f>
        <v/>
      </c>
    </row>
    <row r="784" spans="1:31" x14ac:dyDescent="0.3">
      <c r="A784" s="23" t="str">
        <f t="shared" si="269"/>
        <v/>
      </c>
      <c r="B784" s="23" t="str">
        <f t="shared" si="253"/>
        <v/>
      </c>
      <c r="C784" s="23" t="str">
        <f t="shared" si="254"/>
        <v/>
      </c>
      <c r="D784" s="24" t="str">
        <f t="shared" si="255"/>
        <v/>
      </c>
      <c r="E784" s="261" t="str">
        <f t="shared" si="256"/>
        <v/>
      </c>
      <c r="F784" s="261" t="str">
        <f>IF(E784="","",SUM(E$4:E784))</f>
        <v/>
      </c>
      <c r="G784" s="261" t="str">
        <f t="shared" si="257"/>
        <v/>
      </c>
      <c r="H784" s="24" t="str">
        <f t="shared" si="258"/>
        <v/>
      </c>
      <c r="I784" s="24" t="str">
        <f t="shared" si="259"/>
        <v/>
      </c>
      <c r="J784" s="24" t="str">
        <f>IF(I784="","",SUM(I$4:I784))</f>
        <v/>
      </c>
      <c r="K784" s="24" t="str">
        <f t="shared" si="260"/>
        <v/>
      </c>
      <c r="L784" s="37" t="str">
        <f t="shared" si="273"/>
        <v/>
      </c>
      <c r="M784" s="37" t="str">
        <f t="shared" si="273"/>
        <v/>
      </c>
      <c r="N784" s="37" t="str">
        <f t="shared" si="273"/>
        <v/>
      </c>
      <c r="O784" s="37" t="str">
        <f t="shared" si="270"/>
        <v/>
      </c>
      <c r="P784" s="37" t="str">
        <f t="shared" si="271"/>
        <v/>
      </c>
      <c r="Q784" s="37" t="str">
        <f t="shared" si="261"/>
        <v/>
      </c>
      <c r="R784" s="25" t="str">
        <f t="shared" si="262"/>
        <v/>
      </c>
      <c r="S784" s="25" t="str">
        <f t="shared" si="263"/>
        <v/>
      </c>
      <c r="T784" s="25" t="str">
        <f t="shared" si="264"/>
        <v/>
      </c>
      <c r="U784" s="27" t="str">
        <f t="shared" si="265"/>
        <v/>
      </c>
      <c r="V784" s="26" t="str">
        <f t="shared" si="272"/>
        <v/>
      </c>
      <c r="W784" s="31" t="str">
        <f t="shared" si="266"/>
        <v/>
      </c>
      <c r="X784" s="88" t="str">
        <f>IF(U784="","",SUM($T$4:T784)*1000/J784*(1-Percent_bound_granB))</f>
        <v/>
      </c>
      <c r="Y784" s="88" t="str">
        <f>IF(U784="","",SUM($T$4:T784)*1000/F784*(1-Percent_bound_granB))</f>
        <v/>
      </c>
      <c r="Z784" s="90" t="str">
        <f t="shared" si="267"/>
        <v/>
      </c>
      <c r="AA784" s="68" t="str">
        <f>IF(AND(B783&lt;Runoff_duration_hr_granB/2,B784&gt;Runoff_duration_hr_granB/2),Runoff_duration_hr_granB/2,INDEX($B$4:$B$1500,IF(B784&gt;Runoff_duration_hr_granB/2,ROWS($AA$4:AA784)-1,ROWS($AA$4:AA784))))</f>
        <v/>
      </c>
      <c r="AB784" s="66" t="str">
        <f>IFERROR(ROUND(IF(HG_shape_granB="Constant flow",IF(AA784=Runoff_duration_hr_granB/2,CONVERT($D$4,"L","gal")/(Runoff_duration_hr_granB*60),VLOOKUP('Granular-Berm Calcs'!AA784,'Granular-Berm Calcs'!$B$4:$K$1500,6,FALSE)),IF(AA784=Runoff_duration_hr_granB/2,2*CONVERT($D$4,"L","gal")/(Runoff_duration_hr_granB*60),VLOOKUP('Granular-Berm Calcs'!AA784,'Granular-Berm Calcs'!$B$4:$K$1500,6,FALSE))),2),"")</f>
        <v/>
      </c>
      <c r="AC784" s="68" t="str">
        <f t="shared" si="268"/>
        <v/>
      </c>
      <c r="AD784" s="67" t="str">
        <f>IFERROR(IF(A784="","",(SUM($R$4:R784)+(O784*P784*Q784*Number_of_treatments_granB))),"")</f>
        <v/>
      </c>
      <c r="AE784" s="67" t="str">
        <f>IFERROR(IF(A784="","",(SUM($S$4:S784)+(O784*P784*Q784*Chem_pad_density_granB*2.54^3*Number_of_treatments_granB))),"")</f>
        <v/>
      </c>
    </row>
    <row r="785" spans="1:31" x14ac:dyDescent="0.3">
      <c r="A785" s="23" t="str">
        <f t="shared" si="269"/>
        <v/>
      </c>
      <c r="B785" s="23" t="str">
        <f t="shared" si="253"/>
        <v/>
      </c>
      <c r="C785" s="23" t="str">
        <f t="shared" si="254"/>
        <v/>
      </c>
      <c r="D785" s="24" t="str">
        <f t="shared" si="255"/>
        <v/>
      </c>
      <c r="E785" s="261" t="str">
        <f t="shared" si="256"/>
        <v/>
      </c>
      <c r="F785" s="261" t="str">
        <f>IF(E785="","",SUM(E$4:E785))</f>
        <v/>
      </c>
      <c r="G785" s="261" t="str">
        <f t="shared" si="257"/>
        <v/>
      </c>
      <c r="H785" s="24" t="str">
        <f t="shared" si="258"/>
        <v/>
      </c>
      <c r="I785" s="24" t="str">
        <f t="shared" si="259"/>
        <v/>
      </c>
      <c r="J785" s="24" t="str">
        <f>IF(I785="","",SUM(I$4:I785))</f>
        <v/>
      </c>
      <c r="K785" s="24" t="str">
        <f t="shared" si="260"/>
        <v/>
      </c>
      <c r="L785" s="37" t="str">
        <f t="shared" si="273"/>
        <v/>
      </c>
      <c r="M785" s="37" t="str">
        <f t="shared" si="273"/>
        <v/>
      </c>
      <c r="N785" s="37" t="str">
        <f t="shared" si="273"/>
        <v/>
      </c>
      <c r="O785" s="37" t="str">
        <f t="shared" si="270"/>
        <v/>
      </c>
      <c r="P785" s="37" t="str">
        <f t="shared" si="271"/>
        <v/>
      </c>
      <c r="Q785" s="37" t="str">
        <f t="shared" si="261"/>
        <v/>
      </c>
      <c r="R785" s="25" t="str">
        <f t="shared" si="262"/>
        <v/>
      </c>
      <c r="S785" s="25" t="str">
        <f t="shared" si="263"/>
        <v/>
      </c>
      <c r="T785" s="25" t="str">
        <f t="shared" si="264"/>
        <v/>
      </c>
      <c r="U785" s="27" t="str">
        <f t="shared" si="265"/>
        <v/>
      </c>
      <c r="V785" s="26" t="str">
        <f t="shared" si="272"/>
        <v/>
      </c>
      <c r="W785" s="31" t="str">
        <f t="shared" si="266"/>
        <v/>
      </c>
      <c r="X785" s="88" t="str">
        <f>IF(U785="","",SUM($T$4:T785)*1000/J785*(1-Percent_bound_granB))</f>
        <v/>
      </c>
      <c r="Y785" s="88" t="str">
        <f>IF(U785="","",SUM($T$4:T785)*1000/F785*(1-Percent_bound_granB))</f>
        <v/>
      </c>
      <c r="Z785" s="90" t="str">
        <f t="shared" si="267"/>
        <v/>
      </c>
      <c r="AA785" s="68" t="str">
        <f>IF(AND(B784&lt;Runoff_duration_hr_granB/2,B785&gt;Runoff_duration_hr_granB/2),Runoff_duration_hr_granB/2,INDEX($B$4:$B$1500,IF(B785&gt;Runoff_duration_hr_granB/2,ROWS($AA$4:AA785)-1,ROWS($AA$4:AA785))))</f>
        <v/>
      </c>
      <c r="AB785" s="66" t="str">
        <f>IFERROR(ROUND(IF(HG_shape_granB="Constant flow",IF(AA785=Runoff_duration_hr_granB/2,CONVERT($D$4,"L","gal")/(Runoff_duration_hr_granB*60),VLOOKUP('Granular-Berm Calcs'!AA785,'Granular-Berm Calcs'!$B$4:$K$1500,6,FALSE)),IF(AA785=Runoff_duration_hr_granB/2,2*CONVERT($D$4,"L","gal")/(Runoff_duration_hr_granB*60),VLOOKUP('Granular-Berm Calcs'!AA785,'Granular-Berm Calcs'!$B$4:$K$1500,6,FALSE))),2),"")</f>
        <v/>
      </c>
      <c r="AC785" s="68" t="str">
        <f t="shared" si="268"/>
        <v/>
      </c>
      <c r="AD785" s="67" t="str">
        <f>IFERROR(IF(A785="","",(SUM($R$4:R785)+(O785*P785*Q785*Number_of_treatments_granB))),"")</f>
        <v/>
      </c>
      <c r="AE785" s="67" t="str">
        <f>IFERROR(IF(A785="","",(SUM($S$4:S785)+(O785*P785*Q785*Chem_pad_density_granB*2.54^3*Number_of_treatments_granB))),"")</f>
        <v/>
      </c>
    </row>
    <row r="786" spans="1:31" x14ac:dyDescent="0.3">
      <c r="A786" s="23" t="str">
        <f t="shared" si="269"/>
        <v/>
      </c>
      <c r="B786" s="23" t="str">
        <f t="shared" si="253"/>
        <v/>
      </c>
      <c r="C786" s="23" t="str">
        <f t="shared" si="254"/>
        <v/>
      </c>
      <c r="D786" s="24" t="str">
        <f t="shared" si="255"/>
        <v/>
      </c>
      <c r="E786" s="261" t="str">
        <f t="shared" si="256"/>
        <v/>
      </c>
      <c r="F786" s="261" t="str">
        <f>IF(E786="","",SUM(E$4:E786))</f>
        <v/>
      </c>
      <c r="G786" s="261" t="str">
        <f t="shared" si="257"/>
        <v/>
      </c>
      <c r="H786" s="24" t="str">
        <f t="shared" si="258"/>
        <v/>
      </c>
      <c r="I786" s="24" t="str">
        <f t="shared" si="259"/>
        <v/>
      </c>
      <c r="J786" s="24" t="str">
        <f>IF(I786="","",SUM(I$4:I786))</f>
        <v/>
      </c>
      <c r="K786" s="24" t="str">
        <f t="shared" si="260"/>
        <v/>
      </c>
      <c r="L786" s="37" t="str">
        <f t="shared" si="273"/>
        <v/>
      </c>
      <c r="M786" s="37" t="str">
        <f t="shared" si="273"/>
        <v/>
      </c>
      <c r="N786" s="37" t="str">
        <f t="shared" si="273"/>
        <v/>
      </c>
      <c r="O786" s="37" t="str">
        <f t="shared" si="270"/>
        <v/>
      </c>
      <c r="P786" s="37" t="str">
        <f t="shared" si="271"/>
        <v/>
      </c>
      <c r="Q786" s="37" t="str">
        <f t="shared" si="261"/>
        <v/>
      </c>
      <c r="R786" s="25" t="str">
        <f t="shared" si="262"/>
        <v/>
      </c>
      <c r="S786" s="25" t="str">
        <f t="shared" si="263"/>
        <v/>
      </c>
      <c r="T786" s="25" t="str">
        <f t="shared" si="264"/>
        <v/>
      </c>
      <c r="U786" s="27" t="str">
        <f t="shared" si="265"/>
        <v/>
      </c>
      <c r="V786" s="26" t="str">
        <f t="shared" si="272"/>
        <v/>
      </c>
      <c r="W786" s="31" t="str">
        <f t="shared" si="266"/>
        <v/>
      </c>
      <c r="X786" s="88" t="str">
        <f>IF(U786="","",SUM($T$4:T786)*1000/J786*(1-Percent_bound_granB))</f>
        <v/>
      </c>
      <c r="Y786" s="88" t="str">
        <f>IF(U786="","",SUM($T$4:T786)*1000/F786*(1-Percent_bound_granB))</f>
        <v/>
      </c>
      <c r="Z786" s="90" t="str">
        <f t="shared" si="267"/>
        <v/>
      </c>
      <c r="AA786" s="68" t="str">
        <f>IF(AND(B785&lt;Runoff_duration_hr_granB/2,B786&gt;Runoff_duration_hr_granB/2),Runoff_duration_hr_granB/2,INDEX($B$4:$B$1500,IF(B786&gt;Runoff_duration_hr_granB/2,ROWS($AA$4:AA786)-1,ROWS($AA$4:AA786))))</f>
        <v/>
      </c>
      <c r="AB786" s="66" t="str">
        <f>IFERROR(ROUND(IF(HG_shape_granB="Constant flow",IF(AA786=Runoff_duration_hr_granB/2,CONVERT($D$4,"L","gal")/(Runoff_duration_hr_granB*60),VLOOKUP('Granular-Berm Calcs'!AA786,'Granular-Berm Calcs'!$B$4:$K$1500,6,FALSE)),IF(AA786=Runoff_duration_hr_granB/2,2*CONVERT($D$4,"L","gal")/(Runoff_duration_hr_granB*60),VLOOKUP('Granular-Berm Calcs'!AA786,'Granular-Berm Calcs'!$B$4:$K$1500,6,FALSE))),2),"")</f>
        <v/>
      </c>
      <c r="AC786" s="68" t="str">
        <f t="shared" si="268"/>
        <v/>
      </c>
      <c r="AD786" s="67" t="str">
        <f>IFERROR(IF(A786="","",(SUM($R$4:R786)+(O786*P786*Q786*Number_of_treatments_granB))),"")</f>
        <v/>
      </c>
      <c r="AE786" s="67" t="str">
        <f>IFERROR(IF(A786="","",(SUM($S$4:S786)+(O786*P786*Q786*Chem_pad_density_granB*2.54^3*Number_of_treatments_granB))),"")</f>
        <v/>
      </c>
    </row>
    <row r="787" spans="1:31" x14ac:dyDescent="0.3">
      <c r="A787" s="23" t="str">
        <f t="shared" si="269"/>
        <v/>
      </c>
      <c r="B787" s="23" t="str">
        <f t="shared" si="253"/>
        <v/>
      </c>
      <c r="C787" s="23" t="str">
        <f t="shared" si="254"/>
        <v/>
      </c>
      <c r="D787" s="24" t="str">
        <f t="shared" si="255"/>
        <v/>
      </c>
      <c r="E787" s="261" t="str">
        <f t="shared" si="256"/>
        <v/>
      </c>
      <c r="F787" s="261" t="str">
        <f>IF(E787="","",SUM(E$4:E787))</f>
        <v/>
      </c>
      <c r="G787" s="261" t="str">
        <f t="shared" si="257"/>
        <v/>
      </c>
      <c r="H787" s="24" t="str">
        <f t="shared" si="258"/>
        <v/>
      </c>
      <c r="I787" s="24" t="str">
        <f t="shared" si="259"/>
        <v/>
      </c>
      <c r="J787" s="24" t="str">
        <f>IF(I787="","",SUM(I$4:I787))</f>
        <v/>
      </c>
      <c r="K787" s="24" t="str">
        <f t="shared" si="260"/>
        <v/>
      </c>
      <c r="L787" s="37" t="str">
        <f t="shared" si="273"/>
        <v/>
      </c>
      <c r="M787" s="37" t="str">
        <f t="shared" si="273"/>
        <v/>
      </c>
      <c r="N787" s="37" t="str">
        <f t="shared" si="273"/>
        <v/>
      </c>
      <c r="O787" s="37" t="str">
        <f t="shared" si="270"/>
        <v/>
      </c>
      <c r="P787" s="37" t="str">
        <f t="shared" si="271"/>
        <v/>
      </c>
      <c r="Q787" s="37" t="str">
        <f t="shared" si="261"/>
        <v/>
      </c>
      <c r="R787" s="25" t="str">
        <f t="shared" si="262"/>
        <v/>
      </c>
      <c r="S787" s="25" t="str">
        <f t="shared" si="263"/>
        <v/>
      </c>
      <c r="T787" s="25" t="str">
        <f t="shared" si="264"/>
        <v/>
      </c>
      <c r="U787" s="27" t="str">
        <f t="shared" si="265"/>
        <v/>
      </c>
      <c r="V787" s="26" t="str">
        <f t="shared" si="272"/>
        <v/>
      </c>
      <c r="W787" s="31" t="str">
        <f t="shared" si="266"/>
        <v/>
      </c>
      <c r="X787" s="88" t="str">
        <f>IF(U787="","",SUM($T$4:T787)*1000/J787*(1-Percent_bound_granB))</f>
        <v/>
      </c>
      <c r="Y787" s="88" t="str">
        <f>IF(U787="","",SUM($T$4:T787)*1000/F787*(1-Percent_bound_granB))</f>
        <v/>
      </c>
      <c r="Z787" s="90" t="str">
        <f t="shared" si="267"/>
        <v/>
      </c>
      <c r="AA787" s="68" t="str">
        <f>IF(AND(B786&lt;Runoff_duration_hr_granB/2,B787&gt;Runoff_duration_hr_granB/2),Runoff_duration_hr_granB/2,INDEX($B$4:$B$1500,IF(B787&gt;Runoff_duration_hr_granB/2,ROWS($AA$4:AA787)-1,ROWS($AA$4:AA787))))</f>
        <v/>
      </c>
      <c r="AB787" s="66" t="str">
        <f>IFERROR(ROUND(IF(HG_shape_granB="Constant flow",IF(AA787=Runoff_duration_hr_granB/2,CONVERT($D$4,"L","gal")/(Runoff_duration_hr_granB*60),VLOOKUP('Granular-Berm Calcs'!AA787,'Granular-Berm Calcs'!$B$4:$K$1500,6,FALSE)),IF(AA787=Runoff_duration_hr_granB/2,2*CONVERT($D$4,"L","gal")/(Runoff_duration_hr_granB*60),VLOOKUP('Granular-Berm Calcs'!AA787,'Granular-Berm Calcs'!$B$4:$K$1500,6,FALSE))),2),"")</f>
        <v/>
      </c>
      <c r="AC787" s="68" t="str">
        <f t="shared" si="268"/>
        <v/>
      </c>
      <c r="AD787" s="67" t="str">
        <f>IFERROR(IF(A787="","",(SUM($R$4:R787)+(O787*P787*Q787*Number_of_treatments_granB))),"")</f>
        <v/>
      </c>
      <c r="AE787" s="67" t="str">
        <f>IFERROR(IF(A787="","",(SUM($S$4:S787)+(O787*P787*Q787*Chem_pad_density_granB*2.54^3*Number_of_treatments_granB))),"")</f>
        <v/>
      </c>
    </row>
    <row r="788" spans="1:31" x14ac:dyDescent="0.3">
      <c r="A788" s="23" t="str">
        <f t="shared" si="269"/>
        <v/>
      </c>
      <c r="B788" s="23" t="str">
        <f t="shared" si="253"/>
        <v/>
      </c>
      <c r="C788" s="23" t="str">
        <f t="shared" si="254"/>
        <v/>
      </c>
      <c r="D788" s="24" t="str">
        <f t="shared" si="255"/>
        <v/>
      </c>
      <c r="E788" s="261" t="str">
        <f t="shared" si="256"/>
        <v/>
      </c>
      <c r="F788" s="261" t="str">
        <f>IF(E788="","",SUM(E$4:E788))</f>
        <v/>
      </c>
      <c r="G788" s="261" t="str">
        <f t="shared" si="257"/>
        <v/>
      </c>
      <c r="H788" s="24" t="str">
        <f t="shared" si="258"/>
        <v/>
      </c>
      <c r="I788" s="24" t="str">
        <f t="shared" si="259"/>
        <v/>
      </c>
      <c r="J788" s="24" t="str">
        <f>IF(I788="","",SUM(I$4:I788))</f>
        <v/>
      </c>
      <c r="K788" s="24" t="str">
        <f t="shared" si="260"/>
        <v/>
      </c>
      <c r="L788" s="37" t="str">
        <f t="shared" si="273"/>
        <v/>
      </c>
      <c r="M788" s="37" t="str">
        <f t="shared" si="273"/>
        <v/>
      </c>
      <c r="N788" s="37" t="str">
        <f t="shared" si="273"/>
        <v/>
      </c>
      <c r="O788" s="37" t="str">
        <f t="shared" si="270"/>
        <v/>
      </c>
      <c r="P788" s="37" t="str">
        <f t="shared" si="271"/>
        <v/>
      </c>
      <c r="Q788" s="37" t="str">
        <f t="shared" si="261"/>
        <v/>
      </c>
      <c r="R788" s="25" t="str">
        <f t="shared" si="262"/>
        <v/>
      </c>
      <c r="S788" s="25" t="str">
        <f t="shared" si="263"/>
        <v/>
      </c>
      <c r="T788" s="25" t="str">
        <f t="shared" si="264"/>
        <v/>
      </c>
      <c r="U788" s="27" t="str">
        <f t="shared" si="265"/>
        <v/>
      </c>
      <c r="V788" s="26" t="str">
        <f t="shared" si="272"/>
        <v/>
      </c>
      <c r="W788" s="31" t="str">
        <f t="shared" si="266"/>
        <v/>
      </c>
      <c r="X788" s="88" t="str">
        <f>IF(U788="","",SUM($T$4:T788)*1000/J788*(1-Percent_bound_granB))</f>
        <v/>
      </c>
      <c r="Y788" s="88" t="str">
        <f>IF(U788="","",SUM($T$4:T788)*1000/F788*(1-Percent_bound_granB))</f>
        <v/>
      </c>
      <c r="Z788" s="90" t="str">
        <f t="shared" si="267"/>
        <v/>
      </c>
      <c r="AA788" s="68" t="str">
        <f>IF(AND(B787&lt;Runoff_duration_hr_granB/2,B788&gt;Runoff_duration_hr_granB/2),Runoff_duration_hr_granB/2,INDEX($B$4:$B$1500,IF(B788&gt;Runoff_duration_hr_granB/2,ROWS($AA$4:AA788)-1,ROWS($AA$4:AA788))))</f>
        <v/>
      </c>
      <c r="AB788" s="66" t="str">
        <f>IFERROR(ROUND(IF(HG_shape_granB="Constant flow",IF(AA788=Runoff_duration_hr_granB/2,CONVERT($D$4,"L","gal")/(Runoff_duration_hr_granB*60),VLOOKUP('Granular-Berm Calcs'!AA788,'Granular-Berm Calcs'!$B$4:$K$1500,6,FALSE)),IF(AA788=Runoff_duration_hr_granB/2,2*CONVERT($D$4,"L","gal")/(Runoff_duration_hr_granB*60),VLOOKUP('Granular-Berm Calcs'!AA788,'Granular-Berm Calcs'!$B$4:$K$1500,6,FALSE))),2),"")</f>
        <v/>
      </c>
      <c r="AC788" s="68" t="str">
        <f t="shared" si="268"/>
        <v/>
      </c>
      <c r="AD788" s="67" t="str">
        <f>IFERROR(IF(A788="","",(SUM($R$4:R788)+(O788*P788*Q788*Number_of_treatments_granB))),"")</f>
        <v/>
      </c>
      <c r="AE788" s="67" t="str">
        <f>IFERROR(IF(A788="","",(SUM($S$4:S788)+(O788*P788*Q788*Chem_pad_density_granB*2.54^3*Number_of_treatments_granB))),"")</f>
        <v/>
      </c>
    </row>
    <row r="789" spans="1:31" x14ac:dyDescent="0.3">
      <c r="A789" s="23" t="str">
        <f t="shared" si="269"/>
        <v/>
      </c>
      <c r="B789" s="23" t="str">
        <f t="shared" si="253"/>
        <v/>
      </c>
      <c r="C789" s="23" t="str">
        <f t="shared" si="254"/>
        <v/>
      </c>
      <c r="D789" s="24" t="str">
        <f t="shared" si="255"/>
        <v/>
      </c>
      <c r="E789" s="261" t="str">
        <f t="shared" si="256"/>
        <v/>
      </c>
      <c r="F789" s="261" t="str">
        <f>IF(E789="","",SUM(E$4:E789))</f>
        <v/>
      </c>
      <c r="G789" s="261" t="str">
        <f t="shared" si="257"/>
        <v/>
      </c>
      <c r="H789" s="24" t="str">
        <f t="shared" si="258"/>
        <v/>
      </c>
      <c r="I789" s="24" t="str">
        <f t="shared" si="259"/>
        <v/>
      </c>
      <c r="J789" s="24" t="str">
        <f>IF(I789="","",SUM(I$4:I789))</f>
        <v/>
      </c>
      <c r="K789" s="24" t="str">
        <f t="shared" si="260"/>
        <v/>
      </c>
      <c r="L789" s="37" t="str">
        <f t="shared" si="273"/>
        <v/>
      </c>
      <c r="M789" s="37" t="str">
        <f t="shared" si="273"/>
        <v/>
      </c>
      <c r="N789" s="37" t="str">
        <f t="shared" si="273"/>
        <v/>
      </c>
      <c r="O789" s="37" t="str">
        <f t="shared" si="270"/>
        <v/>
      </c>
      <c r="P789" s="37" t="str">
        <f t="shared" si="271"/>
        <v/>
      </c>
      <c r="Q789" s="37" t="str">
        <f t="shared" si="261"/>
        <v/>
      </c>
      <c r="R789" s="25" t="str">
        <f t="shared" si="262"/>
        <v/>
      </c>
      <c r="S789" s="25" t="str">
        <f t="shared" si="263"/>
        <v/>
      </c>
      <c r="T789" s="25" t="str">
        <f t="shared" si="264"/>
        <v/>
      </c>
      <c r="U789" s="27" t="str">
        <f t="shared" si="265"/>
        <v/>
      </c>
      <c r="V789" s="26" t="str">
        <f t="shared" si="272"/>
        <v/>
      </c>
      <c r="W789" s="31" t="str">
        <f t="shared" si="266"/>
        <v/>
      </c>
      <c r="X789" s="88" t="str">
        <f>IF(U789="","",SUM($T$4:T789)*1000/J789*(1-Percent_bound_granB))</f>
        <v/>
      </c>
      <c r="Y789" s="88" t="str">
        <f>IF(U789="","",SUM($T$4:T789)*1000/F789*(1-Percent_bound_granB))</f>
        <v/>
      </c>
      <c r="Z789" s="90" t="str">
        <f t="shared" si="267"/>
        <v/>
      </c>
      <c r="AA789" s="68" t="str">
        <f>IF(AND(B788&lt;Runoff_duration_hr_granB/2,B789&gt;Runoff_duration_hr_granB/2),Runoff_duration_hr_granB/2,INDEX($B$4:$B$1500,IF(B789&gt;Runoff_duration_hr_granB/2,ROWS($AA$4:AA789)-1,ROWS($AA$4:AA789))))</f>
        <v/>
      </c>
      <c r="AB789" s="66" t="str">
        <f>IFERROR(ROUND(IF(HG_shape_granB="Constant flow",IF(AA789=Runoff_duration_hr_granB/2,CONVERT($D$4,"L","gal")/(Runoff_duration_hr_granB*60),VLOOKUP('Granular-Berm Calcs'!AA789,'Granular-Berm Calcs'!$B$4:$K$1500,6,FALSE)),IF(AA789=Runoff_duration_hr_granB/2,2*CONVERT($D$4,"L","gal")/(Runoff_duration_hr_granB*60),VLOOKUP('Granular-Berm Calcs'!AA789,'Granular-Berm Calcs'!$B$4:$K$1500,6,FALSE))),2),"")</f>
        <v/>
      </c>
      <c r="AC789" s="68" t="str">
        <f t="shared" si="268"/>
        <v/>
      </c>
      <c r="AD789" s="67" t="str">
        <f>IFERROR(IF(A789="","",(SUM($R$4:R789)+(O789*P789*Q789*Number_of_treatments_granB))),"")</f>
        <v/>
      </c>
      <c r="AE789" s="67" t="str">
        <f>IFERROR(IF(A789="","",(SUM($S$4:S789)+(O789*P789*Q789*Chem_pad_density_granB*2.54^3*Number_of_treatments_granB))),"")</f>
        <v/>
      </c>
    </row>
    <row r="790" spans="1:31" x14ac:dyDescent="0.3">
      <c r="A790" s="23" t="str">
        <f t="shared" si="269"/>
        <v/>
      </c>
      <c r="B790" s="23" t="str">
        <f t="shared" si="253"/>
        <v/>
      </c>
      <c r="C790" s="23" t="str">
        <f t="shared" si="254"/>
        <v/>
      </c>
      <c r="D790" s="24" t="str">
        <f t="shared" si="255"/>
        <v/>
      </c>
      <c r="E790" s="261" t="str">
        <f t="shared" si="256"/>
        <v/>
      </c>
      <c r="F790" s="261" t="str">
        <f>IF(E790="","",SUM(E$4:E790))</f>
        <v/>
      </c>
      <c r="G790" s="261" t="str">
        <f t="shared" si="257"/>
        <v/>
      </c>
      <c r="H790" s="24" t="str">
        <f t="shared" si="258"/>
        <v/>
      </c>
      <c r="I790" s="24" t="str">
        <f t="shared" si="259"/>
        <v/>
      </c>
      <c r="J790" s="24" t="str">
        <f>IF(I790="","",SUM(I$4:I790))</f>
        <v/>
      </c>
      <c r="K790" s="24" t="str">
        <f t="shared" si="260"/>
        <v/>
      </c>
      <c r="L790" s="37" t="str">
        <f t="shared" si="273"/>
        <v/>
      </c>
      <c r="M790" s="37" t="str">
        <f t="shared" si="273"/>
        <v/>
      </c>
      <c r="N790" s="37" t="str">
        <f t="shared" si="273"/>
        <v/>
      </c>
      <c r="O790" s="37" t="str">
        <f t="shared" si="270"/>
        <v/>
      </c>
      <c r="P790" s="37" t="str">
        <f t="shared" si="271"/>
        <v/>
      </c>
      <c r="Q790" s="37" t="str">
        <f t="shared" si="261"/>
        <v/>
      </c>
      <c r="R790" s="25" t="str">
        <f t="shared" si="262"/>
        <v/>
      </c>
      <c r="S790" s="25" t="str">
        <f t="shared" si="263"/>
        <v/>
      </c>
      <c r="T790" s="25" t="str">
        <f t="shared" si="264"/>
        <v/>
      </c>
      <c r="U790" s="27" t="str">
        <f t="shared" si="265"/>
        <v/>
      </c>
      <c r="V790" s="26" t="str">
        <f t="shared" si="272"/>
        <v/>
      </c>
      <c r="W790" s="31" t="str">
        <f t="shared" si="266"/>
        <v/>
      </c>
      <c r="X790" s="88" t="str">
        <f>IF(U790="","",SUM($T$4:T790)*1000/J790*(1-Percent_bound_granB))</f>
        <v/>
      </c>
      <c r="Y790" s="88" t="str">
        <f>IF(U790="","",SUM($T$4:T790)*1000/F790*(1-Percent_bound_granB))</f>
        <v/>
      </c>
      <c r="Z790" s="90" t="str">
        <f t="shared" si="267"/>
        <v/>
      </c>
      <c r="AA790" s="68" t="str">
        <f>IF(AND(B789&lt;Runoff_duration_hr_granB/2,B790&gt;Runoff_duration_hr_granB/2),Runoff_duration_hr_granB/2,INDEX($B$4:$B$1500,IF(B790&gt;Runoff_duration_hr_granB/2,ROWS($AA$4:AA790)-1,ROWS($AA$4:AA790))))</f>
        <v/>
      </c>
      <c r="AB790" s="66" t="str">
        <f>IFERROR(ROUND(IF(HG_shape_granB="Constant flow",IF(AA790=Runoff_duration_hr_granB/2,CONVERT($D$4,"L","gal")/(Runoff_duration_hr_granB*60),VLOOKUP('Granular-Berm Calcs'!AA790,'Granular-Berm Calcs'!$B$4:$K$1500,6,FALSE)),IF(AA790=Runoff_duration_hr_granB/2,2*CONVERT($D$4,"L","gal")/(Runoff_duration_hr_granB*60),VLOOKUP('Granular-Berm Calcs'!AA790,'Granular-Berm Calcs'!$B$4:$K$1500,6,FALSE))),2),"")</f>
        <v/>
      </c>
      <c r="AC790" s="68" t="str">
        <f t="shared" si="268"/>
        <v/>
      </c>
      <c r="AD790" s="67" t="str">
        <f>IFERROR(IF(A790="","",(SUM($R$4:R790)+(O790*P790*Q790*Number_of_treatments_granB))),"")</f>
        <v/>
      </c>
      <c r="AE790" s="67" t="str">
        <f>IFERROR(IF(A790="","",(SUM($S$4:S790)+(O790*P790*Q790*Chem_pad_density_granB*2.54^3*Number_of_treatments_granB))),"")</f>
        <v/>
      </c>
    </row>
    <row r="791" spans="1:31" x14ac:dyDescent="0.3">
      <c r="A791" s="23" t="str">
        <f t="shared" si="269"/>
        <v/>
      </c>
      <c r="B791" s="23" t="str">
        <f t="shared" si="253"/>
        <v/>
      </c>
      <c r="C791" s="23" t="str">
        <f t="shared" si="254"/>
        <v/>
      </c>
      <c r="D791" s="24" t="str">
        <f t="shared" si="255"/>
        <v/>
      </c>
      <c r="E791" s="261" t="str">
        <f t="shared" si="256"/>
        <v/>
      </c>
      <c r="F791" s="261" t="str">
        <f>IF(E791="","",SUM(E$4:E791))</f>
        <v/>
      </c>
      <c r="G791" s="261" t="str">
        <f t="shared" si="257"/>
        <v/>
      </c>
      <c r="H791" s="24" t="str">
        <f t="shared" si="258"/>
        <v/>
      </c>
      <c r="I791" s="24" t="str">
        <f t="shared" si="259"/>
        <v/>
      </c>
      <c r="J791" s="24" t="str">
        <f>IF(I791="","",SUM(I$4:I791))</f>
        <v/>
      </c>
      <c r="K791" s="24" t="str">
        <f t="shared" si="260"/>
        <v/>
      </c>
      <c r="L791" s="37" t="str">
        <f t="shared" si="273"/>
        <v/>
      </c>
      <c r="M791" s="37" t="str">
        <f t="shared" si="273"/>
        <v/>
      </c>
      <c r="N791" s="37" t="str">
        <f t="shared" si="273"/>
        <v/>
      </c>
      <c r="O791" s="37" t="str">
        <f t="shared" si="270"/>
        <v/>
      </c>
      <c r="P791" s="37" t="str">
        <f t="shared" si="271"/>
        <v/>
      </c>
      <c r="Q791" s="37" t="str">
        <f t="shared" si="261"/>
        <v/>
      </c>
      <c r="R791" s="25" t="str">
        <f t="shared" si="262"/>
        <v/>
      </c>
      <c r="S791" s="25" t="str">
        <f t="shared" si="263"/>
        <v/>
      </c>
      <c r="T791" s="25" t="str">
        <f t="shared" si="264"/>
        <v/>
      </c>
      <c r="U791" s="27" t="str">
        <f t="shared" si="265"/>
        <v/>
      </c>
      <c r="V791" s="26" t="str">
        <f t="shared" si="272"/>
        <v/>
      </c>
      <c r="W791" s="31" t="str">
        <f t="shared" si="266"/>
        <v/>
      </c>
      <c r="X791" s="88" t="str">
        <f>IF(U791="","",SUM($T$4:T791)*1000/J791*(1-Percent_bound_granB))</f>
        <v/>
      </c>
      <c r="Y791" s="88" t="str">
        <f>IF(U791="","",SUM($T$4:T791)*1000/F791*(1-Percent_bound_granB))</f>
        <v/>
      </c>
      <c r="Z791" s="90" t="str">
        <f t="shared" si="267"/>
        <v/>
      </c>
      <c r="AA791" s="68" t="str">
        <f>IF(AND(B790&lt;Runoff_duration_hr_granB/2,B791&gt;Runoff_duration_hr_granB/2),Runoff_duration_hr_granB/2,INDEX($B$4:$B$1500,IF(B791&gt;Runoff_duration_hr_granB/2,ROWS($AA$4:AA791)-1,ROWS($AA$4:AA791))))</f>
        <v/>
      </c>
      <c r="AB791" s="66" t="str">
        <f>IFERROR(ROUND(IF(HG_shape_granB="Constant flow",IF(AA791=Runoff_duration_hr_granB/2,CONVERT($D$4,"L","gal")/(Runoff_duration_hr_granB*60),VLOOKUP('Granular-Berm Calcs'!AA791,'Granular-Berm Calcs'!$B$4:$K$1500,6,FALSE)),IF(AA791=Runoff_duration_hr_granB/2,2*CONVERT($D$4,"L","gal")/(Runoff_duration_hr_granB*60),VLOOKUP('Granular-Berm Calcs'!AA791,'Granular-Berm Calcs'!$B$4:$K$1500,6,FALSE))),2),"")</f>
        <v/>
      </c>
      <c r="AC791" s="68" t="str">
        <f t="shared" si="268"/>
        <v/>
      </c>
      <c r="AD791" s="67" t="str">
        <f>IFERROR(IF(A791="","",(SUM($R$4:R791)+(O791*P791*Q791*Number_of_treatments_granB))),"")</f>
        <v/>
      </c>
      <c r="AE791" s="67" t="str">
        <f>IFERROR(IF(A791="","",(SUM($S$4:S791)+(O791*P791*Q791*Chem_pad_density_granB*2.54^3*Number_of_treatments_granB))),"")</f>
        <v/>
      </c>
    </row>
    <row r="792" spans="1:31" x14ac:dyDescent="0.3">
      <c r="A792" s="23" t="str">
        <f t="shared" si="269"/>
        <v/>
      </c>
      <c r="B792" s="23" t="str">
        <f t="shared" si="253"/>
        <v/>
      </c>
      <c r="C792" s="23" t="str">
        <f t="shared" si="254"/>
        <v/>
      </c>
      <c r="D792" s="24" t="str">
        <f t="shared" si="255"/>
        <v/>
      </c>
      <c r="E792" s="261" t="str">
        <f t="shared" si="256"/>
        <v/>
      </c>
      <c r="F792" s="261" t="str">
        <f>IF(E792="","",SUM(E$4:E792))</f>
        <v/>
      </c>
      <c r="G792" s="261" t="str">
        <f t="shared" si="257"/>
        <v/>
      </c>
      <c r="H792" s="24" t="str">
        <f t="shared" si="258"/>
        <v/>
      </c>
      <c r="I792" s="24" t="str">
        <f t="shared" si="259"/>
        <v/>
      </c>
      <c r="J792" s="24" t="str">
        <f>IF(I792="","",SUM(I$4:I792))</f>
        <v/>
      </c>
      <c r="K792" s="24" t="str">
        <f t="shared" si="260"/>
        <v/>
      </c>
      <c r="L792" s="37" t="str">
        <f t="shared" si="273"/>
        <v/>
      </c>
      <c r="M792" s="37" t="str">
        <f t="shared" si="273"/>
        <v/>
      </c>
      <c r="N792" s="37" t="str">
        <f t="shared" si="273"/>
        <v/>
      </c>
      <c r="O792" s="37" t="str">
        <f t="shared" si="270"/>
        <v/>
      </c>
      <c r="P792" s="37" t="str">
        <f t="shared" si="271"/>
        <v/>
      </c>
      <c r="Q792" s="37" t="str">
        <f t="shared" si="261"/>
        <v/>
      </c>
      <c r="R792" s="25" t="str">
        <f t="shared" si="262"/>
        <v/>
      </c>
      <c r="S792" s="25" t="str">
        <f t="shared" si="263"/>
        <v/>
      </c>
      <c r="T792" s="25" t="str">
        <f t="shared" si="264"/>
        <v/>
      </c>
      <c r="U792" s="27" t="str">
        <f t="shared" si="265"/>
        <v/>
      </c>
      <c r="V792" s="26" t="str">
        <f t="shared" si="272"/>
        <v/>
      </c>
      <c r="W792" s="31" t="str">
        <f t="shared" si="266"/>
        <v/>
      </c>
      <c r="X792" s="88" t="str">
        <f>IF(U792="","",SUM($T$4:T792)*1000/J792*(1-Percent_bound_granB))</f>
        <v/>
      </c>
      <c r="Y792" s="88" t="str">
        <f>IF(U792="","",SUM($T$4:T792)*1000/F792*(1-Percent_bound_granB))</f>
        <v/>
      </c>
      <c r="Z792" s="90" t="str">
        <f t="shared" si="267"/>
        <v/>
      </c>
      <c r="AA792" s="68" t="str">
        <f>IF(AND(B791&lt;Runoff_duration_hr_granB/2,B792&gt;Runoff_duration_hr_granB/2),Runoff_duration_hr_granB/2,INDEX($B$4:$B$1500,IF(B792&gt;Runoff_duration_hr_granB/2,ROWS($AA$4:AA792)-1,ROWS($AA$4:AA792))))</f>
        <v/>
      </c>
      <c r="AB792" s="66" t="str">
        <f>IFERROR(ROUND(IF(HG_shape_granB="Constant flow",IF(AA792=Runoff_duration_hr_granB/2,CONVERT($D$4,"L","gal")/(Runoff_duration_hr_granB*60),VLOOKUP('Granular-Berm Calcs'!AA792,'Granular-Berm Calcs'!$B$4:$K$1500,6,FALSE)),IF(AA792=Runoff_duration_hr_granB/2,2*CONVERT($D$4,"L","gal")/(Runoff_duration_hr_granB*60),VLOOKUP('Granular-Berm Calcs'!AA792,'Granular-Berm Calcs'!$B$4:$K$1500,6,FALSE))),2),"")</f>
        <v/>
      </c>
      <c r="AC792" s="68" t="str">
        <f t="shared" si="268"/>
        <v/>
      </c>
      <c r="AD792" s="67" t="str">
        <f>IFERROR(IF(A792="","",(SUM($R$4:R792)+(O792*P792*Q792*Number_of_treatments_granB))),"")</f>
        <v/>
      </c>
      <c r="AE792" s="67" t="str">
        <f>IFERROR(IF(A792="","",(SUM($S$4:S792)+(O792*P792*Q792*Chem_pad_density_granB*2.54^3*Number_of_treatments_granB))),"")</f>
        <v/>
      </c>
    </row>
    <row r="793" spans="1:31" x14ac:dyDescent="0.3">
      <c r="A793" s="23" t="str">
        <f t="shared" si="269"/>
        <v/>
      </c>
      <c r="B793" s="23" t="str">
        <f t="shared" si="253"/>
        <v/>
      </c>
      <c r="C793" s="23" t="str">
        <f t="shared" si="254"/>
        <v/>
      </c>
      <c r="D793" s="24" t="str">
        <f t="shared" si="255"/>
        <v/>
      </c>
      <c r="E793" s="261" t="str">
        <f t="shared" si="256"/>
        <v/>
      </c>
      <c r="F793" s="261" t="str">
        <f>IF(E793="","",SUM(E$4:E793))</f>
        <v/>
      </c>
      <c r="G793" s="261" t="str">
        <f t="shared" si="257"/>
        <v/>
      </c>
      <c r="H793" s="24" t="str">
        <f t="shared" si="258"/>
        <v/>
      </c>
      <c r="I793" s="24" t="str">
        <f t="shared" si="259"/>
        <v/>
      </c>
      <c r="J793" s="24" t="str">
        <f>IF(I793="","",SUM(I$4:I793))</f>
        <v/>
      </c>
      <c r="K793" s="24" t="str">
        <f t="shared" si="260"/>
        <v/>
      </c>
      <c r="L793" s="37" t="str">
        <f t="shared" si="273"/>
        <v/>
      </c>
      <c r="M793" s="37" t="str">
        <f t="shared" si="273"/>
        <v/>
      </c>
      <c r="N793" s="37" t="str">
        <f t="shared" si="273"/>
        <v/>
      </c>
      <c r="O793" s="37" t="str">
        <f t="shared" si="270"/>
        <v/>
      </c>
      <c r="P793" s="37" t="str">
        <f t="shared" si="271"/>
        <v/>
      </c>
      <c r="Q793" s="37" t="str">
        <f t="shared" si="261"/>
        <v/>
      </c>
      <c r="R793" s="25" t="str">
        <f t="shared" si="262"/>
        <v/>
      </c>
      <c r="S793" s="25" t="str">
        <f t="shared" si="263"/>
        <v/>
      </c>
      <c r="T793" s="25" t="str">
        <f t="shared" si="264"/>
        <v/>
      </c>
      <c r="U793" s="27" t="str">
        <f t="shared" si="265"/>
        <v/>
      </c>
      <c r="V793" s="26" t="str">
        <f t="shared" si="272"/>
        <v/>
      </c>
      <c r="W793" s="31" t="str">
        <f t="shared" si="266"/>
        <v/>
      </c>
      <c r="X793" s="88" t="str">
        <f>IF(U793="","",SUM($T$4:T793)*1000/J793*(1-Percent_bound_granB))</f>
        <v/>
      </c>
      <c r="Y793" s="88" t="str">
        <f>IF(U793="","",SUM($T$4:T793)*1000/F793*(1-Percent_bound_granB))</f>
        <v/>
      </c>
      <c r="Z793" s="90" t="str">
        <f t="shared" si="267"/>
        <v/>
      </c>
      <c r="AA793" s="68" t="str">
        <f>IF(AND(B792&lt;Runoff_duration_hr_granB/2,B793&gt;Runoff_duration_hr_granB/2),Runoff_duration_hr_granB/2,INDEX($B$4:$B$1500,IF(B793&gt;Runoff_duration_hr_granB/2,ROWS($AA$4:AA793)-1,ROWS($AA$4:AA793))))</f>
        <v/>
      </c>
      <c r="AB793" s="66" t="str">
        <f>IFERROR(ROUND(IF(HG_shape_granB="Constant flow",IF(AA793=Runoff_duration_hr_granB/2,CONVERT($D$4,"L","gal")/(Runoff_duration_hr_granB*60),VLOOKUP('Granular-Berm Calcs'!AA793,'Granular-Berm Calcs'!$B$4:$K$1500,6,FALSE)),IF(AA793=Runoff_duration_hr_granB/2,2*CONVERT($D$4,"L","gal")/(Runoff_duration_hr_granB*60),VLOOKUP('Granular-Berm Calcs'!AA793,'Granular-Berm Calcs'!$B$4:$K$1500,6,FALSE))),2),"")</f>
        <v/>
      </c>
      <c r="AC793" s="68" t="str">
        <f t="shared" si="268"/>
        <v/>
      </c>
      <c r="AD793" s="67" t="str">
        <f>IFERROR(IF(A793="","",(SUM($R$4:R793)+(O793*P793*Q793*Number_of_treatments_granB))),"")</f>
        <v/>
      </c>
      <c r="AE793" s="67" t="str">
        <f>IFERROR(IF(A793="","",(SUM($S$4:S793)+(O793*P793*Q793*Chem_pad_density_granB*2.54^3*Number_of_treatments_granB))),"")</f>
        <v/>
      </c>
    </row>
    <row r="794" spans="1:31" x14ac:dyDescent="0.3">
      <c r="A794" s="23" t="str">
        <f t="shared" si="269"/>
        <v/>
      </c>
      <c r="B794" s="23" t="str">
        <f t="shared" si="253"/>
        <v/>
      </c>
      <c r="C794" s="23" t="str">
        <f t="shared" si="254"/>
        <v/>
      </c>
      <c r="D794" s="24" t="str">
        <f t="shared" si="255"/>
        <v/>
      </c>
      <c r="E794" s="261" t="str">
        <f t="shared" si="256"/>
        <v/>
      </c>
      <c r="F794" s="261" t="str">
        <f>IF(E794="","",SUM(E$4:E794))</f>
        <v/>
      </c>
      <c r="G794" s="261" t="str">
        <f t="shared" si="257"/>
        <v/>
      </c>
      <c r="H794" s="24" t="str">
        <f t="shared" si="258"/>
        <v/>
      </c>
      <c r="I794" s="24" t="str">
        <f t="shared" si="259"/>
        <v/>
      </c>
      <c r="J794" s="24" t="str">
        <f>IF(I794="","",SUM(I$4:I794))</f>
        <v/>
      </c>
      <c r="K794" s="24" t="str">
        <f t="shared" si="260"/>
        <v/>
      </c>
      <c r="L794" s="37" t="str">
        <f t="shared" si="273"/>
        <v/>
      </c>
      <c r="M794" s="37" t="str">
        <f t="shared" si="273"/>
        <v/>
      </c>
      <c r="N794" s="37" t="str">
        <f t="shared" si="273"/>
        <v/>
      </c>
      <c r="O794" s="37" t="str">
        <f t="shared" si="270"/>
        <v/>
      </c>
      <c r="P794" s="37" t="str">
        <f t="shared" si="271"/>
        <v/>
      </c>
      <c r="Q794" s="37" t="str">
        <f t="shared" si="261"/>
        <v/>
      </c>
      <c r="R794" s="25" t="str">
        <f t="shared" si="262"/>
        <v/>
      </c>
      <c r="S794" s="25" t="str">
        <f t="shared" si="263"/>
        <v/>
      </c>
      <c r="T794" s="25" t="str">
        <f t="shared" si="264"/>
        <v/>
      </c>
      <c r="U794" s="27" t="str">
        <f t="shared" si="265"/>
        <v/>
      </c>
      <c r="V794" s="26" t="str">
        <f t="shared" si="272"/>
        <v/>
      </c>
      <c r="W794" s="31" t="str">
        <f t="shared" si="266"/>
        <v/>
      </c>
      <c r="X794" s="88" t="str">
        <f>IF(U794="","",SUM($T$4:T794)*1000/J794*(1-Percent_bound_granB))</f>
        <v/>
      </c>
      <c r="Y794" s="88" t="str">
        <f>IF(U794="","",SUM($T$4:T794)*1000/F794*(1-Percent_bound_granB))</f>
        <v/>
      </c>
      <c r="Z794" s="90" t="str">
        <f t="shared" si="267"/>
        <v/>
      </c>
      <c r="AA794" s="68" t="str">
        <f>IF(AND(B793&lt;Runoff_duration_hr_granB/2,B794&gt;Runoff_duration_hr_granB/2),Runoff_duration_hr_granB/2,INDEX($B$4:$B$1500,IF(B794&gt;Runoff_duration_hr_granB/2,ROWS($AA$4:AA794)-1,ROWS($AA$4:AA794))))</f>
        <v/>
      </c>
      <c r="AB794" s="66" t="str">
        <f>IFERROR(ROUND(IF(HG_shape_granB="Constant flow",IF(AA794=Runoff_duration_hr_granB/2,CONVERT($D$4,"L","gal")/(Runoff_duration_hr_granB*60),VLOOKUP('Granular-Berm Calcs'!AA794,'Granular-Berm Calcs'!$B$4:$K$1500,6,FALSE)),IF(AA794=Runoff_duration_hr_granB/2,2*CONVERT($D$4,"L","gal")/(Runoff_duration_hr_granB*60),VLOOKUP('Granular-Berm Calcs'!AA794,'Granular-Berm Calcs'!$B$4:$K$1500,6,FALSE))),2),"")</f>
        <v/>
      </c>
      <c r="AC794" s="68" t="str">
        <f t="shared" si="268"/>
        <v/>
      </c>
      <c r="AD794" s="67" t="str">
        <f>IFERROR(IF(A794="","",(SUM($R$4:R794)+(O794*P794*Q794*Number_of_treatments_granB))),"")</f>
        <v/>
      </c>
      <c r="AE794" s="67" t="str">
        <f>IFERROR(IF(A794="","",(SUM($S$4:S794)+(O794*P794*Q794*Chem_pad_density_granB*2.54^3*Number_of_treatments_granB))),"")</f>
        <v/>
      </c>
    </row>
    <row r="795" spans="1:31" x14ac:dyDescent="0.3">
      <c r="A795" s="23" t="str">
        <f t="shared" si="269"/>
        <v/>
      </c>
      <c r="B795" s="23" t="str">
        <f t="shared" si="253"/>
        <v/>
      </c>
      <c r="C795" s="23" t="str">
        <f t="shared" si="254"/>
        <v/>
      </c>
      <c r="D795" s="24" t="str">
        <f t="shared" si="255"/>
        <v/>
      </c>
      <c r="E795" s="261" t="str">
        <f t="shared" si="256"/>
        <v/>
      </c>
      <c r="F795" s="261" t="str">
        <f>IF(E795="","",SUM(E$4:E795))</f>
        <v/>
      </c>
      <c r="G795" s="261" t="str">
        <f t="shared" si="257"/>
        <v/>
      </c>
      <c r="H795" s="24" t="str">
        <f t="shared" si="258"/>
        <v/>
      </c>
      <c r="I795" s="24" t="str">
        <f t="shared" si="259"/>
        <v/>
      </c>
      <c r="J795" s="24" t="str">
        <f>IF(I795="","",SUM(I$4:I795))</f>
        <v/>
      </c>
      <c r="K795" s="24" t="str">
        <f t="shared" si="260"/>
        <v/>
      </c>
      <c r="L795" s="37" t="str">
        <f t="shared" si="273"/>
        <v/>
      </c>
      <c r="M795" s="37" t="str">
        <f t="shared" si="273"/>
        <v/>
      </c>
      <c r="N795" s="37" t="str">
        <f t="shared" si="273"/>
        <v/>
      </c>
      <c r="O795" s="37" t="str">
        <f t="shared" si="270"/>
        <v/>
      </c>
      <c r="P795" s="37" t="str">
        <f t="shared" si="271"/>
        <v/>
      </c>
      <c r="Q795" s="37" t="str">
        <f t="shared" si="261"/>
        <v/>
      </c>
      <c r="R795" s="25" t="str">
        <f t="shared" si="262"/>
        <v/>
      </c>
      <c r="S795" s="25" t="str">
        <f t="shared" si="263"/>
        <v/>
      </c>
      <c r="T795" s="25" t="str">
        <f t="shared" si="264"/>
        <v/>
      </c>
      <c r="U795" s="27" t="str">
        <f t="shared" si="265"/>
        <v/>
      </c>
      <c r="V795" s="26" t="str">
        <f t="shared" si="272"/>
        <v/>
      </c>
      <c r="W795" s="31" t="str">
        <f t="shared" si="266"/>
        <v/>
      </c>
      <c r="X795" s="88" t="str">
        <f>IF(U795="","",SUM($T$4:T795)*1000/J795*(1-Percent_bound_granB))</f>
        <v/>
      </c>
      <c r="Y795" s="88" t="str">
        <f>IF(U795="","",SUM($T$4:T795)*1000/F795*(1-Percent_bound_granB))</f>
        <v/>
      </c>
      <c r="Z795" s="90" t="str">
        <f t="shared" si="267"/>
        <v/>
      </c>
      <c r="AA795" s="68" t="str">
        <f>IF(AND(B794&lt;Runoff_duration_hr_granB/2,B795&gt;Runoff_duration_hr_granB/2),Runoff_duration_hr_granB/2,INDEX($B$4:$B$1500,IF(B795&gt;Runoff_duration_hr_granB/2,ROWS($AA$4:AA795)-1,ROWS($AA$4:AA795))))</f>
        <v/>
      </c>
      <c r="AB795" s="66" t="str">
        <f>IFERROR(ROUND(IF(HG_shape_granB="Constant flow",IF(AA795=Runoff_duration_hr_granB/2,CONVERT($D$4,"L","gal")/(Runoff_duration_hr_granB*60),VLOOKUP('Granular-Berm Calcs'!AA795,'Granular-Berm Calcs'!$B$4:$K$1500,6,FALSE)),IF(AA795=Runoff_duration_hr_granB/2,2*CONVERT($D$4,"L","gal")/(Runoff_duration_hr_granB*60),VLOOKUP('Granular-Berm Calcs'!AA795,'Granular-Berm Calcs'!$B$4:$K$1500,6,FALSE))),2),"")</f>
        <v/>
      </c>
      <c r="AC795" s="68" t="str">
        <f t="shared" si="268"/>
        <v/>
      </c>
      <c r="AD795" s="67" t="str">
        <f>IFERROR(IF(A795="","",(SUM($R$4:R795)+(O795*P795*Q795*Number_of_treatments_granB))),"")</f>
        <v/>
      </c>
      <c r="AE795" s="67" t="str">
        <f>IFERROR(IF(A795="","",(SUM($S$4:S795)+(O795*P795*Q795*Chem_pad_density_granB*2.54^3*Number_of_treatments_granB))),"")</f>
        <v/>
      </c>
    </row>
    <row r="796" spans="1:31" x14ac:dyDescent="0.3">
      <c r="A796" s="23" t="str">
        <f t="shared" si="269"/>
        <v/>
      </c>
      <c r="B796" s="23" t="str">
        <f t="shared" si="253"/>
        <v/>
      </c>
      <c r="C796" s="23" t="str">
        <f t="shared" si="254"/>
        <v/>
      </c>
      <c r="D796" s="24" t="str">
        <f t="shared" si="255"/>
        <v/>
      </c>
      <c r="E796" s="261" t="str">
        <f t="shared" si="256"/>
        <v/>
      </c>
      <c r="F796" s="261" t="str">
        <f>IF(E796="","",SUM(E$4:E796))</f>
        <v/>
      </c>
      <c r="G796" s="261" t="str">
        <f t="shared" si="257"/>
        <v/>
      </c>
      <c r="H796" s="24" t="str">
        <f t="shared" si="258"/>
        <v/>
      </c>
      <c r="I796" s="24" t="str">
        <f t="shared" si="259"/>
        <v/>
      </c>
      <c r="J796" s="24" t="str">
        <f>IF(I796="","",SUM(I$4:I796))</f>
        <v/>
      </c>
      <c r="K796" s="24" t="str">
        <f t="shared" si="260"/>
        <v/>
      </c>
      <c r="L796" s="37" t="str">
        <f t="shared" si="273"/>
        <v/>
      </c>
      <c r="M796" s="37" t="str">
        <f t="shared" si="273"/>
        <v/>
      </c>
      <c r="N796" s="37" t="str">
        <f t="shared" si="273"/>
        <v/>
      </c>
      <c r="O796" s="37" t="str">
        <f t="shared" si="270"/>
        <v/>
      </c>
      <c r="P796" s="37" t="str">
        <f t="shared" si="271"/>
        <v/>
      </c>
      <c r="Q796" s="37" t="str">
        <f t="shared" si="261"/>
        <v/>
      </c>
      <c r="R796" s="25" t="str">
        <f t="shared" si="262"/>
        <v/>
      </c>
      <c r="S796" s="25" t="str">
        <f t="shared" si="263"/>
        <v/>
      </c>
      <c r="T796" s="25" t="str">
        <f t="shared" si="264"/>
        <v/>
      </c>
      <c r="U796" s="27" t="str">
        <f t="shared" si="265"/>
        <v/>
      </c>
      <c r="V796" s="26" t="str">
        <f t="shared" si="272"/>
        <v/>
      </c>
      <c r="W796" s="31" t="str">
        <f t="shared" si="266"/>
        <v/>
      </c>
      <c r="X796" s="88" t="str">
        <f>IF(U796="","",SUM($T$4:T796)*1000/J796*(1-Percent_bound_granB))</f>
        <v/>
      </c>
      <c r="Y796" s="88" t="str">
        <f>IF(U796="","",SUM($T$4:T796)*1000/F796*(1-Percent_bound_granB))</f>
        <v/>
      </c>
      <c r="Z796" s="90" t="str">
        <f t="shared" si="267"/>
        <v/>
      </c>
      <c r="AA796" s="68" t="str">
        <f>IF(AND(B795&lt;Runoff_duration_hr_granB/2,B796&gt;Runoff_duration_hr_granB/2),Runoff_duration_hr_granB/2,INDEX($B$4:$B$1500,IF(B796&gt;Runoff_duration_hr_granB/2,ROWS($AA$4:AA796)-1,ROWS($AA$4:AA796))))</f>
        <v/>
      </c>
      <c r="AB796" s="66" t="str">
        <f>IFERROR(ROUND(IF(HG_shape_granB="Constant flow",IF(AA796=Runoff_duration_hr_granB/2,CONVERT($D$4,"L","gal")/(Runoff_duration_hr_granB*60),VLOOKUP('Granular-Berm Calcs'!AA796,'Granular-Berm Calcs'!$B$4:$K$1500,6,FALSE)),IF(AA796=Runoff_duration_hr_granB/2,2*CONVERT($D$4,"L","gal")/(Runoff_duration_hr_granB*60),VLOOKUP('Granular-Berm Calcs'!AA796,'Granular-Berm Calcs'!$B$4:$K$1500,6,FALSE))),2),"")</f>
        <v/>
      </c>
      <c r="AC796" s="68" t="str">
        <f t="shared" si="268"/>
        <v/>
      </c>
      <c r="AD796" s="67" t="str">
        <f>IFERROR(IF(A796="","",(SUM($R$4:R796)+(O796*P796*Q796*Number_of_treatments_granB))),"")</f>
        <v/>
      </c>
      <c r="AE796" s="67" t="str">
        <f>IFERROR(IF(A796="","",(SUM($S$4:S796)+(O796*P796*Q796*Chem_pad_density_granB*2.54^3*Number_of_treatments_granB))),"")</f>
        <v/>
      </c>
    </row>
    <row r="797" spans="1:31" x14ac:dyDescent="0.3">
      <c r="A797" s="23" t="str">
        <f t="shared" si="269"/>
        <v/>
      </c>
      <c r="B797" s="23" t="str">
        <f t="shared" si="253"/>
        <v/>
      </c>
      <c r="C797" s="23" t="str">
        <f t="shared" si="254"/>
        <v/>
      </c>
      <c r="D797" s="24" t="str">
        <f t="shared" si="255"/>
        <v/>
      </c>
      <c r="E797" s="261" t="str">
        <f t="shared" si="256"/>
        <v/>
      </c>
      <c r="F797" s="261" t="str">
        <f>IF(E797="","",SUM(E$4:E797))</f>
        <v/>
      </c>
      <c r="G797" s="261" t="str">
        <f t="shared" si="257"/>
        <v/>
      </c>
      <c r="H797" s="24" t="str">
        <f t="shared" si="258"/>
        <v/>
      </c>
      <c r="I797" s="24" t="str">
        <f t="shared" si="259"/>
        <v/>
      </c>
      <c r="J797" s="24" t="str">
        <f>IF(I797="","",SUM(I$4:I797))</f>
        <v/>
      </c>
      <c r="K797" s="24" t="str">
        <f t="shared" si="260"/>
        <v/>
      </c>
      <c r="L797" s="37" t="str">
        <f t="shared" si="273"/>
        <v/>
      </c>
      <c r="M797" s="37" t="str">
        <f t="shared" si="273"/>
        <v/>
      </c>
      <c r="N797" s="37" t="str">
        <f t="shared" si="273"/>
        <v/>
      </c>
      <c r="O797" s="37" t="str">
        <f t="shared" si="270"/>
        <v/>
      </c>
      <c r="P797" s="37" t="str">
        <f t="shared" si="271"/>
        <v/>
      </c>
      <c r="Q797" s="37" t="str">
        <f t="shared" si="261"/>
        <v/>
      </c>
      <c r="R797" s="25" t="str">
        <f t="shared" si="262"/>
        <v/>
      </c>
      <c r="S797" s="25" t="str">
        <f t="shared" si="263"/>
        <v/>
      </c>
      <c r="T797" s="25" t="str">
        <f t="shared" si="264"/>
        <v/>
      </c>
      <c r="U797" s="27" t="str">
        <f t="shared" si="265"/>
        <v/>
      </c>
      <c r="V797" s="26" t="str">
        <f t="shared" si="272"/>
        <v/>
      </c>
      <c r="W797" s="31" t="str">
        <f t="shared" si="266"/>
        <v/>
      </c>
      <c r="X797" s="88" t="str">
        <f>IF(U797="","",SUM($T$4:T797)*1000/J797*(1-Percent_bound_granB))</f>
        <v/>
      </c>
      <c r="Y797" s="88" t="str">
        <f>IF(U797="","",SUM($T$4:T797)*1000/F797*(1-Percent_bound_granB))</f>
        <v/>
      </c>
      <c r="Z797" s="90" t="str">
        <f t="shared" si="267"/>
        <v/>
      </c>
      <c r="AA797" s="68" t="str">
        <f>IF(AND(B796&lt;Runoff_duration_hr_granB/2,B797&gt;Runoff_duration_hr_granB/2),Runoff_duration_hr_granB/2,INDEX($B$4:$B$1500,IF(B797&gt;Runoff_duration_hr_granB/2,ROWS($AA$4:AA797)-1,ROWS($AA$4:AA797))))</f>
        <v/>
      </c>
      <c r="AB797" s="66" t="str">
        <f>IFERROR(ROUND(IF(HG_shape_granB="Constant flow",IF(AA797=Runoff_duration_hr_granB/2,CONVERT($D$4,"L","gal")/(Runoff_duration_hr_granB*60),VLOOKUP('Granular-Berm Calcs'!AA797,'Granular-Berm Calcs'!$B$4:$K$1500,6,FALSE)),IF(AA797=Runoff_duration_hr_granB/2,2*CONVERT($D$4,"L","gal")/(Runoff_duration_hr_granB*60),VLOOKUP('Granular-Berm Calcs'!AA797,'Granular-Berm Calcs'!$B$4:$K$1500,6,FALSE))),2),"")</f>
        <v/>
      </c>
      <c r="AC797" s="68" t="str">
        <f t="shared" si="268"/>
        <v/>
      </c>
      <c r="AD797" s="67" t="str">
        <f>IFERROR(IF(A797="","",(SUM($R$4:R797)+(O797*P797*Q797*Number_of_treatments_granB))),"")</f>
        <v/>
      </c>
      <c r="AE797" s="67" t="str">
        <f>IFERROR(IF(A797="","",(SUM($S$4:S797)+(O797*P797*Q797*Chem_pad_density_granB*2.54^3*Number_of_treatments_granB))),"")</f>
        <v/>
      </c>
    </row>
    <row r="798" spans="1:31" x14ac:dyDescent="0.3">
      <c r="A798" s="23" t="str">
        <f t="shared" si="269"/>
        <v/>
      </c>
      <c r="B798" s="23" t="str">
        <f t="shared" si="253"/>
        <v/>
      </c>
      <c r="C798" s="23" t="str">
        <f t="shared" si="254"/>
        <v/>
      </c>
      <c r="D798" s="24" t="str">
        <f t="shared" si="255"/>
        <v/>
      </c>
      <c r="E798" s="261" t="str">
        <f t="shared" si="256"/>
        <v/>
      </c>
      <c r="F798" s="261" t="str">
        <f>IF(E798="","",SUM(E$4:E798))</f>
        <v/>
      </c>
      <c r="G798" s="261" t="str">
        <f t="shared" si="257"/>
        <v/>
      </c>
      <c r="H798" s="24" t="str">
        <f t="shared" si="258"/>
        <v/>
      </c>
      <c r="I798" s="24" t="str">
        <f t="shared" si="259"/>
        <v/>
      </c>
      <c r="J798" s="24" t="str">
        <f>IF(I798="","",SUM(I$4:I798))</f>
        <v/>
      </c>
      <c r="K798" s="24" t="str">
        <f t="shared" si="260"/>
        <v/>
      </c>
      <c r="L798" s="37" t="str">
        <f t="shared" si="273"/>
        <v/>
      </c>
      <c r="M798" s="37" t="str">
        <f t="shared" si="273"/>
        <v/>
      </c>
      <c r="N798" s="37" t="str">
        <f t="shared" si="273"/>
        <v/>
      </c>
      <c r="O798" s="37" t="str">
        <f t="shared" si="270"/>
        <v/>
      </c>
      <c r="P798" s="37" t="str">
        <f t="shared" si="271"/>
        <v/>
      </c>
      <c r="Q798" s="37" t="str">
        <f t="shared" si="261"/>
        <v/>
      </c>
      <c r="R798" s="25" t="str">
        <f t="shared" si="262"/>
        <v/>
      </c>
      <c r="S798" s="25" t="str">
        <f t="shared" si="263"/>
        <v/>
      </c>
      <c r="T798" s="25" t="str">
        <f t="shared" si="264"/>
        <v/>
      </c>
      <c r="U798" s="27" t="str">
        <f t="shared" si="265"/>
        <v/>
      </c>
      <c r="V798" s="26" t="str">
        <f t="shared" si="272"/>
        <v/>
      </c>
      <c r="W798" s="31" t="str">
        <f t="shared" si="266"/>
        <v/>
      </c>
      <c r="X798" s="88" t="str">
        <f>IF(U798="","",SUM($T$4:T798)*1000/J798*(1-Percent_bound_granB))</f>
        <v/>
      </c>
      <c r="Y798" s="88" t="str">
        <f>IF(U798="","",SUM($T$4:T798)*1000/F798*(1-Percent_bound_granB))</f>
        <v/>
      </c>
      <c r="Z798" s="90" t="str">
        <f t="shared" si="267"/>
        <v/>
      </c>
      <c r="AA798" s="68" t="str">
        <f>IF(AND(B797&lt;Runoff_duration_hr_granB/2,B798&gt;Runoff_duration_hr_granB/2),Runoff_duration_hr_granB/2,INDEX($B$4:$B$1500,IF(B798&gt;Runoff_duration_hr_granB/2,ROWS($AA$4:AA798)-1,ROWS($AA$4:AA798))))</f>
        <v/>
      </c>
      <c r="AB798" s="66" t="str">
        <f>IFERROR(ROUND(IF(HG_shape_granB="Constant flow",IF(AA798=Runoff_duration_hr_granB/2,CONVERT($D$4,"L","gal")/(Runoff_duration_hr_granB*60),VLOOKUP('Granular-Berm Calcs'!AA798,'Granular-Berm Calcs'!$B$4:$K$1500,6,FALSE)),IF(AA798=Runoff_duration_hr_granB/2,2*CONVERT($D$4,"L","gal")/(Runoff_duration_hr_granB*60),VLOOKUP('Granular-Berm Calcs'!AA798,'Granular-Berm Calcs'!$B$4:$K$1500,6,FALSE))),2),"")</f>
        <v/>
      </c>
      <c r="AC798" s="68" t="str">
        <f t="shared" si="268"/>
        <v/>
      </c>
      <c r="AD798" s="67" t="str">
        <f>IFERROR(IF(A798="","",(SUM($R$4:R798)+(O798*P798*Q798*Number_of_treatments_granB))),"")</f>
        <v/>
      </c>
      <c r="AE798" s="67" t="str">
        <f>IFERROR(IF(A798="","",(SUM($S$4:S798)+(O798*P798*Q798*Chem_pad_density_granB*2.54^3*Number_of_treatments_granB))),"")</f>
        <v/>
      </c>
    </row>
    <row r="799" spans="1:31" x14ac:dyDescent="0.3">
      <c r="A799" s="23" t="str">
        <f t="shared" si="269"/>
        <v/>
      </c>
      <c r="B799" s="23" t="str">
        <f t="shared" si="253"/>
        <v/>
      </c>
      <c r="C799" s="23" t="str">
        <f t="shared" si="254"/>
        <v/>
      </c>
      <c r="D799" s="24" t="str">
        <f t="shared" si="255"/>
        <v/>
      </c>
      <c r="E799" s="261" t="str">
        <f t="shared" si="256"/>
        <v/>
      </c>
      <c r="F799" s="261" t="str">
        <f>IF(E799="","",SUM(E$4:E799))</f>
        <v/>
      </c>
      <c r="G799" s="261" t="str">
        <f t="shared" si="257"/>
        <v/>
      </c>
      <c r="H799" s="24" t="str">
        <f t="shared" si="258"/>
        <v/>
      </c>
      <c r="I799" s="24" t="str">
        <f t="shared" si="259"/>
        <v/>
      </c>
      <c r="J799" s="24" t="str">
        <f>IF(I799="","",SUM(I$4:I799))</f>
        <v/>
      </c>
      <c r="K799" s="24" t="str">
        <f t="shared" si="260"/>
        <v/>
      </c>
      <c r="L799" s="37" t="str">
        <f t="shared" si="273"/>
        <v/>
      </c>
      <c r="M799" s="37" t="str">
        <f t="shared" si="273"/>
        <v/>
      </c>
      <c r="N799" s="37" t="str">
        <f t="shared" si="273"/>
        <v/>
      </c>
      <c r="O799" s="37" t="str">
        <f t="shared" si="270"/>
        <v/>
      </c>
      <c r="P799" s="37" t="str">
        <f t="shared" si="271"/>
        <v/>
      </c>
      <c r="Q799" s="37" t="str">
        <f t="shared" si="261"/>
        <v/>
      </c>
      <c r="R799" s="25" t="str">
        <f t="shared" si="262"/>
        <v/>
      </c>
      <c r="S799" s="25" t="str">
        <f t="shared" si="263"/>
        <v/>
      </c>
      <c r="T799" s="25" t="str">
        <f t="shared" si="264"/>
        <v/>
      </c>
      <c r="U799" s="27" t="str">
        <f t="shared" si="265"/>
        <v/>
      </c>
      <c r="V799" s="26" t="str">
        <f t="shared" si="272"/>
        <v/>
      </c>
      <c r="W799" s="31" t="str">
        <f t="shared" si="266"/>
        <v/>
      </c>
      <c r="X799" s="88" t="str">
        <f>IF(U799="","",SUM($T$4:T799)*1000/J799*(1-Percent_bound_granB))</f>
        <v/>
      </c>
      <c r="Y799" s="88" t="str">
        <f>IF(U799="","",SUM($T$4:T799)*1000/F799*(1-Percent_bound_granB))</f>
        <v/>
      </c>
      <c r="Z799" s="90" t="str">
        <f t="shared" si="267"/>
        <v/>
      </c>
      <c r="AA799" s="68" t="str">
        <f>IF(AND(B798&lt;Runoff_duration_hr_granB/2,B799&gt;Runoff_duration_hr_granB/2),Runoff_duration_hr_granB/2,INDEX($B$4:$B$1500,IF(B799&gt;Runoff_duration_hr_granB/2,ROWS($AA$4:AA799)-1,ROWS($AA$4:AA799))))</f>
        <v/>
      </c>
      <c r="AB799" s="66" t="str">
        <f>IFERROR(ROUND(IF(HG_shape_granB="Constant flow",IF(AA799=Runoff_duration_hr_granB/2,CONVERT($D$4,"L","gal")/(Runoff_duration_hr_granB*60),VLOOKUP('Granular-Berm Calcs'!AA799,'Granular-Berm Calcs'!$B$4:$K$1500,6,FALSE)),IF(AA799=Runoff_duration_hr_granB/2,2*CONVERT($D$4,"L","gal")/(Runoff_duration_hr_granB*60),VLOOKUP('Granular-Berm Calcs'!AA799,'Granular-Berm Calcs'!$B$4:$K$1500,6,FALSE))),2),"")</f>
        <v/>
      </c>
      <c r="AC799" s="68" t="str">
        <f t="shared" si="268"/>
        <v/>
      </c>
      <c r="AD799" s="67" t="str">
        <f>IFERROR(IF(A799="","",(SUM($R$4:R799)+(O799*P799*Q799*Number_of_treatments_granB))),"")</f>
        <v/>
      </c>
      <c r="AE799" s="67" t="str">
        <f>IFERROR(IF(A799="","",(SUM($S$4:S799)+(O799*P799*Q799*Chem_pad_density_granB*2.54^3*Number_of_treatments_granB))),"")</f>
        <v/>
      </c>
    </row>
    <row r="800" spans="1:31" x14ac:dyDescent="0.3">
      <c r="A800" s="23" t="str">
        <f t="shared" si="269"/>
        <v/>
      </c>
      <c r="B800" s="23" t="str">
        <f t="shared" si="253"/>
        <v/>
      </c>
      <c r="C800" s="23" t="str">
        <f t="shared" si="254"/>
        <v/>
      </c>
      <c r="D800" s="24" t="str">
        <f t="shared" si="255"/>
        <v/>
      </c>
      <c r="E800" s="261" t="str">
        <f t="shared" si="256"/>
        <v/>
      </c>
      <c r="F800" s="261" t="str">
        <f>IF(E800="","",SUM(E$4:E800))</f>
        <v/>
      </c>
      <c r="G800" s="261" t="str">
        <f t="shared" si="257"/>
        <v/>
      </c>
      <c r="H800" s="24" t="str">
        <f t="shared" si="258"/>
        <v/>
      </c>
      <c r="I800" s="24" t="str">
        <f t="shared" si="259"/>
        <v/>
      </c>
      <c r="J800" s="24" t="str">
        <f>IF(I800="","",SUM(I$4:I800))</f>
        <v/>
      </c>
      <c r="K800" s="24" t="str">
        <f t="shared" si="260"/>
        <v/>
      </c>
      <c r="L800" s="37" t="str">
        <f t="shared" si="273"/>
        <v/>
      </c>
      <c r="M800" s="37" t="str">
        <f t="shared" si="273"/>
        <v/>
      </c>
      <c r="N800" s="37" t="str">
        <f t="shared" si="273"/>
        <v/>
      </c>
      <c r="O800" s="37" t="str">
        <f t="shared" si="270"/>
        <v/>
      </c>
      <c r="P800" s="37" t="str">
        <f t="shared" si="271"/>
        <v/>
      </c>
      <c r="Q800" s="37" t="str">
        <f t="shared" si="261"/>
        <v/>
      </c>
      <c r="R800" s="25" t="str">
        <f t="shared" si="262"/>
        <v/>
      </c>
      <c r="S800" s="25" t="str">
        <f t="shared" si="263"/>
        <v/>
      </c>
      <c r="T800" s="25" t="str">
        <f t="shared" si="264"/>
        <v/>
      </c>
      <c r="U800" s="27" t="str">
        <f t="shared" si="265"/>
        <v/>
      </c>
      <c r="V800" s="26" t="str">
        <f t="shared" si="272"/>
        <v/>
      </c>
      <c r="W800" s="31" t="str">
        <f t="shared" si="266"/>
        <v/>
      </c>
      <c r="X800" s="88" t="str">
        <f>IF(U800="","",SUM($T$4:T800)*1000/J800*(1-Percent_bound_granB))</f>
        <v/>
      </c>
      <c r="Y800" s="88" t="str">
        <f>IF(U800="","",SUM($T$4:T800)*1000/F800*(1-Percent_bound_granB))</f>
        <v/>
      </c>
      <c r="Z800" s="90" t="str">
        <f t="shared" si="267"/>
        <v/>
      </c>
      <c r="AA800" s="68" t="str">
        <f>IF(AND(B799&lt;Runoff_duration_hr_granB/2,B800&gt;Runoff_duration_hr_granB/2),Runoff_duration_hr_granB/2,INDEX($B$4:$B$1500,IF(B800&gt;Runoff_duration_hr_granB/2,ROWS($AA$4:AA800)-1,ROWS($AA$4:AA800))))</f>
        <v/>
      </c>
      <c r="AB800" s="66" t="str">
        <f>IFERROR(ROUND(IF(HG_shape_granB="Constant flow",IF(AA800=Runoff_duration_hr_granB/2,CONVERT($D$4,"L","gal")/(Runoff_duration_hr_granB*60),VLOOKUP('Granular-Berm Calcs'!AA800,'Granular-Berm Calcs'!$B$4:$K$1500,6,FALSE)),IF(AA800=Runoff_duration_hr_granB/2,2*CONVERT($D$4,"L","gal")/(Runoff_duration_hr_granB*60),VLOOKUP('Granular-Berm Calcs'!AA800,'Granular-Berm Calcs'!$B$4:$K$1500,6,FALSE))),2),"")</f>
        <v/>
      </c>
      <c r="AC800" s="68" t="str">
        <f t="shared" si="268"/>
        <v/>
      </c>
      <c r="AD800" s="67" t="str">
        <f>IFERROR(IF(A800="","",(SUM($R$4:R800)+(O800*P800*Q800*Number_of_treatments_granB))),"")</f>
        <v/>
      </c>
      <c r="AE800" s="67" t="str">
        <f>IFERROR(IF(A800="","",(SUM($S$4:S800)+(O800*P800*Q800*Chem_pad_density_granB*2.54^3*Number_of_treatments_granB))),"")</f>
        <v/>
      </c>
    </row>
    <row r="801" spans="1:31" x14ac:dyDescent="0.3">
      <c r="A801" s="23" t="str">
        <f t="shared" si="269"/>
        <v/>
      </c>
      <c r="B801" s="23" t="str">
        <f t="shared" si="253"/>
        <v/>
      </c>
      <c r="C801" s="23" t="str">
        <f t="shared" si="254"/>
        <v/>
      </c>
      <c r="D801" s="24" t="str">
        <f t="shared" si="255"/>
        <v/>
      </c>
      <c r="E801" s="261" t="str">
        <f t="shared" si="256"/>
        <v/>
      </c>
      <c r="F801" s="261" t="str">
        <f>IF(E801="","",SUM(E$4:E801))</f>
        <v/>
      </c>
      <c r="G801" s="261" t="str">
        <f t="shared" si="257"/>
        <v/>
      </c>
      <c r="H801" s="24" t="str">
        <f t="shared" si="258"/>
        <v/>
      </c>
      <c r="I801" s="24" t="str">
        <f t="shared" si="259"/>
        <v/>
      </c>
      <c r="J801" s="24" t="str">
        <f>IF(I801="","",SUM(I$4:I801))</f>
        <v/>
      </c>
      <c r="K801" s="24" t="str">
        <f t="shared" si="260"/>
        <v/>
      </c>
      <c r="L801" s="37" t="str">
        <f t="shared" si="273"/>
        <v/>
      </c>
      <c r="M801" s="37" t="str">
        <f t="shared" si="273"/>
        <v/>
      </c>
      <c r="N801" s="37" t="str">
        <f t="shared" si="273"/>
        <v/>
      </c>
      <c r="O801" s="37" t="str">
        <f t="shared" si="270"/>
        <v/>
      </c>
      <c r="P801" s="37" t="str">
        <f t="shared" si="271"/>
        <v/>
      </c>
      <c r="Q801" s="37" t="str">
        <f t="shared" si="261"/>
        <v/>
      </c>
      <c r="R801" s="25" t="str">
        <f t="shared" si="262"/>
        <v/>
      </c>
      <c r="S801" s="25" t="str">
        <f t="shared" si="263"/>
        <v/>
      </c>
      <c r="T801" s="25" t="str">
        <f t="shared" si="264"/>
        <v/>
      </c>
      <c r="U801" s="27" t="str">
        <f t="shared" si="265"/>
        <v/>
      </c>
      <c r="V801" s="26" t="str">
        <f t="shared" si="272"/>
        <v/>
      </c>
      <c r="W801" s="31" t="str">
        <f t="shared" si="266"/>
        <v/>
      </c>
      <c r="X801" s="88" t="str">
        <f>IF(U801="","",SUM($T$4:T801)*1000/J801*(1-Percent_bound_granB))</f>
        <v/>
      </c>
      <c r="Y801" s="88" t="str">
        <f>IF(U801="","",SUM($T$4:T801)*1000/F801*(1-Percent_bound_granB))</f>
        <v/>
      </c>
      <c r="Z801" s="90" t="str">
        <f t="shared" si="267"/>
        <v/>
      </c>
      <c r="AA801" s="68" t="str">
        <f>IF(AND(B800&lt;Runoff_duration_hr_granB/2,B801&gt;Runoff_duration_hr_granB/2),Runoff_duration_hr_granB/2,INDEX($B$4:$B$1500,IF(B801&gt;Runoff_duration_hr_granB/2,ROWS($AA$4:AA801)-1,ROWS($AA$4:AA801))))</f>
        <v/>
      </c>
      <c r="AB801" s="66" t="str">
        <f>IFERROR(ROUND(IF(HG_shape_granB="Constant flow",IF(AA801=Runoff_duration_hr_granB/2,CONVERT($D$4,"L","gal")/(Runoff_duration_hr_granB*60),VLOOKUP('Granular-Berm Calcs'!AA801,'Granular-Berm Calcs'!$B$4:$K$1500,6,FALSE)),IF(AA801=Runoff_duration_hr_granB/2,2*CONVERT($D$4,"L","gal")/(Runoff_duration_hr_granB*60),VLOOKUP('Granular-Berm Calcs'!AA801,'Granular-Berm Calcs'!$B$4:$K$1500,6,FALSE))),2),"")</f>
        <v/>
      </c>
      <c r="AC801" s="68" t="str">
        <f t="shared" si="268"/>
        <v/>
      </c>
      <c r="AD801" s="67" t="str">
        <f>IFERROR(IF(A801="","",(SUM($R$4:R801)+(O801*P801*Q801*Number_of_treatments_granB))),"")</f>
        <v/>
      </c>
      <c r="AE801" s="67" t="str">
        <f>IFERROR(IF(A801="","",(SUM($S$4:S801)+(O801*P801*Q801*Chem_pad_density_granB*2.54^3*Number_of_treatments_granB))),"")</f>
        <v/>
      </c>
    </row>
    <row r="802" spans="1:31" x14ac:dyDescent="0.3">
      <c r="A802" s="23" t="str">
        <f t="shared" si="269"/>
        <v/>
      </c>
      <c r="B802" s="23" t="str">
        <f t="shared" si="253"/>
        <v/>
      </c>
      <c r="C802" s="23" t="str">
        <f t="shared" si="254"/>
        <v/>
      </c>
      <c r="D802" s="24" t="str">
        <f t="shared" si="255"/>
        <v/>
      </c>
      <c r="E802" s="261" t="str">
        <f t="shared" si="256"/>
        <v/>
      </c>
      <c r="F802" s="261" t="str">
        <f>IF(E802="","",SUM(E$4:E802))</f>
        <v/>
      </c>
      <c r="G802" s="261" t="str">
        <f t="shared" si="257"/>
        <v/>
      </c>
      <c r="H802" s="24" t="str">
        <f t="shared" si="258"/>
        <v/>
      </c>
      <c r="I802" s="24" t="str">
        <f t="shared" si="259"/>
        <v/>
      </c>
      <c r="J802" s="24" t="str">
        <f>IF(I802="","",SUM(I$4:I802))</f>
        <v/>
      </c>
      <c r="K802" s="24" t="str">
        <f t="shared" si="260"/>
        <v/>
      </c>
      <c r="L802" s="37" t="str">
        <f t="shared" si="273"/>
        <v/>
      </c>
      <c r="M802" s="37" t="str">
        <f t="shared" si="273"/>
        <v/>
      </c>
      <c r="N802" s="37" t="str">
        <f t="shared" si="273"/>
        <v/>
      </c>
      <c r="O802" s="37" t="str">
        <f t="shared" si="270"/>
        <v/>
      </c>
      <c r="P802" s="37" t="str">
        <f t="shared" si="271"/>
        <v/>
      </c>
      <c r="Q802" s="37" t="str">
        <f t="shared" si="261"/>
        <v/>
      </c>
      <c r="R802" s="25" t="str">
        <f t="shared" si="262"/>
        <v/>
      </c>
      <c r="S802" s="25" t="str">
        <f t="shared" si="263"/>
        <v/>
      </c>
      <c r="T802" s="25" t="str">
        <f t="shared" si="264"/>
        <v/>
      </c>
      <c r="U802" s="27" t="str">
        <f t="shared" si="265"/>
        <v/>
      </c>
      <c r="V802" s="26" t="str">
        <f t="shared" si="272"/>
        <v/>
      </c>
      <c r="W802" s="31" t="str">
        <f t="shared" si="266"/>
        <v/>
      </c>
      <c r="X802" s="88" t="str">
        <f>IF(U802="","",SUM($T$4:T802)*1000/J802*(1-Percent_bound_granB))</f>
        <v/>
      </c>
      <c r="Y802" s="88" t="str">
        <f>IF(U802="","",SUM($T$4:T802)*1000/F802*(1-Percent_bound_granB))</f>
        <v/>
      </c>
      <c r="Z802" s="90" t="str">
        <f t="shared" si="267"/>
        <v/>
      </c>
      <c r="AA802" s="68" t="str">
        <f>IF(AND(B801&lt;Runoff_duration_hr_granB/2,B802&gt;Runoff_duration_hr_granB/2),Runoff_duration_hr_granB/2,INDEX($B$4:$B$1500,IF(B802&gt;Runoff_duration_hr_granB/2,ROWS($AA$4:AA802)-1,ROWS($AA$4:AA802))))</f>
        <v/>
      </c>
      <c r="AB802" s="66" t="str">
        <f>IFERROR(ROUND(IF(HG_shape_granB="Constant flow",IF(AA802=Runoff_duration_hr_granB/2,CONVERT($D$4,"L","gal")/(Runoff_duration_hr_granB*60),VLOOKUP('Granular-Berm Calcs'!AA802,'Granular-Berm Calcs'!$B$4:$K$1500,6,FALSE)),IF(AA802=Runoff_duration_hr_granB/2,2*CONVERT($D$4,"L","gal")/(Runoff_duration_hr_granB*60),VLOOKUP('Granular-Berm Calcs'!AA802,'Granular-Berm Calcs'!$B$4:$K$1500,6,FALSE))),2),"")</f>
        <v/>
      </c>
      <c r="AC802" s="68" t="str">
        <f t="shared" si="268"/>
        <v/>
      </c>
      <c r="AD802" s="67" t="str">
        <f>IFERROR(IF(A802="","",(SUM($R$4:R802)+(O802*P802*Q802*Number_of_treatments_granB))),"")</f>
        <v/>
      </c>
      <c r="AE802" s="67" t="str">
        <f>IFERROR(IF(A802="","",(SUM($S$4:S802)+(O802*P802*Q802*Chem_pad_density_granB*2.54^3*Number_of_treatments_granB))),"")</f>
        <v/>
      </c>
    </row>
    <row r="803" spans="1:31" x14ac:dyDescent="0.3">
      <c r="A803" s="23" t="str">
        <f t="shared" si="269"/>
        <v/>
      </c>
      <c r="B803" s="23" t="str">
        <f t="shared" si="253"/>
        <v/>
      </c>
      <c r="C803" s="23" t="str">
        <f t="shared" si="254"/>
        <v/>
      </c>
      <c r="D803" s="24" t="str">
        <f t="shared" si="255"/>
        <v/>
      </c>
      <c r="E803" s="261" t="str">
        <f t="shared" si="256"/>
        <v/>
      </c>
      <c r="F803" s="261" t="str">
        <f>IF(E803="","",SUM(E$4:E803))</f>
        <v/>
      </c>
      <c r="G803" s="261" t="str">
        <f t="shared" si="257"/>
        <v/>
      </c>
      <c r="H803" s="24" t="str">
        <f t="shared" si="258"/>
        <v/>
      </c>
      <c r="I803" s="24" t="str">
        <f t="shared" si="259"/>
        <v/>
      </c>
      <c r="J803" s="24" t="str">
        <f>IF(I803="","",SUM(I$4:I803))</f>
        <v/>
      </c>
      <c r="K803" s="24" t="str">
        <f t="shared" si="260"/>
        <v/>
      </c>
      <c r="L803" s="37" t="str">
        <f t="shared" si="273"/>
        <v/>
      </c>
      <c r="M803" s="37" t="str">
        <f t="shared" si="273"/>
        <v/>
      </c>
      <c r="N803" s="37" t="str">
        <f t="shared" si="273"/>
        <v/>
      </c>
      <c r="O803" s="37" t="str">
        <f t="shared" si="270"/>
        <v/>
      </c>
      <c r="P803" s="37" t="str">
        <f t="shared" si="271"/>
        <v/>
      </c>
      <c r="Q803" s="37" t="str">
        <f t="shared" si="261"/>
        <v/>
      </c>
      <c r="R803" s="25" t="str">
        <f t="shared" si="262"/>
        <v/>
      </c>
      <c r="S803" s="25" t="str">
        <f t="shared" si="263"/>
        <v/>
      </c>
      <c r="T803" s="25" t="str">
        <f t="shared" si="264"/>
        <v/>
      </c>
      <c r="U803" s="27" t="str">
        <f t="shared" si="265"/>
        <v/>
      </c>
      <c r="V803" s="26" t="str">
        <f t="shared" si="272"/>
        <v/>
      </c>
      <c r="W803" s="31" t="str">
        <f t="shared" si="266"/>
        <v/>
      </c>
      <c r="X803" s="88" t="str">
        <f>IF(U803="","",SUM($T$4:T803)*1000/J803*(1-Percent_bound_granB))</f>
        <v/>
      </c>
      <c r="Y803" s="88" t="str">
        <f>IF(U803="","",SUM($T$4:T803)*1000/F803*(1-Percent_bound_granB))</f>
        <v/>
      </c>
      <c r="Z803" s="90" t="str">
        <f t="shared" si="267"/>
        <v/>
      </c>
      <c r="AA803" s="68" t="str">
        <f>IF(AND(B802&lt;Runoff_duration_hr_granB/2,B803&gt;Runoff_duration_hr_granB/2),Runoff_duration_hr_granB/2,INDEX($B$4:$B$1500,IF(B803&gt;Runoff_duration_hr_granB/2,ROWS($AA$4:AA803)-1,ROWS($AA$4:AA803))))</f>
        <v/>
      </c>
      <c r="AB803" s="66" t="str">
        <f>IFERROR(ROUND(IF(HG_shape_granB="Constant flow",IF(AA803=Runoff_duration_hr_granB/2,CONVERT($D$4,"L","gal")/(Runoff_duration_hr_granB*60),VLOOKUP('Granular-Berm Calcs'!AA803,'Granular-Berm Calcs'!$B$4:$K$1500,6,FALSE)),IF(AA803=Runoff_duration_hr_granB/2,2*CONVERT($D$4,"L","gal")/(Runoff_duration_hr_granB*60),VLOOKUP('Granular-Berm Calcs'!AA803,'Granular-Berm Calcs'!$B$4:$K$1500,6,FALSE))),2),"")</f>
        <v/>
      </c>
      <c r="AC803" s="68" t="str">
        <f t="shared" si="268"/>
        <v/>
      </c>
      <c r="AD803" s="67" t="str">
        <f>IFERROR(IF(A803="","",(SUM($R$4:R803)+(O803*P803*Q803*Number_of_treatments_granB))),"")</f>
        <v/>
      </c>
      <c r="AE803" s="67" t="str">
        <f>IFERROR(IF(A803="","",(SUM($S$4:S803)+(O803*P803*Q803*Chem_pad_density_granB*2.54^3*Number_of_treatments_granB))),"")</f>
        <v/>
      </c>
    </row>
    <row r="804" spans="1:31" x14ac:dyDescent="0.3">
      <c r="A804" s="23" t="str">
        <f t="shared" si="269"/>
        <v/>
      </c>
      <c r="B804" s="23" t="str">
        <f t="shared" si="253"/>
        <v/>
      </c>
      <c r="C804" s="23" t="str">
        <f t="shared" si="254"/>
        <v/>
      </c>
      <c r="D804" s="24" t="str">
        <f t="shared" si="255"/>
        <v/>
      </c>
      <c r="E804" s="261" t="str">
        <f t="shared" si="256"/>
        <v/>
      </c>
      <c r="F804" s="261" t="str">
        <f>IF(E804="","",SUM(E$4:E804))</f>
        <v/>
      </c>
      <c r="G804" s="261" t="str">
        <f t="shared" si="257"/>
        <v/>
      </c>
      <c r="H804" s="24" t="str">
        <f t="shared" si="258"/>
        <v/>
      </c>
      <c r="I804" s="24" t="str">
        <f t="shared" si="259"/>
        <v/>
      </c>
      <c r="J804" s="24" t="str">
        <f>IF(I804="","",SUM(I$4:I804))</f>
        <v/>
      </c>
      <c r="K804" s="24" t="str">
        <f t="shared" si="260"/>
        <v/>
      </c>
      <c r="L804" s="37" t="str">
        <f t="shared" si="273"/>
        <v/>
      </c>
      <c r="M804" s="37" t="str">
        <f t="shared" si="273"/>
        <v/>
      </c>
      <c r="N804" s="37" t="str">
        <f t="shared" si="273"/>
        <v/>
      </c>
      <c r="O804" s="37" t="str">
        <f t="shared" si="270"/>
        <v/>
      </c>
      <c r="P804" s="37" t="str">
        <f t="shared" si="271"/>
        <v/>
      </c>
      <c r="Q804" s="37" t="str">
        <f t="shared" si="261"/>
        <v/>
      </c>
      <c r="R804" s="25" t="str">
        <f t="shared" si="262"/>
        <v/>
      </c>
      <c r="S804" s="25" t="str">
        <f t="shared" si="263"/>
        <v/>
      </c>
      <c r="T804" s="25" t="str">
        <f t="shared" si="264"/>
        <v/>
      </c>
      <c r="U804" s="27" t="str">
        <f t="shared" si="265"/>
        <v/>
      </c>
      <c r="V804" s="26" t="str">
        <f t="shared" si="272"/>
        <v/>
      </c>
      <c r="W804" s="31" t="str">
        <f t="shared" si="266"/>
        <v/>
      </c>
      <c r="X804" s="88" t="str">
        <f>IF(U804="","",SUM($T$4:T804)*1000/J804*(1-Percent_bound_granB))</f>
        <v/>
      </c>
      <c r="Y804" s="88" t="str">
        <f>IF(U804="","",SUM($T$4:T804)*1000/F804*(1-Percent_bound_granB))</f>
        <v/>
      </c>
      <c r="Z804" s="90" t="str">
        <f t="shared" si="267"/>
        <v/>
      </c>
      <c r="AA804" s="68" t="str">
        <f>IF(AND(B803&lt;Runoff_duration_hr_granB/2,B804&gt;Runoff_duration_hr_granB/2),Runoff_duration_hr_granB/2,INDEX($B$4:$B$1500,IF(B804&gt;Runoff_duration_hr_granB/2,ROWS($AA$4:AA804)-1,ROWS($AA$4:AA804))))</f>
        <v/>
      </c>
      <c r="AB804" s="66" t="str">
        <f>IFERROR(ROUND(IF(HG_shape_granB="Constant flow",IF(AA804=Runoff_duration_hr_granB/2,CONVERT($D$4,"L","gal")/(Runoff_duration_hr_granB*60),VLOOKUP('Granular-Berm Calcs'!AA804,'Granular-Berm Calcs'!$B$4:$K$1500,6,FALSE)),IF(AA804=Runoff_duration_hr_granB/2,2*CONVERT($D$4,"L","gal")/(Runoff_duration_hr_granB*60),VLOOKUP('Granular-Berm Calcs'!AA804,'Granular-Berm Calcs'!$B$4:$K$1500,6,FALSE))),2),"")</f>
        <v/>
      </c>
      <c r="AC804" s="68" t="str">
        <f t="shared" si="268"/>
        <v/>
      </c>
      <c r="AD804" s="67" t="str">
        <f>IFERROR(IF(A804="","",(SUM($R$4:R804)+(O804*P804*Q804*Number_of_treatments_granB))),"")</f>
        <v/>
      </c>
      <c r="AE804" s="67" t="str">
        <f>IFERROR(IF(A804="","",(SUM($S$4:S804)+(O804*P804*Q804*Chem_pad_density_granB*2.54^3*Number_of_treatments_granB))),"")</f>
        <v/>
      </c>
    </row>
    <row r="805" spans="1:31" x14ac:dyDescent="0.3">
      <c r="A805" s="23" t="str">
        <f t="shared" si="269"/>
        <v/>
      </c>
      <c r="B805" s="23" t="str">
        <f t="shared" si="253"/>
        <v/>
      </c>
      <c r="C805" s="23" t="str">
        <f t="shared" si="254"/>
        <v/>
      </c>
      <c r="D805" s="24" t="str">
        <f t="shared" si="255"/>
        <v/>
      </c>
      <c r="E805" s="261" t="str">
        <f t="shared" si="256"/>
        <v/>
      </c>
      <c r="F805" s="261" t="str">
        <f>IF(E805="","",SUM(E$4:E805))</f>
        <v/>
      </c>
      <c r="G805" s="261" t="str">
        <f t="shared" si="257"/>
        <v/>
      </c>
      <c r="H805" s="24" t="str">
        <f t="shared" si="258"/>
        <v/>
      </c>
      <c r="I805" s="24" t="str">
        <f t="shared" si="259"/>
        <v/>
      </c>
      <c r="J805" s="24" t="str">
        <f>IF(I805="","",SUM(I$4:I805))</f>
        <v/>
      </c>
      <c r="K805" s="24" t="str">
        <f t="shared" si="260"/>
        <v/>
      </c>
      <c r="L805" s="37" t="str">
        <f t="shared" si="273"/>
        <v/>
      </c>
      <c r="M805" s="37" t="str">
        <f t="shared" si="273"/>
        <v/>
      </c>
      <c r="N805" s="37" t="str">
        <f t="shared" si="273"/>
        <v/>
      </c>
      <c r="O805" s="37" t="str">
        <f t="shared" si="270"/>
        <v/>
      </c>
      <c r="P805" s="37" t="str">
        <f t="shared" si="271"/>
        <v/>
      </c>
      <c r="Q805" s="37" t="str">
        <f t="shared" si="261"/>
        <v/>
      </c>
      <c r="R805" s="25" t="str">
        <f t="shared" si="262"/>
        <v/>
      </c>
      <c r="S805" s="25" t="str">
        <f t="shared" si="263"/>
        <v/>
      </c>
      <c r="T805" s="25" t="str">
        <f t="shared" si="264"/>
        <v/>
      </c>
      <c r="U805" s="27" t="str">
        <f t="shared" si="265"/>
        <v/>
      </c>
      <c r="V805" s="26" t="str">
        <f t="shared" si="272"/>
        <v/>
      </c>
      <c r="W805" s="31" t="str">
        <f t="shared" si="266"/>
        <v/>
      </c>
      <c r="X805" s="88" t="str">
        <f>IF(U805="","",SUM($T$4:T805)*1000/J805*(1-Percent_bound_granB))</f>
        <v/>
      </c>
      <c r="Y805" s="88" t="str">
        <f>IF(U805="","",SUM($T$4:T805)*1000/F805*(1-Percent_bound_granB))</f>
        <v/>
      </c>
      <c r="Z805" s="90" t="str">
        <f t="shared" si="267"/>
        <v/>
      </c>
      <c r="AA805" s="68" t="str">
        <f>IF(AND(B804&lt;Runoff_duration_hr_granB/2,B805&gt;Runoff_duration_hr_granB/2),Runoff_duration_hr_granB/2,INDEX($B$4:$B$1500,IF(B805&gt;Runoff_duration_hr_granB/2,ROWS($AA$4:AA805)-1,ROWS($AA$4:AA805))))</f>
        <v/>
      </c>
      <c r="AB805" s="66" t="str">
        <f>IFERROR(ROUND(IF(HG_shape_granB="Constant flow",IF(AA805=Runoff_duration_hr_granB/2,CONVERT($D$4,"L","gal")/(Runoff_duration_hr_granB*60),VLOOKUP('Granular-Berm Calcs'!AA805,'Granular-Berm Calcs'!$B$4:$K$1500,6,FALSE)),IF(AA805=Runoff_duration_hr_granB/2,2*CONVERT($D$4,"L","gal")/(Runoff_duration_hr_granB*60),VLOOKUP('Granular-Berm Calcs'!AA805,'Granular-Berm Calcs'!$B$4:$K$1500,6,FALSE))),2),"")</f>
        <v/>
      </c>
      <c r="AC805" s="68" t="str">
        <f t="shared" si="268"/>
        <v/>
      </c>
      <c r="AD805" s="67" t="str">
        <f>IFERROR(IF(A805="","",(SUM($R$4:R805)+(O805*P805*Q805*Number_of_treatments_granB))),"")</f>
        <v/>
      </c>
      <c r="AE805" s="67" t="str">
        <f>IFERROR(IF(A805="","",(SUM($S$4:S805)+(O805*P805*Q805*Chem_pad_density_granB*2.54^3*Number_of_treatments_granB))),"")</f>
        <v/>
      </c>
    </row>
    <row r="806" spans="1:31" x14ac:dyDescent="0.3">
      <c r="A806" s="23" t="str">
        <f t="shared" si="269"/>
        <v/>
      </c>
      <c r="B806" s="23" t="str">
        <f t="shared" si="253"/>
        <v/>
      </c>
      <c r="C806" s="23" t="str">
        <f t="shared" si="254"/>
        <v/>
      </c>
      <c r="D806" s="24" t="str">
        <f t="shared" si="255"/>
        <v/>
      </c>
      <c r="E806" s="261" t="str">
        <f t="shared" si="256"/>
        <v/>
      </c>
      <c r="F806" s="261" t="str">
        <f>IF(E806="","",SUM(E$4:E806))</f>
        <v/>
      </c>
      <c r="G806" s="261" t="str">
        <f t="shared" si="257"/>
        <v/>
      </c>
      <c r="H806" s="24" t="str">
        <f t="shared" si="258"/>
        <v/>
      </c>
      <c r="I806" s="24" t="str">
        <f t="shared" si="259"/>
        <v/>
      </c>
      <c r="J806" s="24" t="str">
        <f>IF(I806="","",SUM(I$4:I806))</f>
        <v/>
      </c>
      <c r="K806" s="24" t="str">
        <f t="shared" si="260"/>
        <v/>
      </c>
      <c r="L806" s="37" t="str">
        <f t="shared" si="273"/>
        <v/>
      </c>
      <c r="M806" s="37" t="str">
        <f t="shared" si="273"/>
        <v/>
      </c>
      <c r="N806" s="37" t="str">
        <f t="shared" si="273"/>
        <v/>
      </c>
      <c r="O806" s="37" t="str">
        <f t="shared" si="270"/>
        <v/>
      </c>
      <c r="P806" s="37" t="str">
        <f t="shared" si="271"/>
        <v/>
      </c>
      <c r="Q806" s="37" t="str">
        <f t="shared" si="261"/>
        <v/>
      </c>
      <c r="R806" s="25" t="str">
        <f t="shared" si="262"/>
        <v/>
      </c>
      <c r="S806" s="25" t="str">
        <f t="shared" si="263"/>
        <v/>
      </c>
      <c r="T806" s="25" t="str">
        <f t="shared" si="264"/>
        <v/>
      </c>
      <c r="U806" s="27" t="str">
        <f t="shared" si="265"/>
        <v/>
      </c>
      <c r="V806" s="26" t="str">
        <f t="shared" si="272"/>
        <v/>
      </c>
      <c r="W806" s="31" t="str">
        <f t="shared" si="266"/>
        <v/>
      </c>
      <c r="X806" s="88" t="str">
        <f>IF(U806="","",SUM($T$4:T806)*1000/J806*(1-Percent_bound_granB))</f>
        <v/>
      </c>
      <c r="Y806" s="88" t="str">
        <f>IF(U806="","",SUM($T$4:T806)*1000/F806*(1-Percent_bound_granB))</f>
        <v/>
      </c>
      <c r="Z806" s="90" t="str">
        <f t="shared" si="267"/>
        <v/>
      </c>
      <c r="AA806" s="68" t="str">
        <f>IF(AND(B805&lt;Runoff_duration_hr_granB/2,B806&gt;Runoff_duration_hr_granB/2),Runoff_duration_hr_granB/2,INDEX($B$4:$B$1500,IF(B806&gt;Runoff_duration_hr_granB/2,ROWS($AA$4:AA806)-1,ROWS($AA$4:AA806))))</f>
        <v/>
      </c>
      <c r="AB806" s="66" t="str">
        <f>IFERROR(ROUND(IF(HG_shape_granB="Constant flow",IF(AA806=Runoff_duration_hr_granB/2,CONVERT($D$4,"L","gal")/(Runoff_duration_hr_granB*60),VLOOKUP('Granular-Berm Calcs'!AA806,'Granular-Berm Calcs'!$B$4:$K$1500,6,FALSE)),IF(AA806=Runoff_duration_hr_granB/2,2*CONVERT($D$4,"L","gal")/(Runoff_duration_hr_granB*60),VLOOKUP('Granular-Berm Calcs'!AA806,'Granular-Berm Calcs'!$B$4:$K$1500,6,FALSE))),2),"")</f>
        <v/>
      </c>
      <c r="AC806" s="68" t="str">
        <f t="shared" si="268"/>
        <v/>
      </c>
      <c r="AD806" s="67" t="str">
        <f>IFERROR(IF(A806="","",(SUM($R$4:R806)+(O806*P806*Q806*Number_of_treatments_granB))),"")</f>
        <v/>
      </c>
      <c r="AE806" s="67" t="str">
        <f>IFERROR(IF(A806="","",(SUM($S$4:S806)+(O806*P806*Q806*Chem_pad_density_granB*2.54^3*Number_of_treatments_granB))),"")</f>
        <v/>
      </c>
    </row>
    <row r="807" spans="1:31" x14ac:dyDescent="0.3">
      <c r="A807" s="23" t="str">
        <f t="shared" si="269"/>
        <v/>
      </c>
      <c r="B807" s="23" t="str">
        <f t="shared" si="253"/>
        <v/>
      </c>
      <c r="C807" s="23" t="str">
        <f t="shared" si="254"/>
        <v/>
      </c>
      <c r="D807" s="24" t="str">
        <f t="shared" si="255"/>
        <v/>
      </c>
      <c r="E807" s="261" t="str">
        <f t="shared" si="256"/>
        <v/>
      </c>
      <c r="F807" s="261" t="str">
        <f>IF(E807="","",SUM(E$4:E807))</f>
        <v/>
      </c>
      <c r="G807" s="261" t="str">
        <f t="shared" si="257"/>
        <v/>
      </c>
      <c r="H807" s="24" t="str">
        <f t="shared" si="258"/>
        <v/>
      </c>
      <c r="I807" s="24" t="str">
        <f t="shared" si="259"/>
        <v/>
      </c>
      <c r="J807" s="24" t="str">
        <f>IF(I807="","",SUM(I$4:I807))</f>
        <v/>
      </c>
      <c r="K807" s="24" t="str">
        <f t="shared" si="260"/>
        <v/>
      </c>
      <c r="L807" s="37" t="str">
        <f t="shared" si="273"/>
        <v/>
      </c>
      <c r="M807" s="37" t="str">
        <f t="shared" si="273"/>
        <v/>
      </c>
      <c r="N807" s="37" t="str">
        <f t="shared" si="273"/>
        <v/>
      </c>
      <c r="O807" s="37" t="str">
        <f t="shared" si="270"/>
        <v/>
      </c>
      <c r="P807" s="37" t="str">
        <f t="shared" si="271"/>
        <v/>
      </c>
      <c r="Q807" s="37" t="str">
        <f t="shared" si="261"/>
        <v/>
      </c>
      <c r="R807" s="25" t="str">
        <f t="shared" si="262"/>
        <v/>
      </c>
      <c r="S807" s="25" t="str">
        <f t="shared" si="263"/>
        <v/>
      </c>
      <c r="T807" s="25" t="str">
        <f t="shared" si="264"/>
        <v/>
      </c>
      <c r="U807" s="27" t="str">
        <f t="shared" si="265"/>
        <v/>
      </c>
      <c r="V807" s="26" t="str">
        <f t="shared" si="272"/>
        <v/>
      </c>
      <c r="W807" s="31" t="str">
        <f t="shared" si="266"/>
        <v/>
      </c>
      <c r="X807" s="88" t="str">
        <f>IF(U807="","",SUM($T$4:T807)*1000/J807*(1-Percent_bound_granB))</f>
        <v/>
      </c>
      <c r="Y807" s="88" t="str">
        <f>IF(U807="","",SUM($T$4:T807)*1000/F807*(1-Percent_bound_granB))</f>
        <v/>
      </c>
      <c r="Z807" s="90" t="str">
        <f t="shared" si="267"/>
        <v/>
      </c>
      <c r="AA807" s="68" t="str">
        <f>IF(AND(B806&lt;Runoff_duration_hr_granB/2,B807&gt;Runoff_duration_hr_granB/2),Runoff_duration_hr_granB/2,INDEX($B$4:$B$1500,IF(B807&gt;Runoff_duration_hr_granB/2,ROWS($AA$4:AA807)-1,ROWS($AA$4:AA807))))</f>
        <v/>
      </c>
      <c r="AB807" s="66" t="str">
        <f>IFERROR(ROUND(IF(HG_shape_granB="Constant flow",IF(AA807=Runoff_duration_hr_granB/2,CONVERT($D$4,"L","gal")/(Runoff_duration_hr_granB*60),VLOOKUP('Granular-Berm Calcs'!AA807,'Granular-Berm Calcs'!$B$4:$K$1500,6,FALSE)),IF(AA807=Runoff_duration_hr_granB/2,2*CONVERT($D$4,"L","gal")/(Runoff_duration_hr_granB*60),VLOOKUP('Granular-Berm Calcs'!AA807,'Granular-Berm Calcs'!$B$4:$K$1500,6,FALSE))),2),"")</f>
        <v/>
      </c>
      <c r="AC807" s="68" t="str">
        <f t="shared" si="268"/>
        <v/>
      </c>
      <c r="AD807" s="67" t="str">
        <f>IFERROR(IF(A807="","",(SUM($R$4:R807)+(O807*P807*Q807*Number_of_treatments_granB))),"")</f>
        <v/>
      </c>
      <c r="AE807" s="67" t="str">
        <f>IFERROR(IF(A807="","",(SUM($S$4:S807)+(O807*P807*Q807*Chem_pad_density_granB*2.54^3*Number_of_treatments_granB))),"")</f>
        <v/>
      </c>
    </row>
    <row r="808" spans="1:31" x14ac:dyDescent="0.3">
      <c r="A808" s="23" t="str">
        <f t="shared" si="269"/>
        <v/>
      </c>
      <c r="B808" s="23" t="str">
        <f t="shared" si="253"/>
        <v/>
      </c>
      <c r="C808" s="23" t="str">
        <f t="shared" si="254"/>
        <v/>
      </c>
      <c r="D808" s="24" t="str">
        <f t="shared" si="255"/>
        <v/>
      </c>
      <c r="E808" s="261" t="str">
        <f t="shared" si="256"/>
        <v/>
      </c>
      <c r="F808" s="261" t="str">
        <f>IF(E808="","",SUM(E$4:E808))</f>
        <v/>
      </c>
      <c r="G808" s="261" t="str">
        <f t="shared" si="257"/>
        <v/>
      </c>
      <c r="H808" s="24" t="str">
        <f t="shared" si="258"/>
        <v/>
      </c>
      <c r="I808" s="24" t="str">
        <f t="shared" si="259"/>
        <v/>
      </c>
      <c r="J808" s="24" t="str">
        <f>IF(I808="","",SUM(I$4:I808))</f>
        <v/>
      </c>
      <c r="K808" s="24" t="str">
        <f t="shared" si="260"/>
        <v/>
      </c>
      <c r="L808" s="37" t="str">
        <f t="shared" si="273"/>
        <v/>
      </c>
      <c r="M808" s="37" t="str">
        <f t="shared" si="273"/>
        <v/>
      </c>
      <c r="N808" s="37" t="str">
        <f t="shared" si="273"/>
        <v/>
      </c>
      <c r="O808" s="37" t="str">
        <f t="shared" si="270"/>
        <v/>
      </c>
      <c r="P808" s="37" t="str">
        <f t="shared" si="271"/>
        <v/>
      </c>
      <c r="Q808" s="37" t="str">
        <f t="shared" si="261"/>
        <v/>
      </c>
      <c r="R808" s="25" t="str">
        <f t="shared" si="262"/>
        <v/>
      </c>
      <c r="S808" s="25" t="str">
        <f t="shared" si="263"/>
        <v/>
      </c>
      <c r="T808" s="25" t="str">
        <f t="shared" si="264"/>
        <v/>
      </c>
      <c r="U808" s="27" t="str">
        <f t="shared" si="265"/>
        <v/>
      </c>
      <c r="V808" s="26" t="str">
        <f t="shared" si="272"/>
        <v/>
      </c>
      <c r="W808" s="31" t="str">
        <f t="shared" si="266"/>
        <v/>
      </c>
      <c r="X808" s="88" t="str">
        <f>IF(U808="","",SUM($T$4:T808)*1000/J808*(1-Percent_bound_granB))</f>
        <v/>
      </c>
      <c r="Y808" s="88" t="str">
        <f>IF(U808="","",SUM($T$4:T808)*1000/F808*(1-Percent_bound_granB))</f>
        <v/>
      </c>
      <c r="Z808" s="90" t="str">
        <f t="shared" si="267"/>
        <v/>
      </c>
      <c r="AA808" s="68" t="str">
        <f>IF(AND(B807&lt;Runoff_duration_hr_granB/2,B808&gt;Runoff_duration_hr_granB/2),Runoff_duration_hr_granB/2,INDEX($B$4:$B$1500,IF(B808&gt;Runoff_duration_hr_granB/2,ROWS($AA$4:AA808)-1,ROWS($AA$4:AA808))))</f>
        <v/>
      </c>
      <c r="AB808" s="66" t="str">
        <f>IFERROR(ROUND(IF(HG_shape_granB="Constant flow",IF(AA808=Runoff_duration_hr_granB/2,CONVERT($D$4,"L","gal")/(Runoff_duration_hr_granB*60),VLOOKUP('Granular-Berm Calcs'!AA808,'Granular-Berm Calcs'!$B$4:$K$1500,6,FALSE)),IF(AA808=Runoff_duration_hr_granB/2,2*CONVERT($D$4,"L","gal")/(Runoff_duration_hr_granB*60),VLOOKUP('Granular-Berm Calcs'!AA808,'Granular-Berm Calcs'!$B$4:$K$1500,6,FALSE))),2),"")</f>
        <v/>
      </c>
      <c r="AC808" s="68" t="str">
        <f t="shared" si="268"/>
        <v/>
      </c>
      <c r="AD808" s="67" t="str">
        <f>IFERROR(IF(A808="","",(SUM($R$4:R808)+(O808*P808*Q808*Number_of_treatments_granB))),"")</f>
        <v/>
      </c>
      <c r="AE808" s="67" t="str">
        <f>IFERROR(IF(A808="","",(SUM($S$4:S808)+(O808*P808*Q808*Chem_pad_density_granB*2.54^3*Number_of_treatments_granB))),"")</f>
        <v/>
      </c>
    </row>
    <row r="809" spans="1:31" x14ac:dyDescent="0.3">
      <c r="A809" s="23" t="str">
        <f t="shared" si="269"/>
        <v/>
      </c>
      <c r="B809" s="23" t="str">
        <f t="shared" si="253"/>
        <v/>
      </c>
      <c r="C809" s="23" t="str">
        <f t="shared" si="254"/>
        <v/>
      </c>
      <c r="D809" s="24" t="str">
        <f t="shared" si="255"/>
        <v/>
      </c>
      <c r="E809" s="261" t="str">
        <f t="shared" si="256"/>
        <v/>
      </c>
      <c r="F809" s="261" t="str">
        <f>IF(E809="","",SUM(E$4:E809))</f>
        <v/>
      </c>
      <c r="G809" s="261" t="str">
        <f t="shared" si="257"/>
        <v/>
      </c>
      <c r="H809" s="24" t="str">
        <f t="shared" si="258"/>
        <v/>
      </c>
      <c r="I809" s="24" t="str">
        <f t="shared" si="259"/>
        <v/>
      </c>
      <c r="J809" s="24" t="str">
        <f>IF(I809="","",SUM(I$4:I809))</f>
        <v/>
      </c>
      <c r="K809" s="24" t="str">
        <f t="shared" si="260"/>
        <v/>
      </c>
      <c r="L809" s="37" t="str">
        <f t="shared" si="273"/>
        <v/>
      </c>
      <c r="M809" s="37" t="str">
        <f t="shared" si="273"/>
        <v/>
      </c>
      <c r="N809" s="37" t="str">
        <f t="shared" si="273"/>
        <v/>
      </c>
      <c r="O809" s="37" t="str">
        <f t="shared" si="270"/>
        <v/>
      </c>
      <c r="P809" s="37" t="str">
        <f t="shared" si="271"/>
        <v/>
      </c>
      <c r="Q809" s="37" t="str">
        <f t="shared" si="261"/>
        <v/>
      </c>
      <c r="R809" s="25" t="str">
        <f t="shared" si="262"/>
        <v/>
      </c>
      <c r="S809" s="25" t="str">
        <f t="shared" si="263"/>
        <v/>
      </c>
      <c r="T809" s="25" t="str">
        <f t="shared" si="264"/>
        <v/>
      </c>
      <c r="U809" s="27" t="str">
        <f t="shared" si="265"/>
        <v/>
      </c>
      <c r="V809" s="26" t="str">
        <f t="shared" si="272"/>
        <v/>
      </c>
      <c r="W809" s="31" t="str">
        <f t="shared" si="266"/>
        <v/>
      </c>
      <c r="X809" s="88" t="str">
        <f>IF(U809="","",SUM($T$4:T809)*1000/J809*(1-Percent_bound_granB))</f>
        <v/>
      </c>
      <c r="Y809" s="88" t="str">
        <f>IF(U809="","",SUM($T$4:T809)*1000/F809*(1-Percent_bound_granB))</f>
        <v/>
      </c>
      <c r="Z809" s="90" t="str">
        <f t="shared" si="267"/>
        <v/>
      </c>
      <c r="AA809" s="68" t="str">
        <f>IF(AND(B808&lt;Runoff_duration_hr_granB/2,B809&gt;Runoff_duration_hr_granB/2),Runoff_duration_hr_granB/2,INDEX($B$4:$B$1500,IF(B809&gt;Runoff_duration_hr_granB/2,ROWS($AA$4:AA809)-1,ROWS($AA$4:AA809))))</f>
        <v/>
      </c>
      <c r="AB809" s="66" t="str">
        <f>IFERROR(ROUND(IF(HG_shape_granB="Constant flow",IF(AA809=Runoff_duration_hr_granB/2,CONVERT($D$4,"L","gal")/(Runoff_duration_hr_granB*60),VLOOKUP('Granular-Berm Calcs'!AA809,'Granular-Berm Calcs'!$B$4:$K$1500,6,FALSE)),IF(AA809=Runoff_duration_hr_granB/2,2*CONVERT($D$4,"L","gal")/(Runoff_duration_hr_granB*60),VLOOKUP('Granular-Berm Calcs'!AA809,'Granular-Berm Calcs'!$B$4:$K$1500,6,FALSE))),2),"")</f>
        <v/>
      </c>
      <c r="AC809" s="68" t="str">
        <f t="shared" si="268"/>
        <v/>
      </c>
      <c r="AD809" s="67" t="str">
        <f>IFERROR(IF(A809="","",(SUM($R$4:R809)+(O809*P809*Q809*Number_of_treatments_granB))),"")</f>
        <v/>
      </c>
      <c r="AE809" s="67" t="str">
        <f>IFERROR(IF(A809="","",(SUM($S$4:S809)+(O809*P809*Q809*Chem_pad_density_granB*2.54^3*Number_of_treatments_granB))),"")</f>
        <v/>
      </c>
    </row>
    <row r="810" spans="1:31" x14ac:dyDescent="0.3">
      <c r="A810" s="23" t="str">
        <f t="shared" si="269"/>
        <v/>
      </c>
      <c r="B810" s="23" t="str">
        <f t="shared" si="253"/>
        <v/>
      </c>
      <c r="C810" s="23" t="str">
        <f t="shared" si="254"/>
        <v/>
      </c>
      <c r="D810" s="24" t="str">
        <f t="shared" si="255"/>
        <v/>
      </c>
      <c r="E810" s="261" t="str">
        <f t="shared" si="256"/>
        <v/>
      </c>
      <c r="F810" s="261" t="str">
        <f>IF(E810="","",SUM(E$4:E810))</f>
        <v/>
      </c>
      <c r="G810" s="261" t="str">
        <f t="shared" si="257"/>
        <v/>
      </c>
      <c r="H810" s="24" t="str">
        <f t="shared" si="258"/>
        <v/>
      </c>
      <c r="I810" s="24" t="str">
        <f t="shared" si="259"/>
        <v/>
      </c>
      <c r="J810" s="24" t="str">
        <f>IF(I810="","",SUM(I$4:I810))</f>
        <v/>
      </c>
      <c r="K810" s="24" t="str">
        <f t="shared" si="260"/>
        <v/>
      </c>
      <c r="L810" s="37" t="str">
        <f t="shared" si="273"/>
        <v/>
      </c>
      <c r="M810" s="37" t="str">
        <f t="shared" si="273"/>
        <v/>
      </c>
      <c r="N810" s="37" t="str">
        <f t="shared" si="273"/>
        <v/>
      </c>
      <c r="O810" s="37" t="str">
        <f t="shared" si="270"/>
        <v/>
      </c>
      <c r="P810" s="37" t="str">
        <f t="shared" si="271"/>
        <v/>
      </c>
      <c r="Q810" s="37" t="str">
        <f t="shared" si="261"/>
        <v/>
      </c>
      <c r="R810" s="25" t="str">
        <f t="shared" si="262"/>
        <v/>
      </c>
      <c r="S810" s="25" t="str">
        <f t="shared" si="263"/>
        <v/>
      </c>
      <c r="T810" s="25" t="str">
        <f t="shared" si="264"/>
        <v/>
      </c>
      <c r="U810" s="27" t="str">
        <f t="shared" si="265"/>
        <v/>
      </c>
      <c r="V810" s="26" t="str">
        <f t="shared" si="272"/>
        <v/>
      </c>
      <c r="W810" s="31" t="str">
        <f t="shared" si="266"/>
        <v/>
      </c>
      <c r="X810" s="88" t="str">
        <f>IF(U810="","",SUM($T$4:T810)*1000/J810*(1-Percent_bound_granB))</f>
        <v/>
      </c>
      <c r="Y810" s="88" t="str">
        <f>IF(U810="","",SUM($T$4:T810)*1000/F810*(1-Percent_bound_granB))</f>
        <v/>
      </c>
      <c r="Z810" s="90" t="str">
        <f t="shared" si="267"/>
        <v/>
      </c>
      <c r="AA810" s="68" t="str">
        <f>IF(AND(B809&lt;Runoff_duration_hr_granB/2,B810&gt;Runoff_duration_hr_granB/2),Runoff_duration_hr_granB/2,INDEX($B$4:$B$1500,IF(B810&gt;Runoff_duration_hr_granB/2,ROWS($AA$4:AA810)-1,ROWS($AA$4:AA810))))</f>
        <v/>
      </c>
      <c r="AB810" s="66" t="str">
        <f>IFERROR(ROUND(IF(HG_shape_granB="Constant flow",IF(AA810=Runoff_duration_hr_granB/2,CONVERT($D$4,"L","gal")/(Runoff_duration_hr_granB*60),VLOOKUP('Granular-Berm Calcs'!AA810,'Granular-Berm Calcs'!$B$4:$K$1500,6,FALSE)),IF(AA810=Runoff_duration_hr_granB/2,2*CONVERT($D$4,"L","gal")/(Runoff_duration_hr_granB*60),VLOOKUP('Granular-Berm Calcs'!AA810,'Granular-Berm Calcs'!$B$4:$K$1500,6,FALSE))),2),"")</f>
        <v/>
      </c>
      <c r="AC810" s="68" t="str">
        <f t="shared" si="268"/>
        <v/>
      </c>
      <c r="AD810" s="67" t="str">
        <f>IFERROR(IF(A810="","",(SUM($R$4:R810)+(O810*P810*Q810*Number_of_treatments_granB))),"")</f>
        <v/>
      </c>
      <c r="AE810" s="67" t="str">
        <f>IFERROR(IF(A810="","",(SUM($S$4:S810)+(O810*P810*Q810*Chem_pad_density_granB*2.54^3*Number_of_treatments_granB))),"")</f>
        <v/>
      </c>
    </row>
    <row r="811" spans="1:31" x14ac:dyDescent="0.3">
      <c r="A811" s="23" t="str">
        <f t="shared" si="269"/>
        <v/>
      </c>
      <c r="B811" s="23" t="str">
        <f t="shared" si="253"/>
        <v/>
      </c>
      <c r="C811" s="23" t="str">
        <f t="shared" si="254"/>
        <v/>
      </c>
      <c r="D811" s="24" t="str">
        <f t="shared" si="255"/>
        <v/>
      </c>
      <c r="E811" s="261" t="str">
        <f t="shared" si="256"/>
        <v/>
      </c>
      <c r="F811" s="261" t="str">
        <f>IF(E811="","",SUM(E$4:E811))</f>
        <v/>
      </c>
      <c r="G811" s="261" t="str">
        <f t="shared" si="257"/>
        <v/>
      </c>
      <c r="H811" s="24" t="str">
        <f t="shared" si="258"/>
        <v/>
      </c>
      <c r="I811" s="24" t="str">
        <f t="shared" si="259"/>
        <v/>
      </c>
      <c r="J811" s="24" t="str">
        <f>IF(I811="","",SUM(I$4:I811))</f>
        <v/>
      </c>
      <c r="K811" s="24" t="str">
        <f t="shared" si="260"/>
        <v/>
      </c>
      <c r="L811" s="37" t="str">
        <f t="shared" si="273"/>
        <v/>
      </c>
      <c r="M811" s="37" t="str">
        <f t="shared" si="273"/>
        <v/>
      </c>
      <c r="N811" s="37" t="str">
        <f t="shared" si="273"/>
        <v/>
      </c>
      <c r="O811" s="37" t="str">
        <f t="shared" si="270"/>
        <v/>
      </c>
      <c r="P811" s="37" t="str">
        <f t="shared" si="271"/>
        <v/>
      </c>
      <c r="Q811" s="37" t="str">
        <f t="shared" si="261"/>
        <v/>
      </c>
      <c r="R811" s="25" t="str">
        <f t="shared" si="262"/>
        <v/>
      </c>
      <c r="S811" s="25" t="str">
        <f t="shared" si="263"/>
        <v/>
      </c>
      <c r="T811" s="25" t="str">
        <f t="shared" si="264"/>
        <v/>
      </c>
      <c r="U811" s="27" t="str">
        <f t="shared" si="265"/>
        <v/>
      </c>
      <c r="V811" s="26" t="str">
        <f t="shared" si="272"/>
        <v/>
      </c>
      <c r="W811" s="31" t="str">
        <f t="shared" si="266"/>
        <v/>
      </c>
      <c r="X811" s="88" t="str">
        <f>IF(U811="","",SUM($T$4:T811)*1000/J811*(1-Percent_bound_granB))</f>
        <v/>
      </c>
      <c r="Y811" s="88" t="str">
        <f>IF(U811="","",SUM($T$4:T811)*1000/F811*(1-Percent_bound_granB))</f>
        <v/>
      </c>
      <c r="Z811" s="90" t="str">
        <f t="shared" si="267"/>
        <v/>
      </c>
      <c r="AA811" s="68" t="str">
        <f>IF(AND(B810&lt;Runoff_duration_hr_granB/2,B811&gt;Runoff_duration_hr_granB/2),Runoff_duration_hr_granB/2,INDEX($B$4:$B$1500,IF(B811&gt;Runoff_duration_hr_granB/2,ROWS($AA$4:AA811)-1,ROWS($AA$4:AA811))))</f>
        <v/>
      </c>
      <c r="AB811" s="66" t="str">
        <f>IFERROR(ROUND(IF(HG_shape_granB="Constant flow",IF(AA811=Runoff_duration_hr_granB/2,CONVERT($D$4,"L","gal")/(Runoff_duration_hr_granB*60),VLOOKUP('Granular-Berm Calcs'!AA811,'Granular-Berm Calcs'!$B$4:$K$1500,6,FALSE)),IF(AA811=Runoff_duration_hr_granB/2,2*CONVERT($D$4,"L","gal")/(Runoff_duration_hr_granB*60),VLOOKUP('Granular-Berm Calcs'!AA811,'Granular-Berm Calcs'!$B$4:$K$1500,6,FALSE))),2),"")</f>
        <v/>
      </c>
      <c r="AC811" s="68" t="str">
        <f t="shared" si="268"/>
        <v/>
      </c>
      <c r="AD811" s="67" t="str">
        <f>IFERROR(IF(A811="","",(SUM($R$4:R811)+(O811*P811*Q811*Number_of_treatments_granB))),"")</f>
        <v/>
      </c>
      <c r="AE811" s="67" t="str">
        <f>IFERROR(IF(A811="","",(SUM($S$4:S811)+(O811*P811*Q811*Chem_pad_density_granB*2.54^3*Number_of_treatments_granB))),"")</f>
        <v/>
      </c>
    </row>
    <row r="812" spans="1:31" x14ac:dyDescent="0.3">
      <c r="A812" s="23" t="str">
        <f t="shared" si="269"/>
        <v/>
      </c>
      <c r="B812" s="23" t="str">
        <f t="shared" si="253"/>
        <v/>
      </c>
      <c r="C812" s="23" t="str">
        <f t="shared" si="254"/>
        <v/>
      </c>
      <c r="D812" s="24" t="str">
        <f t="shared" si="255"/>
        <v/>
      </c>
      <c r="E812" s="261" t="str">
        <f t="shared" si="256"/>
        <v/>
      </c>
      <c r="F812" s="261" t="str">
        <f>IF(E812="","",SUM(E$4:E812))</f>
        <v/>
      </c>
      <c r="G812" s="261" t="str">
        <f t="shared" si="257"/>
        <v/>
      </c>
      <c r="H812" s="24" t="str">
        <f t="shared" si="258"/>
        <v/>
      </c>
      <c r="I812" s="24" t="str">
        <f t="shared" si="259"/>
        <v/>
      </c>
      <c r="J812" s="24" t="str">
        <f>IF(I812="","",SUM(I$4:I812))</f>
        <v/>
      </c>
      <c r="K812" s="24" t="str">
        <f t="shared" si="260"/>
        <v/>
      </c>
      <c r="L812" s="37" t="str">
        <f t="shared" si="273"/>
        <v/>
      </c>
      <c r="M812" s="37" t="str">
        <f t="shared" si="273"/>
        <v/>
      </c>
      <c r="N812" s="37" t="str">
        <f t="shared" si="273"/>
        <v/>
      </c>
      <c r="O812" s="37" t="str">
        <f t="shared" si="270"/>
        <v/>
      </c>
      <c r="P812" s="37" t="str">
        <f t="shared" si="271"/>
        <v/>
      </c>
      <c r="Q812" s="37" t="str">
        <f t="shared" si="261"/>
        <v/>
      </c>
      <c r="R812" s="25" t="str">
        <f t="shared" si="262"/>
        <v/>
      </c>
      <c r="S812" s="25" t="str">
        <f t="shared" si="263"/>
        <v/>
      </c>
      <c r="T812" s="25" t="str">
        <f t="shared" si="264"/>
        <v/>
      </c>
      <c r="U812" s="27" t="str">
        <f t="shared" si="265"/>
        <v/>
      </c>
      <c r="V812" s="26" t="str">
        <f t="shared" si="272"/>
        <v/>
      </c>
      <c r="W812" s="31" t="str">
        <f t="shared" si="266"/>
        <v/>
      </c>
      <c r="X812" s="88" t="str">
        <f>IF(U812="","",SUM($T$4:T812)*1000/J812*(1-Percent_bound_granB))</f>
        <v/>
      </c>
      <c r="Y812" s="88" t="str">
        <f>IF(U812="","",SUM($T$4:T812)*1000/F812*(1-Percent_bound_granB))</f>
        <v/>
      </c>
      <c r="Z812" s="90" t="str">
        <f t="shared" si="267"/>
        <v/>
      </c>
      <c r="AA812" s="68" t="str">
        <f>IF(AND(B811&lt;Runoff_duration_hr_granB/2,B812&gt;Runoff_duration_hr_granB/2),Runoff_duration_hr_granB/2,INDEX($B$4:$B$1500,IF(B812&gt;Runoff_duration_hr_granB/2,ROWS($AA$4:AA812)-1,ROWS($AA$4:AA812))))</f>
        <v/>
      </c>
      <c r="AB812" s="66" t="str">
        <f>IFERROR(ROUND(IF(HG_shape_granB="Constant flow",IF(AA812=Runoff_duration_hr_granB/2,CONVERT($D$4,"L","gal")/(Runoff_duration_hr_granB*60),VLOOKUP('Granular-Berm Calcs'!AA812,'Granular-Berm Calcs'!$B$4:$K$1500,6,FALSE)),IF(AA812=Runoff_duration_hr_granB/2,2*CONVERT($D$4,"L","gal")/(Runoff_duration_hr_granB*60),VLOOKUP('Granular-Berm Calcs'!AA812,'Granular-Berm Calcs'!$B$4:$K$1500,6,FALSE))),2),"")</f>
        <v/>
      </c>
      <c r="AC812" s="68" t="str">
        <f t="shared" si="268"/>
        <v/>
      </c>
      <c r="AD812" s="67" t="str">
        <f>IFERROR(IF(A812="","",(SUM($R$4:R812)+(O812*P812*Q812*Number_of_treatments_granB))),"")</f>
        <v/>
      </c>
      <c r="AE812" s="67" t="str">
        <f>IFERROR(IF(A812="","",(SUM($S$4:S812)+(O812*P812*Q812*Chem_pad_density_granB*2.54^3*Number_of_treatments_granB))),"")</f>
        <v/>
      </c>
    </row>
    <row r="813" spans="1:31" x14ac:dyDescent="0.3">
      <c r="A813" s="23" t="str">
        <f t="shared" si="269"/>
        <v/>
      </c>
      <c r="B813" s="23" t="str">
        <f t="shared" si="253"/>
        <v/>
      </c>
      <c r="C813" s="23" t="str">
        <f t="shared" si="254"/>
        <v/>
      </c>
      <c r="D813" s="24" t="str">
        <f t="shared" si="255"/>
        <v/>
      </c>
      <c r="E813" s="261" t="str">
        <f t="shared" si="256"/>
        <v/>
      </c>
      <c r="F813" s="261" t="str">
        <f>IF(E813="","",SUM(E$4:E813))</f>
        <v/>
      </c>
      <c r="G813" s="261" t="str">
        <f t="shared" si="257"/>
        <v/>
      </c>
      <c r="H813" s="24" t="str">
        <f t="shared" si="258"/>
        <v/>
      </c>
      <c r="I813" s="24" t="str">
        <f t="shared" si="259"/>
        <v/>
      </c>
      <c r="J813" s="24" t="str">
        <f>IF(I813="","",SUM(I$4:I813))</f>
        <v/>
      </c>
      <c r="K813" s="24" t="str">
        <f t="shared" si="260"/>
        <v/>
      </c>
      <c r="L813" s="37" t="str">
        <f t="shared" si="273"/>
        <v/>
      </c>
      <c r="M813" s="37" t="str">
        <f t="shared" si="273"/>
        <v/>
      </c>
      <c r="N813" s="37" t="str">
        <f t="shared" si="273"/>
        <v/>
      </c>
      <c r="O813" s="37" t="str">
        <f t="shared" si="270"/>
        <v/>
      </c>
      <c r="P813" s="37" t="str">
        <f t="shared" si="271"/>
        <v/>
      </c>
      <c r="Q813" s="37" t="str">
        <f t="shared" si="261"/>
        <v/>
      </c>
      <c r="R813" s="25" t="str">
        <f t="shared" si="262"/>
        <v/>
      </c>
      <c r="S813" s="25" t="str">
        <f t="shared" si="263"/>
        <v/>
      </c>
      <c r="T813" s="25" t="str">
        <f t="shared" si="264"/>
        <v/>
      </c>
      <c r="U813" s="27" t="str">
        <f t="shared" si="265"/>
        <v/>
      </c>
      <c r="V813" s="26" t="str">
        <f t="shared" si="272"/>
        <v/>
      </c>
      <c r="W813" s="31" t="str">
        <f t="shared" si="266"/>
        <v/>
      </c>
      <c r="X813" s="88" t="str">
        <f>IF(U813="","",SUM($T$4:T813)*1000/J813*(1-Percent_bound_granB))</f>
        <v/>
      </c>
      <c r="Y813" s="88" t="str">
        <f>IF(U813="","",SUM($T$4:T813)*1000/F813*(1-Percent_bound_granB))</f>
        <v/>
      </c>
      <c r="Z813" s="90" t="str">
        <f t="shared" si="267"/>
        <v/>
      </c>
      <c r="AA813" s="68" t="str">
        <f>IF(AND(B812&lt;Runoff_duration_hr_granB/2,B813&gt;Runoff_duration_hr_granB/2),Runoff_duration_hr_granB/2,INDEX($B$4:$B$1500,IF(B813&gt;Runoff_duration_hr_granB/2,ROWS($AA$4:AA813)-1,ROWS($AA$4:AA813))))</f>
        <v/>
      </c>
      <c r="AB813" s="66" t="str">
        <f>IFERROR(ROUND(IF(HG_shape_granB="Constant flow",IF(AA813=Runoff_duration_hr_granB/2,CONVERT($D$4,"L","gal")/(Runoff_duration_hr_granB*60),VLOOKUP('Granular-Berm Calcs'!AA813,'Granular-Berm Calcs'!$B$4:$K$1500,6,FALSE)),IF(AA813=Runoff_duration_hr_granB/2,2*CONVERT($D$4,"L","gal")/(Runoff_duration_hr_granB*60),VLOOKUP('Granular-Berm Calcs'!AA813,'Granular-Berm Calcs'!$B$4:$K$1500,6,FALSE))),2),"")</f>
        <v/>
      </c>
      <c r="AC813" s="68" t="str">
        <f t="shared" si="268"/>
        <v/>
      </c>
      <c r="AD813" s="67" t="str">
        <f>IFERROR(IF(A813="","",(SUM($R$4:R813)+(O813*P813*Q813*Number_of_treatments_granB))),"")</f>
        <v/>
      </c>
      <c r="AE813" s="67" t="str">
        <f>IFERROR(IF(A813="","",(SUM($S$4:S813)+(O813*P813*Q813*Chem_pad_density_granB*2.54^3*Number_of_treatments_granB))),"")</f>
        <v/>
      </c>
    </row>
    <row r="814" spans="1:31" x14ac:dyDescent="0.3">
      <c r="A814" s="23" t="str">
        <f t="shared" si="269"/>
        <v/>
      </c>
      <c r="B814" s="23" t="str">
        <f t="shared" si="253"/>
        <v/>
      </c>
      <c r="C814" s="23" t="str">
        <f t="shared" si="254"/>
        <v/>
      </c>
      <c r="D814" s="24" t="str">
        <f t="shared" si="255"/>
        <v/>
      </c>
      <c r="E814" s="261" t="str">
        <f t="shared" si="256"/>
        <v/>
      </c>
      <c r="F814" s="261" t="str">
        <f>IF(E814="","",SUM(E$4:E814))</f>
        <v/>
      </c>
      <c r="G814" s="261" t="str">
        <f t="shared" si="257"/>
        <v/>
      </c>
      <c r="H814" s="24" t="str">
        <f t="shared" si="258"/>
        <v/>
      </c>
      <c r="I814" s="24" t="str">
        <f t="shared" si="259"/>
        <v/>
      </c>
      <c r="J814" s="24" t="str">
        <f>IF(I814="","",SUM(I$4:I814))</f>
        <v/>
      </c>
      <c r="K814" s="24" t="str">
        <f t="shared" si="260"/>
        <v/>
      </c>
      <c r="L814" s="37" t="str">
        <f t="shared" si="273"/>
        <v/>
      </c>
      <c r="M814" s="37" t="str">
        <f t="shared" si="273"/>
        <v/>
      </c>
      <c r="N814" s="37" t="str">
        <f t="shared" si="273"/>
        <v/>
      </c>
      <c r="O814" s="37" t="str">
        <f t="shared" si="270"/>
        <v/>
      </c>
      <c r="P814" s="37" t="str">
        <f t="shared" si="271"/>
        <v/>
      </c>
      <c r="Q814" s="37" t="str">
        <f t="shared" si="261"/>
        <v/>
      </c>
      <c r="R814" s="25" t="str">
        <f t="shared" si="262"/>
        <v/>
      </c>
      <c r="S814" s="25" t="str">
        <f t="shared" si="263"/>
        <v/>
      </c>
      <c r="T814" s="25" t="str">
        <f t="shared" si="264"/>
        <v/>
      </c>
      <c r="U814" s="27" t="str">
        <f t="shared" si="265"/>
        <v/>
      </c>
      <c r="V814" s="26" t="str">
        <f t="shared" si="272"/>
        <v/>
      </c>
      <c r="W814" s="31" t="str">
        <f t="shared" si="266"/>
        <v/>
      </c>
      <c r="X814" s="88" t="str">
        <f>IF(U814="","",SUM($T$4:T814)*1000/J814*(1-Percent_bound_granB))</f>
        <v/>
      </c>
      <c r="Y814" s="88" t="str">
        <f>IF(U814="","",SUM($T$4:T814)*1000/F814*(1-Percent_bound_granB))</f>
        <v/>
      </c>
      <c r="Z814" s="90" t="str">
        <f t="shared" si="267"/>
        <v/>
      </c>
      <c r="AA814" s="68" t="str">
        <f>IF(AND(B813&lt;Runoff_duration_hr_granB/2,B814&gt;Runoff_duration_hr_granB/2),Runoff_duration_hr_granB/2,INDEX($B$4:$B$1500,IF(B814&gt;Runoff_duration_hr_granB/2,ROWS($AA$4:AA814)-1,ROWS($AA$4:AA814))))</f>
        <v/>
      </c>
      <c r="AB814" s="66" t="str">
        <f>IFERROR(ROUND(IF(HG_shape_granB="Constant flow",IF(AA814=Runoff_duration_hr_granB/2,CONVERT($D$4,"L","gal")/(Runoff_duration_hr_granB*60),VLOOKUP('Granular-Berm Calcs'!AA814,'Granular-Berm Calcs'!$B$4:$K$1500,6,FALSE)),IF(AA814=Runoff_duration_hr_granB/2,2*CONVERT($D$4,"L","gal")/(Runoff_duration_hr_granB*60),VLOOKUP('Granular-Berm Calcs'!AA814,'Granular-Berm Calcs'!$B$4:$K$1500,6,FALSE))),2),"")</f>
        <v/>
      </c>
      <c r="AC814" s="68" t="str">
        <f t="shared" si="268"/>
        <v/>
      </c>
      <c r="AD814" s="67" t="str">
        <f>IFERROR(IF(A814="","",(SUM($R$4:R814)+(O814*P814*Q814*Number_of_treatments_granB))),"")</f>
        <v/>
      </c>
      <c r="AE814" s="67" t="str">
        <f>IFERROR(IF(A814="","",(SUM($S$4:S814)+(O814*P814*Q814*Chem_pad_density_granB*2.54^3*Number_of_treatments_granB))),"")</f>
        <v/>
      </c>
    </row>
    <row r="815" spans="1:31" x14ac:dyDescent="0.3">
      <c r="A815" s="23" t="str">
        <f t="shared" si="269"/>
        <v/>
      </c>
      <c r="B815" s="23" t="str">
        <f t="shared" si="253"/>
        <v/>
      </c>
      <c r="C815" s="23" t="str">
        <f t="shared" si="254"/>
        <v/>
      </c>
      <c r="D815" s="24" t="str">
        <f t="shared" si="255"/>
        <v/>
      </c>
      <c r="E815" s="261" t="str">
        <f t="shared" si="256"/>
        <v/>
      </c>
      <c r="F815" s="261" t="str">
        <f>IF(E815="","",SUM(E$4:E815))</f>
        <v/>
      </c>
      <c r="G815" s="261" t="str">
        <f t="shared" si="257"/>
        <v/>
      </c>
      <c r="H815" s="24" t="str">
        <f t="shared" si="258"/>
        <v/>
      </c>
      <c r="I815" s="24" t="str">
        <f t="shared" si="259"/>
        <v/>
      </c>
      <c r="J815" s="24" t="str">
        <f>IF(I815="","",SUM(I$4:I815))</f>
        <v/>
      </c>
      <c r="K815" s="24" t="str">
        <f t="shared" si="260"/>
        <v/>
      </c>
      <c r="L815" s="37" t="str">
        <f t="shared" si="273"/>
        <v/>
      </c>
      <c r="M815" s="37" t="str">
        <f t="shared" si="273"/>
        <v/>
      </c>
      <c r="N815" s="37" t="str">
        <f t="shared" si="273"/>
        <v/>
      </c>
      <c r="O815" s="37" t="str">
        <f t="shared" si="270"/>
        <v/>
      </c>
      <c r="P815" s="37" t="str">
        <f t="shared" si="271"/>
        <v/>
      </c>
      <c r="Q815" s="37" t="str">
        <f t="shared" si="261"/>
        <v/>
      </c>
      <c r="R815" s="25" t="str">
        <f t="shared" si="262"/>
        <v/>
      </c>
      <c r="S815" s="25" t="str">
        <f t="shared" si="263"/>
        <v/>
      </c>
      <c r="T815" s="25" t="str">
        <f t="shared" si="264"/>
        <v/>
      </c>
      <c r="U815" s="27" t="str">
        <f t="shared" si="265"/>
        <v/>
      </c>
      <c r="V815" s="26" t="str">
        <f t="shared" si="272"/>
        <v/>
      </c>
      <c r="W815" s="31" t="str">
        <f t="shared" si="266"/>
        <v/>
      </c>
      <c r="X815" s="88" t="str">
        <f>IF(U815="","",SUM($T$4:T815)*1000/J815*(1-Percent_bound_granB))</f>
        <v/>
      </c>
      <c r="Y815" s="88" t="str">
        <f>IF(U815="","",SUM($T$4:T815)*1000/F815*(1-Percent_bound_granB))</f>
        <v/>
      </c>
      <c r="Z815" s="90" t="str">
        <f t="shared" si="267"/>
        <v/>
      </c>
      <c r="AA815" s="68" t="str">
        <f>IF(AND(B814&lt;Runoff_duration_hr_granB/2,B815&gt;Runoff_duration_hr_granB/2),Runoff_duration_hr_granB/2,INDEX($B$4:$B$1500,IF(B815&gt;Runoff_duration_hr_granB/2,ROWS($AA$4:AA815)-1,ROWS($AA$4:AA815))))</f>
        <v/>
      </c>
      <c r="AB815" s="66" t="str">
        <f>IFERROR(ROUND(IF(HG_shape_granB="Constant flow",IF(AA815=Runoff_duration_hr_granB/2,CONVERT($D$4,"L","gal")/(Runoff_duration_hr_granB*60),VLOOKUP('Granular-Berm Calcs'!AA815,'Granular-Berm Calcs'!$B$4:$K$1500,6,FALSE)),IF(AA815=Runoff_duration_hr_granB/2,2*CONVERT($D$4,"L","gal")/(Runoff_duration_hr_granB*60),VLOOKUP('Granular-Berm Calcs'!AA815,'Granular-Berm Calcs'!$B$4:$K$1500,6,FALSE))),2),"")</f>
        <v/>
      </c>
      <c r="AC815" s="68" t="str">
        <f t="shared" si="268"/>
        <v/>
      </c>
      <c r="AD815" s="67" t="str">
        <f>IFERROR(IF(A815="","",(SUM($R$4:R815)+(O815*P815*Q815*Number_of_treatments_granB))),"")</f>
        <v/>
      </c>
      <c r="AE815" s="67" t="str">
        <f>IFERROR(IF(A815="","",(SUM($S$4:S815)+(O815*P815*Q815*Chem_pad_density_granB*2.54^3*Number_of_treatments_granB))),"")</f>
        <v/>
      </c>
    </row>
    <row r="816" spans="1:31" x14ac:dyDescent="0.3">
      <c r="A816" s="23" t="str">
        <f t="shared" si="269"/>
        <v/>
      </c>
      <c r="B816" s="23" t="str">
        <f t="shared" si="253"/>
        <v/>
      </c>
      <c r="C816" s="23" t="str">
        <f t="shared" si="254"/>
        <v/>
      </c>
      <c r="D816" s="24" t="str">
        <f t="shared" si="255"/>
        <v/>
      </c>
      <c r="E816" s="261" t="str">
        <f t="shared" si="256"/>
        <v/>
      </c>
      <c r="F816" s="261" t="str">
        <f>IF(E816="","",SUM(E$4:E816))</f>
        <v/>
      </c>
      <c r="G816" s="261" t="str">
        <f t="shared" si="257"/>
        <v/>
      </c>
      <c r="H816" s="24" t="str">
        <f t="shared" si="258"/>
        <v/>
      </c>
      <c r="I816" s="24" t="str">
        <f t="shared" si="259"/>
        <v/>
      </c>
      <c r="J816" s="24" t="str">
        <f>IF(I816="","",SUM(I$4:I816))</f>
        <v/>
      </c>
      <c r="K816" s="24" t="str">
        <f t="shared" si="260"/>
        <v/>
      </c>
      <c r="L816" s="37" t="str">
        <f t="shared" si="273"/>
        <v/>
      </c>
      <c r="M816" s="37" t="str">
        <f t="shared" si="273"/>
        <v/>
      </c>
      <c r="N816" s="37" t="str">
        <f t="shared" si="273"/>
        <v/>
      </c>
      <c r="O816" s="37" t="str">
        <f t="shared" si="270"/>
        <v/>
      </c>
      <c r="P816" s="37" t="str">
        <f t="shared" si="271"/>
        <v/>
      </c>
      <c r="Q816" s="37" t="str">
        <f t="shared" si="261"/>
        <v/>
      </c>
      <c r="R816" s="25" t="str">
        <f t="shared" si="262"/>
        <v/>
      </c>
      <c r="S816" s="25" t="str">
        <f t="shared" si="263"/>
        <v/>
      </c>
      <c r="T816" s="25" t="str">
        <f t="shared" si="264"/>
        <v/>
      </c>
      <c r="U816" s="27" t="str">
        <f t="shared" si="265"/>
        <v/>
      </c>
      <c r="V816" s="26" t="str">
        <f t="shared" si="272"/>
        <v/>
      </c>
      <c r="W816" s="31" t="str">
        <f t="shared" si="266"/>
        <v/>
      </c>
      <c r="X816" s="88" t="str">
        <f>IF(U816="","",SUM($T$4:T816)*1000/J816*(1-Percent_bound_granB))</f>
        <v/>
      </c>
      <c r="Y816" s="88" t="str">
        <f>IF(U816="","",SUM($T$4:T816)*1000/F816*(1-Percent_bound_granB))</f>
        <v/>
      </c>
      <c r="Z816" s="90" t="str">
        <f t="shared" si="267"/>
        <v/>
      </c>
      <c r="AA816" s="68" t="str">
        <f>IF(AND(B815&lt;Runoff_duration_hr_granB/2,B816&gt;Runoff_duration_hr_granB/2),Runoff_duration_hr_granB/2,INDEX($B$4:$B$1500,IF(B816&gt;Runoff_duration_hr_granB/2,ROWS($AA$4:AA816)-1,ROWS($AA$4:AA816))))</f>
        <v/>
      </c>
      <c r="AB816" s="66" t="str">
        <f>IFERROR(ROUND(IF(HG_shape_granB="Constant flow",IF(AA816=Runoff_duration_hr_granB/2,CONVERT($D$4,"L","gal")/(Runoff_duration_hr_granB*60),VLOOKUP('Granular-Berm Calcs'!AA816,'Granular-Berm Calcs'!$B$4:$K$1500,6,FALSE)),IF(AA816=Runoff_duration_hr_granB/2,2*CONVERT($D$4,"L","gal")/(Runoff_duration_hr_granB*60),VLOOKUP('Granular-Berm Calcs'!AA816,'Granular-Berm Calcs'!$B$4:$K$1500,6,FALSE))),2),"")</f>
        <v/>
      </c>
      <c r="AC816" s="68" t="str">
        <f t="shared" si="268"/>
        <v/>
      </c>
      <c r="AD816" s="67" t="str">
        <f>IFERROR(IF(A816="","",(SUM($R$4:R816)+(O816*P816*Q816*Number_of_treatments_granB))),"")</f>
        <v/>
      </c>
      <c r="AE816" s="67" t="str">
        <f>IFERROR(IF(A816="","",(SUM($S$4:S816)+(O816*P816*Q816*Chem_pad_density_granB*2.54^3*Number_of_treatments_granB))),"")</f>
        <v/>
      </c>
    </row>
    <row r="817" spans="1:31" x14ac:dyDescent="0.3">
      <c r="A817" s="23" t="str">
        <f t="shared" si="269"/>
        <v/>
      </c>
      <c r="B817" s="23" t="str">
        <f t="shared" si="253"/>
        <v/>
      </c>
      <c r="C817" s="23" t="str">
        <f t="shared" si="254"/>
        <v/>
      </c>
      <c r="D817" s="24" t="str">
        <f t="shared" si="255"/>
        <v/>
      </c>
      <c r="E817" s="261" t="str">
        <f t="shared" si="256"/>
        <v/>
      </c>
      <c r="F817" s="261" t="str">
        <f>IF(E817="","",SUM(E$4:E817))</f>
        <v/>
      </c>
      <c r="G817" s="261" t="str">
        <f t="shared" si="257"/>
        <v/>
      </c>
      <c r="H817" s="24" t="str">
        <f t="shared" si="258"/>
        <v/>
      </c>
      <c r="I817" s="24" t="str">
        <f t="shared" si="259"/>
        <v/>
      </c>
      <c r="J817" s="24" t="str">
        <f>IF(I817="","",SUM(I$4:I817))</f>
        <v/>
      </c>
      <c r="K817" s="24" t="str">
        <f t="shared" si="260"/>
        <v/>
      </c>
      <c r="L817" s="37" t="str">
        <f t="shared" si="273"/>
        <v/>
      </c>
      <c r="M817" s="37" t="str">
        <f t="shared" si="273"/>
        <v/>
      </c>
      <c r="N817" s="37" t="str">
        <f t="shared" si="273"/>
        <v/>
      </c>
      <c r="O817" s="37" t="str">
        <f t="shared" si="270"/>
        <v/>
      </c>
      <c r="P817" s="37" t="str">
        <f t="shared" si="271"/>
        <v/>
      </c>
      <c r="Q817" s="37" t="str">
        <f t="shared" si="261"/>
        <v/>
      </c>
      <c r="R817" s="25" t="str">
        <f t="shared" si="262"/>
        <v/>
      </c>
      <c r="S817" s="25" t="str">
        <f t="shared" si="263"/>
        <v/>
      </c>
      <c r="T817" s="25" t="str">
        <f t="shared" si="264"/>
        <v/>
      </c>
      <c r="U817" s="27" t="str">
        <f t="shared" si="265"/>
        <v/>
      </c>
      <c r="V817" s="26" t="str">
        <f t="shared" si="272"/>
        <v/>
      </c>
      <c r="W817" s="31" t="str">
        <f t="shared" si="266"/>
        <v/>
      </c>
      <c r="X817" s="88" t="str">
        <f>IF(U817="","",SUM($T$4:T817)*1000/J817*(1-Percent_bound_granB))</f>
        <v/>
      </c>
      <c r="Y817" s="88" t="str">
        <f>IF(U817="","",SUM($T$4:T817)*1000/F817*(1-Percent_bound_granB))</f>
        <v/>
      </c>
      <c r="Z817" s="90" t="str">
        <f t="shared" si="267"/>
        <v/>
      </c>
      <c r="AA817" s="68" t="str">
        <f>IF(AND(B816&lt;Runoff_duration_hr_granB/2,B817&gt;Runoff_duration_hr_granB/2),Runoff_duration_hr_granB/2,INDEX($B$4:$B$1500,IF(B817&gt;Runoff_duration_hr_granB/2,ROWS($AA$4:AA817)-1,ROWS($AA$4:AA817))))</f>
        <v/>
      </c>
      <c r="AB817" s="66" t="str">
        <f>IFERROR(ROUND(IF(HG_shape_granB="Constant flow",IF(AA817=Runoff_duration_hr_granB/2,CONVERT($D$4,"L","gal")/(Runoff_duration_hr_granB*60),VLOOKUP('Granular-Berm Calcs'!AA817,'Granular-Berm Calcs'!$B$4:$K$1500,6,FALSE)),IF(AA817=Runoff_duration_hr_granB/2,2*CONVERT($D$4,"L","gal")/(Runoff_duration_hr_granB*60),VLOOKUP('Granular-Berm Calcs'!AA817,'Granular-Berm Calcs'!$B$4:$K$1500,6,FALSE))),2),"")</f>
        <v/>
      </c>
      <c r="AC817" s="68" t="str">
        <f t="shared" si="268"/>
        <v/>
      </c>
      <c r="AD817" s="67" t="str">
        <f>IFERROR(IF(A817="","",(SUM($R$4:R817)+(O817*P817*Q817*Number_of_treatments_granB))),"")</f>
        <v/>
      </c>
      <c r="AE817" s="67" t="str">
        <f>IFERROR(IF(A817="","",(SUM($S$4:S817)+(O817*P817*Q817*Chem_pad_density_granB*2.54^3*Number_of_treatments_granB))),"")</f>
        <v/>
      </c>
    </row>
    <row r="818" spans="1:31" x14ac:dyDescent="0.3">
      <c r="A818" s="23" t="str">
        <f t="shared" si="269"/>
        <v/>
      </c>
      <c r="B818" s="23" t="str">
        <f t="shared" si="253"/>
        <v/>
      </c>
      <c r="C818" s="23" t="str">
        <f t="shared" si="254"/>
        <v/>
      </c>
      <c r="D818" s="24" t="str">
        <f t="shared" si="255"/>
        <v/>
      </c>
      <c r="E818" s="261" t="str">
        <f t="shared" si="256"/>
        <v/>
      </c>
      <c r="F818" s="261" t="str">
        <f>IF(E818="","",SUM(E$4:E818))</f>
        <v/>
      </c>
      <c r="G818" s="261" t="str">
        <f t="shared" si="257"/>
        <v/>
      </c>
      <c r="H818" s="24" t="str">
        <f t="shared" si="258"/>
        <v/>
      </c>
      <c r="I818" s="24" t="str">
        <f t="shared" si="259"/>
        <v/>
      </c>
      <c r="J818" s="24" t="str">
        <f>IF(I818="","",SUM(I$4:I818))</f>
        <v/>
      </c>
      <c r="K818" s="24" t="str">
        <f t="shared" si="260"/>
        <v/>
      </c>
      <c r="L818" s="37" t="str">
        <f t="shared" si="273"/>
        <v/>
      </c>
      <c r="M818" s="37" t="str">
        <f t="shared" si="273"/>
        <v/>
      </c>
      <c r="N818" s="37" t="str">
        <f t="shared" si="273"/>
        <v/>
      </c>
      <c r="O818" s="37" t="str">
        <f t="shared" si="270"/>
        <v/>
      </c>
      <c r="P818" s="37" t="str">
        <f t="shared" si="271"/>
        <v/>
      </c>
      <c r="Q818" s="37" t="str">
        <f t="shared" si="261"/>
        <v/>
      </c>
      <c r="R818" s="25" t="str">
        <f t="shared" si="262"/>
        <v/>
      </c>
      <c r="S818" s="25" t="str">
        <f t="shared" si="263"/>
        <v/>
      </c>
      <c r="T818" s="25" t="str">
        <f t="shared" si="264"/>
        <v/>
      </c>
      <c r="U818" s="27" t="str">
        <f t="shared" si="265"/>
        <v/>
      </c>
      <c r="V818" s="26" t="str">
        <f t="shared" si="272"/>
        <v/>
      </c>
      <c r="W818" s="31" t="str">
        <f t="shared" si="266"/>
        <v/>
      </c>
      <c r="X818" s="88" t="str">
        <f>IF(U818="","",SUM($T$4:T818)*1000/J818*(1-Percent_bound_granB))</f>
        <v/>
      </c>
      <c r="Y818" s="88" t="str">
        <f>IF(U818="","",SUM($T$4:T818)*1000/F818*(1-Percent_bound_granB))</f>
        <v/>
      </c>
      <c r="Z818" s="90" t="str">
        <f t="shared" si="267"/>
        <v/>
      </c>
      <c r="AA818" s="68" t="str">
        <f>IF(AND(B817&lt;Runoff_duration_hr_granB/2,B818&gt;Runoff_duration_hr_granB/2),Runoff_duration_hr_granB/2,INDEX($B$4:$B$1500,IF(B818&gt;Runoff_duration_hr_granB/2,ROWS($AA$4:AA818)-1,ROWS($AA$4:AA818))))</f>
        <v/>
      </c>
      <c r="AB818" s="66" t="str">
        <f>IFERROR(ROUND(IF(HG_shape_granB="Constant flow",IF(AA818=Runoff_duration_hr_granB/2,CONVERT($D$4,"L","gal")/(Runoff_duration_hr_granB*60),VLOOKUP('Granular-Berm Calcs'!AA818,'Granular-Berm Calcs'!$B$4:$K$1500,6,FALSE)),IF(AA818=Runoff_duration_hr_granB/2,2*CONVERT($D$4,"L","gal")/(Runoff_duration_hr_granB*60),VLOOKUP('Granular-Berm Calcs'!AA818,'Granular-Berm Calcs'!$B$4:$K$1500,6,FALSE))),2),"")</f>
        <v/>
      </c>
      <c r="AC818" s="68" t="str">
        <f t="shared" si="268"/>
        <v/>
      </c>
      <c r="AD818" s="67" t="str">
        <f>IFERROR(IF(A818="","",(SUM($R$4:R818)+(O818*P818*Q818*Number_of_treatments_granB))),"")</f>
        <v/>
      </c>
      <c r="AE818" s="67" t="str">
        <f>IFERROR(IF(A818="","",(SUM($S$4:S818)+(O818*P818*Q818*Chem_pad_density_granB*2.54^3*Number_of_treatments_granB))),"")</f>
        <v/>
      </c>
    </row>
    <row r="819" spans="1:31" x14ac:dyDescent="0.3">
      <c r="A819" s="23" t="str">
        <f t="shared" si="269"/>
        <v/>
      </c>
      <c r="B819" s="23" t="str">
        <f t="shared" si="253"/>
        <v/>
      </c>
      <c r="C819" s="23" t="str">
        <f t="shared" si="254"/>
        <v/>
      </c>
      <c r="D819" s="24" t="str">
        <f t="shared" si="255"/>
        <v/>
      </c>
      <c r="E819" s="261" t="str">
        <f t="shared" si="256"/>
        <v/>
      </c>
      <c r="F819" s="261" t="str">
        <f>IF(E819="","",SUM(E$4:E819))</f>
        <v/>
      </c>
      <c r="G819" s="261" t="str">
        <f t="shared" si="257"/>
        <v/>
      </c>
      <c r="H819" s="24" t="str">
        <f t="shared" si="258"/>
        <v/>
      </c>
      <c r="I819" s="24" t="str">
        <f t="shared" si="259"/>
        <v/>
      </c>
      <c r="J819" s="24" t="str">
        <f>IF(I819="","",SUM(I$4:I819))</f>
        <v/>
      </c>
      <c r="K819" s="24" t="str">
        <f t="shared" si="260"/>
        <v/>
      </c>
      <c r="L819" s="37" t="str">
        <f t="shared" si="273"/>
        <v/>
      </c>
      <c r="M819" s="37" t="str">
        <f t="shared" si="273"/>
        <v/>
      </c>
      <c r="N819" s="37" t="str">
        <f t="shared" si="273"/>
        <v/>
      </c>
      <c r="O819" s="37" t="str">
        <f t="shared" si="270"/>
        <v/>
      </c>
      <c r="P819" s="37" t="str">
        <f t="shared" si="271"/>
        <v/>
      </c>
      <c r="Q819" s="37" t="str">
        <f t="shared" si="261"/>
        <v/>
      </c>
      <c r="R819" s="25" t="str">
        <f t="shared" si="262"/>
        <v/>
      </c>
      <c r="S819" s="25" t="str">
        <f t="shared" si="263"/>
        <v/>
      </c>
      <c r="T819" s="25" t="str">
        <f t="shared" si="264"/>
        <v/>
      </c>
      <c r="U819" s="27" t="str">
        <f t="shared" si="265"/>
        <v/>
      </c>
      <c r="V819" s="26" t="str">
        <f t="shared" si="272"/>
        <v/>
      </c>
      <c r="W819" s="31" t="str">
        <f t="shared" si="266"/>
        <v/>
      </c>
      <c r="X819" s="88" t="str">
        <f>IF(U819="","",SUM($T$4:T819)*1000/J819*(1-Percent_bound_granB))</f>
        <v/>
      </c>
      <c r="Y819" s="88" t="str">
        <f>IF(U819="","",SUM($T$4:T819)*1000/F819*(1-Percent_bound_granB))</f>
        <v/>
      </c>
      <c r="Z819" s="90" t="str">
        <f t="shared" si="267"/>
        <v/>
      </c>
      <c r="AA819" s="68" t="str">
        <f>IF(AND(B818&lt;Runoff_duration_hr_granB/2,B819&gt;Runoff_duration_hr_granB/2),Runoff_duration_hr_granB/2,INDEX($B$4:$B$1500,IF(B819&gt;Runoff_duration_hr_granB/2,ROWS($AA$4:AA819)-1,ROWS($AA$4:AA819))))</f>
        <v/>
      </c>
      <c r="AB819" s="66" t="str">
        <f>IFERROR(ROUND(IF(HG_shape_granB="Constant flow",IF(AA819=Runoff_duration_hr_granB/2,CONVERT($D$4,"L","gal")/(Runoff_duration_hr_granB*60),VLOOKUP('Granular-Berm Calcs'!AA819,'Granular-Berm Calcs'!$B$4:$K$1500,6,FALSE)),IF(AA819=Runoff_duration_hr_granB/2,2*CONVERT($D$4,"L","gal")/(Runoff_duration_hr_granB*60),VLOOKUP('Granular-Berm Calcs'!AA819,'Granular-Berm Calcs'!$B$4:$K$1500,6,FALSE))),2),"")</f>
        <v/>
      </c>
      <c r="AC819" s="68" t="str">
        <f t="shared" si="268"/>
        <v/>
      </c>
      <c r="AD819" s="67" t="str">
        <f>IFERROR(IF(A819="","",(SUM($R$4:R819)+(O819*P819*Q819*Number_of_treatments_granB))),"")</f>
        <v/>
      </c>
      <c r="AE819" s="67" t="str">
        <f>IFERROR(IF(A819="","",(SUM($S$4:S819)+(O819*P819*Q819*Chem_pad_density_granB*2.54^3*Number_of_treatments_granB))),"")</f>
        <v/>
      </c>
    </row>
    <row r="820" spans="1:31" x14ac:dyDescent="0.3">
      <c r="A820" s="23" t="str">
        <f t="shared" si="269"/>
        <v/>
      </c>
      <c r="B820" s="23" t="str">
        <f t="shared" si="253"/>
        <v/>
      </c>
      <c r="C820" s="23" t="str">
        <f t="shared" si="254"/>
        <v/>
      </c>
      <c r="D820" s="24" t="str">
        <f t="shared" si="255"/>
        <v/>
      </c>
      <c r="E820" s="261" t="str">
        <f t="shared" si="256"/>
        <v/>
      </c>
      <c r="F820" s="261" t="str">
        <f>IF(E820="","",SUM(E$4:E820))</f>
        <v/>
      </c>
      <c r="G820" s="261" t="str">
        <f t="shared" si="257"/>
        <v/>
      </c>
      <c r="H820" s="24" t="str">
        <f t="shared" si="258"/>
        <v/>
      </c>
      <c r="I820" s="24" t="str">
        <f t="shared" si="259"/>
        <v/>
      </c>
      <c r="J820" s="24" t="str">
        <f>IF(I820="","",SUM(I$4:I820))</f>
        <v/>
      </c>
      <c r="K820" s="24" t="str">
        <f t="shared" si="260"/>
        <v/>
      </c>
      <c r="L820" s="37" t="str">
        <f t="shared" si="273"/>
        <v/>
      </c>
      <c r="M820" s="37" t="str">
        <f t="shared" si="273"/>
        <v/>
      </c>
      <c r="N820" s="37" t="str">
        <f t="shared" si="273"/>
        <v/>
      </c>
      <c r="O820" s="37" t="str">
        <f t="shared" si="270"/>
        <v/>
      </c>
      <c r="P820" s="37" t="str">
        <f t="shared" si="271"/>
        <v/>
      </c>
      <c r="Q820" s="37" t="str">
        <f t="shared" si="261"/>
        <v/>
      </c>
      <c r="R820" s="25" t="str">
        <f t="shared" si="262"/>
        <v/>
      </c>
      <c r="S820" s="25" t="str">
        <f t="shared" si="263"/>
        <v/>
      </c>
      <c r="T820" s="25" t="str">
        <f t="shared" si="264"/>
        <v/>
      </c>
      <c r="U820" s="27" t="str">
        <f t="shared" si="265"/>
        <v/>
      </c>
      <c r="V820" s="26" t="str">
        <f t="shared" si="272"/>
        <v/>
      </c>
      <c r="W820" s="31" t="str">
        <f t="shared" si="266"/>
        <v/>
      </c>
      <c r="X820" s="88" t="str">
        <f>IF(U820="","",SUM($T$4:T820)*1000/J820*(1-Percent_bound_granB))</f>
        <v/>
      </c>
      <c r="Y820" s="88" t="str">
        <f>IF(U820="","",SUM($T$4:T820)*1000/F820*(1-Percent_bound_granB))</f>
        <v/>
      </c>
      <c r="Z820" s="90" t="str">
        <f t="shared" si="267"/>
        <v/>
      </c>
      <c r="AA820" s="68" t="str">
        <f>IF(AND(B819&lt;Runoff_duration_hr_granB/2,B820&gt;Runoff_duration_hr_granB/2),Runoff_duration_hr_granB/2,INDEX($B$4:$B$1500,IF(B820&gt;Runoff_duration_hr_granB/2,ROWS($AA$4:AA820)-1,ROWS($AA$4:AA820))))</f>
        <v/>
      </c>
      <c r="AB820" s="66" t="str">
        <f>IFERROR(ROUND(IF(HG_shape_granB="Constant flow",IF(AA820=Runoff_duration_hr_granB/2,CONVERT($D$4,"L","gal")/(Runoff_duration_hr_granB*60),VLOOKUP('Granular-Berm Calcs'!AA820,'Granular-Berm Calcs'!$B$4:$K$1500,6,FALSE)),IF(AA820=Runoff_duration_hr_granB/2,2*CONVERT($D$4,"L","gal")/(Runoff_duration_hr_granB*60),VLOOKUP('Granular-Berm Calcs'!AA820,'Granular-Berm Calcs'!$B$4:$K$1500,6,FALSE))),2),"")</f>
        <v/>
      </c>
      <c r="AC820" s="68" t="str">
        <f t="shared" si="268"/>
        <v/>
      </c>
      <c r="AD820" s="67" t="str">
        <f>IFERROR(IF(A820="","",(SUM($R$4:R820)+(O820*P820*Q820*Number_of_treatments_granB))),"")</f>
        <v/>
      </c>
      <c r="AE820" s="67" t="str">
        <f>IFERROR(IF(A820="","",(SUM($S$4:S820)+(O820*P820*Q820*Chem_pad_density_granB*2.54^3*Number_of_treatments_granB))),"")</f>
        <v/>
      </c>
    </row>
    <row r="821" spans="1:31" x14ac:dyDescent="0.3">
      <c r="A821" s="23" t="str">
        <f t="shared" si="269"/>
        <v/>
      </c>
      <c r="B821" s="23" t="str">
        <f t="shared" si="253"/>
        <v/>
      </c>
      <c r="C821" s="23" t="str">
        <f t="shared" si="254"/>
        <v/>
      </c>
      <c r="D821" s="24" t="str">
        <f t="shared" si="255"/>
        <v/>
      </c>
      <c r="E821" s="261" t="str">
        <f t="shared" si="256"/>
        <v/>
      </c>
      <c r="F821" s="261" t="str">
        <f>IF(E821="","",SUM(E$4:E821))</f>
        <v/>
      </c>
      <c r="G821" s="261" t="str">
        <f t="shared" si="257"/>
        <v/>
      </c>
      <c r="H821" s="24" t="str">
        <f t="shared" si="258"/>
        <v/>
      </c>
      <c r="I821" s="24" t="str">
        <f t="shared" si="259"/>
        <v/>
      </c>
      <c r="J821" s="24" t="str">
        <f>IF(I821="","",SUM(I$4:I821))</f>
        <v/>
      </c>
      <c r="K821" s="24" t="str">
        <f t="shared" si="260"/>
        <v/>
      </c>
      <c r="L821" s="37" t="str">
        <f t="shared" si="273"/>
        <v/>
      </c>
      <c r="M821" s="37" t="str">
        <f t="shared" si="273"/>
        <v/>
      </c>
      <c r="N821" s="37" t="str">
        <f t="shared" si="273"/>
        <v/>
      </c>
      <c r="O821" s="37" t="str">
        <f t="shared" si="270"/>
        <v/>
      </c>
      <c r="P821" s="37" t="str">
        <f t="shared" si="271"/>
        <v/>
      </c>
      <c r="Q821" s="37" t="str">
        <f t="shared" si="261"/>
        <v/>
      </c>
      <c r="R821" s="25" t="str">
        <f t="shared" si="262"/>
        <v/>
      </c>
      <c r="S821" s="25" t="str">
        <f t="shared" si="263"/>
        <v/>
      </c>
      <c r="T821" s="25" t="str">
        <f t="shared" si="264"/>
        <v/>
      </c>
      <c r="U821" s="27" t="str">
        <f t="shared" si="265"/>
        <v/>
      </c>
      <c r="V821" s="26" t="str">
        <f t="shared" si="272"/>
        <v/>
      </c>
      <c r="W821" s="31" t="str">
        <f t="shared" si="266"/>
        <v/>
      </c>
      <c r="X821" s="88" t="str">
        <f>IF(U821="","",SUM($T$4:T821)*1000/J821*(1-Percent_bound_granB))</f>
        <v/>
      </c>
      <c r="Y821" s="88" t="str">
        <f>IF(U821="","",SUM($T$4:T821)*1000/F821*(1-Percent_bound_granB))</f>
        <v/>
      </c>
      <c r="Z821" s="90" t="str">
        <f t="shared" si="267"/>
        <v/>
      </c>
      <c r="AA821" s="68" t="str">
        <f>IF(AND(B820&lt;Runoff_duration_hr_granB/2,B821&gt;Runoff_duration_hr_granB/2),Runoff_duration_hr_granB/2,INDEX($B$4:$B$1500,IF(B821&gt;Runoff_duration_hr_granB/2,ROWS($AA$4:AA821)-1,ROWS($AA$4:AA821))))</f>
        <v/>
      </c>
      <c r="AB821" s="66" t="str">
        <f>IFERROR(ROUND(IF(HG_shape_granB="Constant flow",IF(AA821=Runoff_duration_hr_granB/2,CONVERT($D$4,"L","gal")/(Runoff_duration_hr_granB*60),VLOOKUP('Granular-Berm Calcs'!AA821,'Granular-Berm Calcs'!$B$4:$K$1500,6,FALSE)),IF(AA821=Runoff_duration_hr_granB/2,2*CONVERT($D$4,"L","gal")/(Runoff_duration_hr_granB*60),VLOOKUP('Granular-Berm Calcs'!AA821,'Granular-Berm Calcs'!$B$4:$K$1500,6,FALSE))),2),"")</f>
        <v/>
      </c>
      <c r="AC821" s="68" t="str">
        <f t="shared" si="268"/>
        <v/>
      </c>
      <c r="AD821" s="67" t="str">
        <f>IFERROR(IF(A821="","",(SUM($R$4:R821)+(O821*P821*Q821*Number_of_treatments_granB))),"")</f>
        <v/>
      </c>
      <c r="AE821" s="67" t="str">
        <f>IFERROR(IF(A821="","",(SUM($S$4:S821)+(O821*P821*Q821*Chem_pad_density_granB*2.54^3*Number_of_treatments_granB))),"")</f>
        <v/>
      </c>
    </row>
    <row r="822" spans="1:31" x14ac:dyDescent="0.3">
      <c r="A822" s="23" t="str">
        <f t="shared" si="269"/>
        <v/>
      </c>
      <c r="B822" s="23" t="str">
        <f t="shared" si="253"/>
        <v/>
      </c>
      <c r="C822" s="23" t="str">
        <f t="shared" si="254"/>
        <v/>
      </c>
      <c r="D822" s="24" t="str">
        <f t="shared" si="255"/>
        <v/>
      </c>
      <c r="E822" s="261" t="str">
        <f t="shared" si="256"/>
        <v/>
      </c>
      <c r="F822" s="261" t="str">
        <f>IF(E822="","",SUM(E$4:E822))</f>
        <v/>
      </c>
      <c r="G822" s="261" t="str">
        <f t="shared" si="257"/>
        <v/>
      </c>
      <c r="H822" s="24" t="str">
        <f t="shared" si="258"/>
        <v/>
      </c>
      <c r="I822" s="24" t="str">
        <f t="shared" si="259"/>
        <v/>
      </c>
      <c r="J822" s="24" t="str">
        <f>IF(I822="","",SUM(I$4:I822))</f>
        <v/>
      </c>
      <c r="K822" s="24" t="str">
        <f t="shared" si="260"/>
        <v/>
      </c>
      <c r="L822" s="37" t="str">
        <f t="shared" si="273"/>
        <v/>
      </c>
      <c r="M822" s="37" t="str">
        <f t="shared" si="273"/>
        <v/>
      </c>
      <c r="N822" s="37" t="str">
        <f t="shared" si="273"/>
        <v/>
      </c>
      <c r="O822" s="37" t="str">
        <f t="shared" si="270"/>
        <v/>
      </c>
      <c r="P822" s="37" t="str">
        <f t="shared" si="271"/>
        <v/>
      </c>
      <c r="Q822" s="37" t="str">
        <f t="shared" si="261"/>
        <v/>
      </c>
      <c r="R822" s="25" t="str">
        <f t="shared" si="262"/>
        <v/>
      </c>
      <c r="S822" s="25" t="str">
        <f t="shared" si="263"/>
        <v/>
      </c>
      <c r="T822" s="25" t="str">
        <f t="shared" si="264"/>
        <v/>
      </c>
      <c r="U822" s="27" t="str">
        <f t="shared" si="265"/>
        <v/>
      </c>
      <c r="V822" s="26" t="str">
        <f t="shared" si="272"/>
        <v/>
      </c>
      <c r="W822" s="31" t="str">
        <f t="shared" si="266"/>
        <v/>
      </c>
      <c r="X822" s="88" t="str">
        <f>IF(U822="","",SUM($T$4:T822)*1000/J822*(1-Percent_bound_granB))</f>
        <v/>
      </c>
      <c r="Y822" s="88" t="str">
        <f>IF(U822="","",SUM($T$4:T822)*1000/F822*(1-Percent_bound_granB))</f>
        <v/>
      </c>
      <c r="Z822" s="90" t="str">
        <f t="shared" si="267"/>
        <v/>
      </c>
      <c r="AA822" s="68" t="str">
        <f>IF(AND(B821&lt;Runoff_duration_hr_granB/2,B822&gt;Runoff_duration_hr_granB/2),Runoff_duration_hr_granB/2,INDEX($B$4:$B$1500,IF(B822&gt;Runoff_duration_hr_granB/2,ROWS($AA$4:AA822)-1,ROWS($AA$4:AA822))))</f>
        <v/>
      </c>
      <c r="AB822" s="66" t="str">
        <f>IFERROR(ROUND(IF(HG_shape_granB="Constant flow",IF(AA822=Runoff_duration_hr_granB/2,CONVERT($D$4,"L","gal")/(Runoff_duration_hr_granB*60),VLOOKUP('Granular-Berm Calcs'!AA822,'Granular-Berm Calcs'!$B$4:$K$1500,6,FALSE)),IF(AA822=Runoff_duration_hr_granB/2,2*CONVERT($D$4,"L","gal")/(Runoff_duration_hr_granB*60),VLOOKUP('Granular-Berm Calcs'!AA822,'Granular-Berm Calcs'!$B$4:$K$1500,6,FALSE))),2),"")</f>
        <v/>
      </c>
      <c r="AC822" s="68" t="str">
        <f t="shared" si="268"/>
        <v/>
      </c>
      <c r="AD822" s="67" t="str">
        <f>IFERROR(IF(A822="","",(SUM($R$4:R822)+(O822*P822*Q822*Number_of_treatments_granB))),"")</f>
        <v/>
      </c>
      <c r="AE822" s="67" t="str">
        <f>IFERROR(IF(A822="","",(SUM($S$4:S822)+(O822*P822*Q822*Chem_pad_density_granB*2.54^3*Number_of_treatments_granB))),"")</f>
        <v/>
      </c>
    </row>
    <row r="823" spans="1:31" x14ac:dyDescent="0.3">
      <c r="A823" s="23" t="str">
        <f t="shared" si="269"/>
        <v/>
      </c>
      <c r="B823" s="23" t="str">
        <f t="shared" si="253"/>
        <v/>
      </c>
      <c r="C823" s="23" t="str">
        <f t="shared" si="254"/>
        <v/>
      </c>
      <c r="D823" s="24" t="str">
        <f t="shared" si="255"/>
        <v/>
      </c>
      <c r="E823" s="261" t="str">
        <f t="shared" si="256"/>
        <v/>
      </c>
      <c r="F823" s="261" t="str">
        <f>IF(E823="","",SUM(E$4:E823))</f>
        <v/>
      </c>
      <c r="G823" s="261" t="str">
        <f t="shared" si="257"/>
        <v/>
      </c>
      <c r="H823" s="24" t="str">
        <f t="shared" si="258"/>
        <v/>
      </c>
      <c r="I823" s="24" t="str">
        <f t="shared" si="259"/>
        <v/>
      </c>
      <c r="J823" s="24" t="str">
        <f>IF(I823="","",SUM(I$4:I823))</f>
        <v/>
      </c>
      <c r="K823" s="24" t="str">
        <f t="shared" si="260"/>
        <v/>
      </c>
      <c r="L823" s="37" t="str">
        <f t="shared" si="273"/>
        <v/>
      </c>
      <c r="M823" s="37" t="str">
        <f t="shared" si="273"/>
        <v/>
      </c>
      <c r="N823" s="37" t="str">
        <f t="shared" si="273"/>
        <v/>
      </c>
      <c r="O823" s="37" t="str">
        <f t="shared" si="270"/>
        <v/>
      </c>
      <c r="P823" s="37" t="str">
        <f t="shared" si="271"/>
        <v/>
      </c>
      <c r="Q823" s="37" t="str">
        <f t="shared" si="261"/>
        <v/>
      </c>
      <c r="R823" s="25" t="str">
        <f t="shared" si="262"/>
        <v/>
      </c>
      <c r="S823" s="25" t="str">
        <f t="shared" si="263"/>
        <v/>
      </c>
      <c r="T823" s="25" t="str">
        <f t="shared" si="264"/>
        <v/>
      </c>
      <c r="U823" s="27" t="str">
        <f t="shared" si="265"/>
        <v/>
      </c>
      <c r="V823" s="26" t="str">
        <f t="shared" si="272"/>
        <v/>
      </c>
      <c r="W823" s="31" t="str">
        <f t="shared" si="266"/>
        <v/>
      </c>
      <c r="X823" s="88" t="str">
        <f>IF(U823="","",SUM($T$4:T823)*1000/J823*(1-Percent_bound_granB))</f>
        <v/>
      </c>
      <c r="Y823" s="88" t="str">
        <f>IF(U823="","",SUM($T$4:T823)*1000/F823*(1-Percent_bound_granB))</f>
        <v/>
      </c>
      <c r="Z823" s="90" t="str">
        <f t="shared" si="267"/>
        <v/>
      </c>
      <c r="AA823" s="68" t="str">
        <f>IF(AND(B822&lt;Runoff_duration_hr_granB/2,B823&gt;Runoff_duration_hr_granB/2),Runoff_duration_hr_granB/2,INDEX($B$4:$B$1500,IF(B823&gt;Runoff_duration_hr_granB/2,ROWS($AA$4:AA823)-1,ROWS($AA$4:AA823))))</f>
        <v/>
      </c>
      <c r="AB823" s="66" t="str">
        <f>IFERROR(ROUND(IF(HG_shape_granB="Constant flow",IF(AA823=Runoff_duration_hr_granB/2,CONVERT($D$4,"L","gal")/(Runoff_duration_hr_granB*60),VLOOKUP('Granular-Berm Calcs'!AA823,'Granular-Berm Calcs'!$B$4:$K$1500,6,FALSE)),IF(AA823=Runoff_duration_hr_granB/2,2*CONVERT($D$4,"L","gal")/(Runoff_duration_hr_granB*60),VLOOKUP('Granular-Berm Calcs'!AA823,'Granular-Berm Calcs'!$B$4:$K$1500,6,FALSE))),2),"")</f>
        <v/>
      </c>
      <c r="AC823" s="68" t="str">
        <f t="shared" si="268"/>
        <v/>
      </c>
      <c r="AD823" s="67" t="str">
        <f>IFERROR(IF(A823="","",(SUM($R$4:R823)+(O823*P823*Q823*Number_of_treatments_granB))),"")</f>
        <v/>
      </c>
      <c r="AE823" s="67" t="str">
        <f>IFERROR(IF(A823="","",(SUM($S$4:S823)+(O823*P823*Q823*Chem_pad_density_granB*2.54^3*Number_of_treatments_granB))),"")</f>
        <v/>
      </c>
    </row>
    <row r="824" spans="1:31" x14ac:dyDescent="0.3">
      <c r="A824" s="23" t="str">
        <f t="shared" si="269"/>
        <v/>
      </c>
      <c r="B824" s="23" t="str">
        <f t="shared" si="253"/>
        <v/>
      </c>
      <c r="C824" s="23" t="str">
        <f t="shared" si="254"/>
        <v/>
      </c>
      <c r="D824" s="24" t="str">
        <f t="shared" si="255"/>
        <v/>
      </c>
      <c r="E824" s="261" t="str">
        <f t="shared" si="256"/>
        <v/>
      </c>
      <c r="F824" s="261" t="str">
        <f>IF(E824="","",SUM(E$4:E824))</f>
        <v/>
      </c>
      <c r="G824" s="261" t="str">
        <f t="shared" si="257"/>
        <v/>
      </c>
      <c r="H824" s="24" t="str">
        <f t="shared" si="258"/>
        <v/>
      </c>
      <c r="I824" s="24" t="str">
        <f t="shared" si="259"/>
        <v/>
      </c>
      <c r="J824" s="24" t="str">
        <f>IF(I824="","",SUM(I$4:I824))</f>
        <v/>
      </c>
      <c r="K824" s="24" t="str">
        <f t="shared" si="260"/>
        <v/>
      </c>
      <c r="L824" s="37" t="str">
        <f t="shared" si="273"/>
        <v/>
      </c>
      <c r="M824" s="37" t="str">
        <f t="shared" si="273"/>
        <v/>
      </c>
      <c r="N824" s="37" t="str">
        <f t="shared" si="273"/>
        <v/>
      </c>
      <c r="O824" s="37" t="str">
        <f t="shared" si="270"/>
        <v/>
      </c>
      <c r="P824" s="37" t="str">
        <f t="shared" si="271"/>
        <v/>
      </c>
      <c r="Q824" s="37" t="str">
        <f t="shared" si="261"/>
        <v/>
      </c>
      <c r="R824" s="25" t="str">
        <f t="shared" si="262"/>
        <v/>
      </c>
      <c r="S824" s="25" t="str">
        <f t="shared" si="263"/>
        <v/>
      </c>
      <c r="T824" s="25" t="str">
        <f t="shared" si="264"/>
        <v/>
      </c>
      <c r="U824" s="27" t="str">
        <f t="shared" si="265"/>
        <v/>
      </c>
      <c r="V824" s="26" t="str">
        <f t="shared" si="272"/>
        <v/>
      </c>
      <c r="W824" s="31" t="str">
        <f t="shared" si="266"/>
        <v/>
      </c>
      <c r="X824" s="88" t="str">
        <f>IF(U824="","",SUM($T$4:T824)*1000/J824*(1-Percent_bound_granB))</f>
        <v/>
      </c>
      <c r="Y824" s="88" t="str">
        <f>IF(U824="","",SUM($T$4:T824)*1000/F824*(1-Percent_bound_granB))</f>
        <v/>
      </c>
      <c r="Z824" s="90" t="str">
        <f t="shared" si="267"/>
        <v/>
      </c>
      <c r="AA824" s="68" t="str">
        <f>IF(AND(B823&lt;Runoff_duration_hr_granB/2,B824&gt;Runoff_duration_hr_granB/2),Runoff_duration_hr_granB/2,INDEX($B$4:$B$1500,IF(B824&gt;Runoff_duration_hr_granB/2,ROWS($AA$4:AA824)-1,ROWS($AA$4:AA824))))</f>
        <v/>
      </c>
      <c r="AB824" s="66" t="str">
        <f>IFERROR(ROUND(IF(HG_shape_granB="Constant flow",IF(AA824=Runoff_duration_hr_granB/2,CONVERT($D$4,"L","gal")/(Runoff_duration_hr_granB*60),VLOOKUP('Granular-Berm Calcs'!AA824,'Granular-Berm Calcs'!$B$4:$K$1500,6,FALSE)),IF(AA824=Runoff_duration_hr_granB/2,2*CONVERT($D$4,"L","gal")/(Runoff_duration_hr_granB*60),VLOOKUP('Granular-Berm Calcs'!AA824,'Granular-Berm Calcs'!$B$4:$K$1500,6,FALSE))),2),"")</f>
        <v/>
      </c>
      <c r="AC824" s="68" t="str">
        <f t="shared" si="268"/>
        <v/>
      </c>
      <c r="AD824" s="67" t="str">
        <f>IFERROR(IF(A824="","",(SUM($R$4:R824)+(O824*P824*Q824*Number_of_treatments_granB))),"")</f>
        <v/>
      </c>
      <c r="AE824" s="67" t="str">
        <f>IFERROR(IF(A824="","",(SUM($S$4:S824)+(O824*P824*Q824*Chem_pad_density_granB*2.54^3*Number_of_treatments_granB))),"")</f>
        <v/>
      </c>
    </row>
    <row r="825" spans="1:31" x14ac:dyDescent="0.3">
      <c r="A825" s="23" t="str">
        <f t="shared" si="269"/>
        <v/>
      </c>
      <c r="B825" s="23" t="str">
        <f t="shared" si="253"/>
        <v/>
      </c>
      <c r="C825" s="23" t="str">
        <f t="shared" si="254"/>
        <v/>
      </c>
      <c r="D825" s="24" t="str">
        <f t="shared" si="255"/>
        <v/>
      </c>
      <c r="E825" s="261" t="str">
        <f t="shared" si="256"/>
        <v/>
      </c>
      <c r="F825" s="261" t="str">
        <f>IF(E825="","",SUM(E$4:E825))</f>
        <v/>
      </c>
      <c r="G825" s="261" t="str">
        <f t="shared" si="257"/>
        <v/>
      </c>
      <c r="H825" s="24" t="str">
        <f t="shared" si="258"/>
        <v/>
      </c>
      <c r="I825" s="24" t="str">
        <f t="shared" si="259"/>
        <v/>
      </c>
      <c r="J825" s="24" t="str">
        <f>IF(I825="","",SUM(I$4:I825))</f>
        <v/>
      </c>
      <c r="K825" s="24" t="str">
        <f t="shared" si="260"/>
        <v/>
      </c>
      <c r="L825" s="37" t="str">
        <f t="shared" si="273"/>
        <v/>
      </c>
      <c r="M825" s="37" t="str">
        <f t="shared" si="273"/>
        <v/>
      </c>
      <c r="N825" s="37" t="str">
        <f t="shared" si="273"/>
        <v/>
      </c>
      <c r="O825" s="37" t="str">
        <f t="shared" si="270"/>
        <v/>
      </c>
      <c r="P825" s="37" t="str">
        <f t="shared" si="271"/>
        <v/>
      </c>
      <c r="Q825" s="37" t="str">
        <f t="shared" si="261"/>
        <v/>
      </c>
      <c r="R825" s="25" t="str">
        <f t="shared" si="262"/>
        <v/>
      </c>
      <c r="S825" s="25" t="str">
        <f t="shared" si="263"/>
        <v/>
      </c>
      <c r="T825" s="25" t="str">
        <f t="shared" si="264"/>
        <v/>
      </c>
      <c r="U825" s="27" t="str">
        <f t="shared" si="265"/>
        <v/>
      </c>
      <c r="V825" s="26" t="str">
        <f t="shared" si="272"/>
        <v/>
      </c>
      <c r="W825" s="31" t="str">
        <f t="shared" si="266"/>
        <v/>
      </c>
      <c r="X825" s="88" t="str">
        <f>IF(U825="","",SUM($T$4:T825)*1000/J825*(1-Percent_bound_granB))</f>
        <v/>
      </c>
      <c r="Y825" s="88" t="str">
        <f>IF(U825="","",SUM($T$4:T825)*1000/F825*(1-Percent_bound_granB))</f>
        <v/>
      </c>
      <c r="Z825" s="90" t="str">
        <f t="shared" si="267"/>
        <v/>
      </c>
      <c r="AA825" s="68" t="str">
        <f>IF(AND(B824&lt;Runoff_duration_hr_granB/2,B825&gt;Runoff_duration_hr_granB/2),Runoff_duration_hr_granB/2,INDEX($B$4:$B$1500,IF(B825&gt;Runoff_duration_hr_granB/2,ROWS($AA$4:AA825)-1,ROWS($AA$4:AA825))))</f>
        <v/>
      </c>
      <c r="AB825" s="66" t="str">
        <f>IFERROR(ROUND(IF(HG_shape_granB="Constant flow",IF(AA825=Runoff_duration_hr_granB/2,CONVERT($D$4,"L","gal")/(Runoff_duration_hr_granB*60),VLOOKUP('Granular-Berm Calcs'!AA825,'Granular-Berm Calcs'!$B$4:$K$1500,6,FALSE)),IF(AA825=Runoff_duration_hr_granB/2,2*CONVERT($D$4,"L","gal")/(Runoff_duration_hr_granB*60),VLOOKUP('Granular-Berm Calcs'!AA825,'Granular-Berm Calcs'!$B$4:$K$1500,6,FALSE))),2),"")</f>
        <v/>
      </c>
      <c r="AC825" s="68" t="str">
        <f t="shared" si="268"/>
        <v/>
      </c>
      <c r="AD825" s="67" t="str">
        <f>IFERROR(IF(A825="","",(SUM($R$4:R825)+(O825*P825*Q825*Number_of_treatments_granB))),"")</f>
        <v/>
      </c>
      <c r="AE825" s="67" t="str">
        <f>IFERROR(IF(A825="","",(SUM($S$4:S825)+(O825*P825*Q825*Chem_pad_density_granB*2.54^3*Number_of_treatments_granB))),"")</f>
        <v/>
      </c>
    </row>
    <row r="826" spans="1:31" x14ac:dyDescent="0.3">
      <c r="A826" s="23" t="str">
        <f t="shared" si="269"/>
        <v/>
      </c>
      <c r="B826" s="23" t="str">
        <f t="shared" si="253"/>
        <v/>
      </c>
      <c r="C826" s="23" t="str">
        <f t="shared" si="254"/>
        <v/>
      </c>
      <c r="D826" s="24" t="str">
        <f t="shared" si="255"/>
        <v/>
      </c>
      <c r="E826" s="261" t="str">
        <f t="shared" si="256"/>
        <v/>
      </c>
      <c r="F826" s="261" t="str">
        <f>IF(E826="","",SUM(E$4:E826))</f>
        <v/>
      </c>
      <c r="G826" s="261" t="str">
        <f t="shared" si="257"/>
        <v/>
      </c>
      <c r="H826" s="24" t="str">
        <f t="shared" si="258"/>
        <v/>
      </c>
      <c r="I826" s="24" t="str">
        <f t="shared" si="259"/>
        <v/>
      </c>
      <c r="J826" s="24" t="str">
        <f>IF(I826="","",SUM(I$4:I826))</f>
        <v/>
      </c>
      <c r="K826" s="24" t="str">
        <f t="shared" si="260"/>
        <v/>
      </c>
      <c r="L826" s="37" t="str">
        <f t="shared" si="273"/>
        <v/>
      </c>
      <c r="M826" s="37" t="str">
        <f t="shared" si="273"/>
        <v/>
      </c>
      <c r="N826" s="37" t="str">
        <f t="shared" si="273"/>
        <v/>
      </c>
      <c r="O826" s="37" t="str">
        <f t="shared" si="270"/>
        <v/>
      </c>
      <c r="P826" s="37" t="str">
        <f t="shared" si="271"/>
        <v/>
      </c>
      <c r="Q826" s="37" t="str">
        <f t="shared" si="261"/>
        <v/>
      </c>
      <c r="R826" s="25" t="str">
        <f t="shared" si="262"/>
        <v/>
      </c>
      <c r="S826" s="25" t="str">
        <f t="shared" si="263"/>
        <v/>
      </c>
      <c r="T826" s="25" t="str">
        <f t="shared" si="264"/>
        <v/>
      </c>
      <c r="U826" s="27" t="str">
        <f t="shared" si="265"/>
        <v/>
      </c>
      <c r="V826" s="26" t="str">
        <f t="shared" si="272"/>
        <v/>
      </c>
      <c r="W826" s="31" t="str">
        <f t="shared" si="266"/>
        <v/>
      </c>
      <c r="X826" s="88" t="str">
        <f>IF(U826="","",SUM($T$4:T826)*1000/J826*(1-Percent_bound_granB))</f>
        <v/>
      </c>
      <c r="Y826" s="88" t="str">
        <f>IF(U826="","",SUM($T$4:T826)*1000/F826*(1-Percent_bound_granB))</f>
        <v/>
      </c>
      <c r="Z826" s="90" t="str">
        <f t="shared" si="267"/>
        <v/>
      </c>
      <c r="AA826" s="68" t="str">
        <f>IF(AND(B825&lt;Runoff_duration_hr_granB/2,B826&gt;Runoff_duration_hr_granB/2),Runoff_duration_hr_granB/2,INDEX($B$4:$B$1500,IF(B826&gt;Runoff_duration_hr_granB/2,ROWS($AA$4:AA826)-1,ROWS($AA$4:AA826))))</f>
        <v/>
      </c>
      <c r="AB826" s="66" t="str">
        <f>IFERROR(ROUND(IF(HG_shape_granB="Constant flow",IF(AA826=Runoff_duration_hr_granB/2,CONVERT($D$4,"L","gal")/(Runoff_duration_hr_granB*60),VLOOKUP('Granular-Berm Calcs'!AA826,'Granular-Berm Calcs'!$B$4:$K$1500,6,FALSE)),IF(AA826=Runoff_duration_hr_granB/2,2*CONVERT($D$4,"L","gal")/(Runoff_duration_hr_granB*60),VLOOKUP('Granular-Berm Calcs'!AA826,'Granular-Berm Calcs'!$B$4:$K$1500,6,FALSE))),2),"")</f>
        <v/>
      </c>
      <c r="AC826" s="68" t="str">
        <f t="shared" si="268"/>
        <v/>
      </c>
      <c r="AD826" s="67" t="str">
        <f>IFERROR(IF(A826="","",(SUM($R$4:R826)+(O826*P826*Q826*Number_of_treatments_granB))),"")</f>
        <v/>
      </c>
      <c r="AE826" s="67" t="str">
        <f>IFERROR(IF(A826="","",(SUM($S$4:S826)+(O826*P826*Q826*Chem_pad_density_granB*2.54^3*Number_of_treatments_granB))),"")</f>
        <v/>
      </c>
    </row>
    <row r="827" spans="1:31" x14ac:dyDescent="0.3">
      <c r="A827" s="23" t="str">
        <f t="shared" si="269"/>
        <v/>
      </c>
      <c r="B827" s="23" t="str">
        <f t="shared" si="253"/>
        <v/>
      </c>
      <c r="C827" s="23" t="str">
        <f t="shared" si="254"/>
        <v/>
      </c>
      <c r="D827" s="24" t="str">
        <f t="shared" si="255"/>
        <v/>
      </c>
      <c r="E827" s="261" t="str">
        <f t="shared" si="256"/>
        <v/>
      </c>
      <c r="F827" s="261" t="str">
        <f>IF(E827="","",SUM(E$4:E827))</f>
        <v/>
      </c>
      <c r="G827" s="261" t="str">
        <f t="shared" si="257"/>
        <v/>
      </c>
      <c r="H827" s="24" t="str">
        <f t="shared" si="258"/>
        <v/>
      </c>
      <c r="I827" s="24" t="str">
        <f t="shared" si="259"/>
        <v/>
      </c>
      <c r="J827" s="24" t="str">
        <f>IF(I827="","",SUM(I$4:I827))</f>
        <v/>
      </c>
      <c r="K827" s="24" t="str">
        <f t="shared" si="260"/>
        <v/>
      </c>
      <c r="L827" s="37" t="str">
        <f t="shared" si="273"/>
        <v/>
      </c>
      <c r="M827" s="37" t="str">
        <f t="shared" si="273"/>
        <v/>
      </c>
      <c r="N827" s="37" t="str">
        <f t="shared" si="273"/>
        <v/>
      </c>
      <c r="O827" s="37" t="str">
        <f t="shared" si="270"/>
        <v/>
      </c>
      <c r="P827" s="37" t="str">
        <f t="shared" si="271"/>
        <v/>
      </c>
      <c r="Q827" s="37" t="str">
        <f t="shared" si="261"/>
        <v/>
      </c>
      <c r="R827" s="25" t="str">
        <f t="shared" si="262"/>
        <v/>
      </c>
      <c r="S827" s="25" t="str">
        <f t="shared" si="263"/>
        <v/>
      </c>
      <c r="T827" s="25" t="str">
        <f t="shared" si="264"/>
        <v/>
      </c>
      <c r="U827" s="27" t="str">
        <f t="shared" si="265"/>
        <v/>
      </c>
      <c r="V827" s="26" t="str">
        <f t="shared" si="272"/>
        <v/>
      </c>
      <c r="W827" s="31" t="str">
        <f t="shared" si="266"/>
        <v/>
      </c>
      <c r="X827" s="88" t="str">
        <f>IF(U827="","",SUM($T$4:T827)*1000/J827*(1-Percent_bound_granB))</f>
        <v/>
      </c>
      <c r="Y827" s="88" t="str">
        <f>IF(U827="","",SUM($T$4:T827)*1000/F827*(1-Percent_bound_granB))</f>
        <v/>
      </c>
      <c r="Z827" s="90" t="str">
        <f t="shared" si="267"/>
        <v/>
      </c>
      <c r="AA827" s="68" t="str">
        <f>IF(AND(B826&lt;Runoff_duration_hr_granB/2,B827&gt;Runoff_duration_hr_granB/2),Runoff_duration_hr_granB/2,INDEX($B$4:$B$1500,IF(B827&gt;Runoff_duration_hr_granB/2,ROWS($AA$4:AA827)-1,ROWS($AA$4:AA827))))</f>
        <v/>
      </c>
      <c r="AB827" s="66" t="str">
        <f>IFERROR(ROUND(IF(HG_shape_granB="Constant flow",IF(AA827=Runoff_duration_hr_granB/2,CONVERT($D$4,"L","gal")/(Runoff_duration_hr_granB*60),VLOOKUP('Granular-Berm Calcs'!AA827,'Granular-Berm Calcs'!$B$4:$K$1500,6,FALSE)),IF(AA827=Runoff_duration_hr_granB/2,2*CONVERT($D$4,"L","gal")/(Runoff_duration_hr_granB*60),VLOOKUP('Granular-Berm Calcs'!AA827,'Granular-Berm Calcs'!$B$4:$K$1500,6,FALSE))),2),"")</f>
        <v/>
      </c>
      <c r="AC827" s="68" t="str">
        <f t="shared" si="268"/>
        <v/>
      </c>
      <c r="AD827" s="67" t="str">
        <f>IFERROR(IF(A827="","",(SUM($R$4:R827)+(O827*P827*Q827*Number_of_treatments_granB))),"")</f>
        <v/>
      </c>
      <c r="AE827" s="67" t="str">
        <f>IFERROR(IF(A827="","",(SUM($S$4:S827)+(O827*P827*Q827*Chem_pad_density_granB*2.54^3*Number_of_treatments_granB))),"")</f>
        <v/>
      </c>
    </row>
    <row r="828" spans="1:31" x14ac:dyDescent="0.3">
      <c r="A828" s="23" t="str">
        <f t="shared" si="269"/>
        <v/>
      </c>
      <c r="B828" s="23" t="str">
        <f t="shared" si="253"/>
        <v/>
      </c>
      <c r="C828" s="23" t="str">
        <f t="shared" si="254"/>
        <v/>
      </c>
      <c r="D828" s="24" t="str">
        <f t="shared" si="255"/>
        <v/>
      </c>
      <c r="E828" s="261" t="str">
        <f t="shared" si="256"/>
        <v/>
      </c>
      <c r="F828" s="261" t="str">
        <f>IF(E828="","",SUM(E$4:E828))</f>
        <v/>
      </c>
      <c r="G828" s="261" t="str">
        <f t="shared" si="257"/>
        <v/>
      </c>
      <c r="H828" s="24" t="str">
        <f t="shared" si="258"/>
        <v/>
      </c>
      <c r="I828" s="24" t="str">
        <f t="shared" si="259"/>
        <v/>
      </c>
      <c r="J828" s="24" t="str">
        <f>IF(I828="","",SUM(I$4:I828))</f>
        <v/>
      </c>
      <c r="K828" s="24" t="str">
        <f t="shared" si="260"/>
        <v/>
      </c>
      <c r="L828" s="37" t="str">
        <f t="shared" si="273"/>
        <v/>
      </c>
      <c r="M828" s="37" t="str">
        <f t="shared" si="273"/>
        <v/>
      </c>
      <c r="N828" s="37" t="str">
        <f t="shared" si="273"/>
        <v/>
      </c>
      <c r="O828" s="37" t="str">
        <f t="shared" si="270"/>
        <v/>
      </c>
      <c r="P828" s="37" t="str">
        <f t="shared" si="271"/>
        <v/>
      </c>
      <c r="Q828" s="37" t="str">
        <f t="shared" si="261"/>
        <v/>
      </c>
      <c r="R828" s="25" t="str">
        <f t="shared" si="262"/>
        <v/>
      </c>
      <c r="S828" s="25" t="str">
        <f t="shared" si="263"/>
        <v/>
      </c>
      <c r="T828" s="25" t="str">
        <f t="shared" si="264"/>
        <v/>
      </c>
      <c r="U828" s="27" t="str">
        <f t="shared" si="265"/>
        <v/>
      </c>
      <c r="V828" s="26" t="str">
        <f t="shared" si="272"/>
        <v/>
      </c>
      <c r="W828" s="31" t="str">
        <f t="shared" si="266"/>
        <v/>
      </c>
      <c r="X828" s="88" t="str">
        <f>IF(U828="","",SUM($T$4:T828)*1000/J828*(1-Percent_bound_granB))</f>
        <v/>
      </c>
      <c r="Y828" s="88" t="str">
        <f>IF(U828="","",SUM($T$4:T828)*1000/F828*(1-Percent_bound_granB))</f>
        <v/>
      </c>
      <c r="Z828" s="90" t="str">
        <f t="shared" si="267"/>
        <v/>
      </c>
      <c r="AA828" s="68" t="str">
        <f>IF(AND(B827&lt;Runoff_duration_hr_granB/2,B828&gt;Runoff_duration_hr_granB/2),Runoff_duration_hr_granB/2,INDEX($B$4:$B$1500,IF(B828&gt;Runoff_duration_hr_granB/2,ROWS($AA$4:AA828)-1,ROWS($AA$4:AA828))))</f>
        <v/>
      </c>
      <c r="AB828" s="66" t="str">
        <f>IFERROR(ROUND(IF(HG_shape_granB="Constant flow",IF(AA828=Runoff_duration_hr_granB/2,CONVERT($D$4,"L","gal")/(Runoff_duration_hr_granB*60),VLOOKUP('Granular-Berm Calcs'!AA828,'Granular-Berm Calcs'!$B$4:$K$1500,6,FALSE)),IF(AA828=Runoff_duration_hr_granB/2,2*CONVERT($D$4,"L","gal")/(Runoff_duration_hr_granB*60),VLOOKUP('Granular-Berm Calcs'!AA828,'Granular-Berm Calcs'!$B$4:$K$1500,6,FALSE))),2),"")</f>
        <v/>
      </c>
      <c r="AC828" s="68" t="str">
        <f t="shared" si="268"/>
        <v/>
      </c>
      <c r="AD828" s="67" t="str">
        <f>IFERROR(IF(A828="","",(SUM($R$4:R828)+(O828*P828*Q828*Number_of_treatments_granB))),"")</f>
        <v/>
      </c>
      <c r="AE828" s="67" t="str">
        <f>IFERROR(IF(A828="","",(SUM($S$4:S828)+(O828*P828*Q828*Chem_pad_density_granB*2.54^3*Number_of_treatments_granB))),"")</f>
        <v/>
      </c>
    </row>
    <row r="829" spans="1:31" x14ac:dyDescent="0.3">
      <c r="A829" s="23" t="str">
        <f t="shared" si="269"/>
        <v/>
      </c>
      <c r="B829" s="23" t="str">
        <f t="shared" si="253"/>
        <v/>
      </c>
      <c r="C829" s="23" t="str">
        <f t="shared" si="254"/>
        <v/>
      </c>
      <c r="D829" s="24" t="str">
        <f t="shared" si="255"/>
        <v/>
      </c>
      <c r="E829" s="261" t="str">
        <f t="shared" si="256"/>
        <v/>
      </c>
      <c r="F829" s="261" t="str">
        <f>IF(E829="","",SUM(E$4:E829))</f>
        <v/>
      </c>
      <c r="G829" s="261" t="str">
        <f t="shared" si="257"/>
        <v/>
      </c>
      <c r="H829" s="24" t="str">
        <f t="shared" si="258"/>
        <v/>
      </c>
      <c r="I829" s="24" t="str">
        <f t="shared" si="259"/>
        <v/>
      </c>
      <c r="J829" s="24" t="str">
        <f>IF(I829="","",SUM(I$4:I829))</f>
        <v/>
      </c>
      <c r="K829" s="24" t="str">
        <f t="shared" si="260"/>
        <v/>
      </c>
      <c r="L829" s="37" t="str">
        <f t="shared" si="273"/>
        <v/>
      </c>
      <c r="M829" s="37" t="str">
        <f t="shared" si="273"/>
        <v/>
      </c>
      <c r="N829" s="37" t="str">
        <f t="shared" si="273"/>
        <v/>
      </c>
      <c r="O829" s="37" t="str">
        <f t="shared" si="270"/>
        <v/>
      </c>
      <c r="P829" s="37" t="str">
        <f t="shared" si="271"/>
        <v/>
      </c>
      <c r="Q829" s="37" t="str">
        <f t="shared" si="261"/>
        <v/>
      </c>
      <c r="R829" s="25" t="str">
        <f t="shared" si="262"/>
        <v/>
      </c>
      <c r="S829" s="25" t="str">
        <f t="shared" si="263"/>
        <v/>
      </c>
      <c r="T829" s="25" t="str">
        <f t="shared" si="264"/>
        <v/>
      </c>
      <c r="U829" s="27" t="str">
        <f t="shared" si="265"/>
        <v/>
      </c>
      <c r="V829" s="26" t="str">
        <f t="shared" si="272"/>
        <v/>
      </c>
      <c r="W829" s="31" t="str">
        <f t="shared" si="266"/>
        <v/>
      </c>
      <c r="X829" s="88" t="str">
        <f>IF(U829="","",SUM($T$4:T829)*1000/J829*(1-Percent_bound_granB))</f>
        <v/>
      </c>
      <c r="Y829" s="88" t="str">
        <f>IF(U829="","",SUM($T$4:T829)*1000/F829*(1-Percent_bound_granB))</f>
        <v/>
      </c>
      <c r="Z829" s="90" t="str">
        <f t="shared" si="267"/>
        <v/>
      </c>
      <c r="AA829" s="68" t="str">
        <f>IF(AND(B828&lt;Runoff_duration_hr_granB/2,B829&gt;Runoff_duration_hr_granB/2),Runoff_duration_hr_granB/2,INDEX($B$4:$B$1500,IF(B829&gt;Runoff_duration_hr_granB/2,ROWS($AA$4:AA829)-1,ROWS($AA$4:AA829))))</f>
        <v/>
      </c>
      <c r="AB829" s="66" t="str">
        <f>IFERROR(ROUND(IF(HG_shape_granB="Constant flow",IF(AA829=Runoff_duration_hr_granB/2,CONVERT($D$4,"L","gal")/(Runoff_duration_hr_granB*60),VLOOKUP('Granular-Berm Calcs'!AA829,'Granular-Berm Calcs'!$B$4:$K$1500,6,FALSE)),IF(AA829=Runoff_duration_hr_granB/2,2*CONVERT($D$4,"L","gal")/(Runoff_duration_hr_granB*60),VLOOKUP('Granular-Berm Calcs'!AA829,'Granular-Berm Calcs'!$B$4:$K$1500,6,FALSE))),2),"")</f>
        <v/>
      </c>
      <c r="AC829" s="68" t="str">
        <f t="shared" si="268"/>
        <v/>
      </c>
      <c r="AD829" s="67" t="str">
        <f>IFERROR(IF(A829="","",(SUM($R$4:R829)+(O829*P829*Q829*Number_of_treatments_granB))),"")</f>
        <v/>
      </c>
      <c r="AE829" s="67" t="str">
        <f>IFERROR(IF(A829="","",(SUM($S$4:S829)+(O829*P829*Q829*Chem_pad_density_granB*2.54^3*Number_of_treatments_granB))),"")</f>
        <v/>
      </c>
    </row>
    <row r="830" spans="1:31" x14ac:dyDescent="0.3">
      <c r="A830" s="23" t="str">
        <f t="shared" si="269"/>
        <v/>
      </c>
      <c r="B830" s="23" t="str">
        <f t="shared" si="253"/>
        <v/>
      </c>
      <c r="C830" s="23" t="str">
        <f t="shared" si="254"/>
        <v/>
      </c>
      <c r="D830" s="24" t="str">
        <f t="shared" si="255"/>
        <v/>
      </c>
      <c r="E830" s="261" t="str">
        <f t="shared" si="256"/>
        <v/>
      </c>
      <c r="F830" s="261" t="str">
        <f>IF(E830="","",SUM(E$4:E830))</f>
        <v/>
      </c>
      <c r="G830" s="261" t="str">
        <f t="shared" si="257"/>
        <v/>
      </c>
      <c r="H830" s="24" t="str">
        <f t="shared" si="258"/>
        <v/>
      </c>
      <c r="I830" s="24" t="str">
        <f t="shared" si="259"/>
        <v/>
      </c>
      <c r="J830" s="24" t="str">
        <f>IF(I830="","",SUM(I$4:I830))</f>
        <v/>
      </c>
      <c r="K830" s="24" t="str">
        <f t="shared" si="260"/>
        <v/>
      </c>
      <c r="L830" s="37" t="str">
        <f t="shared" si="273"/>
        <v/>
      </c>
      <c r="M830" s="37" t="str">
        <f t="shared" si="273"/>
        <v/>
      </c>
      <c r="N830" s="37" t="str">
        <f t="shared" si="273"/>
        <v/>
      </c>
      <c r="O830" s="37" t="str">
        <f t="shared" si="270"/>
        <v/>
      </c>
      <c r="P830" s="37" t="str">
        <f t="shared" si="271"/>
        <v/>
      </c>
      <c r="Q830" s="37" t="str">
        <f t="shared" si="261"/>
        <v/>
      </c>
      <c r="R830" s="25" t="str">
        <f t="shared" si="262"/>
        <v/>
      </c>
      <c r="S830" s="25" t="str">
        <f t="shared" si="263"/>
        <v/>
      </c>
      <c r="T830" s="25" t="str">
        <f t="shared" si="264"/>
        <v/>
      </c>
      <c r="U830" s="27" t="str">
        <f t="shared" si="265"/>
        <v/>
      </c>
      <c r="V830" s="26" t="str">
        <f t="shared" si="272"/>
        <v/>
      </c>
      <c r="W830" s="31" t="str">
        <f t="shared" si="266"/>
        <v/>
      </c>
      <c r="X830" s="88" t="str">
        <f>IF(U830="","",SUM($T$4:T830)*1000/J830*(1-Percent_bound_granB))</f>
        <v/>
      </c>
      <c r="Y830" s="88" t="str">
        <f>IF(U830="","",SUM($T$4:T830)*1000/F830*(1-Percent_bound_granB))</f>
        <v/>
      </c>
      <c r="Z830" s="90" t="str">
        <f t="shared" si="267"/>
        <v/>
      </c>
      <c r="AA830" s="68" t="str">
        <f>IF(AND(B829&lt;Runoff_duration_hr_granB/2,B830&gt;Runoff_duration_hr_granB/2),Runoff_duration_hr_granB/2,INDEX($B$4:$B$1500,IF(B830&gt;Runoff_duration_hr_granB/2,ROWS($AA$4:AA830)-1,ROWS($AA$4:AA830))))</f>
        <v/>
      </c>
      <c r="AB830" s="66" t="str">
        <f>IFERROR(ROUND(IF(HG_shape_granB="Constant flow",IF(AA830=Runoff_duration_hr_granB/2,CONVERT($D$4,"L","gal")/(Runoff_duration_hr_granB*60),VLOOKUP('Granular-Berm Calcs'!AA830,'Granular-Berm Calcs'!$B$4:$K$1500,6,FALSE)),IF(AA830=Runoff_duration_hr_granB/2,2*CONVERT($D$4,"L","gal")/(Runoff_duration_hr_granB*60),VLOOKUP('Granular-Berm Calcs'!AA830,'Granular-Berm Calcs'!$B$4:$K$1500,6,FALSE))),2),"")</f>
        <v/>
      </c>
      <c r="AC830" s="68" t="str">
        <f t="shared" si="268"/>
        <v/>
      </c>
      <c r="AD830" s="67" t="str">
        <f>IFERROR(IF(A830="","",(SUM($R$4:R830)+(O830*P830*Q830*Number_of_treatments_granB))),"")</f>
        <v/>
      </c>
      <c r="AE830" s="67" t="str">
        <f>IFERROR(IF(A830="","",(SUM($S$4:S830)+(O830*P830*Q830*Chem_pad_density_granB*2.54^3*Number_of_treatments_granB))),"")</f>
        <v/>
      </c>
    </row>
    <row r="831" spans="1:31" x14ac:dyDescent="0.3">
      <c r="A831" s="23" t="str">
        <f t="shared" si="269"/>
        <v/>
      </c>
      <c r="B831" s="23" t="str">
        <f t="shared" si="253"/>
        <v/>
      </c>
      <c r="C831" s="23" t="str">
        <f t="shared" si="254"/>
        <v/>
      </c>
      <c r="D831" s="24" t="str">
        <f t="shared" si="255"/>
        <v/>
      </c>
      <c r="E831" s="261" t="str">
        <f t="shared" si="256"/>
        <v/>
      </c>
      <c r="F831" s="261" t="str">
        <f>IF(E831="","",SUM(E$4:E831))</f>
        <v/>
      </c>
      <c r="G831" s="261" t="str">
        <f t="shared" si="257"/>
        <v/>
      </c>
      <c r="H831" s="24" t="str">
        <f t="shared" si="258"/>
        <v/>
      </c>
      <c r="I831" s="24" t="str">
        <f t="shared" si="259"/>
        <v/>
      </c>
      <c r="J831" s="24" t="str">
        <f>IF(I831="","",SUM(I$4:I831))</f>
        <v/>
      </c>
      <c r="K831" s="24" t="str">
        <f t="shared" si="260"/>
        <v/>
      </c>
      <c r="L831" s="37" t="str">
        <f t="shared" si="273"/>
        <v/>
      </c>
      <c r="M831" s="37" t="str">
        <f t="shared" si="273"/>
        <v/>
      </c>
      <c r="N831" s="37" t="str">
        <f t="shared" si="273"/>
        <v/>
      </c>
      <c r="O831" s="37" t="str">
        <f t="shared" si="270"/>
        <v/>
      </c>
      <c r="P831" s="37" t="str">
        <f t="shared" si="271"/>
        <v/>
      </c>
      <c r="Q831" s="37" t="str">
        <f t="shared" si="261"/>
        <v/>
      </c>
      <c r="R831" s="25" t="str">
        <f t="shared" si="262"/>
        <v/>
      </c>
      <c r="S831" s="25" t="str">
        <f t="shared" si="263"/>
        <v/>
      </c>
      <c r="T831" s="25" t="str">
        <f t="shared" si="264"/>
        <v/>
      </c>
      <c r="U831" s="27" t="str">
        <f t="shared" si="265"/>
        <v/>
      </c>
      <c r="V831" s="26" t="str">
        <f t="shared" si="272"/>
        <v/>
      </c>
      <c r="W831" s="31" t="str">
        <f t="shared" si="266"/>
        <v/>
      </c>
      <c r="X831" s="88" t="str">
        <f>IF(U831="","",SUM($T$4:T831)*1000/J831*(1-Percent_bound_granB))</f>
        <v/>
      </c>
      <c r="Y831" s="88" t="str">
        <f>IF(U831="","",SUM($T$4:T831)*1000/F831*(1-Percent_bound_granB))</f>
        <v/>
      </c>
      <c r="Z831" s="90" t="str">
        <f t="shared" si="267"/>
        <v/>
      </c>
      <c r="AA831" s="68" t="str">
        <f>IF(AND(B830&lt;Runoff_duration_hr_granB/2,B831&gt;Runoff_duration_hr_granB/2),Runoff_duration_hr_granB/2,INDEX($B$4:$B$1500,IF(B831&gt;Runoff_duration_hr_granB/2,ROWS($AA$4:AA831)-1,ROWS($AA$4:AA831))))</f>
        <v/>
      </c>
      <c r="AB831" s="66" t="str">
        <f>IFERROR(ROUND(IF(HG_shape_granB="Constant flow",IF(AA831=Runoff_duration_hr_granB/2,CONVERT($D$4,"L","gal")/(Runoff_duration_hr_granB*60),VLOOKUP('Granular-Berm Calcs'!AA831,'Granular-Berm Calcs'!$B$4:$K$1500,6,FALSE)),IF(AA831=Runoff_duration_hr_granB/2,2*CONVERT($D$4,"L","gal")/(Runoff_duration_hr_granB*60),VLOOKUP('Granular-Berm Calcs'!AA831,'Granular-Berm Calcs'!$B$4:$K$1500,6,FALSE))),2),"")</f>
        <v/>
      </c>
      <c r="AC831" s="68" t="str">
        <f t="shared" si="268"/>
        <v/>
      </c>
      <c r="AD831" s="67" t="str">
        <f>IFERROR(IF(A831="","",(SUM($R$4:R831)+(O831*P831*Q831*Number_of_treatments_granB))),"")</f>
        <v/>
      </c>
      <c r="AE831" s="67" t="str">
        <f>IFERROR(IF(A831="","",(SUM($S$4:S831)+(O831*P831*Q831*Chem_pad_density_granB*2.54^3*Number_of_treatments_granB))),"")</f>
        <v/>
      </c>
    </row>
    <row r="832" spans="1:31" x14ac:dyDescent="0.3">
      <c r="A832" s="23" t="str">
        <f t="shared" si="269"/>
        <v/>
      </c>
      <c r="B832" s="23" t="str">
        <f t="shared" si="253"/>
        <v/>
      </c>
      <c r="C832" s="23" t="str">
        <f t="shared" si="254"/>
        <v/>
      </c>
      <c r="D832" s="24" t="str">
        <f t="shared" si="255"/>
        <v/>
      </c>
      <c r="E832" s="261" t="str">
        <f t="shared" si="256"/>
        <v/>
      </c>
      <c r="F832" s="261" t="str">
        <f>IF(E832="","",SUM(E$4:E832))</f>
        <v/>
      </c>
      <c r="G832" s="261" t="str">
        <f t="shared" si="257"/>
        <v/>
      </c>
      <c r="H832" s="24" t="str">
        <f t="shared" si="258"/>
        <v/>
      </c>
      <c r="I832" s="24" t="str">
        <f t="shared" si="259"/>
        <v/>
      </c>
      <c r="J832" s="24" t="str">
        <f>IF(I832="","",SUM(I$4:I832))</f>
        <v/>
      </c>
      <c r="K832" s="24" t="str">
        <f t="shared" si="260"/>
        <v/>
      </c>
      <c r="L832" s="37" t="str">
        <f t="shared" si="273"/>
        <v/>
      </c>
      <c r="M832" s="37" t="str">
        <f t="shared" si="273"/>
        <v/>
      </c>
      <c r="N832" s="37" t="str">
        <f t="shared" si="273"/>
        <v/>
      </c>
      <c r="O832" s="37" t="str">
        <f t="shared" si="270"/>
        <v/>
      </c>
      <c r="P832" s="37" t="str">
        <f t="shared" si="271"/>
        <v/>
      </c>
      <c r="Q832" s="37" t="str">
        <f t="shared" si="261"/>
        <v/>
      </c>
      <c r="R832" s="25" t="str">
        <f t="shared" si="262"/>
        <v/>
      </c>
      <c r="S832" s="25" t="str">
        <f t="shared" si="263"/>
        <v/>
      </c>
      <c r="T832" s="25" t="str">
        <f t="shared" si="264"/>
        <v/>
      </c>
      <c r="U832" s="27" t="str">
        <f t="shared" si="265"/>
        <v/>
      </c>
      <c r="V832" s="26" t="str">
        <f t="shared" si="272"/>
        <v/>
      </c>
      <c r="W832" s="31" t="str">
        <f t="shared" si="266"/>
        <v/>
      </c>
      <c r="X832" s="88" t="str">
        <f>IF(U832="","",SUM($T$4:T832)*1000/J832*(1-Percent_bound_granB))</f>
        <v/>
      </c>
      <c r="Y832" s="88" t="str">
        <f>IF(U832="","",SUM($T$4:T832)*1000/F832*(1-Percent_bound_granB))</f>
        <v/>
      </c>
      <c r="Z832" s="90" t="str">
        <f t="shared" si="267"/>
        <v/>
      </c>
      <c r="AA832" s="68" t="str">
        <f>IF(AND(B831&lt;Runoff_duration_hr_granB/2,B832&gt;Runoff_duration_hr_granB/2),Runoff_duration_hr_granB/2,INDEX($B$4:$B$1500,IF(B832&gt;Runoff_duration_hr_granB/2,ROWS($AA$4:AA832)-1,ROWS($AA$4:AA832))))</f>
        <v/>
      </c>
      <c r="AB832" s="66" t="str">
        <f>IFERROR(ROUND(IF(HG_shape_granB="Constant flow",IF(AA832=Runoff_duration_hr_granB/2,CONVERT($D$4,"L","gal")/(Runoff_duration_hr_granB*60),VLOOKUP('Granular-Berm Calcs'!AA832,'Granular-Berm Calcs'!$B$4:$K$1500,6,FALSE)),IF(AA832=Runoff_duration_hr_granB/2,2*CONVERT($D$4,"L","gal")/(Runoff_duration_hr_granB*60),VLOOKUP('Granular-Berm Calcs'!AA832,'Granular-Berm Calcs'!$B$4:$K$1500,6,FALSE))),2),"")</f>
        <v/>
      </c>
      <c r="AC832" s="68" t="str">
        <f t="shared" si="268"/>
        <v/>
      </c>
      <c r="AD832" s="67" t="str">
        <f>IFERROR(IF(A832="","",(SUM($R$4:R832)+(O832*P832*Q832*Number_of_treatments_granB))),"")</f>
        <v/>
      </c>
      <c r="AE832" s="67" t="str">
        <f>IFERROR(IF(A832="","",(SUM($S$4:S832)+(O832*P832*Q832*Chem_pad_density_granB*2.54^3*Number_of_treatments_granB))),"")</f>
        <v/>
      </c>
    </row>
    <row r="833" spans="1:31" x14ac:dyDescent="0.3">
      <c r="A833" s="23" t="str">
        <f t="shared" si="269"/>
        <v/>
      </c>
      <c r="B833" s="23" t="str">
        <f t="shared" si="253"/>
        <v/>
      </c>
      <c r="C833" s="23" t="str">
        <f t="shared" si="254"/>
        <v/>
      </c>
      <c r="D833" s="24" t="str">
        <f t="shared" si="255"/>
        <v/>
      </c>
      <c r="E833" s="261" t="str">
        <f t="shared" si="256"/>
        <v/>
      </c>
      <c r="F833" s="261" t="str">
        <f>IF(E833="","",SUM(E$4:E833))</f>
        <v/>
      </c>
      <c r="G833" s="261" t="str">
        <f t="shared" si="257"/>
        <v/>
      </c>
      <c r="H833" s="24" t="str">
        <f t="shared" si="258"/>
        <v/>
      </c>
      <c r="I833" s="24" t="str">
        <f t="shared" si="259"/>
        <v/>
      </c>
      <c r="J833" s="24" t="str">
        <f>IF(I833="","",SUM(I$4:I833))</f>
        <v/>
      </c>
      <c r="K833" s="24" t="str">
        <f t="shared" si="260"/>
        <v/>
      </c>
      <c r="L833" s="37" t="str">
        <f t="shared" si="273"/>
        <v/>
      </c>
      <c r="M833" s="37" t="str">
        <f t="shared" si="273"/>
        <v/>
      </c>
      <c r="N833" s="37" t="str">
        <f t="shared" si="273"/>
        <v/>
      </c>
      <c r="O833" s="37" t="str">
        <f t="shared" si="270"/>
        <v/>
      </c>
      <c r="P833" s="37" t="str">
        <f t="shared" si="271"/>
        <v/>
      </c>
      <c r="Q833" s="37" t="str">
        <f t="shared" si="261"/>
        <v/>
      </c>
      <c r="R833" s="25" t="str">
        <f t="shared" si="262"/>
        <v/>
      </c>
      <c r="S833" s="25" t="str">
        <f t="shared" si="263"/>
        <v/>
      </c>
      <c r="T833" s="25" t="str">
        <f t="shared" si="264"/>
        <v/>
      </c>
      <c r="U833" s="27" t="str">
        <f t="shared" si="265"/>
        <v/>
      </c>
      <c r="V833" s="26" t="str">
        <f t="shared" si="272"/>
        <v/>
      </c>
      <c r="W833" s="31" t="str">
        <f t="shared" si="266"/>
        <v/>
      </c>
      <c r="X833" s="88" t="str">
        <f>IF(U833="","",SUM($T$4:T833)*1000/J833*(1-Percent_bound_granB))</f>
        <v/>
      </c>
      <c r="Y833" s="88" t="str">
        <f>IF(U833="","",SUM($T$4:T833)*1000/F833*(1-Percent_bound_granB))</f>
        <v/>
      </c>
      <c r="Z833" s="90" t="str">
        <f t="shared" si="267"/>
        <v/>
      </c>
      <c r="AA833" s="68" t="str">
        <f>IF(AND(B832&lt;Runoff_duration_hr_granB/2,B833&gt;Runoff_duration_hr_granB/2),Runoff_duration_hr_granB/2,INDEX($B$4:$B$1500,IF(B833&gt;Runoff_duration_hr_granB/2,ROWS($AA$4:AA833)-1,ROWS($AA$4:AA833))))</f>
        <v/>
      </c>
      <c r="AB833" s="66" t="str">
        <f>IFERROR(ROUND(IF(HG_shape_granB="Constant flow",IF(AA833=Runoff_duration_hr_granB/2,CONVERT($D$4,"L","gal")/(Runoff_duration_hr_granB*60),VLOOKUP('Granular-Berm Calcs'!AA833,'Granular-Berm Calcs'!$B$4:$K$1500,6,FALSE)),IF(AA833=Runoff_duration_hr_granB/2,2*CONVERT($D$4,"L","gal")/(Runoff_duration_hr_granB*60),VLOOKUP('Granular-Berm Calcs'!AA833,'Granular-Berm Calcs'!$B$4:$K$1500,6,FALSE))),2),"")</f>
        <v/>
      </c>
      <c r="AC833" s="68" t="str">
        <f t="shared" si="268"/>
        <v/>
      </c>
      <c r="AD833" s="67" t="str">
        <f>IFERROR(IF(A833="","",(SUM($R$4:R833)+(O833*P833*Q833*Number_of_treatments_granB))),"")</f>
        <v/>
      </c>
      <c r="AE833" s="67" t="str">
        <f>IFERROR(IF(A833="","",(SUM($S$4:S833)+(O833*P833*Q833*Chem_pad_density_granB*2.54^3*Number_of_treatments_granB))),"")</f>
        <v/>
      </c>
    </row>
    <row r="834" spans="1:31" x14ac:dyDescent="0.3">
      <c r="A834" s="23" t="str">
        <f t="shared" si="269"/>
        <v/>
      </c>
      <c r="B834" s="23" t="str">
        <f t="shared" si="253"/>
        <v/>
      </c>
      <c r="C834" s="23" t="str">
        <f t="shared" si="254"/>
        <v/>
      </c>
      <c r="D834" s="24" t="str">
        <f t="shared" si="255"/>
        <v/>
      </c>
      <c r="E834" s="261" t="str">
        <f t="shared" si="256"/>
        <v/>
      </c>
      <c r="F834" s="261" t="str">
        <f>IF(E834="","",SUM(E$4:E834))</f>
        <v/>
      </c>
      <c r="G834" s="261" t="str">
        <f t="shared" si="257"/>
        <v/>
      </c>
      <c r="H834" s="24" t="str">
        <f t="shared" si="258"/>
        <v/>
      </c>
      <c r="I834" s="24" t="str">
        <f t="shared" si="259"/>
        <v/>
      </c>
      <c r="J834" s="24" t="str">
        <f>IF(I834="","",SUM(I$4:I834))</f>
        <v/>
      </c>
      <c r="K834" s="24" t="str">
        <f t="shared" si="260"/>
        <v/>
      </c>
      <c r="L834" s="37" t="str">
        <f t="shared" si="273"/>
        <v/>
      </c>
      <c r="M834" s="37" t="str">
        <f t="shared" si="273"/>
        <v/>
      </c>
      <c r="N834" s="37" t="str">
        <f t="shared" si="273"/>
        <v/>
      </c>
      <c r="O834" s="37" t="str">
        <f t="shared" si="270"/>
        <v/>
      </c>
      <c r="P834" s="37" t="str">
        <f t="shared" si="271"/>
        <v/>
      </c>
      <c r="Q834" s="37" t="str">
        <f t="shared" si="261"/>
        <v/>
      </c>
      <c r="R834" s="25" t="str">
        <f t="shared" si="262"/>
        <v/>
      </c>
      <c r="S834" s="25" t="str">
        <f t="shared" si="263"/>
        <v/>
      </c>
      <c r="T834" s="25" t="str">
        <f t="shared" si="264"/>
        <v/>
      </c>
      <c r="U834" s="27" t="str">
        <f t="shared" si="265"/>
        <v/>
      </c>
      <c r="V834" s="26" t="str">
        <f t="shared" si="272"/>
        <v/>
      </c>
      <c r="W834" s="31" t="str">
        <f t="shared" si="266"/>
        <v/>
      </c>
      <c r="X834" s="88" t="str">
        <f>IF(U834="","",SUM($T$4:T834)*1000/J834*(1-Percent_bound_granB))</f>
        <v/>
      </c>
      <c r="Y834" s="88" t="str">
        <f>IF(U834="","",SUM($T$4:T834)*1000/F834*(1-Percent_bound_granB))</f>
        <v/>
      </c>
      <c r="Z834" s="90" t="str">
        <f t="shared" si="267"/>
        <v/>
      </c>
      <c r="AA834" s="68" t="str">
        <f>IF(AND(B833&lt;Runoff_duration_hr_granB/2,B834&gt;Runoff_duration_hr_granB/2),Runoff_duration_hr_granB/2,INDEX($B$4:$B$1500,IF(B834&gt;Runoff_duration_hr_granB/2,ROWS($AA$4:AA834)-1,ROWS($AA$4:AA834))))</f>
        <v/>
      </c>
      <c r="AB834" s="66" t="str">
        <f>IFERROR(ROUND(IF(HG_shape_granB="Constant flow",IF(AA834=Runoff_duration_hr_granB/2,CONVERT($D$4,"L","gal")/(Runoff_duration_hr_granB*60),VLOOKUP('Granular-Berm Calcs'!AA834,'Granular-Berm Calcs'!$B$4:$K$1500,6,FALSE)),IF(AA834=Runoff_duration_hr_granB/2,2*CONVERT($D$4,"L","gal")/(Runoff_duration_hr_granB*60),VLOOKUP('Granular-Berm Calcs'!AA834,'Granular-Berm Calcs'!$B$4:$K$1500,6,FALSE))),2),"")</f>
        <v/>
      </c>
      <c r="AC834" s="68" t="str">
        <f t="shared" si="268"/>
        <v/>
      </c>
      <c r="AD834" s="67" t="str">
        <f>IFERROR(IF(A834="","",(SUM($R$4:R834)+(O834*P834*Q834*Number_of_treatments_granB))),"")</f>
        <v/>
      </c>
      <c r="AE834" s="67" t="str">
        <f>IFERROR(IF(A834="","",(SUM($S$4:S834)+(O834*P834*Q834*Chem_pad_density_granB*2.54^3*Number_of_treatments_granB))),"")</f>
        <v/>
      </c>
    </row>
    <row r="835" spans="1:31" x14ac:dyDescent="0.3">
      <c r="A835" s="23" t="str">
        <f t="shared" si="269"/>
        <v/>
      </c>
      <c r="B835" s="23" t="str">
        <f t="shared" si="253"/>
        <v/>
      </c>
      <c r="C835" s="23" t="str">
        <f t="shared" si="254"/>
        <v/>
      </c>
      <c r="D835" s="24" t="str">
        <f t="shared" si="255"/>
        <v/>
      </c>
      <c r="E835" s="261" t="str">
        <f t="shared" si="256"/>
        <v/>
      </c>
      <c r="F835" s="261" t="str">
        <f>IF(E835="","",SUM(E$4:E835))</f>
        <v/>
      </c>
      <c r="G835" s="261" t="str">
        <f t="shared" si="257"/>
        <v/>
      </c>
      <c r="H835" s="24" t="str">
        <f t="shared" si="258"/>
        <v/>
      </c>
      <c r="I835" s="24" t="str">
        <f t="shared" si="259"/>
        <v/>
      </c>
      <c r="J835" s="24" t="str">
        <f>IF(I835="","",SUM(I$4:I835))</f>
        <v/>
      </c>
      <c r="K835" s="24" t="str">
        <f t="shared" si="260"/>
        <v/>
      </c>
      <c r="L835" s="37" t="str">
        <f t="shared" si="273"/>
        <v/>
      </c>
      <c r="M835" s="37" t="str">
        <f t="shared" si="273"/>
        <v/>
      </c>
      <c r="N835" s="37" t="str">
        <f t="shared" si="273"/>
        <v/>
      </c>
      <c r="O835" s="37" t="str">
        <f t="shared" si="270"/>
        <v/>
      </c>
      <c r="P835" s="37" t="str">
        <f t="shared" si="271"/>
        <v/>
      </c>
      <c r="Q835" s="37" t="str">
        <f t="shared" si="261"/>
        <v/>
      </c>
      <c r="R835" s="25" t="str">
        <f t="shared" si="262"/>
        <v/>
      </c>
      <c r="S835" s="25" t="str">
        <f t="shared" si="263"/>
        <v/>
      </c>
      <c r="T835" s="25" t="str">
        <f t="shared" si="264"/>
        <v/>
      </c>
      <c r="U835" s="27" t="str">
        <f t="shared" si="265"/>
        <v/>
      </c>
      <c r="V835" s="26" t="str">
        <f t="shared" si="272"/>
        <v/>
      </c>
      <c r="W835" s="31" t="str">
        <f t="shared" si="266"/>
        <v/>
      </c>
      <c r="X835" s="88" t="str">
        <f>IF(U835="","",SUM($T$4:T835)*1000/J835*(1-Percent_bound_granB))</f>
        <v/>
      </c>
      <c r="Y835" s="88" t="str">
        <f>IF(U835="","",SUM($T$4:T835)*1000/F835*(1-Percent_bound_granB))</f>
        <v/>
      </c>
      <c r="Z835" s="90" t="str">
        <f t="shared" si="267"/>
        <v/>
      </c>
      <c r="AA835" s="68" t="str">
        <f>IF(AND(B834&lt;Runoff_duration_hr_granB/2,B835&gt;Runoff_duration_hr_granB/2),Runoff_duration_hr_granB/2,INDEX($B$4:$B$1500,IF(B835&gt;Runoff_duration_hr_granB/2,ROWS($AA$4:AA835)-1,ROWS($AA$4:AA835))))</f>
        <v/>
      </c>
      <c r="AB835" s="66" t="str">
        <f>IFERROR(ROUND(IF(HG_shape_granB="Constant flow",IF(AA835=Runoff_duration_hr_granB/2,CONVERT($D$4,"L","gal")/(Runoff_duration_hr_granB*60),VLOOKUP('Granular-Berm Calcs'!AA835,'Granular-Berm Calcs'!$B$4:$K$1500,6,FALSE)),IF(AA835=Runoff_duration_hr_granB/2,2*CONVERT($D$4,"L","gal")/(Runoff_duration_hr_granB*60),VLOOKUP('Granular-Berm Calcs'!AA835,'Granular-Berm Calcs'!$B$4:$K$1500,6,FALSE))),2),"")</f>
        <v/>
      </c>
      <c r="AC835" s="68" t="str">
        <f t="shared" si="268"/>
        <v/>
      </c>
      <c r="AD835" s="67" t="str">
        <f>IFERROR(IF(A835="","",(SUM($R$4:R835)+(O835*P835*Q835*Number_of_treatments_granB))),"")</f>
        <v/>
      </c>
      <c r="AE835" s="67" t="str">
        <f>IFERROR(IF(A835="","",(SUM($S$4:S835)+(O835*P835*Q835*Chem_pad_density_granB*2.54^3*Number_of_treatments_granB))),"")</f>
        <v/>
      </c>
    </row>
    <row r="836" spans="1:31" x14ac:dyDescent="0.3">
      <c r="A836" s="23" t="str">
        <f t="shared" si="269"/>
        <v/>
      </c>
      <c r="B836" s="23" t="str">
        <f t="shared" ref="B836:B899" si="274">IF(A836="","",AVERAGE(A836,C836))</f>
        <v/>
      </c>
      <c r="C836" s="23" t="str">
        <f t="shared" ref="C836:C899" si="275">IFERROR(IF((A836+timestep_granB/60)&gt;=Runoff_duration_hr_granB,Runoff_duration_hr_granB,A836+timestep_granB/60),"")</f>
        <v/>
      </c>
      <c r="D836" s="24" t="str">
        <f t="shared" ref="D836:D899" si="276">IF(A836="","",IF(Flow_vol_option_granB="SCS Curve Number Method",SCS_Q_vol_granB,User_Q_vol_granB))</f>
        <v/>
      </c>
      <c r="E836" s="261" t="str">
        <f t="shared" ref="E836:E899" si="277">IFERROR(IF(HG_shape_granB="Constant flow",D836/Runoff_duration_hr_granB*(C836-A836),IF(HG_shape_granB="Triangular (Rational Method)",IF((C836/Runoff_duration_hr_granB)&lt;=0.5,AVERAGE(A836,C836)*((2*D836/(Runoff_duration_hr_granB))/(0.5*Runoff_duration_hr_granB))*timestep_granB/60,((2*D836/(Runoff_duration_hr_granB))-(AVERAGE(A836,C836)-Runoff_duration_hr_granB/2)*((2*D836/(Runoff_duration_hr_granB))/(0.5*Runoff_duration_hr_granB)))*timestep_granB/60))),"")</f>
        <v/>
      </c>
      <c r="F836" s="261" t="str">
        <f>IF(E836="","",SUM(E$4:E836))</f>
        <v/>
      </c>
      <c r="G836" s="261" t="str">
        <f t="shared" ref="G836:G899" si="278">IF(A836="","",CONVERT(E836,"L","gal")/timestep_granB)</f>
        <v/>
      </c>
      <c r="H836" s="24" t="str">
        <f t="shared" ref="H836:H899" si="279">IF(A836="","",Treated_vol_granB)</f>
        <v/>
      </c>
      <c r="I836" s="24" t="str">
        <f t="shared" ref="I836:I899" si="280">IFERROR(IF(HG_shape_granB="Constant flow",H836/Runoff_duration_hr_granB*(C836-A836),IF(HG_shape_granB="Triangular (Rational Method)",IF((C836/Runoff_duration_hr_granB)&lt;=0.5,AVERAGE(A836,C836)*((2*H836/(Runoff_duration_hr_granB))/(0.5*Runoff_duration_hr_granB))*timestep_granB/60,((2*H836/(Runoff_duration_hr_granB))-(AVERAGE(A836,C836)-Runoff_duration_hr_granB/2)*((2*H836/(Runoff_duration_hr_granB))/(0.5*Runoff_duration_hr_granB)))*timestep_granB/60))),"")</f>
        <v/>
      </c>
      <c r="J836" s="24" t="str">
        <f>IF(I836="","",SUM(I$4:I836))</f>
        <v/>
      </c>
      <c r="K836" s="24" t="str">
        <f t="shared" ref="K836:K899" si="281">IF(A836="","",CONVERT(I836,"L","gal")/timestep_granB)</f>
        <v/>
      </c>
      <c r="L836" s="37" t="str">
        <f t="shared" si="273"/>
        <v/>
      </c>
      <c r="M836" s="37" t="str">
        <f t="shared" si="273"/>
        <v/>
      </c>
      <c r="N836" s="37" t="str">
        <f t="shared" si="273"/>
        <v/>
      </c>
      <c r="O836" s="37" t="str">
        <f t="shared" si="270"/>
        <v/>
      </c>
      <c r="P836" s="37" t="str">
        <f t="shared" si="271"/>
        <v/>
      </c>
      <c r="Q836" s="37" t="str">
        <f t="shared" ref="Q836:Q899" si="282">IFERROR(IF(A836="","",IF((N836-Erosion_rate_granB*(C836-A836))&lt;0,0,N836-Erosion_rate_granB*(C836-A836))),"")</f>
        <v/>
      </c>
      <c r="R836" s="25" t="str">
        <f t="shared" ref="R836:R899" si="283">IFERROR(IF(A836="","",((L836*M836*N836)-(O836*P836*Q836))*Number_of_treatments_granB),"")</f>
        <v/>
      </c>
      <c r="S836" s="25" t="str">
        <f t="shared" ref="S836:S899" si="284">IFERROR(IF(A836="","",Chem_pad_density_granB*2.54^3*R836),"")</f>
        <v/>
      </c>
      <c r="T836" s="25" t="str">
        <f t="shared" ref="T836:T899" si="285">IFERROR(IF(A836="","",S836*Percent_chem_granB),"")</f>
        <v/>
      </c>
      <c r="U836" s="27" t="str">
        <f t="shared" ref="U836:U899" si="286">IFERROR(IF(A836="","",1-(Treatment_length_granB*Treatment_width_granB*Treatment_thickness_granB-O836*P836*Q836)/(Treatment_length_granB*Treatment_width_granB*Treatment_thickness_granB)),"")</f>
        <v/>
      </c>
      <c r="V836" s="26" t="str">
        <f t="shared" si="272"/>
        <v/>
      </c>
      <c r="W836" s="31" t="str">
        <f t="shared" ref="W836:W899" si="287">IFERROR(IF(A836="","",V836*(1-Percent_bound_granB)),"")</f>
        <v/>
      </c>
      <c r="X836" s="88" t="str">
        <f>IF(U836="","",SUM($T$4:T836)*1000/J836*(1-Percent_bound_granB))</f>
        <v/>
      </c>
      <c r="Y836" s="88" t="str">
        <f>IF(U836="","",SUM($T$4:T836)*1000/F836*(1-Percent_bound_granB))</f>
        <v/>
      </c>
      <c r="Z836" s="90" t="str">
        <f t="shared" ref="Z836:Z899" si="288">IF(A836="","",Toxicity_granB)</f>
        <v/>
      </c>
      <c r="AA836" s="68" t="str">
        <f>IF(AND(B835&lt;Runoff_duration_hr_granB/2,B836&gt;Runoff_duration_hr_granB/2),Runoff_duration_hr_granB/2,INDEX($B$4:$B$1500,IF(B836&gt;Runoff_duration_hr_granB/2,ROWS($AA$4:AA836)-1,ROWS($AA$4:AA836))))</f>
        <v/>
      </c>
      <c r="AB836" s="66" t="str">
        <f>IFERROR(ROUND(IF(HG_shape_granB="Constant flow",IF(AA836=Runoff_duration_hr_granB/2,CONVERT($D$4,"L","gal")/(Runoff_duration_hr_granB*60),VLOOKUP('Granular-Berm Calcs'!AA836,'Granular-Berm Calcs'!$B$4:$K$1500,6,FALSE)),IF(AA836=Runoff_duration_hr_granB/2,2*CONVERT($D$4,"L","gal")/(Runoff_duration_hr_granB*60),VLOOKUP('Granular-Berm Calcs'!AA836,'Granular-Berm Calcs'!$B$4:$K$1500,6,FALSE))),2),"")</f>
        <v/>
      </c>
      <c r="AC836" s="68" t="str">
        <f t="shared" ref="AC836:AC899" si="289">IFERROR(ROUND(S836/(C836-A836)/(Treatment_length_granB*Treatment_width_granB)/Number_of_treatments_granB,3),"")</f>
        <v/>
      </c>
      <c r="AD836" s="67" t="str">
        <f>IFERROR(IF(A836="","",(SUM($R$4:R836)+(O836*P836*Q836*Number_of_treatments_granB))),"")</f>
        <v/>
      </c>
      <c r="AE836" s="67" t="str">
        <f>IFERROR(IF(A836="","",(SUM($S$4:S836)+(O836*P836*Q836*Chem_pad_density_granB*2.54^3*Number_of_treatments_granB))),"")</f>
        <v/>
      </c>
    </row>
    <row r="837" spans="1:31" x14ac:dyDescent="0.3">
      <c r="A837" s="23" t="str">
        <f t="shared" ref="A837:A900" si="290">IFERROR(IF(ROUND(C836,3)=Runoff_duration_hr_granB,"",C836),"")</f>
        <v/>
      </c>
      <c r="B837" s="23" t="str">
        <f t="shared" si="274"/>
        <v/>
      </c>
      <c r="C837" s="23" t="str">
        <f t="shared" si="275"/>
        <v/>
      </c>
      <c r="D837" s="24" t="str">
        <f t="shared" si="276"/>
        <v/>
      </c>
      <c r="E837" s="261" t="str">
        <f t="shared" si="277"/>
        <v/>
      </c>
      <c r="F837" s="261" t="str">
        <f>IF(E837="","",SUM(E$4:E837))</f>
        <v/>
      </c>
      <c r="G837" s="261" t="str">
        <f t="shared" si="278"/>
        <v/>
      </c>
      <c r="H837" s="24" t="str">
        <f t="shared" si="279"/>
        <v/>
      </c>
      <c r="I837" s="24" t="str">
        <f t="shared" si="280"/>
        <v/>
      </c>
      <c r="J837" s="24" t="str">
        <f>IF(I837="","",SUM(I$4:I837))</f>
        <v/>
      </c>
      <c r="K837" s="24" t="str">
        <f t="shared" si="281"/>
        <v/>
      </c>
      <c r="L837" s="37" t="str">
        <f t="shared" si="273"/>
        <v/>
      </c>
      <c r="M837" s="37" t="str">
        <f t="shared" si="273"/>
        <v/>
      </c>
      <c r="N837" s="37" t="str">
        <f t="shared" si="273"/>
        <v/>
      </c>
      <c r="O837" s="37" t="str">
        <f t="shared" ref="O837:O900" si="291">IFERROR(IF(A837="","",L837),"")</f>
        <v/>
      </c>
      <c r="P837" s="37" t="str">
        <f t="shared" ref="P837:P900" si="292">IFERROR(IF(B837="","",M837),"")</f>
        <v/>
      </c>
      <c r="Q837" s="37" t="str">
        <f t="shared" si="282"/>
        <v/>
      </c>
      <c r="R837" s="25" t="str">
        <f t="shared" si="283"/>
        <v/>
      </c>
      <c r="S837" s="25" t="str">
        <f t="shared" si="284"/>
        <v/>
      </c>
      <c r="T837" s="25" t="str">
        <f t="shared" si="285"/>
        <v/>
      </c>
      <c r="U837" s="27" t="str">
        <f t="shared" si="286"/>
        <v/>
      </c>
      <c r="V837" s="26" t="str">
        <f t="shared" ref="V837:V900" si="293">IFERROR(IF(A837="","",(T837*1000)/I837),"")</f>
        <v/>
      </c>
      <c r="W837" s="31" t="str">
        <f t="shared" si="287"/>
        <v/>
      </c>
      <c r="X837" s="88" t="str">
        <f>IF(U837="","",SUM($T$4:T837)*1000/J837*(1-Percent_bound_granB))</f>
        <v/>
      </c>
      <c r="Y837" s="88" t="str">
        <f>IF(U837="","",SUM($T$4:T837)*1000/F837*(1-Percent_bound_granB))</f>
        <v/>
      </c>
      <c r="Z837" s="90" t="str">
        <f t="shared" si="288"/>
        <v/>
      </c>
      <c r="AA837" s="68" t="str">
        <f>IF(AND(B836&lt;Runoff_duration_hr_granB/2,B837&gt;Runoff_duration_hr_granB/2),Runoff_duration_hr_granB/2,INDEX($B$4:$B$1500,IF(B837&gt;Runoff_duration_hr_granB/2,ROWS($AA$4:AA837)-1,ROWS($AA$4:AA837))))</f>
        <v/>
      </c>
      <c r="AB837" s="66" t="str">
        <f>IFERROR(ROUND(IF(HG_shape_granB="Constant flow",IF(AA837=Runoff_duration_hr_granB/2,CONVERT($D$4,"L","gal")/(Runoff_duration_hr_granB*60),VLOOKUP('Granular-Berm Calcs'!AA837,'Granular-Berm Calcs'!$B$4:$K$1500,6,FALSE)),IF(AA837=Runoff_duration_hr_granB/2,2*CONVERT($D$4,"L","gal")/(Runoff_duration_hr_granB*60),VLOOKUP('Granular-Berm Calcs'!AA837,'Granular-Berm Calcs'!$B$4:$K$1500,6,FALSE))),2),"")</f>
        <v/>
      </c>
      <c r="AC837" s="68" t="str">
        <f t="shared" si="289"/>
        <v/>
      </c>
      <c r="AD837" s="67" t="str">
        <f>IFERROR(IF(A837="","",(SUM($R$4:R837)+(O837*P837*Q837*Number_of_treatments_granB))),"")</f>
        <v/>
      </c>
      <c r="AE837" s="67" t="str">
        <f>IFERROR(IF(A837="","",(SUM($S$4:S837)+(O837*P837*Q837*Chem_pad_density_granB*2.54^3*Number_of_treatments_granB))),"")</f>
        <v/>
      </c>
    </row>
    <row r="838" spans="1:31" x14ac:dyDescent="0.3">
      <c r="A838" s="23" t="str">
        <f t="shared" si="290"/>
        <v/>
      </c>
      <c r="B838" s="23" t="str">
        <f t="shared" si="274"/>
        <v/>
      </c>
      <c r="C838" s="23" t="str">
        <f t="shared" si="275"/>
        <v/>
      </c>
      <c r="D838" s="24" t="str">
        <f t="shared" si="276"/>
        <v/>
      </c>
      <c r="E838" s="261" t="str">
        <f t="shared" si="277"/>
        <v/>
      </c>
      <c r="F838" s="261" t="str">
        <f>IF(E838="","",SUM(E$4:E838))</f>
        <v/>
      </c>
      <c r="G838" s="261" t="str">
        <f t="shared" si="278"/>
        <v/>
      </c>
      <c r="H838" s="24" t="str">
        <f t="shared" si="279"/>
        <v/>
      </c>
      <c r="I838" s="24" t="str">
        <f t="shared" si="280"/>
        <v/>
      </c>
      <c r="J838" s="24" t="str">
        <f>IF(I838="","",SUM(I$4:I838))</f>
        <v/>
      </c>
      <c r="K838" s="24" t="str">
        <f t="shared" si="281"/>
        <v/>
      </c>
      <c r="L838" s="37" t="str">
        <f t="shared" ref="L838:N901" si="294">IF($A838="","",O837)</f>
        <v/>
      </c>
      <c r="M838" s="37" t="str">
        <f t="shared" si="294"/>
        <v/>
      </c>
      <c r="N838" s="37" t="str">
        <f t="shared" si="294"/>
        <v/>
      </c>
      <c r="O838" s="37" t="str">
        <f t="shared" si="291"/>
        <v/>
      </c>
      <c r="P838" s="37" t="str">
        <f t="shared" si="292"/>
        <v/>
      </c>
      <c r="Q838" s="37" t="str">
        <f t="shared" si="282"/>
        <v/>
      </c>
      <c r="R838" s="25" t="str">
        <f t="shared" si="283"/>
        <v/>
      </c>
      <c r="S838" s="25" t="str">
        <f t="shared" si="284"/>
        <v/>
      </c>
      <c r="T838" s="25" t="str">
        <f t="shared" si="285"/>
        <v/>
      </c>
      <c r="U838" s="27" t="str">
        <f t="shared" si="286"/>
        <v/>
      </c>
      <c r="V838" s="26" t="str">
        <f t="shared" si="293"/>
        <v/>
      </c>
      <c r="W838" s="31" t="str">
        <f t="shared" si="287"/>
        <v/>
      </c>
      <c r="X838" s="88" t="str">
        <f>IF(U838="","",SUM($T$4:T838)*1000/J838*(1-Percent_bound_granB))</f>
        <v/>
      </c>
      <c r="Y838" s="88" t="str">
        <f>IF(U838="","",SUM($T$4:T838)*1000/F838*(1-Percent_bound_granB))</f>
        <v/>
      </c>
      <c r="Z838" s="90" t="str">
        <f t="shared" si="288"/>
        <v/>
      </c>
      <c r="AA838" s="68" t="str">
        <f>IF(AND(B837&lt;Runoff_duration_hr_granB/2,B838&gt;Runoff_duration_hr_granB/2),Runoff_duration_hr_granB/2,INDEX($B$4:$B$1500,IF(B838&gt;Runoff_duration_hr_granB/2,ROWS($AA$4:AA838)-1,ROWS($AA$4:AA838))))</f>
        <v/>
      </c>
      <c r="AB838" s="66" t="str">
        <f>IFERROR(ROUND(IF(HG_shape_granB="Constant flow",IF(AA838=Runoff_duration_hr_granB/2,CONVERT($D$4,"L","gal")/(Runoff_duration_hr_granB*60),VLOOKUP('Granular-Berm Calcs'!AA838,'Granular-Berm Calcs'!$B$4:$K$1500,6,FALSE)),IF(AA838=Runoff_duration_hr_granB/2,2*CONVERT($D$4,"L","gal")/(Runoff_duration_hr_granB*60),VLOOKUP('Granular-Berm Calcs'!AA838,'Granular-Berm Calcs'!$B$4:$K$1500,6,FALSE))),2),"")</f>
        <v/>
      </c>
      <c r="AC838" s="68" t="str">
        <f t="shared" si="289"/>
        <v/>
      </c>
      <c r="AD838" s="67" t="str">
        <f>IFERROR(IF(A838="","",(SUM($R$4:R838)+(O838*P838*Q838*Number_of_treatments_granB))),"")</f>
        <v/>
      </c>
      <c r="AE838" s="67" t="str">
        <f>IFERROR(IF(A838="","",(SUM($S$4:S838)+(O838*P838*Q838*Chem_pad_density_granB*2.54^3*Number_of_treatments_granB))),"")</f>
        <v/>
      </c>
    </row>
    <row r="839" spans="1:31" x14ac:dyDescent="0.3">
      <c r="A839" s="23" t="str">
        <f t="shared" si="290"/>
        <v/>
      </c>
      <c r="B839" s="23" t="str">
        <f t="shared" si="274"/>
        <v/>
      </c>
      <c r="C839" s="23" t="str">
        <f t="shared" si="275"/>
        <v/>
      </c>
      <c r="D839" s="24" t="str">
        <f t="shared" si="276"/>
        <v/>
      </c>
      <c r="E839" s="261" t="str">
        <f t="shared" si="277"/>
        <v/>
      </c>
      <c r="F839" s="261" t="str">
        <f>IF(E839="","",SUM(E$4:E839))</f>
        <v/>
      </c>
      <c r="G839" s="261" t="str">
        <f t="shared" si="278"/>
        <v/>
      </c>
      <c r="H839" s="24" t="str">
        <f t="shared" si="279"/>
        <v/>
      </c>
      <c r="I839" s="24" t="str">
        <f t="shared" si="280"/>
        <v/>
      </c>
      <c r="J839" s="24" t="str">
        <f>IF(I839="","",SUM(I$4:I839))</f>
        <v/>
      </c>
      <c r="K839" s="24" t="str">
        <f t="shared" si="281"/>
        <v/>
      </c>
      <c r="L839" s="37" t="str">
        <f t="shared" si="294"/>
        <v/>
      </c>
      <c r="M839" s="37" t="str">
        <f t="shared" si="294"/>
        <v/>
      </c>
      <c r="N839" s="37" t="str">
        <f t="shared" si="294"/>
        <v/>
      </c>
      <c r="O839" s="37" t="str">
        <f t="shared" si="291"/>
        <v/>
      </c>
      <c r="P839" s="37" t="str">
        <f t="shared" si="292"/>
        <v/>
      </c>
      <c r="Q839" s="37" t="str">
        <f t="shared" si="282"/>
        <v/>
      </c>
      <c r="R839" s="25" t="str">
        <f t="shared" si="283"/>
        <v/>
      </c>
      <c r="S839" s="25" t="str">
        <f t="shared" si="284"/>
        <v/>
      </c>
      <c r="T839" s="25" t="str">
        <f t="shared" si="285"/>
        <v/>
      </c>
      <c r="U839" s="27" t="str">
        <f t="shared" si="286"/>
        <v/>
      </c>
      <c r="V839" s="26" t="str">
        <f t="shared" si="293"/>
        <v/>
      </c>
      <c r="W839" s="31" t="str">
        <f t="shared" si="287"/>
        <v/>
      </c>
      <c r="X839" s="88" t="str">
        <f>IF(U839="","",SUM($T$4:T839)*1000/J839*(1-Percent_bound_granB))</f>
        <v/>
      </c>
      <c r="Y839" s="88" t="str">
        <f>IF(U839="","",SUM($T$4:T839)*1000/F839*(1-Percent_bound_granB))</f>
        <v/>
      </c>
      <c r="Z839" s="90" t="str">
        <f t="shared" si="288"/>
        <v/>
      </c>
      <c r="AA839" s="68" t="str">
        <f>IF(AND(B838&lt;Runoff_duration_hr_granB/2,B839&gt;Runoff_duration_hr_granB/2),Runoff_duration_hr_granB/2,INDEX($B$4:$B$1500,IF(B839&gt;Runoff_duration_hr_granB/2,ROWS($AA$4:AA839)-1,ROWS($AA$4:AA839))))</f>
        <v/>
      </c>
      <c r="AB839" s="66" t="str">
        <f>IFERROR(ROUND(IF(HG_shape_granB="Constant flow",IF(AA839=Runoff_duration_hr_granB/2,CONVERT($D$4,"L","gal")/(Runoff_duration_hr_granB*60),VLOOKUP('Granular-Berm Calcs'!AA839,'Granular-Berm Calcs'!$B$4:$K$1500,6,FALSE)),IF(AA839=Runoff_duration_hr_granB/2,2*CONVERT($D$4,"L","gal")/(Runoff_duration_hr_granB*60),VLOOKUP('Granular-Berm Calcs'!AA839,'Granular-Berm Calcs'!$B$4:$K$1500,6,FALSE))),2),"")</f>
        <v/>
      </c>
      <c r="AC839" s="68" t="str">
        <f t="shared" si="289"/>
        <v/>
      </c>
      <c r="AD839" s="67" t="str">
        <f>IFERROR(IF(A839="","",(SUM($R$4:R839)+(O839*P839*Q839*Number_of_treatments_granB))),"")</f>
        <v/>
      </c>
      <c r="AE839" s="67" t="str">
        <f>IFERROR(IF(A839="","",(SUM($S$4:S839)+(O839*P839*Q839*Chem_pad_density_granB*2.54^3*Number_of_treatments_granB))),"")</f>
        <v/>
      </c>
    </row>
    <row r="840" spans="1:31" x14ac:dyDescent="0.3">
      <c r="A840" s="23" t="str">
        <f t="shared" si="290"/>
        <v/>
      </c>
      <c r="B840" s="23" t="str">
        <f t="shared" si="274"/>
        <v/>
      </c>
      <c r="C840" s="23" t="str">
        <f t="shared" si="275"/>
        <v/>
      </c>
      <c r="D840" s="24" t="str">
        <f t="shared" si="276"/>
        <v/>
      </c>
      <c r="E840" s="261" t="str">
        <f t="shared" si="277"/>
        <v/>
      </c>
      <c r="F840" s="261" t="str">
        <f>IF(E840="","",SUM(E$4:E840))</f>
        <v/>
      </c>
      <c r="G840" s="261" t="str">
        <f t="shared" si="278"/>
        <v/>
      </c>
      <c r="H840" s="24" t="str">
        <f t="shared" si="279"/>
        <v/>
      </c>
      <c r="I840" s="24" t="str">
        <f t="shared" si="280"/>
        <v/>
      </c>
      <c r="J840" s="24" t="str">
        <f>IF(I840="","",SUM(I$4:I840))</f>
        <v/>
      </c>
      <c r="K840" s="24" t="str">
        <f t="shared" si="281"/>
        <v/>
      </c>
      <c r="L840" s="37" t="str">
        <f t="shared" si="294"/>
        <v/>
      </c>
      <c r="M840" s="37" t="str">
        <f t="shared" si="294"/>
        <v/>
      </c>
      <c r="N840" s="37" t="str">
        <f t="shared" si="294"/>
        <v/>
      </c>
      <c r="O840" s="37" t="str">
        <f t="shared" si="291"/>
        <v/>
      </c>
      <c r="P840" s="37" t="str">
        <f t="shared" si="292"/>
        <v/>
      </c>
      <c r="Q840" s="37" t="str">
        <f t="shared" si="282"/>
        <v/>
      </c>
      <c r="R840" s="25" t="str">
        <f t="shared" si="283"/>
        <v/>
      </c>
      <c r="S840" s="25" t="str">
        <f t="shared" si="284"/>
        <v/>
      </c>
      <c r="T840" s="25" t="str">
        <f t="shared" si="285"/>
        <v/>
      </c>
      <c r="U840" s="27" t="str">
        <f t="shared" si="286"/>
        <v/>
      </c>
      <c r="V840" s="26" t="str">
        <f t="shared" si="293"/>
        <v/>
      </c>
      <c r="W840" s="31" t="str">
        <f t="shared" si="287"/>
        <v/>
      </c>
      <c r="X840" s="88" t="str">
        <f>IF(U840="","",SUM($T$4:T840)*1000/J840*(1-Percent_bound_granB))</f>
        <v/>
      </c>
      <c r="Y840" s="88" t="str">
        <f>IF(U840="","",SUM($T$4:T840)*1000/F840*(1-Percent_bound_granB))</f>
        <v/>
      </c>
      <c r="Z840" s="90" t="str">
        <f t="shared" si="288"/>
        <v/>
      </c>
      <c r="AA840" s="68" t="str">
        <f>IF(AND(B839&lt;Runoff_duration_hr_granB/2,B840&gt;Runoff_duration_hr_granB/2),Runoff_duration_hr_granB/2,INDEX($B$4:$B$1500,IF(B840&gt;Runoff_duration_hr_granB/2,ROWS($AA$4:AA840)-1,ROWS($AA$4:AA840))))</f>
        <v/>
      </c>
      <c r="AB840" s="66" t="str">
        <f>IFERROR(ROUND(IF(HG_shape_granB="Constant flow",IF(AA840=Runoff_duration_hr_granB/2,CONVERT($D$4,"L","gal")/(Runoff_duration_hr_granB*60),VLOOKUP('Granular-Berm Calcs'!AA840,'Granular-Berm Calcs'!$B$4:$K$1500,6,FALSE)),IF(AA840=Runoff_duration_hr_granB/2,2*CONVERT($D$4,"L","gal")/(Runoff_duration_hr_granB*60),VLOOKUP('Granular-Berm Calcs'!AA840,'Granular-Berm Calcs'!$B$4:$K$1500,6,FALSE))),2),"")</f>
        <v/>
      </c>
      <c r="AC840" s="68" t="str">
        <f t="shared" si="289"/>
        <v/>
      </c>
      <c r="AD840" s="67" t="str">
        <f>IFERROR(IF(A840="","",(SUM($R$4:R840)+(O840*P840*Q840*Number_of_treatments_granB))),"")</f>
        <v/>
      </c>
      <c r="AE840" s="67" t="str">
        <f>IFERROR(IF(A840="","",(SUM($S$4:S840)+(O840*P840*Q840*Chem_pad_density_granB*2.54^3*Number_of_treatments_granB))),"")</f>
        <v/>
      </c>
    </row>
    <row r="841" spans="1:31" x14ac:dyDescent="0.3">
      <c r="A841" s="23" t="str">
        <f t="shared" si="290"/>
        <v/>
      </c>
      <c r="B841" s="23" t="str">
        <f t="shared" si="274"/>
        <v/>
      </c>
      <c r="C841" s="23" t="str">
        <f t="shared" si="275"/>
        <v/>
      </c>
      <c r="D841" s="24" t="str">
        <f t="shared" si="276"/>
        <v/>
      </c>
      <c r="E841" s="261" t="str">
        <f t="shared" si="277"/>
        <v/>
      </c>
      <c r="F841" s="261" t="str">
        <f>IF(E841="","",SUM(E$4:E841))</f>
        <v/>
      </c>
      <c r="G841" s="261" t="str">
        <f t="shared" si="278"/>
        <v/>
      </c>
      <c r="H841" s="24" t="str">
        <f t="shared" si="279"/>
        <v/>
      </c>
      <c r="I841" s="24" t="str">
        <f t="shared" si="280"/>
        <v/>
      </c>
      <c r="J841" s="24" t="str">
        <f>IF(I841="","",SUM(I$4:I841))</f>
        <v/>
      </c>
      <c r="K841" s="24" t="str">
        <f t="shared" si="281"/>
        <v/>
      </c>
      <c r="L841" s="37" t="str">
        <f t="shared" si="294"/>
        <v/>
      </c>
      <c r="M841" s="37" t="str">
        <f t="shared" si="294"/>
        <v/>
      </c>
      <c r="N841" s="37" t="str">
        <f t="shared" si="294"/>
        <v/>
      </c>
      <c r="O841" s="37" t="str">
        <f t="shared" si="291"/>
        <v/>
      </c>
      <c r="P841" s="37" t="str">
        <f t="shared" si="292"/>
        <v/>
      </c>
      <c r="Q841" s="37" t="str">
        <f t="shared" si="282"/>
        <v/>
      </c>
      <c r="R841" s="25" t="str">
        <f t="shared" si="283"/>
        <v/>
      </c>
      <c r="S841" s="25" t="str">
        <f t="shared" si="284"/>
        <v/>
      </c>
      <c r="T841" s="25" t="str">
        <f t="shared" si="285"/>
        <v/>
      </c>
      <c r="U841" s="27" t="str">
        <f t="shared" si="286"/>
        <v/>
      </c>
      <c r="V841" s="26" t="str">
        <f t="shared" si="293"/>
        <v/>
      </c>
      <c r="W841" s="31" t="str">
        <f t="shared" si="287"/>
        <v/>
      </c>
      <c r="X841" s="88" t="str">
        <f>IF(U841="","",SUM($T$4:T841)*1000/J841*(1-Percent_bound_granB))</f>
        <v/>
      </c>
      <c r="Y841" s="88" t="str">
        <f>IF(U841="","",SUM($T$4:T841)*1000/F841*(1-Percent_bound_granB))</f>
        <v/>
      </c>
      <c r="Z841" s="90" t="str">
        <f t="shared" si="288"/>
        <v/>
      </c>
      <c r="AA841" s="68" t="str">
        <f>IF(AND(B840&lt;Runoff_duration_hr_granB/2,B841&gt;Runoff_duration_hr_granB/2),Runoff_duration_hr_granB/2,INDEX($B$4:$B$1500,IF(B841&gt;Runoff_duration_hr_granB/2,ROWS($AA$4:AA841)-1,ROWS($AA$4:AA841))))</f>
        <v/>
      </c>
      <c r="AB841" s="66" t="str">
        <f>IFERROR(ROUND(IF(HG_shape_granB="Constant flow",IF(AA841=Runoff_duration_hr_granB/2,CONVERT($D$4,"L","gal")/(Runoff_duration_hr_granB*60),VLOOKUP('Granular-Berm Calcs'!AA841,'Granular-Berm Calcs'!$B$4:$K$1500,6,FALSE)),IF(AA841=Runoff_duration_hr_granB/2,2*CONVERT($D$4,"L","gal")/(Runoff_duration_hr_granB*60),VLOOKUP('Granular-Berm Calcs'!AA841,'Granular-Berm Calcs'!$B$4:$K$1500,6,FALSE))),2),"")</f>
        <v/>
      </c>
      <c r="AC841" s="68" t="str">
        <f t="shared" si="289"/>
        <v/>
      </c>
      <c r="AD841" s="67" t="str">
        <f>IFERROR(IF(A841="","",(SUM($R$4:R841)+(O841*P841*Q841*Number_of_treatments_granB))),"")</f>
        <v/>
      </c>
      <c r="AE841" s="67" t="str">
        <f>IFERROR(IF(A841="","",(SUM($S$4:S841)+(O841*P841*Q841*Chem_pad_density_granB*2.54^3*Number_of_treatments_granB))),"")</f>
        <v/>
      </c>
    </row>
    <row r="842" spans="1:31" x14ac:dyDescent="0.3">
      <c r="A842" s="23" t="str">
        <f t="shared" si="290"/>
        <v/>
      </c>
      <c r="B842" s="23" t="str">
        <f t="shared" si="274"/>
        <v/>
      </c>
      <c r="C842" s="23" t="str">
        <f t="shared" si="275"/>
        <v/>
      </c>
      <c r="D842" s="24" t="str">
        <f t="shared" si="276"/>
        <v/>
      </c>
      <c r="E842" s="261" t="str">
        <f t="shared" si="277"/>
        <v/>
      </c>
      <c r="F842" s="261" t="str">
        <f>IF(E842="","",SUM(E$4:E842))</f>
        <v/>
      </c>
      <c r="G842" s="261" t="str">
        <f t="shared" si="278"/>
        <v/>
      </c>
      <c r="H842" s="24" t="str">
        <f t="shared" si="279"/>
        <v/>
      </c>
      <c r="I842" s="24" t="str">
        <f t="shared" si="280"/>
        <v/>
      </c>
      <c r="J842" s="24" t="str">
        <f>IF(I842="","",SUM(I$4:I842))</f>
        <v/>
      </c>
      <c r="K842" s="24" t="str">
        <f t="shared" si="281"/>
        <v/>
      </c>
      <c r="L842" s="37" t="str">
        <f t="shared" si="294"/>
        <v/>
      </c>
      <c r="M842" s="37" t="str">
        <f t="shared" si="294"/>
        <v/>
      </c>
      <c r="N842" s="37" t="str">
        <f t="shared" si="294"/>
        <v/>
      </c>
      <c r="O842" s="37" t="str">
        <f t="shared" si="291"/>
        <v/>
      </c>
      <c r="P842" s="37" t="str">
        <f t="shared" si="292"/>
        <v/>
      </c>
      <c r="Q842" s="37" t="str">
        <f t="shared" si="282"/>
        <v/>
      </c>
      <c r="R842" s="25" t="str">
        <f t="shared" si="283"/>
        <v/>
      </c>
      <c r="S842" s="25" t="str">
        <f t="shared" si="284"/>
        <v/>
      </c>
      <c r="T842" s="25" t="str">
        <f t="shared" si="285"/>
        <v/>
      </c>
      <c r="U842" s="27" t="str">
        <f t="shared" si="286"/>
        <v/>
      </c>
      <c r="V842" s="26" t="str">
        <f t="shared" si="293"/>
        <v/>
      </c>
      <c r="W842" s="31" t="str">
        <f t="shared" si="287"/>
        <v/>
      </c>
      <c r="X842" s="88" t="str">
        <f>IF(U842="","",SUM($T$4:T842)*1000/J842*(1-Percent_bound_granB))</f>
        <v/>
      </c>
      <c r="Y842" s="88" t="str">
        <f>IF(U842="","",SUM($T$4:T842)*1000/F842*(1-Percent_bound_granB))</f>
        <v/>
      </c>
      <c r="Z842" s="90" t="str">
        <f t="shared" si="288"/>
        <v/>
      </c>
      <c r="AA842" s="68" t="str">
        <f>IF(AND(B841&lt;Runoff_duration_hr_granB/2,B842&gt;Runoff_duration_hr_granB/2),Runoff_duration_hr_granB/2,INDEX($B$4:$B$1500,IF(B842&gt;Runoff_duration_hr_granB/2,ROWS($AA$4:AA842)-1,ROWS($AA$4:AA842))))</f>
        <v/>
      </c>
      <c r="AB842" s="66" t="str">
        <f>IFERROR(ROUND(IF(HG_shape_granB="Constant flow",IF(AA842=Runoff_duration_hr_granB/2,CONVERT($D$4,"L","gal")/(Runoff_duration_hr_granB*60),VLOOKUP('Granular-Berm Calcs'!AA842,'Granular-Berm Calcs'!$B$4:$K$1500,6,FALSE)),IF(AA842=Runoff_duration_hr_granB/2,2*CONVERT($D$4,"L","gal")/(Runoff_duration_hr_granB*60),VLOOKUP('Granular-Berm Calcs'!AA842,'Granular-Berm Calcs'!$B$4:$K$1500,6,FALSE))),2),"")</f>
        <v/>
      </c>
      <c r="AC842" s="68" t="str">
        <f t="shared" si="289"/>
        <v/>
      </c>
      <c r="AD842" s="67" t="str">
        <f>IFERROR(IF(A842="","",(SUM($R$4:R842)+(O842*P842*Q842*Number_of_treatments_granB))),"")</f>
        <v/>
      </c>
      <c r="AE842" s="67" t="str">
        <f>IFERROR(IF(A842="","",(SUM($S$4:S842)+(O842*P842*Q842*Chem_pad_density_granB*2.54^3*Number_of_treatments_granB))),"")</f>
        <v/>
      </c>
    </row>
    <row r="843" spans="1:31" x14ac:dyDescent="0.3">
      <c r="A843" s="23" t="str">
        <f t="shared" si="290"/>
        <v/>
      </c>
      <c r="B843" s="23" t="str">
        <f t="shared" si="274"/>
        <v/>
      </c>
      <c r="C843" s="23" t="str">
        <f t="shared" si="275"/>
        <v/>
      </c>
      <c r="D843" s="24" t="str">
        <f t="shared" si="276"/>
        <v/>
      </c>
      <c r="E843" s="261" t="str">
        <f t="shared" si="277"/>
        <v/>
      </c>
      <c r="F843" s="261" t="str">
        <f>IF(E843="","",SUM(E$4:E843))</f>
        <v/>
      </c>
      <c r="G843" s="261" t="str">
        <f t="shared" si="278"/>
        <v/>
      </c>
      <c r="H843" s="24" t="str">
        <f t="shared" si="279"/>
        <v/>
      </c>
      <c r="I843" s="24" t="str">
        <f t="shared" si="280"/>
        <v/>
      </c>
      <c r="J843" s="24" t="str">
        <f>IF(I843="","",SUM(I$4:I843))</f>
        <v/>
      </c>
      <c r="K843" s="24" t="str">
        <f t="shared" si="281"/>
        <v/>
      </c>
      <c r="L843" s="37" t="str">
        <f t="shared" si="294"/>
        <v/>
      </c>
      <c r="M843" s="37" t="str">
        <f t="shared" si="294"/>
        <v/>
      </c>
      <c r="N843" s="37" t="str">
        <f t="shared" si="294"/>
        <v/>
      </c>
      <c r="O843" s="37" t="str">
        <f t="shared" si="291"/>
        <v/>
      </c>
      <c r="P843" s="37" t="str">
        <f t="shared" si="292"/>
        <v/>
      </c>
      <c r="Q843" s="37" t="str">
        <f t="shared" si="282"/>
        <v/>
      </c>
      <c r="R843" s="25" t="str">
        <f t="shared" si="283"/>
        <v/>
      </c>
      <c r="S843" s="25" t="str">
        <f t="shared" si="284"/>
        <v/>
      </c>
      <c r="T843" s="25" t="str">
        <f t="shared" si="285"/>
        <v/>
      </c>
      <c r="U843" s="27" t="str">
        <f t="shared" si="286"/>
        <v/>
      </c>
      <c r="V843" s="26" t="str">
        <f t="shared" si="293"/>
        <v/>
      </c>
      <c r="W843" s="31" t="str">
        <f t="shared" si="287"/>
        <v/>
      </c>
      <c r="X843" s="88" t="str">
        <f>IF(U843="","",SUM($T$4:T843)*1000/J843*(1-Percent_bound_granB))</f>
        <v/>
      </c>
      <c r="Y843" s="88" t="str">
        <f>IF(U843="","",SUM($T$4:T843)*1000/F843*(1-Percent_bound_granB))</f>
        <v/>
      </c>
      <c r="Z843" s="90" t="str">
        <f t="shared" si="288"/>
        <v/>
      </c>
      <c r="AA843" s="68" t="str">
        <f>IF(AND(B842&lt;Runoff_duration_hr_granB/2,B843&gt;Runoff_duration_hr_granB/2),Runoff_duration_hr_granB/2,INDEX($B$4:$B$1500,IF(B843&gt;Runoff_duration_hr_granB/2,ROWS($AA$4:AA843)-1,ROWS($AA$4:AA843))))</f>
        <v/>
      </c>
      <c r="AB843" s="66" t="str">
        <f>IFERROR(ROUND(IF(HG_shape_granB="Constant flow",IF(AA843=Runoff_duration_hr_granB/2,CONVERT($D$4,"L","gal")/(Runoff_duration_hr_granB*60),VLOOKUP('Granular-Berm Calcs'!AA843,'Granular-Berm Calcs'!$B$4:$K$1500,6,FALSE)),IF(AA843=Runoff_duration_hr_granB/2,2*CONVERT($D$4,"L","gal")/(Runoff_duration_hr_granB*60),VLOOKUP('Granular-Berm Calcs'!AA843,'Granular-Berm Calcs'!$B$4:$K$1500,6,FALSE))),2),"")</f>
        <v/>
      </c>
      <c r="AC843" s="68" t="str">
        <f t="shared" si="289"/>
        <v/>
      </c>
      <c r="AD843" s="67" t="str">
        <f>IFERROR(IF(A843="","",(SUM($R$4:R843)+(O843*P843*Q843*Number_of_treatments_granB))),"")</f>
        <v/>
      </c>
      <c r="AE843" s="67" t="str">
        <f>IFERROR(IF(A843="","",(SUM($S$4:S843)+(O843*P843*Q843*Chem_pad_density_granB*2.54^3*Number_of_treatments_granB))),"")</f>
        <v/>
      </c>
    </row>
    <row r="844" spans="1:31" x14ac:dyDescent="0.3">
      <c r="A844" s="23" t="str">
        <f t="shared" si="290"/>
        <v/>
      </c>
      <c r="B844" s="23" t="str">
        <f t="shared" si="274"/>
        <v/>
      </c>
      <c r="C844" s="23" t="str">
        <f t="shared" si="275"/>
        <v/>
      </c>
      <c r="D844" s="24" t="str">
        <f t="shared" si="276"/>
        <v/>
      </c>
      <c r="E844" s="261" t="str">
        <f t="shared" si="277"/>
        <v/>
      </c>
      <c r="F844" s="261" t="str">
        <f>IF(E844="","",SUM(E$4:E844))</f>
        <v/>
      </c>
      <c r="G844" s="261" t="str">
        <f t="shared" si="278"/>
        <v/>
      </c>
      <c r="H844" s="24" t="str">
        <f t="shared" si="279"/>
        <v/>
      </c>
      <c r="I844" s="24" t="str">
        <f t="shared" si="280"/>
        <v/>
      </c>
      <c r="J844" s="24" t="str">
        <f>IF(I844="","",SUM(I$4:I844))</f>
        <v/>
      </c>
      <c r="K844" s="24" t="str">
        <f t="shared" si="281"/>
        <v/>
      </c>
      <c r="L844" s="37" t="str">
        <f t="shared" si="294"/>
        <v/>
      </c>
      <c r="M844" s="37" t="str">
        <f t="shared" si="294"/>
        <v/>
      </c>
      <c r="N844" s="37" t="str">
        <f t="shared" si="294"/>
        <v/>
      </c>
      <c r="O844" s="37" t="str">
        <f t="shared" si="291"/>
        <v/>
      </c>
      <c r="P844" s="37" t="str">
        <f t="shared" si="292"/>
        <v/>
      </c>
      <c r="Q844" s="37" t="str">
        <f t="shared" si="282"/>
        <v/>
      </c>
      <c r="R844" s="25" t="str">
        <f t="shared" si="283"/>
        <v/>
      </c>
      <c r="S844" s="25" t="str">
        <f t="shared" si="284"/>
        <v/>
      </c>
      <c r="T844" s="25" t="str">
        <f t="shared" si="285"/>
        <v/>
      </c>
      <c r="U844" s="27" t="str">
        <f t="shared" si="286"/>
        <v/>
      </c>
      <c r="V844" s="26" t="str">
        <f t="shared" si="293"/>
        <v/>
      </c>
      <c r="W844" s="31" t="str">
        <f t="shared" si="287"/>
        <v/>
      </c>
      <c r="X844" s="88" t="str">
        <f>IF(U844="","",SUM($T$4:T844)*1000/J844*(1-Percent_bound_granB))</f>
        <v/>
      </c>
      <c r="Y844" s="88" t="str">
        <f>IF(U844="","",SUM($T$4:T844)*1000/F844*(1-Percent_bound_granB))</f>
        <v/>
      </c>
      <c r="Z844" s="90" t="str">
        <f t="shared" si="288"/>
        <v/>
      </c>
      <c r="AA844" s="68" t="str">
        <f>IF(AND(B843&lt;Runoff_duration_hr_granB/2,B844&gt;Runoff_duration_hr_granB/2),Runoff_duration_hr_granB/2,INDEX($B$4:$B$1500,IF(B844&gt;Runoff_duration_hr_granB/2,ROWS($AA$4:AA844)-1,ROWS($AA$4:AA844))))</f>
        <v/>
      </c>
      <c r="AB844" s="66" t="str">
        <f>IFERROR(ROUND(IF(HG_shape_granB="Constant flow",IF(AA844=Runoff_duration_hr_granB/2,CONVERT($D$4,"L","gal")/(Runoff_duration_hr_granB*60),VLOOKUP('Granular-Berm Calcs'!AA844,'Granular-Berm Calcs'!$B$4:$K$1500,6,FALSE)),IF(AA844=Runoff_duration_hr_granB/2,2*CONVERT($D$4,"L","gal")/(Runoff_duration_hr_granB*60),VLOOKUP('Granular-Berm Calcs'!AA844,'Granular-Berm Calcs'!$B$4:$K$1500,6,FALSE))),2),"")</f>
        <v/>
      </c>
      <c r="AC844" s="68" t="str">
        <f t="shared" si="289"/>
        <v/>
      </c>
      <c r="AD844" s="67" t="str">
        <f>IFERROR(IF(A844="","",(SUM($R$4:R844)+(O844*P844*Q844*Number_of_treatments_granB))),"")</f>
        <v/>
      </c>
      <c r="AE844" s="67" t="str">
        <f>IFERROR(IF(A844="","",(SUM($S$4:S844)+(O844*P844*Q844*Chem_pad_density_granB*2.54^3*Number_of_treatments_granB))),"")</f>
        <v/>
      </c>
    </row>
    <row r="845" spans="1:31" x14ac:dyDescent="0.3">
      <c r="A845" s="23" t="str">
        <f t="shared" si="290"/>
        <v/>
      </c>
      <c r="B845" s="23" t="str">
        <f t="shared" si="274"/>
        <v/>
      </c>
      <c r="C845" s="23" t="str">
        <f t="shared" si="275"/>
        <v/>
      </c>
      <c r="D845" s="24" t="str">
        <f t="shared" si="276"/>
        <v/>
      </c>
      <c r="E845" s="261" t="str">
        <f t="shared" si="277"/>
        <v/>
      </c>
      <c r="F845" s="261" t="str">
        <f>IF(E845="","",SUM(E$4:E845))</f>
        <v/>
      </c>
      <c r="G845" s="261" t="str">
        <f t="shared" si="278"/>
        <v/>
      </c>
      <c r="H845" s="24" t="str">
        <f t="shared" si="279"/>
        <v/>
      </c>
      <c r="I845" s="24" t="str">
        <f t="shared" si="280"/>
        <v/>
      </c>
      <c r="J845" s="24" t="str">
        <f>IF(I845="","",SUM(I$4:I845))</f>
        <v/>
      </c>
      <c r="K845" s="24" t="str">
        <f t="shared" si="281"/>
        <v/>
      </c>
      <c r="L845" s="37" t="str">
        <f t="shared" si="294"/>
        <v/>
      </c>
      <c r="M845" s="37" t="str">
        <f t="shared" si="294"/>
        <v/>
      </c>
      <c r="N845" s="37" t="str">
        <f t="shared" si="294"/>
        <v/>
      </c>
      <c r="O845" s="37" t="str">
        <f t="shared" si="291"/>
        <v/>
      </c>
      <c r="P845" s="37" t="str">
        <f t="shared" si="292"/>
        <v/>
      </c>
      <c r="Q845" s="37" t="str">
        <f t="shared" si="282"/>
        <v/>
      </c>
      <c r="R845" s="25" t="str">
        <f t="shared" si="283"/>
        <v/>
      </c>
      <c r="S845" s="25" t="str">
        <f t="shared" si="284"/>
        <v/>
      </c>
      <c r="T845" s="25" t="str">
        <f t="shared" si="285"/>
        <v/>
      </c>
      <c r="U845" s="27" t="str">
        <f t="shared" si="286"/>
        <v/>
      </c>
      <c r="V845" s="26" t="str">
        <f t="shared" si="293"/>
        <v/>
      </c>
      <c r="W845" s="31" t="str">
        <f t="shared" si="287"/>
        <v/>
      </c>
      <c r="X845" s="88" t="str">
        <f>IF(U845="","",SUM($T$4:T845)*1000/J845*(1-Percent_bound_granB))</f>
        <v/>
      </c>
      <c r="Y845" s="88" t="str">
        <f>IF(U845="","",SUM($T$4:T845)*1000/F845*(1-Percent_bound_granB))</f>
        <v/>
      </c>
      <c r="Z845" s="90" t="str">
        <f t="shared" si="288"/>
        <v/>
      </c>
      <c r="AA845" s="68" t="str">
        <f>IF(AND(B844&lt;Runoff_duration_hr_granB/2,B845&gt;Runoff_duration_hr_granB/2),Runoff_duration_hr_granB/2,INDEX($B$4:$B$1500,IF(B845&gt;Runoff_duration_hr_granB/2,ROWS($AA$4:AA845)-1,ROWS($AA$4:AA845))))</f>
        <v/>
      </c>
      <c r="AB845" s="66" t="str">
        <f>IFERROR(ROUND(IF(HG_shape_granB="Constant flow",IF(AA845=Runoff_duration_hr_granB/2,CONVERT($D$4,"L","gal")/(Runoff_duration_hr_granB*60),VLOOKUP('Granular-Berm Calcs'!AA845,'Granular-Berm Calcs'!$B$4:$K$1500,6,FALSE)),IF(AA845=Runoff_duration_hr_granB/2,2*CONVERT($D$4,"L","gal")/(Runoff_duration_hr_granB*60),VLOOKUP('Granular-Berm Calcs'!AA845,'Granular-Berm Calcs'!$B$4:$K$1500,6,FALSE))),2),"")</f>
        <v/>
      </c>
      <c r="AC845" s="68" t="str">
        <f t="shared" si="289"/>
        <v/>
      </c>
      <c r="AD845" s="67" t="str">
        <f>IFERROR(IF(A845="","",(SUM($R$4:R845)+(O845*P845*Q845*Number_of_treatments_granB))),"")</f>
        <v/>
      </c>
      <c r="AE845" s="67" t="str">
        <f>IFERROR(IF(A845="","",(SUM($S$4:S845)+(O845*P845*Q845*Chem_pad_density_granB*2.54^3*Number_of_treatments_granB))),"")</f>
        <v/>
      </c>
    </row>
    <row r="846" spans="1:31" x14ac:dyDescent="0.3">
      <c r="A846" s="23" t="str">
        <f t="shared" si="290"/>
        <v/>
      </c>
      <c r="B846" s="23" t="str">
        <f t="shared" si="274"/>
        <v/>
      </c>
      <c r="C846" s="23" t="str">
        <f t="shared" si="275"/>
        <v/>
      </c>
      <c r="D846" s="24" t="str">
        <f t="shared" si="276"/>
        <v/>
      </c>
      <c r="E846" s="261" t="str">
        <f t="shared" si="277"/>
        <v/>
      </c>
      <c r="F846" s="261" t="str">
        <f>IF(E846="","",SUM(E$4:E846))</f>
        <v/>
      </c>
      <c r="G846" s="261" t="str">
        <f t="shared" si="278"/>
        <v/>
      </c>
      <c r="H846" s="24" t="str">
        <f t="shared" si="279"/>
        <v/>
      </c>
      <c r="I846" s="24" t="str">
        <f t="shared" si="280"/>
        <v/>
      </c>
      <c r="J846" s="24" t="str">
        <f>IF(I846="","",SUM(I$4:I846))</f>
        <v/>
      </c>
      <c r="K846" s="24" t="str">
        <f t="shared" si="281"/>
        <v/>
      </c>
      <c r="L846" s="37" t="str">
        <f t="shared" si="294"/>
        <v/>
      </c>
      <c r="M846" s="37" t="str">
        <f t="shared" si="294"/>
        <v/>
      </c>
      <c r="N846" s="37" t="str">
        <f t="shared" si="294"/>
        <v/>
      </c>
      <c r="O846" s="37" t="str">
        <f t="shared" si="291"/>
        <v/>
      </c>
      <c r="P846" s="37" t="str">
        <f t="shared" si="292"/>
        <v/>
      </c>
      <c r="Q846" s="37" t="str">
        <f t="shared" si="282"/>
        <v/>
      </c>
      <c r="R846" s="25" t="str">
        <f t="shared" si="283"/>
        <v/>
      </c>
      <c r="S846" s="25" t="str">
        <f t="shared" si="284"/>
        <v/>
      </c>
      <c r="T846" s="25" t="str">
        <f t="shared" si="285"/>
        <v/>
      </c>
      <c r="U846" s="27" t="str">
        <f t="shared" si="286"/>
        <v/>
      </c>
      <c r="V846" s="26" t="str">
        <f t="shared" si="293"/>
        <v/>
      </c>
      <c r="W846" s="31" t="str">
        <f t="shared" si="287"/>
        <v/>
      </c>
      <c r="X846" s="88" t="str">
        <f>IF(U846="","",SUM($T$4:T846)*1000/J846*(1-Percent_bound_granB))</f>
        <v/>
      </c>
      <c r="Y846" s="88" t="str">
        <f>IF(U846="","",SUM($T$4:T846)*1000/F846*(1-Percent_bound_granB))</f>
        <v/>
      </c>
      <c r="Z846" s="90" t="str">
        <f t="shared" si="288"/>
        <v/>
      </c>
      <c r="AA846" s="68" t="str">
        <f>IF(AND(B845&lt;Runoff_duration_hr_granB/2,B846&gt;Runoff_duration_hr_granB/2),Runoff_duration_hr_granB/2,INDEX($B$4:$B$1500,IF(B846&gt;Runoff_duration_hr_granB/2,ROWS($AA$4:AA846)-1,ROWS($AA$4:AA846))))</f>
        <v/>
      </c>
      <c r="AB846" s="66" t="str">
        <f>IFERROR(ROUND(IF(HG_shape_granB="Constant flow",IF(AA846=Runoff_duration_hr_granB/2,CONVERT($D$4,"L","gal")/(Runoff_duration_hr_granB*60),VLOOKUP('Granular-Berm Calcs'!AA846,'Granular-Berm Calcs'!$B$4:$K$1500,6,FALSE)),IF(AA846=Runoff_duration_hr_granB/2,2*CONVERT($D$4,"L","gal")/(Runoff_duration_hr_granB*60),VLOOKUP('Granular-Berm Calcs'!AA846,'Granular-Berm Calcs'!$B$4:$K$1500,6,FALSE))),2),"")</f>
        <v/>
      </c>
      <c r="AC846" s="68" t="str">
        <f t="shared" si="289"/>
        <v/>
      </c>
      <c r="AD846" s="67" t="str">
        <f>IFERROR(IF(A846="","",(SUM($R$4:R846)+(O846*P846*Q846*Number_of_treatments_granB))),"")</f>
        <v/>
      </c>
      <c r="AE846" s="67" t="str">
        <f>IFERROR(IF(A846="","",(SUM($S$4:S846)+(O846*P846*Q846*Chem_pad_density_granB*2.54^3*Number_of_treatments_granB))),"")</f>
        <v/>
      </c>
    </row>
    <row r="847" spans="1:31" x14ac:dyDescent="0.3">
      <c r="A847" s="23" t="str">
        <f t="shared" si="290"/>
        <v/>
      </c>
      <c r="B847" s="23" t="str">
        <f t="shared" si="274"/>
        <v/>
      </c>
      <c r="C847" s="23" t="str">
        <f t="shared" si="275"/>
        <v/>
      </c>
      <c r="D847" s="24" t="str">
        <f t="shared" si="276"/>
        <v/>
      </c>
      <c r="E847" s="261" t="str">
        <f t="shared" si="277"/>
        <v/>
      </c>
      <c r="F847" s="261" t="str">
        <f>IF(E847="","",SUM(E$4:E847))</f>
        <v/>
      </c>
      <c r="G847" s="261" t="str">
        <f t="shared" si="278"/>
        <v/>
      </c>
      <c r="H847" s="24" t="str">
        <f t="shared" si="279"/>
        <v/>
      </c>
      <c r="I847" s="24" t="str">
        <f t="shared" si="280"/>
        <v/>
      </c>
      <c r="J847" s="24" t="str">
        <f>IF(I847="","",SUM(I$4:I847))</f>
        <v/>
      </c>
      <c r="K847" s="24" t="str">
        <f t="shared" si="281"/>
        <v/>
      </c>
      <c r="L847" s="37" t="str">
        <f t="shared" si="294"/>
        <v/>
      </c>
      <c r="M847" s="37" t="str">
        <f t="shared" si="294"/>
        <v/>
      </c>
      <c r="N847" s="37" t="str">
        <f t="shared" si="294"/>
        <v/>
      </c>
      <c r="O847" s="37" t="str">
        <f t="shared" si="291"/>
        <v/>
      </c>
      <c r="P847" s="37" t="str">
        <f t="shared" si="292"/>
        <v/>
      </c>
      <c r="Q847" s="37" t="str">
        <f t="shared" si="282"/>
        <v/>
      </c>
      <c r="R847" s="25" t="str">
        <f t="shared" si="283"/>
        <v/>
      </c>
      <c r="S847" s="25" t="str">
        <f t="shared" si="284"/>
        <v/>
      </c>
      <c r="T847" s="25" t="str">
        <f t="shared" si="285"/>
        <v/>
      </c>
      <c r="U847" s="27" t="str">
        <f t="shared" si="286"/>
        <v/>
      </c>
      <c r="V847" s="26" t="str">
        <f t="shared" si="293"/>
        <v/>
      </c>
      <c r="W847" s="31" t="str">
        <f t="shared" si="287"/>
        <v/>
      </c>
      <c r="X847" s="88" t="str">
        <f>IF(U847="","",SUM($T$4:T847)*1000/J847*(1-Percent_bound_granB))</f>
        <v/>
      </c>
      <c r="Y847" s="88" t="str">
        <f>IF(U847="","",SUM($T$4:T847)*1000/F847*(1-Percent_bound_granB))</f>
        <v/>
      </c>
      <c r="Z847" s="90" t="str">
        <f t="shared" si="288"/>
        <v/>
      </c>
      <c r="AA847" s="68" t="str">
        <f>IF(AND(B846&lt;Runoff_duration_hr_granB/2,B847&gt;Runoff_duration_hr_granB/2),Runoff_duration_hr_granB/2,INDEX($B$4:$B$1500,IF(B847&gt;Runoff_duration_hr_granB/2,ROWS($AA$4:AA847)-1,ROWS($AA$4:AA847))))</f>
        <v/>
      </c>
      <c r="AB847" s="66" t="str">
        <f>IFERROR(ROUND(IF(HG_shape_granB="Constant flow",IF(AA847=Runoff_duration_hr_granB/2,CONVERT($D$4,"L","gal")/(Runoff_duration_hr_granB*60),VLOOKUP('Granular-Berm Calcs'!AA847,'Granular-Berm Calcs'!$B$4:$K$1500,6,FALSE)),IF(AA847=Runoff_duration_hr_granB/2,2*CONVERT($D$4,"L","gal")/(Runoff_duration_hr_granB*60),VLOOKUP('Granular-Berm Calcs'!AA847,'Granular-Berm Calcs'!$B$4:$K$1500,6,FALSE))),2),"")</f>
        <v/>
      </c>
      <c r="AC847" s="68" t="str">
        <f t="shared" si="289"/>
        <v/>
      </c>
      <c r="AD847" s="67" t="str">
        <f>IFERROR(IF(A847="","",(SUM($R$4:R847)+(O847*P847*Q847*Number_of_treatments_granB))),"")</f>
        <v/>
      </c>
      <c r="AE847" s="67" t="str">
        <f>IFERROR(IF(A847="","",(SUM($S$4:S847)+(O847*P847*Q847*Chem_pad_density_granB*2.54^3*Number_of_treatments_granB))),"")</f>
        <v/>
      </c>
    </row>
    <row r="848" spans="1:31" x14ac:dyDescent="0.3">
      <c r="A848" s="23" t="str">
        <f t="shared" si="290"/>
        <v/>
      </c>
      <c r="B848" s="23" t="str">
        <f t="shared" si="274"/>
        <v/>
      </c>
      <c r="C848" s="23" t="str">
        <f t="shared" si="275"/>
        <v/>
      </c>
      <c r="D848" s="24" t="str">
        <f t="shared" si="276"/>
        <v/>
      </c>
      <c r="E848" s="261" t="str">
        <f t="shared" si="277"/>
        <v/>
      </c>
      <c r="F848" s="261" t="str">
        <f>IF(E848="","",SUM(E$4:E848))</f>
        <v/>
      </c>
      <c r="G848" s="261" t="str">
        <f t="shared" si="278"/>
        <v/>
      </c>
      <c r="H848" s="24" t="str">
        <f t="shared" si="279"/>
        <v/>
      </c>
      <c r="I848" s="24" t="str">
        <f t="shared" si="280"/>
        <v/>
      </c>
      <c r="J848" s="24" t="str">
        <f>IF(I848="","",SUM(I$4:I848))</f>
        <v/>
      </c>
      <c r="K848" s="24" t="str">
        <f t="shared" si="281"/>
        <v/>
      </c>
      <c r="L848" s="37" t="str">
        <f t="shared" si="294"/>
        <v/>
      </c>
      <c r="M848" s="37" t="str">
        <f t="shared" si="294"/>
        <v/>
      </c>
      <c r="N848" s="37" t="str">
        <f t="shared" si="294"/>
        <v/>
      </c>
      <c r="O848" s="37" t="str">
        <f t="shared" si="291"/>
        <v/>
      </c>
      <c r="P848" s="37" t="str">
        <f t="shared" si="292"/>
        <v/>
      </c>
      <c r="Q848" s="37" t="str">
        <f t="shared" si="282"/>
        <v/>
      </c>
      <c r="R848" s="25" t="str">
        <f t="shared" si="283"/>
        <v/>
      </c>
      <c r="S848" s="25" t="str">
        <f t="shared" si="284"/>
        <v/>
      </c>
      <c r="T848" s="25" t="str">
        <f t="shared" si="285"/>
        <v/>
      </c>
      <c r="U848" s="27" t="str">
        <f t="shared" si="286"/>
        <v/>
      </c>
      <c r="V848" s="26" t="str">
        <f t="shared" si="293"/>
        <v/>
      </c>
      <c r="W848" s="31" t="str">
        <f t="shared" si="287"/>
        <v/>
      </c>
      <c r="X848" s="88" t="str">
        <f>IF(U848="","",SUM($T$4:T848)*1000/J848*(1-Percent_bound_granB))</f>
        <v/>
      </c>
      <c r="Y848" s="88" t="str">
        <f>IF(U848="","",SUM($T$4:T848)*1000/F848*(1-Percent_bound_granB))</f>
        <v/>
      </c>
      <c r="Z848" s="90" t="str">
        <f t="shared" si="288"/>
        <v/>
      </c>
      <c r="AA848" s="68" t="str">
        <f>IF(AND(B847&lt;Runoff_duration_hr_granB/2,B848&gt;Runoff_duration_hr_granB/2),Runoff_duration_hr_granB/2,INDEX($B$4:$B$1500,IF(B848&gt;Runoff_duration_hr_granB/2,ROWS($AA$4:AA848)-1,ROWS($AA$4:AA848))))</f>
        <v/>
      </c>
      <c r="AB848" s="66" t="str">
        <f>IFERROR(ROUND(IF(HG_shape_granB="Constant flow",IF(AA848=Runoff_duration_hr_granB/2,CONVERT($D$4,"L","gal")/(Runoff_duration_hr_granB*60),VLOOKUP('Granular-Berm Calcs'!AA848,'Granular-Berm Calcs'!$B$4:$K$1500,6,FALSE)),IF(AA848=Runoff_duration_hr_granB/2,2*CONVERT($D$4,"L","gal")/(Runoff_duration_hr_granB*60),VLOOKUP('Granular-Berm Calcs'!AA848,'Granular-Berm Calcs'!$B$4:$K$1500,6,FALSE))),2),"")</f>
        <v/>
      </c>
      <c r="AC848" s="68" t="str">
        <f t="shared" si="289"/>
        <v/>
      </c>
      <c r="AD848" s="67" t="str">
        <f>IFERROR(IF(A848="","",(SUM($R$4:R848)+(O848*P848*Q848*Number_of_treatments_granB))),"")</f>
        <v/>
      </c>
      <c r="AE848" s="67" t="str">
        <f>IFERROR(IF(A848="","",(SUM($S$4:S848)+(O848*P848*Q848*Chem_pad_density_granB*2.54^3*Number_of_treatments_granB))),"")</f>
        <v/>
      </c>
    </row>
    <row r="849" spans="1:31" x14ac:dyDescent="0.3">
      <c r="A849" s="23" t="str">
        <f t="shared" si="290"/>
        <v/>
      </c>
      <c r="B849" s="23" t="str">
        <f t="shared" si="274"/>
        <v/>
      </c>
      <c r="C849" s="23" t="str">
        <f t="shared" si="275"/>
        <v/>
      </c>
      <c r="D849" s="24" t="str">
        <f t="shared" si="276"/>
        <v/>
      </c>
      <c r="E849" s="261" t="str">
        <f t="shared" si="277"/>
        <v/>
      </c>
      <c r="F849" s="261" t="str">
        <f>IF(E849="","",SUM(E$4:E849))</f>
        <v/>
      </c>
      <c r="G849" s="261" t="str">
        <f t="shared" si="278"/>
        <v/>
      </c>
      <c r="H849" s="24" t="str">
        <f t="shared" si="279"/>
        <v/>
      </c>
      <c r="I849" s="24" t="str">
        <f t="shared" si="280"/>
        <v/>
      </c>
      <c r="J849" s="24" t="str">
        <f>IF(I849="","",SUM(I$4:I849))</f>
        <v/>
      </c>
      <c r="K849" s="24" t="str">
        <f t="shared" si="281"/>
        <v/>
      </c>
      <c r="L849" s="37" t="str">
        <f t="shared" si="294"/>
        <v/>
      </c>
      <c r="M849" s="37" t="str">
        <f t="shared" si="294"/>
        <v/>
      </c>
      <c r="N849" s="37" t="str">
        <f t="shared" si="294"/>
        <v/>
      </c>
      <c r="O849" s="37" t="str">
        <f t="shared" si="291"/>
        <v/>
      </c>
      <c r="P849" s="37" t="str">
        <f t="shared" si="292"/>
        <v/>
      </c>
      <c r="Q849" s="37" t="str">
        <f t="shared" si="282"/>
        <v/>
      </c>
      <c r="R849" s="25" t="str">
        <f t="shared" si="283"/>
        <v/>
      </c>
      <c r="S849" s="25" t="str">
        <f t="shared" si="284"/>
        <v/>
      </c>
      <c r="T849" s="25" t="str">
        <f t="shared" si="285"/>
        <v/>
      </c>
      <c r="U849" s="27" t="str">
        <f t="shared" si="286"/>
        <v/>
      </c>
      <c r="V849" s="26" t="str">
        <f t="shared" si="293"/>
        <v/>
      </c>
      <c r="W849" s="31" t="str">
        <f t="shared" si="287"/>
        <v/>
      </c>
      <c r="X849" s="88" t="str">
        <f>IF(U849="","",SUM($T$4:T849)*1000/J849*(1-Percent_bound_granB))</f>
        <v/>
      </c>
      <c r="Y849" s="88" t="str">
        <f>IF(U849="","",SUM($T$4:T849)*1000/F849*(1-Percent_bound_granB))</f>
        <v/>
      </c>
      <c r="Z849" s="90" t="str">
        <f t="shared" si="288"/>
        <v/>
      </c>
      <c r="AA849" s="68" t="str">
        <f>IF(AND(B848&lt;Runoff_duration_hr_granB/2,B849&gt;Runoff_duration_hr_granB/2),Runoff_duration_hr_granB/2,INDEX($B$4:$B$1500,IF(B849&gt;Runoff_duration_hr_granB/2,ROWS($AA$4:AA849)-1,ROWS($AA$4:AA849))))</f>
        <v/>
      </c>
      <c r="AB849" s="66" t="str">
        <f>IFERROR(ROUND(IF(HG_shape_granB="Constant flow",IF(AA849=Runoff_duration_hr_granB/2,CONVERT($D$4,"L","gal")/(Runoff_duration_hr_granB*60),VLOOKUP('Granular-Berm Calcs'!AA849,'Granular-Berm Calcs'!$B$4:$K$1500,6,FALSE)),IF(AA849=Runoff_duration_hr_granB/2,2*CONVERT($D$4,"L","gal")/(Runoff_duration_hr_granB*60),VLOOKUP('Granular-Berm Calcs'!AA849,'Granular-Berm Calcs'!$B$4:$K$1500,6,FALSE))),2),"")</f>
        <v/>
      </c>
      <c r="AC849" s="68" t="str">
        <f t="shared" si="289"/>
        <v/>
      </c>
      <c r="AD849" s="67" t="str">
        <f>IFERROR(IF(A849="","",(SUM($R$4:R849)+(O849*P849*Q849*Number_of_treatments_granB))),"")</f>
        <v/>
      </c>
      <c r="AE849" s="67" t="str">
        <f>IFERROR(IF(A849="","",(SUM($S$4:S849)+(O849*P849*Q849*Chem_pad_density_granB*2.54^3*Number_of_treatments_granB))),"")</f>
        <v/>
      </c>
    </row>
    <row r="850" spans="1:31" x14ac:dyDescent="0.3">
      <c r="A850" s="23" t="str">
        <f t="shared" si="290"/>
        <v/>
      </c>
      <c r="B850" s="23" t="str">
        <f t="shared" si="274"/>
        <v/>
      </c>
      <c r="C850" s="23" t="str">
        <f t="shared" si="275"/>
        <v/>
      </c>
      <c r="D850" s="24" t="str">
        <f t="shared" si="276"/>
        <v/>
      </c>
      <c r="E850" s="261" t="str">
        <f t="shared" si="277"/>
        <v/>
      </c>
      <c r="F850" s="261" t="str">
        <f>IF(E850="","",SUM(E$4:E850))</f>
        <v/>
      </c>
      <c r="G850" s="261" t="str">
        <f t="shared" si="278"/>
        <v/>
      </c>
      <c r="H850" s="24" t="str">
        <f t="shared" si="279"/>
        <v/>
      </c>
      <c r="I850" s="24" t="str">
        <f t="shared" si="280"/>
        <v/>
      </c>
      <c r="J850" s="24" t="str">
        <f>IF(I850="","",SUM(I$4:I850))</f>
        <v/>
      </c>
      <c r="K850" s="24" t="str">
        <f t="shared" si="281"/>
        <v/>
      </c>
      <c r="L850" s="37" t="str">
        <f t="shared" si="294"/>
        <v/>
      </c>
      <c r="M850" s="37" t="str">
        <f t="shared" si="294"/>
        <v/>
      </c>
      <c r="N850" s="37" t="str">
        <f t="shared" si="294"/>
        <v/>
      </c>
      <c r="O850" s="37" t="str">
        <f t="shared" si="291"/>
        <v/>
      </c>
      <c r="P850" s="37" t="str">
        <f t="shared" si="292"/>
        <v/>
      </c>
      <c r="Q850" s="37" t="str">
        <f t="shared" si="282"/>
        <v/>
      </c>
      <c r="R850" s="25" t="str">
        <f t="shared" si="283"/>
        <v/>
      </c>
      <c r="S850" s="25" t="str">
        <f t="shared" si="284"/>
        <v/>
      </c>
      <c r="T850" s="25" t="str">
        <f t="shared" si="285"/>
        <v/>
      </c>
      <c r="U850" s="27" t="str">
        <f t="shared" si="286"/>
        <v/>
      </c>
      <c r="V850" s="26" t="str">
        <f t="shared" si="293"/>
        <v/>
      </c>
      <c r="W850" s="31" t="str">
        <f t="shared" si="287"/>
        <v/>
      </c>
      <c r="X850" s="88" t="str">
        <f>IF(U850="","",SUM($T$4:T850)*1000/J850*(1-Percent_bound_granB))</f>
        <v/>
      </c>
      <c r="Y850" s="88" t="str">
        <f>IF(U850="","",SUM($T$4:T850)*1000/F850*(1-Percent_bound_granB))</f>
        <v/>
      </c>
      <c r="Z850" s="90" t="str">
        <f t="shared" si="288"/>
        <v/>
      </c>
      <c r="AA850" s="68" t="str">
        <f>IF(AND(B849&lt;Runoff_duration_hr_granB/2,B850&gt;Runoff_duration_hr_granB/2),Runoff_duration_hr_granB/2,INDEX($B$4:$B$1500,IF(B850&gt;Runoff_duration_hr_granB/2,ROWS($AA$4:AA850)-1,ROWS($AA$4:AA850))))</f>
        <v/>
      </c>
      <c r="AB850" s="66" t="str">
        <f>IFERROR(ROUND(IF(HG_shape_granB="Constant flow",IF(AA850=Runoff_duration_hr_granB/2,CONVERT($D$4,"L","gal")/(Runoff_duration_hr_granB*60),VLOOKUP('Granular-Berm Calcs'!AA850,'Granular-Berm Calcs'!$B$4:$K$1500,6,FALSE)),IF(AA850=Runoff_duration_hr_granB/2,2*CONVERT($D$4,"L","gal")/(Runoff_duration_hr_granB*60),VLOOKUP('Granular-Berm Calcs'!AA850,'Granular-Berm Calcs'!$B$4:$K$1500,6,FALSE))),2),"")</f>
        <v/>
      </c>
      <c r="AC850" s="68" t="str">
        <f t="shared" si="289"/>
        <v/>
      </c>
      <c r="AD850" s="67" t="str">
        <f>IFERROR(IF(A850="","",(SUM($R$4:R850)+(O850*P850*Q850*Number_of_treatments_granB))),"")</f>
        <v/>
      </c>
      <c r="AE850" s="67" t="str">
        <f>IFERROR(IF(A850="","",(SUM($S$4:S850)+(O850*P850*Q850*Chem_pad_density_granB*2.54^3*Number_of_treatments_granB))),"")</f>
        <v/>
      </c>
    </row>
    <row r="851" spans="1:31" x14ac:dyDescent="0.3">
      <c r="A851" s="23" t="str">
        <f t="shared" si="290"/>
        <v/>
      </c>
      <c r="B851" s="23" t="str">
        <f t="shared" si="274"/>
        <v/>
      </c>
      <c r="C851" s="23" t="str">
        <f t="shared" si="275"/>
        <v/>
      </c>
      <c r="D851" s="24" t="str">
        <f t="shared" si="276"/>
        <v/>
      </c>
      <c r="E851" s="261" t="str">
        <f t="shared" si="277"/>
        <v/>
      </c>
      <c r="F851" s="261" t="str">
        <f>IF(E851="","",SUM(E$4:E851))</f>
        <v/>
      </c>
      <c r="G851" s="261" t="str">
        <f t="shared" si="278"/>
        <v/>
      </c>
      <c r="H851" s="24" t="str">
        <f t="shared" si="279"/>
        <v/>
      </c>
      <c r="I851" s="24" t="str">
        <f t="shared" si="280"/>
        <v/>
      </c>
      <c r="J851" s="24" t="str">
        <f>IF(I851="","",SUM(I$4:I851))</f>
        <v/>
      </c>
      <c r="K851" s="24" t="str">
        <f t="shared" si="281"/>
        <v/>
      </c>
      <c r="L851" s="37" t="str">
        <f t="shared" si="294"/>
        <v/>
      </c>
      <c r="M851" s="37" t="str">
        <f t="shared" si="294"/>
        <v/>
      </c>
      <c r="N851" s="37" t="str">
        <f t="shared" si="294"/>
        <v/>
      </c>
      <c r="O851" s="37" t="str">
        <f t="shared" si="291"/>
        <v/>
      </c>
      <c r="P851" s="37" t="str">
        <f t="shared" si="292"/>
        <v/>
      </c>
      <c r="Q851" s="37" t="str">
        <f t="shared" si="282"/>
        <v/>
      </c>
      <c r="R851" s="25" t="str">
        <f t="shared" si="283"/>
        <v/>
      </c>
      <c r="S851" s="25" t="str">
        <f t="shared" si="284"/>
        <v/>
      </c>
      <c r="T851" s="25" t="str">
        <f t="shared" si="285"/>
        <v/>
      </c>
      <c r="U851" s="27" t="str">
        <f t="shared" si="286"/>
        <v/>
      </c>
      <c r="V851" s="26" t="str">
        <f t="shared" si="293"/>
        <v/>
      </c>
      <c r="W851" s="31" t="str">
        <f t="shared" si="287"/>
        <v/>
      </c>
      <c r="X851" s="88" t="str">
        <f>IF(U851="","",SUM($T$4:T851)*1000/J851*(1-Percent_bound_granB))</f>
        <v/>
      </c>
      <c r="Y851" s="88" t="str">
        <f>IF(U851="","",SUM($T$4:T851)*1000/F851*(1-Percent_bound_granB))</f>
        <v/>
      </c>
      <c r="Z851" s="90" t="str">
        <f t="shared" si="288"/>
        <v/>
      </c>
      <c r="AA851" s="68" t="str">
        <f>IF(AND(B850&lt;Runoff_duration_hr_granB/2,B851&gt;Runoff_duration_hr_granB/2),Runoff_duration_hr_granB/2,INDEX($B$4:$B$1500,IF(B851&gt;Runoff_duration_hr_granB/2,ROWS($AA$4:AA851)-1,ROWS($AA$4:AA851))))</f>
        <v/>
      </c>
      <c r="AB851" s="66" t="str">
        <f>IFERROR(ROUND(IF(HG_shape_granB="Constant flow",IF(AA851=Runoff_duration_hr_granB/2,CONVERT($D$4,"L","gal")/(Runoff_duration_hr_granB*60),VLOOKUP('Granular-Berm Calcs'!AA851,'Granular-Berm Calcs'!$B$4:$K$1500,6,FALSE)),IF(AA851=Runoff_duration_hr_granB/2,2*CONVERT($D$4,"L","gal")/(Runoff_duration_hr_granB*60),VLOOKUP('Granular-Berm Calcs'!AA851,'Granular-Berm Calcs'!$B$4:$K$1500,6,FALSE))),2),"")</f>
        <v/>
      </c>
      <c r="AC851" s="68" t="str">
        <f t="shared" si="289"/>
        <v/>
      </c>
      <c r="AD851" s="67" t="str">
        <f>IFERROR(IF(A851="","",(SUM($R$4:R851)+(O851*P851*Q851*Number_of_treatments_granB))),"")</f>
        <v/>
      </c>
      <c r="AE851" s="67" t="str">
        <f>IFERROR(IF(A851="","",(SUM($S$4:S851)+(O851*P851*Q851*Chem_pad_density_granB*2.54^3*Number_of_treatments_granB))),"")</f>
        <v/>
      </c>
    </row>
    <row r="852" spans="1:31" x14ac:dyDescent="0.3">
      <c r="A852" s="23" t="str">
        <f t="shared" si="290"/>
        <v/>
      </c>
      <c r="B852" s="23" t="str">
        <f t="shared" si="274"/>
        <v/>
      </c>
      <c r="C852" s="23" t="str">
        <f t="shared" si="275"/>
        <v/>
      </c>
      <c r="D852" s="24" t="str">
        <f t="shared" si="276"/>
        <v/>
      </c>
      <c r="E852" s="261" t="str">
        <f t="shared" si="277"/>
        <v/>
      </c>
      <c r="F852" s="261" t="str">
        <f>IF(E852="","",SUM(E$4:E852))</f>
        <v/>
      </c>
      <c r="G852" s="261" t="str">
        <f t="shared" si="278"/>
        <v/>
      </c>
      <c r="H852" s="24" t="str">
        <f t="shared" si="279"/>
        <v/>
      </c>
      <c r="I852" s="24" t="str">
        <f t="shared" si="280"/>
        <v/>
      </c>
      <c r="J852" s="24" t="str">
        <f>IF(I852="","",SUM(I$4:I852))</f>
        <v/>
      </c>
      <c r="K852" s="24" t="str">
        <f t="shared" si="281"/>
        <v/>
      </c>
      <c r="L852" s="37" t="str">
        <f t="shared" si="294"/>
        <v/>
      </c>
      <c r="M852" s="37" t="str">
        <f t="shared" si="294"/>
        <v/>
      </c>
      <c r="N852" s="37" t="str">
        <f t="shared" si="294"/>
        <v/>
      </c>
      <c r="O852" s="37" t="str">
        <f t="shared" si="291"/>
        <v/>
      </c>
      <c r="P852" s="37" t="str">
        <f t="shared" si="292"/>
        <v/>
      </c>
      <c r="Q852" s="37" t="str">
        <f t="shared" si="282"/>
        <v/>
      </c>
      <c r="R852" s="25" t="str">
        <f t="shared" si="283"/>
        <v/>
      </c>
      <c r="S852" s="25" t="str">
        <f t="shared" si="284"/>
        <v/>
      </c>
      <c r="T852" s="25" t="str">
        <f t="shared" si="285"/>
        <v/>
      </c>
      <c r="U852" s="27" t="str">
        <f t="shared" si="286"/>
        <v/>
      </c>
      <c r="V852" s="26" t="str">
        <f t="shared" si="293"/>
        <v/>
      </c>
      <c r="W852" s="31" t="str">
        <f t="shared" si="287"/>
        <v/>
      </c>
      <c r="X852" s="88" t="str">
        <f>IF(U852="","",SUM($T$4:T852)*1000/J852*(1-Percent_bound_granB))</f>
        <v/>
      </c>
      <c r="Y852" s="88" t="str">
        <f>IF(U852="","",SUM($T$4:T852)*1000/F852*(1-Percent_bound_granB))</f>
        <v/>
      </c>
      <c r="Z852" s="90" t="str">
        <f t="shared" si="288"/>
        <v/>
      </c>
      <c r="AA852" s="68" t="str">
        <f>IF(AND(B851&lt;Runoff_duration_hr_granB/2,B852&gt;Runoff_duration_hr_granB/2),Runoff_duration_hr_granB/2,INDEX($B$4:$B$1500,IF(B852&gt;Runoff_duration_hr_granB/2,ROWS($AA$4:AA852)-1,ROWS($AA$4:AA852))))</f>
        <v/>
      </c>
      <c r="AB852" s="66" t="str">
        <f>IFERROR(ROUND(IF(HG_shape_granB="Constant flow",IF(AA852=Runoff_duration_hr_granB/2,CONVERT($D$4,"L","gal")/(Runoff_duration_hr_granB*60),VLOOKUP('Granular-Berm Calcs'!AA852,'Granular-Berm Calcs'!$B$4:$K$1500,6,FALSE)),IF(AA852=Runoff_duration_hr_granB/2,2*CONVERT($D$4,"L","gal")/(Runoff_duration_hr_granB*60),VLOOKUP('Granular-Berm Calcs'!AA852,'Granular-Berm Calcs'!$B$4:$K$1500,6,FALSE))),2),"")</f>
        <v/>
      </c>
      <c r="AC852" s="68" t="str">
        <f t="shared" si="289"/>
        <v/>
      </c>
      <c r="AD852" s="67" t="str">
        <f>IFERROR(IF(A852="","",(SUM($R$4:R852)+(O852*P852*Q852*Number_of_treatments_granB))),"")</f>
        <v/>
      </c>
      <c r="AE852" s="67" t="str">
        <f>IFERROR(IF(A852="","",(SUM($S$4:S852)+(O852*P852*Q852*Chem_pad_density_granB*2.54^3*Number_of_treatments_granB))),"")</f>
        <v/>
      </c>
    </row>
    <row r="853" spans="1:31" x14ac:dyDescent="0.3">
      <c r="A853" s="23" t="str">
        <f t="shared" si="290"/>
        <v/>
      </c>
      <c r="B853" s="23" t="str">
        <f t="shared" si="274"/>
        <v/>
      </c>
      <c r="C853" s="23" t="str">
        <f t="shared" si="275"/>
        <v/>
      </c>
      <c r="D853" s="24" t="str">
        <f t="shared" si="276"/>
        <v/>
      </c>
      <c r="E853" s="261" t="str">
        <f t="shared" si="277"/>
        <v/>
      </c>
      <c r="F853" s="261" t="str">
        <f>IF(E853="","",SUM(E$4:E853))</f>
        <v/>
      </c>
      <c r="G853" s="261" t="str">
        <f t="shared" si="278"/>
        <v/>
      </c>
      <c r="H853" s="24" t="str">
        <f t="shared" si="279"/>
        <v/>
      </c>
      <c r="I853" s="24" t="str">
        <f t="shared" si="280"/>
        <v/>
      </c>
      <c r="J853" s="24" t="str">
        <f>IF(I853="","",SUM(I$4:I853))</f>
        <v/>
      </c>
      <c r="K853" s="24" t="str">
        <f t="shared" si="281"/>
        <v/>
      </c>
      <c r="L853" s="37" t="str">
        <f t="shared" si="294"/>
        <v/>
      </c>
      <c r="M853" s="37" t="str">
        <f t="shared" si="294"/>
        <v/>
      </c>
      <c r="N853" s="37" t="str">
        <f t="shared" si="294"/>
        <v/>
      </c>
      <c r="O853" s="37" t="str">
        <f t="shared" si="291"/>
        <v/>
      </c>
      <c r="P853" s="37" t="str">
        <f t="shared" si="292"/>
        <v/>
      </c>
      <c r="Q853" s="37" t="str">
        <f t="shared" si="282"/>
        <v/>
      </c>
      <c r="R853" s="25" t="str">
        <f t="shared" si="283"/>
        <v/>
      </c>
      <c r="S853" s="25" t="str">
        <f t="shared" si="284"/>
        <v/>
      </c>
      <c r="T853" s="25" t="str">
        <f t="shared" si="285"/>
        <v/>
      </c>
      <c r="U853" s="27" t="str">
        <f t="shared" si="286"/>
        <v/>
      </c>
      <c r="V853" s="26" t="str">
        <f t="shared" si="293"/>
        <v/>
      </c>
      <c r="W853" s="31" t="str">
        <f t="shared" si="287"/>
        <v/>
      </c>
      <c r="X853" s="88" t="str">
        <f>IF(U853="","",SUM($T$4:T853)*1000/J853*(1-Percent_bound_granB))</f>
        <v/>
      </c>
      <c r="Y853" s="88" t="str">
        <f>IF(U853="","",SUM($T$4:T853)*1000/F853*(1-Percent_bound_granB))</f>
        <v/>
      </c>
      <c r="Z853" s="90" t="str">
        <f t="shared" si="288"/>
        <v/>
      </c>
      <c r="AA853" s="68" t="str">
        <f>IF(AND(B852&lt;Runoff_duration_hr_granB/2,B853&gt;Runoff_duration_hr_granB/2),Runoff_duration_hr_granB/2,INDEX($B$4:$B$1500,IF(B853&gt;Runoff_duration_hr_granB/2,ROWS($AA$4:AA853)-1,ROWS($AA$4:AA853))))</f>
        <v/>
      </c>
      <c r="AB853" s="66" t="str">
        <f>IFERROR(ROUND(IF(HG_shape_granB="Constant flow",IF(AA853=Runoff_duration_hr_granB/2,CONVERT($D$4,"L","gal")/(Runoff_duration_hr_granB*60),VLOOKUP('Granular-Berm Calcs'!AA853,'Granular-Berm Calcs'!$B$4:$K$1500,6,FALSE)),IF(AA853=Runoff_duration_hr_granB/2,2*CONVERT($D$4,"L","gal")/(Runoff_duration_hr_granB*60),VLOOKUP('Granular-Berm Calcs'!AA853,'Granular-Berm Calcs'!$B$4:$K$1500,6,FALSE))),2),"")</f>
        <v/>
      </c>
      <c r="AC853" s="68" t="str">
        <f t="shared" si="289"/>
        <v/>
      </c>
      <c r="AD853" s="67" t="str">
        <f>IFERROR(IF(A853="","",(SUM($R$4:R853)+(O853*P853*Q853*Number_of_treatments_granB))),"")</f>
        <v/>
      </c>
      <c r="AE853" s="67" t="str">
        <f>IFERROR(IF(A853="","",(SUM($S$4:S853)+(O853*P853*Q853*Chem_pad_density_granB*2.54^3*Number_of_treatments_granB))),"")</f>
        <v/>
      </c>
    </row>
    <row r="854" spans="1:31" x14ac:dyDescent="0.3">
      <c r="A854" s="23" t="str">
        <f t="shared" si="290"/>
        <v/>
      </c>
      <c r="B854" s="23" t="str">
        <f t="shared" si="274"/>
        <v/>
      </c>
      <c r="C854" s="23" t="str">
        <f t="shared" si="275"/>
        <v/>
      </c>
      <c r="D854" s="24" t="str">
        <f t="shared" si="276"/>
        <v/>
      </c>
      <c r="E854" s="261" t="str">
        <f t="shared" si="277"/>
        <v/>
      </c>
      <c r="F854" s="261" t="str">
        <f>IF(E854="","",SUM(E$4:E854))</f>
        <v/>
      </c>
      <c r="G854" s="261" t="str">
        <f t="shared" si="278"/>
        <v/>
      </c>
      <c r="H854" s="24" t="str">
        <f t="shared" si="279"/>
        <v/>
      </c>
      <c r="I854" s="24" t="str">
        <f t="shared" si="280"/>
        <v/>
      </c>
      <c r="J854" s="24" t="str">
        <f>IF(I854="","",SUM(I$4:I854))</f>
        <v/>
      </c>
      <c r="K854" s="24" t="str">
        <f t="shared" si="281"/>
        <v/>
      </c>
      <c r="L854" s="37" t="str">
        <f t="shared" si="294"/>
        <v/>
      </c>
      <c r="M854" s="37" t="str">
        <f t="shared" si="294"/>
        <v/>
      </c>
      <c r="N854" s="37" t="str">
        <f t="shared" si="294"/>
        <v/>
      </c>
      <c r="O854" s="37" t="str">
        <f t="shared" si="291"/>
        <v/>
      </c>
      <c r="P854" s="37" t="str">
        <f t="shared" si="292"/>
        <v/>
      </c>
      <c r="Q854" s="37" t="str">
        <f t="shared" si="282"/>
        <v/>
      </c>
      <c r="R854" s="25" t="str">
        <f t="shared" si="283"/>
        <v/>
      </c>
      <c r="S854" s="25" t="str">
        <f t="shared" si="284"/>
        <v/>
      </c>
      <c r="T854" s="25" t="str">
        <f t="shared" si="285"/>
        <v/>
      </c>
      <c r="U854" s="27" t="str">
        <f t="shared" si="286"/>
        <v/>
      </c>
      <c r="V854" s="26" t="str">
        <f t="shared" si="293"/>
        <v/>
      </c>
      <c r="W854" s="31" t="str">
        <f t="shared" si="287"/>
        <v/>
      </c>
      <c r="X854" s="88" t="str">
        <f>IF(U854="","",SUM($T$4:T854)*1000/J854*(1-Percent_bound_granB))</f>
        <v/>
      </c>
      <c r="Y854" s="88" t="str">
        <f>IF(U854="","",SUM($T$4:T854)*1000/F854*(1-Percent_bound_granB))</f>
        <v/>
      </c>
      <c r="Z854" s="90" t="str">
        <f t="shared" si="288"/>
        <v/>
      </c>
      <c r="AA854" s="68" t="str">
        <f>IF(AND(B853&lt;Runoff_duration_hr_granB/2,B854&gt;Runoff_duration_hr_granB/2),Runoff_duration_hr_granB/2,INDEX($B$4:$B$1500,IF(B854&gt;Runoff_duration_hr_granB/2,ROWS($AA$4:AA854)-1,ROWS($AA$4:AA854))))</f>
        <v/>
      </c>
      <c r="AB854" s="66" t="str">
        <f>IFERROR(ROUND(IF(HG_shape_granB="Constant flow",IF(AA854=Runoff_duration_hr_granB/2,CONVERT($D$4,"L","gal")/(Runoff_duration_hr_granB*60),VLOOKUP('Granular-Berm Calcs'!AA854,'Granular-Berm Calcs'!$B$4:$K$1500,6,FALSE)),IF(AA854=Runoff_duration_hr_granB/2,2*CONVERT($D$4,"L","gal")/(Runoff_duration_hr_granB*60),VLOOKUP('Granular-Berm Calcs'!AA854,'Granular-Berm Calcs'!$B$4:$K$1500,6,FALSE))),2),"")</f>
        <v/>
      </c>
      <c r="AC854" s="68" t="str">
        <f t="shared" si="289"/>
        <v/>
      </c>
      <c r="AD854" s="67" t="str">
        <f>IFERROR(IF(A854="","",(SUM($R$4:R854)+(O854*P854*Q854*Number_of_treatments_granB))),"")</f>
        <v/>
      </c>
      <c r="AE854" s="67" t="str">
        <f>IFERROR(IF(A854="","",(SUM($S$4:S854)+(O854*P854*Q854*Chem_pad_density_granB*2.54^3*Number_of_treatments_granB))),"")</f>
        <v/>
      </c>
    </row>
    <row r="855" spans="1:31" x14ac:dyDescent="0.3">
      <c r="A855" s="23" t="str">
        <f t="shared" si="290"/>
        <v/>
      </c>
      <c r="B855" s="23" t="str">
        <f t="shared" si="274"/>
        <v/>
      </c>
      <c r="C855" s="23" t="str">
        <f t="shared" si="275"/>
        <v/>
      </c>
      <c r="D855" s="24" t="str">
        <f t="shared" si="276"/>
        <v/>
      </c>
      <c r="E855" s="261" t="str">
        <f t="shared" si="277"/>
        <v/>
      </c>
      <c r="F855" s="261" t="str">
        <f>IF(E855="","",SUM(E$4:E855))</f>
        <v/>
      </c>
      <c r="G855" s="261" t="str">
        <f t="shared" si="278"/>
        <v/>
      </c>
      <c r="H855" s="24" t="str">
        <f t="shared" si="279"/>
        <v/>
      </c>
      <c r="I855" s="24" t="str">
        <f t="shared" si="280"/>
        <v/>
      </c>
      <c r="J855" s="24" t="str">
        <f>IF(I855="","",SUM(I$4:I855))</f>
        <v/>
      </c>
      <c r="K855" s="24" t="str">
        <f t="shared" si="281"/>
        <v/>
      </c>
      <c r="L855" s="37" t="str">
        <f t="shared" si="294"/>
        <v/>
      </c>
      <c r="M855" s="37" t="str">
        <f t="shared" si="294"/>
        <v/>
      </c>
      <c r="N855" s="37" t="str">
        <f t="shared" si="294"/>
        <v/>
      </c>
      <c r="O855" s="37" t="str">
        <f t="shared" si="291"/>
        <v/>
      </c>
      <c r="P855" s="37" t="str">
        <f t="shared" si="292"/>
        <v/>
      </c>
      <c r="Q855" s="37" t="str">
        <f t="shared" si="282"/>
        <v/>
      </c>
      <c r="R855" s="25" t="str">
        <f t="shared" si="283"/>
        <v/>
      </c>
      <c r="S855" s="25" t="str">
        <f t="shared" si="284"/>
        <v/>
      </c>
      <c r="T855" s="25" t="str">
        <f t="shared" si="285"/>
        <v/>
      </c>
      <c r="U855" s="27" t="str">
        <f t="shared" si="286"/>
        <v/>
      </c>
      <c r="V855" s="26" t="str">
        <f t="shared" si="293"/>
        <v/>
      </c>
      <c r="W855" s="31" t="str">
        <f t="shared" si="287"/>
        <v/>
      </c>
      <c r="X855" s="88" t="str">
        <f>IF(U855="","",SUM($T$4:T855)*1000/J855*(1-Percent_bound_granB))</f>
        <v/>
      </c>
      <c r="Y855" s="88" t="str">
        <f>IF(U855="","",SUM($T$4:T855)*1000/F855*(1-Percent_bound_granB))</f>
        <v/>
      </c>
      <c r="Z855" s="90" t="str">
        <f t="shared" si="288"/>
        <v/>
      </c>
      <c r="AA855" s="68" t="str">
        <f>IF(AND(B854&lt;Runoff_duration_hr_granB/2,B855&gt;Runoff_duration_hr_granB/2),Runoff_duration_hr_granB/2,INDEX($B$4:$B$1500,IF(B855&gt;Runoff_duration_hr_granB/2,ROWS($AA$4:AA855)-1,ROWS($AA$4:AA855))))</f>
        <v/>
      </c>
      <c r="AB855" s="66" t="str">
        <f>IFERROR(ROUND(IF(HG_shape_granB="Constant flow",IF(AA855=Runoff_duration_hr_granB/2,CONVERT($D$4,"L","gal")/(Runoff_duration_hr_granB*60),VLOOKUP('Granular-Berm Calcs'!AA855,'Granular-Berm Calcs'!$B$4:$K$1500,6,FALSE)),IF(AA855=Runoff_duration_hr_granB/2,2*CONVERT($D$4,"L","gal")/(Runoff_duration_hr_granB*60),VLOOKUP('Granular-Berm Calcs'!AA855,'Granular-Berm Calcs'!$B$4:$K$1500,6,FALSE))),2),"")</f>
        <v/>
      </c>
      <c r="AC855" s="68" t="str">
        <f t="shared" si="289"/>
        <v/>
      </c>
      <c r="AD855" s="67" t="str">
        <f>IFERROR(IF(A855="","",(SUM($R$4:R855)+(O855*P855*Q855*Number_of_treatments_granB))),"")</f>
        <v/>
      </c>
      <c r="AE855" s="67" t="str">
        <f>IFERROR(IF(A855="","",(SUM($S$4:S855)+(O855*P855*Q855*Chem_pad_density_granB*2.54^3*Number_of_treatments_granB))),"")</f>
        <v/>
      </c>
    </row>
    <row r="856" spans="1:31" x14ac:dyDescent="0.3">
      <c r="A856" s="23" t="str">
        <f t="shared" si="290"/>
        <v/>
      </c>
      <c r="B856" s="23" t="str">
        <f t="shared" si="274"/>
        <v/>
      </c>
      <c r="C856" s="23" t="str">
        <f t="shared" si="275"/>
        <v/>
      </c>
      <c r="D856" s="24" t="str">
        <f t="shared" si="276"/>
        <v/>
      </c>
      <c r="E856" s="261" t="str">
        <f t="shared" si="277"/>
        <v/>
      </c>
      <c r="F856" s="261" t="str">
        <f>IF(E856="","",SUM(E$4:E856))</f>
        <v/>
      </c>
      <c r="G856" s="261" t="str">
        <f t="shared" si="278"/>
        <v/>
      </c>
      <c r="H856" s="24" t="str">
        <f t="shared" si="279"/>
        <v/>
      </c>
      <c r="I856" s="24" t="str">
        <f t="shared" si="280"/>
        <v/>
      </c>
      <c r="J856" s="24" t="str">
        <f>IF(I856="","",SUM(I$4:I856))</f>
        <v/>
      </c>
      <c r="K856" s="24" t="str">
        <f t="shared" si="281"/>
        <v/>
      </c>
      <c r="L856" s="37" t="str">
        <f t="shared" si="294"/>
        <v/>
      </c>
      <c r="M856" s="37" t="str">
        <f t="shared" si="294"/>
        <v/>
      </c>
      <c r="N856" s="37" t="str">
        <f t="shared" si="294"/>
        <v/>
      </c>
      <c r="O856" s="37" t="str">
        <f t="shared" si="291"/>
        <v/>
      </c>
      <c r="P856" s="37" t="str">
        <f t="shared" si="292"/>
        <v/>
      </c>
      <c r="Q856" s="37" t="str">
        <f t="shared" si="282"/>
        <v/>
      </c>
      <c r="R856" s="25" t="str">
        <f t="shared" si="283"/>
        <v/>
      </c>
      <c r="S856" s="25" t="str">
        <f t="shared" si="284"/>
        <v/>
      </c>
      <c r="T856" s="25" t="str">
        <f t="shared" si="285"/>
        <v/>
      </c>
      <c r="U856" s="27" t="str">
        <f t="shared" si="286"/>
        <v/>
      </c>
      <c r="V856" s="26" t="str">
        <f t="shared" si="293"/>
        <v/>
      </c>
      <c r="W856" s="31" t="str">
        <f t="shared" si="287"/>
        <v/>
      </c>
      <c r="X856" s="88" t="str">
        <f>IF(U856="","",SUM($T$4:T856)*1000/J856*(1-Percent_bound_granB))</f>
        <v/>
      </c>
      <c r="Y856" s="88" t="str">
        <f>IF(U856="","",SUM($T$4:T856)*1000/F856*(1-Percent_bound_granB))</f>
        <v/>
      </c>
      <c r="Z856" s="90" t="str">
        <f t="shared" si="288"/>
        <v/>
      </c>
      <c r="AA856" s="68" t="str">
        <f>IF(AND(B855&lt;Runoff_duration_hr_granB/2,B856&gt;Runoff_duration_hr_granB/2),Runoff_duration_hr_granB/2,INDEX($B$4:$B$1500,IF(B856&gt;Runoff_duration_hr_granB/2,ROWS($AA$4:AA856)-1,ROWS($AA$4:AA856))))</f>
        <v/>
      </c>
      <c r="AB856" s="66" t="str">
        <f>IFERROR(ROUND(IF(HG_shape_granB="Constant flow",IF(AA856=Runoff_duration_hr_granB/2,CONVERT($D$4,"L","gal")/(Runoff_duration_hr_granB*60),VLOOKUP('Granular-Berm Calcs'!AA856,'Granular-Berm Calcs'!$B$4:$K$1500,6,FALSE)),IF(AA856=Runoff_duration_hr_granB/2,2*CONVERT($D$4,"L","gal")/(Runoff_duration_hr_granB*60),VLOOKUP('Granular-Berm Calcs'!AA856,'Granular-Berm Calcs'!$B$4:$K$1500,6,FALSE))),2),"")</f>
        <v/>
      </c>
      <c r="AC856" s="68" t="str">
        <f t="shared" si="289"/>
        <v/>
      </c>
      <c r="AD856" s="67" t="str">
        <f>IFERROR(IF(A856="","",(SUM($R$4:R856)+(O856*P856*Q856*Number_of_treatments_granB))),"")</f>
        <v/>
      </c>
      <c r="AE856" s="67" t="str">
        <f>IFERROR(IF(A856="","",(SUM($S$4:S856)+(O856*P856*Q856*Chem_pad_density_granB*2.54^3*Number_of_treatments_granB))),"")</f>
        <v/>
      </c>
    </row>
    <row r="857" spans="1:31" x14ac:dyDescent="0.3">
      <c r="A857" s="23" t="str">
        <f t="shared" si="290"/>
        <v/>
      </c>
      <c r="B857" s="23" t="str">
        <f t="shared" si="274"/>
        <v/>
      </c>
      <c r="C857" s="23" t="str">
        <f t="shared" si="275"/>
        <v/>
      </c>
      <c r="D857" s="24" t="str">
        <f t="shared" si="276"/>
        <v/>
      </c>
      <c r="E857" s="261" t="str">
        <f t="shared" si="277"/>
        <v/>
      </c>
      <c r="F857" s="261" t="str">
        <f>IF(E857="","",SUM(E$4:E857))</f>
        <v/>
      </c>
      <c r="G857" s="261" t="str">
        <f t="shared" si="278"/>
        <v/>
      </c>
      <c r="H857" s="24" t="str">
        <f t="shared" si="279"/>
        <v/>
      </c>
      <c r="I857" s="24" t="str">
        <f t="shared" si="280"/>
        <v/>
      </c>
      <c r="J857" s="24" t="str">
        <f>IF(I857="","",SUM(I$4:I857))</f>
        <v/>
      </c>
      <c r="K857" s="24" t="str">
        <f t="shared" si="281"/>
        <v/>
      </c>
      <c r="L857" s="37" t="str">
        <f t="shared" si="294"/>
        <v/>
      </c>
      <c r="M857" s="37" t="str">
        <f t="shared" si="294"/>
        <v/>
      </c>
      <c r="N857" s="37" t="str">
        <f t="shared" si="294"/>
        <v/>
      </c>
      <c r="O857" s="37" t="str">
        <f t="shared" si="291"/>
        <v/>
      </c>
      <c r="P857" s="37" t="str">
        <f t="shared" si="292"/>
        <v/>
      </c>
      <c r="Q857" s="37" t="str">
        <f t="shared" si="282"/>
        <v/>
      </c>
      <c r="R857" s="25" t="str">
        <f t="shared" si="283"/>
        <v/>
      </c>
      <c r="S857" s="25" t="str">
        <f t="shared" si="284"/>
        <v/>
      </c>
      <c r="T857" s="25" t="str">
        <f t="shared" si="285"/>
        <v/>
      </c>
      <c r="U857" s="27" t="str">
        <f t="shared" si="286"/>
        <v/>
      </c>
      <c r="V857" s="26" t="str">
        <f t="shared" si="293"/>
        <v/>
      </c>
      <c r="W857" s="31" t="str">
        <f t="shared" si="287"/>
        <v/>
      </c>
      <c r="X857" s="88" t="str">
        <f>IF(U857="","",SUM($T$4:T857)*1000/J857*(1-Percent_bound_granB))</f>
        <v/>
      </c>
      <c r="Y857" s="88" t="str">
        <f>IF(U857="","",SUM($T$4:T857)*1000/F857*(1-Percent_bound_granB))</f>
        <v/>
      </c>
      <c r="Z857" s="90" t="str">
        <f t="shared" si="288"/>
        <v/>
      </c>
      <c r="AA857" s="68" t="str">
        <f>IF(AND(B856&lt;Runoff_duration_hr_granB/2,B857&gt;Runoff_duration_hr_granB/2),Runoff_duration_hr_granB/2,INDEX($B$4:$B$1500,IF(B857&gt;Runoff_duration_hr_granB/2,ROWS($AA$4:AA857)-1,ROWS($AA$4:AA857))))</f>
        <v/>
      </c>
      <c r="AB857" s="66" t="str">
        <f>IFERROR(ROUND(IF(HG_shape_granB="Constant flow",IF(AA857=Runoff_duration_hr_granB/2,CONVERT($D$4,"L","gal")/(Runoff_duration_hr_granB*60),VLOOKUP('Granular-Berm Calcs'!AA857,'Granular-Berm Calcs'!$B$4:$K$1500,6,FALSE)),IF(AA857=Runoff_duration_hr_granB/2,2*CONVERT($D$4,"L","gal")/(Runoff_duration_hr_granB*60),VLOOKUP('Granular-Berm Calcs'!AA857,'Granular-Berm Calcs'!$B$4:$K$1500,6,FALSE))),2),"")</f>
        <v/>
      </c>
      <c r="AC857" s="68" t="str">
        <f t="shared" si="289"/>
        <v/>
      </c>
      <c r="AD857" s="67" t="str">
        <f>IFERROR(IF(A857="","",(SUM($R$4:R857)+(O857*P857*Q857*Number_of_treatments_granB))),"")</f>
        <v/>
      </c>
      <c r="AE857" s="67" t="str">
        <f>IFERROR(IF(A857="","",(SUM($S$4:S857)+(O857*P857*Q857*Chem_pad_density_granB*2.54^3*Number_of_treatments_granB))),"")</f>
        <v/>
      </c>
    </row>
    <row r="858" spans="1:31" x14ac:dyDescent="0.3">
      <c r="A858" s="23" t="str">
        <f t="shared" si="290"/>
        <v/>
      </c>
      <c r="B858" s="23" t="str">
        <f t="shared" si="274"/>
        <v/>
      </c>
      <c r="C858" s="23" t="str">
        <f t="shared" si="275"/>
        <v/>
      </c>
      <c r="D858" s="24" t="str">
        <f t="shared" si="276"/>
        <v/>
      </c>
      <c r="E858" s="261" t="str">
        <f t="shared" si="277"/>
        <v/>
      </c>
      <c r="F858" s="261" t="str">
        <f>IF(E858="","",SUM(E$4:E858))</f>
        <v/>
      </c>
      <c r="G858" s="261" t="str">
        <f t="shared" si="278"/>
        <v/>
      </c>
      <c r="H858" s="24" t="str">
        <f t="shared" si="279"/>
        <v/>
      </c>
      <c r="I858" s="24" t="str">
        <f t="shared" si="280"/>
        <v/>
      </c>
      <c r="J858" s="24" t="str">
        <f>IF(I858="","",SUM(I$4:I858))</f>
        <v/>
      </c>
      <c r="K858" s="24" t="str">
        <f t="shared" si="281"/>
        <v/>
      </c>
      <c r="L858" s="37" t="str">
        <f t="shared" si="294"/>
        <v/>
      </c>
      <c r="M858" s="37" t="str">
        <f t="shared" si="294"/>
        <v/>
      </c>
      <c r="N858" s="37" t="str">
        <f t="shared" si="294"/>
        <v/>
      </c>
      <c r="O858" s="37" t="str">
        <f t="shared" si="291"/>
        <v/>
      </c>
      <c r="P858" s="37" t="str">
        <f t="shared" si="292"/>
        <v/>
      </c>
      <c r="Q858" s="37" t="str">
        <f t="shared" si="282"/>
        <v/>
      </c>
      <c r="R858" s="25" t="str">
        <f t="shared" si="283"/>
        <v/>
      </c>
      <c r="S858" s="25" t="str">
        <f t="shared" si="284"/>
        <v/>
      </c>
      <c r="T858" s="25" t="str">
        <f t="shared" si="285"/>
        <v/>
      </c>
      <c r="U858" s="27" t="str">
        <f t="shared" si="286"/>
        <v/>
      </c>
      <c r="V858" s="26" t="str">
        <f t="shared" si="293"/>
        <v/>
      </c>
      <c r="W858" s="31" t="str">
        <f t="shared" si="287"/>
        <v/>
      </c>
      <c r="X858" s="88" t="str">
        <f>IF(U858="","",SUM($T$4:T858)*1000/J858*(1-Percent_bound_granB))</f>
        <v/>
      </c>
      <c r="Y858" s="88" t="str">
        <f>IF(U858="","",SUM($T$4:T858)*1000/F858*(1-Percent_bound_granB))</f>
        <v/>
      </c>
      <c r="Z858" s="90" t="str">
        <f t="shared" si="288"/>
        <v/>
      </c>
      <c r="AA858" s="68" t="str">
        <f>IF(AND(B857&lt;Runoff_duration_hr_granB/2,B858&gt;Runoff_duration_hr_granB/2),Runoff_duration_hr_granB/2,INDEX($B$4:$B$1500,IF(B858&gt;Runoff_duration_hr_granB/2,ROWS($AA$4:AA858)-1,ROWS($AA$4:AA858))))</f>
        <v/>
      </c>
      <c r="AB858" s="66" t="str">
        <f>IFERROR(ROUND(IF(HG_shape_granB="Constant flow",IF(AA858=Runoff_duration_hr_granB/2,CONVERT($D$4,"L","gal")/(Runoff_duration_hr_granB*60),VLOOKUP('Granular-Berm Calcs'!AA858,'Granular-Berm Calcs'!$B$4:$K$1500,6,FALSE)),IF(AA858=Runoff_duration_hr_granB/2,2*CONVERT($D$4,"L","gal")/(Runoff_duration_hr_granB*60),VLOOKUP('Granular-Berm Calcs'!AA858,'Granular-Berm Calcs'!$B$4:$K$1500,6,FALSE))),2),"")</f>
        <v/>
      </c>
      <c r="AC858" s="68" t="str">
        <f t="shared" si="289"/>
        <v/>
      </c>
      <c r="AD858" s="67" t="str">
        <f>IFERROR(IF(A858="","",(SUM($R$4:R858)+(O858*P858*Q858*Number_of_treatments_granB))),"")</f>
        <v/>
      </c>
      <c r="AE858" s="67" t="str">
        <f>IFERROR(IF(A858="","",(SUM($S$4:S858)+(O858*P858*Q858*Chem_pad_density_granB*2.54^3*Number_of_treatments_granB))),"")</f>
        <v/>
      </c>
    </row>
    <row r="859" spans="1:31" x14ac:dyDescent="0.3">
      <c r="A859" s="23" t="str">
        <f t="shared" si="290"/>
        <v/>
      </c>
      <c r="B859" s="23" t="str">
        <f t="shared" si="274"/>
        <v/>
      </c>
      <c r="C859" s="23" t="str">
        <f t="shared" si="275"/>
        <v/>
      </c>
      <c r="D859" s="24" t="str">
        <f t="shared" si="276"/>
        <v/>
      </c>
      <c r="E859" s="261" t="str">
        <f t="shared" si="277"/>
        <v/>
      </c>
      <c r="F859" s="261" t="str">
        <f>IF(E859="","",SUM(E$4:E859))</f>
        <v/>
      </c>
      <c r="G859" s="261" t="str">
        <f t="shared" si="278"/>
        <v/>
      </c>
      <c r="H859" s="24" t="str">
        <f t="shared" si="279"/>
        <v/>
      </c>
      <c r="I859" s="24" t="str">
        <f t="shared" si="280"/>
        <v/>
      </c>
      <c r="J859" s="24" t="str">
        <f>IF(I859="","",SUM(I$4:I859))</f>
        <v/>
      </c>
      <c r="K859" s="24" t="str">
        <f t="shared" si="281"/>
        <v/>
      </c>
      <c r="L859" s="37" t="str">
        <f t="shared" si="294"/>
        <v/>
      </c>
      <c r="M859" s="37" t="str">
        <f t="shared" si="294"/>
        <v/>
      </c>
      <c r="N859" s="37" t="str">
        <f t="shared" si="294"/>
        <v/>
      </c>
      <c r="O859" s="37" t="str">
        <f t="shared" si="291"/>
        <v/>
      </c>
      <c r="P859" s="37" t="str">
        <f t="shared" si="292"/>
        <v/>
      </c>
      <c r="Q859" s="37" t="str">
        <f t="shared" si="282"/>
        <v/>
      </c>
      <c r="R859" s="25" t="str">
        <f t="shared" si="283"/>
        <v/>
      </c>
      <c r="S859" s="25" t="str">
        <f t="shared" si="284"/>
        <v/>
      </c>
      <c r="T859" s="25" t="str">
        <f t="shared" si="285"/>
        <v/>
      </c>
      <c r="U859" s="27" t="str">
        <f t="shared" si="286"/>
        <v/>
      </c>
      <c r="V859" s="26" t="str">
        <f t="shared" si="293"/>
        <v/>
      </c>
      <c r="W859" s="31" t="str">
        <f t="shared" si="287"/>
        <v/>
      </c>
      <c r="X859" s="88" t="str">
        <f>IF(U859="","",SUM($T$4:T859)*1000/J859*(1-Percent_bound_granB))</f>
        <v/>
      </c>
      <c r="Y859" s="88" t="str">
        <f>IF(U859="","",SUM($T$4:T859)*1000/F859*(1-Percent_bound_granB))</f>
        <v/>
      </c>
      <c r="Z859" s="90" t="str">
        <f t="shared" si="288"/>
        <v/>
      </c>
      <c r="AA859" s="68" t="str">
        <f>IF(AND(B858&lt;Runoff_duration_hr_granB/2,B859&gt;Runoff_duration_hr_granB/2),Runoff_duration_hr_granB/2,INDEX($B$4:$B$1500,IF(B859&gt;Runoff_duration_hr_granB/2,ROWS($AA$4:AA859)-1,ROWS($AA$4:AA859))))</f>
        <v/>
      </c>
      <c r="AB859" s="66" t="str">
        <f>IFERROR(ROUND(IF(HG_shape_granB="Constant flow",IF(AA859=Runoff_duration_hr_granB/2,CONVERT($D$4,"L","gal")/(Runoff_duration_hr_granB*60),VLOOKUP('Granular-Berm Calcs'!AA859,'Granular-Berm Calcs'!$B$4:$K$1500,6,FALSE)),IF(AA859=Runoff_duration_hr_granB/2,2*CONVERT($D$4,"L","gal")/(Runoff_duration_hr_granB*60),VLOOKUP('Granular-Berm Calcs'!AA859,'Granular-Berm Calcs'!$B$4:$K$1500,6,FALSE))),2),"")</f>
        <v/>
      </c>
      <c r="AC859" s="68" t="str">
        <f t="shared" si="289"/>
        <v/>
      </c>
      <c r="AD859" s="67" t="str">
        <f>IFERROR(IF(A859="","",(SUM($R$4:R859)+(O859*P859*Q859*Number_of_treatments_granB))),"")</f>
        <v/>
      </c>
      <c r="AE859" s="67" t="str">
        <f>IFERROR(IF(A859="","",(SUM($S$4:S859)+(O859*P859*Q859*Chem_pad_density_granB*2.54^3*Number_of_treatments_granB))),"")</f>
        <v/>
      </c>
    </row>
    <row r="860" spans="1:31" x14ac:dyDescent="0.3">
      <c r="A860" s="23" t="str">
        <f t="shared" si="290"/>
        <v/>
      </c>
      <c r="B860" s="23" t="str">
        <f t="shared" si="274"/>
        <v/>
      </c>
      <c r="C860" s="23" t="str">
        <f t="shared" si="275"/>
        <v/>
      </c>
      <c r="D860" s="24" t="str">
        <f t="shared" si="276"/>
        <v/>
      </c>
      <c r="E860" s="261" t="str">
        <f t="shared" si="277"/>
        <v/>
      </c>
      <c r="F860" s="261" t="str">
        <f>IF(E860="","",SUM(E$4:E860))</f>
        <v/>
      </c>
      <c r="G860" s="261" t="str">
        <f t="shared" si="278"/>
        <v/>
      </c>
      <c r="H860" s="24" t="str">
        <f t="shared" si="279"/>
        <v/>
      </c>
      <c r="I860" s="24" t="str">
        <f t="shared" si="280"/>
        <v/>
      </c>
      <c r="J860" s="24" t="str">
        <f>IF(I860="","",SUM(I$4:I860))</f>
        <v/>
      </c>
      <c r="K860" s="24" t="str">
        <f t="shared" si="281"/>
        <v/>
      </c>
      <c r="L860" s="37" t="str">
        <f t="shared" si="294"/>
        <v/>
      </c>
      <c r="M860" s="37" t="str">
        <f t="shared" si="294"/>
        <v/>
      </c>
      <c r="N860" s="37" t="str">
        <f t="shared" si="294"/>
        <v/>
      </c>
      <c r="O860" s="37" t="str">
        <f t="shared" si="291"/>
        <v/>
      </c>
      <c r="P860" s="37" t="str">
        <f t="shared" si="292"/>
        <v/>
      </c>
      <c r="Q860" s="37" t="str">
        <f t="shared" si="282"/>
        <v/>
      </c>
      <c r="R860" s="25" t="str">
        <f t="shared" si="283"/>
        <v/>
      </c>
      <c r="S860" s="25" t="str">
        <f t="shared" si="284"/>
        <v/>
      </c>
      <c r="T860" s="25" t="str">
        <f t="shared" si="285"/>
        <v/>
      </c>
      <c r="U860" s="27" t="str">
        <f t="shared" si="286"/>
        <v/>
      </c>
      <c r="V860" s="26" t="str">
        <f t="shared" si="293"/>
        <v/>
      </c>
      <c r="W860" s="31" t="str">
        <f t="shared" si="287"/>
        <v/>
      </c>
      <c r="X860" s="88" t="str">
        <f>IF(U860="","",SUM($T$4:T860)*1000/J860*(1-Percent_bound_granB))</f>
        <v/>
      </c>
      <c r="Y860" s="88" t="str">
        <f>IF(U860="","",SUM($T$4:T860)*1000/F860*(1-Percent_bound_granB))</f>
        <v/>
      </c>
      <c r="Z860" s="90" t="str">
        <f t="shared" si="288"/>
        <v/>
      </c>
      <c r="AA860" s="68" t="str">
        <f>IF(AND(B859&lt;Runoff_duration_hr_granB/2,B860&gt;Runoff_duration_hr_granB/2),Runoff_duration_hr_granB/2,INDEX($B$4:$B$1500,IF(B860&gt;Runoff_duration_hr_granB/2,ROWS($AA$4:AA860)-1,ROWS($AA$4:AA860))))</f>
        <v/>
      </c>
      <c r="AB860" s="66" t="str">
        <f>IFERROR(ROUND(IF(HG_shape_granB="Constant flow",IF(AA860=Runoff_duration_hr_granB/2,CONVERT($D$4,"L","gal")/(Runoff_duration_hr_granB*60),VLOOKUP('Granular-Berm Calcs'!AA860,'Granular-Berm Calcs'!$B$4:$K$1500,6,FALSE)),IF(AA860=Runoff_duration_hr_granB/2,2*CONVERT($D$4,"L","gal")/(Runoff_duration_hr_granB*60),VLOOKUP('Granular-Berm Calcs'!AA860,'Granular-Berm Calcs'!$B$4:$K$1500,6,FALSE))),2),"")</f>
        <v/>
      </c>
      <c r="AC860" s="68" t="str">
        <f t="shared" si="289"/>
        <v/>
      </c>
      <c r="AD860" s="67" t="str">
        <f>IFERROR(IF(A860="","",(SUM($R$4:R860)+(O860*P860*Q860*Number_of_treatments_granB))),"")</f>
        <v/>
      </c>
      <c r="AE860" s="67" t="str">
        <f>IFERROR(IF(A860="","",(SUM($S$4:S860)+(O860*P860*Q860*Chem_pad_density_granB*2.54^3*Number_of_treatments_granB))),"")</f>
        <v/>
      </c>
    </row>
    <row r="861" spans="1:31" x14ac:dyDescent="0.3">
      <c r="A861" s="23" t="str">
        <f t="shared" si="290"/>
        <v/>
      </c>
      <c r="B861" s="23" t="str">
        <f t="shared" si="274"/>
        <v/>
      </c>
      <c r="C861" s="23" t="str">
        <f t="shared" si="275"/>
        <v/>
      </c>
      <c r="D861" s="24" t="str">
        <f t="shared" si="276"/>
        <v/>
      </c>
      <c r="E861" s="261" t="str">
        <f t="shared" si="277"/>
        <v/>
      </c>
      <c r="F861" s="261" t="str">
        <f>IF(E861="","",SUM(E$4:E861))</f>
        <v/>
      </c>
      <c r="G861" s="261" t="str">
        <f t="shared" si="278"/>
        <v/>
      </c>
      <c r="H861" s="24" t="str">
        <f t="shared" si="279"/>
        <v/>
      </c>
      <c r="I861" s="24" t="str">
        <f t="shared" si="280"/>
        <v/>
      </c>
      <c r="J861" s="24" t="str">
        <f>IF(I861="","",SUM(I$4:I861))</f>
        <v/>
      </c>
      <c r="K861" s="24" t="str">
        <f t="shared" si="281"/>
        <v/>
      </c>
      <c r="L861" s="37" t="str">
        <f t="shared" si="294"/>
        <v/>
      </c>
      <c r="M861" s="37" t="str">
        <f t="shared" si="294"/>
        <v/>
      </c>
      <c r="N861" s="37" t="str">
        <f t="shared" si="294"/>
        <v/>
      </c>
      <c r="O861" s="37" t="str">
        <f t="shared" si="291"/>
        <v/>
      </c>
      <c r="P861" s="37" t="str">
        <f t="shared" si="292"/>
        <v/>
      </c>
      <c r="Q861" s="37" t="str">
        <f t="shared" si="282"/>
        <v/>
      </c>
      <c r="R861" s="25" t="str">
        <f t="shared" si="283"/>
        <v/>
      </c>
      <c r="S861" s="25" t="str">
        <f t="shared" si="284"/>
        <v/>
      </c>
      <c r="T861" s="25" t="str">
        <f t="shared" si="285"/>
        <v/>
      </c>
      <c r="U861" s="27" t="str">
        <f t="shared" si="286"/>
        <v/>
      </c>
      <c r="V861" s="26" t="str">
        <f t="shared" si="293"/>
        <v/>
      </c>
      <c r="W861" s="31" t="str">
        <f t="shared" si="287"/>
        <v/>
      </c>
      <c r="X861" s="88" t="str">
        <f>IF(U861="","",SUM($T$4:T861)*1000/J861*(1-Percent_bound_granB))</f>
        <v/>
      </c>
      <c r="Y861" s="88" t="str">
        <f>IF(U861="","",SUM($T$4:T861)*1000/F861*(1-Percent_bound_granB))</f>
        <v/>
      </c>
      <c r="Z861" s="90" t="str">
        <f t="shared" si="288"/>
        <v/>
      </c>
      <c r="AA861" s="68" t="str">
        <f>IF(AND(B860&lt;Runoff_duration_hr_granB/2,B861&gt;Runoff_duration_hr_granB/2),Runoff_duration_hr_granB/2,INDEX($B$4:$B$1500,IF(B861&gt;Runoff_duration_hr_granB/2,ROWS($AA$4:AA861)-1,ROWS($AA$4:AA861))))</f>
        <v/>
      </c>
      <c r="AB861" s="66" t="str">
        <f>IFERROR(ROUND(IF(HG_shape_granB="Constant flow",IF(AA861=Runoff_duration_hr_granB/2,CONVERT($D$4,"L","gal")/(Runoff_duration_hr_granB*60),VLOOKUP('Granular-Berm Calcs'!AA861,'Granular-Berm Calcs'!$B$4:$K$1500,6,FALSE)),IF(AA861=Runoff_duration_hr_granB/2,2*CONVERT($D$4,"L","gal")/(Runoff_duration_hr_granB*60),VLOOKUP('Granular-Berm Calcs'!AA861,'Granular-Berm Calcs'!$B$4:$K$1500,6,FALSE))),2),"")</f>
        <v/>
      </c>
      <c r="AC861" s="68" t="str">
        <f t="shared" si="289"/>
        <v/>
      </c>
      <c r="AD861" s="67" t="str">
        <f>IFERROR(IF(A861="","",(SUM($R$4:R861)+(O861*P861*Q861*Number_of_treatments_granB))),"")</f>
        <v/>
      </c>
      <c r="AE861" s="67" t="str">
        <f>IFERROR(IF(A861="","",(SUM($S$4:S861)+(O861*P861*Q861*Chem_pad_density_granB*2.54^3*Number_of_treatments_granB))),"")</f>
        <v/>
      </c>
    </row>
    <row r="862" spans="1:31" x14ac:dyDescent="0.3">
      <c r="A862" s="23" t="str">
        <f t="shared" si="290"/>
        <v/>
      </c>
      <c r="B862" s="23" t="str">
        <f t="shared" si="274"/>
        <v/>
      </c>
      <c r="C862" s="23" t="str">
        <f t="shared" si="275"/>
        <v/>
      </c>
      <c r="D862" s="24" t="str">
        <f t="shared" si="276"/>
        <v/>
      </c>
      <c r="E862" s="261" t="str">
        <f t="shared" si="277"/>
        <v/>
      </c>
      <c r="F862" s="261" t="str">
        <f>IF(E862="","",SUM(E$4:E862))</f>
        <v/>
      </c>
      <c r="G862" s="261" t="str">
        <f t="shared" si="278"/>
        <v/>
      </c>
      <c r="H862" s="24" t="str">
        <f t="shared" si="279"/>
        <v/>
      </c>
      <c r="I862" s="24" t="str">
        <f t="shared" si="280"/>
        <v/>
      </c>
      <c r="J862" s="24" t="str">
        <f>IF(I862="","",SUM(I$4:I862))</f>
        <v/>
      </c>
      <c r="K862" s="24" t="str">
        <f t="shared" si="281"/>
        <v/>
      </c>
      <c r="L862" s="37" t="str">
        <f t="shared" si="294"/>
        <v/>
      </c>
      <c r="M862" s="37" t="str">
        <f t="shared" si="294"/>
        <v/>
      </c>
      <c r="N862" s="37" t="str">
        <f t="shared" si="294"/>
        <v/>
      </c>
      <c r="O862" s="37" t="str">
        <f t="shared" si="291"/>
        <v/>
      </c>
      <c r="P862" s="37" t="str">
        <f t="shared" si="292"/>
        <v/>
      </c>
      <c r="Q862" s="37" t="str">
        <f t="shared" si="282"/>
        <v/>
      </c>
      <c r="R862" s="25" t="str">
        <f t="shared" si="283"/>
        <v/>
      </c>
      <c r="S862" s="25" t="str">
        <f t="shared" si="284"/>
        <v/>
      </c>
      <c r="T862" s="25" t="str">
        <f t="shared" si="285"/>
        <v/>
      </c>
      <c r="U862" s="27" t="str">
        <f t="shared" si="286"/>
        <v/>
      </c>
      <c r="V862" s="26" t="str">
        <f t="shared" si="293"/>
        <v/>
      </c>
      <c r="W862" s="31" t="str">
        <f t="shared" si="287"/>
        <v/>
      </c>
      <c r="X862" s="88" t="str">
        <f>IF(U862="","",SUM($T$4:T862)*1000/J862*(1-Percent_bound_granB))</f>
        <v/>
      </c>
      <c r="Y862" s="88" t="str">
        <f>IF(U862="","",SUM($T$4:T862)*1000/F862*(1-Percent_bound_granB))</f>
        <v/>
      </c>
      <c r="Z862" s="90" t="str">
        <f t="shared" si="288"/>
        <v/>
      </c>
      <c r="AA862" s="68" t="str">
        <f>IF(AND(B861&lt;Runoff_duration_hr_granB/2,B862&gt;Runoff_duration_hr_granB/2),Runoff_duration_hr_granB/2,INDEX($B$4:$B$1500,IF(B862&gt;Runoff_duration_hr_granB/2,ROWS($AA$4:AA862)-1,ROWS($AA$4:AA862))))</f>
        <v/>
      </c>
      <c r="AB862" s="66" t="str">
        <f>IFERROR(ROUND(IF(HG_shape_granB="Constant flow",IF(AA862=Runoff_duration_hr_granB/2,CONVERT($D$4,"L","gal")/(Runoff_duration_hr_granB*60),VLOOKUP('Granular-Berm Calcs'!AA862,'Granular-Berm Calcs'!$B$4:$K$1500,6,FALSE)),IF(AA862=Runoff_duration_hr_granB/2,2*CONVERT($D$4,"L","gal")/(Runoff_duration_hr_granB*60),VLOOKUP('Granular-Berm Calcs'!AA862,'Granular-Berm Calcs'!$B$4:$K$1500,6,FALSE))),2),"")</f>
        <v/>
      </c>
      <c r="AC862" s="68" t="str">
        <f t="shared" si="289"/>
        <v/>
      </c>
      <c r="AD862" s="67" t="str">
        <f>IFERROR(IF(A862="","",(SUM($R$4:R862)+(O862*P862*Q862*Number_of_treatments_granB))),"")</f>
        <v/>
      </c>
      <c r="AE862" s="67" t="str">
        <f>IFERROR(IF(A862="","",(SUM($S$4:S862)+(O862*P862*Q862*Chem_pad_density_granB*2.54^3*Number_of_treatments_granB))),"")</f>
        <v/>
      </c>
    </row>
    <row r="863" spans="1:31" x14ac:dyDescent="0.3">
      <c r="A863" s="23" t="str">
        <f t="shared" si="290"/>
        <v/>
      </c>
      <c r="B863" s="23" t="str">
        <f t="shared" si="274"/>
        <v/>
      </c>
      <c r="C863" s="23" t="str">
        <f t="shared" si="275"/>
        <v/>
      </c>
      <c r="D863" s="24" t="str">
        <f t="shared" si="276"/>
        <v/>
      </c>
      <c r="E863" s="261" t="str">
        <f t="shared" si="277"/>
        <v/>
      </c>
      <c r="F863" s="261" t="str">
        <f>IF(E863="","",SUM(E$4:E863))</f>
        <v/>
      </c>
      <c r="G863" s="261" t="str">
        <f t="shared" si="278"/>
        <v/>
      </c>
      <c r="H863" s="24" t="str">
        <f t="shared" si="279"/>
        <v/>
      </c>
      <c r="I863" s="24" t="str">
        <f t="shared" si="280"/>
        <v/>
      </c>
      <c r="J863" s="24" t="str">
        <f>IF(I863="","",SUM(I$4:I863))</f>
        <v/>
      </c>
      <c r="K863" s="24" t="str">
        <f t="shared" si="281"/>
        <v/>
      </c>
      <c r="L863" s="37" t="str">
        <f t="shared" si="294"/>
        <v/>
      </c>
      <c r="M863" s="37" t="str">
        <f t="shared" si="294"/>
        <v/>
      </c>
      <c r="N863" s="37" t="str">
        <f t="shared" si="294"/>
        <v/>
      </c>
      <c r="O863" s="37" t="str">
        <f t="shared" si="291"/>
        <v/>
      </c>
      <c r="P863" s="37" t="str">
        <f t="shared" si="292"/>
        <v/>
      </c>
      <c r="Q863" s="37" t="str">
        <f t="shared" si="282"/>
        <v/>
      </c>
      <c r="R863" s="25" t="str">
        <f t="shared" si="283"/>
        <v/>
      </c>
      <c r="S863" s="25" t="str">
        <f t="shared" si="284"/>
        <v/>
      </c>
      <c r="T863" s="25" t="str">
        <f t="shared" si="285"/>
        <v/>
      </c>
      <c r="U863" s="27" t="str">
        <f t="shared" si="286"/>
        <v/>
      </c>
      <c r="V863" s="26" t="str">
        <f t="shared" si="293"/>
        <v/>
      </c>
      <c r="W863" s="31" t="str">
        <f t="shared" si="287"/>
        <v/>
      </c>
      <c r="X863" s="88" t="str">
        <f>IF(U863="","",SUM($T$4:T863)*1000/J863*(1-Percent_bound_granB))</f>
        <v/>
      </c>
      <c r="Y863" s="88" t="str">
        <f>IF(U863="","",SUM($T$4:T863)*1000/F863*(1-Percent_bound_granB))</f>
        <v/>
      </c>
      <c r="Z863" s="90" t="str">
        <f t="shared" si="288"/>
        <v/>
      </c>
      <c r="AA863" s="68" t="str">
        <f>IF(AND(B862&lt;Runoff_duration_hr_granB/2,B863&gt;Runoff_duration_hr_granB/2),Runoff_duration_hr_granB/2,INDEX($B$4:$B$1500,IF(B863&gt;Runoff_duration_hr_granB/2,ROWS($AA$4:AA863)-1,ROWS($AA$4:AA863))))</f>
        <v/>
      </c>
      <c r="AB863" s="66" t="str">
        <f>IFERROR(ROUND(IF(HG_shape_granB="Constant flow",IF(AA863=Runoff_duration_hr_granB/2,CONVERT($D$4,"L","gal")/(Runoff_duration_hr_granB*60),VLOOKUP('Granular-Berm Calcs'!AA863,'Granular-Berm Calcs'!$B$4:$K$1500,6,FALSE)),IF(AA863=Runoff_duration_hr_granB/2,2*CONVERT($D$4,"L","gal")/(Runoff_duration_hr_granB*60),VLOOKUP('Granular-Berm Calcs'!AA863,'Granular-Berm Calcs'!$B$4:$K$1500,6,FALSE))),2),"")</f>
        <v/>
      </c>
      <c r="AC863" s="68" t="str">
        <f t="shared" si="289"/>
        <v/>
      </c>
      <c r="AD863" s="67" t="str">
        <f>IFERROR(IF(A863="","",(SUM($R$4:R863)+(O863*P863*Q863*Number_of_treatments_granB))),"")</f>
        <v/>
      </c>
      <c r="AE863" s="67" t="str">
        <f>IFERROR(IF(A863="","",(SUM($S$4:S863)+(O863*P863*Q863*Chem_pad_density_granB*2.54^3*Number_of_treatments_granB))),"")</f>
        <v/>
      </c>
    </row>
    <row r="864" spans="1:31" x14ac:dyDescent="0.3">
      <c r="A864" s="23" t="str">
        <f t="shared" si="290"/>
        <v/>
      </c>
      <c r="B864" s="23" t="str">
        <f t="shared" si="274"/>
        <v/>
      </c>
      <c r="C864" s="23" t="str">
        <f t="shared" si="275"/>
        <v/>
      </c>
      <c r="D864" s="24" t="str">
        <f t="shared" si="276"/>
        <v/>
      </c>
      <c r="E864" s="261" t="str">
        <f t="shared" si="277"/>
        <v/>
      </c>
      <c r="F864" s="261" t="str">
        <f>IF(E864="","",SUM(E$4:E864))</f>
        <v/>
      </c>
      <c r="G864" s="261" t="str">
        <f t="shared" si="278"/>
        <v/>
      </c>
      <c r="H864" s="24" t="str">
        <f t="shared" si="279"/>
        <v/>
      </c>
      <c r="I864" s="24" t="str">
        <f t="shared" si="280"/>
        <v/>
      </c>
      <c r="J864" s="24" t="str">
        <f>IF(I864="","",SUM(I$4:I864))</f>
        <v/>
      </c>
      <c r="K864" s="24" t="str">
        <f t="shared" si="281"/>
        <v/>
      </c>
      <c r="L864" s="37" t="str">
        <f t="shared" si="294"/>
        <v/>
      </c>
      <c r="M864" s="37" t="str">
        <f t="shared" si="294"/>
        <v/>
      </c>
      <c r="N864" s="37" t="str">
        <f t="shared" si="294"/>
        <v/>
      </c>
      <c r="O864" s="37" t="str">
        <f t="shared" si="291"/>
        <v/>
      </c>
      <c r="P864" s="37" t="str">
        <f t="shared" si="292"/>
        <v/>
      </c>
      <c r="Q864" s="37" t="str">
        <f t="shared" si="282"/>
        <v/>
      </c>
      <c r="R864" s="25" t="str">
        <f t="shared" si="283"/>
        <v/>
      </c>
      <c r="S864" s="25" t="str">
        <f t="shared" si="284"/>
        <v/>
      </c>
      <c r="T864" s="25" t="str">
        <f t="shared" si="285"/>
        <v/>
      </c>
      <c r="U864" s="27" t="str">
        <f t="shared" si="286"/>
        <v/>
      </c>
      <c r="V864" s="26" t="str">
        <f t="shared" si="293"/>
        <v/>
      </c>
      <c r="W864" s="31" t="str">
        <f t="shared" si="287"/>
        <v/>
      </c>
      <c r="X864" s="88" t="str">
        <f>IF(U864="","",SUM($T$4:T864)*1000/J864*(1-Percent_bound_granB))</f>
        <v/>
      </c>
      <c r="Y864" s="88" t="str">
        <f>IF(U864="","",SUM($T$4:T864)*1000/F864*(1-Percent_bound_granB))</f>
        <v/>
      </c>
      <c r="Z864" s="90" t="str">
        <f t="shared" si="288"/>
        <v/>
      </c>
      <c r="AA864" s="68" t="str">
        <f>IF(AND(B863&lt;Runoff_duration_hr_granB/2,B864&gt;Runoff_duration_hr_granB/2),Runoff_duration_hr_granB/2,INDEX($B$4:$B$1500,IF(B864&gt;Runoff_duration_hr_granB/2,ROWS($AA$4:AA864)-1,ROWS($AA$4:AA864))))</f>
        <v/>
      </c>
      <c r="AB864" s="66" t="str">
        <f>IFERROR(ROUND(IF(HG_shape_granB="Constant flow",IF(AA864=Runoff_duration_hr_granB/2,CONVERT($D$4,"L","gal")/(Runoff_duration_hr_granB*60),VLOOKUP('Granular-Berm Calcs'!AA864,'Granular-Berm Calcs'!$B$4:$K$1500,6,FALSE)),IF(AA864=Runoff_duration_hr_granB/2,2*CONVERT($D$4,"L","gal")/(Runoff_duration_hr_granB*60),VLOOKUP('Granular-Berm Calcs'!AA864,'Granular-Berm Calcs'!$B$4:$K$1500,6,FALSE))),2),"")</f>
        <v/>
      </c>
      <c r="AC864" s="68" t="str">
        <f t="shared" si="289"/>
        <v/>
      </c>
      <c r="AD864" s="67" t="str">
        <f>IFERROR(IF(A864="","",(SUM($R$4:R864)+(O864*P864*Q864*Number_of_treatments_granB))),"")</f>
        <v/>
      </c>
      <c r="AE864" s="67" t="str">
        <f>IFERROR(IF(A864="","",(SUM($S$4:S864)+(O864*P864*Q864*Chem_pad_density_granB*2.54^3*Number_of_treatments_granB))),"")</f>
        <v/>
      </c>
    </row>
    <row r="865" spans="1:31" x14ac:dyDescent="0.3">
      <c r="A865" s="23" t="str">
        <f t="shared" si="290"/>
        <v/>
      </c>
      <c r="B865" s="23" t="str">
        <f t="shared" si="274"/>
        <v/>
      </c>
      <c r="C865" s="23" t="str">
        <f t="shared" si="275"/>
        <v/>
      </c>
      <c r="D865" s="24" t="str">
        <f t="shared" si="276"/>
        <v/>
      </c>
      <c r="E865" s="261" t="str">
        <f t="shared" si="277"/>
        <v/>
      </c>
      <c r="F865" s="261" t="str">
        <f>IF(E865="","",SUM(E$4:E865))</f>
        <v/>
      </c>
      <c r="G865" s="261" t="str">
        <f t="shared" si="278"/>
        <v/>
      </c>
      <c r="H865" s="24" t="str">
        <f t="shared" si="279"/>
        <v/>
      </c>
      <c r="I865" s="24" t="str">
        <f t="shared" si="280"/>
        <v/>
      </c>
      <c r="J865" s="24" t="str">
        <f>IF(I865="","",SUM(I$4:I865))</f>
        <v/>
      </c>
      <c r="K865" s="24" t="str">
        <f t="shared" si="281"/>
        <v/>
      </c>
      <c r="L865" s="37" t="str">
        <f t="shared" si="294"/>
        <v/>
      </c>
      <c r="M865" s="37" t="str">
        <f t="shared" si="294"/>
        <v/>
      </c>
      <c r="N865" s="37" t="str">
        <f t="shared" si="294"/>
        <v/>
      </c>
      <c r="O865" s="37" t="str">
        <f t="shared" si="291"/>
        <v/>
      </c>
      <c r="P865" s="37" t="str">
        <f t="shared" si="292"/>
        <v/>
      </c>
      <c r="Q865" s="37" t="str">
        <f t="shared" si="282"/>
        <v/>
      </c>
      <c r="R865" s="25" t="str">
        <f t="shared" si="283"/>
        <v/>
      </c>
      <c r="S865" s="25" t="str">
        <f t="shared" si="284"/>
        <v/>
      </c>
      <c r="T865" s="25" t="str">
        <f t="shared" si="285"/>
        <v/>
      </c>
      <c r="U865" s="27" t="str">
        <f t="shared" si="286"/>
        <v/>
      </c>
      <c r="V865" s="26" t="str">
        <f t="shared" si="293"/>
        <v/>
      </c>
      <c r="W865" s="31" t="str">
        <f t="shared" si="287"/>
        <v/>
      </c>
      <c r="X865" s="88" t="str">
        <f>IF(U865="","",SUM($T$4:T865)*1000/J865*(1-Percent_bound_granB))</f>
        <v/>
      </c>
      <c r="Y865" s="88" t="str">
        <f>IF(U865="","",SUM($T$4:T865)*1000/F865*(1-Percent_bound_granB))</f>
        <v/>
      </c>
      <c r="Z865" s="90" t="str">
        <f t="shared" si="288"/>
        <v/>
      </c>
      <c r="AA865" s="68" t="str">
        <f>IF(AND(B864&lt;Runoff_duration_hr_granB/2,B865&gt;Runoff_duration_hr_granB/2),Runoff_duration_hr_granB/2,INDEX($B$4:$B$1500,IF(B865&gt;Runoff_duration_hr_granB/2,ROWS($AA$4:AA865)-1,ROWS($AA$4:AA865))))</f>
        <v/>
      </c>
      <c r="AB865" s="66" t="str">
        <f>IFERROR(ROUND(IF(HG_shape_granB="Constant flow",IF(AA865=Runoff_duration_hr_granB/2,CONVERT($D$4,"L","gal")/(Runoff_duration_hr_granB*60),VLOOKUP('Granular-Berm Calcs'!AA865,'Granular-Berm Calcs'!$B$4:$K$1500,6,FALSE)),IF(AA865=Runoff_duration_hr_granB/2,2*CONVERT($D$4,"L","gal")/(Runoff_duration_hr_granB*60),VLOOKUP('Granular-Berm Calcs'!AA865,'Granular-Berm Calcs'!$B$4:$K$1500,6,FALSE))),2),"")</f>
        <v/>
      </c>
      <c r="AC865" s="68" t="str">
        <f t="shared" si="289"/>
        <v/>
      </c>
      <c r="AD865" s="67" t="str">
        <f>IFERROR(IF(A865="","",(SUM($R$4:R865)+(O865*P865*Q865*Number_of_treatments_granB))),"")</f>
        <v/>
      </c>
      <c r="AE865" s="67" t="str">
        <f>IFERROR(IF(A865="","",(SUM($S$4:S865)+(O865*P865*Q865*Chem_pad_density_granB*2.54^3*Number_of_treatments_granB))),"")</f>
        <v/>
      </c>
    </row>
    <row r="866" spans="1:31" x14ac:dyDescent="0.3">
      <c r="A866" s="23" t="str">
        <f t="shared" si="290"/>
        <v/>
      </c>
      <c r="B866" s="23" t="str">
        <f t="shared" si="274"/>
        <v/>
      </c>
      <c r="C866" s="23" t="str">
        <f t="shared" si="275"/>
        <v/>
      </c>
      <c r="D866" s="24" t="str">
        <f t="shared" si="276"/>
        <v/>
      </c>
      <c r="E866" s="261" t="str">
        <f t="shared" si="277"/>
        <v/>
      </c>
      <c r="F866" s="261" t="str">
        <f>IF(E866="","",SUM(E$4:E866))</f>
        <v/>
      </c>
      <c r="G866" s="261" t="str">
        <f t="shared" si="278"/>
        <v/>
      </c>
      <c r="H866" s="24" t="str">
        <f t="shared" si="279"/>
        <v/>
      </c>
      <c r="I866" s="24" t="str">
        <f t="shared" si="280"/>
        <v/>
      </c>
      <c r="J866" s="24" t="str">
        <f>IF(I866="","",SUM(I$4:I866))</f>
        <v/>
      </c>
      <c r="K866" s="24" t="str">
        <f t="shared" si="281"/>
        <v/>
      </c>
      <c r="L866" s="37" t="str">
        <f t="shared" si="294"/>
        <v/>
      </c>
      <c r="M866" s="37" t="str">
        <f t="shared" si="294"/>
        <v/>
      </c>
      <c r="N866" s="37" t="str">
        <f t="shared" si="294"/>
        <v/>
      </c>
      <c r="O866" s="37" t="str">
        <f t="shared" si="291"/>
        <v/>
      </c>
      <c r="P866" s="37" t="str">
        <f t="shared" si="292"/>
        <v/>
      </c>
      <c r="Q866" s="37" t="str">
        <f t="shared" si="282"/>
        <v/>
      </c>
      <c r="R866" s="25" t="str">
        <f t="shared" si="283"/>
        <v/>
      </c>
      <c r="S866" s="25" t="str">
        <f t="shared" si="284"/>
        <v/>
      </c>
      <c r="T866" s="25" t="str">
        <f t="shared" si="285"/>
        <v/>
      </c>
      <c r="U866" s="27" t="str">
        <f t="shared" si="286"/>
        <v/>
      </c>
      <c r="V866" s="26" t="str">
        <f t="shared" si="293"/>
        <v/>
      </c>
      <c r="W866" s="31" t="str">
        <f t="shared" si="287"/>
        <v/>
      </c>
      <c r="X866" s="88" t="str">
        <f>IF(U866="","",SUM($T$4:T866)*1000/J866*(1-Percent_bound_granB))</f>
        <v/>
      </c>
      <c r="Y866" s="88" t="str">
        <f>IF(U866="","",SUM($T$4:T866)*1000/F866*(1-Percent_bound_granB))</f>
        <v/>
      </c>
      <c r="Z866" s="90" t="str">
        <f t="shared" si="288"/>
        <v/>
      </c>
      <c r="AA866" s="68" t="str">
        <f>IF(AND(B865&lt;Runoff_duration_hr_granB/2,B866&gt;Runoff_duration_hr_granB/2),Runoff_duration_hr_granB/2,INDEX($B$4:$B$1500,IF(B866&gt;Runoff_duration_hr_granB/2,ROWS($AA$4:AA866)-1,ROWS($AA$4:AA866))))</f>
        <v/>
      </c>
      <c r="AB866" s="66" t="str">
        <f>IFERROR(ROUND(IF(HG_shape_granB="Constant flow",IF(AA866=Runoff_duration_hr_granB/2,CONVERT($D$4,"L","gal")/(Runoff_duration_hr_granB*60),VLOOKUP('Granular-Berm Calcs'!AA866,'Granular-Berm Calcs'!$B$4:$K$1500,6,FALSE)),IF(AA866=Runoff_duration_hr_granB/2,2*CONVERT($D$4,"L","gal")/(Runoff_duration_hr_granB*60),VLOOKUP('Granular-Berm Calcs'!AA866,'Granular-Berm Calcs'!$B$4:$K$1500,6,FALSE))),2),"")</f>
        <v/>
      </c>
      <c r="AC866" s="68" t="str">
        <f t="shared" si="289"/>
        <v/>
      </c>
      <c r="AD866" s="67" t="str">
        <f>IFERROR(IF(A866="","",(SUM($R$4:R866)+(O866*P866*Q866*Number_of_treatments_granB))),"")</f>
        <v/>
      </c>
      <c r="AE866" s="67" t="str">
        <f>IFERROR(IF(A866="","",(SUM($S$4:S866)+(O866*P866*Q866*Chem_pad_density_granB*2.54^3*Number_of_treatments_granB))),"")</f>
        <v/>
      </c>
    </row>
    <row r="867" spans="1:31" x14ac:dyDescent="0.3">
      <c r="A867" s="23" t="str">
        <f t="shared" si="290"/>
        <v/>
      </c>
      <c r="B867" s="23" t="str">
        <f t="shared" si="274"/>
        <v/>
      </c>
      <c r="C867" s="23" t="str">
        <f t="shared" si="275"/>
        <v/>
      </c>
      <c r="D867" s="24" t="str">
        <f t="shared" si="276"/>
        <v/>
      </c>
      <c r="E867" s="261" t="str">
        <f t="shared" si="277"/>
        <v/>
      </c>
      <c r="F867" s="261" t="str">
        <f>IF(E867="","",SUM(E$4:E867))</f>
        <v/>
      </c>
      <c r="G867" s="261" t="str">
        <f t="shared" si="278"/>
        <v/>
      </c>
      <c r="H867" s="24" t="str">
        <f t="shared" si="279"/>
        <v/>
      </c>
      <c r="I867" s="24" t="str">
        <f t="shared" si="280"/>
        <v/>
      </c>
      <c r="J867" s="24" t="str">
        <f>IF(I867="","",SUM(I$4:I867))</f>
        <v/>
      </c>
      <c r="K867" s="24" t="str">
        <f t="shared" si="281"/>
        <v/>
      </c>
      <c r="L867" s="37" t="str">
        <f t="shared" si="294"/>
        <v/>
      </c>
      <c r="M867" s="37" t="str">
        <f t="shared" si="294"/>
        <v/>
      </c>
      <c r="N867" s="37" t="str">
        <f t="shared" si="294"/>
        <v/>
      </c>
      <c r="O867" s="37" t="str">
        <f t="shared" si="291"/>
        <v/>
      </c>
      <c r="P867" s="37" t="str">
        <f t="shared" si="292"/>
        <v/>
      </c>
      <c r="Q867" s="37" t="str">
        <f t="shared" si="282"/>
        <v/>
      </c>
      <c r="R867" s="25" t="str">
        <f t="shared" si="283"/>
        <v/>
      </c>
      <c r="S867" s="25" t="str">
        <f t="shared" si="284"/>
        <v/>
      </c>
      <c r="T867" s="25" t="str">
        <f t="shared" si="285"/>
        <v/>
      </c>
      <c r="U867" s="27" t="str">
        <f t="shared" si="286"/>
        <v/>
      </c>
      <c r="V867" s="26" t="str">
        <f t="shared" si="293"/>
        <v/>
      </c>
      <c r="W867" s="31" t="str">
        <f t="shared" si="287"/>
        <v/>
      </c>
      <c r="X867" s="88" t="str">
        <f>IF(U867="","",SUM($T$4:T867)*1000/J867*(1-Percent_bound_granB))</f>
        <v/>
      </c>
      <c r="Y867" s="88" t="str">
        <f>IF(U867="","",SUM($T$4:T867)*1000/F867*(1-Percent_bound_granB))</f>
        <v/>
      </c>
      <c r="Z867" s="90" t="str">
        <f t="shared" si="288"/>
        <v/>
      </c>
      <c r="AA867" s="68" t="str">
        <f>IF(AND(B866&lt;Runoff_duration_hr_granB/2,B867&gt;Runoff_duration_hr_granB/2),Runoff_duration_hr_granB/2,INDEX($B$4:$B$1500,IF(B867&gt;Runoff_duration_hr_granB/2,ROWS($AA$4:AA867)-1,ROWS($AA$4:AA867))))</f>
        <v/>
      </c>
      <c r="AB867" s="66" t="str">
        <f>IFERROR(ROUND(IF(HG_shape_granB="Constant flow",IF(AA867=Runoff_duration_hr_granB/2,CONVERT($D$4,"L","gal")/(Runoff_duration_hr_granB*60),VLOOKUP('Granular-Berm Calcs'!AA867,'Granular-Berm Calcs'!$B$4:$K$1500,6,FALSE)),IF(AA867=Runoff_duration_hr_granB/2,2*CONVERT($D$4,"L","gal")/(Runoff_duration_hr_granB*60),VLOOKUP('Granular-Berm Calcs'!AA867,'Granular-Berm Calcs'!$B$4:$K$1500,6,FALSE))),2),"")</f>
        <v/>
      </c>
      <c r="AC867" s="68" t="str">
        <f t="shared" si="289"/>
        <v/>
      </c>
      <c r="AD867" s="67" t="str">
        <f>IFERROR(IF(A867="","",(SUM($R$4:R867)+(O867*P867*Q867*Number_of_treatments_granB))),"")</f>
        <v/>
      </c>
      <c r="AE867" s="67" t="str">
        <f>IFERROR(IF(A867="","",(SUM($S$4:S867)+(O867*P867*Q867*Chem_pad_density_granB*2.54^3*Number_of_treatments_granB))),"")</f>
        <v/>
      </c>
    </row>
    <row r="868" spans="1:31" x14ac:dyDescent="0.3">
      <c r="A868" s="23" t="str">
        <f t="shared" si="290"/>
        <v/>
      </c>
      <c r="B868" s="23" t="str">
        <f t="shared" si="274"/>
        <v/>
      </c>
      <c r="C868" s="23" t="str">
        <f t="shared" si="275"/>
        <v/>
      </c>
      <c r="D868" s="24" t="str">
        <f t="shared" si="276"/>
        <v/>
      </c>
      <c r="E868" s="261" t="str">
        <f t="shared" si="277"/>
        <v/>
      </c>
      <c r="F868" s="261" t="str">
        <f>IF(E868="","",SUM(E$4:E868))</f>
        <v/>
      </c>
      <c r="G868" s="261" t="str">
        <f t="shared" si="278"/>
        <v/>
      </c>
      <c r="H868" s="24" t="str">
        <f t="shared" si="279"/>
        <v/>
      </c>
      <c r="I868" s="24" t="str">
        <f t="shared" si="280"/>
        <v/>
      </c>
      <c r="J868" s="24" t="str">
        <f>IF(I868="","",SUM(I$4:I868))</f>
        <v/>
      </c>
      <c r="K868" s="24" t="str">
        <f t="shared" si="281"/>
        <v/>
      </c>
      <c r="L868" s="37" t="str">
        <f t="shared" si="294"/>
        <v/>
      </c>
      <c r="M868" s="37" t="str">
        <f t="shared" si="294"/>
        <v/>
      </c>
      <c r="N868" s="37" t="str">
        <f t="shared" si="294"/>
        <v/>
      </c>
      <c r="O868" s="37" t="str">
        <f t="shared" si="291"/>
        <v/>
      </c>
      <c r="P868" s="37" t="str">
        <f t="shared" si="292"/>
        <v/>
      </c>
      <c r="Q868" s="37" t="str">
        <f t="shared" si="282"/>
        <v/>
      </c>
      <c r="R868" s="25" t="str">
        <f t="shared" si="283"/>
        <v/>
      </c>
      <c r="S868" s="25" t="str">
        <f t="shared" si="284"/>
        <v/>
      </c>
      <c r="T868" s="25" t="str">
        <f t="shared" si="285"/>
        <v/>
      </c>
      <c r="U868" s="27" t="str">
        <f t="shared" si="286"/>
        <v/>
      </c>
      <c r="V868" s="26" t="str">
        <f t="shared" si="293"/>
        <v/>
      </c>
      <c r="W868" s="31" t="str">
        <f t="shared" si="287"/>
        <v/>
      </c>
      <c r="X868" s="88" t="str">
        <f>IF(U868="","",SUM($T$4:T868)*1000/J868*(1-Percent_bound_granB))</f>
        <v/>
      </c>
      <c r="Y868" s="88" t="str">
        <f>IF(U868="","",SUM($T$4:T868)*1000/F868*(1-Percent_bound_granB))</f>
        <v/>
      </c>
      <c r="Z868" s="90" t="str">
        <f t="shared" si="288"/>
        <v/>
      </c>
      <c r="AA868" s="68" t="str">
        <f>IF(AND(B867&lt;Runoff_duration_hr_granB/2,B868&gt;Runoff_duration_hr_granB/2),Runoff_duration_hr_granB/2,INDEX($B$4:$B$1500,IF(B868&gt;Runoff_duration_hr_granB/2,ROWS($AA$4:AA868)-1,ROWS($AA$4:AA868))))</f>
        <v/>
      </c>
      <c r="AB868" s="66" t="str">
        <f>IFERROR(ROUND(IF(HG_shape_granB="Constant flow",IF(AA868=Runoff_duration_hr_granB/2,CONVERT($D$4,"L","gal")/(Runoff_duration_hr_granB*60),VLOOKUP('Granular-Berm Calcs'!AA868,'Granular-Berm Calcs'!$B$4:$K$1500,6,FALSE)),IF(AA868=Runoff_duration_hr_granB/2,2*CONVERT($D$4,"L","gal")/(Runoff_duration_hr_granB*60),VLOOKUP('Granular-Berm Calcs'!AA868,'Granular-Berm Calcs'!$B$4:$K$1500,6,FALSE))),2),"")</f>
        <v/>
      </c>
      <c r="AC868" s="68" t="str">
        <f t="shared" si="289"/>
        <v/>
      </c>
      <c r="AD868" s="67" t="str">
        <f>IFERROR(IF(A868="","",(SUM($R$4:R868)+(O868*P868*Q868*Number_of_treatments_granB))),"")</f>
        <v/>
      </c>
      <c r="AE868" s="67" t="str">
        <f>IFERROR(IF(A868="","",(SUM($S$4:S868)+(O868*P868*Q868*Chem_pad_density_granB*2.54^3*Number_of_treatments_granB))),"")</f>
        <v/>
      </c>
    </row>
    <row r="869" spans="1:31" x14ac:dyDescent="0.3">
      <c r="A869" s="23" t="str">
        <f t="shared" si="290"/>
        <v/>
      </c>
      <c r="B869" s="23" t="str">
        <f t="shared" si="274"/>
        <v/>
      </c>
      <c r="C869" s="23" t="str">
        <f t="shared" si="275"/>
        <v/>
      </c>
      <c r="D869" s="24" t="str">
        <f t="shared" si="276"/>
        <v/>
      </c>
      <c r="E869" s="261" t="str">
        <f t="shared" si="277"/>
        <v/>
      </c>
      <c r="F869" s="261" t="str">
        <f>IF(E869="","",SUM(E$4:E869))</f>
        <v/>
      </c>
      <c r="G869" s="261" t="str">
        <f t="shared" si="278"/>
        <v/>
      </c>
      <c r="H869" s="24" t="str">
        <f t="shared" si="279"/>
        <v/>
      </c>
      <c r="I869" s="24" t="str">
        <f t="shared" si="280"/>
        <v/>
      </c>
      <c r="J869" s="24" t="str">
        <f>IF(I869="","",SUM(I$4:I869))</f>
        <v/>
      </c>
      <c r="K869" s="24" t="str">
        <f t="shared" si="281"/>
        <v/>
      </c>
      <c r="L869" s="37" t="str">
        <f t="shared" si="294"/>
        <v/>
      </c>
      <c r="M869" s="37" t="str">
        <f t="shared" si="294"/>
        <v/>
      </c>
      <c r="N869" s="37" t="str">
        <f t="shared" si="294"/>
        <v/>
      </c>
      <c r="O869" s="37" t="str">
        <f t="shared" si="291"/>
        <v/>
      </c>
      <c r="P869" s="37" t="str">
        <f t="shared" si="292"/>
        <v/>
      </c>
      <c r="Q869" s="37" t="str">
        <f t="shared" si="282"/>
        <v/>
      </c>
      <c r="R869" s="25" t="str">
        <f t="shared" si="283"/>
        <v/>
      </c>
      <c r="S869" s="25" t="str">
        <f t="shared" si="284"/>
        <v/>
      </c>
      <c r="T869" s="25" t="str">
        <f t="shared" si="285"/>
        <v/>
      </c>
      <c r="U869" s="27" t="str">
        <f t="shared" si="286"/>
        <v/>
      </c>
      <c r="V869" s="26" t="str">
        <f t="shared" si="293"/>
        <v/>
      </c>
      <c r="W869" s="31" t="str">
        <f t="shared" si="287"/>
        <v/>
      </c>
      <c r="X869" s="88" t="str">
        <f>IF(U869="","",SUM($T$4:T869)*1000/J869*(1-Percent_bound_granB))</f>
        <v/>
      </c>
      <c r="Y869" s="88" t="str">
        <f>IF(U869="","",SUM($T$4:T869)*1000/F869*(1-Percent_bound_granB))</f>
        <v/>
      </c>
      <c r="Z869" s="90" t="str">
        <f t="shared" si="288"/>
        <v/>
      </c>
      <c r="AA869" s="68" t="str">
        <f>IF(AND(B868&lt;Runoff_duration_hr_granB/2,B869&gt;Runoff_duration_hr_granB/2),Runoff_duration_hr_granB/2,INDEX($B$4:$B$1500,IF(B869&gt;Runoff_duration_hr_granB/2,ROWS($AA$4:AA869)-1,ROWS($AA$4:AA869))))</f>
        <v/>
      </c>
      <c r="AB869" s="66" t="str">
        <f>IFERROR(ROUND(IF(HG_shape_granB="Constant flow",IF(AA869=Runoff_duration_hr_granB/2,CONVERT($D$4,"L","gal")/(Runoff_duration_hr_granB*60),VLOOKUP('Granular-Berm Calcs'!AA869,'Granular-Berm Calcs'!$B$4:$K$1500,6,FALSE)),IF(AA869=Runoff_duration_hr_granB/2,2*CONVERT($D$4,"L","gal")/(Runoff_duration_hr_granB*60),VLOOKUP('Granular-Berm Calcs'!AA869,'Granular-Berm Calcs'!$B$4:$K$1500,6,FALSE))),2),"")</f>
        <v/>
      </c>
      <c r="AC869" s="68" t="str">
        <f t="shared" si="289"/>
        <v/>
      </c>
      <c r="AD869" s="67" t="str">
        <f>IFERROR(IF(A869="","",(SUM($R$4:R869)+(O869*P869*Q869*Number_of_treatments_granB))),"")</f>
        <v/>
      </c>
      <c r="AE869" s="67" t="str">
        <f>IFERROR(IF(A869="","",(SUM($S$4:S869)+(O869*P869*Q869*Chem_pad_density_granB*2.54^3*Number_of_treatments_granB))),"")</f>
        <v/>
      </c>
    </row>
    <row r="870" spans="1:31" x14ac:dyDescent="0.3">
      <c r="A870" s="23" t="str">
        <f t="shared" si="290"/>
        <v/>
      </c>
      <c r="B870" s="23" t="str">
        <f t="shared" si="274"/>
        <v/>
      </c>
      <c r="C870" s="23" t="str">
        <f t="shared" si="275"/>
        <v/>
      </c>
      <c r="D870" s="24" t="str">
        <f t="shared" si="276"/>
        <v/>
      </c>
      <c r="E870" s="261" t="str">
        <f t="shared" si="277"/>
        <v/>
      </c>
      <c r="F870" s="261" t="str">
        <f>IF(E870="","",SUM(E$4:E870))</f>
        <v/>
      </c>
      <c r="G870" s="261" t="str">
        <f t="shared" si="278"/>
        <v/>
      </c>
      <c r="H870" s="24" t="str">
        <f t="shared" si="279"/>
        <v/>
      </c>
      <c r="I870" s="24" t="str">
        <f t="shared" si="280"/>
        <v/>
      </c>
      <c r="J870" s="24" t="str">
        <f>IF(I870="","",SUM(I$4:I870))</f>
        <v/>
      </c>
      <c r="K870" s="24" t="str">
        <f t="shared" si="281"/>
        <v/>
      </c>
      <c r="L870" s="37" t="str">
        <f t="shared" si="294"/>
        <v/>
      </c>
      <c r="M870" s="37" t="str">
        <f t="shared" si="294"/>
        <v/>
      </c>
      <c r="N870" s="37" t="str">
        <f t="shared" si="294"/>
        <v/>
      </c>
      <c r="O870" s="37" t="str">
        <f t="shared" si="291"/>
        <v/>
      </c>
      <c r="P870" s="37" t="str">
        <f t="shared" si="292"/>
        <v/>
      </c>
      <c r="Q870" s="37" t="str">
        <f t="shared" si="282"/>
        <v/>
      </c>
      <c r="R870" s="25" t="str">
        <f t="shared" si="283"/>
        <v/>
      </c>
      <c r="S870" s="25" t="str">
        <f t="shared" si="284"/>
        <v/>
      </c>
      <c r="T870" s="25" t="str">
        <f t="shared" si="285"/>
        <v/>
      </c>
      <c r="U870" s="27" t="str">
        <f t="shared" si="286"/>
        <v/>
      </c>
      <c r="V870" s="26" t="str">
        <f t="shared" si="293"/>
        <v/>
      </c>
      <c r="W870" s="31" t="str">
        <f t="shared" si="287"/>
        <v/>
      </c>
      <c r="X870" s="88" t="str">
        <f>IF(U870="","",SUM($T$4:T870)*1000/J870*(1-Percent_bound_granB))</f>
        <v/>
      </c>
      <c r="Y870" s="88" t="str">
        <f>IF(U870="","",SUM($T$4:T870)*1000/F870*(1-Percent_bound_granB))</f>
        <v/>
      </c>
      <c r="Z870" s="90" t="str">
        <f t="shared" si="288"/>
        <v/>
      </c>
      <c r="AA870" s="68" t="str">
        <f>IF(AND(B869&lt;Runoff_duration_hr_granB/2,B870&gt;Runoff_duration_hr_granB/2),Runoff_duration_hr_granB/2,INDEX($B$4:$B$1500,IF(B870&gt;Runoff_duration_hr_granB/2,ROWS($AA$4:AA870)-1,ROWS($AA$4:AA870))))</f>
        <v/>
      </c>
      <c r="AB870" s="66" t="str">
        <f>IFERROR(ROUND(IF(HG_shape_granB="Constant flow",IF(AA870=Runoff_duration_hr_granB/2,CONVERT($D$4,"L","gal")/(Runoff_duration_hr_granB*60),VLOOKUP('Granular-Berm Calcs'!AA870,'Granular-Berm Calcs'!$B$4:$K$1500,6,FALSE)),IF(AA870=Runoff_duration_hr_granB/2,2*CONVERT($D$4,"L","gal")/(Runoff_duration_hr_granB*60),VLOOKUP('Granular-Berm Calcs'!AA870,'Granular-Berm Calcs'!$B$4:$K$1500,6,FALSE))),2),"")</f>
        <v/>
      </c>
      <c r="AC870" s="68" t="str">
        <f t="shared" si="289"/>
        <v/>
      </c>
      <c r="AD870" s="67" t="str">
        <f>IFERROR(IF(A870="","",(SUM($R$4:R870)+(O870*P870*Q870*Number_of_treatments_granB))),"")</f>
        <v/>
      </c>
      <c r="AE870" s="67" t="str">
        <f>IFERROR(IF(A870="","",(SUM($S$4:S870)+(O870*P870*Q870*Chem_pad_density_granB*2.54^3*Number_of_treatments_granB))),"")</f>
        <v/>
      </c>
    </row>
    <row r="871" spans="1:31" x14ac:dyDescent="0.3">
      <c r="A871" s="23" t="str">
        <f t="shared" si="290"/>
        <v/>
      </c>
      <c r="B871" s="23" t="str">
        <f t="shared" si="274"/>
        <v/>
      </c>
      <c r="C871" s="23" t="str">
        <f t="shared" si="275"/>
        <v/>
      </c>
      <c r="D871" s="24" t="str">
        <f t="shared" si="276"/>
        <v/>
      </c>
      <c r="E871" s="261" t="str">
        <f t="shared" si="277"/>
        <v/>
      </c>
      <c r="F871" s="261" t="str">
        <f>IF(E871="","",SUM(E$4:E871))</f>
        <v/>
      </c>
      <c r="G871" s="261" t="str">
        <f t="shared" si="278"/>
        <v/>
      </c>
      <c r="H871" s="24" t="str">
        <f t="shared" si="279"/>
        <v/>
      </c>
      <c r="I871" s="24" t="str">
        <f t="shared" si="280"/>
        <v/>
      </c>
      <c r="J871" s="24" t="str">
        <f>IF(I871="","",SUM(I$4:I871))</f>
        <v/>
      </c>
      <c r="K871" s="24" t="str">
        <f t="shared" si="281"/>
        <v/>
      </c>
      <c r="L871" s="37" t="str">
        <f t="shared" si="294"/>
        <v/>
      </c>
      <c r="M871" s="37" t="str">
        <f t="shared" si="294"/>
        <v/>
      </c>
      <c r="N871" s="37" t="str">
        <f t="shared" si="294"/>
        <v/>
      </c>
      <c r="O871" s="37" t="str">
        <f t="shared" si="291"/>
        <v/>
      </c>
      <c r="P871" s="37" t="str">
        <f t="shared" si="292"/>
        <v/>
      </c>
      <c r="Q871" s="37" t="str">
        <f t="shared" si="282"/>
        <v/>
      </c>
      <c r="R871" s="25" t="str">
        <f t="shared" si="283"/>
        <v/>
      </c>
      <c r="S871" s="25" t="str">
        <f t="shared" si="284"/>
        <v/>
      </c>
      <c r="T871" s="25" t="str">
        <f t="shared" si="285"/>
        <v/>
      </c>
      <c r="U871" s="27" t="str">
        <f t="shared" si="286"/>
        <v/>
      </c>
      <c r="V871" s="26" t="str">
        <f t="shared" si="293"/>
        <v/>
      </c>
      <c r="W871" s="31" t="str">
        <f t="shared" si="287"/>
        <v/>
      </c>
      <c r="X871" s="88" t="str">
        <f>IF(U871="","",SUM($T$4:T871)*1000/J871*(1-Percent_bound_granB))</f>
        <v/>
      </c>
      <c r="Y871" s="88" t="str">
        <f>IF(U871="","",SUM($T$4:T871)*1000/F871*(1-Percent_bound_granB))</f>
        <v/>
      </c>
      <c r="Z871" s="90" t="str">
        <f t="shared" si="288"/>
        <v/>
      </c>
      <c r="AA871" s="68" t="str">
        <f>IF(AND(B870&lt;Runoff_duration_hr_granB/2,B871&gt;Runoff_duration_hr_granB/2),Runoff_duration_hr_granB/2,INDEX($B$4:$B$1500,IF(B871&gt;Runoff_duration_hr_granB/2,ROWS($AA$4:AA871)-1,ROWS($AA$4:AA871))))</f>
        <v/>
      </c>
      <c r="AB871" s="66" t="str">
        <f>IFERROR(ROUND(IF(HG_shape_granB="Constant flow",IF(AA871=Runoff_duration_hr_granB/2,CONVERT($D$4,"L","gal")/(Runoff_duration_hr_granB*60),VLOOKUP('Granular-Berm Calcs'!AA871,'Granular-Berm Calcs'!$B$4:$K$1500,6,FALSE)),IF(AA871=Runoff_duration_hr_granB/2,2*CONVERT($D$4,"L","gal")/(Runoff_duration_hr_granB*60),VLOOKUP('Granular-Berm Calcs'!AA871,'Granular-Berm Calcs'!$B$4:$K$1500,6,FALSE))),2),"")</f>
        <v/>
      </c>
      <c r="AC871" s="68" t="str">
        <f t="shared" si="289"/>
        <v/>
      </c>
      <c r="AD871" s="67" t="str">
        <f>IFERROR(IF(A871="","",(SUM($R$4:R871)+(O871*P871*Q871*Number_of_treatments_granB))),"")</f>
        <v/>
      </c>
      <c r="AE871" s="67" t="str">
        <f>IFERROR(IF(A871="","",(SUM($S$4:S871)+(O871*P871*Q871*Chem_pad_density_granB*2.54^3*Number_of_treatments_granB))),"")</f>
        <v/>
      </c>
    </row>
    <row r="872" spans="1:31" x14ac:dyDescent="0.3">
      <c r="A872" s="23" t="str">
        <f t="shared" si="290"/>
        <v/>
      </c>
      <c r="B872" s="23" t="str">
        <f t="shared" si="274"/>
        <v/>
      </c>
      <c r="C872" s="23" t="str">
        <f t="shared" si="275"/>
        <v/>
      </c>
      <c r="D872" s="24" t="str">
        <f t="shared" si="276"/>
        <v/>
      </c>
      <c r="E872" s="261" t="str">
        <f t="shared" si="277"/>
        <v/>
      </c>
      <c r="F872" s="261" t="str">
        <f>IF(E872="","",SUM(E$4:E872))</f>
        <v/>
      </c>
      <c r="G872" s="261" t="str">
        <f t="shared" si="278"/>
        <v/>
      </c>
      <c r="H872" s="24" t="str">
        <f t="shared" si="279"/>
        <v/>
      </c>
      <c r="I872" s="24" t="str">
        <f t="shared" si="280"/>
        <v/>
      </c>
      <c r="J872" s="24" t="str">
        <f>IF(I872="","",SUM(I$4:I872))</f>
        <v/>
      </c>
      <c r="K872" s="24" t="str">
        <f t="shared" si="281"/>
        <v/>
      </c>
      <c r="L872" s="37" t="str">
        <f t="shared" si="294"/>
        <v/>
      </c>
      <c r="M872" s="37" t="str">
        <f t="shared" si="294"/>
        <v/>
      </c>
      <c r="N872" s="37" t="str">
        <f t="shared" si="294"/>
        <v/>
      </c>
      <c r="O872" s="37" t="str">
        <f t="shared" si="291"/>
        <v/>
      </c>
      <c r="P872" s="37" t="str">
        <f t="shared" si="292"/>
        <v/>
      </c>
      <c r="Q872" s="37" t="str">
        <f t="shared" si="282"/>
        <v/>
      </c>
      <c r="R872" s="25" t="str">
        <f t="shared" si="283"/>
        <v/>
      </c>
      <c r="S872" s="25" t="str">
        <f t="shared" si="284"/>
        <v/>
      </c>
      <c r="T872" s="25" t="str">
        <f t="shared" si="285"/>
        <v/>
      </c>
      <c r="U872" s="27" t="str">
        <f t="shared" si="286"/>
        <v/>
      </c>
      <c r="V872" s="26" t="str">
        <f t="shared" si="293"/>
        <v/>
      </c>
      <c r="W872" s="31" t="str">
        <f t="shared" si="287"/>
        <v/>
      </c>
      <c r="X872" s="88" t="str">
        <f>IF(U872="","",SUM($T$4:T872)*1000/J872*(1-Percent_bound_granB))</f>
        <v/>
      </c>
      <c r="Y872" s="88" t="str">
        <f>IF(U872="","",SUM($T$4:T872)*1000/F872*(1-Percent_bound_granB))</f>
        <v/>
      </c>
      <c r="Z872" s="90" t="str">
        <f t="shared" si="288"/>
        <v/>
      </c>
      <c r="AA872" s="68" t="str">
        <f>IF(AND(B871&lt;Runoff_duration_hr_granB/2,B872&gt;Runoff_duration_hr_granB/2),Runoff_duration_hr_granB/2,INDEX($B$4:$B$1500,IF(B872&gt;Runoff_duration_hr_granB/2,ROWS($AA$4:AA872)-1,ROWS($AA$4:AA872))))</f>
        <v/>
      </c>
      <c r="AB872" s="66" t="str">
        <f>IFERROR(ROUND(IF(HG_shape_granB="Constant flow",IF(AA872=Runoff_duration_hr_granB/2,CONVERT($D$4,"L","gal")/(Runoff_duration_hr_granB*60),VLOOKUP('Granular-Berm Calcs'!AA872,'Granular-Berm Calcs'!$B$4:$K$1500,6,FALSE)),IF(AA872=Runoff_duration_hr_granB/2,2*CONVERT($D$4,"L","gal")/(Runoff_duration_hr_granB*60),VLOOKUP('Granular-Berm Calcs'!AA872,'Granular-Berm Calcs'!$B$4:$K$1500,6,FALSE))),2),"")</f>
        <v/>
      </c>
      <c r="AC872" s="68" t="str">
        <f t="shared" si="289"/>
        <v/>
      </c>
      <c r="AD872" s="67" t="str">
        <f>IFERROR(IF(A872="","",(SUM($R$4:R872)+(O872*P872*Q872*Number_of_treatments_granB))),"")</f>
        <v/>
      </c>
      <c r="AE872" s="67" t="str">
        <f>IFERROR(IF(A872="","",(SUM($S$4:S872)+(O872*P872*Q872*Chem_pad_density_granB*2.54^3*Number_of_treatments_granB))),"")</f>
        <v/>
      </c>
    </row>
    <row r="873" spans="1:31" x14ac:dyDescent="0.3">
      <c r="A873" s="23" t="str">
        <f t="shared" si="290"/>
        <v/>
      </c>
      <c r="B873" s="23" t="str">
        <f t="shared" si="274"/>
        <v/>
      </c>
      <c r="C873" s="23" t="str">
        <f t="shared" si="275"/>
        <v/>
      </c>
      <c r="D873" s="24" t="str">
        <f t="shared" si="276"/>
        <v/>
      </c>
      <c r="E873" s="261" t="str">
        <f t="shared" si="277"/>
        <v/>
      </c>
      <c r="F873" s="261" t="str">
        <f>IF(E873="","",SUM(E$4:E873))</f>
        <v/>
      </c>
      <c r="G873" s="261" t="str">
        <f t="shared" si="278"/>
        <v/>
      </c>
      <c r="H873" s="24" t="str">
        <f t="shared" si="279"/>
        <v/>
      </c>
      <c r="I873" s="24" t="str">
        <f t="shared" si="280"/>
        <v/>
      </c>
      <c r="J873" s="24" t="str">
        <f>IF(I873="","",SUM(I$4:I873))</f>
        <v/>
      </c>
      <c r="K873" s="24" t="str">
        <f t="shared" si="281"/>
        <v/>
      </c>
      <c r="L873" s="37" t="str">
        <f t="shared" si="294"/>
        <v/>
      </c>
      <c r="M873" s="37" t="str">
        <f t="shared" si="294"/>
        <v/>
      </c>
      <c r="N873" s="37" t="str">
        <f t="shared" si="294"/>
        <v/>
      </c>
      <c r="O873" s="37" t="str">
        <f t="shared" si="291"/>
        <v/>
      </c>
      <c r="P873" s="37" t="str">
        <f t="shared" si="292"/>
        <v/>
      </c>
      <c r="Q873" s="37" t="str">
        <f t="shared" si="282"/>
        <v/>
      </c>
      <c r="R873" s="25" t="str">
        <f t="shared" si="283"/>
        <v/>
      </c>
      <c r="S873" s="25" t="str">
        <f t="shared" si="284"/>
        <v/>
      </c>
      <c r="T873" s="25" t="str">
        <f t="shared" si="285"/>
        <v/>
      </c>
      <c r="U873" s="27" t="str">
        <f t="shared" si="286"/>
        <v/>
      </c>
      <c r="V873" s="26" t="str">
        <f t="shared" si="293"/>
        <v/>
      </c>
      <c r="W873" s="31" t="str">
        <f t="shared" si="287"/>
        <v/>
      </c>
      <c r="X873" s="88" t="str">
        <f>IF(U873="","",SUM($T$4:T873)*1000/J873*(1-Percent_bound_granB))</f>
        <v/>
      </c>
      <c r="Y873" s="88" t="str">
        <f>IF(U873="","",SUM($T$4:T873)*1000/F873*(1-Percent_bound_granB))</f>
        <v/>
      </c>
      <c r="Z873" s="90" t="str">
        <f t="shared" si="288"/>
        <v/>
      </c>
      <c r="AA873" s="68" t="str">
        <f>IF(AND(B872&lt;Runoff_duration_hr_granB/2,B873&gt;Runoff_duration_hr_granB/2),Runoff_duration_hr_granB/2,INDEX($B$4:$B$1500,IF(B873&gt;Runoff_duration_hr_granB/2,ROWS($AA$4:AA873)-1,ROWS($AA$4:AA873))))</f>
        <v/>
      </c>
      <c r="AB873" s="66" t="str">
        <f>IFERROR(ROUND(IF(HG_shape_granB="Constant flow",IF(AA873=Runoff_duration_hr_granB/2,CONVERT($D$4,"L","gal")/(Runoff_duration_hr_granB*60),VLOOKUP('Granular-Berm Calcs'!AA873,'Granular-Berm Calcs'!$B$4:$K$1500,6,FALSE)),IF(AA873=Runoff_duration_hr_granB/2,2*CONVERT($D$4,"L","gal")/(Runoff_duration_hr_granB*60),VLOOKUP('Granular-Berm Calcs'!AA873,'Granular-Berm Calcs'!$B$4:$K$1500,6,FALSE))),2),"")</f>
        <v/>
      </c>
      <c r="AC873" s="68" t="str">
        <f t="shared" si="289"/>
        <v/>
      </c>
      <c r="AD873" s="67" t="str">
        <f>IFERROR(IF(A873="","",(SUM($R$4:R873)+(O873*P873*Q873*Number_of_treatments_granB))),"")</f>
        <v/>
      </c>
      <c r="AE873" s="67" t="str">
        <f>IFERROR(IF(A873="","",(SUM($S$4:S873)+(O873*P873*Q873*Chem_pad_density_granB*2.54^3*Number_of_treatments_granB))),"")</f>
        <v/>
      </c>
    </row>
    <row r="874" spans="1:31" x14ac:dyDescent="0.3">
      <c r="A874" s="23" t="str">
        <f t="shared" si="290"/>
        <v/>
      </c>
      <c r="B874" s="23" t="str">
        <f t="shared" si="274"/>
        <v/>
      </c>
      <c r="C874" s="23" t="str">
        <f t="shared" si="275"/>
        <v/>
      </c>
      <c r="D874" s="24" t="str">
        <f t="shared" si="276"/>
        <v/>
      </c>
      <c r="E874" s="261" t="str">
        <f t="shared" si="277"/>
        <v/>
      </c>
      <c r="F874" s="261" t="str">
        <f>IF(E874="","",SUM(E$4:E874))</f>
        <v/>
      </c>
      <c r="G874" s="261" t="str">
        <f t="shared" si="278"/>
        <v/>
      </c>
      <c r="H874" s="24" t="str">
        <f t="shared" si="279"/>
        <v/>
      </c>
      <c r="I874" s="24" t="str">
        <f t="shared" si="280"/>
        <v/>
      </c>
      <c r="J874" s="24" t="str">
        <f>IF(I874="","",SUM(I$4:I874))</f>
        <v/>
      </c>
      <c r="K874" s="24" t="str">
        <f t="shared" si="281"/>
        <v/>
      </c>
      <c r="L874" s="37" t="str">
        <f t="shared" si="294"/>
        <v/>
      </c>
      <c r="M874" s="37" t="str">
        <f t="shared" si="294"/>
        <v/>
      </c>
      <c r="N874" s="37" t="str">
        <f t="shared" si="294"/>
        <v/>
      </c>
      <c r="O874" s="37" t="str">
        <f t="shared" si="291"/>
        <v/>
      </c>
      <c r="P874" s="37" t="str">
        <f t="shared" si="292"/>
        <v/>
      </c>
      <c r="Q874" s="37" t="str">
        <f t="shared" si="282"/>
        <v/>
      </c>
      <c r="R874" s="25" t="str">
        <f t="shared" si="283"/>
        <v/>
      </c>
      <c r="S874" s="25" t="str">
        <f t="shared" si="284"/>
        <v/>
      </c>
      <c r="T874" s="25" t="str">
        <f t="shared" si="285"/>
        <v/>
      </c>
      <c r="U874" s="27" t="str">
        <f t="shared" si="286"/>
        <v/>
      </c>
      <c r="V874" s="26" t="str">
        <f t="shared" si="293"/>
        <v/>
      </c>
      <c r="W874" s="31" t="str">
        <f t="shared" si="287"/>
        <v/>
      </c>
      <c r="X874" s="88" t="str">
        <f>IF(U874="","",SUM($T$4:T874)*1000/J874*(1-Percent_bound_granB))</f>
        <v/>
      </c>
      <c r="Y874" s="88" t="str">
        <f>IF(U874="","",SUM($T$4:T874)*1000/F874*(1-Percent_bound_granB))</f>
        <v/>
      </c>
      <c r="Z874" s="90" t="str">
        <f t="shared" si="288"/>
        <v/>
      </c>
      <c r="AA874" s="68" t="str">
        <f>IF(AND(B873&lt;Runoff_duration_hr_granB/2,B874&gt;Runoff_duration_hr_granB/2),Runoff_duration_hr_granB/2,INDEX($B$4:$B$1500,IF(B874&gt;Runoff_duration_hr_granB/2,ROWS($AA$4:AA874)-1,ROWS($AA$4:AA874))))</f>
        <v/>
      </c>
      <c r="AB874" s="66" t="str">
        <f>IFERROR(ROUND(IF(HG_shape_granB="Constant flow",IF(AA874=Runoff_duration_hr_granB/2,CONVERT($D$4,"L","gal")/(Runoff_duration_hr_granB*60),VLOOKUP('Granular-Berm Calcs'!AA874,'Granular-Berm Calcs'!$B$4:$K$1500,6,FALSE)),IF(AA874=Runoff_duration_hr_granB/2,2*CONVERT($D$4,"L","gal")/(Runoff_duration_hr_granB*60),VLOOKUP('Granular-Berm Calcs'!AA874,'Granular-Berm Calcs'!$B$4:$K$1500,6,FALSE))),2),"")</f>
        <v/>
      </c>
      <c r="AC874" s="68" t="str">
        <f t="shared" si="289"/>
        <v/>
      </c>
      <c r="AD874" s="67" t="str">
        <f>IFERROR(IF(A874="","",(SUM($R$4:R874)+(O874*P874*Q874*Number_of_treatments_granB))),"")</f>
        <v/>
      </c>
      <c r="AE874" s="67" t="str">
        <f>IFERROR(IF(A874="","",(SUM($S$4:S874)+(O874*P874*Q874*Chem_pad_density_granB*2.54^3*Number_of_treatments_granB))),"")</f>
        <v/>
      </c>
    </row>
    <row r="875" spans="1:31" x14ac:dyDescent="0.3">
      <c r="A875" s="23" t="str">
        <f t="shared" si="290"/>
        <v/>
      </c>
      <c r="B875" s="23" t="str">
        <f t="shared" si="274"/>
        <v/>
      </c>
      <c r="C875" s="23" t="str">
        <f t="shared" si="275"/>
        <v/>
      </c>
      <c r="D875" s="24" t="str">
        <f t="shared" si="276"/>
        <v/>
      </c>
      <c r="E875" s="261" t="str">
        <f t="shared" si="277"/>
        <v/>
      </c>
      <c r="F875" s="261" t="str">
        <f>IF(E875="","",SUM(E$4:E875))</f>
        <v/>
      </c>
      <c r="G875" s="261" t="str">
        <f t="shared" si="278"/>
        <v/>
      </c>
      <c r="H875" s="24" t="str">
        <f t="shared" si="279"/>
        <v/>
      </c>
      <c r="I875" s="24" t="str">
        <f t="shared" si="280"/>
        <v/>
      </c>
      <c r="J875" s="24" t="str">
        <f>IF(I875="","",SUM(I$4:I875))</f>
        <v/>
      </c>
      <c r="K875" s="24" t="str">
        <f t="shared" si="281"/>
        <v/>
      </c>
      <c r="L875" s="37" t="str">
        <f t="shared" si="294"/>
        <v/>
      </c>
      <c r="M875" s="37" t="str">
        <f t="shared" si="294"/>
        <v/>
      </c>
      <c r="N875" s="37" t="str">
        <f t="shared" si="294"/>
        <v/>
      </c>
      <c r="O875" s="37" t="str">
        <f t="shared" si="291"/>
        <v/>
      </c>
      <c r="P875" s="37" t="str">
        <f t="shared" si="292"/>
        <v/>
      </c>
      <c r="Q875" s="37" t="str">
        <f t="shared" si="282"/>
        <v/>
      </c>
      <c r="R875" s="25" t="str">
        <f t="shared" si="283"/>
        <v/>
      </c>
      <c r="S875" s="25" t="str">
        <f t="shared" si="284"/>
        <v/>
      </c>
      <c r="T875" s="25" t="str">
        <f t="shared" si="285"/>
        <v/>
      </c>
      <c r="U875" s="27" t="str">
        <f t="shared" si="286"/>
        <v/>
      </c>
      <c r="V875" s="26" t="str">
        <f t="shared" si="293"/>
        <v/>
      </c>
      <c r="W875" s="31" t="str">
        <f t="shared" si="287"/>
        <v/>
      </c>
      <c r="X875" s="88" t="str">
        <f>IF(U875="","",SUM($T$4:T875)*1000/J875*(1-Percent_bound_granB))</f>
        <v/>
      </c>
      <c r="Y875" s="88" t="str">
        <f>IF(U875="","",SUM($T$4:T875)*1000/F875*(1-Percent_bound_granB))</f>
        <v/>
      </c>
      <c r="Z875" s="90" t="str">
        <f t="shared" si="288"/>
        <v/>
      </c>
      <c r="AA875" s="68" t="str">
        <f>IF(AND(B874&lt;Runoff_duration_hr_granB/2,B875&gt;Runoff_duration_hr_granB/2),Runoff_duration_hr_granB/2,INDEX($B$4:$B$1500,IF(B875&gt;Runoff_duration_hr_granB/2,ROWS($AA$4:AA875)-1,ROWS($AA$4:AA875))))</f>
        <v/>
      </c>
      <c r="AB875" s="66" t="str">
        <f>IFERROR(ROUND(IF(HG_shape_granB="Constant flow",IF(AA875=Runoff_duration_hr_granB/2,CONVERT($D$4,"L","gal")/(Runoff_duration_hr_granB*60),VLOOKUP('Granular-Berm Calcs'!AA875,'Granular-Berm Calcs'!$B$4:$K$1500,6,FALSE)),IF(AA875=Runoff_duration_hr_granB/2,2*CONVERT($D$4,"L","gal")/(Runoff_duration_hr_granB*60),VLOOKUP('Granular-Berm Calcs'!AA875,'Granular-Berm Calcs'!$B$4:$K$1500,6,FALSE))),2),"")</f>
        <v/>
      </c>
      <c r="AC875" s="68" t="str">
        <f t="shared" si="289"/>
        <v/>
      </c>
      <c r="AD875" s="67" t="str">
        <f>IFERROR(IF(A875="","",(SUM($R$4:R875)+(O875*P875*Q875*Number_of_treatments_granB))),"")</f>
        <v/>
      </c>
      <c r="AE875" s="67" t="str">
        <f>IFERROR(IF(A875="","",(SUM($S$4:S875)+(O875*P875*Q875*Chem_pad_density_granB*2.54^3*Number_of_treatments_granB))),"")</f>
        <v/>
      </c>
    </row>
    <row r="876" spans="1:31" x14ac:dyDescent="0.3">
      <c r="A876" s="23" t="str">
        <f t="shared" si="290"/>
        <v/>
      </c>
      <c r="B876" s="23" t="str">
        <f t="shared" si="274"/>
        <v/>
      </c>
      <c r="C876" s="23" t="str">
        <f t="shared" si="275"/>
        <v/>
      </c>
      <c r="D876" s="24" t="str">
        <f t="shared" si="276"/>
        <v/>
      </c>
      <c r="E876" s="261" t="str">
        <f t="shared" si="277"/>
        <v/>
      </c>
      <c r="F876" s="261" t="str">
        <f>IF(E876="","",SUM(E$4:E876))</f>
        <v/>
      </c>
      <c r="G876" s="261" t="str">
        <f t="shared" si="278"/>
        <v/>
      </c>
      <c r="H876" s="24" t="str">
        <f t="shared" si="279"/>
        <v/>
      </c>
      <c r="I876" s="24" t="str">
        <f t="shared" si="280"/>
        <v/>
      </c>
      <c r="J876" s="24" t="str">
        <f>IF(I876="","",SUM(I$4:I876))</f>
        <v/>
      </c>
      <c r="K876" s="24" t="str">
        <f t="shared" si="281"/>
        <v/>
      </c>
      <c r="L876" s="37" t="str">
        <f t="shared" si="294"/>
        <v/>
      </c>
      <c r="M876" s="37" t="str">
        <f t="shared" si="294"/>
        <v/>
      </c>
      <c r="N876" s="37" t="str">
        <f t="shared" si="294"/>
        <v/>
      </c>
      <c r="O876" s="37" t="str">
        <f t="shared" si="291"/>
        <v/>
      </c>
      <c r="P876" s="37" t="str">
        <f t="shared" si="292"/>
        <v/>
      </c>
      <c r="Q876" s="37" t="str">
        <f t="shared" si="282"/>
        <v/>
      </c>
      <c r="R876" s="25" t="str">
        <f t="shared" si="283"/>
        <v/>
      </c>
      <c r="S876" s="25" t="str">
        <f t="shared" si="284"/>
        <v/>
      </c>
      <c r="T876" s="25" t="str">
        <f t="shared" si="285"/>
        <v/>
      </c>
      <c r="U876" s="27" t="str">
        <f t="shared" si="286"/>
        <v/>
      </c>
      <c r="V876" s="26" t="str">
        <f t="shared" si="293"/>
        <v/>
      </c>
      <c r="W876" s="31" t="str">
        <f t="shared" si="287"/>
        <v/>
      </c>
      <c r="X876" s="88" t="str">
        <f>IF(U876="","",SUM($T$4:T876)*1000/J876*(1-Percent_bound_granB))</f>
        <v/>
      </c>
      <c r="Y876" s="88" t="str">
        <f>IF(U876="","",SUM($T$4:T876)*1000/F876*(1-Percent_bound_granB))</f>
        <v/>
      </c>
      <c r="Z876" s="90" t="str">
        <f t="shared" si="288"/>
        <v/>
      </c>
      <c r="AA876" s="68" t="str">
        <f>IF(AND(B875&lt;Runoff_duration_hr_granB/2,B876&gt;Runoff_duration_hr_granB/2),Runoff_duration_hr_granB/2,INDEX($B$4:$B$1500,IF(B876&gt;Runoff_duration_hr_granB/2,ROWS($AA$4:AA876)-1,ROWS($AA$4:AA876))))</f>
        <v/>
      </c>
      <c r="AB876" s="66" t="str">
        <f>IFERROR(ROUND(IF(HG_shape_granB="Constant flow",IF(AA876=Runoff_duration_hr_granB/2,CONVERT($D$4,"L","gal")/(Runoff_duration_hr_granB*60),VLOOKUP('Granular-Berm Calcs'!AA876,'Granular-Berm Calcs'!$B$4:$K$1500,6,FALSE)),IF(AA876=Runoff_duration_hr_granB/2,2*CONVERT($D$4,"L","gal")/(Runoff_duration_hr_granB*60),VLOOKUP('Granular-Berm Calcs'!AA876,'Granular-Berm Calcs'!$B$4:$K$1500,6,FALSE))),2),"")</f>
        <v/>
      </c>
      <c r="AC876" s="68" t="str">
        <f t="shared" si="289"/>
        <v/>
      </c>
      <c r="AD876" s="67" t="str">
        <f>IFERROR(IF(A876="","",(SUM($R$4:R876)+(O876*P876*Q876*Number_of_treatments_granB))),"")</f>
        <v/>
      </c>
      <c r="AE876" s="67" t="str">
        <f>IFERROR(IF(A876="","",(SUM($S$4:S876)+(O876*P876*Q876*Chem_pad_density_granB*2.54^3*Number_of_treatments_granB))),"")</f>
        <v/>
      </c>
    </row>
    <row r="877" spans="1:31" x14ac:dyDescent="0.3">
      <c r="A877" s="23" t="str">
        <f t="shared" si="290"/>
        <v/>
      </c>
      <c r="B877" s="23" t="str">
        <f t="shared" si="274"/>
        <v/>
      </c>
      <c r="C877" s="23" t="str">
        <f t="shared" si="275"/>
        <v/>
      </c>
      <c r="D877" s="24" t="str">
        <f t="shared" si="276"/>
        <v/>
      </c>
      <c r="E877" s="261" t="str">
        <f t="shared" si="277"/>
        <v/>
      </c>
      <c r="F877" s="261" t="str">
        <f>IF(E877="","",SUM(E$4:E877))</f>
        <v/>
      </c>
      <c r="G877" s="261" t="str">
        <f t="shared" si="278"/>
        <v/>
      </c>
      <c r="H877" s="24" t="str">
        <f t="shared" si="279"/>
        <v/>
      </c>
      <c r="I877" s="24" t="str">
        <f t="shared" si="280"/>
        <v/>
      </c>
      <c r="J877" s="24" t="str">
        <f>IF(I877="","",SUM(I$4:I877))</f>
        <v/>
      </c>
      <c r="K877" s="24" t="str">
        <f t="shared" si="281"/>
        <v/>
      </c>
      <c r="L877" s="37" t="str">
        <f t="shared" si="294"/>
        <v/>
      </c>
      <c r="M877" s="37" t="str">
        <f t="shared" si="294"/>
        <v/>
      </c>
      <c r="N877" s="37" t="str">
        <f t="shared" si="294"/>
        <v/>
      </c>
      <c r="O877" s="37" t="str">
        <f t="shared" si="291"/>
        <v/>
      </c>
      <c r="P877" s="37" t="str">
        <f t="shared" si="292"/>
        <v/>
      </c>
      <c r="Q877" s="37" t="str">
        <f t="shared" si="282"/>
        <v/>
      </c>
      <c r="R877" s="25" t="str">
        <f t="shared" si="283"/>
        <v/>
      </c>
      <c r="S877" s="25" t="str">
        <f t="shared" si="284"/>
        <v/>
      </c>
      <c r="T877" s="25" t="str">
        <f t="shared" si="285"/>
        <v/>
      </c>
      <c r="U877" s="27" t="str">
        <f t="shared" si="286"/>
        <v/>
      </c>
      <c r="V877" s="26" t="str">
        <f t="shared" si="293"/>
        <v/>
      </c>
      <c r="W877" s="31" t="str">
        <f t="shared" si="287"/>
        <v/>
      </c>
      <c r="X877" s="88" t="str">
        <f>IF(U877="","",SUM($T$4:T877)*1000/J877*(1-Percent_bound_granB))</f>
        <v/>
      </c>
      <c r="Y877" s="88" t="str">
        <f>IF(U877="","",SUM($T$4:T877)*1000/F877*(1-Percent_bound_granB))</f>
        <v/>
      </c>
      <c r="Z877" s="90" t="str">
        <f t="shared" si="288"/>
        <v/>
      </c>
      <c r="AA877" s="68" t="str">
        <f>IF(AND(B876&lt;Runoff_duration_hr_granB/2,B877&gt;Runoff_duration_hr_granB/2),Runoff_duration_hr_granB/2,INDEX($B$4:$B$1500,IF(B877&gt;Runoff_duration_hr_granB/2,ROWS($AA$4:AA877)-1,ROWS($AA$4:AA877))))</f>
        <v/>
      </c>
      <c r="AB877" s="66" t="str">
        <f>IFERROR(ROUND(IF(HG_shape_granB="Constant flow",IF(AA877=Runoff_duration_hr_granB/2,CONVERT($D$4,"L","gal")/(Runoff_duration_hr_granB*60),VLOOKUP('Granular-Berm Calcs'!AA877,'Granular-Berm Calcs'!$B$4:$K$1500,6,FALSE)),IF(AA877=Runoff_duration_hr_granB/2,2*CONVERT($D$4,"L","gal")/(Runoff_duration_hr_granB*60),VLOOKUP('Granular-Berm Calcs'!AA877,'Granular-Berm Calcs'!$B$4:$K$1500,6,FALSE))),2),"")</f>
        <v/>
      </c>
      <c r="AC877" s="68" t="str">
        <f t="shared" si="289"/>
        <v/>
      </c>
      <c r="AD877" s="67" t="str">
        <f>IFERROR(IF(A877="","",(SUM($R$4:R877)+(O877*P877*Q877*Number_of_treatments_granB))),"")</f>
        <v/>
      </c>
      <c r="AE877" s="67" t="str">
        <f>IFERROR(IF(A877="","",(SUM($S$4:S877)+(O877*P877*Q877*Chem_pad_density_granB*2.54^3*Number_of_treatments_granB))),"")</f>
        <v/>
      </c>
    </row>
    <row r="878" spans="1:31" x14ac:dyDescent="0.3">
      <c r="A878" s="23" t="str">
        <f t="shared" si="290"/>
        <v/>
      </c>
      <c r="B878" s="23" t="str">
        <f t="shared" si="274"/>
        <v/>
      </c>
      <c r="C878" s="23" t="str">
        <f t="shared" si="275"/>
        <v/>
      </c>
      <c r="D878" s="24" t="str">
        <f t="shared" si="276"/>
        <v/>
      </c>
      <c r="E878" s="261" t="str">
        <f t="shared" si="277"/>
        <v/>
      </c>
      <c r="F878" s="261" t="str">
        <f>IF(E878="","",SUM(E$4:E878))</f>
        <v/>
      </c>
      <c r="G878" s="261" t="str">
        <f t="shared" si="278"/>
        <v/>
      </c>
      <c r="H878" s="24" t="str">
        <f t="shared" si="279"/>
        <v/>
      </c>
      <c r="I878" s="24" t="str">
        <f t="shared" si="280"/>
        <v/>
      </c>
      <c r="J878" s="24" t="str">
        <f>IF(I878="","",SUM(I$4:I878))</f>
        <v/>
      </c>
      <c r="K878" s="24" t="str">
        <f t="shared" si="281"/>
        <v/>
      </c>
      <c r="L878" s="37" t="str">
        <f t="shared" si="294"/>
        <v/>
      </c>
      <c r="M878" s="37" t="str">
        <f t="shared" si="294"/>
        <v/>
      </c>
      <c r="N878" s="37" t="str">
        <f t="shared" si="294"/>
        <v/>
      </c>
      <c r="O878" s="37" t="str">
        <f t="shared" si="291"/>
        <v/>
      </c>
      <c r="P878" s="37" t="str">
        <f t="shared" si="292"/>
        <v/>
      </c>
      <c r="Q878" s="37" t="str">
        <f t="shared" si="282"/>
        <v/>
      </c>
      <c r="R878" s="25" t="str">
        <f t="shared" si="283"/>
        <v/>
      </c>
      <c r="S878" s="25" t="str">
        <f t="shared" si="284"/>
        <v/>
      </c>
      <c r="T878" s="25" t="str">
        <f t="shared" si="285"/>
        <v/>
      </c>
      <c r="U878" s="27" t="str">
        <f t="shared" si="286"/>
        <v/>
      </c>
      <c r="V878" s="26" t="str">
        <f t="shared" si="293"/>
        <v/>
      </c>
      <c r="W878" s="31" t="str">
        <f t="shared" si="287"/>
        <v/>
      </c>
      <c r="X878" s="88" t="str">
        <f>IF(U878="","",SUM($T$4:T878)*1000/J878*(1-Percent_bound_granB))</f>
        <v/>
      </c>
      <c r="Y878" s="88" t="str">
        <f>IF(U878="","",SUM($T$4:T878)*1000/F878*(1-Percent_bound_granB))</f>
        <v/>
      </c>
      <c r="Z878" s="90" t="str">
        <f t="shared" si="288"/>
        <v/>
      </c>
      <c r="AA878" s="68" t="str">
        <f>IF(AND(B877&lt;Runoff_duration_hr_granB/2,B878&gt;Runoff_duration_hr_granB/2),Runoff_duration_hr_granB/2,INDEX($B$4:$B$1500,IF(B878&gt;Runoff_duration_hr_granB/2,ROWS($AA$4:AA878)-1,ROWS($AA$4:AA878))))</f>
        <v/>
      </c>
      <c r="AB878" s="66" t="str">
        <f>IFERROR(ROUND(IF(HG_shape_granB="Constant flow",IF(AA878=Runoff_duration_hr_granB/2,CONVERT($D$4,"L","gal")/(Runoff_duration_hr_granB*60),VLOOKUP('Granular-Berm Calcs'!AA878,'Granular-Berm Calcs'!$B$4:$K$1500,6,FALSE)),IF(AA878=Runoff_duration_hr_granB/2,2*CONVERT($D$4,"L","gal")/(Runoff_duration_hr_granB*60),VLOOKUP('Granular-Berm Calcs'!AA878,'Granular-Berm Calcs'!$B$4:$K$1500,6,FALSE))),2),"")</f>
        <v/>
      </c>
      <c r="AC878" s="68" t="str">
        <f t="shared" si="289"/>
        <v/>
      </c>
      <c r="AD878" s="67" t="str">
        <f>IFERROR(IF(A878="","",(SUM($R$4:R878)+(O878*P878*Q878*Number_of_treatments_granB))),"")</f>
        <v/>
      </c>
      <c r="AE878" s="67" t="str">
        <f>IFERROR(IF(A878="","",(SUM($S$4:S878)+(O878*P878*Q878*Chem_pad_density_granB*2.54^3*Number_of_treatments_granB))),"")</f>
        <v/>
      </c>
    </row>
    <row r="879" spans="1:31" x14ac:dyDescent="0.3">
      <c r="A879" s="23" t="str">
        <f t="shared" si="290"/>
        <v/>
      </c>
      <c r="B879" s="23" t="str">
        <f t="shared" si="274"/>
        <v/>
      </c>
      <c r="C879" s="23" t="str">
        <f t="shared" si="275"/>
        <v/>
      </c>
      <c r="D879" s="24" t="str">
        <f t="shared" si="276"/>
        <v/>
      </c>
      <c r="E879" s="261" t="str">
        <f t="shared" si="277"/>
        <v/>
      </c>
      <c r="F879" s="261" t="str">
        <f>IF(E879="","",SUM(E$4:E879))</f>
        <v/>
      </c>
      <c r="G879" s="261" t="str">
        <f t="shared" si="278"/>
        <v/>
      </c>
      <c r="H879" s="24" t="str">
        <f t="shared" si="279"/>
        <v/>
      </c>
      <c r="I879" s="24" t="str">
        <f t="shared" si="280"/>
        <v/>
      </c>
      <c r="J879" s="24" t="str">
        <f>IF(I879="","",SUM(I$4:I879))</f>
        <v/>
      </c>
      <c r="K879" s="24" t="str">
        <f t="shared" si="281"/>
        <v/>
      </c>
      <c r="L879" s="37" t="str">
        <f t="shared" si="294"/>
        <v/>
      </c>
      <c r="M879" s="37" t="str">
        <f t="shared" si="294"/>
        <v/>
      </c>
      <c r="N879" s="37" t="str">
        <f t="shared" si="294"/>
        <v/>
      </c>
      <c r="O879" s="37" t="str">
        <f t="shared" si="291"/>
        <v/>
      </c>
      <c r="P879" s="37" t="str">
        <f t="shared" si="292"/>
        <v/>
      </c>
      <c r="Q879" s="37" t="str">
        <f t="shared" si="282"/>
        <v/>
      </c>
      <c r="R879" s="25" t="str">
        <f t="shared" si="283"/>
        <v/>
      </c>
      <c r="S879" s="25" t="str">
        <f t="shared" si="284"/>
        <v/>
      </c>
      <c r="T879" s="25" t="str">
        <f t="shared" si="285"/>
        <v/>
      </c>
      <c r="U879" s="27" t="str">
        <f t="shared" si="286"/>
        <v/>
      </c>
      <c r="V879" s="26" t="str">
        <f t="shared" si="293"/>
        <v/>
      </c>
      <c r="W879" s="31" t="str">
        <f t="shared" si="287"/>
        <v/>
      </c>
      <c r="X879" s="88" t="str">
        <f>IF(U879="","",SUM($T$4:T879)*1000/J879*(1-Percent_bound_granB))</f>
        <v/>
      </c>
      <c r="Y879" s="88" t="str">
        <f>IF(U879="","",SUM($T$4:T879)*1000/F879*(1-Percent_bound_granB))</f>
        <v/>
      </c>
      <c r="Z879" s="90" t="str">
        <f t="shared" si="288"/>
        <v/>
      </c>
      <c r="AA879" s="68" t="str">
        <f>IF(AND(B878&lt;Runoff_duration_hr_granB/2,B879&gt;Runoff_duration_hr_granB/2),Runoff_duration_hr_granB/2,INDEX($B$4:$B$1500,IF(B879&gt;Runoff_duration_hr_granB/2,ROWS($AA$4:AA879)-1,ROWS($AA$4:AA879))))</f>
        <v/>
      </c>
      <c r="AB879" s="66" t="str">
        <f>IFERROR(ROUND(IF(HG_shape_granB="Constant flow",IF(AA879=Runoff_duration_hr_granB/2,CONVERT($D$4,"L","gal")/(Runoff_duration_hr_granB*60),VLOOKUP('Granular-Berm Calcs'!AA879,'Granular-Berm Calcs'!$B$4:$K$1500,6,FALSE)),IF(AA879=Runoff_duration_hr_granB/2,2*CONVERT($D$4,"L","gal")/(Runoff_duration_hr_granB*60),VLOOKUP('Granular-Berm Calcs'!AA879,'Granular-Berm Calcs'!$B$4:$K$1500,6,FALSE))),2),"")</f>
        <v/>
      </c>
      <c r="AC879" s="68" t="str">
        <f t="shared" si="289"/>
        <v/>
      </c>
      <c r="AD879" s="67" t="str">
        <f>IFERROR(IF(A879="","",(SUM($R$4:R879)+(O879*P879*Q879*Number_of_treatments_granB))),"")</f>
        <v/>
      </c>
      <c r="AE879" s="67" t="str">
        <f>IFERROR(IF(A879="","",(SUM($S$4:S879)+(O879*P879*Q879*Chem_pad_density_granB*2.54^3*Number_of_treatments_granB))),"")</f>
        <v/>
      </c>
    </row>
    <row r="880" spans="1:31" x14ac:dyDescent="0.3">
      <c r="A880" s="23" t="str">
        <f t="shared" si="290"/>
        <v/>
      </c>
      <c r="B880" s="23" t="str">
        <f t="shared" si="274"/>
        <v/>
      </c>
      <c r="C880" s="23" t="str">
        <f t="shared" si="275"/>
        <v/>
      </c>
      <c r="D880" s="24" t="str">
        <f t="shared" si="276"/>
        <v/>
      </c>
      <c r="E880" s="261" t="str">
        <f t="shared" si="277"/>
        <v/>
      </c>
      <c r="F880" s="261" t="str">
        <f>IF(E880="","",SUM(E$4:E880))</f>
        <v/>
      </c>
      <c r="G880" s="261" t="str">
        <f t="shared" si="278"/>
        <v/>
      </c>
      <c r="H880" s="24" t="str">
        <f t="shared" si="279"/>
        <v/>
      </c>
      <c r="I880" s="24" t="str">
        <f t="shared" si="280"/>
        <v/>
      </c>
      <c r="J880" s="24" t="str">
        <f>IF(I880="","",SUM(I$4:I880))</f>
        <v/>
      </c>
      <c r="K880" s="24" t="str">
        <f t="shared" si="281"/>
        <v/>
      </c>
      <c r="L880" s="37" t="str">
        <f t="shared" si="294"/>
        <v/>
      </c>
      <c r="M880" s="37" t="str">
        <f t="shared" si="294"/>
        <v/>
      </c>
      <c r="N880" s="37" t="str">
        <f t="shared" si="294"/>
        <v/>
      </c>
      <c r="O880" s="37" t="str">
        <f t="shared" si="291"/>
        <v/>
      </c>
      <c r="P880" s="37" t="str">
        <f t="shared" si="292"/>
        <v/>
      </c>
      <c r="Q880" s="37" t="str">
        <f t="shared" si="282"/>
        <v/>
      </c>
      <c r="R880" s="25" t="str">
        <f t="shared" si="283"/>
        <v/>
      </c>
      <c r="S880" s="25" t="str">
        <f t="shared" si="284"/>
        <v/>
      </c>
      <c r="T880" s="25" t="str">
        <f t="shared" si="285"/>
        <v/>
      </c>
      <c r="U880" s="27" t="str">
        <f t="shared" si="286"/>
        <v/>
      </c>
      <c r="V880" s="26" t="str">
        <f t="shared" si="293"/>
        <v/>
      </c>
      <c r="W880" s="31" t="str">
        <f t="shared" si="287"/>
        <v/>
      </c>
      <c r="X880" s="88" t="str">
        <f>IF(U880="","",SUM($T$4:T880)*1000/J880*(1-Percent_bound_granB))</f>
        <v/>
      </c>
      <c r="Y880" s="88" t="str">
        <f>IF(U880="","",SUM($T$4:T880)*1000/F880*(1-Percent_bound_granB))</f>
        <v/>
      </c>
      <c r="Z880" s="90" t="str">
        <f t="shared" si="288"/>
        <v/>
      </c>
      <c r="AA880" s="68" t="str">
        <f>IF(AND(B879&lt;Runoff_duration_hr_granB/2,B880&gt;Runoff_duration_hr_granB/2),Runoff_duration_hr_granB/2,INDEX($B$4:$B$1500,IF(B880&gt;Runoff_duration_hr_granB/2,ROWS($AA$4:AA880)-1,ROWS($AA$4:AA880))))</f>
        <v/>
      </c>
      <c r="AB880" s="66" t="str">
        <f>IFERROR(ROUND(IF(HG_shape_granB="Constant flow",IF(AA880=Runoff_duration_hr_granB/2,CONVERT($D$4,"L","gal")/(Runoff_duration_hr_granB*60),VLOOKUP('Granular-Berm Calcs'!AA880,'Granular-Berm Calcs'!$B$4:$K$1500,6,FALSE)),IF(AA880=Runoff_duration_hr_granB/2,2*CONVERT($D$4,"L","gal")/(Runoff_duration_hr_granB*60),VLOOKUP('Granular-Berm Calcs'!AA880,'Granular-Berm Calcs'!$B$4:$K$1500,6,FALSE))),2),"")</f>
        <v/>
      </c>
      <c r="AC880" s="68" t="str">
        <f t="shared" si="289"/>
        <v/>
      </c>
      <c r="AD880" s="67" t="str">
        <f>IFERROR(IF(A880="","",(SUM($R$4:R880)+(O880*P880*Q880*Number_of_treatments_granB))),"")</f>
        <v/>
      </c>
      <c r="AE880" s="67" t="str">
        <f>IFERROR(IF(A880="","",(SUM($S$4:S880)+(O880*P880*Q880*Chem_pad_density_granB*2.54^3*Number_of_treatments_granB))),"")</f>
        <v/>
      </c>
    </row>
    <row r="881" spans="1:31" x14ac:dyDescent="0.3">
      <c r="A881" s="23" t="str">
        <f t="shared" si="290"/>
        <v/>
      </c>
      <c r="B881" s="23" t="str">
        <f t="shared" si="274"/>
        <v/>
      </c>
      <c r="C881" s="23" t="str">
        <f t="shared" si="275"/>
        <v/>
      </c>
      <c r="D881" s="24" t="str">
        <f t="shared" si="276"/>
        <v/>
      </c>
      <c r="E881" s="261" t="str">
        <f t="shared" si="277"/>
        <v/>
      </c>
      <c r="F881" s="261" t="str">
        <f>IF(E881="","",SUM(E$4:E881))</f>
        <v/>
      </c>
      <c r="G881" s="261" t="str">
        <f t="shared" si="278"/>
        <v/>
      </c>
      <c r="H881" s="24" t="str">
        <f t="shared" si="279"/>
        <v/>
      </c>
      <c r="I881" s="24" t="str">
        <f t="shared" si="280"/>
        <v/>
      </c>
      <c r="J881" s="24" t="str">
        <f>IF(I881="","",SUM(I$4:I881))</f>
        <v/>
      </c>
      <c r="K881" s="24" t="str">
        <f t="shared" si="281"/>
        <v/>
      </c>
      <c r="L881" s="37" t="str">
        <f t="shared" si="294"/>
        <v/>
      </c>
      <c r="M881" s="37" t="str">
        <f t="shared" si="294"/>
        <v/>
      </c>
      <c r="N881" s="37" t="str">
        <f t="shared" si="294"/>
        <v/>
      </c>
      <c r="O881" s="37" t="str">
        <f t="shared" si="291"/>
        <v/>
      </c>
      <c r="P881" s="37" t="str">
        <f t="shared" si="292"/>
        <v/>
      </c>
      <c r="Q881" s="37" t="str">
        <f t="shared" si="282"/>
        <v/>
      </c>
      <c r="R881" s="25" t="str">
        <f t="shared" si="283"/>
        <v/>
      </c>
      <c r="S881" s="25" t="str">
        <f t="shared" si="284"/>
        <v/>
      </c>
      <c r="T881" s="25" t="str">
        <f t="shared" si="285"/>
        <v/>
      </c>
      <c r="U881" s="27" t="str">
        <f t="shared" si="286"/>
        <v/>
      </c>
      <c r="V881" s="26" t="str">
        <f t="shared" si="293"/>
        <v/>
      </c>
      <c r="W881" s="31" t="str">
        <f t="shared" si="287"/>
        <v/>
      </c>
      <c r="X881" s="88" t="str">
        <f>IF(U881="","",SUM($T$4:T881)*1000/J881*(1-Percent_bound_granB))</f>
        <v/>
      </c>
      <c r="Y881" s="88" t="str">
        <f>IF(U881="","",SUM($T$4:T881)*1000/F881*(1-Percent_bound_granB))</f>
        <v/>
      </c>
      <c r="Z881" s="90" t="str">
        <f t="shared" si="288"/>
        <v/>
      </c>
      <c r="AA881" s="68" t="str">
        <f>IF(AND(B880&lt;Runoff_duration_hr_granB/2,B881&gt;Runoff_duration_hr_granB/2),Runoff_duration_hr_granB/2,INDEX($B$4:$B$1500,IF(B881&gt;Runoff_duration_hr_granB/2,ROWS($AA$4:AA881)-1,ROWS($AA$4:AA881))))</f>
        <v/>
      </c>
      <c r="AB881" s="66" t="str">
        <f>IFERROR(ROUND(IF(HG_shape_granB="Constant flow",IF(AA881=Runoff_duration_hr_granB/2,CONVERT($D$4,"L","gal")/(Runoff_duration_hr_granB*60),VLOOKUP('Granular-Berm Calcs'!AA881,'Granular-Berm Calcs'!$B$4:$K$1500,6,FALSE)),IF(AA881=Runoff_duration_hr_granB/2,2*CONVERT($D$4,"L","gal")/(Runoff_duration_hr_granB*60),VLOOKUP('Granular-Berm Calcs'!AA881,'Granular-Berm Calcs'!$B$4:$K$1500,6,FALSE))),2),"")</f>
        <v/>
      </c>
      <c r="AC881" s="68" t="str">
        <f t="shared" si="289"/>
        <v/>
      </c>
      <c r="AD881" s="67" t="str">
        <f>IFERROR(IF(A881="","",(SUM($R$4:R881)+(O881*P881*Q881*Number_of_treatments_granB))),"")</f>
        <v/>
      </c>
      <c r="AE881" s="67" t="str">
        <f>IFERROR(IF(A881="","",(SUM($S$4:S881)+(O881*P881*Q881*Chem_pad_density_granB*2.54^3*Number_of_treatments_granB))),"")</f>
        <v/>
      </c>
    </row>
    <row r="882" spans="1:31" x14ac:dyDescent="0.3">
      <c r="A882" s="23" t="str">
        <f t="shared" si="290"/>
        <v/>
      </c>
      <c r="B882" s="23" t="str">
        <f t="shared" si="274"/>
        <v/>
      </c>
      <c r="C882" s="23" t="str">
        <f t="shared" si="275"/>
        <v/>
      </c>
      <c r="D882" s="24" t="str">
        <f t="shared" si="276"/>
        <v/>
      </c>
      <c r="E882" s="261" t="str">
        <f t="shared" si="277"/>
        <v/>
      </c>
      <c r="F882" s="261" t="str">
        <f>IF(E882="","",SUM(E$4:E882))</f>
        <v/>
      </c>
      <c r="G882" s="261" t="str">
        <f t="shared" si="278"/>
        <v/>
      </c>
      <c r="H882" s="24" t="str">
        <f t="shared" si="279"/>
        <v/>
      </c>
      <c r="I882" s="24" t="str">
        <f t="shared" si="280"/>
        <v/>
      </c>
      <c r="J882" s="24" t="str">
        <f>IF(I882="","",SUM(I$4:I882))</f>
        <v/>
      </c>
      <c r="K882" s="24" t="str">
        <f t="shared" si="281"/>
        <v/>
      </c>
      <c r="L882" s="37" t="str">
        <f t="shared" si="294"/>
        <v/>
      </c>
      <c r="M882" s="37" t="str">
        <f t="shared" si="294"/>
        <v/>
      </c>
      <c r="N882" s="37" t="str">
        <f t="shared" si="294"/>
        <v/>
      </c>
      <c r="O882" s="37" t="str">
        <f t="shared" si="291"/>
        <v/>
      </c>
      <c r="P882" s="37" t="str">
        <f t="shared" si="292"/>
        <v/>
      </c>
      <c r="Q882" s="37" t="str">
        <f t="shared" si="282"/>
        <v/>
      </c>
      <c r="R882" s="25" t="str">
        <f t="shared" si="283"/>
        <v/>
      </c>
      <c r="S882" s="25" t="str">
        <f t="shared" si="284"/>
        <v/>
      </c>
      <c r="T882" s="25" t="str">
        <f t="shared" si="285"/>
        <v/>
      </c>
      <c r="U882" s="27" t="str">
        <f t="shared" si="286"/>
        <v/>
      </c>
      <c r="V882" s="26" t="str">
        <f t="shared" si="293"/>
        <v/>
      </c>
      <c r="W882" s="31" t="str">
        <f t="shared" si="287"/>
        <v/>
      </c>
      <c r="X882" s="88" t="str">
        <f>IF(U882="","",SUM($T$4:T882)*1000/J882*(1-Percent_bound_granB))</f>
        <v/>
      </c>
      <c r="Y882" s="88" t="str">
        <f>IF(U882="","",SUM($T$4:T882)*1000/F882*(1-Percent_bound_granB))</f>
        <v/>
      </c>
      <c r="Z882" s="90" t="str">
        <f t="shared" si="288"/>
        <v/>
      </c>
      <c r="AA882" s="68" t="str">
        <f>IF(AND(B881&lt;Runoff_duration_hr_granB/2,B882&gt;Runoff_duration_hr_granB/2),Runoff_duration_hr_granB/2,INDEX($B$4:$B$1500,IF(B882&gt;Runoff_duration_hr_granB/2,ROWS($AA$4:AA882)-1,ROWS($AA$4:AA882))))</f>
        <v/>
      </c>
      <c r="AB882" s="66" t="str">
        <f>IFERROR(ROUND(IF(HG_shape_granB="Constant flow",IF(AA882=Runoff_duration_hr_granB/2,CONVERT($D$4,"L","gal")/(Runoff_duration_hr_granB*60),VLOOKUP('Granular-Berm Calcs'!AA882,'Granular-Berm Calcs'!$B$4:$K$1500,6,FALSE)),IF(AA882=Runoff_duration_hr_granB/2,2*CONVERT($D$4,"L","gal")/(Runoff_duration_hr_granB*60),VLOOKUP('Granular-Berm Calcs'!AA882,'Granular-Berm Calcs'!$B$4:$K$1500,6,FALSE))),2),"")</f>
        <v/>
      </c>
      <c r="AC882" s="68" t="str">
        <f t="shared" si="289"/>
        <v/>
      </c>
      <c r="AD882" s="67" t="str">
        <f>IFERROR(IF(A882="","",(SUM($R$4:R882)+(O882*P882*Q882*Number_of_treatments_granB))),"")</f>
        <v/>
      </c>
      <c r="AE882" s="67" t="str">
        <f>IFERROR(IF(A882="","",(SUM($S$4:S882)+(O882*P882*Q882*Chem_pad_density_granB*2.54^3*Number_of_treatments_granB))),"")</f>
        <v/>
      </c>
    </row>
    <row r="883" spans="1:31" x14ac:dyDescent="0.3">
      <c r="A883" s="23" t="str">
        <f t="shared" si="290"/>
        <v/>
      </c>
      <c r="B883" s="23" t="str">
        <f t="shared" si="274"/>
        <v/>
      </c>
      <c r="C883" s="23" t="str">
        <f t="shared" si="275"/>
        <v/>
      </c>
      <c r="D883" s="24" t="str">
        <f t="shared" si="276"/>
        <v/>
      </c>
      <c r="E883" s="261" t="str">
        <f t="shared" si="277"/>
        <v/>
      </c>
      <c r="F883" s="261" t="str">
        <f>IF(E883="","",SUM(E$4:E883))</f>
        <v/>
      </c>
      <c r="G883" s="261" t="str">
        <f t="shared" si="278"/>
        <v/>
      </c>
      <c r="H883" s="24" t="str">
        <f t="shared" si="279"/>
        <v/>
      </c>
      <c r="I883" s="24" t="str">
        <f t="shared" si="280"/>
        <v/>
      </c>
      <c r="J883" s="24" t="str">
        <f>IF(I883="","",SUM(I$4:I883))</f>
        <v/>
      </c>
      <c r="K883" s="24" t="str">
        <f t="shared" si="281"/>
        <v/>
      </c>
      <c r="L883" s="37" t="str">
        <f t="shared" si="294"/>
        <v/>
      </c>
      <c r="M883" s="37" t="str">
        <f t="shared" si="294"/>
        <v/>
      </c>
      <c r="N883" s="37" t="str">
        <f t="shared" si="294"/>
        <v/>
      </c>
      <c r="O883" s="37" t="str">
        <f t="shared" si="291"/>
        <v/>
      </c>
      <c r="P883" s="37" t="str">
        <f t="shared" si="292"/>
        <v/>
      </c>
      <c r="Q883" s="37" t="str">
        <f t="shared" si="282"/>
        <v/>
      </c>
      <c r="R883" s="25" t="str">
        <f t="shared" si="283"/>
        <v/>
      </c>
      <c r="S883" s="25" t="str">
        <f t="shared" si="284"/>
        <v/>
      </c>
      <c r="T883" s="25" t="str">
        <f t="shared" si="285"/>
        <v/>
      </c>
      <c r="U883" s="27" t="str">
        <f t="shared" si="286"/>
        <v/>
      </c>
      <c r="V883" s="26" t="str">
        <f t="shared" si="293"/>
        <v/>
      </c>
      <c r="W883" s="31" t="str">
        <f t="shared" si="287"/>
        <v/>
      </c>
      <c r="X883" s="88" t="str">
        <f>IF(U883="","",SUM($T$4:T883)*1000/J883*(1-Percent_bound_granB))</f>
        <v/>
      </c>
      <c r="Y883" s="88" t="str">
        <f>IF(U883="","",SUM($T$4:T883)*1000/F883*(1-Percent_bound_granB))</f>
        <v/>
      </c>
      <c r="Z883" s="90" t="str">
        <f t="shared" si="288"/>
        <v/>
      </c>
      <c r="AA883" s="68" t="str">
        <f>IF(AND(B882&lt;Runoff_duration_hr_granB/2,B883&gt;Runoff_duration_hr_granB/2),Runoff_duration_hr_granB/2,INDEX($B$4:$B$1500,IF(B883&gt;Runoff_duration_hr_granB/2,ROWS($AA$4:AA883)-1,ROWS($AA$4:AA883))))</f>
        <v/>
      </c>
      <c r="AB883" s="66" t="str">
        <f>IFERROR(ROUND(IF(HG_shape_granB="Constant flow",IF(AA883=Runoff_duration_hr_granB/2,CONVERT($D$4,"L","gal")/(Runoff_duration_hr_granB*60),VLOOKUP('Granular-Berm Calcs'!AA883,'Granular-Berm Calcs'!$B$4:$K$1500,6,FALSE)),IF(AA883=Runoff_duration_hr_granB/2,2*CONVERT($D$4,"L","gal")/(Runoff_duration_hr_granB*60),VLOOKUP('Granular-Berm Calcs'!AA883,'Granular-Berm Calcs'!$B$4:$K$1500,6,FALSE))),2),"")</f>
        <v/>
      </c>
      <c r="AC883" s="68" t="str">
        <f t="shared" si="289"/>
        <v/>
      </c>
      <c r="AD883" s="67" t="str">
        <f>IFERROR(IF(A883="","",(SUM($R$4:R883)+(O883*P883*Q883*Number_of_treatments_granB))),"")</f>
        <v/>
      </c>
      <c r="AE883" s="67" t="str">
        <f>IFERROR(IF(A883="","",(SUM($S$4:S883)+(O883*P883*Q883*Chem_pad_density_granB*2.54^3*Number_of_treatments_granB))),"")</f>
        <v/>
      </c>
    </row>
    <row r="884" spans="1:31" x14ac:dyDescent="0.3">
      <c r="A884" s="23" t="str">
        <f t="shared" si="290"/>
        <v/>
      </c>
      <c r="B884" s="23" t="str">
        <f t="shared" si="274"/>
        <v/>
      </c>
      <c r="C884" s="23" t="str">
        <f t="shared" si="275"/>
        <v/>
      </c>
      <c r="D884" s="24" t="str">
        <f t="shared" si="276"/>
        <v/>
      </c>
      <c r="E884" s="261" t="str">
        <f t="shared" si="277"/>
        <v/>
      </c>
      <c r="F884" s="261" t="str">
        <f>IF(E884="","",SUM(E$4:E884))</f>
        <v/>
      </c>
      <c r="G884" s="261" t="str">
        <f t="shared" si="278"/>
        <v/>
      </c>
      <c r="H884" s="24" t="str">
        <f t="shared" si="279"/>
        <v/>
      </c>
      <c r="I884" s="24" t="str">
        <f t="shared" si="280"/>
        <v/>
      </c>
      <c r="J884" s="24" t="str">
        <f>IF(I884="","",SUM(I$4:I884))</f>
        <v/>
      </c>
      <c r="K884" s="24" t="str">
        <f t="shared" si="281"/>
        <v/>
      </c>
      <c r="L884" s="37" t="str">
        <f t="shared" si="294"/>
        <v/>
      </c>
      <c r="M884" s="37" t="str">
        <f t="shared" si="294"/>
        <v/>
      </c>
      <c r="N884" s="37" t="str">
        <f t="shared" si="294"/>
        <v/>
      </c>
      <c r="O884" s="37" t="str">
        <f t="shared" si="291"/>
        <v/>
      </c>
      <c r="P884" s="37" t="str">
        <f t="shared" si="292"/>
        <v/>
      </c>
      <c r="Q884" s="37" t="str">
        <f t="shared" si="282"/>
        <v/>
      </c>
      <c r="R884" s="25" t="str">
        <f t="shared" si="283"/>
        <v/>
      </c>
      <c r="S884" s="25" t="str">
        <f t="shared" si="284"/>
        <v/>
      </c>
      <c r="T884" s="25" t="str">
        <f t="shared" si="285"/>
        <v/>
      </c>
      <c r="U884" s="27" t="str">
        <f t="shared" si="286"/>
        <v/>
      </c>
      <c r="V884" s="26" t="str">
        <f t="shared" si="293"/>
        <v/>
      </c>
      <c r="W884" s="31" t="str">
        <f t="shared" si="287"/>
        <v/>
      </c>
      <c r="X884" s="88" t="str">
        <f>IF(U884="","",SUM($T$4:T884)*1000/J884*(1-Percent_bound_granB))</f>
        <v/>
      </c>
      <c r="Y884" s="88" t="str">
        <f>IF(U884="","",SUM($T$4:T884)*1000/F884*(1-Percent_bound_granB))</f>
        <v/>
      </c>
      <c r="Z884" s="90" t="str">
        <f t="shared" si="288"/>
        <v/>
      </c>
      <c r="AA884" s="68" t="str">
        <f>IF(AND(B883&lt;Runoff_duration_hr_granB/2,B884&gt;Runoff_duration_hr_granB/2),Runoff_duration_hr_granB/2,INDEX($B$4:$B$1500,IF(B884&gt;Runoff_duration_hr_granB/2,ROWS($AA$4:AA884)-1,ROWS($AA$4:AA884))))</f>
        <v/>
      </c>
      <c r="AB884" s="66" t="str">
        <f>IFERROR(ROUND(IF(HG_shape_granB="Constant flow",IF(AA884=Runoff_duration_hr_granB/2,CONVERT($D$4,"L","gal")/(Runoff_duration_hr_granB*60),VLOOKUP('Granular-Berm Calcs'!AA884,'Granular-Berm Calcs'!$B$4:$K$1500,6,FALSE)),IF(AA884=Runoff_duration_hr_granB/2,2*CONVERT($D$4,"L","gal")/(Runoff_duration_hr_granB*60),VLOOKUP('Granular-Berm Calcs'!AA884,'Granular-Berm Calcs'!$B$4:$K$1500,6,FALSE))),2),"")</f>
        <v/>
      </c>
      <c r="AC884" s="68" t="str">
        <f t="shared" si="289"/>
        <v/>
      </c>
      <c r="AD884" s="67" t="str">
        <f>IFERROR(IF(A884="","",(SUM($R$4:R884)+(O884*P884*Q884*Number_of_treatments_granB))),"")</f>
        <v/>
      </c>
      <c r="AE884" s="67" t="str">
        <f>IFERROR(IF(A884="","",(SUM($S$4:S884)+(O884*P884*Q884*Chem_pad_density_granB*2.54^3*Number_of_treatments_granB))),"")</f>
        <v/>
      </c>
    </row>
    <row r="885" spans="1:31" x14ac:dyDescent="0.3">
      <c r="A885" s="23" t="str">
        <f t="shared" si="290"/>
        <v/>
      </c>
      <c r="B885" s="23" t="str">
        <f t="shared" si="274"/>
        <v/>
      </c>
      <c r="C885" s="23" t="str">
        <f t="shared" si="275"/>
        <v/>
      </c>
      <c r="D885" s="24" t="str">
        <f t="shared" si="276"/>
        <v/>
      </c>
      <c r="E885" s="261" t="str">
        <f t="shared" si="277"/>
        <v/>
      </c>
      <c r="F885" s="261" t="str">
        <f>IF(E885="","",SUM(E$4:E885))</f>
        <v/>
      </c>
      <c r="G885" s="261" t="str">
        <f t="shared" si="278"/>
        <v/>
      </c>
      <c r="H885" s="24" t="str">
        <f t="shared" si="279"/>
        <v/>
      </c>
      <c r="I885" s="24" t="str">
        <f t="shared" si="280"/>
        <v/>
      </c>
      <c r="J885" s="24" t="str">
        <f>IF(I885="","",SUM(I$4:I885))</f>
        <v/>
      </c>
      <c r="K885" s="24" t="str">
        <f t="shared" si="281"/>
        <v/>
      </c>
      <c r="L885" s="37" t="str">
        <f t="shared" si="294"/>
        <v/>
      </c>
      <c r="M885" s="37" t="str">
        <f t="shared" si="294"/>
        <v/>
      </c>
      <c r="N885" s="37" t="str">
        <f t="shared" si="294"/>
        <v/>
      </c>
      <c r="O885" s="37" t="str">
        <f t="shared" si="291"/>
        <v/>
      </c>
      <c r="P885" s="37" t="str">
        <f t="shared" si="292"/>
        <v/>
      </c>
      <c r="Q885" s="37" t="str">
        <f t="shared" si="282"/>
        <v/>
      </c>
      <c r="R885" s="25" t="str">
        <f t="shared" si="283"/>
        <v/>
      </c>
      <c r="S885" s="25" t="str">
        <f t="shared" si="284"/>
        <v/>
      </c>
      <c r="T885" s="25" t="str">
        <f t="shared" si="285"/>
        <v/>
      </c>
      <c r="U885" s="27" t="str">
        <f t="shared" si="286"/>
        <v/>
      </c>
      <c r="V885" s="26" t="str">
        <f t="shared" si="293"/>
        <v/>
      </c>
      <c r="W885" s="31" t="str">
        <f t="shared" si="287"/>
        <v/>
      </c>
      <c r="X885" s="88" t="str">
        <f>IF(U885="","",SUM($T$4:T885)*1000/J885*(1-Percent_bound_granB))</f>
        <v/>
      </c>
      <c r="Y885" s="88" t="str">
        <f>IF(U885="","",SUM($T$4:T885)*1000/F885*(1-Percent_bound_granB))</f>
        <v/>
      </c>
      <c r="Z885" s="90" t="str">
        <f t="shared" si="288"/>
        <v/>
      </c>
      <c r="AA885" s="68" t="str">
        <f>IF(AND(B884&lt;Runoff_duration_hr_granB/2,B885&gt;Runoff_duration_hr_granB/2),Runoff_duration_hr_granB/2,INDEX($B$4:$B$1500,IF(B885&gt;Runoff_duration_hr_granB/2,ROWS($AA$4:AA885)-1,ROWS($AA$4:AA885))))</f>
        <v/>
      </c>
      <c r="AB885" s="66" t="str">
        <f>IFERROR(ROUND(IF(HG_shape_granB="Constant flow",IF(AA885=Runoff_duration_hr_granB/2,CONVERT($D$4,"L","gal")/(Runoff_duration_hr_granB*60),VLOOKUP('Granular-Berm Calcs'!AA885,'Granular-Berm Calcs'!$B$4:$K$1500,6,FALSE)),IF(AA885=Runoff_duration_hr_granB/2,2*CONVERT($D$4,"L","gal")/(Runoff_duration_hr_granB*60),VLOOKUP('Granular-Berm Calcs'!AA885,'Granular-Berm Calcs'!$B$4:$K$1500,6,FALSE))),2),"")</f>
        <v/>
      </c>
      <c r="AC885" s="68" t="str">
        <f t="shared" si="289"/>
        <v/>
      </c>
      <c r="AD885" s="67" t="str">
        <f>IFERROR(IF(A885="","",(SUM($R$4:R885)+(O885*P885*Q885*Number_of_treatments_granB))),"")</f>
        <v/>
      </c>
      <c r="AE885" s="67" t="str">
        <f>IFERROR(IF(A885="","",(SUM($S$4:S885)+(O885*P885*Q885*Chem_pad_density_granB*2.54^3*Number_of_treatments_granB))),"")</f>
        <v/>
      </c>
    </row>
    <row r="886" spans="1:31" x14ac:dyDescent="0.3">
      <c r="A886" s="23" t="str">
        <f t="shared" si="290"/>
        <v/>
      </c>
      <c r="B886" s="23" t="str">
        <f t="shared" si="274"/>
        <v/>
      </c>
      <c r="C886" s="23" t="str">
        <f t="shared" si="275"/>
        <v/>
      </c>
      <c r="D886" s="24" t="str">
        <f t="shared" si="276"/>
        <v/>
      </c>
      <c r="E886" s="261" t="str">
        <f t="shared" si="277"/>
        <v/>
      </c>
      <c r="F886" s="261" t="str">
        <f>IF(E886="","",SUM(E$4:E886))</f>
        <v/>
      </c>
      <c r="G886" s="261" t="str">
        <f t="shared" si="278"/>
        <v/>
      </c>
      <c r="H886" s="24" t="str">
        <f t="shared" si="279"/>
        <v/>
      </c>
      <c r="I886" s="24" t="str">
        <f t="shared" si="280"/>
        <v/>
      </c>
      <c r="J886" s="24" t="str">
        <f>IF(I886="","",SUM(I$4:I886))</f>
        <v/>
      </c>
      <c r="K886" s="24" t="str">
        <f t="shared" si="281"/>
        <v/>
      </c>
      <c r="L886" s="37" t="str">
        <f t="shared" si="294"/>
        <v/>
      </c>
      <c r="M886" s="37" t="str">
        <f t="shared" si="294"/>
        <v/>
      </c>
      <c r="N886" s="37" t="str">
        <f t="shared" si="294"/>
        <v/>
      </c>
      <c r="O886" s="37" t="str">
        <f t="shared" si="291"/>
        <v/>
      </c>
      <c r="P886" s="37" t="str">
        <f t="shared" si="292"/>
        <v/>
      </c>
      <c r="Q886" s="37" t="str">
        <f t="shared" si="282"/>
        <v/>
      </c>
      <c r="R886" s="25" t="str">
        <f t="shared" si="283"/>
        <v/>
      </c>
      <c r="S886" s="25" t="str">
        <f t="shared" si="284"/>
        <v/>
      </c>
      <c r="T886" s="25" t="str">
        <f t="shared" si="285"/>
        <v/>
      </c>
      <c r="U886" s="27" t="str">
        <f t="shared" si="286"/>
        <v/>
      </c>
      <c r="V886" s="26" t="str">
        <f t="shared" si="293"/>
        <v/>
      </c>
      <c r="W886" s="31" t="str">
        <f t="shared" si="287"/>
        <v/>
      </c>
      <c r="X886" s="88" t="str">
        <f>IF(U886="","",SUM($T$4:T886)*1000/J886*(1-Percent_bound_granB))</f>
        <v/>
      </c>
      <c r="Y886" s="88" t="str">
        <f>IF(U886="","",SUM($T$4:T886)*1000/F886*(1-Percent_bound_granB))</f>
        <v/>
      </c>
      <c r="Z886" s="90" t="str">
        <f t="shared" si="288"/>
        <v/>
      </c>
      <c r="AA886" s="68" t="str">
        <f>IF(AND(B885&lt;Runoff_duration_hr_granB/2,B886&gt;Runoff_duration_hr_granB/2),Runoff_duration_hr_granB/2,INDEX($B$4:$B$1500,IF(B886&gt;Runoff_duration_hr_granB/2,ROWS($AA$4:AA886)-1,ROWS($AA$4:AA886))))</f>
        <v/>
      </c>
      <c r="AB886" s="66" t="str">
        <f>IFERROR(ROUND(IF(HG_shape_granB="Constant flow",IF(AA886=Runoff_duration_hr_granB/2,CONVERT($D$4,"L","gal")/(Runoff_duration_hr_granB*60),VLOOKUP('Granular-Berm Calcs'!AA886,'Granular-Berm Calcs'!$B$4:$K$1500,6,FALSE)),IF(AA886=Runoff_duration_hr_granB/2,2*CONVERT($D$4,"L","gal")/(Runoff_duration_hr_granB*60),VLOOKUP('Granular-Berm Calcs'!AA886,'Granular-Berm Calcs'!$B$4:$K$1500,6,FALSE))),2),"")</f>
        <v/>
      </c>
      <c r="AC886" s="68" t="str">
        <f t="shared" si="289"/>
        <v/>
      </c>
      <c r="AD886" s="67" t="str">
        <f>IFERROR(IF(A886="","",(SUM($R$4:R886)+(O886*P886*Q886*Number_of_treatments_granB))),"")</f>
        <v/>
      </c>
      <c r="AE886" s="67" t="str">
        <f>IFERROR(IF(A886="","",(SUM($S$4:S886)+(O886*P886*Q886*Chem_pad_density_granB*2.54^3*Number_of_treatments_granB))),"")</f>
        <v/>
      </c>
    </row>
    <row r="887" spans="1:31" x14ac:dyDescent="0.3">
      <c r="A887" s="23" t="str">
        <f t="shared" si="290"/>
        <v/>
      </c>
      <c r="B887" s="23" t="str">
        <f t="shared" si="274"/>
        <v/>
      </c>
      <c r="C887" s="23" t="str">
        <f t="shared" si="275"/>
        <v/>
      </c>
      <c r="D887" s="24" t="str">
        <f t="shared" si="276"/>
        <v/>
      </c>
      <c r="E887" s="261" t="str">
        <f t="shared" si="277"/>
        <v/>
      </c>
      <c r="F887" s="261" t="str">
        <f>IF(E887="","",SUM(E$4:E887))</f>
        <v/>
      </c>
      <c r="G887" s="261" t="str">
        <f t="shared" si="278"/>
        <v/>
      </c>
      <c r="H887" s="24" t="str">
        <f t="shared" si="279"/>
        <v/>
      </c>
      <c r="I887" s="24" t="str">
        <f t="shared" si="280"/>
        <v/>
      </c>
      <c r="J887" s="24" t="str">
        <f>IF(I887="","",SUM(I$4:I887))</f>
        <v/>
      </c>
      <c r="K887" s="24" t="str">
        <f t="shared" si="281"/>
        <v/>
      </c>
      <c r="L887" s="37" t="str">
        <f t="shared" si="294"/>
        <v/>
      </c>
      <c r="M887" s="37" t="str">
        <f t="shared" si="294"/>
        <v/>
      </c>
      <c r="N887" s="37" t="str">
        <f t="shared" si="294"/>
        <v/>
      </c>
      <c r="O887" s="37" t="str">
        <f t="shared" si="291"/>
        <v/>
      </c>
      <c r="P887" s="37" t="str">
        <f t="shared" si="292"/>
        <v/>
      </c>
      <c r="Q887" s="37" t="str">
        <f t="shared" si="282"/>
        <v/>
      </c>
      <c r="R887" s="25" t="str">
        <f t="shared" si="283"/>
        <v/>
      </c>
      <c r="S887" s="25" t="str">
        <f t="shared" si="284"/>
        <v/>
      </c>
      <c r="T887" s="25" t="str">
        <f t="shared" si="285"/>
        <v/>
      </c>
      <c r="U887" s="27" t="str">
        <f t="shared" si="286"/>
        <v/>
      </c>
      <c r="V887" s="26" t="str">
        <f t="shared" si="293"/>
        <v/>
      </c>
      <c r="W887" s="31" t="str">
        <f t="shared" si="287"/>
        <v/>
      </c>
      <c r="X887" s="88" t="str">
        <f>IF(U887="","",SUM($T$4:T887)*1000/J887*(1-Percent_bound_granB))</f>
        <v/>
      </c>
      <c r="Y887" s="88" t="str">
        <f>IF(U887="","",SUM($T$4:T887)*1000/F887*(1-Percent_bound_granB))</f>
        <v/>
      </c>
      <c r="Z887" s="90" t="str">
        <f t="shared" si="288"/>
        <v/>
      </c>
      <c r="AA887" s="68" t="str">
        <f>IF(AND(B886&lt;Runoff_duration_hr_granB/2,B887&gt;Runoff_duration_hr_granB/2),Runoff_duration_hr_granB/2,INDEX($B$4:$B$1500,IF(B887&gt;Runoff_duration_hr_granB/2,ROWS($AA$4:AA887)-1,ROWS($AA$4:AA887))))</f>
        <v/>
      </c>
      <c r="AB887" s="66" t="str">
        <f>IFERROR(ROUND(IF(HG_shape_granB="Constant flow",IF(AA887=Runoff_duration_hr_granB/2,CONVERT($D$4,"L","gal")/(Runoff_duration_hr_granB*60),VLOOKUP('Granular-Berm Calcs'!AA887,'Granular-Berm Calcs'!$B$4:$K$1500,6,FALSE)),IF(AA887=Runoff_duration_hr_granB/2,2*CONVERT($D$4,"L","gal")/(Runoff_duration_hr_granB*60),VLOOKUP('Granular-Berm Calcs'!AA887,'Granular-Berm Calcs'!$B$4:$K$1500,6,FALSE))),2),"")</f>
        <v/>
      </c>
      <c r="AC887" s="68" t="str">
        <f t="shared" si="289"/>
        <v/>
      </c>
      <c r="AD887" s="67" t="str">
        <f>IFERROR(IF(A887="","",(SUM($R$4:R887)+(O887*P887*Q887*Number_of_treatments_granB))),"")</f>
        <v/>
      </c>
      <c r="AE887" s="67" t="str">
        <f>IFERROR(IF(A887="","",(SUM($S$4:S887)+(O887*P887*Q887*Chem_pad_density_granB*2.54^3*Number_of_treatments_granB))),"")</f>
        <v/>
      </c>
    </row>
    <row r="888" spans="1:31" x14ac:dyDescent="0.3">
      <c r="A888" s="23" t="str">
        <f t="shared" si="290"/>
        <v/>
      </c>
      <c r="B888" s="23" t="str">
        <f t="shared" si="274"/>
        <v/>
      </c>
      <c r="C888" s="23" t="str">
        <f t="shared" si="275"/>
        <v/>
      </c>
      <c r="D888" s="24" t="str">
        <f t="shared" si="276"/>
        <v/>
      </c>
      <c r="E888" s="261" t="str">
        <f t="shared" si="277"/>
        <v/>
      </c>
      <c r="F888" s="261" t="str">
        <f>IF(E888="","",SUM(E$4:E888))</f>
        <v/>
      </c>
      <c r="G888" s="261" t="str">
        <f t="shared" si="278"/>
        <v/>
      </c>
      <c r="H888" s="24" t="str">
        <f t="shared" si="279"/>
        <v/>
      </c>
      <c r="I888" s="24" t="str">
        <f t="shared" si="280"/>
        <v/>
      </c>
      <c r="J888" s="24" t="str">
        <f>IF(I888="","",SUM(I$4:I888))</f>
        <v/>
      </c>
      <c r="K888" s="24" t="str">
        <f t="shared" si="281"/>
        <v/>
      </c>
      <c r="L888" s="37" t="str">
        <f t="shared" si="294"/>
        <v/>
      </c>
      <c r="M888" s="37" t="str">
        <f t="shared" si="294"/>
        <v/>
      </c>
      <c r="N888" s="37" t="str">
        <f t="shared" si="294"/>
        <v/>
      </c>
      <c r="O888" s="37" t="str">
        <f t="shared" si="291"/>
        <v/>
      </c>
      <c r="P888" s="37" t="str">
        <f t="shared" si="292"/>
        <v/>
      </c>
      <c r="Q888" s="37" t="str">
        <f t="shared" si="282"/>
        <v/>
      </c>
      <c r="R888" s="25" t="str">
        <f t="shared" si="283"/>
        <v/>
      </c>
      <c r="S888" s="25" t="str">
        <f t="shared" si="284"/>
        <v/>
      </c>
      <c r="T888" s="25" t="str">
        <f t="shared" si="285"/>
        <v/>
      </c>
      <c r="U888" s="27" t="str">
        <f t="shared" si="286"/>
        <v/>
      </c>
      <c r="V888" s="26" t="str">
        <f t="shared" si="293"/>
        <v/>
      </c>
      <c r="W888" s="31" t="str">
        <f t="shared" si="287"/>
        <v/>
      </c>
      <c r="X888" s="88" t="str">
        <f>IF(U888="","",SUM($T$4:T888)*1000/J888*(1-Percent_bound_granB))</f>
        <v/>
      </c>
      <c r="Y888" s="88" t="str">
        <f>IF(U888="","",SUM($T$4:T888)*1000/F888*(1-Percent_bound_granB))</f>
        <v/>
      </c>
      <c r="Z888" s="90" t="str">
        <f t="shared" si="288"/>
        <v/>
      </c>
      <c r="AA888" s="68" t="str">
        <f>IF(AND(B887&lt;Runoff_duration_hr_granB/2,B888&gt;Runoff_duration_hr_granB/2),Runoff_duration_hr_granB/2,INDEX($B$4:$B$1500,IF(B888&gt;Runoff_duration_hr_granB/2,ROWS($AA$4:AA888)-1,ROWS($AA$4:AA888))))</f>
        <v/>
      </c>
      <c r="AB888" s="66" t="str">
        <f>IFERROR(ROUND(IF(HG_shape_granB="Constant flow",IF(AA888=Runoff_duration_hr_granB/2,CONVERT($D$4,"L","gal")/(Runoff_duration_hr_granB*60),VLOOKUP('Granular-Berm Calcs'!AA888,'Granular-Berm Calcs'!$B$4:$K$1500,6,FALSE)),IF(AA888=Runoff_duration_hr_granB/2,2*CONVERT($D$4,"L","gal")/(Runoff_duration_hr_granB*60),VLOOKUP('Granular-Berm Calcs'!AA888,'Granular-Berm Calcs'!$B$4:$K$1500,6,FALSE))),2),"")</f>
        <v/>
      </c>
      <c r="AC888" s="68" t="str">
        <f t="shared" si="289"/>
        <v/>
      </c>
      <c r="AD888" s="67" t="str">
        <f>IFERROR(IF(A888="","",(SUM($R$4:R888)+(O888*P888*Q888*Number_of_treatments_granB))),"")</f>
        <v/>
      </c>
      <c r="AE888" s="67" t="str">
        <f>IFERROR(IF(A888="","",(SUM($S$4:S888)+(O888*P888*Q888*Chem_pad_density_granB*2.54^3*Number_of_treatments_granB))),"")</f>
        <v/>
      </c>
    </row>
    <row r="889" spans="1:31" x14ac:dyDescent="0.3">
      <c r="A889" s="23" t="str">
        <f t="shared" si="290"/>
        <v/>
      </c>
      <c r="B889" s="23" t="str">
        <f t="shared" si="274"/>
        <v/>
      </c>
      <c r="C889" s="23" t="str">
        <f t="shared" si="275"/>
        <v/>
      </c>
      <c r="D889" s="24" t="str">
        <f t="shared" si="276"/>
        <v/>
      </c>
      <c r="E889" s="261" t="str">
        <f t="shared" si="277"/>
        <v/>
      </c>
      <c r="F889" s="261" t="str">
        <f>IF(E889="","",SUM(E$4:E889))</f>
        <v/>
      </c>
      <c r="G889" s="261" t="str">
        <f t="shared" si="278"/>
        <v/>
      </c>
      <c r="H889" s="24" t="str">
        <f t="shared" si="279"/>
        <v/>
      </c>
      <c r="I889" s="24" t="str">
        <f t="shared" si="280"/>
        <v/>
      </c>
      <c r="J889" s="24" t="str">
        <f>IF(I889="","",SUM(I$4:I889))</f>
        <v/>
      </c>
      <c r="K889" s="24" t="str">
        <f t="shared" si="281"/>
        <v/>
      </c>
      <c r="L889" s="37" t="str">
        <f t="shared" si="294"/>
        <v/>
      </c>
      <c r="M889" s="37" t="str">
        <f t="shared" si="294"/>
        <v/>
      </c>
      <c r="N889" s="37" t="str">
        <f t="shared" si="294"/>
        <v/>
      </c>
      <c r="O889" s="37" t="str">
        <f t="shared" si="291"/>
        <v/>
      </c>
      <c r="P889" s="37" t="str">
        <f t="shared" si="292"/>
        <v/>
      </c>
      <c r="Q889" s="37" t="str">
        <f t="shared" si="282"/>
        <v/>
      </c>
      <c r="R889" s="25" t="str">
        <f t="shared" si="283"/>
        <v/>
      </c>
      <c r="S889" s="25" t="str">
        <f t="shared" si="284"/>
        <v/>
      </c>
      <c r="T889" s="25" t="str">
        <f t="shared" si="285"/>
        <v/>
      </c>
      <c r="U889" s="27" t="str">
        <f t="shared" si="286"/>
        <v/>
      </c>
      <c r="V889" s="26" t="str">
        <f t="shared" si="293"/>
        <v/>
      </c>
      <c r="W889" s="31" t="str">
        <f t="shared" si="287"/>
        <v/>
      </c>
      <c r="X889" s="88" t="str">
        <f>IF(U889="","",SUM($T$4:T889)*1000/J889*(1-Percent_bound_granB))</f>
        <v/>
      </c>
      <c r="Y889" s="88" t="str">
        <f>IF(U889="","",SUM($T$4:T889)*1000/F889*(1-Percent_bound_granB))</f>
        <v/>
      </c>
      <c r="Z889" s="90" t="str">
        <f t="shared" si="288"/>
        <v/>
      </c>
      <c r="AA889" s="68" t="str">
        <f>IF(AND(B888&lt;Runoff_duration_hr_granB/2,B889&gt;Runoff_duration_hr_granB/2),Runoff_duration_hr_granB/2,INDEX($B$4:$B$1500,IF(B889&gt;Runoff_duration_hr_granB/2,ROWS($AA$4:AA889)-1,ROWS($AA$4:AA889))))</f>
        <v/>
      </c>
      <c r="AB889" s="66" t="str">
        <f>IFERROR(ROUND(IF(HG_shape_granB="Constant flow",IF(AA889=Runoff_duration_hr_granB/2,CONVERT($D$4,"L","gal")/(Runoff_duration_hr_granB*60),VLOOKUP('Granular-Berm Calcs'!AA889,'Granular-Berm Calcs'!$B$4:$K$1500,6,FALSE)),IF(AA889=Runoff_duration_hr_granB/2,2*CONVERT($D$4,"L","gal")/(Runoff_duration_hr_granB*60),VLOOKUP('Granular-Berm Calcs'!AA889,'Granular-Berm Calcs'!$B$4:$K$1500,6,FALSE))),2),"")</f>
        <v/>
      </c>
      <c r="AC889" s="68" t="str">
        <f t="shared" si="289"/>
        <v/>
      </c>
      <c r="AD889" s="67" t="str">
        <f>IFERROR(IF(A889="","",(SUM($R$4:R889)+(O889*P889*Q889*Number_of_treatments_granB))),"")</f>
        <v/>
      </c>
      <c r="AE889" s="67" t="str">
        <f>IFERROR(IF(A889="","",(SUM($S$4:S889)+(O889*P889*Q889*Chem_pad_density_granB*2.54^3*Number_of_treatments_granB))),"")</f>
        <v/>
      </c>
    </row>
    <row r="890" spans="1:31" x14ac:dyDescent="0.3">
      <c r="A890" s="23" t="str">
        <f t="shared" si="290"/>
        <v/>
      </c>
      <c r="B890" s="23" t="str">
        <f t="shared" si="274"/>
        <v/>
      </c>
      <c r="C890" s="23" t="str">
        <f t="shared" si="275"/>
        <v/>
      </c>
      <c r="D890" s="24" t="str">
        <f t="shared" si="276"/>
        <v/>
      </c>
      <c r="E890" s="261" t="str">
        <f t="shared" si="277"/>
        <v/>
      </c>
      <c r="F890" s="261" t="str">
        <f>IF(E890="","",SUM(E$4:E890))</f>
        <v/>
      </c>
      <c r="G890" s="261" t="str">
        <f t="shared" si="278"/>
        <v/>
      </c>
      <c r="H890" s="24" t="str">
        <f t="shared" si="279"/>
        <v/>
      </c>
      <c r="I890" s="24" t="str">
        <f t="shared" si="280"/>
        <v/>
      </c>
      <c r="J890" s="24" t="str">
        <f>IF(I890="","",SUM(I$4:I890))</f>
        <v/>
      </c>
      <c r="K890" s="24" t="str">
        <f t="shared" si="281"/>
        <v/>
      </c>
      <c r="L890" s="37" t="str">
        <f t="shared" si="294"/>
        <v/>
      </c>
      <c r="M890" s="37" t="str">
        <f t="shared" si="294"/>
        <v/>
      </c>
      <c r="N890" s="37" t="str">
        <f t="shared" si="294"/>
        <v/>
      </c>
      <c r="O890" s="37" t="str">
        <f t="shared" si="291"/>
        <v/>
      </c>
      <c r="P890" s="37" t="str">
        <f t="shared" si="292"/>
        <v/>
      </c>
      <c r="Q890" s="37" t="str">
        <f t="shared" si="282"/>
        <v/>
      </c>
      <c r="R890" s="25" t="str">
        <f t="shared" si="283"/>
        <v/>
      </c>
      <c r="S890" s="25" t="str">
        <f t="shared" si="284"/>
        <v/>
      </c>
      <c r="T890" s="25" t="str">
        <f t="shared" si="285"/>
        <v/>
      </c>
      <c r="U890" s="27" t="str">
        <f t="shared" si="286"/>
        <v/>
      </c>
      <c r="V890" s="26" t="str">
        <f t="shared" si="293"/>
        <v/>
      </c>
      <c r="W890" s="31" t="str">
        <f t="shared" si="287"/>
        <v/>
      </c>
      <c r="X890" s="88" t="str">
        <f>IF(U890="","",SUM($T$4:T890)*1000/J890*(1-Percent_bound_granB))</f>
        <v/>
      </c>
      <c r="Y890" s="88" t="str">
        <f>IF(U890="","",SUM($T$4:T890)*1000/F890*(1-Percent_bound_granB))</f>
        <v/>
      </c>
      <c r="Z890" s="90" t="str">
        <f t="shared" si="288"/>
        <v/>
      </c>
      <c r="AA890" s="68" t="str">
        <f>IF(AND(B889&lt;Runoff_duration_hr_granB/2,B890&gt;Runoff_duration_hr_granB/2),Runoff_duration_hr_granB/2,INDEX($B$4:$B$1500,IF(B890&gt;Runoff_duration_hr_granB/2,ROWS($AA$4:AA890)-1,ROWS($AA$4:AA890))))</f>
        <v/>
      </c>
      <c r="AB890" s="66" t="str">
        <f>IFERROR(ROUND(IF(HG_shape_granB="Constant flow",IF(AA890=Runoff_duration_hr_granB/2,CONVERT($D$4,"L","gal")/(Runoff_duration_hr_granB*60),VLOOKUP('Granular-Berm Calcs'!AA890,'Granular-Berm Calcs'!$B$4:$K$1500,6,FALSE)),IF(AA890=Runoff_duration_hr_granB/2,2*CONVERT($D$4,"L","gal")/(Runoff_duration_hr_granB*60),VLOOKUP('Granular-Berm Calcs'!AA890,'Granular-Berm Calcs'!$B$4:$K$1500,6,FALSE))),2),"")</f>
        <v/>
      </c>
      <c r="AC890" s="68" t="str">
        <f t="shared" si="289"/>
        <v/>
      </c>
      <c r="AD890" s="67" t="str">
        <f>IFERROR(IF(A890="","",(SUM($R$4:R890)+(O890*P890*Q890*Number_of_treatments_granB))),"")</f>
        <v/>
      </c>
      <c r="AE890" s="67" t="str">
        <f>IFERROR(IF(A890="","",(SUM($S$4:S890)+(O890*P890*Q890*Chem_pad_density_granB*2.54^3*Number_of_treatments_granB))),"")</f>
        <v/>
      </c>
    </row>
    <row r="891" spans="1:31" x14ac:dyDescent="0.3">
      <c r="A891" s="23" t="str">
        <f t="shared" si="290"/>
        <v/>
      </c>
      <c r="B891" s="23" t="str">
        <f t="shared" si="274"/>
        <v/>
      </c>
      <c r="C891" s="23" t="str">
        <f t="shared" si="275"/>
        <v/>
      </c>
      <c r="D891" s="24" t="str">
        <f t="shared" si="276"/>
        <v/>
      </c>
      <c r="E891" s="261" t="str">
        <f t="shared" si="277"/>
        <v/>
      </c>
      <c r="F891" s="261" t="str">
        <f>IF(E891="","",SUM(E$4:E891))</f>
        <v/>
      </c>
      <c r="G891" s="261" t="str">
        <f t="shared" si="278"/>
        <v/>
      </c>
      <c r="H891" s="24" t="str">
        <f t="shared" si="279"/>
        <v/>
      </c>
      <c r="I891" s="24" t="str">
        <f t="shared" si="280"/>
        <v/>
      </c>
      <c r="J891" s="24" t="str">
        <f>IF(I891="","",SUM(I$4:I891))</f>
        <v/>
      </c>
      <c r="K891" s="24" t="str">
        <f t="shared" si="281"/>
        <v/>
      </c>
      <c r="L891" s="37" t="str">
        <f t="shared" si="294"/>
        <v/>
      </c>
      <c r="M891" s="37" t="str">
        <f t="shared" si="294"/>
        <v/>
      </c>
      <c r="N891" s="37" t="str">
        <f t="shared" si="294"/>
        <v/>
      </c>
      <c r="O891" s="37" t="str">
        <f t="shared" si="291"/>
        <v/>
      </c>
      <c r="P891" s="37" t="str">
        <f t="shared" si="292"/>
        <v/>
      </c>
      <c r="Q891" s="37" t="str">
        <f t="shared" si="282"/>
        <v/>
      </c>
      <c r="R891" s="25" t="str">
        <f t="shared" si="283"/>
        <v/>
      </c>
      <c r="S891" s="25" t="str">
        <f t="shared" si="284"/>
        <v/>
      </c>
      <c r="T891" s="25" t="str">
        <f t="shared" si="285"/>
        <v/>
      </c>
      <c r="U891" s="27" t="str">
        <f t="shared" si="286"/>
        <v/>
      </c>
      <c r="V891" s="26" t="str">
        <f t="shared" si="293"/>
        <v/>
      </c>
      <c r="W891" s="31" t="str">
        <f t="shared" si="287"/>
        <v/>
      </c>
      <c r="X891" s="88" t="str">
        <f>IF(U891="","",SUM($T$4:T891)*1000/J891*(1-Percent_bound_granB))</f>
        <v/>
      </c>
      <c r="Y891" s="88" t="str">
        <f>IF(U891="","",SUM($T$4:T891)*1000/F891*(1-Percent_bound_granB))</f>
        <v/>
      </c>
      <c r="Z891" s="90" t="str">
        <f t="shared" si="288"/>
        <v/>
      </c>
      <c r="AA891" s="68" t="str">
        <f>IF(AND(B890&lt;Runoff_duration_hr_granB/2,B891&gt;Runoff_duration_hr_granB/2),Runoff_duration_hr_granB/2,INDEX($B$4:$B$1500,IF(B891&gt;Runoff_duration_hr_granB/2,ROWS($AA$4:AA891)-1,ROWS($AA$4:AA891))))</f>
        <v/>
      </c>
      <c r="AB891" s="66" t="str">
        <f>IFERROR(ROUND(IF(HG_shape_granB="Constant flow",IF(AA891=Runoff_duration_hr_granB/2,CONVERT($D$4,"L","gal")/(Runoff_duration_hr_granB*60),VLOOKUP('Granular-Berm Calcs'!AA891,'Granular-Berm Calcs'!$B$4:$K$1500,6,FALSE)),IF(AA891=Runoff_duration_hr_granB/2,2*CONVERT($D$4,"L","gal")/(Runoff_duration_hr_granB*60),VLOOKUP('Granular-Berm Calcs'!AA891,'Granular-Berm Calcs'!$B$4:$K$1500,6,FALSE))),2),"")</f>
        <v/>
      </c>
      <c r="AC891" s="68" t="str">
        <f t="shared" si="289"/>
        <v/>
      </c>
      <c r="AD891" s="67" t="str">
        <f>IFERROR(IF(A891="","",(SUM($R$4:R891)+(O891*P891*Q891*Number_of_treatments_granB))),"")</f>
        <v/>
      </c>
      <c r="AE891" s="67" t="str">
        <f>IFERROR(IF(A891="","",(SUM($S$4:S891)+(O891*P891*Q891*Chem_pad_density_granB*2.54^3*Number_of_treatments_granB))),"")</f>
        <v/>
      </c>
    </row>
    <row r="892" spans="1:31" x14ac:dyDescent="0.3">
      <c r="A892" s="23" t="str">
        <f t="shared" si="290"/>
        <v/>
      </c>
      <c r="B892" s="23" t="str">
        <f t="shared" si="274"/>
        <v/>
      </c>
      <c r="C892" s="23" t="str">
        <f t="shared" si="275"/>
        <v/>
      </c>
      <c r="D892" s="24" t="str">
        <f t="shared" si="276"/>
        <v/>
      </c>
      <c r="E892" s="261" t="str">
        <f t="shared" si="277"/>
        <v/>
      </c>
      <c r="F892" s="261" t="str">
        <f>IF(E892="","",SUM(E$4:E892))</f>
        <v/>
      </c>
      <c r="G892" s="261" t="str">
        <f t="shared" si="278"/>
        <v/>
      </c>
      <c r="H892" s="24" t="str">
        <f t="shared" si="279"/>
        <v/>
      </c>
      <c r="I892" s="24" t="str">
        <f t="shared" si="280"/>
        <v/>
      </c>
      <c r="J892" s="24" t="str">
        <f>IF(I892="","",SUM(I$4:I892))</f>
        <v/>
      </c>
      <c r="K892" s="24" t="str">
        <f t="shared" si="281"/>
        <v/>
      </c>
      <c r="L892" s="37" t="str">
        <f t="shared" si="294"/>
        <v/>
      </c>
      <c r="M892" s="37" t="str">
        <f t="shared" si="294"/>
        <v/>
      </c>
      <c r="N892" s="37" t="str">
        <f t="shared" si="294"/>
        <v/>
      </c>
      <c r="O892" s="37" t="str">
        <f t="shared" si="291"/>
        <v/>
      </c>
      <c r="P892" s="37" t="str">
        <f t="shared" si="292"/>
        <v/>
      </c>
      <c r="Q892" s="37" t="str">
        <f t="shared" si="282"/>
        <v/>
      </c>
      <c r="R892" s="25" t="str">
        <f t="shared" si="283"/>
        <v/>
      </c>
      <c r="S892" s="25" t="str">
        <f t="shared" si="284"/>
        <v/>
      </c>
      <c r="T892" s="25" t="str">
        <f t="shared" si="285"/>
        <v/>
      </c>
      <c r="U892" s="27" t="str">
        <f t="shared" si="286"/>
        <v/>
      </c>
      <c r="V892" s="26" t="str">
        <f t="shared" si="293"/>
        <v/>
      </c>
      <c r="W892" s="31" t="str">
        <f t="shared" si="287"/>
        <v/>
      </c>
      <c r="X892" s="88" t="str">
        <f>IF(U892="","",SUM($T$4:T892)*1000/J892*(1-Percent_bound_granB))</f>
        <v/>
      </c>
      <c r="Y892" s="88" t="str">
        <f>IF(U892="","",SUM($T$4:T892)*1000/F892*(1-Percent_bound_granB))</f>
        <v/>
      </c>
      <c r="Z892" s="90" t="str">
        <f t="shared" si="288"/>
        <v/>
      </c>
      <c r="AA892" s="68" t="str">
        <f>IF(AND(B891&lt;Runoff_duration_hr_granB/2,B892&gt;Runoff_duration_hr_granB/2),Runoff_duration_hr_granB/2,INDEX($B$4:$B$1500,IF(B892&gt;Runoff_duration_hr_granB/2,ROWS($AA$4:AA892)-1,ROWS($AA$4:AA892))))</f>
        <v/>
      </c>
      <c r="AB892" s="66" t="str">
        <f>IFERROR(ROUND(IF(HG_shape_granB="Constant flow",IF(AA892=Runoff_duration_hr_granB/2,CONVERT($D$4,"L","gal")/(Runoff_duration_hr_granB*60),VLOOKUP('Granular-Berm Calcs'!AA892,'Granular-Berm Calcs'!$B$4:$K$1500,6,FALSE)),IF(AA892=Runoff_duration_hr_granB/2,2*CONVERT($D$4,"L","gal")/(Runoff_duration_hr_granB*60),VLOOKUP('Granular-Berm Calcs'!AA892,'Granular-Berm Calcs'!$B$4:$K$1500,6,FALSE))),2),"")</f>
        <v/>
      </c>
      <c r="AC892" s="68" t="str">
        <f t="shared" si="289"/>
        <v/>
      </c>
      <c r="AD892" s="67" t="str">
        <f>IFERROR(IF(A892="","",(SUM($R$4:R892)+(O892*P892*Q892*Number_of_treatments_granB))),"")</f>
        <v/>
      </c>
      <c r="AE892" s="67" t="str">
        <f>IFERROR(IF(A892="","",(SUM($S$4:S892)+(O892*P892*Q892*Chem_pad_density_granB*2.54^3*Number_of_treatments_granB))),"")</f>
        <v/>
      </c>
    </row>
    <row r="893" spans="1:31" x14ac:dyDescent="0.3">
      <c r="A893" s="23" t="str">
        <f t="shared" si="290"/>
        <v/>
      </c>
      <c r="B893" s="23" t="str">
        <f t="shared" si="274"/>
        <v/>
      </c>
      <c r="C893" s="23" t="str">
        <f t="shared" si="275"/>
        <v/>
      </c>
      <c r="D893" s="24" t="str">
        <f t="shared" si="276"/>
        <v/>
      </c>
      <c r="E893" s="261" t="str">
        <f t="shared" si="277"/>
        <v/>
      </c>
      <c r="F893" s="261" t="str">
        <f>IF(E893="","",SUM(E$4:E893))</f>
        <v/>
      </c>
      <c r="G893" s="261" t="str">
        <f t="shared" si="278"/>
        <v/>
      </c>
      <c r="H893" s="24" t="str">
        <f t="shared" si="279"/>
        <v/>
      </c>
      <c r="I893" s="24" t="str">
        <f t="shared" si="280"/>
        <v/>
      </c>
      <c r="J893" s="24" t="str">
        <f>IF(I893="","",SUM(I$4:I893))</f>
        <v/>
      </c>
      <c r="K893" s="24" t="str">
        <f t="shared" si="281"/>
        <v/>
      </c>
      <c r="L893" s="37" t="str">
        <f t="shared" si="294"/>
        <v/>
      </c>
      <c r="M893" s="37" t="str">
        <f t="shared" si="294"/>
        <v/>
      </c>
      <c r="N893" s="37" t="str">
        <f t="shared" si="294"/>
        <v/>
      </c>
      <c r="O893" s="37" t="str">
        <f t="shared" si="291"/>
        <v/>
      </c>
      <c r="P893" s="37" t="str">
        <f t="shared" si="292"/>
        <v/>
      </c>
      <c r="Q893" s="37" t="str">
        <f t="shared" si="282"/>
        <v/>
      </c>
      <c r="R893" s="25" t="str">
        <f t="shared" si="283"/>
        <v/>
      </c>
      <c r="S893" s="25" t="str">
        <f t="shared" si="284"/>
        <v/>
      </c>
      <c r="T893" s="25" t="str">
        <f t="shared" si="285"/>
        <v/>
      </c>
      <c r="U893" s="27" t="str">
        <f t="shared" si="286"/>
        <v/>
      </c>
      <c r="V893" s="26" t="str">
        <f t="shared" si="293"/>
        <v/>
      </c>
      <c r="W893" s="31" t="str">
        <f t="shared" si="287"/>
        <v/>
      </c>
      <c r="X893" s="88" t="str">
        <f>IF(U893="","",SUM($T$4:T893)*1000/J893*(1-Percent_bound_granB))</f>
        <v/>
      </c>
      <c r="Y893" s="88" t="str">
        <f>IF(U893="","",SUM($T$4:T893)*1000/F893*(1-Percent_bound_granB))</f>
        <v/>
      </c>
      <c r="Z893" s="90" t="str">
        <f t="shared" si="288"/>
        <v/>
      </c>
      <c r="AA893" s="68" t="str">
        <f>IF(AND(B892&lt;Runoff_duration_hr_granB/2,B893&gt;Runoff_duration_hr_granB/2),Runoff_duration_hr_granB/2,INDEX($B$4:$B$1500,IF(B893&gt;Runoff_duration_hr_granB/2,ROWS($AA$4:AA893)-1,ROWS($AA$4:AA893))))</f>
        <v/>
      </c>
      <c r="AB893" s="66" t="str">
        <f>IFERROR(ROUND(IF(HG_shape_granB="Constant flow",IF(AA893=Runoff_duration_hr_granB/2,CONVERT($D$4,"L","gal")/(Runoff_duration_hr_granB*60),VLOOKUP('Granular-Berm Calcs'!AA893,'Granular-Berm Calcs'!$B$4:$K$1500,6,FALSE)),IF(AA893=Runoff_duration_hr_granB/2,2*CONVERT($D$4,"L","gal")/(Runoff_duration_hr_granB*60),VLOOKUP('Granular-Berm Calcs'!AA893,'Granular-Berm Calcs'!$B$4:$K$1500,6,FALSE))),2),"")</f>
        <v/>
      </c>
      <c r="AC893" s="68" t="str">
        <f t="shared" si="289"/>
        <v/>
      </c>
      <c r="AD893" s="67" t="str">
        <f>IFERROR(IF(A893="","",(SUM($R$4:R893)+(O893*P893*Q893*Number_of_treatments_granB))),"")</f>
        <v/>
      </c>
      <c r="AE893" s="67" t="str">
        <f>IFERROR(IF(A893="","",(SUM($S$4:S893)+(O893*P893*Q893*Chem_pad_density_granB*2.54^3*Number_of_treatments_granB))),"")</f>
        <v/>
      </c>
    </row>
    <row r="894" spans="1:31" x14ac:dyDescent="0.3">
      <c r="A894" s="23" t="str">
        <f t="shared" si="290"/>
        <v/>
      </c>
      <c r="B894" s="23" t="str">
        <f t="shared" si="274"/>
        <v/>
      </c>
      <c r="C894" s="23" t="str">
        <f t="shared" si="275"/>
        <v/>
      </c>
      <c r="D894" s="24" t="str">
        <f t="shared" si="276"/>
        <v/>
      </c>
      <c r="E894" s="261" t="str">
        <f t="shared" si="277"/>
        <v/>
      </c>
      <c r="F894" s="261" t="str">
        <f>IF(E894="","",SUM(E$4:E894))</f>
        <v/>
      </c>
      <c r="G894" s="261" t="str">
        <f t="shared" si="278"/>
        <v/>
      </c>
      <c r="H894" s="24" t="str">
        <f t="shared" si="279"/>
        <v/>
      </c>
      <c r="I894" s="24" t="str">
        <f t="shared" si="280"/>
        <v/>
      </c>
      <c r="J894" s="24" t="str">
        <f>IF(I894="","",SUM(I$4:I894))</f>
        <v/>
      </c>
      <c r="K894" s="24" t="str">
        <f t="shared" si="281"/>
        <v/>
      </c>
      <c r="L894" s="37" t="str">
        <f t="shared" si="294"/>
        <v/>
      </c>
      <c r="M894" s="37" t="str">
        <f t="shared" si="294"/>
        <v/>
      </c>
      <c r="N894" s="37" t="str">
        <f t="shared" si="294"/>
        <v/>
      </c>
      <c r="O894" s="37" t="str">
        <f t="shared" si="291"/>
        <v/>
      </c>
      <c r="P894" s="37" t="str">
        <f t="shared" si="292"/>
        <v/>
      </c>
      <c r="Q894" s="37" t="str">
        <f t="shared" si="282"/>
        <v/>
      </c>
      <c r="R894" s="25" t="str">
        <f t="shared" si="283"/>
        <v/>
      </c>
      <c r="S894" s="25" t="str">
        <f t="shared" si="284"/>
        <v/>
      </c>
      <c r="T894" s="25" t="str">
        <f t="shared" si="285"/>
        <v/>
      </c>
      <c r="U894" s="27" t="str">
        <f t="shared" si="286"/>
        <v/>
      </c>
      <c r="V894" s="26" t="str">
        <f t="shared" si="293"/>
        <v/>
      </c>
      <c r="W894" s="31" t="str">
        <f t="shared" si="287"/>
        <v/>
      </c>
      <c r="X894" s="88" t="str">
        <f>IF(U894="","",SUM($T$4:T894)*1000/J894*(1-Percent_bound_granB))</f>
        <v/>
      </c>
      <c r="Y894" s="88" t="str">
        <f>IF(U894="","",SUM($T$4:T894)*1000/F894*(1-Percent_bound_granB))</f>
        <v/>
      </c>
      <c r="Z894" s="90" t="str">
        <f t="shared" si="288"/>
        <v/>
      </c>
      <c r="AA894" s="68" t="str">
        <f>IF(AND(B893&lt;Runoff_duration_hr_granB/2,B894&gt;Runoff_duration_hr_granB/2),Runoff_duration_hr_granB/2,INDEX($B$4:$B$1500,IF(B894&gt;Runoff_duration_hr_granB/2,ROWS($AA$4:AA894)-1,ROWS($AA$4:AA894))))</f>
        <v/>
      </c>
      <c r="AB894" s="66" t="str">
        <f>IFERROR(ROUND(IF(HG_shape_granB="Constant flow",IF(AA894=Runoff_duration_hr_granB/2,CONVERT($D$4,"L","gal")/(Runoff_duration_hr_granB*60),VLOOKUP('Granular-Berm Calcs'!AA894,'Granular-Berm Calcs'!$B$4:$K$1500,6,FALSE)),IF(AA894=Runoff_duration_hr_granB/2,2*CONVERT($D$4,"L","gal")/(Runoff_duration_hr_granB*60),VLOOKUP('Granular-Berm Calcs'!AA894,'Granular-Berm Calcs'!$B$4:$K$1500,6,FALSE))),2),"")</f>
        <v/>
      </c>
      <c r="AC894" s="68" t="str">
        <f t="shared" si="289"/>
        <v/>
      </c>
      <c r="AD894" s="67" t="str">
        <f>IFERROR(IF(A894="","",(SUM($R$4:R894)+(O894*P894*Q894*Number_of_treatments_granB))),"")</f>
        <v/>
      </c>
      <c r="AE894" s="67" t="str">
        <f>IFERROR(IF(A894="","",(SUM($S$4:S894)+(O894*P894*Q894*Chem_pad_density_granB*2.54^3*Number_of_treatments_granB))),"")</f>
        <v/>
      </c>
    </row>
    <row r="895" spans="1:31" x14ac:dyDescent="0.3">
      <c r="A895" s="23" t="str">
        <f t="shared" si="290"/>
        <v/>
      </c>
      <c r="B895" s="23" t="str">
        <f t="shared" si="274"/>
        <v/>
      </c>
      <c r="C895" s="23" t="str">
        <f t="shared" si="275"/>
        <v/>
      </c>
      <c r="D895" s="24" t="str">
        <f t="shared" si="276"/>
        <v/>
      </c>
      <c r="E895" s="261" t="str">
        <f t="shared" si="277"/>
        <v/>
      </c>
      <c r="F895" s="261" t="str">
        <f>IF(E895="","",SUM(E$4:E895))</f>
        <v/>
      </c>
      <c r="G895" s="261" t="str">
        <f t="shared" si="278"/>
        <v/>
      </c>
      <c r="H895" s="24" t="str">
        <f t="shared" si="279"/>
        <v/>
      </c>
      <c r="I895" s="24" t="str">
        <f t="shared" si="280"/>
        <v/>
      </c>
      <c r="J895" s="24" t="str">
        <f>IF(I895="","",SUM(I$4:I895))</f>
        <v/>
      </c>
      <c r="K895" s="24" t="str">
        <f t="shared" si="281"/>
        <v/>
      </c>
      <c r="L895" s="37" t="str">
        <f t="shared" si="294"/>
        <v/>
      </c>
      <c r="M895" s="37" t="str">
        <f t="shared" si="294"/>
        <v/>
      </c>
      <c r="N895" s="37" t="str">
        <f t="shared" si="294"/>
        <v/>
      </c>
      <c r="O895" s="37" t="str">
        <f t="shared" si="291"/>
        <v/>
      </c>
      <c r="P895" s="37" t="str">
        <f t="shared" si="292"/>
        <v/>
      </c>
      <c r="Q895" s="37" t="str">
        <f t="shared" si="282"/>
        <v/>
      </c>
      <c r="R895" s="25" t="str">
        <f t="shared" si="283"/>
        <v/>
      </c>
      <c r="S895" s="25" t="str">
        <f t="shared" si="284"/>
        <v/>
      </c>
      <c r="T895" s="25" t="str">
        <f t="shared" si="285"/>
        <v/>
      </c>
      <c r="U895" s="27" t="str">
        <f t="shared" si="286"/>
        <v/>
      </c>
      <c r="V895" s="26" t="str">
        <f t="shared" si="293"/>
        <v/>
      </c>
      <c r="W895" s="31" t="str">
        <f t="shared" si="287"/>
        <v/>
      </c>
      <c r="X895" s="88" t="str">
        <f>IF(U895="","",SUM($T$4:T895)*1000/J895*(1-Percent_bound_granB))</f>
        <v/>
      </c>
      <c r="Y895" s="88" t="str">
        <f>IF(U895="","",SUM($T$4:T895)*1000/F895*(1-Percent_bound_granB))</f>
        <v/>
      </c>
      <c r="Z895" s="90" t="str">
        <f t="shared" si="288"/>
        <v/>
      </c>
      <c r="AA895" s="68" t="str">
        <f>IF(AND(B894&lt;Runoff_duration_hr_granB/2,B895&gt;Runoff_duration_hr_granB/2),Runoff_duration_hr_granB/2,INDEX($B$4:$B$1500,IF(B895&gt;Runoff_duration_hr_granB/2,ROWS($AA$4:AA895)-1,ROWS($AA$4:AA895))))</f>
        <v/>
      </c>
      <c r="AB895" s="66" t="str">
        <f>IFERROR(ROUND(IF(HG_shape_granB="Constant flow",IF(AA895=Runoff_duration_hr_granB/2,CONVERT($D$4,"L","gal")/(Runoff_duration_hr_granB*60),VLOOKUP('Granular-Berm Calcs'!AA895,'Granular-Berm Calcs'!$B$4:$K$1500,6,FALSE)),IF(AA895=Runoff_duration_hr_granB/2,2*CONVERT($D$4,"L","gal")/(Runoff_duration_hr_granB*60),VLOOKUP('Granular-Berm Calcs'!AA895,'Granular-Berm Calcs'!$B$4:$K$1500,6,FALSE))),2),"")</f>
        <v/>
      </c>
      <c r="AC895" s="68" t="str">
        <f t="shared" si="289"/>
        <v/>
      </c>
      <c r="AD895" s="67" t="str">
        <f>IFERROR(IF(A895="","",(SUM($R$4:R895)+(O895*P895*Q895*Number_of_treatments_granB))),"")</f>
        <v/>
      </c>
      <c r="AE895" s="67" t="str">
        <f>IFERROR(IF(A895="","",(SUM($S$4:S895)+(O895*P895*Q895*Chem_pad_density_granB*2.54^3*Number_of_treatments_granB))),"")</f>
        <v/>
      </c>
    </row>
    <row r="896" spans="1:31" x14ac:dyDescent="0.3">
      <c r="A896" s="23" t="str">
        <f t="shared" si="290"/>
        <v/>
      </c>
      <c r="B896" s="23" t="str">
        <f t="shared" si="274"/>
        <v/>
      </c>
      <c r="C896" s="23" t="str">
        <f t="shared" si="275"/>
        <v/>
      </c>
      <c r="D896" s="24" t="str">
        <f t="shared" si="276"/>
        <v/>
      </c>
      <c r="E896" s="261" t="str">
        <f t="shared" si="277"/>
        <v/>
      </c>
      <c r="F896" s="261" t="str">
        <f>IF(E896="","",SUM(E$4:E896))</f>
        <v/>
      </c>
      <c r="G896" s="261" t="str">
        <f t="shared" si="278"/>
        <v/>
      </c>
      <c r="H896" s="24" t="str">
        <f t="shared" si="279"/>
        <v/>
      </c>
      <c r="I896" s="24" t="str">
        <f t="shared" si="280"/>
        <v/>
      </c>
      <c r="J896" s="24" t="str">
        <f>IF(I896="","",SUM(I$4:I896))</f>
        <v/>
      </c>
      <c r="K896" s="24" t="str">
        <f t="shared" si="281"/>
        <v/>
      </c>
      <c r="L896" s="37" t="str">
        <f t="shared" si="294"/>
        <v/>
      </c>
      <c r="M896" s="37" t="str">
        <f t="shared" si="294"/>
        <v/>
      </c>
      <c r="N896" s="37" t="str">
        <f t="shared" si="294"/>
        <v/>
      </c>
      <c r="O896" s="37" t="str">
        <f t="shared" si="291"/>
        <v/>
      </c>
      <c r="P896" s="37" t="str">
        <f t="shared" si="292"/>
        <v/>
      </c>
      <c r="Q896" s="37" t="str">
        <f t="shared" si="282"/>
        <v/>
      </c>
      <c r="R896" s="25" t="str">
        <f t="shared" si="283"/>
        <v/>
      </c>
      <c r="S896" s="25" t="str">
        <f t="shared" si="284"/>
        <v/>
      </c>
      <c r="T896" s="25" t="str">
        <f t="shared" si="285"/>
        <v/>
      </c>
      <c r="U896" s="27" t="str">
        <f t="shared" si="286"/>
        <v/>
      </c>
      <c r="V896" s="26" t="str">
        <f t="shared" si="293"/>
        <v/>
      </c>
      <c r="W896" s="31" t="str">
        <f t="shared" si="287"/>
        <v/>
      </c>
      <c r="X896" s="88" t="str">
        <f>IF(U896="","",SUM($T$4:T896)*1000/J896*(1-Percent_bound_granB))</f>
        <v/>
      </c>
      <c r="Y896" s="88" t="str">
        <f>IF(U896="","",SUM($T$4:T896)*1000/F896*(1-Percent_bound_granB))</f>
        <v/>
      </c>
      <c r="Z896" s="90" t="str">
        <f t="shared" si="288"/>
        <v/>
      </c>
      <c r="AA896" s="68" t="str">
        <f>IF(AND(B895&lt;Runoff_duration_hr_granB/2,B896&gt;Runoff_duration_hr_granB/2),Runoff_duration_hr_granB/2,INDEX($B$4:$B$1500,IF(B896&gt;Runoff_duration_hr_granB/2,ROWS($AA$4:AA896)-1,ROWS($AA$4:AA896))))</f>
        <v/>
      </c>
      <c r="AB896" s="66" t="str">
        <f>IFERROR(ROUND(IF(HG_shape_granB="Constant flow",IF(AA896=Runoff_duration_hr_granB/2,CONVERT($D$4,"L","gal")/(Runoff_duration_hr_granB*60),VLOOKUP('Granular-Berm Calcs'!AA896,'Granular-Berm Calcs'!$B$4:$K$1500,6,FALSE)),IF(AA896=Runoff_duration_hr_granB/2,2*CONVERT($D$4,"L","gal")/(Runoff_duration_hr_granB*60),VLOOKUP('Granular-Berm Calcs'!AA896,'Granular-Berm Calcs'!$B$4:$K$1500,6,FALSE))),2),"")</f>
        <v/>
      </c>
      <c r="AC896" s="68" t="str">
        <f t="shared" si="289"/>
        <v/>
      </c>
      <c r="AD896" s="67" t="str">
        <f>IFERROR(IF(A896="","",(SUM($R$4:R896)+(O896*P896*Q896*Number_of_treatments_granB))),"")</f>
        <v/>
      </c>
      <c r="AE896" s="67" t="str">
        <f>IFERROR(IF(A896="","",(SUM($S$4:S896)+(O896*P896*Q896*Chem_pad_density_granB*2.54^3*Number_of_treatments_granB))),"")</f>
        <v/>
      </c>
    </row>
    <row r="897" spans="1:31" x14ac:dyDescent="0.3">
      <c r="A897" s="23" t="str">
        <f t="shared" si="290"/>
        <v/>
      </c>
      <c r="B897" s="23" t="str">
        <f t="shared" si="274"/>
        <v/>
      </c>
      <c r="C897" s="23" t="str">
        <f t="shared" si="275"/>
        <v/>
      </c>
      <c r="D897" s="24" t="str">
        <f t="shared" si="276"/>
        <v/>
      </c>
      <c r="E897" s="261" t="str">
        <f t="shared" si="277"/>
        <v/>
      </c>
      <c r="F897" s="261" t="str">
        <f>IF(E897="","",SUM(E$4:E897))</f>
        <v/>
      </c>
      <c r="G897" s="261" t="str">
        <f t="shared" si="278"/>
        <v/>
      </c>
      <c r="H897" s="24" t="str">
        <f t="shared" si="279"/>
        <v/>
      </c>
      <c r="I897" s="24" t="str">
        <f t="shared" si="280"/>
        <v/>
      </c>
      <c r="J897" s="24" t="str">
        <f>IF(I897="","",SUM(I$4:I897))</f>
        <v/>
      </c>
      <c r="K897" s="24" t="str">
        <f t="shared" si="281"/>
        <v/>
      </c>
      <c r="L897" s="37" t="str">
        <f t="shared" si="294"/>
        <v/>
      </c>
      <c r="M897" s="37" t="str">
        <f t="shared" si="294"/>
        <v/>
      </c>
      <c r="N897" s="37" t="str">
        <f t="shared" si="294"/>
        <v/>
      </c>
      <c r="O897" s="37" t="str">
        <f t="shared" si="291"/>
        <v/>
      </c>
      <c r="P897" s="37" t="str">
        <f t="shared" si="292"/>
        <v/>
      </c>
      <c r="Q897" s="37" t="str">
        <f t="shared" si="282"/>
        <v/>
      </c>
      <c r="R897" s="25" t="str">
        <f t="shared" si="283"/>
        <v/>
      </c>
      <c r="S897" s="25" t="str">
        <f t="shared" si="284"/>
        <v/>
      </c>
      <c r="T897" s="25" t="str">
        <f t="shared" si="285"/>
        <v/>
      </c>
      <c r="U897" s="27" t="str">
        <f t="shared" si="286"/>
        <v/>
      </c>
      <c r="V897" s="26" t="str">
        <f t="shared" si="293"/>
        <v/>
      </c>
      <c r="W897" s="31" t="str">
        <f t="shared" si="287"/>
        <v/>
      </c>
      <c r="X897" s="88" t="str">
        <f>IF(U897="","",SUM($T$4:T897)*1000/J897*(1-Percent_bound_granB))</f>
        <v/>
      </c>
      <c r="Y897" s="88" t="str">
        <f>IF(U897="","",SUM($T$4:T897)*1000/F897*(1-Percent_bound_granB))</f>
        <v/>
      </c>
      <c r="Z897" s="90" t="str">
        <f t="shared" si="288"/>
        <v/>
      </c>
      <c r="AA897" s="68" t="str">
        <f>IF(AND(B896&lt;Runoff_duration_hr_granB/2,B897&gt;Runoff_duration_hr_granB/2),Runoff_duration_hr_granB/2,INDEX($B$4:$B$1500,IF(B897&gt;Runoff_duration_hr_granB/2,ROWS($AA$4:AA897)-1,ROWS($AA$4:AA897))))</f>
        <v/>
      </c>
      <c r="AB897" s="66" t="str">
        <f>IFERROR(ROUND(IF(HG_shape_granB="Constant flow",IF(AA897=Runoff_duration_hr_granB/2,CONVERT($D$4,"L","gal")/(Runoff_duration_hr_granB*60),VLOOKUP('Granular-Berm Calcs'!AA897,'Granular-Berm Calcs'!$B$4:$K$1500,6,FALSE)),IF(AA897=Runoff_duration_hr_granB/2,2*CONVERT($D$4,"L","gal")/(Runoff_duration_hr_granB*60),VLOOKUP('Granular-Berm Calcs'!AA897,'Granular-Berm Calcs'!$B$4:$K$1500,6,FALSE))),2),"")</f>
        <v/>
      </c>
      <c r="AC897" s="68" t="str">
        <f t="shared" si="289"/>
        <v/>
      </c>
      <c r="AD897" s="67" t="str">
        <f>IFERROR(IF(A897="","",(SUM($R$4:R897)+(O897*P897*Q897*Number_of_treatments_granB))),"")</f>
        <v/>
      </c>
      <c r="AE897" s="67" t="str">
        <f>IFERROR(IF(A897="","",(SUM($S$4:S897)+(O897*P897*Q897*Chem_pad_density_granB*2.54^3*Number_of_treatments_granB))),"")</f>
        <v/>
      </c>
    </row>
    <row r="898" spans="1:31" x14ac:dyDescent="0.3">
      <c r="A898" s="23" t="str">
        <f t="shared" si="290"/>
        <v/>
      </c>
      <c r="B898" s="23" t="str">
        <f t="shared" si="274"/>
        <v/>
      </c>
      <c r="C898" s="23" t="str">
        <f t="shared" si="275"/>
        <v/>
      </c>
      <c r="D898" s="24" t="str">
        <f t="shared" si="276"/>
        <v/>
      </c>
      <c r="E898" s="261" t="str">
        <f t="shared" si="277"/>
        <v/>
      </c>
      <c r="F898" s="261" t="str">
        <f>IF(E898="","",SUM(E$4:E898))</f>
        <v/>
      </c>
      <c r="G898" s="261" t="str">
        <f t="shared" si="278"/>
        <v/>
      </c>
      <c r="H898" s="24" t="str">
        <f t="shared" si="279"/>
        <v/>
      </c>
      <c r="I898" s="24" t="str">
        <f t="shared" si="280"/>
        <v/>
      </c>
      <c r="J898" s="24" t="str">
        <f>IF(I898="","",SUM(I$4:I898))</f>
        <v/>
      </c>
      <c r="K898" s="24" t="str">
        <f t="shared" si="281"/>
        <v/>
      </c>
      <c r="L898" s="37" t="str">
        <f t="shared" si="294"/>
        <v/>
      </c>
      <c r="M898" s="37" t="str">
        <f t="shared" si="294"/>
        <v/>
      </c>
      <c r="N898" s="37" t="str">
        <f t="shared" si="294"/>
        <v/>
      </c>
      <c r="O898" s="37" t="str">
        <f t="shared" si="291"/>
        <v/>
      </c>
      <c r="P898" s="37" t="str">
        <f t="shared" si="292"/>
        <v/>
      </c>
      <c r="Q898" s="37" t="str">
        <f t="shared" si="282"/>
        <v/>
      </c>
      <c r="R898" s="25" t="str">
        <f t="shared" si="283"/>
        <v/>
      </c>
      <c r="S898" s="25" t="str">
        <f t="shared" si="284"/>
        <v/>
      </c>
      <c r="T898" s="25" t="str">
        <f t="shared" si="285"/>
        <v/>
      </c>
      <c r="U898" s="27" t="str">
        <f t="shared" si="286"/>
        <v/>
      </c>
      <c r="V898" s="26" t="str">
        <f t="shared" si="293"/>
        <v/>
      </c>
      <c r="W898" s="31" t="str">
        <f t="shared" si="287"/>
        <v/>
      </c>
      <c r="X898" s="88" t="str">
        <f>IF(U898="","",SUM($T$4:T898)*1000/J898*(1-Percent_bound_granB))</f>
        <v/>
      </c>
      <c r="Y898" s="88" t="str">
        <f>IF(U898="","",SUM($T$4:T898)*1000/F898*(1-Percent_bound_granB))</f>
        <v/>
      </c>
      <c r="Z898" s="90" t="str">
        <f t="shared" si="288"/>
        <v/>
      </c>
      <c r="AA898" s="68" t="str">
        <f>IF(AND(B897&lt;Runoff_duration_hr_granB/2,B898&gt;Runoff_duration_hr_granB/2),Runoff_duration_hr_granB/2,INDEX($B$4:$B$1500,IF(B898&gt;Runoff_duration_hr_granB/2,ROWS($AA$4:AA898)-1,ROWS($AA$4:AA898))))</f>
        <v/>
      </c>
      <c r="AB898" s="66" t="str">
        <f>IFERROR(ROUND(IF(HG_shape_granB="Constant flow",IF(AA898=Runoff_duration_hr_granB/2,CONVERT($D$4,"L","gal")/(Runoff_duration_hr_granB*60),VLOOKUP('Granular-Berm Calcs'!AA898,'Granular-Berm Calcs'!$B$4:$K$1500,6,FALSE)),IF(AA898=Runoff_duration_hr_granB/2,2*CONVERT($D$4,"L","gal")/(Runoff_duration_hr_granB*60),VLOOKUP('Granular-Berm Calcs'!AA898,'Granular-Berm Calcs'!$B$4:$K$1500,6,FALSE))),2),"")</f>
        <v/>
      </c>
      <c r="AC898" s="68" t="str">
        <f t="shared" si="289"/>
        <v/>
      </c>
      <c r="AD898" s="67" t="str">
        <f>IFERROR(IF(A898="","",(SUM($R$4:R898)+(O898*P898*Q898*Number_of_treatments_granB))),"")</f>
        <v/>
      </c>
      <c r="AE898" s="67" t="str">
        <f>IFERROR(IF(A898="","",(SUM($S$4:S898)+(O898*P898*Q898*Chem_pad_density_granB*2.54^3*Number_of_treatments_granB))),"")</f>
        <v/>
      </c>
    </row>
    <row r="899" spans="1:31" x14ac:dyDescent="0.3">
      <c r="A899" s="23" t="str">
        <f t="shared" si="290"/>
        <v/>
      </c>
      <c r="B899" s="23" t="str">
        <f t="shared" si="274"/>
        <v/>
      </c>
      <c r="C899" s="23" t="str">
        <f t="shared" si="275"/>
        <v/>
      </c>
      <c r="D899" s="24" t="str">
        <f t="shared" si="276"/>
        <v/>
      </c>
      <c r="E899" s="261" t="str">
        <f t="shared" si="277"/>
        <v/>
      </c>
      <c r="F899" s="261" t="str">
        <f>IF(E899="","",SUM(E$4:E899))</f>
        <v/>
      </c>
      <c r="G899" s="261" t="str">
        <f t="shared" si="278"/>
        <v/>
      </c>
      <c r="H899" s="24" t="str">
        <f t="shared" si="279"/>
        <v/>
      </c>
      <c r="I899" s="24" t="str">
        <f t="shared" si="280"/>
        <v/>
      </c>
      <c r="J899" s="24" t="str">
        <f>IF(I899="","",SUM(I$4:I899))</f>
        <v/>
      </c>
      <c r="K899" s="24" t="str">
        <f t="shared" si="281"/>
        <v/>
      </c>
      <c r="L899" s="37" t="str">
        <f t="shared" si="294"/>
        <v/>
      </c>
      <c r="M899" s="37" t="str">
        <f t="shared" si="294"/>
        <v/>
      </c>
      <c r="N899" s="37" t="str">
        <f t="shared" si="294"/>
        <v/>
      </c>
      <c r="O899" s="37" t="str">
        <f t="shared" si="291"/>
        <v/>
      </c>
      <c r="P899" s="37" t="str">
        <f t="shared" si="292"/>
        <v/>
      </c>
      <c r="Q899" s="37" t="str">
        <f t="shared" si="282"/>
        <v/>
      </c>
      <c r="R899" s="25" t="str">
        <f t="shared" si="283"/>
        <v/>
      </c>
      <c r="S899" s="25" t="str">
        <f t="shared" si="284"/>
        <v/>
      </c>
      <c r="T899" s="25" t="str">
        <f t="shared" si="285"/>
        <v/>
      </c>
      <c r="U899" s="27" t="str">
        <f t="shared" si="286"/>
        <v/>
      </c>
      <c r="V899" s="26" t="str">
        <f t="shared" si="293"/>
        <v/>
      </c>
      <c r="W899" s="31" t="str">
        <f t="shared" si="287"/>
        <v/>
      </c>
      <c r="X899" s="88" t="str">
        <f>IF(U899="","",SUM($T$4:T899)*1000/J899*(1-Percent_bound_granB))</f>
        <v/>
      </c>
      <c r="Y899" s="88" t="str">
        <f>IF(U899="","",SUM($T$4:T899)*1000/F899*(1-Percent_bound_granB))</f>
        <v/>
      </c>
      <c r="Z899" s="90" t="str">
        <f t="shared" si="288"/>
        <v/>
      </c>
      <c r="AA899" s="68" t="str">
        <f>IF(AND(B898&lt;Runoff_duration_hr_granB/2,B899&gt;Runoff_duration_hr_granB/2),Runoff_duration_hr_granB/2,INDEX($B$4:$B$1500,IF(B899&gt;Runoff_duration_hr_granB/2,ROWS($AA$4:AA899)-1,ROWS($AA$4:AA899))))</f>
        <v/>
      </c>
      <c r="AB899" s="66" t="str">
        <f>IFERROR(ROUND(IF(HG_shape_granB="Constant flow",IF(AA899=Runoff_duration_hr_granB/2,CONVERT($D$4,"L","gal")/(Runoff_duration_hr_granB*60),VLOOKUP('Granular-Berm Calcs'!AA899,'Granular-Berm Calcs'!$B$4:$K$1500,6,FALSE)),IF(AA899=Runoff_duration_hr_granB/2,2*CONVERT($D$4,"L","gal")/(Runoff_duration_hr_granB*60),VLOOKUP('Granular-Berm Calcs'!AA899,'Granular-Berm Calcs'!$B$4:$K$1500,6,FALSE))),2),"")</f>
        <v/>
      </c>
      <c r="AC899" s="68" t="str">
        <f t="shared" si="289"/>
        <v/>
      </c>
      <c r="AD899" s="67" t="str">
        <f>IFERROR(IF(A899="","",(SUM($R$4:R899)+(O899*P899*Q899*Number_of_treatments_granB))),"")</f>
        <v/>
      </c>
      <c r="AE899" s="67" t="str">
        <f>IFERROR(IF(A899="","",(SUM($S$4:S899)+(O899*P899*Q899*Chem_pad_density_granB*2.54^3*Number_of_treatments_granB))),"")</f>
        <v/>
      </c>
    </row>
    <row r="900" spans="1:31" x14ac:dyDescent="0.3">
      <c r="A900" s="23" t="str">
        <f t="shared" si="290"/>
        <v/>
      </c>
      <c r="B900" s="23" t="str">
        <f t="shared" ref="B900:B963" si="295">IF(A900="","",AVERAGE(A900,C900))</f>
        <v/>
      </c>
      <c r="C900" s="23" t="str">
        <f t="shared" ref="C900:C963" si="296">IFERROR(IF((A900+timestep_granB/60)&gt;=Runoff_duration_hr_granB,Runoff_duration_hr_granB,A900+timestep_granB/60),"")</f>
        <v/>
      </c>
      <c r="D900" s="24" t="str">
        <f t="shared" ref="D900:D963" si="297">IF(A900="","",IF(Flow_vol_option_granB="SCS Curve Number Method",SCS_Q_vol_granB,User_Q_vol_granB))</f>
        <v/>
      </c>
      <c r="E900" s="261" t="str">
        <f t="shared" ref="E900:E963" si="298">IFERROR(IF(HG_shape_granB="Constant flow",D900/Runoff_duration_hr_granB*(C900-A900),IF(HG_shape_granB="Triangular (Rational Method)",IF((C900/Runoff_duration_hr_granB)&lt;=0.5,AVERAGE(A900,C900)*((2*D900/(Runoff_duration_hr_granB))/(0.5*Runoff_duration_hr_granB))*timestep_granB/60,((2*D900/(Runoff_duration_hr_granB))-(AVERAGE(A900,C900)-Runoff_duration_hr_granB/2)*((2*D900/(Runoff_duration_hr_granB))/(0.5*Runoff_duration_hr_granB)))*timestep_granB/60))),"")</f>
        <v/>
      </c>
      <c r="F900" s="261" t="str">
        <f>IF(E900="","",SUM(E$4:E900))</f>
        <v/>
      </c>
      <c r="G900" s="261" t="str">
        <f t="shared" ref="G900:G963" si="299">IF(A900="","",CONVERT(E900,"L","gal")/timestep_granB)</f>
        <v/>
      </c>
      <c r="H900" s="24" t="str">
        <f t="shared" ref="H900:H963" si="300">IF(A900="","",Treated_vol_granB)</f>
        <v/>
      </c>
      <c r="I900" s="24" t="str">
        <f t="shared" ref="I900:I963" si="301">IFERROR(IF(HG_shape_granB="Constant flow",H900/Runoff_duration_hr_granB*(C900-A900),IF(HG_shape_granB="Triangular (Rational Method)",IF((C900/Runoff_duration_hr_granB)&lt;=0.5,AVERAGE(A900,C900)*((2*H900/(Runoff_duration_hr_granB))/(0.5*Runoff_duration_hr_granB))*timestep_granB/60,((2*H900/(Runoff_duration_hr_granB))-(AVERAGE(A900,C900)-Runoff_duration_hr_granB/2)*((2*H900/(Runoff_duration_hr_granB))/(0.5*Runoff_duration_hr_granB)))*timestep_granB/60))),"")</f>
        <v/>
      </c>
      <c r="J900" s="24" t="str">
        <f>IF(I900="","",SUM(I$4:I900))</f>
        <v/>
      </c>
      <c r="K900" s="24" t="str">
        <f t="shared" ref="K900:K963" si="302">IF(A900="","",CONVERT(I900,"L","gal")/timestep_granB)</f>
        <v/>
      </c>
      <c r="L900" s="37" t="str">
        <f t="shared" si="294"/>
        <v/>
      </c>
      <c r="M900" s="37" t="str">
        <f t="shared" si="294"/>
        <v/>
      </c>
      <c r="N900" s="37" t="str">
        <f t="shared" si="294"/>
        <v/>
      </c>
      <c r="O900" s="37" t="str">
        <f t="shared" si="291"/>
        <v/>
      </c>
      <c r="P900" s="37" t="str">
        <f t="shared" si="292"/>
        <v/>
      </c>
      <c r="Q900" s="37" t="str">
        <f t="shared" ref="Q900:Q963" si="303">IFERROR(IF(A900="","",IF((N900-Erosion_rate_granB*(C900-A900))&lt;0,0,N900-Erosion_rate_granB*(C900-A900))),"")</f>
        <v/>
      </c>
      <c r="R900" s="25" t="str">
        <f t="shared" ref="R900:R963" si="304">IFERROR(IF(A900="","",((L900*M900*N900)-(O900*P900*Q900))*Number_of_treatments_granB),"")</f>
        <v/>
      </c>
      <c r="S900" s="25" t="str">
        <f t="shared" ref="S900:S963" si="305">IFERROR(IF(A900="","",Chem_pad_density_granB*2.54^3*R900),"")</f>
        <v/>
      </c>
      <c r="T900" s="25" t="str">
        <f t="shared" ref="T900:T963" si="306">IFERROR(IF(A900="","",S900*Percent_chem_granB),"")</f>
        <v/>
      </c>
      <c r="U900" s="27" t="str">
        <f t="shared" ref="U900:U963" si="307">IFERROR(IF(A900="","",1-(Treatment_length_granB*Treatment_width_granB*Treatment_thickness_granB-O900*P900*Q900)/(Treatment_length_granB*Treatment_width_granB*Treatment_thickness_granB)),"")</f>
        <v/>
      </c>
      <c r="V900" s="26" t="str">
        <f t="shared" si="293"/>
        <v/>
      </c>
      <c r="W900" s="31" t="str">
        <f t="shared" ref="W900:W963" si="308">IFERROR(IF(A900="","",V900*(1-Percent_bound_granB)),"")</f>
        <v/>
      </c>
      <c r="X900" s="88" t="str">
        <f>IF(U900="","",SUM($T$4:T900)*1000/J900*(1-Percent_bound_granB))</f>
        <v/>
      </c>
      <c r="Y900" s="88" t="str">
        <f>IF(U900="","",SUM($T$4:T900)*1000/F900*(1-Percent_bound_granB))</f>
        <v/>
      </c>
      <c r="Z900" s="90" t="str">
        <f t="shared" ref="Z900:Z963" si="309">IF(A900="","",Toxicity_granB)</f>
        <v/>
      </c>
      <c r="AA900" s="68" t="str">
        <f>IF(AND(B899&lt;Runoff_duration_hr_granB/2,B900&gt;Runoff_duration_hr_granB/2),Runoff_duration_hr_granB/2,INDEX($B$4:$B$1500,IF(B900&gt;Runoff_duration_hr_granB/2,ROWS($AA$4:AA900)-1,ROWS($AA$4:AA900))))</f>
        <v/>
      </c>
      <c r="AB900" s="66" t="str">
        <f>IFERROR(ROUND(IF(HG_shape_granB="Constant flow",IF(AA900=Runoff_duration_hr_granB/2,CONVERT($D$4,"L","gal")/(Runoff_duration_hr_granB*60),VLOOKUP('Granular-Berm Calcs'!AA900,'Granular-Berm Calcs'!$B$4:$K$1500,6,FALSE)),IF(AA900=Runoff_duration_hr_granB/2,2*CONVERT($D$4,"L","gal")/(Runoff_duration_hr_granB*60),VLOOKUP('Granular-Berm Calcs'!AA900,'Granular-Berm Calcs'!$B$4:$K$1500,6,FALSE))),2),"")</f>
        <v/>
      </c>
      <c r="AC900" s="68" t="str">
        <f t="shared" ref="AC900:AC963" si="310">IFERROR(ROUND(S900/(C900-A900)/(Treatment_length_granB*Treatment_width_granB)/Number_of_treatments_granB,3),"")</f>
        <v/>
      </c>
      <c r="AD900" s="67" t="str">
        <f>IFERROR(IF(A900="","",(SUM($R$4:R900)+(O900*P900*Q900*Number_of_treatments_granB))),"")</f>
        <v/>
      </c>
      <c r="AE900" s="67" t="str">
        <f>IFERROR(IF(A900="","",(SUM($S$4:S900)+(O900*P900*Q900*Chem_pad_density_granB*2.54^3*Number_of_treatments_granB))),"")</f>
        <v/>
      </c>
    </row>
    <row r="901" spans="1:31" x14ac:dyDescent="0.3">
      <c r="A901" s="23" t="str">
        <f t="shared" ref="A901:A964" si="311">IFERROR(IF(ROUND(C900,3)=Runoff_duration_hr_granB,"",C900),"")</f>
        <v/>
      </c>
      <c r="B901" s="23" t="str">
        <f t="shared" si="295"/>
        <v/>
      </c>
      <c r="C901" s="23" t="str">
        <f t="shared" si="296"/>
        <v/>
      </c>
      <c r="D901" s="24" t="str">
        <f t="shared" si="297"/>
        <v/>
      </c>
      <c r="E901" s="261" t="str">
        <f t="shared" si="298"/>
        <v/>
      </c>
      <c r="F901" s="261" t="str">
        <f>IF(E901="","",SUM(E$4:E901))</f>
        <v/>
      </c>
      <c r="G901" s="261" t="str">
        <f t="shared" si="299"/>
        <v/>
      </c>
      <c r="H901" s="24" t="str">
        <f t="shared" si="300"/>
        <v/>
      </c>
      <c r="I901" s="24" t="str">
        <f t="shared" si="301"/>
        <v/>
      </c>
      <c r="J901" s="24" t="str">
        <f>IF(I901="","",SUM(I$4:I901))</f>
        <v/>
      </c>
      <c r="K901" s="24" t="str">
        <f t="shared" si="302"/>
        <v/>
      </c>
      <c r="L901" s="37" t="str">
        <f t="shared" si="294"/>
        <v/>
      </c>
      <c r="M901" s="37" t="str">
        <f t="shared" si="294"/>
        <v/>
      </c>
      <c r="N901" s="37" t="str">
        <f t="shared" si="294"/>
        <v/>
      </c>
      <c r="O901" s="37" t="str">
        <f t="shared" ref="O901:O964" si="312">IFERROR(IF(A901="","",L901),"")</f>
        <v/>
      </c>
      <c r="P901" s="37" t="str">
        <f t="shared" ref="P901:P964" si="313">IFERROR(IF(B901="","",M901),"")</f>
        <v/>
      </c>
      <c r="Q901" s="37" t="str">
        <f t="shared" si="303"/>
        <v/>
      </c>
      <c r="R901" s="25" t="str">
        <f t="shared" si="304"/>
        <v/>
      </c>
      <c r="S901" s="25" t="str">
        <f t="shared" si="305"/>
        <v/>
      </c>
      <c r="T901" s="25" t="str">
        <f t="shared" si="306"/>
        <v/>
      </c>
      <c r="U901" s="27" t="str">
        <f t="shared" si="307"/>
        <v/>
      </c>
      <c r="V901" s="26" t="str">
        <f t="shared" ref="V901:V964" si="314">IFERROR(IF(A901="","",(T901*1000)/I901),"")</f>
        <v/>
      </c>
      <c r="W901" s="31" t="str">
        <f t="shared" si="308"/>
        <v/>
      </c>
      <c r="X901" s="88" t="str">
        <f>IF(U901="","",SUM($T$4:T901)*1000/J901*(1-Percent_bound_granB))</f>
        <v/>
      </c>
      <c r="Y901" s="88" t="str">
        <f>IF(U901="","",SUM($T$4:T901)*1000/F901*(1-Percent_bound_granB))</f>
        <v/>
      </c>
      <c r="Z901" s="90" t="str">
        <f t="shared" si="309"/>
        <v/>
      </c>
      <c r="AA901" s="68" t="str">
        <f>IF(AND(B900&lt;Runoff_duration_hr_granB/2,B901&gt;Runoff_duration_hr_granB/2),Runoff_duration_hr_granB/2,INDEX($B$4:$B$1500,IF(B901&gt;Runoff_duration_hr_granB/2,ROWS($AA$4:AA901)-1,ROWS($AA$4:AA901))))</f>
        <v/>
      </c>
      <c r="AB901" s="66" t="str">
        <f>IFERROR(ROUND(IF(HG_shape_granB="Constant flow",IF(AA901=Runoff_duration_hr_granB/2,CONVERT($D$4,"L","gal")/(Runoff_duration_hr_granB*60),VLOOKUP('Granular-Berm Calcs'!AA901,'Granular-Berm Calcs'!$B$4:$K$1500,6,FALSE)),IF(AA901=Runoff_duration_hr_granB/2,2*CONVERT($D$4,"L","gal")/(Runoff_duration_hr_granB*60),VLOOKUP('Granular-Berm Calcs'!AA901,'Granular-Berm Calcs'!$B$4:$K$1500,6,FALSE))),2),"")</f>
        <v/>
      </c>
      <c r="AC901" s="68" t="str">
        <f t="shared" si="310"/>
        <v/>
      </c>
      <c r="AD901" s="67" t="str">
        <f>IFERROR(IF(A901="","",(SUM($R$4:R901)+(O901*P901*Q901*Number_of_treatments_granB))),"")</f>
        <v/>
      </c>
      <c r="AE901" s="67" t="str">
        <f>IFERROR(IF(A901="","",(SUM($S$4:S901)+(O901*P901*Q901*Chem_pad_density_granB*2.54^3*Number_of_treatments_granB))),"")</f>
        <v/>
      </c>
    </row>
    <row r="902" spans="1:31" x14ac:dyDescent="0.3">
      <c r="A902" s="23" t="str">
        <f t="shared" si="311"/>
        <v/>
      </c>
      <c r="B902" s="23" t="str">
        <f t="shared" si="295"/>
        <v/>
      </c>
      <c r="C902" s="23" t="str">
        <f t="shared" si="296"/>
        <v/>
      </c>
      <c r="D902" s="24" t="str">
        <f t="shared" si="297"/>
        <v/>
      </c>
      <c r="E902" s="261" t="str">
        <f t="shared" si="298"/>
        <v/>
      </c>
      <c r="F902" s="261" t="str">
        <f>IF(E902="","",SUM(E$4:E902))</f>
        <v/>
      </c>
      <c r="G902" s="261" t="str">
        <f t="shared" si="299"/>
        <v/>
      </c>
      <c r="H902" s="24" t="str">
        <f t="shared" si="300"/>
        <v/>
      </c>
      <c r="I902" s="24" t="str">
        <f t="shared" si="301"/>
        <v/>
      </c>
      <c r="J902" s="24" t="str">
        <f>IF(I902="","",SUM(I$4:I902))</f>
        <v/>
      </c>
      <c r="K902" s="24" t="str">
        <f t="shared" si="302"/>
        <v/>
      </c>
      <c r="L902" s="37" t="str">
        <f t="shared" ref="L902:N965" si="315">IF($A902="","",O901)</f>
        <v/>
      </c>
      <c r="M902" s="37" t="str">
        <f t="shared" si="315"/>
        <v/>
      </c>
      <c r="N902" s="37" t="str">
        <f t="shared" si="315"/>
        <v/>
      </c>
      <c r="O902" s="37" t="str">
        <f t="shared" si="312"/>
        <v/>
      </c>
      <c r="P902" s="37" t="str">
        <f t="shared" si="313"/>
        <v/>
      </c>
      <c r="Q902" s="37" t="str">
        <f t="shared" si="303"/>
        <v/>
      </c>
      <c r="R902" s="25" t="str">
        <f t="shared" si="304"/>
        <v/>
      </c>
      <c r="S902" s="25" t="str">
        <f t="shared" si="305"/>
        <v/>
      </c>
      <c r="T902" s="25" t="str">
        <f t="shared" si="306"/>
        <v/>
      </c>
      <c r="U902" s="27" t="str">
        <f t="shared" si="307"/>
        <v/>
      </c>
      <c r="V902" s="26" t="str">
        <f t="shared" si="314"/>
        <v/>
      </c>
      <c r="W902" s="31" t="str">
        <f t="shared" si="308"/>
        <v/>
      </c>
      <c r="X902" s="88" t="str">
        <f>IF(U902="","",SUM($T$4:T902)*1000/J902*(1-Percent_bound_granB))</f>
        <v/>
      </c>
      <c r="Y902" s="88" t="str">
        <f>IF(U902="","",SUM($T$4:T902)*1000/F902*(1-Percent_bound_granB))</f>
        <v/>
      </c>
      <c r="Z902" s="90" t="str">
        <f t="shared" si="309"/>
        <v/>
      </c>
      <c r="AA902" s="68" t="str">
        <f>IF(AND(B901&lt;Runoff_duration_hr_granB/2,B902&gt;Runoff_duration_hr_granB/2),Runoff_duration_hr_granB/2,INDEX($B$4:$B$1500,IF(B902&gt;Runoff_duration_hr_granB/2,ROWS($AA$4:AA902)-1,ROWS($AA$4:AA902))))</f>
        <v/>
      </c>
      <c r="AB902" s="66" t="str">
        <f>IFERROR(ROUND(IF(HG_shape_granB="Constant flow",IF(AA902=Runoff_duration_hr_granB/2,CONVERT($D$4,"L","gal")/(Runoff_duration_hr_granB*60),VLOOKUP('Granular-Berm Calcs'!AA902,'Granular-Berm Calcs'!$B$4:$K$1500,6,FALSE)),IF(AA902=Runoff_duration_hr_granB/2,2*CONVERT($D$4,"L","gal")/(Runoff_duration_hr_granB*60),VLOOKUP('Granular-Berm Calcs'!AA902,'Granular-Berm Calcs'!$B$4:$K$1500,6,FALSE))),2),"")</f>
        <v/>
      </c>
      <c r="AC902" s="68" t="str">
        <f t="shared" si="310"/>
        <v/>
      </c>
      <c r="AD902" s="67" t="str">
        <f>IFERROR(IF(A902="","",(SUM($R$4:R902)+(O902*P902*Q902*Number_of_treatments_granB))),"")</f>
        <v/>
      </c>
      <c r="AE902" s="67" t="str">
        <f>IFERROR(IF(A902="","",(SUM($S$4:S902)+(O902*P902*Q902*Chem_pad_density_granB*2.54^3*Number_of_treatments_granB))),"")</f>
        <v/>
      </c>
    </row>
    <row r="903" spans="1:31" x14ac:dyDescent="0.3">
      <c r="A903" s="23" t="str">
        <f t="shared" si="311"/>
        <v/>
      </c>
      <c r="B903" s="23" t="str">
        <f t="shared" si="295"/>
        <v/>
      </c>
      <c r="C903" s="23" t="str">
        <f t="shared" si="296"/>
        <v/>
      </c>
      <c r="D903" s="24" t="str">
        <f t="shared" si="297"/>
        <v/>
      </c>
      <c r="E903" s="261" t="str">
        <f t="shared" si="298"/>
        <v/>
      </c>
      <c r="F903" s="261" t="str">
        <f>IF(E903="","",SUM(E$4:E903))</f>
        <v/>
      </c>
      <c r="G903" s="261" t="str">
        <f t="shared" si="299"/>
        <v/>
      </c>
      <c r="H903" s="24" t="str">
        <f t="shared" si="300"/>
        <v/>
      </c>
      <c r="I903" s="24" t="str">
        <f t="shared" si="301"/>
        <v/>
      </c>
      <c r="J903" s="24" t="str">
        <f>IF(I903="","",SUM(I$4:I903))</f>
        <v/>
      </c>
      <c r="K903" s="24" t="str">
        <f t="shared" si="302"/>
        <v/>
      </c>
      <c r="L903" s="37" t="str">
        <f t="shared" si="315"/>
        <v/>
      </c>
      <c r="M903" s="37" t="str">
        <f t="shared" si="315"/>
        <v/>
      </c>
      <c r="N903" s="37" t="str">
        <f t="shared" si="315"/>
        <v/>
      </c>
      <c r="O903" s="37" t="str">
        <f t="shared" si="312"/>
        <v/>
      </c>
      <c r="P903" s="37" t="str">
        <f t="shared" si="313"/>
        <v/>
      </c>
      <c r="Q903" s="37" t="str">
        <f t="shared" si="303"/>
        <v/>
      </c>
      <c r="R903" s="25" t="str">
        <f t="shared" si="304"/>
        <v/>
      </c>
      <c r="S903" s="25" t="str">
        <f t="shared" si="305"/>
        <v/>
      </c>
      <c r="T903" s="25" t="str">
        <f t="shared" si="306"/>
        <v/>
      </c>
      <c r="U903" s="27" t="str">
        <f t="shared" si="307"/>
        <v/>
      </c>
      <c r="V903" s="26" t="str">
        <f t="shared" si="314"/>
        <v/>
      </c>
      <c r="W903" s="31" t="str">
        <f t="shared" si="308"/>
        <v/>
      </c>
      <c r="X903" s="88" t="str">
        <f>IF(U903="","",SUM($T$4:T903)*1000/J903*(1-Percent_bound_granB))</f>
        <v/>
      </c>
      <c r="Y903" s="88" t="str">
        <f>IF(U903="","",SUM($T$4:T903)*1000/F903*(1-Percent_bound_granB))</f>
        <v/>
      </c>
      <c r="Z903" s="90" t="str">
        <f t="shared" si="309"/>
        <v/>
      </c>
      <c r="AA903" s="68" t="str">
        <f>IF(AND(B902&lt;Runoff_duration_hr_granB/2,B903&gt;Runoff_duration_hr_granB/2),Runoff_duration_hr_granB/2,INDEX($B$4:$B$1500,IF(B903&gt;Runoff_duration_hr_granB/2,ROWS($AA$4:AA903)-1,ROWS($AA$4:AA903))))</f>
        <v/>
      </c>
      <c r="AB903" s="66" t="str">
        <f>IFERROR(ROUND(IF(HG_shape_granB="Constant flow",IF(AA903=Runoff_duration_hr_granB/2,CONVERT($D$4,"L","gal")/(Runoff_duration_hr_granB*60),VLOOKUP('Granular-Berm Calcs'!AA903,'Granular-Berm Calcs'!$B$4:$K$1500,6,FALSE)),IF(AA903=Runoff_duration_hr_granB/2,2*CONVERT($D$4,"L","gal")/(Runoff_duration_hr_granB*60),VLOOKUP('Granular-Berm Calcs'!AA903,'Granular-Berm Calcs'!$B$4:$K$1500,6,FALSE))),2),"")</f>
        <v/>
      </c>
      <c r="AC903" s="68" t="str">
        <f t="shared" si="310"/>
        <v/>
      </c>
      <c r="AD903" s="67" t="str">
        <f>IFERROR(IF(A903="","",(SUM($R$4:R903)+(O903*P903*Q903*Number_of_treatments_granB))),"")</f>
        <v/>
      </c>
      <c r="AE903" s="67" t="str">
        <f>IFERROR(IF(A903="","",(SUM($S$4:S903)+(O903*P903*Q903*Chem_pad_density_granB*2.54^3*Number_of_treatments_granB))),"")</f>
        <v/>
      </c>
    </row>
    <row r="904" spans="1:31" x14ac:dyDescent="0.3">
      <c r="A904" s="23" t="str">
        <f t="shared" si="311"/>
        <v/>
      </c>
      <c r="B904" s="23" t="str">
        <f t="shared" si="295"/>
        <v/>
      </c>
      <c r="C904" s="23" t="str">
        <f t="shared" si="296"/>
        <v/>
      </c>
      <c r="D904" s="24" t="str">
        <f t="shared" si="297"/>
        <v/>
      </c>
      <c r="E904" s="261" t="str">
        <f t="shared" si="298"/>
        <v/>
      </c>
      <c r="F904" s="261" t="str">
        <f>IF(E904="","",SUM(E$4:E904))</f>
        <v/>
      </c>
      <c r="G904" s="261" t="str">
        <f t="shared" si="299"/>
        <v/>
      </c>
      <c r="H904" s="24" t="str">
        <f t="shared" si="300"/>
        <v/>
      </c>
      <c r="I904" s="24" t="str">
        <f t="shared" si="301"/>
        <v/>
      </c>
      <c r="J904" s="24" t="str">
        <f>IF(I904="","",SUM(I$4:I904))</f>
        <v/>
      </c>
      <c r="K904" s="24" t="str">
        <f t="shared" si="302"/>
        <v/>
      </c>
      <c r="L904" s="37" t="str">
        <f t="shared" si="315"/>
        <v/>
      </c>
      <c r="M904" s="37" t="str">
        <f t="shared" si="315"/>
        <v/>
      </c>
      <c r="N904" s="37" t="str">
        <f t="shared" si="315"/>
        <v/>
      </c>
      <c r="O904" s="37" t="str">
        <f t="shared" si="312"/>
        <v/>
      </c>
      <c r="P904" s="37" t="str">
        <f t="shared" si="313"/>
        <v/>
      </c>
      <c r="Q904" s="37" t="str">
        <f t="shared" si="303"/>
        <v/>
      </c>
      <c r="R904" s="25" t="str">
        <f t="shared" si="304"/>
        <v/>
      </c>
      <c r="S904" s="25" t="str">
        <f t="shared" si="305"/>
        <v/>
      </c>
      <c r="T904" s="25" t="str">
        <f t="shared" si="306"/>
        <v/>
      </c>
      <c r="U904" s="27" t="str">
        <f t="shared" si="307"/>
        <v/>
      </c>
      <c r="V904" s="26" t="str">
        <f t="shared" si="314"/>
        <v/>
      </c>
      <c r="W904" s="31" t="str">
        <f t="shared" si="308"/>
        <v/>
      </c>
      <c r="X904" s="88" t="str">
        <f>IF(U904="","",SUM($T$4:T904)*1000/J904*(1-Percent_bound_granB))</f>
        <v/>
      </c>
      <c r="Y904" s="88" t="str">
        <f>IF(U904="","",SUM($T$4:T904)*1000/F904*(1-Percent_bound_granB))</f>
        <v/>
      </c>
      <c r="Z904" s="90" t="str">
        <f t="shared" si="309"/>
        <v/>
      </c>
      <c r="AA904" s="68" t="str">
        <f>IF(AND(B903&lt;Runoff_duration_hr_granB/2,B904&gt;Runoff_duration_hr_granB/2),Runoff_duration_hr_granB/2,INDEX($B$4:$B$1500,IF(B904&gt;Runoff_duration_hr_granB/2,ROWS($AA$4:AA904)-1,ROWS($AA$4:AA904))))</f>
        <v/>
      </c>
      <c r="AB904" s="66" t="str">
        <f>IFERROR(ROUND(IF(HG_shape_granB="Constant flow",IF(AA904=Runoff_duration_hr_granB/2,CONVERT($D$4,"L","gal")/(Runoff_duration_hr_granB*60),VLOOKUP('Granular-Berm Calcs'!AA904,'Granular-Berm Calcs'!$B$4:$K$1500,6,FALSE)),IF(AA904=Runoff_duration_hr_granB/2,2*CONVERT($D$4,"L","gal")/(Runoff_duration_hr_granB*60),VLOOKUP('Granular-Berm Calcs'!AA904,'Granular-Berm Calcs'!$B$4:$K$1500,6,FALSE))),2),"")</f>
        <v/>
      </c>
      <c r="AC904" s="68" t="str">
        <f t="shared" si="310"/>
        <v/>
      </c>
      <c r="AD904" s="67" t="str">
        <f>IFERROR(IF(A904="","",(SUM($R$4:R904)+(O904*P904*Q904*Number_of_treatments_granB))),"")</f>
        <v/>
      </c>
      <c r="AE904" s="67" t="str">
        <f>IFERROR(IF(A904="","",(SUM($S$4:S904)+(O904*P904*Q904*Chem_pad_density_granB*2.54^3*Number_of_treatments_granB))),"")</f>
        <v/>
      </c>
    </row>
    <row r="905" spans="1:31" x14ac:dyDescent="0.3">
      <c r="A905" s="23" t="str">
        <f t="shared" si="311"/>
        <v/>
      </c>
      <c r="B905" s="23" t="str">
        <f t="shared" si="295"/>
        <v/>
      </c>
      <c r="C905" s="23" t="str">
        <f t="shared" si="296"/>
        <v/>
      </c>
      <c r="D905" s="24" t="str">
        <f t="shared" si="297"/>
        <v/>
      </c>
      <c r="E905" s="261" t="str">
        <f t="shared" si="298"/>
        <v/>
      </c>
      <c r="F905" s="261" t="str">
        <f>IF(E905="","",SUM(E$4:E905))</f>
        <v/>
      </c>
      <c r="G905" s="261" t="str">
        <f t="shared" si="299"/>
        <v/>
      </c>
      <c r="H905" s="24" t="str">
        <f t="shared" si="300"/>
        <v/>
      </c>
      <c r="I905" s="24" t="str">
        <f t="shared" si="301"/>
        <v/>
      </c>
      <c r="J905" s="24" t="str">
        <f>IF(I905="","",SUM(I$4:I905))</f>
        <v/>
      </c>
      <c r="K905" s="24" t="str">
        <f t="shared" si="302"/>
        <v/>
      </c>
      <c r="L905" s="37" t="str">
        <f t="shared" si="315"/>
        <v/>
      </c>
      <c r="M905" s="37" t="str">
        <f t="shared" si="315"/>
        <v/>
      </c>
      <c r="N905" s="37" t="str">
        <f t="shared" si="315"/>
        <v/>
      </c>
      <c r="O905" s="37" t="str">
        <f t="shared" si="312"/>
        <v/>
      </c>
      <c r="P905" s="37" t="str">
        <f t="shared" si="313"/>
        <v/>
      </c>
      <c r="Q905" s="37" t="str">
        <f t="shared" si="303"/>
        <v/>
      </c>
      <c r="R905" s="25" t="str">
        <f t="shared" si="304"/>
        <v/>
      </c>
      <c r="S905" s="25" t="str">
        <f t="shared" si="305"/>
        <v/>
      </c>
      <c r="T905" s="25" t="str">
        <f t="shared" si="306"/>
        <v/>
      </c>
      <c r="U905" s="27" t="str">
        <f t="shared" si="307"/>
        <v/>
      </c>
      <c r="V905" s="26" t="str">
        <f t="shared" si="314"/>
        <v/>
      </c>
      <c r="W905" s="31" t="str">
        <f t="shared" si="308"/>
        <v/>
      </c>
      <c r="X905" s="88" t="str">
        <f>IF(U905="","",SUM($T$4:T905)*1000/J905*(1-Percent_bound_granB))</f>
        <v/>
      </c>
      <c r="Y905" s="88" t="str">
        <f>IF(U905="","",SUM($T$4:T905)*1000/F905*(1-Percent_bound_granB))</f>
        <v/>
      </c>
      <c r="Z905" s="90" t="str">
        <f t="shared" si="309"/>
        <v/>
      </c>
      <c r="AA905" s="68" t="str">
        <f>IF(AND(B904&lt;Runoff_duration_hr_granB/2,B905&gt;Runoff_duration_hr_granB/2),Runoff_duration_hr_granB/2,INDEX($B$4:$B$1500,IF(B905&gt;Runoff_duration_hr_granB/2,ROWS($AA$4:AA905)-1,ROWS($AA$4:AA905))))</f>
        <v/>
      </c>
      <c r="AB905" s="66" t="str">
        <f>IFERROR(ROUND(IF(HG_shape_granB="Constant flow",IF(AA905=Runoff_duration_hr_granB/2,CONVERT($D$4,"L","gal")/(Runoff_duration_hr_granB*60),VLOOKUP('Granular-Berm Calcs'!AA905,'Granular-Berm Calcs'!$B$4:$K$1500,6,FALSE)),IF(AA905=Runoff_duration_hr_granB/2,2*CONVERT($D$4,"L","gal")/(Runoff_duration_hr_granB*60),VLOOKUP('Granular-Berm Calcs'!AA905,'Granular-Berm Calcs'!$B$4:$K$1500,6,FALSE))),2),"")</f>
        <v/>
      </c>
      <c r="AC905" s="68" t="str">
        <f t="shared" si="310"/>
        <v/>
      </c>
      <c r="AD905" s="67" t="str">
        <f>IFERROR(IF(A905="","",(SUM($R$4:R905)+(O905*P905*Q905*Number_of_treatments_granB))),"")</f>
        <v/>
      </c>
      <c r="AE905" s="67" t="str">
        <f>IFERROR(IF(A905="","",(SUM($S$4:S905)+(O905*P905*Q905*Chem_pad_density_granB*2.54^3*Number_of_treatments_granB))),"")</f>
        <v/>
      </c>
    </row>
    <row r="906" spans="1:31" x14ac:dyDescent="0.3">
      <c r="A906" s="23" t="str">
        <f t="shared" si="311"/>
        <v/>
      </c>
      <c r="B906" s="23" t="str">
        <f t="shared" si="295"/>
        <v/>
      </c>
      <c r="C906" s="23" t="str">
        <f t="shared" si="296"/>
        <v/>
      </c>
      <c r="D906" s="24" t="str">
        <f t="shared" si="297"/>
        <v/>
      </c>
      <c r="E906" s="261" t="str">
        <f t="shared" si="298"/>
        <v/>
      </c>
      <c r="F906" s="261" t="str">
        <f>IF(E906="","",SUM(E$4:E906))</f>
        <v/>
      </c>
      <c r="G906" s="261" t="str">
        <f t="shared" si="299"/>
        <v/>
      </c>
      <c r="H906" s="24" t="str">
        <f t="shared" si="300"/>
        <v/>
      </c>
      <c r="I906" s="24" t="str">
        <f t="shared" si="301"/>
        <v/>
      </c>
      <c r="J906" s="24" t="str">
        <f>IF(I906="","",SUM(I$4:I906))</f>
        <v/>
      </c>
      <c r="K906" s="24" t="str">
        <f t="shared" si="302"/>
        <v/>
      </c>
      <c r="L906" s="37" t="str">
        <f t="shared" si="315"/>
        <v/>
      </c>
      <c r="M906" s="37" t="str">
        <f t="shared" si="315"/>
        <v/>
      </c>
      <c r="N906" s="37" t="str">
        <f t="shared" si="315"/>
        <v/>
      </c>
      <c r="O906" s="37" t="str">
        <f t="shared" si="312"/>
        <v/>
      </c>
      <c r="P906" s="37" t="str">
        <f t="shared" si="313"/>
        <v/>
      </c>
      <c r="Q906" s="37" t="str">
        <f t="shared" si="303"/>
        <v/>
      </c>
      <c r="R906" s="25" t="str">
        <f t="shared" si="304"/>
        <v/>
      </c>
      <c r="S906" s="25" t="str">
        <f t="shared" si="305"/>
        <v/>
      </c>
      <c r="T906" s="25" t="str">
        <f t="shared" si="306"/>
        <v/>
      </c>
      <c r="U906" s="27" t="str">
        <f t="shared" si="307"/>
        <v/>
      </c>
      <c r="V906" s="26" t="str">
        <f t="shared" si="314"/>
        <v/>
      </c>
      <c r="W906" s="31" t="str">
        <f t="shared" si="308"/>
        <v/>
      </c>
      <c r="X906" s="88" t="str">
        <f>IF(U906="","",SUM($T$4:T906)*1000/J906*(1-Percent_bound_granB))</f>
        <v/>
      </c>
      <c r="Y906" s="88" t="str">
        <f>IF(U906="","",SUM($T$4:T906)*1000/F906*(1-Percent_bound_granB))</f>
        <v/>
      </c>
      <c r="Z906" s="90" t="str">
        <f t="shared" si="309"/>
        <v/>
      </c>
      <c r="AA906" s="68" t="str">
        <f>IF(AND(B905&lt;Runoff_duration_hr_granB/2,B906&gt;Runoff_duration_hr_granB/2),Runoff_duration_hr_granB/2,INDEX($B$4:$B$1500,IF(B906&gt;Runoff_duration_hr_granB/2,ROWS($AA$4:AA906)-1,ROWS($AA$4:AA906))))</f>
        <v/>
      </c>
      <c r="AB906" s="66" t="str">
        <f>IFERROR(ROUND(IF(HG_shape_granB="Constant flow",IF(AA906=Runoff_duration_hr_granB/2,CONVERT($D$4,"L","gal")/(Runoff_duration_hr_granB*60),VLOOKUP('Granular-Berm Calcs'!AA906,'Granular-Berm Calcs'!$B$4:$K$1500,6,FALSE)),IF(AA906=Runoff_duration_hr_granB/2,2*CONVERT($D$4,"L","gal")/(Runoff_duration_hr_granB*60),VLOOKUP('Granular-Berm Calcs'!AA906,'Granular-Berm Calcs'!$B$4:$K$1500,6,FALSE))),2),"")</f>
        <v/>
      </c>
      <c r="AC906" s="68" t="str">
        <f t="shared" si="310"/>
        <v/>
      </c>
      <c r="AD906" s="67" t="str">
        <f>IFERROR(IF(A906="","",(SUM($R$4:R906)+(O906*P906*Q906*Number_of_treatments_granB))),"")</f>
        <v/>
      </c>
      <c r="AE906" s="67" t="str">
        <f>IFERROR(IF(A906="","",(SUM($S$4:S906)+(O906*P906*Q906*Chem_pad_density_granB*2.54^3*Number_of_treatments_granB))),"")</f>
        <v/>
      </c>
    </row>
    <row r="907" spans="1:31" x14ac:dyDescent="0.3">
      <c r="A907" s="23" t="str">
        <f t="shared" si="311"/>
        <v/>
      </c>
      <c r="B907" s="23" t="str">
        <f t="shared" si="295"/>
        <v/>
      </c>
      <c r="C907" s="23" t="str">
        <f t="shared" si="296"/>
        <v/>
      </c>
      <c r="D907" s="24" t="str">
        <f t="shared" si="297"/>
        <v/>
      </c>
      <c r="E907" s="261" t="str">
        <f t="shared" si="298"/>
        <v/>
      </c>
      <c r="F907" s="261" t="str">
        <f>IF(E907="","",SUM(E$4:E907))</f>
        <v/>
      </c>
      <c r="G907" s="261" t="str">
        <f t="shared" si="299"/>
        <v/>
      </c>
      <c r="H907" s="24" t="str">
        <f t="shared" si="300"/>
        <v/>
      </c>
      <c r="I907" s="24" t="str">
        <f t="shared" si="301"/>
        <v/>
      </c>
      <c r="J907" s="24" t="str">
        <f>IF(I907="","",SUM(I$4:I907))</f>
        <v/>
      </c>
      <c r="K907" s="24" t="str">
        <f t="shared" si="302"/>
        <v/>
      </c>
      <c r="L907" s="37" t="str">
        <f t="shared" si="315"/>
        <v/>
      </c>
      <c r="M907" s="37" t="str">
        <f t="shared" si="315"/>
        <v/>
      </c>
      <c r="N907" s="37" t="str">
        <f t="shared" si="315"/>
        <v/>
      </c>
      <c r="O907" s="37" t="str">
        <f t="shared" si="312"/>
        <v/>
      </c>
      <c r="P907" s="37" t="str">
        <f t="shared" si="313"/>
        <v/>
      </c>
      <c r="Q907" s="37" t="str">
        <f t="shared" si="303"/>
        <v/>
      </c>
      <c r="R907" s="25" t="str">
        <f t="shared" si="304"/>
        <v/>
      </c>
      <c r="S907" s="25" t="str">
        <f t="shared" si="305"/>
        <v/>
      </c>
      <c r="T907" s="25" t="str">
        <f t="shared" si="306"/>
        <v/>
      </c>
      <c r="U907" s="27" t="str">
        <f t="shared" si="307"/>
        <v/>
      </c>
      <c r="V907" s="26" t="str">
        <f t="shared" si="314"/>
        <v/>
      </c>
      <c r="W907" s="31" t="str">
        <f t="shared" si="308"/>
        <v/>
      </c>
      <c r="X907" s="88" t="str">
        <f>IF(U907="","",SUM($T$4:T907)*1000/J907*(1-Percent_bound_granB))</f>
        <v/>
      </c>
      <c r="Y907" s="88" t="str">
        <f>IF(U907="","",SUM($T$4:T907)*1000/F907*(1-Percent_bound_granB))</f>
        <v/>
      </c>
      <c r="Z907" s="90" t="str">
        <f t="shared" si="309"/>
        <v/>
      </c>
      <c r="AA907" s="68" t="str">
        <f>IF(AND(B906&lt;Runoff_duration_hr_granB/2,B907&gt;Runoff_duration_hr_granB/2),Runoff_duration_hr_granB/2,INDEX($B$4:$B$1500,IF(B907&gt;Runoff_duration_hr_granB/2,ROWS($AA$4:AA907)-1,ROWS($AA$4:AA907))))</f>
        <v/>
      </c>
      <c r="AB907" s="66" t="str">
        <f>IFERROR(ROUND(IF(HG_shape_granB="Constant flow",IF(AA907=Runoff_duration_hr_granB/2,CONVERT($D$4,"L","gal")/(Runoff_duration_hr_granB*60),VLOOKUP('Granular-Berm Calcs'!AA907,'Granular-Berm Calcs'!$B$4:$K$1500,6,FALSE)),IF(AA907=Runoff_duration_hr_granB/2,2*CONVERT($D$4,"L","gal")/(Runoff_duration_hr_granB*60),VLOOKUP('Granular-Berm Calcs'!AA907,'Granular-Berm Calcs'!$B$4:$K$1500,6,FALSE))),2),"")</f>
        <v/>
      </c>
      <c r="AC907" s="68" t="str">
        <f t="shared" si="310"/>
        <v/>
      </c>
      <c r="AD907" s="67" t="str">
        <f>IFERROR(IF(A907="","",(SUM($R$4:R907)+(O907*P907*Q907*Number_of_treatments_granB))),"")</f>
        <v/>
      </c>
      <c r="AE907" s="67" t="str">
        <f>IFERROR(IF(A907="","",(SUM($S$4:S907)+(O907*P907*Q907*Chem_pad_density_granB*2.54^3*Number_of_treatments_granB))),"")</f>
        <v/>
      </c>
    </row>
    <row r="908" spans="1:31" x14ac:dyDescent="0.3">
      <c r="A908" s="23" t="str">
        <f t="shared" si="311"/>
        <v/>
      </c>
      <c r="B908" s="23" t="str">
        <f t="shared" si="295"/>
        <v/>
      </c>
      <c r="C908" s="23" t="str">
        <f t="shared" si="296"/>
        <v/>
      </c>
      <c r="D908" s="24" t="str">
        <f t="shared" si="297"/>
        <v/>
      </c>
      <c r="E908" s="261" t="str">
        <f t="shared" si="298"/>
        <v/>
      </c>
      <c r="F908" s="261" t="str">
        <f>IF(E908="","",SUM(E$4:E908))</f>
        <v/>
      </c>
      <c r="G908" s="261" t="str">
        <f t="shared" si="299"/>
        <v/>
      </c>
      <c r="H908" s="24" t="str">
        <f t="shared" si="300"/>
        <v/>
      </c>
      <c r="I908" s="24" t="str">
        <f t="shared" si="301"/>
        <v/>
      </c>
      <c r="J908" s="24" t="str">
        <f>IF(I908="","",SUM(I$4:I908))</f>
        <v/>
      </c>
      <c r="K908" s="24" t="str">
        <f t="shared" si="302"/>
        <v/>
      </c>
      <c r="L908" s="37" t="str">
        <f t="shared" si="315"/>
        <v/>
      </c>
      <c r="M908" s="37" t="str">
        <f t="shared" si="315"/>
        <v/>
      </c>
      <c r="N908" s="37" t="str">
        <f t="shared" si="315"/>
        <v/>
      </c>
      <c r="O908" s="37" t="str">
        <f t="shared" si="312"/>
        <v/>
      </c>
      <c r="P908" s="37" t="str">
        <f t="shared" si="313"/>
        <v/>
      </c>
      <c r="Q908" s="37" t="str">
        <f t="shared" si="303"/>
        <v/>
      </c>
      <c r="R908" s="25" t="str">
        <f t="shared" si="304"/>
        <v/>
      </c>
      <c r="S908" s="25" t="str">
        <f t="shared" si="305"/>
        <v/>
      </c>
      <c r="T908" s="25" t="str">
        <f t="shared" si="306"/>
        <v/>
      </c>
      <c r="U908" s="27" t="str">
        <f t="shared" si="307"/>
        <v/>
      </c>
      <c r="V908" s="26" t="str">
        <f t="shared" si="314"/>
        <v/>
      </c>
      <c r="W908" s="31" t="str">
        <f t="shared" si="308"/>
        <v/>
      </c>
      <c r="X908" s="88" t="str">
        <f>IF(U908="","",SUM($T$4:T908)*1000/J908*(1-Percent_bound_granB))</f>
        <v/>
      </c>
      <c r="Y908" s="88" t="str">
        <f>IF(U908="","",SUM($T$4:T908)*1000/F908*(1-Percent_bound_granB))</f>
        <v/>
      </c>
      <c r="Z908" s="90" t="str">
        <f t="shared" si="309"/>
        <v/>
      </c>
      <c r="AA908" s="68" t="str">
        <f>IF(AND(B907&lt;Runoff_duration_hr_granB/2,B908&gt;Runoff_duration_hr_granB/2),Runoff_duration_hr_granB/2,INDEX($B$4:$B$1500,IF(B908&gt;Runoff_duration_hr_granB/2,ROWS($AA$4:AA908)-1,ROWS($AA$4:AA908))))</f>
        <v/>
      </c>
      <c r="AB908" s="66" t="str">
        <f>IFERROR(ROUND(IF(HG_shape_granB="Constant flow",IF(AA908=Runoff_duration_hr_granB/2,CONVERT($D$4,"L","gal")/(Runoff_duration_hr_granB*60),VLOOKUP('Granular-Berm Calcs'!AA908,'Granular-Berm Calcs'!$B$4:$K$1500,6,FALSE)),IF(AA908=Runoff_duration_hr_granB/2,2*CONVERT($D$4,"L","gal")/(Runoff_duration_hr_granB*60),VLOOKUP('Granular-Berm Calcs'!AA908,'Granular-Berm Calcs'!$B$4:$K$1500,6,FALSE))),2),"")</f>
        <v/>
      </c>
      <c r="AC908" s="68" t="str">
        <f t="shared" si="310"/>
        <v/>
      </c>
      <c r="AD908" s="67" t="str">
        <f>IFERROR(IF(A908="","",(SUM($R$4:R908)+(O908*P908*Q908*Number_of_treatments_granB))),"")</f>
        <v/>
      </c>
      <c r="AE908" s="67" t="str">
        <f>IFERROR(IF(A908="","",(SUM($S$4:S908)+(O908*P908*Q908*Chem_pad_density_granB*2.54^3*Number_of_treatments_granB))),"")</f>
        <v/>
      </c>
    </row>
    <row r="909" spans="1:31" x14ac:dyDescent="0.3">
      <c r="A909" s="23" t="str">
        <f t="shared" si="311"/>
        <v/>
      </c>
      <c r="B909" s="23" t="str">
        <f t="shared" si="295"/>
        <v/>
      </c>
      <c r="C909" s="23" t="str">
        <f t="shared" si="296"/>
        <v/>
      </c>
      <c r="D909" s="24" t="str">
        <f t="shared" si="297"/>
        <v/>
      </c>
      <c r="E909" s="261" t="str">
        <f t="shared" si="298"/>
        <v/>
      </c>
      <c r="F909" s="261" t="str">
        <f>IF(E909="","",SUM(E$4:E909))</f>
        <v/>
      </c>
      <c r="G909" s="261" t="str">
        <f t="shared" si="299"/>
        <v/>
      </c>
      <c r="H909" s="24" t="str">
        <f t="shared" si="300"/>
        <v/>
      </c>
      <c r="I909" s="24" t="str">
        <f t="shared" si="301"/>
        <v/>
      </c>
      <c r="J909" s="24" t="str">
        <f>IF(I909="","",SUM(I$4:I909))</f>
        <v/>
      </c>
      <c r="K909" s="24" t="str">
        <f t="shared" si="302"/>
        <v/>
      </c>
      <c r="L909" s="37" t="str">
        <f t="shared" si="315"/>
        <v/>
      </c>
      <c r="M909" s="37" t="str">
        <f t="shared" si="315"/>
        <v/>
      </c>
      <c r="N909" s="37" t="str">
        <f t="shared" si="315"/>
        <v/>
      </c>
      <c r="O909" s="37" t="str">
        <f t="shared" si="312"/>
        <v/>
      </c>
      <c r="P909" s="37" t="str">
        <f t="shared" si="313"/>
        <v/>
      </c>
      <c r="Q909" s="37" t="str">
        <f t="shared" si="303"/>
        <v/>
      </c>
      <c r="R909" s="25" t="str">
        <f t="shared" si="304"/>
        <v/>
      </c>
      <c r="S909" s="25" t="str">
        <f t="shared" si="305"/>
        <v/>
      </c>
      <c r="T909" s="25" t="str">
        <f t="shared" si="306"/>
        <v/>
      </c>
      <c r="U909" s="27" t="str">
        <f t="shared" si="307"/>
        <v/>
      </c>
      <c r="V909" s="26" t="str">
        <f t="shared" si="314"/>
        <v/>
      </c>
      <c r="W909" s="31" t="str">
        <f t="shared" si="308"/>
        <v/>
      </c>
      <c r="X909" s="88" t="str">
        <f>IF(U909="","",SUM($T$4:T909)*1000/J909*(1-Percent_bound_granB))</f>
        <v/>
      </c>
      <c r="Y909" s="88" t="str">
        <f>IF(U909="","",SUM($T$4:T909)*1000/F909*(1-Percent_bound_granB))</f>
        <v/>
      </c>
      <c r="Z909" s="90" t="str">
        <f t="shared" si="309"/>
        <v/>
      </c>
      <c r="AA909" s="68" t="str">
        <f>IF(AND(B908&lt;Runoff_duration_hr_granB/2,B909&gt;Runoff_duration_hr_granB/2),Runoff_duration_hr_granB/2,INDEX($B$4:$B$1500,IF(B909&gt;Runoff_duration_hr_granB/2,ROWS($AA$4:AA909)-1,ROWS($AA$4:AA909))))</f>
        <v/>
      </c>
      <c r="AB909" s="66" t="str">
        <f>IFERROR(ROUND(IF(HG_shape_granB="Constant flow",IF(AA909=Runoff_duration_hr_granB/2,CONVERT($D$4,"L","gal")/(Runoff_duration_hr_granB*60),VLOOKUP('Granular-Berm Calcs'!AA909,'Granular-Berm Calcs'!$B$4:$K$1500,6,FALSE)),IF(AA909=Runoff_duration_hr_granB/2,2*CONVERT($D$4,"L","gal")/(Runoff_duration_hr_granB*60),VLOOKUP('Granular-Berm Calcs'!AA909,'Granular-Berm Calcs'!$B$4:$K$1500,6,FALSE))),2),"")</f>
        <v/>
      </c>
      <c r="AC909" s="68" t="str">
        <f t="shared" si="310"/>
        <v/>
      </c>
      <c r="AD909" s="67" t="str">
        <f>IFERROR(IF(A909="","",(SUM($R$4:R909)+(O909*P909*Q909*Number_of_treatments_granB))),"")</f>
        <v/>
      </c>
      <c r="AE909" s="67" t="str">
        <f>IFERROR(IF(A909="","",(SUM($S$4:S909)+(O909*P909*Q909*Chem_pad_density_granB*2.54^3*Number_of_treatments_granB))),"")</f>
        <v/>
      </c>
    </row>
    <row r="910" spans="1:31" x14ac:dyDescent="0.3">
      <c r="A910" s="23" t="str">
        <f t="shared" si="311"/>
        <v/>
      </c>
      <c r="B910" s="23" t="str">
        <f t="shared" si="295"/>
        <v/>
      </c>
      <c r="C910" s="23" t="str">
        <f t="shared" si="296"/>
        <v/>
      </c>
      <c r="D910" s="24" t="str">
        <f t="shared" si="297"/>
        <v/>
      </c>
      <c r="E910" s="261" t="str">
        <f t="shared" si="298"/>
        <v/>
      </c>
      <c r="F910" s="261" t="str">
        <f>IF(E910="","",SUM(E$4:E910))</f>
        <v/>
      </c>
      <c r="G910" s="261" t="str">
        <f t="shared" si="299"/>
        <v/>
      </c>
      <c r="H910" s="24" t="str">
        <f t="shared" si="300"/>
        <v/>
      </c>
      <c r="I910" s="24" t="str">
        <f t="shared" si="301"/>
        <v/>
      </c>
      <c r="J910" s="24" t="str">
        <f>IF(I910="","",SUM(I$4:I910))</f>
        <v/>
      </c>
      <c r="K910" s="24" t="str">
        <f t="shared" si="302"/>
        <v/>
      </c>
      <c r="L910" s="37" t="str">
        <f t="shared" si="315"/>
        <v/>
      </c>
      <c r="M910" s="37" t="str">
        <f t="shared" si="315"/>
        <v/>
      </c>
      <c r="N910" s="37" t="str">
        <f t="shared" si="315"/>
        <v/>
      </c>
      <c r="O910" s="37" t="str">
        <f t="shared" si="312"/>
        <v/>
      </c>
      <c r="P910" s="37" t="str">
        <f t="shared" si="313"/>
        <v/>
      </c>
      <c r="Q910" s="37" t="str">
        <f t="shared" si="303"/>
        <v/>
      </c>
      <c r="R910" s="25" t="str">
        <f t="shared" si="304"/>
        <v/>
      </c>
      <c r="S910" s="25" t="str">
        <f t="shared" si="305"/>
        <v/>
      </c>
      <c r="T910" s="25" t="str">
        <f t="shared" si="306"/>
        <v/>
      </c>
      <c r="U910" s="27" t="str">
        <f t="shared" si="307"/>
        <v/>
      </c>
      <c r="V910" s="26" t="str">
        <f t="shared" si="314"/>
        <v/>
      </c>
      <c r="W910" s="31" t="str">
        <f t="shared" si="308"/>
        <v/>
      </c>
      <c r="X910" s="88" t="str">
        <f>IF(U910="","",SUM($T$4:T910)*1000/J910*(1-Percent_bound_granB))</f>
        <v/>
      </c>
      <c r="Y910" s="88" t="str">
        <f>IF(U910="","",SUM($T$4:T910)*1000/F910*(1-Percent_bound_granB))</f>
        <v/>
      </c>
      <c r="Z910" s="90" t="str">
        <f t="shared" si="309"/>
        <v/>
      </c>
      <c r="AA910" s="68" t="str">
        <f>IF(AND(B909&lt;Runoff_duration_hr_granB/2,B910&gt;Runoff_duration_hr_granB/2),Runoff_duration_hr_granB/2,INDEX($B$4:$B$1500,IF(B910&gt;Runoff_duration_hr_granB/2,ROWS($AA$4:AA910)-1,ROWS($AA$4:AA910))))</f>
        <v/>
      </c>
      <c r="AB910" s="66" t="str">
        <f>IFERROR(ROUND(IF(HG_shape_granB="Constant flow",IF(AA910=Runoff_duration_hr_granB/2,CONVERT($D$4,"L","gal")/(Runoff_duration_hr_granB*60),VLOOKUP('Granular-Berm Calcs'!AA910,'Granular-Berm Calcs'!$B$4:$K$1500,6,FALSE)),IF(AA910=Runoff_duration_hr_granB/2,2*CONVERT($D$4,"L","gal")/(Runoff_duration_hr_granB*60),VLOOKUP('Granular-Berm Calcs'!AA910,'Granular-Berm Calcs'!$B$4:$K$1500,6,FALSE))),2),"")</f>
        <v/>
      </c>
      <c r="AC910" s="68" t="str">
        <f t="shared" si="310"/>
        <v/>
      </c>
      <c r="AD910" s="67" t="str">
        <f>IFERROR(IF(A910="","",(SUM($R$4:R910)+(O910*P910*Q910*Number_of_treatments_granB))),"")</f>
        <v/>
      </c>
      <c r="AE910" s="67" t="str">
        <f>IFERROR(IF(A910="","",(SUM($S$4:S910)+(O910*P910*Q910*Chem_pad_density_granB*2.54^3*Number_of_treatments_granB))),"")</f>
        <v/>
      </c>
    </row>
    <row r="911" spans="1:31" x14ac:dyDescent="0.3">
      <c r="A911" s="23" t="str">
        <f t="shared" si="311"/>
        <v/>
      </c>
      <c r="B911" s="23" t="str">
        <f t="shared" si="295"/>
        <v/>
      </c>
      <c r="C911" s="23" t="str">
        <f t="shared" si="296"/>
        <v/>
      </c>
      <c r="D911" s="24" t="str">
        <f t="shared" si="297"/>
        <v/>
      </c>
      <c r="E911" s="261" t="str">
        <f t="shared" si="298"/>
        <v/>
      </c>
      <c r="F911" s="261" t="str">
        <f>IF(E911="","",SUM(E$4:E911))</f>
        <v/>
      </c>
      <c r="G911" s="261" t="str">
        <f t="shared" si="299"/>
        <v/>
      </c>
      <c r="H911" s="24" t="str">
        <f t="shared" si="300"/>
        <v/>
      </c>
      <c r="I911" s="24" t="str">
        <f t="shared" si="301"/>
        <v/>
      </c>
      <c r="J911" s="24" t="str">
        <f>IF(I911="","",SUM(I$4:I911))</f>
        <v/>
      </c>
      <c r="K911" s="24" t="str">
        <f t="shared" si="302"/>
        <v/>
      </c>
      <c r="L911" s="37" t="str">
        <f t="shared" si="315"/>
        <v/>
      </c>
      <c r="M911" s="37" t="str">
        <f t="shared" si="315"/>
        <v/>
      </c>
      <c r="N911" s="37" t="str">
        <f t="shared" si="315"/>
        <v/>
      </c>
      <c r="O911" s="37" t="str">
        <f t="shared" si="312"/>
        <v/>
      </c>
      <c r="P911" s="37" t="str">
        <f t="shared" si="313"/>
        <v/>
      </c>
      <c r="Q911" s="37" t="str">
        <f t="shared" si="303"/>
        <v/>
      </c>
      <c r="R911" s="25" t="str">
        <f t="shared" si="304"/>
        <v/>
      </c>
      <c r="S911" s="25" t="str">
        <f t="shared" si="305"/>
        <v/>
      </c>
      <c r="T911" s="25" t="str">
        <f t="shared" si="306"/>
        <v/>
      </c>
      <c r="U911" s="27" t="str">
        <f t="shared" si="307"/>
        <v/>
      </c>
      <c r="V911" s="26" t="str">
        <f t="shared" si="314"/>
        <v/>
      </c>
      <c r="W911" s="31" t="str">
        <f t="shared" si="308"/>
        <v/>
      </c>
      <c r="X911" s="88" t="str">
        <f>IF(U911="","",SUM($T$4:T911)*1000/J911*(1-Percent_bound_granB))</f>
        <v/>
      </c>
      <c r="Y911" s="88" t="str">
        <f>IF(U911="","",SUM($T$4:T911)*1000/F911*(1-Percent_bound_granB))</f>
        <v/>
      </c>
      <c r="Z911" s="90" t="str">
        <f t="shared" si="309"/>
        <v/>
      </c>
      <c r="AA911" s="68" t="str">
        <f>IF(AND(B910&lt;Runoff_duration_hr_granB/2,B911&gt;Runoff_duration_hr_granB/2),Runoff_duration_hr_granB/2,INDEX($B$4:$B$1500,IF(B911&gt;Runoff_duration_hr_granB/2,ROWS($AA$4:AA911)-1,ROWS($AA$4:AA911))))</f>
        <v/>
      </c>
      <c r="AB911" s="66" t="str">
        <f>IFERROR(ROUND(IF(HG_shape_granB="Constant flow",IF(AA911=Runoff_duration_hr_granB/2,CONVERT($D$4,"L","gal")/(Runoff_duration_hr_granB*60),VLOOKUP('Granular-Berm Calcs'!AA911,'Granular-Berm Calcs'!$B$4:$K$1500,6,FALSE)),IF(AA911=Runoff_duration_hr_granB/2,2*CONVERT($D$4,"L","gal")/(Runoff_duration_hr_granB*60),VLOOKUP('Granular-Berm Calcs'!AA911,'Granular-Berm Calcs'!$B$4:$K$1500,6,FALSE))),2),"")</f>
        <v/>
      </c>
      <c r="AC911" s="68" t="str">
        <f t="shared" si="310"/>
        <v/>
      </c>
      <c r="AD911" s="67" t="str">
        <f>IFERROR(IF(A911="","",(SUM($R$4:R911)+(O911*P911*Q911*Number_of_treatments_granB))),"")</f>
        <v/>
      </c>
      <c r="AE911" s="67" t="str">
        <f>IFERROR(IF(A911="","",(SUM($S$4:S911)+(O911*P911*Q911*Chem_pad_density_granB*2.54^3*Number_of_treatments_granB))),"")</f>
        <v/>
      </c>
    </row>
    <row r="912" spans="1:31" x14ac:dyDescent="0.3">
      <c r="A912" s="23" t="str">
        <f t="shared" si="311"/>
        <v/>
      </c>
      <c r="B912" s="23" t="str">
        <f t="shared" si="295"/>
        <v/>
      </c>
      <c r="C912" s="23" t="str">
        <f t="shared" si="296"/>
        <v/>
      </c>
      <c r="D912" s="24" t="str">
        <f t="shared" si="297"/>
        <v/>
      </c>
      <c r="E912" s="261" t="str">
        <f t="shared" si="298"/>
        <v/>
      </c>
      <c r="F912" s="261" t="str">
        <f>IF(E912="","",SUM(E$4:E912))</f>
        <v/>
      </c>
      <c r="G912" s="261" t="str">
        <f t="shared" si="299"/>
        <v/>
      </c>
      <c r="H912" s="24" t="str">
        <f t="shared" si="300"/>
        <v/>
      </c>
      <c r="I912" s="24" t="str">
        <f t="shared" si="301"/>
        <v/>
      </c>
      <c r="J912" s="24" t="str">
        <f>IF(I912="","",SUM(I$4:I912))</f>
        <v/>
      </c>
      <c r="K912" s="24" t="str">
        <f t="shared" si="302"/>
        <v/>
      </c>
      <c r="L912" s="37" t="str">
        <f t="shared" si="315"/>
        <v/>
      </c>
      <c r="M912" s="37" t="str">
        <f t="shared" si="315"/>
        <v/>
      </c>
      <c r="N912" s="37" t="str">
        <f t="shared" si="315"/>
        <v/>
      </c>
      <c r="O912" s="37" t="str">
        <f t="shared" si="312"/>
        <v/>
      </c>
      <c r="P912" s="37" t="str">
        <f t="shared" si="313"/>
        <v/>
      </c>
      <c r="Q912" s="37" t="str">
        <f t="shared" si="303"/>
        <v/>
      </c>
      <c r="R912" s="25" t="str">
        <f t="shared" si="304"/>
        <v/>
      </c>
      <c r="S912" s="25" t="str">
        <f t="shared" si="305"/>
        <v/>
      </c>
      <c r="T912" s="25" t="str">
        <f t="shared" si="306"/>
        <v/>
      </c>
      <c r="U912" s="27" t="str">
        <f t="shared" si="307"/>
        <v/>
      </c>
      <c r="V912" s="26" t="str">
        <f t="shared" si="314"/>
        <v/>
      </c>
      <c r="W912" s="31" t="str">
        <f t="shared" si="308"/>
        <v/>
      </c>
      <c r="X912" s="88" t="str">
        <f>IF(U912="","",SUM($T$4:T912)*1000/J912*(1-Percent_bound_granB))</f>
        <v/>
      </c>
      <c r="Y912" s="88" t="str">
        <f>IF(U912="","",SUM($T$4:T912)*1000/F912*(1-Percent_bound_granB))</f>
        <v/>
      </c>
      <c r="Z912" s="90" t="str">
        <f t="shared" si="309"/>
        <v/>
      </c>
      <c r="AA912" s="68" t="str">
        <f>IF(AND(B911&lt;Runoff_duration_hr_granB/2,B912&gt;Runoff_duration_hr_granB/2),Runoff_duration_hr_granB/2,INDEX($B$4:$B$1500,IF(B912&gt;Runoff_duration_hr_granB/2,ROWS($AA$4:AA912)-1,ROWS($AA$4:AA912))))</f>
        <v/>
      </c>
      <c r="AB912" s="66" t="str">
        <f>IFERROR(ROUND(IF(HG_shape_granB="Constant flow",IF(AA912=Runoff_duration_hr_granB/2,CONVERT($D$4,"L","gal")/(Runoff_duration_hr_granB*60),VLOOKUP('Granular-Berm Calcs'!AA912,'Granular-Berm Calcs'!$B$4:$K$1500,6,FALSE)),IF(AA912=Runoff_duration_hr_granB/2,2*CONVERT($D$4,"L","gal")/(Runoff_duration_hr_granB*60),VLOOKUP('Granular-Berm Calcs'!AA912,'Granular-Berm Calcs'!$B$4:$K$1500,6,FALSE))),2),"")</f>
        <v/>
      </c>
      <c r="AC912" s="68" t="str">
        <f t="shared" si="310"/>
        <v/>
      </c>
      <c r="AD912" s="67" t="str">
        <f>IFERROR(IF(A912="","",(SUM($R$4:R912)+(O912*P912*Q912*Number_of_treatments_granB))),"")</f>
        <v/>
      </c>
      <c r="AE912" s="67" t="str">
        <f>IFERROR(IF(A912="","",(SUM($S$4:S912)+(O912*P912*Q912*Chem_pad_density_granB*2.54^3*Number_of_treatments_granB))),"")</f>
        <v/>
      </c>
    </row>
    <row r="913" spans="1:31" x14ac:dyDescent="0.3">
      <c r="A913" s="23" t="str">
        <f t="shared" si="311"/>
        <v/>
      </c>
      <c r="B913" s="23" t="str">
        <f t="shared" si="295"/>
        <v/>
      </c>
      <c r="C913" s="23" t="str">
        <f t="shared" si="296"/>
        <v/>
      </c>
      <c r="D913" s="24" t="str">
        <f t="shared" si="297"/>
        <v/>
      </c>
      <c r="E913" s="261" t="str">
        <f t="shared" si="298"/>
        <v/>
      </c>
      <c r="F913" s="261" t="str">
        <f>IF(E913="","",SUM(E$4:E913))</f>
        <v/>
      </c>
      <c r="G913" s="261" t="str">
        <f t="shared" si="299"/>
        <v/>
      </c>
      <c r="H913" s="24" t="str">
        <f t="shared" si="300"/>
        <v/>
      </c>
      <c r="I913" s="24" t="str">
        <f t="shared" si="301"/>
        <v/>
      </c>
      <c r="J913" s="24" t="str">
        <f>IF(I913="","",SUM(I$4:I913))</f>
        <v/>
      </c>
      <c r="K913" s="24" t="str">
        <f t="shared" si="302"/>
        <v/>
      </c>
      <c r="L913" s="37" t="str">
        <f t="shared" si="315"/>
        <v/>
      </c>
      <c r="M913" s="37" t="str">
        <f t="shared" si="315"/>
        <v/>
      </c>
      <c r="N913" s="37" t="str">
        <f t="shared" si="315"/>
        <v/>
      </c>
      <c r="O913" s="37" t="str">
        <f t="shared" si="312"/>
        <v/>
      </c>
      <c r="P913" s="37" t="str">
        <f t="shared" si="313"/>
        <v/>
      </c>
      <c r="Q913" s="37" t="str">
        <f t="shared" si="303"/>
        <v/>
      </c>
      <c r="R913" s="25" t="str">
        <f t="shared" si="304"/>
        <v/>
      </c>
      <c r="S913" s="25" t="str">
        <f t="shared" si="305"/>
        <v/>
      </c>
      <c r="T913" s="25" t="str">
        <f t="shared" si="306"/>
        <v/>
      </c>
      <c r="U913" s="27" t="str">
        <f t="shared" si="307"/>
        <v/>
      </c>
      <c r="V913" s="26" t="str">
        <f t="shared" si="314"/>
        <v/>
      </c>
      <c r="W913" s="31" t="str">
        <f t="shared" si="308"/>
        <v/>
      </c>
      <c r="X913" s="88" t="str">
        <f>IF(U913="","",SUM($T$4:T913)*1000/J913*(1-Percent_bound_granB))</f>
        <v/>
      </c>
      <c r="Y913" s="88" t="str">
        <f>IF(U913="","",SUM($T$4:T913)*1000/F913*(1-Percent_bound_granB))</f>
        <v/>
      </c>
      <c r="Z913" s="90" t="str">
        <f t="shared" si="309"/>
        <v/>
      </c>
      <c r="AA913" s="68" t="str">
        <f>IF(AND(B912&lt;Runoff_duration_hr_granB/2,B913&gt;Runoff_duration_hr_granB/2),Runoff_duration_hr_granB/2,INDEX($B$4:$B$1500,IF(B913&gt;Runoff_duration_hr_granB/2,ROWS($AA$4:AA913)-1,ROWS($AA$4:AA913))))</f>
        <v/>
      </c>
      <c r="AB913" s="66" t="str">
        <f>IFERROR(ROUND(IF(HG_shape_granB="Constant flow",IF(AA913=Runoff_duration_hr_granB/2,CONVERT($D$4,"L","gal")/(Runoff_duration_hr_granB*60),VLOOKUP('Granular-Berm Calcs'!AA913,'Granular-Berm Calcs'!$B$4:$K$1500,6,FALSE)),IF(AA913=Runoff_duration_hr_granB/2,2*CONVERT($D$4,"L","gal")/(Runoff_duration_hr_granB*60),VLOOKUP('Granular-Berm Calcs'!AA913,'Granular-Berm Calcs'!$B$4:$K$1500,6,FALSE))),2),"")</f>
        <v/>
      </c>
      <c r="AC913" s="68" t="str">
        <f t="shared" si="310"/>
        <v/>
      </c>
      <c r="AD913" s="67" t="str">
        <f>IFERROR(IF(A913="","",(SUM($R$4:R913)+(O913*P913*Q913*Number_of_treatments_granB))),"")</f>
        <v/>
      </c>
      <c r="AE913" s="67" t="str">
        <f>IFERROR(IF(A913="","",(SUM($S$4:S913)+(O913*P913*Q913*Chem_pad_density_granB*2.54^3*Number_of_treatments_granB))),"")</f>
        <v/>
      </c>
    </row>
    <row r="914" spans="1:31" x14ac:dyDescent="0.3">
      <c r="A914" s="23" t="str">
        <f t="shared" si="311"/>
        <v/>
      </c>
      <c r="B914" s="23" t="str">
        <f t="shared" si="295"/>
        <v/>
      </c>
      <c r="C914" s="23" t="str">
        <f t="shared" si="296"/>
        <v/>
      </c>
      <c r="D914" s="24" t="str">
        <f t="shared" si="297"/>
        <v/>
      </c>
      <c r="E914" s="261" t="str">
        <f t="shared" si="298"/>
        <v/>
      </c>
      <c r="F914" s="261" t="str">
        <f>IF(E914="","",SUM(E$4:E914))</f>
        <v/>
      </c>
      <c r="G914" s="261" t="str">
        <f t="shared" si="299"/>
        <v/>
      </c>
      <c r="H914" s="24" t="str">
        <f t="shared" si="300"/>
        <v/>
      </c>
      <c r="I914" s="24" t="str">
        <f t="shared" si="301"/>
        <v/>
      </c>
      <c r="J914" s="24" t="str">
        <f>IF(I914="","",SUM(I$4:I914))</f>
        <v/>
      </c>
      <c r="K914" s="24" t="str">
        <f t="shared" si="302"/>
        <v/>
      </c>
      <c r="L914" s="37" t="str">
        <f t="shared" si="315"/>
        <v/>
      </c>
      <c r="M914" s="37" t="str">
        <f t="shared" si="315"/>
        <v/>
      </c>
      <c r="N914" s="37" t="str">
        <f t="shared" si="315"/>
        <v/>
      </c>
      <c r="O914" s="37" t="str">
        <f t="shared" si="312"/>
        <v/>
      </c>
      <c r="P914" s="37" t="str">
        <f t="shared" si="313"/>
        <v/>
      </c>
      <c r="Q914" s="37" t="str">
        <f t="shared" si="303"/>
        <v/>
      </c>
      <c r="R914" s="25" t="str">
        <f t="shared" si="304"/>
        <v/>
      </c>
      <c r="S914" s="25" t="str">
        <f t="shared" si="305"/>
        <v/>
      </c>
      <c r="T914" s="25" t="str">
        <f t="shared" si="306"/>
        <v/>
      </c>
      <c r="U914" s="27" t="str">
        <f t="shared" si="307"/>
        <v/>
      </c>
      <c r="V914" s="26" t="str">
        <f t="shared" si="314"/>
        <v/>
      </c>
      <c r="W914" s="31" t="str">
        <f t="shared" si="308"/>
        <v/>
      </c>
      <c r="X914" s="88" t="str">
        <f>IF(U914="","",SUM($T$4:T914)*1000/J914*(1-Percent_bound_granB))</f>
        <v/>
      </c>
      <c r="Y914" s="88" t="str">
        <f>IF(U914="","",SUM($T$4:T914)*1000/F914*(1-Percent_bound_granB))</f>
        <v/>
      </c>
      <c r="Z914" s="90" t="str">
        <f t="shared" si="309"/>
        <v/>
      </c>
      <c r="AA914" s="68" t="str">
        <f>IF(AND(B913&lt;Runoff_duration_hr_granB/2,B914&gt;Runoff_duration_hr_granB/2),Runoff_duration_hr_granB/2,INDEX($B$4:$B$1500,IF(B914&gt;Runoff_duration_hr_granB/2,ROWS($AA$4:AA914)-1,ROWS($AA$4:AA914))))</f>
        <v/>
      </c>
      <c r="AB914" s="66" t="str">
        <f>IFERROR(ROUND(IF(HG_shape_granB="Constant flow",IF(AA914=Runoff_duration_hr_granB/2,CONVERT($D$4,"L","gal")/(Runoff_duration_hr_granB*60),VLOOKUP('Granular-Berm Calcs'!AA914,'Granular-Berm Calcs'!$B$4:$K$1500,6,FALSE)),IF(AA914=Runoff_duration_hr_granB/2,2*CONVERT($D$4,"L","gal")/(Runoff_duration_hr_granB*60),VLOOKUP('Granular-Berm Calcs'!AA914,'Granular-Berm Calcs'!$B$4:$K$1500,6,FALSE))),2),"")</f>
        <v/>
      </c>
      <c r="AC914" s="68" t="str">
        <f t="shared" si="310"/>
        <v/>
      </c>
      <c r="AD914" s="67" t="str">
        <f>IFERROR(IF(A914="","",(SUM($R$4:R914)+(O914*P914*Q914*Number_of_treatments_granB))),"")</f>
        <v/>
      </c>
      <c r="AE914" s="67" t="str">
        <f>IFERROR(IF(A914="","",(SUM($S$4:S914)+(O914*P914*Q914*Chem_pad_density_granB*2.54^3*Number_of_treatments_granB))),"")</f>
        <v/>
      </c>
    </row>
    <row r="915" spans="1:31" x14ac:dyDescent="0.3">
      <c r="A915" s="23" t="str">
        <f t="shared" si="311"/>
        <v/>
      </c>
      <c r="B915" s="23" t="str">
        <f t="shared" si="295"/>
        <v/>
      </c>
      <c r="C915" s="23" t="str">
        <f t="shared" si="296"/>
        <v/>
      </c>
      <c r="D915" s="24" t="str">
        <f t="shared" si="297"/>
        <v/>
      </c>
      <c r="E915" s="261" t="str">
        <f t="shared" si="298"/>
        <v/>
      </c>
      <c r="F915" s="261" t="str">
        <f>IF(E915="","",SUM(E$4:E915))</f>
        <v/>
      </c>
      <c r="G915" s="261" t="str">
        <f t="shared" si="299"/>
        <v/>
      </c>
      <c r="H915" s="24" t="str">
        <f t="shared" si="300"/>
        <v/>
      </c>
      <c r="I915" s="24" t="str">
        <f t="shared" si="301"/>
        <v/>
      </c>
      <c r="J915" s="24" t="str">
        <f>IF(I915="","",SUM(I$4:I915))</f>
        <v/>
      </c>
      <c r="K915" s="24" t="str">
        <f t="shared" si="302"/>
        <v/>
      </c>
      <c r="L915" s="37" t="str">
        <f t="shared" si="315"/>
        <v/>
      </c>
      <c r="M915" s="37" t="str">
        <f t="shared" si="315"/>
        <v/>
      </c>
      <c r="N915" s="37" t="str">
        <f t="shared" si="315"/>
        <v/>
      </c>
      <c r="O915" s="37" t="str">
        <f t="shared" si="312"/>
        <v/>
      </c>
      <c r="P915" s="37" t="str">
        <f t="shared" si="313"/>
        <v/>
      </c>
      <c r="Q915" s="37" t="str">
        <f t="shared" si="303"/>
        <v/>
      </c>
      <c r="R915" s="25" t="str">
        <f t="shared" si="304"/>
        <v/>
      </c>
      <c r="S915" s="25" t="str">
        <f t="shared" si="305"/>
        <v/>
      </c>
      <c r="T915" s="25" t="str">
        <f t="shared" si="306"/>
        <v/>
      </c>
      <c r="U915" s="27" t="str">
        <f t="shared" si="307"/>
        <v/>
      </c>
      <c r="V915" s="26" t="str">
        <f t="shared" si="314"/>
        <v/>
      </c>
      <c r="W915" s="31" t="str">
        <f t="shared" si="308"/>
        <v/>
      </c>
      <c r="X915" s="88" t="str">
        <f>IF(U915="","",SUM($T$4:T915)*1000/J915*(1-Percent_bound_granB))</f>
        <v/>
      </c>
      <c r="Y915" s="88" t="str">
        <f>IF(U915="","",SUM($T$4:T915)*1000/F915*(1-Percent_bound_granB))</f>
        <v/>
      </c>
      <c r="Z915" s="90" t="str">
        <f t="shared" si="309"/>
        <v/>
      </c>
      <c r="AA915" s="68" t="str">
        <f>IF(AND(B914&lt;Runoff_duration_hr_granB/2,B915&gt;Runoff_duration_hr_granB/2),Runoff_duration_hr_granB/2,INDEX($B$4:$B$1500,IF(B915&gt;Runoff_duration_hr_granB/2,ROWS($AA$4:AA915)-1,ROWS($AA$4:AA915))))</f>
        <v/>
      </c>
      <c r="AB915" s="66" t="str">
        <f>IFERROR(ROUND(IF(HG_shape_granB="Constant flow",IF(AA915=Runoff_duration_hr_granB/2,CONVERT($D$4,"L","gal")/(Runoff_duration_hr_granB*60),VLOOKUP('Granular-Berm Calcs'!AA915,'Granular-Berm Calcs'!$B$4:$K$1500,6,FALSE)),IF(AA915=Runoff_duration_hr_granB/2,2*CONVERT($D$4,"L","gal")/(Runoff_duration_hr_granB*60),VLOOKUP('Granular-Berm Calcs'!AA915,'Granular-Berm Calcs'!$B$4:$K$1500,6,FALSE))),2),"")</f>
        <v/>
      </c>
      <c r="AC915" s="68" t="str">
        <f t="shared" si="310"/>
        <v/>
      </c>
      <c r="AD915" s="67" t="str">
        <f>IFERROR(IF(A915="","",(SUM($R$4:R915)+(O915*P915*Q915*Number_of_treatments_granB))),"")</f>
        <v/>
      </c>
      <c r="AE915" s="67" t="str">
        <f>IFERROR(IF(A915="","",(SUM($S$4:S915)+(O915*P915*Q915*Chem_pad_density_granB*2.54^3*Number_of_treatments_granB))),"")</f>
        <v/>
      </c>
    </row>
    <row r="916" spans="1:31" x14ac:dyDescent="0.3">
      <c r="A916" s="23" t="str">
        <f t="shared" si="311"/>
        <v/>
      </c>
      <c r="B916" s="23" t="str">
        <f t="shared" si="295"/>
        <v/>
      </c>
      <c r="C916" s="23" t="str">
        <f t="shared" si="296"/>
        <v/>
      </c>
      <c r="D916" s="24" t="str">
        <f t="shared" si="297"/>
        <v/>
      </c>
      <c r="E916" s="261" t="str">
        <f t="shared" si="298"/>
        <v/>
      </c>
      <c r="F916" s="261" t="str">
        <f>IF(E916="","",SUM(E$4:E916))</f>
        <v/>
      </c>
      <c r="G916" s="261" t="str">
        <f t="shared" si="299"/>
        <v/>
      </c>
      <c r="H916" s="24" t="str">
        <f t="shared" si="300"/>
        <v/>
      </c>
      <c r="I916" s="24" t="str">
        <f t="shared" si="301"/>
        <v/>
      </c>
      <c r="J916" s="24" t="str">
        <f>IF(I916="","",SUM(I$4:I916))</f>
        <v/>
      </c>
      <c r="K916" s="24" t="str">
        <f t="shared" si="302"/>
        <v/>
      </c>
      <c r="L916" s="37" t="str">
        <f t="shared" si="315"/>
        <v/>
      </c>
      <c r="M916" s="37" t="str">
        <f t="shared" si="315"/>
        <v/>
      </c>
      <c r="N916" s="37" t="str">
        <f t="shared" si="315"/>
        <v/>
      </c>
      <c r="O916" s="37" t="str">
        <f t="shared" si="312"/>
        <v/>
      </c>
      <c r="P916" s="37" t="str">
        <f t="shared" si="313"/>
        <v/>
      </c>
      <c r="Q916" s="37" t="str">
        <f t="shared" si="303"/>
        <v/>
      </c>
      <c r="R916" s="25" t="str">
        <f t="shared" si="304"/>
        <v/>
      </c>
      <c r="S916" s="25" t="str">
        <f t="shared" si="305"/>
        <v/>
      </c>
      <c r="T916" s="25" t="str">
        <f t="shared" si="306"/>
        <v/>
      </c>
      <c r="U916" s="27" t="str">
        <f t="shared" si="307"/>
        <v/>
      </c>
      <c r="V916" s="26" t="str">
        <f t="shared" si="314"/>
        <v/>
      </c>
      <c r="W916" s="31" t="str">
        <f t="shared" si="308"/>
        <v/>
      </c>
      <c r="X916" s="88" t="str">
        <f>IF(U916="","",SUM($T$4:T916)*1000/J916*(1-Percent_bound_granB))</f>
        <v/>
      </c>
      <c r="Y916" s="88" t="str">
        <f>IF(U916="","",SUM($T$4:T916)*1000/F916*(1-Percent_bound_granB))</f>
        <v/>
      </c>
      <c r="Z916" s="90" t="str">
        <f t="shared" si="309"/>
        <v/>
      </c>
      <c r="AA916" s="68" t="str">
        <f>IF(AND(B915&lt;Runoff_duration_hr_granB/2,B916&gt;Runoff_duration_hr_granB/2),Runoff_duration_hr_granB/2,INDEX($B$4:$B$1500,IF(B916&gt;Runoff_duration_hr_granB/2,ROWS($AA$4:AA916)-1,ROWS($AA$4:AA916))))</f>
        <v/>
      </c>
      <c r="AB916" s="66" t="str">
        <f>IFERROR(ROUND(IF(HG_shape_granB="Constant flow",IF(AA916=Runoff_duration_hr_granB/2,CONVERT($D$4,"L","gal")/(Runoff_duration_hr_granB*60),VLOOKUP('Granular-Berm Calcs'!AA916,'Granular-Berm Calcs'!$B$4:$K$1500,6,FALSE)),IF(AA916=Runoff_duration_hr_granB/2,2*CONVERT($D$4,"L","gal")/(Runoff_duration_hr_granB*60),VLOOKUP('Granular-Berm Calcs'!AA916,'Granular-Berm Calcs'!$B$4:$K$1500,6,FALSE))),2),"")</f>
        <v/>
      </c>
      <c r="AC916" s="68" t="str">
        <f t="shared" si="310"/>
        <v/>
      </c>
      <c r="AD916" s="67" t="str">
        <f>IFERROR(IF(A916="","",(SUM($R$4:R916)+(O916*P916*Q916*Number_of_treatments_granB))),"")</f>
        <v/>
      </c>
      <c r="AE916" s="67" t="str">
        <f>IFERROR(IF(A916="","",(SUM($S$4:S916)+(O916*P916*Q916*Chem_pad_density_granB*2.54^3*Number_of_treatments_granB))),"")</f>
        <v/>
      </c>
    </row>
    <row r="917" spans="1:31" x14ac:dyDescent="0.3">
      <c r="A917" s="23" t="str">
        <f t="shared" si="311"/>
        <v/>
      </c>
      <c r="B917" s="23" t="str">
        <f t="shared" si="295"/>
        <v/>
      </c>
      <c r="C917" s="23" t="str">
        <f t="shared" si="296"/>
        <v/>
      </c>
      <c r="D917" s="24" t="str">
        <f t="shared" si="297"/>
        <v/>
      </c>
      <c r="E917" s="261" t="str">
        <f t="shared" si="298"/>
        <v/>
      </c>
      <c r="F917" s="261" t="str">
        <f>IF(E917="","",SUM(E$4:E917))</f>
        <v/>
      </c>
      <c r="G917" s="261" t="str">
        <f t="shared" si="299"/>
        <v/>
      </c>
      <c r="H917" s="24" t="str">
        <f t="shared" si="300"/>
        <v/>
      </c>
      <c r="I917" s="24" t="str">
        <f t="shared" si="301"/>
        <v/>
      </c>
      <c r="J917" s="24" t="str">
        <f>IF(I917="","",SUM(I$4:I917))</f>
        <v/>
      </c>
      <c r="K917" s="24" t="str">
        <f t="shared" si="302"/>
        <v/>
      </c>
      <c r="L917" s="37" t="str">
        <f t="shared" si="315"/>
        <v/>
      </c>
      <c r="M917" s="37" t="str">
        <f t="shared" si="315"/>
        <v/>
      </c>
      <c r="N917" s="37" t="str">
        <f t="shared" si="315"/>
        <v/>
      </c>
      <c r="O917" s="37" t="str">
        <f t="shared" si="312"/>
        <v/>
      </c>
      <c r="P917" s="37" t="str">
        <f t="shared" si="313"/>
        <v/>
      </c>
      <c r="Q917" s="37" t="str">
        <f t="shared" si="303"/>
        <v/>
      </c>
      <c r="R917" s="25" t="str">
        <f t="shared" si="304"/>
        <v/>
      </c>
      <c r="S917" s="25" t="str">
        <f t="shared" si="305"/>
        <v/>
      </c>
      <c r="T917" s="25" t="str">
        <f t="shared" si="306"/>
        <v/>
      </c>
      <c r="U917" s="27" t="str">
        <f t="shared" si="307"/>
        <v/>
      </c>
      <c r="V917" s="26" t="str">
        <f t="shared" si="314"/>
        <v/>
      </c>
      <c r="W917" s="31" t="str">
        <f t="shared" si="308"/>
        <v/>
      </c>
      <c r="X917" s="88" t="str">
        <f>IF(U917="","",SUM($T$4:T917)*1000/J917*(1-Percent_bound_granB))</f>
        <v/>
      </c>
      <c r="Y917" s="88" t="str">
        <f>IF(U917="","",SUM($T$4:T917)*1000/F917*(1-Percent_bound_granB))</f>
        <v/>
      </c>
      <c r="Z917" s="90" t="str">
        <f t="shared" si="309"/>
        <v/>
      </c>
      <c r="AA917" s="68" t="str">
        <f>IF(AND(B916&lt;Runoff_duration_hr_granB/2,B917&gt;Runoff_duration_hr_granB/2),Runoff_duration_hr_granB/2,INDEX($B$4:$B$1500,IF(B917&gt;Runoff_duration_hr_granB/2,ROWS($AA$4:AA917)-1,ROWS($AA$4:AA917))))</f>
        <v/>
      </c>
      <c r="AB917" s="66" t="str">
        <f>IFERROR(ROUND(IF(HG_shape_granB="Constant flow",IF(AA917=Runoff_duration_hr_granB/2,CONVERT($D$4,"L","gal")/(Runoff_duration_hr_granB*60),VLOOKUP('Granular-Berm Calcs'!AA917,'Granular-Berm Calcs'!$B$4:$K$1500,6,FALSE)),IF(AA917=Runoff_duration_hr_granB/2,2*CONVERT($D$4,"L","gal")/(Runoff_duration_hr_granB*60),VLOOKUP('Granular-Berm Calcs'!AA917,'Granular-Berm Calcs'!$B$4:$K$1500,6,FALSE))),2),"")</f>
        <v/>
      </c>
      <c r="AC917" s="68" t="str">
        <f t="shared" si="310"/>
        <v/>
      </c>
      <c r="AD917" s="67" t="str">
        <f>IFERROR(IF(A917="","",(SUM($R$4:R917)+(O917*P917*Q917*Number_of_treatments_granB))),"")</f>
        <v/>
      </c>
      <c r="AE917" s="67" t="str">
        <f>IFERROR(IF(A917="","",(SUM($S$4:S917)+(O917*P917*Q917*Chem_pad_density_granB*2.54^3*Number_of_treatments_granB))),"")</f>
        <v/>
      </c>
    </row>
    <row r="918" spans="1:31" x14ac:dyDescent="0.3">
      <c r="A918" s="23" t="str">
        <f t="shared" si="311"/>
        <v/>
      </c>
      <c r="B918" s="23" t="str">
        <f t="shared" si="295"/>
        <v/>
      </c>
      <c r="C918" s="23" t="str">
        <f t="shared" si="296"/>
        <v/>
      </c>
      <c r="D918" s="24" t="str">
        <f t="shared" si="297"/>
        <v/>
      </c>
      <c r="E918" s="261" t="str">
        <f t="shared" si="298"/>
        <v/>
      </c>
      <c r="F918" s="261" t="str">
        <f>IF(E918="","",SUM(E$4:E918))</f>
        <v/>
      </c>
      <c r="G918" s="261" t="str">
        <f t="shared" si="299"/>
        <v/>
      </c>
      <c r="H918" s="24" t="str">
        <f t="shared" si="300"/>
        <v/>
      </c>
      <c r="I918" s="24" t="str">
        <f t="shared" si="301"/>
        <v/>
      </c>
      <c r="J918" s="24" t="str">
        <f>IF(I918="","",SUM(I$4:I918))</f>
        <v/>
      </c>
      <c r="K918" s="24" t="str">
        <f t="shared" si="302"/>
        <v/>
      </c>
      <c r="L918" s="37" t="str">
        <f t="shared" si="315"/>
        <v/>
      </c>
      <c r="M918" s="37" t="str">
        <f t="shared" si="315"/>
        <v/>
      </c>
      <c r="N918" s="37" t="str">
        <f t="shared" si="315"/>
        <v/>
      </c>
      <c r="O918" s="37" t="str">
        <f t="shared" si="312"/>
        <v/>
      </c>
      <c r="P918" s="37" t="str">
        <f t="shared" si="313"/>
        <v/>
      </c>
      <c r="Q918" s="37" t="str">
        <f t="shared" si="303"/>
        <v/>
      </c>
      <c r="R918" s="25" t="str">
        <f t="shared" si="304"/>
        <v/>
      </c>
      <c r="S918" s="25" t="str">
        <f t="shared" si="305"/>
        <v/>
      </c>
      <c r="T918" s="25" t="str">
        <f t="shared" si="306"/>
        <v/>
      </c>
      <c r="U918" s="27" t="str">
        <f t="shared" si="307"/>
        <v/>
      </c>
      <c r="V918" s="26" t="str">
        <f t="shared" si="314"/>
        <v/>
      </c>
      <c r="W918" s="31" t="str">
        <f t="shared" si="308"/>
        <v/>
      </c>
      <c r="X918" s="88" t="str">
        <f>IF(U918="","",SUM($T$4:T918)*1000/J918*(1-Percent_bound_granB))</f>
        <v/>
      </c>
      <c r="Y918" s="88" t="str">
        <f>IF(U918="","",SUM($T$4:T918)*1000/F918*(1-Percent_bound_granB))</f>
        <v/>
      </c>
      <c r="Z918" s="90" t="str">
        <f t="shared" si="309"/>
        <v/>
      </c>
      <c r="AA918" s="68" t="str">
        <f>IF(AND(B917&lt;Runoff_duration_hr_granB/2,B918&gt;Runoff_duration_hr_granB/2),Runoff_duration_hr_granB/2,INDEX($B$4:$B$1500,IF(B918&gt;Runoff_duration_hr_granB/2,ROWS($AA$4:AA918)-1,ROWS($AA$4:AA918))))</f>
        <v/>
      </c>
      <c r="AB918" s="66" t="str">
        <f>IFERROR(ROUND(IF(HG_shape_granB="Constant flow",IF(AA918=Runoff_duration_hr_granB/2,CONVERT($D$4,"L","gal")/(Runoff_duration_hr_granB*60),VLOOKUP('Granular-Berm Calcs'!AA918,'Granular-Berm Calcs'!$B$4:$K$1500,6,FALSE)),IF(AA918=Runoff_duration_hr_granB/2,2*CONVERT($D$4,"L","gal")/(Runoff_duration_hr_granB*60),VLOOKUP('Granular-Berm Calcs'!AA918,'Granular-Berm Calcs'!$B$4:$K$1500,6,FALSE))),2),"")</f>
        <v/>
      </c>
      <c r="AC918" s="68" t="str">
        <f t="shared" si="310"/>
        <v/>
      </c>
      <c r="AD918" s="67" t="str">
        <f>IFERROR(IF(A918="","",(SUM($R$4:R918)+(O918*P918*Q918*Number_of_treatments_granB))),"")</f>
        <v/>
      </c>
      <c r="AE918" s="67" t="str">
        <f>IFERROR(IF(A918="","",(SUM($S$4:S918)+(O918*P918*Q918*Chem_pad_density_granB*2.54^3*Number_of_treatments_granB))),"")</f>
        <v/>
      </c>
    </row>
    <row r="919" spans="1:31" x14ac:dyDescent="0.3">
      <c r="A919" s="23" t="str">
        <f t="shared" si="311"/>
        <v/>
      </c>
      <c r="B919" s="23" t="str">
        <f t="shared" si="295"/>
        <v/>
      </c>
      <c r="C919" s="23" t="str">
        <f t="shared" si="296"/>
        <v/>
      </c>
      <c r="D919" s="24" t="str">
        <f t="shared" si="297"/>
        <v/>
      </c>
      <c r="E919" s="261" t="str">
        <f t="shared" si="298"/>
        <v/>
      </c>
      <c r="F919" s="261" t="str">
        <f>IF(E919="","",SUM(E$4:E919))</f>
        <v/>
      </c>
      <c r="G919" s="261" t="str">
        <f t="shared" si="299"/>
        <v/>
      </c>
      <c r="H919" s="24" t="str">
        <f t="shared" si="300"/>
        <v/>
      </c>
      <c r="I919" s="24" t="str">
        <f t="shared" si="301"/>
        <v/>
      </c>
      <c r="J919" s="24" t="str">
        <f>IF(I919="","",SUM(I$4:I919))</f>
        <v/>
      </c>
      <c r="K919" s="24" t="str">
        <f t="shared" si="302"/>
        <v/>
      </c>
      <c r="L919" s="37" t="str">
        <f t="shared" si="315"/>
        <v/>
      </c>
      <c r="M919" s="37" t="str">
        <f t="shared" si="315"/>
        <v/>
      </c>
      <c r="N919" s="37" t="str">
        <f t="shared" si="315"/>
        <v/>
      </c>
      <c r="O919" s="37" t="str">
        <f t="shared" si="312"/>
        <v/>
      </c>
      <c r="P919" s="37" t="str">
        <f t="shared" si="313"/>
        <v/>
      </c>
      <c r="Q919" s="37" t="str">
        <f t="shared" si="303"/>
        <v/>
      </c>
      <c r="R919" s="25" t="str">
        <f t="shared" si="304"/>
        <v/>
      </c>
      <c r="S919" s="25" t="str">
        <f t="shared" si="305"/>
        <v/>
      </c>
      <c r="T919" s="25" t="str">
        <f t="shared" si="306"/>
        <v/>
      </c>
      <c r="U919" s="27" t="str">
        <f t="shared" si="307"/>
        <v/>
      </c>
      <c r="V919" s="26" t="str">
        <f t="shared" si="314"/>
        <v/>
      </c>
      <c r="W919" s="31" t="str">
        <f t="shared" si="308"/>
        <v/>
      </c>
      <c r="X919" s="88" t="str">
        <f>IF(U919="","",SUM($T$4:T919)*1000/J919*(1-Percent_bound_granB))</f>
        <v/>
      </c>
      <c r="Y919" s="88" t="str">
        <f>IF(U919="","",SUM($T$4:T919)*1000/F919*(1-Percent_bound_granB))</f>
        <v/>
      </c>
      <c r="Z919" s="90" t="str">
        <f t="shared" si="309"/>
        <v/>
      </c>
      <c r="AA919" s="68" t="str">
        <f>IF(AND(B918&lt;Runoff_duration_hr_granB/2,B919&gt;Runoff_duration_hr_granB/2),Runoff_duration_hr_granB/2,INDEX($B$4:$B$1500,IF(B919&gt;Runoff_duration_hr_granB/2,ROWS($AA$4:AA919)-1,ROWS($AA$4:AA919))))</f>
        <v/>
      </c>
      <c r="AB919" s="66" t="str">
        <f>IFERROR(ROUND(IF(HG_shape_granB="Constant flow",IF(AA919=Runoff_duration_hr_granB/2,CONVERT($D$4,"L","gal")/(Runoff_duration_hr_granB*60),VLOOKUP('Granular-Berm Calcs'!AA919,'Granular-Berm Calcs'!$B$4:$K$1500,6,FALSE)),IF(AA919=Runoff_duration_hr_granB/2,2*CONVERT($D$4,"L","gal")/(Runoff_duration_hr_granB*60),VLOOKUP('Granular-Berm Calcs'!AA919,'Granular-Berm Calcs'!$B$4:$K$1500,6,FALSE))),2),"")</f>
        <v/>
      </c>
      <c r="AC919" s="68" t="str">
        <f t="shared" si="310"/>
        <v/>
      </c>
      <c r="AD919" s="67" t="str">
        <f>IFERROR(IF(A919="","",(SUM($R$4:R919)+(O919*P919*Q919*Number_of_treatments_granB))),"")</f>
        <v/>
      </c>
      <c r="AE919" s="67" t="str">
        <f>IFERROR(IF(A919="","",(SUM($S$4:S919)+(O919*P919*Q919*Chem_pad_density_granB*2.54^3*Number_of_treatments_granB))),"")</f>
        <v/>
      </c>
    </row>
    <row r="920" spans="1:31" x14ac:dyDescent="0.3">
      <c r="A920" s="23" t="str">
        <f t="shared" si="311"/>
        <v/>
      </c>
      <c r="B920" s="23" t="str">
        <f t="shared" si="295"/>
        <v/>
      </c>
      <c r="C920" s="23" t="str">
        <f t="shared" si="296"/>
        <v/>
      </c>
      <c r="D920" s="24" t="str">
        <f t="shared" si="297"/>
        <v/>
      </c>
      <c r="E920" s="261" t="str">
        <f t="shared" si="298"/>
        <v/>
      </c>
      <c r="F920" s="261" t="str">
        <f>IF(E920="","",SUM(E$4:E920))</f>
        <v/>
      </c>
      <c r="G920" s="261" t="str">
        <f t="shared" si="299"/>
        <v/>
      </c>
      <c r="H920" s="24" t="str">
        <f t="shared" si="300"/>
        <v/>
      </c>
      <c r="I920" s="24" t="str">
        <f t="shared" si="301"/>
        <v/>
      </c>
      <c r="J920" s="24" t="str">
        <f>IF(I920="","",SUM(I$4:I920))</f>
        <v/>
      </c>
      <c r="K920" s="24" t="str">
        <f t="shared" si="302"/>
        <v/>
      </c>
      <c r="L920" s="37" t="str">
        <f t="shared" si="315"/>
        <v/>
      </c>
      <c r="M920" s="37" t="str">
        <f t="shared" si="315"/>
        <v/>
      </c>
      <c r="N920" s="37" t="str">
        <f t="shared" si="315"/>
        <v/>
      </c>
      <c r="O920" s="37" t="str">
        <f t="shared" si="312"/>
        <v/>
      </c>
      <c r="P920" s="37" t="str">
        <f t="shared" si="313"/>
        <v/>
      </c>
      <c r="Q920" s="37" t="str">
        <f t="shared" si="303"/>
        <v/>
      </c>
      <c r="R920" s="25" t="str">
        <f t="shared" si="304"/>
        <v/>
      </c>
      <c r="S920" s="25" t="str">
        <f t="shared" si="305"/>
        <v/>
      </c>
      <c r="T920" s="25" t="str">
        <f t="shared" si="306"/>
        <v/>
      </c>
      <c r="U920" s="27" t="str">
        <f t="shared" si="307"/>
        <v/>
      </c>
      <c r="V920" s="26" t="str">
        <f t="shared" si="314"/>
        <v/>
      </c>
      <c r="W920" s="31" t="str">
        <f t="shared" si="308"/>
        <v/>
      </c>
      <c r="X920" s="88" t="str">
        <f>IF(U920="","",SUM($T$4:T920)*1000/J920*(1-Percent_bound_granB))</f>
        <v/>
      </c>
      <c r="Y920" s="88" t="str">
        <f>IF(U920="","",SUM($T$4:T920)*1000/F920*(1-Percent_bound_granB))</f>
        <v/>
      </c>
      <c r="Z920" s="90" t="str">
        <f t="shared" si="309"/>
        <v/>
      </c>
      <c r="AA920" s="68" t="str">
        <f>IF(AND(B919&lt;Runoff_duration_hr_granB/2,B920&gt;Runoff_duration_hr_granB/2),Runoff_duration_hr_granB/2,INDEX($B$4:$B$1500,IF(B920&gt;Runoff_duration_hr_granB/2,ROWS($AA$4:AA920)-1,ROWS($AA$4:AA920))))</f>
        <v/>
      </c>
      <c r="AB920" s="66" t="str">
        <f>IFERROR(ROUND(IF(HG_shape_granB="Constant flow",IF(AA920=Runoff_duration_hr_granB/2,CONVERT($D$4,"L","gal")/(Runoff_duration_hr_granB*60),VLOOKUP('Granular-Berm Calcs'!AA920,'Granular-Berm Calcs'!$B$4:$K$1500,6,FALSE)),IF(AA920=Runoff_duration_hr_granB/2,2*CONVERT($D$4,"L","gal")/(Runoff_duration_hr_granB*60),VLOOKUP('Granular-Berm Calcs'!AA920,'Granular-Berm Calcs'!$B$4:$K$1500,6,FALSE))),2),"")</f>
        <v/>
      </c>
      <c r="AC920" s="68" t="str">
        <f t="shared" si="310"/>
        <v/>
      </c>
      <c r="AD920" s="67" t="str">
        <f>IFERROR(IF(A920="","",(SUM($R$4:R920)+(O920*P920*Q920*Number_of_treatments_granB))),"")</f>
        <v/>
      </c>
      <c r="AE920" s="67" t="str">
        <f>IFERROR(IF(A920="","",(SUM($S$4:S920)+(O920*P920*Q920*Chem_pad_density_granB*2.54^3*Number_of_treatments_granB))),"")</f>
        <v/>
      </c>
    </row>
    <row r="921" spans="1:31" x14ac:dyDescent="0.3">
      <c r="A921" s="23" t="str">
        <f t="shared" si="311"/>
        <v/>
      </c>
      <c r="B921" s="23" t="str">
        <f t="shared" si="295"/>
        <v/>
      </c>
      <c r="C921" s="23" t="str">
        <f t="shared" si="296"/>
        <v/>
      </c>
      <c r="D921" s="24" t="str">
        <f t="shared" si="297"/>
        <v/>
      </c>
      <c r="E921" s="261" t="str">
        <f t="shared" si="298"/>
        <v/>
      </c>
      <c r="F921" s="261" t="str">
        <f>IF(E921="","",SUM(E$4:E921))</f>
        <v/>
      </c>
      <c r="G921" s="261" t="str">
        <f t="shared" si="299"/>
        <v/>
      </c>
      <c r="H921" s="24" t="str">
        <f t="shared" si="300"/>
        <v/>
      </c>
      <c r="I921" s="24" t="str">
        <f t="shared" si="301"/>
        <v/>
      </c>
      <c r="J921" s="24" t="str">
        <f>IF(I921="","",SUM(I$4:I921))</f>
        <v/>
      </c>
      <c r="K921" s="24" t="str">
        <f t="shared" si="302"/>
        <v/>
      </c>
      <c r="L921" s="37" t="str">
        <f t="shared" si="315"/>
        <v/>
      </c>
      <c r="M921" s="37" t="str">
        <f t="shared" si="315"/>
        <v/>
      </c>
      <c r="N921" s="37" t="str">
        <f t="shared" si="315"/>
        <v/>
      </c>
      <c r="O921" s="37" t="str">
        <f t="shared" si="312"/>
        <v/>
      </c>
      <c r="P921" s="37" t="str">
        <f t="shared" si="313"/>
        <v/>
      </c>
      <c r="Q921" s="37" t="str">
        <f t="shared" si="303"/>
        <v/>
      </c>
      <c r="R921" s="25" t="str">
        <f t="shared" si="304"/>
        <v/>
      </c>
      <c r="S921" s="25" t="str">
        <f t="shared" si="305"/>
        <v/>
      </c>
      <c r="T921" s="25" t="str">
        <f t="shared" si="306"/>
        <v/>
      </c>
      <c r="U921" s="27" t="str">
        <f t="shared" si="307"/>
        <v/>
      </c>
      <c r="V921" s="26" t="str">
        <f t="shared" si="314"/>
        <v/>
      </c>
      <c r="W921" s="31" t="str">
        <f t="shared" si="308"/>
        <v/>
      </c>
      <c r="X921" s="88" t="str">
        <f>IF(U921="","",SUM($T$4:T921)*1000/J921*(1-Percent_bound_granB))</f>
        <v/>
      </c>
      <c r="Y921" s="88" t="str">
        <f>IF(U921="","",SUM($T$4:T921)*1000/F921*(1-Percent_bound_granB))</f>
        <v/>
      </c>
      <c r="Z921" s="90" t="str">
        <f t="shared" si="309"/>
        <v/>
      </c>
      <c r="AA921" s="68" t="str">
        <f>IF(AND(B920&lt;Runoff_duration_hr_granB/2,B921&gt;Runoff_duration_hr_granB/2),Runoff_duration_hr_granB/2,INDEX($B$4:$B$1500,IF(B921&gt;Runoff_duration_hr_granB/2,ROWS($AA$4:AA921)-1,ROWS($AA$4:AA921))))</f>
        <v/>
      </c>
      <c r="AB921" s="66" t="str">
        <f>IFERROR(ROUND(IF(HG_shape_granB="Constant flow",IF(AA921=Runoff_duration_hr_granB/2,CONVERT($D$4,"L","gal")/(Runoff_duration_hr_granB*60),VLOOKUP('Granular-Berm Calcs'!AA921,'Granular-Berm Calcs'!$B$4:$K$1500,6,FALSE)),IF(AA921=Runoff_duration_hr_granB/2,2*CONVERT($D$4,"L","gal")/(Runoff_duration_hr_granB*60),VLOOKUP('Granular-Berm Calcs'!AA921,'Granular-Berm Calcs'!$B$4:$K$1500,6,FALSE))),2),"")</f>
        <v/>
      </c>
      <c r="AC921" s="68" t="str">
        <f t="shared" si="310"/>
        <v/>
      </c>
      <c r="AD921" s="67" t="str">
        <f>IFERROR(IF(A921="","",(SUM($R$4:R921)+(O921*P921*Q921*Number_of_treatments_granB))),"")</f>
        <v/>
      </c>
      <c r="AE921" s="67" t="str">
        <f>IFERROR(IF(A921="","",(SUM($S$4:S921)+(O921*P921*Q921*Chem_pad_density_granB*2.54^3*Number_of_treatments_granB))),"")</f>
        <v/>
      </c>
    </row>
    <row r="922" spans="1:31" x14ac:dyDescent="0.3">
      <c r="A922" s="23" t="str">
        <f t="shared" si="311"/>
        <v/>
      </c>
      <c r="B922" s="23" t="str">
        <f t="shared" si="295"/>
        <v/>
      </c>
      <c r="C922" s="23" t="str">
        <f t="shared" si="296"/>
        <v/>
      </c>
      <c r="D922" s="24" t="str">
        <f t="shared" si="297"/>
        <v/>
      </c>
      <c r="E922" s="261" t="str">
        <f t="shared" si="298"/>
        <v/>
      </c>
      <c r="F922" s="261" t="str">
        <f>IF(E922="","",SUM(E$4:E922))</f>
        <v/>
      </c>
      <c r="G922" s="261" t="str">
        <f t="shared" si="299"/>
        <v/>
      </c>
      <c r="H922" s="24" t="str">
        <f t="shared" si="300"/>
        <v/>
      </c>
      <c r="I922" s="24" t="str">
        <f t="shared" si="301"/>
        <v/>
      </c>
      <c r="J922" s="24" t="str">
        <f>IF(I922="","",SUM(I$4:I922))</f>
        <v/>
      </c>
      <c r="K922" s="24" t="str">
        <f t="shared" si="302"/>
        <v/>
      </c>
      <c r="L922" s="37" t="str">
        <f t="shared" si="315"/>
        <v/>
      </c>
      <c r="M922" s="37" t="str">
        <f t="shared" si="315"/>
        <v/>
      </c>
      <c r="N922" s="37" t="str">
        <f t="shared" si="315"/>
        <v/>
      </c>
      <c r="O922" s="37" t="str">
        <f t="shared" si="312"/>
        <v/>
      </c>
      <c r="P922" s="37" t="str">
        <f t="shared" si="313"/>
        <v/>
      </c>
      <c r="Q922" s="37" t="str">
        <f t="shared" si="303"/>
        <v/>
      </c>
      <c r="R922" s="25" t="str">
        <f t="shared" si="304"/>
        <v/>
      </c>
      <c r="S922" s="25" t="str">
        <f t="shared" si="305"/>
        <v/>
      </c>
      <c r="T922" s="25" t="str">
        <f t="shared" si="306"/>
        <v/>
      </c>
      <c r="U922" s="27" t="str">
        <f t="shared" si="307"/>
        <v/>
      </c>
      <c r="V922" s="26" t="str">
        <f t="shared" si="314"/>
        <v/>
      </c>
      <c r="W922" s="31" t="str">
        <f t="shared" si="308"/>
        <v/>
      </c>
      <c r="X922" s="88" t="str">
        <f>IF(U922="","",SUM($T$4:T922)*1000/J922*(1-Percent_bound_granB))</f>
        <v/>
      </c>
      <c r="Y922" s="88" t="str">
        <f>IF(U922="","",SUM($T$4:T922)*1000/F922*(1-Percent_bound_granB))</f>
        <v/>
      </c>
      <c r="Z922" s="90" t="str">
        <f t="shared" si="309"/>
        <v/>
      </c>
      <c r="AA922" s="68" t="str">
        <f>IF(AND(B921&lt;Runoff_duration_hr_granB/2,B922&gt;Runoff_duration_hr_granB/2),Runoff_duration_hr_granB/2,INDEX($B$4:$B$1500,IF(B922&gt;Runoff_duration_hr_granB/2,ROWS($AA$4:AA922)-1,ROWS($AA$4:AA922))))</f>
        <v/>
      </c>
      <c r="AB922" s="66" t="str">
        <f>IFERROR(ROUND(IF(HG_shape_granB="Constant flow",IF(AA922=Runoff_duration_hr_granB/2,CONVERT($D$4,"L","gal")/(Runoff_duration_hr_granB*60),VLOOKUP('Granular-Berm Calcs'!AA922,'Granular-Berm Calcs'!$B$4:$K$1500,6,FALSE)),IF(AA922=Runoff_duration_hr_granB/2,2*CONVERT($D$4,"L","gal")/(Runoff_duration_hr_granB*60),VLOOKUP('Granular-Berm Calcs'!AA922,'Granular-Berm Calcs'!$B$4:$K$1500,6,FALSE))),2),"")</f>
        <v/>
      </c>
      <c r="AC922" s="68" t="str">
        <f t="shared" si="310"/>
        <v/>
      </c>
      <c r="AD922" s="67" t="str">
        <f>IFERROR(IF(A922="","",(SUM($R$4:R922)+(O922*P922*Q922*Number_of_treatments_granB))),"")</f>
        <v/>
      </c>
      <c r="AE922" s="67" t="str">
        <f>IFERROR(IF(A922="","",(SUM($S$4:S922)+(O922*P922*Q922*Chem_pad_density_granB*2.54^3*Number_of_treatments_granB))),"")</f>
        <v/>
      </c>
    </row>
    <row r="923" spans="1:31" x14ac:dyDescent="0.3">
      <c r="A923" s="23" t="str">
        <f t="shared" si="311"/>
        <v/>
      </c>
      <c r="B923" s="23" t="str">
        <f t="shared" si="295"/>
        <v/>
      </c>
      <c r="C923" s="23" t="str">
        <f t="shared" si="296"/>
        <v/>
      </c>
      <c r="D923" s="24" t="str">
        <f t="shared" si="297"/>
        <v/>
      </c>
      <c r="E923" s="261" t="str">
        <f t="shared" si="298"/>
        <v/>
      </c>
      <c r="F923" s="261" t="str">
        <f>IF(E923="","",SUM(E$4:E923))</f>
        <v/>
      </c>
      <c r="G923" s="261" t="str">
        <f t="shared" si="299"/>
        <v/>
      </c>
      <c r="H923" s="24" t="str">
        <f t="shared" si="300"/>
        <v/>
      </c>
      <c r="I923" s="24" t="str">
        <f t="shared" si="301"/>
        <v/>
      </c>
      <c r="J923" s="24" t="str">
        <f>IF(I923="","",SUM(I$4:I923))</f>
        <v/>
      </c>
      <c r="K923" s="24" t="str">
        <f t="shared" si="302"/>
        <v/>
      </c>
      <c r="L923" s="37" t="str">
        <f t="shared" si="315"/>
        <v/>
      </c>
      <c r="M923" s="37" t="str">
        <f t="shared" si="315"/>
        <v/>
      </c>
      <c r="N923" s="37" t="str">
        <f t="shared" si="315"/>
        <v/>
      </c>
      <c r="O923" s="37" t="str">
        <f t="shared" si="312"/>
        <v/>
      </c>
      <c r="P923" s="37" t="str">
        <f t="shared" si="313"/>
        <v/>
      </c>
      <c r="Q923" s="37" t="str">
        <f t="shared" si="303"/>
        <v/>
      </c>
      <c r="R923" s="25" t="str">
        <f t="shared" si="304"/>
        <v/>
      </c>
      <c r="S923" s="25" t="str">
        <f t="shared" si="305"/>
        <v/>
      </c>
      <c r="T923" s="25" t="str">
        <f t="shared" si="306"/>
        <v/>
      </c>
      <c r="U923" s="27" t="str">
        <f t="shared" si="307"/>
        <v/>
      </c>
      <c r="V923" s="26" t="str">
        <f t="shared" si="314"/>
        <v/>
      </c>
      <c r="W923" s="31" t="str">
        <f t="shared" si="308"/>
        <v/>
      </c>
      <c r="X923" s="88" t="str">
        <f>IF(U923="","",SUM($T$4:T923)*1000/J923*(1-Percent_bound_granB))</f>
        <v/>
      </c>
      <c r="Y923" s="88" t="str">
        <f>IF(U923="","",SUM($T$4:T923)*1000/F923*(1-Percent_bound_granB))</f>
        <v/>
      </c>
      <c r="Z923" s="90" t="str">
        <f t="shared" si="309"/>
        <v/>
      </c>
      <c r="AA923" s="68" t="str">
        <f>IF(AND(B922&lt;Runoff_duration_hr_granB/2,B923&gt;Runoff_duration_hr_granB/2),Runoff_duration_hr_granB/2,INDEX($B$4:$B$1500,IF(B923&gt;Runoff_duration_hr_granB/2,ROWS($AA$4:AA923)-1,ROWS($AA$4:AA923))))</f>
        <v/>
      </c>
      <c r="AB923" s="66" t="str">
        <f>IFERROR(ROUND(IF(HG_shape_granB="Constant flow",IF(AA923=Runoff_duration_hr_granB/2,CONVERT($D$4,"L","gal")/(Runoff_duration_hr_granB*60),VLOOKUP('Granular-Berm Calcs'!AA923,'Granular-Berm Calcs'!$B$4:$K$1500,6,FALSE)),IF(AA923=Runoff_duration_hr_granB/2,2*CONVERT($D$4,"L","gal")/(Runoff_duration_hr_granB*60),VLOOKUP('Granular-Berm Calcs'!AA923,'Granular-Berm Calcs'!$B$4:$K$1500,6,FALSE))),2),"")</f>
        <v/>
      </c>
      <c r="AC923" s="68" t="str">
        <f t="shared" si="310"/>
        <v/>
      </c>
      <c r="AD923" s="67" t="str">
        <f>IFERROR(IF(A923="","",(SUM($R$4:R923)+(O923*P923*Q923*Number_of_treatments_granB))),"")</f>
        <v/>
      </c>
      <c r="AE923" s="67" t="str">
        <f>IFERROR(IF(A923="","",(SUM($S$4:S923)+(O923*P923*Q923*Chem_pad_density_granB*2.54^3*Number_of_treatments_granB))),"")</f>
        <v/>
      </c>
    </row>
    <row r="924" spans="1:31" x14ac:dyDescent="0.3">
      <c r="A924" s="23" t="str">
        <f t="shared" si="311"/>
        <v/>
      </c>
      <c r="B924" s="23" t="str">
        <f t="shared" si="295"/>
        <v/>
      </c>
      <c r="C924" s="23" t="str">
        <f t="shared" si="296"/>
        <v/>
      </c>
      <c r="D924" s="24" t="str">
        <f t="shared" si="297"/>
        <v/>
      </c>
      <c r="E924" s="261" t="str">
        <f t="shared" si="298"/>
        <v/>
      </c>
      <c r="F924" s="261" t="str">
        <f>IF(E924="","",SUM(E$4:E924))</f>
        <v/>
      </c>
      <c r="G924" s="261" t="str">
        <f t="shared" si="299"/>
        <v/>
      </c>
      <c r="H924" s="24" t="str">
        <f t="shared" si="300"/>
        <v/>
      </c>
      <c r="I924" s="24" t="str">
        <f t="shared" si="301"/>
        <v/>
      </c>
      <c r="J924" s="24" t="str">
        <f>IF(I924="","",SUM(I$4:I924))</f>
        <v/>
      </c>
      <c r="K924" s="24" t="str">
        <f t="shared" si="302"/>
        <v/>
      </c>
      <c r="L924" s="37" t="str">
        <f t="shared" si="315"/>
        <v/>
      </c>
      <c r="M924" s="37" t="str">
        <f t="shared" si="315"/>
        <v/>
      </c>
      <c r="N924" s="37" t="str">
        <f t="shared" si="315"/>
        <v/>
      </c>
      <c r="O924" s="37" t="str">
        <f t="shared" si="312"/>
        <v/>
      </c>
      <c r="P924" s="37" t="str">
        <f t="shared" si="313"/>
        <v/>
      </c>
      <c r="Q924" s="37" t="str">
        <f t="shared" si="303"/>
        <v/>
      </c>
      <c r="R924" s="25" t="str">
        <f t="shared" si="304"/>
        <v/>
      </c>
      <c r="S924" s="25" t="str">
        <f t="shared" si="305"/>
        <v/>
      </c>
      <c r="T924" s="25" t="str">
        <f t="shared" si="306"/>
        <v/>
      </c>
      <c r="U924" s="27" t="str">
        <f t="shared" si="307"/>
        <v/>
      </c>
      <c r="V924" s="26" t="str">
        <f t="shared" si="314"/>
        <v/>
      </c>
      <c r="W924" s="31" t="str">
        <f t="shared" si="308"/>
        <v/>
      </c>
      <c r="X924" s="88" t="str">
        <f>IF(U924="","",SUM($T$4:T924)*1000/J924*(1-Percent_bound_granB))</f>
        <v/>
      </c>
      <c r="Y924" s="88" t="str">
        <f>IF(U924="","",SUM($T$4:T924)*1000/F924*(1-Percent_bound_granB))</f>
        <v/>
      </c>
      <c r="Z924" s="90" t="str">
        <f t="shared" si="309"/>
        <v/>
      </c>
      <c r="AA924" s="68" t="str">
        <f>IF(AND(B923&lt;Runoff_duration_hr_granB/2,B924&gt;Runoff_duration_hr_granB/2),Runoff_duration_hr_granB/2,INDEX($B$4:$B$1500,IF(B924&gt;Runoff_duration_hr_granB/2,ROWS($AA$4:AA924)-1,ROWS($AA$4:AA924))))</f>
        <v/>
      </c>
      <c r="AB924" s="66" t="str">
        <f>IFERROR(ROUND(IF(HG_shape_granB="Constant flow",IF(AA924=Runoff_duration_hr_granB/2,CONVERT($D$4,"L","gal")/(Runoff_duration_hr_granB*60),VLOOKUP('Granular-Berm Calcs'!AA924,'Granular-Berm Calcs'!$B$4:$K$1500,6,FALSE)),IF(AA924=Runoff_duration_hr_granB/2,2*CONVERT($D$4,"L","gal")/(Runoff_duration_hr_granB*60),VLOOKUP('Granular-Berm Calcs'!AA924,'Granular-Berm Calcs'!$B$4:$K$1500,6,FALSE))),2),"")</f>
        <v/>
      </c>
      <c r="AC924" s="68" t="str">
        <f t="shared" si="310"/>
        <v/>
      </c>
      <c r="AD924" s="67" t="str">
        <f>IFERROR(IF(A924="","",(SUM($R$4:R924)+(O924*P924*Q924*Number_of_treatments_granB))),"")</f>
        <v/>
      </c>
      <c r="AE924" s="67" t="str">
        <f>IFERROR(IF(A924="","",(SUM($S$4:S924)+(O924*P924*Q924*Chem_pad_density_granB*2.54^3*Number_of_treatments_granB))),"")</f>
        <v/>
      </c>
    </row>
    <row r="925" spans="1:31" x14ac:dyDescent="0.3">
      <c r="A925" s="23" t="str">
        <f t="shared" si="311"/>
        <v/>
      </c>
      <c r="B925" s="23" t="str">
        <f t="shared" si="295"/>
        <v/>
      </c>
      <c r="C925" s="23" t="str">
        <f t="shared" si="296"/>
        <v/>
      </c>
      <c r="D925" s="24" t="str">
        <f t="shared" si="297"/>
        <v/>
      </c>
      <c r="E925" s="261" t="str">
        <f t="shared" si="298"/>
        <v/>
      </c>
      <c r="F925" s="261" t="str">
        <f>IF(E925="","",SUM(E$4:E925))</f>
        <v/>
      </c>
      <c r="G925" s="261" t="str">
        <f t="shared" si="299"/>
        <v/>
      </c>
      <c r="H925" s="24" t="str">
        <f t="shared" si="300"/>
        <v/>
      </c>
      <c r="I925" s="24" t="str">
        <f t="shared" si="301"/>
        <v/>
      </c>
      <c r="J925" s="24" t="str">
        <f>IF(I925="","",SUM(I$4:I925))</f>
        <v/>
      </c>
      <c r="K925" s="24" t="str">
        <f t="shared" si="302"/>
        <v/>
      </c>
      <c r="L925" s="37" t="str">
        <f t="shared" si="315"/>
        <v/>
      </c>
      <c r="M925" s="37" t="str">
        <f t="shared" si="315"/>
        <v/>
      </c>
      <c r="N925" s="37" t="str">
        <f t="shared" si="315"/>
        <v/>
      </c>
      <c r="O925" s="37" t="str">
        <f t="shared" si="312"/>
        <v/>
      </c>
      <c r="P925" s="37" t="str">
        <f t="shared" si="313"/>
        <v/>
      </c>
      <c r="Q925" s="37" t="str">
        <f t="shared" si="303"/>
        <v/>
      </c>
      <c r="R925" s="25" t="str">
        <f t="shared" si="304"/>
        <v/>
      </c>
      <c r="S925" s="25" t="str">
        <f t="shared" si="305"/>
        <v/>
      </c>
      <c r="T925" s="25" t="str">
        <f t="shared" si="306"/>
        <v/>
      </c>
      <c r="U925" s="27" t="str">
        <f t="shared" si="307"/>
        <v/>
      </c>
      <c r="V925" s="26" t="str">
        <f t="shared" si="314"/>
        <v/>
      </c>
      <c r="W925" s="31" t="str">
        <f t="shared" si="308"/>
        <v/>
      </c>
      <c r="X925" s="88" t="str">
        <f>IF(U925="","",SUM($T$4:T925)*1000/J925*(1-Percent_bound_granB))</f>
        <v/>
      </c>
      <c r="Y925" s="88" t="str">
        <f>IF(U925="","",SUM($T$4:T925)*1000/F925*(1-Percent_bound_granB))</f>
        <v/>
      </c>
      <c r="Z925" s="90" t="str">
        <f t="shared" si="309"/>
        <v/>
      </c>
      <c r="AA925" s="68" t="str">
        <f>IF(AND(B924&lt;Runoff_duration_hr_granB/2,B925&gt;Runoff_duration_hr_granB/2),Runoff_duration_hr_granB/2,INDEX($B$4:$B$1500,IF(B925&gt;Runoff_duration_hr_granB/2,ROWS($AA$4:AA925)-1,ROWS($AA$4:AA925))))</f>
        <v/>
      </c>
      <c r="AB925" s="66" t="str">
        <f>IFERROR(ROUND(IF(HG_shape_granB="Constant flow",IF(AA925=Runoff_duration_hr_granB/2,CONVERT($D$4,"L","gal")/(Runoff_duration_hr_granB*60),VLOOKUP('Granular-Berm Calcs'!AA925,'Granular-Berm Calcs'!$B$4:$K$1500,6,FALSE)),IF(AA925=Runoff_duration_hr_granB/2,2*CONVERT($D$4,"L","gal")/(Runoff_duration_hr_granB*60),VLOOKUP('Granular-Berm Calcs'!AA925,'Granular-Berm Calcs'!$B$4:$K$1500,6,FALSE))),2),"")</f>
        <v/>
      </c>
      <c r="AC925" s="68" t="str">
        <f t="shared" si="310"/>
        <v/>
      </c>
      <c r="AD925" s="67" t="str">
        <f>IFERROR(IF(A925="","",(SUM($R$4:R925)+(O925*P925*Q925*Number_of_treatments_granB))),"")</f>
        <v/>
      </c>
      <c r="AE925" s="67" t="str">
        <f>IFERROR(IF(A925="","",(SUM($S$4:S925)+(O925*P925*Q925*Chem_pad_density_granB*2.54^3*Number_of_treatments_granB))),"")</f>
        <v/>
      </c>
    </row>
    <row r="926" spans="1:31" x14ac:dyDescent="0.3">
      <c r="A926" s="23" t="str">
        <f t="shared" si="311"/>
        <v/>
      </c>
      <c r="B926" s="23" t="str">
        <f t="shared" si="295"/>
        <v/>
      </c>
      <c r="C926" s="23" t="str">
        <f t="shared" si="296"/>
        <v/>
      </c>
      <c r="D926" s="24" t="str">
        <f t="shared" si="297"/>
        <v/>
      </c>
      <c r="E926" s="261" t="str">
        <f t="shared" si="298"/>
        <v/>
      </c>
      <c r="F926" s="261" t="str">
        <f>IF(E926="","",SUM(E$4:E926))</f>
        <v/>
      </c>
      <c r="G926" s="261" t="str">
        <f t="shared" si="299"/>
        <v/>
      </c>
      <c r="H926" s="24" t="str">
        <f t="shared" si="300"/>
        <v/>
      </c>
      <c r="I926" s="24" t="str">
        <f t="shared" si="301"/>
        <v/>
      </c>
      <c r="J926" s="24" t="str">
        <f>IF(I926="","",SUM(I$4:I926))</f>
        <v/>
      </c>
      <c r="K926" s="24" t="str">
        <f t="shared" si="302"/>
        <v/>
      </c>
      <c r="L926" s="37" t="str">
        <f t="shared" si="315"/>
        <v/>
      </c>
      <c r="M926" s="37" t="str">
        <f t="shared" si="315"/>
        <v/>
      </c>
      <c r="N926" s="37" t="str">
        <f t="shared" si="315"/>
        <v/>
      </c>
      <c r="O926" s="37" t="str">
        <f t="shared" si="312"/>
        <v/>
      </c>
      <c r="P926" s="37" t="str">
        <f t="shared" si="313"/>
        <v/>
      </c>
      <c r="Q926" s="37" t="str">
        <f t="shared" si="303"/>
        <v/>
      </c>
      <c r="R926" s="25" t="str">
        <f t="shared" si="304"/>
        <v/>
      </c>
      <c r="S926" s="25" t="str">
        <f t="shared" si="305"/>
        <v/>
      </c>
      <c r="T926" s="25" t="str">
        <f t="shared" si="306"/>
        <v/>
      </c>
      <c r="U926" s="27" t="str">
        <f t="shared" si="307"/>
        <v/>
      </c>
      <c r="V926" s="26" t="str">
        <f t="shared" si="314"/>
        <v/>
      </c>
      <c r="W926" s="31" t="str">
        <f t="shared" si="308"/>
        <v/>
      </c>
      <c r="X926" s="88" t="str">
        <f>IF(U926="","",SUM($T$4:T926)*1000/J926*(1-Percent_bound_granB))</f>
        <v/>
      </c>
      <c r="Y926" s="88" t="str">
        <f>IF(U926="","",SUM($T$4:T926)*1000/F926*(1-Percent_bound_granB))</f>
        <v/>
      </c>
      <c r="Z926" s="90" t="str">
        <f t="shared" si="309"/>
        <v/>
      </c>
      <c r="AA926" s="68" t="str">
        <f>IF(AND(B925&lt;Runoff_duration_hr_granB/2,B926&gt;Runoff_duration_hr_granB/2),Runoff_duration_hr_granB/2,INDEX($B$4:$B$1500,IF(B926&gt;Runoff_duration_hr_granB/2,ROWS($AA$4:AA926)-1,ROWS($AA$4:AA926))))</f>
        <v/>
      </c>
      <c r="AB926" s="66" t="str">
        <f>IFERROR(ROUND(IF(HG_shape_granB="Constant flow",IF(AA926=Runoff_duration_hr_granB/2,CONVERT($D$4,"L","gal")/(Runoff_duration_hr_granB*60),VLOOKUP('Granular-Berm Calcs'!AA926,'Granular-Berm Calcs'!$B$4:$K$1500,6,FALSE)),IF(AA926=Runoff_duration_hr_granB/2,2*CONVERT($D$4,"L","gal")/(Runoff_duration_hr_granB*60),VLOOKUP('Granular-Berm Calcs'!AA926,'Granular-Berm Calcs'!$B$4:$K$1500,6,FALSE))),2),"")</f>
        <v/>
      </c>
      <c r="AC926" s="68" t="str">
        <f t="shared" si="310"/>
        <v/>
      </c>
      <c r="AD926" s="67" t="str">
        <f>IFERROR(IF(A926="","",(SUM($R$4:R926)+(O926*P926*Q926*Number_of_treatments_granB))),"")</f>
        <v/>
      </c>
      <c r="AE926" s="67" t="str">
        <f>IFERROR(IF(A926="","",(SUM($S$4:S926)+(O926*P926*Q926*Chem_pad_density_granB*2.54^3*Number_of_treatments_granB))),"")</f>
        <v/>
      </c>
    </row>
    <row r="927" spans="1:31" x14ac:dyDescent="0.3">
      <c r="A927" s="23" t="str">
        <f t="shared" si="311"/>
        <v/>
      </c>
      <c r="B927" s="23" t="str">
        <f t="shared" si="295"/>
        <v/>
      </c>
      <c r="C927" s="23" t="str">
        <f t="shared" si="296"/>
        <v/>
      </c>
      <c r="D927" s="24" t="str">
        <f t="shared" si="297"/>
        <v/>
      </c>
      <c r="E927" s="261" t="str">
        <f t="shared" si="298"/>
        <v/>
      </c>
      <c r="F927" s="261" t="str">
        <f>IF(E927="","",SUM(E$4:E927))</f>
        <v/>
      </c>
      <c r="G927" s="261" t="str">
        <f t="shared" si="299"/>
        <v/>
      </c>
      <c r="H927" s="24" t="str">
        <f t="shared" si="300"/>
        <v/>
      </c>
      <c r="I927" s="24" t="str">
        <f t="shared" si="301"/>
        <v/>
      </c>
      <c r="J927" s="24" t="str">
        <f>IF(I927="","",SUM(I$4:I927))</f>
        <v/>
      </c>
      <c r="K927" s="24" t="str">
        <f t="shared" si="302"/>
        <v/>
      </c>
      <c r="L927" s="37" t="str">
        <f t="shared" si="315"/>
        <v/>
      </c>
      <c r="M927" s="37" t="str">
        <f t="shared" si="315"/>
        <v/>
      </c>
      <c r="N927" s="37" t="str">
        <f t="shared" si="315"/>
        <v/>
      </c>
      <c r="O927" s="37" t="str">
        <f t="shared" si="312"/>
        <v/>
      </c>
      <c r="P927" s="37" t="str">
        <f t="shared" si="313"/>
        <v/>
      </c>
      <c r="Q927" s="37" t="str">
        <f t="shared" si="303"/>
        <v/>
      </c>
      <c r="R927" s="25" t="str">
        <f t="shared" si="304"/>
        <v/>
      </c>
      <c r="S927" s="25" t="str">
        <f t="shared" si="305"/>
        <v/>
      </c>
      <c r="T927" s="25" t="str">
        <f t="shared" si="306"/>
        <v/>
      </c>
      <c r="U927" s="27" t="str">
        <f t="shared" si="307"/>
        <v/>
      </c>
      <c r="V927" s="26" t="str">
        <f t="shared" si="314"/>
        <v/>
      </c>
      <c r="W927" s="31" t="str">
        <f t="shared" si="308"/>
        <v/>
      </c>
      <c r="X927" s="88" t="str">
        <f>IF(U927="","",SUM($T$4:T927)*1000/J927*(1-Percent_bound_granB))</f>
        <v/>
      </c>
      <c r="Y927" s="88" t="str">
        <f>IF(U927="","",SUM($T$4:T927)*1000/F927*(1-Percent_bound_granB))</f>
        <v/>
      </c>
      <c r="Z927" s="90" t="str">
        <f t="shared" si="309"/>
        <v/>
      </c>
      <c r="AA927" s="68" t="str">
        <f>IF(AND(B926&lt;Runoff_duration_hr_granB/2,B927&gt;Runoff_duration_hr_granB/2),Runoff_duration_hr_granB/2,INDEX($B$4:$B$1500,IF(B927&gt;Runoff_duration_hr_granB/2,ROWS($AA$4:AA927)-1,ROWS($AA$4:AA927))))</f>
        <v/>
      </c>
      <c r="AB927" s="66" t="str">
        <f>IFERROR(ROUND(IF(HG_shape_granB="Constant flow",IF(AA927=Runoff_duration_hr_granB/2,CONVERT($D$4,"L","gal")/(Runoff_duration_hr_granB*60),VLOOKUP('Granular-Berm Calcs'!AA927,'Granular-Berm Calcs'!$B$4:$K$1500,6,FALSE)),IF(AA927=Runoff_duration_hr_granB/2,2*CONVERT($D$4,"L","gal")/(Runoff_duration_hr_granB*60),VLOOKUP('Granular-Berm Calcs'!AA927,'Granular-Berm Calcs'!$B$4:$K$1500,6,FALSE))),2),"")</f>
        <v/>
      </c>
      <c r="AC927" s="68" t="str">
        <f t="shared" si="310"/>
        <v/>
      </c>
      <c r="AD927" s="67" t="str">
        <f>IFERROR(IF(A927="","",(SUM($R$4:R927)+(O927*P927*Q927*Number_of_treatments_granB))),"")</f>
        <v/>
      </c>
      <c r="AE927" s="67" t="str">
        <f>IFERROR(IF(A927="","",(SUM($S$4:S927)+(O927*P927*Q927*Chem_pad_density_granB*2.54^3*Number_of_treatments_granB))),"")</f>
        <v/>
      </c>
    </row>
    <row r="928" spans="1:31" x14ac:dyDescent="0.3">
      <c r="A928" s="23" t="str">
        <f t="shared" si="311"/>
        <v/>
      </c>
      <c r="B928" s="23" t="str">
        <f t="shared" si="295"/>
        <v/>
      </c>
      <c r="C928" s="23" t="str">
        <f t="shared" si="296"/>
        <v/>
      </c>
      <c r="D928" s="24" t="str">
        <f t="shared" si="297"/>
        <v/>
      </c>
      <c r="E928" s="261" t="str">
        <f t="shared" si="298"/>
        <v/>
      </c>
      <c r="F928" s="261" t="str">
        <f>IF(E928="","",SUM(E$4:E928))</f>
        <v/>
      </c>
      <c r="G928" s="261" t="str">
        <f t="shared" si="299"/>
        <v/>
      </c>
      <c r="H928" s="24" t="str">
        <f t="shared" si="300"/>
        <v/>
      </c>
      <c r="I928" s="24" t="str">
        <f t="shared" si="301"/>
        <v/>
      </c>
      <c r="J928" s="24" t="str">
        <f>IF(I928="","",SUM(I$4:I928))</f>
        <v/>
      </c>
      <c r="K928" s="24" t="str">
        <f t="shared" si="302"/>
        <v/>
      </c>
      <c r="L928" s="37" t="str">
        <f t="shared" si="315"/>
        <v/>
      </c>
      <c r="M928" s="37" t="str">
        <f t="shared" si="315"/>
        <v/>
      </c>
      <c r="N928" s="37" t="str">
        <f t="shared" si="315"/>
        <v/>
      </c>
      <c r="O928" s="37" t="str">
        <f t="shared" si="312"/>
        <v/>
      </c>
      <c r="P928" s="37" t="str">
        <f t="shared" si="313"/>
        <v/>
      </c>
      <c r="Q928" s="37" t="str">
        <f t="shared" si="303"/>
        <v/>
      </c>
      <c r="R928" s="25" t="str">
        <f t="shared" si="304"/>
        <v/>
      </c>
      <c r="S928" s="25" t="str">
        <f t="shared" si="305"/>
        <v/>
      </c>
      <c r="T928" s="25" t="str">
        <f t="shared" si="306"/>
        <v/>
      </c>
      <c r="U928" s="27" t="str">
        <f t="shared" si="307"/>
        <v/>
      </c>
      <c r="V928" s="26" t="str">
        <f t="shared" si="314"/>
        <v/>
      </c>
      <c r="W928" s="31" t="str">
        <f t="shared" si="308"/>
        <v/>
      </c>
      <c r="X928" s="88" t="str">
        <f>IF(U928="","",SUM($T$4:T928)*1000/J928*(1-Percent_bound_granB))</f>
        <v/>
      </c>
      <c r="Y928" s="88" t="str">
        <f>IF(U928="","",SUM($T$4:T928)*1000/F928*(1-Percent_bound_granB))</f>
        <v/>
      </c>
      <c r="Z928" s="90" t="str">
        <f t="shared" si="309"/>
        <v/>
      </c>
      <c r="AA928" s="68" t="str">
        <f>IF(AND(B927&lt;Runoff_duration_hr_granB/2,B928&gt;Runoff_duration_hr_granB/2),Runoff_duration_hr_granB/2,INDEX($B$4:$B$1500,IF(B928&gt;Runoff_duration_hr_granB/2,ROWS($AA$4:AA928)-1,ROWS($AA$4:AA928))))</f>
        <v/>
      </c>
      <c r="AB928" s="66" t="str">
        <f>IFERROR(ROUND(IF(HG_shape_granB="Constant flow",IF(AA928=Runoff_duration_hr_granB/2,CONVERT($D$4,"L","gal")/(Runoff_duration_hr_granB*60),VLOOKUP('Granular-Berm Calcs'!AA928,'Granular-Berm Calcs'!$B$4:$K$1500,6,FALSE)),IF(AA928=Runoff_duration_hr_granB/2,2*CONVERT($D$4,"L","gal")/(Runoff_duration_hr_granB*60),VLOOKUP('Granular-Berm Calcs'!AA928,'Granular-Berm Calcs'!$B$4:$K$1500,6,FALSE))),2),"")</f>
        <v/>
      </c>
      <c r="AC928" s="68" t="str">
        <f t="shared" si="310"/>
        <v/>
      </c>
      <c r="AD928" s="67" t="str">
        <f>IFERROR(IF(A928="","",(SUM($R$4:R928)+(O928*P928*Q928*Number_of_treatments_granB))),"")</f>
        <v/>
      </c>
      <c r="AE928" s="67" t="str">
        <f>IFERROR(IF(A928="","",(SUM($S$4:S928)+(O928*P928*Q928*Chem_pad_density_granB*2.54^3*Number_of_treatments_granB))),"")</f>
        <v/>
      </c>
    </row>
    <row r="929" spans="1:31" x14ac:dyDescent="0.3">
      <c r="A929" s="23" t="str">
        <f t="shared" si="311"/>
        <v/>
      </c>
      <c r="B929" s="23" t="str">
        <f t="shared" si="295"/>
        <v/>
      </c>
      <c r="C929" s="23" t="str">
        <f t="shared" si="296"/>
        <v/>
      </c>
      <c r="D929" s="24" t="str">
        <f t="shared" si="297"/>
        <v/>
      </c>
      <c r="E929" s="261" t="str">
        <f t="shared" si="298"/>
        <v/>
      </c>
      <c r="F929" s="261" t="str">
        <f>IF(E929="","",SUM(E$4:E929))</f>
        <v/>
      </c>
      <c r="G929" s="261" t="str">
        <f t="shared" si="299"/>
        <v/>
      </c>
      <c r="H929" s="24" t="str">
        <f t="shared" si="300"/>
        <v/>
      </c>
      <c r="I929" s="24" t="str">
        <f t="shared" si="301"/>
        <v/>
      </c>
      <c r="J929" s="24" t="str">
        <f>IF(I929="","",SUM(I$4:I929))</f>
        <v/>
      </c>
      <c r="K929" s="24" t="str">
        <f t="shared" si="302"/>
        <v/>
      </c>
      <c r="L929" s="37" t="str">
        <f t="shared" si="315"/>
        <v/>
      </c>
      <c r="M929" s="37" t="str">
        <f t="shared" si="315"/>
        <v/>
      </c>
      <c r="N929" s="37" t="str">
        <f t="shared" si="315"/>
        <v/>
      </c>
      <c r="O929" s="37" t="str">
        <f t="shared" si="312"/>
        <v/>
      </c>
      <c r="P929" s="37" t="str">
        <f t="shared" si="313"/>
        <v/>
      </c>
      <c r="Q929" s="37" t="str">
        <f t="shared" si="303"/>
        <v/>
      </c>
      <c r="R929" s="25" t="str">
        <f t="shared" si="304"/>
        <v/>
      </c>
      <c r="S929" s="25" t="str">
        <f t="shared" si="305"/>
        <v/>
      </c>
      <c r="T929" s="25" t="str">
        <f t="shared" si="306"/>
        <v/>
      </c>
      <c r="U929" s="27" t="str">
        <f t="shared" si="307"/>
        <v/>
      </c>
      <c r="V929" s="26" t="str">
        <f t="shared" si="314"/>
        <v/>
      </c>
      <c r="W929" s="31" t="str">
        <f t="shared" si="308"/>
        <v/>
      </c>
      <c r="X929" s="88" t="str">
        <f>IF(U929="","",SUM($T$4:T929)*1000/J929*(1-Percent_bound_granB))</f>
        <v/>
      </c>
      <c r="Y929" s="88" t="str">
        <f>IF(U929="","",SUM($T$4:T929)*1000/F929*(1-Percent_bound_granB))</f>
        <v/>
      </c>
      <c r="Z929" s="90" t="str">
        <f t="shared" si="309"/>
        <v/>
      </c>
      <c r="AA929" s="68" t="str">
        <f>IF(AND(B928&lt;Runoff_duration_hr_granB/2,B929&gt;Runoff_duration_hr_granB/2),Runoff_duration_hr_granB/2,INDEX($B$4:$B$1500,IF(B929&gt;Runoff_duration_hr_granB/2,ROWS($AA$4:AA929)-1,ROWS($AA$4:AA929))))</f>
        <v/>
      </c>
      <c r="AB929" s="66" t="str">
        <f>IFERROR(ROUND(IF(HG_shape_granB="Constant flow",IF(AA929=Runoff_duration_hr_granB/2,CONVERT($D$4,"L","gal")/(Runoff_duration_hr_granB*60),VLOOKUP('Granular-Berm Calcs'!AA929,'Granular-Berm Calcs'!$B$4:$K$1500,6,FALSE)),IF(AA929=Runoff_duration_hr_granB/2,2*CONVERT($D$4,"L","gal")/(Runoff_duration_hr_granB*60),VLOOKUP('Granular-Berm Calcs'!AA929,'Granular-Berm Calcs'!$B$4:$K$1500,6,FALSE))),2),"")</f>
        <v/>
      </c>
      <c r="AC929" s="68" t="str">
        <f t="shared" si="310"/>
        <v/>
      </c>
      <c r="AD929" s="67" t="str">
        <f>IFERROR(IF(A929="","",(SUM($R$4:R929)+(O929*P929*Q929*Number_of_treatments_granB))),"")</f>
        <v/>
      </c>
      <c r="AE929" s="67" t="str">
        <f>IFERROR(IF(A929="","",(SUM($S$4:S929)+(O929*P929*Q929*Chem_pad_density_granB*2.54^3*Number_of_treatments_granB))),"")</f>
        <v/>
      </c>
    </row>
    <row r="930" spans="1:31" x14ac:dyDescent="0.3">
      <c r="A930" s="23" t="str">
        <f t="shared" si="311"/>
        <v/>
      </c>
      <c r="B930" s="23" t="str">
        <f t="shared" si="295"/>
        <v/>
      </c>
      <c r="C930" s="23" t="str">
        <f t="shared" si="296"/>
        <v/>
      </c>
      <c r="D930" s="24" t="str">
        <f t="shared" si="297"/>
        <v/>
      </c>
      <c r="E930" s="261" t="str">
        <f t="shared" si="298"/>
        <v/>
      </c>
      <c r="F930" s="261" t="str">
        <f>IF(E930="","",SUM(E$4:E930))</f>
        <v/>
      </c>
      <c r="G930" s="261" t="str">
        <f t="shared" si="299"/>
        <v/>
      </c>
      <c r="H930" s="24" t="str">
        <f t="shared" si="300"/>
        <v/>
      </c>
      <c r="I930" s="24" t="str">
        <f t="shared" si="301"/>
        <v/>
      </c>
      <c r="J930" s="24" t="str">
        <f>IF(I930="","",SUM(I$4:I930))</f>
        <v/>
      </c>
      <c r="K930" s="24" t="str">
        <f t="shared" si="302"/>
        <v/>
      </c>
      <c r="L930" s="37" t="str">
        <f t="shared" si="315"/>
        <v/>
      </c>
      <c r="M930" s="37" t="str">
        <f t="shared" si="315"/>
        <v/>
      </c>
      <c r="N930" s="37" t="str">
        <f t="shared" si="315"/>
        <v/>
      </c>
      <c r="O930" s="37" t="str">
        <f t="shared" si="312"/>
        <v/>
      </c>
      <c r="P930" s="37" t="str">
        <f t="shared" si="313"/>
        <v/>
      </c>
      <c r="Q930" s="37" t="str">
        <f t="shared" si="303"/>
        <v/>
      </c>
      <c r="R930" s="25" t="str">
        <f t="shared" si="304"/>
        <v/>
      </c>
      <c r="S930" s="25" t="str">
        <f t="shared" si="305"/>
        <v/>
      </c>
      <c r="T930" s="25" t="str">
        <f t="shared" si="306"/>
        <v/>
      </c>
      <c r="U930" s="27" t="str">
        <f t="shared" si="307"/>
        <v/>
      </c>
      <c r="V930" s="26" t="str">
        <f t="shared" si="314"/>
        <v/>
      </c>
      <c r="W930" s="31" t="str">
        <f t="shared" si="308"/>
        <v/>
      </c>
      <c r="X930" s="88" t="str">
        <f>IF(U930="","",SUM($T$4:T930)*1000/J930*(1-Percent_bound_granB))</f>
        <v/>
      </c>
      <c r="Y930" s="88" t="str">
        <f>IF(U930="","",SUM($T$4:T930)*1000/F930*(1-Percent_bound_granB))</f>
        <v/>
      </c>
      <c r="Z930" s="90" t="str">
        <f t="shared" si="309"/>
        <v/>
      </c>
      <c r="AA930" s="68" t="str">
        <f>IF(AND(B929&lt;Runoff_duration_hr_granB/2,B930&gt;Runoff_duration_hr_granB/2),Runoff_duration_hr_granB/2,INDEX($B$4:$B$1500,IF(B930&gt;Runoff_duration_hr_granB/2,ROWS($AA$4:AA930)-1,ROWS($AA$4:AA930))))</f>
        <v/>
      </c>
      <c r="AB930" s="66" t="str">
        <f>IFERROR(ROUND(IF(HG_shape_granB="Constant flow",IF(AA930=Runoff_duration_hr_granB/2,CONVERT($D$4,"L","gal")/(Runoff_duration_hr_granB*60),VLOOKUP('Granular-Berm Calcs'!AA930,'Granular-Berm Calcs'!$B$4:$K$1500,6,FALSE)),IF(AA930=Runoff_duration_hr_granB/2,2*CONVERT($D$4,"L","gal")/(Runoff_duration_hr_granB*60),VLOOKUP('Granular-Berm Calcs'!AA930,'Granular-Berm Calcs'!$B$4:$K$1500,6,FALSE))),2),"")</f>
        <v/>
      </c>
      <c r="AC930" s="68" t="str">
        <f t="shared" si="310"/>
        <v/>
      </c>
      <c r="AD930" s="67" t="str">
        <f>IFERROR(IF(A930="","",(SUM($R$4:R930)+(O930*P930*Q930*Number_of_treatments_granB))),"")</f>
        <v/>
      </c>
      <c r="AE930" s="67" t="str">
        <f>IFERROR(IF(A930="","",(SUM($S$4:S930)+(O930*P930*Q930*Chem_pad_density_granB*2.54^3*Number_of_treatments_granB))),"")</f>
        <v/>
      </c>
    </row>
    <row r="931" spans="1:31" x14ac:dyDescent="0.3">
      <c r="A931" s="23" t="str">
        <f t="shared" si="311"/>
        <v/>
      </c>
      <c r="B931" s="23" t="str">
        <f t="shared" si="295"/>
        <v/>
      </c>
      <c r="C931" s="23" t="str">
        <f t="shared" si="296"/>
        <v/>
      </c>
      <c r="D931" s="24" t="str">
        <f t="shared" si="297"/>
        <v/>
      </c>
      <c r="E931" s="261" t="str">
        <f t="shared" si="298"/>
        <v/>
      </c>
      <c r="F931" s="261" t="str">
        <f>IF(E931="","",SUM(E$4:E931))</f>
        <v/>
      </c>
      <c r="G931" s="261" t="str">
        <f t="shared" si="299"/>
        <v/>
      </c>
      <c r="H931" s="24" t="str">
        <f t="shared" si="300"/>
        <v/>
      </c>
      <c r="I931" s="24" t="str">
        <f t="shared" si="301"/>
        <v/>
      </c>
      <c r="J931" s="24" t="str">
        <f>IF(I931="","",SUM(I$4:I931))</f>
        <v/>
      </c>
      <c r="K931" s="24" t="str">
        <f t="shared" si="302"/>
        <v/>
      </c>
      <c r="L931" s="37" t="str">
        <f t="shared" si="315"/>
        <v/>
      </c>
      <c r="M931" s="37" t="str">
        <f t="shared" si="315"/>
        <v/>
      </c>
      <c r="N931" s="37" t="str">
        <f t="shared" si="315"/>
        <v/>
      </c>
      <c r="O931" s="37" t="str">
        <f t="shared" si="312"/>
        <v/>
      </c>
      <c r="P931" s="37" t="str">
        <f t="shared" si="313"/>
        <v/>
      </c>
      <c r="Q931" s="37" t="str">
        <f t="shared" si="303"/>
        <v/>
      </c>
      <c r="R931" s="25" t="str">
        <f t="shared" si="304"/>
        <v/>
      </c>
      <c r="S931" s="25" t="str">
        <f t="shared" si="305"/>
        <v/>
      </c>
      <c r="T931" s="25" t="str">
        <f t="shared" si="306"/>
        <v/>
      </c>
      <c r="U931" s="27" t="str">
        <f t="shared" si="307"/>
        <v/>
      </c>
      <c r="V931" s="26" t="str">
        <f t="shared" si="314"/>
        <v/>
      </c>
      <c r="W931" s="31" t="str">
        <f t="shared" si="308"/>
        <v/>
      </c>
      <c r="X931" s="88" t="str">
        <f>IF(U931="","",SUM($T$4:T931)*1000/J931*(1-Percent_bound_granB))</f>
        <v/>
      </c>
      <c r="Y931" s="88" t="str">
        <f>IF(U931="","",SUM($T$4:T931)*1000/F931*(1-Percent_bound_granB))</f>
        <v/>
      </c>
      <c r="Z931" s="90" t="str">
        <f t="shared" si="309"/>
        <v/>
      </c>
      <c r="AA931" s="68" t="str">
        <f>IF(AND(B930&lt;Runoff_duration_hr_granB/2,B931&gt;Runoff_duration_hr_granB/2),Runoff_duration_hr_granB/2,INDEX($B$4:$B$1500,IF(B931&gt;Runoff_duration_hr_granB/2,ROWS($AA$4:AA931)-1,ROWS($AA$4:AA931))))</f>
        <v/>
      </c>
      <c r="AB931" s="66" t="str">
        <f>IFERROR(ROUND(IF(HG_shape_granB="Constant flow",IF(AA931=Runoff_duration_hr_granB/2,CONVERT($D$4,"L","gal")/(Runoff_duration_hr_granB*60),VLOOKUP('Granular-Berm Calcs'!AA931,'Granular-Berm Calcs'!$B$4:$K$1500,6,FALSE)),IF(AA931=Runoff_duration_hr_granB/2,2*CONVERT($D$4,"L","gal")/(Runoff_duration_hr_granB*60),VLOOKUP('Granular-Berm Calcs'!AA931,'Granular-Berm Calcs'!$B$4:$K$1500,6,FALSE))),2),"")</f>
        <v/>
      </c>
      <c r="AC931" s="68" t="str">
        <f t="shared" si="310"/>
        <v/>
      </c>
      <c r="AD931" s="67" t="str">
        <f>IFERROR(IF(A931="","",(SUM($R$4:R931)+(O931*P931*Q931*Number_of_treatments_granB))),"")</f>
        <v/>
      </c>
      <c r="AE931" s="67" t="str">
        <f>IFERROR(IF(A931="","",(SUM($S$4:S931)+(O931*P931*Q931*Chem_pad_density_granB*2.54^3*Number_of_treatments_granB))),"")</f>
        <v/>
      </c>
    </row>
    <row r="932" spans="1:31" x14ac:dyDescent="0.3">
      <c r="A932" s="23" t="str">
        <f t="shared" si="311"/>
        <v/>
      </c>
      <c r="B932" s="23" t="str">
        <f t="shared" si="295"/>
        <v/>
      </c>
      <c r="C932" s="23" t="str">
        <f t="shared" si="296"/>
        <v/>
      </c>
      <c r="D932" s="24" t="str">
        <f t="shared" si="297"/>
        <v/>
      </c>
      <c r="E932" s="261" t="str">
        <f t="shared" si="298"/>
        <v/>
      </c>
      <c r="F932" s="261" t="str">
        <f>IF(E932="","",SUM(E$4:E932))</f>
        <v/>
      </c>
      <c r="G932" s="261" t="str">
        <f t="shared" si="299"/>
        <v/>
      </c>
      <c r="H932" s="24" t="str">
        <f t="shared" si="300"/>
        <v/>
      </c>
      <c r="I932" s="24" t="str">
        <f t="shared" si="301"/>
        <v/>
      </c>
      <c r="J932" s="24" t="str">
        <f>IF(I932="","",SUM(I$4:I932))</f>
        <v/>
      </c>
      <c r="K932" s="24" t="str">
        <f t="shared" si="302"/>
        <v/>
      </c>
      <c r="L932" s="37" t="str">
        <f t="shared" si="315"/>
        <v/>
      </c>
      <c r="M932" s="37" t="str">
        <f t="shared" si="315"/>
        <v/>
      </c>
      <c r="N932" s="37" t="str">
        <f t="shared" si="315"/>
        <v/>
      </c>
      <c r="O932" s="37" t="str">
        <f t="shared" si="312"/>
        <v/>
      </c>
      <c r="P932" s="37" t="str">
        <f t="shared" si="313"/>
        <v/>
      </c>
      <c r="Q932" s="37" t="str">
        <f t="shared" si="303"/>
        <v/>
      </c>
      <c r="R932" s="25" t="str">
        <f t="shared" si="304"/>
        <v/>
      </c>
      <c r="S932" s="25" t="str">
        <f t="shared" si="305"/>
        <v/>
      </c>
      <c r="T932" s="25" t="str">
        <f t="shared" si="306"/>
        <v/>
      </c>
      <c r="U932" s="27" t="str">
        <f t="shared" si="307"/>
        <v/>
      </c>
      <c r="V932" s="26" t="str">
        <f t="shared" si="314"/>
        <v/>
      </c>
      <c r="W932" s="31" t="str">
        <f t="shared" si="308"/>
        <v/>
      </c>
      <c r="X932" s="88" t="str">
        <f>IF(U932="","",SUM($T$4:T932)*1000/J932*(1-Percent_bound_granB))</f>
        <v/>
      </c>
      <c r="Y932" s="88" t="str">
        <f>IF(U932="","",SUM($T$4:T932)*1000/F932*(1-Percent_bound_granB))</f>
        <v/>
      </c>
      <c r="Z932" s="90" t="str">
        <f t="shared" si="309"/>
        <v/>
      </c>
      <c r="AA932" s="68" t="str">
        <f>IF(AND(B931&lt;Runoff_duration_hr_granB/2,B932&gt;Runoff_duration_hr_granB/2),Runoff_duration_hr_granB/2,INDEX($B$4:$B$1500,IF(B932&gt;Runoff_duration_hr_granB/2,ROWS($AA$4:AA932)-1,ROWS($AA$4:AA932))))</f>
        <v/>
      </c>
      <c r="AB932" s="66" t="str">
        <f>IFERROR(ROUND(IF(HG_shape_granB="Constant flow",IF(AA932=Runoff_duration_hr_granB/2,CONVERT($D$4,"L","gal")/(Runoff_duration_hr_granB*60),VLOOKUP('Granular-Berm Calcs'!AA932,'Granular-Berm Calcs'!$B$4:$K$1500,6,FALSE)),IF(AA932=Runoff_duration_hr_granB/2,2*CONVERT($D$4,"L","gal")/(Runoff_duration_hr_granB*60),VLOOKUP('Granular-Berm Calcs'!AA932,'Granular-Berm Calcs'!$B$4:$K$1500,6,FALSE))),2),"")</f>
        <v/>
      </c>
      <c r="AC932" s="68" t="str">
        <f t="shared" si="310"/>
        <v/>
      </c>
      <c r="AD932" s="67" t="str">
        <f>IFERROR(IF(A932="","",(SUM($R$4:R932)+(O932*P932*Q932*Number_of_treatments_granB))),"")</f>
        <v/>
      </c>
      <c r="AE932" s="67" t="str">
        <f>IFERROR(IF(A932="","",(SUM($S$4:S932)+(O932*P932*Q932*Chem_pad_density_granB*2.54^3*Number_of_treatments_granB))),"")</f>
        <v/>
      </c>
    </row>
    <row r="933" spans="1:31" x14ac:dyDescent="0.3">
      <c r="A933" s="23" t="str">
        <f t="shared" si="311"/>
        <v/>
      </c>
      <c r="B933" s="23" t="str">
        <f t="shared" si="295"/>
        <v/>
      </c>
      <c r="C933" s="23" t="str">
        <f t="shared" si="296"/>
        <v/>
      </c>
      <c r="D933" s="24" t="str">
        <f t="shared" si="297"/>
        <v/>
      </c>
      <c r="E933" s="261" t="str">
        <f t="shared" si="298"/>
        <v/>
      </c>
      <c r="F933" s="261" t="str">
        <f>IF(E933="","",SUM(E$4:E933))</f>
        <v/>
      </c>
      <c r="G933" s="261" t="str">
        <f t="shared" si="299"/>
        <v/>
      </c>
      <c r="H933" s="24" t="str">
        <f t="shared" si="300"/>
        <v/>
      </c>
      <c r="I933" s="24" t="str">
        <f t="shared" si="301"/>
        <v/>
      </c>
      <c r="J933" s="24" t="str">
        <f>IF(I933="","",SUM(I$4:I933))</f>
        <v/>
      </c>
      <c r="K933" s="24" t="str">
        <f t="shared" si="302"/>
        <v/>
      </c>
      <c r="L933" s="37" t="str">
        <f t="shared" si="315"/>
        <v/>
      </c>
      <c r="M933" s="37" t="str">
        <f t="shared" si="315"/>
        <v/>
      </c>
      <c r="N933" s="37" t="str">
        <f t="shared" si="315"/>
        <v/>
      </c>
      <c r="O933" s="37" t="str">
        <f t="shared" si="312"/>
        <v/>
      </c>
      <c r="P933" s="37" t="str">
        <f t="shared" si="313"/>
        <v/>
      </c>
      <c r="Q933" s="37" t="str">
        <f t="shared" si="303"/>
        <v/>
      </c>
      <c r="R933" s="25" t="str">
        <f t="shared" si="304"/>
        <v/>
      </c>
      <c r="S933" s="25" t="str">
        <f t="shared" si="305"/>
        <v/>
      </c>
      <c r="T933" s="25" t="str">
        <f t="shared" si="306"/>
        <v/>
      </c>
      <c r="U933" s="27" t="str">
        <f t="shared" si="307"/>
        <v/>
      </c>
      <c r="V933" s="26" t="str">
        <f t="shared" si="314"/>
        <v/>
      </c>
      <c r="W933" s="31" t="str">
        <f t="shared" si="308"/>
        <v/>
      </c>
      <c r="X933" s="88" t="str">
        <f>IF(U933="","",SUM($T$4:T933)*1000/J933*(1-Percent_bound_granB))</f>
        <v/>
      </c>
      <c r="Y933" s="88" t="str">
        <f>IF(U933="","",SUM($T$4:T933)*1000/F933*(1-Percent_bound_granB))</f>
        <v/>
      </c>
      <c r="Z933" s="90" t="str">
        <f t="shared" si="309"/>
        <v/>
      </c>
      <c r="AA933" s="68" t="str">
        <f>IF(AND(B932&lt;Runoff_duration_hr_granB/2,B933&gt;Runoff_duration_hr_granB/2),Runoff_duration_hr_granB/2,INDEX($B$4:$B$1500,IF(B933&gt;Runoff_duration_hr_granB/2,ROWS($AA$4:AA933)-1,ROWS($AA$4:AA933))))</f>
        <v/>
      </c>
      <c r="AB933" s="66" t="str">
        <f>IFERROR(ROUND(IF(HG_shape_granB="Constant flow",IF(AA933=Runoff_duration_hr_granB/2,CONVERT($D$4,"L","gal")/(Runoff_duration_hr_granB*60),VLOOKUP('Granular-Berm Calcs'!AA933,'Granular-Berm Calcs'!$B$4:$K$1500,6,FALSE)),IF(AA933=Runoff_duration_hr_granB/2,2*CONVERT($D$4,"L","gal")/(Runoff_duration_hr_granB*60),VLOOKUP('Granular-Berm Calcs'!AA933,'Granular-Berm Calcs'!$B$4:$K$1500,6,FALSE))),2),"")</f>
        <v/>
      </c>
      <c r="AC933" s="68" t="str">
        <f t="shared" si="310"/>
        <v/>
      </c>
      <c r="AD933" s="67" t="str">
        <f>IFERROR(IF(A933="","",(SUM($R$4:R933)+(O933*P933*Q933*Number_of_treatments_granB))),"")</f>
        <v/>
      </c>
      <c r="AE933" s="67" t="str">
        <f>IFERROR(IF(A933="","",(SUM($S$4:S933)+(O933*P933*Q933*Chem_pad_density_granB*2.54^3*Number_of_treatments_granB))),"")</f>
        <v/>
      </c>
    </row>
    <row r="934" spans="1:31" x14ac:dyDescent="0.3">
      <c r="A934" s="23" t="str">
        <f t="shared" si="311"/>
        <v/>
      </c>
      <c r="B934" s="23" t="str">
        <f t="shared" si="295"/>
        <v/>
      </c>
      <c r="C934" s="23" t="str">
        <f t="shared" si="296"/>
        <v/>
      </c>
      <c r="D934" s="24" t="str">
        <f t="shared" si="297"/>
        <v/>
      </c>
      <c r="E934" s="261" t="str">
        <f t="shared" si="298"/>
        <v/>
      </c>
      <c r="F934" s="261" t="str">
        <f>IF(E934="","",SUM(E$4:E934))</f>
        <v/>
      </c>
      <c r="G934" s="261" t="str">
        <f t="shared" si="299"/>
        <v/>
      </c>
      <c r="H934" s="24" t="str">
        <f t="shared" si="300"/>
        <v/>
      </c>
      <c r="I934" s="24" t="str">
        <f t="shared" si="301"/>
        <v/>
      </c>
      <c r="J934" s="24" t="str">
        <f>IF(I934="","",SUM(I$4:I934))</f>
        <v/>
      </c>
      <c r="K934" s="24" t="str">
        <f t="shared" si="302"/>
        <v/>
      </c>
      <c r="L934" s="37" t="str">
        <f t="shared" si="315"/>
        <v/>
      </c>
      <c r="M934" s="37" t="str">
        <f t="shared" si="315"/>
        <v/>
      </c>
      <c r="N934" s="37" t="str">
        <f t="shared" si="315"/>
        <v/>
      </c>
      <c r="O934" s="37" t="str">
        <f t="shared" si="312"/>
        <v/>
      </c>
      <c r="P934" s="37" t="str">
        <f t="shared" si="313"/>
        <v/>
      </c>
      <c r="Q934" s="37" t="str">
        <f t="shared" si="303"/>
        <v/>
      </c>
      <c r="R934" s="25" t="str">
        <f t="shared" si="304"/>
        <v/>
      </c>
      <c r="S934" s="25" t="str">
        <f t="shared" si="305"/>
        <v/>
      </c>
      <c r="T934" s="25" t="str">
        <f t="shared" si="306"/>
        <v/>
      </c>
      <c r="U934" s="27" t="str">
        <f t="shared" si="307"/>
        <v/>
      </c>
      <c r="V934" s="26" t="str">
        <f t="shared" si="314"/>
        <v/>
      </c>
      <c r="W934" s="31" t="str">
        <f t="shared" si="308"/>
        <v/>
      </c>
      <c r="X934" s="88" t="str">
        <f>IF(U934="","",SUM($T$4:T934)*1000/J934*(1-Percent_bound_granB))</f>
        <v/>
      </c>
      <c r="Y934" s="88" t="str">
        <f>IF(U934="","",SUM($T$4:T934)*1000/F934*(1-Percent_bound_granB))</f>
        <v/>
      </c>
      <c r="Z934" s="90" t="str">
        <f t="shared" si="309"/>
        <v/>
      </c>
      <c r="AA934" s="68" t="str">
        <f>IF(AND(B933&lt;Runoff_duration_hr_granB/2,B934&gt;Runoff_duration_hr_granB/2),Runoff_duration_hr_granB/2,INDEX($B$4:$B$1500,IF(B934&gt;Runoff_duration_hr_granB/2,ROWS($AA$4:AA934)-1,ROWS($AA$4:AA934))))</f>
        <v/>
      </c>
      <c r="AB934" s="66" t="str">
        <f>IFERROR(ROUND(IF(HG_shape_granB="Constant flow",IF(AA934=Runoff_duration_hr_granB/2,CONVERT($D$4,"L","gal")/(Runoff_duration_hr_granB*60),VLOOKUP('Granular-Berm Calcs'!AA934,'Granular-Berm Calcs'!$B$4:$K$1500,6,FALSE)),IF(AA934=Runoff_duration_hr_granB/2,2*CONVERT($D$4,"L","gal")/(Runoff_duration_hr_granB*60),VLOOKUP('Granular-Berm Calcs'!AA934,'Granular-Berm Calcs'!$B$4:$K$1500,6,FALSE))),2),"")</f>
        <v/>
      </c>
      <c r="AC934" s="68" t="str">
        <f t="shared" si="310"/>
        <v/>
      </c>
      <c r="AD934" s="67" t="str">
        <f>IFERROR(IF(A934="","",(SUM($R$4:R934)+(O934*P934*Q934*Number_of_treatments_granB))),"")</f>
        <v/>
      </c>
      <c r="AE934" s="67" t="str">
        <f>IFERROR(IF(A934="","",(SUM($S$4:S934)+(O934*P934*Q934*Chem_pad_density_granB*2.54^3*Number_of_treatments_granB))),"")</f>
        <v/>
      </c>
    </row>
    <row r="935" spans="1:31" x14ac:dyDescent="0.3">
      <c r="A935" s="23" t="str">
        <f t="shared" si="311"/>
        <v/>
      </c>
      <c r="B935" s="23" t="str">
        <f t="shared" si="295"/>
        <v/>
      </c>
      <c r="C935" s="23" t="str">
        <f t="shared" si="296"/>
        <v/>
      </c>
      <c r="D935" s="24" t="str">
        <f t="shared" si="297"/>
        <v/>
      </c>
      <c r="E935" s="261" t="str">
        <f t="shared" si="298"/>
        <v/>
      </c>
      <c r="F935" s="261" t="str">
        <f>IF(E935="","",SUM(E$4:E935))</f>
        <v/>
      </c>
      <c r="G935" s="261" t="str">
        <f t="shared" si="299"/>
        <v/>
      </c>
      <c r="H935" s="24" t="str">
        <f t="shared" si="300"/>
        <v/>
      </c>
      <c r="I935" s="24" t="str">
        <f t="shared" si="301"/>
        <v/>
      </c>
      <c r="J935" s="24" t="str">
        <f>IF(I935="","",SUM(I$4:I935))</f>
        <v/>
      </c>
      <c r="K935" s="24" t="str">
        <f t="shared" si="302"/>
        <v/>
      </c>
      <c r="L935" s="37" t="str">
        <f t="shared" si="315"/>
        <v/>
      </c>
      <c r="M935" s="37" t="str">
        <f t="shared" si="315"/>
        <v/>
      </c>
      <c r="N935" s="37" t="str">
        <f t="shared" si="315"/>
        <v/>
      </c>
      <c r="O935" s="37" t="str">
        <f t="shared" si="312"/>
        <v/>
      </c>
      <c r="P935" s="37" t="str">
        <f t="shared" si="313"/>
        <v/>
      </c>
      <c r="Q935" s="37" t="str">
        <f t="shared" si="303"/>
        <v/>
      </c>
      <c r="R935" s="25" t="str">
        <f t="shared" si="304"/>
        <v/>
      </c>
      <c r="S935" s="25" t="str">
        <f t="shared" si="305"/>
        <v/>
      </c>
      <c r="T935" s="25" t="str">
        <f t="shared" si="306"/>
        <v/>
      </c>
      <c r="U935" s="27" t="str">
        <f t="shared" si="307"/>
        <v/>
      </c>
      <c r="V935" s="26" t="str">
        <f t="shared" si="314"/>
        <v/>
      </c>
      <c r="W935" s="31" t="str">
        <f t="shared" si="308"/>
        <v/>
      </c>
      <c r="X935" s="88" t="str">
        <f>IF(U935="","",SUM($T$4:T935)*1000/J935*(1-Percent_bound_granB))</f>
        <v/>
      </c>
      <c r="Y935" s="88" t="str">
        <f>IF(U935="","",SUM($T$4:T935)*1000/F935*(1-Percent_bound_granB))</f>
        <v/>
      </c>
      <c r="Z935" s="90" t="str">
        <f t="shared" si="309"/>
        <v/>
      </c>
      <c r="AA935" s="68" t="str">
        <f>IF(AND(B934&lt;Runoff_duration_hr_granB/2,B935&gt;Runoff_duration_hr_granB/2),Runoff_duration_hr_granB/2,INDEX($B$4:$B$1500,IF(B935&gt;Runoff_duration_hr_granB/2,ROWS($AA$4:AA935)-1,ROWS($AA$4:AA935))))</f>
        <v/>
      </c>
      <c r="AB935" s="66" t="str">
        <f>IFERROR(ROUND(IF(HG_shape_granB="Constant flow",IF(AA935=Runoff_duration_hr_granB/2,CONVERT($D$4,"L","gal")/(Runoff_duration_hr_granB*60),VLOOKUP('Granular-Berm Calcs'!AA935,'Granular-Berm Calcs'!$B$4:$K$1500,6,FALSE)),IF(AA935=Runoff_duration_hr_granB/2,2*CONVERT($D$4,"L","gal")/(Runoff_duration_hr_granB*60),VLOOKUP('Granular-Berm Calcs'!AA935,'Granular-Berm Calcs'!$B$4:$K$1500,6,FALSE))),2),"")</f>
        <v/>
      </c>
      <c r="AC935" s="68" t="str">
        <f t="shared" si="310"/>
        <v/>
      </c>
      <c r="AD935" s="67" t="str">
        <f>IFERROR(IF(A935="","",(SUM($R$4:R935)+(O935*P935*Q935*Number_of_treatments_granB))),"")</f>
        <v/>
      </c>
      <c r="AE935" s="67" t="str">
        <f>IFERROR(IF(A935="","",(SUM($S$4:S935)+(O935*P935*Q935*Chem_pad_density_granB*2.54^3*Number_of_treatments_granB))),"")</f>
        <v/>
      </c>
    </row>
    <row r="936" spans="1:31" x14ac:dyDescent="0.3">
      <c r="A936" s="23" t="str">
        <f t="shared" si="311"/>
        <v/>
      </c>
      <c r="B936" s="23" t="str">
        <f t="shared" si="295"/>
        <v/>
      </c>
      <c r="C936" s="23" t="str">
        <f t="shared" si="296"/>
        <v/>
      </c>
      <c r="D936" s="24" t="str">
        <f t="shared" si="297"/>
        <v/>
      </c>
      <c r="E936" s="261" t="str">
        <f t="shared" si="298"/>
        <v/>
      </c>
      <c r="F936" s="261" t="str">
        <f>IF(E936="","",SUM(E$4:E936))</f>
        <v/>
      </c>
      <c r="G936" s="261" t="str">
        <f t="shared" si="299"/>
        <v/>
      </c>
      <c r="H936" s="24" t="str">
        <f t="shared" si="300"/>
        <v/>
      </c>
      <c r="I936" s="24" t="str">
        <f t="shared" si="301"/>
        <v/>
      </c>
      <c r="J936" s="24" t="str">
        <f>IF(I936="","",SUM(I$4:I936))</f>
        <v/>
      </c>
      <c r="K936" s="24" t="str">
        <f t="shared" si="302"/>
        <v/>
      </c>
      <c r="L936" s="37" t="str">
        <f t="shared" si="315"/>
        <v/>
      </c>
      <c r="M936" s="37" t="str">
        <f t="shared" si="315"/>
        <v/>
      </c>
      <c r="N936" s="37" t="str">
        <f t="shared" si="315"/>
        <v/>
      </c>
      <c r="O936" s="37" t="str">
        <f t="shared" si="312"/>
        <v/>
      </c>
      <c r="P936" s="37" t="str">
        <f t="shared" si="313"/>
        <v/>
      </c>
      <c r="Q936" s="37" t="str">
        <f t="shared" si="303"/>
        <v/>
      </c>
      <c r="R936" s="25" t="str">
        <f t="shared" si="304"/>
        <v/>
      </c>
      <c r="S936" s="25" t="str">
        <f t="shared" si="305"/>
        <v/>
      </c>
      <c r="T936" s="25" t="str">
        <f t="shared" si="306"/>
        <v/>
      </c>
      <c r="U936" s="27" t="str">
        <f t="shared" si="307"/>
        <v/>
      </c>
      <c r="V936" s="26" t="str">
        <f t="shared" si="314"/>
        <v/>
      </c>
      <c r="W936" s="31" t="str">
        <f t="shared" si="308"/>
        <v/>
      </c>
      <c r="X936" s="88" t="str">
        <f>IF(U936="","",SUM($T$4:T936)*1000/J936*(1-Percent_bound_granB))</f>
        <v/>
      </c>
      <c r="Y936" s="88" t="str">
        <f>IF(U936="","",SUM($T$4:T936)*1000/F936*(1-Percent_bound_granB))</f>
        <v/>
      </c>
      <c r="Z936" s="90" t="str">
        <f t="shared" si="309"/>
        <v/>
      </c>
      <c r="AA936" s="68" t="str">
        <f>IF(AND(B935&lt;Runoff_duration_hr_granB/2,B936&gt;Runoff_duration_hr_granB/2),Runoff_duration_hr_granB/2,INDEX($B$4:$B$1500,IF(B936&gt;Runoff_duration_hr_granB/2,ROWS($AA$4:AA936)-1,ROWS($AA$4:AA936))))</f>
        <v/>
      </c>
      <c r="AB936" s="66" t="str">
        <f>IFERROR(ROUND(IF(HG_shape_granB="Constant flow",IF(AA936=Runoff_duration_hr_granB/2,CONVERT($D$4,"L","gal")/(Runoff_duration_hr_granB*60),VLOOKUP('Granular-Berm Calcs'!AA936,'Granular-Berm Calcs'!$B$4:$K$1500,6,FALSE)),IF(AA936=Runoff_duration_hr_granB/2,2*CONVERT($D$4,"L","gal")/(Runoff_duration_hr_granB*60),VLOOKUP('Granular-Berm Calcs'!AA936,'Granular-Berm Calcs'!$B$4:$K$1500,6,FALSE))),2),"")</f>
        <v/>
      </c>
      <c r="AC936" s="68" t="str">
        <f t="shared" si="310"/>
        <v/>
      </c>
      <c r="AD936" s="67" t="str">
        <f>IFERROR(IF(A936="","",(SUM($R$4:R936)+(O936*P936*Q936*Number_of_treatments_granB))),"")</f>
        <v/>
      </c>
      <c r="AE936" s="67" t="str">
        <f>IFERROR(IF(A936="","",(SUM($S$4:S936)+(O936*P936*Q936*Chem_pad_density_granB*2.54^3*Number_of_treatments_granB))),"")</f>
        <v/>
      </c>
    </row>
    <row r="937" spans="1:31" x14ac:dyDescent="0.3">
      <c r="A937" s="23" t="str">
        <f t="shared" si="311"/>
        <v/>
      </c>
      <c r="B937" s="23" t="str">
        <f t="shared" si="295"/>
        <v/>
      </c>
      <c r="C937" s="23" t="str">
        <f t="shared" si="296"/>
        <v/>
      </c>
      <c r="D937" s="24" t="str">
        <f t="shared" si="297"/>
        <v/>
      </c>
      <c r="E937" s="261" t="str">
        <f t="shared" si="298"/>
        <v/>
      </c>
      <c r="F937" s="261" t="str">
        <f>IF(E937="","",SUM(E$4:E937))</f>
        <v/>
      </c>
      <c r="G937" s="261" t="str">
        <f t="shared" si="299"/>
        <v/>
      </c>
      <c r="H937" s="24" t="str">
        <f t="shared" si="300"/>
        <v/>
      </c>
      <c r="I937" s="24" t="str">
        <f t="shared" si="301"/>
        <v/>
      </c>
      <c r="J937" s="24" t="str">
        <f>IF(I937="","",SUM(I$4:I937))</f>
        <v/>
      </c>
      <c r="K937" s="24" t="str">
        <f t="shared" si="302"/>
        <v/>
      </c>
      <c r="L937" s="37" t="str">
        <f t="shared" si="315"/>
        <v/>
      </c>
      <c r="M937" s="37" t="str">
        <f t="shared" si="315"/>
        <v/>
      </c>
      <c r="N937" s="37" t="str">
        <f t="shared" si="315"/>
        <v/>
      </c>
      <c r="O937" s="37" t="str">
        <f t="shared" si="312"/>
        <v/>
      </c>
      <c r="P937" s="37" t="str">
        <f t="shared" si="313"/>
        <v/>
      </c>
      <c r="Q937" s="37" t="str">
        <f t="shared" si="303"/>
        <v/>
      </c>
      <c r="R937" s="25" t="str">
        <f t="shared" si="304"/>
        <v/>
      </c>
      <c r="S937" s="25" t="str">
        <f t="shared" si="305"/>
        <v/>
      </c>
      <c r="T937" s="25" t="str">
        <f t="shared" si="306"/>
        <v/>
      </c>
      <c r="U937" s="27" t="str">
        <f t="shared" si="307"/>
        <v/>
      </c>
      <c r="V937" s="26" t="str">
        <f t="shared" si="314"/>
        <v/>
      </c>
      <c r="W937" s="31" t="str">
        <f t="shared" si="308"/>
        <v/>
      </c>
      <c r="X937" s="88" t="str">
        <f>IF(U937="","",SUM($T$4:T937)*1000/J937*(1-Percent_bound_granB))</f>
        <v/>
      </c>
      <c r="Y937" s="88" t="str">
        <f>IF(U937="","",SUM($T$4:T937)*1000/F937*(1-Percent_bound_granB))</f>
        <v/>
      </c>
      <c r="Z937" s="90" t="str">
        <f t="shared" si="309"/>
        <v/>
      </c>
      <c r="AA937" s="68" t="str">
        <f>IF(AND(B936&lt;Runoff_duration_hr_granB/2,B937&gt;Runoff_duration_hr_granB/2),Runoff_duration_hr_granB/2,INDEX($B$4:$B$1500,IF(B937&gt;Runoff_duration_hr_granB/2,ROWS($AA$4:AA937)-1,ROWS($AA$4:AA937))))</f>
        <v/>
      </c>
      <c r="AB937" s="66" t="str">
        <f>IFERROR(ROUND(IF(HG_shape_granB="Constant flow",IF(AA937=Runoff_duration_hr_granB/2,CONVERT($D$4,"L","gal")/(Runoff_duration_hr_granB*60),VLOOKUP('Granular-Berm Calcs'!AA937,'Granular-Berm Calcs'!$B$4:$K$1500,6,FALSE)),IF(AA937=Runoff_duration_hr_granB/2,2*CONVERT($D$4,"L","gal")/(Runoff_duration_hr_granB*60),VLOOKUP('Granular-Berm Calcs'!AA937,'Granular-Berm Calcs'!$B$4:$K$1500,6,FALSE))),2),"")</f>
        <v/>
      </c>
      <c r="AC937" s="68" t="str">
        <f t="shared" si="310"/>
        <v/>
      </c>
      <c r="AD937" s="67" t="str">
        <f>IFERROR(IF(A937="","",(SUM($R$4:R937)+(O937*P937*Q937*Number_of_treatments_granB))),"")</f>
        <v/>
      </c>
      <c r="AE937" s="67" t="str">
        <f>IFERROR(IF(A937="","",(SUM($S$4:S937)+(O937*P937*Q937*Chem_pad_density_granB*2.54^3*Number_of_treatments_granB))),"")</f>
        <v/>
      </c>
    </row>
    <row r="938" spans="1:31" x14ac:dyDescent="0.3">
      <c r="A938" s="23" t="str">
        <f t="shared" si="311"/>
        <v/>
      </c>
      <c r="B938" s="23" t="str">
        <f t="shared" si="295"/>
        <v/>
      </c>
      <c r="C938" s="23" t="str">
        <f t="shared" si="296"/>
        <v/>
      </c>
      <c r="D938" s="24" t="str">
        <f t="shared" si="297"/>
        <v/>
      </c>
      <c r="E938" s="261" t="str">
        <f t="shared" si="298"/>
        <v/>
      </c>
      <c r="F938" s="261" t="str">
        <f>IF(E938="","",SUM(E$4:E938))</f>
        <v/>
      </c>
      <c r="G938" s="261" t="str">
        <f t="shared" si="299"/>
        <v/>
      </c>
      <c r="H938" s="24" t="str">
        <f t="shared" si="300"/>
        <v/>
      </c>
      <c r="I938" s="24" t="str">
        <f t="shared" si="301"/>
        <v/>
      </c>
      <c r="J938" s="24" t="str">
        <f>IF(I938="","",SUM(I$4:I938))</f>
        <v/>
      </c>
      <c r="K938" s="24" t="str">
        <f t="shared" si="302"/>
        <v/>
      </c>
      <c r="L938" s="37" t="str">
        <f t="shared" si="315"/>
        <v/>
      </c>
      <c r="M938" s="37" t="str">
        <f t="shared" si="315"/>
        <v/>
      </c>
      <c r="N938" s="37" t="str">
        <f t="shared" si="315"/>
        <v/>
      </c>
      <c r="O938" s="37" t="str">
        <f t="shared" si="312"/>
        <v/>
      </c>
      <c r="P938" s="37" t="str">
        <f t="shared" si="313"/>
        <v/>
      </c>
      <c r="Q938" s="37" t="str">
        <f t="shared" si="303"/>
        <v/>
      </c>
      <c r="R938" s="25" t="str">
        <f t="shared" si="304"/>
        <v/>
      </c>
      <c r="S938" s="25" t="str">
        <f t="shared" si="305"/>
        <v/>
      </c>
      <c r="T938" s="25" t="str">
        <f t="shared" si="306"/>
        <v/>
      </c>
      <c r="U938" s="27" t="str">
        <f t="shared" si="307"/>
        <v/>
      </c>
      <c r="V938" s="26" t="str">
        <f t="shared" si="314"/>
        <v/>
      </c>
      <c r="W938" s="31" t="str">
        <f t="shared" si="308"/>
        <v/>
      </c>
      <c r="X938" s="88" t="str">
        <f>IF(U938="","",SUM($T$4:T938)*1000/J938*(1-Percent_bound_granB))</f>
        <v/>
      </c>
      <c r="Y938" s="88" t="str">
        <f>IF(U938="","",SUM($T$4:T938)*1000/F938*(1-Percent_bound_granB))</f>
        <v/>
      </c>
      <c r="Z938" s="90" t="str">
        <f t="shared" si="309"/>
        <v/>
      </c>
      <c r="AA938" s="68" t="str">
        <f>IF(AND(B937&lt;Runoff_duration_hr_granB/2,B938&gt;Runoff_duration_hr_granB/2),Runoff_duration_hr_granB/2,INDEX($B$4:$B$1500,IF(B938&gt;Runoff_duration_hr_granB/2,ROWS($AA$4:AA938)-1,ROWS($AA$4:AA938))))</f>
        <v/>
      </c>
      <c r="AB938" s="66" t="str">
        <f>IFERROR(ROUND(IF(HG_shape_granB="Constant flow",IF(AA938=Runoff_duration_hr_granB/2,CONVERT($D$4,"L","gal")/(Runoff_duration_hr_granB*60),VLOOKUP('Granular-Berm Calcs'!AA938,'Granular-Berm Calcs'!$B$4:$K$1500,6,FALSE)),IF(AA938=Runoff_duration_hr_granB/2,2*CONVERT($D$4,"L","gal")/(Runoff_duration_hr_granB*60),VLOOKUP('Granular-Berm Calcs'!AA938,'Granular-Berm Calcs'!$B$4:$K$1500,6,FALSE))),2),"")</f>
        <v/>
      </c>
      <c r="AC938" s="68" t="str">
        <f t="shared" si="310"/>
        <v/>
      </c>
      <c r="AD938" s="67" t="str">
        <f>IFERROR(IF(A938="","",(SUM($R$4:R938)+(O938*P938*Q938*Number_of_treatments_granB))),"")</f>
        <v/>
      </c>
      <c r="AE938" s="67" t="str">
        <f>IFERROR(IF(A938="","",(SUM($S$4:S938)+(O938*P938*Q938*Chem_pad_density_granB*2.54^3*Number_of_treatments_granB))),"")</f>
        <v/>
      </c>
    </row>
    <row r="939" spans="1:31" x14ac:dyDescent="0.3">
      <c r="A939" s="23" t="str">
        <f t="shared" si="311"/>
        <v/>
      </c>
      <c r="B939" s="23" t="str">
        <f t="shared" si="295"/>
        <v/>
      </c>
      <c r="C939" s="23" t="str">
        <f t="shared" si="296"/>
        <v/>
      </c>
      <c r="D939" s="24" t="str">
        <f t="shared" si="297"/>
        <v/>
      </c>
      <c r="E939" s="261" t="str">
        <f t="shared" si="298"/>
        <v/>
      </c>
      <c r="F939" s="261" t="str">
        <f>IF(E939="","",SUM(E$4:E939))</f>
        <v/>
      </c>
      <c r="G939" s="261" t="str">
        <f t="shared" si="299"/>
        <v/>
      </c>
      <c r="H939" s="24" t="str">
        <f t="shared" si="300"/>
        <v/>
      </c>
      <c r="I939" s="24" t="str">
        <f t="shared" si="301"/>
        <v/>
      </c>
      <c r="J939" s="24" t="str">
        <f>IF(I939="","",SUM(I$4:I939))</f>
        <v/>
      </c>
      <c r="K939" s="24" t="str">
        <f t="shared" si="302"/>
        <v/>
      </c>
      <c r="L939" s="37" t="str">
        <f t="shared" si="315"/>
        <v/>
      </c>
      <c r="M939" s="37" t="str">
        <f t="shared" si="315"/>
        <v/>
      </c>
      <c r="N939" s="37" t="str">
        <f t="shared" si="315"/>
        <v/>
      </c>
      <c r="O939" s="37" t="str">
        <f t="shared" si="312"/>
        <v/>
      </c>
      <c r="P939" s="37" t="str">
        <f t="shared" si="313"/>
        <v/>
      </c>
      <c r="Q939" s="37" t="str">
        <f t="shared" si="303"/>
        <v/>
      </c>
      <c r="R939" s="25" t="str">
        <f t="shared" si="304"/>
        <v/>
      </c>
      <c r="S939" s="25" t="str">
        <f t="shared" si="305"/>
        <v/>
      </c>
      <c r="T939" s="25" t="str">
        <f t="shared" si="306"/>
        <v/>
      </c>
      <c r="U939" s="27" t="str">
        <f t="shared" si="307"/>
        <v/>
      </c>
      <c r="V939" s="26" t="str">
        <f t="shared" si="314"/>
        <v/>
      </c>
      <c r="W939" s="31" t="str">
        <f t="shared" si="308"/>
        <v/>
      </c>
      <c r="X939" s="88" t="str">
        <f>IF(U939="","",SUM($T$4:T939)*1000/J939*(1-Percent_bound_granB))</f>
        <v/>
      </c>
      <c r="Y939" s="88" t="str">
        <f>IF(U939="","",SUM($T$4:T939)*1000/F939*(1-Percent_bound_granB))</f>
        <v/>
      </c>
      <c r="Z939" s="90" t="str">
        <f t="shared" si="309"/>
        <v/>
      </c>
      <c r="AA939" s="68" t="str">
        <f>IF(AND(B938&lt;Runoff_duration_hr_granB/2,B939&gt;Runoff_duration_hr_granB/2),Runoff_duration_hr_granB/2,INDEX($B$4:$B$1500,IF(B939&gt;Runoff_duration_hr_granB/2,ROWS($AA$4:AA939)-1,ROWS($AA$4:AA939))))</f>
        <v/>
      </c>
      <c r="AB939" s="66" t="str">
        <f>IFERROR(ROUND(IF(HG_shape_granB="Constant flow",IF(AA939=Runoff_duration_hr_granB/2,CONVERT($D$4,"L","gal")/(Runoff_duration_hr_granB*60),VLOOKUP('Granular-Berm Calcs'!AA939,'Granular-Berm Calcs'!$B$4:$K$1500,6,FALSE)),IF(AA939=Runoff_duration_hr_granB/2,2*CONVERT($D$4,"L","gal")/(Runoff_duration_hr_granB*60),VLOOKUP('Granular-Berm Calcs'!AA939,'Granular-Berm Calcs'!$B$4:$K$1500,6,FALSE))),2),"")</f>
        <v/>
      </c>
      <c r="AC939" s="68" t="str">
        <f t="shared" si="310"/>
        <v/>
      </c>
      <c r="AD939" s="67" t="str">
        <f>IFERROR(IF(A939="","",(SUM($R$4:R939)+(O939*P939*Q939*Number_of_treatments_granB))),"")</f>
        <v/>
      </c>
      <c r="AE939" s="67" t="str">
        <f>IFERROR(IF(A939="","",(SUM($S$4:S939)+(O939*P939*Q939*Chem_pad_density_granB*2.54^3*Number_of_treatments_granB))),"")</f>
        <v/>
      </c>
    </row>
    <row r="940" spans="1:31" x14ac:dyDescent="0.3">
      <c r="A940" s="23" t="str">
        <f t="shared" si="311"/>
        <v/>
      </c>
      <c r="B940" s="23" t="str">
        <f t="shared" si="295"/>
        <v/>
      </c>
      <c r="C940" s="23" t="str">
        <f t="shared" si="296"/>
        <v/>
      </c>
      <c r="D940" s="24" t="str">
        <f t="shared" si="297"/>
        <v/>
      </c>
      <c r="E940" s="261" t="str">
        <f t="shared" si="298"/>
        <v/>
      </c>
      <c r="F940" s="261" t="str">
        <f>IF(E940="","",SUM(E$4:E940))</f>
        <v/>
      </c>
      <c r="G940" s="261" t="str">
        <f t="shared" si="299"/>
        <v/>
      </c>
      <c r="H940" s="24" t="str">
        <f t="shared" si="300"/>
        <v/>
      </c>
      <c r="I940" s="24" t="str">
        <f t="shared" si="301"/>
        <v/>
      </c>
      <c r="J940" s="24" t="str">
        <f>IF(I940="","",SUM(I$4:I940))</f>
        <v/>
      </c>
      <c r="K940" s="24" t="str">
        <f t="shared" si="302"/>
        <v/>
      </c>
      <c r="L940" s="37" t="str">
        <f t="shared" si="315"/>
        <v/>
      </c>
      <c r="M940" s="37" t="str">
        <f t="shared" si="315"/>
        <v/>
      </c>
      <c r="N940" s="37" t="str">
        <f t="shared" si="315"/>
        <v/>
      </c>
      <c r="O940" s="37" t="str">
        <f t="shared" si="312"/>
        <v/>
      </c>
      <c r="P940" s="37" t="str">
        <f t="shared" si="313"/>
        <v/>
      </c>
      <c r="Q940" s="37" t="str">
        <f t="shared" si="303"/>
        <v/>
      </c>
      <c r="R940" s="25" t="str">
        <f t="shared" si="304"/>
        <v/>
      </c>
      <c r="S940" s="25" t="str">
        <f t="shared" si="305"/>
        <v/>
      </c>
      <c r="T940" s="25" t="str">
        <f t="shared" si="306"/>
        <v/>
      </c>
      <c r="U940" s="27" t="str">
        <f t="shared" si="307"/>
        <v/>
      </c>
      <c r="V940" s="26" t="str">
        <f t="shared" si="314"/>
        <v/>
      </c>
      <c r="W940" s="31" t="str">
        <f t="shared" si="308"/>
        <v/>
      </c>
      <c r="X940" s="88" t="str">
        <f>IF(U940="","",SUM($T$4:T940)*1000/J940*(1-Percent_bound_granB))</f>
        <v/>
      </c>
      <c r="Y940" s="88" t="str">
        <f>IF(U940="","",SUM($T$4:T940)*1000/F940*(1-Percent_bound_granB))</f>
        <v/>
      </c>
      <c r="Z940" s="90" t="str">
        <f t="shared" si="309"/>
        <v/>
      </c>
      <c r="AA940" s="68" t="str">
        <f>IF(AND(B939&lt;Runoff_duration_hr_granB/2,B940&gt;Runoff_duration_hr_granB/2),Runoff_duration_hr_granB/2,INDEX($B$4:$B$1500,IF(B940&gt;Runoff_duration_hr_granB/2,ROWS($AA$4:AA940)-1,ROWS($AA$4:AA940))))</f>
        <v/>
      </c>
      <c r="AB940" s="66" t="str">
        <f>IFERROR(ROUND(IF(HG_shape_granB="Constant flow",IF(AA940=Runoff_duration_hr_granB/2,CONVERT($D$4,"L","gal")/(Runoff_duration_hr_granB*60),VLOOKUP('Granular-Berm Calcs'!AA940,'Granular-Berm Calcs'!$B$4:$K$1500,6,FALSE)),IF(AA940=Runoff_duration_hr_granB/2,2*CONVERT($D$4,"L","gal")/(Runoff_duration_hr_granB*60),VLOOKUP('Granular-Berm Calcs'!AA940,'Granular-Berm Calcs'!$B$4:$K$1500,6,FALSE))),2),"")</f>
        <v/>
      </c>
      <c r="AC940" s="68" t="str">
        <f t="shared" si="310"/>
        <v/>
      </c>
      <c r="AD940" s="67" t="str">
        <f>IFERROR(IF(A940="","",(SUM($R$4:R940)+(O940*P940*Q940*Number_of_treatments_granB))),"")</f>
        <v/>
      </c>
      <c r="AE940" s="67" t="str">
        <f>IFERROR(IF(A940="","",(SUM($S$4:S940)+(O940*P940*Q940*Chem_pad_density_granB*2.54^3*Number_of_treatments_granB))),"")</f>
        <v/>
      </c>
    </row>
    <row r="941" spans="1:31" x14ac:dyDescent="0.3">
      <c r="A941" s="23" t="str">
        <f t="shared" si="311"/>
        <v/>
      </c>
      <c r="B941" s="23" t="str">
        <f t="shared" si="295"/>
        <v/>
      </c>
      <c r="C941" s="23" t="str">
        <f t="shared" si="296"/>
        <v/>
      </c>
      <c r="D941" s="24" t="str">
        <f t="shared" si="297"/>
        <v/>
      </c>
      <c r="E941" s="261" t="str">
        <f t="shared" si="298"/>
        <v/>
      </c>
      <c r="F941" s="261" t="str">
        <f>IF(E941="","",SUM(E$4:E941))</f>
        <v/>
      </c>
      <c r="G941" s="261" t="str">
        <f t="shared" si="299"/>
        <v/>
      </c>
      <c r="H941" s="24" t="str">
        <f t="shared" si="300"/>
        <v/>
      </c>
      <c r="I941" s="24" t="str">
        <f t="shared" si="301"/>
        <v/>
      </c>
      <c r="J941" s="24" t="str">
        <f>IF(I941="","",SUM(I$4:I941))</f>
        <v/>
      </c>
      <c r="K941" s="24" t="str">
        <f t="shared" si="302"/>
        <v/>
      </c>
      <c r="L941" s="37" t="str">
        <f t="shared" si="315"/>
        <v/>
      </c>
      <c r="M941" s="37" t="str">
        <f t="shared" si="315"/>
        <v/>
      </c>
      <c r="N941" s="37" t="str">
        <f t="shared" si="315"/>
        <v/>
      </c>
      <c r="O941" s="37" t="str">
        <f t="shared" si="312"/>
        <v/>
      </c>
      <c r="P941" s="37" t="str">
        <f t="shared" si="313"/>
        <v/>
      </c>
      <c r="Q941" s="37" t="str">
        <f t="shared" si="303"/>
        <v/>
      </c>
      <c r="R941" s="25" t="str">
        <f t="shared" si="304"/>
        <v/>
      </c>
      <c r="S941" s="25" t="str">
        <f t="shared" si="305"/>
        <v/>
      </c>
      <c r="T941" s="25" t="str">
        <f t="shared" si="306"/>
        <v/>
      </c>
      <c r="U941" s="27" t="str">
        <f t="shared" si="307"/>
        <v/>
      </c>
      <c r="V941" s="26" t="str">
        <f t="shared" si="314"/>
        <v/>
      </c>
      <c r="W941" s="31" t="str">
        <f t="shared" si="308"/>
        <v/>
      </c>
      <c r="X941" s="88" t="str">
        <f>IF(U941="","",SUM($T$4:T941)*1000/J941*(1-Percent_bound_granB))</f>
        <v/>
      </c>
      <c r="Y941" s="88" t="str">
        <f>IF(U941="","",SUM($T$4:T941)*1000/F941*(1-Percent_bound_granB))</f>
        <v/>
      </c>
      <c r="Z941" s="90" t="str">
        <f t="shared" si="309"/>
        <v/>
      </c>
      <c r="AA941" s="68" t="str">
        <f>IF(AND(B940&lt;Runoff_duration_hr_granB/2,B941&gt;Runoff_duration_hr_granB/2),Runoff_duration_hr_granB/2,INDEX($B$4:$B$1500,IF(B941&gt;Runoff_duration_hr_granB/2,ROWS($AA$4:AA941)-1,ROWS($AA$4:AA941))))</f>
        <v/>
      </c>
      <c r="AB941" s="66" t="str">
        <f>IFERROR(ROUND(IF(HG_shape_granB="Constant flow",IF(AA941=Runoff_duration_hr_granB/2,CONVERT($D$4,"L","gal")/(Runoff_duration_hr_granB*60),VLOOKUP('Granular-Berm Calcs'!AA941,'Granular-Berm Calcs'!$B$4:$K$1500,6,FALSE)),IF(AA941=Runoff_duration_hr_granB/2,2*CONVERT($D$4,"L","gal")/(Runoff_duration_hr_granB*60),VLOOKUP('Granular-Berm Calcs'!AA941,'Granular-Berm Calcs'!$B$4:$K$1500,6,FALSE))),2),"")</f>
        <v/>
      </c>
      <c r="AC941" s="68" t="str">
        <f t="shared" si="310"/>
        <v/>
      </c>
      <c r="AD941" s="67" t="str">
        <f>IFERROR(IF(A941="","",(SUM($R$4:R941)+(O941*P941*Q941*Number_of_treatments_granB))),"")</f>
        <v/>
      </c>
      <c r="AE941" s="67" t="str">
        <f>IFERROR(IF(A941="","",(SUM($S$4:S941)+(O941*P941*Q941*Chem_pad_density_granB*2.54^3*Number_of_treatments_granB))),"")</f>
        <v/>
      </c>
    </row>
    <row r="942" spans="1:31" x14ac:dyDescent="0.3">
      <c r="A942" s="23" t="str">
        <f t="shared" si="311"/>
        <v/>
      </c>
      <c r="B942" s="23" t="str">
        <f t="shared" si="295"/>
        <v/>
      </c>
      <c r="C942" s="23" t="str">
        <f t="shared" si="296"/>
        <v/>
      </c>
      <c r="D942" s="24" t="str">
        <f t="shared" si="297"/>
        <v/>
      </c>
      <c r="E942" s="261" t="str">
        <f t="shared" si="298"/>
        <v/>
      </c>
      <c r="F942" s="261" t="str">
        <f>IF(E942="","",SUM(E$4:E942))</f>
        <v/>
      </c>
      <c r="G942" s="261" t="str">
        <f t="shared" si="299"/>
        <v/>
      </c>
      <c r="H942" s="24" t="str">
        <f t="shared" si="300"/>
        <v/>
      </c>
      <c r="I942" s="24" t="str">
        <f t="shared" si="301"/>
        <v/>
      </c>
      <c r="J942" s="24" t="str">
        <f>IF(I942="","",SUM(I$4:I942))</f>
        <v/>
      </c>
      <c r="K942" s="24" t="str">
        <f t="shared" si="302"/>
        <v/>
      </c>
      <c r="L942" s="37" t="str">
        <f t="shared" si="315"/>
        <v/>
      </c>
      <c r="M942" s="37" t="str">
        <f t="shared" si="315"/>
        <v/>
      </c>
      <c r="N942" s="37" t="str">
        <f t="shared" si="315"/>
        <v/>
      </c>
      <c r="O942" s="37" t="str">
        <f t="shared" si="312"/>
        <v/>
      </c>
      <c r="P942" s="37" t="str">
        <f t="shared" si="313"/>
        <v/>
      </c>
      <c r="Q942" s="37" t="str">
        <f t="shared" si="303"/>
        <v/>
      </c>
      <c r="R942" s="25" t="str">
        <f t="shared" si="304"/>
        <v/>
      </c>
      <c r="S942" s="25" t="str">
        <f t="shared" si="305"/>
        <v/>
      </c>
      <c r="T942" s="25" t="str">
        <f t="shared" si="306"/>
        <v/>
      </c>
      <c r="U942" s="27" t="str">
        <f t="shared" si="307"/>
        <v/>
      </c>
      <c r="V942" s="26" t="str">
        <f t="shared" si="314"/>
        <v/>
      </c>
      <c r="W942" s="31" t="str">
        <f t="shared" si="308"/>
        <v/>
      </c>
      <c r="X942" s="88" t="str">
        <f>IF(U942="","",SUM($T$4:T942)*1000/J942*(1-Percent_bound_granB))</f>
        <v/>
      </c>
      <c r="Y942" s="88" t="str">
        <f>IF(U942="","",SUM($T$4:T942)*1000/F942*(1-Percent_bound_granB))</f>
        <v/>
      </c>
      <c r="Z942" s="90" t="str">
        <f t="shared" si="309"/>
        <v/>
      </c>
      <c r="AA942" s="68" t="str">
        <f>IF(AND(B941&lt;Runoff_duration_hr_granB/2,B942&gt;Runoff_duration_hr_granB/2),Runoff_duration_hr_granB/2,INDEX($B$4:$B$1500,IF(B942&gt;Runoff_duration_hr_granB/2,ROWS($AA$4:AA942)-1,ROWS($AA$4:AA942))))</f>
        <v/>
      </c>
      <c r="AB942" s="66" t="str">
        <f>IFERROR(ROUND(IF(HG_shape_granB="Constant flow",IF(AA942=Runoff_duration_hr_granB/2,CONVERT($D$4,"L","gal")/(Runoff_duration_hr_granB*60),VLOOKUP('Granular-Berm Calcs'!AA942,'Granular-Berm Calcs'!$B$4:$K$1500,6,FALSE)),IF(AA942=Runoff_duration_hr_granB/2,2*CONVERT($D$4,"L","gal")/(Runoff_duration_hr_granB*60),VLOOKUP('Granular-Berm Calcs'!AA942,'Granular-Berm Calcs'!$B$4:$K$1500,6,FALSE))),2),"")</f>
        <v/>
      </c>
      <c r="AC942" s="68" t="str">
        <f t="shared" si="310"/>
        <v/>
      </c>
      <c r="AD942" s="67" t="str">
        <f>IFERROR(IF(A942="","",(SUM($R$4:R942)+(O942*P942*Q942*Number_of_treatments_granB))),"")</f>
        <v/>
      </c>
      <c r="AE942" s="67" t="str">
        <f>IFERROR(IF(A942="","",(SUM($S$4:S942)+(O942*P942*Q942*Chem_pad_density_granB*2.54^3*Number_of_treatments_granB))),"")</f>
        <v/>
      </c>
    </row>
    <row r="943" spans="1:31" x14ac:dyDescent="0.3">
      <c r="A943" s="23" t="str">
        <f t="shared" si="311"/>
        <v/>
      </c>
      <c r="B943" s="23" t="str">
        <f t="shared" si="295"/>
        <v/>
      </c>
      <c r="C943" s="23" t="str">
        <f t="shared" si="296"/>
        <v/>
      </c>
      <c r="D943" s="24" t="str">
        <f t="shared" si="297"/>
        <v/>
      </c>
      <c r="E943" s="261" t="str">
        <f t="shared" si="298"/>
        <v/>
      </c>
      <c r="F943" s="261" t="str">
        <f>IF(E943="","",SUM(E$4:E943))</f>
        <v/>
      </c>
      <c r="G943" s="261" t="str">
        <f t="shared" si="299"/>
        <v/>
      </c>
      <c r="H943" s="24" t="str">
        <f t="shared" si="300"/>
        <v/>
      </c>
      <c r="I943" s="24" t="str">
        <f t="shared" si="301"/>
        <v/>
      </c>
      <c r="J943" s="24" t="str">
        <f>IF(I943="","",SUM(I$4:I943))</f>
        <v/>
      </c>
      <c r="K943" s="24" t="str">
        <f t="shared" si="302"/>
        <v/>
      </c>
      <c r="L943" s="37" t="str">
        <f t="shared" si="315"/>
        <v/>
      </c>
      <c r="M943" s="37" t="str">
        <f t="shared" si="315"/>
        <v/>
      </c>
      <c r="N943" s="37" t="str">
        <f t="shared" si="315"/>
        <v/>
      </c>
      <c r="O943" s="37" t="str">
        <f t="shared" si="312"/>
        <v/>
      </c>
      <c r="P943" s="37" t="str">
        <f t="shared" si="313"/>
        <v/>
      </c>
      <c r="Q943" s="37" t="str">
        <f t="shared" si="303"/>
        <v/>
      </c>
      <c r="R943" s="25" t="str">
        <f t="shared" si="304"/>
        <v/>
      </c>
      <c r="S943" s="25" t="str">
        <f t="shared" si="305"/>
        <v/>
      </c>
      <c r="T943" s="25" t="str">
        <f t="shared" si="306"/>
        <v/>
      </c>
      <c r="U943" s="27" t="str">
        <f t="shared" si="307"/>
        <v/>
      </c>
      <c r="V943" s="26" t="str">
        <f t="shared" si="314"/>
        <v/>
      </c>
      <c r="W943" s="31" t="str">
        <f t="shared" si="308"/>
        <v/>
      </c>
      <c r="X943" s="88" t="str">
        <f>IF(U943="","",SUM($T$4:T943)*1000/J943*(1-Percent_bound_granB))</f>
        <v/>
      </c>
      <c r="Y943" s="88" t="str">
        <f>IF(U943="","",SUM($T$4:T943)*1000/F943*(1-Percent_bound_granB))</f>
        <v/>
      </c>
      <c r="Z943" s="90" t="str">
        <f t="shared" si="309"/>
        <v/>
      </c>
      <c r="AA943" s="68" t="str">
        <f>IF(AND(B942&lt;Runoff_duration_hr_granB/2,B943&gt;Runoff_duration_hr_granB/2),Runoff_duration_hr_granB/2,INDEX($B$4:$B$1500,IF(B943&gt;Runoff_duration_hr_granB/2,ROWS($AA$4:AA943)-1,ROWS($AA$4:AA943))))</f>
        <v/>
      </c>
      <c r="AB943" s="66" t="str">
        <f>IFERROR(ROUND(IF(HG_shape_granB="Constant flow",IF(AA943=Runoff_duration_hr_granB/2,CONVERT($D$4,"L","gal")/(Runoff_duration_hr_granB*60),VLOOKUP('Granular-Berm Calcs'!AA943,'Granular-Berm Calcs'!$B$4:$K$1500,6,FALSE)),IF(AA943=Runoff_duration_hr_granB/2,2*CONVERT($D$4,"L","gal")/(Runoff_duration_hr_granB*60),VLOOKUP('Granular-Berm Calcs'!AA943,'Granular-Berm Calcs'!$B$4:$K$1500,6,FALSE))),2),"")</f>
        <v/>
      </c>
      <c r="AC943" s="68" t="str">
        <f t="shared" si="310"/>
        <v/>
      </c>
      <c r="AD943" s="67" t="str">
        <f>IFERROR(IF(A943="","",(SUM($R$4:R943)+(O943*P943*Q943*Number_of_treatments_granB))),"")</f>
        <v/>
      </c>
      <c r="AE943" s="67" t="str">
        <f>IFERROR(IF(A943="","",(SUM($S$4:S943)+(O943*P943*Q943*Chem_pad_density_granB*2.54^3*Number_of_treatments_granB))),"")</f>
        <v/>
      </c>
    </row>
    <row r="944" spans="1:31" x14ac:dyDescent="0.3">
      <c r="A944" s="23" t="str">
        <f t="shared" si="311"/>
        <v/>
      </c>
      <c r="B944" s="23" t="str">
        <f t="shared" si="295"/>
        <v/>
      </c>
      <c r="C944" s="23" t="str">
        <f t="shared" si="296"/>
        <v/>
      </c>
      <c r="D944" s="24" t="str">
        <f t="shared" si="297"/>
        <v/>
      </c>
      <c r="E944" s="261" t="str">
        <f t="shared" si="298"/>
        <v/>
      </c>
      <c r="F944" s="261" t="str">
        <f>IF(E944="","",SUM(E$4:E944))</f>
        <v/>
      </c>
      <c r="G944" s="261" t="str">
        <f t="shared" si="299"/>
        <v/>
      </c>
      <c r="H944" s="24" t="str">
        <f t="shared" si="300"/>
        <v/>
      </c>
      <c r="I944" s="24" t="str">
        <f t="shared" si="301"/>
        <v/>
      </c>
      <c r="J944" s="24" t="str">
        <f>IF(I944="","",SUM(I$4:I944))</f>
        <v/>
      </c>
      <c r="K944" s="24" t="str">
        <f t="shared" si="302"/>
        <v/>
      </c>
      <c r="L944" s="37" t="str">
        <f t="shared" si="315"/>
        <v/>
      </c>
      <c r="M944" s="37" t="str">
        <f t="shared" si="315"/>
        <v/>
      </c>
      <c r="N944" s="37" t="str">
        <f t="shared" si="315"/>
        <v/>
      </c>
      <c r="O944" s="37" t="str">
        <f t="shared" si="312"/>
        <v/>
      </c>
      <c r="P944" s="37" t="str">
        <f t="shared" si="313"/>
        <v/>
      </c>
      <c r="Q944" s="37" t="str">
        <f t="shared" si="303"/>
        <v/>
      </c>
      <c r="R944" s="25" t="str">
        <f t="shared" si="304"/>
        <v/>
      </c>
      <c r="S944" s="25" t="str">
        <f t="shared" si="305"/>
        <v/>
      </c>
      <c r="T944" s="25" t="str">
        <f t="shared" si="306"/>
        <v/>
      </c>
      <c r="U944" s="27" t="str">
        <f t="shared" si="307"/>
        <v/>
      </c>
      <c r="V944" s="26" t="str">
        <f t="shared" si="314"/>
        <v/>
      </c>
      <c r="W944" s="31" t="str">
        <f t="shared" si="308"/>
        <v/>
      </c>
      <c r="X944" s="88" t="str">
        <f>IF(U944="","",SUM($T$4:T944)*1000/J944*(1-Percent_bound_granB))</f>
        <v/>
      </c>
      <c r="Y944" s="88" t="str">
        <f>IF(U944="","",SUM($T$4:T944)*1000/F944*(1-Percent_bound_granB))</f>
        <v/>
      </c>
      <c r="Z944" s="90" t="str">
        <f t="shared" si="309"/>
        <v/>
      </c>
      <c r="AA944" s="68" t="str">
        <f>IF(AND(B943&lt;Runoff_duration_hr_granB/2,B944&gt;Runoff_duration_hr_granB/2),Runoff_duration_hr_granB/2,INDEX($B$4:$B$1500,IF(B944&gt;Runoff_duration_hr_granB/2,ROWS($AA$4:AA944)-1,ROWS($AA$4:AA944))))</f>
        <v/>
      </c>
      <c r="AB944" s="66" t="str">
        <f>IFERROR(ROUND(IF(HG_shape_granB="Constant flow",IF(AA944=Runoff_duration_hr_granB/2,CONVERT($D$4,"L","gal")/(Runoff_duration_hr_granB*60),VLOOKUP('Granular-Berm Calcs'!AA944,'Granular-Berm Calcs'!$B$4:$K$1500,6,FALSE)),IF(AA944=Runoff_duration_hr_granB/2,2*CONVERT($D$4,"L","gal")/(Runoff_duration_hr_granB*60),VLOOKUP('Granular-Berm Calcs'!AA944,'Granular-Berm Calcs'!$B$4:$K$1500,6,FALSE))),2),"")</f>
        <v/>
      </c>
      <c r="AC944" s="68" t="str">
        <f t="shared" si="310"/>
        <v/>
      </c>
      <c r="AD944" s="67" t="str">
        <f>IFERROR(IF(A944="","",(SUM($R$4:R944)+(O944*P944*Q944*Number_of_treatments_granB))),"")</f>
        <v/>
      </c>
      <c r="AE944" s="67" t="str">
        <f>IFERROR(IF(A944="","",(SUM($S$4:S944)+(O944*P944*Q944*Chem_pad_density_granB*2.54^3*Number_of_treatments_granB))),"")</f>
        <v/>
      </c>
    </row>
    <row r="945" spans="1:31" x14ac:dyDescent="0.3">
      <c r="A945" s="23" t="str">
        <f t="shared" si="311"/>
        <v/>
      </c>
      <c r="B945" s="23" t="str">
        <f t="shared" si="295"/>
        <v/>
      </c>
      <c r="C945" s="23" t="str">
        <f t="shared" si="296"/>
        <v/>
      </c>
      <c r="D945" s="24" t="str">
        <f t="shared" si="297"/>
        <v/>
      </c>
      <c r="E945" s="261" t="str">
        <f t="shared" si="298"/>
        <v/>
      </c>
      <c r="F945" s="261" t="str">
        <f>IF(E945="","",SUM(E$4:E945))</f>
        <v/>
      </c>
      <c r="G945" s="261" t="str">
        <f t="shared" si="299"/>
        <v/>
      </c>
      <c r="H945" s="24" t="str">
        <f t="shared" si="300"/>
        <v/>
      </c>
      <c r="I945" s="24" t="str">
        <f t="shared" si="301"/>
        <v/>
      </c>
      <c r="J945" s="24" t="str">
        <f>IF(I945="","",SUM(I$4:I945))</f>
        <v/>
      </c>
      <c r="K945" s="24" t="str">
        <f t="shared" si="302"/>
        <v/>
      </c>
      <c r="L945" s="37" t="str">
        <f t="shared" si="315"/>
        <v/>
      </c>
      <c r="M945" s="37" t="str">
        <f t="shared" si="315"/>
        <v/>
      </c>
      <c r="N945" s="37" t="str">
        <f t="shared" si="315"/>
        <v/>
      </c>
      <c r="O945" s="37" t="str">
        <f t="shared" si="312"/>
        <v/>
      </c>
      <c r="P945" s="37" t="str">
        <f t="shared" si="313"/>
        <v/>
      </c>
      <c r="Q945" s="37" t="str">
        <f t="shared" si="303"/>
        <v/>
      </c>
      <c r="R945" s="25" t="str">
        <f t="shared" si="304"/>
        <v/>
      </c>
      <c r="S945" s="25" t="str">
        <f t="shared" si="305"/>
        <v/>
      </c>
      <c r="T945" s="25" t="str">
        <f t="shared" si="306"/>
        <v/>
      </c>
      <c r="U945" s="27" t="str">
        <f t="shared" si="307"/>
        <v/>
      </c>
      <c r="V945" s="26" t="str">
        <f t="shared" si="314"/>
        <v/>
      </c>
      <c r="W945" s="31" t="str">
        <f t="shared" si="308"/>
        <v/>
      </c>
      <c r="X945" s="88" t="str">
        <f>IF(U945="","",SUM($T$4:T945)*1000/J945*(1-Percent_bound_granB))</f>
        <v/>
      </c>
      <c r="Y945" s="88" t="str">
        <f>IF(U945="","",SUM($T$4:T945)*1000/F945*(1-Percent_bound_granB))</f>
        <v/>
      </c>
      <c r="Z945" s="90" t="str">
        <f t="shared" si="309"/>
        <v/>
      </c>
      <c r="AA945" s="68" t="str">
        <f>IF(AND(B944&lt;Runoff_duration_hr_granB/2,B945&gt;Runoff_duration_hr_granB/2),Runoff_duration_hr_granB/2,INDEX($B$4:$B$1500,IF(B945&gt;Runoff_duration_hr_granB/2,ROWS($AA$4:AA945)-1,ROWS($AA$4:AA945))))</f>
        <v/>
      </c>
      <c r="AB945" s="66" t="str">
        <f>IFERROR(ROUND(IF(HG_shape_granB="Constant flow",IF(AA945=Runoff_duration_hr_granB/2,CONVERT($D$4,"L","gal")/(Runoff_duration_hr_granB*60),VLOOKUP('Granular-Berm Calcs'!AA945,'Granular-Berm Calcs'!$B$4:$K$1500,6,FALSE)),IF(AA945=Runoff_duration_hr_granB/2,2*CONVERT($D$4,"L","gal")/(Runoff_duration_hr_granB*60),VLOOKUP('Granular-Berm Calcs'!AA945,'Granular-Berm Calcs'!$B$4:$K$1500,6,FALSE))),2),"")</f>
        <v/>
      </c>
      <c r="AC945" s="68" t="str">
        <f t="shared" si="310"/>
        <v/>
      </c>
      <c r="AD945" s="67" t="str">
        <f>IFERROR(IF(A945="","",(SUM($R$4:R945)+(O945*P945*Q945*Number_of_treatments_granB))),"")</f>
        <v/>
      </c>
      <c r="AE945" s="67" t="str">
        <f>IFERROR(IF(A945="","",(SUM($S$4:S945)+(O945*P945*Q945*Chem_pad_density_granB*2.54^3*Number_of_treatments_granB))),"")</f>
        <v/>
      </c>
    </row>
    <row r="946" spans="1:31" x14ac:dyDescent="0.3">
      <c r="A946" s="23" t="str">
        <f t="shared" si="311"/>
        <v/>
      </c>
      <c r="B946" s="23" t="str">
        <f t="shared" si="295"/>
        <v/>
      </c>
      <c r="C946" s="23" t="str">
        <f t="shared" si="296"/>
        <v/>
      </c>
      <c r="D946" s="24" t="str">
        <f t="shared" si="297"/>
        <v/>
      </c>
      <c r="E946" s="261" t="str">
        <f t="shared" si="298"/>
        <v/>
      </c>
      <c r="F946" s="261" t="str">
        <f>IF(E946="","",SUM(E$4:E946))</f>
        <v/>
      </c>
      <c r="G946" s="261" t="str">
        <f t="shared" si="299"/>
        <v/>
      </c>
      <c r="H946" s="24" t="str">
        <f t="shared" si="300"/>
        <v/>
      </c>
      <c r="I946" s="24" t="str">
        <f t="shared" si="301"/>
        <v/>
      </c>
      <c r="J946" s="24" t="str">
        <f>IF(I946="","",SUM(I$4:I946))</f>
        <v/>
      </c>
      <c r="K946" s="24" t="str">
        <f t="shared" si="302"/>
        <v/>
      </c>
      <c r="L946" s="37" t="str">
        <f t="shared" si="315"/>
        <v/>
      </c>
      <c r="M946" s="37" t="str">
        <f t="shared" si="315"/>
        <v/>
      </c>
      <c r="N946" s="37" t="str">
        <f t="shared" si="315"/>
        <v/>
      </c>
      <c r="O946" s="37" t="str">
        <f t="shared" si="312"/>
        <v/>
      </c>
      <c r="P946" s="37" t="str">
        <f t="shared" si="313"/>
        <v/>
      </c>
      <c r="Q946" s="37" t="str">
        <f t="shared" si="303"/>
        <v/>
      </c>
      <c r="R946" s="25" t="str">
        <f t="shared" si="304"/>
        <v/>
      </c>
      <c r="S946" s="25" t="str">
        <f t="shared" si="305"/>
        <v/>
      </c>
      <c r="T946" s="25" t="str">
        <f t="shared" si="306"/>
        <v/>
      </c>
      <c r="U946" s="27" t="str">
        <f t="shared" si="307"/>
        <v/>
      </c>
      <c r="V946" s="26" t="str">
        <f t="shared" si="314"/>
        <v/>
      </c>
      <c r="W946" s="31" t="str">
        <f t="shared" si="308"/>
        <v/>
      </c>
      <c r="X946" s="88" t="str">
        <f>IF(U946="","",SUM($T$4:T946)*1000/J946*(1-Percent_bound_granB))</f>
        <v/>
      </c>
      <c r="Y946" s="88" t="str">
        <f>IF(U946="","",SUM($T$4:T946)*1000/F946*(1-Percent_bound_granB))</f>
        <v/>
      </c>
      <c r="Z946" s="90" t="str">
        <f t="shared" si="309"/>
        <v/>
      </c>
      <c r="AA946" s="68" t="str">
        <f>IF(AND(B945&lt;Runoff_duration_hr_granB/2,B946&gt;Runoff_duration_hr_granB/2),Runoff_duration_hr_granB/2,INDEX($B$4:$B$1500,IF(B946&gt;Runoff_duration_hr_granB/2,ROWS($AA$4:AA946)-1,ROWS($AA$4:AA946))))</f>
        <v/>
      </c>
      <c r="AB946" s="66" t="str">
        <f>IFERROR(ROUND(IF(HG_shape_granB="Constant flow",IF(AA946=Runoff_duration_hr_granB/2,CONVERT($D$4,"L","gal")/(Runoff_duration_hr_granB*60),VLOOKUP('Granular-Berm Calcs'!AA946,'Granular-Berm Calcs'!$B$4:$K$1500,6,FALSE)),IF(AA946=Runoff_duration_hr_granB/2,2*CONVERT($D$4,"L","gal")/(Runoff_duration_hr_granB*60),VLOOKUP('Granular-Berm Calcs'!AA946,'Granular-Berm Calcs'!$B$4:$K$1500,6,FALSE))),2),"")</f>
        <v/>
      </c>
      <c r="AC946" s="68" t="str">
        <f t="shared" si="310"/>
        <v/>
      </c>
      <c r="AD946" s="67" t="str">
        <f>IFERROR(IF(A946="","",(SUM($R$4:R946)+(O946*P946*Q946*Number_of_treatments_granB))),"")</f>
        <v/>
      </c>
      <c r="AE946" s="67" t="str">
        <f>IFERROR(IF(A946="","",(SUM($S$4:S946)+(O946*P946*Q946*Chem_pad_density_granB*2.54^3*Number_of_treatments_granB))),"")</f>
        <v/>
      </c>
    </row>
    <row r="947" spans="1:31" x14ac:dyDescent="0.3">
      <c r="A947" s="23" t="str">
        <f t="shared" si="311"/>
        <v/>
      </c>
      <c r="B947" s="23" t="str">
        <f t="shared" si="295"/>
        <v/>
      </c>
      <c r="C947" s="23" t="str">
        <f t="shared" si="296"/>
        <v/>
      </c>
      <c r="D947" s="24" t="str">
        <f t="shared" si="297"/>
        <v/>
      </c>
      <c r="E947" s="261" t="str">
        <f t="shared" si="298"/>
        <v/>
      </c>
      <c r="F947" s="261" t="str">
        <f>IF(E947="","",SUM(E$4:E947))</f>
        <v/>
      </c>
      <c r="G947" s="261" t="str">
        <f t="shared" si="299"/>
        <v/>
      </c>
      <c r="H947" s="24" t="str">
        <f t="shared" si="300"/>
        <v/>
      </c>
      <c r="I947" s="24" t="str">
        <f t="shared" si="301"/>
        <v/>
      </c>
      <c r="J947" s="24" t="str">
        <f>IF(I947="","",SUM(I$4:I947))</f>
        <v/>
      </c>
      <c r="K947" s="24" t="str">
        <f t="shared" si="302"/>
        <v/>
      </c>
      <c r="L947" s="37" t="str">
        <f t="shared" si="315"/>
        <v/>
      </c>
      <c r="M947" s="37" t="str">
        <f t="shared" si="315"/>
        <v/>
      </c>
      <c r="N947" s="37" t="str">
        <f t="shared" si="315"/>
        <v/>
      </c>
      <c r="O947" s="37" t="str">
        <f t="shared" si="312"/>
        <v/>
      </c>
      <c r="P947" s="37" t="str">
        <f t="shared" si="313"/>
        <v/>
      </c>
      <c r="Q947" s="37" t="str">
        <f t="shared" si="303"/>
        <v/>
      </c>
      <c r="R947" s="25" t="str">
        <f t="shared" si="304"/>
        <v/>
      </c>
      <c r="S947" s="25" t="str">
        <f t="shared" si="305"/>
        <v/>
      </c>
      <c r="T947" s="25" t="str">
        <f t="shared" si="306"/>
        <v/>
      </c>
      <c r="U947" s="27" t="str">
        <f t="shared" si="307"/>
        <v/>
      </c>
      <c r="V947" s="26" t="str">
        <f t="shared" si="314"/>
        <v/>
      </c>
      <c r="W947" s="31" t="str">
        <f t="shared" si="308"/>
        <v/>
      </c>
      <c r="X947" s="88" t="str">
        <f>IF(U947="","",SUM($T$4:T947)*1000/J947*(1-Percent_bound_granB))</f>
        <v/>
      </c>
      <c r="Y947" s="88" t="str">
        <f>IF(U947="","",SUM($T$4:T947)*1000/F947*(1-Percent_bound_granB))</f>
        <v/>
      </c>
      <c r="Z947" s="90" t="str">
        <f t="shared" si="309"/>
        <v/>
      </c>
      <c r="AA947" s="68" t="str">
        <f>IF(AND(B946&lt;Runoff_duration_hr_granB/2,B947&gt;Runoff_duration_hr_granB/2),Runoff_duration_hr_granB/2,INDEX($B$4:$B$1500,IF(B947&gt;Runoff_duration_hr_granB/2,ROWS($AA$4:AA947)-1,ROWS($AA$4:AA947))))</f>
        <v/>
      </c>
      <c r="AB947" s="66" t="str">
        <f>IFERROR(ROUND(IF(HG_shape_granB="Constant flow",IF(AA947=Runoff_duration_hr_granB/2,CONVERT($D$4,"L","gal")/(Runoff_duration_hr_granB*60),VLOOKUP('Granular-Berm Calcs'!AA947,'Granular-Berm Calcs'!$B$4:$K$1500,6,FALSE)),IF(AA947=Runoff_duration_hr_granB/2,2*CONVERT($D$4,"L","gal")/(Runoff_duration_hr_granB*60),VLOOKUP('Granular-Berm Calcs'!AA947,'Granular-Berm Calcs'!$B$4:$K$1500,6,FALSE))),2),"")</f>
        <v/>
      </c>
      <c r="AC947" s="68" t="str">
        <f t="shared" si="310"/>
        <v/>
      </c>
      <c r="AD947" s="67" t="str">
        <f>IFERROR(IF(A947="","",(SUM($R$4:R947)+(O947*P947*Q947*Number_of_treatments_granB))),"")</f>
        <v/>
      </c>
      <c r="AE947" s="67" t="str">
        <f>IFERROR(IF(A947="","",(SUM($S$4:S947)+(O947*P947*Q947*Chem_pad_density_granB*2.54^3*Number_of_treatments_granB))),"")</f>
        <v/>
      </c>
    </row>
    <row r="948" spans="1:31" x14ac:dyDescent="0.3">
      <c r="A948" s="23" t="str">
        <f t="shared" si="311"/>
        <v/>
      </c>
      <c r="B948" s="23" t="str">
        <f t="shared" si="295"/>
        <v/>
      </c>
      <c r="C948" s="23" t="str">
        <f t="shared" si="296"/>
        <v/>
      </c>
      <c r="D948" s="24" t="str">
        <f t="shared" si="297"/>
        <v/>
      </c>
      <c r="E948" s="261" t="str">
        <f t="shared" si="298"/>
        <v/>
      </c>
      <c r="F948" s="261" t="str">
        <f>IF(E948="","",SUM(E$4:E948))</f>
        <v/>
      </c>
      <c r="G948" s="261" t="str">
        <f t="shared" si="299"/>
        <v/>
      </c>
      <c r="H948" s="24" t="str">
        <f t="shared" si="300"/>
        <v/>
      </c>
      <c r="I948" s="24" t="str">
        <f t="shared" si="301"/>
        <v/>
      </c>
      <c r="J948" s="24" t="str">
        <f>IF(I948="","",SUM(I$4:I948))</f>
        <v/>
      </c>
      <c r="K948" s="24" t="str">
        <f t="shared" si="302"/>
        <v/>
      </c>
      <c r="L948" s="37" t="str">
        <f t="shared" si="315"/>
        <v/>
      </c>
      <c r="M948" s="37" t="str">
        <f t="shared" si="315"/>
        <v/>
      </c>
      <c r="N948" s="37" t="str">
        <f t="shared" si="315"/>
        <v/>
      </c>
      <c r="O948" s="37" t="str">
        <f t="shared" si="312"/>
        <v/>
      </c>
      <c r="P948" s="37" t="str">
        <f t="shared" si="313"/>
        <v/>
      </c>
      <c r="Q948" s="37" t="str">
        <f t="shared" si="303"/>
        <v/>
      </c>
      <c r="R948" s="25" t="str">
        <f t="shared" si="304"/>
        <v/>
      </c>
      <c r="S948" s="25" t="str">
        <f t="shared" si="305"/>
        <v/>
      </c>
      <c r="T948" s="25" t="str">
        <f t="shared" si="306"/>
        <v/>
      </c>
      <c r="U948" s="27" t="str">
        <f t="shared" si="307"/>
        <v/>
      </c>
      <c r="V948" s="26" t="str">
        <f t="shared" si="314"/>
        <v/>
      </c>
      <c r="W948" s="31" t="str">
        <f t="shared" si="308"/>
        <v/>
      </c>
      <c r="X948" s="88" t="str">
        <f>IF(U948="","",SUM($T$4:T948)*1000/J948*(1-Percent_bound_granB))</f>
        <v/>
      </c>
      <c r="Y948" s="88" t="str">
        <f>IF(U948="","",SUM($T$4:T948)*1000/F948*(1-Percent_bound_granB))</f>
        <v/>
      </c>
      <c r="Z948" s="90" t="str">
        <f t="shared" si="309"/>
        <v/>
      </c>
      <c r="AA948" s="68" t="str">
        <f>IF(AND(B947&lt;Runoff_duration_hr_granB/2,B948&gt;Runoff_duration_hr_granB/2),Runoff_duration_hr_granB/2,INDEX($B$4:$B$1500,IF(B948&gt;Runoff_duration_hr_granB/2,ROWS($AA$4:AA948)-1,ROWS($AA$4:AA948))))</f>
        <v/>
      </c>
      <c r="AB948" s="66" t="str">
        <f>IFERROR(ROUND(IF(HG_shape_granB="Constant flow",IF(AA948=Runoff_duration_hr_granB/2,CONVERT($D$4,"L","gal")/(Runoff_duration_hr_granB*60),VLOOKUP('Granular-Berm Calcs'!AA948,'Granular-Berm Calcs'!$B$4:$K$1500,6,FALSE)),IF(AA948=Runoff_duration_hr_granB/2,2*CONVERT($D$4,"L","gal")/(Runoff_duration_hr_granB*60),VLOOKUP('Granular-Berm Calcs'!AA948,'Granular-Berm Calcs'!$B$4:$K$1500,6,FALSE))),2),"")</f>
        <v/>
      </c>
      <c r="AC948" s="68" t="str">
        <f t="shared" si="310"/>
        <v/>
      </c>
      <c r="AD948" s="67" t="str">
        <f>IFERROR(IF(A948="","",(SUM($R$4:R948)+(O948*P948*Q948*Number_of_treatments_granB))),"")</f>
        <v/>
      </c>
      <c r="AE948" s="67" t="str">
        <f>IFERROR(IF(A948="","",(SUM($S$4:S948)+(O948*P948*Q948*Chem_pad_density_granB*2.54^3*Number_of_treatments_granB))),"")</f>
        <v/>
      </c>
    </row>
    <row r="949" spans="1:31" x14ac:dyDescent="0.3">
      <c r="A949" s="23" t="str">
        <f t="shared" si="311"/>
        <v/>
      </c>
      <c r="B949" s="23" t="str">
        <f t="shared" si="295"/>
        <v/>
      </c>
      <c r="C949" s="23" t="str">
        <f t="shared" si="296"/>
        <v/>
      </c>
      <c r="D949" s="24" t="str">
        <f t="shared" si="297"/>
        <v/>
      </c>
      <c r="E949" s="261" t="str">
        <f t="shared" si="298"/>
        <v/>
      </c>
      <c r="F949" s="261" t="str">
        <f>IF(E949="","",SUM(E$4:E949))</f>
        <v/>
      </c>
      <c r="G949" s="261" t="str">
        <f t="shared" si="299"/>
        <v/>
      </c>
      <c r="H949" s="24" t="str">
        <f t="shared" si="300"/>
        <v/>
      </c>
      <c r="I949" s="24" t="str">
        <f t="shared" si="301"/>
        <v/>
      </c>
      <c r="J949" s="24" t="str">
        <f>IF(I949="","",SUM(I$4:I949))</f>
        <v/>
      </c>
      <c r="K949" s="24" t="str">
        <f t="shared" si="302"/>
        <v/>
      </c>
      <c r="L949" s="37" t="str">
        <f t="shared" si="315"/>
        <v/>
      </c>
      <c r="M949" s="37" t="str">
        <f t="shared" si="315"/>
        <v/>
      </c>
      <c r="N949" s="37" t="str">
        <f t="shared" si="315"/>
        <v/>
      </c>
      <c r="O949" s="37" t="str">
        <f t="shared" si="312"/>
        <v/>
      </c>
      <c r="P949" s="37" t="str">
        <f t="shared" si="313"/>
        <v/>
      </c>
      <c r="Q949" s="37" t="str">
        <f t="shared" si="303"/>
        <v/>
      </c>
      <c r="R949" s="25" t="str">
        <f t="shared" si="304"/>
        <v/>
      </c>
      <c r="S949" s="25" t="str">
        <f t="shared" si="305"/>
        <v/>
      </c>
      <c r="T949" s="25" t="str">
        <f t="shared" si="306"/>
        <v/>
      </c>
      <c r="U949" s="27" t="str">
        <f t="shared" si="307"/>
        <v/>
      </c>
      <c r="V949" s="26" t="str">
        <f t="shared" si="314"/>
        <v/>
      </c>
      <c r="W949" s="31" t="str">
        <f t="shared" si="308"/>
        <v/>
      </c>
      <c r="X949" s="88" t="str">
        <f>IF(U949="","",SUM($T$4:T949)*1000/J949*(1-Percent_bound_granB))</f>
        <v/>
      </c>
      <c r="Y949" s="88" t="str">
        <f>IF(U949="","",SUM($T$4:T949)*1000/F949*(1-Percent_bound_granB))</f>
        <v/>
      </c>
      <c r="Z949" s="90" t="str">
        <f t="shared" si="309"/>
        <v/>
      </c>
      <c r="AA949" s="68" t="str">
        <f>IF(AND(B948&lt;Runoff_duration_hr_granB/2,B949&gt;Runoff_duration_hr_granB/2),Runoff_duration_hr_granB/2,INDEX($B$4:$B$1500,IF(B949&gt;Runoff_duration_hr_granB/2,ROWS($AA$4:AA949)-1,ROWS($AA$4:AA949))))</f>
        <v/>
      </c>
      <c r="AB949" s="66" t="str">
        <f>IFERROR(ROUND(IF(HG_shape_granB="Constant flow",IF(AA949=Runoff_duration_hr_granB/2,CONVERT($D$4,"L","gal")/(Runoff_duration_hr_granB*60),VLOOKUP('Granular-Berm Calcs'!AA949,'Granular-Berm Calcs'!$B$4:$K$1500,6,FALSE)),IF(AA949=Runoff_duration_hr_granB/2,2*CONVERT($D$4,"L","gal")/(Runoff_duration_hr_granB*60),VLOOKUP('Granular-Berm Calcs'!AA949,'Granular-Berm Calcs'!$B$4:$K$1500,6,FALSE))),2),"")</f>
        <v/>
      </c>
      <c r="AC949" s="68" t="str">
        <f t="shared" si="310"/>
        <v/>
      </c>
      <c r="AD949" s="67" t="str">
        <f>IFERROR(IF(A949="","",(SUM($R$4:R949)+(O949*P949*Q949*Number_of_treatments_granB))),"")</f>
        <v/>
      </c>
      <c r="AE949" s="67" t="str">
        <f>IFERROR(IF(A949="","",(SUM($S$4:S949)+(O949*P949*Q949*Chem_pad_density_granB*2.54^3*Number_of_treatments_granB))),"")</f>
        <v/>
      </c>
    </row>
    <row r="950" spans="1:31" x14ac:dyDescent="0.3">
      <c r="A950" s="23" t="str">
        <f t="shared" si="311"/>
        <v/>
      </c>
      <c r="B950" s="23" t="str">
        <f t="shared" si="295"/>
        <v/>
      </c>
      <c r="C950" s="23" t="str">
        <f t="shared" si="296"/>
        <v/>
      </c>
      <c r="D950" s="24" t="str">
        <f t="shared" si="297"/>
        <v/>
      </c>
      <c r="E950" s="261" t="str">
        <f t="shared" si="298"/>
        <v/>
      </c>
      <c r="F950" s="261" t="str">
        <f>IF(E950="","",SUM(E$4:E950))</f>
        <v/>
      </c>
      <c r="G950" s="261" t="str">
        <f t="shared" si="299"/>
        <v/>
      </c>
      <c r="H950" s="24" t="str">
        <f t="shared" si="300"/>
        <v/>
      </c>
      <c r="I950" s="24" t="str">
        <f t="shared" si="301"/>
        <v/>
      </c>
      <c r="J950" s="24" t="str">
        <f>IF(I950="","",SUM(I$4:I950))</f>
        <v/>
      </c>
      <c r="K950" s="24" t="str">
        <f t="shared" si="302"/>
        <v/>
      </c>
      <c r="L950" s="37" t="str">
        <f t="shared" si="315"/>
        <v/>
      </c>
      <c r="M950" s="37" t="str">
        <f t="shared" si="315"/>
        <v/>
      </c>
      <c r="N950" s="37" t="str">
        <f t="shared" si="315"/>
        <v/>
      </c>
      <c r="O950" s="37" t="str">
        <f t="shared" si="312"/>
        <v/>
      </c>
      <c r="P950" s="37" t="str">
        <f t="shared" si="313"/>
        <v/>
      </c>
      <c r="Q950" s="37" t="str">
        <f t="shared" si="303"/>
        <v/>
      </c>
      <c r="R950" s="25" t="str">
        <f t="shared" si="304"/>
        <v/>
      </c>
      <c r="S950" s="25" t="str">
        <f t="shared" si="305"/>
        <v/>
      </c>
      <c r="T950" s="25" t="str">
        <f t="shared" si="306"/>
        <v/>
      </c>
      <c r="U950" s="27" t="str">
        <f t="shared" si="307"/>
        <v/>
      </c>
      <c r="V950" s="26" t="str">
        <f t="shared" si="314"/>
        <v/>
      </c>
      <c r="W950" s="31" t="str">
        <f t="shared" si="308"/>
        <v/>
      </c>
      <c r="X950" s="88" t="str">
        <f>IF(U950="","",SUM($T$4:T950)*1000/J950*(1-Percent_bound_granB))</f>
        <v/>
      </c>
      <c r="Y950" s="88" t="str">
        <f>IF(U950="","",SUM($T$4:T950)*1000/F950*(1-Percent_bound_granB))</f>
        <v/>
      </c>
      <c r="Z950" s="90" t="str">
        <f t="shared" si="309"/>
        <v/>
      </c>
      <c r="AA950" s="68" t="str">
        <f>IF(AND(B949&lt;Runoff_duration_hr_granB/2,B950&gt;Runoff_duration_hr_granB/2),Runoff_duration_hr_granB/2,INDEX($B$4:$B$1500,IF(B950&gt;Runoff_duration_hr_granB/2,ROWS($AA$4:AA950)-1,ROWS($AA$4:AA950))))</f>
        <v/>
      </c>
      <c r="AB950" s="66" t="str">
        <f>IFERROR(ROUND(IF(HG_shape_granB="Constant flow",IF(AA950=Runoff_duration_hr_granB/2,CONVERT($D$4,"L","gal")/(Runoff_duration_hr_granB*60),VLOOKUP('Granular-Berm Calcs'!AA950,'Granular-Berm Calcs'!$B$4:$K$1500,6,FALSE)),IF(AA950=Runoff_duration_hr_granB/2,2*CONVERT($D$4,"L","gal")/(Runoff_duration_hr_granB*60),VLOOKUP('Granular-Berm Calcs'!AA950,'Granular-Berm Calcs'!$B$4:$K$1500,6,FALSE))),2),"")</f>
        <v/>
      </c>
      <c r="AC950" s="68" t="str">
        <f t="shared" si="310"/>
        <v/>
      </c>
      <c r="AD950" s="67" t="str">
        <f>IFERROR(IF(A950="","",(SUM($R$4:R950)+(O950*P950*Q950*Number_of_treatments_granB))),"")</f>
        <v/>
      </c>
      <c r="AE950" s="67" t="str">
        <f>IFERROR(IF(A950="","",(SUM($S$4:S950)+(O950*P950*Q950*Chem_pad_density_granB*2.54^3*Number_of_treatments_granB))),"")</f>
        <v/>
      </c>
    </row>
    <row r="951" spans="1:31" x14ac:dyDescent="0.3">
      <c r="A951" s="23" t="str">
        <f t="shared" si="311"/>
        <v/>
      </c>
      <c r="B951" s="23" t="str">
        <f t="shared" si="295"/>
        <v/>
      </c>
      <c r="C951" s="23" t="str">
        <f t="shared" si="296"/>
        <v/>
      </c>
      <c r="D951" s="24" t="str">
        <f t="shared" si="297"/>
        <v/>
      </c>
      <c r="E951" s="261" t="str">
        <f t="shared" si="298"/>
        <v/>
      </c>
      <c r="F951" s="261" t="str">
        <f>IF(E951="","",SUM(E$4:E951))</f>
        <v/>
      </c>
      <c r="G951" s="261" t="str">
        <f t="shared" si="299"/>
        <v/>
      </c>
      <c r="H951" s="24" t="str">
        <f t="shared" si="300"/>
        <v/>
      </c>
      <c r="I951" s="24" t="str">
        <f t="shared" si="301"/>
        <v/>
      </c>
      <c r="J951" s="24" t="str">
        <f>IF(I951="","",SUM(I$4:I951))</f>
        <v/>
      </c>
      <c r="K951" s="24" t="str">
        <f t="shared" si="302"/>
        <v/>
      </c>
      <c r="L951" s="37" t="str">
        <f t="shared" si="315"/>
        <v/>
      </c>
      <c r="M951" s="37" t="str">
        <f t="shared" si="315"/>
        <v/>
      </c>
      <c r="N951" s="37" t="str">
        <f t="shared" si="315"/>
        <v/>
      </c>
      <c r="O951" s="37" t="str">
        <f t="shared" si="312"/>
        <v/>
      </c>
      <c r="P951" s="37" t="str">
        <f t="shared" si="313"/>
        <v/>
      </c>
      <c r="Q951" s="37" t="str">
        <f t="shared" si="303"/>
        <v/>
      </c>
      <c r="R951" s="25" t="str">
        <f t="shared" si="304"/>
        <v/>
      </c>
      <c r="S951" s="25" t="str">
        <f t="shared" si="305"/>
        <v/>
      </c>
      <c r="T951" s="25" t="str">
        <f t="shared" si="306"/>
        <v/>
      </c>
      <c r="U951" s="27" t="str">
        <f t="shared" si="307"/>
        <v/>
      </c>
      <c r="V951" s="26" t="str">
        <f t="shared" si="314"/>
        <v/>
      </c>
      <c r="W951" s="31" t="str">
        <f t="shared" si="308"/>
        <v/>
      </c>
      <c r="X951" s="88" t="str">
        <f>IF(U951="","",SUM($T$4:T951)*1000/J951*(1-Percent_bound_granB))</f>
        <v/>
      </c>
      <c r="Y951" s="88" t="str">
        <f>IF(U951="","",SUM($T$4:T951)*1000/F951*(1-Percent_bound_granB))</f>
        <v/>
      </c>
      <c r="Z951" s="90" t="str">
        <f t="shared" si="309"/>
        <v/>
      </c>
      <c r="AA951" s="68" t="str">
        <f>IF(AND(B950&lt;Runoff_duration_hr_granB/2,B951&gt;Runoff_duration_hr_granB/2),Runoff_duration_hr_granB/2,INDEX($B$4:$B$1500,IF(B951&gt;Runoff_duration_hr_granB/2,ROWS($AA$4:AA951)-1,ROWS($AA$4:AA951))))</f>
        <v/>
      </c>
      <c r="AB951" s="66" t="str">
        <f>IFERROR(ROUND(IF(HG_shape_granB="Constant flow",IF(AA951=Runoff_duration_hr_granB/2,CONVERT($D$4,"L","gal")/(Runoff_duration_hr_granB*60),VLOOKUP('Granular-Berm Calcs'!AA951,'Granular-Berm Calcs'!$B$4:$K$1500,6,FALSE)),IF(AA951=Runoff_duration_hr_granB/2,2*CONVERT($D$4,"L","gal")/(Runoff_duration_hr_granB*60),VLOOKUP('Granular-Berm Calcs'!AA951,'Granular-Berm Calcs'!$B$4:$K$1500,6,FALSE))),2),"")</f>
        <v/>
      </c>
      <c r="AC951" s="68" t="str">
        <f t="shared" si="310"/>
        <v/>
      </c>
      <c r="AD951" s="67" t="str">
        <f>IFERROR(IF(A951="","",(SUM($R$4:R951)+(O951*P951*Q951*Number_of_treatments_granB))),"")</f>
        <v/>
      </c>
      <c r="AE951" s="67" t="str">
        <f>IFERROR(IF(A951="","",(SUM($S$4:S951)+(O951*P951*Q951*Chem_pad_density_granB*2.54^3*Number_of_treatments_granB))),"")</f>
        <v/>
      </c>
    </row>
    <row r="952" spans="1:31" x14ac:dyDescent="0.3">
      <c r="A952" s="23" t="str">
        <f t="shared" si="311"/>
        <v/>
      </c>
      <c r="B952" s="23" t="str">
        <f t="shared" si="295"/>
        <v/>
      </c>
      <c r="C952" s="23" t="str">
        <f t="shared" si="296"/>
        <v/>
      </c>
      <c r="D952" s="24" t="str">
        <f t="shared" si="297"/>
        <v/>
      </c>
      <c r="E952" s="261" t="str">
        <f t="shared" si="298"/>
        <v/>
      </c>
      <c r="F952" s="261" t="str">
        <f>IF(E952="","",SUM(E$4:E952))</f>
        <v/>
      </c>
      <c r="G952" s="261" t="str">
        <f t="shared" si="299"/>
        <v/>
      </c>
      <c r="H952" s="24" t="str">
        <f t="shared" si="300"/>
        <v/>
      </c>
      <c r="I952" s="24" t="str">
        <f t="shared" si="301"/>
        <v/>
      </c>
      <c r="J952" s="24" t="str">
        <f>IF(I952="","",SUM(I$4:I952))</f>
        <v/>
      </c>
      <c r="K952" s="24" t="str">
        <f t="shared" si="302"/>
        <v/>
      </c>
      <c r="L952" s="37" t="str">
        <f t="shared" si="315"/>
        <v/>
      </c>
      <c r="M952" s="37" t="str">
        <f t="shared" si="315"/>
        <v/>
      </c>
      <c r="N952" s="37" t="str">
        <f t="shared" si="315"/>
        <v/>
      </c>
      <c r="O952" s="37" t="str">
        <f t="shared" si="312"/>
        <v/>
      </c>
      <c r="P952" s="37" t="str">
        <f t="shared" si="313"/>
        <v/>
      </c>
      <c r="Q952" s="37" t="str">
        <f t="shared" si="303"/>
        <v/>
      </c>
      <c r="R952" s="25" t="str">
        <f t="shared" si="304"/>
        <v/>
      </c>
      <c r="S952" s="25" t="str">
        <f t="shared" si="305"/>
        <v/>
      </c>
      <c r="T952" s="25" t="str">
        <f t="shared" si="306"/>
        <v/>
      </c>
      <c r="U952" s="27" t="str">
        <f t="shared" si="307"/>
        <v/>
      </c>
      <c r="V952" s="26" t="str">
        <f t="shared" si="314"/>
        <v/>
      </c>
      <c r="W952" s="31" t="str">
        <f t="shared" si="308"/>
        <v/>
      </c>
      <c r="X952" s="88" t="str">
        <f>IF(U952="","",SUM($T$4:T952)*1000/J952*(1-Percent_bound_granB))</f>
        <v/>
      </c>
      <c r="Y952" s="88" t="str">
        <f>IF(U952="","",SUM($T$4:T952)*1000/F952*(1-Percent_bound_granB))</f>
        <v/>
      </c>
      <c r="Z952" s="90" t="str">
        <f t="shared" si="309"/>
        <v/>
      </c>
      <c r="AA952" s="68" t="str">
        <f>IF(AND(B951&lt;Runoff_duration_hr_granB/2,B952&gt;Runoff_duration_hr_granB/2),Runoff_duration_hr_granB/2,INDEX($B$4:$B$1500,IF(B952&gt;Runoff_duration_hr_granB/2,ROWS($AA$4:AA952)-1,ROWS($AA$4:AA952))))</f>
        <v/>
      </c>
      <c r="AB952" s="66" t="str">
        <f>IFERROR(ROUND(IF(HG_shape_granB="Constant flow",IF(AA952=Runoff_duration_hr_granB/2,CONVERT($D$4,"L","gal")/(Runoff_duration_hr_granB*60),VLOOKUP('Granular-Berm Calcs'!AA952,'Granular-Berm Calcs'!$B$4:$K$1500,6,FALSE)),IF(AA952=Runoff_duration_hr_granB/2,2*CONVERT($D$4,"L","gal")/(Runoff_duration_hr_granB*60),VLOOKUP('Granular-Berm Calcs'!AA952,'Granular-Berm Calcs'!$B$4:$K$1500,6,FALSE))),2),"")</f>
        <v/>
      </c>
      <c r="AC952" s="68" t="str">
        <f t="shared" si="310"/>
        <v/>
      </c>
      <c r="AD952" s="67" t="str">
        <f>IFERROR(IF(A952="","",(SUM($R$4:R952)+(O952*P952*Q952*Number_of_treatments_granB))),"")</f>
        <v/>
      </c>
      <c r="AE952" s="67" t="str">
        <f>IFERROR(IF(A952="","",(SUM($S$4:S952)+(O952*P952*Q952*Chem_pad_density_granB*2.54^3*Number_of_treatments_granB))),"")</f>
        <v/>
      </c>
    </row>
    <row r="953" spans="1:31" x14ac:dyDescent="0.3">
      <c r="A953" s="23" t="str">
        <f t="shared" si="311"/>
        <v/>
      </c>
      <c r="B953" s="23" t="str">
        <f t="shared" si="295"/>
        <v/>
      </c>
      <c r="C953" s="23" t="str">
        <f t="shared" si="296"/>
        <v/>
      </c>
      <c r="D953" s="24" t="str">
        <f t="shared" si="297"/>
        <v/>
      </c>
      <c r="E953" s="261" t="str">
        <f t="shared" si="298"/>
        <v/>
      </c>
      <c r="F953" s="261" t="str">
        <f>IF(E953="","",SUM(E$4:E953))</f>
        <v/>
      </c>
      <c r="G953" s="261" t="str">
        <f t="shared" si="299"/>
        <v/>
      </c>
      <c r="H953" s="24" t="str">
        <f t="shared" si="300"/>
        <v/>
      </c>
      <c r="I953" s="24" t="str">
        <f t="shared" si="301"/>
        <v/>
      </c>
      <c r="J953" s="24" t="str">
        <f>IF(I953="","",SUM(I$4:I953))</f>
        <v/>
      </c>
      <c r="K953" s="24" t="str">
        <f t="shared" si="302"/>
        <v/>
      </c>
      <c r="L953" s="37" t="str">
        <f t="shared" si="315"/>
        <v/>
      </c>
      <c r="M953" s="37" t="str">
        <f t="shared" si="315"/>
        <v/>
      </c>
      <c r="N953" s="37" t="str">
        <f t="shared" si="315"/>
        <v/>
      </c>
      <c r="O953" s="37" t="str">
        <f t="shared" si="312"/>
        <v/>
      </c>
      <c r="P953" s="37" t="str">
        <f t="shared" si="313"/>
        <v/>
      </c>
      <c r="Q953" s="37" t="str">
        <f t="shared" si="303"/>
        <v/>
      </c>
      <c r="R953" s="25" t="str">
        <f t="shared" si="304"/>
        <v/>
      </c>
      <c r="S953" s="25" t="str">
        <f t="shared" si="305"/>
        <v/>
      </c>
      <c r="T953" s="25" t="str">
        <f t="shared" si="306"/>
        <v/>
      </c>
      <c r="U953" s="27" t="str">
        <f t="shared" si="307"/>
        <v/>
      </c>
      <c r="V953" s="26" t="str">
        <f t="shared" si="314"/>
        <v/>
      </c>
      <c r="W953" s="31" t="str">
        <f t="shared" si="308"/>
        <v/>
      </c>
      <c r="X953" s="88" t="str">
        <f>IF(U953="","",SUM($T$4:T953)*1000/J953*(1-Percent_bound_granB))</f>
        <v/>
      </c>
      <c r="Y953" s="88" t="str">
        <f>IF(U953="","",SUM($T$4:T953)*1000/F953*(1-Percent_bound_granB))</f>
        <v/>
      </c>
      <c r="Z953" s="90" t="str">
        <f t="shared" si="309"/>
        <v/>
      </c>
      <c r="AA953" s="68" t="str">
        <f>IF(AND(B952&lt;Runoff_duration_hr_granB/2,B953&gt;Runoff_duration_hr_granB/2),Runoff_duration_hr_granB/2,INDEX($B$4:$B$1500,IF(B953&gt;Runoff_duration_hr_granB/2,ROWS($AA$4:AA953)-1,ROWS($AA$4:AA953))))</f>
        <v/>
      </c>
      <c r="AB953" s="66" t="str">
        <f>IFERROR(ROUND(IF(HG_shape_granB="Constant flow",IF(AA953=Runoff_duration_hr_granB/2,CONVERT($D$4,"L","gal")/(Runoff_duration_hr_granB*60),VLOOKUP('Granular-Berm Calcs'!AA953,'Granular-Berm Calcs'!$B$4:$K$1500,6,FALSE)),IF(AA953=Runoff_duration_hr_granB/2,2*CONVERT($D$4,"L","gal")/(Runoff_duration_hr_granB*60),VLOOKUP('Granular-Berm Calcs'!AA953,'Granular-Berm Calcs'!$B$4:$K$1500,6,FALSE))),2),"")</f>
        <v/>
      </c>
      <c r="AC953" s="68" t="str">
        <f t="shared" si="310"/>
        <v/>
      </c>
      <c r="AD953" s="67" t="str">
        <f>IFERROR(IF(A953="","",(SUM($R$4:R953)+(O953*P953*Q953*Number_of_treatments_granB))),"")</f>
        <v/>
      </c>
      <c r="AE953" s="67" t="str">
        <f>IFERROR(IF(A953="","",(SUM($S$4:S953)+(O953*P953*Q953*Chem_pad_density_granB*2.54^3*Number_of_treatments_granB))),"")</f>
        <v/>
      </c>
    </row>
    <row r="954" spans="1:31" x14ac:dyDescent="0.3">
      <c r="A954" s="23" t="str">
        <f t="shared" si="311"/>
        <v/>
      </c>
      <c r="B954" s="23" t="str">
        <f t="shared" si="295"/>
        <v/>
      </c>
      <c r="C954" s="23" t="str">
        <f t="shared" si="296"/>
        <v/>
      </c>
      <c r="D954" s="24" t="str">
        <f t="shared" si="297"/>
        <v/>
      </c>
      <c r="E954" s="261" t="str">
        <f t="shared" si="298"/>
        <v/>
      </c>
      <c r="F954" s="261" t="str">
        <f>IF(E954="","",SUM(E$4:E954))</f>
        <v/>
      </c>
      <c r="G954" s="261" t="str">
        <f t="shared" si="299"/>
        <v/>
      </c>
      <c r="H954" s="24" t="str">
        <f t="shared" si="300"/>
        <v/>
      </c>
      <c r="I954" s="24" t="str">
        <f t="shared" si="301"/>
        <v/>
      </c>
      <c r="J954" s="24" t="str">
        <f>IF(I954="","",SUM(I$4:I954))</f>
        <v/>
      </c>
      <c r="K954" s="24" t="str">
        <f t="shared" si="302"/>
        <v/>
      </c>
      <c r="L954" s="37" t="str">
        <f t="shared" si="315"/>
        <v/>
      </c>
      <c r="M954" s="37" t="str">
        <f t="shared" si="315"/>
        <v/>
      </c>
      <c r="N954" s="37" t="str">
        <f t="shared" si="315"/>
        <v/>
      </c>
      <c r="O954" s="37" t="str">
        <f t="shared" si="312"/>
        <v/>
      </c>
      <c r="P954" s="37" t="str">
        <f t="shared" si="313"/>
        <v/>
      </c>
      <c r="Q954" s="37" t="str">
        <f t="shared" si="303"/>
        <v/>
      </c>
      <c r="R954" s="25" t="str">
        <f t="shared" si="304"/>
        <v/>
      </c>
      <c r="S954" s="25" t="str">
        <f t="shared" si="305"/>
        <v/>
      </c>
      <c r="T954" s="25" t="str">
        <f t="shared" si="306"/>
        <v/>
      </c>
      <c r="U954" s="27" t="str">
        <f t="shared" si="307"/>
        <v/>
      </c>
      <c r="V954" s="26" t="str">
        <f t="shared" si="314"/>
        <v/>
      </c>
      <c r="W954" s="31" t="str">
        <f t="shared" si="308"/>
        <v/>
      </c>
      <c r="X954" s="88" t="str">
        <f>IF(U954="","",SUM($T$4:T954)*1000/J954*(1-Percent_bound_granB))</f>
        <v/>
      </c>
      <c r="Y954" s="88" t="str">
        <f>IF(U954="","",SUM($T$4:T954)*1000/F954*(1-Percent_bound_granB))</f>
        <v/>
      </c>
      <c r="Z954" s="90" t="str">
        <f t="shared" si="309"/>
        <v/>
      </c>
      <c r="AA954" s="68" t="str">
        <f>IF(AND(B953&lt;Runoff_duration_hr_granB/2,B954&gt;Runoff_duration_hr_granB/2),Runoff_duration_hr_granB/2,INDEX($B$4:$B$1500,IF(B954&gt;Runoff_duration_hr_granB/2,ROWS($AA$4:AA954)-1,ROWS($AA$4:AA954))))</f>
        <v/>
      </c>
      <c r="AB954" s="66" t="str">
        <f>IFERROR(ROUND(IF(HG_shape_granB="Constant flow",IF(AA954=Runoff_duration_hr_granB/2,CONVERT($D$4,"L","gal")/(Runoff_duration_hr_granB*60),VLOOKUP('Granular-Berm Calcs'!AA954,'Granular-Berm Calcs'!$B$4:$K$1500,6,FALSE)),IF(AA954=Runoff_duration_hr_granB/2,2*CONVERT($D$4,"L","gal")/(Runoff_duration_hr_granB*60),VLOOKUP('Granular-Berm Calcs'!AA954,'Granular-Berm Calcs'!$B$4:$K$1500,6,FALSE))),2),"")</f>
        <v/>
      </c>
      <c r="AC954" s="68" t="str">
        <f t="shared" si="310"/>
        <v/>
      </c>
      <c r="AD954" s="67" t="str">
        <f>IFERROR(IF(A954="","",(SUM($R$4:R954)+(O954*P954*Q954*Number_of_treatments_granB))),"")</f>
        <v/>
      </c>
      <c r="AE954" s="67" t="str">
        <f>IFERROR(IF(A954="","",(SUM($S$4:S954)+(O954*P954*Q954*Chem_pad_density_granB*2.54^3*Number_of_treatments_granB))),"")</f>
        <v/>
      </c>
    </row>
    <row r="955" spans="1:31" x14ac:dyDescent="0.3">
      <c r="A955" s="23" t="str">
        <f t="shared" si="311"/>
        <v/>
      </c>
      <c r="B955" s="23" t="str">
        <f t="shared" si="295"/>
        <v/>
      </c>
      <c r="C955" s="23" t="str">
        <f t="shared" si="296"/>
        <v/>
      </c>
      <c r="D955" s="24" t="str">
        <f t="shared" si="297"/>
        <v/>
      </c>
      <c r="E955" s="261" t="str">
        <f t="shared" si="298"/>
        <v/>
      </c>
      <c r="F955" s="261" t="str">
        <f>IF(E955="","",SUM(E$4:E955))</f>
        <v/>
      </c>
      <c r="G955" s="261" t="str">
        <f t="shared" si="299"/>
        <v/>
      </c>
      <c r="H955" s="24" t="str">
        <f t="shared" si="300"/>
        <v/>
      </c>
      <c r="I955" s="24" t="str">
        <f t="shared" si="301"/>
        <v/>
      </c>
      <c r="J955" s="24" t="str">
        <f>IF(I955="","",SUM(I$4:I955))</f>
        <v/>
      </c>
      <c r="K955" s="24" t="str">
        <f t="shared" si="302"/>
        <v/>
      </c>
      <c r="L955" s="37" t="str">
        <f t="shared" si="315"/>
        <v/>
      </c>
      <c r="M955" s="37" t="str">
        <f t="shared" si="315"/>
        <v/>
      </c>
      <c r="N955" s="37" t="str">
        <f t="shared" si="315"/>
        <v/>
      </c>
      <c r="O955" s="37" t="str">
        <f t="shared" si="312"/>
        <v/>
      </c>
      <c r="P955" s="37" t="str">
        <f t="shared" si="313"/>
        <v/>
      </c>
      <c r="Q955" s="37" t="str">
        <f t="shared" si="303"/>
        <v/>
      </c>
      <c r="R955" s="25" t="str">
        <f t="shared" si="304"/>
        <v/>
      </c>
      <c r="S955" s="25" t="str">
        <f t="shared" si="305"/>
        <v/>
      </c>
      <c r="T955" s="25" t="str">
        <f t="shared" si="306"/>
        <v/>
      </c>
      <c r="U955" s="27" t="str">
        <f t="shared" si="307"/>
        <v/>
      </c>
      <c r="V955" s="26" t="str">
        <f t="shared" si="314"/>
        <v/>
      </c>
      <c r="W955" s="31" t="str">
        <f t="shared" si="308"/>
        <v/>
      </c>
      <c r="X955" s="88" t="str">
        <f>IF(U955="","",SUM($T$4:T955)*1000/J955*(1-Percent_bound_granB))</f>
        <v/>
      </c>
      <c r="Y955" s="88" t="str">
        <f>IF(U955="","",SUM($T$4:T955)*1000/F955*(1-Percent_bound_granB))</f>
        <v/>
      </c>
      <c r="Z955" s="90" t="str">
        <f t="shared" si="309"/>
        <v/>
      </c>
      <c r="AA955" s="68" t="str">
        <f>IF(AND(B954&lt;Runoff_duration_hr_granB/2,B955&gt;Runoff_duration_hr_granB/2),Runoff_duration_hr_granB/2,INDEX($B$4:$B$1500,IF(B955&gt;Runoff_duration_hr_granB/2,ROWS($AA$4:AA955)-1,ROWS($AA$4:AA955))))</f>
        <v/>
      </c>
      <c r="AB955" s="66" t="str">
        <f>IFERROR(ROUND(IF(HG_shape_granB="Constant flow",IF(AA955=Runoff_duration_hr_granB/2,CONVERT($D$4,"L","gal")/(Runoff_duration_hr_granB*60),VLOOKUP('Granular-Berm Calcs'!AA955,'Granular-Berm Calcs'!$B$4:$K$1500,6,FALSE)),IF(AA955=Runoff_duration_hr_granB/2,2*CONVERT($D$4,"L","gal")/(Runoff_duration_hr_granB*60),VLOOKUP('Granular-Berm Calcs'!AA955,'Granular-Berm Calcs'!$B$4:$K$1500,6,FALSE))),2),"")</f>
        <v/>
      </c>
      <c r="AC955" s="68" t="str">
        <f t="shared" si="310"/>
        <v/>
      </c>
      <c r="AD955" s="67" t="str">
        <f>IFERROR(IF(A955="","",(SUM($R$4:R955)+(O955*P955*Q955*Number_of_treatments_granB))),"")</f>
        <v/>
      </c>
      <c r="AE955" s="67" t="str">
        <f>IFERROR(IF(A955="","",(SUM($S$4:S955)+(O955*P955*Q955*Chem_pad_density_granB*2.54^3*Number_of_treatments_granB))),"")</f>
        <v/>
      </c>
    </row>
    <row r="956" spans="1:31" x14ac:dyDescent="0.3">
      <c r="A956" s="23" t="str">
        <f t="shared" si="311"/>
        <v/>
      </c>
      <c r="B956" s="23" t="str">
        <f t="shared" si="295"/>
        <v/>
      </c>
      <c r="C956" s="23" t="str">
        <f t="shared" si="296"/>
        <v/>
      </c>
      <c r="D956" s="24" t="str">
        <f t="shared" si="297"/>
        <v/>
      </c>
      <c r="E956" s="261" t="str">
        <f t="shared" si="298"/>
        <v/>
      </c>
      <c r="F956" s="261" t="str">
        <f>IF(E956="","",SUM(E$4:E956))</f>
        <v/>
      </c>
      <c r="G956" s="261" t="str">
        <f t="shared" si="299"/>
        <v/>
      </c>
      <c r="H956" s="24" t="str">
        <f t="shared" si="300"/>
        <v/>
      </c>
      <c r="I956" s="24" t="str">
        <f t="shared" si="301"/>
        <v/>
      </c>
      <c r="J956" s="24" t="str">
        <f>IF(I956="","",SUM(I$4:I956))</f>
        <v/>
      </c>
      <c r="K956" s="24" t="str">
        <f t="shared" si="302"/>
        <v/>
      </c>
      <c r="L956" s="37" t="str">
        <f t="shared" si="315"/>
        <v/>
      </c>
      <c r="M956" s="37" t="str">
        <f t="shared" si="315"/>
        <v/>
      </c>
      <c r="N956" s="37" t="str">
        <f t="shared" si="315"/>
        <v/>
      </c>
      <c r="O956" s="37" t="str">
        <f t="shared" si="312"/>
        <v/>
      </c>
      <c r="P956" s="37" t="str">
        <f t="shared" si="313"/>
        <v/>
      </c>
      <c r="Q956" s="37" t="str">
        <f t="shared" si="303"/>
        <v/>
      </c>
      <c r="R956" s="25" t="str">
        <f t="shared" si="304"/>
        <v/>
      </c>
      <c r="S956" s="25" t="str">
        <f t="shared" si="305"/>
        <v/>
      </c>
      <c r="T956" s="25" t="str">
        <f t="shared" si="306"/>
        <v/>
      </c>
      <c r="U956" s="27" t="str">
        <f t="shared" si="307"/>
        <v/>
      </c>
      <c r="V956" s="26" t="str">
        <f t="shared" si="314"/>
        <v/>
      </c>
      <c r="W956" s="31" t="str">
        <f t="shared" si="308"/>
        <v/>
      </c>
      <c r="X956" s="88" t="str">
        <f>IF(U956="","",SUM($T$4:T956)*1000/J956*(1-Percent_bound_granB))</f>
        <v/>
      </c>
      <c r="Y956" s="88" t="str">
        <f>IF(U956="","",SUM($T$4:T956)*1000/F956*(1-Percent_bound_granB))</f>
        <v/>
      </c>
      <c r="Z956" s="90" t="str">
        <f t="shared" si="309"/>
        <v/>
      </c>
      <c r="AA956" s="68" t="str">
        <f>IF(AND(B955&lt;Runoff_duration_hr_granB/2,B956&gt;Runoff_duration_hr_granB/2),Runoff_duration_hr_granB/2,INDEX($B$4:$B$1500,IF(B956&gt;Runoff_duration_hr_granB/2,ROWS($AA$4:AA956)-1,ROWS($AA$4:AA956))))</f>
        <v/>
      </c>
      <c r="AB956" s="66" t="str">
        <f>IFERROR(ROUND(IF(HG_shape_granB="Constant flow",IF(AA956=Runoff_duration_hr_granB/2,CONVERT($D$4,"L","gal")/(Runoff_duration_hr_granB*60),VLOOKUP('Granular-Berm Calcs'!AA956,'Granular-Berm Calcs'!$B$4:$K$1500,6,FALSE)),IF(AA956=Runoff_duration_hr_granB/2,2*CONVERT($D$4,"L","gal")/(Runoff_duration_hr_granB*60),VLOOKUP('Granular-Berm Calcs'!AA956,'Granular-Berm Calcs'!$B$4:$K$1500,6,FALSE))),2),"")</f>
        <v/>
      </c>
      <c r="AC956" s="68" t="str">
        <f t="shared" si="310"/>
        <v/>
      </c>
      <c r="AD956" s="67" t="str">
        <f>IFERROR(IF(A956="","",(SUM($R$4:R956)+(O956*P956*Q956*Number_of_treatments_granB))),"")</f>
        <v/>
      </c>
      <c r="AE956" s="67" t="str">
        <f>IFERROR(IF(A956="","",(SUM($S$4:S956)+(O956*P956*Q956*Chem_pad_density_granB*2.54^3*Number_of_treatments_granB))),"")</f>
        <v/>
      </c>
    </row>
    <row r="957" spans="1:31" x14ac:dyDescent="0.3">
      <c r="A957" s="23" t="str">
        <f t="shared" si="311"/>
        <v/>
      </c>
      <c r="B957" s="23" t="str">
        <f t="shared" si="295"/>
        <v/>
      </c>
      <c r="C957" s="23" t="str">
        <f t="shared" si="296"/>
        <v/>
      </c>
      <c r="D957" s="24" t="str">
        <f t="shared" si="297"/>
        <v/>
      </c>
      <c r="E957" s="261" t="str">
        <f t="shared" si="298"/>
        <v/>
      </c>
      <c r="F957" s="261" t="str">
        <f>IF(E957="","",SUM(E$4:E957))</f>
        <v/>
      </c>
      <c r="G957" s="261" t="str">
        <f t="shared" si="299"/>
        <v/>
      </c>
      <c r="H957" s="24" t="str">
        <f t="shared" si="300"/>
        <v/>
      </c>
      <c r="I957" s="24" t="str">
        <f t="shared" si="301"/>
        <v/>
      </c>
      <c r="J957" s="24" t="str">
        <f>IF(I957="","",SUM(I$4:I957))</f>
        <v/>
      </c>
      <c r="K957" s="24" t="str">
        <f t="shared" si="302"/>
        <v/>
      </c>
      <c r="L957" s="37" t="str">
        <f t="shared" si="315"/>
        <v/>
      </c>
      <c r="M957" s="37" t="str">
        <f t="shared" si="315"/>
        <v/>
      </c>
      <c r="N957" s="37" t="str">
        <f t="shared" si="315"/>
        <v/>
      </c>
      <c r="O957" s="37" t="str">
        <f t="shared" si="312"/>
        <v/>
      </c>
      <c r="P957" s="37" t="str">
        <f t="shared" si="313"/>
        <v/>
      </c>
      <c r="Q957" s="37" t="str">
        <f t="shared" si="303"/>
        <v/>
      </c>
      <c r="R957" s="25" t="str">
        <f t="shared" si="304"/>
        <v/>
      </c>
      <c r="S957" s="25" t="str">
        <f t="shared" si="305"/>
        <v/>
      </c>
      <c r="T957" s="25" t="str">
        <f t="shared" si="306"/>
        <v/>
      </c>
      <c r="U957" s="27" t="str">
        <f t="shared" si="307"/>
        <v/>
      </c>
      <c r="V957" s="26" t="str">
        <f t="shared" si="314"/>
        <v/>
      </c>
      <c r="W957" s="31" t="str">
        <f t="shared" si="308"/>
        <v/>
      </c>
      <c r="X957" s="88" t="str">
        <f>IF(U957="","",SUM($T$4:T957)*1000/J957*(1-Percent_bound_granB))</f>
        <v/>
      </c>
      <c r="Y957" s="88" t="str">
        <f>IF(U957="","",SUM($T$4:T957)*1000/F957*(1-Percent_bound_granB))</f>
        <v/>
      </c>
      <c r="Z957" s="90" t="str">
        <f t="shared" si="309"/>
        <v/>
      </c>
      <c r="AA957" s="68" t="str">
        <f>IF(AND(B956&lt;Runoff_duration_hr_granB/2,B957&gt;Runoff_duration_hr_granB/2),Runoff_duration_hr_granB/2,INDEX($B$4:$B$1500,IF(B957&gt;Runoff_duration_hr_granB/2,ROWS($AA$4:AA957)-1,ROWS($AA$4:AA957))))</f>
        <v/>
      </c>
      <c r="AB957" s="66" t="str">
        <f>IFERROR(ROUND(IF(HG_shape_granB="Constant flow",IF(AA957=Runoff_duration_hr_granB/2,CONVERT($D$4,"L","gal")/(Runoff_duration_hr_granB*60),VLOOKUP('Granular-Berm Calcs'!AA957,'Granular-Berm Calcs'!$B$4:$K$1500,6,FALSE)),IF(AA957=Runoff_duration_hr_granB/2,2*CONVERT($D$4,"L","gal")/(Runoff_duration_hr_granB*60),VLOOKUP('Granular-Berm Calcs'!AA957,'Granular-Berm Calcs'!$B$4:$K$1500,6,FALSE))),2),"")</f>
        <v/>
      </c>
      <c r="AC957" s="68" t="str">
        <f t="shared" si="310"/>
        <v/>
      </c>
      <c r="AD957" s="67" t="str">
        <f>IFERROR(IF(A957="","",(SUM($R$4:R957)+(O957*P957*Q957*Number_of_treatments_granB))),"")</f>
        <v/>
      </c>
      <c r="AE957" s="67" t="str">
        <f>IFERROR(IF(A957="","",(SUM($S$4:S957)+(O957*P957*Q957*Chem_pad_density_granB*2.54^3*Number_of_treatments_granB))),"")</f>
        <v/>
      </c>
    </row>
    <row r="958" spans="1:31" x14ac:dyDescent="0.3">
      <c r="A958" s="23" t="str">
        <f t="shared" si="311"/>
        <v/>
      </c>
      <c r="B958" s="23" t="str">
        <f t="shared" si="295"/>
        <v/>
      </c>
      <c r="C958" s="23" t="str">
        <f t="shared" si="296"/>
        <v/>
      </c>
      <c r="D958" s="24" t="str">
        <f t="shared" si="297"/>
        <v/>
      </c>
      <c r="E958" s="261" t="str">
        <f t="shared" si="298"/>
        <v/>
      </c>
      <c r="F958" s="261" t="str">
        <f>IF(E958="","",SUM(E$4:E958))</f>
        <v/>
      </c>
      <c r="G958" s="261" t="str">
        <f t="shared" si="299"/>
        <v/>
      </c>
      <c r="H958" s="24" t="str">
        <f t="shared" si="300"/>
        <v/>
      </c>
      <c r="I958" s="24" t="str">
        <f t="shared" si="301"/>
        <v/>
      </c>
      <c r="J958" s="24" t="str">
        <f>IF(I958="","",SUM(I$4:I958))</f>
        <v/>
      </c>
      <c r="K958" s="24" t="str">
        <f t="shared" si="302"/>
        <v/>
      </c>
      <c r="L958" s="37" t="str">
        <f t="shared" si="315"/>
        <v/>
      </c>
      <c r="M958" s="37" t="str">
        <f t="shared" si="315"/>
        <v/>
      </c>
      <c r="N958" s="37" t="str">
        <f t="shared" si="315"/>
        <v/>
      </c>
      <c r="O958" s="37" t="str">
        <f t="shared" si="312"/>
        <v/>
      </c>
      <c r="P958" s="37" t="str">
        <f t="shared" si="313"/>
        <v/>
      </c>
      <c r="Q958" s="37" t="str">
        <f t="shared" si="303"/>
        <v/>
      </c>
      <c r="R958" s="25" t="str">
        <f t="shared" si="304"/>
        <v/>
      </c>
      <c r="S958" s="25" t="str">
        <f t="shared" si="305"/>
        <v/>
      </c>
      <c r="T958" s="25" t="str">
        <f t="shared" si="306"/>
        <v/>
      </c>
      <c r="U958" s="27" t="str">
        <f t="shared" si="307"/>
        <v/>
      </c>
      <c r="V958" s="26" t="str">
        <f t="shared" si="314"/>
        <v/>
      </c>
      <c r="W958" s="31" t="str">
        <f t="shared" si="308"/>
        <v/>
      </c>
      <c r="X958" s="88" t="str">
        <f>IF(U958="","",SUM($T$4:T958)*1000/J958*(1-Percent_bound_granB))</f>
        <v/>
      </c>
      <c r="Y958" s="88" t="str">
        <f>IF(U958="","",SUM($T$4:T958)*1000/F958*(1-Percent_bound_granB))</f>
        <v/>
      </c>
      <c r="Z958" s="90" t="str">
        <f t="shared" si="309"/>
        <v/>
      </c>
      <c r="AA958" s="68" t="str">
        <f>IF(AND(B957&lt;Runoff_duration_hr_granB/2,B958&gt;Runoff_duration_hr_granB/2),Runoff_duration_hr_granB/2,INDEX($B$4:$B$1500,IF(B958&gt;Runoff_duration_hr_granB/2,ROWS($AA$4:AA958)-1,ROWS($AA$4:AA958))))</f>
        <v/>
      </c>
      <c r="AB958" s="66" t="str">
        <f>IFERROR(ROUND(IF(HG_shape_granB="Constant flow",IF(AA958=Runoff_duration_hr_granB/2,CONVERT($D$4,"L","gal")/(Runoff_duration_hr_granB*60),VLOOKUP('Granular-Berm Calcs'!AA958,'Granular-Berm Calcs'!$B$4:$K$1500,6,FALSE)),IF(AA958=Runoff_duration_hr_granB/2,2*CONVERT($D$4,"L","gal")/(Runoff_duration_hr_granB*60),VLOOKUP('Granular-Berm Calcs'!AA958,'Granular-Berm Calcs'!$B$4:$K$1500,6,FALSE))),2),"")</f>
        <v/>
      </c>
      <c r="AC958" s="68" t="str">
        <f t="shared" si="310"/>
        <v/>
      </c>
      <c r="AD958" s="67" t="str">
        <f>IFERROR(IF(A958="","",(SUM($R$4:R958)+(O958*P958*Q958*Number_of_treatments_granB))),"")</f>
        <v/>
      </c>
      <c r="AE958" s="67" t="str">
        <f>IFERROR(IF(A958="","",(SUM($S$4:S958)+(O958*P958*Q958*Chem_pad_density_granB*2.54^3*Number_of_treatments_granB))),"")</f>
        <v/>
      </c>
    </row>
    <row r="959" spans="1:31" x14ac:dyDescent="0.3">
      <c r="A959" s="23" t="str">
        <f t="shared" si="311"/>
        <v/>
      </c>
      <c r="B959" s="23" t="str">
        <f t="shared" si="295"/>
        <v/>
      </c>
      <c r="C959" s="23" t="str">
        <f t="shared" si="296"/>
        <v/>
      </c>
      <c r="D959" s="24" t="str">
        <f t="shared" si="297"/>
        <v/>
      </c>
      <c r="E959" s="261" t="str">
        <f t="shared" si="298"/>
        <v/>
      </c>
      <c r="F959" s="261" t="str">
        <f>IF(E959="","",SUM(E$4:E959))</f>
        <v/>
      </c>
      <c r="G959" s="261" t="str">
        <f t="shared" si="299"/>
        <v/>
      </c>
      <c r="H959" s="24" t="str">
        <f t="shared" si="300"/>
        <v/>
      </c>
      <c r="I959" s="24" t="str">
        <f t="shared" si="301"/>
        <v/>
      </c>
      <c r="J959" s="24" t="str">
        <f>IF(I959="","",SUM(I$4:I959))</f>
        <v/>
      </c>
      <c r="K959" s="24" t="str">
        <f t="shared" si="302"/>
        <v/>
      </c>
      <c r="L959" s="37" t="str">
        <f t="shared" si="315"/>
        <v/>
      </c>
      <c r="M959" s="37" t="str">
        <f t="shared" si="315"/>
        <v/>
      </c>
      <c r="N959" s="37" t="str">
        <f t="shared" si="315"/>
        <v/>
      </c>
      <c r="O959" s="37" t="str">
        <f t="shared" si="312"/>
        <v/>
      </c>
      <c r="P959" s="37" t="str">
        <f t="shared" si="313"/>
        <v/>
      </c>
      <c r="Q959" s="37" t="str">
        <f t="shared" si="303"/>
        <v/>
      </c>
      <c r="R959" s="25" t="str">
        <f t="shared" si="304"/>
        <v/>
      </c>
      <c r="S959" s="25" t="str">
        <f t="shared" si="305"/>
        <v/>
      </c>
      <c r="T959" s="25" t="str">
        <f t="shared" si="306"/>
        <v/>
      </c>
      <c r="U959" s="27" t="str">
        <f t="shared" si="307"/>
        <v/>
      </c>
      <c r="V959" s="26" t="str">
        <f t="shared" si="314"/>
        <v/>
      </c>
      <c r="W959" s="31" t="str">
        <f t="shared" si="308"/>
        <v/>
      </c>
      <c r="X959" s="88" t="str">
        <f>IF(U959="","",SUM($T$4:T959)*1000/J959*(1-Percent_bound_granB))</f>
        <v/>
      </c>
      <c r="Y959" s="88" t="str">
        <f>IF(U959="","",SUM($T$4:T959)*1000/F959*(1-Percent_bound_granB))</f>
        <v/>
      </c>
      <c r="Z959" s="90" t="str">
        <f t="shared" si="309"/>
        <v/>
      </c>
      <c r="AA959" s="68" t="str">
        <f>IF(AND(B958&lt;Runoff_duration_hr_granB/2,B959&gt;Runoff_duration_hr_granB/2),Runoff_duration_hr_granB/2,INDEX($B$4:$B$1500,IF(B959&gt;Runoff_duration_hr_granB/2,ROWS($AA$4:AA959)-1,ROWS($AA$4:AA959))))</f>
        <v/>
      </c>
      <c r="AB959" s="66" t="str">
        <f>IFERROR(ROUND(IF(HG_shape_granB="Constant flow",IF(AA959=Runoff_duration_hr_granB/2,CONVERT($D$4,"L","gal")/(Runoff_duration_hr_granB*60),VLOOKUP('Granular-Berm Calcs'!AA959,'Granular-Berm Calcs'!$B$4:$K$1500,6,FALSE)),IF(AA959=Runoff_duration_hr_granB/2,2*CONVERT($D$4,"L","gal")/(Runoff_duration_hr_granB*60),VLOOKUP('Granular-Berm Calcs'!AA959,'Granular-Berm Calcs'!$B$4:$K$1500,6,FALSE))),2),"")</f>
        <v/>
      </c>
      <c r="AC959" s="68" t="str">
        <f t="shared" si="310"/>
        <v/>
      </c>
      <c r="AD959" s="67" t="str">
        <f>IFERROR(IF(A959="","",(SUM($R$4:R959)+(O959*P959*Q959*Number_of_treatments_granB))),"")</f>
        <v/>
      </c>
      <c r="AE959" s="67" t="str">
        <f>IFERROR(IF(A959="","",(SUM($S$4:S959)+(O959*P959*Q959*Chem_pad_density_granB*2.54^3*Number_of_treatments_granB))),"")</f>
        <v/>
      </c>
    </row>
    <row r="960" spans="1:31" x14ac:dyDescent="0.3">
      <c r="A960" s="23" t="str">
        <f t="shared" si="311"/>
        <v/>
      </c>
      <c r="B960" s="23" t="str">
        <f t="shared" si="295"/>
        <v/>
      </c>
      <c r="C960" s="23" t="str">
        <f t="shared" si="296"/>
        <v/>
      </c>
      <c r="D960" s="24" t="str">
        <f t="shared" si="297"/>
        <v/>
      </c>
      <c r="E960" s="261" t="str">
        <f t="shared" si="298"/>
        <v/>
      </c>
      <c r="F960" s="261" t="str">
        <f>IF(E960="","",SUM(E$4:E960))</f>
        <v/>
      </c>
      <c r="G960" s="261" t="str">
        <f t="shared" si="299"/>
        <v/>
      </c>
      <c r="H960" s="24" t="str">
        <f t="shared" si="300"/>
        <v/>
      </c>
      <c r="I960" s="24" t="str">
        <f t="shared" si="301"/>
        <v/>
      </c>
      <c r="J960" s="24" t="str">
        <f>IF(I960="","",SUM(I$4:I960))</f>
        <v/>
      </c>
      <c r="K960" s="24" t="str">
        <f t="shared" si="302"/>
        <v/>
      </c>
      <c r="L960" s="37" t="str">
        <f t="shared" si="315"/>
        <v/>
      </c>
      <c r="M960" s="37" t="str">
        <f t="shared" si="315"/>
        <v/>
      </c>
      <c r="N960" s="37" t="str">
        <f t="shared" si="315"/>
        <v/>
      </c>
      <c r="O960" s="37" t="str">
        <f t="shared" si="312"/>
        <v/>
      </c>
      <c r="P960" s="37" t="str">
        <f t="shared" si="313"/>
        <v/>
      </c>
      <c r="Q960" s="37" t="str">
        <f t="shared" si="303"/>
        <v/>
      </c>
      <c r="R960" s="25" t="str">
        <f t="shared" si="304"/>
        <v/>
      </c>
      <c r="S960" s="25" t="str">
        <f t="shared" si="305"/>
        <v/>
      </c>
      <c r="T960" s="25" t="str">
        <f t="shared" si="306"/>
        <v/>
      </c>
      <c r="U960" s="27" t="str">
        <f t="shared" si="307"/>
        <v/>
      </c>
      <c r="V960" s="26" t="str">
        <f t="shared" si="314"/>
        <v/>
      </c>
      <c r="W960" s="31" t="str">
        <f t="shared" si="308"/>
        <v/>
      </c>
      <c r="X960" s="88" t="str">
        <f>IF(U960="","",SUM($T$4:T960)*1000/J960*(1-Percent_bound_granB))</f>
        <v/>
      </c>
      <c r="Y960" s="88" t="str">
        <f>IF(U960="","",SUM($T$4:T960)*1000/F960*(1-Percent_bound_granB))</f>
        <v/>
      </c>
      <c r="Z960" s="90" t="str">
        <f t="shared" si="309"/>
        <v/>
      </c>
      <c r="AA960" s="68" t="str">
        <f>IF(AND(B959&lt;Runoff_duration_hr_granB/2,B960&gt;Runoff_duration_hr_granB/2),Runoff_duration_hr_granB/2,INDEX($B$4:$B$1500,IF(B960&gt;Runoff_duration_hr_granB/2,ROWS($AA$4:AA960)-1,ROWS($AA$4:AA960))))</f>
        <v/>
      </c>
      <c r="AB960" s="66" t="str">
        <f>IFERROR(ROUND(IF(HG_shape_granB="Constant flow",IF(AA960=Runoff_duration_hr_granB/2,CONVERT($D$4,"L","gal")/(Runoff_duration_hr_granB*60),VLOOKUP('Granular-Berm Calcs'!AA960,'Granular-Berm Calcs'!$B$4:$K$1500,6,FALSE)),IF(AA960=Runoff_duration_hr_granB/2,2*CONVERT($D$4,"L","gal")/(Runoff_duration_hr_granB*60),VLOOKUP('Granular-Berm Calcs'!AA960,'Granular-Berm Calcs'!$B$4:$K$1500,6,FALSE))),2),"")</f>
        <v/>
      </c>
      <c r="AC960" s="68" t="str">
        <f t="shared" si="310"/>
        <v/>
      </c>
      <c r="AD960" s="67" t="str">
        <f>IFERROR(IF(A960="","",(SUM($R$4:R960)+(O960*P960*Q960*Number_of_treatments_granB))),"")</f>
        <v/>
      </c>
      <c r="AE960" s="67" t="str">
        <f>IFERROR(IF(A960="","",(SUM($S$4:S960)+(O960*P960*Q960*Chem_pad_density_granB*2.54^3*Number_of_treatments_granB))),"")</f>
        <v/>
      </c>
    </row>
    <row r="961" spans="1:31" x14ac:dyDescent="0.3">
      <c r="A961" s="23" t="str">
        <f t="shared" si="311"/>
        <v/>
      </c>
      <c r="B961" s="23" t="str">
        <f t="shared" si="295"/>
        <v/>
      </c>
      <c r="C961" s="23" t="str">
        <f t="shared" si="296"/>
        <v/>
      </c>
      <c r="D961" s="24" t="str">
        <f t="shared" si="297"/>
        <v/>
      </c>
      <c r="E961" s="261" t="str">
        <f t="shared" si="298"/>
        <v/>
      </c>
      <c r="F961" s="261" t="str">
        <f>IF(E961="","",SUM(E$4:E961))</f>
        <v/>
      </c>
      <c r="G961" s="261" t="str">
        <f t="shared" si="299"/>
        <v/>
      </c>
      <c r="H961" s="24" t="str">
        <f t="shared" si="300"/>
        <v/>
      </c>
      <c r="I961" s="24" t="str">
        <f t="shared" si="301"/>
        <v/>
      </c>
      <c r="J961" s="24" t="str">
        <f>IF(I961="","",SUM(I$4:I961))</f>
        <v/>
      </c>
      <c r="K961" s="24" t="str">
        <f t="shared" si="302"/>
        <v/>
      </c>
      <c r="L961" s="37" t="str">
        <f t="shared" si="315"/>
        <v/>
      </c>
      <c r="M961" s="37" t="str">
        <f t="shared" si="315"/>
        <v/>
      </c>
      <c r="N961" s="37" t="str">
        <f t="shared" si="315"/>
        <v/>
      </c>
      <c r="O961" s="37" t="str">
        <f t="shared" si="312"/>
        <v/>
      </c>
      <c r="P961" s="37" t="str">
        <f t="shared" si="313"/>
        <v/>
      </c>
      <c r="Q961" s="37" t="str">
        <f t="shared" si="303"/>
        <v/>
      </c>
      <c r="R961" s="25" t="str">
        <f t="shared" si="304"/>
        <v/>
      </c>
      <c r="S961" s="25" t="str">
        <f t="shared" si="305"/>
        <v/>
      </c>
      <c r="T961" s="25" t="str">
        <f t="shared" si="306"/>
        <v/>
      </c>
      <c r="U961" s="27" t="str">
        <f t="shared" si="307"/>
        <v/>
      </c>
      <c r="V961" s="26" t="str">
        <f t="shared" si="314"/>
        <v/>
      </c>
      <c r="W961" s="31" t="str">
        <f t="shared" si="308"/>
        <v/>
      </c>
      <c r="X961" s="88" t="str">
        <f>IF(U961="","",SUM($T$4:T961)*1000/J961*(1-Percent_bound_granB))</f>
        <v/>
      </c>
      <c r="Y961" s="88" t="str">
        <f>IF(U961="","",SUM($T$4:T961)*1000/F961*(1-Percent_bound_granB))</f>
        <v/>
      </c>
      <c r="Z961" s="90" t="str">
        <f t="shared" si="309"/>
        <v/>
      </c>
      <c r="AA961" s="68" t="str">
        <f>IF(AND(B960&lt;Runoff_duration_hr_granB/2,B961&gt;Runoff_duration_hr_granB/2),Runoff_duration_hr_granB/2,INDEX($B$4:$B$1500,IF(B961&gt;Runoff_duration_hr_granB/2,ROWS($AA$4:AA961)-1,ROWS($AA$4:AA961))))</f>
        <v/>
      </c>
      <c r="AB961" s="66" t="str">
        <f>IFERROR(ROUND(IF(HG_shape_granB="Constant flow",IF(AA961=Runoff_duration_hr_granB/2,CONVERT($D$4,"L","gal")/(Runoff_duration_hr_granB*60),VLOOKUP('Granular-Berm Calcs'!AA961,'Granular-Berm Calcs'!$B$4:$K$1500,6,FALSE)),IF(AA961=Runoff_duration_hr_granB/2,2*CONVERT($D$4,"L","gal")/(Runoff_duration_hr_granB*60),VLOOKUP('Granular-Berm Calcs'!AA961,'Granular-Berm Calcs'!$B$4:$K$1500,6,FALSE))),2),"")</f>
        <v/>
      </c>
      <c r="AC961" s="68" t="str">
        <f t="shared" si="310"/>
        <v/>
      </c>
      <c r="AD961" s="67" t="str">
        <f>IFERROR(IF(A961="","",(SUM($R$4:R961)+(O961*P961*Q961*Number_of_treatments_granB))),"")</f>
        <v/>
      </c>
      <c r="AE961" s="67" t="str">
        <f>IFERROR(IF(A961="","",(SUM($S$4:S961)+(O961*P961*Q961*Chem_pad_density_granB*2.54^3*Number_of_treatments_granB))),"")</f>
        <v/>
      </c>
    </row>
    <row r="962" spans="1:31" x14ac:dyDescent="0.3">
      <c r="A962" s="23" t="str">
        <f t="shared" si="311"/>
        <v/>
      </c>
      <c r="B962" s="23" t="str">
        <f t="shared" si="295"/>
        <v/>
      </c>
      <c r="C962" s="23" t="str">
        <f t="shared" si="296"/>
        <v/>
      </c>
      <c r="D962" s="24" t="str">
        <f t="shared" si="297"/>
        <v/>
      </c>
      <c r="E962" s="261" t="str">
        <f t="shared" si="298"/>
        <v/>
      </c>
      <c r="F962" s="261" t="str">
        <f>IF(E962="","",SUM(E$4:E962))</f>
        <v/>
      </c>
      <c r="G962" s="261" t="str">
        <f t="shared" si="299"/>
        <v/>
      </c>
      <c r="H962" s="24" t="str">
        <f t="shared" si="300"/>
        <v/>
      </c>
      <c r="I962" s="24" t="str">
        <f t="shared" si="301"/>
        <v/>
      </c>
      <c r="J962" s="24" t="str">
        <f>IF(I962="","",SUM(I$4:I962))</f>
        <v/>
      </c>
      <c r="K962" s="24" t="str">
        <f t="shared" si="302"/>
        <v/>
      </c>
      <c r="L962" s="37" t="str">
        <f t="shared" si="315"/>
        <v/>
      </c>
      <c r="M962" s="37" t="str">
        <f t="shared" si="315"/>
        <v/>
      </c>
      <c r="N962" s="37" t="str">
        <f t="shared" si="315"/>
        <v/>
      </c>
      <c r="O962" s="37" t="str">
        <f t="shared" si="312"/>
        <v/>
      </c>
      <c r="P962" s="37" t="str">
        <f t="shared" si="313"/>
        <v/>
      </c>
      <c r="Q962" s="37" t="str">
        <f t="shared" si="303"/>
        <v/>
      </c>
      <c r="R962" s="25" t="str">
        <f t="shared" si="304"/>
        <v/>
      </c>
      <c r="S962" s="25" t="str">
        <f t="shared" si="305"/>
        <v/>
      </c>
      <c r="T962" s="25" t="str">
        <f t="shared" si="306"/>
        <v/>
      </c>
      <c r="U962" s="27" t="str">
        <f t="shared" si="307"/>
        <v/>
      </c>
      <c r="V962" s="26" t="str">
        <f t="shared" si="314"/>
        <v/>
      </c>
      <c r="W962" s="31" t="str">
        <f t="shared" si="308"/>
        <v/>
      </c>
      <c r="X962" s="88" t="str">
        <f>IF(U962="","",SUM($T$4:T962)*1000/J962*(1-Percent_bound_granB))</f>
        <v/>
      </c>
      <c r="Y962" s="88" t="str">
        <f>IF(U962="","",SUM($T$4:T962)*1000/F962*(1-Percent_bound_granB))</f>
        <v/>
      </c>
      <c r="Z962" s="90" t="str">
        <f t="shared" si="309"/>
        <v/>
      </c>
      <c r="AA962" s="68" t="str">
        <f>IF(AND(B961&lt;Runoff_duration_hr_granB/2,B962&gt;Runoff_duration_hr_granB/2),Runoff_duration_hr_granB/2,INDEX($B$4:$B$1500,IF(B962&gt;Runoff_duration_hr_granB/2,ROWS($AA$4:AA962)-1,ROWS($AA$4:AA962))))</f>
        <v/>
      </c>
      <c r="AB962" s="66" t="str">
        <f>IFERROR(ROUND(IF(HG_shape_granB="Constant flow",IF(AA962=Runoff_duration_hr_granB/2,CONVERT($D$4,"L","gal")/(Runoff_duration_hr_granB*60),VLOOKUP('Granular-Berm Calcs'!AA962,'Granular-Berm Calcs'!$B$4:$K$1500,6,FALSE)),IF(AA962=Runoff_duration_hr_granB/2,2*CONVERT($D$4,"L","gal")/(Runoff_duration_hr_granB*60),VLOOKUP('Granular-Berm Calcs'!AA962,'Granular-Berm Calcs'!$B$4:$K$1500,6,FALSE))),2),"")</f>
        <v/>
      </c>
      <c r="AC962" s="68" t="str">
        <f t="shared" si="310"/>
        <v/>
      </c>
      <c r="AD962" s="67" t="str">
        <f>IFERROR(IF(A962="","",(SUM($R$4:R962)+(O962*P962*Q962*Number_of_treatments_granB))),"")</f>
        <v/>
      </c>
      <c r="AE962" s="67" t="str">
        <f>IFERROR(IF(A962="","",(SUM($S$4:S962)+(O962*P962*Q962*Chem_pad_density_granB*2.54^3*Number_of_treatments_granB))),"")</f>
        <v/>
      </c>
    </row>
    <row r="963" spans="1:31" x14ac:dyDescent="0.3">
      <c r="A963" s="23" t="str">
        <f t="shared" si="311"/>
        <v/>
      </c>
      <c r="B963" s="23" t="str">
        <f t="shared" si="295"/>
        <v/>
      </c>
      <c r="C963" s="23" t="str">
        <f t="shared" si="296"/>
        <v/>
      </c>
      <c r="D963" s="24" t="str">
        <f t="shared" si="297"/>
        <v/>
      </c>
      <c r="E963" s="261" t="str">
        <f t="shared" si="298"/>
        <v/>
      </c>
      <c r="F963" s="261" t="str">
        <f>IF(E963="","",SUM(E$4:E963))</f>
        <v/>
      </c>
      <c r="G963" s="261" t="str">
        <f t="shared" si="299"/>
        <v/>
      </c>
      <c r="H963" s="24" t="str">
        <f t="shared" si="300"/>
        <v/>
      </c>
      <c r="I963" s="24" t="str">
        <f t="shared" si="301"/>
        <v/>
      </c>
      <c r="J963" s="24" t="str">
        <f>IF(I963="","",SUM(I$4:I963))</f>
        <v/>
      </c>
      <c r="K963" s="24" t="str">
        <f t="shared" si="302"/>
        <v/>
      </c>
      <c r="L963" s="37" t="str">
        <f t="shared" si="315"/>
        <v/>
      </c>
      <c r="M963" s="37" t="str">
        <f t="shared" si="315"/>
        <v/>
      </c>
      <c r="N963" s="37" t="str">
        <f t="shared" si="315"/>
        <v/>
      </c>
      <c r="O963" s="37" t="str">
        <f t="shared" si="312"/>
        <v/>
      </c>
      <c r="P963" s="37" t="str">
        <f t="shared" si="313"/>
        <v/>
      </c>
      <c r="Q963" s="37" t="str">
        <f t="shared" si="303"/>
        <v/>
      </c>
      <c r="R963" s="25" t="str">
        <f t="shared" si="304"/>
        <v/>
      </c>
      <c r="S963" s="25" t="str">
        <f t="shared" si="305"/>
        <v/>
      </c>
      <c r="T963" s="25" t="str">
        <f t="shared" si="306"/>
        <v/>
      </c>
      <c r="U963" s="27" t="str">
        <f t="shared" si="307"/>
        <v/>
      </c>
      <c r="V963" s="26" t="str">
        <f t="shared" si="314"/>
        <v/>
      </c>
      <c r="W963" s="31" t="str">
        <f t="shared" si="308"/>
        <v/>
      </c>
      <c r="X963" s="88" t="str">
        <f>IF(U963="","",SUM($T$4:T963)*1000/J963*(1-Percent_bound_granB))</f>
        <v/>
      </c>
      <c r="Y963" s="88" t="str">
        <f>IF(U963="","",SUM($T$4:T963)*1000/F963*(1-Percent_bound_granB))</f>
        <v/>
      </c>
      <c r="Z963" s="90" t="str">
        <f t="shared" si="309"/>
        <v/>
      </c>
      <c r="AA963" s="68" t="str">
        <f>IF(AND(B962&lt;Runoff_duration_hr_granB/2,B963&gt;Runoff_duration_hr_granB/2),Runoff_duration_hr_granB/2,INDEX($B$4:$B$1500,IF(B963&gt;Runoff_duration_hr_granB/2,ROWS($AA$4:AA963)-1,ROWS($AA$4:AA963))))</f>
        <v/>
      </c>
      <c r="AB963" s="66" t="str">
        <f>IFERROR(ROUND(IF(HG_shape_granB="Constant flow",IF(AA963=Runoff_duration_hr_granB/2,CONVERT($D$4,"L","gal")/(Runoff_duration_hr_granB*60),VLOOKUP('Granular-Berm Calcs'!AA963,'Granular-Berm Calcs'!$B$4:$K$1500,6,FALSE)),IF(AA963=Runoff_duration_hr_granB/2,2*CONVERT($D$4,"L","gal")/(Runoff_duration_hr_granB*60),VLOOKUP('Granular-Berm Calcs'!AA963,'Granular-Berm Calcs'!$B$4:$K$1500,6,FALSE))),2),"")</f>
        <v/>
      </c>
      <c r="AC963" s="68" t="str">
        <f t="shared" si="310"/>
        <v/>
      </c>
      <c r="AD963" s="67" t="str">
        <f>IFERROR(IF(A963="","",(SUM($R$4:R963)+(O963*P963*Q963*Number_of_treatments_granB))),"")</f>
        <v/>
      </c>
      <c r="AE963" s="67" t="str">
        <f>IFERROR(IF(A963="","",(SUM($S$4:S963)+(O963*P963*Q963*Chem_pad_density_granB*2.54^3*Number_of_treatments_granB))),"")</f>
        <v/>
      </c>
    </row>
    <row r="964" spans="1:31" x14ac:dyDescent="0.3">
      <c r="A964" s="23" t="str">
        <f t="shared" si="311"/>
        <v/>
      </c>
      <c r="B964" s="23" t="str">
        <f t="shared" ref="B964:B1027" si="316">IF(A964="","",AVERAGE(A964,C964))</f>
        <v/>
      </c>
      <c r="C964" s="23" t="str">
        <f t="shared" ref="C964:C1027" si="317">IFERROR(IF((A964+timestep_granB/60)&gt;=Runoff_duration_hr_granB,Runoff_duration_hr_granB,A964+timestep_granB/60),"")</f>
        <v/>
      </c>
      <c r="D964" s="24" t="str">
        <f t="shared" ref="D964:D1027" si="318">IF(A964="","",IF(Flow_vol_option_granB="SCS Curve Number Method",SCS_Q_vol_granB,User_Q_vol_granB))</f>
        <v/>
      </c>
      <c r="E964" s="261" t="str">
        <f t="shared" ref="E964:E1027" si="319">IFERROR(IF(HG_shape_granB="Constant flow",D964/Runoff_duration_hr_granB*(C964-A964),IF(HG_shape_granB="Triangular (Rational Method)",IF((C964/Runoff_duration_hr_granB)&lt;=0.5,AVERAGE(A964,C964)*((2*D964/(Runoff_duration_hr_granB))/(0.5*Runoff_duration_hr_granB))*timestep_granB/60,((2*D964/(Runoff_duration_hr_granB))-(AVERAGE(A964,C964)-Runoff_duration_hr_granB/2)*((2*D964/(Runoff_duration_hr_granB))/(0.5*Runoff_duration_hr_granB)))*timestep_granB/60))),"")</f>
        <v/>
      </c>
      <c r="F964" s="261" t="str">
        <f>IF(E964="","",SUM(E$4:E964))</f>
        <v/>
      </c>
      <c r="G964" s="261" t="str">
        <f t="shared" ref="G964:G1027" si="320">IF(A964="","",CONVERT(E964,"L","gal")/timestep_granB)</f>
        <v/>
      </c>
      <c r="H964" s="24" t="str">
        <f t="shared" ref="H964:H1027" si="321">IF(A964="","",Treated_vol_granB)</f>
        <v/>
      </c>
      <c r="I964" s="24" t="str">
        <f t="shared" ref="I964:I1027" si="322">IFERROR(IF(HG_shape_granB="Constant flow",H964/Runoff_duration_hr_granB*(C964-A964),IF(HG_shape_granB="Triangular (Rational Method)",IF((C964/Runoff_duration_hr_granB)&lt;=0.5,AVERAGE(A964,C964)*((2*H964/(Runoff_duration_hr_granB))/(0.5*Runoff_duration_hr_granB))*timestep_granB/60,((2*H964/(Runoff_duration_hr_granB))-(AVERAGE(A964,C964)-Runoff_duration_hr_granB/2)*((2*H964/(Runoff_duration_hr_granB))/(0.5*Runoff_duration_hr_granB)))*timestep_granB/60))),"")</f>
        <v/>
      </c>
      <c r="J964" s="24" t="str">
        <f>IF(I964="","",SUM(I$4:I964))</f>
        <v/>
      </c>
      <c r="K964" s="24" t="str">
        <f t="shared" ref="K964:K1027" si="323">IF(A964="","",CONVERT(I964,"L","gal")/timestep_granB)</f>
        <v/>
      </c>
      <c r="L964" s="37" t="str">
        <f t="shared" si="315"/>
        <v/>
      </c>
      <c r="M964" s="37" t="str">
        <f t="shared" si="315"/>
        <v/>
      </c>
      <c r="N964" s="37" t="str">
        <f t="shared" si="315"/>
        <v/>
      </c>
      <c r="O964" s="37" t="str">
        <f t="shared" si="312"/>
        <v/>
      </c>
      <c r="P964" s="37" t="str">
        <f t="shared" si="313"/>
        <v/>
      </c>
      <c r="Q964" s="37" t="str">
        <f t="shared" ref="Q964:Q1027" si="324">IFERROR(IF(A964="","",IF((N964-Erosion_rate_granB*(C964-A964))&lt;0,0,N964-Erosion_rate_granB*(C964-A964))),"")</f>
        <v/>
      </c>
      <c r="R964" s="25" t="str">
        <f t="shared" ref="R964:R1027" si="325">IFERROR(IF(A964="","",((L964*M964*N964)-(O964*P964*Q964))*Number_of_treatments_granB),"")</f>
        <v/>
      </c>
      <c r="S964" s="25" t="str">
        <f t="shared" ref="S964:S1027" si="326">IFERROR(IF(A964="","",Chem_pad_density_granB*2.54^3*R964),"")</f>
        <v/>
      </c>
      <c r="T964" s="25" t="str">
        <f t="shared" ref="T964:T1027" si="327">IFERROR(IF(A964="","",S964*Percent_chem_granB),"")</f>
        <v/>
      </c>
      <c r="U964" s="27" t="str">
        <f t="shared" ref="U964:U1027" si="328">IFERROR(IF(A964="","",1-(Treatment_length_granB*Treatment_width_granB*Treatment_thickness_granB-O964*P964*Q964)/(Treatment_length_granB*Treatment_width_granB*Treatment_thickness_granB)),"")</f>
        <v/>
      </c>
      <c r="V964" s="26" t="str">
        <f t="shared" si="314"/>
        <v/>
      </c>
      <c r="W964" s="31" t="str">
        <f t="shared" ref="W964:W1027" si="329">IFERROR(IF(A964="","",V964*(1-Percent_bound_granB)),"")</f>
        <v/>
      </c>
      <c r="X964" s="88" t="str">
        <f>IF(U964="","",SUM($T$4:T964)*1000/J964*(1-Percent_bound_granB))</f>
        <v/>
      </c>
      <c r="Y964" s="88" t="str">
        <f>IF(U964="","",SUM($T$4:T964)*1000/F964*(1-Percent_bound_granB))</f>
        <v/>
      </c>
      <c r="Z964" s="90" t="str">
        <f t="shared" ref="Z964:Z1027" si="330">IF(A964="","",Toxicity_granB)</f>
        <v/>
      </c>
      <c r="AA964" s="68" t="str">
        <f>IF(AND(B963&lt;Runoff_duration_hr_granB/2,B964&gt;Runoff_duration_hr_granB/2),Runoff_duration_hr_granB/2,INDEX($B$4:$B$1500,IF(B964&gt;Runoff_duration_hr_granB/2,ROWS($AA$4:AA964)-1,ROWS($AA$4:AA964))))</f>
        <v/>
      </c>
      <c r="AB964" s="66" t="str">
        <f>IFERROR(ROUND(IF(HG_shape_granB="Constant flow",IF(AA964=Runoff_duration_hr_granB/2,CONVERT($D$4,"L","gal")/(Runoff_duration_hr_granB*60),VLOOKUP('Granular-Berm Calcs'!AA964,'Granular-Berm Calcs'!$B$4:$K$1500,6,FALSE)),IF(AA964=Runoff_duration_hr_granB/2,2*CONVERT($D$4,"L","gal")/(Runoff_duration_hr_granB*60),VLOOKUP('Granular-Berm Calcs'!AA964,'Granular-Berm Calcs'!$B$4:$K$1500,6,FALSE))),2),"")</f>
        <v/>
      </c>
      <c r="AC964" s="68" t="str">
        <f t="shared" ref="AC964:AC1027" si="331">IFERROR(ROUND(S964/(C964-A964)/(Treatment_length_granB*Treatment_width_granB)/Number_of_treatments_granB,3),"")</f>
        <v/>
      </c>
      <c r="AD964" s="67" t="str">
        <f>IFERROR(IF(A964="","",(SUM($R$4:R964)+(O964*P964*Q964*Number_of_treatments_granB))),"")</f>
        <v/>
      </c>
      <c r="AE964" s="67" t="str">
        <f>IFERROR(IF(A964="","",(SUM($S$4:S964)+(O964*P964*Q964*Chem_pad_density_granB*2.54^3*Number_of_treatments_granB))),"")</f>
        <v/>
      </c>
    </row>
    <row r="965" spans="1:31" x14ac:dyDescent="0.3">
      <c r="A965" s="23" t="str">
        <f t="shared" ref="A965:A1028" si="332">IFERROR(IF(ROUND(C964,3)=Runoff_duration_hr_granB,"",C964),"")</f>
        <v/>
      </c>
      <c r="B965" s="23" t="str">
        <f t="shared" si="316"/>
        <v/>
      </c>
      <c r="C965" s="23" t="str">
        <f t="shared" si="317"/>
        <v/>
      </c>
      <c r="D965" s="24" t="str">
        <f t="shared" si="318"/>
        <v/>
      </c>
      <c r="E965" s="261" t="str">
        <f t="shared" si="319"/>
        <v/>
      </c>
      <c r="F965" s="261" t="str">
        <f>IF(E965="","",SUM(E$4:E965))</f>
        <v/>
      </c>
      <c r="G965" s="261" t="str">
        <f t="shared" si="320"/>
        <v/>
      </c>
      <c r="H965" s="24" t="str">
        <f t="shared" si="321"/>
        <v/>
      </c>
      <c r="I965" s="24" t="str">
        <f t="shared" si="322"/>
        <v/>
      </c>
      <c r="J965" s="24" t="str">
        <f>IF(I965="","",SUM(I$4:I965))</f>
        <v/>
      </c>
      <c r="K965" s="24" t="str">
        <f t="shared" si="323"/>
        <v/>
      </c>
      <c r="L965" s="37" t="str">
        <f t="shared" si="315"/>
        <v/>
      </c>
      <c r="M965" s="37" t="str">
        <f t="shared" si="315"/>
        <v/>
      </c>
      <c r="N965" s="37" t="str">
        <f t="shared" si="315"/>
        <v/>
      </c>
      <c r="O965" s="37" t="str">
        <f t="shared" ref="O965:O1028" si="333">IFERROR(IF(A965="","",L965),"")</f>
        <v/>
      </c>
      <c r="P965" s="37" t="str">
        <f t="shared" ref="P965:P1028" si="334">IFERROR(IF(B965="","",M965),"")</f>
        <v/>
      </c>
      <c r="Q965" s="37" t="str">
        <f t="shared" si="324"/>
        <v/>
      </c>
      <c r="R965" s="25" t="str">
        <f t="shared" si="325"/>
        <v/>
      </c>
      <c r="S965" s="25" t="str">
        <f t="shared" si="326"/>
        <v/>
      </c>
      <c r="T965" s="25" t="str">
        <f t="shared" si="327"/>
        <v/>
      </c>
      <c r="U965" s="27" t="str">
        <f t="shared" si="328"/>
        <v/>
      </c>
      <c r="V965" s="26" t="str">
        <f t="shared" ref="V965:V1028" si="335">IFERROR(IF(A965="","",(T965*1000)/I965),"")</f>
        <v/>
      </c>
      <c r="W965" s="31" t="str">
        <f t="shared" si="329"/>
        <v/>
      </c>
      <c r="X965" s="88" t="str">
        <f>IF(U965="","",SUM($T$4:T965)*1000/J965*(1-Percent_bound_granB))</f>
        <v/>
      </c>
      <c r="Y965" s="88" t="str">
        <f>IF(U965="","",SUM($T$4:T965)*1000/F965*(1-Percent_bound_granB))</f>
        <v/>
      </c>
      <c r="Z965" s="90" t="str">
        <f t="shared" si="330"/>
        <v/>
      </c>
      <c r="AA965" s="68" t="str">
        <f>IF(AND(B964&lt;Runoff_duration_hr_granB/2,B965&gt;Runoff_duration_hr_granB/2),Runoff_duration_hr_granB/2,INDEX($B$4:$B$1500,IF(B965&gt;Runoff_duration_hr_granB/2,ROWS($AA$4:AA965)-1,ROWS($AA$4:AA965))))</f>
        <v/>
      </c>
      <c r="AB965" s="66" t="str">
        <f>IFERROR(ROUND(IF(HG_shape_granB="Constant flow",IF(AA965=Runoff_duration_hr_granB/2,CONVERT($D$4,"L","gal")/(Runoff_duration_hr_granB*60),VLOOKUP('Granular-Berm Calcs'!AA965,'Granular-Berm Calcs'!$B$4:$K$1500,6,FALSE)),IF(AA965=Runoff_duration_hr_granB/2,2*CONVERT($D$4,"L","gal")/(Runoff_duration_hr_granB*60),VLOOKUP('Granular-Berm Calcs'!AA965,'Granular-Berm Calcs'!$B$4:$K$1500,6,FALSE))),2),"")</f>
        <v/>
      </c>
      <c r="AC965" s="68" t="str">
        <f t="shared" si="331"/>
        <v/>
      </c>
      <c r="AD965" s="67" t="str">
        <f>IFERROR(IF(A965="","",(SUM($R$4:R965)+(O965*P965*Q965*Number_of_treatments_granB))),"")</f>
        <v/>
      </c>
      <c r="AE965" s="67" t="str">
        <f>IFERROR(IF(A965="","",(SUM($S$4:S965)+(O965*P965*Q965*Chem_pad_density_granB*2.54^3*Number_of_treatments_granB))),"")</f>
        <v/>
      </c>
    </row>
    <row r="966" spans="1:31" x14ac:dyDescent="0.3">
      <c r="A966" s="23" t="str">
        <f t="shared" si="332"/>
        <v/>
      </c>
      <c r="B966" s="23" t="str">
        <f t="shared" si="316"/>
        <v/>
      </c>
      <c r="C966" s="23" t="str">
        <f t="shared" si="317"/>
        <v/>
      </c>
      <c r="D966" s="24" t="str">
        <f t="shared" si="318"/>
        <v/>
      </c>
      <c r="E966" s="261" t="str">
        <f t="shared" si="319"/>
        <v/>
      </c>
      <c r="F966" s="261" t="str">
        <f>IF(E966="","",SUM(E$4:E966))</f>
        <v/>
      </c>
      <c r="G966" s="261" t="str">
        <f t="shared" si="320"/>
        <v/>
      </c>
      <c r="H966" s="24" t="str">
        <f t="shared" si="321"/>
        <v/>
      </c>
      <c r="I966" s="24" t="str">
        <f t="shared" si="322"/>
        <v/>
      </c>
      <c r="J966" s="24" t="str">
        <f>IF(I966="","",SUM(I$4:I966))</f>
        <v/>
      </c>
      <c r="K966" s="24" t="str">
        <f t="shared" si="323"/>
        <v/>
      </c>
      <c r="L966" s="37" t="str">
        <f t="shared" ref="L966:N1029" si="336">IF($A966="","",O965)</f>
        <v/>
      </c>
      <c r="M966" s="37" t="str">
        <f t="shared" si="336"/>
        <v/>
      </c>
      <c r="N966" s="37" t="str">
        <f t="shared" si="336"/>
        <v/>
      </c>
      <c r="O966" s="37" t="str">
        <f t="shared" si="333"/>
        <v/>
      </c>
      <c r="P966" s="37" t="str">
        <f t="shared" si="334"/>
        <v/>
      </c>
      <c r="Q966" s="37" t="str">
        <f t="shared" si="324"/>
        <v/>
      </c>
      <c r="R966" s="25" t="str">
        <f t="shared" si="325"/>
        <v/>
      </c>
      <c r="S966" s="25" t="str">
        <f t="shared" si="326"/>
        <v/>
      </c>
      <c r="T966" s="25" t="str">
        <f t="shared" si="327"/>
        <v/>
      </c>
      <c r="U966" s="27" t="str">
        <f t="shared" si="328"/>
        <v/>
      </c>
      <c r="V966" s="26" t="str">
        <f t="shared" si="335"/>
        <v/>
      </c>
      <c r="W966" s="31" t="str">
        <f t="shared" si="329"/>
        <v/>
      </c>
      <c r="X966" s="88" t="str">
        <f>IF(U966="","",SUM($T$4:T966)*1000/J966*(1-Percent_bound_granB))</f>
        <v/>
      </c>
      <c r="Y966" s="88" t="str">
        <f>IF(U966="","",SUM($T$4:T966)*1000/F966*(1-Percent_bound_granB))</f>
        <v/>
      </c>
      <c r="Z966" s="90" t="str">
        <f t="shared" si="330"/>
        <v/>
      </c>
      <c r="AA966" s="68" t="str">
        <f>IF(AND(B965&lt;Runoff_duration_hr_granB/2,B966&gt;Runoff_duration_hr_granB/2),Runoff_duration_hr_granB/2,INDEX($B$4:$B$1500,IF(B966&gt;Runoff_duration_hr_granB/2,ROWS($AA$4:AA966)-1,ROWS($AA$4:AA966))))</f>
        <v/>
      </c>
      <c r="AB966" s="66" t="str">
        <f>IFERROR(ROUND(IF(HG_shape_granB="Constant flow",IF(AA966=Runoff_duration_hr_granB/2,CONVERT($D$4,"L","gal")/(Runoff_duration_hr_granB*60),VLOOKUP('Granular-Berm Calcs'!AA966,'Granular-Berm Calcs'!$B$4:$K$1500,6,FALSE)),IF(AA966=Runoff_duration_hr_granB/2,2*CONVERT($D$4,"L","gal")/(Runoff_duration_hr_granB*60),VLOOKUP('Granular-Berm Calcs'!AA966,'Granular-Berm Calcs'!$B$4:$K$1500,6,FALSE))),2),"")</f>
        <v/>
      </c>
      <c r="AC966" s="68" t="str">
        <f t="shared" si="331"/>
        <v/>
      </c>
      <c r="AD966" s="67" t="str">
        <f>IFERROR(IF(A966="","",(SUM($R$4:R966)+(O966*P966*Q966*Number_of_treatments_granB))),"")</f>
        <v/>
      </c>
      <c r="AE966" s="67" t="str">
        <f>IFERROR(IF(A966="","",(SUM($S$4:S966)+(O966*P966*Q966*Chem_pad_density_granB*2.54^3*Number_of_treatments_granB))),"")</f>
        <v/>
      </c>
    </row>
    <row r="967" spans="1:31" x14ac:dyDescent="0.3">
      <c r="A967" s="23" t="str">
        <f t="shared" si="332"/>
        <v/>
      </c>
      <c r="B967" s="23" t="str">
        <f t="shared" si="316"/>
        <v/>
      </c>
      <c r="C967" s="23" t="str">
        <f t="shared" si="317"/>
        <v/>
      </c>
      <c r="D967" s="24" t="str">
        <f t="shared" si="318"/>
        <v/>
      </c>
      <c r="E967" s="261" t="str">
        <f t="shared" si="319"/>
        <v/>
      </c>
      <c r="F967" s="261" t="str">
        <f>IF(E967="","",SUM(E$4:E967))</f>
        <v/>
      </c>
      <c r="G967" s="261" t="str">
        <f t="shared" si="320"/>
        <v/>
      </c>
      <c r="H967" s="24" t="str">
        <f t="shared" si="321"/>
        <v/>
      </c>
      <c r="I967" s="24" t="str">
        <f t="shared" si="322"/>
        <v/>
      </c>
      <c r="J967" s="24" t="str">
        <f>IF(I967="","",SUM(I$4:I967))</f>
        <v/>
      </c>
      <c r="K967" s="24" t="str">
        <f t="shared" si="323"/>
        <v/>
      </c>
      <c r="L967" s="37" t="str">
        <f t="shared" si="336"/>
        <v/>
      </c>
      <c r="M967" s="37" t="str">
        <f t="shared" si="336"/>
        <v/>
      </c>
      <c r="N967" s="37" t="str">
        <f t="shared" si="336"/>
        <v/>
      </c>
      <c r="O967" s="37" t="str">
        <f t="shared" si="333"/>
        <v/>
      </c>
      <c r="P967" s="37" t="str">
        <f t="shared" si="334"/>
        <v/>
      </c>
      <c r="Q967" s="37" t="str">
        <f t="shared" si="324"/>
        <v/>
      </c>
      <c r="R967" s="25" t="str">
        <f t="shared" si="325"/>
        <v/>
      </c>
      <c r="S967" s="25" t="str">
        <f t="shared" si="326"/>
        <v/>
      </c>
      <c r="T967" s="25" t="str">
        <f t="shared" si="327"/>
        <v/>
      </c>
      <c r="U967" s="27" t="str">
        <f t="shared" si="328"/>
        <v/>
      </c>
      <c r="V967" s="26" t="str">
        <f t="shared" si="335"/>
        <v/>
      </c>
      <c r="W967" s="31" t="str">
        <f t="shared" si="329"/>
        <v/>
      </c>
      <c r="X967" s="88" t="str">
        <f>IF(U967="","",SUM($T$4:T967)*1000/J967*(1-Percent_bound_granB))</f>
        <v/>
      </c>
      <c r="Y967" s="88" t="str">
        <f>IF(U967="","",SUM($T$4:T967)*1000/F967*(1-Percent_bound_granB))</f>
        <v/>
      </c>
      <c r="Z967" s="90" t="str">
        <f t="shared" si="330"/>
        <v/>
      </c>
      <c r="AA967" s="68" t="str">
        <f>IF(AND(B966&lt;Runoff_duration_hr_granB/2,B967&gt;Runoff_duration_hr_granB/2),Runoff_duration_hr_granB/2,INDEX($B$4:$B$1500,IF(B967&gt;Runoff_duration_hr_granB/2,ROWS($AA$4:AA967)-1,ROWS($AA$4:AA967))))</f>
        <v/>
      </c>
      <c r="AB967" s="66" t="str">
        <f>IFERROR(ROUND(IF(HG_shape_granB="Constant flow",IF(AA967=Runoff_duration_hr_granB/2,CONVERT($D$4,"L","gal")/(Runoff_duration_hr_granB*60),VLOOKUP('Granular-Berm Calcs'!AA967,'Granular-Berm Calcs'!$B$4:$K$1500,6,FALSE)),IF(AA967=Runoff_duration_hr_granB/2,2*CONVERT($D$4,"L","gal")/(Runoff_duration_hr_granB*60),VLOOKUP('Granular-Berm Calcs'!AA967,'Granular-Berm Calcs'!$B$4:$K$1500,6,FALSE))),2),"")</f>
        <v/>
      </c>
      <c r="AC967" s="68" t="str">
        <f t="shared" si="331"/>
        <v/>
      </c>
      <c r="AD967" s="67" t="str">
        <f>IFERROR(IF(A967="","",(SUM($R$4:R967)+(O967*P967*Q967*Number_of_treatments_granB))),"")</f>
        <v/>
      </c>
      <c r="AE967" s="67" t="str">
        <f>IFERROR(IF(A967="","",(SUM($S$4:S967)+(O967*P967*Q967*Chem_pad_density_granB*2.54^3*Number_of_treatments_granB))),"")</f>
        <v/>
      </c>
    </row>
    <row r="968" spans="1:31" x14ac:dyDescent="0.3">
      <c r="A968" s="23" t="str">
        <f t="shared" si="332"/>
        <v/>
      </c>
      <c r="B968" s="23" t="str">
        <f t="shared" si="316"/>
        <v/>
      </c>
      <c r="C968" s="23" t="str">
        <f t="shared" si="317"/>
        <v/>
      </c>
      <c r="D968" s="24" t="str">
        <f t="shared" si="318"/>
        <v/>
      </c>
      <c r="E968" s="261" t="str">
        <f t="shared" si="319"/>
        <v/>
      </c>
      <c r="F968" s="261" t="str">
        <f>IF(E968="","",SUM(E$4:E968))</f>
        <v/>
      </c>
      <c r="G968" s="261" t="str">
        <f t="shared" si="320"/>
        <v/>
      </c>
      <c r="H968" s="24" t="str">
        <f t="shared" si="321"/>
        <v/>
      </c>
      <c r="I968" s="24" t="str">
        <f t="shared" si="322"/>
        <v/>
      </c>
      <c r="J968" s="24" t="str">
        <f>IF(I968="","",SUM(I$4:I968))</f>
        <v/>
      </c>
      <c r="K968" s="24" t="str">
        <f t="shared" si="323"/>
        <v/>
      </c>
      <c r="L968" s="37" t="str">
        <f t="shared" si="336"/>
        <v/>
      </c>
      <c r="M968" s="37" t="str">
        <f t="shared" si="336"/>
        <v/>
      </c>
      <c r="N968" s="37" t="str">
        <f t="shared" si="336"/>
        <v/>
      </c>
      <c r="O968" s="37" t="str">
        <f t="shared" si="333"/>
        <v/>
      </c>
      <c r="P968" s="37" t="str">
        <f t="shared" si="334"/>
        <v/>
      </c>
      <c r="Q968" s="37" t="str">
        <f t="shared" si="324"/>
        <v/>
      </c>
      <c r="R968" s="25" t="str">
        <f t="shared" si="325"/>
        <v/>
      </c>
      <c r="S968" s="25" t="str">
        <f t="shared" si="326"/>
        <v/>
      </c>
      <c r="T968" s="25" t="str">
        <f t="shared" si="327"/>
        <v/>
      </c>
      <c r="U968" s="27" t="str">
        <f t="shared" si="328"/>
        <v/>
      </c>
      <c r="V968" s="26" t="str">
        <f t="shared" si="335"/>
        <v/>
      </c>
      <c r="W968" s="31" t="str">
        <f t="shared" si="329"/>
        <v/>
      </c>
      <c r="X968" s="88" t="str">
        <f>IF(U968="","",SUM($T$4:T968)*1000/J968*(1-Percent_bound_granB))</f>
        <v/>
      </c>
      <c r="Y968" s="88" t="str">
        <f>IF(U968="","",SUM($T$4:T968)*1000/F968*(1-Percent_bound_granB))</f>
        <v/>
      </c>
      <c r="Z968" s="90" t="str">
        <f t="shared" si="330"/>
        <v/>
      </c>
      <c r="AA968" s="68" t="str">
        <f>IF(AND(B967&lt;Runoff_duration_hr_granB/2,B968&gt;Runoff_duration_hr_granB/2),Runoff_duration_hr_granB/2,INDEX($B$4:$B$1500,IF(B968&gt;Runoff_duration_hr_granB/2,ROWS($AA$4:AA968)-1,ROWS($AA$4:AA968))))</f>
        <v/>
      </c>
      <c r="AB968" s="66" t="str">
        <f>IFERROR(ROUND(IF(HG_shape_granB="Constant flow",IF(AA968=Runoff_duration_hr_granB/2,CONVERT($D$4,"L","gal")/(Runoff_duration_hr_granB*60),VLOOKUP('Granular-Berm Calcs'!AA968,'Granular-Berm Calcs'!$B$4:$K$1500,6,FALSE)),IF(AA968=Runoff_duration_hr_granB/2,2*CONVERT($D$4,"L","gal")/(Runoff_duration_hr_granB*60),VLOOKUP('Granular-Berm Calcs'!AA968,'Granular-Berm Calcs'!$B$4:$K$1500,6,FALSE))),2),"")</f>
        <v/>
      </c>
      <c r="AC968" s="68" t="str">
        <f t="shared" si="331"/>
        <v/>
      </c>
      <c r="AD968" s="67" t="str">
        <f>IFERROR(IF(A968="","",(SUM($R$4:R968)+(O968*P968*Q968*Number_of_treatments_granB))),"")</f>
        <v/>
      </c>
      <c r="AE968" s="67" t="str">
        <f>IFERROR(IF(A968="","",(SUM($S$4:S968)+(O968*P968*Q968*Chem_pad_density_granB*2.54^3*Number_of_treatments_granB))),"")</f>
        <v/>
      </c>
    </row>
    <row r="969" spans="1:31" x14ac:dyDescent="0.3">
      <c r="A969" s="23" t="str">
        <f t="shared" si="332"/>
        <v/>
      </c>
      <c r="B969" s="23" t="str">
        <f t="shared" si="316"/>
        <v/>
      </c>
      <c r="C969" s="23" t="str">
        <f t="shared" si="317"/>
        <v/>
      </c>
      <c r="D969" s="24" t="str">
        <f t="shared" si="318"/>
        <v/>
      </c>
      <c r="E969" s="261" t="str">
        <f t="shared" si="319"/>
        <v/>
      </c>
      <c r="F969" s="261" t="str">
        <f>IF(E969="","",SUM(E$4:E969))</f>
        <v/>
      </c>
      <c r="G969" s="261" t="str">
        <f t="shared" si="320"/>
        <v/>
      </c>
      <c r="H969" s="24" t="str">
        <f t="shared" si="321"/>
        <v/>
      </c>
      <c r="I969" s="24" t="str">
        <f t="shared" si="322"/>
        <v/>
      </c>
      <c r="J969" s="24" t="str">
        <f>IF(I969="","",SUM(I$4:I969))</f>
        <v/>
      </c>
      <c r="K969" s="24" t="str">
        <f t="shared" si="323"/>
        <v/>
      </c>
      <c r="L969" s="37" t="str">
        <f t="shared" si="336"/>
        <v/>
      </c>
      <c r="M969" s="37" t="str">
        <f t="shared" si="336"/>
        <v/>
      </c>
      <c r="N969" s="37" t="str">
        <f t="shared" si="336"/>
        <v/>
      </c>
      <c r="O969" s="37" t="str">
        <f t="shared" si="333"/>
        <v/>
      </c>
      <c r="P969" s="37" t="str">
        <f t="shared" si="334"/>
        <v/>
      </c>
      <c r="Q969" s="37" t="str">
        <f t="shared" si="324"/>
        <v/>
      </c>
      <c r="R969" s="25" t="str">
        <f t="shared" si="325"/>
        <v/>
      </c>
      <c r="S969" s="25" t="str">
        <f t="shared" si="326"/>
        <v/>
      </c>
      <c r="T969" s="25" t="str">
        <f t="shared" si="327"/>
        <v/>
      </c>
      <c r="U969" s="27" t="str">
        <f t="shared" si="328"/>
        <v/>
      </c>
      <c r="V969" s="26" t="str">
        <f t="shared" si="335"/>
        <v/>
      </c>
      <c r="W969" s="31" t="str">
        <f t="shared" si="329"/>
        <v/>
      </c>
      <c r="X969" s="88" t="str">
        <f>IF(U969="","",SUM($T$4:T969)*1000/J969*(1-Percent_bound_granB))</f>
        <v/>
      </c>
      <c r="Y969" s="88" t="str">
        <f>IF(U969="","",SUM($T$4:T969)*1000/F969*(1-Percent_bound_granB))</f>
        <v/>
      </c>
      <c r="Z969" s="90" t="str">
        <f t="shared" si="330"/>
        <v/>
      </c>
      <c r="AA969" s="68" t="str">
        <f>IF(AND(B968&lt;Runoff_duration_hr_granB/2,B969&gt;Runoff_duration_hr_granB/2),Runoff_duration_hr_granB/2,INDEX($B$4:$B$1500,IF(B969&gt;Runoff_duration_hr_granB/2,ROWS($AA$4:AA969)-1,ROWS($AA$4:AA969))))</f>
        <v/>
      </c>
      <c r="AB969" s="66" t="str">
        <f>IFERROR(ROUND(IF(HG_shape_granB="Constant flow",IF(AA969=Runoff_duration_hr_granB/2,CONVERT($D$4,"L","gal")/(Runoff_duration_hr_granB*60),VLOOKUP('Granular-Berm Calcs'!AA969,'Granular-Berm Calcs'!$B$4:$K$1500,6,FALSE)),IF(AA969=Runoff_duration_hr_granB/2,2*CONVERT($D$4,"L","gal")/(Runoff_duration_hr_granB*60),VLOOKUP('Granular-Berm Calcs'!AA969,'Granular-Berm Calcs'!$B$4:$K$1500,6,FALSE))),2),"")</f>
        <v/>
      </c>
      <c r="AC969" s="68" t="str">
        <f t="shared" si="331"/>
        <v/>
      </c>
      <c r="AD969" s="67" t="str">
        <f>IFERROR(IF(A969="","",(SUM($R$4:R969)+(O969*P969*Q969*Number_of_treatments_granB))),"")</f>
        <v/>
      </c>
      <c r="AE969" s="67" t="str">
        <f>IFERROR(IF(A969="","",(SUM($S$4:S969)+(O969*P969*Q969*Chem_pad_density_granB*2.54^3*Number_of_treatments_granB))),"")</f>
        <v/>
      </c>
    </row>
    <row r="970" spans="1:31" x14ac:dyDescent="0.3">
      <c r="A970" s="23" t="str">
        <f t="shared" si="332"/>
        <v/>
      </c>
      <c r="B970" s="23" t="str">
        <f t="shared" si="316"/>
        <v/>
      </c>
      <c r="C970" s="23" t="str">
        <f t="shared" si="317"/>
        <v/>
      </c>
      <c r="D970" s="24" t="str">
        <f t="shared" si="318"/>
        <v/>
      </c>
      <c r="E970" s="261" t="str">
        <f t="shared" si="319"/>
        <v/>
      </c>
      <c r="F970" s="261" t="str">
        <f>IF(E970="","",SUM(E$4:E970))</f>
        <v/>
      </c>
      <c r="G970" s="261" t="str">
        <f t="shared" si="320"/>
        <v/>
      </c>
      <c r="H970" s="24" t="str">
        <f t="shared" si="321"/>
        <v/>
      </c>
      <c r="I970" s="24" t="str">
        <f t="shared" si="322"/>
        <v/>
      </c>
      <c r="J970" s="24" t="str">
        <f>IF(I970="","",SUM(I$4:I970))</f>
        <v/>
      </c>
      <c r="K970" s="24" t="str">
        <f t="shared" si="323"/>
        <v/>
      </c>
      <c r="L970" s="37" t="str">
        <f t="shared" si="336"/>
        <v/>
      </c>
      <c r="M970" s="37" t="str">
        <f t="shared" si="336"/>
        <v/>
      </c>
      <c r="N970" s="37" t="str">
        <f t="shared" si="336"/>
        <v/>
      </c>
      <c r="O970" s="37" t="str">
        <f t="shared" si="333"/>
        <v/>
      </c>
      <c r="P970" s="37" t="str">
        <f t="shared" si="334"/>
        <v/>
      </c>
      <c r="Q970" s="37" t="str">
        <f t="shared" si="324"/>
        <v/>
      </c>
      <c r="R970" s="25" t="str">
        <f t="shared" si="325"/>
        <v/>
      </c>
      <c r="S970" s="25" t="str">
        <f t="shared" si="326"/>
        <v/>
      </c>
      <c r="T970" s="25" t="str">
        <f t="shared" si="327"/>
        <v/>
      </c>
      <c r="U970" s="27" t="str">
        <f t="shared" si="328"/>
        <v/>
      </c>
      <c r="V970" s="26" t="str">
        <f t="shared" si="335"/>
        <v/>
      </c>
      <c r="W970" s="31" t="str">
        <f t="shared" si="329"/>
        <v/>
      </c>
      <c r="X970" s="88" t="str">
        <f>IF(U970="","",SUM($T$4:T970)*1000/J970*(1-Percent_bound_granB))</f>
        <v/>
      </c>
      <c r="Y970" s="88" t="str">
        <f>IF(U970="","",SUM($T$4:T970)*1000/F970*(1-Percent_bound_granB))</f>
        <v/>
      </c>
      <c r="Z970" s="90" t="str">
        <f t="shared" si="330"/>
        <v/>
      </c>
      <c r="AA970" s="68" t="str">
        <f>IF(AND(B969&lt;Runoff_duration_hr_granB/2,B970&gt;Runoff_duration_hr_granB/2),Runoff_duration_hr_granB/2,INDEX($B$4:$B$1500,IF(B970&gt;Runoff_duration_hr_granB/2,ROWS($AA$4:AA970)-1,ROWS($AA$4:AA970))))</f>
        <v/>
      </c>
      <c r="AB970" s="66" t="str">
        <f>IFERROR(ROUND(IF(HG_shape_granB="Constant flow",IF(AA970=Runoff_duration_hr_granB/2,CONVERT($D$4,"L","gal")/(Runoff_duration_hr_granB*60),VLOOKUP('Granular-Berm Calcs'!AA970,'Granular-Berm Calcs'!$B$4:$K$1500,6,FALSE)),IF(AA970=Runoff_duration_hr_granB/2,2*CONVERT($D$4,"L","gal")/(Runoff_duration_hr_granB*60),VLOOKUP('Granular-Berm Calcs'!AA970,'Granular-Berm Calcs'!$B$4:$K$1500,6,FALSE))),2),"")</f>
        <v/>
      </c>
      <c r="AC970" s="68" t="str">
        <f t="shared" si="331"/>
        <v/>
      </c>
      <c r="AD970" s="67" t="str">
        <f>IFERROR(IF(A970="","",(SUM($R$4:R970)+(O970*P970*Q970*Number_of_treatments_granB))),"")</f>
        <v/>
      </c>
      <c r="AE970" s="67" t="str">
        <f>IFERROR(IF(A970="","",(SUM($S$4:S970)+(O970*P970*Q970*Chem_pad_density_granB*2.54^3*Number_of_treatments_granB))),"")</f>
        <v/>
      </c>
    </row>
    <row r="971" spans="1:31" x14ac:dyDescent="0.3">
      <c r="A971" s="23" t="str">
        <f t="shared" si="332"/>
        <v/>
      </c>
      <c r="B971" s="23" t="str">
        <f t="shared" si="316"/>
        <v/>
      </c>
      <c r="C971" s="23" t="str">
        <f t="shared" si="317"/>
        <v/>
      </c>
      <c r="D971" s="24" t="str">
        <f t="shared" si="318"/>
        <v/>
      </c>
      <c r="E971" s="261" t="str">
        <f t="shared" si="319"/>
        <v/>
      </c>
      <c r="F971" s="261" t="str">
        <f>IF(E971="","",SUM(E$4:E971))</f>
        <v/>
      </c>
      <c r="G971" s="261" t="str">
        <f t="shared" si="320"/>
        <v/>
      </c>
      <c r="H971" s="24" t="str">
        <f t="shared" si="321"/>
        <v/>
      </c>
      <c r="I971" s="24" t="str">
        <f t="shared" si="322"/>
        <v/>
      </c>
      <c r="J971" s="24" t="str">
        <f>IF(I971="","",SUM(I$4:I971))</f>
        <v/>
      </c>
      <c r="K971" s="24" t="str">
        <f t="shared" si="323"/>
        <v/>
      </c>
      <c r="L971" s="37" t="str">
        <f t="shared" si="336"/>
        <v/>
      </c>
      <c r="M971" s="37" t="str">
        <f t="shared" si="336"/>
        <v/>
      </c>
      <c r="N971" s="37" t="str">
        <f t="shared" si="336"/>
        <v/>
      </c>
      <c r="O971" s="37" t="str">
        <f t="shared" si="333"/>
        <v/>
      </c>
      <c r="P971" s="37" t="str">
        <f t="shared" si="334"/>
        <v/>
      </c>
      <c r="Q971" s="37" t="str">
        <f t="shared" si="324"/>
        <v/>
      </c>
      <c r="R971" s="25" t="str">
        <f t="shared" si="325"/>
        <v/>
      </c>
      <c r="S971" s="25" t="str">
        <f t="shared" si="326"/>
        <v/>
      </c>
      <c r="T971" s="25" t="str">
        <f t="shared" si="327"/>
        <v/>
      </c>
      <c r="U971" s="27" t="str">
        <f t="shared" si="328"/>
        <v/>
      </c>
      <c r="V971" s="26" t="str">
        <f t="shared" si="335"/>
        <v/>
      </c>
      <c r="W971" s="31" t="str">
        <f t="shared" si="329"/>
        <v/>
      </c>
      <c r="X971" s="88" t="str">
        <f>IF(U971="","",SUM($T$4:T971)*1000/J971*(1-Percent_bound_granB))</f>
        <v/>
      </c>
      <c r="Y971" s="88" t="str">
        <f>IF(U971="","",SUM($T$4:T971)*1000/F971*(1-Percent_bound_granB))</f>
        <v/>
      </c>
      <c r="Z971" s="90" t="str">
        <f t="shared" si="330"/>
        <v/>
      </c>
      <c r="AA971" s="68" t="str">
        <f>IF(AND(B970&lt;Runoff_duration_hr_granB/2,B971&gt;Runoff_duration_hr_granB/2),Runoff_duration_hr_granB/2,INDEX($B$4:$B$1500,IF(B971&gt;Runoff_duration_hr_granB/2,ROWS($AA$4:AA971)-1,ROWS($AA$4:AA971))))</f>
        <v/>
      </c>
      <c r="AB971" s="66" t="str">
        <f>IFERROR(ROUND(IF(HG_shape_granB="Constant flow",IF(AA971=Runoff_duration_hr_granB/2,CONVERT($D$4,"L","gal")/(Runoff_duration_hr_granB*60),VLOOKUP('Granular-Berm Calcs'!AA971,'Granular-Berm Calcs'!$B$4:$K$1500,6,FALSE)),IF(AA971=Runoff_duration_hr_granB/2,2*CONVERT($D$4,"L","gal")/(Runoff_duration_hr_granB*60),VLOOKUP('Granular-Berm Calcs'!AA971,'Granular-Berm Calcs'!$B$4:$K$1500,6,FALSE))),2),"")</f>
        <v/>
      </c>
      <c r="AC971" s="68" t="str">
        <f t="shared" si="331"/>
        <v/>
      </c>
      <c r="AD971" s="67" t="str">
        <f>IFERROR(IF(A971="","",(SUM($R$4:R971)+(O971*P971*Q971*Number_of_treatments_granB))),"")</f>
        <v/>
      </c>
      <c r="AE971" s="67" t="str">
        <f>IFERROR(IF(A971="","",(SUM($S$4:S971)+(O971*P971*Q971*Chem_pad_density_granB*2.54^3*Number_of_treatments_granB))),"")</f>
        <v/>
      </c>
    </row>
    <row r="972" spans="1:31" x14ac:dyDescent="0.3">
      <c r="A972" s="23" t="str">
        <f t="shared" si="332"/>
        <v/>
      </c>
      <c r="B972" s="23" t="str">
        <f t="shared" si="316"/>
        <v/>
      </c>
      <c r="C972" s="23" t="str">
        <f t="shared" si="317"/>
        <v/>
      </c>
      <c r="D972" s="24" t="str">
        <f t="shared" si="318"/>
        <v/>
      </c>
      <c r="E972" s="261" t="str">
        <f t="shared" si="319"/>
        <v/>
      </c>
      <c r="F972" s="261" t="str">
        <f>IF(E972="","",SUM(E$4:E972))</f>
        <v/>
      </c>
      <c r="G972" s="261" t="str">
        <f t="shared" si="320"/>
        <v/>
      </c>
      <c r="H972" s="24" t="str">
        <f t="shared" si="321"/>
        <v/>
      </c>
      <c r="I972" s="24" t="str">
        <f t="shared" si="322"/>
        <v/>
      </c>
      <c r="J972" s="24" t="str">
        <f>IF(I972="","",SUM(I$4:I972))</f>
        <v/>
      </c>
      <c r="K972" s="24" t="str">
        <f t="shared" si="323"/>
        <v/>
      </c>
      <c r="L972" s="37" t="str">
        <f t="shared" si="336"/>
        <v/>
      </c>
      <c r="M972" s="37" t="str">
        <f t="shared" si="336"/>
        <v/>
      </c>
      <c r="N972" s="37" t="str">
        <f t="shared" si="336"/>
        <v/>
      </c>
      <c r="O972" s="37" t="str">
        <f t="shared" si="333"/>
        <v/>
      </c>
      <c r="P972" s="37" t="str">
        <f t="shared" si="334"/>
        <v/>
      </c>
      <c r="Q972" s="37" t="str">
        <f t="shared" si="324"/>
        <v/>
      </c>
      <c r="R972" s="25" t="str">
        <f t="shared" si="325"/>
        <v/>
      </c>
      <c r="S972" s="25" t="str">
        <f t="shared" si="326"/>
        <v/>
      </c>
      <c r="T972" s="25" t="str">
        <f t="shared" si="327"/>
        <v/>
      </c>
      <c r="U972" s="27" t="str">
        <f t="shared" si="328"/>
        <v/>
      </c>
      <c r="V972" s="26" t="str">
        <f t="shared" si="335"/>
        <v/>
      </c>
      <c r="W972" s="31" t="str">
        <f t="shared" si="329"/>
        <v/>
      </c>
      <c r="X972" s="88" t="str">
        <f>IF(U972="","",SUM($T$4:T972)*1000/J972*(1-Percent_bound_granB))</f>
        <v/>
      </c>
      <c r="Y972" s="88" t="str">
        <f>IF(U972="","",SUM($T$4:T972)*1000/F972*(1-Percent_bound_granB))</f>
        <v/>
      </c>
      <c r="Z972" s="90" t="str">
        <f t="shared" si="330"/>
        <v/>
      </c>
      <c r="AA972" s="68" t="str">
        <f>IF(AND(B971&lt;Runoff_duration_hr_granB/2,B972&gt;Runoff_duration_hr_granB/2),Runoff_duration_hr_granB/2,INDEX($B$4:$B$1500,IF(B972&gt;Runoff_duration_hr_granB/2,ROWS($AA$4:AA972)-1,ROWS($AA$4:AA972))))</f>
        <v/>
      </c>
      <c r="AB972" s="66" t="str">
        <f>IFERROR(ROUND(IF(HG_shape_granB="Constant flow",IF(AA972=Runoff_duration_hr_granB/2,CONVERT($D$4,"L","gal")/(Runoff_duration_hr_granB*60),VLOOKUP('Granular-Berm Calcs'!AA972,'Granular-Berm Calcs'!$B$4:$K$1500,6,FALSE)),IF(AA972=Runoff_duration_hr_granB/2,2*CONVERT($D$4,"L","gal")/(Runoff_duration_hr_granB*60),VLOOKUP('Granular-Berm Calcs'!AA972,'Granular-Berm Calcs'!$B$4:$K$1500,6,FALSE))),2),"")</f>
        <v/>
      </c>
      <c r="AC972" s="68" t="str">
        <f t="shared" si="331"/>
        <v/>
      </c>
      <c r="AD972" s="67" t="str">
        <f>IFERROR(IF(A972="","",(SUM($R$4:R972)+(O972*P972*Q972*Number_of_treatments_granB))),"")</f>
        <v/>
      </c>
      <c r="AE972" s="67" t="str">
        <f>IFERROR(IF(A972="","",(SUM($S$4:S972)+(O972*P972*Q972*Chem_pad_density_granB*2.54^3*Number_of_treatments_granB))),"")</f>
        <v/>
      </c>
    </row>
    <row r="973" spans="1:31" x14ac:dyDescent="0.3">
      <c r="A973" s="23" t="str">
        <f t="shared" si="332"/>
        <v/>
      </c>
      <c r="B973" s="23" t="str">
        <f t="shared" si="316"/>
        <v/>
      </c>
      <c r="C973" s="23" t="str">
        <f t="shared" si="317"/>
        <v/>
      </c>
      <c r="D973" s="24" t="str">
        <f t="shared" si="318"/>
        <v/>
      </c>
      <c r="E973" s="261" t="str">
        <f t="shared" si="319"/>
        <v/>
      </c>
      <c r="F973" s="261" t="str">
        <f>IF(E973="","",SUM(E$4:E973))</f>
        <v/>
      </c>
      <c r="G973" s="261" t="str">
        <f t="shared" si="320"/>
        <v/>
      </c>
      <c r="H973" s="24" t="str">
        <f t="shared" si="321"/>
        <v/>
      </c>
      <c r="I973" s="24" t="str">
        <f t="shared" si="322"/>
        <v/>
      </c>
      <c r="J973" s="24" t="str">
        <f>IF(I973="","",SUM(I$4:I973))</f>
        <v/>
      </c>
      <c r="K973" s="24" t="str">
        <f t="shared" si="323"/>
        <v/>
      </c>
      <c r="L973" s="37" t="str">
        <f t="shared" si="336"/>
        <v/>
      </c>
      <c r="M973" s="37" t="str">
        <f t="shared" si="336"/>
        <v/>
      </c>
      <c r="N973" s="37" t="str">
        <f t="shared" si="336"/>
        <v/>
      </c>
      <c r="O973" s="37" t="str">
        <f t="shared" si="333"/>
        <v/>
      </c>
      <c r="P973" s="37" t="str">
        <f t="shared" si="334"/>
        <v/>
      </c>
      <c r="Q973" s="37" t="str">
        <f t="shared" si="324"/>
        <v/>
      </c>
      <c r="R973" s="25" t="str">
        <f t="shared" si="325"/>
        <v/>
      </c>
      <c r="S973" s="25" t="str">
        <f t="shared" si="326"/>
        <v/>
      </c>
      <c r="T973" s="25" t="str">
        <f t="shared" si="327"/>
        <v/>
      </c>
      <c r="U973" s="27" t="str">
        <f t="shared" si="328"/>
        <v/>
      </c>
      <c r="V973" s="26" t="str">
        <f t="shared" si="335"/>
        <v/>
      </c>
      <c r="W973" s="31" t="str">
        <f t="shared" si="329"/>
        <v/>
      </c>
      <c r="X973" s="88" t="str">
        <f>IF(U973="","",SUM($T$4:T973)*1000/J973*(1-Percent_bound_granB))</f>
        <v/>
      </c>
      <c r="Y973" s="88" t="str">
        <f>IF(U973="","",SUM($T$4:T973)*1000/F973*(1-Percent_bound_granB))</f>
        <v/>
      </c>
      <c r="Z973" s="90" t="str">
        <f t="shared" si="330"/>
        <v/>
      </c>
      <c r="AA973" s="68" t="str">
        <f>IF(AND(B972&lt;Runoff_duration_hr_granB/2,B973&gt;Runoff_duration_hr_granB/2),Runoff_duration_hr_granB/2,INDEX($B$4:$B$1500,IF(B973&gt;Runoff_duration_hr_granB/2,ROWS($AA$4:AA973)-1,ROWS($AA$4:AA973))))</f>
        <v/>
      </c>
      <c r="AB973" s="66" t="str">
        <f>IFERROR(ROUND(IF(HG_shape_granB="Constant flow",IF(AA973=Runoff_duration_hr_granB/2,CONVERT($D$4,"L","gal")/(Runoff_duration_hr_granB*60),VLOOKUP('Granular-Berm Calcs'!AA973,'Granular-Berm Calcs'!$B$4:$K$1500,6,FALSE)),IF(AA973=Runoff_duration_hr_granB/2,2*CONVERT($D$4,"L","gal")/(Runoff_duration_hr_granB*60),VLOOKUP('Granular-Berm Calcs'!AA973,'Granular-Berm Calcs'!$B$4:$K$1500,6,FALSE))),2),"")</f>
        <v/>
      </c>
      <c r="AC973" s="68" t="str">
        <f t="shared" si="331"/>
        <v/>
      </c>
      <c r="AD973" s="67" t="str">
        <f>IFERROR(IF(A973="","",(SUM($R$4:R973)+(O973*P973*Q973*Number_of_treatments_granB))),"")</f>
        <v/>
      </c>
      <c r="AE973" s="67" t="str">
        <f>IFERROR(IF(A973="","",(SUM($S$4:S973)+(O973*P973*Q973*Chem_pad_density_granB*2.54^3*Number_of_treatments_granB))),"")</f>
        <v/>
      </c>
    </row>
    <row r="974" spans="1:31" x14ac:dyDescent="0.3">
      <c r="A974" s="23" t="str">
        <f t="shared" si="332"/>
        <v/>
      </c>
      <c r="B974" s="23" t="str">
        <f t="shared" si="316"/>
        <v/>
      </c>
      <c r="C974" s="23" t="str">
        <f t="shared" si="317"/>
        <v/>
      </c>
      <c r="D974" s="24" t="str">
        <f t="shared" si="318"/>
        <v/>
      </c>
      <c r="E974" s="261" t="str">
        <f t="shared" si="319"/>
        <v/>
      </c>
      <c r="F974" s="261" t="str">
        <f>IF(E974="","",SUM(E$4:E974))</f>
        <v/>
      </c>
      <c r="G974" s="261" t="str">
        <f t="shared" si="320"/>
        <v/>
      </c>
      <c r="H974" s="24" t="str">
        <f t="shared" si="321"/>
        <v/>
      </c>
      <c r="I974" s="24" t="str">
        <f t="shared" si="322"/>
        <v/>
      </c>
      <c r="J974" s="24" t="str">
        <f>IF(I974="","",SUM(I$4:I974))</f>
        <v/>
      </c>
      <c r="K974" s="24" t="str">
        <f t="shared" si="323"/>
        <v/>
      </c>
      <c r="L974" s="37" t="str">
        <f t="shared" si="336"/>
        <v/>
      </c>
      <c r="M974" s="37" t="str">
        <f t="shared" si="336"/>
        <v/>
      </c>
      <c r="N974" s="37" t="str">
        <f t="shared" si="336"/>
        <v/>
      </c>
      <c r="O974" s="37" t="str">
        <f t="shared" si="333"/>
        <v/>
      </c>
      <c r="P974" s="37" t="str">
        <f t="shared" si="334"/>
        <v/>
      </c>
      <c r="Q974" s="37" t="str">
        <f t="shared" si="324"/>
        <v/>
      </c>
      <c r="R974" s="25" t="str">
        <f t="shared" si="325"/>
        <v/>
      </c>
      <c r="S974" s="25" t="str">
        <f t="shared" si="326"/>
        <v/>
      </c>
      <c r="T974" s="25" t="str">
        <f t="shared" si="327"/>
        <v/>
      </c>
      <c r="U974" s="27" t="str">
        <f t="shared" si="328"/>
        <v/>
      </c>
      <c r="V974" s="26" t="str">
        <f t="shared" si="335"/>
        <v/>
      </c>
      <c r="W974" s="31" t="str">
        <f t="shared" si="329"/>
        <v/>
      </c>
      <c r="X974" s="88" t="str">
        <f>IF(U974="","",SUM($T$4:T974)*1000/J974*(1-Percent_bound_granB))</f>
        <v/>
      </c>
      <c r="Y974" s="88" t="str">
        <f>IF(U974="","",SUM($T$4:T974)*1000/F974*(1-Percent_bound_granB))</f>
        <v/>
      </c>
      <c r="Z974" s="90" t="str">
        <f t="shared" si="330"/>
        <v/>
      </c>
      <c r="AA974" s="68" t="str">
        <f>IF(AND(B973&lt;Runoff_duration_hr_granB/2,B974&gt;Runoff_duration_hr_granB/2),Runoff_duration_hr_granB/2,INDEX($B$4:$B$1500,IF(B974&gt;Runoff_duration_hr_granB/2,ROWS($AA$4:AA974)-1,ROWS($AA$4:AA974))))</f>
        <v/>
      </c>
      <c r="AB974" s="66" t="str">
        <f>IFERROR(ROUND(IF(HG_shape_granB="Constant flow",IF(AA974=Runoff_duration_hr_granB/2,CONVERT($D$4,"L","gal")/(Runoff_duration_hr_granB*60),VLOOKUP('Granular-Berm Calcs'!AA974,'Granular-Berm Calcs'!$B$4:$K$1500,6,FALSE)),IF(AA974=Runoff_duration_hr_granB/2,2*CONVERT($D$4,"L","gal")/(Runoff_duration_hr_granB*60),VLOOKUP('Granular-Berm Calcs'!AA974,'Granular-Berm Calcs'!$B$4:$K$1500,6,FALSE))),2),"")</f>
        <v/>
      </c>
      <c r="AC974" s="68" t="str">
        <f t="shared" si="331"/>
        <v/>
      </c>
      <c r="AD974" s="67" t="str">
        <f>IFERROR(IF(A974="","",(SUM($R$4:R974)+(O974*P974*Q974*Number_of_treatments_granB))),"")</f>
        <v/>
      </c>
      <c r="AE974" s="67" t="str">
        <f>IFERROR(IF(A974="","",(SUM($S$4:S974)+(O974*P974*Q974*Chem_pad_density_granB*2.54^3*Number_of_treatments_granB))),"")</f>
        <v/>
      </c>
    </row>
    <row r="975" spans="1:31" x14ac:dyDescent="0.3">
      <c r="A975" s="23" t="str">
        <f t="shared" si="332"/>
        <v/>
      </c>
      <c r="B975" s="23" t="str">
        <f t="shared" si="316"/>
        <v/>
      </c>
      <c r="C975" s="23" t="str">
        <f t="shared" si="317"/>
        <v/>
      </c>
      <c r="D975" s="24" t="str">
        <f t="shared" si="318"/>
        <v/>
      </c>
      <c r="E975" s="261" t="str">
        <f t="shared" si="319"/>
        <v/>
      </c>
      <c r="F975" s="261" t="str">
        <f>IF(E975="","",SUM(E$4:E975))</f>
        <v/>
      </c>
      <c r="G975" s="261" t="str">
        <f t="shared" si="320"/>
        <v/>
      </c>
      <c r="H975" s="24" t="str">
        <f t="shared" si="321"/>
        <v/>
      </c>
      <c r="I975" s="24" t="str">
        <f t="shared" si="322"/>
        <v/>
      </c>
      <c r="J975" s="24" t="str">
        <f>IF(I975="","",SUM(I$4:I975))</f>
        <v/>
      </c>
      <c r="K975" s="24" t="str">
        <f t="shared" si="323"/>
        <v/>
      </c>
      <c r="L975" s="37" t="str">
        <f t="shared" si="336"/>
        <v/>
      </c>
      <c r="M975" s="37" t="str">
        <f t="shared" si="336"/>
        <v/>
      </c>
      <c r="N975" s="37" t="str">
        <f t="shared" si="336"/>
        <v/>
      </c>
      <c r="O975" s="37" t="str">
        <f t="shared" si="333"/>
        <v/>
      </c>
      <c r="P975" s="37" t="str">
        <f t="shared" si="334"/>
        <v/>
      </c>
      <c r="Q975" s="37" t="str">
        <f t="shared" si="324"/>
        <v/>
      </c>
      <c r="R975" s="25" t="str">
        <f t="shared" si="325"/>
        <v/>
      </c>
      <c r="S975" s="25" t="str">
        <f t="shared" si="326"/>
        <v/>
      </c>
      <c r="T975" s="25" t="str">
        <f t="shared" si="327"/>
        <v/>
      </c>
      <c r="U975" s="27" t="str">
        <f t="shared" si="328"/>
        <v/>
      </c>
      <c r="V975" s="26" t="str">
        <f t="shared" si="335"/>
        <v/>
      </c>
      <c r="W975" s="31" t="str">
        <f t="shared" si="329"/>
        <v/>
      </c>
      <c r="X975" s="88" t="str">
        <f>IF(U975="","",SUM($T$4:T975)*1000/J975*(1-Percent_bound_granB))</f>
        <v/>
      </c>
      <c r="Y975" s="88" t="str">
        <f>IF(U975="","",SUM($T$4:T975)*1000/F975*(1-Percent_bound_granB))</f>
        <v/>
      </c>
      <c r="Z975" s="90" t="str">
        <f t="shared" si="330"/>
        <v/>
      </c>
      <c r="AA975" s="68" t="str">
        <f>IF(AND(B974&lt;Runoff_duration_hr_granB/2,B975&gt;Runoff_duration_hr_granB/2),Runoff_duration_hr_granB/2,INDEX($B$4:$B$1500,IF(B975&gt;Runoff_duration_hr_granB/2,ROWS($AA$4:AA975)-1,ROWS($AA$4:AA975))))</f>
        <v/>
      </c>
      <c r="AB975" s="66" t="str">
        <f>IFERROR(ROUND(IF(HG_shape_granB="Constant flow",IF(AA975=Runoff_duration_hr_granB/2,CONVERT($D$4,"L","gal")/(Runoff_duration_hr_granB*60),VLOOKUP('Granular-Berm Calcs'!AA975,'Granular-Berm Calcs'!$B$4:$K$1500,6,FALSE)),IF(AA975=Runoff_duration_hr_granB/2,2*CONVERT($D$4,"L","gal")/(Runoff_duration_hr_granB*60),VLOOKUP('Granular-Berm Calcs'!AA975,'Granular-Berm Calcs'!$B$4:$K$1500,6,FALSE))),2),"")</f>
        <v/>
      </c>
      <c r="AC975" s="68" t="str">
        <f t="shared" si="331"/>
        <v/>
      </c>
      <c r="AD975" s="67" t="str">
        <f>IFERROR(IF(A975="","",(SUM($R$4:R975)+(O975*P975*Q975*Number_of_treatments_granB))),"")</f>
        <v/>
      </c>
      <c r="AE975" s="67" t="str">
        <f>IFERROR(IF(A975="","",(SUM($S$4:S975)+(O975*P975*Q975*Chem_pad_density_granB*2.54^3*Number_of_treatments_granB))),"")</f>
        <v/>
      </c>
    </row>
    <row r="976" spans="1:31" x14ac:dyDescent="0.3">
      <c r="A976" s="23" t="str">
        <f t="shared" si="332"/>
        <v/>
      </c>
      <c r="B976" s="23" t="str">
        <f t="shared" si="316"/>
        <v/>
      </c>
      <c r="C976" s="23" t="str">
        <f t="shared" si="317"/>
        <v/>
      </c>
      <c r="D976" s="24" t="str">
        <f t="shared" si="318"/>
        <v/>
      </c>
      <c r="E976" s="261" t="str">
        <f t="shared" si="319"/>
        <v/>
      </c>
      <c r="F976" s="261" t="str">
        <f>IF(E976="","",SUM(E$4:E976))</f>
        <v/>
      </c>
      <c r="G976" s="261" t="str">
        <f t="shared" si="320"/>
        <v/>
      </c>
      <c r="H976" s="24" t="str">
        <f t="shared" si="321"/>
        <v/>
      </c>
      <c r="I976" s="24" t="str">
        <f t="shared" si="322"/>
        <v/>
      </c>
      <c r="J976" s="24" t="str">
        <f>IF(I976="","",SUM(I$4:I976))</f>
        <v/>
      </c>
      <c r="K976" s="24" t="str">
        <f t="shared" si="323"/>
        <v/>
      </c>
      <c r="L976" s="37" t="str">
        <f t="shared" si="336"/>
        <v/>
      </c>
      <c r="M976" s="37" t="str">
        <f t="shared" si="336"/>
        <v/>
      </c>
      <c r="N976" s="37" t="str">
        <f t="shared" si="336"/>
        <v/>
      </c>
      <c r="O976" s="37" t="str">
        <f t="shared" si="333"/>
        <v/>
      </c>
      <c r="P976" s="37" t="str">
        <f t="shared" si="334"/>
        <v/>
      </c>
      <c r="Q976" s="37" t="str">
        <f t="shared" si="324"/>
        <v/>
      </c>
      <c r="R976" s="25" t="str">
        <f t="shared" si="325"/>
        <v/>
      </c>
      <c r="S976" s="25" t="str">
        <f t="shared" si="326"/>
        <v/>
      </c>
      <c r="T976" s="25" t="str">
        <f t="shared" si="327"/>
        <v/>
      </c>
      <c r="U976" s="27" t="str">
        <f t="shared" si="328"/>
        <v/>
      </c>
      <c r="V976" s="26" t="str">
        <f t="shared" si="335"/>
        <v/>
      </c>
      <c r="W976" s="31" t="str">
        <f t="shared" si="329"/>
        <v/>
      </c>
      <c r="X976" s="88" t="str">
        <f>IF(U976="","",SUM($T$4:T976)*1000/J976*(1-Percent_bound_granB))</f>
        <v/>
      </c>
      <c r="Y976" s="88" t="str">
        <f>IF(U976="","",SUM($T$4:T976)*1000/F976*(1-Percent_bound_granB))</f>
        <v/>
      </c>
      <c r="Z976" s="90" t="str">
        <f t="shared" si="330"/>
        <v/>
      </c>
      <c r="AA976" s="68" t="str">
        <f>IF(AND(B975&lt;Runoff_duration_hr_granB/2,B976&gt;Runoff_duration_hr_granB/2),Runoff_duration_hr_granB/2,INDEX($B$4:$B$1500,IF(B976&gt;Runoff_duration_hr_granB/2,ROWS($AA$4:AA976)-1,ROWS($AA$4:AA976))))</f>
        <v/>
      </c>
      <c r="AB976" s="66" t="str">
        <f>IFERROR(ROUND(IF(HG_shape_granB="Constant flow",IF(AA976=Runoff_duration_hr_granB/2,CONVERT($D$4,"L","gal")/(Runoff_duration_hr_granB*60),VLOOKUP('Granular-Berm Calcs'!AA976,'Granular-Berm Calcs'!$B$4:$K$1500,6,FALSE)),IF(AA976=Runoff_duration_hr_granB/2,2*CONVERT($D$4,"L","gal")/(Runoff_duration_hr_granB*60),VLOOKUP('Granular-Berm Calcs'!AA976,'Granular-Berm Calcs'!$B$4:$K$1500,6,FALSE))),2),"")</f>
        <v/>
      </c>
      <c r="AC976" s="68" t="str">
        <f t="shared" si="331"/>
        <v/>
      </c>
      <c r="AD976" s="67" t="str">
        <f>IFERROR(IF(A976="","",(SUM($R$4:R976)+(O976*P976*Q976*Number_of_treatments_granB))),"")</f>
        <v/>
      </c>
      <c r="AE976" s="67" t="str">
        <f>IFERROR(IF(A976="","",(SUM($S$4:S976)+(O976*P976*Q976*Chem_pad_density_granB*2.54^3*Number_of_treatments_granB))),"")</f>
        <v/>
      </c>
    </row>
    <row r="977" spans="1:31" x14ac:dyDescent="0.3">
      <c r="A977" s="23" t="str">
        <f t="shared" si="332"/>
        <v/>
      </c>
      <c r="B977" s="23" t="str">
        <f t="shared" si="316"/>
        <v/>
      </c>
      <c r="C977" s="23" t="str">
        <f t="shared" si="317"/>
        <v/>
      </c>
      <c r="D977" s="24" t="str">
        <f t="shared" si="318"/>
        <v/>
      </c>
      <c r="E977" s="261" t="str">
        <f t="shared" si="319"/>
        <v/>
      </c>
      <c r="F977" s="261" t="str">
        <f>IF(E977="","",SUM(E$4:E977))</f>
        <v/>
      </c>
      <c r="G977" s="261" t="str">
        <f t="shared" si="320"/>
        <v/>
      </c>
      <c r="H977" s="24" t="str">
        <f t="shared" si="321"/>
        <v/>
      </c>
      <c r="I977" s="24" t="str">
        <f t="shared" si="322"/>
        <v/>
      </c>
      <c r="J977" s="24" t="str">
        <f>IF(I977="","",SUM(I$4:I977))</f>
        <v/>
      </c>
      <c r="K977" s="24" t="str">
        <f t="shared" si="323"/>
        <v/>
      </c>
      <c r="L977" s="37" t="str">
        <f t="shared" si="336"/>
        <v/>
      </c>
      <c r="M977" s="37" t="str">
        <f t="shared" si="336"/>
        <v/>
      </c>
      <c r="N977" s="37" t="str">
        <f t="shared" si="336"/>
        <v/>
      </c>
      <c r="O977" s="37" t="str">
        <f t="shared" si="333"/>
        <v/>
      </c>
      <c r="P977" s="37" t="str">
        <f t="shared" si="334"/>
        <v/>
      </c>
      <c r="Q977" s="37" t="str">
        <f t="shared" si="324"/>
        <v/>
      </c>
      <c r="R977" s="25" t="str">
        <f t="shared" si="325"/>
        <v/>
      </c>
      <c r="S977" s="25" t="str">
        <f t="shared" si="326"/>
        <v/>
      </c>
      <c r="T977" s="25" t="str">
        <f t="shared" si="327"/>
        <v/>
      </c>
      <c r="U977" s="27" t="str">
        <f t="shared" si="328"/>
        <v/>
      </c>
      <c r="V977" s="26" t="str">
        <f t="shared" si="335"/>
        <v/>
      </c>
      <c r="W977" s="31" t="str">
        <f t="shared" si="329"/>
        <v/>
      </c>
      <c r="X977" s="88" t="str">
        <f>IF(U977="","",SUM($T$4:T977)*1000/J977*(1-Percent_bound_granB))</f>
        <v/>
      </c>
      <c r="Y977" s="88" t="str">
        <f>IF(U977="","",SUM($T$4:T977)*1000/F977*(1-Percent_bound_granB))</f>
        <v/>
      </c>
      <c r="Z977" s="90" t="str">
        <f t="shared" si="330"/>
        <v/>
      </c>
      <c r="AA977" s="68" t="str">
        <f>IF(AND(B976&lt;Runoff_duration_hr_granB/2,B977&gt;Runoff_duration_hr_granB/2),Runoff_duration_hr_granB/2,INDEX($B$4:$B$1500,IF(B977&gt;Runoff_duration_hr_granB/2,ROWS($AA$4:AA977)-1,ROWS($AA$4:AA977))))</f>
        <v/>
      </c>
      <c r="AB977" s="66" t="str">
        <f>IFERROR(ROUND(IF(HG_shape_granB="Constant flow",IF(AA977=Runoff_duration_hr_granB/2,CONVERT($D$4,"L","gal")/(Runoff_duration_hr_granB*60),VLOOKUP('Granular-Berm Calcs'!AA977,'Granular-Berm Calcs'!$B$4:$K$1500,6,FALSE)),IF(AA977=Runoff_duration_hr_granB/2,2*CONVERT($D$4,"L","gal")/(Runoff_duration_hr_granB*60),VLOOKUP('Granular-Berm Calcs'!AA977,'Granular-Berm Calcs'!$B$4:$K$1500,6,FALSE))),2),"")</f>
        <v/>
      </c>
      <c r="AC977" s="68" t="str">
        <f t="shared" si="331"/>
        <v/>
      </c>
      <c r="AD977" s="67" t="str">
        <f>IFERROR(IF(A977="","",(SUM($R$4:R977)+(O977*P977*Q977*Number_of_treatments_granB))),"")</f>
        <v/>
      </c>
      <c r="AE977" s="67" t="str">
        <f>IFERROR(IF(A977="","",(SUM($S$4:S977)+(O977*P977*Q977*Chem_pad_density_granB*2.54^3*Number_of_treatments_granB))),"")</f>
        <v/>
      </c>
    </row>
    <row r="978" spans="1:31" x14ac:dyDescent="0.3">
      <c r="A978" s="23" t="str">
        <f t="shared" si="332"/>
        <v/>
      </c>
      <c r="B978" s="23" t="str">
        <f t="shared" si="316"/>
        <v/>
      </c>
      <c r="C978" s="23" t="str">
        <f t="shared" si="317"/>
        <v/>
      </c>
      <c r="D978" s="24" t="str">
        <f t="shared" si="318"/>
        <v/>
      </c>
      <c r="E978" s="261" t="str">
        <f t="shared" si="319"/>
        <v/>
      </c>
      <c r="F978" s="261" t="str">
        <f>IF(E978="","",SUM(E$4:E978))</f>
        <v/>
      </c>
      <c r="G978" s="261" t="str">
        <f t="shared" si="320"/>
        <v/>
      </c>
      <c r="H978" s="24" t="str">
        <f t="shared" si="321"/>
        <v/>
      </c>
      <c r="I978" s="24" t="str">
        <f t="shared" si="322"/>
        <v/>
      </c>
      <c r="J978" s="24" t="str">
        <f>IF(I978="","",SUM(I$4:I978))</f>
        <v/>
      </c>
      <c r="K978" s="24" t="str">
        <f t="shared" si="323"/>
        <v/>
      </c>
      <c r="L978" s="37" t="str">
        <f t="shared" si="336"/>
        <v/>
      </c>
      <c r="M978" s="37" t="str">
        <f t="shared" si="336"/>
        <v/>
      </c>
      <c r="N978" s="37" t="str">
        <f t="shared" si="336"/>
        <v/>
      </c>
      <c r="O978" s="37" t="str">
        <f t="shared" si="333"/>
        <v/>
      </c>
      <c r="P978" s="37" t="str">
        <f t="shared" si="334"/>
        <v/>
      </c>
      <c r="Q978" s="37" t="str">
        <f t="shared" si="324"/>
        <v/>
      </c>
      <c r="R978" s="25" t="str">
        <f t="shared" si="325"/>
        <v/>
      </c>
      <c r="S978" s="25" t="str">
        <f t="shared" si="326"/>
        <v/>
      </c>
      <c r="T978" s="25" t="str">
        <f t="shared" si="327"/>
        <v/>
      </c>
      <c r="U978" s="27" t="str">
        <f t="shared" si="328"/>
        <v/>
      </c>
      <c r="V978" s="26" t="str">
        <f t="shared" si="335"/>
        <v/>
      </c>
      <c r="W978" s="31" t="str">
        <f t="shared" si="329"/>
        <v/>
      </c>
      <c r="X978" s="88" t="str">
        <f>IF(U978="","",SUM($T$4:T978)*1000/J978*(1-Percent_bound_granB))</f>
        <v/>
      </c>
      <c r="Y978" s="88" t="str">
        <f>IF(U978="","",SUM($T$4:T978)*1000/F978*(1-Percent_bound_granB))</f>
        <v/>
      </c>
      <c r="Z978" s="90" t="str">
        <f t="shared" si="330"/>
        <v/>
      </c>
      <c r="AA978" s="68" t="str">
        <f>IF(AND(B977&lt;Runoff_duration_hr_granB/2,B978&gt;Runoff_duration_hr_granB/2),Runoff_duration_hr_granB/2,INDEX($B$4:$B$1500,IF(B978&gt;Runoff_duration_hr_granB/2,ROWS($AA$4:AA978)-1,ROWS($AA$4:AA978))))</f>
        <v/>
      </c>
      <c r="AB978" s="66" t="str">
        <f>IFERROR(ROUND(IF(HG_shape_granB="Constant flow",IF(AA978=Runoff_duration_hr_granB/2,CONVERT($D$4,"L","gal")/(Runoff_duration_hr_granB*60),VLOOKUP('Granular-Berm Calcs'!AA978,'Granular-Berm Calcs'!$B$4:$K$1500,6,FALSE)),IF(AA978=Runoff_duration_hr_granB/2,2*CONVERT($D$4,"L","gal")/(Runoff_duration_hr_granB*60),VLOOKUP('Granular-Berm Calcs'!AA978,'Granular-Berm Calcs'!$B$4:$K$1500,6,FALSE))),2),"")</f>
        <v/>
      </c>
      <c r="AC978" s="68" t="str">
        <f t="shared" si="331"/>
        <v/>
      </c>
      <c r="AD978" s="67" t="str">
        <f>IFERROR(IF(A978="","",(SUM($R$4:R978)+(O978*P978*Q978*Number_of_treatments_granB))),"")</f>
        <v/>
      </c>
      <c r="AE978" s="67" t="str">
        <f>IFERROR(IF(A978="","",(SUM($S$4:S978)+(O978*P978*Q978*Chem_pad_density_granB*2.54^3*Number_of_treatments_granB))),"")</f>
        <v/>
      </c>
    </row>
    <row r="979" spans="1:31" x14ac:dyDescent="0.3">
      <c r="A979" s="23" t="str">
        <f t="shared" si="332"/>
        <v/>
      </c>
      <c r="B979" s="23" t="str">
        <f t="shared" si="316"/>
        <v/>
      </c>
      <c r="C979" s="23" t="str">
        <f t="shared" si="317"/>
        <v/>
      </c>
      <c r="D979" s="24" t="str">
        <f t="shared" si="318"/>
        <v/>
      </c>
      <c r="E979" s="261" t="str">
        <f t="shared" si="319"/>
        <v/>
      </c>
      <c r="F979" s="261" t="str">
        <f>IF(E979="","",SUM(E$4:E979))</f>
        <v/>
      </c>
      <c r="G979" s="261" t="str">
        <f t="shared" si="320"/>
        <v/>
      </c>
      <c r="H979" s="24" t="str">
        <f t="shared" si="321"/>
        <v/>
      </c>
      <c r="I979" s="24" t="str">
        <f t="shared" si="322"/>
        <v/>
      </c>
      <c r="J979" s="24" t="str">
        <f>IF(I979="","",SUM(I$4:I979))</f>
        <v/>
      </c>
      <c r="K979" s="24" t="str">
        <f t="shared" si="323"/>
        <v/>
      </c>
      <c r="L979" s="37" t="str">
        <f t="shared" si="336"/>
        <v/>
      </c>
      <c r="M979" s="37" t="str">
        <f t="shared" si="336"/>
        <v/>
      </c>
      <c r="N979" s="37" t="str">
        <f t="shared" si="336"/>
        <v/>
      </c>
      <c r="O979" s="37" t="str">
        <f t="shared" si="333"/>
        <v/>
      </c>
      <c r="P979" s="37" t="str">
        <f t="shared" si="334"/>
        <v/>
      </c>
      <c r="Q979" s="37" t="str">
        <f t="shared" si="324"/>
        <v/>
      </c>
      <c r="R979" s="25" t="str">
        <f t="shared" si="325"/>
        <v/>
      </c>
      <c r="S979" s="25" t="str">
        <f t="shared" si="326"/>
        <v/>
      </c>
      <c r="T979" s="25" t="str">
        <f t="shared" si="327"/>
        <v/>
      </c>
      <c r="U979" s="27" t="str">
        <f t="shared" si="328"/>
        <v/>
      </c>
      <c r="V979" s="26" t="str">
        <f t="shared" si="335"/>
        <v/>
      </c>
      <c r="W979" s="31" t="str">
        <f t="shared" si="329"/>
        <v/>
      </c>
      <c r="X979" s="88" t="str">
        <f>IF(U979="","",SUM($T$4:T979)*1000/J979*(1-Percent_bound_granB))</f>
        <v/>
      </c>
      <c r="Y979" s="88" t="str">
        <f>IF(U979="","",SUM($T$4:T979)*1000/F979*(1-Percent_bound_granB))</f>
        <v/>
      </c>
      <c r="Z979" s="90" t="str">
        <f t="shared" si="330"/>
        <v/>
      </c>
      <c r="AA979" s="68" t="str">
        <f>IF(AND(B978&lt;Runoff_duration_hr_granB/2,B979&gt;Runoff_duration_hr_granB/2),Runoff_duration_hr_granB/2,INDEX($B$4:$B$1500,IF(B979&gt;Runoff_duration_hr_granB/2,ROWS($AA$4:AA979)-1,ROWS($AA$4:AA979))))</f>
        <v/>
      </c>
      <c r="AB979" s="66" t="str">
        <f>IFERROR(ROUND(IF(HG_shape_granB="Constant flow",IF(AA979=Runoff_duration_hr_granB/2,CONVERT($D$4,"L","gal")/(Runoff_duration_hr_granB*60),VLOOKUP('Granular-Berm Calcs'!AA979,'Granular-Berm Calcs'!$B$4:$K$1500,6,FALSE)),IF(AA979=Runoff_duration_hr_granB/2,2*CONVERT($D$4,"L","gal")/(Runoff_duration_hr_granB*60),VLOOKUP('Granular-Berm Calcs'!AA979,'Granular-Berm Calcs'!$B$4:$K$1500,6,FALSE))),2),"")</f>
        <v/>
      </c>
      <c r="AC979" s="68" t="str">
        <f t="shared" si="331"/>
        <v/>
      </c>
      <c r="AD979" s="67" t="str">
        <f>IFERROR(IF(A979="","",(SUM($R$4:R979)+(O979*P979*Q979*Number_of_treatments_granB))),"")</f>
        <v/>
      </c>
      <c r="AE979" s="67" t="str">
        <f>IFERROR(IF(A979="","",(SUM($S$4:S979)+(O979*P979*Q979*Chem_pad_density_granB*2.54^3*Number_of_treatments_granB))),"")</f>
        <v/>
      </c>
    </row>
    <row r="980" spans="1:31" x14ac:dyDescent="0.3">
      <c r="A980" s="23" t="str">
        <f t="shared" si="332"/>
        <v/>
      </c>
      <c r="B980" s="23" t="str">
        <f t="shared" si="316"/>
        <v/>
      </c>
      <c r="C980" s="23" t="str">
        <f t="shared" si="317"/>
        <v/>
      </c>
      <c r="D980" s="24" t="str">
        <f t="shared" si="318"/>
        <v/>
      </c>
      <c r="E980" s="261" t="str">
        <f t="shared" si="319"/>
        <v/>
      </c>
      <c r="F980" s="261" t="str">
        <f>IF(E980="","",SUM(E$4:E980))</f>
        <v/>
      </c>
      <c r="G980" s="261" t="str">
        <f t="shared" si="320"/>
        <v/>
      </c>
      <c r="H980" s="24" t="str">
        <f t="shared" si="321"/>
        <v/>
      </c>
      <c r="I980" s="24" t="str">
        <f t="shared" si="322"/>
        <v/>
      </c>
      <c r="J980" s="24" t="str">
        <f>IF(I980="","",SUM(I$4:I980))</f>
        <v/>
      </c>
      <c r="K980" s="24" t="str">
        <f t="shared" si="323"/>
        <v/>
      </c>
      <c r="L980" s="37" t="str">
        <f t="shared" si="336"/>
        <v/>
      </c>
      <c r="M980" s="37" t="str">
        <f t="shared" si="336"/>
        <v/>
      </c>
      <c r="N980" s="37" t="str">
        <f t="shared" si="336"/>
        <v/>
      </c>
      <c r="O980" s="37" t="str">
        <f t="shared" si="333"/>
        <v/>
      </c>
      <c r="P980" s="37" t="str">
        <f t="shared" si="334"/>
        <v/>
      </c>
      <c r="Q980" s="37" t="str">
        <f t="shared" si="324"/>
        <v/>
      </c>
      <c r="R980" s="25" t="str">
        <f t="shared" si="325"/>
        <v/>
      </c>
      <c r="S980" s="25" t="str">
        <f t="shared" si="326"/>
        <v/>
      </c>
      <c r="T980" s="25" t="str">
        <f t="shared" si="327"/>
        <v/>
      </c>
      <c r="U980" s="27" t="str">
        <f t="shared" si="328"/>
        <v/>
      </c>
      <c r="V980" s="26" t="str">
        <f t="shared" si="335"/>
        <v/>
      </c>
      <c r="W980" s="31" t="str">
        <f t="shared" si="329"/>
        <v/>
      </c>
      <c r="X980" s="88" t="str">
        <f>IF(U980="","",SUM($T$4:T980)*1000/J980*(1-Percent_bound_granB))</f>
        <v/>
      </c>
      <c r="Y980" s="88" t="str">
        <f>IF(U980="","",SUM($T$4:T980)*1000/F980*(1-Percent_bound_granB))</f>
        <v/>
      </c>
      <c r="Z980" s="90" t="str">
        <f t="shared" si="330"/>
        <v/>
      </c>
      <c r="AA980" s="68" t="str">
        <f>IF(AND(B979&lt;Runoff_duration_hr_granB/2,B980&gt;Runoff_duration_hr_granB/2),Runoff_duration_hr_granB/2,INDEX($B$4:$B$1500,IF(B980&gt;Runoff_duration_hr_granB/2,ROWS($AA$4:AA980)-1,ROWS($AA$4:AA980))))</f>
        <v/>
      </c>
      <c r="AB980" s="66" t="str">
        <f>IFERROR(ROUND(IF(HG_shape_granB="Constant flow",IF(AA980=Runoff_duration_hr_granB/2,CONVERT($D$4,"L","gal")/(Runoff_duration_hr_granB*60),VLOOKUP('Granular-Berm Calcs'!AA980,'Granular-Berm Calcs'!$B$4:$K$1500,6,FALSE)),IF(AA980=Runoff_duration_hr_granB/2,2*CONVERT($D$4,"L","gal")/(Runoff_duration_hr_granB*60),VLOOKUP('Granular-Berm Calcs'!AA980,'Granular-Berm Calcs'!$B$4:$K$1500,6,FALSE))),2),"")</f>
        <v/>
      </c>
      <c r="AC980" s="68" t="str">
        <f t="shared" si="331"/>
        <v/>
      </c>
      <c r="AD980" s="67" t="str">
        <f>IFERROR(IF(A980="","",(SUM($R$4:R980)+(O980*P980*Q980*Number_of_treatments_granB))),"")</f>
        <v/>
      </c>
      <c r="AE980" s="67" t="str">
        <f>IFERROR(IF(A980="","",(SUM($S$4:S980)+(O980*P980*Q980*Chem_pad_density_granB*2.54^3*Number_of_treatments_granB))),"")</f>
        <v/>
      </c>
    </row>
    <row r="981" spans="1:31" x14ac:dyDescent="0.3">
      <c r="A981" s="23" t="str">
        <f t="shared" si="332"/>
        <v/>
      </c>
      <c r="B981" s="23" t="str">
        <f t="shared" si="316"/>
        <v/>
      </c>
      <c r="C981" s="23" t="str">
        <f t="shared" si="317"/>
        <v/>
      </c>
      <c r="D981" s="24" t="str">
        <f t="shared" si="318"/>
        <v/>
      </c>
      <c r="E981" s="261" t="str">
        <f t="shared" si="319"/>
        <v/>
      </c>
      <c r="F981" s="261" t="str">
        <f>IF(E981="","",SUM(E$4:E981))</f>
        <v/>
      </c>
      <c r="G981" s="261" t="str">
        <f t="shared" si="320"/>
        <v/>
      </c>
      <c r="H981" s="24" t="str">
        <f t="shared" si="321"/>
        <v/>
      </c>
      <c r="I981" s="24" t="str">
        <f t="shared" si="322"/>
        <v/>
      </c>
      <c r="J981" s="24" t="str">
        <f>IF(I981="","",SUM(I$4:I981))</f>
        <v/>
      </c>
      <c r="K981" s="24" t="str">
        <f t="shared" si="323"/>
        <v/>
      </c>
      <c r="L981" s="37" t="str">
        <f t="shared" si="336"/>
        <v/>
      </c>
      <c r="M981" s="37" t="str">
        <f t="shared" si="336"/>
        <v/>
      </c>
      <c r="N981" s="37" t="str">
        <f t="shared" si="336"/>
        <v/>
      </c>
      <c r="O981" s="37" t="str">
        <f t="shared" si="333"/>
        <v/>
      </c>
      <c r="P981" s="37" t="str">
        <f t="shared" si="334"/>
        <v/>
      </c>
      <c r="Q981" s="37" t="str">
        <f t="shared" si="324"/>
        <v/>
      </c>
      <c r="R981" s="25" t="str">
        <f t="shared" si="325"/>
        <v/>
      </c>
      <c r="S981" s="25" t="str">
        <f t="shared" si="326"/>
        <v/>
      </c>
      <c r="T981" s="25" t="str">
        <f t="shared" si="327"/>
        <v/>
      </c>
      <c r="U981" s="27" t="str">
        <f t="shared" si="328"/>
        <v/>
      </c>
      <c r="V981" s="26" t="str">
        <f t="shared" si="335"/>
        <v/>
      </c>
      <c r="W981" s="31" t="str">
        <f t="shared" si="329"/>
        <v/>
      </c>
      <c r="X981" s="88" t="str">
        <f>IF(U981="","",SUM($T$4:T981)*1000/J981*(1-Percent_bound_granB))</f>
        <v/>
      </c>
      <c r="Y981" s="88" t="str">
        <f>IF(U981="","",SUM($T$4:T981)*1000/F981*(1-Percent_bound_granB))</f>
        <v/>
      </c>
      <c r="Z981" s="90" t="str">
        <f t="shared" si="330"/>
        <v/>
      </c>
      <c r="AA981" s="68" t="str">
        <f>IF(AND(B980&lt;Runoff_duration_hr_granB/2,B981&gt;Runoff_duration_hr_granB/2),Runoff_duration_hr_granB/2,INDEX($B$4:$B$1500,IF(B981&gt;Runoff_duration_hr_granB/2,ROWS($AA$4:AA981)-1,ROWS($AA$4:AA981))))</f>
        <v/>
      </c>
      <c r="AB981" s="66" t="str">
        <f>IFERROR(ROUND(IF(HG_shape_granB="Constant flow",IF(AA981=Runoff_duration_hr_granB/2,CONVERT($D$4,"L","gal")/(Runoff_duration_hr_granB*60),VLOOKUP('Granular-Berm Calcs'!AA981,'Granular-Berm Calcs'!$B$4:$K$1500,6,FALSE)),IF(AA981=Runoff_duration_hr_granB/2,2*CONVERT($D$4,"L","gal")/(Runoff_duration_hr_granB*60),VLOOKUP('Granular-Berm Calcs'!AA981,'Granular-Berm Calcs'!$B$4:$K$1500,6,FALSE))),2),"")</f>
        <v/>
      </c>
      <c r="AC981" s="68" t="str">
        <f t="shared" si="331"/>
        <v/>
      </c>
      <c r="AD981" s="67" t="str">
        <f>IFERROR(IF(A981="","",(SUM($R$4:R981)+(O981*P981*Q981*Number_of_treatments_granB))),"")</f>
        <v/>
      </c>
      <c r="AE981" s="67" t="str">
        <f>IFERROR(IF(A981="","",(SUM($S$4:S981)+(O981*P981*Q981*Chem_pad_density_granB*2.54^3*Number_of_treatments_granB))),"")</f>
        <v/>
      </c>
    </row>
    <row r="982" spans="1:31" x14ac:dyDescent="0.3">
      <c r="A982" s="23" t="str">
        <f t="shared" si="332"/>
        <v/>
      </c>
      <c r="B982" s="23" t="str">
        <f t="shared" si="316"/>
        <v/>
      </c>
      <c r="C982" s="23" t="str">
        <f t="shared" si="317"/>
        <v/>
      </c>
      <c r="D982" s="24" t="str">
        <f t="shared" si="318"/>
        <v/>
      </c>
      <c r="E982" s="261" t="str">
        <f t="shared" si="319"/>
        <v/>
      </c>
      <c r="F982" s="261" t="str">
        <f>IF(E982="","",SUM(E$4:E982))</f>
        <v/>
      </c>
      <c r="G982" s="261" t="str">
        <f t="shared" si="320"/>
        <v/>
      </c>
      <c r="H982" s="24" t="str">
        <f t="shared" si="321"/>
        <v/>
      </c>
      <c r="I982" s="24" t="str">
        <f t="shared" si="322"/>
        <v/>
      </c>
      <c r="J982" s="24" t="str">
        <f>IF(I982="","",SUM(I$4:I982))</f>
        <v/>
      </c>
      <c r="K982" s="24" t="str">
        <f t="shared" si="323"/>
        <v/>
      </c>
      <c r="L982" s="37" t="str">
        <f t="shared" si="336"/>
        <v/>
      </c>
      <c r="M982" s="37" t="str">
        <f t="shared" si="336"/>
        <v/>
      </c>
      <c r="N982" s="37" t="str">
        <f t="shared" si="336"/>
        <v/>
      </c>
      <c r="O982" s="37" t="str">
        <f t="shared" si="333"/>
        <v/>
      </c>
      <c r="P982" s="37" t="str">
        <f t="shared" si="334"/>
        <v/>
      </c>
      <c r="Q982" s="37" t="str">
        <f t="shared" si="324"/>
        <v/>
      </c>
      <c r="R982" s="25" t="str">
        <f t="shared" si="325"/>
        <v/>
      </c>
      <c r="S982" s="25" t="str">
        <f t="shared" si="326"/>
        <v/>
      </c>
      <c r="T982" s="25" t="str">
        <f t="shared" si="327"/>
        <v/>
      </c>
      <c r="U982" s="27" t="str">
        <f t="shared" si="328"/>
        <v/>
      </c>
      <c r="V982" s="26" t="str">
        <f t="shared" si="335"/>
        <v/>
      </c>
      <c r="W982" s="31" t="str">
        <f t="shared" si="329"/>
        <v/>
      </c>
      <c r="X982" s="88" t="str">
        <f>IF(U982="","",SUM($T$4:T982)*1000/J982*(1-Percent_bound_granB))</f>
        <v/>
      </c>
      <c r="Y982" s="88" t="str">
        <f>IF(U982="","",SUM($T$4:T982)*1000/F982*(1-Percent_bound_granB))</f>
        <v/>
      </c>
      <c r="Z982" s="90" t="str">
        <f t="shared" si="330"/>
        <v/>
      </c>
      <c r="AA982" s="68" t="str">
        <f>IF(AND(B981&lt;Runoff_duration_hr_granB/2,B982&gt;Runoff_duration_hr_granB/2),Runoff_duration_hr_granB/2,INDEX($B$4:$B$1500,IF(B982&gt;Runoff_duration_hr_granB/2,ROWS($AA$4:AA982)-1,ROWS($AA$4:AA982))))</f>
        <v/>
      </c>
      <c r="AB982" s="66" t="str">
        <f>IFERROR(ROUND(IF(HG_shape_granB="Constant flow",IF(AA982=Runoff_duration_hr_granB/2,CONVERT($D$4,"L","gal")/(Runoff_duration_hr_granB*60),VLOOKUP('Granular-Berm Calcs'!AA982,'Granular-Berm Calcs'!$B$4:$K$1500,6,FALSE)),IF(AA982=Runoff_duration_hr_granB/2,2*CONVERT($D$4,"L","gal")/(Runoff_duration_hr_granB*60),VLOOKUP('Granular-Berm Calcs'!AA982,'Granular-Berm Calcs'!$B$4:$K$1500,6,FALSE))),2),"")</f>
        <v/>
      </c>
      <c r="AC982" s="68" t="str">
        <f t="shared" si="331"/>
        <v/>
      </c>
      <c r="AD982" s="67" t="str">
        <f>IFERROR(IF(A982="","",(SUM($R$4:R982)+(O982*P982*Q982*Number_of_treatments_granB))),"")</f>
        <v/>
      </c>
      <c r="AE982" s="67" t="str">
        <f>IFERROR(IF(A982="","",(SUM($S$4:S982)+(O982*P982*Q982*Chem_pad_density_granB*2.54^3*Number_of_treatments_granB))),"")</f>
        <v/>
      </c>
    </row>
    <row r="983" spans="1:31" x14ac:dyDescent="0.3">
      <c r="A983" s="23" t="str">
        <f t="shared" si="332"/>
        <v/>
      </c>
      <c r="B983" s="23" t="str">
        <f t="shared" si="316"/>
        <v/>
      </c>
      <c r="C983" s="23" t="str">
        <f t="shared" si="317"/>
        <v/>
      </c>
      <c r="D983" s="24" t="str">
        <f t="shared" si="318"/>
        <v/>
      </c>
      <c r="E983" s="261" t="str">
        <f t="shared" si="319"/>
        <v/>
      </c>
      <c r="F983" s="261" t="str">
        <f>IF(E983="","",SUM(E$4:E983))</f>
        <v/>
      </c>
      <c r="G983" s="261" t="str">
        <f t="shared" si="320"/>
        <v/>
      </c>
      <c r="H983" s="24" t="str">
        <f t="shared" si="321"/>
        <v/>
      </c>
      <c r="I983" s="24" t="str">
        <f t="shared" si="322"/>
        <v/>
      </c>
      <c r="J983" s="24" t="str">
        <f>IF(I983="","",SUM(I$4:I983))</f>
        <v/>
      </c>
      <c r="K983" s="24" t="str">
        <f t="shared" si="323"/>
        <v/>
      </c>
      <c r="L983" s="37" t="str">
        <f t="shared" si="336"/>
        <v/>
      </c>
      <c r="M983" s="37" t="str">
        <f t="shared" si="336"/>
        <v/>
      </c>
      <c r="N983" s="37" t="str">
        <f t="shared" si="336"/>
        <v/>
      </c>
      <c r="O983" s="37" t="str">
        <f t="shared" si="333"/>
        <v/>
      </c>
      <c r="P983" s="37" t="str">
        <f t="shared" si="334"/>
        <v/>
      </c>
      <c r="Q983" s="37" t="str">
        <f t="shared" si="324"/>
        <v/>
      </c>
      <c r="R983" s="25" t="str">
        <f t="shared" si="325"/>
        <v/>
      </c>
      <c r="S983" s="25" t="str">
        <f t="shared" si="326"/>
        <v/>
      </c>
      <c r="T983" s="25" t="str">
        <f t="shared" si="327"/>
        <v/>
      </c>
      <c r="U983" s="27" t="str">
        <f t="shared" si="328"/>
        <v/>
      </c>
      <c r="V983" s="26" t="str">
        <f t="shared" si="335"/>
        <v/>
      </c>
      <c r="W983" s="31" t="str">
        <f t="shared" si="329"/>
        <v/>
      </c>
      <c r="X983" s="88" t="str">
        <f>IF(U983="","",SUM($T$4:T983)*1000/J983*(1-Percent_bound_granB))</f>
        <v/>
      </c>
      <c r="Y983" s="88" t="str">
        <f>IF(U983="","",SUM($T$4:T983)*1000/F983*(1-Percent_bound_granB))</f>
        <v/>
      </c>
      <c r="Z983" s="90" t="str">
        <f t="shared" si="330"/>
        <v/>
      </c>
      <c r="AA983" s="68" t="str">
        <f>IF(AND(B982&lt;Runoff_duration_hr_granB/2,B983&gt;Runoff_duration_hr_granB/2),Runoff_duration_hr_granB/2,INDEX($B$4:$B$1500,IF(B983&gt;Runoff_duration_hr_granB/2,ROWS($AA$4:AA983)-1,ROWS($AA$4:AA983))))</f>
        <v/>
      </c>
      <c r="AB983" s="66" t="str">
        <f>IFERROR(ROUND(IF(HG_shape_granB="Constant flow",IF(AA983=Runoff_duration_hr_granB/2,CONVERT($D$4,"L","gal")/(Runoff_duration_hr_granB*60),VLOOKUP('Granular-Berm Calcs'!AA983,'Granular-Berm Calcs'!$B$4:$K$1500,6,FALSE)),IF(AA983=Runoff_duration_hr_granB/2,2*CONVERT($D$4,"L","gal")/(Runoff_duration_hr_granB*60),VLOOKUP('Granular-Berm Calcs'!AA983,'Granular-Berm Calcs'!$B$4:$K$1500,6,FALSE))),2),"")</f>
        <v/>
      </c>
      <c r="AC983" s="68" t="str">
        <f t="shared" si="331"/>
        <v/>
      </c>
      <c r="AD983" s="67" t="str">
        <f>IFERROR(IF(A983="","",(SUM($R$4:R983)+(O983*P983*Q983*Number_of_treatments_granB))),"")</f>
        <v/>
      </c>
      <c r="AE983" s="67" t="str">
        <f>IFERROR(IF(A983="","",(SUM($S$4:S983)+(O983*P983*Q983*Chem_pad_density_granB*2.54^3*Number_of_treatments_granB))),"")</f>
        <v/>
      </c>
    </row>
    <row r="984" spans="1:31" x14ac:dyDescent="0.3">
      <c r="A984" s="23" t="str">
        <f t="shared" si="332"/>
        <v/>
      </c>
      <c r="B984" s="23" t="str">
        <f t="shared" si="316"/>
        <v/>
      </c>
      <c r="C984" s="23" t="str">
        <f t="shared" si="317"/>
        <v/>
      </c>
      <c r="D984" s="24" t="str">
        <f t="shared" si="318"/>
        <v/>
      </c>
      <c r="E984" s="261" t="str">
        <f t="shared" si="319"/>
        <v/>
      </c>
      <c r="F984" s="261" t="str">
        <f>IF(E984="","",SUM(E$4:E984))</f>
        <v/>
      </c>
      <c r="G984" s="261" t="str">
        <f t="shared" si="320"/>
        <v/>
      </c>
      <c r="H984" s="24" t="str">
        <f t="shared" si="321"/>
        <v/>
      </c>
      <c r="I984" s="24" t="str">
        <f t="shared" si="322"/>
        <v/>
      </c>
      <c r="J984" s="24" t="str">
        <f>IF(I984="","",SUM(I$4:I984))</f>
        <v/>
      </c>
      <c r="K984" s="24" t="str">
        <f t="shared" si="323"/>
        <v/>
      </c>
      <c r="L984" s="37" t="str">
        <f t="shared" si="336"/>
        <v/>
      </c>
      <c r="M984" s="37" t="str">
        <f t="shared" si="336"/>
        <v/>
      </c>
      <c r="N984" s="37" t="str">
        <f t="shared" si="336"/>
        <v/>
      </c>
      <c r="O984" s="37" t="str">
        <f t="shared" si="333"/>
        <v/>
      </c>
      <c r="P984" s="37" t="str">
        <f t="shared" si="334"/>
        <v/>
      </c>
      <c r="Q984" s="37" t="str">
        <f t="shared" si="324"/>
        <v/>
      </c>
      <c r="R984" s="25" t="str">
        <f t="shared" si="325"/>
        <v/>
      </c>
      <c r="S984" s="25" t="str">
        <f t="shared" si="326"/>
        <v/>
      </c>
      <c r="T984" s="25" t="str">
        <f t="shared" si="327"/>
        <v/>
      </c>
      <c r="U984" s="27" t="str">
        <f t="shared" si="328"/>
        <v/>
      </c>
      <c r="V984" s="26" t="str">
        <f t="shared" si="335"/>
        <v/>
      </c>
      <c r="W984" s="31" t="str">
        <f t="shared" si="329"/>
        <v/>
      </c>
      <c r="X984" s="88" t="str">
        <f>IF(U984="","",SUM($T$4:T984)*1000/J984*(1-Percent_bound_granB))</f>
        <v/>
      </c>
      <c r="Y984" s="88" t="str">
        <f>IF(U984="","",SUM($T$4:T984)*1000/F984*(1-Percent_bound_granB))</f>
        <v/>
      </c>
      <c r="Z984" s="90" t="str">
        <f t="shared" si="330"/>
        <v/>
      </c>
      <c r="AA984" s="68" t="str">
        <f>IF(AND(B983&lt;Runoff_duration_hr_granB/2,B984&gt;Runoff_duration_hr_granB/2),Runoff_duration_hr_granB/2,INDEX($B$4:$B$1500,IF(B984&gt;Runoff_duration_hr_granB/2,ROWS($AA$4:AA984)-1,ROWS($AA$4:AA984))))</f>
        <v/>
      </c>
      <c r="AB984" s="66" t="str">
        <f>IFERROR(ROUND(IF(HG_shape_granB="Constant flow",IF(AA984=Runoff_duration_hr_granB/2,CONVERT($D$4,"L","gal")/(Runoff_duration_hr_granB*60),VLOOKUP('Granular-Berm Calcs'!AA984,'Granular-Berm Calcs'!$B$4:$K$1500,6,FALSE)),IF(AA984=Runoff_duration_hr_granB/2,2*CONVERT($D$4,"L","gal")/(Runoff_duration_hr_granB*60),VLOOKUP('Granular-Berm Calcs'!AA984,'Granular-Berm Calcs'!$B$4:$K$1500,6,FALSE))),2),"")</f>
        <v/>
      </c>
      <c r="AC984" s="68" t="str">
        <f t="shared" si="331"/>
        <v/>
      </c>
      <c r="AD984" s="67" t="str">
        <f>IFERROR(IF(A984="","",(SUM($R$4:R984)+(O984*P984*Q984*Number_of_treatments_granB))),"")</f>
        <v/>
      </c>
      <c r="AE984" s="67" t="str">
        <f>IFERROR(IF(A984="","",(SUM($S$4:S984)+(O984*P984*Q984*Chem_pad_density_granB*2.54^3*Number_of_treatments_granB))),"")</f>
        <v/>
      </c>
    </row>
    <row r="985" spans="1:31" x14ac:dyDescent="0.3">
      <c r="A985" s="23" t="str">
        <f t="shared" si="332"/>
        <v/>
      </c>
      <c r="B985" s="23" t="str">
        <f t="shared" si="316"/>
        <v/>
      </c>
      <c r="C985" s="23" t="str">
        <f t="shared" si="317"/>
        <v/>
      </c>
      <c r="D985" s="24" t="str">
        <f t="shared" si="318"/>
        <v/>
      </c>
      <c r="E985" s="261" t="str">
        <f t="shared" si="319"/>
        <v/>
      </c>
      <c r="F985" s="261" t="str">
        <f>IF(E985="","",SUM(E$4:E985))</f>
        <v/>
      </c>
      <c r="G985" s="261" t="str">
        <f t="shared" si="320"/>
        <v/>
      </c>
      <c r="H985" s="24" t="str">
        <f t="shared" si="321"/>
        <v/>
      </c>
      <c r="I985" s="24" t="str">
        <f t="shared" si="322"/>
        <v/>
      </c>
      <c r="J985" s="24" t="str">
        <f>IF(I985="","",SUM(I$4:I985))</f>
        <v/>
      </c>
      <c r="K985" s="24" t="str">
        <f t="shared" si="323"/>
        <v/>
      </c>
      <c r="L985" s="37" t="str">
        <f t="shared" si="336"/>
        <v/>
      </c>
      <c r="M985" s="37" t="str">
        <f t="shared" si="336"/>
        <v/>
      </c>
      <c r="N985" s="37" t="str">
        <f t="shared" si="336"/>
        <v/>
      </c>
      <c r="O985" s="37" t="str">
        <f t="shared" si="333"/>
        <v/>
      </c>
      <c r="P985" s="37" t="str">
        <f t="shared" si="334"/>
        <v/>
      </c>
      <c r="Q985" s="37" t="str">
        <f t="shared" si="324"/>
        <v/>
      </c>
      <c r="R985" s="25" t="str">
        <f t="shared" si="325"/>
        <v/>
      </c>
      <c r="S985" s="25" t="str">
        <f t="shared" si="326"/>
        <v/>
      </c>
      <c r="T985" s="25" t="str">
        <f t="shared" si="327"/>
        <v/>
      </c>
      <c r="U985" s="27" t="str">
        <f t="shared" si="328"/>
        <v/>
      </c>
      <c r="V985" s="26" t="str">
        <f t="shared" si="335"/>
        <v/>
      </c>
      <c r="W985" s="31" t="str">
        <f t="shared" si="329"/>
        <v/>
      </c>
      <c r="X985" s="88" t="str">
        <f>IF(U985="","",SUM($T$4:T985)*1000/J985*(1-Percent_bound_granB))</f>
        <v/>
      </c>
      <c r="Y985" s="88" t="str">
        <f>IF(U985="","",SUM($T$4:T985)*1000/F985*(1-Percent_bound_granB))</f>
        <v/>
      </c>
      <c r="Z985" s="90" t="str">
        <f t="shared" si="330"/>
        <v/>
      </c>
      <c r="AA985" s="68" t="str">
        <f>IF(AND(B984&lt;Runoff_duration_hr_granB/2,B985&gt;Runoff_duration_hr_granB/2),Runoff_duration_hr_granB/2,INDEX($B$4:$B$1500,IF(B985&gt;Runoff_duration_hr_granB/2,ROWS($AA$4:AA985)-1,ROWS($AA$4:AA985))))</f>
        <v/>
      </c>
      <c r="AB985" s="66" t="str">
        <f>IFERROR(ROUND(IF(HG_shape_granB="Constant flow",IF(AA985=Runoff_duration_hr_granB/2,CONVERT($D$4,"L","gal")/(Runoff_duration_hr_granB*60),VLOOKUP('Granular-Berm Calcs'!AA985,'Granular-Berm Calcs'!$B$4:$K$1500,6,FALSE)),IF(AA985=Runoff_duration_hr_granB/2,2*CONVERT($D$4,"L","gal")/(Runoff_duration_hr_granB*60),VLOOKUP('Granular-Berm Calcs'!AA985,'Granular-Berm Calcs'!$B$4:$K$1500,6,FALSE))),2),"")</f>
        <v/>
      </c>
      <c r="AC985" s="68" t="str">
        <f t="shared" si="331"/>
        <v/>
      </c>
      <c r="AD985" s="67" t="str">
        <f>IFERROR(IF(A985="","",(SUM($R$4:R985)+(O985*P985*Q985*Number_of_treatments_granB))),"")</f>
        <v/>
      </c>
      <c r="AE985" s="67" t="str">
        <f>IFERROR(IF(A985="","",(SUM($S$4:S985)+(O985*P985*Q985*Chem_pad_density_granB*2.54^3*Number_of_treatments_granB))),"")</f>
        <v/>
      </c>
    </row>
    <row r="986" spans="1:31" x14ac:dyDescent="0.3">
      <c r="A986" s="23" t="str">
        <f t="shared" si="332"/>
        <v/>
      </c>
      <c r="B986" s="23" t="str">
        <f t="shared" si="316"/>
        <v/>
      </c>
      <c r="C986" s="23" t="str">
        <f t="shared" si="317"/>
        <v/>
      </c>
      <c r="D986" s="24" t="str">
        <f t="shared" si="318"/>
        <v/>
      </c>
      <c r="E986" s="261" t="str">
        <f t="shared" si="319"/>
        <v/>
      </c>
      <c r="F986" s="261" t="str">
        <f>IF(E986="","",SUM(E$4:E986))</f>
        <v/>
      </c>
      <c r="G986" s="261" t="str">
        <f t="shared" si="320"/>
        <v/>
      </c>
      <c r="H986" s="24" t="str">
        <f t="shared" si="321"/>
        <v/>
      </c>
      <c r="I986" s="24" t="str">
        <f t="shared" si="322"/>
        <v/>
      </c>
      <c r="J986" s="24" t="str">
        <f>IF(I986="","",SUM(I$4:I986))</f>
        <v/>
      </c>
      <c r="K986" s="24" t="str">
        <f t="shared" si="323"/>
        <v/>
      </c>
      <c r="L986" s="37" t="str">
        <f t="shared" si="336"/>
        <v/>
      </c>
      <c r="M986" s="37" t="str">
        <f t="shared" si="336"/>
        <v/>
      </c>
      <c r="N986" s="37" t="str">
        <f t="shared" si="336"/>
        <v/>
      </c>
      <c r="O986" s="37" t="str">
        <f t="shared" si="333"/>
        <v/>
      </c>
      <c r="P986" s="37" t="str">
        <f t="shared" si="334"/>
        <v/>
      </c>
      <c r="Q986" s="37" t="str">
        <f t="shared" si="324"/>
        <v/>
      </c>
      <c r="R986" s="25" t="str">
        <f t="shared" si="325"/>
        <v/>
      </c>
      <c r="S986" s="25" t="str">
        <f t="shared" si="326"/>
        <v/>
      </c>
      <c r="T986" s="25" t="str">
        <f t="shared" si="327"/>
        <v/>
      </c>
      <c r="U986" s="27" t="str">
        <f t="shared" si="328"/>
        <v/>
      </c>
      <c r="V986" s="26" t="str">
        <f t="shared" si="335"/>
        <v/>
      </c>
      <c r="W986" s="31" t="str">
        <f t="shared" si="329"/>
        <v/>
      </c>
      <c r="X986" s="88" t="str">
        <f>IF(U986="","",SUM($T$4:T986)*1000/J986*(1-Percent_bound_granB))</f>
        <v/>
      </c>
      <c r="Y986" s="88" t="str">
        <f>IF(U986="","",SUM($T$4:T986)*1000/F986*(1-Percent_bound_granB))</f>
        <v/>
      </c>
      <c r="Z986" s="90" t="str">
        <f t="shared" si="330"/>
        <v/>
      </c>
      <c r="AA986" s="68" t="str">
        <f>IF(AND(B985&lt;Runoff_duration_hr_granB/2,B986&gt;Runoff_duration_hr_granB/2),Runoff_duration_hr_granB/2,INDEX($B$4:$B$1500,IF(B986&gt;Runoff_duration_hr_granB/2,ROWS($AA$4:AA986)-1,ROWS($AA$4:AA986))))</f>
        <v/>
      </c>
      <c r="AB986" s="66" t="str">
        <f>IFERROR(ROUND(IF(HG_shape_granB="Constant flow",IF(AA986=Runoff_duration_hr_granB/2,CONVERT($D$4,"L","gal")/(Runoff_duration_hr_granB*60),VLOOKUP('Granular-Berm Calcs'!AA986,'Granular-Berm Calcs'!$B$4:$K$1500,6,FALSE)),IF(AA986=Runoff_duration_hr_granB/2,2*CONVERT($D$4,"L","gal")/(Runoff_duration_hr_granB*60),VLOOKUP('Granular-Berm Calcs'!AA986,'Granular-Berm Calcs'!$B$4:$K$1500,6,FALSE))),2),"")</f>
        <v/>
      </c>
      <c r="AC986" s="68" t="str">
        <f t="shared" si="331"/>
        <v/>
      </c>
      <c r="AD986" s="67" t="str">
        <f>IFERROR(IF(A986="","",(SUM($R$4:R986)+(O986*P986*Q986*Number_of_treatments_granB))),"")</f>
        <v/>
      </c>
      <c r="AE986" s="67" t="str">
        <f>IFERROR(IF(A986="","",(SUM($S$4:S986)+(O986*P986*Q986*Chem_pad_density_granB*2.54^3*Number_of_treatments_granB))),"")</f>
        <v/>
      </c>
    </row>
    <row r="987" spans="1:31" x14ac:dyDescent="0.3">
      <c r="A987" s="23" t="str">
        <f t="shared" si="332"/>
        <v/>
      </c>
      <c r="B987" s="23" t="str">
        <f t="shared" si="316"/>
        <v/>
      </c>
      <c r="C987" s="23" t="str">
        <f t="shared" si="317"/>
        <v/>
      </c>
      <c r="D987" s="24" t="str">
        <f t="shared" si="318"/>
        <v/>
      </c>
      <c r="E987" s="261" t="str">
        <f t="shared" si="319"/>
        <v/>
      </c>
      <c r="F987" s="261" t="str">
        <f>IF(E987="","",SUM(E$4:E987))</f>
        <v/>
      </c>
      <c r="G987" s="261" t="str">
        <f t="shared" si="320"/>
        <v/>
      </c>
      <c r="H987" s="24" t="str">
        <f t="shared" si="321"/>
        <v/>
      </c>
      <c r="I987" s="24" t="str">
        <f t="shared" si="322"/>
        <v/>
      </c>
      <c r="J987" s="24" t="str">
        <f>IF(I987="","",SUM(I$4:I987))</f>
        <v/>
      </c>
      <c r="K987" s="24" t="str">
        <f t="shared" si="323"/>
        <v/>
      </c>
      <c r="L987" s="37" t="str">
        <f t="shared" si="336"/>
        <v/>
      </c>
      <c r="M987" s="37" t="str">
        <f t="shared" si="336"/>
        <v/>
      </c>
      <c r="N987" s="37" t="str">
        <f t="shared" si="336"/>
        <v/>
      </c>
      <c r="O987" s="37" t="str">
        <f t="shared" si="333"/>
        <v/>
      </c>
      <c r="P987" s="37" t="str">
        <f t="shared" si="334"/>
        <v/>
      </c>
      <c r="Q987" s="37" t="str">
        <f t="shared" si="324"/>
        <v/>
      </c>
      <c r="R987" s="25" t="str">
        <f t="shared" si="325"/>
        <v/>
      </c>
      <c r="S987" s="25" t="str">
        <f t="shared" si="326"/>
        <v/>
      </c>
      <c r="T987" s="25" t="str">
        <f t="shared" si="327"/>
        <v/>
      </c>
      <c r="U987" s="27" t="str">
        <f t="shared" si="328"/>
        <v/>
      </c>
      <c r="V987" s="26" t="str">
        <f t="shared" si="335"/>
        <v/>
      </c>
      <c r="W987" s="31" t="str">
        <f t="shared" si="329"/>
        <v/>
      </c>
      <c r="X987" s="88" t="str">
        <f>IF(U987="","",SUM($T$4:T987)*1000/J987*(1-Percent_bound_granB))</f>
        <v/>
      </c>
      <c r="Y987" s="88" t="str">
        <f>IF(U987="","",SUM($T$4:T987)*1000/F987*(1-Percent_bound_granB))</f>
        <v/>
      </c>
      <c r="Z987" s="90" t="str">
        <f t="shared" si="330"/>
        <v/>
      </c>
      <c r="AA987" s="68" t="str">
        <f>IF(AND(B986&lt;Runoff_duration_hr_granB/2,B987&gt;Runoff_duration_hr_granB/2),Runoff_duration_hr_granB/2,INDEX($B$4:$B$1500,IF(B987&gt;Runoff_duration_hr_granB/2,ROWS($AA$4:AA987)-1,ROWS($AA$4:AA987))))</f>
        <v/>
      </c>
      <c r="AB987" s="66" t="str">
        <f>IFERROR(ROUND(IF(HG_shape_granB="Constant flow",IF(AA987=Runoff_duration_hr_granB/2,CONVERT($D$4,"L","gal")/(Runoff_duration_hr_granB*60),VLOOKUP('Granular-Berm Calcs'!AA987,'Granular-Berm Calcs'!$B$4:$K$1500,6,FALSE)),IF(AA987=Runoff_duration_hr_granB/2,2*CONVERT($D$4,"L","gal")/(Runoff_duration_hr_granB*60),VLOOKUP('Granular-Berm Calcs'!AA987,'Granular-Berm Calcs'!$B$4:$K$1500,6,FALSE))),2),"")</f>
        <v/>
      </c>
      <c r="AC987" s="68" t="str">
        <f t="shared" si="331"/>
        <v/>
      </c>
      <c r="AD987" s="67" t="str">
        <f>IFERROR(IF(A987="","",(SUM($R$4:R987)+(O987*P987*Q987*Number_of_treatments_granB))),"")</f>
        <v/>
      </c>
      <c r="AE987" s="67" t="str">
        <f>IFERROR(IF(A987="","",(SUM($S$4:S987)+(O987*P987*Q987*Chem_pad_density_granB*2.54^3*Number_of_treatments_granB))),"")</f>
        <v/>
      </c>
    </row>
    <row r="988" spans="1:31" x14ac:dyDescent="0.3">
      <c r="A988" s="23" t="str">
        <f t="shared" si="332"/>
        <v/>
      </c>
      <c r="B988" s="23" t="str">
        <f t="shared" si="316"/>
        <v/>
      </c>
      <c r="C988" s="23" t="str">
        <f t="shared" si="317"/>
        <v/>
      </c>
      <c r="D988" s="24" t="str">
        <f t="shared" si="318"/>
        <v/>
      </c>
      <c r="E988" s="261" t="str">
        <f t="shared" si="319"/>
        <v/>
      </c>
      <c r="F988" s="261" t="str">
        <f>IF(E988="","",SUM(E$4:E988))</f>
        <v/>
      </c>
      <c r="G988" s="261" t="str">
        <f t="shared" si="320"/>
        <v/>
      </c>
      <c r="H988" s="24" t="str">
        <f t="shared" si="321"/>
        <v/>
      </c>
      <c r="I988" s="24" t="str">
        <f t="shared" si="322"/>
        <v/>
      </c>
      <c r="J988" s="24" t="str">
        <f>IF(I988="","",SUM(I$4:I988))</f>
        <v/>
      </c>
      <c r="K988" s="24" t="str">
        <f t="shared" si="323"/>
        <v/>
      </c>
      <c r="L988" s="37" t="str">
        <f t="shared" si="336"/>
        <v/>
      </c>
      <c r="M988" s="37" t="str">
        <f t="shared" si="336"/>
        <v/>
      </c>
      <c r="N988" s="37" t="str">
        <f t="shared" si="336"/>
        <v/>
      </c>
      <c r="O988" s="37" t="str">
        <f t="shared" si="333"/>
        <v/>
      </c>
      <c r="P988" s="37" t="str">
        <f t="shared" si="334"/>
        <v/>
      </c>
      <c r="Q988" s="37" t="str">
        <f t="shared" si="324"/>
        <v/>
      </c>
      <c r="R988" s="25" t="str">
        <f t="shared" si="325"/>
        <v/>
      </c>
      <c r="S988" s="25" t="str">
        <f t="shared" si="326"/>
        <v/>
      </c>
      <c r="T988" s="25" t="str">
        <f t="shared" si="327"/>
        <v/>
      </c>
      <c r="U988" s="27" t="str">
        <f t="shared" si="328"/>
        <v/>
      </c>
      <c r="V988" s="26" t="str">
        <f t="shared" si="335"/>
        <v/>
      </c>
      <c r="W988" s="31" t="str">
        <f t="shared" si="329"/>
        <v/>
      </c>
      <c r="X988" s="88" t="str">
        <f>IF(U988="","",SUM($T$4:T988)*1000/J988*(1-Percent_bound_granB))</f>
        <v/>
      </c>
      <c r="Y988" s="88" t="str">
        <f>IF(U988="","",SUM($T$4:T988)*1000/F988*(1-Percent_bound_granB))</f>
        <v/>
      </c>
      <c r="Z988" s="90" t="str">
        <f t="shared" si="330"/>
        <v/>
      </c>
      <c r="AA988" s="68" t="str">
        <f>IF(AND(B987&lt;Runoff_duration_hr_granB/2,B988&gt;Runoff_duration_hr_granB/2),Runoff_duration_hr_granB/2,INDEX($B$4:$B$1500,IF(B988&gt;Runoff_duration_hr_granB/2,ROWS($AA$4:AA988)-1,ROWS($AA$4:AA988))))</f>
        <v/>
      </c>
      <c r="AB988" s="66" t="str">
        <f>IFERROR(ROUND(IF(HG_shape_granB="Constant flow",IF(AA988=Runoff_duration_hr_granB/2,CONVERT($D$4,"L","gal")/(Runoff_duration_hr_granB*60),VLOOKUP('Granular-Berm Calcs'!AA988,'Granular-Berm Calcs'!$B$4:$K$1500,6,FALSE)),IF(AA988=Runoff_duration_hr_granB/2,2*CONVERT($D$4,"L","gal")/(Runoff_duration_hr_granB*60),VLOOKUP('Granular-Berm Calcs'!AA988,'Granular-Berm Calcs'!$B$4:$K$1500,6,FALSE))),2),"")</f>
        <v/>
      </c>
      <c r="AC988" s="68" t="str">
        <f t="shared" si="331"/>
        <v/>
      </c>
      <c r="AD988" s="67" t="str">
        <f>IFERROR(IF(A988="","",(SUM($R$4:R988)+(O988*P988*Q988*Number_of_treatments_granB))),"")</f>
        <v/>
      </c>
      <c r="AE988" s="67" t="str">
        <f>IFERROR(IF(A988="","",(SUM($S$4:S988)+(O988*P988*Q988*Chem_pad_density_granB*2.54^3*Number_of_treatments_granB))),"")</f>
        <v/>
      </c>
    </row>
    <row r="989" spans="1:31" x14ac:dyDescent="0.3">
      <c r="A989" s="23" t="str">
        <f t="shared" si="332"/>
        <v/>
      </c>
      <c r="B989" s="23" t="str">
        <f t="shared" si="316"/>
        <v/>
      </c>
      <c r="C989" s="23" t="str">
        <f t="shared" si="317"/>
        <v/>
      </c>
      <c r="D989" s="24" t="str">
        <f t="shared" si="318"/>
        <v/>
      </c>
      <c r="E989" s="261" t="str">
        <f t="shared" si="319"/>
        <v/>
      </c>
      <c r="F989" s="261" t="str">
        <f>IF(E989="","",SUM(E$4:E989))</f>
        <v/>
      </c>
      <c r="G989" s="261" t="str">
        <f t="shared" si="320"/>
        <v/>
      </c>
      <c r="H989" s="24" t="str">
        <f t="shared" si="321"/>
        <v/>
      </c>
      <c r="I989" s="24" t="str">
        <f t="shared" si="322"/>
        <v/>
      </c>
      <c r="J989" s="24" t="str">
        <f>IF(I989="","",SUM(I$4:I989))</f>
        <v/>
      </c>
      <c r="K989" s="24" t="str">
        <f t="shared" si="323"/>
        <v/>
      </c>
      <c r="L989" s="37" t="str">
        <f t="shared" si="336"/>
        <v/>
      </c>
      <c r="M989" s="37" t="str">
        <f t="shared" si="336"/>
        <v/>
      </c>
      <c r="N989" s="37" t="str">
        <f t="shared" si="336"/>
        <v/>
      </c>
      <c r="O989" s="37" t="str">
        <f t="shared" si="333"/>
        <v/>
      </c>
      <c r="P989" s="37" t="str">
        <f t="shared" si="334"/>
        <v/>
      </c>
      <c r="Q989" s="37" t="str">
        <f t="shared" si="324"/>
        <v/>
      </c>
      <c r="R989" s="25" t="str">
        <f t="shared" si="325"/>
        <v/>
      </c>
      <c r="S989" s="25" t="str">
        <f t="shared" si="326"/>
        <v/>
      </c>
      <c r="T989" s="25" t="str">
        <f t="shared" si="327"/>
        <v/>
      </c>
      <c r="U989" s="27" t="str">
        <f t="shared" si="328"/>
        <v/>
      </c>
      <c r="V989" s="26" t="str">
        <f t="shared" si="335"/>
        <v/>
      </c>
      <c r="W989" s="31" t="str">
        <f t="shared" si="329"/>
        <v/>
      </c>
      <c r="X989" s="88" t="str">
        <f>IF(U989="","",SUM($T$4:T989)*1000/J989*(1-Percent_bound_granB))</f>
        <v/>
      </c>
      <c r="Y989" s="88" t="str">
        <f>IF(U989="","",SUM($T$4:T989)*1000/F989*(1-Percent_bound_granB))</f>
        <v/>
      </c>
      <c r="Z989" s="90" t="str">
        <f t="shared" si="330"/>
        <v/>
      </c>
      <c r="AA989" s="68" t="str">
        <f>IF(AND(B988&lt;Runoff_duration_hr_granB/2,B989&gt;Runoff_duration_hr_granB/2),Runoff_duration_hr_granB/2,INDEX($B$4:$B$1500,IF(B989&gt;Runoff_duration_hr_granB/2,ROWS($AA$4:AA989)-1,ROWS($AA$4:AA989))))</f>
        <v/>
      </c>
      <c r="AB989" s="66" t="str">
        <f>IFERROR(ROUND(IF(HG_shape_granB="Constant flow",IF(AA989=Runoff_duration_hr_granB/2,CONVERT($D$4,"L","gal")/(Runoff_duration_hr_granB*60),VLOOKUP('Granular-Berm Calcs'!AA989,'Granular-Berm Calcs'!$B$4:$K$1500,6,FALSE)),IF(AA989=Runoff_duration_hr_granB/2,2*CONVERT($D$4,"L","gal")/(Runoff_duration_hr_granB*60),VLOOKUP('Granular-Berm Calcs'!AA989,'Granular-Berm Calcs'!$B$4:$K$1500,6,FALSE))),2),"")</f>
        <v/>
      </c>
      <c r="AC989" s="68" t="str">
        <f t="shared" si="331"/>
        <v/>
      </c>
      <c r="AD989" s="67" t="str">
        <f>IFERROR(IF(A989="","",(SUM($R$4:R989)+(O989*P989*Q989*Number_of_treatments_granB))),"")</f>
        <v/>
      </c>
      <c r="AE989" s="67" t="str">
        <f>IFERROR(IF(A989="","",(SUM($S$4:S989)+(O989*P989*Q989*Chem_pad_density_granB*2.54^3*Number_of_treatments_granB))),"")</f>
        <v/>
      </c>
    </row>
    <row r="990" spans="1:31" x14ac:dyDescent="0.3">
      <c r="A990" s="23" t="str">
        <f t="shared" si="332"/>
        <v/>
      </c>
      <c r="B990" s="23" t="str">
        <f t="shared" si="316"/>
        <v/>
      </c>
      <c r="C990" s="23" t="str">
        <f t="shared" si="317"/>
        <v/>
      </c>
      <c r="D990" s="24" t="str">
        <f t="shared" si="318"/>
        <v/>
      </c>
      <c r="E990" s="261" t="str">
        <f t="shared" si="319"/>
        <v/>
      </c>
      <c r="F990" s="261" t="str">
        <f>IF(E990="","",SUM(E$4:E990))</f>
        <v/>
      </c>
      <c r="G990" s="261" t="str">
        <f t="shared" si="320"/>
        <v/>
      </c>
      <c r="H990" s="24" t="str">
        <f t="shared" si="321"/>
        <v/>
      </c>
      <c r="I990" s="24" t="str">
        <f t="shared" si="322"/>
        <v/>
      </c>
      <c r="J990" s="24" t="str">
        <f>IF(I990="","",SUM(I$4:I990))</f>
        <v/>
      </c>
      <c r="K990" s="24" t="str">
        <f t="shared" si="323"/>
        <v/>
      </c>
      <c r="L990" s="37" t="str">
        <f t="shared" si="336"/>
        <v/>
      </c>
      <c r="M990" s="37" t="str">
        <f t="shared" si="336"/>
        <v/>
      </c>
      <c r="N990" s="37" t="str">
        <f t="shared" si="336"/>
        <v/>
      </c>
      <c r="O990" s="37" t="str">
        <f t="shared" si="333"/>
        <v/>
      </c>
      <c r="P990" s="37" t="str">
        <f t="shared" si="334"/>
        <v/>
      </c>
      <c r="Q990" s="37" t="str">
        <f t="shared" si="324"/>
        <v/>
      </c>
      <c r="R990" s="25" t="str">
        <f t="shared" si="325"/>
        <v/>
      </c>
      <c r="S990" s="25" t="str">
        <f t="shared" si="326"/>
        <v/>
      </c>
      <c r="T990" s="25" t="str">
        <f t="shared" si="327"/>
        <v/>
      </c>
      <c r="U990" s="27" t="str">
        <f t="shared" si="328"/>
        <v/>
      </c>
      <c r="V990" s="26" t="str">
        <f t="shared" si="335"/>
        <v/>
      </c>
      <c r="W990" s="31" t="str">
        <f t="shared" si="329"/>
        <v/>
      </c>
      <c r="X990" s="88" t="str">
        <f>IF(U990="","",SUM($T$4:T990)*1000/J990*(1-Percent_bound_granB))</f>
        <v/>
      </c>
      <c r="Y990" s="88" t="str">
        <f>IF(U990="","",SUM($T$4:T990)*1000/F990*(1-Percent_bound_granB))</f>
        <v/>
      </c>
      <c r="Z990" s="90" t="str">
        <f t="shared" si="330"/>
        <v/>
      </c>
      <c r="AA990" s="68" t="str">
        <f>IF(AND(B989&lt;Runoff_duration_hr_granB/2,B990&gt;Runoff_duration_hr_granB/2),Runoff_duration_hr_granB/2,INDEX($B$4:$B$1500,IF(B990&gt;Runoff_duration_hr_granB/2,ROWS($AA$4:AA990)-1,ROWS($AA$4:AA990))))</f>
        <v/>
      </c>
      <c r="AB990" s="66" t="str">
        <f>IFERROR(ROUND(IF(HG_shape_granB="Constant flow",IF(AA990=Runoff_duration_hr_granB/2,CONVERT($D$4,"L","gal")/(Runoff_duration_hr_granB*60),VLOOKUP('Granular-Berm Calcs'!AA990,'Granular-Berm Calcs'!$B$4:$K$1500,6,FALSE)),IF(AA990=Runoff_duration_hr_granB/2,2*CONVERT($D$4,"L","gal")/(Runoff_duration_hr_granB*60),VLOOKUP('Granular-Berm Calcs'!AA990,'Granular-Berm Calcs'!$B$4:$K$1500,6,FALSE))),2),"")</f>
        <v/>
      </c>
      <c r="AC990" s="68" t="str">
        <f t="shared" si="331"/>
        <v/>
      </c>
      <c r="AD990" s="67" t="str">
        <f>IFERROR(IF(A990="","",(SUM($R$4:R990)+(O990*P990*Q990*Number_of_treatments_granB))),"")</f>
        <v/>
      </c>
      <c r="AE990" s="67" t="str">
        <f>IFERROR(IF(A990="","",(SUM($S$4:S990)+(O990*P990*Q990*Chem_pad_density_granB*2.54^3*Number_of_treatments_granB))),"")</f>
        <v/>
      </c>
    </row>
    <row r="991" spans="1:31" x14ac:dyDescent="0.3">
      <c r="A991" s="23" t="str">
        <f t="shared" si="332"/>
        <v/>
      </c>
      <c r="B991" s="23" t="str">
        <f t="shared" si="316"/>
        <v/>
      </c>
      <c r="C991" s="23" t="str">
        <f t="shared" si="317"/>
        <v/>
      </c>
      <c r="D991" s="24" t="str">
        <f t="shared" si="318"/>
        <v/>
      </c>
      <c r="E991" s="261" t="str">
        <f t="shared" si="319"/>
        <v/>
      </c>
      <c r="F991" s="261" t="str">
        <f>IF(E991="","",SUM(E$4:E991))</f>
        <v/>
      </c>
      <c r="G991" s="261" t="str">
        <f t="shared" si="320"/>
        <v/>
      </c>
      <c r="H991" s="24" t="str">
        <f t="shared" si="321"/>
        <v/>
      </c>
      <c r="I991" s="24" t="str">
        <f t="shared" si="322"/>
        <v/>
      </c>
      <c r="J991" s="24" t="str">
        <f>IF(I991="","",SUM(I$4:I991))</f>
        <v/>
      </c>
      <c r="K991" s="24" t="str">
        <f t="shared" si="323"/>
        <v/>
      </c>
      <c r="L991" s="37" t="str">
        <f t="shared" si="336"/>
        <v/>
      </c>
      <c r="M991" s="37" t="str">
        <f t="shared" si="336"/>
        <v/>
      </c>
      <c r="N991" s="37" t="str">
        <f t="shared" si="336"/>
        <v/>
      </c>
      <c r="O991" s="37" t="str">
        <f t="shared" si="333"/>
        <v/>
      </c>
      <c r="P991" s="37" t="str">
        <f t="shared" si="334"/>
        <v/>
      </c>
      <c r="Q991" s="37" t="str">
        <f t="shared" si="324"/>
        <v/>
      </c>
      <c r="R991" s="25" t="str">
        <f t="shared" si="325"/>
        <v/>
      </c>
      <c r="S991" s="25" t="str">
        <f t="shared" si="326"/>
        <v/>
      </c>
      <c r="T991" s="25" t="str">
        <f t="shared" si="327"/>
        <v/>
      </c>
      <c r="U991" s="27" t="str">
        <f t="shared" si="328"/>
        <v/>
      </c>
      <c r="V991" s="26" t="str">
        <f t="shared" si="335"/>
        <v/>
      </c>
      <c r="W991" s="31" t="str">
        <f t="shared" si="329"/>
        <v/>
      </c>
      <c r="X991" s="88" t="str">
        <f>IF(U991="","",SUM($T$4:T991)*1000/J991*(1-Percent_bound_granB))</f>
        <v/>
      </c>
      <c r="Y991" s="88" t="str">
        <f>IF(U991="","",SUM($T$4:T991)*1000/F991*(1-Percent_bound_granB))</f>
        <v/>
      </c>
      <c r="Z991" s="90" t="str">
        <f t="shared" si="330"/>
        <v/>
      </c>
      <c r="AA991" s="68" t="str">
        <f>IF(AND(B990&lt;Runoff_duration_hr_granB/2,B991&gt;Runoff_duration_hr_granB/2),Runoff_duration_hr_granB/2,INDEX($B$4:$B$1500,IF(B991&gt;Runoff_duration_hr_granB/2,ROWS($AA$4:AA991)-1,ROWS($AA$4:AA991))))</f>
        <v/>
      </c>
      <c r="AB991" s="66" t="str">
        <f>IFERROR(ROUND(IF(HG_shape_granB="Constant flow",IF(AA991=Runoff_duration_hr_granB/2,CONVERT($D$4,"L","gal")/(Runoff_duration_hr_granB*60),VLOOKUP('Granular-Berm Calcs'!AA991,'Granular-Berm Calcs'!$B$4:$K$1500,6,FALSE)),IF(AA991=Runoff_duration_hr_granB/2,2*CONVERT($D$4,"L","gal")/(Runoff_duration_hr_granB*60),VLOOKUP('Granular-Berm Calcs'!AA991,'Granular-Berm Calcs'!$B$4:$K$1500,6,FALSE))),2),"")</f>
        <v/>
      </c>
      <c r="AC991" s="68" t="str">
        <f t="shared" si="331"/>
        <v/>
      </c>
      <c r="AD991" s="67" t="str">
        <f>IFERROR(IF(A991="","",(SUM($R$4:R991)+(O991*P991*Q991*Number_of_treatments_granB))),"")</f>
        <v/>
      </c>
      <c r="AE991" s="67" t="str">
        <f>IFERROR(IF(A991="","",(SUM($S$4:S991)+(O991*P991*Q991*Chem_pad_density_granB*2.54^3*Number_of_treatments_granB))),"")</f>
        <v/>
      </c>
    </row>
    <row r="992" spans="1:31" x14ac:dyDescent="0.3">
      <c r="A992" s="23" t="str">
        <f t="shared" si="332"/>
        <v/>
      </c>
      <c r="B992" s="23" t="str">
        <f t="shared" si="316"/>
        <v/>
      </c>
      <c r="C992" s="23" t="str">
        <f t="shared" si="317"/>
        <v/>
      </c>
      <c r="D992" s="24" t="str">
        <f t="shared" si="318"/>
        <v/>
      </c>
      <c r="E992" s="261" t="str">
        <f t="shared" si="319"/>
        <v/>
      </c>
      <c r="F992" s="261" t="str">
        <f>IF(E992="","",SUM(E$4:E992))</f>
        <v/>
      </c>
      <c r="G992" s="261" t="str">
        <f t="shared" si="320"/>
        <v/>
      </c>
      <c r="H992" s="24" t="str">
        <f t="shared" si="321"/>
        <v/>
      </c>
      <c r="I992" s="24" t="str">
        <f t="shared" si="322"/>
        <v/>
      </c>
      <c r="J992" s="24" t="str">
        <f>IF(I992="","",SUM(I$4:I992))</f>
        <v/>
      </c>
      <c r="K992" s="24" t="str">
        <f t="shared" si="323"/>
        <v/>
      </c>
      <c r="L992" s="37" t="str">
        <f t="shared" si="336"/>
        <v/>
      </c>
      <c r="M992" s="37" t="str">
        <f t="shared" si="336"/>
        <v/>
      </c>
      <c r="N992" s="37" t="str">
        <f t="shared" si="336"/>
        <v/>
      </c>
      <c r="O992" s="37" t="str">
        <f t="shared" si="333"/>
        <v/>
      </c>
      <c r="P992" s="37" t="str">
        <f t="shared" si="334"/>
        <v/>
      </c>
      <c r="Q992" s="37" t="str">
        <f t="shared" si="324"/>
        <v/>
      </c>
      <c r="R992" s="25" t="str">
        <f t="shared" si="325"/>
        <v/>
      </c>
      <c r="S992" s="25" t="str">
        <f t="shared" si="326"/>
        <v/>
      </c>
      <c r="T992" s="25" t="str">
        <f t="shared" si="327"/>
        <v/>
      </c>
      <c r="U992" s="27" t="str">
        <f t="shared" si="328"/>
        <v/>
      </c>
      <c r="V992" s="26" t="str">
        <f t="shared" si="335"/>
        <v/>
      </c>
      <c r="W992" s="31" t="str">
        <f t="shared" si="329"/>
        <v/>
      </c>
      <c r="X992" s="88" t="str">
        <f>IF(U992="","",SUM($T$4:T992)*1000/J992*(1-Percent_bound_granB))</f>
        <v/>
      </c>
      <c r="Y992" s="88" t="str">
        <f>IF(U992="","",SUM($T$4:T992)*1000/F992*(1-Percent_bound_granB))</f>
        <v/>
      </c>
      <c r="Z992" s="90" t="str">
        <f t="shared" si="330"/>
        <v/>
      </c>
      <c r="AA992" s="68" t="str">
        <f>IF(AND(B991&lt;Runoff_duration_hr_granB/2,B992&gt;Runoff_duration_hr_granB/2),Runoff_duration_hr_granB/2,INDEX($B$4:$B$1500,IF(B992&gt;Runoff_duration_hr_granB/2,ROWS($AA$4:AA992)-1,ROWS($AA$4:AA992))))</f>
        <v/>
      </c>
      <c r="AB992" s="66" t="str">
        <f>IFERROR(ROUND(IF(HG_shape_granB="Constant flow",IF(AA992=Runoff_duration_hr_granB/2,CONVERT($D$4,"L","gal")/(Runoff_duration_hr_granB*60),VLOOKUP('Granular-Berm Calcs'!AA992,'Granular-Berm Calcs'!$B$4:$K$1500,6,FALSE)),IF(AA992=Runoff_duration_hr_granB/2,2*CONVERT($D$4,"L","gal")/(Runoff_duration_hr_granB*60),VLOOKUP('Granular-Berm Calcs'!AA992,'Granular-Berm Calcs'!$B$4:$K$1500,6,FALSE))),2),"")</f>
        <v/>
      </c>
      <c r="AC992" s="68" t="str">
        <f t="shared" si="331"/>
        <v/>
      </c>
      <c r="AD992" s="67" t="str">
        <f>IFERROR(IF(A992="","",(SUM($R$4:R992)+(O992*P992*Q992*Number_of_treatments_granB))),"")</f>
        <v/>
      </c>
      <c r="AE992" s="67" t="str">
        <f>IFERROR(IF(A992="","",(SUM($S$4:S992)+(O992*P992*Q992*Chem_pad_density_granB*2.54^3*Number_of_treatments_granB))),"")</f>
        <v/>
      </c>
    </row>
    <row r="993" spans="1:31" x14ac:dyDescent="0.3">
      <c r="A993" s="23" t="str">
        <f t="shared" si="332"/>
        <v/>
      </c>
      <c r="B993" s="23" t="str">
        <f t="shared" si="316"/>
        <v/>
      </c>
      <c r="C993" s="23" t="str">
        <f t="shared" si="317"/>
        <v/>
      </c>
      <c r="D993" s="24" t="str">
        <f t="shared" si="318"/>
        <v/>
      </c>
      <c r="E993" s="261" t="str">
        <f t="shared" si="319"/>
        <v/>
      </c>
      <c r="F993" s="261" t="str">
        <f>IF(E993="","",SUM(E$4:E993))</f>
        <v/>
      </c>
      <c r="G993" s="261" t="str">
        <f t="shared" si="320"/>
        <v/>
      </c>
      <c r="H993" s="24" t="str">
        <f t="shared" si="321"/>
        <v/>
      </c>
      <c r="I993" s="24" t="str">
        <f t="shared" si="322"/>
        <v/>
      </c>
      <c r="J993" s="24" t="str">
        <f>IF(I993="","",SUM(I$4:I993))</f>
        <v/>
      </c>
      <c r="K993" s="24" t="str">
        <f t="shared" si="323"/>
        <v/>
      </c>
      <c r="L993" s="37" t="str">
        <f t="shared" si="336"/>
        <v/>
      </c>
      <c r="M993" s="37" t="str">
        <f t="shared" si="336"/>
        <v/>
      </c>
      <c r="N993" s="37" t="str">
        <f t="shared" si="336"/>
        <v/>
      </c>
      <c r="O993" s="37" t="str">
        <f t="shared" si="333"/>
        <v/>
      </c>
      <c r="P993" s="37" t="str">
        <f t="shared" si="334"/>
        <v/>
      </c>
      <c r="Q993" s="37" t="str">
        <f t="shared" si="324"/>
        <v/>
      </c>
      <c r="R993" s="25" t="str">
        <f t="shared" si="325"/>
        <v/>
      </c>
      <c r="S993" s="25" t="str">
        <f t="shared" si="326"/>
        <v/>
      </c>
      <c r="T993" s="25" t="str">
        <f t="shared" si="327"/>
        <v/>
      </c>
      <c r="U993" s="27" t="str">
        <f t="shared" si="328"/>
        <v/>
      </c>
      <c r="V993" s="26" t="str">
        <f t="shared" si="335"/>
        <v/>
      </c>
      <c r="W993" s="31" t="str">
        <f t="shared" si="329"/>
        <v/>
      </c>
      <c r="X993" s="88" t="str">
        <f>IF(U993="","",SUM($T$4:T993)*1000/J993*(1-Percent_bound_granB))</f>
        <v/>
      </c>
      <c r="Y993" s="88" t="str">
        <f>IF(U993="","",SUM($T$4:T993)*1000/F993*(1-Percent_bound_granB))</f>
        <v/>
      </c>
      <c r="Z993" s="90" t="str">
        <f t="shared" si="330"/>
        <v/>
      </c>
      <c r="AA993" s="68" t="str">
        <f>IF(AND(B992&lt;Runoff_duration_hr_granB/2,B993&gt;Runoff_duration_hr_granB/2),Runoff_duration_hr_granB/2,INDEX($B$4:$B$1500,IF(B993&gt;Runoff_duration_hr_granB/2,ROWS($AA$4:AA993)-1,ROWS($AA$4:AA993))))</f>
        <v/>
      </c>
      <c r="AB993" s="66" t="str">
        <f>IFERROR(ROUND(IF(HG_shape_granB="Constant flow",IF(AA993=Runoff_duration_hr_granB/2,CONVERT($D$4,"L","gal")/(Runoff_duration_hr_granB*60),VLOOKUP('Granular-Berm Calcs'!AA993,'Granular-Berm Calcs'!$B$4:$K$1500,6,FALSE)),IF(AA993=Runoff_duration_hr_granB/2,2*CONVERT($D$4,"L","gal")/(Runoff_duration_hr_granB*60),VLOOKUP('Granular-Berm Calcs'!AA993,'Granular-Berm Calcs'!$B$4:$K$1500,6,FALSE))),2),"")</f>
        <v/>
      </c>
      <c r="AC993" s="68" t="str">
        <f t="shared" si="331"/>
        <v/>
      </c>
      <c r="AD993" s="67" t="str">
        <f>IFERROR(IF(A993="","",(SUM($R$4:R993)+(O993*P993*Q993*Number_of_treatments_granB))),"")</f>
        <v/>
      </c>
      <c r="AE993" s="67" t="str">
        <f>IFERROR(IF(A993="","",(SUM($S$4:S993)+(O993*P993*Q993*Chem_pad_density_granB*2.54^3*Number_of_treatments_granB))),"")</f>
        <v/>
      </c>
    </row>
    <row r="994" spans="1:31" x14ac:dyDescent="0.3">
      <c r="A994" s="23" t="str">
        <f t="shared" si="332"/>
        <v/>
      </c>
      <c r="B994" s="23" t="str">
        <f t="shared" si="316"/>
        <v/>
      </c>
      <c r="C994" s="23" t="str">
        <f t="shared" si="317"/>
        <v/>
      </c>
      <c r="D994" s="24" t="str">
        <f t="shared" si="318"/>
        <v/>
      </c>
      <c r="E994" s="261" t="str">
        <f t="shared" si="319"/>
        <v/>
      </c>
      <c r="F994" s="261" t="str">
        <f>IF(E994="","",SUM(E$4:E994))</f>
        <v/>
      </c>
      <c r="G994" s="261" t="str">
        <f t="shared" si="320"/>
        <v/>
      </c>
      <c r="H994" s="24" t="str">
        <f t="shared" si="321"/>
        <v/>
      </c>
      <c r="I994" s="24" t="str">
        <f t="shared" si="322"/>
        <v/>
      </c>
      <c r="J994" s="24" t="str">
        <f>IF(I994="","",SUM(I$4:I994))</f>
        <v/>
      </c>
      <c r="K994" s="24" t="str">
        <f t="shared" si="323"/>
        <v/>
      </c>
      <c r="L994" s="37" t="str">
        <f t="shared" si="336"/>
        <v/>
      </c>
      <c r="M994" s="37" t="str">
        <f t="shared" si="336"/>
        <v/>
      </c>
      <c r="N994" s="37" t="str">
        <f t="shared" si="336"/>
        <v/>
      </c>
      <c r="O994" s="37" t="str">
        <f t="shared" si="333"/>
        <v/>
      </c>
      <c r="P994" s="37" t="str">
        <f t="shared" si="334"/>
        <v/>
      </c>
      <c r="Q994" s="37" t="str">
        <f t="shared" si="324"/>
        <v/>
      </c>
      <c r="R994" s="25" t="str">
        <f t="shared" si="325"/>
        <v/>
      </c>
      <c r="S994" s="25" t="str">
        <f t="shared" si="326"/>
        <v/>
      </c>
      <c r="T994" s="25" t="str">
        <f t="shared" si="327"/>
        <v/>
      </c>
      <c r="U994" s="27" t="str">
        <f t="shared" si="328"/>
        <v/>
      </c>
      <c r="V994" s="26" t="str">
        <f t="shared" si="335"/>
        <v/>
      </c>
      <c r="W994" s="31" t="str">
        <f t="shared" si="329"/>
        <v/>
      </c>
      <c r="X994" s="88" t="str">
        <f>IF(U994="","",SUM($T$4:T994)*1000/J994*(1-Percent_bound_granB))</f>
        <v/>
      </c>
      <c r="Y994" s="88" t="str">
        <f>IF(U994="","",SUM($T$4:T994)*1000/F994*(1-Percent_bound_granB))</f>
        <v/>
      </c>
      <c r="Z994" s="90" t="str">
        <f t="shared" si="330"/>
        <v/>
      </c>
      <c r="AA994" s="68" t="str">
        <f>IF(AND(B993&lt;Runoff_duration_hr_granB/2,B994&gt;Runoff_duration_hr_granB/2),Runoff_duration_hr_granB/2,INDEX($B$4:$B$1500,IF(B994&gt;Runoff_duration_hr_granB/2,ROWS($AA$4:AA994)-1,ROWS($AA$4:AA994))))</f>
        <v/>
      </c>
      <c r="AB994" s="66" t="str">
        <f>IFERROR(ROUND(IF(HG_shape_granB="Constant flow",IF(AA994=Runoff_duration_hr_granB/2,CONVERT($D$4,"L","gal")/(Runoff_duration_hr_granB*60),VLOOKUP('Granular-Berm Calcs'!AA994,'Granular-Berm Calcs'!$B$4:$K$1500,6,FALSE)),IF(AA994=Runoff_duration_hr_granB/2,2*CONVERT($D$4,"L","gal")/(Runoff_duration_hr_granB*60),VLOOKUP('Granular-Berm Calcs'!AA994,'Granular-Berm Calcs'!$B$4:$K$1500,6,FALSE))),2),"")</f>
        <v/>
      </c>
      <c r="AC994" s="68" t="str">
        <f t="shared" si="331"/>
        <v/>
      </c>
      <c r="AD994" s="67" t="str">
        <f>IFERROR(IF(A994="","",(SUM($R$4:R994)+(O994*P994*Q994*Number_of_treatments_granB))),"")</f>
        <v/>
      </c>
      <c r="AE994" s="67" t="str">
        <f>IFERROR(IF(A994="","",(SUM($S$4:S994)+(O994*P994*Q994*Chem_pad_density_granB*2.54^3*Number_of_treatments_granB))),"")</f>
        <v/>
      </c>
    </row>
    <row r="995" spans="1:31" x14ac:dyDescent="0.3">
      <c r="A995" s="23" t="str">
        <f t="shared" si="332"/>
        <v/>
      </c>
      <c r="B995" s="23" t="str">
        <f t="shared" si="316"/>
        <v/>
      </c>
      <c r="C995" s="23" t="str">
        <f t="shared" si="317"/>
        <v/>
      </c>
      <c r="D995" s="24" t="str">
        <f t="shared" si="318"/>
        <v/>
      </c>
      <c r="E995" s="261" t="str">
        <f t="shared" si="319"/>
        <v/>
      </c>
      <c r="F995" s="261" t="str">
        <f>IF(E995="","",SUM(E$4:E995))</f>
        <v/>
      </c>
      <c r="G995" s="261" t="str">
        <f t="shared" si="320"/>
        <v/>
      </c>
      <c r="H995" s="24" t="str">
        <f t="shared" si="321"/>
        <v/>
      </c>
      <c r="I995" s="24" t="str">
        <f t="shared" si="322"/>
        <v/>
      </c>
      <c r="J995" s="24" t="str">
        <f>IF(I995="","",SUM(I$4:I995))</f>
        <v/>
      </c>
      <c r="K995" s="24" t="str">
        <f t="shared" si="323"/>
        <v/>
      </c>
      <c r="L995" s="37" t="str">
        <f t="shared" si="336"/>
        <v/>
      </c>
      <c r="M995" s="37" t="str">
        <f t="shared" si="336"/>
        <v/>
      </c>
      <c r="N995" s="37" t="str">
        <f t="shared" si="336"/>
        <v/>
      </c>
      <c r="O995" s="37" t="str">
        <f t="shared" si="333"/>
        <v/>
      </c>
      <c r="P995" s="37" t="str">
        <f t="shared" si="334"/>
        <v/>
      </c>
      <c r="Q995" s="37" t="str">
        <f t="shared" si="324"/>
        <v/>
      </c>
      <c r="R995" s="25" t="str">
        <f t="shared" si="325"/>
        <v/>
      </c>
      <c r="S995" s="25" t="str">
        <f t="shared" si="326"/>
        <v/>
      </c>
      <c r="T995" s="25" t="str">
        <f t="shared" si="327"/>
        <v/>
      </c>
      <c r="U995" s="27" t="str">
        <f t="shared" si="328"/>
        <v/>
      </c>
      <c r="V995" s="26" t="str">
        <f t="shared" si="335"/>
        <v/>
      </c>
      <c r="W995" s="31" t="str">
        <f t="shared" si="329"/>
        <v/>
      </c>
      <c r="X995" s="88" t="str">
        <f>IF(U995="","",SUM($T$4:T995)*1000/J995*(1-Percent_bound_granB))</f>
        <v/>
      </c>
      <c r="Y995" s="88" t="str">
        <f>IF(U995="","",SUM($T$4:T995)*1000/F995*(1-Percent_bound_granB))</f>
        <v/>
      </c>
      <c r="Z995" s="90" t="str">
        <f t="shared" si="330"/>
        <v/>
      </c>
      <c r="AA995" s="68" t="str">
        <f>IF(AND(B994&lt;Runoff_duration_hr_granB/2,B995&gt;Runoff_duration_hr_granB/2),Runoff_duration_hr_granB/2,INDEX($B$4:$B$1500,IF(B995&gt;Runoff_duration_hr_granB/2,ROWS($AA$4:AA995)-1,ROWS($AA$4:AA995))))</f>
        <v/>
      </c>
      <c r="AB995" s="66" t="str">
        <f>IFERROR(ROUND(IF(HG_shape_granB="Constant flow",IF(AA995=Runoff_duration_hr_granB/2,CONVERT($D$4,"L","gal")/(Runoff_duration_hr_granB*60),VLOOKUP('Granular-Berm Calcs'!AA995,'Granular-Berm Calcs'!$B$4:$K$1500,6,FALSE)),IF(AA995=Runoff_duration_hr_granB/2,2*CONVERT($D$4,"L","gal")/(Runoff_duration_hr_granB*60),VLOOKUP('Granular-Berm Calcs'!AA995,'Granular-Berm Calcs'!$B$4:$K$1500,6,FALSE))),2),"")</f>
        <v/>
      </c>
      <c r="AC995" s="68" t="str">
        <f t="shared" si="331"/>
        <v/>
      </c>
      <c r="AD995" s="67" t="str">
        <f>IFERROR(IF(A995="","",(SUM($R$4:R995)+(O995*P995*Q995*Number_of_treatments_granB))),"")</f>
        <v/>
      </c>
      <c r="AE995" s="67" t="str">
        <f>IFERROR(IF(A995="","",(SUM($S$4:S995)+(O995*P995*Q995*Chem_pad_density_granB*2.54^3*Number_of_treatments_granB))),"")</f>
        <v/>
      </c>
    </row>
    <row r="996" spans="1:31" x14ac:dyDescent="0.3">
      <c r="A996" s="23" t="str">
        <f t="shared" si="332"/>
        <v/>
      </c>
      <c r="B996" s="23" t="str">
        <f t="shared" si="316"/>
        <v/>
      </c>
      <c r="C996" s="23" t="str">
        <f t="shared" si="317"/>
        <v/>
      </c>
      <c r="D996" s="24" t="str">
        <f t="shared" si="318"/>
        <v/>
      </c>
      <c r="E996" s="261" t="str">
        <f t="shared" si="319"/>
        <v/>
      </c>
      <c r="F996" s="261" t="str">
        <f>IF(E996="","",SUM(E$4:E996))</f>
        <v/>
      </c>
      <c r="G996" s="261" t="str">
        <f t="shared" si="320"/>
        <v/>
      </c>
      <c r="H996" s="24" t="str">
        <f t="shared" si="321"/>
        <v/>
      </c>
      <c r="I996" s="24" t="str">
        <f t="shared" si="322"/>
        <v/>
      </c>
      <c r="J996" s="24" t="str">
        <f>IF(I996="","",SUM(I$4:I996))</f>
        <v/>
      </c>
      <c r="K996" s="24" t="str">
        <f t="shared" si="323"/>
        <v/>
      </c>
      <c r="L996" s="37" t="str">
        <f t="shared" si="336"/>
        <v/>
      </c>
      <c r="M996" s="37" t="str">
        <f t="shared" si="336"/>
        <v/>
      </c>
      <c r="N996" s="37" t="str">
        <f t="shared" si="336"/>
        <v/>
      </c>
      <c r="O996" s="37" t="str">
        <f t="shared" si="333"/>
        <v/>
      </c>
      <c r="P996" s="37" t="str">
        <f t="shared" si="334"/>
        <v/>
      </c>
      <c r="Q996" s="37" t="str">
        <f t="shared" si="324"/>
        <v/>
      </c>
      <c r="R996" s="25" t="str">
        <f t="shared" si="325"/>
        <v/>
      </c>
      <c r="S996" s="25" t="str">
        <f t="shared" si="326"/>
        <v/>
      </c>
      <c r="T996" s="25" t="str">
        <f t="shared" si="327"/>
        <v/>
      </c>
      <c r="U996" s="27" t="str">
        <f t="shared" si="328"/>
        <v/>
      </c>
      <c r="V996" s="26" t="str">
        <f t="shared" si="335"/>
        <v/>
      </c>
      <c r="W996" s="31" t="str">
        <f t="shared" si="329"/>
        <v/>
      </c>
      <c r="X996" s="88" t="str">
        <f>IF(U996="","",SUM($T$4:T996)*1000/J996*(1-Percent_bound_granB))</f>
        <v/>
      </c>
      <c r="Y996" s="88" t="str">
        <f>IF(U996="","",SUM($T$4:T996)*1000/F996*(1-Percent_bound_granB))</f>
        <v/>
      </c>
      <c r="Z996" s="90" t="str">
        <f t="shared" si="330"/>
        <v/>
      </c>
      <c r="AA996" s="68" t="str">
        <f>IF(AND(B995&lt;Runoff_duration_hr_granB/2,B996&gt;Runoff_duration_hr_granB/2),Runoff_duration_hr_granB/2,INDEX($B$4:$B$1500,IF(B996&gt;Runoff_duration_hr_granB/2,ROWS($AA$4:AA996)-1,ROWS($AA$4:AA996))))</f>
        <v/>
      </c>
      <c r="AB996" s="66" t="str">
        <f>IFERROR(ROUND(IF(HG_shape_granB="Constant flow",IF(AA996=Runoff_duration_hr_granB/2,CONVERT($D$4,"L","gal")/(Runoff_duration_hr_granB*60),VLOOKUP('Granular-Berm Calcs'!AA996,'Granular-Berm Calcs'!$B$4:$K$1500,6,FALSE)),IF(AA996=Runoff_duration_hr_granB/2,2*CONVERT($D$4,"L","gal")/(Runoff_duration_hr_granB*60),VLOOKUP('Granular-Berm Calcs'!AA996,'Granular-Berm Calcs'!$B$4:$K$1500,6,FALSE))),2),"")</f>
        <v/>
      </c>
      <c r="AC996" s="68" t="str">
        <f t="shared" si="331"/>
        <v/>
      </c>
      <c r="AD996" s="67" t="str">
        <f>IFERROR(IF(A996="","",(SUM($R$4:R996)+(O996*P996*Q996*Number_of_treatments_granB))),"")</f>
        <v/>
      </c>
      <c r="AE996" s="67" t="str">
        <f>IFERROR(IF(A996="","",(SUM($S$4:S996)+(O996*P996*Q996*Chem_pad_density_granB*2.54^3*Number_of_treatments_granB))),"")</f>
        <v/>
      </c>
    </row>
    <row r="997" spans="1:31" x14ac:dyDescent="0.3">
      <c r="A997" s="23" t="str">
        <f t="shared" si="332"/>
        <v/>
      </c>
      <c r="B997" s="23" t="str">
        <f t="shared" si="316"/>
        <v/>
      </c>
      <c r="C997" s="23" t="str">
        <f t="shared" si="317"/>
        <v/>
      </c>
      <c r="D997" s="24" t="str">
        <f t="shared" si="318"/>
        <v/>
      </c>
      <c r="E997" s="261" t="str">
        <f t="shared" si="319"/>
        <v/>
      </c>
      <c r="F997" s="261" t="str">
        <f>IF(E997="","",SUM(E$4:E997))</f>
        <v/>
      </c>
      <c r="G997" s="261" t="str">
        <f t="shared" si="320"/>
        <v/>
      </c>
      <c r="H997" s="24" t="str">
        <f t="shared" si="321"/>
        <v/>
      </c>
      <c r="I997" s="24" t="str">
        <f t="shared" si="322"/>
        <v/>
      </c>
      <c r="J997" s="24" t="str">
        <f>IF(I997="","",SUM(I$4:I997))</f>
        <v/>
      </c>
      <c r="K997" s="24" t="str">
        <f t="shared" si="323"/>
        <v/>
      </c>
      <c r="L997" s="37" t="str">
        <f t="shared" si="336"/>
        <v/>
      </c>
      <c r="M997" s="37" t="str">
        <f t="shared" si="336"/>
        <v/>
      </c>
      <c r="N997" s="37" t="str">
        <f t="shared" si="336"/>
        <v/>
      </c>
      <c r="O997" s="37" t="str">
        <f t="shared" si="333"/>
        <v/>
      </c>
      <c r="P997" s="37" t="str">
        <f t="shared" si="334"/>
        <v/>
      </c>
      <c r="Q997" s="37" t="str">
        <f t="shared" si="324"/>
        <v/>
      </c>
      <c r="R997" s="25" t="str">
        <f t="shared" si="325"/>
        <v/>
      </c>
      <c r="S997" s="25" t="str">
        <f t="shared" si="326"/>
        <v/>
      </c>
      <c r="T997" s="25" t="str">
        <f t="shared" si="327"/>
        <v/>
      </c>
      <c r="U997" s="27" t="str">
        <f t="shared" si="328"/>
        <v/>
      </c>
      <c r="V997" s="26" t="str">
        <f t="shared" si="335"/>
        <v/>
      </c>
      <c r="W997" s="31" t="str">
        <f t="shared" si="329"/>
        <v/>
      </c>
      <c r="X997" s="88" t="str">
        <f>IF(U997="","",SUM($T$4:T997)*1000/J997*(1-Percent_bound_granB))</f>
        <v/>
      </c>
      <c r="Y997" s="88" t="str">
        <f>IF(U997="","",SUM($T$4:T997)*1000/F997*(1-Percent_bound_granB))</f>
        <v/>
      </c>
      <c r="Z997" s="90" t="str">
        <f t="shared" si="330"/>
        <v/>
      </c>
      <c r="AA997" s="68" t="str">
        <f>IF(AND(B996&lt;Runoff_duration_hr_granB/2,B997&gt;Runoff_duration_hr_granB/2),Runoff_duration_hr_granB/2,INDEX($B$4:$B$1500,IF(B997&gt;Runoff_duration_hr_granB/2,ROWS($AA$4:AA997)-1,ROWS($AA$4:AA997))))</f>
        <v/>
      </c>
      <c r="AB997" s="66" t="str">
        <f>IFERROR(ROUND(IF(HG_shape_granB="Constant flow",IF(AA997=Runoff_duration_hr_granB/2,CONVERT($D$4,"L","gal")/(Runoff_duration_hr_granB*60),VLOOKUP('Granular-Berm Calcs'!AA997,'Granular-Berm Calcs'!$B$4:$K$1500,6,FALSE)),IF(AA997=Runoff_duration_hr_granB/2,2*CONVERT($D$4,"L","gal")/(Runoff_duration_hr_granB*60),VLOOKUP('Granular-Berm Calcs'!AA997,'Granular-Berm Calcs'!$B$4:$K$1500,6,FALSE))),2),"")</f>
        <v/>
      </c>
      <c r="AC997" s="68" t="str">
        <f t="shared" si="331"/>
        <v/>
      </c>
      <c r="AD997" s="67" t="str">
        <f>IFERROR(IF(A997="","",(SUM($R$4:R997)+(O997*P997*Q997*Number_of_treatments_granB))),"")</f>
        <v/>
      </c>
      <c r="AE997" s="67" t="str">
        <f>IFERROR(IF(A997="","",(SUM($S$4:S997)+(O997*P997*Q997*Chem_pad_density_granB*2.54^3*Number_of_treatments_granB))),"")</f>
        <v/>
      </c>
    </row>
    <row r="998" spans="1:31" x14ac:dyDescent="0.3">
      <c r="A998" s="23" t="str">
        <f t="shared" si="332"/>
        <v/>
      </c>
      <c r="B998" s="23" t="str">
        <f t="shared" si="316"/>
        <v/>
      </c>
      <c r="C998" s="23" t="str">
        <f t="shared" si="317"/>
        <v/>
      </c>
      <c r="D998" s="24" t="str">
        <f t="shared" si="318"/>
        <v/>
      </c>
      <c r="E998" s="261" t="str">
        <f t="shared" si="319"/>
        <v/>
      </c>
      <c r="F998" s="261" t="str">
        <f>IF(E998="","",SUM(E$4:E998))</f>
        <v/>
      </c>
      <c r="G998" s="261" t="str">
        <f t="shared" si="320"/>
        <v/>
      </c>
      <c r="H998" s="24" t="str">
        <f t="shared" si="321"/>
        <v/>
      </c>
      <c r="I998" s="24" t="str">
        <f t="shared" si="322"/>
        <v/>
      </c>
      <c r="J998" s="24" t="str">
        <f>IF(I998="","",SUM(I$4:I998))</f>
        <v/>
      </c>
      <c r="K998" s="24" t="str">
        <f t="shared" si="323"/>
        <v/>
      </c>
      <c r="L998" s="37" t="str">
        <f t="shared" si="336"/>
        <v/>
      </c>
      <c r="M998" s="37" t="str">
        <f t="shared" si="336"/>
        <v/>
      </c>
      <c r="N998" s="37" t="str">
        <f t="shared" si="336"/>
        <v/>
      </c>
      <c r="O998" s="37" t="str">
        <f t="shared" si="333"/>
        <v/>
      </c>
      <c r="P998" s="37" t="str">
        <f t="shared" si="334"/>
        <v/>
      </c>
      <c r="Q998" s="37" t="str">
        <f t="shared" si="324"/>
        <v/>
      </c>
      <c r="R998" s="25" t="str">
        <f t="shared" si="325"/>
        <v/>
      </c>
      <c r="S998" s="25" t="str">
        <f t="shared" si="326"/>
        <v/>
      </c>
      <c r="T998" s="25" t="str">
        <f t="shared" si="327"/>
        <v/>
      </c>
      <c r="U998" s="27" t="str">
        <f t="shared" si="328"/>
        <v/>
      </c>
      <c r="V998" s="26" t="str">
        <f t="shared" si="335"/>
        <v/>
      </c>
      <c r="W998" s="31" t="str">
        <f t="shared" si="329"/>
        <v/>
      </c>
      <c r="X998" s="88" t="str">
        <f>IF(U998="","",SUM($T$4:T998)*1000/J998*(1-Percent_bound_granB))</f>
        <v/>
      </c>
      <c r="Y998" s="88" t="str">
        <f>IF(U998="","",SUM($T$4:T998)*1000/F998*(1-Percent_bound_granB))</f>
        <v/>
      </c>
      <c r="Z998" s="90" t="str">
        <f t="shared" si="330"/>
        <v/>
      </c>
      <c r="AA998" s="68" t="str">
        <f>IF(AND(B997&lt;Runoff_duration_hr_granB/2,B998&gt;Runoff_duration_hr_granB/2),Runoff_duration_hr_granB/2,INDEX($B$4:$B$1500,IF(B998&gt;Runoff_duration_hr_granB/2,ROWS($AA$4:AA998)-1,ROWS($AA$4:AA998))))</f>
        <v/>
      </c>
      <c r="AB998" s="66" t="str">
        <f>IFERROR(ROUND(IF(HG_shape_granB="Constant flow",IF(AA998=Runoff_duration_hr_granB/2,CONVERT($D$4,"L","gal")/(Runoff_duration_hr_granB*60),VLOOKUP('Granular-Berm Calcs'!AA998,'Granular-Berm Calcs'!$B$4:$K$1500,6,FALSE)),IF(AA998=Runoff_duration_hr_granB/2,2*CONVERT($D$4,"L","gal")/(Runoff_duration_hr_granB*60),VLOOKUP('Granular-Berm Calcs'!AA998,'Granular-Berm Calcs'!$B$4:$K$1500,6,FALSE))),2),"")</f>
        <v/>
      </c>
      <c r="AC998" s="68" t="str">
        <f t="shared" si="331"/>
        <v/>
      </c>
      <c r="AD998" s="67" t="str">
        <f>IFERROR(IF(A998="","",(SUM($R$4:R998)+(O998*P998*Q998*Number_of_treatments_granB))),"")</f>
        <v/>
      </c>
      <c r="AE998" s="67" t="str">
        <f>IFERROR(IF(A998="","",(SUM($S$4:S998)+(O998*P998*Q998*Chem_pad_density_granB*2.54^3*Number_of_treatments_granB))),"")</f>
        <v/>
      </c>
    </row>
    <row r="999" spans="1:31" x14ac:dyDescent="0.3">
      <c r="A999" s="23" t="str">
        <f t="shared" si="332"/>
        <v/>
      </c>
      <c r="B999" s="23" t="str">
        <f t="shared" si="316"/>
        <v/>
      </c>
      <c r="C999" s="23" t="str">
        <f t="shared" si="317"/>
        <v/>
      </c>
      <c r="D999" s="24" t="str">
        <f t="shared" si="318"/>
        <v/>
      </c>
      <c r="E999" s="261" t="str">
        <f t="shared" si="319"/>
        <v/>
      </c>
      <c r="F999" s="261" t="str">
        <f>IF(E999="","",SUM(E$4:E999))</f>
        <v/>
      </c>
      <c r="G999" s="261" t="str">
        <f t="shared" si="320"/>
        <v/>
      </c>
      <c r="H999" s="24" t="str">
        <f t="shared" si="321"/>
        <v/>
      </c>
      <c r="I999" s="24" t="str">
        <f t="shared" si="322"/>
        <v/>
      </c>
      <c r="J999" s="24" t="str">
        <f>IF(I999="","",SUM(I$4:I999))</f>
        <v/>
      </c>
      <c r="K999" s="24" t="str">
        <f t="shared" si="323"/>
        <v/>
      </c>
      <c r="L999" s="37" t="str">
        <f t="shared" si="336"/>
        <v/>
      </c>
      <c r="M999" s="37" t="str">
        <f t="shared" si="336"/>
        <v/>
      </c>
      <c r="N999" s="37" t="str">
        <f t="shared" si="336"/>
        <v/>
      </c>
      <c r="O999" s="37" t="str">
        <f t="shared" si="333"/>
        <v/>
      </c>
      <c r="P999" s="37" t="str">
        <f t="shared" si="334"/>
        <v/>
      </c>
      <c r="Q999" s="37" t="str">
        <f t="shared" si="324"/>
        <v/>
      </c>
      <c r="R999" s="25" t="str">
        <f t="shared" si="325"/>
        <v/>
      </c>
      <c r="S999" s="25" t="str">
        <f t="shared" si="326"/>
        <v/>
      </c>
      <c r="T999" s="25" t="str">
        <f t="shared" si="327"/>
        <v/>
      </c>
      <c r="U999" s="27" t="str">
        <f t="shared" si="328"/>
        <v/>
      </c>
      <c r="V999" s="26" t="str">
        <f t="shared" si="335"/>
        <v/>
      </c>
      <c r="W999" s="31" t="str">
        <f t="shared" si="329"/>
        <v/>
      </c>
      <c r="X999" s="88" t="str">
        <f>IF(U999="","",SUM($T$4:T999)*1000/J999*(1-Percent_bound_granB))</f>
        <v/>
      </c>
      <c r="Y999" s="88" t="str">
        <f>IF(U999="","",SUM($T$4:T999)*1000/F999*(1-Percent_bound_granB))</f>
        <v/>
      </c>
      <c r="Z999" s="90" t="str">
        <f t="shared" si="330"/>
        <v/>
      </c>
      <c r="AA999" s="68" t="str">
        <f>IF(AND(B998&lt;Runoff_duration_hr_granB/2,B999&gt;Runoff_duration_hr_granB/2),Runoff_duration_hr_granB/2,INDEX($B$4:$B$1500,IF(B999&gt;Runoff_duration_hr_granB/2,ROWS($AA$4:AA999)-1,ROWS($AA$4:AA999))))</f>
        <v/>
      </c>
      <c r="AB999" s="66" t="str">
        <f>IFERROR(ROUND(IF(HG_shape_granB="Constant flow",IF(AA999=Runoff_duration_hr_granB/2,CONVERT($D$4,"L","gal")/(Runoff_duration_hr_granB*60),VLOOKUP('Granular-Berm Calcs'!AA999,'Granular-Berm Calcs'!$B$4:$K$1500,6,FALSE)),IF(AA999=Runoff_duration_hr_granB/2,2*CONVERT($D$4,"L","gal")/(Runoff_duration_hr_granB*60),VLOOKUP('Granular-Berm Calcs'!AA999,'Granular-Berm Calcs'!$B$4:$K$1500,6,FALSE))),2),"")</f>
        <v/>
      </c>
      <c r="AC999" s="68" t="str">
        <f t="shared" si="331"/>
        <v/>
      </c>
      <c r="AD999" s="67" t="str">
        <f>IFERROR(IF(A999="","",(SUM($R$4:R999)+(O999*P999*Q999*Number_of_treatments_granB))),"")</f>
        <v/>
      </c>
      <c r="AE999" s="67" t="str">
        <f>IFERROR(IF(A999="","",(SUM($S$4:S999)+(O999*P999*Q999*Chem_pad_density_granB*2.54^3*Number_of_treatments_granB))),"")</f>
        <v/>
      </c>
    </row>
    <row r="1000" spans="1:31" x14ac:dyDescent="0.3">
      <c r="A1000" s="23" t="str">
        <f t="shared" si="332"/>
        <v/>
      </c>
      <c r="B1000" s="23" t="str">
        <f t="shared" si="316"/>
        <v/>
      </c>
      <c r="C1000" s="23" t="str">
        <f t="shared" si="317"/>
        <v/>
      </c>
      <c r="D1000" s="24" t="str">
        <f t="shared" si="318"/>
        <v/>
      </c>
      <c r="E1000" s="261" t="str">
        <f t="shared" si="319"/>
        <v/>
      </c>
      <c r="F1000" s="261" t="str">
        <f>IF(E1000="","",SUM(E$4:E1000))</f>
        <v/>
      </c>
      <c r="G1000" s="261" t="str">
        <f t="shared" si="320"/>
        <v/>
      </c>
      <c r="H1000" s="24" t="str">
        <f t="shared" si="321"/>
        <v/>
      </c>
      <c r="I1000" s="24" t="str">
        <f t="shared" si="322"/>
        <v/>
      </c>
      <c r="J1000" s="24" t="str">
        <f>IF(I1000="","",SUM(I$4:I1000))</f>
        <v/>
      </c>
      <c r="K1000" s="24" t="str">
        <f t="shared" si="323"/>
        <v/>
      </c>
      <c r="L1000" s="37" t="str">
        <f t="shared" si="336"/>
        <v/>
      </c>
      <c r="M1000" s="37" t="str">
        <f t="shared" si="336"/>
        <v/>
      </c>
      <c r="N1000" s="37" t="str">
        <f t="shared" si="336"/>
        <v/>
      </c>
      <c r="O1000" s="37" t="str">
        <f t="shared" si="333"/>
        <v/>
      </c>
      <c r="P1000" s="37" t="str">
        <f t="shared" si="334"/>
        <v/>
      </c>
      <c r="Q1000" s="37" t="str">
        <f t="shared" si="324"/>
        <v/>
      </c>
      <c r="R1000" s="25" t="str">
        <f t="shared" si="325"/>
        <v/>
      </c>
      <c r="S1000" s="25" t="str">
        <f t="shared" si="326"/>
        <v/>
      </c>
      <c r="T1000" s="25" t="str">
        <f t="shared" si="327"/>
        <v/>
      </c>
      <c r="U1000" s="27" t="str">
        <f t="shared" si="328"/>
        <v/>
      </c>
      <c r="V1000" s="26" t="str">
        <f t="shared" si="335"/>
        <v/>
      </c>
      <c r="W1000" s="31" t="str">
        <f t="shared" si="329"/>
        <v/>
      </c>
      <c r="X1000" s="88" t="str">
        <f>IF(U1000="","",SUM($T$4:T1000)*1000/J1000*(1-Percent_bound_granB))</f>
        <v/>
      </c>
      <c r="Y1000" s="88" t="str">
        <f>IF(U1000="","",SUM($T$4:T1000)*1000/F1000*(1-Percent_bound_granB))</f>
        <v/>
      </c>
      <c r="Z1000" s="90" t="str">
        <f t="shared" si="330"/>
        <v/>
      </c>
      <c r="AA1000" s="68" t="str">
        <f>IF(AND(B999&lt;Runoff_duration_hr_granB/2,B1000&gt;Runoff_duration_hr_granB/2),Runoff_duration_hr_granB/2,INDEX($B$4:$B$1500,IF(B1000&gt;Runoff_duration_hr_granB/2,ROWS($AA$4:AA1000)-1,ROWS($AA$4:AA1000))))</f>
        <v/>
      </c>
      <c r="AB1000" s="66" t="str">
        <f>IFERROR(ROUND(IF(HG_shape_granB="Constant flow",IF(AA1000=Runoff_duration_hr_granB/2,CONVERT($D$4,"L","gal")/(Runoff_duration_hr_granB*60),VLOOKUP('Granular-Berm Calcs'!AA1000,'Granular-Berm Calcs'!$B$4:$K$1500,6,FALSE)),IF(AA1000=Runoff_duration_hr_granB/2,2*CONVERT($D$4,"L","gal")/(Runoff_duration_hr_granB*60),VLOOKUP('Granular-Berm Calcs'!AA1000,'Granular-Berm Calcs'!$B$4:$K$1500,6,FALSE))),2),"")</f>
        <v/>
      </c>
      <c r="AC1000" s="68" t="str">
        <f t="shared" si="331"/>
        <v/>
      </c>
      <c r="AD1000" s="67" t="str">
        <f>IFERROR(IF(A1000="","",(SUM($R$4:R1000)+(O1000*P1000*Q1000*Number_of_treatments_granB))),"")</f>
        <v/>
      </c>
      <c r="AE1000" s="67" t="str">
        <f>IFERROR(IF(A1000="","",(SUM($S$4:S1000)+(O1000*P1000*Q1000*Chem_pad_density_granB*2.54^3*Number_of_treatments_granB))),"")</f>
        <v/>
      </c>
    </row>
    <row r="1001" spans="1:31" x14ac:dyDescent="0.3">
      <c r="A1001" s="23" t="str">
        <f t="shared" si="332"/>
        <v/>
      </c>
      <c r="B1001" s="23" t="str">
        <f t="shared" si="316"/>
        <v/>
      </c>
      <c r="C1001" s="23" t="str">
        <f t="shared" si="317"/>
        <v/>
      </c>
      <c r="D1001" s="24" t="str">
        <f t="shared" si="318"/>
        <v/>
      </c>
      <c r="E1001" s="261" t="str">
        <f t="shared" si="319"/>
        <v/>
      </c>
      <c r="F1001" s="261" t="str">
        <f>IF(E1001="","",SUM(E$4:E1001))</f>
        <v/>
      </c>
      <c r="G1001" s="261" t="str">
        <f t="shared" si="320"/>
        <v/>
      </c>
      <c r="H1001" s="24" t="str">
        <f t="shared" si="321"/>
        <v/>
      </c>
      <c r="I1001" s="24" t="str">
        <f t="shared" si="322"/>
        <v/>
      </c>
      <c r="J1001" s="24" t="str">
        <f>IF(I1001="","",SUM(I$4:I1001))</f>
        <v/>
      </c>
      <c r="K1001" s="24" t="str">
        <f t="shared" si="323"/>
        <v/>
      </c>
      <c r="L1001" s="37" t="str">
        <f t="shared" si="336"/>
        <v/>
      </c>
      <c r="M1001" s="37" t="str">
        <f t="shared" si="336"/>
        <v/>
      </c>
      <c r="N1001" s="37" t="str">
        <f t="shared" si="336"/>
        <v/>
      </c>
      <c r="O1001" s="37" t="str">
        <f t="shared" si="333"/>
        <v/>
      </c>
      <c r="P1001" s="37" t="str">
        <f t="shared" si="334"/>
        <v/>
      </c>
      <c r="Q1001" s="37" t="str">
        <f t="shared" si="324"/>
        <v/>
      </c>
      <c r="R1001" s="25" t="str">
        <f t="shared" si="325"/>
        <v/>
      </c>
      <c r="S1001" s="25" t="str">
        <f t="shared" si="326"/>
        <v/>
      </c>
      <c r="T1001" s="25" t="str">
        <f t="shared" si="327"/>
        <v/>
      </c>
      <c r="U1001" s="27" t="str">
        <f t="shared" si="328"/>
        <v/>
      </c>
      <c r="V1001" s="26" t="str">
        <f t="shared" si="335"/>
        <v/>
      </c>
      <c r="W1001" s="31" t="str">
        <f t="shared" si="329"/>
        <v/>
      </c>
      <c r="X1001" s="88" t="str">
        <f>IF(U1001="","",SUM($T$4:T1001)*1000/J1001*(1-Percent_bound_granB))</f>
        <v/>
      </c>
      <c r="Y1001" s="88" t="str">
        <f>IF(U1001="","",SUM($T$4:T1001)*1000/F1001*(1-Percent_bound_granB))</f>
        <v/>
      </c>
      <c r="Z1001" s="90" t="str">
        <f t="shared" si="330"/>
        <v/>
      </c>
      <c r="AA1001" s="68" t="str">
        <f>IF(AND(B1000&lt;Runoff_duration_hr_granB/2,B1001&gt;Runoff_duration_hr_granB/2),Runoff_duration_hr_granB/2,INDEX($B$4:$B$1500,IF(B1001&gt;Runoff_duration_hr_granB/2,ROWS($AA$4:AA1001)-1,ROWS($AA$4:AA1001))))</f>
        <v/>
      </c>
      <c r="AB1001" s="66" t="str">
        <f>IFERROR(ROUND(IF(HG_shape_granB="Constant flow",IF(AA1001=Runoff_duration_hr_granB/2,CONVERT($D$4,"L","gal")/(Runoff_duration_hr_granB*60),VLOOKUP('Granular-Berm Calcs'!AA1001,'Granular-Berm Calcs'!$B$4:$K$1500,6,FALSE)),IF(AA1001=Runoff_duration_hr_granB/2,2*CONVERT($D$4,"L","gal")/(Runoff_duration_hr_granB*60),VLOOKUP('Granular-Berm Calcs'!AA1001,'Granular-Berm Calcs'!$B$4:$K$1500,6,FALSE))),2),"")</f>
        <v/>
      </c>
      <c r="AC1001" s="68" t="str">
        <f t="shared" si="331"/>
        <v/>
      </c>
      <c r="AD1001" s="67" t="str">
        <f>IFERROR(IF(A1001="","",(SUM($R$4:R1001)+(O1001*P1001*Q1001*Number_of_treatments_granB))),"")</f>
        <v/>
      </c>
      <c r="AE1001" s="67" t="str">
        <f>IFERROR(IF(A1001="","",(SUM($S$4:S1001)+(O1001*P1001*Q1001*Chem_pad_density_granB*2.54^3*Number_of_treatments_granB))),"")</f>
        <v/>
      </c>
    </row>
    <row r="1002" spans="1:31" x14ac:dyDescent="0.3">
      <c r="A1002" s="23" t="str">
        <f t="shared" si="332"/>
        <v/>
      </c>
      <c r="B1002" s="23" t="str">
        <f t="shared" si="316"/>
        <v/>
      </c>
      <c r="C1002" s="23" t="str">
        <f t="shared" si="317"/>
        <v/>
      </c>
      <c r="D1002" s="24" t="str">
        <f t="shared" si="318"/>
        <v/>
      </c>
      <c r="E1002" s="261" t="str">
        <f t="shared" si="319"/>
        <v/>
      </c>
      <c r="F1002" s="261" t="str">
        <f>IF(E1002="","",SUM(E$4:E1002))</f>
        <v/>
      </c>
      <c r="G1002" s="261" t="str">
        <f t="shared" si="320"/>
        <v/>
      </c>
      <c r="H1002" s="24" t="str">
        <f t="shared" si="321"/>
        <v/>
      </c>
      <c r="I1002" s="24" t="str">
        <f t="shared" si="322"/>
        <v/>
      </c>
      <c r="J1002" s="24" t="str">
        <f>IF(I1002="","",SUM(I$4:I1002))</f>
        <v/>
      </c>
      <c r="K1002" s="24" t="str">
        <f t="shared" si="323"/>
        <v/>
      </c>
      <c r="L1002" s="37" t="str">
        <f t="shared" si="336"/>
        <v/>
      </c>
      <c r="M1002" s="37" t="str">
        <f t="shared" si="336"/>
        <v/>
      </c>
      <c r="N1002" s="37" t="str">
        <f t="shared" si="336"/>
        <v/>
      </c>
      <c r="O1002" s="37" t="str">
        <f t="shared" si="333"/>
        <v/>
      </c>
      <c r="P1002" s="37" t="str">
        <f t="shared" si="334"/>
        <v/>
      </c>
      <c r="Q1002" s="37" t="str">
        <f t="shared" si="324"/>
        <v/>
      </c>
      <c r="R1002" s="25" t="str">
        <f t="shared" si="325"/>
        <v/>
      </c>
      <c r="S1002" s="25" t="str">
        <f t="shared" si="326"/>
        <v/>
      </c>
      <c r="T1002" s="25" t="str">
        <f t="shared" si="327"/>
        <v/>
      </c>
      <c r="U1002" s="27" t="str">
        <f t="shared" si="328"/>
        <v/>
      </c>
      <c r="V1002" s="26" t="str">
        <f t="shared" si="335"/>
        <v/>
      </c>
      <c r="W1002" s="31" t="str">
        <f t="shared" si="329"/>
        <v/>
      </c>
      <c r="X1002" s="88" t="str">
        <f>IF(U1002="","",SUM($T$4:T1002)*1000/J1002*(1-Percent_bound_granB))</f>
        <v/>
      </c>
      <c r="Y1002" s="88" t="str">
        <f>IF(U1002="","",SUM($T$4:T1002)*1000/F1002*(1-Percent_bound_granB))</f>
        <v/>
      </c>
      <c r="Z1002" s="90" t="str">
        <f t="shared" si="330"/>
        <v/>
      </c>
      <c r="AA1002" s="68" t="str">
        <f>IF(AND(B1001&lt;Runoff_duration_hr_granB/2,B1002&gt;Runoff_duration_hr_granB/2),Runoff_duration_hr_granB/2,INDEX($B$4:$B$1500,IF(B1002&gt;Runoff_duration_hr_granB/2,ROWS($AA$4:AA1002)-1,ROWS($AA$4:AA1002))))</f>
        <v/>
      </c>
      <c r="AB1002" s="66" t="str">
        <f>IFERROR(ROUND(IF(HG_shape_granB="Constant flow",IF(AA1002=Runoff_duration_hr_granB/2,CONVERT($D$4,"L","gal")/(Runoff_duration_hr_granB*60),VLOOKUP('Granular-Berm Calcs'!AA1002,'Granular-Berm Calcs'!$B$4:$K$1500,6,FALSE)),IF(AA1002=Runoff_duration_hr_granB/2,2*CONVERT($D$4,"L","gal")/(Runoff_duration_hr_granB*60),VLOOKUP('Granular-Berm Calcs'!AA1002,'Granular-Berm Calcs'!$B$4:$K$1500,6,FALSE))),2),"")</f>
        <v/>
      </c>
      <c r="AC1002" s="68" t="str">
        <f t="shared" si="331"/>
        <v/>
      </c>
      <c r="AD1002" s="67" t="str">
        <f>IFERROR(IF(A1002="","",(SUM($R$4:R1002)+(O1002*P1002*Q1002*Number_of_treatments_granB))),"")</f>
        <v/>
      </c>
      <c r="AE1002" s="67" t="str">
        <f>IFERROR(IF(A1002="","",(SUM($S$4:S1002)+(O1002*P1002*Q1002*Chem_pad_density_granB*2.54^3*Number_of_treatments_granB))),"")</f>
        <v/>
      </c>
    </row>
    <row r="1003" spans="1:31" x14ac:dyDescent="0.3">
      <c r="A1003" s="23" t="str">
        <f t="shared" si="332"/>
        <v/>
      </c>
      <c r="B1003" s="23" t="str">
        <f t="shared" si="316"/>
        <v/>
      </c>
      <c r="C1003" s="23" t="str">
        <f t="shared" si="317"/>
        <v/>
      </c>
      <c r="D1003" s="24" t="str">
        <f t="shared" si="318"/>
        <v/>
      </c>
      <c r="E1003" s="261" t="str">
        <f t="shared" si="319"/>
        <v/>
      </c>
      <c r="F1003" s="261" t="str">
        <f>IF(E1003="","",SUM(E$4:E1003))</f>
        <v/>
      </c>
      <c r="G1003" s="261" t="str">
        <f t="shared" si="320"/>
        <v/>
      </c>
      <c r="H1003" s="24" t="str">
        <f t="shared" si="321"/>
        <v/>
      </c>
      <c r="I1003" s="24" t="str">
        <f t="shared" si="322"/>
        <v/>
      </c>
      <c r="J1003" s="24" t="str">
        <f>IF(I1003="","",SUM(I$4:I1003))</f>
        <v/>
      </c>
      <c r="K1003" s="24" t="str">
        <f t="shared" si="323"/>
        <v/>
      </c>
      <c r="L1003" s="37" t="str">
        <f t="shared" si="336"/>
        <v/>
      </c>
      <c r="M1003" s="37" t="str">
        <f t="shared" si="336"/>
        <v/>
      </c>
      <c r="N1003" s="37" t="str">
        <f t="shared" si="336"/>
        <v/>
      </c>
      <c r="O1003" s="37" t="str">
        <f t="shared" si="333"/>
        <v/>
      </c>
      <c r="P1003" s="37" t="str">
        <f t="shared" si="334"/>
        <v/>
      </c>
      <c r="Q1003" s="37" t="str">
        <f t="shared" si="324"/>
        <v/>
      </c>
      <c r="R1003" s="25" t="str">
        <f t="shared" si="325"/>
        <v/>
      </c>
      <c r="S1003" s="25" t="str">
        <f t="shared" si="326"/>
        <v/>
      </c>
      <c r="T1003" s="25" t="str">
        <f t="shared" si="327"/>
        <v/>
      </c>
      <c r="U1003" s="27" t="str">
        <f t="shared" si="328"/>
        <v/>
      </c>
      <c r="V1003" s="26" t="str">
        <f t="shared" si="335"/>
        <v/>
      </c>
      <c r="W1003" s="31" t="str">
        <f t="shared" si="329"/>
        <v/>
      </c>
      <c r="X1003" s="88" t="str">
        <f>IF(U1003="","",SUM($T$4:T1003)*1000/J1003*(1-Percent_bound_granB))</f>
        <v/>
      </c>
      <c r="Y1003" s="88" t="str">
        <f>IF(U1003="","",SUM($T$4:T1003)*1000/F1003*(1-Percent_bound_granB))</f>
        <v/>
      </c>
      <c r="Z1003" s="90" t="str">
        <f t="shared" si="330"/>
        <v/>
      </c>
      <c r="AA1003" s="68" t="str">
        <f>IF(AND(B1002&lt;Runoff_duration_hr_granB/2,B1003&gt;Runoff_duration_hr_granB/2),Runoff_duration_hr_granB/2,INDEX($B$4:$B$1500,IF(B1003&gt;Runoff_duration_hr_granB/2,ROWS($AA$4:AA1003)-1,ROWS($AA$4:AA1003))))</f>
        <v/>
      </c>
      <c r="AB1003" s="66" t="str">
        <f>IFERROR(ROUND(IF(HG_shape_granB="Constant flow",IF(AA1003=Runoff_duration_hr_granB/2,CONVERT($D$4,"L","gal")/(Runoff_duration_hr_granB*60),VLOOKUP('Granular-Berm Calcs'!AA1003,'Granular-Berm Calcs'!$B$4:$K$1500,6,FALSE)),IF(AA1003=Runoff_duration_hr_granB/2,2*CONVERT($D$4,"L","gal")/(Runoff_duration_hr_granB*60),VLOOKUP('Granular-Berm Calcs'!AA1003,'Granular-Berm Calcs'!$B$4:$K$1500,6,FALSE))),2),"")</f>
        <v/>
      </c>
      <c r="AC1003" s="68" t="str">
        <f t="shared" si="331"/>
        <v/>
      </c>
      <c r="AD1003" s="67" t="str">
        <f>IFERROR(IF(A1003="","",(SUM($R$4:R1003)+(O1003*P1003*Q1003*Number_of_treatments_granB))),"")</f>
        <v/>
      </c>
      <c r="AE1003" s="67" t="str">
        <f>IFERROR(IF(A1003="","",(SUM($S$4:S1003)+(O1003*P1003*Q1003*Chem_pad_density_granB*2.54^3*Number_of_treatments_granB))),"")</f>
        <v/>
      </c>
    </row>
    <row r="1004" spans="1:31" x14ac:dyDescent="0.3">
      <c r="A1004" s="23" t="str">
        <f t="shared" si="332"/>
        <v/>
      </c>
      <c r="B1004" s="23" t="str">
        <f t="shared" si="316"/>
        <v/>
      </c>
      <c r="C1004" s="23" t="str">
        <f t="shared" si="317"/>
        <v/>
      </c>
      <c r="D1004" s="24" t="str">
        <f t="shared" si="318"/>
        <v/>
      </c>
      <c r="E1004" s="261" t="str">
        <f t="shared" si="319"/>
        <v/>
      </c>
      <c r="F1004" s="261" t="str">
        <f>IF(E1004="","",SUM(E$4:E1004))</f>
        <v/>
      </c>
      <c r="G1004" s="261" t="str">
        <f t="shared" si="320"/>
        <v/>
      </c>
      <c r="H1004" s="24" t="str">
        <f t="shared" si="321"/>
        <v/>
      </c>
      <c r="I1004" s="24" t="str">
        <f t="shared" si="322"/>
        <v/>
      </c>
      <c r="J1004" s="24" t="str">
        <f>IF(I1004="","",SUM(I$4:I1004))</f>
        <v/>
      </c>
      <c r="K1004" s="24" t="str">
        <f t="shared" si="323"/>
        <v/>
      </c>
      <c r="L1004" s="37" t="str">
        <f t="shared" si="336"/>
        <v/>
      </c>
      <c r="M1004" s="37" t="str">
        <f t="shared" si="336"/>
        <v/>
      </c>
      <c r="N1004" s="37" t="str">
        <f t="shared" si="336"/>
        <v/>
      </c>
      <c r="O1004" s="37" t="str">
        <f t="shared" si="333"/>
        <v/>
      </c>
      <c r="P1004" s="37" t="str">
        <f t="shared" si="334"/>
        <v/>
      </c>
      <c r="Q1004" s="37" t="str">
        <f t="shared" si="324"/>
        <v/>
      </c>
      <c r="R1004" s="25" t="str">
        <f t="shared" si="325"/>
        <v/>
      </c>
      <c r="S1004" s="25" t="str">
        <f t="shared" si="326"/>
        <v/>
      </c>
      <c r="T1004" s="25" t="str">
        <f t="shared" si="327"/>
        <v/>
      </c>
      <c r="U1004" s="27" t="str">
        <f t="shared" si="328"/>
        <v/>
      </c>
      <c r="V1004" s="26" t="str">
        <f t="shared" si="335"/>
        <v/>
      </c>
      <c r="W1004" s="31" t="str">
        <f t="shared" si="329"/>
        <v/>
      </c>
      <c r="X1004" s="88" t="str">
        <f>IF(U1004="","",SUM($T$4:T1004)*1000/J1004*(1-Percent_bound_granB))</f>
        <v/>
      </c>
      <c r="Y1004" s="88" t="str">
        <f>IF(U1004="","",SUM($T$4:T1004)*1000/F1004*(1-Percent_bound_granB))</f>
        <v/>
      </c>
      <c r="Z1004" s="90" t="str">
        <f t="shared" si="330"/>
        <v/>
      </c>
      <c r="AA1004" s="68" t="str">
        <f>IF(AND(B1003&lt;Runoff_duration_hr_granB/2,B1004&gt;Runoff_duration_hr_granB/2),Runoff_duration_hr_granB/2,INDEX($B$4:$B$1500,IF(B1004&gt;Runoff_duration_hr_granB/2,ROWS($AA$4:AA1004)-1,ROWS($AA$4:AA1004))))</f>
        <v/>
      </c>
      <c r="AB1004" s="66" t="str">
        <f>IFERROR(ROUND(IF(HG_shape_granB="Constant flow",IF(AA1004=Runoff_duration_hr_granB/2,CONVERT($D$4,"L","gal")/(Runoff_duration_hr_granB*60),VLOOKUP('Granular-Berm Calcs'!AA1004,'Granular-Berm Calcs'!$B$4:$K$1500,6,FALSE)),IF(AA1004=Runoff_duration_hr_granB/2,2*CONVERT($D$4,"L","gal")/(Runoff_duration_hr_granB*60),VLOOKUP('Granular-Berm Calcs'!AA1004,'Granular-Berm Calcs'!$B$4:$K$1500,6,FALSE))),2),"")</f>
        <v/>
      </c>
      <c r="AC1004" s="68" t="str">
        <f t="shared" si="331"/>
        <v/>
      </c>
      <c r="AD1004" s="67" t="str">
        <f>IFERROR(IF(A1004="","",(SUM($R$4:R1004)+(O1004*P1004*Q1004*Number_of_treatments_granB))),"")</f>
        <v/>
      </c>
      <c r="AE1004" s="67" t="str">
        <f>IFERROR(IF(A1004="","",(SUM($S$4:S1004)+(O1004*P1004*Q1004*Chem_pad_density_granB*2.54^3*Number_of_treatments_granB))),"")</f>
        <v/>
      </c>
    </row>
    <row r="1005" spans="1:31" x14ac:dyDescent="0.3">
      <c r="A1005" s="23" t="str">
        <f t="shared" si="332"/>
        <v/>
      </c>
      <c r="B1005" s="23" t="str">
        <f t="shared" si="316"/>
        <v/>
      </c>
      <c r="C1005" s="23" t="str">
        <f t="shared" si="317"/>
        <v/>
      </c>
      <c r="D1005" s="24" t="str">
        <f t="shared" si="318"/>
        <v/>
      </c>
      <c r="E1005" s="261" t="str">
        <f t="shared" si="319"/>
        <v/>
      </c>
      <c r="F1005" s="261" t="str">
        <f>IF(E1005="","",SUM(E$4:E1005))</f>
        <v/>
      </c>
      <c r="G1005" s="261" t="str">
        <f t="shared" si="320"/>
        <v/>
      </c>
      <c r="H1005" s="24" t="str">
        <f t="shared" si="321"/>
        <v/>
      </c>
      <c r="I1005" s="24" t="str">
        <f t="shared" si="322"/>
        <v/>
      </c>
      <c r="J1005" s="24" t="str">
        <f>IF(I1005="","",SUM(I$4:I1005))</f>
        <v/>
      </c>
      <c r="K1005" s="24" t="str">
        <f t="shared" si="323"/>
        <v/>
      </c>
      <c r="L1005" s="37" t="str">
        <f t="shared" si="336"/>
        <v/>
      </c>
      <c r="M1005" s="37" t="str">
        <f t="shared" si="336"/>
        <v/>
      </c>
      <c r="N1005" s="37" t="str">
        <f t="shared" si="336"/>
        <v/>
      </c>
      <c r="O1005" s="37" t="str">
        <f t="shared" si="333"/>
        <v/>
      </c>
      <c r="P1005" s="37" t="str">
        <f t="shared" si="334"/>
        <v/>
      </c>
      <c r="Q1005" s="37" t="str">
        <f t="shared" si="324"/>
        <v/>
      </c>
      <c r="R1005" s="25" t="str">
        <f t="shared" si="325"/>
        <v/>
      </c>
      <c r="S1005" s="25" t="str">
        <f t="shared" si="326"/>
        <v/>
      </c>
      <c r="T1005" s="25" t="str">
        <f t="shared" si="327"/>
        <v/>
      </c>
      <c r="U1005" s="27" t="str">
        <f t="shared" si="328"/>
        <v/>
      </c>
      <c r="V1005" s="26" t="str">
        <f t="shared" si="335"/>
        <v/>
      </c>
      <c r="W1005" s="31" t="str">
        <f t="shared" si="329"/>
        <v/>
      </c>
      <c r="X1005" s="88" t="str">
        <f>IF(U1005="","",SUM($T$4:T1005)*1000/J1005*(1-Percent_bound_granB))</f>
        <v/>
      </c>
      <c r="Y1005" s="88" t="str">
        <f>IF(U1005="","",SUM($T$4:T1005)*1000/F1005*(1-Percent_bound_granB))</f>
        <v/>
      </c>
      <c r="Z1005" s="90" t="str">
        <f t="shared" si="330"/>
        <v/>
      </c>
      <c r="AA1005" s="68" t="str">
        <f>IF(AND(B1004&lt;Runoff_duration_hr_granB/2,B1005&gt;Runoff_duration_hr_granB/2),Runoff_duration_hr_granB/2,INDEX($B$4:$B$1500,IF(B1005&gt;Runoff_duration_hr_granB/2,ROWS($AA$4:AA1005)-1,ROWS($AA$4:AA1005))))</f>
        <v/>
      </c>
      <c r="AB1005" s="66" t="str">
        <f>IFERROR(ROUND(IF(HG_shape_granB="Constant flow",IF(AA1005=Runoff_duration_hr_granB/2,CONVERT($D$4,"L","gal")/(Runoff_duration_hr_granB*60),VLOOKUP('Granular-Berm Calcs'!AA1005,'Granular-Berm Calcs'!$B$4:$K$1500,6,FALSE)),IF(AA1005=Runoff_duration_hr_granB/2,2*CONVERT($D$4,"L","gal")/(Runoff_duration_hr_granB*60),VLOOKUP('Granular-Berm Calcs'!AA1005,'Granular-Berm Calcs'!$B$4:$K$1500,6,FALSE))),2),"")</f>
        <v/>
      </c>
      <c r="AC1005" s="68" t="str">
        <f t="shared" si="331"/>
        <v/>
      </c>
      <c r="AD1005" s="67" t="str">
        <f>IFERROR(IF(A1005="","",(SUM($R$4:R1005)+(O1005*P1005*Q1005*Number_of_treatments_granB))),"")</f>
        <v/>
      </c>
      <c r="AE1005" s="67" t="str">
        <f>IFERROR(IF(A1005="","",(SUM($S$4:S1005)+(O1005*P1005*Q1005*Chem_pad_density_granB*2.54^3*Number_of_treatments_granB))),"")</f>
        <v/>
      </c>
    </row>
    <row r="1006" spans="1:31" x14ac:dyDescent="0.3">
      <c r="A1006" s="23" t="str">
        <f t="shared" si="332"/>
        <v/>
      </c>
      <c r="B1006" s="23" t="str">
        <f t="shared" si="316"/>
        <v/>
      </c>
      <c r="C1006" s="23" t="str">
        <f t="shared" si="317"/>
        <v/>
      </c>
      <c r="D1006" s="24" t="str">
        <f t="shared" si="318"/>
        <v/>
      </c>
      <c r="E1006" s="261" t="str">
        <f t="shared" si="319"/>
        <v/>
      </c>
      <c r="F1006" s="261" t="str">
        <f>IF(E1006="","",SUM(E$4:E1006))</f>
        <v/>
      </c>
      <c r="G1006" s="261" t="str">
        <f t="shared" si="320"/>
        <v/>
      </c>
      <c r="H1006" s="24" t="str">
        <f t="shared" si="321"/>
        <v/>
      </c>
      <c r="I1006" s="24" t="str">
        <f t="shared" si="322"/>
        <v/>
      </c>
      <c r="J1006" s="24" t="str">
        <f>IF(I1006="","",SUM(I$4:I1006))</f>
        <v/>
      </c>
      <c r="K1006" s="24" t="str">
        <f t="shared" si="323"/>
        <v/>
      </c>
      <c r="L1006" s="37" t="str">
        <f t="shared" si="336"/>
        <v/>
      </c>
      <c r="M1006" s="37" t="str">
        <f t="shared" si="336"/>
        <v/>
      </c>
      <c r="N1006" s="37" t="str">
        <f t="shared" si="336"/>
        <v/>
      </c>
      <c r="O1006" s="37" t="str">
        <f t="shared" si="333"/>
        <v/>
      </c>
      <c r="P1006" s="37" t="str">
        <f t="shared" si="334"/>
        <v/>
      </c>
      <c r="Q1006" s="37" t="str">
        <f t="shared" si="324"/>
        <v/>
      </c>
      <c r="R1006" s="25" t="str">
        <f t="shared" si="325"/>
        <v/>
      </c>
      <c r="S1006" s="25" t="str">
        <f t="shared" si="326"/>
        <v/>
      </c>
      <c r="T1006" s="25" t="str">
        <f t="shared" si="327"/>
        <v/>
      </c>
      <c r="U1006" s="27" t="str">
        <f t="shared" si="328"/>
        <v/>
      </c>
      <c r="V1006" s="26" t="str">
        <f t="shared" si="335"/>
        <v/>
      </c>
      <c r="W1006" s="31" t="str">
        <f t="shared" si="329"/>
        <v/>
      </c>
      <c r="X1006" s="88" t="str">
        <f>IF(U1006="","",SUM($T$4:T1006)*1000/J1006*(1-Percent_bound_granB))</f>
        <v/>
      </c>
      <c r="Y1006" s="88" t="str">
        <f>IF(U1006="","",SUM($T$4:T1006)*1000/F1006*(1-Percent_bound_granB))</f>
        <v/>
      </c>
      <c r="Z1006" s="90" t="str">
        <f t="shared" si="330"/>
        <v/>
      </c>
      <c r="AA1006" s="68" t="str">
        <f>IF(AND(B1005&lt;Runoff_duration_hr_granB/2,B1006&gt;Runoff_duration_hr_granB/2),Runoff_duration_hr_granB/2,INDEX($B$4:$B$1500,IF(B1006&gt;Runoff_duration_hr_granB/2,ROWS($AA$4:AA1006)-1,ROWS($AA$4:AA1006))))</f>
        <v/>
      </c>
      <c r="AB1006" s="66" t="str">
        <f>IFERROR(ROUND(IF(HG_shape_granB="Constant flow",IF(AA1006=Runoff_duration_hr_granB/2,CONVERT($D$4,"L","gal")/(Runoff_duration_hr_granB*60),VLOOKUP('Granular-Berm Calcs'!AA1006,'Granular-Berm Calcs'!$B$4:$K$1500,6,FALSE)),IF(AA1006=Runoff_duration_hr_granB/2,2*CONVERT($D$4,"L","gal")/(Runoff_duration_hr_granB*60),VLOOKUP('Granular-Berm Calcs'!AA1006,'Granular-Berm Calcs'!$B$4:$K$1500,6,FALSE))),2),"")</f>
        <v/>
      </c>
      <c r="AC1006" s="68" t="str">
        <f t="shared" si="331"/>
        <v/>
      </c>
      <c r="AD1006" s="67" t="str">
        <f>IFERROR(IF(A1006="","",(SUM($R$4:R1006)+(O1006*P1006*Q1006*Number_of_treatments_granB))),"")</f>
        <v/>
      </c>
      <c r="AE1006" s="67" t="str">
        <f>IFERROR(IF(A1006="","",(SUM($S$4:S1006)+(O1006*P1006*Q1006*Chem_pad_density_granB*2.54^3*Number_of_treatments_granB))),"")</f>
        <v/>
      </c>
    </row>
    <row r="1007" spans="1:31" x14ac:dyDescent="0.3">
      <c r="A1007" s="23" t="str">
        <f t="shared" si="332"/>
        <v/>
      </c>
      <c r="B1007" s="23" t="str">
        <f t="shared" si="316"/>
        <v/>
      </c>
      <c r="C1007" s="23" t="str">
        <f t="shared" si="317"/>
        <v/>
      </c>
      <c r="D1007" s="24" t="str">
        <f t="shared" si="318"/>
        <v/>
      </c>
      <c r="E1007" s="261" t="str">
        <f t="shared" si="319"/>
        <v/>
      </c>
      <c r="F1007" s="261" t="str">
        <f>IF(E1007="","",SUM(E$4:E1007))</f>
        <v/>
      </c>
      <c r="G1007" s="261" t="str">
        <f t="shared" si="320"/>
        <v/>
      </c>
      <c r="H1007" s="24" t="str">
        <f t="shared" si="321"/>
        <v/>
      </c>
      <c r="I1007" s="24" t="str">
        <f t="shared" si="322"/>
        <v/>
      </c>
      <c r="J1007" s="24" t="str">
        <f>IF(I1007="","",SUM(I$4:I1007))</f>
        <v/>
      </c>
      <c r="K1007" s="24" t="str">
        <f t="shared" si="323"/>
        <v/>
      </c>
      <c r="L1007" s="37" t="str">
        <f t="shared" si="336"/>
        <v/>
      </c>
      <c r="M1007" s="37" t="str">
        <f t="shared" si="336"/>
        <v/>
      </c>
      <c r="N1007" s="37" t="str">
        <f t="shared" si="336"/>
        <v/>
      </c>
      <c r="O1007" s="37" t="str">
        <f t="shared" si="333"/>
        <v/>
      </c>
      <c r="P1007" s="37" t="str">
        <f t="shared" si="334"/>
        <v/>
      </c>
      <c r="Q1007" s="37" t="str">
        <f t="shared" si="324"/>
        <v/>
      </c>
      <c r="R1007" s="25" t="str">
        <f t="shared" si="325"/>
        <v/>
      </c>
      <c r="S1007" s="25" t="str">
        <f t="shared" si="326"/>
        <v/>
      </c>
      <c r="T1007" s="25" t="str">
        <f t="shared" si="327"/>
        <v/>
      </c>
      <c r="U1007" s="27" t="str">
        <f t="shared" si="328"/>
        <v/>
      </c>
      <c r="V1007" s="26" t="str">
        <f t="shared" si="335"/>
        <v/>
      </c>
      <c r="W1007" s="31" t="str">
        <f t="shared" si="329"/>
        <v/>
      </c>
      <c r="X1007" s="88" t="str">
        <f>IF(U1007="","",SUM($T$4:T1007)*1000/J1007*(1-Percent_bound_granB))</f>
        <v/>
      </c>
      <c r="Y1007" s="88" t="str">
        <f>IF(U1007="","",SUM($T$4:T1007)*1000/F1007*(1-Percent_bound_granB))</f>
        <v/>
      </c>
      <c r="Z1007" s="90" t="str">
        <f t="shared" si="330"/>
        <v/>
      </c>
      <c r="AA1007" s="68" t="str">
        <f>IF(AND(B1006&lt;Runoff_duration_hr_granB/2,B1007&gt;Runoff_duration_hr_granB/2),Runoff_duration_hr_granB/2,INDEX($B$4:$B$1500,IF(B1007&gt;Runoff_duration_hr_granB/2,ROWS($AA$4:AA1007)-1,ROWS($AA$4:AA1007))))</f>
        <v/>
      </c>
      <c r="AB1007" s="66" t="str">
        <f>IFERROR(ROUND(IF(HG_shape_granB="Constant flow",IF(AA1007=Runoff_duration_hr_granB/2,CONVERT($D$4,"L","gal")/(Runoff_duration_hr_granB*60),VLOOKUP('Granular-Berm Calcs'!AA1007,'Granular-Berm Calcs'!$B$4:$K$1500,6,FALSE)),IF(AA1007=Runoff_duration_hr_granB/2,2*CONVERT($D$4,"L","gal")/(Runoff_duration_hr_granB*60),VLOOKUP('Granular-Berm Calcs'!AA1007,'Granular-Berm Calcs'!$B$4:$K$1500,6,FALSE))),2),"")</f>
        <v/>
      </c>
      <c r="AC1007" s="68" t="str">
        <f t="shared" si="331"/>
        <v/>
      </c>
      <c r="AD1007" s="67" t="str">
        <f>IFERROR(IF(A1007="","",(SUM($R$4:R1007)+(O1007*P1007*Q1007*Number_of_treatments_granB))),"")</f>
        <v/>
      </c>
      <c r="AE1007" s="67" t="str">
        <f>IFERROR(IF(A1007="","",(SUM($S$4:S1007)+(O1007*P1007*Q1007*Chem_pad_density_granB*2.54^3*Number_of_treatments_granB))),"")</f>
        <v/>
      </c>
    </row>
    <row r="1008" spans="1:31" x14ac:dyDescent="0.3">
      <c r="A1008" s="23" t="str">
        <f t="shared" si="332"/>
        <v/>
      </c>
      <c r="B1008" s="23" t="str">
        <f t="shared" si="316"/>
        <v/>
      </c>
      <c r="C1008" s="23" t="str">
        <f t="shared" si="317"/>
        <v/>
      </c>
      <c r="D1008" s="24" t="str">
        <f t="shared" si="318"/>
        <v/>
      </c>
      <c r="E1008" s="261" t="str">
        <f t="shared" si="319"/>
        <v/>
      </c>
      <c r="F1008" s="261" t="str">
        <f>IF(E1008="","",SUM(E$4:E1008))</f>
        <v/>
      </c>
      <c r="G1008" s="261" t="str">
        <f t="shared" si="320"/>
        <v/>
      </c>
      <c r="H1008" s="24" t="str">
        <f t="shared" si="321"/>
        <v/>
      </c>
      <c r="I1008" s="24" t="str">
        <f t="shared" si="322"/>
        <v/>
      </c>
      <c r="J1008" s="24" t="str">
        <f>IF(I1008="","",SUM(I$4:I1008))</f>
        <v/>
      </c>
      <c r="K1008" s="24" t="str">
        <f t="shared" si="323"/>
        <v/>
      </c>
      <c r="L1008" s="37" t="str">
        <f t="shared" si="336"/>
        <v/>
      </c>
      <c r="M1008" s="37" t="str">
        <f t="shared" si="336"/>
        <v/>
      </c>
      <c r="N1008" s="37" t="str">
        <f t="shared" si="336"/>
        <v/>
      </c>
      <c r="O1008" s="37" t="str">
        <f t="shared" si="333"/>
        <v/>
      </c>
      <c r="P1008" s="37" t="str">
        <f t="shared" si="334"/>
        <v/>
      </c>
      <c r="Q1008" s="37" t="str">
        <f t="shared" si="324"/>
        <v/>
      </c>
      <c r="R1008" s="25" t="str">
        <f t="shared" si="325"/>
        <v/>
      </c>
      <c r="S1008" s="25" t="str">
        <f t="shared" si="326"/>
        <v/>
      </c>
      <c r="T1008" s="25" t="str">
        <f t="shared" si="327"/>
        <v/>
      </c>
      <c r="U1008" s="27" t="str">
        <f t="shared" si="328"/>
        <v/>
      </c>
      <c r="V1008" s="26" t="str">
        <f t="shared" si="335"/>
        <v/>
      </c>
      <c r="W1008" s="31" t="str">
        <f t="shared" si="329"/>
        <v/>
      </c>
      <c r="X1008" s="88" t="str">
        <f>IF(U1008="","",SUM($T$4:T1008)*1000/J1008*(1-Percent_bound_granB))</f>
        <v/>
      </c>
      <c r="Y1008" s="88" t="str">
        <f>IF(U1008="","",SUM($T$4:T1008)*1000/F1008*(1-Percent_bound_granB))</f>
        <v/>
      </c>
      <c r="Z1008" s="90" t="str">
        <f t="shared" si="330"/>
        <v/>
      </c>
      <c r="AA1008" s="68" t="str">
        <f>IF(AND(B1007&lt;Runoff_duration_hr_granB/2,B1008&gt;Runoff_duration_hr_granB/2),Runoff_duration_hr_granB/2,INDEX($B$4:$B$1500,IF(B1008&gt;Runoff_duration_hr_granB/2,ROWS($AA$4:AA1008)-1,ROWS($AA$4:AA1008))))</f>
        <v/>
      </c>
      <c r="AB1008" s="66" t="str">
        <f>IFERROR(ROUND(IF(HG_shape_granB="Constant flow",IF(AA1008=Runoff_duration_hr_granB/2,CONVERT($D$4,"L","gal")/(Runoff_duration_hr_granB*60),VLOOKUP('Granular-Berm Calcs'!AA1008,'Granular-Berm Calcs'!$B$4:$K$1500,6,FALSE)),IF(AA1008=Runoff_duration_hr_granB/2,2*CONVERT($D$4,"L","gal")/(Runoff_duration_hr_granB*60),VLOOKUP('Granular-Berm Calcs'!AA1008,'Granular-Berm Calcs'!$B$4:$K$1500,6,FALSE))),2),"")</f>
        <v/>
      </c>
      <c r="AC1008" s="68" t="str">
        <f t="shared" si="331"/>
        <v/>
      </c>
      <c r="AD1008" s="67" t="str">
        <f>IFERROR(IF(A1008="","",(SUM($R$4:R1008)+(O1008*P1008*Q1008*Number_of_treatments_granB))),"")</f>
        <v/>
      </c>
      <c r="AE1008" s="67" t="str">
        <f>IFERROR(IF(A1008="","",(SUM($S$4:S1008)+(O1008*P1008*Q1008*Chem_pad_density_granB*2.54^3*Number_of_treatments_granB))),"")</f>
        <v/>
      </c>
    </row>
    <row r="1009" spans="1:31" x14ac:dyDescent="0.3">
      <c r="A1009" s="23" t="str">
        <f t="shared" si="332"/>
        <v/>
      </c>
      <c r="B1009" s="23" t="str">
        <f t="shared" si="316"/>
        <v/>
      </c>
      <c r="C1009" s="23" t="str">
        <f t="shared" si="317"/>
        <v/>
      </c>
      <c r="D1009" s="24" t="str">
        <f t="shared" si="318"/>
        <v/>
      </c>
      <c r="E1009" s="261" t="str">
        <f t="shared" si="319"/>
        <v/>
      </c>
      <c r="F1009" s="261" t="str">
        <f>IF(E1009="","",SUM(E$4:E1009))</f>
        <v/>
      </c>
      <c r="G1009" s="261" t="str">
        <f t="shared" si="320"/>
        <v/>
      </c>
      <c r="H1009" s="24" t="str">
        <f t="shared" si="321"/>
        <v/>
      </c>
      <c r="I1009" s="24" t="str">
        <f t="shared" si="322"/>
        <v/>
      </c>
      <c r="J1009" s="24" t="str">
        <f>IF(I1009="","",SUM(I$4:I1009))</f>
        <v/>
      </c>
      <c r="K1009" s="24" t="str">
        <f t="shared" si="323"/>
        <v/>
      </c>
      <c r="L1009" s="37" t="str">
        <f t="shared" si="336"/>
        <v/>
      </c>
      <c r="M1009" s="37" t="str">
        <f t="shared" si="336"/>
        <v/>
      </c>
      <c r="N1009" s="37" t="str">
        <f t="shared" si="336"/>
        <v/>
      </c>
      <c r="O1009" s="37" t="str">
        <f t="shared" si="333"/>
        <v/>
      </c>
      <c r="P1009" s="37" t="str">
        <f t="shared" si="334"/>
        <v/>
      </c>
      <c r="Q1009" s="37" t="str">
        <f t="shared" si="324"/>
        <v/>
      </c>
      <c r="R1009" s="25" t="str">
        <f t="shared" si="325"/>
        <v/>
      </c>
      <c r="S1009" s="25" t="str">
        <f t="shared" si="326"/>
        <v/>
      </c>
      <c r="T1009" s="25" t="str">
        <f t="shared" si="327"/>
        <v/>
      </c>
      <c r="U1009" s="27" t="str">
        <f t="shared" si="328"/>
        <v/>
      </c>
      <c r="V1009" s="26" t="str">
        <f t="shared" si="335"/>
        <v/>
      </c>
      <c r="W1009" s="31" t="str">
        <f t="shared" si="329"/>
        <v/>
      </c>
      <c r="X1009" s="88" t="str">
        <f>IF(U1009="","",SUM($T$4:T1009)*1000/J1009*(1-Percent_bound_granB))</f>
        <v/>
      </c>
      <c r="Y1009" s="88" t="str">
        <f>IF(U1009="","",SUM($T$4:T1009)*1000/F1009*(1-Percent_bound_granB))</f>
        <v/>
      </c>
      <c r="Z1009" s="90" t="str">
        <f t="shared" si="330"/>
        <v/>
      </c>
      <c r="AA1009" s="68" t="str">
        <f>IF(AND(B1008&lt;Runoff_duration_hr_granB/2,B1009&gt;Runoff_duration_hr_granB/2),Runoff_duration_hr_granB/2,INDEX($B$4:$B$1500,IF(B1009&gt;Runoff_duration_hr_granB/2,ROWS($AA$4:AA1009)-1,ROWS($AA$4:AA1009))))</f>
        <v/>
      </c>
      <c r="AB1009" s="66" t="str">
        <f>IFERROR(ROUND(IF(HG_shape_granB="Constant flow",IF(AA1009=Runoff_duration_hr_granB/2,CONVERT($D$4,"L","gal")/(Runoff_duration_hr_granB*60),VLOOKUP('Granular-Berm Calcs'!AA1009,'Granular-Berm Calcs'!$B$4:$K$1500,6,FALSE)),IF(AA1009=Runoff_duration_hr_granB/2,2*CONVERT($D$4,"L","gal")/(Runoff_duration_hr_granB*60),VLOOKUP('Granular-Berm Calcs'!AA1009,'Granular-Berm Calcs'!$B$4:$K$1500,6,FALSE))),2),"")</f>
        <v/>
      </c>
      <c r="AC1009" s="68" t="str">
        <f t="shared" si="331"/>
        <v/>
      </c>
      <c r="AD1009" s="67" t="str">
        <f>IFERROR(IF(A1009="","",(SUM($R$4:R1009)+(O1009*P1009*Q1009*Number_of_treatments_granB))),"")</f>
        <v/>
      </c>
      <c r="AE1009" s="67" t="str">
        <f>IFERROR(IF(A1009="","",(SUM($S$4:S1009)+(O1009*P1009*Q1009*Chem_pad_density_granB*2.54^3*Number_of_treatments_granB))),"")</f>
        <v/>
      </c>
    </row>
    <row r="1010" spans="1:31" x14ac:dyDescent="0.3">
      <c r="A1010" s="23" t="str">
        <f t="shared" si="332"/>
        <v/>
      </c>
      <c r="B1010" s="23" t="str">
        <f t="shared" si="316"/>
        <v/>
      </c>
      <c r="C1010" s="23" t="str">
        <f t="shared" si="317"/>
        <v/>
      </c>
      <c r="D1010" s="24" t="str">
        <f t="shared" si="318"/>
        <v/>
      </c>
      <c r="E1010" s="261" t="str">
        <f t="shared" si="319"/>
        <v/>
      </c>
      <c r="F1010" s="261" t="str">
        <f>IF(E1010="","",SUM(E$4:E1010))</f>
        <v/>
      </c>
      <c r="G1010" s="261" t="str">
        <f t="shared" si="320"/>
        <v/>
      </c>
      <c r="H1010" s="24" t="str">
        <f t="shared" si="321"/>
        <v/>
      </c>
      <c r="I1010" s="24" t="str">
        <f t="shared" si="322"/>
        <v/>
      </c>
      <c r="J1010" s="24" t="str">
        <f>IF(I1010="","",SUM(I$4:I1010))</f>
        <v/>
      </c>
      <c r="K1010" s="24" t="str">
        <f t="shared" si="323"/>
        <v/>
      </c>
      <c r="L1010" s="37" t="str">
        <f t="shared" si="336"/>
        <v/>
      </c>
      <c r="M1010" s="37" t="str">
        <f t="shared" si="336"/>
        <v/>
      </c>
      <c r="N1010" s="37" t="str">
        <f t="shared" si="336"/>
        <v/>
      </c>
      <c r="O1010" s="37" t="str">
        <f t="shared" si="333"/>
        <v/>
      </c>
      <c r="P1010" s="37" t="str">
        <f t="shared" si="334"/>
        <v/>
      </c>
      <c r="Q1010" s="37" t="str">
        <f t="shared" si="324"/>
        <v/>
      </c>
      <c r="R1010" s="25" t="str">
        <f t="shared" si="325"/>
        <v/>
      </c>
      <c r="S1010" s="25" t="str">
        <f t="shared" si="326"/>
        <v/>
      </c>
      <c r="T1010" s="25" t="str">
        <f t="shared" si="327"/>
        <v/>
      </c>
      <c r="U1010" s="27" t="str">
        <f t="shared" si="328"/>
        <v/>
      </c>
      <c r="V1010" s="26" t="str">
        <f t="shared" si="335"/>
        <v/>
      </c>
      <c r="W1010" s="31" t="str">
        <f t="shared" si="329"/>
        <v/>
      </c>
      <c r="X1010" s="88" t="str">
        <f>IF(U1010="","",SUM($T$4:T1010)*1000/J1010*(1-Percent_bound_granB))</f>
        <v/>
      </c>
      <c r="Y1010" s="88" t="str">
        <f>IF(U1010="","",SUM($T$4:T1010)*1000/F1010*(1-Percent_bound_granB))</f>
        <v/>
      </c>
      <c r="Z1010" s="90" t="str">
        <f t="shared" si="330"/>
        <v/>
      </c>
      <c r="AA1010" s="68" t="str">
        <f>IF(AND(B1009&lt;Runoff_duration_hr_granB/2,B1010&gt;Runoff_duration_hr_granB/2),Runoff_duration_hr_granB/2,INDEX($B$4:$B$1500,IF(B1010&gt;Runoff_duration_hr_granB/2,ROWS($AA$4:AA1010)-1,ROWS($AA$4:AA1010))))</f>
        <v/>
      </c>
      <c r="AB1010" s="66" t="str">
        <f>IFERROR(ROUND(IF(HG_shape_granB="Constant flow",IF(AA1010=Runoff_duration_hr_granB/2,CONVERT($D$4,"L","gal")/(Runoff_duration_hr_granB*60),VLOOKUP('Granular-Berm Calcs'!AA1010,'Granular-Berm Calcs'!$B$4:$K$1500,6,FALSE)),IF(AA1010=Runoff_duration_hr_granB/2,2*CONVERT($D$4,"L","gal")/(Runoff_duration_hr_granB*60),VLOOKUP('Granular-Berm Calcs'!AA1010,'Granular-Berm Calcs'!$B$4:$K$1500,6,FALSE))),2),"")</f>
        <v/>
      </c>
      <c r="AC1010" s="68" t="str">
        <f t="shared" si="331"/>
        <v/>
      </c>
      <c r="AD1010" s="67" t="str">
        <f>IFERROR(IF(A1010="","",(SUM($R$4:R1010)+(O1010*P1010*Q1010*Number_of_treatments_granB))),"")</f>
        <v/>
      </c>
      <c r="AE1010" s="67" t="str">
        <f>IFERROR(IF(A1010="","",(SUM($S$4:S1010)+(O1010*P1010*Q1010*Chem_pad_density_granB*2.54^3*Number_of_treatments_granB))),"")</f>
        <v/>
      </c>
    </row>
    <row r="1011" spans="1:31" x14ac:dyDescent="0.3">
      <c r="A1011" s="23" t="str">
        <f t="shared" si="332"/>
        <v/>
      </c>
      <c r="B1011" s="23" t="str">
        <f t="shared" si="316"/>
        <v/>
      </c>
      <c r="C1011" s="23" t="str">
        <f t="shared" si="317"/>
        <v/>
      </c>
      <c r="D1011" s="24" t="str">
        <f t="shared" si="318"/>
        <v/>
      </c>
      <c r="E1011" s="261" t="str">
        <f t="shared" si="319"/>
        <v/>
      </c>
      <c r="F1011" s="261" t="str">
        <f>IF(E1011="","",SUM(E$4:E1011))</f>
        <v/>
      </c>
      <c r="G1011" s="261" t="str">
        <f t="shared" si="320"/>
        <v/>
      </c>
      <c r="H1011" s="24" t="str">
        <f t="shared" si="321"/>
        <v/>
      </c>
      <c r="I1011" s="24" t="str">
        <f t="shared" si="322"/>
        <v/>
      </c>
      <c r="J1011" s="24" t="str">
        <f>IF(I1011="","",SUM(I$4:I1011))</f>
        <v/>
      </c>
      <c r="K1011" s="24" t="str">
        <f t="shared" si="323"/>
        <v/>
      </c>
      <c r="L1011" s="37" t="str">
        <f t="shared" si="336"/>
        <v/>
      </c>
      <c r="M1011" s="37" t="str">
        <f t="shared" si="336"/>
        <v/>
      </c>
      <c r="N1011" s="37" t="str">
        <f t="shared" si="336"/>
        <v/>
      </c>
      <c r="O1011" s="37" t="str">
        <f t="shared" si="333"/>
        <v/>
      </c>
      <c r="P1011" s="37" t="str">
        <f t="shared" si="334"/>
        <v/>
      </c>
      <c r="Q1011" s="37" t="str">
        <f t="shared" si="324"/>
        <v/>
      </c>
      <c r="R1011" s="25" t="str">
        <f t="shared" si="325"/>
        <v/>
      </c>
      <c r="S1011" s="25" t="str">
        <f t="shared" si="326"/>
        <v/>
      </c>
      <c r="T1011" s="25" t="str">
        <f t="shared" si="327"/>
        <v/>
      </c>
      <c r="U1011" s="27" t="str">
        <f t="shared" si="328"/>
        <v/>
      </c>
      <c r="V1011" s="26" t="str">
        <f t="shared" si="335"/>
        <v/>
      </c>
      <c r="W1011" s="31" t="str">
        <f t="shared" si="329"/>
        <v/>
      </c>
      <c r="X1011" s="88" t="str">
        <f>IF(U1011="","",SUM($T$4:T1011)*1000/J1011*(1-Percent_bound_granB))</f>
        <v/>
      </c>
      <c r="Y1011" s="88" t="str">
        <f>IF(U1011="","",SUM($T$4:T1011)*1000/F1011*(1-Percent_bound_granB))</f>
        <v/>
      </c>
      <c r="Z1011" s="90" t="str">
        <f t="shared" si="330"/>
        <v/>
      </c>
      <c r="AA1011" s="68" t="str">
        <f>IF(AND(B1010&lt;Runoff_duration_hr_granB/2,B1011&gt;Runoff_duration_hr_granB/2),Runoff_duration_hr_granB/2,INDEX($B$4:$B$1500,IF(B1011&gt;Runoff_duration_hr_granB/2,ROWS($AA$4:AA1011)-1,ROWS($AA$4:AA1011))))</f>
        <v/>
      </c>
      <c r="AB1011" s="66" t="str">
        <f>IFERROR(ROUND(IF(HG_shape_granB="Constant flow",IF(AA1011=Runoff_duration_hr_granB/2,CONVERT($D$4,"L","gal")/(Runoff_duration_hr_granB*60),VLOOKUP('Granular-Berm Calcs'!AA1011,'Granular-Berm Calcs'!$B$4:$K$1500,6,FALSE)),IF(AA1011=Runoff_duration_hr_granB/2,2*CONVERT($D$4,"L","gal")/(Runoff_duration_hr_granB*60),VLOOKUP('Granular-Berm Calcs'!AA1011,'Granular-Berm Calcs'!$B$4:$K$1500,6,FALSE))),2),"")</f>
        <v/>
      </c>
      <c r="AC1011" s="68" t="str">
        <f t="shared" si="331"/>
        <v/>
      </c>
      <c r="AD1011" s="67" t="str">
        <f>IFERROR(IF(A1011="","",(SUM($R$4:R1011)+(O1011*P1011*Q1011*Number_of_treatments_granB))),"")</f>
        <v/>
      </c>
      <c r="AE1011" s="67" t="str">
        <f>IFERROR(IF(A1011="","",(SUM($S$4:S1011)+(O1011*P1011*Q1011*Chem_pad_density_granB*2.54^3*Number_of_treatments_granB))),"")</f>
        <v/>
      </c>
    </row>
    <row r="1012" spans="1:31" x14ac:dyDescent="0.3">
      <c r="A1012" s="23" t="str">
        <f t="shared" si="332"/>
        <v/>
      </c>
      <c r="B1012" s="23" t="str">
        <f t="shared" si="316"/>
        <v/>
      </c>
      <c r="C1012" s="23" t="str">
        <f t="shared" si="317"/>
        <v/>
      </c>
      <c r="D1012" s="24" t="str">
        <f t="shared" si="318"/>
        <v/>
      </c>
      <c r="E1012" s="261" t="str">
        <f t="shared" si="319"/>
        <v/>
      </c>
      <c r="F1012" s="261" t="str">
        <f>IF(E1012="","",SUM(E$4:E1012))</f>
        <v/>
      </c>
      <c r="G1012" s="261" t="str">
        <f t="shared" si="320"/>
        <v/>
      </c>
      <c r="H1012" s="24" t="str">
        <f t="shared" si="321"/>
        <v/>
      </c>
      <c r="I1012" s="24" t="str">
        <f t="shared" si="322"/>
        <v/>
      </c>
      <c r="J1012" s="24" t="str">
        <f>IF(I1012="","",SUM(I$4:I1012))</f>
        <v/>
      </c>
      <c r="K1012" s="24" t="str">
        <f t="shared" si="323"/>
        <v/>
      </c>
      <c r="L1012" s="37" t="str">
        <f t="shared" si="336"/>
        <v/>
      </c>
      <c r="M1012" s="37" t="str">
        <f t="shared" si="336"/>
        <v/>
      </c>
      <c r="N1012" s="37" t="str">
        <f t="shared" si="336"/>
        <v/>
      </c>
      <c r="O1012" s="37" t="str">
        <f t="shared" si="333"/>
        <v/>
      </c>
      <c r="P1012" s="37" t="str">
        <f t="shared" si="334"/>
        <v/>
      </c>
      <c r="Q1012" s="37" t="str">
        <f t="shared" si="324"/>
        <v/>
      </c>
      <c r="R1012" s="25" t="str">
        <f t="shared" si="325"/>
        <v/>
      </c>
      <c r="S1012" s="25" t="str">
        <f t="shared" si="326"/>
        <v/>
      </c>
      <c r="T1012" s="25" t="str">
        <f t="shared" si="327"/>
        <v/>
      </c>
      <c r="U1012" s="27" t="str">
        <f t="shared" si="328"/>
        <v/>
      </c>
      <c r="V1012" s="26" t="str">
        <f t="shared" si="335"/>
        <v/>
      </c>
      <c r="W1012" s="31" t="str">
        <f t="shared" si="329"/>
        <v/>
      </c>
      <c r="X1012" s="88" t="str">
        <f>IF(U1012="","",SUM($T$4:T1012)*1000/J1012*(1-Percent_bound_granB))</f>
        <v/>
      </c>
      <c r="Y1012" s="88" t="str">
        <f>IF(U1012="","",SUM($T$4:T1012)*1000/F1012*(1-Percent_bound_granB))</f>
        <v/>
      </c>
      <c r="Z1012" s="90" t="str">
        <f t="shared" si="330"/>
        <v/>
      </c>
      <c r="AA1012" s="68" t="str">
        <f>IF(AND(B1011&lt;Runoff_duration_hr_granB/2,B1012&gt;Runoff_duration_hr_granB/2),Runoff_duration_hr_granB/2,INDEX($B$4:$B$1500,IF(B1012&gt;Runoff_duration_hr_granB/2,ROWS($AA$4:AA1012)-1,ROWS($AA$4:AA1012))))</f>
        <v/>
      </c>
      <c r="AB1012" s="66" t="str">
        <f>IFERROR(ROUND(IF(HG_shape_granB="Constant flow",IF(AA1012=Runoff_duration_hr_granB/2,CONVERT($D$4,"L","gal")/(Runoff_duration_hr_granB*60),VLOOKUP('Granular-Berm Calcs'!AA1012,'Granular-Berm Calcs'!$B$4:$K$1500,6,FALSE)),IF(AA1012=Runoff_duration_hr_granB/2,2*CONVERT($D$4,"L","gal")/(Runoff_duration_hr_granB*60),VLOOKUP('Granular-Berm Calcs'!AA1012,'Granular-Berm Calcs'!$B$4:$K$1500,6,FALSE))),2),"")</f>
        <v/>
      </c>
      <c r="AC1012" s="68" t="str">
        <f t="shared" si="331"/>
        <v/>
      </c>
      <c r="AD1012" s="67" t="str">
        <f>IFERROR(IF(A1012="","",(SUM($R$4:R1012)+(O1012*P1012*Q1012*Number_of_treatments_granB))),"")</f>
        <v/>
      </c>
      <c r="AE1012" s="67" t="str">
        <f>IFERROR(IF(A1012="","",(SUM($S$4:S1012)+(O1012*P1012*Q1012*Chem_pad_density_granB*2.54^3*Number_of_treatments_granB))),"")</f>
        <v/>
      </c>
    </row>
    <row r="1013" spans="1:31" x14ac:dyDescent="0.3">
      <c r="A1013" s="23" t="str">
        <f t="shared" si="332"/>
        <v/>
      </c>
      <c r="B1013" s="23" t="str">
        <f t="shared" si="316"/>
        <v/>
      </c>
      <c r="C1013" s="23" t="str">
        <f t="shared" si="317"/>
        <v/>
      </c>
      <c r="D1013" s="24" t="str">
        <f t="shared" si="318"/>
        <v/>
      </c>
      <c r="E1013" s="261" t="str">
        <f t="shared" si="319"/>
        <v/>
      </c>
      <c r="F1013" s="261" t="str">
        <f>IF(E1013="","",SUM(E$4:E1013))</f>
        <v/>
      </c>
      <c r="G1013" s="261" t="str">
        <f t="shared" si="320"/>
        <v/>
      </c>
      <c r="H1013" s="24" t="str">
        <f t="shared" si="321"/>
        <v/>
      </c>
      <c r="I1013" s="24" t="str">
        <f t="shared" si="322"/>
        <v/>
      </c>
      <c r="J1013" s="24" t="str">
        <f>IF(I1013="","",SUM(I$4:I1013))</f>
        <v/>
      </c>
      <c r="K1013" s="24" t="str">
        <f t="shared" si="323"/>
        <v/>
      </c>
      <c r="L1013" s="37" t="str">
        <f t="shared" si="336"/>
        <v/>
      </c>
      <c r="M1013" s="37" t="str">
        <f t="shared" si="336"/>
        <v/>
      </c>
      <c r="N1013" s="37" t="str">
        <f t="shared" si="336"/>
        <v/>
      </c>
      <c r="O1013" s="37" t="str">
        <f t="shared" si="333"/>
        <v/>
      </c>
      <c r="P1013" s="37" t="str">
        <f t="shared" si="334"/>
        <v/>
      </c>
      <c r="Q1013" s="37" t="str">
        <f t="shared" si="324"/>
        <v/>
      </c>
      <c r="R1013" s="25" t="str">
        <f t="shared" si="325"/>
        <v/>
      </c>
      <c r="S1013" s="25" t="str">
        <f t="shared" si="326"/>
        <v/>
      </c>
      <c r="T1013" s="25" t="str">
        <f t="shared" si="327"/>
        <v/>
      </c>
      <c r="U1013" s="27" t="str">
        <f t="shared" si="328"/>
        <v/>
      </c>
      <c r="V1013" s="26" t="str">
        <f t="shared" si="335"/>
        <v/>
      </c>
      <c r="W1013" s="31" t="str">
        <f t="shared" si="329"/>
        <v/>
      </c>
      <c r="X1013" s="88" t="str">
        <f>IF(U1013="","",SUM($T$4:T1013)*1000/J1013*(1-Percent_bound_granB))</f>
        <v/>
      </c>
      <c r="Y1013" s="88" t="str">
        <f>IF(U1013="","",SUM($T$4:T1013)*1000/F1013*(1-Percent_bound_granB))</f>
        <v/>
      </c>
      <c r="Z1013" s="90" t="str">
        <f t="shared" si="330"/>
        <v/>
      </c>
      <c r="AA1013" s="68" t="str">
        <f>IF(AND(B1012&lt;Runoff_duration_hr_granB/2,B1013&gt;Runoff_duration_hr_granB/2),Runoff_duration_hr_granB/2,INDEX($B$4:$B$1500,IF(B1013&gt;Runoff_duration_hr_granB/2,ROWS($AA$4:AA1013)-1,ROWS($AA$4:AA1013))))</f>
        <v/>
      </c>
      <c r="AB1013" s="66" t="str">
        <f>IFERROR(ROUND(IF(HG_shape_granB="Constant flow",IF(AA1013=Runoff_duration_hr_granB/2,CONVERT($D$4,"L","gal")/(Runoff_duration_hr_granB*60),VLOOKUP('Granular-Berm Calcs'!AA1013,'Granular-Berm Calcs'!$B$4:$K$1500,6,FALSE)),IF(AA1013=Runoff_duration_hr_granB/2,2*CONVERT($D$4,"L","gal")/(Runoff_duration_hr_granB*60),VLOOKUP('Granular-Berm Calcs'!AA1013,'Granular-Berm Calcs'!$B$4:$K$1500,6,FALSE))),2),"")</f>
        <v/>
      </c>
      <c r="AC1013" s="68" t="str">
        <f t="shared" si="331"/>
        <v/>
      </c>
      <c r="AD1013" s="67" t="str">
        <f>IFERROR(IF(A1013="","",(SUM($R$4:R1013)+(O1013*P1013*Q1013*Number_of_treatments_granB))),"")</f>
        <v/>
      </c>
      <c r="AE1013" s="67" t="str">
        <f>IFERROR(IF(A1013="","",(SUM($S$4:S1013)+(O1013*P1013*Q1013*Chem_pad_density_granB*2.54^3*Number_of_treatments_granB))),"")</f>
        <v/>
      </c>
    </row>
    <row r="1014" spans="1:31" x14ac:dyDescent="0.3">
      <c r="A1014" s="23" t="str">
        <f t="shared" si="332"/>
        <v/>
      </c>
      <c r="B1014" s="23" t="str">
        <f t="shared" si="316"/>
        <v/>
      </c>
      <c r="C1014" s="23" t="str">
        <f t="shared" si="317"/>
        <v/>
      </c>
      <c r="D1014" s="24" t="str">
        <f t="shared" si="318"/>
        <v/>
      </c>
      <c r="E1014" s="261" t="str">
        <f t="shared" si="319"/>
        <v/>
      </c>
      <c r="F1014" s="261" t="str">
        <f>IF(E1014="","",SUM(E$4:E1014))</f>
        <v/>
      </c>
      <c r="G1014" s="261" t="str">
        <f t="shared" si="320"/>
        <v/>
      </c>
      <c r="H1014" s="24" t="str">
        <f t="shared" si="321"/>
        <v/>
      </c>
      <c r="I1014" s="24" t="str">
        <f t="shared" si="322"/>
        <v/>
      </c>
      <c r="J1014" s="24" t="str">
        <f>IF(I1014="","",SUM(I$4:I1014))</f>
        <v/>
      </c>
      <c r="K1014" s="24" t="str">
        <f t="shared" si="323"/>
        <v/>
      </c>
      <c r="L1014" s="37" t="str">
        <f t="shared" si="336"/>
        <v/>
      </c>
      <c r="M1014" s="37" t="str">
        <f t="shared" si="336"/>
        <v/>
      </c>
      <c r="N1014" s="37" t="str">
        <f t="shared" si="336"/>
        <v/>
      </c>
      <c r="O1014" s="37" t="str">
        <f t="shared" si="333"/>
        <v/>
      </c>
      <c r="P1014" s="37" t="str">
        <f t="shared" si="334"/>
        <v/>
      </c>
      <c r="Q1014" s="37" t="str">
        <f t="shared" si="324"/>
        <v/>
      </c>
      <c r="R1014" s="25" t="str">
        <f t="shared" si="325"/>
        <v/>
      </c>
      <c r="S1014" s="25" t="str">
        <f t="shared" si="326"/>
        <v/>
      </c>
      <c r="T1014" s="25" t="str">
        <f t="shared" si="327"/>
        <v/>
      </c>
      <c r="U1014" s="27" t="str">
        <f t="shared" si="328"/>
        <v/>
      </c>
      <c r="V1014" s="26" t="str">
        <f t="shared" si="335"/>
        <v/>
      </c>
      <c r="W1014" s="31" t="str">
        <f t="shared" si="329"/>
        <v/>
      </c>
      <c r="X1014" s="88" t="str">
        <f>IF(U1014="","",SUM($T$4:T1014)*1000/J1014*(1-Percent_bound_granB))</f>
        <v/>
      </c>
      <c r="Y1014" s="88" t="str">
        <f>IF(U1014="","",SUM($T$4:T1014)*1000/F1014*(1-Percent_bound_granB))</f>
        <v/>
      </c>
      <c r="Z1014" s="90" t="str">
        <f t="shared" si="330"/>
        <v/>
      </c>
      <c r="AA1014" s="68" t="str">
        <f>IF(AND(B1013&lt;Runoff_duration_hr_granB/2,B1014&gt;Runoff_duration_hr_granB/2),Runoff_duration_hr_granB/2,INDEX($B$4:$B$1500,IF(B1014&gt;Runoff_duration_hr_granB/2,ROWS($AA$4:AA1014)-1,ROWS($AA$4:AA1014))))</f>
        <v/>
      </c>
      <c r="AB1014" s="66" t="str">
        <f>IFERROR(ROUND(IF(HG_shape_granB="Constant flow",IF(AA1014=Runoff_duration_hr_granB/2,CONVERT($D$4,"L","gal")/(Runoff_duration_hr_granB*60),VLOOKUP('Granular-Berm Calcs'!AA1014,'Granular-Berm Calcs'!$B$4:$K$1500,6,FALSE)),IF(AA1014=Runoff_duration_hr_granB/2,2*CONVERT($D$4,"L","gal")/(Runoff_duration_hr_granB*60),VLOOKUP('Granular-Berm Calcs'!AA1014,'Granular-Berm Calcs'!$B$4:$K$1500,6,FALSE))),2),"")</f>
        <v/>
      </c>
      <c r="AC1014" s="68" t="str">
        <f t="shared" si="331"/>
        <v/>
      </c>
      <c r="AD1014" s="67" t="str">
        <f>IFERROR(IF(A1014="","",(SUM($R$4:R1014)+(O1014*P1014*Q1014*Number_of_treatments_granB))),"")</f>
        <v/>
      </c>
      <c r="AE1014" s="67" t="str">
        <f>IFERROR(IF(A1014="","",(SUM($S$4:S1014)+(O1014*P1014*Q1014*Chem_pad_density_granB*2.54^3*Number_of_treatments_granB))),"")</f>
        <v/>
      </c>
    </row>
    <row r="1015" spans="1:31" x14ac:dyDescent="0.3">
      <c r="A1015" s="23" t="str">
        <f t="shared" si="332"/>
        <v/>
      </c>
      <c r="B1015" s="23" t="str">
        <f t="shared" si="316"/>
        <v/>
      </c>
      <c r="C1015" s="23" t="str">
        <f t="shared" si="317"/>
        <v/>
      </c>
      <c r="D1015" s="24" t="str">
        <f t="shared" si="318"/>
        <v/>
      </c>
      <c r="E1015" s="261" t="str">
        <f t="shared" si="319"/>
        <v/>
      </c>
      <c r="F1015" s="261" t="str">
        <f>IF(E1015="","",SUM(E$4:E1015))</f>
        <v/>
      </c>
      <c r="G1015" s="261" t="str">
        <f t="shared" si="320"/>
        <v/>
      </c>
      <c r="H1015" s="24" t="str">
        <f t="shared" si="321"/>
        <v/>
      </c>
      <c r="I1015" s="24" t="str">
        <f t="shared" si="322"/>
        <v/>
      </c>
      <c r="J1015" s="24" t="str">
        <f>IF(I1015="","",SUM(I$4:I1015))</f>
        <v/>
      </c>
      <c r="K1015" s="24" t="str">
        <f t="shared" si="323"/>
        <v/>
      </c>
      <c r="L1015" s="37" t="str">
        <f t="shared" si="336"/>
        <v/>
      </c>
      <c r="M1015" s="37" t="str">
        <f t="shared" si="336"/>
        <v/>
      </c>
      <c r="N1015" s="37" t="str">
        <f t="shared" si="336"/>
        <v/>
      </c>
      <c r="O1015" s="37" t="str">
        <f t="shared" si="333"/>
        <v/>
      </c>
      <c r="P1015" s="37" t="str">
        <f t="shared" si="334"/>
        <v/>
      </c>
      <c r="Q1015" s="37" t="str">
        <f t="shared" si="324"/>
        <v/>
      </c>
      <c r="R1015" s="25" t="str">
        <f t="shared" si="325"/>
        <v/>
      </c>
      <c r="S1015" s="25" t="str">
        <f t="shared" si="326"/>
        <v/>
      </c>
      <c r="T1015" s="25" t="str">
        <f t="shared" si="327"/>
        <v/>
      </c>
      <c r="U1015" s="27" t="str">
        <f t="shared" si="328"/>
        <v/>
      </c>
      <c r="V1015" s="26" t="str">
        <f t="shared" si="335"/>
        <v/>
      </c>
      <c r="W1015" s="31" t="str">
        <f t="shared" si="329"/>
        <v/>
      </c>
      <c r="X1015" s="88" t="str">
        <f>IF(U1015="","",SUM($T$4:T1015)*1000/J1015*(1-Percent_bound_granB))</f>
        <v/>
      </c>
      <c r="Y1015" s="88" t="str">
        <f>IF(U1015="","",SUM($T$4:T1015)*1000/F1015*(1-Percent_bound_granB))</f>
        <v/>
      </c>
      <c r="Z1015" s="90" t="str">
        <f t="shared" si="330"/>
        <v/>
      </c>
      <c r="AA1015" s="68" t="str">
        <f>IF(AND(B1014&lt;Runoff_duration_hr_granB/2,B1015&gt;Runoff_duration_hr_granB/2),Runoff_duration_hr_granB/2,INDEX($B$4:$B$1500,IF(B1015&gt;Runoff_duration_hr_granB/2,ROWS($AA$4:AA1015)-1,ROWS($AA$4:AA1015))))</f>
        <v/>
      </c>
      <c r="AB1015" s="66" t="str">
        <f>IFERROR(ROUND(IF(HG_shape_granB="Constant flow",IF(AA1015=Runoff_duration_hr_granB/2,CONVERT($D$4,"L","gal")/(Runoff_duration_hr_granB*60),VLOOKUP('Granular-Berm Calcs'!AA1015,'Granular-Berm Calcs'!$B$4:$K$1500,6,FALSE)),IF(AA1015=Runoff_duration_hr_granB/2,2*CONVERT($D$4,"L","gal")/(Runoff_duration_hr_granB*60),VLOOKUP('Granular-Berm Calcs'!AA1015,'Granular-Berm Calcs'!$B$4:$K$1500,6,FALSE))),2),"")</f>
        <v/>
      </c>
      <c r="AC1015" s="68" t="str">
        <f t="shared" si="331"/>
        <v/>
      </c>
      <c r="AD1015" s="67" t="str">
        <f>IFERROR(IF(A1015="","",(SUM($R$4:R1015)+(O1015*P1015*Q1015*Number_of_treatments_granB))),"")</f>
        <v/>
      </c>
      <c r="AE1015" s="67" t="str">
        <f>IFERROR(IF(A1015="","",(SUM($S$4:S1015)+(O1015*P1015*Q1015*Chem_pad_density_granB*2.54^3*Number_of_treatments_granB))),"")</f>
        <v/>
      </c>
    </row>
    <row r="1016" spans="1:31" x14ac:dyDescent="0.3">
      <c r="A1016" s="23" t="str">
        <f t="shared" si="332"/>
        <v/>
      </c>
      <c r="B1016" s="23" t="str">
        <f t="shared" si="316"/>
        <v/>
      </c>
      <c r="C1016" s="23" t="str">
        <f t="shared" si="317"/>
        <v/>
      </c>
      <c r="D1016" s="24" t="str">
        <f t="shared" si="318"/>
        <v/>
      </c>
      <c r="E1016" s="261" t="str">
        <f t="shared" si="319"/>
        <v/>
      </c>
      <c r="F1016" s="261" t="str">
        <f>IF(E1016="","",SUM(E$4:E1016))</f>
        <v/>
      </c>
      <c r="G1016" s="261" t="str">
        <f t="shared" si="320"/>
        <v/>
      </c>
      <c r="H1016" s="24" t="str">
        <f t="shared" si="321"/>
        <v/>
      </c>
      <c r="I1016" s="24" t="str">
        <f t="shared" si="322"/>
        <v/>
      </c>
      <c r="J1016" s="24" t="str">
        <f>IF(I1016="","",SUM(I$4:I1016))</f>
        <v/>
      </c>
      <c r="K1016" s="24" t="str">
        <f t="shared" si="323"/>
        <v/>
      </c>
      <c r="L1016" s="37" t="str">
        <f t="shared" si="336"/>
        <v/>
      </c>
      <c r="M1016" s="37" t="str">
        <f t="shared" si="336"/>
        <v/>
      </c>
      <c r="N1016" s="37" t="str">
        <f t="shared" si="336"/>
        <v/>
      </c>
      <c r="O1016" s="37" t="str">
        <f t="shared" si="333"/>
        <v/>
      </c>
      <c r="P1016" s="37" t="str">
        <f t="shared" si="334"/>
        <v/>
      </c>
      <c r="Q1016" s="37" t="str">
        <f t="shared" si="324"/>
        <v/>
      </c>
      <c r="R1016" s="25" t="str">
        <f t="shared" si="325"/>
        <v/>
      </c>
      <c r="S1016" s="25" t="str">
        <f t="shared" si="326"/>
        <v/>
      </c>
      <c r="T1016" s="25" t="str">
        <f t="shared" si="327"/>
        <v/>
      </c>
      <c r="U1016" s="27" t="str">
        <f t="shared" si="328"/>
        <v/>
      </c>
      <c r="V1016" s="26" t="str">
        <f t="shared" si="335"/>
        <v/>
      </c>
      <c r="W1016" s="31" t="str">
        <f t="shared" si="329"/>
        <v/>
      </c>
      <c r="X1016" s="88" t="str">
        <f>IF(U1016="","",SUM($T$4:T1016)*1000/J1016*(1-Percent_bound_granB))</f>
        <v/>
      </c>
      <c r="Y1016" s="88" t="str">
        <f>IF(U1016="","",SUM($T$4:T1016)*1000/F1016*(1-Percent_bound_granB))</f>
        <v/>
      </c>
      <c r="Z1016" s="90" t="str">
        <f t="shared" si="330"/>
        <v/>
      </c>
      <c r="AA1016" s="68" t="str">
        <f>IF(AND(B1015&lt;Runoff_duration_hr_granB/2,B1016&gt;Runoff_duration_hr_granB/2),Runoff_duration_hr_granB/2,INDEX($B$4:$B$1500,IF(B1016&gt;Runoff_duration_hr_granB/2,ROWS($AA$4:AA1016)-1,ROWS($AA$4:AA1016))))</f>
        <v/>
      </c>
      <c r="AB1016" s="66" t="str">
        <f>IFERROR(ROUND(IF(HG_shape_granB="Constant flow",IF(AA1016=Runoff_duration_hr_granB/2,CONVERT($D$4,"L","gal")/(Runoff_duration_hr_granB*60),VLOOKUP('Granular-Berm Calcs'!AA1016,'Granular-Berm Calcs'!$B$4:$K$1500,6,FALSE)),IF(AA1016=Runoff_duration_hr_granB/2,2*CONVERT($D$4,"L","gal")/(Runoff_duration_hr_granB*60),VLOOKUP('Granular-Berm Calcs'!AA1016,'Granular-Berm Calcs'!$B$4:$K$1500,6,FALSE))),2),"")</f>
        <v/>
      </c>
      <c r="AC1016" s="68" t="str">
        <f t="shared" si="331"/>
        <v/>
      </c>
      <c r="AD1016" s="67" t="str">
        <f>IFERROR(IF(A1016="","",(SUM($R$4:R1016)+(O1016*P1016*Q1016*Number_of_treatments_granB))),"")</f>
        <v/>
      </c>
      <c r="AE1016" s="67" t="str">
        <f>IFERROR(IF(A1016="","",(SUM($S$4:S1016)+(O1016*P1016*Q1016*Chem_pad_density_granB*2.54^3*Number_of_treatments_granB))),"")</f>
        <v/>
      </c>
    </row>
    <row r="1017" spans="1:31" x14ac:dyDescent="0.3">
      <c r="A1017" s="23" t="str">
        <f t="shared" si="332"/>
        <v/>
      </c>
      <c r="B1017" s="23" t="str">
        <f t="shared" si="316"/>
        <v/>
      </c>
      <c r="C1017" s="23" t="str">
        <f t="shared" si="317"/>
        <v/>
      </c>
      <c r="D1017" s="24" t="str">
        <f t="shared" si="318"/>
        <v/>
      </c>
      <c r="E1017" s="261" t="str">
        <f t="shared" si="319"/>
        <v/>
      </c>
      <c r="F1017" s="261" t="str">
        <f>IF(E1017="","",SUM(E$4:E1017))</f>
        <v/>
      </c>
      <c r="G1017" s="261" t="str">
        <f t="shared" si="320"/>
        <v/>
      </c>
      <c r="H1017" s="24" t="str">
        <f t="shared" si="321"/>
        <v/>
      </c>
      <c r="I1017" s="24" t="str">
        <f t="shared" si="322"/>
        <v/>
      </c>
      <c r="J1017" s="24" t="str">
        <f>IF(I1017="","",SUM(I$4:I1017))</f>
        <v/>
      </c>
      <c r="K1017" s="24" t="str">
        <f t="shared" si="323"/>
        <v/>
      </c>
      <c r="L1017" s="37" t="str">
        <f t="shared" si="336"/>
        <v/>
      </c>
      <c r="M1017" s="37" t="str">
        <f t="shared" si="336"/>
        <v/>
      </c>
      <c r="N1017" s="37" t="str">
        <f t="shared" si="336"/>
        <v/>
      </c>
      <c r="O1017" s="37" t="str">
        <f t="shared" si="333"/>
        <v/>
      </c>
      <c r="P1017" s="37" t="str">
        <f t="shared" si="334"/>
        <v/>
      </c>
      <c r="Q1017" s="37" t="str">
        <f t="shared" si="324"/>
        <v/>
      </c>
      <c r="R1017" s="25" t="str">
        <f t="shared" si="325"/>
        <v/>
      </c>
      <c r="S1017" s="25" t="str">
        <f t="shared" si="326"/>
        <v/>
      </c>
      <c r="T1017" s="25" t="str">
        <f t="shared" si="327"/>
        <v/>
      </c>
      <c r="U1017" s="27" t="str">
        <f t="shared" si="328"/>
        <v/>
      </c>
      <c r="V1017" s="26" t="str">
        <f t="shared" si="335"/>
        <v/>
      </c>
      <c r="W1017" s="31" t="str">
        <f t="shared" si="329"/>
        <v/>
      </c>
      <c r="X1017" s="88" t="str">
        <f>IF(U1017="","",SUM($T$4:T1017)*1000/J1017*(1-Percent_bound_granB))</f>
        <v/>
      </c>
      <c r="Y1017" s="88" t="str">
        <f>IF(U1017="","",SUM($T$4:T1017)*1000/F1017*(1-Percent_bound_granB))</f>
        <v/>
      </c>
      <c r="Z1017" s="90" t="str">
        <f t="shared" si="330"/>
        <v/>
      </c>
      <c r="AA1017" s="68" t="str">
        <f>IF(AND(B1016&lt;Runoff_duration_hr_granB/2,B1017&gt;Runoff_duration_hr_granB/2),Runoff_duration_hr_granB/2,INDEX($B$4:$B$1500,IF(B1017&gt;Runoff_duration_hr_granB/2,ROWS($AA$4:AA1017)-1,ROWS($AA$4:AA1017))))</f>
        <v/>
      </c>
      <c r="AB1017" s="66" t="str">
        <f>IFERROR(ROUND(IF(HG_shape_granB="Constant flow",IF(AA1017=Runoff_duration_hr_granB/2,CONVERT($D$4,"L","gal")/(Runoff_duration_hr_granB*60),VLOOKUP('Granular-Berm Calcs'!AA1017,'Granular-Berm Calcs'!$B$4:$K$1500,6,FALSE)),IF(AA1017=Runoff_duration_hr_granB/2,2*CONVERT($D$4,"L","gal")/(Runoff_duration_hr_granB*60),VLOOKUP('Granular-Berm Calcs'!AA1017,'Granular-Berm Calcs'!$B$4:$K$1500,6,FALSE))),2),"")</f>
        <v/>
      </c>
      <c r="AC1017" s="68" t="str">
        <f t="shared" si="331"/>
        <v/>
      </c>
      <c r="AD1017" s="67" t="str">
        <f>IFERROR(IF(A1017="","",(SUM($R$4:R1017)+(O1017*P1017*Q1017*Number_of_treatments_granB))),"")</f>
        <v/>
      </c>
      <c r="AE1017" s="67" t="str">
        <f>IFERROR(IF(A1017="","",(SUM($S$4:S1017)+(O1017*P1017*Q1017*Chem_pad_density_granB*2.54^3*Number_of_treatments_granB))),"")</f>
        <v/>
      </c>
    </row>
    <row r="1018" spans="1:31" x14ac:dyDescent="0.3">
      <c r="A1018" s="23" t="str">
        <f t="shared" si="332"/>
        <v/>
      </c>
      <c r="B1018" s="23" t="str">
        <f t="shared" si="316"/>
        <v/>
      </c>
      <c r="C1018" s="23" t="str">
        <f t="shared" si="317"/>
        <v/>
      </c>
      <c r="D1018" s="24" t="str">
        <f t="shared" si="318"/>
        <v/>
      </c>
      <c r="E1018" s="261" t="str">
        <f t="shared" si="319"/>
        <v/>
      </c>
      <c r="F1018" s="261" t="str">
        <f>IF(E1018="","",SUM(E$4:E1018))</f>
        <v/>
      </c>
      <c r="G1018" s="261" t="str">
        <f t="shared" si="320"/>
        <v/>
      </c>
      <c r="H1018" s="24" t="str">
        <f t="shared" si="321"/>
        <v/>
      </c>
      <c r="I1018" s="24" t="str">
        <f t="shared" si="322"/>
        <v/>
      </c>
      <c r="J1018" s="24" t="str">
        <f>IF(I1018="","",SUM(I$4:I1018))</f>
        <v/>
      </c>
      <c r="K1018" s="24" t="str">
        <f t="shared" si="323"/>
        <v/>
      </c>
      <c r="L1018" s="37" t="str">
        <f t="shared" si="336"/>
        <v/>
      </c>
      <c r="M1018" s="37" t="str">
        <f t="shared" si="336"/>
        <v/>
      </c>
      <c r="N1018" s="37" t="str">
        <f t="shared" si="336"/>
        <v/>
      </c>
      <c r="O1018" s="37" t="str">
        <f t="shared" si="333"/>
        <v/>
      </c>
      <c r="P1018" s="37" t="str">
        <f t="shared" si="334"/>
        <v/>
      </c>
      <c r="Q1018" s="37" t="str">
        <f t="shared" si="324"/>
        <v/>
      </c>
      <c r="R1018" s="25" t="str">
        <f t="shared" si="325"/>
        <v/>
      </c>
      <c r="S1018" s="25" t="str">
        <f t="shared" si="326"/>
        <v/>
      </c>
      <c r="T1018" s="25" t="str">
        <f t="shared" si="327"/>
        <v/>
      </c>
      <c r="U1018" s="27" t="str">
        <f t="shared" si="328"/>
        <v/>
      </c>
      <c r="V1018" s="26" t="str">
        <f t="shared" si="335"/>
        <v/>
      </c>
      <c r="W1018" s="31" t="str">
        <f t="shared" si="329"/>
        <v/>
      </c>
      <c r="X1018" s="88" t="str">
        <f>IF(U1018="","",SUM($T$4:T1018)*1000/J1018*(1-Percent_bound_granB))</f>
        <v/>
      </c>
      <c r="Y1018" s="88" t="str">
        <f>IF(U1018="","",SUM($T$4:T1018)*1000/F1018*(1-Percent_bound_granB))</f>
        <v/>
      </c>
      <c r="Z1018" s="90" t="str">
        <f t="shared" si="330"/>
        <v/>
      </c>
      <c r="AA1018" s="68" t="str">
        <f>IF(AND(B1017&lt;Runoff_duration_hr_granB/2,B1018&gt;Runoff_duration_hr_granB/2),Runoff_duration_hr_granB/2,INDEX($B$4:$B$1500,IF(B1018&gt;Runoff_duration_hr_granB/2,ROWS($AA$4:AA1018)-1,ROWS($AA$4:AA1018))))</f>
        <v/>
      </c>
      <c r="AB1018" s="66" t="str">
        <f>IFERROR(ROUND(IF(HG_shape_granB="Constant flow",IF(AA1018=Runoff_duration_hr_granB/2,CONVERT($D$4,"L","gal")/(Runoff_duration_hr_granB*60),VLOOKUP('Granular-Berm Calcs'!AA1018,'Granular-Berm Calcs'!$B$4:$K$1500,6,FALSE)),IF(AA1018=Runoff_duration_hr_granB/2,2*CONVERT($D$4,"L","gal")/(Runoff_duration_hr_granB*60),VLOOKUP('Granular-Berm Calcs'!AA1018,'Granular-Berm Calcs'!$B$4:$K$1500,6,FALSE))),2),"")</f>
        <v/>
      </c>
      <c r="AC1018" s="68" t="str">
        <f t="shared" si="331"/>
        <v/>
      </c>
      <c r="AD1018" s="67" t="str">
        <f>IFERROR(IF(A1018="","",(SUM($R$4:R1018)+(O1018*P1018*Q1018*Number_of_treatments_granB))),"")</f>
        <v/>
      </c>
      <c r="AE1018" s="67" t="str">
        <f>IFERROR(IF(A1018="","",(SUM($S$4:S1018)+(O1018*P1018*Q1018*Chem_pad_density_granB*2.54^3*Number_of_treatments_granB))),"")</f>
        <v/>
      </c>
    </row>
    <row r="1019" spans="1:31" x14ac:dyDescent="0.3">
      <c r="A1019" s="23" t="str">
        <f t="shared" si="332"/>
        <v/>
      </c>
      <c r="B1019" s="23" t="str">
        <f t="shared" si="316"/>
        <v/>
      </c>
      <c r="C1019" s="23" t="str">
        <f t="shared" si="317"/>
        <v/>
      </c>
      <c r="D1019" s="24" t="str">
        <f t="shared" si="318"/>
        <v/>
      </c>
      <c r="E1019" s="261" t="str">
        <f t="shared" si="319"/>
        <v/>
      </c>
      <c r="F1019" s="261" t="str">
        <f>IF(E1019="","",SUM(E$4:E1019))</f>
        <v/>
      </c>
      <c r="G1019" s="261" t="str">
        <f t="shared" si="320"/>
        <v/>
      </c>
      <c r="H1019" s="24" t="str">
        <f t="shared" si="321"/>
        <v/>
      </c>
      <c r="I1019" s="24" t="str">
        <f t="shared" si="322"/>
        <v/>
      </c>
      <c r="J1019" s="24" t="str">
        <f>IF(I1019="","",SUM(I$4:I1019))</f>
        <v/>
      </c>
      <c r="K1019" s="24" t="str">
        <f t="shared" si="323"/>
        <v/>
      </c>
      <c r="L1019" s="37" t="str">
        <f t="shared" si="336"/>
        <v/>
      </c>
      <c r="M1019" s="37" t="str">
        <f t="shared" si="336"/>
        <v/>
      </c>
      <c r="N1019" s="37" t="str">
        <f t="shared" si="336"/>
        <v/>
      </c>
      <c r="O1019" s="37" t="str">
        <f t="shared" si="333"/>
        <v/>
      </c>
      <c r="P1019" s="37" t="str">
        <f t="shared" si="334"/>
        <v/>
      </c>
      <c r="Q1019" s="37" t="str">
        <f t="shared" si="324"/>
        <v/>
      </c>
      <c r="R1019" s="25" t="str">
        <f t="shared" si="325"/>
        <v/>
      </c>
      <c r="S1019" s="25" t="str">
        <f t="shared" si="326"/>
        <v/>
      </c>
      <c r="T1019" s="25" t="str">
        <f t="shared" si="327"/>
        <v/>
      </c>
      <c r="U1019" s="27" t="str">
        <f t="shared" si="328"/>
        <v/>
      </c>
      <c r="V1019" s="26" t="str">
        <f t="shared" si="335"/>
        <v/>
      </c>
      <c r="W1019" s="31" t="str">
        <f t="shared" si="329"/>
        <v/>
      </c>
      <c r="X1019" s="88" t="str">
        <f>IF(U1019="","",SUM($T$4:T1019)*1000/J1019*(1-Percent_bound_granB))</f>
        <v/>
      </c>
      <c r="Y1019" s="88" t="str">
        <f>IF(U1019="","",SUM($T$4:T1019)*1000/F1019*(1-Percent_bound_granB))</f>
        <v/>
      </c>
      <c r="Z1019" s="90" t="str">
        <f t="shared" si="330"/>
        <v/>
      </c>
      <c r="AA1019" s="68" t="str">
        <f>IF(AND(B1018&lt;Runoff_duration_hr_granB/2,B1019&gt;Runoff_duration_hr_granB/2),Runoff_duration_hr_granB/2,INDEX($B$4:$B$1500,IF(B1019&gt;Runoff_duration_hr_granB/2,ROWS($AA$4:AA1019)-1,ROWS($AA$4:AA1019))))</f>
        <v/>
      </c>
      <c r="AB1019" s="66" t="str">
        <f>IFERROR(ROUND(IF(HG_shape_granB="Constant flow",IF(AA1019=Runoff_duration_hr_granB/2,CONVERT($D$4,"L","gal")/(Runoff_duration_hr_granB*60),VLOOKUP('Granular-Berm Calcs'!AA1019,'Granular-Berm Calcs'!$B$4:$K$1500,6,FALSE)),IF(AA1019=Runoff_duration_hr_granB/2,2*CONVERT($D$4,"L","gal")/(Runoff_duration_hr_granB*60),VLOOKUP('Granular-Berm Calcs'!AA1019,'Granular-Berm Calcs'!$B$4:$K$1500,6,FALSE))),2),"")</f>
        <v/>
      </c>
      <c r="AC1019" s="68" t="str">
        <f t="shared" si="331"/>
        <v/>
      </c>
      <c r="AD1019" s="67" t="str">
        <f>IFERROR(IF(A1019="","",(SUM($R$4:R1019)+(O1019*P1019*Q1019*Number_of_treatments_granB))),"")</f>
        <v/>
      </c>
      <c r="AE1019" s="67" t="str">
        <f>IFERROR(IF(A1019="","",(SUM($S$4:S1019)+(O1019*P1019*Q1019*Chem_pad_density_granB*2.54^3*Number_of_treatments_granB))),"")</f>
        <v/>
      </c>
    </row>
    <row r="1020" spans="1:31" x14ac:dyDescent="0.3">
      <c r="A1020" s="23" t="str">
        <f t="shared" si="332"/>
        <v/>
      </c>
      <c r="B1020" s="23" t="str">
        <f t="shared" si="316"/>
        <v/>
      </c>
      <c r="C1020" s="23" t="str">
        <f t="shared" si="317"/>
        <v/>
      </c>
      <c r="D1020" s="24" t="str">
        <f t="shared" si="318"/>
        <v/>
      </c>
      <c r="E1020" s="261" t="str">
        <f t="shared" si="319"/>
        <v/>
      </c>
      <c r="F1020" s="261" t="str">
        <f>IF(E1020="","",SUM(E$4:E1020))</f>
        <v/>
      </c>
      <c r="G1020" s="261" t="str">
        <f t="shared" si="320"/>
        <v/>
      </c>
      <c r="H1020" s="24" t="str">
        <f t="shared" si="321"/>
        <v/>
      </c>
      <c r="I1020" s="24" t="str">
        <f t="shared" si="322"/>
        <v/>
      </c>
      <c r="J1020" s="24" t="str">
        <f>IF(I1020="","",SUM(I$4:I1020))</f>
        <v/>
      </c>
      <c r="K1020" s="24" t="str">
        <f t="shared" si="323"/>
        <v/>
      </c>
      <c r="L1020" s="37" t="str">
        <f t="shared" si="336"/>
        <v/>
      </c>
      <c r="M1020" s="37" t="str">
        <f t="shared" si="336"/>
        <v/>
      </c>
      <c r="N1020" s="37" t="str">
        <f t="shared" si="336"/>
        <v/>
      </c>
      <c r="O1020" s="37" t="str">
        <f t="shared" si="333"/>
        <v/>
      </c>
      <c r="P1020" s="37" t="str">
        <f t="shared" si="334"/>
        <v/>
      </c>
      <c r="Q1020" s="37" t="str">
        <f t="shared" si="324"/>
        <v/>
      </c>
      <c r="R1020" s="25" t="str">
        <f t="shared" si="325"/>
        <v/>
      </c>
      <c r="S1020" s="25" t="str">
        <f t="shared" si="326"/>
        <v/>
      </c>
      <c r="T1020" s="25" t="str">
        <f t="shared" si="327"/>
        <v/>
      </c>
      <c r="U1020" s="27" t="str">
        <f t="shared" si="328"/>
        <v/>
      </c>
      <c r="V1020" s="26" t="str">
        <f t="shared" si="335"/>
        <v/>
      </c>
      <c r="W1020" s="31" t="str">
        <f t="shared" si="329"/>
        <v/>
      </c>
      <c r="X1020" s="88" t="str">
        <f>IF(U1020="","",SUM($T$4:T1020)*1000/J1020*(1-Percent_bound_granB))</f>
        <v/>
      </c>
      <c r="Y1020" s="88" t="str">
        <f>IF(U1020="","",SUM($T$4:T1020)*1000/F1020*(1-Percent_bound_granB))</f>
        <v/>
      </c>
      <c r="Z1020" s="90" t="str">
        <f t="shared" si="330"/>
        <v/>
      </c>
      <c r="AA1020" s="68" t="str">
        <f>IF(AND(B1019&lt;Runoff_duration_hr_granB/2,B1020&gt;Runoff_duration_hr_granB/2),Runoff_duration_hr_granB/2,INDEX($B$4:$B$1500,IF(B1020&gt;Runoff_duration_hr_granB/2,ROWS($AA$4:AA1020)-1,ROWS($AA$4:AA1020))))</f>
        <v/>
      </c>
      <c r="AB1020" s="66" t="str">
        <f>IFERROR(ROUND(IF(HG_shape_granB="Constant flow",IF(AA1020=Runoff_duration_hr_granB/2,CONVERT($D$4,"L","gal")/(Runoff_duration_hr_granB*60),VLOOKUP('Granular-Berm Calcs'!AA1020,'Granular-Berm Calcs'!$B$4:$K$1500,6,FALSE)),IF(AA1020=Runoff_duration_hr_granB/2,2*CONVERT($D$4,"L","gal")/(Runoff_duration_hr_granB*60),VLOOKUP('Granular-Berm Calcs'!AA1020,'Granular-Berm Calcs'!$B$4:$K$1500,6,FALSE))),2),"")</f>
        <v/>
      </c>
      <c r="AC1020" s="68" t="str">
        <f t="shared" si="331"/>
        <v/>
      </c>
      <c r="AD1020" s="67" t="str">
        <f>IFERROR(IF(A1020="","",(SUM($R$4:R1020)+(O1020*P1020*Q1020*Number_of_treatments_granB))),"")</f>
        <v/>
      </c>
      <c r="AE1020" s="67" t="str">
        <f>IFERROR(IF(A1020="","",(SUM($S$4:S1020)+(O1020*P1020*Q1020*Chem_pad_density_granB*2.54^3*Number_of_treatments_granB))),"")</f>
        <v/>
      </c>
    </row>
    <row r="1021" spans="1:31" x14ac:dyDescent="0.3">
      <c r="A1021" s="23" t="str">
        <f t="shared" si="332"/>
        <v/>
      </c>
      <c r="B1021" s="23" t="str">
        <f t="shared" si="316"/>
        <v/>
      </c>
      <c r="C1021" s="23" t="str">
        <f t="shared" si="317"/>
        <v/>
      </c>
      <c r="D1021" s="24" t="str">
        <f t="shared" si="318"/>
        <v/>
      </c>
      <c r="E1021" s="261" t="str">
        <f t="shared" si="319"/>
        <v/>
      </c>
      <c r="F1021" s="261" t="str">
        <f>IF(E1021="","",SUM(E$4:E1021))</f>
        <v/>
      </c>
      <c r="G1021" s="261" t="str">
        <f t="shared" si="320"/>
        <v/>
      </c>
      <c r="H1021" s="24" t="str">
        <f t="shared" si="321"/>
        <v/>
      </c>
      <c r="I1021" s="24" t="str">
        <f t="shared" si="322"/>
        <v/>
      </c>
      <c r="J1021" s="24" t="str">
        <f>IF(I1021="","",SUM(I$4:I1021))</f>
        <v/>
      </c>
      <c r="K1021" s="24" t="str">
        <f t="shared" si="323"/>
        <v/>
      </c>
      <c r="L1021" s="37" t="str">
        <f t="shared" si="336"/>
        <v/>
      </c>
      <c r="M1021" s="37" t="str">
        <f t="shared" si="336"/>
        <v/>
      </c>
      <c r="N1021" s="37" t="str">
        <f t="shared" si="336"/>
        <v/>
      </c>
      <c r="O1021" s="37" t="str">
        <f t="shared" si="333"/>
        <v/>
      </c>
      <c r="P1021" s="37" t="str">
        <f t="shared" si="334"/>
        <v/>
      </c>
      <c r="Q1021" s="37" t="str">
        <f t="shared" si="324"/>
        <v/>
      </c>
      <c r="R1021" s="25" t="str">
        <f t="shared" si="325"/>
        <v/>
      </c>
      <c r="S1021" s="25" t="str">
        <f t="shared" si="326"/>
        <v/>
      </c>
      <c r="T1021" s="25" t="str">
        <f t="shared" si="327"/>
        <v/>
      </c>
      <c r="U1021" s="27" t="str">
        <f t="shared" si="328"/>
        <v/>
      </c>
      <c r="V1021" s="26" t="str">
        <f t="shared" si="335"/>
        <v/>
      </c>
      <c r="W1021" s="31" t="str">
        <f t="shared" si="329"/>
        <v/>
      </c>
      <c r="X1021" s="88" t="str">
        <f>IF(U1021="","",SUM($T$4:T1021)*1000/J1021*(1-Percent_bound_granB))</f>
        <v/>
      </c>
      <c r="Y1021" s="88" t="str">
        <f>IF(U1021="","",SUM($T$4:T1021)*1000/F1021*(1-Percent_bound_granB))</f>
        <v/>
      </c>
      <c r="Z1021" s="90" t="str">
        <f t="shared" si="330"/>
        <v/>
      </c>
      <c r="AA1021" s="68" t="str">
        <f>IF(AND(B1020&lt;Runoff_duration_hr_granB/2,B1021&gt;Runoff_duration_hr_granB/2),Runoff_duration_hr_granB/2,INDEX($B$4:$B$1500,IF(B1021&gt;Runoff_duration_hr_granB/2,ROWS($AA$4:AA1021)-1,ROWS($AA$4:AA1021))))</f>
        <v/>
      </c>
      <c r="AB1021" s="66" t="str">
        <f>IFERROR(ROUND(IF(HG_shape_granB="Constant flow",IF(AA1021=Runoff_duration_hr_granB/2,CONVERT($D$4,"L","gal")/(Runoff_duration_hr_granB*60),VLOOKUP('Granular-Berm Calcs'!AA1021,'Granular-Berm Calcs'!$B$4:$K$1500,6,FALSE)),IF(AA1021=Runoff_duration_hr_granB/2,2*CONVERT($D$4,"L","gal")/(Runoff_duration_hr_granB*60),VLOOKUP('Granular-Berm Calcs'!AA1021,'Granular-Berm Calcs'!$B$4:$K$1500,6,FALSE))),2),"")</f>
        <v/>
      </c>
      <c r="AC1021" s="68" t="str">
        <f t="shared" si="331"/>
        <v/>
      </c>
      <c r="AD1021" s="67" t="str">
        <f>IFERROR(IF(A1021="","",(SUM($R$4:R1021)+(O1021*P1021*Q1021*Number_of_treatments_granB))),"")</f>
        <v/>
      </c>
      <c r="AE1021" s="67" t="str">
        <f>IFERROR(IF(A1021="","",(SUM($S$4:S1021)+(O1021*P1021*Q1021*Chem_pad_density_granB*2.54^3*Number_of_treatments_granB))),"")</f>
        <v/>
      </c>
    </row>
    <row r="1022" spans="1:31" x14ac:dyDescent="0.3">
      <c r="A1022" s="23" t="str">
        <f t="shared" si="332"/>
        <v/>
      </c>
      <c r="B1022" s="23" t="str">
        <f t="shared" si="316"/>
        <v/>
      </c>
      <c r="C1022" s="23" t="str">
        <f t="shared" si="317"/>
        <v/>
      </c>
      <c r="D1022" s="24" t="str">
        <f t="shared" si="318"/>
        <v/>
      </c>
      <c r="E1022" s="261" t="str">
        <f t="shared" si="319"/>
        <v/>
      </c>
      <c r="F1022" s="261" t="str">
        <f>IF(E1022="","",SUM(E$4:E1022))</f>
        <v/>
      </c>
      <c r="G1022" s="261" t="str">
        <f t="shared" si="320"/>
        <v/>
      </c>
      <c r="H1022" s="24" t="str">
        <f t="shared" si="321"/>
        <v/>
      </c>
      <c r="I1022" s="24" t="str">
        <f t="shared" si="322"/>
        <v/>
      </c>
      <c r="J1022" s="24" t="str">
        <f>IF(I1022="","",SUM(I$4:I1022))</f>
        <v/>
      </c>
      <c r="K1022" s="24" t="str">
        <f t="shared" si="323"/>
        <v/>
      </c>
      <c r="L1022" s="37" t="str">
        <f t="shared" si="336"/>
        <v/>
      </c>
      <c r="M1022" s="37" t="str">
        <f t="shared" si="336"/>
        <v/>
      </c>
      <c r="N1022" s="37" t="str">
        <f t="shared" si="336"/>
        <v/>
      </c>
      <c r="O1022" s="37" t="str">
        <f t="shared" si="333"/>
        <v/>
      </c>
      <c r="P1022" s="37" t="str">
        <f t="shared" si="334"/>
        <v/>
      </c>
      <c r="Q1022" s="37" t="str">
        <f t="shared" si="324"/>
        <v/>
      </c>
      <c r="R1022" s="25" t="str">
        <f t="shared" si="325"/>
        <v/>
      </c>
      <c r="S1022" s="25" t="str">
        <f t="shared" si="326"/>
        <v/>
      </c>
      <c r="T1022" s="25" t="str">
        <f t="shared" si="327"/>
        <v/>
      </c>
      <c r="U1022" s="27" t="str">
        <f t="shared" si="328"/>
        <v/>
      </c>
      <c r="V1022" s="26" t="str">
        <f t="shared" si="335"/>
        <v/>
      </c>
      <c r="W1022" s="31" t="str">
        <f t="shared" si="329"/>
        <v/>
      </c>
      <c r="X1022" s="88" t="str">
        <f>IF(U1022="","",SUM($T$4:T1022)*1000/J1022*(1-Percent_bound_granB))</f>
        <v/>
      </c>
      <c r="Y1022" s="88" t="str">
        <f>IF(U1022="","",SUM($T$4:T1022)*1000/F1022*(1-Percent_bound_granB))</f>
        <v/>
      </c>
      <c r="Z1022" s="90" t="str">
        <f t="shared" si="330"/>
        <v/>
      </c>
      <c r="AA1022" s="68" t="str">
        <f>IF(AND(B1021&lt;Runoff_duration_hr_granB/2,B1022&gt;Runoff_duration_hr_granB/2),Runoff_duration_hr_granB/2,INDEX($B$4:$B$1500,IF(B1022&gt;Runoff_duration_hr_granB/2,ROWS($AA$4:AA1022)-1,ROWS($AA$4:AA1022))))</f>
        <v/>
      </c>
      <c r="AB1022" s="66" t="str">
        <f>IFERROR(ROUND(IF(HG_shape_granB="Constant flow",IF(AA1022=Runoff_duration_hr_granB/2,CONVERT($D$4,"L","gal")/(Runoff_duration_hr_granB*60),VLOOKUP('Granular-Berm Calcs'!AA1022,'Granular-Berm Calcs'!$B$4:$K$1500,6,FALSE)),IF(AA1022=Runoff_duration_hr_granB/2,2*CONVERT($D$4,"L","gal")/(Runoff_duration_hr_granB*60),VLOOKUP('Granular-Berm Calcs'!AA1022,'Granular-Berm Calcs'!$B$4:$K$1500,6,FALSE))),2),"")</f>
        <v/>
      </c>
      <c r="AC1022" s="68" t="str">
        <f t="shared" si="331"/>
        <v/>
      </c>
      <c r="AD1022" s="67" t="str">
        <f>IFERROR(IF(A1022="","",(SUM($R$4:R1022)+(O1022*P1022*Q1022*Number_of_treatments_granB))),"")</f>
        <v/>
      </c>
      <c r="AE1022" s="67" t="str">
        <f>IFERROR(IF(A1022="","",(SUM($S$4:S1022)+(O1022*P1022*Q1022*Chem_pad_density_granB*2.54^3*Number_of_treatments_granB))),"")</f>
        <v/>
      </c>
    </row>
    <row r="1023" spans="1:31" x14ac:dyDescent="0.3">
      <c r="A1023" s="23" t="str">
        <f t="shared" si="332"/>
        <v/>
      </c>
      <c r="B1023" s="23" t="str">
        <f t="shared" si="316"/>
        <v/>
      </c>
      <c r="C1023" s="23" t="str">
        <f t="shared" si="317"/>
        <v/>
      </c>
      <c r="D1023" s="24" t="str">
        <f t="shared" si="318"/>
        <v/>
      </c>
      <c r="E1023" s="261" t="str">
        <f t="shared" si="319"/>
        <v/>
      </c>
      <c r="F1023" s="261" t="str">
        <f>IF(E1023="","",SUM(E$4:E1023))</f>
        <v/>
      </c>
      <c r="G1023" s="261" t="str">
        <f t="shared" si="320"/>
        <v/>
      </c>
      <c r="H1023" s="24" t="str">
        <f t="shared" si="321"/>
        <v/>
      </c>
      <c r="I1023" s="24" t="str">
        <f t="shared" si="322"/>
        <v/>
      </c>
      <c r="J1023" s="24" t="str">
        <f>IF(I1023="","",SUM(I$4:I1023))</f>
        <v/>
      </c>
      <c r="K1023" s="24" t="str">
        <f t="shared" si="323"/>
        <v/>
      </c>
      <c r="L1023" s="37" t="str">
        <f t="shared" si="336"/>
        <v/>
      </c>
      <c r="M1023" s="37" t="str">
        <f t="shared" si="336"/>
        <v/>
      </c>
      <c r="N1023" s="37" t="str">
        <f t="shared" si="336"/>
        <v/>
      </c>
      <c r="O1023" s="37" t="str">
        <f t="shared" si="333"/>
        <v/>
      </c>
      <c r="P1023" s="37" t="str">
        <f t="shared" si="334"/>
        <v/>
      </c>
      <c r="Q1023" s="37" t="str">
        <f t="shared" si="324"/>
        <v/>
      </c>
      <c r="R1023" s="25" t="str">
        <f t="shared" si="325"/>
        <v/>
      </c>
      <c r="S1023" s="25" t="str">
        <f t="shared" si="326"/>
        <v/>
      </c>
      <c r="T1023" s="25" t="str">
        <f t="shared" si="327"/>
        <v/>
      </c>
      <c r="U1023" s="27" t="str">
        <f t="shared" si="328"/>
        <v/>
      </c>
      <c r="V1023" s="26" t="str">
        <f t="shared" si="335"/>
        <v/>
      </c>
      <c r="W1023" s="31" t="str">
        <f t="shared" si="329"/>
        <v/>
      </c>
      <c r="X1023" s="88" t="str">
        <f>IF(U1023="","",SUM($T$4:T1023)*1000/J1023*(1-Percent_bound_granB))</f>
        <v/>
      </c>
      <c r="Y1023" s="88" t="str">
        <f>IF(U1023="","",SUM($T$4:T1023)*1000/F1023*(1-Percent_bound_granB))</f>
        <v/>
      </c>
      <c r="Z1023" s="90" t="str">
        <f t="shared" si="330"/>
        <v/>
      </c>
      <c r="AA1023" s="68" t="str">
        <f>IF(AND(B1022&lt;Runoff_duration_hr_granB/2,B1023&gt;Runoff_duration_hr_granB/2),Runoff_duration_hr_granB/2,INDEX($B$4:$B$1500,IF(B1023&gt;Runoff_duration_hr_granB/2,ROWS($AA$4:AA1023)-1,ROWS($AA$4:AA1023))))</f>
        <v/>
      </c>
      <c r="AB1023" s="66" t="str">
        <f>IFERROR(ROUND(IF(HG_shape_granB="Constant flow",IF(AA1023=Runoff_duration_hr_granB/2,CONVERT($D$4,"L","gal")/(Runoff_duration_hr_granB*60),VLOOKUP('Granular-Berm Calcs'!AA1023,'Granular-Berm Calcs'!$B$4:$K$1500,6,FALSE)),IF(AA1023=Runoff_duration_hr_granB/2,2*CONVERT($D$4,"L","gal")/(Runoff_duration_hr_granB*60),VLOOKUP('Granular-Berm Calcs'!AA1023,'Granular-Berm Calcs'!$B$4:$K$1500,6,FALSE))),2),"")</f>
        <v/>
      </c>
      <c r="AC1023" s="68" t="str">
        <f t="shared" si="331"/>
        <v/>
      </c>
      <c r="AD1023" s="67" t="str">
        <f>IFERROR(IF(A1023="","",(SUM($R$4:R1023)+(O1023*P1023*Q1023*Number_of_treatments_granB))),"")</f>
        <v/>
      </c>
      <c r="AE1023" s="67" t="str">
        <f>IFERROR(IF(A1023="","",(SUM($S$4:S1023)+(O1023*P1023*Q1023*Chem_pad_density_granB*2.54^3*Number_of_treatments_granB))),"")</f>
        <v/>
      </c>
    </row>
    <row r="1024" spans="1:31" x14ac:dyDescent="0.3">
      <c r="A1024" s="23" t="str">
        <f t="shared" si="332"/>
        <v/>
      </c>
      <c r="B1024" s="23" t="str">
        <f t="shared" si="316"/>
        <v/>
      </c>
      <c r="C1024" s="23" t="str">
        <f t="shared" si="317"/>
        <v/>
      </c>
      <c r="D1024" s="24" t="str">
        <f t="shared" si="318"/>
        <v/>
      </c>
      <c r="E1024" s="261" t="str">
        <f t="shared" si="319"/>
        <v/>
      </c>
      <c r="F1024" s="261" t="str">
        <f>IF(E1024="","",SUM(E$4:E1024))</f>
        <v/>
      </c>
      <c r="G1024" s="261" t="str">
        <f t="shared" si="320"/>
        <v/>
      </c>
      <c r="H1024" s="24" t="str">
        <f t="shared" si="321"/>
        <v/>
      </c>
      <c r="I1024" s="24" t="str">
        <f t="shared" si="322"/>
        <v/>
      </c>
      <c r="J1024" s="24" t="str">
        <f>IF(I1024="","",SUM(I$4:I1024))</f>
        <v/>
      </c>
      <c r="K1024" s="24" t="str">
        <f t="shared" si="323"/>
        <v/>
      </c>
      <c r="L1024" s="37" t="str">
        <f t="shared" si="336"/>
        <v/>
      </c>
      <c r="M1024" s="37" t="str">
        <f t="shared" si="336"/>
        <v/>
      </c>
      <c r="N1024" s="37" t="str">
        <f t="shared" si="336"/>
        <v/>
      </c>
      <c r="O1024" s="37" t="str">
        <f t="shared" si="333"/>
        <v/>
      </c>
      <c r="P1024" s="37" t="str">
        <f t="shared" si="334"/>
        <v/>
      </c>
      <c r="Q1024" s="37" t="str">
        <f t="shared" si="324"/>
        <v/>
      </c>
      <c r="R1024" s="25" t="str">
        <f t="shared" si="325"/>
        <v/>
      </c>
      <c r="S1024" s="25" t="str">
        <f t="shared" si="326"/>
        <v/>
      </c>
      <c r="T1024" s="25" t="str">
        <f t="shared" si="327"/>
        <v/>
      </c>
      <c r="U1024" s="27" t="str">
        <f t="shared" si="328"/>
        <v/>
      </c>
      <c r="V1024" s="26" t="str">
        <f t="shared" si="335"/>
        <v/>
      </c>
      <c r="W1024" s="31" t="str">
        <f t="shared" si="329"/>
        <v/>
      </c>
      <c r="X1024" s="88" t="str">
        <f>IF(U1024="","",SUM($T$4:T1024)*1000/J1024*(1-Percent_bound_granB))</f>
        <v/>
      </c>
      <c r="Y1024" s="88" t="str">
        <f>IF(U1024="","",SUM($T$4:T1024)*1000/F1024*(1-Percent_bound_granB))</f>
        <v/>
      </c>
      <c r="Z1024" s="90" t="str">
        <f t="shared" si="330"/>
        <v/>
      </c>
      <c r="AA1024" s="68" t="str">
        <f>IF(AND(B1023&lt;Runoff_duration_hr_granB/2,B1024&gt;Runoff_duration_hr_granB/2),Runoff_duration_hr_granB/2,INDEX($B$4:$B$1500,IF(B1024&gt;Runoff_duration_hr_granB/2,ROWS($AA$4:AA1024)-1,ROWS($AA$4:AA1024))))</f>
        <v/>
      </c>
      <c r="AB1024" s="66" t="str">
        <f>IFERROR(ROUND(IF(HG_shape_granB="Constant flow",IF(AA1024=Runoff_duration_hr_granB/2,CONVERT($D$4,"L","gal")/(Runoff_duration_hr_granB*60),VLOOKUP('Granular-Berm Calcs'!AA1024,'Granular-Berm Calcs'!$B$4:$K$1500,6,FALSE)),IF(AA1024=Runoff_duration_hr_granB/2,2*CONVERT($D$4,"L","gal")/(Runoff_duration_hr_granB*60),VLOOKUP('Granular-Berm Calcs'!AA1024,'Granular-Berm Calcs'!$B$4:$K$1500,6,FALSE))),2),"")</f>
        <v/>
      </c>
      <c r="AC1024" s="68" t="str">
        <f t="shared" si="331"/>
        <v/>
      </c>
      <c r="AD1024" s="67" t="str">
        <f>IFERROR(IF(A1024="","",(SUM($R$4:R1024)+(O1024*P1024*Q1024*Number_of_treatments_granB))),"")</f>
        <v/>
      </c>
      <c r="AE1024" s="67" t="str">
        <f>IFERROR(IF(A1024="","",(SUM($S$4:S1024)+(O1024*P1024*Q1024*Chem_pad_density_granB*2.54^3*Number_of_treatments_granB))),"")</f>
        <v/>
      </c>
    </row>
    <row r="1025" spans="1:31" x14ac:dyDescent="0.3">
      <c r="A1025" s="23" t="str">
        <f t="shared" si="332"/>
        <v/>
      </c>
      <c r="B1025" s="23" t="str">
        <f t="shared" si="316"/>
        <v/>
      </c>
      <c r="C1025" s="23" t="str">
        <f t="shared" si="317"/>
        <v/>
      </c>
      <c r="D1025" s="24" t="str">
        <f t="shared" si="318"/>
        <v/>
      </c>
      <c r="E1025" s="261" t="str">
        <f t="shared" si="319"/>
        <v/>
      </c>
      <c r="F1025" s="261" t="str">
        <f>IF(E1025="","",SUM(E$4:E1025))</f>
        <v/>
      </c>
      <c r="G1025" s="261" t="str">
        <f t="shared" si="320"/>
        <v/>
      </c>
      <c r="H1025" s="24" t="str">
        <f t="shared" si="321"/>
        <v/>
      </c>
      <c r="I1025" s="24" t="str">
        <f t="shared" si="322"/>
        <v/>
      </c>
      <c r="J1025" s="24" t="str">
        <f>IF(I1025="","",SUM(I$4:I1025))</f>
        <v/>
      </c>
      <c r="K1025" s="24" t="str">
        <f t="shared" si="323"/>
        <v/>
      </c>
      <c r="L1025" s="37" t="str">
        <f t="shared" si="336"/>
        <v/>
      </c>
      <c r="M1025" s="37" t="str">
        <f t="shared" si="336"/>
        <v/>
      </c>
      <c r="N1025" s="37" t="str">
        <f t="shared" si="336"/>
        <v/>
      </c>
      <c r="O1025" s="37" t="str">
        <f t="shared" si="333"/>
        <v/>
      </c>
      <c r="P1025" s="37" t="str">
        <f t="shared" si="334"/>
        <v/>
      </c>
      <c r="Q1025" s="37" t="str">
        <f t="shared" si="324"/>
        <v/>
      </c>
      <c r="R1025" s="25" t="str">
        <f t="shared" si="325"/>
        <v/>
      </c>
      <c r="S1025" s="25" t="str">
        <f t="shared" si="326"/>
        <v/>
      </c>
      <c r="T1025" s="25" t="str">
        <f t="shared" si="327"/>
        <v/>
      </c>
      <c r="U1025" s="27" t="str">
        <f t="shared" si="328"/>
        <v/>
      </c>
      <c r="V1025" s="26" t="str">
        <f t="shared" si="335"/>
        <v/>
      </c>
      <c r="W1025" s="31" t="str">
        <f t="shared" si="329"/>
        <v/>
      </c>
      <c r="X1025" s="88" t="str">
        <f>IF(U1025="","",SUM($T$4:T1025)*1000/J1025*(1-Percent_bound_granB))</f>
        <v/>
      </c>
      <c r="Y1025" s="88" t="str">
        <f>IF(U1025="","",SUM($T$4:T1025)*1000/F1025*(1-Percent_bound_granB))</f>
        <v/>
      </c>
      <c r="Z1025" s="90" t="str">
        <f t="shared" si="330"/>
        <v/>
      </c>
      <c r="AA1025" s="68" t="str">
        <f>IF(AND(B1024&lt;Runoff_duration_hr_granB/2,B1025&gt;Runoff_duration_hr_granB/2),Runoff_duration_hr_granB/2,INDEX($B$4:$B$1500,IF(B1025&gt;Runoff_duration_hr_granB/2,ROWS($AA$4:AA1025)-1,ROWS($AA$4:AA1025))))</f>
        <v/>
      </c>
      <c r="AB1025" s="66" t="str">
        <f>IFERROR(ROUND(IF(HG_shape_granB="Constant flow",IF(AA1025=Runoff_duration_hr_granB/2,CONVERT($D$4,"L","gal")/(Runoff_duration_hr_granB*60),VLOOKUP('Granular-Berm Calcs'!AA1025,'Granular-Berm Calcs'!$B$4:$K$1500,6,FALSE)),IF(AA1025=Runoff_duration_hr_granB/2,2*CONVERT($D$4,"L","gal")/(Runoff_duration_hr_granB*60),VLOOKUP('Granular-Berm Calcs'!AA1025,'Granular-Berm Calcs'!$B$4:$K$1500,6,FALSE))),2),"")</f>
        <v/>
      </c>
      <c r="AC1025" s="68" t="str">
        <f t="shared" si="331"/>
        <v/>
      </c>
      <c r="AD1025" s="67" t="str">
        <f>IFERROR(IF(A1025="","",(SUM($R$4:R1025)+(O1025*P1025*Q1025*Number_of_treatments_granB))),"")</f>
        <v/>
      </c>
      <c r="AE1025" s="67" t="str">
        <f>IFERROR(IF(A1025="","",(SUM($S$4:S1025)+(O1025*P1025*Q1025*Chem_pad_density_granB*2.54^3*Number_of_treatments_granB))),"")</f>
        <v/>
      </c>
    </row>
    <row r="1026" spans="1:31" x14ac:dyDescent="0.3">
      <c r="A1026" s="23" t="str">
        <f t="shared" si="332"/>
        <v/>
      </c>
      <c r="B1026" s="23" t="str">
        <f t="shared" si="316"/>
        <v/>
      </c>
      <c r="C1026" s="23" t="str">
        <f t="shared" si="317"/>
        <v/>
      </c>
      <c r="D1026" s="24" t="str">
        <f t="shared" si="318"/>
        <v/>
      </c>
      <c r="E1026" s="261" t="str">
        <f t="shared" si="319"/>
        <v/>
      </c>
      <c r="F1026" s="261" t="str">
        <f>IF(E1026="","",SUM(E$4:E1026))</f>
        <v/>
      </c>
      <c r="G1026" s="261" t="str">
        <f t="shared" si="320"/>
        <v/>
      </c>
      <c r="H1026" s="24" t="str">
        <f t="shared" si="321"/>
        <v/>
      </c>
      <c r="I1026" s="24" t="str">
        <f t="shared" si="322"/>
        <v/>
      </c>
      <c r="J1026" s="24" t="str">
        <f>IF(I1026="","",SUM(I$4:I1026))</f>
        <v/>
      </c>
      <c r="K1026" s="24" t="str">
        <f t="shared" si="323"/>
        <v/>
      </c>
      <c r="L1026" s="37" t="str">
        <f t="shared" si="336"/>
        <v/>
      </c>
      <c r="M1026" s="37" t="str">
        <f t="shared" si="336"/>
        <v/>
      </c>
      <c r="N1026" s="37" t="str">
        <f t="shared" si="336"/>
        <v/>
      </c>
      <c r="O1026" s="37" t="str">
        <f t="shared" si="333"/>
        <v/>
      </c>
      <c r="P1026" s="37" t="str">
        <f t="shared" si="334"/>
        <v/>
      </c>
      <c r="Q1026" s="37" t="str">
        <f t="shared" si="324"/>
        <v/>
      </c>
      <c r="R1026" s="25" t="str">
        <f t="shared" si="325"/>
        <v/>
      </c>
      <c r="S1026" s="25" t="str">
        <f t="shared" si="326"/>
        <v/>
      </c>
      <c r="T1026" s="25" t="str">
        <f t="shared" si="327"/>
        <v/>
      </c>
      <c r="U1026" s="27" t="str">
        <f t="shared" si="328"/>
        <v/>
      </c>
      <c r="V1026" s="26" t="str">
        <f t="shared" si="335"/>
        <v/>
      </c>
      <c r="W1026" s="31" t="str">
        <f t="shared" si="329"/>
        <v/>
      </c>
      <c r="X1026" s="88" t="str">
        <f>IF(U1026="","",SUM($T$4:T1026)*1000/J1026*(1-Percent_bound_granB))</f>
        <v/>
      </c>
      <c r="Y1026" s="88" t="str">
        <f>IF(U1026="","",SUM($T$4:T1026)*1000/F1026*(1-Percent_bound_granB))</f>
        <v/>
      </c>
      <c r="Z1026" s="90" t="str">
        <f t="shared" si="330"/>
        <v/>
      </c>
      <c r="AA1026" s="68" t="str">
        <f>IF(AND(B1025&lt;Runoff_duration_hr_granB/2,B1026&gt;Runoff_duration_hr_granB/2),Runoff_duration_hr_granB/2,INDEX($B$4:$B$1500,IF(B1026&gt;Runoff_duration_hr_granB/2,ROWS($AA$4:AA1026)-1,ROWS($AA$4:AA1026))))</f>
        <v/>
      </c>
      <c r="AB1026" s="66" t="str">
        <f>IFERROR(ROUND(IF(HG_shape_granB="Constant flow",IF(AA1026=Runoff_duration_hr_granB/2,CONVERT($D$4,"L","gal")/(Runoff_duration_hr_granB*60),VLOOKUP('Granular-Berm Calcs'!AA1026,'Granular-Berm Calcs'!$B$4:$K$1500,6,FALSE)),IF(AA1026=Runoff_duration_hr_granB/2,2*CONVERT($D$4,"L","gal")/(Runoff_duration_hr_granB*60),VLOOKUP('Granular-Berm Calcs'!AA1026,'Granular-Berm Calcs'!$B$4:$K$1500,6,FALSE))),2),"")</f>
        <v/>
      </c>
      <c r="AC1026" s="68" t="str">
        <f t="shared" si="331"/>
        <v/>
      </c>
      <c r="AD1026" s="67" t="str">
        <f>IFERROR(IF(A1026="","",(SUM($R$4:R1026)+(O1026*P1026*Q1026*Number_of_treatments_granB))),"")</f>
        <v/>
      </c>
      <c r="AE1026" s="67" t="str">
        <f>IFERROR(IF(A1026="","",(SUM($S$4:S1026)+(O1026*P1026*Q1026*Chem_pad_density_granB*2.54^3*Number_of_treatments_granB))),"")</f>
        <v/>
      </c>
    </row>
    <row r="1027" spans="1:31" x14ac:dyDescent="0.3">
      <c r="A1027" s="23" t="str">
        <f t="shared" si="332"/>
        <v/>
      </c>
      <c r="B1027" s="23" t="str">
        <f t="shared" si="316"/>
        <v/>
      </c>
      <c r="C1027" s="23" t="str">
        <f t="shared" si="317"/>
        <v/>
      </c>
      <c r="D1027" s="24" t="str">
        <f t="shared" si="318"/>
        <v/>
      </c>
      <c r="E1027" s="261" t="str">
        <f t="shared" si="319"/>
        <v/>
      </c>
      <c r="F1027" s="261" t="str">
        <f>IF(E1027="","",SUM(E$4:E1027))</f>
        <v/>
      </c>
      <c r="G1027" s="261" t="str">
        <f t="shared" si="320"/>
        <v/>
      </c>
      <c r="H1027" s="24" t="str">
        <f t="shared" si="321"/>
        <v/>
      </c>
      <c r="I1027" s="24" t="str">
        <f t="shared" si="322"/>
        <v/>
      </c>
      <c r="J1027" s="24" t="str">
        <f>IF(I1027="","",SUM(I$4:I1027))</f>
        <v/>
      </c>
      <c r="K1027" s="24" t="str">
        <f t="shared" si="323"/>
        <v/>
      </c>
      <c r="L1027" s="37" t="str">
        <f t="shared" si="336"/>
        <v/>
      </c>
      <c r="M1027" s="37" t="str">
        <f t="shared" si="336"/>
        <v/>
      </c>
      <c r="N1027" s="37" t="str">
        <f t="shared" si="336"/>
        <v/>
      </c>
      <c r="O1027" s="37" t="str">
        <f t="shared" si="333"/>
        <v/>
      </c>
      <c r="P1027" s="37" t="str">
        <f t="shared" si="334"/>
        <v/>
      </c>
      <c r="Q1027" s="37" t="str">
        <f t="shared" si="324"/>
        <v/>
      </c>
      <c r="R1027" s="25" t="str">
        <f t="shared" si="325"/>
        <v/>
      </c>
      <c r="S1027" s="25" t="str">
        <f t="shared" si="326"/>
        <v/>
      </c>
      <c r="T1027" s="25" t="str">
        <f t="shared" si="327"/>
        <v/>
      </c>
      <c r="U1027" s="27" t="str">
        <f t="shared" si="328"/>
        <v/>
      </c>
      <c r="V1027" s="26" t="str">
        <f t="shared" si="335"/>
        <v/>
      </c>
      <c r="W1027" s="31" t="str">
        <f t="shared" si="329"/>
        <v/>
      </c>
      <c r="X1027" s="88" t="str">
        <f>IF(U1027="","",SUM($T$4:T1027)*1000/J1027*(1-Percent_bound_granB))</f>
        <v/>
      </c>
      <c r="Y1027" s="88" t="str">
        <f>IF(U1027="","",SUM($T$4:T1027)*1000/F1027*(1-Percent_bound_granB))</f>
        <v/>
      </c>
      <c r="Z1027" s="90" t="str">
        <f t="shared" si="330"/>
        <v/>
      </c>
      <c r="AA1027" s="68" t="str">
        <f>IF(AND(B1026&lt;Runoff_duration_hr_granB/2,B1027&gt;Runoff_duration_hr_granB/2),Runoff_duration_hr_granB/2,INDEX($B$4:$B$1500,IF(B1027&gt;Runoff_duration_hr_granB/2,ROWS($AA$4:AA1027)-1,ROWS($AA$4:AA1027))))</f>
        <v/>
      </c>
      <c r="AB1027" s="66" t="str">
        <f>IFERROR(ROUND(IF(HG_shape_granB="Constant flow",IF(AA1027=Runoff_duration_hr_granB/2,CONVERT($D$4,"L","gal")/(Runoff_duration_hr_granB*60),VLOOKUP('Granular-Berm Calcs'!AA1027,'Granular-Berm Calcs'!$B$4:$K$1500,6,FALSE)),IF(AA1027=Runoff_duration_hr_granB/2,2*CONVERT($D$4,"L","gal")/(Runoff_duration_hr_granB*60),VLOOKUP('Granular-Berm Calcs'!AA1027,'Granular-Berm Calcs'!$B$4:$K$1500,6,FALSE))),2),"")</f>
        <v/>
      </c>
      <c r="AC1027" s="68" t="str">
        <f t="shared" si="331"/>
        <v/>
      </c>
      <c r="AD1027" s="67" t="str">
        <f>IFERROR(IF(A1027="","",(SUM($R$4:R1027)+(O1027*P1027*Q1027*Number_of_treatments_granB))),"")</f>
        <v/>
      </c>
      <c r="AE1027" s="67" t="str">
        <f>IFERROR(IF(A1027="","",(SUM($S$4:S1027)+(O1027*P1027*Q1027*Chem_pad_density_granB*2.54^3*Number_of_treatments_granB))),"")</f>
        <v/>
      </c>
    </row>
    <row r="1028" spans="1:31" x14ac:dyDescent="0.3">
      <c r="A1028" s="23" t="str">
        <f t="shared" si="332"/>
        <v/>
      </c>
      <c r="B1028" s="23" t="str">
        <f t="shared" ref="B1028:B1091" si="337">IF(A1028="","",AVERAGE(A1028,C1028))</f>
        <v/>
      </c>
      <c r="C1028" s="23" t="str">
        <f t="shared" ref="C1028:C1091" si="338">IFERROR(IF((A1028+timestep_granB/60)&gt;=Runoff_duration_hr_granB,Runoff_duration_hr_granB,A1028+timestep_granB/60),"")</f>
        <v/>
      </c>
      <c r="D1028" s="24" t="str">
        <f t="shared" ref="D1028:D1091" si="339">IF(A1028="","",IF(Flow_vol_option_granB="SCS Curve Number Method",SCS_Q_vol_granB,User_Q_vol_granB))</f>
        <v/>
      </c>
      <c r="E1028" s="261" t="str">
        <f t="shared" ref="E1028:E1091" si="340">IFERROR(IF(HG_shape_granB="Constant flow",D1028/Runoff_duration_hr_granB*(C1028-A1028),IF(HG_shape_granB="Triangular (Rational Method)",IF((C1028/Runoff_duration_hr_granB)&lt;=0.5,AVERAGE(A1028,C1028)*((2*D1028/(Runoff_duration_hr_granB))/(0.5*Runoff_duration_hr_granB))*timestep_granB/60,((2*D1028/(Runoff_duration_hr_granB))-(AVERAGE(A1028,C1028)-Runoff_duration_hr_granB/2)*((2*D1028/(Runoff_duration_hr_granB))/(0.5*Runoff_duration_hr_granB)))*timestep_granB/60))),"")</f>
        <v/>
      </c>
      <c r="F1028" s="261" t="str">
        <f>IF(E1028="","",SUM(E$4:E1028))</f>
        <v/>
      </c>
      <c r="G1028" s="261" t="str">
        <f t="shared" ref="G1028:G1091" si="341">IF(A1028="","",CONVERT(E1028,"L","gal")/timestep_granB)</f>
        <v/>
      </c>
      <c r="H1028" s="24" t="str">
        <f t="shared" ref="H1028:H1091" si="342">IF(A1028="","",Treated_vol_granB)</f>
        <v/>
      </c>
      <c r="I1028" s="24" t="str">
        <f t="shared" ref="I1028:I1091" si="343">IFERROR(IF(HG_shape_granB="Constant flow",H1028/Runoff_duration_hr_granB*(C1028-A1028),IF(HG_shape_granB="Triangular (Rational Method)",IF((C1028/Runoff_duration_hr_granB)&lt;=0.5,AVERAGE(A1028,C1028)*((2*H1028/(Runoff_duration_hr_granB))/(0.5*Runoff_duration_hr_granB))*timestep_granB/60,((2*H1028/(Runoff_duration_hr_granB))-(AVERAGE(A1028,C1028)-Runoff_duration_hr_granB/2)*((2*H1028/(Runoff_duration_hr_granB))/(0.5*Runoff_duration_hr_granB)))*timestep_granB/60))),"")</f>
        <v/>
      </c>
      <c r="J1028" s="24" t="str">
        <f>IF(I1028="","",SUM(I$4:I1028))</f>
        <v/>
      </c>
      <c r="K1028" s="24" t="str">
        <f t="shared" ref="K1028:K1091" si="344">IF(A1028="","",CONVERT(I1028,"L","gal")/timestep_granB)</f>
        <v/>
      </c>
      <c r="L1028" s="37" t="str">
        <f t="shared" si="336"/>
        <v/>
      </c>
      <c r="M1028" s="37" t="str">
        <f t="shared" si="336"/>
        <v/>
      </c>
      <c r="N1028" s="37" t="str">
        <f t="shared" si="336"/>
        <v/>
      </c>
      <c r="O1028" s="37" t="str">
        <f t="shared" si="333"/>
        <v/>
      </c>
      <c r="P1028" s="37" t="str">
        <f t="shared" si="334"/>
        <v/>
      </c>
      <c r="Q1028" s="37" t="str">
        <f t="shared" ref="Q1028:Q1091" si="345">IFERROR(IF(A1028="","",IF((N1028-Erosion_rate_granB*(C1028-A1028))&lt;0,0,N1028-Erosion_rate_granB*(C1028-A1028))),"")</f>
        <v/>
      </c>
      <c r="R1028" s="25" t="str">
        <f t="shared" ref="R1028:R1091" si="346">IFERROR(IF(A1028="","",((L1028*M1028*N1028)-(O1028*P1028*Q1028))*Number_of_treatments_granB),"")</f>
        <v/>
      </c>
      <c r="S1028" s="25" t="str">
        <f t="shared" ref="S1028:S1091" si="347">IFERROR(IF(A1028="","",Chem_pad_density_granB*2.54^3*R1028),"")</f>
        <v/>
      </c>
      <c r="T1028" s="25" t="str">
        <f t="shared" ref="T1028:T1091" si="348">IFERROR(IF(A1028="","",S1028*Percent_chem_granB),"")</f>
        <v/>
      </c>
      <c r="U1028" s="27" t="str">
        <f t="shared" ref="U1028:U1091" si="349">IFERROR(IF(A1028="","",1-(Treatment_length_granB*Treatment_width_granB*Treatment_thickness_granB-O1028*P1028*Q1028)/(Treatment_length_granB*Treatment_width_granB*Treatment_thickness_granB)),"")</f>
        <v/>
      </c>
      <c r="V1028" s="26" t="str">
        <f t="shared" si="335"/>
        <v/>
      </c>
      <c r="W1028" s="31" t="str">
        <f t="shared" ref="W1028:W1091" si="350">IFERROR(IF(A1028="","",V1028*(1-Percent_bound_granB)),"")</f>
        <v/>
      </c>
      <c r="X1028" s="88" t="str">
        <f>IF(U1028="","",SUM($T$4:T1028)*1000/J1028*(1-Percent_bound_granB))</f>
        <v/>
      </c>
      <c r="Y1028" s="88" t="str">
        <f>IF(U1028="","",SUM($T$4:T1028)*1000/F1028*(1-Percent_bound_granB))</f>
        <v/>
      </c>
      <c r="Z1028" s="90" t="str">
        <f t="shared" ref="Z1028:Z1091" si="351">IF(A1028="","",Toxicity_granB)</f>
        <v/>
      </c>
      <c r="AA1028" s="68" t="str">
        <f>IF(AND(B1027&lt;Runoff_duration_hr_granB/2,B1028&gt;Runoff_duration_hr_granB/2),Runoff_duration_hr_granB/2,INDEX($B$4:$B$1500,IF(B1028&gt;Runoff_duration_hr_granB/2,ROWS($AA$4:AA1028)-1,ROWS($AA$4:AA1028))))</f>
        <v/>
      </c>
      <c r="AB1028" s="66" t="str">
        <f>IFERROR(ROUND(IF(HG_shape_granB="Constant flow",IF(AA1028=Runoff_duration_hr_granB/2,CONVERT($D$4,"L","gal")/(Runoff_duration_hr_granB*60),VLOOKUP('Granular-Berm Calcs'!AA1028,'Granular-Berm Calcs'!$B$4:$K$1500,6,FALSE)),IF(AA1028=Runoff_duration_hr_granB/2,2*CONVERT($D$4,"L","gal")/(Runoff_duration_hr_granB*60),VLOOKUP('Granular-Berm Calcs'!AA1028,'Granular-Berm Calcs'!$B$4:$K$1500,6,FALSE))),2),"")</f>
        <v/>
      </c>
      <c r="AC1028" s="68" t="str">
        <f t="shared" ref="AC1028:AC1091" si="352">IFERROR(ROUND(S1028/(C1028-A1028)/(Treatment_length_granB*Treatment_width_granB)/Number_of_treatments_granB,3),"")</f>
        <v/>
      </c>
      <c r="AD1028" s="67" t="str">
        <f>IFERROR(IF(A1028="","",(SUM($R$4:R1028)+(O1028*P1028*Q1028*Number_of_treatments_granB))),"")</f>
        <v/>
      </c>
      <c r="AE1028" s="67" t="str">
        <f>IFERROR(IF(A1028="","",(SUM($S$4:S1028)+(O1028*P1028*Q1028*Chem_pad_density_granB*2.54^3*Number_of_treatments_granB))),"")</f>
        <v/>
      </c>
    </row>
    <row r="1029" spans="1:31" x14ac:dyDescent="0.3">
      <c r="A1029" s="23" t="str">
        <f t="shared" ref="A1029:A1092" si="353">IFERROR(IF(ROUND(C1028,3)=Runoff_duration_hr_granB,"",C1028),"")</f>
        <v/>
      </c>
      <c r="B1029" s="23" t="str">
        <f t="shared" si="337"/>
        <v/>
      </c>
      <c r="C1029" s="23" t="str">
        <f t="shared" si="338"/>
        <v/>
      </c>
      <c r="D1029" s="24" t="str">
        <f t="shared" si="339"/>
        <v/>
      </c>
      <c r="E1029" s="261" t="str">
        <f t="shared" si="340"/>
        <v/>
      </c>
      <c r="F1029" s="261" t="str">
        <f>IF(E1029="","",SUM(E$4:E1029))</f>
        <v/>
      </c>
      <c r="G1029" s="261" t="str">
        <f t="shared" si="341"/>
        <v/>
      </c>
      <c r="H1029" s="24" t="str">
        <f t="shared" si="342"/>
        <v/>
      </c>
      <c r="I1029" s="24" t="str">
        <f t="shared" si="343"/>
        <v/>
      </c>
      <c r="J1029" s="24" t="str">
        <f>IF(I1029="","",SUM(I$4:I1029))</f>
        <v/>
      </c>
      <c r="K1029" s="24" t="str">
        <f t="shared" si="344"/>
        <v/>
      </c>
      <c r="L1029" s="37" t="str">
        <f t="shared" si="336"/>
        <v/>
      </c>
      <c r="M1029" s="37" t="str">
        <f t="shared" si="336"/>
        <v/>
      </c>
      <c r="N1029" s="37" t="str">
        <f t="shared" si="336"/>
        <v/>
      </c>
      <c r="O1029" s="37" t="str">
        <f t="shared" ref="O1029:O1092" si="354">IFERROR(IF(A1029="","",L1029),"")</f>
        <v/>
      </c>
      <c r="P1029" s="37" t="str">
        <f t="shared" ref="P1029:P1092" si="355">IFERROR(IF(B1029="","",M1029),"")</f>
        <v/>
      </c>
      <c r="Q1029" s="37" t="str">
        <f t="shared" si="345"/>
        <v/>
      </c>
      <c r="R1029" s="25" t="str">
        <f t="shared" si="346"/>
        <v/>
      </c>
      <c r="S1029" s="25" t="str">
        <f t="shared" si="347"/>
        <v/>
      </c>
      <c r="T1029" s="25" t="str">
        <f t="shared" si="348"/>
        <v/>
      </c>
      <c r="U1029" s="27" t="str">
        <f t="shared" si="349"/>
        <v/>
      </c>
      <c r="V1029" s="26" t="str">
        <f t="shared" ref="V1029:V1092" si="356">IFERROR(IF(A1029="","",(T1029*1000)/I1029),"")</f>
        <v/>
      </c>
      <c r="W1029" s="31" t="str">
        <f t="shared" si="350"/>
        <v/>
      </c>
      <c r="X1029" s="88" t="str">
        <f>IF(U1029="","",SUM($T$4:T1029)*1000/J1029*(1-Percent_bound_granB))</f>
        <v/>
      </c>
      <c r="Y1029" s="88" t="str">
        <f>IF(U1029="","",SUM($T$4:T1029)*1000/F1029*(1-Percent_bound_granB))</f>
        <v/>
      </c>
      <c r="Z1029" s="90" t="str">
        <f t="shared" si="351"/>
        <v/>
      </c>
      <c r="AA1029" s="68" t="str">
        <f>IF(AND(B1028&lt;Runoff_duration_hr_granB/2,B1029&gt;Runoff_duration_hr_granB/2),Runoff_duration_hr_granB/2,INDEX($B$4:$B$1500,IF(B1029&gt;Runoff_duration_hr_granB/2,ROWS($AA$4:AA1029)-1,ROWS($AA$4:AA1029))))</f>
        <v/>
      </c>
      <c r="AB1029" s="66" t="str">
        <f>IFERROR(ROUND(IF(HG_shape_granB="Constant flow",IF(AA1029=Runoff_duration_hr_granB/2,CONVERT($D$4,"L","gal")/(Runoff_duration_hr_granB*60),VLOOKUP('Granular-Berm Calcs'!AA1029,'Granular-Berm Calcs'!$B$4:$K$1500,6,FALSE)),IF(AA1029=Runoff_duration_hr_granB/2,2*CONVERT($D$4,"L","gal")/(Runoff_duration_hr_granB*60),VLOOKUP('Granular-Berm Calcs'!AA1029,'Granular-Berm Calcs'!$B$4:$K$1500,6,FALSE))),2),"")</f>
        <v/>
      </c>
      <c r="AC1029" s="68" t="str">
        <f t="shared" si="352"/>
        <v/>
      </c>
      <c r="AD1029" s="67" t="str">
        <f>IFERROR(IF(A1029="","",(SUM($R$4:R1029)+(O1029*P1029*Q1029*Number_of_treatments_granB))),"")</f>
        <v/>
      </c>
      <c r="AE1029" s="67" t="str">
        <f>IFERROR(IF(A1029="","",(SUM($S$4:S1029)+(O1029*P1029*Q1029*Chem_pad_density_granB*2.54^3*Number_of_treatments_granB))),"")</f>
        <v/>
      </c>
    </row>
    <row r="1030" spans="1:31" x14ac:dyDescent="0.3">
      <c r="A1030" s="23" t="str">
        <f t="shared" si="353"/>
        <v/>
      </c>
      <c r="B1030" s="23" t="str">
        <f t="shared" si="337"/>
        <v/>
      </c>
      <c r="C1030" s="23" t="str">
        <f t="shared" si="338"/>
        <v/>
      </c>
      <c r="D1030" s="24" t="str">
        <f t="shared" si="339"/>
        <v/>
      </c>
      <c r="E1030" s="261" t="str">
        <f t="shared" si="340"/>
        <v/>
      </c>
      <c r="F1030" s="261" t="str">
        <f>IF(E1030="","",SUM(E$4:E1030))</f>
        <v/>
      </c>
      <c r="G1030" s="261" t="str">
        <f t="shared" si="341"/>
        <v/>
      </c>
      <c r="H1030" s="24" t="str">
        <f t="shared" si="342"/>
        <v/>
      </c>
      <c r="I1030" s="24" t="str">
        <f t="shared" si="343"/>
        <v/>
      </c>
      <c r="J1030" s="24" t="str">
        <f>IF(I1030="","",SUM(I$4:I1030))</f>
        <v/>
      </c>
      <c r="K1030" s="24" t="str">
        <f t="shared" si="344"/>
        <v/>
      </c>
      <c r="L1030" s="37" t="str">
        <f t="shared" ref="L1030:N1093" si="357">IF($A1030="","",O1029)</f>
        <v/>
      </c>
      <c r="M1030" s="37" t="str">
        <f t="shared" si="357"/>
        <v/>
      </c>
      <c r="N1030" s="37" t="str">
        <f t="shared" si="357"/>
        <v/>
      </c>
      <c r="O1030" s="37" t="str">
        <f t="shared" si="354"/>
        <v/>
      </c>
      <c r="P1030" s="37" t="str">
        <f t="shared" si="355"/>
        <v/>
      </c>
      <c r="Q1030" s="37" t="str">
        <f t="shared" si="345"/>
        <v/>
      </c>
      <c r="R1030" s="25" t="str">
        <f t="shared" si="346"/>
        <v/>
      </c>
      <c r="S1030" s="25" t="str">
        <f t="shared" si="347"/>
        <v/>
      </c>
      <c r="T1030" s="25" t="str">
        <f t="shared" si="348"/>
        <v/>
      </c>
      <c r="U1030" s="27" t="str">
        <f t="shared" si="349"/>
        <v/>
      </c>
      <c r="V1030" s="26" t="str">
        <f t="shared" si="356"/>
        <v/>
      </c>
      <c r="W1030" s="31" t="str">
        <f t="shared" si="350"/>
        <v/>
      </c>
      <c r="X1030" s="88" t="str">
        <f>IF(U1030="","",SUM($T$4:T1030)*1000/J1030*(1-Percent_bound_granB))</f>
        <v/>
      </c>
      <c r="Y1030" s="88" t="str">
        <f>IF(U1030="","",SUM($T$4:T1030)*1000/F1030*(1-Percent_bound_granB))</f>
        <v/>
      </c>
      <c r="Z1030" s="90" t="str">
        <f t="shared" si="351"/>
        <v/>
      </c>
      <c r="AA1030" s="68" t="str">
        <f>IF(AND(B1029&lt;Runoff_duration_hr_granB/2,B1030&gt;Runoff_duration_hr_granB/2),Runoff_duration_hr_granB/2,INDEX($B$4:$B$1500,IF(B1030&gt;Runoff_duration_hr_granB/2,ROWS($AA$4:AA1030)-1,ROWS($AA$4:AA1030))))</f>
        <v/>
      </c>
      <c r="AB1030" s="66" t="str">
        <f>IFERROR(ROUND(IF(HG_shape_granB="Constant flow",IF(AA1030=Runoff_duration_hr_granB/2,CONVERT($D$4,"L","gal")/(Runoff_duration_hr_granB*60),VLOOKUP('Granular-Berm Calcs'!AA1030,'Granular-Berm Calcs'!$B$4:$K$1500,6,FALSE)),IF(AA1030=Runoff_duration_hr_granB/2,2*CONVERT($D$4,"L","gal")/(Runoff_duration_hr_granB*60),VLOOKUP('Granular-Berm Calcs'!AA1030,'Granular-Berm Calcs'!$B$4:$K$1500,6,FALSE))),2),"")</f>
        <v/>
      </c>
      <c r="AC1030" s="68" t="str">
        <f t="shared" si="352"/>
        <v/>
      </c>
      <c r="AD1030" s="67" t="str">
        <f>IFERROR(IF(A1030="","",(SUM($R$4:R1030)+(O1030*P1030*Q1030*Number_of_treatments_granB))),"")</f>
        <v/>
      </c>
      <c r="AE1030" s="67" t="str">
        <f>IFERROR(IF(A1030="","",(SUM($S$4:S1030)+(O1030*P1030*Q1030*Chem_pad_density_granB*2.54^3*Number_of_treatments_granB))),"")</f>
        <v/>
      </c>
    </row>
    <row r="1031" spans="1:31" x14ac:dyDescent="0.3">
      <c r="A1031" s="23" t="str">
        <f t="shared" si="353"/>
        <v/>
      </c>
      <c r="B1031" s="23" t="str">
        <f t="shared" si="337"/>
        <v/>
      </c>
      <c r="C1031" s="23" t="str">
        <f t="shared" si="338"/>
        <v/>
      </c>
      <c r="D1031" s="24" t="str">
        <f t="shared" si="339"/>
        <v/>
      </c>
      <c r="E1031" s="261" t="str">
        <f t="shared" si="340"/>
        <v/>
      </c>
      <c r="F1031" s="261" t="str">
        <f>IF(E1031="","",SUM(E$4:E1031))</f>
        <v/>
      </c>
      <c r="G1031" s="261" t="str">
        <f t="shared" si="341"/>
        <v/>
      </c>
      <c r="H1031" s="24" t="str">
        <f t="shared" si="342"/>
        <v/>
      </c>
      <c r="I1031" s="24" t="str">
        <f t="shared" si="343"/>
        <v/>
      </c>
      <c r="J1031" s="24" t="str">
        <f>IF(I1031="","",SUM(I$4:I1031))</f>
        <v/>
      </c>
      <c r="K1031" s="24" t="str">
        <f t="shared" si="344"/>
        <v/>
      </c>
      <c r="L1031" s="37" t="str">
        <f t="shared" si="357"/>
        <v/>
      </c>
      <c r="M1031" s="37" t="str">
        <f t="shared" si="357"/>
        <v/>
      </c>
      <c r="N1031" s="37" t="str">
        <f t="shared" si="357"/>
        <v/>
      </c>
      <c r="O1031" s="37" t="str">
        <f t="shared" si="354"/>
        <v/>
      </c>
      <c r="P1031" s="37" t="str">
        <f t="shared" si="355"/>
        <v/>
      </c>
      <c r="Q1031" s="37" t="str">
        <f t="shared" si="345"/>
        <v/>
      </c>
      <c r="R1031" s="25" t="str">
        <f t="shared" si="346"/>
        <v/>
      </c>
      <c r="S1031" s="25" t="str">
        <f t="shared" si="347"/>
        <v/>
      </c>
      <c r="T1031" s="25" t="str">
        <f t="shared" si="348"/>
        <v/>
      </c>
      <c r="U1031" s="27" t="str">
        <f t="shared" si="349"/>
        <v/>
      </c>
      <c r="V1031" s="26" t="str">
        <f t="shared" si="356"/>
        <v/>
      </c>
      <c r="W1031" s="31" t="str">
        <f t="shared" si="350"/>
        <v/>
      </c>
      <c r="X1031" s="88" t="str">
        <f>IF(U1031="","",SUM($T$4:T1031)*1000/J1031*(1-Percent_bound_granB))</f>
        <v/>
      </c>
      <c r="Y1031" s="88" t="str">
        <f>IF(U1031="","",SUM($T$4:T1031)*1000/F1031*(1-Percent_bound_granB))</f>
        <v/>
      </c>
      <c r="Z1031" s="90" t="str">
        <f t="shared" si="351"/>
        <v/>
      </c>
      <c r="AA1031" s="68" t="str">
        <f>IF(AND(B1030&lt;Runoff_duration_hr_granB/2,B1031&gt;Runoff_duration_hr_granB/2),Runoff_duration_hr_granB/2,INDEX($B$4:$B$1500,IF(B1031&gt;Runoff_duration_hr_granB/2,ROWS($AA$4:AA1031)-1,ROWS($AA$4:AA1031))))</f>
        <v/>
      </c>
      <c r="AB1031" s="66" t="str">
        <f>IFERROR(ROUND(IF(HG_shape_granB="Constant flow",IF(AA1031=Runoff_duration_hr_granB/2,CONVERT($D$4,"L","gal")/(Runoff_duration_hr_granB*60),VLOOKUP('Granular-Berm Calcs'!AA1031,'Granular-Berm Calcs'!$B$4:$K$1500,6,FALSE)),IF(AA1031=Runoff_duration_hr_granB/2,2*CONVERT($D$4,"L","gal")/(Runoff_duration_hr_granB*60),VLOOKUP('Granular-Berm Calcs'!AA1031,'Granular-Berm Calcs'!$B$4:$K$1500,6,FALSE))),2),"")</f>
        <v/>
      </c>
      <c r="AC1031" s="68" t="str">
        <f t="shared" si="352"/>
        <v/>
      </c>
      <c r="AD1031" s="67" t="str">
        <f>IFERROR(IF(A1031="","",(SUM($R$4:R1031)+(O1031*P1031*Q1031*Number_of_treatments_granB))),"")</f>
        <v/>
      </c>
      <c r="AE1031" s="67" t="str">
        <f>IFERROR(IF(A1031="","",(SUM($S$4:S1031)+(O1031*P1031*Q1031*Chem_pad_density_granB*2.54^3*Number_of_treatments_granB))),"")</f>
        <v/>
      </c>
    </row>
    <row r="1032" spans="1:31" x14ac:dyDescent="0.3">
      <c r="A1032" s="23" t="str">
        <f t="shared" si="353"/>
        <v/>
      </c>
      <c r="B1032" s="23" t="str">
        <f t="shared" si="337"/>
        <v/>
      </c>
      <c r="C1032" s="23" t="str">
        <f t="shared" si="338"/>
        <v/>
      </c>
      <c r="D1032" s="24" t="str">
        <f t="shared" si="339"/>
        <v/>
      </c>
      <c r="E1032" s="261" t="str">
        <f t="shared" si="340"/>
        <v/>
      </c>
      <c r="F1032" s="261" t="str">
        <f>IF(E1032="","",SUM(E$4:E1032))</f>
        <v/>
      </c>
      <c r="G1032" s="261" t="str">
        <f t="shared" si="341"/>
        <v/>
      </c>
      <c r="H1032" s="24" t="str">
        <f t="shared" si="342"/>
        <v/>
      </c>
      <c r="I1032" s="24" t="str">
        <f t="shared" si="343"/>
        <v/>
      </c>
      <c r="J1032" s="24" t="str">
        <f>IF(I1032="","",SUM(I$4:I1032))</f>
        <v/>
      </c>
      <c r="K1032" s="24" t="str">
        <f t="shared" si="344"/>
        <v/>
      </c>
      <c r="L1032" s="37" t="str">
        <f t="shared" si="357"/>
        <v/>
      </c>
      <c r="M1032" s="37" t="str">
        <f t="shared" si="357"/>
        <v/>
      </c>
      <c r="N1032" s="37" t="str">
        <f t="shared" si="357"/>
        <v/>
      </c>
      <c r="O1032" s="37" t="str">
        <f t="shared" si="354"/>
        <v/>
      </c>
      <c r="P1032" s="37" t="str">
        <f t="shared" si="355"/>
        <v/>
      </c>
      <c r="Q1032" s="37" t="str">
        <f t="shared" si="345"/>
        <v/>
      </c>
      <c r="R1032" s="25" t="str">
        <f t="shared" si="346"/>
        <v/>
      </c>
      <c r="S1032" s="25" t="str">
        <f t="shared" si="347"/>
        <v/>
      </c>
      <c r="T1032" s="25" t="str">
        <f t="shared" si="348"/>
        <v/>
      </c>
      <c r="U1032" s="27" t="str">
        <f t="shared" si="349"/>
        <v/>
      </c>
      <c r="V1032" s="26" t="str">
        <f t="shared" si="356"/>
        <v/>
      </c>
      <c r="W1032" s="31" t="str">
        <f t="shared" si="350"/>
        <v/>
      </c>
      <c r="X1032" s="88" t="str">
        <f>IF(U1032="","",SUM($T$4:T1032)*1000/J1032*(1-Percent_bound_granB))</f>
        <v/>
      </c>
      <c r="Y1032" s="88" t="str">
        <f>IF(U1032="","",SUM($T$4:T1032)*1000/F1032*(1-Percent_bound_granB))</f>
        <v/>
      </c>
      <c r="Z1032" s="90" t="str">
        <f t="shared" si="351"/>
        <v/>
      </c>
      <c r="AA1032" s="68" t="str">
        <f>IF(AND(B1031&lt;Runoff_duration_hr_granB/2,B1032&gt;Runoff_duration_hr_granB/2),Runoff_duration_hr_granB/2,INDEX($B$4:$B$1500,IF(B1032&gt;Runoff_duration_hr_granB/2,ROWS($AA$4:AA1032)-1,ROWS($AA$4:AA1032))))</f>
        <v/>
      </c>
      <c r="AB1032" s="66" t="str">
        <f>IFERROR(ROUND(IF(HG_shape_granB="Constant flow",IF(AA1032=Runoff_duration_hr_granB/2,CONVERT($D$4,"L","gal")/(Runoff_duration_hr_granB*60),VLOOKUP('Granular-Berm Calcs'!AA1032,'Granular-Berm Calcs'!$B$4:$K$1500,6,FALSE)),IF(AA1032=Runoff_duration_hr_granB/2,2*CONVERT($D$4,"L","gal")/(Runoff_duration_hr_granB*60),VLOOKUP('Granular-Berm Calcs'!AA1032,'Granular-Berm Calcs'!$B$4:$K$1500,6,FALSE))),2),"")</f>
        <v/>
      </c>
      <c r="AC1032" s="68" t="str">
        <f t="shared" si="352"/>
        <v/>
      </c>
      <c r="AD1032" s="67" t="str">
        <f>IFERROR(IF(A1032="","",(SUM($R$4:R1032)+(O1032*P1032*Q1032*Number_of_treatments_granB))),"")</f>
        <v/>
      </c>
      <c r="AE1032" s="67" t="str">
        <f>IFERROR(IF(A1032="","",(SUM($S$4:S1032)+(O1032*P1032*Q1032*Chem_pad_density_granB*2.54^3*Number_of_treatments_granB))),"")</f>
        <v/>
      </c>
    </row>
    <row r="1033" spans="1:31" x14ac:dyDescent="0.3">
      <c r="A1033" s="23" t="str">
        <f t="shared" si="353"/>
        <v/>
      </c>
      <c r="B1033" s="23" t="str">
        <f t="shared" si="337"/>
        <v/>
      </c>
      <c r="C1033" s="23" t="str">
        <f t="shared" si="338"/>
        <v/>
      </c>
      <c r="D1033" s="24" t="str">
        <f t="shared" si="339"/>
        <v/>
      </c>
      <c r="E1033" s="261" t="str">
        <f t="shared" si="340"/>
        <v/>
      </c>
      <c r="F1033" s="261" t="str">
        <f>IF(E1033="","",SUM(E$4:E1033))</f>
        <v/>
      </c>
      <c r="G1033" s="261" t="str">
        <f t="shared" si="341"/>
        <v/>
      </c>
      <c r="H1033" s="24" t="str">
        <f t="shared" si="342"/>
        <v/>
      </c>
      <c r="I1033" s="24" t="str">
        <f t="shared" si="343"/>
        <v/>
      </c>
      <c r="J1033" s="24" t="str">
        <f>IF(I1033="","",SUM(I$4:I1033))</f>
        <v/>
      </c>
      <c r="K1033" s="24" t="str">
        <f t="shared" si="344"/>
        <v/>
      </c>
      <c r="L1033" s="37" t="str">
        <f t="shared" si="357"/>
        <v/>
      </c>
      <c r="M1033" s="37" t="str">
        <f t="shared" si="357"/>
        <v/>
      </c>
      <c r="N1033" s="37" t="str">
        <f t="shared" si="357"/>
        <v/>
      </c>
      <c r="O1033" s="37" t="str">
        <f t="shared" si="354"/>
        <v/>
      </c>
      <c r="P1033" s="37" t="str">
        <f t="shared" si="355"/>
        <v/>
      </c>
      <c r="Q1033" s="37" t="str">
        <f t="shared" si="345"/>
        <v/>
      </c>
      <c r="R1033" s="25" t="str">
        <f t="shared" si="346"/>
        <v/>
      </c>
      <c r="S1033" s="25" t="str">
        <f t="shared" si="347"/>
        <v/>
      </c>
      <c r="T1033" s="25" t="str">
        <f t="shared" si="348"/>
        <v/>
      </c>
      <c r="U1033" s="27" t="str">
        <f t="shared" si="349"/>
        <v/>
      </c>
      <c r="V1033" s="26" t="str">
        <f t="shared" si="356"/>
        <v/>
      </c>
      <c r="W1033" s="31" t="str">
        <f t="shared" si="350"/>
        <v/>
      </c>
      <c r="X1033" s="88" t="str">
        <f>IF(U1033="","",SUM($T$4:T1033)*1000/J1033*(1-Percent_bound_granB))</f>
        <v/>
      </c>
      <c r="Y1033" s="88" t="str">
        <f>IF(U1033="","",SUM($T$4:T1033)*1000/F1033*(1-Percent_bound_granB))</f>
        <v/>
      </c>
      <c r="Z1033" s="90" t="str">
        <f t="shared" si="351"/>
        <v/>
      </c>
      <c r="AA1033" s="68" t="str">
        <f>IF(AND(B1032&lt;Runoff_duration_hr_granB/2,B1033&gt;Runoff_duration_hr_granB/2),Runoff_duration_hr_granB/2,INDEX($B$4:$B$1500,IF(B1033&gt;Runoff_duration_hr_granB/2,ROWS($AA$4:AA1033)-1,ROWS($AA$4:AA1033))))</f>
        <v/>
      </c>
      <c r="AB1033" s="66" t="str">
        <f>IFERROR(ROUND(IF(HG_shape_granB="Constant flow",IF(AA1033=Runoff_duration_hr_granB/2,CONVERT($D$4,"L","gal")/(Runoff_duration_hr_granB*60),VLOOKUP('Granular-Berm Calcs'!AA1033,'Granular-Berm Calcs'!$B$4:$K$1500,6,FALSE)),IF(AA1033=Runoff_duration_hr_granB/2,2*CONVERT($D$4,"L","gal")/(Runoff_duration_hr_granB*60),VLOOKUP('Granular-Berm Calcs'!AA1033,'Granular-Berm Calcs'!$B$4:$K$1500,6,FALSE))),2),"")</f>
        <v/>
      </c>
      <c r="AC1033" s="68" t="str">
        <f t="shared" si="352"/>
        <v/>
      </c>
      <c r="AD1033" s="67" t="str">
        <f>IFERROR(IF(A1033="","",(SUM($R$4:R1033)+(O1033*P1033*Q1033*Number_of_treatments_granB))),"")</f>
        <v/>
      </c>
      <c r="AE1033" s="67" t="str">
        <f>IFERROR(IF(A1033="","",(SUM($S$4:S1033)+(O1033*P1033*Q1033*Chem_pad_density_granB*2.54^3*Number_of_treatments_granB))),"")</f>
        <v/>
      </c>
    </row>
    <row r="1034" spans="1:31" x14ac:dyDescent="0.3">
      <c r="A1034" s="23" t="str">
        <f t="shared" si="353"/>
        <v/>
      </c>
      <c r="B1034" s="23" t="str">
        <f t="shared" si="337"/>
        <v/>
      </c>
      <c r="C1034" s="23" t="str">
        <f t="shared" si="338"/>
        <v/>
      </c>
      <c r="D1034" s="24" t="str">
        <f t="shared" si="339"/>
        <v/>
      </c>
      <c r="E1034" s="261" t="str">
        <f t="shared" si="340"/>
        <v/>
      </c>
      <c r="F1034" s="261" t="str">
        <f>IF(E1034="","",SUM(E$4:E1034))</f>
        <v/>
      </c>
      <c r="G1034" s="261" t="str">
        <f t="shared" si="341"/>
        <v/>
      </c>
      <c r="H1034" s="24" t="str">
        <f t="shared" si="342"/>
        <v/>
      </c>
      <c r="I1034" s="24" t="str">
        <f t="shared" si="343"/>
        <v/>
      </c>
      <c r="J1034" s="24" t="str">
        <f>IF(I1034="","",SUM(I$4:I1034))</f>
        <v/>
      </c>
      <c r="K1034" s="24" t="str">
        <f t="shared" si="344"/>
        <v/>
      </c>
      <c r="L1034" s="37" t="str">
        <f t="shared" si="357"/>
        <v/>
      </c>
      <c r="M1034" s="37" t="str">
        <f t="shared" si="357"/>
        <v/>
      </c>
      <c r="N1034" s="37" t="str">
        <f t="shared" si="357"/>
        <v/>
      </c>
      <c r="O1034" s="37" t="str">
        <f t="shared" si="354"/>
        <v/>
      </c>
      <c r="P1034" s="37" t="str">
        <f t="shared" si="355"/>
        <v/>
      </c>
      <c r="Q1034" s="37" t="str">
        <f t="shared" si="345"/>
        <v/>
      </c>
      <c r="R1034" s="25" t="str">
        <f t="shared" si="346"/>
        <v/>
      </c>
      <c r="S1034" s="25" t="str">
        <f t="shared" si="347"/>
        <v/>
      </c>
      <c r="T1034" s="25" t="str">
        <f t="shared" si="348"/>
        <v/>
      </c>
      <c r="U1034" s="27" t="str">
        <f t="shared" si="349"/>
        <v/>
      </c>
      <c r="V1034" s="26" t="str">
        <f t="shared" si="356"/>
        <v/>
      </c>
      <c r="W1034" s="31" t="str">
        <f t="shared" si="350"/>
        <v/>
      </c>
      <c r="X1034" s="88" t="str">
        <f>IF(U1034="","",SUM($T$4:T1034)*1000/J1034*(1-Percent_bound_granB))</f>
        <v/>
      </c>
      <c r="Y1034" s="88" t="str">
        <f>IF(U1034="","",SUM($T$4:T1034)*1000/F1034*(1-Percent_bound_granB))</f>
        <v/>
      </c>
      <c r="Z1034" s="90" t="str">
        <f t="shared" si="351"/>
        <v/>
      </c>
      <c r="AA1034" s="68" t="str">
        <f>IF(AND(B1033&lt;Runoff_duration_hr_granB/2,B1034&gt;Runoff_duration_hr_granB/2),Runoff_duration_hr_granB/2,INDEX($B$4:$B$1500,IF(B1034&gt;Runoff_duration_hr_granB/2,ROWS($AA$4:AA1034)-1,ROWS($AA$4:AA1034))))</f>
        <v/>
      </c>
      <c r="AB1034" s="66" t="str">
        <f>IFERROR(ROUND(IF(HG_shape_granB="Constant flow",IF(AA1034=Runoff_duration_hr_granB/2,CONVERT($D$4,"L","gal")/(Runoff_duration_hr_granB*60),VLOOKUP('Granular-Berm Calcs'!AA1034,'Granular-Berm Calcs'!$B$4:$K$1500,6,FALSE)),IF(AA1034=Runoff_duration_hr_granB/2,2*CONVERT($D$4,"L","gal")/(Runoff_duration_hr_granB*60),VLOOKUP('Granular-Berm Calcs'!AA1034,'Granular-Berm Calcs'!$B$4:$K$1500,6,FALSE))),2),"")</f>
        <v/>
      </c>
      <c r="AC1034" s="68" t="str">
        <f t="shared" si="352"/>
        <v/>
      </c>
      <c r="AD1034" s="67" t="str">
        <f>IFERROR(IF(A1034="","",(SUM($R$4:R1034)+(O1034*P1034*Q1034*Number_of_treatments_granB))),"")</f>
        <v/>
      </c>
      <c r="AE1034" s="67" t="str">
        <f>IFERROR(IF(A1034="","",(SUM($S$4:S1034)+(O1034*P1034*Q1034*Chem_pad_density_granB*2.54^3*Number_of_treatments_granB))),"")</f>
        <v/>
      </c>
    </row>
    <row r="1035" spans="1:31" x14ac:dyDescent="0.3">
      <c r="A1035" s="23" t="str">
        <f t="shared" si="353"/>
        <v/>
      </c>
      <c r="B1035" s="23" t="str">
        <f t="shared" si="337"/>
        <v/>
      </c>
      <c r="C1035" s="23" t="str">
        <f t="shared" si="338"/>
        <v/>
      </c>
      <c r="D1035" s="24" t="str">
        <f t="shared" si="339"/>
        <v/>
      </c>
      <c r="E1035" s="261" t="str">
        <f t="shared" si="340"/>
        <v/>
      </c>
      <c r="F1035" s="261" t="str">
        <f>IF(E1035="","",SUM(E$4:E1035))</f>
        <v/>
      </c>
      <c r="G1035" s="261" t="str">
        <f t="shared" si="341"/>
        <v/>
      </c>
      <c r="H1035" s="24" t="str">
        <f t="shared" si="342"/>
        <v/>
      </c>
      <c r="I1035" s="24" t="str">
        <f t="shared" si="343"/>
        <v/>
      </c>
      <c r="J1035" s="24" t="str">
        <f>IF(I1035="","",SUM(I$4:I1035))</f>
        <v/>
      </c>
      <c r="K1035" s="24" t="str">
        <f t="shared" si="344"/>
        <v/>
      </c>
      <c r="L1035" s="37" t="str">
        <f t="shared" si="357"/>
        <v/>
      </c>
      <c r="M1035" s="37" t="str">
        <f t="shared" si="357"/>
        <v/>
      </c>
      <c r="N1035" s="37" t="str">
        <f t="shared" si="357"/>
        <v/>
      </c>
      <c r="O1035" s="37" t="str">
        <f t="shared" si="354"/>
        <v/>
      </c>
      <c r="P1035" s="37" t="str">
        <f t="shared" si="355"/>
        <v/>
      </c>
      <c r="Q1035" s="37" t="str">
        <f t="shared" si="345"/>
        <v/>
      </c>
      <c r="R1035" s="25" t="str">
        <f t="shared" si="346"/>
        <v/>
      </c>
      <c r="S1035" s="25" t="str">
        <f t="shared" si="347"/>
        <v/>
      </c>
      <c r="T1035" s="25" t="str">
        <f t="shared" si="348"/>
        <v/>
      </c>
      <c r="U1035" s="27" t="str">
        <f t="shared" si="349"/>
        <v/>
      </c>
      <c r="V1035" s="26" t="str">
        <f t="shared" si="356"/>
        <v/>
      </c>
      <c r="W1035" s="31" t="str">
        <f t="shared" si="350"/>
        <v/>
      </c>
      <c r="X1035" s="88" t="str">
        <f>IF(U1035="","",SUM($T$4:T1035)*1000/J1035*(1-Percent_bound_granB))</f>
        <v/>
      </c>
      <c r="Y1035" s="88" t="str">
        <f>IF(U1035="","",SUM($T$4:T1035)*1000/F1035*(1-Percent_bound_granB))</f>
        <v/>
      </c>
      <c r="Z1035" s="90" t="str">
        <f t="shared" si="351"/>
        <v/>
      </c>
      <c r="AA1035" s="68" t="str">
        <f>IF(AND(B1034&lt;Runoff_duration_hr_granB/2,B1035&gt;Runoff_duration_hr_granB/2),Runoff_duration_hr_granB/2,INDEX($B$4:$B$1500,IF(B1035&gt;Runoff_duration_hr_granB/2,ROWS($AA$4:AA1035)-1,ROWS($AA$4:AA1035))))</f>
        <v/>
      </c>
      <c r="AB1035" s="66" t="str">
        <f>IFERROR(ROUND(IF(HG_shape_granB="Constant flow",IF(AA1035=Runoff_duration_hr_granB/2,CONVERT($D$4,"L","gal")/(Runoff_duration_hr_granB*60),VLOOKUP('Granular-Berm Calcs'!AA1035,'Granular-Berm Calcs'!$B$4:$K$1500,6,FALSE)),IF(AA1035=Runoff_duration_hr_granB/2,2*CONVERT($D$4,"L","gal")/(Runoff_duration_hr_granB*60),VLOOKUP('Granular-Berm Calcs'!AA1035,'Granular-Berm Calcs'!$B$4:$K$1500,6,FALSE))),2),"")</f>
        <v/>
      </c>
      <c r="AC1035" s="68" t="str">
        <f t="shared" si="352"/>
        <v/>
      </c>
      <c r="AD1035" s="67" t="str">
        <f>IFERROR(IF(A1035="","",(SUM($R$4:R1035)+(O1035*P1035*Q1035*Number_of_treatments_granB))),"")</f>
        <v/>
      </c>
      <c r="AE1035" s="67" t="str">
        <f>IFERROR(IF(A1035="","",(SUM($S$4:S1035)+(O1035*P1035*Q1035*Chem_pad_density_granB*2.54^3*Number_of_treatments_granB))),"")</f>
        <v/>
      </c>
    </row>
    <row r="1036" spans="1:31" x14ac:dyDescent="0.3">
      <c r="A1036" s="23" t="str">
        <f t="shared" si="353"/>
        <v/>
      </c>
      <c r="B1036" s="23" t="str">
        <f t="shared" si="337"/>
        <v/>
      </c>
      <c r="C1036" s="23" t="str">
        <f t="shared" si="338"/>
        <v/>
      </c>
      <c r="D1036" s="24" t="str">
        <f t="shared" si="339"/>
        <v/>
      </c>
      <c r="E1036" s="261" t="str">
        <f t="shared" si="340"/>
        <v/>
      </c>
      <c r="F1036" s="261" t="str">
        <f>IF(E1036="","",SUM(E$4:E1036))</f>
        <v/>
      </c>
      <c r="G1036" s="261" t="str">
        <f t="shared" si="341"/>
        <v/>
      </c>
      <c r="H1036" s="24" t="str">
        <f t="shared" si="342"/>
        <v/>
      </c>
      <c r="I1036" s="24" t="str">
        <f t="shared" si="343"/>
        <v/>
      </c>
      <c r="J1036" s="24" t="str">
        <f>IF(I1036="","",SUM(I$4:I1036))</f>
        <v/>
      </c>
      <c r="K1036" s="24" t="str">
        <f t="shared" si="344"/>
        <v/>
      </c>
      <c r="L1036" s="37" t="str">
        <f t="shared" si="357"/>
        <v/>
      </c>
      <c r="M1036" s="37" t="str">
        <f t="shared" si="357"/>
        <v/>
      </c>
      <c r="N1036" s="37" t="str">
        <f t="shared" si="357"/>
        <v/>
      </c>
      <c r="O1036" s="37" t="str">
        <f t="shared" si="354"/>
        <v/>
      </c>
      <c r="P1036" s="37" t="str">
        <f t="shared" si="355"/>
        <v/>
      </c>
      <c r="Q1036" s="37" t="str">
        <f t="shared" si="345"/>
        <v/>
      </c>
      <c r="R1036" s="25" t="str">
        <f t="shared" si="346"/>
        <v/>
      </c>
      <c r="S1036" s="25" t="str">
        <f t="shared" si="347"/>
        <v/>
      </c>
      <c r="T1036" s="25" t="str">
        <f t="shared" si="348"/>
        <v/>
      </c>
      <c r="U1036" s="27" t="str">
        <f t="shared" si="349"/>
        <v/>
      </c>
      <c r="V1036" s="26" t="str">
        <f t="shared" si="356"/>
        <v/>
      </c>
      <c r="W1036" s="31" t="str">
        <f t="shared" si="350"/>
        <v/>
      </c>
      <c r="X1036" s="88" t="str">
        <f>IF(U1036="","",SUM($T$4:T1036)*1000/J1036*(1-Percent_bound_granB))</f>
        <v/>
      </c>
      <c r="Y1036" s="88" t="str">
        <f>IF(U1036="","",SUM($T$4:T1036)*1000/F1036*(1-Percent_bound_granB))</f>
        <v/>
      </c>
      <c r="Z1036" s="90" t="str">
        <f t="shared" si="351"/>
        <v/>
      </c>
      <c r="AA1036" s="68" t="str">
        <f>IF(AND(B1035&lt;Runoff_duration_hr_granB/2,B1036&gt;Runoff_duration_hr_granB/2),Runoff_duration_hr_granB/2,INDEX($B$4:$B$1500,IF(B1036&gt;Runoff_duration_hr_granB/2,ROWS($AA$4:AA1036)-1,ROWS($AA$4:AA1036))))</f>
        <v/>
      </c>
      <c r="AB1036" s="66" t="str">
        <f>IFERROR(ROUND(IF(HG_shape_granB="Constant flow",IF(AA1036=Runoff_duration_hr_granB/2,CONVERT($D$4,"L","gal")/(Runoff_duration_hr_granB*60),VLOOKUP('Granular-Berm Calcs'!AA1036,'Granular-Berm Calcs'!$B$4:$K$1500,6,FALSE)),IF(AA1036=Runoff_duration_hr_granB/2,2*CONVERT($D$4,"L","gal")/(Runoff_duration_hr_granB*60),VLOOKUP('Granular-Berm Calcs'!AA1036,'Granular-Berm Calcs'!$B$4:$K$1500,6,FALSE))),2),"")</f>
        <v/>
      </c>
      <c r="AC1036" s="68" t="str">
        <f t="shared" si="352"/>
        <v/>
      </c>
      <c r="AD1036" s="67" t="str">
        <f>IFERROR(IF(A1036="","",(SUM($R$4:R1036)+(O1036*P1036*Q1036*Number_of_treatments_granB))),"")</f>
        <v/>
      </c>
      <c r="AE1036" s="67" t="str">
        <f>IFERROR(IF(A1036="","",(SUM($S$4:S1036)+(O1036*P1036*Q1036*Chem_pad_density_granB*2.54^3*Number_of_treatments_granB))),"")</f>
        <v/>
      </c>
    </row>
    <row r="1037" spans="1:31" x14ac:dyDescent="0.3">
      <c r="A1037" s="23" t="str">
        <f t="shared" si="353"/>
        <v/>
      </c>
      <c r="B1037" s="23" t="str">
        <f t="shared" si="337"/>
        <v/>
      </c>
      <c r="C1037" s="23" t="str">
        <f t="shared" si="338"/>
        <v/>
      </c>
      <c r="D1037" s="24" t="str">
        <f t="shared" si="339"/>
        <v/>
      </c>
      <c r="E1037" s="261" t="str">
        <f t="shared" si="340"/>
        <v/>
      </c>
      <c r="F1037" s="261" t="str">
        <f>IF(E1037="","",SUM(E$4:E1037))</f>
        <v/>
      </c>
      <c r="G1037" s="261" t="str">
        <f t="shared" si="341"/>
        <v/>
      </c>
      <c r="H1037" s="24" t="str">
        <f t="shared" si="342"/>
        <v/>
      </c>
      <c r="I1037" s="24" t="str">
        <f t="shared" si="343"/>
        <v/>
      </c>
      <c r="J1037" s="24" t="str">
        <f>IF(I1037="","",SUM(I$4:I1037))</f>
        <v/>
      </c>
      <c r="K1037" s="24" t="str">
        <f t="shared" si="344"/>
        <v/>
      </c>
      <c r="L1037" s="37" t="str">
        <f t="shared" si="357"/>
        <v/>
      </c>
      <c r="M1037" s="37" t="str">
        <f t="shared" si="357"/>
        <v/>
      </c>
      <c r="N1037" s="37" t="str">
        <f t="shared" si="357"/>
        <v/>
      </c>
      <c r="O1037" s="37" t="str">
        <f t="shared" si="354"/>
        <v/>
      </c>
      <c r="P1037" s="37" t="str">
        <f t="shared" si="355"/>
        <v/>
      </c>
      <c r="Q1037" s="37" t="str">
        <f t="shared" si="345"/>
        <v/>
      </c>
      <c r="R1037" s="25" t="str">
        <f t="shared" si="346"/>
        <v/>
      </c>
      <c r="S1037" s="25" t="str">
        <f t="shared" si="347"/>
        <v/>
      </c>
      <c r="T1037" s="25" t="str">
        <f t="shared" si="348"/>
        <v/>
      </c>
      <c r="U1037" s="27" t="str">
        <f t="shared" si="349"/>
        <v/>
      </c>
      <c r="V1037" s="26" t="str">
        <f t="shared" si="356"/>
        <v/>
      </c>
      <c r="W1037" s="31" t="str">
        <f t="shared" si="350"/>
        <v/>
      </c>
      <c r="X1037" s="88" t="str">
        <f>IF(U1037="","",SUM($T$4:T1037)*1000/J1037*(1-Percent_bound_granB))</f>
        <v/>
      </c>
      <c r="Y1037" s="88" t="str">
        <f>IF(U1037="","",SUM($T$4:T1037)*1000/F1037*(1-Percent_bound_granB))</f>
        <v/>
      </c>
      <c r="Z1037" s="90" t="str">
        <f t="shared" si="351"/>
        <v/>
      </c>
      <c r="AA1037" s="68" t="str">
        <f>IF(AND(B1036&lt;Runoff_duration_hr_granB/2,B1037&gt;Runoff_duration_hr_granB/2),Runoff_duration_hr_granB/2,INDEX($B$4:$B$1500,IF(B1037&gt;Runoff_duration_hr_granB/2,ROWS($AA$4:AA1037)-1,ROWS($AA$4:AA1037))))</f>
        <v/>
      </c>
      <c r="AB1037" s="66" t="str">
        <f>IFERROR(ROUND(IF(HG_shape_granB="Constant flow",IF(AA1037=Runoff_duration_hr_granB/2,CONVERT($D$4,"L","gal")/(Runoff_duration_hr_granB*60),VLOOKUP('Granular-Berm Calcs'!AA1037,'Granular-Berm Calcs'!$B$4:$K$1500,6,FALSE)),IF(AA1037=Runoff_duration_hr_granB/2,2*CONVERT($D$4,"L","gal")/(Runoff_duration_hr_granB*60),VLOOKUP('Granular-Berm Calcs'!AA1037,'Granular-Berm Calcs'!$B$4:$K$1500,6,FALSE))),2),"")</f>
        <v/>
      </c>
      <c r="AC1037" s="68" t="str">
        <f t="shared" si="352"/>
        <v/>
      </c>
      <c r="AD1037" s="67" t="str">
        <f>IFERROR(IF(A1037="","",(SUM($R$4:R1037)+(O1037*P1037*Q1037*Number_of_treatments_granB))),"")</f>
        <v/>
      </c>
      <c r="AE1037" s="67" t="str">
        <f>IFERROR(IF(A1037="","",(SUM($S$4:S1037)+(O1037*P1037*Q1037*Chem_pad_density_granB*2.54^3*Number_of_treatments_granB))),"")</f>
        <v/>
      </c>
    </row>
    <row r="1038" spans="1:31" x14ac:dyDescent="0.3">
      <c r="A1038" s="23" t="str">
        <f t="shared" si="353"/>
        <v/>
      </c>
      <c r="B1038" s="23" t="str">
        <f t="shared" si="337"/>
        <v/>
      </c>
      <c r="C1038" s="23" t="str">
        <f t="shared" si="338"/>
        <v/>
      </c>
      <c r="D1038" s="24" t="str">
        <f t="shared" si="339"/>
        <v/>
      </c>
      <c r="E1038" s="261" t="str">
        <f t="shared" si="340"/>
        <v/>
      </c>
      <c r="F1038" s="261" t="str">
        <f>IF(E1038="","",SUM(E$4:E1038))</f>
        <v/>
      </c>
      <c r="G1038" s="261" t="str">
        <f t="shared" si="341"/>
        <v/>
      </c>
      <c r="H1038" s="24" t="str">
        <f t="shared" si="342"/>
        <v/>
      </c>
      <c r="I1038" s="24" t="str">
        <f t="shared" si="343"/>
        <v/>
      </c>
      <c r="J1038" s="24" t="str">
        <f>IF(I1038="","",SUM(I$4:I1038))</f>
        <v/>
      </c>
      <c r="K1038" s="24" t="str">
        <f t="shared" si="344"/>
        <v/>
      </c>
      <c r="L1038" s="37" t="str">
        <f t="shared" si="357"/>
        <v/>
      </c>
      <c r="M1038" s="37" t="str">
        <f t="shared" si="357"/>
        <v/>
      </c>
      <c r="N1038" s="37" t="str">
        <f t="shared" si="357"/>
        <v/>
      </c>
      <c r="O1038" s="37" t="str">
        <f t="shared" si="354"/>
        <v/>
      </c>
      <c r="P1038" s="37" t="str">
        <f t="shared" si="355"/>
        <v/>
      </c>
      <c r="Q1038" s="37" t="str">
        <f t="shared" si="345"/>
        <v/>
      </c>
      <c r="R1038" s="25" t="str">
        <f t="shared" si="346"/>
        <v/>
      </c>
      <c r="S1038" s="25" t="str">
        <f t="shared" si="347"/>
        <v/>
      </c>
      <c r="T1038" s="25" t="str">
        <f t="shared" si="348"/>
        <v/>
      </c>
      <c r="U1038" s="27" t="str">
        <f t="shared" si="349"/>
        <v/>
      </c>
      <c r="V1038" s="26" t="str">
        <f t="shared" si="356"/>
        <v/>
      </c>
      <c r="W1038" s="31" t="str">
        <f t="shared" si="350"/>
        <v/>
      </c>
      <c r="X1038" s="88" t="str">
        <f>IF(U1038="","",SUM($T$4:T1038)*1000/J1038*(1-Percent_bound_granB))</f>
        <v/>
      </c>
      <c r="Y1038" s="88" t="str">
        <f>IF(U1038="","",SUM($T$4:T1038)*1000/F1038*(1-Percent_bound_granB))</f>
        <v/>
      </c>
      <c r="Z1038" s="90" t="str">
        <f t="shared" si="351"/>
        <v/>
      </c>
      <c r="AA1038" s="68" t="str">
        <f>IF(AND(B1037&lt;Runoff_duration_hr_granB/2,B1038&gt;Runoff_duration_hr_granB/2),Runoff_duration_hr_granB/2,INDEX($B$4:$B$1500,IF(B1038&gt;Runoff_duration_hr_granB/2,ROWS($AA$4:AA1038)-1,ROWS($AA$4:AA1038))))</f>
        <v/>
      </c>
      <c r="AB1038" s="66" t="str">
        <f>IFERROR(ROUND(IF(HG_shape_granB="Constant flow",IF(AA1038=Runoff_duration_hr_granB/2,CONVERT($D$4,"L","gal")/(Runoff_duration_hr_granB*60),VLOOKUP('Granular-Berm Calcs'!AA1038,'Granular-Berm Calcs'!$B$4:$K$1500,6,FALSE)),IF(AA1038=Runoff_duration_hr_granB/2,2*CONVERT($D$4,"L","gal")/(Runoff_duration_hr_granB*60),VLOOKUP('Granular-Berm Calcs'!AA1038,'Granular-Berm Calcs'!$B$4:$K$1500,6,FALSE))),2),"")</f>
        <v/>
      </c>
      <c r="AC1038" s="68" t="str">
        <f t="shared" si="352"/>
        <v/>
      </c>
      <c r="AD1038" s="67" t="str">
        <f>IFERROR(IF(A1038="","",(SUM($R$4:R1038)+(O1038*P1038*Q1038*Number_of_treatments_granB))),"")</f>
        <v/>
      </c>
      <c r="AE1038" s="67" t="str">
        <f>IFERROR(IF(A1038="","",(SUM($S$4:S1038)+(O1038*P1038*Q1038*Chem_pad_density_granB*2.54^3*Number_of_treatments_granB))),"")</f>
        <v/>
      </c>
    </row>
    <row r="1039" spans="1:31" x14ac:dyDescent="0.3">
      <c r="A1039" s="23" t="str">
        <f t="shared" si="353"/>
        <v/>
      </c>
      <c r="B1039" s="23" t="str">
        <f t="shared" si="337"/>
        <v/>
      </c>
      <c r="C1039" s="23" t="str">
        <f t="shared" si="338"/>
        <v/>
      </c>
      <c r="D1039" s="24" t="str">
        <f t="shared" si="339"/>
        <v/>
      </c>
      <c r="E1039" s="261" t="str">
        <f t="shared" si="340"/>
        <v/>
      </c>
      <c r="F1039" s="261" t="str">
        <f>IF(E1039="","",SUM(E$4:E1039))</f>
        <v/>
      </c>
      <c r="G1039" s="261" t="str">
        <f t="shared" si="341"/>
        <v/>
      </c>
      <c r="H1039" s="24" t="str">
        <f t="shared" si="342"/>
        <v/>
      </c>
      <c r="I1039" s="24" t="str">
        <f t="shared" si="343"/>
        <v/>
      </c>
      <c r="J1039" s="24" t="str">
        <f>IF(I1039="","",SUM(I$4:I1039))</f>
        <v/>
      </c>
      <c r="K1039" s="24" t="str">
        <f t="shared" si="344"/>
        <v/>
      </c>
      <c r="L1039" s="37" t="str">
        <f t="shared" si="357"/>
        <v/>
      </c>
      <c r="M1039" s="37" t="str">
        <f t="shared" si="357"/>
        <v/>
      </c>
      <c r="N1039" s="37" t="str">
        <f t="shared" si="357"/>
        <v/>
      </c>
      <c r="O1039" s="37" t="str">
        <f t="shared" si="354"/>
        <v/>
      </c>
      <c r="P1039" s="37" t="str">
        <f t="shared" si="355"/>
        <v/>
      </c>
      <c r="Q1039" s="37" t="str">
        <f t="shared" si="345"/>
        <v/>
      </c>
      <c r="R1039" s="25" t="str">
        <f t="shared" si="346"/>
        <v/>
      </c>
      <c r="S1039" s="25" t="str">
        <f t="shared" si="347"/>
        <v/>
      </c>
      <c r="T1039" s="25" t="str">
        <f t="shared" si="348"/>
        <v/>
      </c>
      <c r="U1039" s="27" t="str">
        <f t="shared" si="349"/>
        <v/>
      </c>
      <c r="V1039" s="26" t="str">
        <f t="shared" si="356"/>
        <v/>
      </c>
      <c r="W1039" s="31" t="str">
        <f t="shared" si="350"/>
        <v/>
      </c>
      <c r="X1039" s="88" t="str">
        <f>IF(U1039="","",SUM($T$4:T1039)*1000/J1039*(1-Percent_bound_granB))</f>
        <v/>
      </c>
      <c r="Y1039" s="88" t="str">
        <f>IF(U1039="","",SUM($T$4:T1039)*1000/F1039*(1-Percent_bound_granB))</f>
        <v/>
      </c>
      <c r="Z1039" s="90" t="str">
        <f t="shared" si="351"/>
        <v/>
      </c>
      <c r="AA1039" s="68" t="str">
        <f>IF(AND(B1038&lt;Runoff_duration_hr_granB/2,B1039&gt;Runoff_duration_hr_granB/2),Runoff_duration_hr_granB/2,INDEX($B$4:$B$1500,IF(B1039&gt;Runoff_duration_hr_granB/2,ROWS($AA$4:AA1039)-1,ROWS($AA$4:AA1039))))</f>
        <v/>
      </c>
      <c r="AB1039" s="66" t="str">
        <f>IFERROR(ROUND(IF(HG_shape_granB="Constant flow",IF(AA1039=Runoff_duration_hr_granB/2,CONVERT($D$4,"L","gal")/(Runoff_duration_hr_granB*60),VLOOKUP('Granular-Berm Calcs'!AA1039,'Granular-Berm Calcs'!$B$4:$K$1500,6,FALSE)),IF(AA1039=Runoff_duration_hr_granB/2,2*CONVERT($D$4,"L","gal")/(Runoff_duration_hr_granB*60),VLOOKUP('Granular-Berm Calcs'!AA1039,'Granular-Berm Calcs'!$B$4:$K$1500,6,FALSE))),2),"")</f>
        <v/>
      </c>
      <c r="AC1039" s="68" t="str">
        <f t="shared" si="352"/>
        <v/>
      </c>
      <c r="AD1039" s="67" t="str">
        <f>IFERROR(IF(A1039="","",(SUM($R$4:R1039)+(O1039*P1039*Q1039*Number_of_treatments_granB))),"")</f>
        <v/>
      </c>
      <c r="AE1039" s="67" t="str">
        <f>IFERROR(IF(A1039="","",(SUM($S$4:S1039)+(O1039*P1039*Q1039*Chem_pad_density_granB*2.54^3*Number_of_treatments_granB))),"")</f>
        <v/>
      </c>
    </row>
    <row r="1040" spans="1:31" x14ac:dyDescent="0.3">
      <c r="A1040" s="23" t="str">
        <f t="shared" si="353"/>
        <v/>
      </c>
      <c r="B1040" s="23" t="str">
        <f t="shared" si="337"/>
        <v/>
      </c>
      <c r="C1040" s="23" t="str">
        <f t="shared" si="338"/>
        <v/>
      </c>
      <c r="D1040" s="24" t="str">
        <f t="shared" si="339"/>
        <v/>
      </c>
      <c r="E1040" s="261" t="str">
        <f t="shared" si="340"/>
        <v/>
      </c>
      <c r="F1040" s="261" t="str">
        <f>IF(E1040="","",SUM(E$4:E1040))</f>
        <v/>
      </c>
      <c r="G1040" s="261" t="str">
        <f t="shared" si="341"/>
        <v/>
      </c>
      <c r="H1040" s="24" t="str">
        <f t="shared" si="342"/>
        <v/>
      </c>
      <c r="I1040" s="24" t="str">
        <f t="shared" si="343"/>
        <v/>
      </c>
      <c r="J1040" s="24" t="str">
        <f>IF(I1040="","",SUM(I$4:I1040))</f>
        <v/>
      </c>
      <c r="K1040" s="24" t="str">
        <f t="shared" si="344"/>
        <v/>
      </c>
      <c r="L1040" s="37" t="str">
        <f t="shared" si="357"/>
        <v/>
      </c>
      <c r="M1040" s="37" t="str">
        <f t="shared" si="357"/>
        <v/>
      </c>
      <c r="N1040" s="37" t="str">
        <f t="shared" si="357"/>
        <v/>
      </c>
      <c r="O1040" s="37" t="str">
        <f t="shared" si="354"/>
        <v/>
      </c>
      <c r="P1040" s="37" t="str">
        <f t="shared" si="355"/>
        <v/>
      </c>
      <c r="Q1040" s="37" t="str">
        <f t="shared" si="345"/>
        <v/>
      </c>
      <c r="R1040" s="25" t="str">
        <f t="shared" si="346"/>
        <v/>
      </c>
      <c r="S1040" s="25" t="str">
        <f t="shared" si="347"/>
        <v/>
      </c>
      <c r="T1040" s="25" t="str">
        <f t="shared" si="348"/>
        <v/>
      </c>
      <c r="U1040" s="27" t="str">
        <f t="shared" si="349"/>
        <v/>
      </c>
      <c r="V1040" s="26" t="str">
        <f t="shared" si="356"/>
        <v/>
      </c>
      <c r="W1040" s="31" t="str">
        <f t="shared" si="350"/>
        <v/>
      </c>
      <c r="X1040" s="88" t="str">
        <f>IF(U1040="","",SUM($T$4:T1040)*1000/J1040*(1-Percent_bound_granB))</f>
        <v/>
      </c>
      <c r="Y1040" s="88" t="str">
        <f>IF(U1040="","",SUM($T$4:T1040)*1000/F1040*(1-Percent_bound_granB))</f>
        <v/>
      </c>
      <c r="Z1040" s="90" t="str">
        <f t="shared" si="351"/>
        <v/>
      </c>
      <c r="AA1040" s="68" t="str">
        <f>IF(AND(B1039&lt;Runoff_duration_hr_granB/2,B1040&gt;Runoff_duration_hr_granB/2),Runoff_duration_hr_granB/2,INDEX($B$4:$B$1500,IF(B1040&gt;Runoff_duration_hr_granB/2,ROWS($AA$4:AA1040)-1,ROWS($AA$4:AA1040))))</f>
        <v/>
      </c>
      <c r="AB1040" s="66" t="str">
        <f>IFERROR(ROUND(IF(HG_shape_granB="Constant flow",IF(AA1040=Runoff_duration_hr_granB/2,CONVERT($D$4,"L","gal")/(Runoff_duration_hr_granB*60),VLOOKUP('Granular-Berm Calcs'!AA1040,'Granular-Berm Calcs'!$B$4:$K$1500,6,FALSE)),IF(AA1040=Runoff_duration_hr_granB/2,2*CONVERT($D$4,"L","gal")/(Runoff_duration_hr_granB*60),VLOOKUP('Granular-Berm Calcs'!AA1040,'Granular-Berm Calcs'!$B$4:$K$1500,6,FALSE))),2),"")</f>
        <v/>
      </c>
      <c r="AC1040" s="68" t="str">
        <f t="shared" si="352"/>
        <v/>
      </c>
      <c r="AD1040" s="67" t="str">
        <f>IFERROR(IF(A1040="","",(SUM($R$4:R1040)+(O1040*P1040*Q1040*Number_of_treatments_granB))),"")</f>
        <v/>
      </c>
      <c r="AE1040" s="67" t="str">
        <f>IFERROR(IF(A1040="","",(SUM($S$4:S1040)+(O1040*P1040*Q1040*Chem_pad_density_granB*2.54^3*Number_of_treatments_granB))),"")</f>
        <v/>
      </c>
    </row>
    <row r="1041" spans="1:31" x14ac:dyDescent="0.3">
      <c r="A1041" s="23" t="str">
        <f t="shared" si="353"/>
        <v/>
      </c>
      <c r="B1041" s="23" t="str">
        <f t="shared" si="337"/>
        <v/>
      </c>
      <c r="C1041" s="23" t="str">
        <f t="shared" si="338"/>
        <v/>
      </c>
      <c r="D1041" s="24" t="str">
        <f t="shared" si="339"/>
        <v/>
      </c>
      <c r="E1041" s="261" t="str">
        <f t="shared" si="340"/>
        <v/>
      </c>
      <c r="F1041" s="261" t="str">
        <f>IF(E1041="","",SUM(E$4:E1041))</f>
        <v/>
      </c>
      <c r="G1041" s="261" t="str">
        <f t="shared" si="341"/>
        <v/>
      </c>
      <c r="H1041" s="24" t="str">
        <f t="shared" si="342"/>
        <v/>
      </c>
      <c r="I1041" s="24" t="str">
        <f t="shared" si="343"/>
        <v/>
      </c>
      <c r="J1041" s="24" t="str">
        <f>IF(I1041="","",SUM(I$4:I1041))</f>
        <v/>
      </c>
      <c r="K1041" s="24" t="str">
        <f t="shared" si="344"/>
        <v/>
      </c>
      <c r="L1041" s="37" t="str">
        <f t="shared" si="357"/>
        <v/>
      </c>
      <c r="M1041" s="37" t="str">
        <f t="shared" si="357"/>
        <v/>
      </c>
      <c r="N1041" s="37" t="str">
        <f t="shared" si="357"/>
        <v/>
      </c>
      <c r="O1041" s="37" t="str">
        <f t="shared" si="354"/>
        <v/>
      </c>
      <c r="P1041" s="37" t="str">
        <f t="shared" si="355"/>
        <v/>
      </c>
      <c r="Q1041" s="37" t="str">
        <f t="shared" si="345"/>
        <v/>
      </c>
      <c r="R1041" s="25" t="str">
        <f t="shared" si="346"/>
        <v/>
      </c>
      <c r="S1041" s="25" t="str">
        <f t="shared" si="347"/>
        <v/>
      </c>
      <c r="T1041" s="25" t="str">
        <f t="shared" si="348"/>
        <v/>
      </c>
      <c r="U1041" s="27" t="str">
        <f t="shared" si="349"/>
        <v/>
      </c>
      <c r="V1041" s="26" t="str">
        <f t="shared" si="356"/>
        <v/>
      </c>
      <c r="W1041" s="31" t="str">
        <f t="shared" si="350"/>
        <v/>
      </c>
      <c r="X1041" s="88" t="str">
        <f>IF(U1041="","",SUM($T$4:T1041)*1000/J1041*(1-Percent_bound_granB))</f>
        <v/>
      </c>
      <c r="Y1041" s="88" t="str">
        <f>IF(U1041="","",SUM($T$4:T1041)*1000/F1041*(1-Percent_bound_granB))</f>
        <v/>
      </c>
      <c r="Z1041" s="90" t="str">
        <f t="shared" si="351"/>
        <v/>
      </c>
      <c r="AA1041" s="68" t="str">
        <f>IF(AND(B1040&lt;Runoff_duration_hr_granB/2,B1041&gt;Runoff_duration_hr_granB/2),Runoff_duration_hr_granB/2,INDEX($B$4:$B$1500,IF(B1041&gt;Runoff_duration_hr_granB/2,ROWS($AA$4:AA1041)-1,ROWS($AA$4:AA1041))))</f>
        <v/>
      </c>
      <c r="AB1041" s="66" t="str">
        <f>IFERROR(ROUND(IF(HG_shape_granB="Constant flow",IF(AA1041=Runoff_duration_hr_granB/2,CONVERT($D$4,"L","gal")/(Runoff_duration_hr_granB*60),VLOOKUP('Granular-Berm Calcs'!AA1041,'Granular-Berm Calcs'!$B$4:$K$1500,6,FALSE)),IF(AA1041=Runoff_duration_hr_granB/2,2*CONVERT($D$4,"L","gal")/(Runoff_duration_hr_granB*60),VLOOKUP('Granular-Berm Calcs'!AA1041,'Granular-Berm Calcs'!$B$4:$K$1500,6,FALSE))),2),"")</f>
        <v/>
      </c>
      <c r="AC1041" s="68" t="str">
        <f t="shared" si="352"/>
        <v/>
      </c>
      <c r="AD1041" s="67" t="str">
        <f>IFERROR(IF(A1041="","",(SUM($R$4:R1041)+(O1041*P1041*Q1041*Number_of_treatments_granB))),"")</f>
        <v/>
      </c>
      <c r="AE1041" s="67" t="str">
        <f>IFERROR(IF(A1041="","",(SUM($S$4:S1041)+(O1041*P1041*Q1041*Chem_pad_density_granB*2.54^3*Number_of_treatments_granB))),"")</f>
        <v/>
      </c>
    </row>
    <row r="1042" spans="1:31" x14ac:dyDescent="0.3">
      <c r="A1042" s="23" t="str">
        <f t="shared" si="353"/>
        <v/>
      </c>
      <c r="B1042" s="23" t="str">
        <f t="shared" si="337"/>
        <v/>
      </c>
      <c r="C1042" s="23" t="str">
        <f t="shared" si="338"/>
        <v/>
      </c>
      <c r="D1042" s="24" t="str">
        <f t="shared" si="339"/>
        <v/>
      </c>
      <c r="E1042" s="261" t="str">
        <f t="shared" si="340"/>
        <v/>
      </c>
      <c r="F1042" s="261" t="str">
        <f>IF(E1042="","",SUM(E$4:E1042))</f>
        <v/>
      </c>
      <c r="G1042" s="261" t="str">
        <f t="shared" si="341"/>
        <v/>
      </c>
      <c r="H1042" s="24" t="str">
        <f t="shared" si="342"/>
        <v/>
      </c>
      <c r="I1042" s="24" t="str">
        <f t="shared" si="343"/>
        <v/>
      </c>
      <c r="J1042" s="24" t="str">
        <f>IF(I1042="","",SUM(I$4:I1042))</f>
        <v/>
      </c>
      <c r="K1042" s="24" t="str">
        <f t="shared" si="344"/>
        <v/>
      </c>
      <c r="L1042" s="37" t="str">
        <f t="shared" si="357"/>
        <v/>
      </c>
      <c r="M1042" s="37" t="str">
        <f t="shared" si="357"/>
        <v/>
      </c>
      <c r="N1042" s="37" t="str">
        <f t="shared" si="357"/>
        <v/>
      </c>
      <c r="O1042" s="37" t="str">
        <f t="shared" si="354"/>
        <v/>
      </c>
      <c r="P1042" s="37" t="str">
        <f t="shared" si="355"/>
        <v/>
      </c>
      <c r="Q1042" s="37" t="str">
        <f t="shared" si="345"/>
        <v/>
      </c>
      <c r="R1042" s="25" t="str">
        <f t="shared" si="346"/>
        <v/>
      </c>
      <c r="S1042" s="25" t="str">
        <f t="shared" si="347"/>
        <v/>
      </c>
      <c r="T1042" s="25" t="str">
        <f t="shared" si="348"/>
        <v/>
      </c>
      <c r="U1042" s="27" t="str">
        <f t="shared" si="349"/>
        <v/>
      </c>
      <c r="V1042" s="26" t="str">
        <f t="shared" si="356"/>
        <v/>
      </c>
      <c r="W1042" s="31" t="str">
        <f t="shared" si="350"/>
        <v/>
      </c>
      <c r="X1042" s="88" t="str">
        <f>IF(U1042="","",SUM($T$4:T1042)*1000/J1042*(1-Percent_bound_granB))</f>
        <v/>
      </c>
      <c r="Y1042" s="88" t="str">
        <f>IF(U1042="","",SUM($T$4:T1042)*1000/F1042*(1-Percent_bound_granB))</f>
        <v/>
      </c>
      <c r="Z1042" s="90" t="str">
        <f t="shared" si="351"/>
        <v/>
      </c>
      <c r="AA1042" s="68" t="str">
        <f>IF(AND(B1041&lt;Runoff_duration_hr_granB/2,B1042&gt;Runoff_duration_hr_granB/2),Runoff_duration_hr_granB/2,INDEX($B$4:$B$1500,IF(B1042&gt;Runoff_duration_hr_granB/2,ROWS($AA$4:AA1042)-1,ROWS($AA$4:AA1042))))</f>
        <v/>
      </c>
      <c r="AB1042" s="66" t="str">
        <f>IFERROR(ROUND(IF(HG_shape_granB="Constant flow",IF(AA1042=Runoff_duration_hr_granB/2,CONVERT($D$4,"L","gal")/(Runoff_duration_hr_granB*60),VLOOKUP('Granular-Berm Calcs'!AA1042,'Granular-Berm Calcs'!$B$4:$K$1500,6,FALSE)),IF(AA1042=Runoff_duration_hr_granB/2,2*CONVERT($D$4,"L","gal")/(Runoff_duration_hr_granB*60),VLOOKUP('Granular-Berm Calcs'!AA1042,'Granular-Berm Calcs'!$B$4:$K$1500,6,FALSE))),2),"")</f>
        <v/>
      </c>
      <c r="AC1042" s="68" t="str">
        <f t="shared" si="352"/>
        <v/>
      </c>
      <c r="AD1042" s="67" t="str">
        <f>IFERROR(IF(A1042="","",(SUM($R$4:R1042)+(O1042*P1042*Q1042*Number_of_treatments_granB))),"")</f>
        <v/>
      </c>
      <c r="AE1042" s="67" t="str">
        <f>IFERROR(IF(A1042="","",(SUM($S$4:S1042)+(O1042*P1042*Q1042*Chem_pad_density_granB*2.54^3*Number_of_treatments_granB))),"")</f>
        <v/>
      </c>
    </row>
    <row r="1043" spans="1:31" x14ac:dyDescent="0.3">
      <c r="A1043" s="23" t="str">
        <f t="shared" si="353"/>
        <v/>
      </c>
      <c r="B1043" s="23" t="str">
        <f t="shared" si="337"/>
        <v/>
      </c>
      <c r="C1043" s="23" t="str">
        <f t="shared" si="338"/>
        <v/>
      </c>
      <c r="D1043" s="24" t="str">
        <f t="shared" si="339"/>
        <v/>
      </c>
      <c r="E1043" s="261" t="str">
        <f t="shared" si="340"/>
        <v/>
      </c>
      <c r="F1043" s="261" t="str">
        <f>IF(E1043="","",SUM(E$4:E1043))</f>
        <v/>
      </c>
      <c r="G1043" s="261" t="str">
        <f t="shared" si="341"/>
        <v/>
      </c>
      <c r="H1043" s="24" t="str">
        <f t="shared" si="342"/>
        <v/>
      </c>
      <c r="I1043" s="24" t="str">
        <f t="shared" si="343"/>
        <v/>
      </c>
      <c r="J1043" s="24" t="str">
        <f>IF(I1043="","",SUM(I$4:I1043))</f>
        <v/>
      </c>
      <c r="K1043" s="24" t="str">
        <f t="shared" si="344"/>
        <v/>
      </c>
      <c r="L1043" s="37" t="str">
        <f t="shared" si="357"/>
        <v/>
      </c>
      <c r="M1043" s="37" t="str">
        <f t="shared" si="357"/>
        <v/>
      </c>
      <c r="N1043" s="37" t="str">
        <f t="shared" si="357"/>
        <v/>
      </c>
      <c r="O1043" s="37" t="str">
        <f t="shared" si="354"/>
        <v/>
      </c>
      <c r="P1043" s="37" t="str">
        <f t="shared" si="355"/>
        <v/>
      </c>
      <c r="Q1043" s="37" t="str">
        <f t="shared" si="345"/>
        <v/>
      </c>
      <c r="R1043" s="25" t="str">
        <f t="shared" si="346"/>
        <v/>
      </c>
      <c r="S1043" s="25" t="str">
        <f t="shared" si="347"/>
        <v/>
      </c>
      <c r="T1043" s="25" t="str">
        <f t="shared" si="348"/>
        <v/>
      </c>
      <c r="U1043" s="27" t="str">
        <f t="shared" si="349"/>
        <v/>
      </c>
      <c r="V1043" s="26" t="str">
        <f t="shared" si="356"/>
        <v/>
      </c>
      <c r="W1043" s="31" t="str">
        <f t="shared" si="350"/>
        <v/>
      </c>
      <c r="X1043" s="88" t="str">
        <f>IF(U1043="","",SUM($T$4:T1043)*1000/J1043*(1-Percent_bound_granB))</f>
        <v/>
      </c>
      <c r="Y1043" s="88" t="str">
        <f>IF(U1043="","",SUM($T$4:T1043)*1000/F1043*(1-Percent_bound_granB))</f>
        <v/>
      </c>
      <c r="Z1043" s="90" t="str">
        <f t="shared" si="351"/>
        <v/>
      </c>
      <c r="AA1043" s="68" t="str">
        <f>IF(AND(B1042&lt;Runoff_duration_hr_granB/2,B1043&gt;Runoff_duration_hr_granB/2),Runoff_duration_hr_granB/2,INDEX($B$4:$B$1500,IF(B1043&gt;Runoff_duration_hr_granB/2,ROWS($AA$4:AA1043)-1,ROWS($AA$4:AA1043))))</f>
        <v/>
      </c>
      <c r="AB1043" s="66" t="str">
        <f>IFERROR(ROUND(IF(HG_shape_granB="Constant flow",IF(AA1043=Runoff_duration_hr_granB/2,CONVERT($D$4,"L","gal")/(Runoff_duration_hr_granB*60),VLOOKUP('Granular-Berm Calcs'!AA1043,'Granular-Berm Calcs'!$B$4:$K$1500,6,FALSE)),IF(AA1043=Runoff_duration_hr_granB/2,2*CONVERT($D$4,"L","gal")/(Runoff_duration_hr_granB*60),VLOOKUP('Granular-Berm Calcs'!AA1043,'Granular-Berm Calcs'!$B$4:$K$1500,6,FALSE))),2),"")</f>
        <v/>
      </c>
      <c r="AC1043" s="68" t="str">
        <f t="shared" si="352"/>
        <v/>
      </c>
      <c r="AD1043" s="67" t="str">
        <f>IFERROR(IF(A1043="","",(SUM($R$4:R1043)+(O1043*P1043*Q1043*Number_of_treatments_granB))),"")</f>
        <v/>
      </c>
      <c r="AE1043" s="67" t="str">
        <f>IFERROR(IF(A1043="","",(SUM($S$4:S1043)+(O1043*P1043*Q1043*Chem_pad_density_granB*2.54^3*Number_of_treatments_granB))),"")</f>
        <v/>
      </c>
    </row>
    <row r="1044" spans="1:31" x14ac:dyDescent="0.3">
      <c r="A1044" s="23" t="str">
        <f t="shared" si="353"/>
        <v/>
      </c>
      <c r="B1044" s="23" t="str">
        <f t="shared" si="337"/>
        <v/>
      </c>
      <c r="C1044" s="23" t="str">
        <f t="shared" si="338"/>
        <v/>
      </c>
      <c r="D1044" s="24" t="str">
        <f t="shared" si="339"/>
        <v/>
      </c>
      <c r="E1044" s="261" t="str">
        <f t="shared" si="340"/>
        <v/>
      </c>
      <c r="F1044" s="261" t="str">
        <f>IF(E1044="","",SUM(E$4:E1044))</f>
        <v/>
      </c>
      <c r="G1044" s="261" t="str">
        <f t="shared" si="341"/>
        <v/>
      </c>
      <c r="H1044" s="24" t="str">
        <f t="shared" si="342"/>
        <v/>
      </c>
      <c r="I1044" s="24" t="str">
        <f t="shared" si="343"/>
        <v/>
      </c>
      <c r="J1044" s="24" t="str">
        <f>IF(I1044="","",SUM(I$4:I1044))</f>
        <v/>
      </c>
      <c r="K1044" s="24" t="str">
        <f t="shared" si="344"/>
        <v/>
      </c>
      <c r="L1044" s="37" t="str">
        <f t="shared" si="357"/>
        <v/>
      </c>
      <c r="M1044" s="37" t="str">
        <f t="shared" si="357"/>
        <v/>
      </c>
      <c r="N1044" s="37" t="str">
        <f t="shared" si="357"/>
        <v/>
      </c>
      <c r="O1044" s="37" t="str">
        <f t="shared" si="354"/>
        <v/>
      </c>
      <c r="P1044" s="37" t="str">
        <f t="shared" si="355"/>
        <v/>
      </c>
      <c r="Q1044" s="37" t="str">
        <f t="shared" si="345"/>
        <v/>
      </c>
      <c r="R1044" s="25" t="str">
        <f t="shared" si="346"/>
        <v/>
      </c>
      <c r="S1044" s="25" t="str">
        <f t="shared" si="347"/>
        <v/>
      </c>
      <c r="T1044" s="25" t="str">
        <f t="shared" si="348"/>
        <v/>
      </c>
      <c r="U1044" s="27" t="str">
        <f t="shared" si="349"/>
        <v/>
      </c>
      <c r="V1044" s="26" t="str">
        <f t="shared" si="356"/>
        <v/>
      </c>
      <c r="W1044" s="31" t="str">
        <f t="shared" si="350"/>
        <v/>
      </c>
      <c r="X1044" s="88" t="str">
        <f>IF(U1044="","",SUM($T$4:T1044)*1000/J1044*(1-Percent_bound_granB))</f>
        <v/>
      </c>
      <c r="Y1044" s="88" t="str">
        <f>IF(U1044="","",SUM($T$4:T1044)*1000/F1044*(1-Percent_bound_granB))</f>
        <v/>
      </c>
      <c r="Z1044" s="90" t="str">
        <f t="shared" si="351"/>
        <v/>
      </c>
      <c r="AA1044" s="68" t="str">
        <f>IF(AND(B1043&lt;Runoff_duration_hr_granB/2,B1044&gt;Runoff_duration_hr_granB/2),Runoff_duration_hr_granB/2,INDEX($B$4:$B$1500,IF(B1044&gt;Runoff_duration_hr_granB/2,ROWS($AA$4:AA1044)-1,ROWS($AA$4:AA1044))))</f>
        <v/>
      </c>
      <c r="AB1044" s="66" t="str">
        <f>IFERROR(ROUND(IF(HG_shape_granB="Constant flow",IF(AA1044=Runoff_duration_hr_granB/2,CONVERT($D$4,"L","gal")/(Runoff_duration_hr_granB*60),VLOOKUP('Granular-Berm Calcs'!AA1044,'Granular-Berm Calcs'!$B$4:$K$1500,6,FALSE)),IF(AA1044=Runoff_duration_hr_granB/2,2*CONVERT($D$4,"L","gal")/(Runoff_duration_hr_granB*60),VLOOKUP('Granular-Berm Calcs'!AA1044,'Granular-Berm Calcs'!$B$4:$K$1500,6,FALSE))),2),"")</f>
        <v/>
      </c>
      <c r="AC1044" s="68" t="str">
        <f t="shared" si="352"/>
        <v/>
      </c>
      <c r="AD1044" s="67" t="str">
        <f>IFERROR(IF(A1044="","",(SUM($R$4:R1044)+(O1044*P1044*Q1044*Number_of_treatments_granB))),"")</f>
        <v/>
      </c>
      <c r="AE1044" s="67" t="str">
        <f>IFERROR(IF(A1044="","",(SUM($S$4:S1044)+(O1044*P1044*Q1044*Chem_pad_density_granB*2.54^3*Number_of_treatments_granB))),"")</f>
        <v/>
      </c>
    </row>
    <row r="1045" spans="1:31" x14ac:dyDescent="0.3">
      <c r="A1045" s="23" t="str">
        <f t="shared" si="353"/>
        <v/>
      </c>
      <c r="B1045" s="23" t="str">
        <f t="shared" si="337"/>
        <v/>
      </c>
      <c r="C1045" s="23" t="str">
        <f t="shared" si="338"/>
        <v/>
      </c>
      <c r="D1045" s="24" t="str">
        <f t="shared" si="339"/>
        <v/>
      </c>
      <c r="E1045" s="261" t="str">
        <f t="shared" si="340"/>
        <v/>
      </c>
      <c r="F1045" s="261" t="str">
        <f>IF(E1045="","",SUM(E$4:E1045))</f>
        <v/>
      </c>
      <c r="G1045" s="261" t="str">
        <f t="shared" si="341"/>
        <v/>
      </c>
      <c r="H1045" s="24" t="str">
        <f t="shared" si="342"/>
        <v/>
      </c>
      <c r="I1045" s="24" t="str">
        <f t="shared" si="343"/>
        <v/>
      </c>
      <c r="J1045" s="24" t="str">
        <f>IF(I1045="","",SUM(I$4:I1045))</f>
        <v/>
      </c>
      <c r="K1045" s="24" t="str">
        <f t="shared" si="344"/>
        <v/>
      </c>
      <c r="L1045" s="37" t="str">
        <f t="shared" si="357"/>
        <v/>
      </c>
      <c r="M1045" s="37" t="str">
        <f t="shared" si="357"/>
        <v/>
      </c>
      <c r="N1045" s="37" t="str">
        <f t="shared" si="357"/>
        <v/>
      </c>
      <c r="O1045" s="37" t="str">
        <f t="shared" si="354"/>
        <v/>
      </c>
      <c r="P1045" s="37" t="str">
        <f t="shared" si="355"/>
        <v/>
      </c>
      <c r="Q1045" s="37" t="str">
        <f t="shared" si="345"/>
        <v/>
      </c>
      <c r="R1045" s="25" t="str">
        <f t="shared" si="346"/>
        <v/>
      </c>
      <c r="S1045" s="25" t="str">
        <f t="shared" si="347"/>
        <v/>
      </c>
      <c r="T1045" s="25" t="str">
        <f t="shared" si="348"/>
        <v/>
      </c>
      <c r="U1045" s="27" t="str">
        <f t="shared" si="349"/>
        <v/>
      </c>
      <c r="V1045" s="26" t="str">
        <f t="shared" si="356"/>
        <v/>
      </c>
      <c r="W1045" s="31" t="str">
        <f t="shared" si="350"/>
        <v/>
      </c>
      <c r="X1045" s="88" t="str">
        <f>IF(U1045="","",SUM($T$4:T1045)*1000/J1045*(1-Percent_bound_granB))</f>
        <v/>
      </c>
      <c r="Y1045" s="88" t="str">
        <f>IF(U1045="","",SUM($T$4:T1045)*1000/F1045*(1-Percent_bound_granB))</f>
        <v/>
      </c>
      <c r="Z1045" s="90" t="str">
        <f t="shared" si="351"/>
        <v/>
      </c>
      <c r="AA1045" s="68" t="str">
        <f>IF(AND(B1044&lt;Runoff_duration_hr_granB/2,B1045&gt;Runoff_duration_hr_granB/2),Runoff_duration_hr_granB/2,INDEX($B$4:$B$1500,IF(B1045&gt;Runoff_duration_hr_granB/2,ROWS($AA$4:AA1045)-1,ROWS($AA$4:AA1045))))</f>
        <v/>
      </c>
      <c r="AB1045" s="66" t="str">
        <f>IFERROR(ROUND(IF(HG_shape_granB="Constant flow",IF(AA1045=Runoff_duration_hr_granB/2,CONVERT($D$4,"L","gal")/(Runoff_duration_hr_granB*60),VLOOKUP('Granular-Berm Calcs'!AA1045,'Granular-Berm Calcs'!$B$4:$K$1500,6,FALSE)),IF(AA1045=Runoff_duration_hr_granB/2,2*CONVERT($D$4,"L","gal")/(Runoff_duration_hr_granB*60),VLOOKUP('Granular-Berm Calcs'!AA1045,'Granular-Berm Calcs'!$B$4:$K$1500,6,FALSE))),2),"")</f>
        <v/>
      </c>
      <c r="AC1045" s="68" t="str">
        <f t="shared" si="352"/>
        <v/>
      </c>
      <c r="AD1045" s="67" t="str">
        <f>IFERROR(IF(A1045="","",(SUM($R$4:R1045)+(O1045*P1045*Q1045*Number_of_treatments_granB))),"")</f>
        <v/>
      </c>
      <c r="AE1045" s="67" t="str">
        <f>IFERROR(IF(A1045="","",(SUM($S$4:S1045)+(O1045*P1045*Q1045*Chem_pad_density_granB*2.54^3*Number_of_treatments_granB))),"")</f>
        <v/>
      </c>
    </row>
    <row r="1046" spans="1:31" x14ac:dyDescent="0.3">
      <c r="A1046" s="23" t="str">
        <f t="shared" si="353"/>
        <v/>
      </c>
      <c r="B1046" s="23" t="str">
        <f t="shared" si="337"/>
        <v/>
      </c>
      <c r="C1046" s="23" t="str">
        <f t="shared" si="338"/>
        <v/>
      </c>
      <c r="D1046" s="24" t="str">
        <f t="shared" si="339"/>
        <v/>
      </c>
      <c r="E1046" s="261" t="str">
        <f t="shared" si="340"/>
        <v/>
      </c>
      <c r="F1046" s="261" t="str">
        <f>IF(E1046="","",SUM(E$4:E1046))</f>
        <v/>
      </c>
      <c r="G1046" s="261" t="str">
        <f t="shared" si="341"/>
        <v/>
      </c>
      <c r="H1046" s="24" t="str">
        <f t="shared" si="342"/>
        <v/>
      </c>
      <c r="I1046" s="24" t="str">
        <f t="shared" si="343"/>
        <v/>
      </c>
      <c r="J1046" s="24" t="str">
        <f>IF(I1046="","",SUM(I$4:I1046))</f>
        <v/>
      </c>
      <c r="K1046" s="24" t="str">
        <f t="shared" si="344"/>
        <v/>
      </c>
      <c r="L1046" s="37" t="str">
        <f t="shared" si="357"/>
        <v/>
      </c>
      <c r="M1046" s="37" t="str">
        <f t="shared" si="357"/>
        <v/>
      </c>
      <c r="N1046" s="37" t="str">
        <f t="shared" si="357"/>
        <v/>
      </c>
      <c r="O1046" s="37" t="str">
        <f t="shared" si="354"/>
        <v/>
      </c>
      <c r="P1046" s="37" t="str">
        <f t="shared" si="355"/>
        <v/>
      </c>
      <c r="Q1046" s="37" t="str">
        <f t="shared" si="345"/>
        <v/>
      </c>
      <c r="R1046" s="25" t="str">
        <f t="shared" si="346"/>
        <v/>
      </c>
      <c r="S1046" s="25" t="str">
        <f t="shared" si="347"/>
        <v/>
      </c>
      <c r="T1046" s="25" t="str">
        <f t="shared" si="348"/>
        <v/>
      </c>
      <c r="U1046" s="27" t="str">
        <f t="shared" si="349"/>
        <v/>
      </c>
      <c r="V1046" s="26" t="str">
        <f t="shared" si="356"/>
        <v/>
      </c>
      <c r="W1046" s="31" t="str">
        <f t="shared" si="350"/>
        <v/>
      </c>
      <c r="X1046" s="88" t="str">
        <f>IF(U1046="","",SUM($T$4:T1046)*1000/J1046*(1-Percent_bound_granB))</f>
        <v/>
      </c>
      <c r="Y1046" s="88" t="str">
        <f>IF(U1046="","",SUM($T$4:T1046)*1000/F1046*(1-Percent_bound_granB))</f>
        <v/>
      </c>
      <c r="Z1046" s="90" t="str">
        <f t="shared" si="351"/>
        <v/>
      </c>
      <c r="AA1046" s="68" t="str">
        <f>IF(AND(B1045&lt;Runoff_duration_hr_granB/2,B1046&gt;Runoff_duration_hr_granB/2),Runoff_duration_hr_granB/2,INDEX($B$4:$B$1500,IF(B1046&gt;Runoff_duration_hr_granB/2,ROWS($AA$4:AA1046)-1,ROWS($AA$4:AA1046))))</f>
        <v/>
      </c>
      <c r="AB1046" s="66" t="str">
        <f>IFERROR(ROUND(IF(HG_shape_granB="Constant flow",IF(AA1046=Runoff_duration_hr_granB/2,CONVERT($D$4,"L","gal")/(Runoff_duration_hr_granB*60),VLOOKUP('Granular-Berm Calcs'!AA1046,'Granular-Berm Calcs'!$B$4:$K$1500,6,FALSE)),IF(AA1046=Runoff_duration_hr_granB/2,2*CONVERT($D$4,"L","gal")/(Runoff_duration_hr_granB*60),VLOOKUP('Granular-Berm Calcs'!AA1046,'Granular-Berm Calcs'!$B$4:$K$1500,6,FALSE))),2),"")</f>
        <v/>
      </c>
      <c r="AC1046" s="68" t="str">
        <f t="shared" si="352"/>
        <v/>
      </c>
      <c r="AD1046" s="67" t="str">
        <f>IFERROR(IF(A1046="","",(SUM($R$4:R1046)+(O1046*P1046*Q1046*Number_of_treatments_granB))),"")</f>
        <v/>
      </c>
      <c r="AE1046" s="67" t="str">
        <f>IFERROR(IF(A1046="","",(SUM($S$4:S1046)+(O1046*P1046*Q1046*Chem_pad_density_granB*2.54^3*Number_of_treatments_granB))),"")</f>
        <v/>
      </c>
    </row>
    <row r="1047" spans="1:31" x14ac:dyDescent="0.3">
      <c r="A1047" s="23" t="str">
        <f t="shared" si="353"/>
        <v/>
      </c>
      <c r="B1047" s="23" t="str">
        <f t="shared" si="337"/>
        <v/>
      </c>
      <c r="C1047" s="23" t="str">
        <f t="shared" si="338"/>
        <v/>
      </c>
      <c r="D1047" s="24" t="str">
        <f t="shared" si="339"/>
        <v/>
      </c>
      <c r="E1047" s="261" t="str">
        <f t="shared" si="340"/>
        <v/>
      </c>
      <c r="F1047" s="261" t="str">
        <f>IF(E1047="","",SUM(E$4:E1047))</f>
        <v/>
      </c>
      <c r="G1047" s="261" t="str">
        <f t="shared" si="341"/>
        <v/>
      </c>
      <c r="H1047" s="24" t="str">
        <f t="shared" si="342"/>
        <v/>
      </c>
      <c r="I1047" s="24" t="str">
        <f t="shared" si="343"/>
        <v/>
      </c>
      <c r="J1047" s="24" t="str">
        <f>IF(I1047="","",SUM(I$4:I1047))</f>
        <v/>
      </c>
      <c r="K1047" s="24" t="str">
        <f t="shared" si="344"/>
        <v/>
      </c>
      <c r="L1047" s="37" t="str">
        <f t="shared" si="357"/>
        <v/>
      </c>
      <c r="M1047" s="37" t="str">
        <f t="shared" si="357"/>
        <v/>
      </c>
      <c r="N1047" s="37" t="str">
        <f t="shared" si="357"/>
        <v/>
      </c>
      <c r="O1047" s="37" t="str">
        <f t="shared" si="354"/>
        <v/>
      </c>
      <c r="P1047" s="37" t="str">
        <f t="shared" si="355"/>
        <v/>
      </c>
      <c r="Q1047" s="37" t="str">
        <f t="shared" si="345"/>
        <v/>
      </c>
      <c r="R1047" s="25" t="str">
        <f t="shared" si="346"/>
        <v/>
      </c>
      <c r="S1047" s="25" t="str">
        <f t="shared" si="347"/>
        <v/>
      </c>
      <c r="T1047" s="25" t="str">
        <f t="shared" si="348"/>
        <v/>
      </c>
      <c r="U1047" s="27" t="str">
        <f t="shared" si="349"/>
        <v/>
      </c>
      <c r="V1047" s="26" t="str">
        <f t="shared" si="356"/>
        <v/>
      </c>
      <c r="W1047" s="31" t="str">
        <f t="shared" si="350"/>
        <v/>
      </c>
      <c r="X1047" s="88" t="str">
        <f>IF(U1047="","",SUM($T$4:T1047)*1000/J1047*(1-Percent_bound_granB))</f>
        <v/>
      </c>
      <c r="Y1047" s="88" t="str">
        <f>IF(U1047="","",SUM($T$4:T1047)*1000/F1047*(1-Percent_bound_granB))</f>
        <v/>
      </c>
      <c r="Z1047" s="90" t="str">
        <f t="shared" si="351"/>
        <v/>
      </c>
      <c r="AA1047" s="68" t="str">
        <f>IF(AND(B1046&lt;Runoff_duration_hr_granB/2,B1047&gt;Runoff_duration_hr_granB/2),Runoff_duration_hr_granB/2,INDEX($B$4:$B$1500,IF(B1047&gt;Runoff_duration_hr_granB/2,ROWS($AA$4:AA1047)-1,ROWS($AA$4:AA1047))))</f>
        <v/>
      </c>
      <c r="AB1047" s="66" t="str">
        <f>IFERROR(ROUND(IF(HG_shape_granB="Constant flow",IF(AA1047=Runoff_duration_hr_granB/2,CONVERT($D$4,"L","gal")/(Runoff_duration_hr_granB*60),VLOOKUP('Granular-Berm Calcs'!AA1047,'Granular-Berm Calcs'!$B$4:$K$1500,6,FALSE)),IF(AA1047=Runoff_duration_hr_granB/2,2*CONVERT($D$4,"L","gal")/(Runoff_duration_hr_granB*60),VLOOKUP('Granular-Berm Calcs'!AA1047,'Granular-Berm Calcs'!$B$4:$K$1500,6,FALSE))),2),"")</f>
        <v/>
      </c>
      <c r="AC1047" s="68" t="str">
        <f t="shared" si="352"/>
        <v/>
      </c>
      <c r="AD1047" s="67" t="str">
        <f>IFERROR(IF(A1047="","",(SUM($R$4:R1047)+(O1047*P1047*Q1047*Number_of_treatments_granB))),"")</f>
        <v/>
      </c>
      <c r="AE1047" s="67" t="str">
        <f>IFERROR(IF(A1047="","",(SUM($S$4:S1047)+(O1047*P1047*Q1047*Chem_pad_density_granB*2.54^3*Number_of_treatments_granB))),"")</f>
        <v/>
      </c>
    </row>
    <row r="1048" spans="1:31" x14ac:dyDescent="0.3">
      <c r="A1048" s="23" t="str">
        <f t="shared" si="353"/>
        <v/>
      </c>
      <c r="B1048" s="23" t="str">
        <f t="shared" si="337"/>
        <v/>
      </c>
      <c r="C1048" s="23" t="str">
        <f t="shared" si="338"/>
        <v/>
      </c>
      <c r="D1048" s="24" t="str">
        <f t="shared" si="339"/>
        <v/>
      </c>
      <c r="E1048" s="261" t="str">
        <f t="shared" si="340"/>
        <v/>
      </c>
      <c r="F1048" s="261" t="str">
        <f>IF(E1048="","",SUM(E$4:E1048))</f>
        <v/>
      </c>
      <c r="G1048" s="261" t="str">
        <f t="shared" si="341"/>
        <v/>
      </c>
      <c r="H1048" s="24" t="str">
        <f t="shared" si="342"/>
        <v/>
      </c>
      <c r="I1048" s="24" t="str">
        <f t="shared" si="343"/>
        <v/>
      </c>
      <c r="J1048" s="24" t="str">
        <f>IF(I1048="","",SUM(I$4:I1048))</f>
        <v/>
      </c>
      <c r="K1048" s="24" t="str">
        <f t="shared" si="344"/>
        <v/>
      </c>
      <c r="L1048" s="37" t="str">
        <f t="shared" si="357"/>
        <v/>
      </c>
      <c r="M1048" s="37" t="str">
        <f t="shared" si="357"/>
        <v/>
      </c>
      <c r="N1048" s="37" t="str">
        <f t="shared" si="357"/>
        <v/>
      </c>
      <c r="O1048" s="37" t="str">
        <f t="shared" si="354"/>
        <v/>
      </c>
      <c r="P1048" s="37" t="str">
        <f t="shared" si="355"/>
        <v/>
      </c>
      <c r="Q1048" s="37" t="str">
        <f t="shared" si="345"/>
        <v/>
      </c>
      <c r="R1048" s="25" t="str">
        <f t="shared" si="346"/>
        <v/>
      </c>
      <c r="S1048" s="25" t="str">
        <f t="shared" si="347"/>
        <v/>
      </c>
      <c r="T1048" s="25" t="str">
        <f t="shared" si="348"/>
        <v/>
      </c>
      <c r="U1048" s="27" t="str">
        <f t="shared" si="349"/>
        <v/>
      </c>
      <c r="V1048" s="26" t="str">
        <f t="shared" si="356"/>
        <v/>
      </c>
      <c r="W1048" s="31" t="str">
        <f t="shared" si="350"/>
        <v/>
      </c>
      <c r="X1048" s="88" t="str">
        <f>IF(U1048="","",SUM($T$4:T1048)*1000/J1048*(1-Percent_bound_granB))</f>
        <v/>
      </c>
      <c r="Y1048" s="88" t="str">
        <f>IF(U1048="","",SUM($T$4:T1048)*1000/F1048*(1-Percent_bound_granB))</f>
        <v/>
      </c>
      <c r="Z1048" s="90" t="str">
        <f t="shared" si="351"/>
        <v/>
      </c>
      <c r="AA1048" s="68" t="str">
        <f>IF(AND(B1047&lt;Runoff_duration_hr_granB/2,B1048&gt;Runoff_duration_hr_granB/2),Runoff_duration_hr_granB/2,INDEX($B$4:$B$1500,IF(B1048&gt;Runoff_duration_hr_granB/2,ROWS($AA$4:AA1048)-1,ROWS($AA$4:AA1048))))</f>
        <v/>
      </c>
      <c r="AB1048" s="66" t="str">
        <f>IFERROR(ROUND(IF(HG_shape_granB="Constant flow",IF(AA1048=Runoff_duration_hr_granB/2,CONVERT($D$4,"L","gal")/(Runoff_duration_hr_granB*60),VLOOKUP('Granular-Berm Calcs'!AA1048,'Granular-Berm Calcs'!$B$4:$K$1500,6,FALSE)),IF(AA1048=Runoff_duration_hr_granB/2,2*CONVERT($D$4,"L","gal")/(Runoff_duration_hr_granB*60),VLOOKUP('Granular-Berm Calcs'!AA1048,'Granular-Berm Calcs'!$B$4:$K$1500,6,FALSE))),2),"")</f>
        <v/>
      </c>
      <c r="AC1048" s="68" t="str">
        <f t="shared" si="352"/>
        <v/>
      </c>
      <c r="AD1048" s="67" t="str">
        <f>IFERROR(IF(A1048="","",(SUM($R$4:R1048)+(O1048*P1048*Q1048*Number_of_treatments_granB))),"")</f>
        <v/>
      </c>
      <c r="AE1048" s="67" t="str">
        <f>IFERROR(IF(A1048="","",(SUM($S$4:S1048)+(O1048*P1048*Q1048*Chem_pad_density_granB*2.54^3*Number_of_treatments_granB))),"")</f>
        <v/>
      </c>
    </row>
    <row r="1049" spans="1:31" x14ac:dyDescent="0.3">
      <c r="A1049" s="23" t="str">
        <f t="shared" si="353"/>
        <v/>
      </c>
      <c r="B1049" s="23" t="str">
        <f t="shared" si="337"/>
        <v/>
      </c>
      <c r="C1049" s="23" t="str">
        <f t="shared" si="338"/>
        <v/>
      </c>
      <c r="D1049" s="24" t="str">
        <f t="shared" si="339"/>
        <v/>
      </c>
      <c r="E1049" s="261" t="str">
        <f t="shared" si="340"/>
        <v/>
      </c>
      <c r="F1049" s="261" t="str">
        <f>IF(E1049="","",SUM(E$4:E1049))</f>
        <v/>
      </c>
      <c r="G1049" s="261" t="str">
        <f t="shared" si="341"/>
        <v/>
      </c>
      <c r="H1049" s="24" t="str">
        <f t="shared" si="342"/>
        <v/>
      </c>
      <c r="I1049" s="24" t="str">
        <f t="shared" si="343"/>
        <v/>
      </c>
      <c r="J1049" s="24" t="str">
        <f>IF(I1049="","",SUM(I$4:I1049))</f>
        <v/>
      </c>
      <c r="K1049" s="24" t="str">
        <f t="shared" si="344"/>
        <v/>
      </c>
      <c r="L1049" s="37" t="str">
        <f t="shared" si="357"/>
        <v/>
      </c>
      <c r="M1049" s="37" t="str">
        <f t="shared" si="357"/>
        <v/>
      </c>
      <c r="N1049" s="37" t="str">
        <f t="shared" si="357"/>
        <v/>
      </c>
      <c r="O1049" s="37" t="str">
        <f t="shared" si="354"/>
        <v/>
      </c>
      <c r="P1049" s="37" t="str">
        <f t="shared" si="355"/>
        <v/>
      </c>
      <c r="Q1049" s="37" t="str">
        <f t="shared" si="345"/>
        <v/>
      </c>
      <c r="R1049" s="25" t="str">
        <f t="shared" si="346"/>
        <v/>
      </c>
      <c r="S1049" s="25" t="str">
        <f t="shared" si="347"/>
        <v/>
      </c>
      <c r="T1049" s="25" t="str">
        <f t="shared" si="348"/>
        <v/>
      </c>
      <c r="U1049" s="27" t="str">
        <f t="shared" si="349"/>
        <v/>
      </c>
      <c r="V1049" s="26" t="str">
        <f t="shared" si="356"/>
        <v/>
      </c>
      <c r="W1049" s="31" t="str">
        <f t="shared" si="350"/>
        <v/>
      </c>
      <c r="X1049" s="88" t="str">
        <f>IF(U1049="","",SUM($T$4:T1049)*1000/J1049*(1-Percent_bound_granB))</f>
        <v/>
      </c>
      <c r="Y1049" s="88" t="str">
        <f>IF(U1049="","",SUM($T$4:T1049)*1000/F1049*(1-Percent_bound_granB))</f>
        <v/>
      </c>
      <c r="Z1049" s="90" t="str">
        <f t="shared" si="351"/>
        <v/>
      </c>
      <c r="AA1049" s="68" t="str">
        <f>IF(AND(B1048&lt;Runoff_duration_hr_granB/2,B1049&gt;Runoff_duration_hr_granB/2),Runoff_duration_hr_granB/2,INDEX($B$4:$B$1500,IF(B1049&gt;Runoff_duration_hr_granB/2,ROWS($AA$4:AA1049)-1,ROWS($AA$4:AA1049))))</f>
        <v/>
      </c>
      <c r="AB1049" s="66" t="str">
        <f>IFERROR(ROUND(IF(HG_shape_granB="Constant flow",IF(AA1049=Runoff_duration_hr_granB/2,CONVERT($D$4,"L","gal")/(Runoff_duration_hr_granB*60),VLOOKUP('Granular-Berm Calcs'!AA1049,'Granular-Berm Calcs'!$B$4:$K$1500,6,FALSE)),IF(AA1049=Runoff_duration_hr_granB/2,2*CONVERT($D$4,"L","gal")/(Runoff_duration_hr_granB*60),VLOOKUP('Granular-Berm Calcs'!AA1049,'Granular-Berm Calcs'!$B$4:$K$1500,6,FALSE))),2),"")</f>
        <v/>
      </c>
      <c r="AC1049" s="68" t="str">
        <f t="shared" si="352"/>
        <v/>
      </c>
      <c r="AD1049" s="67" t="str">
        <f>IFERROR(IF(A1049="","",(SUM($R$4:R1049)+(O1049*P1049*Q1049*Number_of_treatments_granB))),"")</f>
        <v/>
      </c>
      <c r="AE1049" s="67" t="str">
        <f>IFERROR(IF(A1049="","",(SUM($S$4:S1049)+(O1049*P1049*Q1049*Chem_pad_density_granB*2.54^3*Number_of_treatments_granB))),"")</f>
        <v/>
      </c>
    </row>
    <row r="1050" spans="1:31" x14ac:dyDescent="0.3">
      <c r="A1050" s="23" t="str">
        <f t="shared" si="353"/>
        <v/>
      </c>
      <c r="B1050" s="23" t="str">
        <f t="shared" si="337"/>
        <v/>
      </c>
      <c r="C1050" s="23" t="str">
        <f t="shared" si="338"/>
        <v/>
      </c>
      <c r="D1050" s="24" t="str">
        <f t="shared" si="339"/>
        <v/>
      </c>
      <c r="E1050" s="261" t="str">
        <f t="shared" si="340"/>
        <v/>
      </c>
      <c r="F1050" s="261" t="str">
        <f>IF(E1050="","",SUM(E$4:E1050))</f>
        <v/>
      </c>
      <c r="G1050" s="261" t="str">
        <f t="shared" si="341"/>
        <v/>
      </c>
      <c r="H1050" s="24" t="str">
        <f t="shared" si="342"/>
        <v/>
      </c>
      <c r="I1050" s="24" t="str">
        <f t="shared" si="343"/>
        <v/>
      </c>
      <c r="J1050" s="24" t="str">
        <f>IF(I1050="","",SUM(I$4:I1050))</f>
        <v/>
      </c>
      <c r="K1050" s="24" t="str">
        <f t="shared" si="344"/>
        <v/>
      </c>
      <c r="L1050" s="37" t="str">
        <f t="shared" si="357"/>
        <v/>
      </c>
      <c r="M1050" s="37" t="str">
        <f t="shared" si="357"/>
        <v/>
      </c>
      <c r="N1050" s="37" t="str">
        <f t="shared" si="357"/>
        <v/>
      </c>
      <c r="O1050" s="37" t="str">
        <f t="shared" si="354"/>
        <v/>
      </c>
      <c r="P1050" s="37" t="str">
        <f t="shared" si="355"/>
        <v/>
      </c>
      <c r="Q1050" s="37" t="str">
        <f t="shared" si="345"/>
        <v/>
      </c>
      <c r="R1050" s="25" t="str">
        <f t="shared" si="346"/>
        <v/>
      </c>
      <c r="S1050" s="25" t="str">
        <f t="shared" si="347"/>
        <v/>
      </c>
      <c r="T1050" s="25" t="str">
        <f t="shared" si="348"/>
        <v/>
      </c>
      <c r="U1050" s="27" t="str">
        <f t="shared" si="349"/>
        <v/>
      </c>
      <c r="V1050" s="26" t="str">
        <f t="shared" si="356"/>
        <v/>
      </c>
      <c r="W1050" s="31" t="str">
        <f t="shared" si="350"/>
        <v/>
      </c>
      <c r="X1050" s="88" t="str">
        <f>IF(U1050="","",SUM($T$4:T1050)*1000/J1050*(1-Percent_bound_granB))</f>
        <v/>
      </c>
      <c r="Y1050" s="88" t="str">
        <f>IF(U1050="","",SUM($T$4:T1050)*1000/F1050*(1-Percent_bound_granB))</f>
        <v/>
      </c>
      <c r="Z1050" s="90" t="str">
        <f t="shared" si="351"/>
        <v/>
      </c>
      <c r="AA1050" s="68" t="str">
        <f>IF(AND(B1049&lt;Runoff_duration_hr_granB/2,B1050&gt;Runoff_duration_hr_granB/2),Runoff_duration_hr_granB/2,INDEX($B$4:$B$1500,IF(B1050&gt;Runoff_duration_hr_granB/2,ROWS($AA$4:AA1050)-1,ROWS($AA$4:AA1050))))</f>
        <v/>
      </c>
      <c r="AB1050" s="66" t="str">
        <f>IFERROR(ROUND(IF(HG_shape_granB="Constant flow",IF(AA1050=Runoff_duration_hr_granB/2,CONVERT($D$4,"L","gal")/(Runoff_duration_hr_granB*60),VLOOKUP('Granular-Berm Calcs'!AA1050,'Granular-Berm Calcs'!$B$4:$K$1500,6,FALSE)),IF(AA1050=Runoff_duration_hr_granB/2,2*CONVERT($D$4,"L","gal")/(Runoff_duration_hr_granB*60),VLOOKUP('Granular-Berm Calcs'!AA1050,'Granular-Berm Calcs'!$B$4:$K$1500,6,FALSE))),2),"")</f>
        <v/>
      </c>
      <c r="AC1050" s="68" t="str">
        <f t="shared" si="352"/>
        <v/>
      </c>
      <c r="AD1050" s="67" t="str">
        <f>IFERROR(IF(A1050="","",(SUM($R$4:R1050)+(O1050*P1050*Q1050*Number_of_treatments_granB))),"")</f>
        <v/>
      </c>
      <c r="AE1050" s="67" t="str">
        <f>IFERROR(IF(A1050="","",(SUM($S$4:S1050)+(O1050*P1050*Q1050*Chem_pad_density_granB*2.54^3*Number_of_treatments_granB))),"")</f>
        <v/>
      </c>
    </row>
    <row r="1051" spans="1:31" x14ac:dyDescent="0.3">
      <c r="A1051" s="23" t="str">
        <f t="shared" si="353"/>
        <v/>
      </c>
      <c r="B1051" s="23" t="str">
        <f t="shared" si="337"/>
        <v/>
      </c>
      <c r="C1051" s="23" t="str">
        <f t="shared" si="338"/>
        <v/>
      </c>
      <c r="D1051" s="24" t="str">
        <f t="shared" si="339"/>
        <v/>
      </c>
      <c r="E1051" s="261" t="str">
        <f t="shared" si="340"/>
        <v/>
      </c>
      <c r="F1051" s="261" t="str">
        <f>IF(E1051="","",SUM(E$4:E1051))</f>
        <v/>
      </c>
      <c r="G1051" s="261" t="str">
        <f t="shared" si="341"/>
        <v/>
      </c>
      <c r="H1051" s="24" t="str">
        <f t="shared" si="342"/>
        <v/>
      </c>
      <c r="I1051" s="24" t="str">
        <f t="shared" si="343"/>
        <v/>
      </c>
      <c r="J1051" s="24" t="str">
        <f>IF(I1051="","",SUM(I$4:I1051))</f>
        <v/>
      </c>
      <c r="K1051" s="24" t="str">
        <f t="shared" si="344"/>
        <v/>
      </c>
      <c r="L1051" s="37" t="str">
        <f t="shared" si="357"/>
        <v/>
      </c>
      <c r="M1051" s="37" t="str">
        <f t="shared" si="357"/>
        <v/>
      </c>
      <c r="N1051" s="37" t="str">
        <f t="shared" si="357"/>
        <v/>
      </c>
      <c r="O1051" s="37" t="str">
        <f t="shared" si="354"/>
        <v/>
      </c>
      <c r="P1051" s="37" t="str">
        <f t="shared" si="355"/>
        <v/>
      </c>
      <c r="Q1051" s="37" t="str">
        <f t="shared" si="345"/>
        <v/>
      </c>
      <c r="R1051" s="25" t="str">
        <f t="shared" si="346"/>
        <v/>
      </c>
      <c r="S1051" s="25" t="str">
        <f t="shared" si="347"/>
        <v/>
      </c>
      <c r="T1051" s="25" t="str">
        <f t="shared" si="348"/>
        <v/>
      </c>
      <c r="U1051" s="27" t="str">
        <f t="shared" si="349"/>
        <v/>
      </c>
      <c r="V1051" s="26" t="str">
        <f t="shared" si="356"/>
        <v/>
      </c>
      <c r="W1051" s="31" t="str">
        <f t="shared" si="350"/>
        <v/>
      </c>
      <c r="X1051" s="88" t="str">
        <f>IF(U1051="","",SUM($T$4:T1051)*1000/J1051*(1-Percent_bound_granB))</f>
        <v/>
      </c>
      <c r="Y1051" s="88" t="str">
        <f>IF(U1051="","",SUM($T$4:T1051)*1000/F1051*(1-Percent_bound_granB))</f>
        <v/>
      </c>
      <c r="Z1051" s="90" t="str">
        <f t="shared" si="351"/>
        <v/>
      </c>
      <c r="AA1051" s="68" t="str">
        <f>IF(AND(B1050&lt;Runoff_duration_hr_granB/2,B1051&gt;Runoff_duration_hr_granB/2),Runoff_duration_hr_granB/2,INDEX($B$4:$B$1500,IF(B1051&gt;Runoff_duration_hr_granB/2,ROWS($AA$4:AA1051)-1,ROWS($AA$4:AA1051))))</f>
        <v/>
      </c>
      <c r="AB1051" s="66" t="str">
        <f>IFERROR(ROUND(IF(HG_shape_granB="Constant flow",IF(AA1051=Runoff_duration_hr_granB/2,CONVERT($D$4,"L","gal")/(Runoff_duration_hr_granB*60),VLOOKUP('Granular-Berm Calcs'!AA1051,'Granular-Berm Calcs'!$B$4:$K$1500,6,FALSE)),IF(AA1051=Runoff_duration_hr_granB/2,2*CONVERT($D$4,"L","gal")/(Runoff_duration_hr_granB*60),VLOOKUP('Granular-Berm Calcs'!AA1051,'Granular-Berm Calcs'!$B$4:$K$1500,6,FALSE))),2),"")</f>
        <v/>
      </c>
      <c r="AC1051" s="68" t="str">
        <f t="shared" si="352"/>
        <v/>
      </c>
      <c r="AD1051" s="67" t="str">
        <f>IFERROR(IF(A1051="","",(SUM($R$4:R1051)+(O1051*P1051*Q1051*Number_of_treatments_granB))),"")</f>
        <v/>
      </c>
      <c r="AE1051" s="67" t="str">
        <f>IFERROR(IF(A1051="","",(SUM($S$4:S1051)+(O1051*P1051*Q1051*Chem_pad_density_granB*2.54^3*Number_of_treatments_granB))),"")</f>
        <v/>
      </c>
    </row>
    <row r="1052" spans="1:31" x14ac:dyDescent="0.3">
      <c r="A1052" s="23" t="str">
        <f t="shared" si="353"/>
        <v/>
      </c>
      <c r="B1052" s="23" t="str">
        <f t="shared" si="337"/>
        <v/>
      </c>
      <c r="C1052" s="23" t="str">
        <f t="shared" si="338"/>
        <v/>
      </c>
      <c r="D1052" s="24" t="str">
        <f t="shared" si="339"/>
        <v/>
      </c>
      <c r="E1052" s="261" t="str">
        <f t="shared" si="340"/>
        <v/>
      </c>
      <c r="F1052" s="261" t="str">
        <f>IF(E1052="","",SUM(E$4:E1052))</f>
        <v/>
      </c>
      <c r="G1052" s="261" t="str">
        <f t="shared" si="341"/>
        <v/>
      </c>
      <c r="H1052" s="24" t="str">
        <f t="shared" si="342"/>
        <v/>
      </c>
      <c r="I1052" s="24" t="str">
        <f t="shared" si="343"/>
        <v/>
      </c>
      <c r="J1052" s="24" t="str">
        <f>IF(I1052="","",SUM(I$4:I1052))</f>
        <v/>
      </c>
      <c r="K1052" s="24" t="str">
        <f t="shared" si="344"/>
        <v/>
      </c>
      <c r="L1052" s="37" t="str">
        <f t="shared" si="357"/>
        <v/>
      </c>
      <c r="M1052" s="37" t="str">
        <f t="shared" si="357"/>
        <v/>
      </c>
      <c r="N1052" s="37" t="str">
        <f t="shared" si="357"/>
        <v/>
      </c>
      <c r="O1052" s="37" t="str">
        <f t="shared" si="354"/>
        <v/>
      </c>
      <c r="P1052" s="37" t="str">
        <f t="shared" si="355"/>
        <v/>
      </c>
      <c r="Q1052" s="37" t="str">
        <f t="shared" si="345"/>
        <v/>
      </c>
      <c r="R1052" s="25" t="str">
        <f t="shared" si="346"/>
        <v/>
      </c>
      <c r="S1052" s="25" t="str">
        <f t="shared" si="347"/>
        <v/>
      </c>
      <c r="T1052" s="25" t="str">
        <f t="shared" si="348"/>
        <v/>
      </c>
      <c r="U1052" s="27" t="str">
        <f t="shared" si="349"/>
        <v/>
      </c>
      <c r="V1052" s="26" t="str">
        <f t="shared" si="356"/>
        <v/>
      </c>
      <c r="W1052" s="31" t="str">
        <f t="shared" si="350"/>
        <v/>
      </c>
      <c r="X1052" s="88" t="str">
        <f>IF(U1052="","",SUM($T$4:T1052)*1000/J1052*(1-Percent_bound_granB))</f>
        <v/>
      </c>
      <c r="Y1052" s="88" t="str">
        <f>IF(U1052="","",SUM($T$4:T1052)*1000/F1052*(1-Percent_bound_granB))</f>
        <v/>
      </c>
      <c r="Z1052" s="90" t="str">
        <f t="shared" si="351"/>
        <v/>
      </c>
      <c r="AA1052" s="68" t="str">
        <f>IF(AND(B1051&lt;Runoff_duration_hr_granB/2,B1052&gt;Runoff_duration_hr_granB/2),Runoff_duration_hr_granB/2,INDEX($B$4:$B$1500,IF(B1052&gt;Runoff_duration_hr_granB/2,ROWS($AA$4:AA1052)-1,ROWS($AA$4:AA1052))))</f>
        <v/>
      </c>
      <c r="AB1052" s="66" t="str">
        <f>IFERROR(ROUND(IF(HG_shape_granB="Constant flow",IF(AA1052=Runoff_duration_hr_granB/2,CONVERT($D$4,"L","gal")/(Runoff_duration_hr_granB*60),VLOOKUP('Granular-Berm Calcs'!AA1052,'Granular-Berm Calcs'!$B$4:$K$1500,6,FALSE)),IF(AA1052=Runoff_duration_hr_granB/2,2*CONVERT($D$4,"L","gal")/(Runoff_duration_hr_granB*60),VLOOKUP('Granular-Berm Calcs'!AA1052,'Granular-Berm Calcs'!$B$4:$K$1500,6,FALSE))),2),"")</f>
        <v/>
      </c>
      <c r="AC1052" s="68" t="str">
        <f t="shared" si="352"/>
        <v/>
      </c>
      <c r="AD1052" s="67" t="str">
        <f>IFERROR(IF(A1052="","",(SUM($R$4:R1052)+(O1052*P1052*Q1052*Number_of_treatments_granB))),"")</f>
        <v/>
      </c>
      <c r="AE1052" s="67" t="str">
        <f>IFERROR(IF(A1052="","",(SUM($S$4:S1052)+(O1052*P1052*Q1052*Chem_pad_density_granB*2.54^3*Number_of_treatments_granB))),"")</f>
        <v/>
      </c>
    </row>
    <row r="1053" spans="1:31" x14ac:dyDescent="0.3">
      <c r="A1053" s="23" t="str">
        <f t="shared" si="353"/>
        <v/>
      </c>
      <c r="B1053" s="23" t="str">
        <f t="shared" si="337"/>
        <v/>
      </c>
      <c r="C1053" s="23" t="str">
        <f t="shared" si="338"/>
        <v/>
      </c>
      <c r="D1053" s="24" t="str">
        <f t="shared" si="339"/>
        <v/>
      </c>
      <c r="E1053" s="261" t="str">
        <f t="shared" si="340"/>
        <v/>
      </c>
      <c r="F1053" s="261" t="str">
        <f>IF(E1053="","",SUM(E$4:E1053))</f>
        <v/>
      </c>
      <c r="G1053" s="261" t="str">
        <f t="shared" si="341"/>
        <v/>
      </c>
      <c r="H1053" s="24" t="str">
        <f t="shared" si="342"/>
        <v/>
      </c>
      <c r="I1053" s="24" t="str">
        <f t="shared" si="343"/>
        <v/>
      </c>
      <c r="J1053" s="24" t="str">
        <f>IF(I1053="","",SUM(I$4:I1053))</f>
        <v/>
      </c>
      <c r="K1053" s="24" t="str">
        <f t="shared" si="344"/>
        <v/>
      </c>
      <c r="L1053" s="37" t="str">
        <f t="shared" si="357"/>
        <v/>
      </c>
      <c r="M1053" s="37" t="str">
        <f t="shared" si="357"/>
        <v/>
      </c>
      <c r="N1053" s="37" t="str">
        <f t="shared" si="357"/>
        <v/>
      </c>
      <c r="O1053" s="37" t="str">
        <f t="shared" si="354"/>
        <v/>
      </c>
      <c r="P1053" s="37" t="str">
        <f t="shared" si="355"/>
        <v/>
      </c>
      <c r="Q1053" s="37" t="str">
        <f t="shared" si="345"/>
        <v/>
      </c>
      <c r="R1053" s="25" t="str">
        <f t="shared" si="346"/>
        <v/>
      </c>
      <c r="S1053" s="25" t="str">
        <f t="shared" si="347"/>
        <v/>
      </c>
      <c r="T1053" s="25" t="str">
        <f t="shared" si="348"/>
        <v/>
      </c>
      <c r="U1053" s="27" t="str">
        <f t="shared" si="349"/>
        <v/>
      </c>
      <c r="V1053" s="26" t="str">
        <f t="shared" si="356"/>
        <v/>
      </c>
      <c r="W1053" s="31" t="str">
        <f t="shared" si="350"/>
        <v/>
      </c>
      <c r="X1053" s="88" t="str">
        <f>IF(U1053="","",SUM($T$4:T1053)*1000/J1053*(1-Percent_bound_granB))</f>
        <v/>
      </c>
      <c r="Y1053" s="88" t="str">
        <f>IF(U1053="","",SUM($T$4:T1053)*1000/F1053*(1-Percent_bound_granB))</f>
        <v/>
      </c>
      <c r="Z1053" s="90" t="str">
        <f t="shared" si="351"/>
        <v/>
      </c>
      <c r="AA1053" s="68" t="str">
        <f>IF(AND(B1052&lt;Runoff_duration_hr_granB/2,B1053&gt;Runoff_duration_hr_granB/2),Runoff_duration_hr_granB/2,INDEX($B$4:$B$1500,IF(B1053&gt;Runoff_duration_hr_granB/2,ROWS($AA$4:AA1053)-1,ROWS($AA$4:AA1053))))</f>
        <v/>
      </c>
      <c r="AB1053" s="66" t="str">
        <f>IFERROR(ROUND(IF(HG_shape_granB="Constant flow",IF(AA1053=Runoff_duration_hr_granB/2,CONVERT($D$4,"L","gal")/(Runoff_duration_hr_granB*60),VLOOKUP('Granular-Berm Calcs'!AA1053,'Granular-Berm Calcs'!$B$4:$K$1500,6,FALSE)),IF(AA1053=Runoff_duration_hr_granB/2,2*CONVERT($D$4,"L","gal")/(Runoff_duration_hr_granB*60),VLOOKUP('Granular-Berm Calcs'!AA1053,'Granular-Berm Calcs'!$B$4:$K$1500,6,FALSE))),2),"")</f>
        <v/>
      </c>
      <c r="AC1053" s="68" t="str">
        <f t="shared" si="352"/>
        <v/>
      </c>
      <c r="AD1053" s="67" t="str">
        <f>IFERROR(IF(A1053="","",(SUM($R$4:R1053)+(O1053*P1053*Q1053*Number_of_treatments_granB))),"")</f>
        <v/>
      </c>
      <c r="AE1053" s="67" t="str">
        <f>IFERROR(IF(A1053="","",(SUM($S$4:S1053)+(O1053*P1053*Q1053*Chem_pad_density_granB*2.54^3*Number_of_treatments_granB))),"")</f>
        <v/>
      </c>
    </row>
    <row r="1054" spans="1:31" x14ac:dyDescent="0.3">
      <c r="A1054" s="23" t="str">
        <f t="shared" si="353"/>
        <v/>
      </c>
      <c r="B1054" s="23" t="str">
        <f t="shared" si="337"/>
        <v/>
      </c>
      <c r="C1054" s="23" t="str">
        <f t="shared" si="338"/>
        <v/>
      </c>
      <c r="D1054" s="24" t="str">
        <f t="shared" si="339"/>
        <v/>
      </c>
      <c r="E1054" s="261" t="str">
        <f t="shared" si="340"/>
        <v/>
      </c>
      <c r="F1054" s="261" t="str">
        <f>IF(E1054="","",SUM(E$4:E1054))</f>
        <v/>
      </c>
      <c r="G1054" s="261" t="str">
        <f t="shared" si="341"/>
        <v/>
      </c>
      <c r="H1054" s="24" t="str">
        <f t="shared" si="342"/>
        <v/>
      </c>
      <c r="I1054" s="24" t="str">
        <f t="shared" si="343"/>
        <v/>
      </c>
      <c r="J1054" s="24" t="str">
        <f>IF(I1054="","",SUM(I$4:I1054))</f>
        <v/>
      </c>
      <c r="K1054" s="24" t="str">
        <f t="shared" si="344"/>
        <v/>
      </c>
      <c r="L1054" s="37" t="str">
        <f t="shared" si="357"/>
        <v/>
      </c>
      <c r="M1054" s="37" t="str">
        <f t="shared" si="357"/>
        <v/>
      </c>
      <c r="N1054" s="37" t="str">
        <f t="shared" si="357"/>
        <v/>
      </c>
      <c r="O1054" s="37" t="str">
        <f t="shared" si="354"/>
        <v/>
      </c>
      <c r="P1054" s="37" t="str">
        <f t="shared" si="355"/>
        <v/>
      </c>
      <c r="Q1054" s="37" t="str">
        <f t="shared" si="345"/>
        <v/>
      </c>
      <c r="R1054" s="25" t="str">
        <f t="shared" si="346"/>
        <v/>
      </c>
      <c r="S1054" s="25" t="str">
        <f t="shared" si="347"/>
        <v/>
      </c>
      <c r="T1054" s="25" t="str">
        <f t="shared" si="348"/>
        <v/>
      </c>
      <c r="U1054" s="27" t="str">
        <f t="shared" si="349"/>
        <v/>
      </c>
      <c r="V1054" s="26" t="str">
        <f t="shared" si="356"/>
        <v/>
      </c>
      <c r="W1054" s="31" t="str">
        <f t="shared" si="350"/>
        <v/>
      </c>
      <c r="X1054" s="88" t="str">
        <f>IF(U1054="","",SUM($T$4:T1054)*1000/J1054*(1-Percent_bound_granB))</f>
        <v/>
      </c>
      <c r="Y1054" s="88" t="str">
        <f>IF(U1054="","",SUM($T$4:T1054)*1000/F1054*(1-Percent_bound_granB))</f>
        <v/>
      </c>
      <c r="Z1054" s="90" t="str">
        <f t="shared" si="351"/>
        <v/>
      </c>
      <c r="AA1054" s="68" t="str">
        <f>IF(AND(B1053&lt;Runoff_duration_hr_granB/2,B1054&gt;Runoff_duration_hr_granB/2),Runoff_duration_hr_granB/2,INDEX($B$4:$B$1500,IF(B1054&gt;Runoff_duration_hr_granB/2,ROWS($AA$4:AA1054)-1,ROWS($AA$4:AA1054))))</f>
        <v/>
      </c>
      <c r="AB1054" s="66" t="str">
        <f>IFERROR(ROUND(IF(HG_shape_granB="Constant flow",IF(AA1054=Runoff_duration_hr_granB/2,CONVERT($D$4,"L","gal")/(Runoff_duration_hr_granB*60),VLOOKUP('Granular-Berm Calcs'!AA1054,'Granular-Berm Calcs'!$B$4:$K$1500,6,FALSE)),IF(AA1054=Runoff_duration_hr_granB/2,2*CONVERT($D$4,"L","gal")/(Runoff_duration_hr_granB*60),VLOOKUP('Granular-Berm Calcs'!AA1054,'Granular-Berm Calcs'!$B$4:$K$1500,6,FALSE))),2),"")</f>
        <v/>
      </c>
      <c r="AC1054" s="68" t="str">
        <f t="shared" si="352"/>
        <v/>
      </c>
      <c r="AD1054" s="67" t="str">
        <f>IFERROR(IF(A1054="","",(SUM($R$4:R1054)+(O1054*P1054*Q1054*Number_of_treatments_granB))),"")</f>
        <v/>
      </c>
      <c r="AE1054" s="67" t="str">
        <f>IFERROR(IF(A1054="","",(SUM($S$4:S1054)+(O1054*P1054*Q1054*Chem_pad_density_granB*2.54^3*Number_of_treatments_granB))),"")</f>
        <v/>
      </c>
    </row>
    <row r="1055" spans="1:31" x14ac:dyDescent="0.3">
      <c r="A1055" s="23" t="str">
        <f t="shared" si="353"/>
        <v/>
      </c>
      <c r="B1055" s="23" t="str">
        <f t="shared" si="337"/>
        <v/>
      </c>
      <c r="C1055" s="23" t="str">
        <f t="shared" si="338"/>
        <v/>
      </c>
      <c r="D1055" s="24" t="str">
        <f t="shared" si="339"/>
        <v/>
      </c>
      <c r="E1055" s="261" t="str">
        <f t="shared" si="340"/>
        <v/>
      </c>
      <c r="F1055" s="261" t="str">
        <f>IF(E1055="","",SUM(E$4:E1055))</f>
        <v/>
      </c>
      <c r="G1055" s="261" t="str">
        <f t="shared" si="341"/>
        <v/>
      </c>
      <c r="H1055" s="24" t="str">
        <f t="shared" si="342"/>
        <v/>
      </c>
      <c r="I1055" s="24" t="str">
        <f t="shared" si="343"/>
        <v/>
      </c>
      <c r="J1055" s="24" t="str">
        <f>IF(I1055="","",SUM(I$4:I1055))</f>
        <v/>
      </c>
      <c r="K1055" s="24" t="str">
        <f t="shared" si="344"/>
        <v/>
      </c>
      <c r="L1055" s="37" t="str">
        <f t="shared" si="357"/>
        <v/>
      </c>
      <c r="M1055" s="37" t="str">
        <f t="shared" si="357"/>
        <v/>
      </c>
      <c r="N1055" s="37" t="str">
        <f t="shared" si="357"/>
        <v/>
      </c>
      <c r="O1055" s="37" t="str">
        <f t="shared" si="354"/>
        <v/>
      </c>
      <c r="P1055" s="37" t="str">
        <f t="shared" si="355"/>
        <v/>
      </c>
      <c r="Q1055" s="37" t="str">
        <f t="shared" si="345"/>
        <v/>
      </c>
      <c r="R1055" s="25" t="str">
        <f t="shared" si="346"/>
        <v/>
      </c>
      <c r="S1055" s="25" t="str">
        <f t="shared" si="347"/>
        <v/>
      </c>
      <c r="T1055" s="25" t="str">
        <f t="shared" si="348"/>
        <v/>
      </c>
      <c r="U1055" s="27" t="str">
        <f t="shared" si="349"/>
        <v/>
      </c>
      <c r="V1055" s="26" t="str">
        <f t="shared" si="356"/>
        <v/>
      </c>
      <c r="W1055" s="31" t="str">
        <f t="shared" si="350"/>
        <v/>
      </c>
      <c r="X1055" s="88" t="str">
        <f>IF(U1055="","",SUM($T$4:T1055)*1000/J1055*(1-Percent_bound_granB))</f>
        <v/>
      </c>
      <c r="Y1055" s="88" t="str">
        <f>IF(U1055="","",SUM($T$4:T1055)*1000/F1055*(1-Percent_bound_granB))</f>
        <v/>
      </c>
      <c r="Z1055" s="90" t="str">
        <f t="shared" si="351"/>
        <v/>
      </c>
      <c r="AA1055" s="68" t="str">
        <f>IF(AND(B1054&lt;Runoff_duration_hr_granB/2,B1055&gt;Runoff_duration_hr_granB/2),Runoff_duration_hr_granB/2,INDEX($B$4:$B$1500,IF(B1055&gt;Runoff_duration_hr_granB/2,ROWS($AA$4:AA1055)-1,ROWS($AA$4:AA1055))))</f>
        <v/>
      </c>
      <c r="AB1055" s="66" t="str">
        <f>IFERROR(ROUND(IF(HG_shape_granB="Constant flow",IF(AA1055=Runoff_duration_hr_granB/2,CONVERT($D$4,"L","gal")/(Runoff_duration_hr_granB*60),VLOOKUP('Granular-Berm Calcs'!AA1055,'Granular-Berm Calcs'!$B$4:$K$1500,6,FALSE)),IF(AA1055=Runoff_duration_hr_granB/2,2*CONVERT($D$4,"L","gal")/(Runoff_duration_hr_granB*60),VLOOKUP('Granular-Berm Calcs'!AA1055,'Granular-Berm Calcs'!$B$4:$K$1500,6,FALSE))),2),"")</f>
        <v/>
      </c>
      <c r="AC1055" s="68" t="str">
        <f t="shared" si="352"/>
        <v/>
      </c>
      <c r="AD1055" s="67" t="str">
        <f>IFERROR(IF(A1055="","",(SUM($R$4:R1055)+(O1055*P1055*Q1055*Number_of_treatments_granB))),"")</f>
        <v/>
      </c>
      <c r="AE1055" s="67" t="str">
        <f>IFERROR(IF(A1055="","",(SUM($S$4:S1055)+(O1055*P1055*Q1055*Chem_pad_density_granB*2.54^3*Number_of_treatments_granB))),"")</f>
        <v/>
      </c>
    </row>
    <row r="1056" spans="1:31" x14ac:dyDescent="0.3">
      <c r="A1056" s="23" t="str">
        <f t="shared" si="353"/>
        <v/>
      </c>
      <c r="B1056" s="23" t="str">
        <f t="shared" si="337"/>
        <v/>
      </c>
      <c r="C1056" s="23" t="str">
        <f t="shared" si="338"/>
        <v/>
      </c>
      <c r="D1056" s="24" t="str">
        <f t="shared" si="339"/>
        <v/>
      </c>
      <c r="E1056" s="261" t="str">
        <f t="shared" si="340"/>
        <v/>
      </c>
      <c r="F1056" s="261" t="str">
        <f>IF(E1056="","",SUM(E$4:E1056))</f>
        <v/>
      </c>
      <c r="G1056" s="261" t="str">
        <f t="shared" si="341"/>
        <v/>
      </c>
      <c r="H1056" s="24" t="str">
        <f t="shared" si="342"/>
        <v/>
      </c>
      <c r="I1056" s="24" t="str">
        <f t="shared" si="343"/>
        <v/>
      </c>
      <c r="J1056" s="24" t="str">
        <f>IF(I1056="","",SUM(I$4:I1056))</f>
        <v/>
      </c>
      <c r="K1056" s="24" t="str">
        <f t="shared" si="344"/>
        <v/>
      </c>
      <c r="L1056" s="37" t="str">
        <f t="shared" si="357"/>
        <v/>
      </c>
      <c r="M1056" s="37" t="str">
        <f t="shared" si="357"/>
        <v/>
      </c>
      <c r="N1056" s="37" t="str">
        <f t="shared" si="357"/>
        <v/>
      </c>
      <c r="O1056" s="37" t="str">
        <f t="shared" si="354"/>
        <v/>
      </c>
      <c r="P1056" s="37" t="str">
        <f t="shared" si="355"/>
        <v/>
      </c>
      <c r="Q1056" s="37" t="str">
        <f t="shared" si="345"/>
        <v/>
      </c>
      <c r="R1056" s="25" t="str">
        <f t="shared" si="346"/>
        <v/>
      </c>
      <c r="S1056" s="25" t="str">
        <f t="shared" si="347"/>
        <v/>
      </c>
      <c r="T1056" s="25" t="str">
        <f t="shared" si="348"/>
        <v/>
      </c>
      <c r="U1056" s="27" t="str">
        <f t="shared" si="349"/>
        <v/>
      </c>
      <c r="V1056" s="26" t="str">
        <f t="shared" si="356"/>
        <v/>
      </c>
      <c r="W1056" s="31" t="str">
        <f t="shared" si="350"/>
        <v/>
      </c>
      <c r="X1056" s="88" t="str">
        <f>IF(U1056="","",SUM($T$4:T1056)*1000/J1056*(1-Percent_bound_granB))</f>
        <v/>
      </c>
      <c r="Y1056" s="88" t="str">
        <f>IF(U1056="","",SUM($T$4:T1056)*1000/F1056*(1-Percent_bound_granB))</f>
        <v/>
      </c>
      <c r="Z1056" s="90" t="str">
        <f t="shared" si="351"/>
        <v/>
      </c>
      <c r="AA1056" s="68" t="str">
        <f>IF(AND(B1055&lt;Runoff_duration_hr_granB/2,B1056&gt;Runoff_duration_hr_granB/2),Runoff_duration_hr_granB/2,INDEX($B$4:$B$1500,IF(B1056&gt;Runoff_duration_hr_granB/2,ROWS($AA$4:AA1056)-1,ROWS($AA$4:AA1056))))</f>
        <v/>
      </c>
      <c r="AB1056" s="66" t="str">
        <f>IFERROR(ROUND(IF(HG_shape_granB="Constant flow",IF(AA1056=Runoff_duration_hr_granB/2,CONVERT($D$4,"L","gal")/(Runoff_duration_hr_granB*60),VLOOKUP('Granular-Berm Calcs'!AA1056,'Granular-Berm Calcs'!$B$4:$K$1500,6,FALSE)),IF(AA1056=Runoff_duration_hr_granB/2,2*CONVERT($D$4,"L","gal")/(Runoff_duration_hr_granB*60),VLOOKUP('Granular-Berm Calcs'!AA1056,'Granular-Berm Calcs'!$B$4:$K$1500,6,FALSE))),2),"")</f>
        <v/>
      </c>
      <c r="AC1056" s="68" t="str">
        <f t="shared" si="352"/>
        <v/>
      </c>
      <c r="AD1056" s="67" t="str">
        <f>IFERROR(IF(A1056="","",(SUM($R$4:R1056)+(O1056*P1056*Q1056*Number_of_treatments_granB))),"")</f>
        <v/>
      </c>
      <c r="AE1056" s="67" t="str">
        <f>IFERROR(IF(A1056="","",(SUM($S$4:S1056)+(O1056*P1056*Q1056*Chem_pad_density_granB*2.54^3*Number_of_treatments_granB))),"")</f>
        <v/>
      </c>
    </row>
    <row r="1057" spans="1:31" x14ac:dyDescent="0.3">
      <c r="A1057" s="23" t="str">
        <f t="shared" si="353"/>
        <v/>
      </c>
      <c r="B1057" s="23" t="str">
        <f t="shared" si="337"/>
        <v/>
      </c>
      <c r="C1057" s="23" t="str">
        <f t="shared" si="338"/>
        <v/>
      </c>
      <c r="D1057" s="24" t="str">
        <f t="shared" si="339"/>
        <v/>
      </c>
      <c r="E1057" s="261" t="str">
        <f t="shared" si="340"/>
        <v/>
      </c>
      <c r="F1057" s="261" t="str">
        <f>IF(E1057="","",SUM(E$4:E1057))</f>
        <v/>
      </c>
      <c r="G1057" s="261" t="str">
        <f t="shared" si="341"/>
        <v/>
      </c>
      <c r="H1057" s="24" t="str">
        <f t="shared" si="342"/>
        <v/>
      </c>
      <c r="I1057" s="24" t="str">
        <f t="shared" si="343"/>
        <v/>
      </c>
      <c r="J1057" s="24" t="str">
        <f>IF(I1057="","",SUM(I$4:I1057))</f>
        <v/>
      </c>
      <c r="K1057" s="24" t="str">
        <f t="shared" si="344"/>
        <v/>
      </c>
      <c r="L1057" s="37" t="str">
        <f t="shared" si="357"/>
        <v/>
      </c>
      <c r="M1057" s="37" t="str">
        <f t="shared" si="357"/>
        <v/>
      </c>
      <c r="N1057" s="37" t="str">
        <f t="shared" si="357"/>
        <v/>
      </c>
      <c r="O1057" s="37" t="str">
        <f t="shared" si="354"/>
        <v/>
      </c>
      <c r="P1057" s="37" t="str">
        <f t="shared" si="355"/>
        <v/>
      </c>
      <c r="Q1057" s="37" t="str">
        <f t="shared" si="345"/>
        <v/>
      </c>
      <c r="R1057" s="25" t="str">
        <f t="shared" si="346"/>
        <v/>
      </c>
      <c r="S1057" s="25" t="str">
        <f t="shared" si="347"/>
        <v/>
      </c>
      <c r="T1057" s="25" t="str">
        <f t="shared" si="348"/>
        <v/>
      </c>
      <c r="U1057" s="27" t="str">
        <f t="shared" si="349"/>
        <v/>
      </c>
      <c r="V1057" s="26" t="str">
        <f t="shared" si="356"/>
        <v/>
      </c>
      <c r="W1057" s="31" t="str">
        <f t="shared" si="350"/>
        <v/>
      </c>
      <c r="X1057" s="88" t="str">
        <f>IF(U1057="","",SUM($T$4:T1057)*1000/J1057*(1-Percent_bound_granB))</f>
        <v/>
      </c>
      <c r="Y1057" s="88" t="str">
        <f>IF(U1057="","",SUM($T$4:T1057)*1000/F1057*(1-Percent_bound_granB))</f>
        <v/>
      </c>
      <c r="Z1057" s="90" t="str">
        <f t="shared" si="351"/>
        <v/>
      </c>
      <c r="AA1057" s="68" t="str">
        <f>IF(AND(B1056&lt;Runoff_duration_hr_granB/2,B1057&gt;Runoff_duration_hr_granB/2),Runoff_duration_hr_granB/2,INDEX($B$4:$B$1500,IF(B1057&gt;Runoff_duration_hr_granB/2,ROWS($AA$4:AA1057)-1,ROWS($AA$4:AA1057))))</f>
        <v/>
      </c>
      <c r="AB1057" s="66" t="str">
        <f>IFERROR(ROUND(IF(HG_shape_granB="Constant flow",IF(AA1057=Runoff_duration_hr_granB/2,CONVERT($D$4,"L","gal")/(Runoff_duration_hr_granB*60),VLOOKUP('Granular-Berm Calcs'!AA1057,'Granular-Berm Calcs'!$B$4:$K$1500,6,FALSE)),IF(AA1057=Runoff_duration_hr_granB/2,2*CONVERT($D$4,"L","gal")/(Runoff_duration_hr_granB*60),VLOOKUP('Granular-Berm Calcs'!AA1057,'Granular-Berm Calcs'!$B$4:$K$1500,6,FALSE))),2),"")</f>
        <v/>
      </c>
      <c r="AC1057" s="68" t="str">
        <f t="shared" si="352"/>
        <v/>
      </c>
      <c r="AD1057" s="67" t="str">
        <f>IFERROR(IF(A1057="","",(SUM($R$4:R1057)+(O1057*P1057*Q1057*Number_of_treatments_granB))),"")</f>
        <v/>
      </c>
      <c r="AE1057" s="67" t="str">
        <f>IFERROR(IF(A1057="","",(SUM($S$4:S1057)+(O1057*P1057*Q1057*Chem_pad_density_granB*2.54^3*Number_of_treatments_granB))),"")</f>
        <v/>
      </c>
    </row>
    <row r="1058" spans="1:31" x14ac:dyDescent="0.3">
      <c r="A1058" s="23" t="str">
        <f t="shared" si="353"/>
        <v/>
      </c>
      <c r="B1058" s="23" t="str">
        <f t="shared" si="337"/>
        <v/>
      </c>
      <c r="C1058" s="23" t="str">
        <f t="shared" si="338"/>
        <v/>
      </c>
      <c r="D1058" s="24" t="str">
        <f t="shared" si="339"/>
        <v/>
      </c>
      <c r="E1058" s="261" t="str">
        <f t="shared" si="340"/>
        <v/>
      </c>
      <c r="F1058" s="261" t="str">
        <f>IF(E1058="","",SUM(E$4:E1058))</f>
        <v/>
      </c>
      <c r="G1058" s="261" t="str">
        <f t="shared" si="341"/>
        <v/>
      </c>
      <c r="H1058" s="24" t="str">
        <f t="shared" si="342"/>
        <v/>
      </c>
      <c r="I1058" s="24" t="str">
        <f t="shared" si="343"/>
        <v/>
      </c>
      <c r="J1058" s="24" t="str">
        <f>IF(I1058="","",SUM(I$4:I1058))</f>
        <v/>
      </c>
      <c r="K1058" s="24" t="str">
        <f t="shared" si="344"/>
        <v/>
      </c>
      <c r="L1058" s="37" t="str">
        <f t="shared" si="357"/>
        <v/>
      </c>
      <c r="M1058" s="37" t="str">
        <f t="shared" si="357"/>
        <v/>
      </c>
      <c r="N1058" s="37" t="str">
        <f t="shared" si="357"/>
        <v/>
      </c>
      <c r="O1058" s="37" t="str">
        <f t="shared" si="354"/>
        <v/>
      </c>
      <c r="P1058" s="37" t="str">
        <f t="shared" si="355"/>
        <v/>
      </c>
      <c r="Q1058" s="37" t="str">
        <f t="shared" si="345"/>
        <v/>
      </c>
      <c r="R1058" s="25" t="str">
        <f t="shared" si="346"/>
        <v/>
      </c>
      <c r="S1058" s="25" t="str">
        <f t="shared" si="347"/>
        <v/>
      </c>
      <c r="T1058" s="25" t="str">
        <f t="shared" si="348"/>
        <v/>
      </c>
      <c r="U1058" s="27" t="str">
        <f t="shared" si="349"/>
        <v/>
      </c>
      <c r="V1058" s="26" t="str">
        <f t="shared" si="356"/>
        <v/>
      </c>
      <c r="W1058" s="31" t="str">
        <f t="shared" si="350"/>
        <v/>
      </c>
      <c r="X1058" s="88" t="str">
        <f>IF(U1058="","",SUM($T$4:T1058)*1000/J1058*(1-Percent_bound_granB))</f>
        <v/>
      </c>
      <c r="Y1058" s="88" t="str">
        <f>IF(U1058="","",SUM($T$4:T1058)*1000/F1058*(1-Percent_bound_granB))</f>
        <v/>
      </c>
      <c r="Z1058" s="90" t="str">
        <f t="shared" si="351"/>
        <v/>
      </c>
      <c r="AA1058" s="68" t="str">
        <f>IF(AND(B1057&lt;Runoff_duration_hr_granB/2,B1058&gt;Runoff_duration_hr_granB/2),Runoff_duration_hr_granB/2,INDEX($B$4:$B$1500,IF(B1058&gt;Runoff_duration_hr_granB/2,ROWS($AA$4:AA1058)-1,ROWS($AA$4:AA1058))))</f>
        <v/>
      </c>
      <c r="AB1058" s="66" t="str">
        <f>IFERROR(ROUND(IF(HG_shape_granB="Constant flow",IF(AA1058=Runoff_duration_hr_granB/2,CONVERT($D$4,"L","gal")/(Runoff_duration_hr_granB*60),VLOOKUP('Granular-Berm Calcs'!AA1058,'Granular-Berm Calcs'!$B$4:$K$1500,6,FALSE)),IF(AA1058=Runoff_duration_hr_granB/2,2*CONVERT($D$4,"L","gal")/(Runoff_duration_hr_granB*60),VLOOKUP('Granular-Berm Calcs'!AA1058,'Granular-Berm Calcs'!$B$4:$K$1500,6,FALSE))),2),"")</f>
        <v/>
      </c>
      <c r="AC1058" s="68" t="str">
        <f t="shared" si="352"/>
        <v/>
      </c>
      <c r="AD1058" s="67" t="str">
        <f>IFERROR(IF(A1058="","",(SUM($R$4:R1058)+(O1058*P1058*Q1058*Number_of_treatments_granB))),"")</f>
        <v/>
      </c>
      <c r="AE1058" s="67" t="str">
        <f>IFERROR(IF(A1058="","",(SUM($S$4:S1058)+(O1058*P1058*Q1058*Chem_pad_density_granB*2.54^3*Number_of_treatments_granB))),"")</f>
        <v/>
      </c>
    </row>
    <row r="1059" spans="1:31" x14ac:dyDescent="0.3">
      <c r="A1059" s="23" t="str">
        <f t="shared" si="353"/>
        <v/>
      </c>
      <c r="B1059" s="23" t="str">
        <f t="shared" si="337"/>
        <v/>
      </c>
      <c r="C1059" s="23" t="str">
        <f t="shared" si="338"/>
        <v/>
      </c>
      <c r="D1059" s="24" t="str">
        <f t="shared" si="339"/>
        <v/>
      </c>
      <c r="E1059" s="261" t="str">
        <f t="shared" si="340"/>
        <v/>
      </c>
      <c r="F1059" s="261" t="str">
        <f>IF(E1059="","",SUM(E$4:E1059))</f>
        <v/>
      </c>
      <c r="G1059" s="261" t="str">
        <f t="shared" si="341"/>
        <v/>
      </c>
      <c r="H1059" s="24" t="str">
        <f t="shared" si="342"/>
        <v/>
      </c>
      <c r="I1059" s="24" t="str">
        <f t="shared" si="343"/>
        <v/>
      </c>
      <c r="J1059" s="24" t="str">
        <f>IF(I1059="","",SUM(I$4:I1059))</f>
        <v/>
      </c>
      <c r="K1059" s="24" t="str">
        <f t="shared" si="344"/>
        <v/>
      </c>
      <c r="L1059" s="37" t="str">
        <f t="shared" si="357"/>
        <v/>
      </c>
      <c r="M1059" s="37" t="str">
        <f t="shared" si="357"/>
        <v/>
      </c>
      <c r="N1059" s="37" t="str">
        <f t="shared" si="357"/>
        <v/>
      </c>
      <c r="O1059" s="37" t="str">
        <f t="shared" si="354"/>
        <v/>
      </c>
      <c r="P1059" s="37" t="str">
        <f t="shared" si="355"/>
        <v/>
      </c>
      <c r="Q1059" s="37" t="str">
        <f t="shared" si="345"/>
        <v/>
      </c>
      <c r="R1059" s="25" t="str">
        <f t="shared" si="346"/>
        <v/>
      </c>
      <c r="S1059" s="25" t="str">
        <f t="shared" si="347"/>
        <v/>
      </c>
      <c r="T1059" s="25" t="str">
        <f t="shared" si="348"/>
        <v/>
      </c>
      <c r="U1059" s="27" t="str">
        <f t="shared" si="349"/>
        <v/>
      </c>
      <c r="V1059" s="26" t="str">
        <f t="shared" si="356"/>
        <v/>
      </c>
      <c r="W1059" s="31" t="str">
        <f t="shared" si="350"/>
        <v/>
      </c>
      <c r="X1059" s="88" t="str">
        <f>IF(U1059="","",SUM($T$4:T1059)*1000/J1059*(1-Percent_bound_granB))</f>
        <v/>
      </c>
      <c r="Y1059" s="88" t="str">
        <f>IF(U1059="","",SUM($T$4:T1059)*1000/F1059*(1-Percent_bound_granB))</f>
        <v/>
      </c>
      <c r="Z1059" s="90" t="str">
        <f t="shared" si="351"/>
        <v/>
      </c>
      <c r="AA1059" s="68" t="str">
        <f>IF(AND(B1058&lt;Runoff_duration_hr_granB/2,B1059&gt;Runoff_duration_hr_granB/2),Runoff_duration_hr_granB/2,INDEX($B$4:$B$1500,IF(B1059&gt;Runoff_duration_hr_granB/2,ROWS($AA$4:AA1059)-1,ROWS($AA$4:AA1059))))</f>
        <v/>
      </c>
      <c r="AB1059" s="66" t="str">
        <f>IFERROR(ROUND(IF(HG_shape_granB="Constant flow",IF(AA1059=Runoff_duration_hr_granB/2,CONVERT($D$4,"L","gal")/(Runoff_duration_hr_granB*60),VLOOKUP('Granular-Berm Calcs'!AA1059,'Granular-Berm Calcs'!$B$4:$K$1500,6,FALSE)),IF(AA1059=Runoff_duration_hr_granB/2,2*CONVERT($D$4,"L","gal")/(Runoff_duration_hr_granB*60),VLOOKUP('Granular-Berm Calcs'!AA1059,'Granular-Berm Calcs'!$B$4:$K$1500,6,FALSE))),2),"")</f>
        <v/>
      </c>
      <c r="AC1059" s="68" t="str">
        <f t="shared" si="352"/>
        <v/>
      </c>
      <c r="AD1059" s="67" t="str">
        <f>IFERROR(IF(A1059="","",(SUM($R$4:R1059)+(O1059*P1059*Q1059*Number_of_treatments_granB))),"")</f>
        <v/>
      </c>
      <c r="AE1059" s="67" t="str">
        <f>IFERROR(IF(A1059="","",(SUM($S$4:S1059)+(O1059*P1059*Q1059*Chem_pad_density_granB*2.54^3*Number_of_treatments_granB))),"")</f>
        <v/>
      </c>
    </row>
    <row r="1060" spans="1:31" x14ac:dyDescent="0.3">
      <c r="A1060" s="23" t="str">
        <f t="shared" si="353"/>
        <v/>
      </c>
      <c r="B1060" s="23" t="str">
        <f t="shared" si="337"/>
        <v/>
      </c>
      <c r="C1060" s="23" t="str">
        <f t="shared" si="338"/>
        <v/>
      </c>
      <c r="D1060" s="24" t="str">
        <f t="shared" si="339"/>
        <v/>
      </c>
      <c r="E1060" s="261" t="str">
        <f t="shared" si="340"/>
        <v/>
      </c>
      <c r="F1060" s="261" t="str">
        <f>IF(E1060="","",SUM(E$4:E1060))</f>
        <v/>
      </c>
      <c r="G1060" s="261" t="str">
        <f t="shared" si="341"/>
        <v/>
      </c>
      <c r="H1060" s="24" t="str">
        <f t="shared" si="342"/>
        <v/>
      </c>
      <c r="I1060" s="24" t="str">
        <f t="shared" si="343"/>
        <v/>
      </c>
      <c r="J1060" s="24" t="str">
        <f>IF(I1060="","",SUM(I$4:I1060))</f>
        <v/>
      </c>
      <c r="K1060" s="24" t="str">
        <f t="shared" si="344"/>
        <v/>
      </c>
      <c r="L1060" s="37" t="str">
        <f t="shared" si="357"/>
        <v/>
      </c>
      <c r="M1060" s="37" t="str">
        <f t="shared" si="357"/>
        <v/>
      </c>
      <c r="N1060" s="37" t="str">
        <f t="shared" si="357"/>
        <v/>
      </c>
      <c r="O1060" s="37" t="str">
        <f t="shared" si="354"/>
        <v/>
      </c>
      <c r="P1060" s="37" t="str">
        <f t="shared" si="355"/>
        <v/>
      </c>
      <c r="Q1060" s="37" t="str">
        <f t="shared" si="345"/>
        <v/>
      </c>
      <c r="R1060" s="25" t="str">
        <f t="shared" si="346"/>
        <v/>
      </c>
      <c r="S1060" s="25" t="str">
        <f t="shared" si="347"/>
        <v/>
      </c>
      <c r="T1060" s="25" t="str">
        <f t="shared" si="348"/>
        <v/>
      </c>
      <c r="U1060" s="27" t="str">
        <f t="shared" si="349"/>
        <v/>
      </c>
      <c r="V1060" s="26" t="str">
        <f t="shared" si="356"/>
        <v/>
      </c>
      <c r="W1060" s="31" t="str">
        <f t="shared" si="350"/>
        <v/>
      </c>
      <c r="X1060" s="88" t="str">
        <f>IF(U1060="","",SUM($T$4:T1060)*1000/J1060*(1-Percent_bound_granB))</f>
        <v/>
      </c>
      <c r="Y1060" s="88" t="str">
        <f>IF(U1060="","",SUM($T$4:T1060)*1000/F1060*(1-Percent_bound_granB))</f>
        <v/>
      </c>
      <c r="Z1060" s="90" t="str">
        <f t="shared" si="351"/>
        <v/>
      </c>
      <c r="AA1060" s="68" t="str">
        <f>IF(AND(B1059&lt;Runoff_duration_hr_granB/2,B1060&gt;Runoff_duration_hr_granB/2),Runoff_duration_hr_granB/2,INDEX($B$4:$B$1500,IF(B1060&gt;Runoff_duration_hr_granB/2,ROWS($AA$4:AA1060)-1,ROWS($AA$4:AA1060))))</f>
        <v/>
      </c>
      <c r="AB1060" s="66" t="str">
        <f>IFERROR(ROUND(IF(HG_shape_granB="Constant flow",IF(AA1060=Runoff_duration_hr_granB/2,CONVERT($D$4,"L","gal")/(Runoff_duration_hr_granB*60),VLOOKUP('Granular-Berm Calcs'!AA1060,'Granular-Berm Calcs'!$B$4:$K$1500,6,FALSE)),IF(AA1060=Runoff_duration_hr_granB/2,2*CONVERT($D$4,"L","gal")/(Runoff_duration_hr_granB*60),VLOOKUP('Granular-Berm Calcs'!AA1060,'Granular-Berm Calcs'!$B$4:$K$1500,6,FALSE))),2),"")</f>
        <v/>
      </c>
      <c r="AC1060" s="68" t="str">
        <f t="shared" si="352"/>
        <v/>
      </c>
      <c r="AD1060" s="67" t="str">
        <f>IFERROR(IF(A1060="","",(SUM($R$4:R1060)+(O1060*P1060*Q1060*Number_of_treatments_granB))),"")</f>
        <v/>
      </c>
      <c r="AE1060" s="67" t="str">
        <f>IFERROR(IF(A1060="","",(SUM($S$4:S1060)+(O1060*P1060*Q1060*Chem_pad_density_granB*2.54^3*Number_of_treatments_granB))),"")</f>
        <v/>
      </c>
    </row>
    <row r="1061" spans="1:31" x14ac:dyDescent="0.3">
      <c r="A1061" s="23" t="str">
        <f t="shared" si="353"/>
        <v/>
      </c>
      <c r="B1061" s="23" t="str">
        <f t="shared" si="337"/>
        <v/>
      </c>
      <c r="C1061" s="23" t="str">
        <f t="shared" si="338"/>
        <v/>
      </c>
      <c r="D1061" s="24" t="str">
        <f t="shared" si="339"/>
        <v/>
      </c>
      <c r="E1061" s="261" t="str">
        <f t="shared" si="340"/>
        <v/>
      </c>
      <c r="F1061" s="261" t="str">
        <f>IF(E1061="","",SUM(E$4:E1061))</f>
        <v/>
      </c>
      <c r="G1061" s="261" t="str">
        <f t="shared" si="341"/>
        <v/>
      </c>
      <c r="H1061" s="24" t="str">
        <f t="shared" si="342"/>
        <v/>
      </c>
      <c r="I1061" s="24" t="str">
        <f t="shared" si="343"/>
        <v/>
      </c>
      <c r="J1061" s="24" t="str">
        <f>IF(I1061="","",SUM(I$4:I1061))</f>
        <v/>
      </c>
      <c r="K1061" s="24" t="str">
        <f t="shared" si="344"/>
        <v/>
      </c>
      <c r="L1061" s="37" t="str">
        <f t="shared" si="357"/>
        <v/>
      </c>
      <c r="M1061" s="37" t="str">
        <f t="shared" si="357"/>
        <v/>
      </c>
      <c r="N1061" s="37" t="str">
        <f t="shared" si="357"/>
        <v/>
      </c>
      <c r="O1061" s="37" t="str">
        <f t="shared" si="354"/>
        <v/>
      </c>
      <c r="P1061" s="37" t="str">
        <f t="shared" si="355"/>
        <v/>
      </c>
      <c r="Q1061" s="37" t="str">
        <f t="shared" si="345"/>
        <v/>
      </c>
      <c r="R1061" s="25" t="str">
        <f t="shared" si="346"/>
        <v/>
      </c>
      <c r="S1061" s="25" t="str">
        <f t="shared" si="347"/>
        <v/>
      </c>
      <c r="T1061" s="25" t="str">
        <f t="shared" si="348"/>
        <v/>
      </c>
      <c r="U1061" s="27" t="str">
        <f t="shared" si="349"/>
        <v/>
      </c>
      <c r="V1061" s="26" t="str">
        <f t="shared" si="356"/>
        <v/>
      </c>
      <c r="W1061" s="31" t="str">
        <f t="shared" si="350"/>
        <v/>
      </c>
      <c r="X1061" s="88" t="str">
        <f>IF(U1061="","",SUM($T$4:T1061)*1000/J1061*(1-Percent_bound_granB))</f>
        <v/>
      </c>
      <c r="Y1061" s="88" t="str">
        <f>IF(U1061="","",SUM($T$4:T1061)*1000/F1061*(1-Percent_bound_granB))</f>
        <v/>
      </c>
      <c r="Z1061" s="90" t="str">
        <f t="shared" si="351"/>
        <v/>
      </c>
      <c r="AA1061" s="68" t="str">
        <f>IF(AND(B1060&lt;Runoff_duration_hr_granB/2,B1061&gt;Runoff_duration_hr_granB/2),Runoff_duration_hr_granB/2,INDEX($B$4:$B$1500,IF(B1061&gt;Runoff_duration_hr_granB/2,ROWS($AA$4:AA1061)-1,ROWS($AA$4:AA1061))))</f>
        <v/>
      </c>
      <c r="AB1061" s="66" t="str">
        <f>IFERROR(ROUND(IF(HG_shape_granB="Constant flow",IF(AA1061=Runoff_duration_hr_granB/2,CONVERT($D$4,"L","gal")/(Runoff_duration_hr_granB*60),VLOOKUP('Granular-Berm Calcs'!AA1061,'Granular-Berm Calcs'!$B$4:$K$1500,6,FALSE)),IF(AA1061=Runoff_duration_hr_granB/2,2*CONVERT($D$4,"L","gal")/(Runoff_duration_hr_granB*60),VLOOKUP('Granular-Berm Calcs'!AA1061,'Granular-Berm Calcs'!$B$4:$K$1500,6,FALSE))),2),"")</f>
        <v/>
      </c>
      <c r="AC1061" s="68" t="str">
        <f t="shared" si="352"/>
        <v/>
      </c>
      <c r="AD1061" s="67" t="str">
        <f>IFERROR(IF(A1061="","",(SUM($R$4:R1061)+(O1061*P1061*Q1061*Number_of_treatments_granB))),"")</f>
        <v/>
      </c>
      <c r="AE1061" s="67" t="str">
        <f>IFERROR(IF(A1061="","",(SUM($S$4:S1061)+(O1061*P1061*Q1061*Chem_pad_density_granB*2.54^3*Number_of_treatments_granB))),"")</f>
        <v/>
      </c>
    </row>
    <row r="1062" spans="1:31" x14ac:dyDescent="0.3">
      <c r="A1062" s="23" t="str">
        <f t="shared" si="353"/>
        <v/>
      </c>
      <c r="B1062" s="23" t="str">
        <f t="shared" si="337"/>
        <v/>
      </c>
      <c r="C1062" s="23" t="str">
        <f t="shared" si="338"/>
        <v/>
      </c>
      <c r="D1062" s="24" t="str">
        <f t="shared" si="339"/>
        <v/>
      </c>
      <c r="E1062" s="261" t="str">
        <f t="shared" si="340"/>
        <v/>
      </c>
      <c r="F1062" s="261" t="str">
        <f>IF(E1062="","",SUM(E$4:E1062))</f>
        <v/>
      </c>
      <c r="G1062" s="261" t="str">
        <f t="shared" si="341"/>
        <v/>
      </c>
      <c r="H1062" s="24" t="str">
        <f t="shared" si="342"/>
        <v/>
      </c>
      <c r="I1062" s="24" t="str">
        <f t="shared" si="343"/>
        <v/>
      </c>
      <c r="J1062" s="24" t="str">
        <f>IF(I1062="","",SUM(I$4:I1062))</f>
        <v/>
      </c>
      <c r="K1062" s="24" t="str">
        <f t="shared" si="344"/>
        <v/>
      </c>
      <c r="L1062" s="37" t="str">
        <f t="shared" si="357"/>
        <v/>
      </c>
      <c r="M1062" s="37" t="str">
        <f t="shared" si="357"/>
        <v/>
      </c>
      <c r="N1062" s="37" t="str">
        <f t="shared" si="357"/>
        <v/>
      </c>
      <c r="O1062" s="37" t="str">
        <f t="shared" si="354"/>
        <v/>
      </c>
      <c r="P1062" s="37" t="str">
        <f t="shared" si="355"/>
        <v/>
      </c>
      <c r="Q1062" s="37" t="str">
        <f t="shared" si="345"/>
        <v/>
      </c>
      <c r="R1062" s="25" t="str">
        <f t="shared" si="346"/>
        <v/>
      </c>
      <c r="S1062" s="25" t="str">
        <f t="shared" si="347"/>
        <v/>
      </c>
      <c r="T1062" s="25" t="str">
        <f t="shared" si="348"/>
        <v/>
      </c>
      <c r="U1062" s="27" t="str">
        <f t="shared" si="349"/>
        <v/>
      </c>
      <c r="V1062" s="26" t="str">
        <f t="shared" si="356"/>
        <v/>
      </c>
      <c r="W1062" s="31" t="str">
        <f t="shared" si="350"/>
        <v/>
      </c>
      <c r="X1062" s="88" t="str">
        <f>IF(U1062="","",SUM($T$4:T1062)*1000/J1062*(1-Percent_bound_granB))</f>
        <v/>
      </c>
      <c r="Y1062" s="88" t="str">
        <f>IF(U1062="","",SUM($T$4:T1062)*1000/F1062*(1-Percent_bound_granB))</f>
        <v/>
      </c>
      <c r="Z1062" s="90" t="str">
        <f t="shared" si="351"/>
        <v/>
      </c>
      <c r="AA1062" s="68" t="str">
        <f>IF(AND(B1061&lt;Runoff_duration_hr_granB/2,B1062&gt;Runoff_duration_hr_granB/2),Runoff_duration_hr_granB/2,INDEX($B$4:$B$1500,IF(B1062&gt;Runoff_duration_hr_granB/2,ROWS($AA$4:AA1062)-1,ROWS($AA$4:AA1062))))</f>
        <v/>
      </c>
      <c r="AB1062" s="66" t="str">
        <f>IFERROR(ROUND(IF(HG_shape_granB="Constant flow",IF(AA1062=Runoff_duration_hr_granB/2,CONVERT($D$4,"L","gal")/(Runoff_duration_hr_granB*60),VLOOKUP('Granular-Berm Calcs'!AA1062,'Granular-Berm Calcs'!$B$4:$K$1500,6,FALSE)),IF(AA1062=Runoff_duration_hr_granB/2,2*CONVERT($D$4,"L","gal")/(Runoff_duration_hr_granB*60),VLOOKUP('Granular-Berm Calcs'!AA1062,'Granular-Berm Calcs'!$B$4:$K$1500,6,FALSE))),2),"")</f>
        <v/>
      </c>
      <c r="AC1062" s="68" t="str">
        <f t="shared" si="352"/>
        <v/>
      </c>
      <c r="AD1062" s="67" t="str">
        <f>IFERROR(IF(A1062="","",(SUM($R$4:R1062)+(O1062*P1062*Q1062*Number_of_treatments_granB))),"")</f>
        <v/>
      </c>
      <c r="AE1062" s="67" t="str">
        <f>IFERROR(IF(A1062="","",(SUM($S$4:S1062)+(O1062*P1062*Q1062*Chem_pad_density_granB*2.54^3*Number_of_treatments_granB))),"")</f>
        <v/>
      </c>
    </row>
    <row r="1063" spans="1:31" x14ac:dyDescent="0.3">
      <c r="A1063" s="23" t="str">
        <f t="shared" si="353"/>
        <v/>
      </c>
      <c r="B1063" s="23" t="str">
        <f t="shared" si="337"/>
        <v/>
      </c>
      <c r="C1063" s="23" t="str">
        <f t="shared" si="338"/>
        <v/>
      </c>
      <c r="D1063" s="24" t="str">
        <f t="shared" si="339"/>
        <v/>
      </c>
      <c r="E1063" s="261" t="str">
        <f t="shared" si="340"/>
        <v/>
      </c>
      <c r="F1063" s="261" t="str">
        <f>IF(E1063="","",SUM(E$4:E1063))</f>
        <v/>
      </c>
      <c r="G1063" s="261" t="str">
        <f t="shared" si="341"/>
        <v/>
      </c>
      <c r="H1063" s="24" t="str">
        <f t="shared" si="342"/>
        <v/>
      </c>
      <c r="I1063" s="24" t="str">
        <f t="shared" si="343"/>
        <v/>
      </c>
      <c r="J1063" s="24" t="str">
        <f>IF(I1063="","",SUM(I$4:I1063))</f>
        <v/>
      </c>
      <c r="K1063" s="24" t="str">
        <f t="shared" si="344"/>
        <v/>
      </c>
      <c r="L1063" s="37" t="str">
        <f t="shared" si="357"/>
        <v/>
      </c>
      <c r="M1063" s="37" t="str">
        <f t="shared" si="357"/>
        <v/>
      </c>
      <c r="N1063" s="37" t="str">
        <f t="shared" si="357"/>
        <v/>
      </c>
      <c r="O1063" s="37" t="str">
        <f t="shared" si="354"/>
        <v/>
      </c>
      <c r="P1063" s="37" t="str">
        <f t="shared" si="355"/>
        <v/>
      </c>
      <c r="Q1063" s="37" t="str">
        <f t="shared" si="345"/>
        <v/>
      </c>
      <c r="R1063" s="25" t="str">
        <f t="shared" si="346"/>
        <v/>
      </c>
      <c r="S1063" s="25" t="str">
        <f t="shared" si="347"/>
        <v/>
      </c>
      <c r="T1063" s="25" t="str">
        <f t="shared" si="348"/>
        <v/>
      </c>
      <c r="U1063" s="27" t="str">
        <f t="shared" si="349"/>
        <v/>
      </c>
      <c r="V1063" s="26" t="str">
        <f t="shared" si="356"/>
        <v/>
      </c>
      <c r="W1063" s="31" t="str">
        <f t="shared" si="350"/>
        <v/>
      </c>
      <c r="X1063" s="88" t="str">
        <f>IF(U1063="","",SUM($T$4:T1063)*1000/J1063*(1-Percent_bound_granB))</f>
        <v/>
      </c>
      <c r="Y1063" s="88" t="str">
        <f>IF(U1063="","",SUM($T$4:T1063)*1000/F1063*(1-Percent_bound_granB))</f>
        <v/>
      </c>
      <c r="Z1063" s="90" t="str">
        <f t="shared" si="351"/>
        <v/>
      </c>
      <c r="AA1063" s="68" t="str">
        <f>IF(AND(B1062&lt;Runoff_duration_hr_granB/2,B1063&gt;Runoff_duration_hr_granB/2),Runoff_duration_hr_granB/2,INDEX($B$4:$B$1500,IF(B1063&gt;Runoff_duration_hr_granB/2,ROWS($AA$4:AA1063)-1,ROWS($AA$4:AA1063))))</f>
        <v/>
      </c>
      <c r="AB1063" s="66" t="str">
        <f>IFERROR(ROUND(IF(HG_shape_granB="Constant flow",IF(AA1063=Runoff_duration_hr_granB/2,CONVERT($D$4,"L","gal")/(Runoff_duration_hr_granB*60),VLOOKUP('Granular-Berm Calcs'!AA1063,'Granular-Berm Calcs'!$B$4:$K$1500,6,FALSE)),IF(AA1063=Runoff_duration_hr_granB/2,2*CONVERT($D$4,"L","gal")/(Runoff_duration_hr_granB*60),VLOOKUP('Granular-Berm Calcs'!AA1063,'Granular-Berm Calcs'!$B$4:$K$1500,6,FALSE))),2),"")</f>
        <v/>
      </c>
      <c r="AC1063" s="68" t="str">
        <f t="shared" si="352"/>
        <v/>
      </c>
      <c r="AD1063" s="67" t="str">
        <f>IFERROR(IF(A1063="","",(SUM($R$4:R1063)+(O1063*P1063*Q1063*Number_of_treatments_granB))),"")</f>
        <v/>
      </c>
      <c r="AE1063" s="67" t="str">
        <f>IFERROR(IF(A1063="","",(SUM($S$4:S1063)+(O1063*P1063*Q1063*Chem_pad_density_granB*2.54^3*Number_of_treatments_granB))),"")</f>
        <v/>
      </c>
    </row>
    <row r="1064" spans="1:31" x14ac:dyDescent="0.3">
      <c r="A1064" s="23" t="str">
        <f t="shared" si="353"/>
        <v/>
      </c>
      <c r="B1064" s="23" t="str">
        <f t="shared" si="337"/>
        <v/>
      </c>
      <c r="C1064" s="23" t="str">
        <f t="shared" si="338"/>
        <v/>
      </c>
      <c r="D1064" s="24" t="str">
        <f t="shared" si="339"/>
        <v/>
      </c>
      <c r="E1064" s="261" t="str">
        <f t="shared" si="340"/>
        <v/>
      </c>
      <c r="F1064" s="261" t="str">
        <f>IF(E1064="","",SUM(E$4:E1064))</f>
        <v/>
      </c>
      <c r="G1064" s="261" t="str">
        <f t="shared" si="341"/>
        <v/>
      </c>
      <c r="H1064" s="24" t="str">
        <f t="shared" si="342"/>
        <v/>
      </c>
      <c r="I1064" s="24" t="str">
        <f t="shared" si="343"/>
        <v/>
      </c>
      <c r="J1064" s="24" t="str">
        <f>IF(I1064="","",SUM(I$4:I1064))</f>
        <v/>
      </c>
      <c r="K1064" s="24" t="str">
        <f t="shared" si="344"/>
        <v/>
      </c>
      <c r="L1064" s="37" t="str">
        <f t="shared" si="357"/>
        <v/>
      </c>
      <c r="M1064" s="37" t="str">
        <f t="shared" si="357"/>
        <v/>
      </c>
      <c r="N1064" s="37" t="str">
        <f t="shared" si="357"/>
        <v/>
      </c>
      <c r="O1064" s="37" t="str">
        <f t="shared" si="354"/>
        <v/>
      </c>
      <c r="P1064" s="37" t="str">
        <f t="shared" si="355"/>
        <v/>
      </c>
      <c r="Q1064" s="37" t="str">
        <f t="shared" si="345"/>
        <v/>
      </c>
      <c r="R1064" s="25" t="str">
        <f t="shared" si="346"/>
        <v/>
      </c>
      <c r="S1064" s="25" t="str">
        <f t="shared" si="347"/>
        <v/>
      </c>
      <c r="T1064" s="25" t="str">
        <f t="shared" si="348"/>
        <v/>
      </c>
      <c r="U1064" s="27" t="str">
        <f t="shared" si="349"/>
        <v/>
      </c>
      <c r="V1064" s="26" t="str">
        <f t="shared" si="356"/>
        <v/>
      </c>
      <c r="W1064" s="31" t="str">
        <f t="shared" si="350"/>
        <v/>
      </c>
      <c r="X1064" s="88" t="str">
        <f>IF(U1064="","",SUM($T$4:T1064)*1000/J1064*(1-Percent_bound_granB))</f>
        <v/>
      </c>
      <c r="Y1064" s="88" t="str">
        <f>IF(U1064="","",SUM($T$4:T1064)*1000/F1064*(1-Percent_bound_granB))</f>
        <v/>
      </c>
      <c r="Z1064" s="90" t="str">
        <f t="shared" si="351"/>
        <v/>
      </c>
      <c r="AA1064" s="68" t="str">
        <f>IF(AND(B1063&lt;Runoff_duration_hr_granB/2,B1064&gt;Runoff_duration_hr_granB/2),Runoff_duration_hr_granB/2,INDEX($B$4:$B$1500,IF(B1064&gt;Runoff_duration_hr_granB/2,ROWS($AA$4:AA1064)-1,ROWS($AA$4:AA1064))))</f>
        <v/>
      </c>
      <c r="AB1064" s="66" t="str">
        <f>IFERROR(ROUND(IF(HG_shape_granB="Constant flow",IF(AA1064=Runoff_duration_hr_granB/2,CONVERT($D$4,"L","gal")/(Runoff_duration_hr_granB*60),VLOOKUP('Granular-Berm Calcs'!AA1064,'Granular-Berm Calcs'!$B$4:$K$1500,6,FALSE)),IF(AA1064=Runoff_duration_hr_granB/2,2*CONVERT($D$4,"L","gal")/(Runoff_duration_hr_granB*60),VLOOKUP('Granular-Berm Calcs'!AA1064,'Granular-Berm Calcs'!$B$4:$K$1500,6,FALSE))),2),"")</f>
        <v/>
      </c>
      <c r="AC1064" s="68" t="str">
        <f t="shared" si="352"/>
        <v/>
      </c>
      <c r="AD1064" s="67" t="str">
        <f>IFERROR(IF(A1064="","",(SUM($R$4:R1064)+(O1064*P1064*Q1064*Number_of_treatments_granB))),"")</f>
        <v/>
      </c>
      <c r="AE1064" s="67" t="str">
        <f>IFERROR(IF(A1064="","",(SUM($S$4:S1064)+(O1064*P1064*Q1064*Chem_pad_density_granB*2.54^3*Number_of_treatments_granB))),"")</f>
        <v/>
      </c>
    </row>
    <row r="1065" spans="1:31" x14ac:dyDescent="0.3">
      <c r="A1065" s="23" t="str">
        <f t="shared" si="353"/>
        <v/>
      </c>
      <c r="B1065" s="23" t="str">
        <f t="shared" si="337"/>
        <v/>
      </c>
      <c r="C1065" s="23" t="str">
        <f t="shared" si="338"/>
        <v/>
      </c>
      <c r="D1065" s="24" t="str">
        <f t="shared" si="339"/>
        <v/>
      </c>
      <c r="E1065" s="261" t="str">
        <f t="shared" si="340"/>
        <v/>
      </c>
      <c r="F1065" s="261" t="str">
        <f>IF(E1065="","",SUM(E$4:E1065))</f>
        <v/>
      </c>
      <c r="G1065" s="261" t="str">
        <f t="shared" si="341"/>
        <v/>
      </c>
      <c r="H1065" s="24" t="str">
        <f t="shared" si="342"/>
        <v/>
      </c>
      <c r="I1065" s="24" t="str">
        <f t="shared" si="343"/>
        <v/>
      </c>
      <c r="J1065" s="24" t="str">
        <f>IF(I1065="","",SUM(I$4:I1065))</f>
        <v/>
      </c>
      <c r="K1065" s="24" t="str">
        <f t="shared" si="344"/>
        <v/>
      </c>
      <c r="L1065" s="37" t="str">
        <f t="shared" si="357"/>
        <v/>
      </c>
      <c r="M1065" s="37" t="str">
        <f t="shared" si="357"/>
        <v/>
      </c>
      <c r="N1065" s="37" t="str">
        <f t="shared" si="357"/>
        <v/>
      </c>
      <c r="O1065" s="37" t="str">
        <f t="shared" si="354"/>
        <v/>
      </c>
      <c r="P1065" s="37" t="str">
        <f t="shared" si="355"/>
        <v/>
      </c>
      <c r="Q1065" s="37" t="str">
        <f t="shared" si="345"/>
        <v/>
      </c>
      <c r="R1065" s="25" t="str">
        <f t="shared" si="346"/>
        <v/>
      </c>
      <c r="S1065" s="25" t="str">
        <f t="shared" si="347"/>
        <v/>
      </c>
      <c r="T1065" s="25" t="str">
        <f t="shared" si="348"/>
        <v/>
      </c>
      <c r="U1065" s="27" t="str">
        <f t="shared" si="349"/>
        <v/>
      </c>
      <c r="V1065" s="26" t="str">
        <f t="shared" si="356"/>
        <v/>
      </c>
      <c r="W1065" s="31" t="str">
        <f t="shared" si="350"/>
        <v/>
      </c>
      <c r="X1065" s="88" t="str">
        <f>IF(U1065="","",SUM($T$4:T1065)*1000/J1065*(1-Percent_bound_granB))</f>
        <v/>
      </c>
      <c r="Y1065" s="88" t="str">
        <f>IF(U1065="","",SUM($T$4:T1065)*1000/F1065*(1-Percent_bound_granB))</f>
        <v/>
      </c>
      <c r="Z1065" s="90" t="str">
        <f t="shared" si="351"/>
        <v/>
      </c>
      <c r="AA1065" s="68" t="str">
        <f>IF(AND(B1064&lt;Runoff_duration_hr_granB/2,B1065&gt;Runoff_duration_hr_granB/2),Runoff_duration_hr_granB/2,INDEX($B$4:$B$1500,IF(B1065&gt;Runoff_duration_hr_granB/2,ROWS($AA$4:AA1065)-1,ROWS($AA$4:AA1065))))</f>
        <v/>
      </c>
      <c r="AB1065" s="66" t="str">
        <f>IFERROR(ROUND(IF(HG_shape_granB="Constant flow",IF(AA1065=Runoff_duration_hr_granB/2,CONVERT($D$4,"L","gal")/(Runoff_duration_hr_granB*60),VLOOKUP('Granular-Berm Calcs'!AA1065,'Granular-Berm Calcs'!$B$4:$K$1500,6,FALSE)),IF(AA1065=Runoff_duration_hr_granB/2,2*CONVERT($D$4,"L","gal")/(Runoff_duration_hr_granB*60),VLOOKUP('Granular-Berm Calcs'!AA1065,'Granular-Berm Calcs'!$B$4:$K$1500,6,FALSE))),2),"")</f>
        <v/>
      </c>
      <c r="AC1065" s="68" t="str">
        <f t="shared" si="352"/>
        <v/>
      </c>
      <c r="AD1065" s="67" t="str">
        <f>IFERROR(IF(A1065="","",(SUM($R$4:R1065)+(O1065*P1065*Q1065*Number_of_treatments_granB))),"")</f>
        <v/>
      </c>
      <c r="AE1065" s="67" t="str">
        <f>IFERROR(IF(A1065="","",(SUM($S$4:S1065)+(O1065*P1065*Q1065*Chem_pad_density_granB*2.54^3*Number_of_treatments_granB))),"")</f>
        <v/>
      </c>
    </row>
    <row r="1066" spans="1:31" x14ac:dyDescent="0.3">
      <c r="A1066" s="23" t="str">
        <f t="shared" si="353"/>
        <v/>
      </c>
      <c r="B1066" s="23" t="str">
        <f t="shared" si="337"/>
        <v/>
      </c>
      <c r="C1066" s="23" t="str">
        <f t="shared" si="338"/>
        <v/>
      </c>
      <c r="D1066" s="24" t="str">
        <f t="shared" si="339"/>
        <v/>
      </c>
      <c r="E1066" s="261" t="str">
        <f t="shared" si="340"/>
        <v/>
      </c>
      <c r="F1066" s="261" t="str">
        <f>IF(E1066="","",SUM(E$4:E1066))</f>
        <v/>
      </c>
      <c r="G1066" s="261" t="str">
        <f t="shared" si="341"/>
        <v/>
      </c>
      <c r="H1066" s="24" t="str">
        <f t="shared" si="342"/>
        <v/>
      </c>
      <c r="I1066" s="24" t="str">
        <f t="shared" si="343"/>
        <v/>
      </c>
      <c r="J1066" s="24" t="str">
        <f>IF(I1066="","",SUM(I$4:I1066))</f>
        <v/>
      </c>
      <c r="K1066" s="24" t="str">
        <f t="shared" si="344"/>
        <v/>
      </c>
      <c r="L1066" s="37" t="str">
        <f t="shared" si="357"/>
        <v/>
      </c>
      <c r="M1066" s="37" t="str">
        <f t="shared" si="357"/>
        <v/>
      </c>
      <c r="N1066" s="37" t="str">
        <f t="shared" si="357"/>
        <v/>
      </c>
      <c r="O1066" s="37" t="str">
        <f t="shared" si="354"/>
        <v/>
      </c>
      <c r="P1066" s="37" t="str">
        <f t="shared" si="355"/>
        <v/>
      </c>
      <c r="Q1066" s="37" t="str">
        <f t="shared" si="345"/>
        <v/>
      </c>
      <c r="R1066" s="25" t="str">
        <f t="shared" si="346"/>
        <v/>
      </c>
      <c r="S1066" s="25" t="str">
        <f t="shared" si="347"/>
        <v/>
      </c>
      <c r="T1066" s="25" t="str">
        <f t="shared" si="348"/>
        <v/>
      </c>
      <c r="U1066" s="27" t="str">
        <f t="shared" si="349"/>
        <v/>
      </c>
      <c r="V1066" s="26" t="str">
        <f t="shared" si="356"/>
        <v/>
      </c>
      <c r="W1066" s="31" t="str">
        <f t="shared" si="350"/>
        <v/>
      </c>
      <c r="X1066" s="88" t="str">
        <f>IF(U1066="","",SUM($T$4:T1066)*1000/J1066*(1-Percent_bound_granB))</f>
        <v/>
      </c>
      <c r="Y1066" s="88" t="str">
        <f>IF(U1066="","",SUM($T$4:T1066)*1000/F1066*(1-Percent_bound_granB))</f>
        <v/>
      </c>
      <c r="Z1066" s="90" t="str">
        <f t="shared" si="351"/>
        <v/>
      </c>
      <c r="AA1066" s="68" t="str">
        <f>IF(AND(B1065&lt;Runoff_duration_hr_granB/2,B1066&gt;Runoff_duration_hr_granB/2),Runoff_duration_hr_granB/2,INDEX($B$4:$B$1500,IF(B1066&gt;Runoff_duration_hr_granB/2,ROWS($AA$4:AA1066)-1,ROWS($AA$4:AA1066))))</f>
        <v/>
      </c>
      <c r="AB1066" s="66" t="str">
        <f>IFERROR(ROUND(IF(HG_shape_granB="Constant flow",IF(AA1066=Runoff_duration_hr_granB/2,CONVERT($D$4,"L","gal")/(Runoff_duration_hr_granB*60),VLOOKUP('Granular-Berm Calcs'!AA1066,'Granular-Berm Calcs'!$B$4:$K$1500,6,FALSE)),IF(AA1066=Runoff_duration_hr_granB/2,2*CONVERT($D$4,"L","gal")/(Runoff_duration_hr_granB*60),VLOOKUP('Granular-Berm Calcs'!AA1066,'Granular-Berm Calcs'!$B$4:$K$1500,6,FALSE))),2),"")</f>
        <v/>
      </c>
      <c r="AC1066" s="68" t="str">
        <f t="shared" si="352"/>
        <v/>
      </c>
      <c r="AD1066" s="67" t="str">
        <f>IFERROR(IF(A1066="","",(SUM($R$4:R1066)+(O1066*P1066*Q1066*Number_of_treatments_granB))),"")</f>
        <v/>
      </c>
      <c r="AE1066" s="67" t="str">
        <f>IFERROR(IF(A1066="","",(SUM($S$4:S1066)+(O1066*P1066*Q1066*Chem_pad_density_granB*2.54^3*Number_of_treatments_granB))),"")</f>
        <v/>
      </c>
    </row>
    <row r="1067" spans="1:31" x14ac:dyDescent="0.3">
      <c r="A1067" s="23" t="str">
        <f t="shared" si="353"/>
        <v/>
      </c>
      <c r="B1067" s="23" t="str">
        <f t="shared" si="337"/>
        <v/>
      </c>
      <c r="C1067" s="23" t="str">
        <f t="shared" si="338"/>
        <v/>
      </c>
      <c r="D1067" s="24" t="str">
        <f t="shared" si="339"/>
        <v/>
      </c>
      <c r="E1067" s="261" t="str">
        <f t="shared" si="340"/>
        <v/>
      </c>
      <c r="F1067" s="261" t="str">
        <f>IF(E1067="","",SUM(E$4:E1067))</f>
        <v/>
      </c>
      <c r="G1067" s="261" t="str">
        <f t="shared" si="341"/>
        <v/>
      </c>
      <c r="H1067" s="24" t="str">
        <f t="shared" si="342"/>
        <v/>
      </c>
      <c r="I1067" s="24" t="str">
        <f t="shared" si="343"/>
        <v/>
      </c>
      <c r="J1067" s="24" t="str">
        <f>IF(I1067="","",SUM(I$4:I1067))</f>
        <v/>
      </c>
      <c r="K1067" s="24" t="str">
        <f t="shared" si="344"/>
        <v/>
      </c>
      <c r="L1067" s="37" t="str">
        <f t="shared" si="357"/>
        <v/>
      </c>
      <c r="M1067" s="37" t="str">
        <f t="shared" si="357"/>
        <v/>
      </c>
      <c r="N1067" s="37" t="str">
        <f t="shared" si="357"/>
        <v/>
      </c>
      <c r="O1067" s="37" t="str">
        <f t="shared" si="354"/>
        <v/>
      </c>
      <c r="P1067" s="37" t="str">
        <f t="shared" si="355"/>
        <v/>
      </c>
      <c r="Q1067" s="37" t="str">
        <f t="shared" si="345"/>
        <v/>
      </c>
      <c r="R1067" s="25" t="str">
        <f t="shared" si="346"/>
        <v/>
      </c>
      <c r="S1067" s="25" t="str">
        <f t="shared" si="347"/>
        <v/>
      </c>
      <c r="T1067" s="25" t="str">
        <f t="shared" si="348"/>
        <v/>
      </c>
      <c r="U1067" s="27" t="str">
        <f t="shared" si="349"/>
        <v/>
      </c>
      <c r="V1067" s="26" t="str">
        <f t="shared" si="356"/>
        <v/>
      </c>
      <c r="W1067" s="31" t="str">
        <f t="shared" si="350"/>
        <v/>
      </c>
      <c r="X1067" s="88" t="str">
        <f>IF(U1067="","",SUM($T$4:T1067)*1000/J1067*(1-Percent_bound_granB))</f>
        <v/>
      </c>
      <c r="Y1067" s="88" t="str">
        <f>IF(U1067="","",SUM($T$4:T1067)*1000/F1067*(1-Percent_bound_granB))</f>
        <v/>
      </c>
      <c r="Z1067" s="90" t="str">
        <f t="shared" si="351"/>
        <v/>
      </c>
      <c r="AA1067" s="68" t="str">
        <f>IF(AND(B1066&lt;Runoff_duration_hr_granB/2,B1067&gt;Runoff_duration_hr_granB/2),Runoff_duration_hr_granB/2,INDEX($B$4:$B$1500,IF(B1067&gt;Runoff_duration_hr_granB/2,ROWS($AA$4:AA1067)-1,ROWS($AA$4:AA1067))))</f>
        <v/>
      </c>
      <c r="AB1067" s="66" t="str">
        <f>IFERROR(ROUND(IF(HG_shape_granB="Constant flow",IF(AA1067=Runoff_duration_hr_granB/2,CONVERT($D$4,"L","gal")/(Runoff_duration_hr_granB*60),VLOOKUP('Granular-Berm Calcs'!AA1067,'Granular-Berm Calcs'!$B$4:$K$1500,6,FALSE)),IF(AA1067=Runoff_duration_hr_granB/2,2*CONVERT($D$4,"L","gal")/(Runoff_duration_hr_granB*60),VLOOKUP('Granular-Berm Calcs'!AA1067,'Granular-Berm Calcs'!$B$4:$K$1500,6,FALSE))),2),"")</f>
        <v/>
      </c>
      <c r="AC1067" s="68" t="str">
        <f t="shared" si="352"/>
        <v/>
      </c>
      <c r="AD1067" s="67" t="str">
        <f>IFERROR(IF(A1067="","",(SUM($R$4:R1067)+(O1067*P1067*Q1067*Number_of_treatments_granB))),"")</f>
        <v/>
      </c>
      <c r="AE1067" s="67" t="str">
        <f>IFERROR(IF(A1067="","",(SUM($S$4:S1067)+(O1067*P1067*Q1067*Chem_pad_density_granB*2.54^3*Number_of_treatments_granB))),"")</f>
        <v/>
      </c>
    </row>
    <row r="1068" spans="1:31" x14ac:dyDescent="0.3">
      <c r="A1068" s="23" t="str">
        <f t="shared" si="353"/>
        <v/>
      </c>
      <c r="B1068" s="23" t="str">
        <f t="shared" si="337"/>
        <v/>
      </c>
      <c r="C1068" s="23" t="str">
        <f t="shared" si="338"/>
        <v/>
      </c>
      <c r="D1068" s="24" t="str">
        <f t="shared" si="339"/>
        <v/>
      </c>
      <c r="E1068" s="261" t="str">
        <f t="shared" si="340"/>
        <v/>
      </c>
      <c r="F1068" s="261" t="str">
        <f>IF(E1068="","",SUM(E$4:E1068))</f>
        <v/>
      </c>
      <c r="G1068" s="261" t="str">
        <f t="shared" si="341"/>
        <v/>
      </c>
      <c r="H1068" s="24" t="str">
        <f t="shared" si="342"/>
        <v/>
      </c>
      <c r="I1068" s="24" t="str">
        <f t="shared" si="343"/>
        <v/>
      </c>
      <c r="J1068" s="24" t="str">
        <f>IF(I1068="","",SUM(I$4:I1068))</f>
        <v/>
      </c>
      <c r="K1068" s="24" t="str">
        <f t="shared" si="344"/>
        <v/>
      </c>
      <c r="L1068" s="37" t="str">
        <f t="shared" si="357"/>
        <v/>
      </c>
      <c r="M1068" s="37" t="str">
        <f t="shared" si="357"/>
        <v/>
      </c>
      <c r="N1068" s="37" t="str">
        <f t="shared" si="357"/>
        <v/>
      </c>
      <c r="O1068" s="37" t="str">
        <f t="shared" si="354"/>
        <v/>
      </c>
      <c r="P1068" s="37" t="str">
        <f t="shared" si="355"/>
        <v/>
      </c>
      <c r="Q1068" s="37" t="str">
        <f t="shared" si="345"/>
        <v/>
      </c>
      <c r="R1068" s="25" t="str">
        <f t="shared" si="346"/>
        <v/>
      </c>
      <c r="S1068" s="25" t="str">
        <f t="shared" si="347"/>
        <v/>
      </c>
      <c r="T1068" s="25" t="str">
        <f t="shared" si="348"/>
        <v/>
      </c>
      <c r="U1068" s="27" t="str">
        <f t="shared" si="349"/>
        <v/>
      </c>
      <c r="V1068" s="26" t="str">
        <f t="shared" si="356"/>
        <v/>
      </c>
      <c r="W1068" s="31" t="str">
        <f t="shared" si="350"/>
        <v/>
      </c>
      <c r="X1068" s="88" t="str">
        <f>IF(U1068="","",SUM($T$4:T1068)*1000/J1068*(1-Percent_bound_granB))</f>
        <v/>
      </c>
      <c r="Y1068" s="88" t="str">
        <f>IF(U1068="","",SUM($T$4:T1068)*1000/F1068*(1-Percent_bound_granB))</f>
        <v/>
      </c>
      <c r="Z1068" s="90" t="str">
        <f t="shared" si="351"/>
        <v/>
      </c>
      <c r="AA1068" s="68" t="str">
        <f>IF(AND(B1067&lt;Runoff_duration_hr_granB/2,B1068&gt;Runoff_duration_hr_granB/2),Runoff_duration_hr_granB/2,INDEX($B$4:$B$1500,IF(B1068&gt;Runoff_duration_hr_granB/2,ROWS($AA$4:AA1068)-1,ROWS($AA$4:AA1068))))</f>
        <v/>
      </c>
      <c r="AB1068" s="66" t="str">
        <f>IFERROR(ROUND(IF(HG_shape_granB="Constant flow",IF(AA1068=Runoff_duration_hr_granB/2,CONVERT($D$4,"L","gal")/(Runoff_duration_hr_granB*60),VLOOKUP('Granular-Berm Calcs'!AA1068,'Granular-Berm Calcs'!$B$4:$K$1500,6,FALSE)),IF(AA1068=Runoff_duration_hr_granB/2,2*CONVERT($D$4,"L","gal")/(Runoff_duration_hr_granB*60),VLOOKUP('Granular-Berm Calcs'!AA1068,'Granular-Berm Calcs'!$B$4:$K$1500,6,FALSE))),2),"")</f>
        <v/>
      </c>
      <c r="AC1068" s="68" t="str">
        <f t="shared" si="352"/>
        <v/>
      </c>
      <c r="AD1068" s="67" t="str">
        <f>IFERROR(IF(A1068="","",(SUM($R$4:R1068)+(O1068*P1068*Q1068*Number_of_treatments_granB))),"")</f>
        <v/>
      </c>
      <c r="AE1068" s="67" t="str">
        <f>IFERROR(IF(A1068="","",(SUM($S$4:S1068)+(O1068*P1068*Q1068*Chem_pad_density_granB*2.54^3*Number_of_treatments_granB))),"")</f>
        <v/>
      </c>
    </row>
    <row r="1069" spans="1:31" x14ac:dyDescent="0.3">
      <c r="A1069" s="23" t="str">
        <f t="shared" si="353"/>
        <v/>
      </c>
      <c r="B1069" s="23" t="str">
        <f t="shared" si="337"/>
        <v/>
      </c>
      <c r="C1069" s="23" t="str">
        <f t="shared" si="338"/>
        <v/>
      </c>
      <c r="D1069" s="24" t="str">
        <f t="shared" si="339"/>
        <v/>
      </c>
      <c r="E1069" s="261" t="str">
        <f t="shared" si="340"/>
        <v/>
      </c>
      <c r="F1069" s="261" t="str">
        <f>IF(E1069="","",SUM(E$4:E1069))</f>
        <v/>
      </c>
      <c r="G1069" s="261" t="str">
        <f t="shared" si="341"/>
        <v/>
      </c>
      <c r="H1069" s="24" t="str">
        <f t="shared" si="342"/>
        <v/>
      </c>
      <c r="I1069" s="24" t="str">
        <f t="shared" si="343"/>
        <v/>
      </c>
      <c r="J1069" s="24" t="str">
        <f>IF(I1069="","",SUM(I$4:I1069))</f>
        <v/>
      </c>
      <c r="K1069" s="24" t="str">
        <f t="shared" si="344"/>
        <v/>
      </c>
      <c r="L1069" s="37" t="str">
        <f t="shared" si="357"/>
        <v/>
      </c>
      <c r="M1069" s="37" t="str">
        <f t="shared" si="357"/>
        <v/>
      </c>
      <c r="N1069" s="37" t="str">
        <f t="shared" si="357"/>
        <v/>
      </c>
      <c r="O1069" s="37" t="str">
        <f t="shared" si="354"/>
        <v/>
      </c>
      <c r="P1069" s="37" t="str">
        <f t="shared" si="355"/>
        <v/>
      </c>
      <c r="Q1069" s="37" t="str">
        <f t="shared" si="345"/>
        <v/>
      </c>
      <c r="R1069" s="25" t="str">
        <f t="shared" si="346"/>
        <v/>
      </c>
      <c r="S1069" s="25" t="str">
        <f t="shared" si="347"/>
        <v/>
      </c>
      <c r="T1069" s="25" t="str">
        <f t="shared" si="348"/>
        <v/>
      </c>
      <c r="U1069" s="27" t="str">
        <f t="shared" si="349"/>
        <v/>
      </c>
      <c r="V1069" s="26" t="str">
        <f t="shared" si="356"/>
        <v/>
      </c>
      <c r="W1069" s="31" t="str">
        <f t="shared" si="350"/>
        <v/>
      </c>
      <c r="X1069" s="88" t="str">
        <f>IF(U1069="","",SUM($T$4:T1069)*1000/J1069*(1-Percent_bound_granB))</f>
        <v/>
      </c>
      <c r="Y1069" s="88" t="str">
        <f>IF(U1069="","",SUM($T$4:T1069)*1000/F1069*(1-Percent_bound_granB))</f>
        <v/>
      </c>
      <c r="Z1069" s="90" t="str">
        <f t="shared" si="351"/>
        <v/>
      </c>
      <c r="AA1069" s="68" t="str">
        <f>IF(AND(B1068&lt;Runoff_duration_hr_granB/2,B1069&gt;Runoff_duration_hr_granB/2),Runoff_duration_hr_granB/2,INDEX($B$4:$B$1500,IF(B1069&gt;Runoff_duration_hr_granB/2,ROWS($AA$4:AA1069)-1,ROWS($AA$4:AA1069))))</f>
        <v/>
      </c>
      <c r="AB1069" s="66" t="str">
        <f>IFERROR(ROUND(IF(HG_shape_granB="Constant flow",IF(AA1069=Runoff_duration_hr_granB/2,CONVERT($D$4,"L","gal")/(Runoff_duration_hr_granB*60),VLOOKUP('Granular-Berm Calcs'!AA1069,'Granular-Berm Calcs'!$B$4:$K$1500,6,FALSE)),IF(AA1069=Runoff_duration_hr_granB/2,2*CONVERT($D$4,"L","gal")/(Runoff_duration_hr_granB*60),VLOOKUP('Granular-Berm Calcs'!AA1069,'Granular-Berm Calcs'!$B$4:$K$1500,6,FALSE))),2),"")</f>
        <v/>
      </c>
      <c r="AC1069" s="68" t="str">
        <f t="shared" si="352"/>
        <v/>
      </c>
      <c r="AD1069" s="67" t="str">
        <f>IFERROR(IF(A1069="","",(SUM($R$4:R1069)+(O1069*P1069*Q1069*Number_of_treatments_granB))),"")</f>
        <v/>
      </c>
      <c r="AE1069" s="67" t="str">
        <f>IFERROR(IF(A1069="","",(SUM($S$4:S1069)+(O1069*P1069*Q1069*Chem_pad_density_granB*2.54^3*Number_of_treatments_granB))),"")</f>
        <v/>
      </c>
    </row>
    <row r="1070" spans="1:31" x14ac:dyDescent="0.3">
      <c r="A1070" s="23" t="str">
        <f t="shared" si="353"/>
        <v/>
      </c>
      <c r="B1070" s="23" t="str">
        <f t="shared" si="337"/>
        <v/>
      </c>
      <c r="C1070" s="23" t="str">
        <f t="shared" si="338"/>
        <v/>
      </c>
      <c r="D1070" s="24" t="str">
        <f t="shared" si="339"/>
        <v/>
      </c>
      <c r="E1070" s="261" t="str">
        <f t="shared" si="340"/>
        <v/>
      </c>
      <c r="F1070" s="261" t="str">
        <f>IF(E1070="","",SUM(E$4:E1070))</f>
        <v/>
      </c>
      <c r="G1070" s="261" t="str">
        <f t="shared" si="341"/>
        <v/>
      </c>
      <c r="H1070" s="24" t="str">
        <f t="shared" si="342"/>
        <v/>
      </c>
      <c r="I1070" s="24" t="str">
        <f t="shared" si="343"/>
        <v/>
      </c>
      <c r="J1070" s="24" t="str">
        <f>IF(I1070="","",SUM(I$4:I1070))</f>
        <v/>
      </c>
      <c r="K1070" s="24" t="str">
        <f t="shared" si="344"/>
        <v/>
      </c>
      <c r="L1070" s="37" t="str">
        <f t="shared" si="357"/>
        <v/>
      </c>
      <c r="M1070" s="37" t="str">
        <f t="shared" si="357"/>
        <v/>
      </c>
      <c r="N1070" s="37" t="str">
        <f t="shared" si="357"/>
        <v/>
      </c>
      <c r="O1070" s="37" t="str">
        <f t="shared" si="354"/>
        <v/>
      </c>
      <c r="P1070" s="37" t="str">
        <f t="shared" si="355"/>
        <v/>
      </c>
      <c r="Q1070" s="37" t="str">
        <f t="shared" si="345"/>
        <v/>
      </c>
      <c r="R1070" s="25" t="str">
        <f t="shared" si="346"/>
        <v/>
      </c>
      <c r="S1070" s="25" t="str">
        <f t="shared" si="347"/>
        <v/>
      </c>
      <c r="T1070" s="25" t="str">
        <f t="shared" si="348"/>
        <v/>
      </c>
      <c r="U1070" s="27" t="str">
        <f t="shared" si="349"/>
        <v/>
      </c>
      <c r="V1070" s="26" t="str">
        <f t="shared" si="356"/>
        <v/>
      </c>
      <c r="W1070" s="31" t="str">
        <f t="shared" si="350"/>
        <v/>
      </c>
      <c r="X1070" s="88" t="str">
        <f>IF(U1070="","",SUM($T$4:T1070)*1000/J1070*(1-Percent_bound_granB))</f>
        <v/>
      </c>
      <c r="Y1070" s="88" t="str">
        <f>IF(U1070="","",SUM($T$4:T1070)*1000/F1070*(1-Percent_bound_granB))</f>
        <v/>
      </c>
      <c r="Z1070" s="90" t="str">
        <f t="shared" si="351"/>
        <v/>
      </c>
      <c r="AA1070" s="68" t="str">
        <f>IF(AND(B1069&lt;Runoff_duration_hr_granB/2,B1070&gt;Runoff_duration_hr_granB/2),Runoff_duration_hr_granB/2,INDEX($B$4:$B$1500,IF(B1070&gt;Runoff_duration_hr_granB/2,ROWS($AA$4:AA1070)-1,ROWS($AA$4:AA1070))))</f>
        <v/>
      </c>
      <c r="AB1070" s="66" t="str">
        <f>IFERROR(ROUND(IF(HG_shape_granB="Constant flow",IF(AA1070=Runoff_duration_hr_granB/2,CONVERT($D$4,"L","gal")/(Runoff_duration_hr_granB*60),VLOOKUP('Granular-Berm Calcs'!AA1070,'Granular-Berm Calcs'!$B$4:$K$1500,6,FALSE)),IF(AA1070=Runoff_duration_hr_granB/2,2*CONVERT($D$4,"L","gal")/(Runoff_duration_hr_granB*60),VLOOKUP('Granular-Berm Calcs'!AA1070,'Granular-Berm Calcs'!$B$4:$K$1500,6,FALSE))),2),"")</f>
        <v/>
      </c>
      <c r="AC1070" s="68" t="str">
        <f t="shared" si="352"/>
        <v/>
      </c>
      <c r="AD1070" s="67" t="str">
        <f>IFERROR(IF(A1070="","",(SUM($R$4:R1070)+(O1070*P1070*Q1070*Number_of_treatments_granB))),"")</f>
        <v/>
      </c>
      <c r="AE1070" s="67" t="str">
        <f>IFERROR(IF(A1070="","",(SUM($S$4:S1070)+(O1070*P1070*Q1070*Chem_pad_density_granB*2.54^3*Number_of_treatments_granB))),"")</f>
        <v/>
      </c>
    </row>
    <row r="1071" spans="1:31" x14ac:dyDescent="0.3">
      <c r="A1071" s="23" t="str">
        <f t="shared" si="353"/>
        <v/>
      </c>
      <c r="B1071" s="23" t="str">
        <f t="shared" si="337"/>
        <v/>
      </c>
      <c r="C1071" s="23" t="str">
        <f t="shared" si="338"/>
        <v/>
      </c>
      <c r="D1071" s="24" t="str">
        <f t="shared" si="339"/>
        <v/>
      </c>
      <c r="E1071" s="261" t="str">
        <f t="shared" si="340"/>
        <v/>
      </c>
      <c r="F1071" s="261" t="str">
        <f>IF(E1071="","",SUM(E$4:E1071))</f>
        <v/>
      </c>
      <c r="G1071" s="261" t="str">
        <f t="shared" si="341"/>
        <v/>
      </c>
      <c r="H1071" s="24" t="str">
        <f t="shared" si="342"/>
        <v/>
      </c>
      <c r="I1071" s="24" t="str">
        <f t="shared" si="343"/>
        <v/>
      </c>
      <c r="J1071" s="24" t="str">
        <f>IF(I1071="","",SUM(I$4:I1071))</f>
        <v/>
      </c>
      <c r="K1071" s="24" t="str">
        <f t="shared" si="344"/>
        <v/>
      </c>
      <c r="L1071" s="37" t="str">
        <f t="shared" si="357"/>
        <v/>
      </c>
      <c r="M1071" s="37" t="str">
        <f t="shared" si="357"/>
        <v/>
      </c>
      <c r="N1071" s="37" t="str">
        <f t="shared" si="357"/>
        <v/>
      </c>
      <c r="O1071" s="37" t="str">
        <f t="shared" si="354"/>
        <v/>
      </c>
      <c r="P1071" s="37" t="str">
        <f t="shared" si="355"/>
        <v/>
      </c>
      <c r="Q1071" s="37" t="str">
        <f t="shared" si="345"/>
        <v/>
      </c>
      <c r="R1071" s="25" t="str">
        <f t="shared" si="346"/>
        <v/>
      </c>
      <c r="S1071" s="25" t="str">
        <f t="shared" si="347"/>
        <v/>
      </c>
      <c r="T1071" s="25" t="str">
        <f t="shared" si="348"/>
        <v/>
      </c>
      <c r="U1071" s="27" t="str">
        <f t="shared" si="349"/>
        <v/>
      </c>
      <c r="V1071" s="26" t="str">
        <f t="shared" si="356"/>
        <v/>
      </c>
      <c r="W1071" s="31" t="str">
        <f t="shared" si="350"/>
        <v/>
      </c>
      <c r="X1071" s="88" t="str">
        <f>IF(U1071="","",SUM($T$4:T1071)*1000/J1071*(1-Percent_bound_granB))</f>
        <v/>
      </c>
      <c r="Y1071" s="88" t="str">
        <f>IF(U1071="","",SUM($T$4:T1071)*1000/F1071*(1-Percent_bound_granB))</f>
        <v/>
      </c>
      <c r="Z1071" s="90" t="str">
        <f t="shared" si="351"/>
        <v/>
      </c>
      <c r="AA1071" s="68" t="str">
        <f>IF(AND(B1070&lt;Runoff_duration_hr_granB/2,B1071&gt;Runoff_duration_hr_granB/2),Runoff_duration_hr_granB/2,INDEX($B$4:$B$1500,IF(B1071&gt;Runoff_duration_hr_granB/2,ROWS($AA$4:AA1071)-1,ROWS($AA$4:AA1071))))</f>
        <v/>
      </c>
      <c r="AB1071" s="66" t="str">
        <f>IFERROR(ROUND(IF(HG_shape_granB="Constant flow",IF(AA1071=Runoff_duration_hr_granB/2,CONVERT($D$4,"L","gal")/(Runoff_duration_hr_granB*60),VLOOKUP('Granular-Berm Calcs'!AA1071,'Granular-Berm Calcs'!$B$4:$K$1500,6,FALSE)),IF(AA1071=Runoff_duration_hr_granB/2,2*CONVERT($D$4,"L","gal")/(Runoff_duration_hr_granB*60),VLOOKUP('Granular-Berm Calcs'!AA1071,'Granular-Berm Calcs'!$B$4:$K$1500,6,FALSE))),2),"")</f>
        <v/>
      </c>
      <c r="AC1071" s="68" t="str">
        <f t="shared" si="352"/>
        <v/>
      </c>
      <c r="AD1071" s="67" t="str">
        <f>IFERROR(IF(A1071="","",(SUM($R$4:R1071)+(O1071*P1071*Q1071*Number_of_treatments_granB))),"")</f>
        <v/>
      </c>
      <c r="AE1071" s="67" t="str">
        <f>IFERROR(IF(A1071="","",(SUM($S$4:S1071)+(O1071*P1071*Q1071*Chem_pad_density_granB*2.54^3*Number_of_treatments_granB))),"")</f>
        <v/>
      </c>
    </row>
    <row r="1072" spans="1:31" x14ac:dyDescent="0.3">
      <c r="A1072" s="23" t="str">
        <f t="shared" si="353"/>
        <v/>
      </c>
      <c r="B1072" s="23" t="str">
        <f t="shared" si="337"/>
        <v/>
      </c>
      <c r="C1072" s="23" t="str">
        <f t="shared" si="338"/>
        <v/>
      </c>
      <c r="D1072" s="24" t="str">
        <f t="shared" si="339"/>
        <v/>
      </c>
      <c r="E1072" s="261" t="str">
        <f t="shared" si="340"/>
        <v/>
      </c>
      <c r="F1072" s="261" t="str">
        <f>IF(E1072="","",SUM(E$4:E1072))</f>
        <v/>
      </c>
      <c r="G1072" s="261" t="str">
        <f t="shared" si="341"/>
        <v/>
      </c>
      <c r="H1072" s="24" t="str">
        <f t="shared" si="342"/>
        <v/>
      </c>
      <c r="I1072" s="24" t="str">
        <f t="shared" si="343"/>
        <v/>
      </c>
      <c r="J1072" s="24" t="str">
        <f>IF(I1072="","",SUM(I$4:I1072))</f>
        <v/>
      </c>
      <c r="K1072" s="24" t="str">
        <f t="shared" si="344"/>
        <v/>
      </c>
      <c r="L1072" s="37" t="str">
        <f t="shared" si="357"/>
        <v/>
      </c>
      <c r="M1072" s="37" t="str">
        <f t="shared" si="357"/>
        <v/>
      </c>
      <c r="N1072" s="37" t="str">
        <f t="shared" si="357"/>
        <v/>
      </c>
      <c r="O1072" s="37" t="str">
        <f t="shared" si="354"/>
        <v/>
      </c>
      <c r="P1072" s="37" t="str">
        <f t="shared" si="355"/>
        <v/>
      </c>
      <c r="Q1072" s="37" t="str">
        <f t="shared" si="345"/>
        <v/>
      </c>
      <c r="R1072" s="25" t="str">
        <f t="shared" si="346"/>
        <v/>
      </c>
      <c r="S1072" s="25" t="str">
        <f t="shared" si="347"/>
        <v/>
      </c>
      <c r="T1072" s="25" t="str">
        <f t="shared" si="348"/>
        <v/>
      </c>
      <c r="U1072" s="27" t="str">
        <f t="shared" si="349"/>
        <v/>
      </c>
      <c r="V1072" s="26" t="str">
        <f t="shared" si="356"/>
        <v/>
      </c>
      <c r="W1072" s="31" t="str">
        <f t="shared" si="350"/>
        <v/>
      </c>
      <c r="X1072" s="88" t="str">
        <f>IF(U1072="","",SUM($T$4:T1072)*1000/J1072*(1-Percent_bound_granB))</f>
        <v/>
      </c>
      <c r="Y1072" s="88" t="str">
        <f>IF(U1072="","",SUM($T$4:T1072)*1000/F1072*(1-Percent_bound_granB))</f>
        <v/>
      </c>
      <c r="Z1072" s="90" t="str">
        <f t="shared" si="351"/>
        <v/>
      </c>
      <c r="AA1072" s="68" t="str">
        <f>IF(AND(B1071&lt;Runoff_duration_hr_granB/2,B1072&gt;Runoff_duration_hr_granB/2),Runoff_duration_hr_granB/2,INDEX($B$4:$B$1500,IF(B1072&gt;Runoff_duration_hr_granB/2,ROWS($AA$4:AA1072)-1,ROWS($AA$4:AA1072))))</f>
        <v/>
      </c>
      <c r="AB1072" s="66" t="str">
        <f>IFERROR(ROUND(IF(HG_shape_granB="Constant flow",IF(AA1072=Runoff_duration_hr_granB/2,CONVERT($D$4,"L","gal")/(Runoff_duration_hr_granB*60),VLOOKUP('Granular-Berm Calcs'!AA1072,'Granular-Berm Calcs'!$B$4:$K$1500,6,FALSE)),IF(AA1072=Runoff_duration_hr_granB/2,2*CONVERT($D$4,"L","gal")/(Runoff_duration_hr_granB*60),VLOOKUP('Granular-Berm Calcs'!AA1072,'Granular-Berm Calcs'!$B$4:$K$1500,6,FALSE))),2),"")</f>
        <v/>
      </c>
      <c r="AC1072" s="68" t="str">
        <f t="shared" si="352"/>
        <v/>
      </c>
      <c r="AD1072" s="67" t="str">
        <f>IFERROR(IF(A1072="","",(SUM($R$4:R1072)+(O1072*P1072*Q1072*Number_of_treatments_granB))),"")</f>
        <v/>
      </c>
      <c r="AE1072" s="67" t="str">
        <f>IFERROR(IF(A1072="","",(SUM($S$4:S1072)+(O1072*P1072*Q1072*Chem_pad_density_granB*2.54^3*Number_of_treatments_granB))),"")</f>
        <v/>
      </c>
    </row>
    <row r="1073" spans="1:31" x14ac:dyDescent="0.3">
      <c r="A1073" s="23" t="str">
        <f t="shared" si="353"/>
        <v/>
      </c>
      <c r="B1073" s="23" t="str">
        <f t="shared" si="337"/>
        <v/>
      </c>
      <c r="C1073" s="23" t="str">
        <f t="shared" si="338"/>
        <v/>
      </c>
      <c r="D1073" s="24" t="str">
        <f t="shared" si="339"/>
        <v/>
      </c>
      <c r="E1073" s="261" t="str">
        <f t="shared" si="340"/>
        <v/>
      </c>
      <c r="F1073" s="261" t="str">
        <f>IF(E1073="","",SUM(E$4:E1073))</f>
        <v/>
      </c>
      <c r="G1073" s="261" t="str">
        <f t="shared" si="341"/>
        <v/>
      </c>
      <c r="H1073" s="24" t="str">
        <f t="shared" si="342"/>
        <v/>
      </c>
      <c r="I1073" s="24" t="str">
        <f t="shared" si="343"/>
        <v/>
      </c>
      <c r="J1073" s="24" t="str">
        <f>IF(I1073="","",SUM(I$4:I1073))</f>
        <v/>
      </c>
      <c r="K1073" s="24" t="str">
        <f t="shared" si="344"/>
        <v/>
      </c>
      <c r="L1073" s="37" t="str">
        <f t="shared" si="357"/>
        <v/>
      </c>
      <c r="M1073" s="37" t="str">
        <f t="shared" si="357"/>
        <v/>
      </c>
      <c r="N1073" s="37" t="str">
        <f t="shared" si="357"/>
        <v/>
      </c>
      <c r="O1073" s="37" t="str">
        <f t="shared" si="354"/>
        <v/>
      </c>
      <c r="P1073" s="37" t="str">
        <f t="shared" si="355"/>
        <v/>
      </c>
      <c r="Q1073" s="37" t="str">
        <f t="shared" si="345"/>
        <v/>
      </c>
      <c r="R1073" s="25" t="str">
        <f t="shared" si="346"/>
        <v/>
      </c>
      <c r="S1073" s="25" t="str">
        <f t="shared" si="347"/>
        <v/>
      </c>
      <c r="T1073" s="25" t="str">
        <f t="shared" si="348"/>
        <v/>
      </c>
      <c r="U1073" s="27" t="str">
        <f t="shared" si="349"/>
        <v/>
      </c>
      <c r="V1073" s="26" t="str">
        <f t="shared" si="356"/>
        <v/>
      </c>
      <c r="W1073" s="31" t="str">
        <f t="shared" si="350"/>
        <v/>
      </c>
      <c r="X1073" s="88" t="str">
        <f>IF(U1073="","",SUM($T$4:T1073)*1000/J1073*(1-Percent_bound_granB))</f>
        <v/>
      </c>
      <c r="Y1073" s="88" t="str">
        <f>IF(U1073="","",SUM($T$4:T1073)*1000/F1073*(1-Percent_bound_granB))</f>
        <v/>
      </c>
      <c r="Z1073" s="90" t="str">
        <f t="shared" si="351"/>
        <v/>
      </c>
      <c r="AA1073" s="68" t="str">
        <f>IF(AND(B1072&lt;Runoff_duration_hr_granB/2,B1073&gt;Runoff_duration_hr_granB/2),Runoff_duration_hr_granB/2,INDEX($B$4:$B$1500,IF(B1073&gt;Runoff_duration_hr_granB/2,ROWS($AA$4:AA1073)-1,ROWS($AA$4:AA1073))))</f>
        <v/>
      </c>
      <c r="AB1073" s="66" t="str">
        <f>IFERROR(ROUND(IF(HG_shape_granB="Constant flow",IF(AA1073=Runoff_duration_hr_granB/2,CONVERT($D$4,"L","gal")/(Runoff_duration_hr_granB*60),VLOOKUP('Granular-Berm Calcs'!AA1073,'Granular-Berm Calcs'!$B$4:$K$1500,6,FALSE)),IF(AA1073=Runoff_duration_hr_granB/2,2*CONVERT($D$4,"L","gal")/(Runoff_duration_hr_granB*60),VLOOKUP('Granular-Berm Calcs'!AA1073,'Granular-Berm Calcs'!$B$4:$K$1500,6,FALSE))),2),"")</f>
        <v/>
      </c>
      <c r="AC1073" s="68" t="str">
        <f t="shared" si="352"/>
        <v/>
      </c>
      <c r="AD1073" s="67" t="str">
        <f>IFERROR(IF(A1073="","",(SUM($R$4:R1073)+(O1073*P1073*Q1073*Number_of_treatments_granB))),"")</f>
        <v/>
      </c>
      <c r="AE1073" s="67" t="str">
        <f>IFERROR(IF(A1073="","",(SUM($S$4:S1073)+(O1073*P1073*Q1073*Chem_pad_density_granB*2.54^3*Number_of_treatments_granB))),"")</f>
        <v/>
      </c>
    </row>
    <row r="1074" spans="1:31" x14ac:dyDescent="0.3">
      <c r="A1074" s="23" t="str">
        <f t="shared" si="353"/>
        <v/>
      </c>
      <c r="B1074" s="23" t="str">
        <f t="shared" si="337"/>
        <v/>
      </c>
      <c r="C1074" s="23" t="str">
        <f t="shared" si="338"/>
        <v/>
      </c>
      <c r="D1074" s="24" t="str">
        <f t="shared" si="339"/>
        <v/>
      </c>
      <c r="E1074" s="261" t="str">
        <f t="shared" si="340"/>
        <v/>
      </c>
      <c r="F1074" s="261" t="str">
        <f>IF(E1074="","",SUM(E$4:E1074))</f>
        <v/>
      </c>
      <c r="G1074" s="261" t="str">
        <f t="shared" si="341"/>
        <v/>
      </c>
      <c r="H1074" s="24" t="str">
        <f t="shared" si="342"/>
        <v/>
      </c>
      <c r="I1074" s="24" t="str">
        <f t="shared" si="343"/>
        <v/>
      </c>
      <c r="J1074" s="24" t="str">
        <f>IF(I1074="","",SUM(I$4:I1074))</f>
        <v/>
      </c>
      <c r="K1074" s="24" t="str">
        <f t="shared" si="344"/>
        <v/>
      </c>
      <c r="L1074" s="37" t="str">
        <f t="shared" si="357"/>
        <v/>
      </c>
      <c r="M1074" s="37" t="str">
        <f t="shared" si="357"/>
        <v/>
      </c>
      <c r="N1074" s="37" t="str">
        <f t="shared" si="357"/>
        <v/>
      </c>
      <c r="O1074" s="37" t="str">
        <f t="shared" si="354"/>
        <v/>
      </c>
      <c r="P1074" s="37" t="str">
        <f t="shared" si="355"/>
        <v/>
      </c>
      <c r="Q1074" s="37" t="str">
        <f t="shared" si="345"/>
        <v/>
      </c>
      <c r="R1074" s="25" t="str">
        <f t="shared" si="346"/>
        <v/>
      </c>
      <c r="S1074" s="25" t="str">
        <f t="shared" si="347"/>
        <v/>
      </c>
      <c r="T1074" s="25" t="str">
        <f t="shared" si="348"/>
        <v/>
      </c>
      <c r="U1074" s="27" t="str">
        <f t="shared" si="349"/>
        <v/>
      </c>
      <c r="V1074" s="26" t="str">
        <f t="shared" si="356"/>
        <v/>
      </c>
      <c r="W1074" s="31" t="str">
        <f t="shared" si="350"/>
        <v/>
      </c>
      <c r="X1074" s="88" t="str">
        <f>IF(U1074="","",SUM($T$4:T1074)*1000/J1074*(1-Percent_bound_granB))</f>
        <v/>
      </c>
      <c r="Y1074" s="88" t="str">
        <f>IF(U1074="","",SUM($T$4:T1074)*1000/F1074*(1-Percent_bound_granB))</f>
        <v/>
      </c>
      <c r="Z1074" s="90" t="str">
        <f t="shared" si="351"/>
        <v/>
      </c>
      <c r="AA1074" s="68" t="str">
        <f>IF(AND(B1073&lt;Runoff_duration_hr_granB/2,B1074&gt;Runoff_duration_hr_granB/2),Runoff_duration_hr_granB/2,INDEX($B$4:$B$1500,IF(B1074&gt;Runoff_duration_hr_granB/2,ROWS($AA$4:AA1074)-1,ROWS($AA$4:AA1074))))</f>
        <v/>
      </c>
      <c r="AB1074" s="66" t="str">
        <f>IFERROR(ROUND(IF(HG_shape_granB="Constant flow",IF(AA1074=Runoff_duration_hr_granB/2,CONVERT($D$4,"L","gal")/(Runoff_duration_hr_granB*60),VLOOKUP('Granular-Berm Calcs'!AA1074,'Granular-Berm Calcs'!$B$4:$K$1500,6,FALSE)),IF(AA1074=Runoff_duration_hr_granB/2,2*CONVERT($D$4,"L","gal")/(Runoff_duration_hr_granB*60),VLOOKUP('Granular-Berm Calcs'!AA1074,'Granular-Berm Calcs'!$B$4:$K$1500,6,FALSE))),2),"")</f>
        <v/>
      </c>
      <c r="AC1074" s="68" t="str">
        <f t="shared" si="352"/>
        <v/>
      </c>
      <c r="AD1074" s="67" t="str">
        <f>IFERROR(IF(A1074="","",(SUM($R$4:R1074)+(O1074*P1074*Q1074*Number_of_treatments_granB))),"")</f>
        <v/>
      </c>
      <c r="AE1074" s="67" t="str">
        <f>IFERROR(IF(A1074="","",(SUM($S$4:S1074)+(O1074*P1074*Q1074*Chem_pad_density_granB*2.54^3*Number_of_treatments_granB))),"")</f>
        <v/>
      </c>
    </row>
    <row r="1075" spans="1:31" x14ac:dyDescent="0.3">
      <c r="A1075" s="23" t="str">
        <f t="shared" si="353"/>
        <v/>
      </c>
      <c r="B1075" s="23" t="str">
        <f t="shared" si="337"/>
        <v/>
      </c>
      <c r="C1075" s="23" t="str">
        <f t="shared" si="338"/>
        <v/>
      </c>
      <c r="D1075" s="24" t="str">
        <f t="shared" si="339"/>
        <v/>
      </c>
      <c r="E1075" s="261" t="str">
        <f t="shared" si="340"/>
        <v/>
      </c>
      <c r="F1075" s="261" t="str">
        <f>IF(E1075="","",SUM(E$4:E1075))</f>
        <v/>
      </c>
      <c r="G1075" s="261" t="str">
        <f t="shared" si="341"/>
        <v/>
      </c>
      <c r="H1075" s="24" t="str">
        <f t="shared" si="342"/>
        <v/>
      </c>
      <c r="I1075" s="24" t="str">
        <f t="shared" si="343"/>
        <v/>
      </c>
      <c r="J1075" s="24" t="str">
        <f>IF(I1075="","",SUM(I$4:I1075))</f>
        <v/>
      </c>
      <c r="K1075" s="24" t="str">
        <f t="shared" si="344"/>
        <v/>
      </c>
      <c r="L1075" s="37" t="str">
        <f t="shared" si="357"/>
        <v/>
      </c>
      <c r="M1075" s="37" t="str">
        <f t="shared" si="357"/>
        <v/>
      </c>
      <c r="N1075" s="37" t="str">
        <f t="shared" si="357"/>
        <v/>
      </c>
      <c r="O1075" s="37" t="str">
        <f t="shared" si="354"/>
        <v/>
      </c>
      <c r="P1075" s="37" t="str">
        <f t="shared" si="355"/>
        <v/>
      </c>
      <c r="Q1075" s="37" t="str">
        <f t="shared" si="345"/>
        <v/>
      </c>
      <c r="R1075" s="25" t="str">
        <f t="shared" si="346"/>
        <v/>
      </c>
      <c r="S1075" s="25" t="str">
        <f t="shared" si="347"/>
        <v/>
      </c>
      <c r="T1075" s="25" t="str">
        <f t="shared" si="348"/>
        <v/>
      </c>
      <c r="U1075" s="27" t="str">
        <f t="shared" si="349"/>
        <v/>
      </c>
      <c r="V1075" s="26" t="str">
        <f t="shared" si="356"/>
        <v/>
      </c>
      <c r="W1075" s="31" t="str">
        <f t="shared" si="350"/>
        <v/>
      </c>
      <c r="X1075" s="88" t="str">
        <f>IF(U1075="","",SUM($T$4:T1075)*1000/J1075*(1-Percent_bound_granB))</f>
        <v/>
      </c>
      <c r="Y1075" s="88" t="str">
        <f>IF(U1075="","",SUM($T$4:T1075)*1000/F1075*(1-Percent_bound_granB))</f>
        <v/>
      </c>
      <c r="Z1075" s="90" t="str">
        <f t="shared" si="351"/>
        <v/>
      </c>
      <c r="AA1075" s="68" t="str">
        <f>IF(AND(B1074&lt;Runoff_duration_hr_granB/2,B1075&gt;Runoff_duration_hr_granB/2),Runoff_duration_hr_granB/2,INDEX($B$4:$B$1500,IF(B1075&gt;Runoff_duration_hr_granB/2,ROWS($AA$4:AA1075)-1,ROWS($AA$4:AA1075))))</f>
        <v/>
      </c>
      <c r="AB1075" s="66" t="str">
        <f>IFERROR(ROUND(IF(HG_shape_granB="Constant flow",IF(AA1075=Runoff_duration_hr_granB/2,CONVERT($D$4,"L","gal")/(Runoff_duration_hr_granB*60),VLOOKUP('Granular-Berm Calcs'!AA1075,'Granular-Berm Calcs'!$B$4:$K$1500,6,FALSE)),IF(AA1075=Runoff_duration_hr_granB/2,2*CONVERT($D$4,"L","gal")/(Runoff_duration_hr_granB*60),VLOOKUP('Granular-Berm Calcs'!AA1075,'Granular-Berm Calcs'!$B$4:$K$1500,6,FALSE))),2),"")</f>
        <v/>
      </c>
      <c r="AC1075" s="68" t="str">
        <f t="shared" si="352"/>
        <v/>
      </c>
      <c r="AD1075" s="67" t="str">
        <f>IFERROR(IF(A1075="","",(SUM($R$4:R1075)+(O1075*P1075*Q1075*Number_of_treatments_granB))),"")</f>
        <v/>
      </c>
      <c r="AE1075" s="67" t="str">
        <f>IFERROR(IF(A1075="","",(SUM($S$4:S1075)+(O1075*P1075*Q1075*Chem_pad_density_granB*2.54^3*Number_of_treatments_granB))),"")</f>
        <v/>
      </c>
    </row>
    <row r="1076" spans="1:31" x14ac:dyDescent="0.3">
      <c r="A1076" s="23" t="str">
        <f t="shared" si="353"/>
        <v/>
      </c>
      <c r="B1076" s="23" t="str">
        <f t="shared" si="337"/>
        <v/>
      </c>
      <c r="C1076" s="23" t="str">
        <f t="shared" si="338"/>
        <v/>
      </c>
      <c r="D1076" s="24" t="str">
        <f t="shared" si="339"/>
        <v/>
      </c>
      <c r="E1076" s="261" t="str">
        <f t="shared" si="340"/>
        <v/>
      </c>
      <c r="F1076" s="261" t="str">
        <f>IF(E1076="","",SUM(E$4:E1076))</f>
        <v/>
      </c>
      <c r="G1076" s="261" t="str">
        <f t="shared" si="341"/>
        <v/>
      </c>
      <c r="H1076" s="24" t="str">
        <f t="shared" si="342"/>
        <v/>
      </c>
      <c r="I1076" s="24" t="str">
        <f t="shared" si="343"/>
        <v/>
      </c>
      <c r="J1076" s="24" t="str">
        <f>IF(I1076="","",SUM(I$4:I1076))</f>
        <v/>
      </c>
      <c r="K1076" s="24" t="str">
        <f t="shared" si="344"/>
        <v/>
      </c>
      <c r="L1076" s="37" t="str">
        <f t="shared" si="357"/>
        <v/>
      </c>
      <c r="M1076" s="37" t="str">
        <f t="shared" si="357"/>
        <v/>
      </c>
      <c r="N1076" s="37" t="str">
        <f t="shared" si="357"/>
        <v/>
      </c>
      <c r="O1076" s="37" t="str">
        <f t="shared" si="354"/>
        <v/>
      </c>
      <c r="P1076" s="37" t="str">
        <f t="shared" si="355"/>
        <v/>
      </c>
      <c r="Q1076" s="37" t="str">
        <f t="shared" si="345"/>
        <v/>
      </c>
      <c r="R1076" s="25" t="str">
        <f t="shared" si="346"/>
        <v/>
      </c>
      <c r="S1076" s="25" t="str">
        <f t="shared" si="347"/>
        <v/>
      </c>
      <c r="T1076" s="25" t="str">
        <f t="shared" si="348"/>
        <v/>
      </c>
      <c r="U1076" s="27" t="str">
        <f t="shared" si="349"/>
        <v/>
      </c>
      <c r="V1076" s="26" t="str">
        <f t="shared" si="356"/>
        <v/>
      </c>
      <c r="W1076" s="31" t="str">
        <f t="shared" si="350"/>
        <v/>
      </c>
      <c r="X1076" s="88" t="str">
        <f>IF(U1076="","",SUM($T$4:T1076)*1000/J1076*(1-Percent_bound_granB))</f>
        <v/>
      </c>
      <c r="Y1076" s="88" t="str">
        <f>IF(U1076="","",SUM($T$4:T1076)*1000/F1076*(1-Percent_bound_granB))</f>
        <v/>
      </c>
      <c r="Z1076" s="90" t="str">
        <f t="shared" si="351"/>
        <v/>
      </c>
      <c r="AA1076" s="68" t="str">
        <f>IF(AND(B1075&lt;Runoff_duration_hr_granB/2,B1076&gt;Runoff_duration_hr_granB/2),Runoff_duration_hr_granB/2,INDEX($B$4:$B$1500,IF(B1076&gt;Runoff_duration_hr_granB/2,ROWS($AA$4:AA1076)-1,ROWS($AA$4:AA1076))))</f>
        <v/>
      </c>
      <c r="AB1076" s="66" t="str">
        <f>IFERROR(ROUND(IF(HG_shape_granB="Constant flow",IF(AA1076=Runoff_duration_hr_granB/2,CONVERT($D$4,"L","gal")/(Runoff_duration_hr_granB*60),VLOOKUP('Granular-Berm Calcs'!AA1076,'Granular-Berm Calcs'!$B$4:$K$1500,6,FALSE)),IF(AA1076=Runoff_duration_hr_granB/2,2*CONVERT($D$4,"L","gal")/(Runoff_duration_hr_granB*60),VLOOKUP('Granular-Berm Calcs'!AA1076,'Granular-Berm Calcs'!$B$4:$K$1500,6,FALSE))),2),"")</f>
        <v/>
      </c>
      <c r="AC1076" s="68" t="str">
        <f t="shared" si="352"/>
        <v/>
      </c>
      <c r="AD1076" s="67" t="str">
        <f>IFERROR(IF(A1076="","",(SUM($R$4:R1076)+(O1076*P1076*Q1076*Number_of_treatments_granB))),"")</f>
        <v/>
      </c>
      <c r="AE1076" s="67" t="str">
        <f>IFERROR(IF(A1076="","",(SUM($S$4:S1076)+(O1076*P1076*Q1076*Chem_pad_density_granB*2.54^3*Number_of_treatments_granB))),"")</f>
        <v/>
      </c>
    </row>
    <row r="1077" spans="1:31" x14ac:dyDescent="0.3">
      <c r="A1077" s="23" t="str">
        <f t="shared" si="353"/>
        <v/>
      </c>
      <c r="B1077" s="23" t="str">
        <f t="shared" si="337"/>
        <v/>
      </c>
      <c r="C1077" s="23" t="str">
        <f t="shared" si="338"/>
        <v/>
      </c>
      <c r="D1077" s="24" t="str">
        <f t="shared" si="339"/>
        <v/>
      </c>
      <c r="E1077" s="261" t="str">
        <f t="shared" si="340"/>
        <v/>
      </c>
      <c r="F1077" s="261" t="str">
        <f>IF(E1077="","",SUM(E$4:E1077))</f>
        <v/>
      </c>
      <c r="G1077" s="261" t="str">
        <f t="shared" si="341"/>
        <v/>
      </c>
      <c r="H1077" s="24" t="str">
        <f t="shared" si="342"/>
        <v/>
      </c>
      <c r="I1077" s="24" t="str">
        <f t="shared" si="343"/>
        <v/>
      </c>
      <c r="J1077" s="24" t="str">
        <f>IF(I1077="","",SUM(I$4:I1077))</f>
        <v/>
      </c>
      <c r="K1077" s="24" t="str">
        <f t="shared" si="344"/>
        <v/>
      </c>
      <c r="L1077" s="37" t="str">
        <f t="shared" si="357"/>
        <v/>
      </c>
      <c r="M1077" s="37" t="str">
        <f t="shared" si="357"/>
        <v/>
      </c>
      <c r="N1077" s="37" t="str">
        <f t="shared" si="357"/>
        <v/>
      </c>
      <c r="O1077" s="37" t="str">
        <f t="shared" si="354"/>
        <v/>
      </c>
      <c r="P1077" s="37" t="str">
        <f t="shared" si="355"/>
        <v/>
      </c>
      <c r="Q1077" s="37" t="str">
        <f t="shared" si="345"/>
        <v/>
      </c>
      <c r="R1077" s="25" t="str">
        <f t="shared" si="346"/>
        <v/>
      </c>
      <c r="S1077" s="25" t="str">
        <f t="shared" si="347"/>
        <v/>
      </c>
      <c r="T1077" s="25" t="str">
        <f t="shared" si="348"/>
        <v/>
      </c>
      <c r="U1077" s="27" t="str">
        <f t="shared" si="349"/>
        <v/>
      </c>
      <c r="V1077" s="26" t="str">
        <f t="shared" si="356"/>
        <v/>
      </c>
      <c r="W1077" s="31" t="str">
        <f t="shared" si="350"/>
        <v/>
      </c>
      <c r="X1077" s="88" t="str">
        <f>IF(U1077="","",SUM($T$4:T1077)*1000/J1077*(1-Percent_bound_granB))</f>
        <v/>
      </c>
      <c r="Y1077" s="88" t="str">
        <f>IF(U1077="","",SUM($T$4:T1077)*1000/F1077*(1-Percent_bound_granB))</f>
        <v/>
      </c>
      <c r="Z1077" s="90" t="str">
        <f t="shared" si="351"/>
        <v/>
      </c>
      <c r="AA1077" s="68" t="str">
        <f>IF(AND(B1076&lt;Runoff_duration_hr_granB/2,B1077&gt;Runoff_duration_hr_granB/2),Runoff_duration_hr_granB/2,INDEX($B$4:$B$1500,IF(B1077&gt;Runoff_duration_hr_granB/2,ROWS($AA$4:AA1077)-1,ROWS($AA$4:AA1077))))</f>
        <v/>
      </c>
      <c r="AB1077" s="66" t="str">
        <f>IFERROR(ROUND(IF(HG_shape_granB="Constant flow",IF(AA1077=Runoff_duration_hr_granB/2,CONVERT($D$4,"L","gal")/(Runoff_duration_hr_granB*60),VLOOKUP('Granular-Berm Calcs'!AA1077,'Granular-Berm Calcs'!$B$4:$K$1500,6,FALSE)),IF(AA1077=Runoff_duration_hr_granB/2,2*CONVERT($D$4,"L","gal")/(Runoff_duration_hr_granB*60),VLOOKUP('Granular-Berm Calcs'!AA1077,'Granular-Berm Calcs'!$B$4:$K$1500,6,FALSE))),2),"")</f>
        <v/>
      </c>
      <c r="AC1077" s="68" t="str">
        <f t="shared" si="352"/>
        <v/>
      </c>
      <c r="AD1077" s="67" t="str">
        <f>IFERROR(IF(A1077="","",(SUM($R$4:R1077)+(O1077*P1077*Q1077*Number_of_treatments_granB))),"")</f>
        <v/>
      </c>
      <c r="AE1077" s="67" t="str">
        <f>IFERROR(IF(A1077="","",(SUM($S$4:S1077)+(O1077*P1077*Q1077*Chem_pad_density_granB*2.54^3*Number_of_treatments_granB))),"")</f>
        <v/>
      </c>
    </row>
    <row r="1078" spans="1:31" x14ac:dyDescent="0.3">
      <c r="A1078" s="23" t="str">
        <f t="shared" si="353"/>
        <v/>
      </c>
      <c r="B1078" s="23" t="str">
        <f t="shared" si="337"/>
        <v/>
      </c>
      <c r="C1078" s="23" t="str">
        <f t="shared" si="338"/>
        <v/>
      </c>
      <c r="D1078" s="24" t="str">
        <f t="shared" si="339"/>
        <v/>
      </c>
      <c r="E1078" s="261" t="str">
        <f t="shared" si="340"/>
        <v/>
      </c>
      <c r="F1078" s="261" t="str">
        <f>IF(E1078="","",SUM(E$4:E1078))</f>
        <v/>
      </c>
      <c r="G1078" s="261" t="str">
        <f t="shared" si="341"/>
        <v/>
      </c>
      <c r="H1078" s="24" t="str">
        <f t="shared" si="342"/>
        <v/>
      </c>
      <c r="I1078" s="24" t="str">
        <f t="shared" si="343"/>
        <v/>
      </c>
      <c r="J1078" s="24" t="str">
        <f>IF(I1078="","",SUM(I$4:I1078))</f>
        <v/>
      </c>
      <c r="K1078" s="24" t="str">
        <f t="shared" si="344"/>
        <v/>
      </c>
      <c r="L1078" s="37" t="str">
        <f t="shared" si="357"/>
        <v/>
      </c>
      <c r="M1078" s="37" t="str">
        <f t="shared" si="357"/>
        <v/>
      </c>
      <c r="N1078" s="37" t="str">
        <f t="shared" si="357"/>
        <v/>
      </c>
      <c r="O1078" s="37" t="str">
        <f t="shared" si="354"/>
        <v/>
      </c>
      <c r="P1078" s="37" t="str">
        <f t="shared" si="355"/>
        <v/>
      </c>
      <c r="Q1078" s="37" t="str">
        <f t="shared" si="345"/>
        <v/>
      </c>
      <c r="R1078" s="25" t="str">
        <f t="shared" si="346"/>
        <v/>
      </c>
      <c r="S1078" s="25" t="str">
        <f t="shared" si="347"/>
        <v/>
      </c>
      <c r="T1078" s="25" t="str">
        <f t="shared" si="348"/>
        <v/>
      </c>
      <c r="U1078" s="27" t="str">
        <f t="shared" si="349"/>
        <v/>
      </c>
      <c r="V1078" s="26" t="str">
        <f t="shared" si="356"/>
        <v/>
      </c>
      <c r="W1078" s="31" t="str">
        <f t="shared" si="350"/>
        <v/>
      </c>
      <c r="X1078" s="88" t="str">
        <f>IF(U1078="","",SUM($T$4:T1078)*1000/J1078*(1-Percent_bound_granB))</f>
        <v/>
      </c>
      <c r="Y1078" s="88" t="str">
        <f>IF(U1078="","",SUM($T$4:T1078)*1000/F1078*(1-Percent_bound_granB))</f>
        <v/>
      </c>
      <c r="Z1078" s="90" t="str">
        <f t="shared" si="351"/>
        <v/>
      </c>
      <c r="AA1078" s="68" t="str">
        <f>IF(AND(B1077&lt;Runoff_duration_hr_granB/2,B1078&gt;Runoff_duration_hr_granB/2),Runoff_duration_hr_granB/2,INDEX($B$4:$B$1500,IF(B1078&gt;Runoff_duration_hr_granB/2,ROWS($AA$4:AA1078)-1,ROWS($AA$4:AA1078))))</f>
        <v/>
      </c>
      <c r="AB1078" s="66" t="str">
        <f>IFERROR(ROUND(IF(HG_shape_granB="Constant flow",IF(AA1078=Runoff_duration_hr_granB/2,CONVERT($D$4,"L","gal")/(Runoff_duration_hr_granB*60),VLOOKUP('Granular-Berm Calcs'!AA1078,'Granular-Berm Calcs'!$B$4:$K$1500,6,FALSE)),IF(AA1078=Runoff_duration_hr_granB/2,2*CONVERT($D$4,"L","gal")/(Runoff_duration_hr_granB*60),VLOOKUP('Granular-Berm Calcs'!AA1078,'Granular-Berm Calcs'!$B$4:$K$1500,6,FALSE))),2),"")</f>
        <v/>
      </c>
      <c r="AC1078" s="68" t="str">
        <f t="shared" si="352"/>
        <v/>
      </c>
      <c r="AD1078" s="67" t="str">
        <f>IFERROR(IF(A1078="","",(SUM($R$4:R1078)+(O1078*P1078*Q1078*Number_of_treatments_granB))),"")</f>
        <v/>
      </c>
      <c r="AE1078" s="67" t="str">
        <f>IFERROR(IF(A1078="","",(SUM($S$4:S1078)+(O1078*P1078*Q1078*Chem_pad_density_granB*2.54^3*Number_of_treatments_granB))),"")</f>
        <v/>
      </c>
    </row>
    <row r="1079" spans="1:31" x14ac:dyDescent="0.3">
      <c r="A1079" s="23" t="str">
        <f t="shared" si="353"/>
        <v/>
      </c>
      <c r="B1079" s="23" t="str">
        <f t="shared" si="337"/>
        <v/>
      </c>
      <c r="C1079" s="23" t="str">
        <f t="shared" si="338"/>
        <v/>
      </c>
      <c r="D1079" s="24" t="str">
        <f t="shared" si="339"/>
        <v/>
      </c>
      <c r="E1079" s="261" t="str">
        <f t="shared" si="340"/>
        <v/>
      </c>
      <c r="F1079" s="261" t="str">
        <f>IF(E1079="","",SUM(E$4:E1079))</f>
        <v/>
      </c>
      <c r="G1079" s="261" t="str">
        <f t="shared" si="341"/>
        <v/>
      </c>
      <c r="H1079" s="24" t="str">
        <f t="shared" si="342"/>
        <v/>
      </c>
      <c r="I1079" s="24" t="str">
        <f t="shared" si="343"/>
        <v/>
      </c>
      <c r="J1079" s="24" t="str">
        <f>IF(I1079="","",SUM(I$4:I1079))</f>
        <v/>
      </c>
      <c r="K1079" s="24" t="str">
        <f t="shared" si="344"/>
        <v/>
      </c>
      <c r="L1079" s="37" t="str">
        <f t="shared" si="357"/>
        <v/>
      </c>
      <c r="M1079" s="37" t="str">
        <f t="shared" si="357"/>
        <v/>
      </c>
      <c r="N1079" s="37" t="str">
        <f t="shared" si="357"/>
        <v/>
      </c>
      <c r="O1079" s="37" t="str">
        <f t="shared" si="354"/>
        <v/>
      </c>
      <c r="P1079" s="37" t="str">
        <f t="shared" si="355"/>
        <v/>
      </c>
      <c r="Q1079" s="37" t="str">
        <f t="shared" si="345"/>
        <v/>
      </c>
      <c r="R1079" s="25" t="str">
        <f t="shared" si="346"/>
        <v/>
      </c>
      <c r="S1079" s="25" t="str">
        <f t="shared" si="347"/>
        <v/>
      </c>
      <c r="T1079" s="25" t="str">
        <f t="shared" si="348"/>
        <v/>
      </c>
      <c r="U1079" s="27" t="str">
        <f t="shared" si="349"/>
        <v/>
      </c>
      <c r="V1079" s="26" t="str">
        <f t="shared" si="356"/>
        <v/>
      </c>
      <c r="W1079" s="31" t="str">
        <f t="shared" si="350"/>
        <v/>
      </c>
      <c r="X1079" s="88" t="str">
        <f>IF(U1079="","",SUM($T$4:T1079)*1000/J1079*(1-Percent_bound_granB))</f>
        <v/>
      </c>
      <c r="Y1079" s="88" t="str">
        <f>IF(U1079="","",SUM($T$4:T1079)*1000/F1079*(1-Percent_bound_granB))</f>
        <v/>
      </c>
      <c r="Z1079" s="90" t="str">
        <f t="shared" si="351"/>
        <v/>
      </c>
      <c r="AA1079" s="68" t="str">
        <f>IF(AND(B1078&lt;Runoff_duration_hr_granB/2,B1079&gt;Runoff_duration_hr_granB/2),Runoff_duration_hr_granB/2,INDEX($B$4:$B$1500,IF(B1079&gt;Runoff_duration_hr_granB/2,ROWS($AA$4:AA1079)-1,ROWS($AA$4:AA1079))))</f>
        <v/>
      </c>
      <c r="AB1079" s="66" t="str">
        <f>IFERROR(ROUND(IF(HG_shape_granB="Constant flow",IF(AA1079=Runoff_duration_hr_granB/2,CONVERT($D$4,"L","gal")/(Runoff_duration_hr_granB*60),VLOOKUP('Granular-Berm Calcs'!AA1079,'Granular-Berm Calcs'!$B$4:$K$1500,6,FALSE)),IF(AA1079=Runoff_duration_hr_granB/2,2*CONVERT($D$4,"L","gal")/(Runoff_duration_hr_granB*60),VLOOKUP('Granular-Berm Calcs'!AA1079,'Granular-Berm Calcs'!$B$4:$K$1500,6,FALSE))),2),"")</f>
        <v/>
      </c>
      <c r="AC1079" s="68" t="str">
        <f t="shared" si="352"/>
        <v/>
      </c>
      <c r="AD1079" s="67" t="str">
        <f>IFERROR(IF(A1079="","",(SUM($R$4:R1079)+(O1079*P1079*Q1079*Number_of_treatments_granB))),"")</f>
        <v/>
      </c>
      <c r="AE1079" s="67" t="str">
        <f>IFERROR(IF(A1079="","",(SUM($S$4:S1079)+(O1079*P1079*Q1079*Chem_pad_density_granB*2.54^3*Number_of_treatments_granB))),"")</f>
        <v/>
      </c>
    </row>
    <row r="1080" spans="1:31" x14ac:dyDescent="0.3">
      <c r="A1080" s="23" t="str">
        <f t="shared" si="353"/>
        <v/>
      </c>
      <c r="B1080" s="23" t="str">
        <f t="shared" si="337"/>
        <v/>
      </c>
      <c r="C1080" s="23" t="str">
        <f t="shared" si="338"/>
        <v/>
      </c>
      <c r="D1080" s="24" t="str">
        <f t="shared" si="339"/>
        <v/>
      </c>
      <c r="E1080" s="261" t="str">
        <f t="shared" si="340"/>
        <v/>
      </c>
      <c r="F1080" s="261" t="str">
        <f>IF(E1080="","",SUM(E$4:E1080))</f>
        <v/>
      </c>
      <c r="G1080" s="261" t="str">
        <f t="shared" si="341"/>
        <v/>
      </c>
      <c r="H1080" s="24" t="str">
        <f t="shared" si="342"/>
        <v/>
      </c>
      <c r="I1080" s="24" t="str">
        <f t="shared" si="343"/>
        <v/>
      </c>
      <c r="J1080" s="24" t="str">
        <f>IF(I1080="","",SUM(I$4:I1080))</f>
        <v/>
      </c>
      <c r="K1080" s="24" t="str">
        <f t="shared" si="344"/>
        <v/>
      </c>
      <c r="L1080" s="37" t="str">
        <f t="shared" si="357"/>
        <v/>
      </c>
      <c r="M1080" s="37" t="str">
        <f t="shared" si="357"/>
        <v/>
      </c>
      <c r="N1080" s="37" t="str">
        <f t="shared" si="357"/>
        <v/>
      </c>
      <c r="O1080" s="37" t="str">
        <f t="shared" si="354"/>
        <v/>
      </c>
      <c r="P1080" s="37" t="str">
        <f t="shared" si="355"/>
        <v/>
      </c>
      <c r="Q1080" s="37" t="str">
        <f t="shared" si="345"/>
        <v/>
      </c>
      <c r="R1080" s="25" t="str">
        <f t="shared" si="346"/>
        <v/>
      </c>
      <c r="S1080" s="25" t="str">
        <f t="shared" si="347"/>
        <v/>
      </c>
      <c r="T1080" s="25" t="str">
        <f t="shared" si="348"/>
        <v/>
      </c>
      <c r="U1080" s="27" t="str">
        <f t="shared" si="349"/>
        <v/>
      </c>
      <c r="V1080" s="26" t="str">
        <f t="shared" si="356"/>
        <v/>
      </c>
      <c r="W1080" s="31" t="str">
        <f t="shared" si="350"/>
        <v/>
      </c>
      <c r="X1080" s="88" t="str">
        <f>IF(U1080="","",SUM($T$4:T1080)*1000/J1080*(1-Percent_bound_granB))</f>
        <v/>
      </c>
      <c r="Y1080" s="88" t="str">
        <f>IF(U1080="","",SUM($T$4:T1080)*1000/F1080*(1-Percent_bound_granB))</f>
        <v/>
      </c>
      <c r="Z1080" s="90" t="str">
        <f t="shared" si="351"/>
        <v/>
      </c>
      <c r="AA1080" s="68" t="str">
        <f>IF(AND(B1079&lt;Runoff_duration_hr_granB/2,B1080&gt;Runoff_duration_hr_granB/2),Runoff_duration_hr_granB/2,INDEX($B$4:$B$1500,IF(B1080&gt;Runoff_duration_hr_granB/2,ROWS($AA$4:AA1080)-1,ROWS($AA$4:AA1080))))</f>
        <v/>
      </c>
      <c r="AB1080" s="66" t="str">
        <f>IFERROR(ROUND(IF(HG_shape_granB="Constant flow",IF(AA1080=Runoff_duration_hr_granB/2,CONVERT($D$4,"L","gal")/(Runoff_duration_hr_granB*60),VLOOKUP('Granular-Berm Calcs'!AA1080,'Granular-Berm Calcs'!$B$4:$K$1500,6,FALSE)),IF(AA1080=Runoff_duration_hr_granB/2,2*CONVERT($D$4,"L","gal")/(Runoff_duration_hr_granB*60),VLOOKUP('Granular-Berm Calcs'!AA1080,'Granular-Berm Calcs'!$B$4:$K$1500,6,FALSE))),2),"")</f>
        <v/>
      </c>
      <c r="AC1080" s="68" t="str">
        <f t="shared" si="352"/>
        <v/>
      </c>
      <c r="AD1080" s="67" t="str">
        <f>IFERROR(IF(A1080="","",(SUM($R$4:R1080)+(O1080*P1080*Q1080*Number_of_treatments_granB))),"")</f>
        <v/>
      </c>
      <c r="AE1080" s="67" t="str">
        <f>IFERROR(IF(A1080="","",(SUM($S$4:S1080)+(O1080*P1080*Q1080*Chem_pad_density_granB*2.54^3*Number_of_treatments_granB))),"")</f>
        <v/>
      </c>
    </row>
    <row r="1081" spans="1:31" x14ac:dyDescent="0.3">
      <c r="A1081" s="23" t="str">
        <f t="shared" si="353"/>
        <v/>
      </c>
      <c r="B1081" s="23" t="str">
        <f t="shared" si="337"/>
        <v/>
      </c>
      <c r="C1081" s="23" t="str">
        <f t="shared" si="338"/>
        <v/>
      </c>
      <c r="D1081" s="24" t="str">
        <f t="shared" si="339"/>
        <v/>
      </c>
      <c r="E1081" s="261" t="str">
        <f t="shared" si="340"/>
        <v/>
      </c>
      <c r="F1081" s="261" t="str">
        <f>IF(E1081="","",SUM(E$4:E1081))</f>
        <v/>
      </c>
      <c r="G1081" s="261" t="str">
        <f t="shared" si="341"/>
        <v/>
      </c>
      <c r="H1081" s="24" t="str">
        <f t="shared" si="342"/>
        <v/>
      </c>
      <c r="I1081" s="24" t="str">
        <f t="shared" si="343"/>
        <v/>
      </c>
      <c r="J1081" s="24" t="str">
        <f>IF(I1081="","",SUM(I$4:I1081))</f>
        <v/>
      </c>
      <c r="K1081" s="24" t="str">
        <f t="shared" si="344"/>
        <v/>
      </c>
      <c r="L1081" s="37" t="str">
        <f t="shared" si="357"/>
        <v/>
      </c>
      <c r="M1081" s="37" t="str">
        <f t="shared" si="357"/>
        <v/>
      </c>
      <c r="N1081" s="37" t="str">
        <f t="shared" si="357"/>
        <v/>
      </c>
      <c r="O1081" s="37" t="str">
        <f t="shared" si="354"/>
        <v/>
      </c>
      <c r="P1081" s="37" t="str">
        <f t="shared" si="355"/>
        <v/>
      </c>
      <c r="Q1081" s="37" t="str">
        <f t="shared" si="345"/>
        <v/>
      </c>
      <c r="R1081" s="25" t="str">
        <f t="shared" si="346"/>
        <v/>
      </c>
      <c r="S1081" s="25" t="str">
        <f t="shared" si="347"/>
        <v/>
      </c>
      <c r="T1081" s="25" t="str">
        <f t="shared" si="348"/>
        <v/>
      </c>
      <c r="U1081" s="27" t="str">
        <f t="shared" si="349"/>
        <v/>
      </c>
      <c r="V1081" s="26" t="str">
        <f t="shared" si="356"/>
        <v/>
      </c>
      <c r="W1081" s="31" t="str">
        <f t="shared" si="350"/>
        <v/>
      </c>
      <c r="X1081" s="88" t="str">
        <f>IF(U1081="","",SUM($T$4:T1081)*1000/J1081*(1-Percent_bound_granB))</f>
        <v/>
      </c>
      <c r="Y1081" s="88" t="str">
        <f>IF(U1081="","",SUM($T$4:T1081)*1000/F1081*(1-Percent_bound_granB))</f>
        <v/>
      </c>
      <c r="Z1081" s="90" t="str">
        <f t="shared" si="351"/>
        <v/>
      </c>
      <c r="AA1081" s="68" t="str">
        <f>IF(AND(B1080&lt;Runoff_duration_hr_granB/2,B1081&gt;Runoff_duration_hr_granB/2),Runoff_duration_hr_granB/2,INDEX($B$4:$B$1500,IF(B1081&gt;Runoff_duration_hr_granB/2,ROWS($AA$4:AA1081)-1,ROWS($AA$4:AA1081))))</f>
        <v/>
      </c>
      <c r="AB1081" s="66" t="str">
        <f>IFERROR(ROUND(IF(HG_shape_granB="Constant flow",IF(AA1081=Runoff_duration_hr_granB/2,CONVERT($D$4,"L","gal")/(Runoff_duration_hr_granB*60),VLOOKUP('Granular-Berm Calcs'!AA1081,'Granular-Berm Calcs'!$B$4:$K$1500,6,FALSE)),IF(AA1081=Runoff_duration_hr_granB/2,2*CONVERT($D$4,"L","gal")/(Runoff_duration_hr_granB*60),VLOOKUP('Granular-Berm Calcs'!AA1081,'Granular-Berm Calcs'!$B$4:$K$1500,6,FALSE))),2),"")</f>
        <v/>
      </c>
      <c r="AC1081" s="68" t="str">
        <f t="shared" si="352"/>
        <v/>
      </c>
      <c r="AD1081" s="67" t="str">
        <f>IFERROR(IF(A1081="","",(SUM($R$4:R1081)+(O1081*P1081*Q1081*Number_of_treatments_granB))),"")</f>
        <v/>
      </c>
      <c r="AE1081" s="67" t="str">
        <f>IFERROR(IF(A1081="","",(SUM($S$4:S1081)+(O1081*P1081*Q1081*Chem_pad_density_granB*2.54^3*Number_of_treatments_granB))),"")</f>
        <v/>
      </c>
    </row>
    <row r="1082" spans="1:31" x14ac:dyDescent="0.3">
      <c r="A1082" s="23" t="str">
        <f t="shared" si="353"/>
        <v/>
      </c>
      <c r="B1082" s="23" t="str">
        <f t="shared" si="337"/>
        <v/>
      </c>
      <c r="C1082" s="23" t="str">
        <f t="shared" si="338"/>
        <v/>
      </c>
      <c r="D1082" s="24" t="str">
        <f t="shared" si="339"/>
        <v/>
      </c>
      <c r="E1082" s="261" t="str">
        <f t="shared" si="340"/>
        <v/>
      </c>
      <c r="F1082" s="261" t="str">
        <f>IF(E1082="","",SUM(E$4:E1082))</f>
        <v/>
      </c>
      <c r="G1082" s="261" t="str">
        <f t="shared" si="341"/>
        <v/>
      </c>
      <c r="H1082" s="24" t="str">
        <f t="shared" si="342"/>
        <v/>
      </c>
      <c r="I1082" s="24" t="str">
        <f t="shared" si="343"/>
        <v/>
      </c>
      <c r="J1082" s="24" t="str">
        <f>IF(I1082="","",SUM(I$4:I1082))</f>
        <v/>
      </c>
      <c r="K1082" s="24" t="str">
        <f t="shared" si="344"/>
        <v/>
      </c>
      <c r="L1082" s="37" t="str">
        <f t="shared" si="357"/>
        <v/>
      </c>
      <c r="M1082" s="37" t="str">
        <f t="shared" si="357"/>
        <v/>
      </c>
      <c r="N1082" s="37" t="str">
        <f t="shared" si="357"/>
        <v/>
      </c>
      <c r="O1082" s="37" t="str">
        <f t="shared" si="354"/>
        <v/>
      </c>
      <c r="P1082" s="37" t="str">
        <f t="shared" si="355"/>
        <v/>
      </c>
      <c r="Q1082" s="37" t="str">
        <f t="shared" si="345"/>
        <v/>
      </c>
      <c r="R1082" s="25" t="str">
        <f t="shared" si="346"/>
        <v/>
      </c>
      <c r="S1082" s="25" t="str">
        <f t="shared" si="347"/>
        <v/>
      </c>
      <c r="T1082" s="25" t="str">
        <f t="shared" si="348"/>
        <v/>
      </c>
      <c r="U1082" s="27" t="str">
        <f t="shared" si="349"/>
        <v/>
      </c>
      <c r="V1082" s="26" t="str">
        <f t="shared" si="356"/>
        <v/>
      </c>
      <c r="W1082" s="31" t="str">
        <f t="shared" si="350"/>
        <v/>
      </c>
      <c r="X1082" s="88" t="str">
        <f>IF(U1082="","",SUM($T$4:T1082)*1000/J1082*(1-Percent_bound_granB))</f>
        <v/>
      </c>
      <c r="Y1082" s="88" t="str">
        <f>IF(U1082="","",SUM($T$4:T1082)*1000/F1082*(1-Percent_bound_granB))</f>
        <v/>
      </c>
      <c r="Z1082" s="90" t="str">
        <f t="shared" si="351"/>
        <v/>
      </c>
      <c r="AA1082" s="68" t="str">
        <f>IF(AND(B1081&lt;Runoff_duration_hr_granB/2,B1082&gt;Runoff_duration_hr_granB/2),Runoff_duration_hr_granB/2,INDEX($B$4:$B$1500,IF(B1082&gt;Runoff_duration_hr_granB/2,ROWS($AA$4:AA1082)-1,ROWS($AA$4:AA1082))))</f>
        <v/>
      </c>
      <c r="AB1082" s="66" t="str">
        <f>IFERROR(ROUND(IF(HG_shape_granB="Constant flow",IF(AA1082=Runoff_duration_hr_granB/2,CONVERT($D$4,"L","gal")/(Runoff_duration_hr_granB*60),VLOOKUP('Granular-Berm Calcs'!AA1082,'Granular-Berm Calcs'!$B$4:$K$1500,6,FALSE)),IF(AA1082=Runoff_duration_hr_granB/2,2*CONVERT($D$4,"L","gal")/(Runoff_duration_hr_granB*60),VLOOKUP('Granular-Berm Calcs'!AA1082,'Granular-Berm Calcs'!$B$4:$K$1500,6,FALSE))),2),"")</f>
        <v/>
      </c>
      <c r="AC1082" s="68" t="str">
        <f t="shared" si="352"/>
        <v/>
      </c>
      <c r="AD1082" s="67" t="str">
        <f>IFERROR(IF(A1082="","",(SUM($R$4:R1082)+(O1082*P1082*Q1082*Number_of_treatments_granB))),"")</f>
        <v/>
      </c>
      <c r="AE1082" s="67" t="str">
        <f>IFERROR(IF(A1082="","",(SUM($S$4:S1082)+(O1082*P1082*Q1082*Chem_pad_density_granB*2.54^3*Number_of_treatments_granB))),"")</f>
        <v/>
      </c>
    </row>
    <row r="1083" spans="1:31" x14ac:dyDescent="0.3">
      <c r="A1083" s="23" t="str">
        <f t="shared" si="353"/>
        <v/>
      </c>
      <c r="B1083" s="23" t="str">
        <f t="shared" si="337"/>
        <v/>
      </c>
      <c r="C1083" s="23" t="str">
        <f t="shared" si="338"/>
        <v/>
      </c>
      <c r="D1083" s="24" t="str">
        <f t="shared" si="339"/>
        <v/>
      </c>
      <c r="E1083" s="261" t="str">
        <f t="shared" si="340"/>
        <v/>
      </c>
      <c r="F1083" s="261" t="str">
        <f>IF(E1083="","",SUM(E$4:E1083))</f>
        <v/>
      </c>
      <c r="G1083" s="261" t="str">
        <f t="shared" si="341"/>
        <v/>
      </c>
      <c r="H1083" s="24" t="str">
        <f t="shared" si="342"/>
        <v/>
      </c>
      <c r="I1083" s="24" t="str">
        <f t="shared" si="343"/>
        <v/>
      </c>
      <c r="J1083" s="24" t="str">
        <f>IF(I1083="","",SUM(I$4:I1083))</f>
        <v/>
      </c>
      <c r="K1083" s="24" t="str">
        <f t="shared" si="344"/>
        <v/>
      </c>
      <c r="L1083" s="37" t="str">
        <f t="shared" si="357"/>
        <v/>
      </c>
      <c r="M1083" s="37" t="str">
        <f t="shared" si="357"/>
        <v/>
      </c>
      <c r="N1083" s="37" t="str">
        <f t="shared" si="357"/>
        <v/>
      </c>
      <c r="O1083" s="37" t="str">
        <f t="shared" si="354"/>
        <v/>
      </c>
      <c r="P1083" s="37" t="str">
        <f t="shared" si="355"/>
        <v/>
      </c>
      <c r="Q1083" s="37" t="str">
        <f t="shared" si="345"/>
        <v/>
      </c>
      <c r="R1083" s="25" t="str">
        <f t="shared" si="346"/>
        <v/>
      </c>
      <c r="S1083" s="25" t="str">
        <f t="shared" si="347"/>
        <v/>
      </c>
      <c r="T1083" s="25" t="str">
        <f t="shared" si="348"/>
        <v/>
      </c>
      <c r="U1083" s="27" t="str">
        <f t="shared" si="349"/>
        <v/>
      </c>
      <c r="V1083" s="26" t="str">
        <f t="shared" si="356"/>
        <v/>
      </c>
      <c r="W1083" s="31" t="str">
        <f t="shared" si="350"/>
        <v/>
      </c>
      <c r="X1083" s="88" t="str">
        <f>IF(U1083="","",SUM($T$4:T1083)*1000/J1083*(1-Percent_bound_granB))</f>
        <v/>
      </c>
      <c r="Y1083" s="88" t="str">
        <f>IF(U1083="","",SUM($T$4:T1083)*1000/F1083*(1-Percent_bound_granB))</f>
        <v/>
      </c>
      <c r="Z1083" s="90" t="str">
        <f t="shared" si="351"/>
        <v/>
      </c>
      <c r="AA1083" s="68" t="str">
        <f>IF(AND(B1082&lt;Runoff_duration_hr_granB/2,B1083&gt;Runoff_duration_hr_granB/2),Runoff_duration_hr_granB/2,INDEX($B$4:$B$1500,IF(B1083&gt;Runoff_duration_hr_granB/2,ROWS($AA$4:AA1083)-1,ROWS($AA$4:AA1083))))</f>
        <v/>
      </c>
      <c r="AB1083" s="66" t="str">
        <f>IFERROR(ROUND(IF(HG_shape_granB="Constant flow",IF(AA1083=Runoff_duration_hr_granB/2,CONVERT($D$4,"L","gal")/(Runoff_duration_hr_granB*60),VLOOKUP('Granular-Berm Calcs'!AA1083,'Granular-Berm Calcs'!$B$4:$K$1500,6,FALSE)),IF(AA1083=Runoff_duration_hr_granB/2,2*CONVERT($D$4,"L","gal")/(Runoff_duration_hr_granB*60),VLOOKUP('Granular-Berm Calcs'!AA1083,'Granular-Berm Calcs'!$B$4:$K$1500,6,FALSE))),2),"")</f>
        <v/>
      </c>
      <c r="AC1083" s="68" t="str">
        <f t="shared" si="352"/>
        <v/>
      </c>
      <c r="AD1083" s="67" t="str">
        <f>IFERROR(IF(A1083="","",(SUM($R$4:R1083)+(O1083*P1083*Q1083*Number_of_treatments_granB))),"")</f>
        <v/>
      </c>
      <c r="AE1083" s="67" t="str">
        <f>IFERROR(IF(A1083="","",(SUM($S$4:S1083)+(O1083*P1083*Q1083*Chem_pad_density_granB*2.54^3*Number_of_treatments_granB))),"")</f>
        <v/>
      </c>
    </row>
    <row r="1084" spans="1:31" x14ac:dyDescent="0.3">
      <c r="A1084" s="23" t="str">
        <f t="shared" si="353"/>
        <v/>
      </c>
      <c r="B1084" s="23" t="str">
        <f t="shared" si="337"/>
        <v/>
      </c>
      <c r="C1084" s="23" t="str">
        <f t="shared" si="338"/>
        <v/>
      </c>
      <c r="D1084" s="24" t="str">
        <f t="shared" si="339"/>
        <v/>
      </c>
      <c r="E1084" s="261" t="str">
        <f t="shared" si="340"/>
        <v/>
      </c>
      <c r="F1084" s="261" t="str">
        <f>IF(E1084="","",SUM(E$4:E1084))</f>
        <v/>
      </c>
      <c r="G1084" s="261" t="str">
        <f t="shared" si="341"/>
        <v/>
      </c>
      <c r="H1084" s="24" t="str">
        <f t="shared" si="342"/>
        <v/>
      </c>
      <c r="I1084" s="24" t="str">
        <f t="shared" si="343"/>
        <v/>
      </c>
      <c r="J1084" s="24" t="str">
        <f>IF(I1084="","",SUM(I$4:I1084))</f>
        <v/>
      </c>
      <c r="K1084" s="24" t="str">
        <f t="shared" si="344"/>
        <v/>
      </c>
      <c r="L1084" s="37" t="str">
        <f t="shared" si="357"/>
        <v/>
      </c>
      <c r="M1084" s="37" t="str">
        <f t="shared" si="357"/>
        <v/>
      </c>
      <c r="N1084" s="37" t="str">
        <f t="shared" si="357"/>
        <v/>
      </c>
      <c r="O1084" s="37" t="str">
        <f t="shared" si="354"/>
        <v/>
      </c>
      <c r="P1084" s="37" t="str">
        <f t="shared" si="355"/>
        <v/>
      </c>
      <c r="Q1084" s="37" t="str">
        <f t="shared" si="345"/>
        <v/>
      </c>
      <c r="R1084" s="25" t="str">
        <f t="shared" si="346"/>
        <v/>
      </c>
      <c r="S1084" s="25" t="str">
        <f t="shared" si="347"/>
        <v/>
      </c>
      <c r="T1084" s="25" t="str">
        <f t="shared" si="348"/>
        <v/>
      </c>
      <c r="U1084" s="27" t="str">
        <f t="shared" si="349"/>
        <v/>
      </c>
      <c r="V1084" s="26" t="str">
        <f t="shared" si="356"/>
        <v/>
      </c>
      <c r="W1084" s="31" t="str">
        <f t="shared" si="350"/>
        <v/>
      </c>
      <c r="X1084" s="88" t="str">
        <f>IF(U1084="","",SUM($T$4:T1084)*1000/J1084*(1-Percent_bound_granB))</f>
        <v/>
      </c>
      <c r="Y1084" s="88" t="str">
        <f>IF(U1084="","",SUM($T$4:T1084)*1000/F1084*(1-Percent_bound_granB))</f>
        <v/>
      </c>
      <c r="Z1084" s="90" t="str">
        <f t="shared" si="351"/>
        <v/>
      </c>
      <c r="AA1084" s="68" t="str">
        <f>IF(AND(B1083&lt;Runoff_duration_hr_granB/2,B1084&gt;Runoff_duration_hr_granB/2),Runoff_duration_hr_granB/2,INDEX($B$4:$B$1500,IF(B1084&gt;Runoff_duration_hr_granB/2,ROWS($AA$4:AA1084)-1,ROWS($AA$4:AA1084))))</f>
        <v/>
      </c>
      <c r="AB1084" s="66" t="str">
        <f>IFERROR(ROUND(IF(HG_shape_granB="Constant flow",IF(AA1084=Runoff_duration_hr_granB/2,CONVERT($D$4,"L","gal")/(Runoff_duration_hr_granB*60),VLOOKUP('Granular-Berm Calcs'!AA1084,'Granular-Berm Calcs'!$B$4:$K$1500,6,FALSE)),IF(AA1084=Runoff_duration_hr_granB/2,2*CONVERT($D$4,"L","gal")/(Runoff_duration_hr_granB*60),VLOOKUP('Granular-Berm Calcs'!AA1084,'Granular-Berm Calcs'!$B$4:$K$1500,6,FALSE))),2),"")</f>
        <v/>
      </c>
      <c r="AC1084" s="68" t="str">
        <f t="shared" si="352"/>
        <v/>
      </c>
      <c r="AD1084" s="67" t="str">
        <f>IFERROR(IF(A1084="","",(SUM($R$4:R1084)+(O1084*P1084*Q1084*Number_of_treatments_granB))),"")</f>
        <v/>
      </c>
      <c r="AE1084" s="67" t="str">
        <f>IFERROR(IF(A1084="","",(SUM($S$4:S1084)+(O1084*P1084*Q1084*Chem_pad_density_granB*2.54^3*Number_of_treatments_granB))),"")</f>
        <v/>
      </c>
    </row>
    <row r="1085" spans="1:31" x14ac:dyDescent="0.3">
      <c r="A1085" s="23" t="str">
        <f t="shared" si="353"/>
        <v/>
      </c>
      <c r="B1085" s="23" t="str">
        <f t="shared" si="337"/>
        <v/>
      </c>
      <c r="C1085" s="23" t="str">
        <f t="shared" si="338"/>
        <v/>
      </c>
      <c r="D1085" s="24" t="str">
        <f t="shared" si="339"/>
        <v/>
      </c>
      <c r="E1085" s="261" t="str">
        <f t="shared" si="340"/>
        <v/>
      </c>
      <c r="F1085" s="261" t="str">
        <f>IF(E1085="","",SUM(E$4:E1085))</f>
        <v/>
      </c>
      <c r="G1085" s="261" t="str">
        <f t="shared" si="341"/>
        <v/>
      </c>
      <c r="H1085" s="24" t="str">
        <f t="shared" si="342"/>
        <v/>
      </c>
      <c r="I1085" s="24" t="str">
        <f t="shared" si="343"/>
        <v/>
      </c>
      <c r="J1085" s="24" t="str">
        <f>IF(I1085="","",SUM(I$4:I1085))</f>
        <v/>
      </c>
      <c r="K1085" s="24" t="str">
        <f t="shared" si="344"/>
        <v/>
      </c>
      <c r="L1085" s="37" t="str">
        <f t="shared" si="357"/>
        <v/>
      </c>
      <c r="M1085" s="37" t="str">
        <f t="shared" si="357"/>
        <v/>
      </c>
      <c r="N1085" s="37" t="str">
        <f t="shared" si="357"/>
        <v/>
      </c>
      <c r="O1085" s="37" t="str">
        <f t="shared" si="354"/>
        <v/>
      </c>
      <c r="P1085" s="37" t="str">
        <f t="shared" si="355"/>
        <v/>
      </c>
      <c r="Q1085" s="37" t="str">
        <f t="shared" si="345"/>
        <v/>
      </c>
      <c r="R1085" s="25" t="str">
        <f t="shared" si="346"/>
        <v/>
      </c>
      <c r="S1085" s="25" t="str">
        <f t="shared" si="347"/>
        <v/>
      </c>
      <c r="T1085" s="25" t="str">
        <f t="shared" si="348"/>
        <v/>
      </c>
      <c r="U1085" s="27" t="str">
        <f t="shared" si="349"/>
        <v/>
      </c>
      <c r="V1085" s="26" t="str">
        <f t="shared" si="356"/>
        <v/>
      </c>
      <c r="W1085" s="31" t="str">
        <f t="shared" si="350"/>
        <v/>
      </c>
      <c r="X1085" s="88" t="str">
        <f>IF(U1085="","",SUM($T$4:T1085)*1000/J1085*(1-Percent_bound_granB))</f>
        <v/>
      </c>
      <c r="Y1085" s="88" t="str">
        <f>IF(U1085="","",SUM($T$4:T1085)*1000/F1085*(1-Percent_bound_granB))</f>
        <v/>
      </c>
      <c r="Z1085" s="90" t="str">
        <f t="shared" si="351"/>
        <v/>
      </c>
      <c r="AA1085" s="68" t="str">
        <f>IF(AND(B1084&lt;Runoff_duration_hr_granB/2,B1085&gt;Runoff_duration_hr_granB/2),Runoff_duration_hr_granB/2,INDEX($B$4:$B$1500,IF(B1085&gt;Runoff_duration_hr_granB/2,ROWS($AA$4:AA1085)-1,ROWS($AA$4:AA1085))))</f>
        <v/>
      </c>
      <c r="AB1085" s="66" t="str">
        <f>IFERROR(ROUND(IF(HG_shape_granB="Constant flow",IF(AA1085=Runoff_duration_hr_granB/2,CONVERT($D$4,"L","gal")/(Runoff_duration_hr_granB*60),VLOOKUP('Granular-Berm Calcs'!AA1085,'Granular-Berm Calcs'!$B$4:$K$1500,6,FALSE)),IF(AA1085=Runoff_duration_hr_granB/2,2*CONVERT($D$4,"L","gal")/(Runoff_duration_hr_granB*60),VLOOKUP('Granular-Berm Calcs'!AA1085,'Granular-Berm Calcs'!$B$4:$K$1500,6,FALSE))),2),"")</f>
        <v/>
      </c>
      <c r="AC1085" s="68" t="str">
        <f t="shared" si="352"/>
        <v/>
      </c>
      <c r="AD1085" s="67" t="str">
        <f>IFERROR(IF(A1085="","",(SUM($R$4:R1085)+(O1085*P1085*Q1085*Number_of_treatments_granB))),"")</f>
        <v/>
      </c>
      <c r="AE1085" s="67" t="str">
        <f>IFERROR(IF(A1085="","",(SUM($S$4:S1085)+(O1085*P1085*Q1085*Chem_pad_density_granB*2.54^3*Number_of_treatments_granB))),"")</f>
        <v/>
      </c>
    </row>
    <row r="1086" spans="1:31" x14ac:dyDescent="0.3">
      <c r="A1086" s="23" t="str">
        <f t="shared" si="353"/>
        <v/>
      </c>
      <c r="B1086" s="23" t="str">
        <f t="shared" si="337"/>
        <v/>
      </c>
      <c r="C1086" s="23" t="str">
        <f t="shared" si="338"/>
        <v/>
      </c>
      <c r="D1086" s="24" t="str">
        <f t="shared" si="339"/>
        <v/>
      </c>
      <c r="E1086" s="261" t="str">
        <f t="shared" si="340"/>
        <v/>
      </c>
      <c r="F1086" s="261" t="str">
        <f>IF(E1086="","",SUM(E$4:E1086))</f>
        <v/>
      </c>
      <c r="G1086" s="261" t="str">
        <f t="shared" si="341"/>
        <v/>
      </c>
      <c r="H1086" s="24" t="str">
        <f t="shared" si="342"/>
        <v/>
      </c>
      <c r="I1086" s="24" t="str">
        <f t="shared" si="343"/>
        <v/>
      </c>
      <c r="J1086" s="24" t="str">
        <f>IF(I1086="","",SUM(I$4:I1086))</f>
        <v/>
      </c>
      <c r="K1086" s="24" t="str">
        <f t="shared" si="344"/>
        <v/>
      </c>
      <c r="L1086" s="37" t="str">
        <f t="shared" si="357"/>
        <v/>
      </c>
      <c r="M1086" s="37" t="str">
        <f t="shared" si="357"/>
        <v/>
      </c>
      <c r="N1086" s="37" t="str">
        <f t="shared" si="357"/>
        <v/>
      </c>
      <c r="O1086" s="37" t="str">
        <f t="shared" si="354"/>
        <v/>
      </c>
      <c r="P1086" s="37" t="str">
        <f t="shared" si="355"/>
        <v/>
      </c>
      <c r="Q1086" s="37" t="str">
        <f t="shared" si="345"/>
        <v/>
      </c>
      <c r="R1086" s="25" t="str">
        <f t="shared" si="346"/>
        <v/>
      </c>
      <c r="S1086" s="25" t="str">
        <f t="shared" si="347"/>
        <v/>
      </c>
      <c r="T1086" s="25" t="str">
        <f t="shared" si="348"/>
        <v/>
      </c>
      <c r="U1086" s="27" t="str">
        <f t="shared" si="349"/>
        <v/>
      </c>
      <c r="V1086" s="26" t="str">
        <f t="shared" si="356"/>
        <v/>
      </c>
      <c r="W1086" s="31" t="str">
        <f t="shared" si="350"/>
        <v/>
      </c>
      <c r="X1086" s="88" t="str">
        <f>IF(U1086="","",SUM($T$4:T1086)*1000/J1086*(1-Percent_bound_granB))</f>
        <v/>
      </c>
      <c r="Y1086" s="88" t="str">
        <f>IF(U1086="","",SUM($T$4:T1086)*1000/F1086*(1-Percent_bound_granB))</f>
        <v/>
      </c>
      <c r="Z1086" s="90" t="str">
        <f t="shared" si="351"/>
        <v/>
      </c>
      <c r="AA1086" s="68" t="str">
        <f>IF(AND(B1085&lt;Runoff_duration_hr_granB/2,B1086&gt;Runoff_duration_hr_granB/2),Runoff_duration_hr_granB/2,INDEX($B$4:$B$1500,IF(B1086&gt;Runoff_duration_hr_granB/2,ROWS($AA$4:AA1086)-1,ROWS($AA$4:AA1086))))</f>
        <v/>
      </c>
      <c r="AB1086" s="66" t="str">
        <f>IFERROR(ROUND(IF(HG_shape_granB="Constant flow",IF(AA1086=Runoff_duration_hr_granB/2,CONVERT($D$4,"L","gal")/(Runoff_duration_hr_granB*60),VLOOKUP('Granular-Berm Calcs'!AA1086,'Granular-Berm Calcs'!$B$4:$K$1500,6,FALSE)),IF(AA1086=Runoff_duration_hr_granB/2,2*CONVERT($D$4,"L","gal")/(Runoff_duration_hr_granB*60),VLOOKUP('Granular-Berm Calcs'!AA1086,'Granular-Berm Calcs'!$B$4:$K$1500,6,FALSE))),2),"")</f>
        <v/>
      </c>
      <c r="AC1086" s="68" t="str">
        <f t="shared" si="352"/>
        <v/>
      </c>
      <c r="AD1086" s="67" t="str">
        <f>IFERROR(IF(A1086="","",(SUM($R$4:R1086)+(O1086*P1086*Q1086*Number_of_treatments_granB))),"")</f>
        <v/>
      </c>
      <c r="AE1086" s="67" t="str">
        <f>IFERROR(IF(A1086="","",(SUM($S$4:S1086)+(O1086*P1086*Q1086*Chem_pad_density_granB*2.54^3*Number_of_treatments_granB))),"")</f>
        <v/>
      </c>
    </row>
    <row r="1087" spans="1:31" x14ac:dyDescent="0.3">
      <c r="A1087" s="23" t="str">
        <f t="shared" si="353"/>
        <v/>
      </c>
      <c r="B1087" s="23" t="str">
        <f t="shared" si="337"/>
        <v/>
      </c>
      <c r="C1087" s="23" t="str">
        <f t="shared" si="338"/>
        <v/>
      </c>
      <c r="D1087" s="24" t="str">
        <f t="shared" si="339"/>
        <v/>
      </c>
      <c r="E1087" s="261" t="str">
        <f t="shared" si="340"/>
        <v/>
      </c>
      <c r="F1087" s="261" t="str">
        <f>IF(E1087="","",SUM(E$4:E1087))</f>
        <v/>
      </c>
      <c r="G1087" s="261" t="str">
        <f t="shared" si="341"/>
        <v/>
      </c>
      <c r="H1087" s="24" t="str">
        <f t="shared" si="342"/>
        <v/>
      </c>
      <c r="I1087" s="24" t="str">
        <f t="shared" si="343"/>
        <v/>
      </c>
      <c r="J1087" s="24" t="str">
        <f>IF(I1087="","",SUM(I$4:I1087))</f>
        <v/>
      </c>
      <c r="K1087" s="24" t="str">
        <f t="shared" si="344"/>
        <v/>
      </c>
      <c r="L1087" s="37" t="str">
        <f t="shared" si="357"/>
        <v/>
      </c>
      <c r="M1087" s="37" t="str">
        <f t="shared" si="357"/>
        <v/>
      </c>
      <c r="N1087" s="37" t="str">
        <f t="shared" si="357"/>
        <v/>
      </c>
      <c r="O1087" s="37" t="str">
        <f t="shared" si="354"/>
        <v/>
      </c>
      <c r="P1087" s="37" t="str">
        <f t="shared" si="355"/>
        <v/>
      </c>
      <c r="Q1087" s="37" t="str">
        <f t="shared" si="345"/>
        <v/>
      </c>
      <c r="R1087" s="25" t="str">
        <f t="shared" si="346"/>
        <v/>
      </c>
      <c r="S1087" s="25" t="str">
        <f t="shared" si="347"/>
        <v/>
      </c>
      <c r="T1087" s="25" t="str">
        <f t="shared" si="348"/>
        <v/>
      </c>
      <c r="U1087" s="27" t="str">
        <f t="shared" si="349"/>
        <v/>
      </c>
      <c r="V1087" s="26" t="str">
        <f t="shared" si="356"/>
        <v/>
      </c>
      <c r="W1087" s="31" t="str">
        <f t="shared" si="350"/>
        <v/>
      </c>
      <c r="X1087" s="88" t="str">
        <f>IF(U1087="","",SUM($T$4:T1087)*1000/J1087*(1-Percent_bound_granB))</f>
        <v/>
      </c>
      <c r="Y1087" s="88" t="str">
        <f>IF(U1087="","",SUM($T$4:T1087)*1000/F1087*(1-Percent_bound_granB))</f>
        <v/>
      </c>
      <c r="Z1087" s="90" t="str">
        <f t="shared" si="351"/>
        <v/>
      </c>
      <c r="AA1087" s="68" t="str">
        <f>IF(AND(B1086&lt;Runoff_duration_hr_granB/2,B1087&gt;Runoff_duration_hr_granB/2),Runoff_duration_hr_granB/2,INDEX($B$4:$B$1500,IF(B1087&gt;Runoff_duration_hr_granB/2,ROWS($AA$4:AA1087)-1,ROWS($AA$4:AA1087))))</f>
        <v/>
      </c>
      <c r="AB1087" s="66" t="str">
        <f>IFERROR(ROUND(IF(HG_shape_granB="Constant flow",IF(AA1087=Runoff_duration_hr_granB/2,CONVERT($D$4,"L","gal")/(Runoff_duration_hr_granB*60),VLOOKUP('Granular-Berm Calcs'!AA1087,'Granular-Berm Calcs'!$B$4:$K$1500,6,FALSE)),IF(AA1087=Runoff_duration_hr_granB/2,2*CONVERT($D$4,"L","gal")/(Runoff_duration_hr_granB*60),VLOOKUP('Granular-Berm Calcs'!AA1087,'Granular-Berm Calcs'!$B$4:$K$1500,6,FALSE))),2),"")</f>
        <v/>
      </c>
      <c r="AC1087" s="68" t="str">
        <f t="shared" si="352"/>
        <v/>
      </c>
      <c r="AD1087" s="67" t="str">
        <f>IFERROR(IF(A1087="","",(SUM($R$4:R1087)+(O1087*P1087*Q1087*Number_of_treatments_granB))),"")</f>
        <v/>
      </c>
      <c r="AE1087" s="67" t="str">
        <f>IFERROR(IF(A1087="","",(SUM($S$4:S1087)+(O1087*P1087*Q1087*Chem_pad_density_granB*2.54^3*Number_of_treatments_granB))),"")</f>
        <v/>
      </c>
    </row>
    <row r="1088" spans="1:31" x14ac:dyDescent="0.3">
      <c r="A1088" s="23" t="str">
        <f t="shared" si="353"/>
        <v/>
      </c>
      <c r="B1088" s="23" t="str">
        <f t="shared" si="337"/>
        <v/>
      </c>
      <c r="C1088" s="23" t="str">
        <f t="shared" si="338"/>
        <v/>
      </c>
      <c r="D1088" s="24" t="str">
        <f t="shared" si="339"/>
        <v/>
      </c>
      <c r="E1088" s="261" t="str">
        <f t="shared" si="340"/>
        <v/>
      </c>
      <c r="F1088" s="261" t="str">
        <f>IF(E1088="","",SUM(E$4:E1088))</f>
        <v/>
      </c>
      <c r="G1088" s="261" t="str">
        <f t="shared" si="341"/>
        <v/>
      </c>
      <c r="H1088" s="24" t="str">
        <f t="shared" si="342"/>
        <v/>
      </c>
      <c r="I1088" s="24" t="str">
        <f t="shared" si="343"/>
        <v/>
      </c>
      <c r="J1088" s="24" t="str">
        <f>IF(I1088="","",SUM(I$4:I1088))</f>
        <v/>
      </c>
      <c r="K1088" s="24" t="str">
        <f t="shared" si="344"/>
        <v/>
      </c>
      <c r="L1088" s="37" t="str">
        <f t="shared" si="357"/>
        <v/>
      </c>
      <c r="M1088" s="37" t="str">
        <f t="shared" si="357"/>
        <v/>
      </c>
      <c r="N1088" s="37" t="str">
        <f t="shared" si="357"/>
        <v/>
      </c>
      <c r="O1088" s="37" t="str">
        <f t="shared" si="354"/>
        <v/>
      </c>
      <c r="P1088" s="37" t="str">
        <f t="shared" si="355"/>
        <v/>
      </c>
      <c r="Q1088" s="37" t="str">
        <f t="shared" si="345"/>
        <v/>
      </c>
      <c r="R1088" s="25" t="str">
        <f t="shared" si="346"/>
        <v/>
      </c>
      <c r="S1088" s="25" t="str">
        <f t="shared" si="347"/>
        <v/>
      </c>
      <c r="T1088" s="25" t="str">
        <f t="shared" si="348"/>
        <v/>
      </c>
      <c r="U1088" s="27" t="str">
        <f t="shared" si="349"/>
        <v/>
      </c>
      <c r="V1088" s="26" t="str">
        <f t="shared" si="356"/>
        <v/>
      </c>
      <c r="W1088" s="31" t="str">
        <f t="shared" si="350"/>
        <v/>
      </c>
      <c r="X1088" s="88" t="str">
        <f>IF(U1088="","",SUM($T$4:T1088)*1000/J1088*(1-Percent_bound_granB))</f>
        <v/>
      </c>
      <c r="Y1088" s="88" t="str">
        <f>IF(U1088="","",SUM($T$4:T1088)*1000/F1088*(1-Percent_bound_granB))</f>
        <v/>
      </c>
      <c r="Z1088" s="90" t="str">
        <f t="shared" si="351"/>
        <v/>
      </c>
      <c r="AA1088" s="68" t="str">
        <f>IF(AND(B1087&lt;Runoff_duration_hr_granB/2,B1088&gt;Runoff_duration_hr_granB/2),Runoff_duration_hr_granB/2,INDEX($B$4:$B$1500,IF(B1088&gt;Runoff_duration_hr_granB/2,ROWS($AA$4:AA1088)-1,ROWS($AA$4:AA1088))))</f>
        <v/>
      </c>
      <c r="AB1088" s="66" t="str">
        <f>IFERROR(ROUND(IF(HG_shape_granB="Constant flow",IF(AA1088=Runoff_duration_hr_granB/2,CONVERT($D$4,"L","gal")/(Runoff_duration_hr_granB*60),VLOOKUP('Granular-Berm Calcs'!AA1088,'Granular-Berm Calcs'!$B$4:$K$1500,6,FALSE)),IF(AA1088=Runoff_duration_hr_granB/2,2*CONVERT($D$4,"L","gal")/(Runoff_duration_hr_granB*60),VLOOKUP('Granular-Berm Calcs'!AA1088,'Granular-Berm Calcs'!$B$4:$K$1500,6,FALSE))),2),"")</f>
        <v/>
      </c>
      <c r="AC1088" s="68" t="str">
        <f t="shared" si="352"/>
        <v/>
      </c>
      <c r="AD1088" s="67" t="str">
        <f>IFERROR(IF(A1088="","",(SUM($R$4:R1088)+(O1088*P1088*Q1088*Number_of_treatments_granB))),"")</f>
        <v/>
      </c>
      <c r="AE1088" s="67" t="str">
        <f>IFERROR(IF(A1088="","",(SUM($S$4:S1088)+(O1088*P1088*Q1088*Chem_pad_density_granB*2.54^3*Number_of_treatments_granB))),"")</f>
        <v/>
      </c>
    </row>
    <row r="1089" spans="1:31" x14ac:dyDescent="0.3">
      <c r="A1089" s="23" t="str">
        <f t="shared" si="353"/>
        <v/>
      </c>
      <c r="B1089" s="23" t="str">
        <f t="shared" si="337"/>
        <v/>
      </c>
      <c r="C1089" s="23" t="str">
        <f t="shared" si="338"/>
        <v/>
      </c>
      <c r="D1089" s="24" t="str">
        <f t="shared" si="339"/>
        <v/>
      </c>
      <c r="E1089" s="261" t="str">
        <f t="shared" si="340"/>
        <v/>
      </c>
      <c r="F1089" s="261" t="str">
        <f>IF(E1089="","",SUM(E$4:E1089))</f>
        <v/>
      </c>
      <c r="G1089" s="261" t="str">
        <f t="shared" si="341"/>
        <v/>
      </c>
      <c r="H1089" s="24" t="str">
        <f t="shared" si="342"/>
        <v/>
      </c>
      <c r="I1089" s="24" t="str">
        <f t="shared" si="343"/>
        <v/>
      </c>
      <c r="J1089" s="24" t="str">
        <f>IF(I1089="","",SUM(I$4:I1089))</f>
        <v/>
      </c>
      <c r="K1089" s="24" t="str">
        <f t="shared" si="344"/>
        <v/>
      </c>
      <c r="L1089" s="37" t="str">
        <f t="shared" si="357"/>
        <v/>
      </c>
      <c r="M1089" s="37" t="str">
        <f t="shared" si="357"/>
        <v/>
      </c>
      <c r="N1089" s="37" t="str">
        <f t="shared" si="357"/>
        <v/>
      </c>
      <c r="O1089" s="37" t="str">
        <f t="shared" si="354"/>
        <v/>
      </c>
      <c r="P1089" s="37" t="str">
        <f t="shared" si="355"/>
        <v/>
      </c>
      <c r="Q1089" s="37" t="str">
        <f t="shared" si="345"/>
        <v/>
      </c>
      <c r="R1089" s="25" t="str">
        <f t="shared" si="346"/>
        <v/>
      </c>
      <c r="S1089" s="25" t="str">
        <f t="shared" si="347"/>
        <v/>
      </c>
      <c r="T1089" s="25" t="str">
        <f t="shared" si="348"/>
        <v/>
      </c>
      <c r="U1089" s="27" t="str">
        <f t="shared" si="349"/>
        <v/>
      </c>
      <c r="V1089" s="26" t="str">
        <f t="shared" si="356"/>
        <v/>
      </c>
      <c r="W1089" s="31" t="str">
        <f t="shared" si="350"/>
        <v/>
      </c>
      <c r="X1089" s="88" t="str">
        <f>IF(U1089="","",SUM($T$4:T1089)*1000/J1089*(1-Percent_bound_granB))</f>
        <v/>
      </c>
      <c r="Y1089" s="88" t="str">
        <f>IF(U1089="","",SUM($T$4:T1089)*1000/F1089*(1-Percent_bound_granB))</f>
        <v/>
      </c>
      <c r="Z1089" s="90" t="str">
        <f t="shared" si="351"/>
        <v/>
      </c>
      <c r="AA1089" s="68" t="str">
        <f>IF(AND(B1088&lt;Runoff_duration_hr_granB/2,B1089&gt;Runoff_duration_hr_granB/2),Runoff_duration_hr_granB/2,INDEX($B$4:$B$1500,IF(B1089&gt;Runoff_duration_hr_granB/2,ROWS($AA$4:AA1089)-1,ROWS($AA$4:AA1089))))</f>
        <v/>
      </c>
      <c r="AB1089" s="66" t="str">
        <f>IFERROR(ROUND(IF(HG_shape_granB="Constant flow",IF(AA1089=Runoff_duration_hr_granB/2,CONVERT($D$4,"L","gal")/(Runoff_duration_hr_granB*60),VLOOKUP('Granular-Berm Calcs'!AA1089,'Granular-Berm Calcs'!$B$4:$K$1500,6,FALSE)),IF(AA1089=Runoff_duration_hr_granB/2,2*CONVERT($D$4,"L","gal")/(Runoff_duration_hr_granB*60),VLOOKUP('Granular-Berm Calcs'!AA1089,'Granular-Berm Calcs'!$B$4:$K$1500,6,FALSE))),2),"")</f>
        <v/>
      </c>
      <c r="AC1089" s="68" t="str">
        <f t="shared" si="352"/>
        <v/>
      </c>
      <c r="AD1089" s="67" t="str">
        <f>IFERROR(IF(A1089="","",(SUM($R$4:R1089)+(O1089*P1089*Q1089*Number_of_treatments_granB))),"")</f>
        <v/>
      </c>
      <c r="AE1089" s="67" t="str">
        <f>IFERROR(IF(A1089="","",(SUM($S$4:S1089)+(O1089*P1089*Q1089*Chem_pad_density_granB*2.54^3*Number_of_treatments_granB))),"")</f>
        <v/>
      </c>
    </row>
    <row r="1090" spans="1:31" x14ac:dyDescent="0.3">
      <c r="A1090" s="23" t="str">
        <f t="shared" si="353"/>
        <v/>
      </c>
      <c r="B1090" s="23" t="str">
        <f t="shared" si="337"/>
        <v/>
      </c>
      <c r="C1090" s="23" t="str">
        <f t="shared" si="338"/>
        <v/>
      </c>
      <c r="D1090" s="24" t="str">
        <f t="shared" si="339"/>
        <v/>
      </c>
      <c r="E1090" s="261" t="str">
        <f t="shared" si="340"/>
        <v/>
      </c>
      <c r="F1090" s="261" t="str">
        <f>IF(E1090="","",SUM(E$4:E1090))</f>
        <v/>
      </c>
      <c r="G1090" s="261" t="str">
        <f t="shared" si="341"/>
        <v/>
      </c>
      <c r="H1090" s="24" t="str">
        <f t="shared" si="342"/>
        <v/>
      </c>
      <c r="I1090" s="24" t="str">
        <f t="shared" si="343"/>
        <v/>
      </c>
      <c r="J1090" s="24" t="str">
        <f>IF(I1090="","",SUM(I$4:I1090))</f>
        <v/>
      </c>
      <c r="K1090" s="24" t="str">
        <f t="shared" si="344"/>
        <v/>
      </c>
      <c r="L1090" s="37" t="str">
        <f t="shared" si="357"/>
        <v/>
      </c>
      <c r="M1090" s="37" t="str">
        <f t="shared" si="357"/>
        <v/>
      </c>
      <c r="N1090" s="37" t="str">
        <f t="shared" si="357"/>
        <v/>
      </c>
      <c r="O1090" s="37" t="str">
        <f t="shared" si="354"/>
        <v/>
      </c>
      <c r="P1090" s="37" t="str">
        <f t="shared" si="355"/>
        <v/>
      </c>
      <c r="Q1090" s="37" t="str">
        <f t="shared" si="345"/>
        <v/>
      </c>
      <c r="R1090" s="25" t="str">
        <f t="shared" si="346"/>
        <v/>
      </c>
      <c r="S1090" s="25" t="str">
        <f t="shared" si="347"/>
        <v/>
      </c>
      <c r="T1090" s="25" t="str">
        <f t="shared" si="348"/>
        <v/>
      </c>
      <c r="U1090" s="27" t="str">
        <f t="shared" si="349"/>
        <v/>
      </c>
      <c r="V1090" s="26" t="str">
        <f t="shared" si="356"/>
        <v/>
      </c>
      <c r="W1090" s="31" t="str">
        <f t="shared" si="350"/>
        <v/>
      </c>
      <c r="X1090" s="88" t="str">
        <f>IF(U1090="","",SUM($T$4:T1090)*1000/J1090*(1-Percent_bound_granB))</f>
        <v/>
      </c>
      <c r="Y1090" s="88" t="str">
        <f>IF(U1090="","",SUM($T$4:T1090)*1000/F1090*(1-Percent_bound_granB))</f>
        <v/>
      </c>
      <c r="Z1090" s="90" t="str">
        <f t="shared" si="351"/>
        <v/>
      </c>
      <c r="AA1090" s="68" t="str">
        <f>IF(AND(B1089&lt;Runoff_duration_hr_granB/2,B1090&gt;Runoff_duration_hr_granB/2),Runoff_duration_hr_granB/2,INDEX($B$4:$B$1500,IF(B1090&gt;Runoff_duration_hr_granB/2,ROWS($AA$4:AA1090)-1,ROWS($AA$4:AA1090))))</f>
        <v/>
      </c>
      <c r="AB1090" s="66" t="str">
        <f>IFERROR(ROUND(IF(HG_shape_granB="Constant flow",IF(AA1090=Runoff_duration_hr_granB/2,CONVERT($D$4,"L","gal")/(Runoff_duration_hr_granB*60),VLOOKUP('Granular-Berm Calcs'!AA1090,'Granular-Berm Calcs'!$B$4:$K$1500,6,FALSE)),IF(AA1090=Runoff_duration_hr_granB/2,2*CONVERT($D$4,"L","gal")/(Runoff_duration_hr_granB*60),VLOOKUP('Granular-Berm Calcs'!AA1090,'Granular-Berm Calcs'!$B$4:$K$1500,6,FALSE))),2),"")</f>
        <v/>
      </c>
      <c r="AC1090" s="68" t="str">
        <f t="shared" si="352"/>
        <v/>
      </c>
      <c r="AD1090" s="67" t="str">
        <f>IFERROR(IF(A1090="","",(SUM($R$4:R1090)+(O1090*P1090*Q1090*Number_of_treatments_granB))),"")</f>
        <v/>
      </c>
      <c r="AE1090" s="67" t="str">
        <f>IFERROR(IF(A1090="","",(SUM($S$4:S1090)+(O1090*P1090*Q1090*Chem_pad_density_granB*2.54^3*Number_of_treatments_granB))),"")</f>
        <v/>
      </c>
    </row>
    <row r="1091" spans="1:31" x14ac:dyDescent="0.3">
      <c r="A1091" s="23" t="str">
        <f t="shared" si="353"/>
        <v/>
      </c>
      <c r="B1091" s="23" t="str">
        <f t="shared" si="337"/>
        <v/>
      </c>
      <c r="C1091" s="23" t="str">
        <f t="shared" si="338"/>
        <v/>
      </c>
      <c r="D1091" s="24" t="str">
        <f t="shared" si="339"/>
        <v/>
      </c>
      <c r="E1091" s="261" t="str">
        <f t="shared" si="340"/>
        <v/>
      </c>
      <c r="F1091" s="261" t="str">
        <f>IF(E1091="","",SUM(E$4:E1091))</f>
        <v/>
      </c>
      <c r="G1091" s="261" t="str">
        <f t="shared" si="341"/>
        <v/>
      </c>
      <c r="H1091" s="24" t="str">
        <f t="shared" si="342"/>
        <v/>
      </c>
      <c r="I1091" s="24" t="str">
        <f t="shared" si="343"/>
        <v/>
      </c>
      <c r="J1091" s="24" t="str">
        <f>IF(I1091="","",SUM(I$4:I1091))</f>
        <v/>
      </c>
      <c r="K1091" s="24" t="str">
        <f t="shared" si="344"/>
        <v/>
      </c>
      <c r="L1091" s="37" t="str">
        <f t="shared" si="357"/>
        <v/>
      </c>
      <c r="M1091" s="37" t="str">
        <f t="shared" si="357"/>
        <v/>
      </c>
      <c r="N1091" s="37" t="str">
        <f t="shared" si="357"/>
        <v/>
      </c>
      <c r="O1091" s="37" t="str">
        <f t="shared" si="354"/>
        <v/>
      </c>
      <c r="P1091" s="37" t="str">
        <f t="shared" si="355"/>
        <v/>
      </c>
      <c r="Q1091" s="37" t="str">
        <f t="shared" si="345"/>
        <v/>
      </c>
      <c r="R1091" s="25" t="str">
        <f t="shared" si="346"/>
        <v/>
      </c>
      <c r="S1091" s="25" t="str">
        <f t="shared" si="347"/>
        <v/>
      </c>
      <c r="T1091" s="25" t="str">
        <f t="shared" si="348"/>
        <v/>
      </c>
      <c r="U1091" s="27" t="str">
        <f t="shared" si="349"/>
        <v/>
      </c>
      <c r="V1091" s="26" t="str">
        <f t="shared" si="356"/>
        <v/>
      </c>
      <c r="W1091" s="31" t="str">
        <f t="shared" si="350"/>
        <v/>
      </c>
      <c r="X1091" s="88" t="str">
        <f>IF(U1091="","",SUM($T$4:T1091)*1000/J1091*(1-Percent_bound_granB))</f>
        <v/>
      </c>
      <c r="Y1091" s="88" t="str">
        <f>IF(U1091="","",SUM($T$4:T1091)*1000/F1091*(1-Percent_bound_granB))</f>
        <v/>
      </c>
      <c r="Z1091" s="90" t="str">
        <f t="shared" si="351"/>
        <v/>
      </c>
      <c r="AA1091" s="68" t="str">
        <f>IF(AND(B1090&lt;Runoff_duration_hr_granB/2,B1091&gt;Runoff_duration_hr_granB/2),Runoff_duration_hr_granB/2,INDEX($B$4:$B$1500,IF(B1091&gt;Runoff_duration_hr_granB/2,ROWS($AA$4:AA1091)-1,ROWS($AA$4:AA1091))))</f>
        <v/>
      </c>
      <c r="AB1091" s="66" t="str">
        <f>IFERROR(ROUND(IF(HG_shape_granB="Constant flow",IF(AA1091=Runoff_duration_hr_granB/2,CONVERT($D$4,"L","gal")/(Runoff_duration_hr_granB*60),VLOOKUP('Granular-Berm Calcs'!AA1091,'Granular-Berm Calcs'!$B$4:$K$1500,6,FALSE)),IF(AA1091=Runoff_duration_hr_granB/2,2*CONVERT($D$4,"L","gal")/(Runoff_duration_hr_granB*60),VLOOKUP('Granular-Berm Calcs'!AA1091,'Granular-Berm Calcs'!$B$4:$K$1500,6,FALSE))),2),"")</f>
        <v/>
      </c>
      <c r="AC1091" s="68" t="str">
        <f t="shared" si="352"/>
        <v/>
      </c>
      <c r="AD1091" s="67" t="str">
        <f>IFERROR(IF(A1091="","",(SUM($R$4:R1091)+(O1091*P1091*Q1091*Number_of_treatments_granB))),"")</f>
        <v/>
      </c>
      <c r="AE1091" s="67" t="str">
        <f>IFERROR(IF(A1091="","",(SUM($S$4:S1091)+(O1091*P1091*Q1091*Chem_pad_density_granB*2.54^3*Number_of_treatments_granB))),"")</f>
        <v/>
      </c>
    </row>
    <row r="1092" spans="1:31" x14ac:dyDescent="0.3">
      <c r="A1092" s="23" t="str">
        <f t="shared" si="353"/>
        <v/>
      </c>
      <c r="B1092" s="23" t="str">
        <f t="shared" ref="B1092:B1155" si="358">IF(A1092="","",AVERAGE(A1092,C1092))</f>
        <v/>
      </c>
      <c r="C1092" s="23" t="str">
        <f t="shared" ref="C1092:C1155" si="359">IFERROR(IF((A1092+timestep_granB/60)&gt;=Runoff_duration_hr_granB,Runoff_duration_hr_granB,A1092+timestep_granB/60),"")</f>
        <v/>
      </c>
      <c r="D1092" s="24" t="str">
        <f t="shared" ref="D1092:D1155" si="360">IF(A1092="","",IF(Flow_vol_option_granB="SCS Curve Number Method",SCS_Q_vol_granB,User_Q_vol_granB))</f>
        <v/>
      </c>
      <c r="E1092" s="261" t="str">
        <f t="shared" ref="E1092:E1155" si="361">IFERROR(IF(HG_shape_granB="Constant flow",D1092/Runoff_duration_hr_granB*(C1092-A1092),IF(HG_shape_granB="Triangular (Rational Method)",IF((C1092/Runoff_duration_hr_granB)&lt;=0.5,AVERAGE(A1092,C1092)*((2*D1092/(Runoff_duration_hr_granB))/(0.5*Runoff_duration_hr_granB))*timestep_granB/60,((2*D1092/(Runoff_duration_hr_granB))-(AVERAGE(A1092,C1092)-Runoff_duration_hr_granB/2)*((2*D1092/(Runoff_duration_hr_granB))/(0.5*Runoff_duration_hr_granB)))*timestep_granB/60))),"")</f>
        <v/>
      </c>
      <c r="F1092" s="261" t="str">
        <f>IF(E1092="","",SUM(E$4:E1092))</f>
        <v/>
      </c>
      <c r="G1092" s="261" t="str">
        <f t="shared" ref="G1092:G1155" si="362">IF(A1092="","",CONVERT(E1092,"L","gal")/timestep_granB)</f>
        <v/>
      </c>
      <c r="H1092" s="24" t="str">
        <f t="shared" ref="H1092:H1155" si="363">IF(A1092="","",Treated_vol_granB)</f>
        <v/>
      </c>
      <c r="I1092" s="24" t="str">
        <f t="shared" ref="I1092:I1155" si="364">IFERROR(IF(HG_shape_granB="Constant flow",H1092/Runoff_duration_hr_granB*(C1092-A1092),IF(HG_shape_granB="Triangular (Rational Method)",IF((C1092/Runoff_duration_hr_granB)&lt;=0.5,AVERAGE(A1092,C1092)*((2*H1092/(Runoff_duration_hr_granB))/(0.5*Runoff_duration_hr_granB))*timestep_granB/60,((2*H1092/(Runoff_duration_hr_granB))-(AVERAGE(A1092,C1092)-Runoff_duration_hr_granB/2)*((2*H1092/(Runoff_duration_hr_granB))/(0.5*Runoff_duration_hr_granB)))*timestep_granB/60))),"")</f>
        <v/>
      </c>
      <c r="J1092" s="24" t="str">
        <f>IF(I1092="","",SUM(I$4:I1092))</f>
        <v/>
      </c>
      <c r="K1092" s="24" t="str">
        <f t="shared" ref="K1092:K1155" si="365">IF(A1092="","",CONVERT(I1092,"L","gal")/timestep_granB)</f>
        <v/>
      </c>
      <c r="L1092" s="37" t="str">
        <f t="shared" si="357"/>
        <v/>
      </c>
      <c r="M1092" s="37" t="str">
        <f t="shared" si="357"/>
        <v/>
      </c>
      <c r="N1092" s="37" t="str">
        <f t="shared" si="357"/>
        <v/>
      </c>
      <c r="O1092" s="37" t="str">
        <f t="shared" si="354"/>
        <v/>
      </c>
      <c r="P1092" s="37" t="str">
        <f t="shared" si="355"/>
        <v/>
      </c>
      <c r="Q1092" s="37" t="str">
        <f t="shared" ref="Q1092:Q1155" si="366">IFERROR(IF(A1092="","",IF((N1092-Erosion_rate_granB*(C1092-A1092))&lt;0,0,N1092-Erosion_rate_granB*(C1092-A1092))),"")</f>
        <v/>
      </c>
      <c r="R1092" s="25" t="str">
        <f t="shared" ref="R1092:R1155" si="367">IFERROR(IF(A1092="","",((L1092*M1092*N1092)-(O1092*P1092*Q1092))*Number_of_treatments_granB),"")</f>
        <v/>
      </c>
      <c r="S1092" s="25" t="str">
        <f t="shared" ref="S1092:S1155" si="368">IFERROR(IF(A1092="","",Chem_pad_density_granB*2.54^3*R1092),"")</f>
        <v/>
      </c>
      <c r="T1092" s="25" t="str">
        <f t="shared" ref="T1092:T1155" si="369">IFERROR(IF(A1092="","",S1092*Percent_chem_granB),"")</f>
        <v/>
      </c>
      <c r="U1092" s="27" t="str">
        <f t="shared" ref="U1092:U1155" si="370">IFERROR(IF(A1092="","",1-(Treatment_length_granB*Treatment_width_granB*Treatment_thickness_granB-O1092*P1092*Q1092)/(Treatment_length_granB*Treatment_width_granB*Treatment_thickness_granB)),"")</f>
        <v/>
      </c>
      <c r="V1092" s="26" t="str">
        <f t="shared" si="356"/>
        <v/>
      </c>
      <c r="W1092" s="31" t="str">
        <f t="shared" ref="W1092:W1155" si="371">IFERROR(IF(A1092="","",V1092*(1-Percent_bound_granB)),"")</f>
        <v/>
      </c>
      <c r="X1092" s="88" t="str">
        <f>IF(U1092="","",SUM($T$4:T1092)*1000/J1092*(1-Percent_bound_granB))</f>
        <v/>
      </c>
      <c r="Y1092" s="88" t="str">
        <f>IF(U1092="","",SUM($T$4:T1092)*1000/F1092*(1-Percent_bound_granB))</f>
        <v/>
      </c>
      <c r="Z1092" s="90" t="str">
        <f t="shared" ref="Z1092:Z1155" si="372">IF(A1092="","",Toxicity_granB)</f>
        <v/>
      </c>
      <c r="AA1092" s="68" t="str">
        <f>IF(AND(B1091&lt;Runoff_duration_hr_granB/2,B1092&gt;Runoff_duration_hr_granB/2),Runoff_duration_hr_granB/2,INDEX($B$4:$B$1500,IF(B1092&gt;Runoff_duration_hr_granB/2,ROWS($AA$4:AA1092)-1,ROWS($AA$4:AA1092))))</f>
        <v/>
      </c>
      <c r="AB1092" s="66" t="str">
        <f>IFERROR(ROUND(IF(HG_shape_granB="Constant flow",IF(AA1092=Runoff_duration_hr_granB/2,CONVERT($D$4,"L","gal")/(Runoff_duration_hr_granB*60),VLOOKUP('Granular-Berm Calcs'!AA1092,'Granular-Berm Calcs'!$B$4:$K$1500,6,FALSE)),IF(AA1092=Runoff_duration_hr_granB/2,2*CONVERT($D$4,"L","gal")/(Runoff_duration_hr_granB*60),VLOOKUP('Granular-Berm Calcs'!AA1092,'Granular-Berm Calcs'!$B$4:$K$1500,6,FALSE))),2),"")</f>
        <v/>
      </c>
      <c r="AC1092" s="68" t="str">
        <f t="shared" ref="AC1092:AC1155" si="373">IFERROR(ROUND(S1092/(C1092-A1092)/(Treatment_length_granB*Treatment_width_granB)/Number_of_treatments_granB,3),"")</f>
        <v/>
      </c>
      <c r="AD1092" s="67" t="str">
        <f>IFERROR(IF(A1092="","",(SUM($R$4:R1092)+(O1092*P1092*Q1092*Number_of_treatments_granB))),"")</f>
        <v/>
      </c>
      <c r="AE1092" s="67" t="str">
        <f>IFERROR(IF(A1092="","",(SUM($S$4:S1092)+(O1092*P1092*Q1092*Chem_pad_density_granB*2.54^3*Number_of_treatments_granB))),"")</f>
        <v/>
      </c>
    </row>
    <row r="1093" spans="1:31" x14ac:dyDescent="0.3">
      <c r="A1093" s="23" t="str">
        <f t="shared" ref="A1093:A1156" si="374">IFERROR(IF(ROUND(C1092,3)=Runoff_duration_hr_granB,"",C1092),"")</f>
        <v/>
      </c>
      <c r="B1093" s="23" t="str">
        <f t="shared" si="358"/>
        <v/>
      </c>
      <c r="C1093" s="23" t="str">
        <f t="shared" si="359"/>
        <v/>
      </c>
      <c r="D1093" s="24" t="str">
        <f t="shared" si="360"/>
        <v/>
      </c>
      <c r="E1093" s="261" t="str">
        <f t="shared" si="361"/>
        <v/>
      </c>
      <c r="F1093" s="261" t="str">
        <f>IF(E1093="","",SUM(E$4:E1093))</f>
        <v/>
      </c>
      <c r="G1093" s="261" t="str">
        <f t="shared" si="362"/>
        <v/>
      </c>
      <c r="H1093" s="24" t="str">
        <f t="shared" si="363"/>
        <v/>
      </c>
      <c r="I1093" s="24" t="str">
        <f t="shared" si="364"/>
        <v/>
      </c>
      <c r="J1093" s="24" t="str">
        <f>IF(I1093="","",SUM(I$4:I1093))</f>
        <v/>
      </c>
      <c r="K1093" s="24" t="str">
        <f t="shared" si="365"/>
        <v/>
      </c>
      <c r="L1093" s="37" t="str">
        <f t="shared" si="357"/>
        <v/>
      </c>
      <c r="M1093" s="37" t="str">
        <f t="shared" si="357"/>
        <v/>
      </c>
      <c r="N1093" s="37" t="str">
        <f t="shared" si="357"/>
        <v/>
      </c>
      <c r="O1093" s="37" t="str">
        <f t="shared" ref="O1093:O1156" si="375">IFERROR(IF(A1093="","",L1093),"")</f>
        <v/>
      </c>
      <c r="P1093" s="37" t="str">
        <f t="shared" ref="P1093:P1156" si="376">IFERROR(IF(B1093="","",M1093),"")</f>
        <v/>
      </c>
      <c r="Q1093" s="37" t="str">
        <f t="shared" si="366"/>
        <v/>
      </c>
      <c r="R1093" s="25" t="str">
        <f t="shared" si="367"/>
        <v/>
      </c>
      <c r="S1093" s="25" t="str">
        <f t="shared" si="368"/>
        <v/>
      </c>
      <c r="T1093" s="25" t="str">
        <f t="shared" si="369"/>
        <v/>
      </c>
      <c r="U1093" s="27" t="str">
        <f t="shared" si="370"/>
        <v/>
      </c>
      <c r="V1093" s="26" t="str">
        <f t="shared" ref="V1093:V1156" si="377">IFERROR(IF(A1093="","",(T1093*1000)/I1093),"")</f>
        <v/>
      </c>
      <c r="W1093" s="31" t="str">
        <f t="shared" si="371"/>
        <v/>
      </c>
      <c r="X1093" s="88" t="str">
        <f>IF(U1093="","",SUM($T$4:T1093)*1000/J1093*(1-Percent_bound_granB))</f>
        <v/>
      </c>
      <c r="Y1093" s="88" t="str">
        <f>IF(U1093="","",SUM($T$4:T1093)*1000/F1093*(1-Percent_bound_granB))</f>
        <v/>
      </c>
      <c r="Z1093" s="90" t="str">
        <f t="shared" si="372"/>
        <v/>
      </c>
      <c r="AA1093" s="68" t="str">
        <f>IF(AND(B1092&lt;Runoff_duration_hr_granB/2,B1093&gt;Runoff_duration_hr_granB/2),Runoff_duration_hr_granB/2,INDEX($B$4:$B$1500,IF(B1093&gt;Runoff_duration_hr_granB/2,ROWS($AA$4:AA1093)-1,ROWS($AA$4:AA1093))))</f>
        <v/>
      </c>
      <c r="AB1093" s="66" t="str">
        <f>IFERROR(ROUND(IF(HG_shape_granB="Constant flow",IF(AA1093=Runoff_duration_hr_granB/2,CONVERT($D$4,"L","gal")/(Runoff_duration_hr_granB*60),VLOOKUP('Granular-Berm Calcs'!AA1093,'Granular-Berm Calcs'!$B$4:$K$1500,6,FALSE)),IF(AA1093=Runoff_duration_hr_granB/2,2*CONVERT($D$4,"L","gal")/(Runoff_duration_hr_granB*60),VLOOKUP('Granular-Berm Calcs'!AA1093,'Granular-Berm Calcs'!$B$4:$K$1500,6,FALSE))),2),"")</f>
        <v/>
      </c>
      <c r="AC1093" s="68" t="str">
        <f t="shared" si="373"/>
        <v/>
      </c>
      <c r="AD1093" s="67" t="str">
        <f>IFERROR(IF(A1093="","",(SUM($R$4:R1093)+(O1093*P1093*Q1093*Number_of_treatments_granB))),"")</f>
        <v/>
      </c>
      <c r="AE1093" s="67" t="str">
        <f>IFERROR(IF(A1093="","",(SUM($S$4:S1093)+(O1093*P1093*Q1093*Chem_pad_density_granB*2.54^3*Number_of_treatments_granB))),"")</f>
        <v/>
      </c>
    </row>
    <row r="1094" spans="1:31" x14ac:dyDescent="0.3">
      <c r="A1094" s="23" t="str">
        <f t="shared" si="374"/>
        <v/>
      </c>
      <c r="B1094" s="23" t="str">
        <f t="shared" si="358"/>
        <v/>
      </c>
      <c r="C1094" s="23" t="str">
        <f t="shared" si="359"/>
        <v/>
      </c>
      <c r="D1094" s="24" t="str">
        <f t="shared" si="360"/>
        <v/>
      </c>
      <c r="E1094" s="261" t="str">
        <f t="shared" si="361"/>
        <v/>
      </c>
      <c r="F1094" s="261" t="str">
        <f>IF(E1094="","",SUM(E$4:E1094))</f>
        <v/>
      </c>
      <c r="G1094" s="261" t="str">
        <f t="shared" si="362"/>
        <v/>
      </c>
      <c r="H1094" s="24" t="str">
        <f t="shared" si="363"/>
        <v/>
      </c>
      <c r="I1094" s="24" t="str">
        <f t="shared" si="364"/>
        <v/>
      </c>
      <c r="J1094" s="24" t="str">
        <f>IF(I1094="","",SUM(I$4:I1094))</f>
        <v/>
      </c>
      <c r="K1094" s="24" t="str">
        <f t="shared" si="365"/>
        <v/>
      </c>
      <c r="L1094" s="37" t="str">
        <f t="shared" ref="L1094:N1157" si="378">IF($A1094="","",O1093)</f>
        <v/>
      </c>
      <c r="M1094" s="37" t="str">
        <f t="shared" si="378"/>
        <v/>
      </c>
      <c r="N1094" s="37" t="str">
        <f t="shared" si="378"/>
        <v/>
      </c>
      <c r="O1094" s="37" t="str">
        <f t="shared" si="375"/>
        <v/>
      </c>
      <c r="P1094" s="37" t="str">
        <f t="shared" si="376"/>
        <v/>
      </c>
      <c r="Q1094" s="37" t="str">
        <f t="shared" si="366"/>
        <v/>
      </c>
      <c r="R1094" s="25" t="str">
        <f t="shared" si="367"/>
        <v/>
      </c>
      <c r="S1094" s="25" t="str">
        <f t="shared" si="368"/>
        <v/>
      </c>
      <c r="T1094" s="25" t="str">
        <f t="shared" si="369"/>
        <v/>
      </c>
      <c r="U1094" s="27" t="str">
        <f t="shared" si="370"/>
        <v/>
      </c>
      <c r="V1094" s="26" t="str">
        <f t="shared" si="377"/>
        <v/>
      </c>
      <c r="W1094" s="31" t="str">
        <f t="shared" si="371"/>
        <v/>
      </c>
      <c r="X1094" s="88" t="str">
        <f>IF(U1094="","",SUM($T$4:T1094)*1000/J1094*(1-Percent_bound_granB))</f>
        <v/>
      </c>
      <c r="Y1094" s="88" t="str">
        <f>IF(U1094="","",SUM($T$4:T1094)*1000/F1094*(1-Percent_bound_granB))</f>
        <v/>
      </c>
      <c r="Z1094" s="90" t="str">
        <f t="shared" si="372"/>
        <v/>
      </c>
      <c r="AA1094" s="68" t="str">
        <f>IF(AND(B1093&lt;Runoff_duration_hr_granB/2,B1094&gt;Runoff_duration_hr_granB/2),Runoff_duration_hr_granB/2,INDEX($B$4:$B$1500,IF(B1094&gt;Runoff_duration_hr_granB/2,ROWS($AA$4:AA1094)-1,ROWS($AA$4:AA1094))))</f>
        <v/>
      </c>
      <c r="AB1094" s="66" t="str">
        <f>IFERROR(ROUND(IF(HG_shape_granB="Constant flow",IF(AA1094=Runoff_duration_hr_granB/2,CONVERT($D$4,"L","gal")/(Runoff_duration_hr_granB*60),VLOOKUP('Granular-Berm Calcs'!AA1094,'Granular-Berm Calcs'!$B$4:$K$1500,6,FALSE)),IF(AA1094=Runoff_duration_hr_granB/2,2*CONVERT($D$4,"L","gal")/(Runoff_duration_hr_granB*60),VLOOKUP('Granular-Berm Calcs'!AA1094,'Granular-Berm Calcs'!$B$4:$K$1500,6,FALSE))),2),"")</f>
        <v/>
      </c>
      <c r="AC1094" s="68" t="str">
        <f t="shared" si="373"/>
        <v/>
      </c>
      <c r="AD1094" s="67" t="str">
        <f>IFERROR(IF(A1094="","",(SUM($R$4:R1094)+(O1094*P1094*Q1094*Number_of_treatments_granB))),"")</f>
        <v/>
      </c>
      <c r="AE1094" s="67" t="str">
        <f>IFERROR(IF(A1094="","",(SUM($S$4:S1094)+(O1094*P1094*Q1094*Chem_pad_density_granB*2.54^3*Number_of_treatments_granB))),"")</f>
        <v/>
      </c>
    </row>
    <row r="1095" spans="1:31" x14ac:dyDescent="0.3">
      <c r="A1095" s="23" t="str">
        <f t="shared" si="374"/>
        <v/>
      </c>
      <c r="B1095" s="23" t="str">
        <f t="shared" si="358"/>
        <v/>
      </c>
      <c r="C1095" s="23" t="str">
        <f t="shared" si="359"/>
        <v/>
      </c>
      <c r="D1095" s="24" t="str">
        <f t="shared" si="360"/>
        <v/>
      </c>
      <c r="E1095" s="261" t="str">
        <f t="shared" si="361"/>
        <v/>
      </c>
      <c r="F1095" s="261" t="str">
        <f>IF(E1095="","",SUM(E$4:E1095))</f>
        <v/>
      </c>
      <c r="G1095" s="261" t="str">
        <f t="shared" si="362"/>
        <v/>
      </c>
      <c r="H1095" s="24" t="str">
        <f t="shared" si="363"/>
        <v/>
      </c>
      <c r="I1095" s="24" t="str">
        <f t="shared" si="364"/>
        <v/>
      </c>
      <c r="J1095" s="24" t="str">
        <f>IF(I1095="","",SUM(I$4:I1095))</f>
        <v/>
      </c>
      <c r="K1095" s="24" t="str">
        <f t="shared" si="365"/>
        <v/>
      </c>
      <c r="L1095" s="37" t="str">
        <f t="shared" si="378"/>
        <v/>
      </c>
      <c r="M1095" s="37" t="str">
        <f t="shared" si="378"/>
        <v/>
      </c>
      <c r="N1095" s="37" t="str">
        <f t="shared" si="378"/>
        <v/>
      </c>
      <c r="O1095" s="37" t="str">
        <f t="shared" si="375"/>
        <v/>
      </c>
      <c r="P1095" s="37" t="str">
        <f t="shared" si="376"/>
        <v/>
      </c>
      <c r="Q1095" s="37" t="str">
        <f t="shared" si="366"/>
        <v/>
      </c>
      <c r="R1095" s="25" t="str">
        <f t="shared" si="367"/>
        <v/>
      </c>
      <c r="S1095" s="25" t="str">
        <f t="shared" si="368"/>
        <v/>
      </c>
      <c r="T1095" s="25" t="str">
        <f t="shared" si="369"/>
        <v/>
      </c>
      <c r="U1095" s="27" t="str">
        <f t="shared" si="370"/>
        <v/>
      </c>
      <c r="V1095" s="26" t="str">
        <f t="shared" si="377"/>
        <v/>
      </c>
      <c r="W1095" s="31" t="str">
        <f t="shared" si="371"/>
        <v/>
      </c>
      <c r="X1095" s="88" t="str">
        <f>IF(U1095="","",SUM($T$4:T1095)*1000/J1095*(1-Percent_bound_granB))</f>
        <v/>
      </c>
      <c r="Y1095" s="88" t="str">
        <f>IF(U1095="","",SUM($T$4:T1095)*1000/F1095*(1-Percent_bound_granB))</f>
        <v/>
      </c>
      <c r="Z1095" s="90" t="str">
        <f t="shared" si="372"/>
        <v/>
      </c>
      <c r="AA1095" s="68" t="str">
        <f>IF(AND(B1094&lt;Runoff_duration_hr_granB/2,B1095&gt;Runoff_duration_hr_granB/2),Runoff_duration_hr_granB/2,INDEX($B$4:$B$1500,IF(B1095&gt;Runoff_duration_hr_granB/2,ROWS($AA$4:AA1095)-1,ROWS($AA$4:AA1095))))</f>
        <v/>
      </c>
      <c r="AB1095" s="66" t="str">
        <f>IFERROR(ROUND(IF(HG_shape_granB="Constant flow",IF(AA1095=Runoff_duration_hr_granB/2,CONVERT($D$4,"L","gal")/(Runoff_duration_hr_granB*60),VLOOKUP('Granular-Berm Calcs'!AA1095,'Granular-Berm Calcs'!$B$4:$K$1500,6,FALSE)),IF(AA1095=Runoff_duration_hr_granB/2,2*CONVERT($D$4,"L","gal")/(Runoff_duration_hr_granB*60),VLOOKUP('Granular-Berm Calcs'!AA1095,'Granular-Berm Calcs'!$B$4:$K$1500,6,FALSE))),2),"")</f>
        <v/>
      </c>
      <c r="AC1095" s="68" t="str">
        <f t="shared" si="373"/>
        <v/>
      </c>
      <c r="AD1095" s="67" t="str">
        <f>IFERROR(IF(A1095="","",(SUM($R$4:R1095)+(O1095*P1095*Q1095*Number_of_treatments_granB))),"")</f>
        <v/>
      </c>
      <c r="AE1095" s="67" t="str">
        <f>IFERROR(IF(A1095="","",(SUM($S$4:S1095)+(O1095*P1095*Q1095*Chem_pad_density_granB*2.54^3*Number_of_treatments_granB))),"")</f>
        <v/>
      </c>
    </row>
    <row r="1096" spans="1:31" x14ac:dyDescent="0.3">
      <c r="A1096" s="23" t="str">
        <f t="shared" si="374"/>
        <v/>
      </c>
      <c r="B1096" s="23" t="str">
        <f t="shared" si="358"/>
        <v/>
      </c>
      <c r="C1096" s="23" t="str">
        <f t="shared" si="359"/>
        <v/>
      </c>
      <c r="D1096" s="24" t="str">
        <f t="shared" si="360"/>
        <v/>
      </c>
      <c r="E1096" s="261" t="str">
        <f t="shared" si="361"/>
        <v/>
      </c>
      <c r="F1096" s="261" t="str">
        <f>IF(E1096="","",SUM(E$4:E1096))</f>
        <v/>
      </c>
      <c r="G1096" s="261" t="str">
        <f t="shared" si="362"/>
        <v/>
      </c>
      <c r="H1096" s="24" t="str">
        <f t="shared" si="363"/>
        <v/>
      </c>
      <c r="I1096" s="24" t="str">
        <f t="shared" si="364"/>
        <v/>
      </c>
      <c r="J1096" s="24" t="str">
        <f>IF(I1096="","",SUM(I$4:I1096))</f>
        <v/>
      </c>
      <c r="K1096" s="24" t="str">
        <f t="shared" si="365"/>
        <v/>
      </c>
      <c r="L1096" s="37" t="str">
        <f t="shared" si="378"/>
        <v/>
      </c>
      <c r="M1096" s="37" t="str">
        <f t="shared" si="378"/>
        <v/>
      </c>
      <c r="N1096" s="37" t="str">
        <f t="shared" si="378"/>
        <v/>
      </c>
      <c r="O1096" s="37" t="str">
        <f t="shared" si="375"/>
        <v/>
      </c>
      <c r="P1096" s="37" t="str">
        <f t="shared" si="376"/>
        <v/>
      </c>
      <c r="Q1096" s="37" t="str">
        <f t="shared" si="366"/>
        <v/>
      </c>
      <c r="R1096" s="25" t="str">
        <f t="shared" si="367"/>
        <v/>
      </c>
      <c r="S1096" s="25" t="str">
        <f t="shared" si="368"/>
        <v/>
      </c>
      <c r="T1096" s="25" t="str">
        <f t="shared" si="369"/>
        <v/>
      </c>
      <c r="U1096" s="27" t="str">
        <f t="shared" si="370"/>
        <v/>
      </c>
      <c r="V1096" s="26" t="str">
        <f t="shared" si="377"/>
        <v/>
      </c>
      <c r="W1096" s="31" t="str">
        <f t="shared" si="371"/>
        <v/>
      </c>
      <c r="X1096" s="88" t="str">
        <f>IF(U1096="","",SUM($T$4:T1096)*1000/J1096*(1-Percent_bound_granB))</f>
        <v/>
      </c>
      <c r="Y1096" s="88" t="str">
        <f>IF(U1096="","",SUM($T$4:T1096)*1000/F1096*(1-Percent_bound_granB))</f>
        <v/>
      </c>
      <c r="Z1096" s="90" t="str">
        <f t="shared" si="372"/>
        <v/>
      </c>
      <c r="AA1096" s="68" t="str">
        <f>IF(AND(B1095&lt;Runoff_duration_hr_granB/2,B1096&gt;Runoff_duration_hr_granB/2),Runoff_duration_hr_granB/2,INDEX($B$4:$B$1500,IF(B1096&gt;Runoff_duration_hr_granB/2,ROWS($AA$4:AA1096)-1,ROWS($AA$4:AA1096))))</f>
        <v/>
      </c>
      <c r="AB1096" s="66" t="str">
        <f>IFERROR(ROUND(IF(HG_shape_granB="Constant flow",IF(AA1096=Runoff_duration_hr_granB/2,CONVERT($D$4,"L","gal")/(Runoff_duration_hr_granB*60),VLOOKUP('Granular-Berm Calcs'!AA1096,'Granular-Berm Calcs'!$B$4:$K$1500,6,FALSE)),IF(AA1096=Runoff_duration_hr_granB/2,2*CONVERT($D$4,"L","gal")/(Runoff_duration_hr_granB*60),VLOOKUP('Granular-Berm Calcs'!AA1096,'Granular-Berm Calcs'!$B$4:$K$1500,6,FALSE))),2),"")</f>
        <v/>
      </c>
      <c r="AC1096" s="68" t="str">
        <f t="shared" si="373"/>
        <v/>
      </c>
      <c r="AD1096" s="67" t="str">
        <f>IFERROR(IF(A1096="","",(SUM($R$4:R1096)+(O1096*P1096*Q1096*Number_of_treatments_granB))),"")</f>
        <v/>
      </c>
      <c r="AE1096" s="67" t="str">
        <f>IFERROR(IF(A1096="","",(SUM($S$4:S1096)+(O1096*P1096*Q1096*Chem_pad_density_granB*2.54^3*Number_of_treatments_granB))),"")</f>
        <v/>
      </c>
    </row>
    <row r="1097" spans="1:31" x14ac:dyDescent="0.3">
      <c r="A1097" s="23" t="str">
        <f t="shared" si="374"/>
        <v/>
      </c>
      <c r="B1097" s="23" t="str">
        <f t="shared" si="358"/>
        <v/>
      </c>
      <c r="C1097" s="23" t="str">
        <f t="shared" si="359"/>
        <v/>
      </c>
      <c r="D1097" s="24" t="str">
        <f t="shared" si="360"/>
        <v/>
      </c>
      <c r="E1097" s="261" t="str">
        <f t="shared" si="361"/>
        <v/>
      </c>
      <c r="F1097" s="261" t="str">
        <f>IF(E1097="","",SUM(E$4:E1097))</f>
        <v/>
      </c>
      <c r="G1097" s="261" t="str">
        <f t="shared" si="362"/>
        <v/>
      </c>
      <c r="H1097" s="24" t="str">
        <f t="shared" si="363"/>
        <v/>
      </c>
      <c r="I1097" s="24" t="str">
        <f t="shared" si="364"/>
        <v/>
      </c>
      <c r="J1097" s="24" t="str">
        <f>IF(I1097="","",SUM(I$4:I1097))</f>
        <v/>
      </c>
      <c r="K1097" s="24" t="str">
        <f t="shared" si="365"/>
        <v/>
      </c>
      <c r="L1097" s="37" t="str">
        <f t="shared" si="378"/>
        <v/>
      </c>
      <c r="M1097" s="37" t="str">
        <f t="shared" si="378"/>
        <v/>
      </c>
      <c r="N1097" s="37" t="str">
        <f t="shared" si="378"/>
        <v/>
      </c>
      <c r="O1097" s="37" t="str">
        <f t="shared" si="375"/>
        <v/>
      </c>
      <c r="P1097" s="37" t="str">
        <f t="shared" si="376"/>
        <v/>
      </c>
      <c r="Q1097" s="37" t="str">
        <f t="shared" si="366"/>
        <v/>
      </c>
      <c r="R1097" s="25" t="str">
        <f t="shared" si="367"/>
        <v/>
      </c>
      <c r="S1097" s="25" t="str">
        <f t="shared" si="368"/>
        <v/>
      </c>
      <c r="T1097" s="25" t="str">
        <f t="shared" si="369"/>
        <v/>
      </c>
      <c r="U1097" s="27" t="str">
        <f t="shared" si="370"/>
        <v/>
      </c>
      <c r="V1097" s="26" t="str">
        <f t="shared" si="377"/>
        <v/>
      </c>
      <c r="W1097" s="31" t="str">
        <f t="shared" si="371"/>
        <v/>
      </c>
      <c r="X1097" s="88" t="str">
        <f>IF(U1097="","",SUM($T$4:T1097)*1000/J1097*(1-Percent_bound_granB))</f>
        <v/>
      </c>
      <c r="Y1097" s="88" t="str">
        <f>IF(U1097="","",SUM($T$4:T1097)*1000/F1097*(1-Percent_bound_granB))</f>
        <v/>
      </c>
      <c r="Z1097" s="90" t="str">
        <f t="shared" si="372"/>
        <v/>
      </c>
      <c r="AA1097" s="68" t="str">
        <f>IF(AND(B1096&lt;Runoff_duration_hr_granB/2,B1097&gt;Runoff_duration_hr_granB/2),Runoff_duration_hr_granB/2,INDEX($B$4:$B$1500,IF(B1097&gt;Runoff_duration_hr_granB/2,ROWS($AA$4:AA1097)-1,ROWS($AA$4:AA1097))))</f>
        <v/>
      </c>
      <c r="AB1097" s="66" t="str">
        <f>IFERROR(ROUND(IF(HG_shape_granB="Constant flow",IF(AA1097=Runoff_duration_hr_granB/2,CONVERT($D$4,"L","gal")/(Runoff_duration_hr_granB*60),VLOOKUP('Granular-Berm Calcs'!AA1097,'Granular-Berm Calcs'!$B$4:$K$1500,6,FALSE)),IF(AA1097=Runoff_duration_hr_granB/2,2*CONVERT($D$4,"L","gal")/(Runoff_duration_hr_granB*60),VLOOKUP('Granular-Berm Calcs'!AA1097,'Granular-Berm Calcs'!$B$4:$K$1500,6,FALSE))),2),"")</f>
        <v/>
      </c>
      <c r="AC1097" s="68" t="str">
        <f t="shared" si="373"/>
        <v/>
      </c>
      <c r="AD1097" s="67" t="str">
        <f>IFERROR(IF(A1097="","",(SUM($R$4:R1097)+(O1097*P1097*Q1097*Number_of_treatments_granB))),"")</f>
        <v/>
      </c>
      <c r="AE1097" s="67" t="str">
        <f>IFERROR(IF(A1097="","",(SUM($S$4:S1097)+(O1097*P1097*Q1097*Chem_pad_density_granB*2.54^3*Number_of_treatments_granB))),"")</f>
        <v/>
      </c>
    </row>
    <row r="1098" spans="1:31" x14ac:dyDescent="0.3">
      <c r="A1098" s="23" t="str">
        <f t="shared" si="374"/>
        <v/>
      </c>
      <c r="B1098" s="23" t="str">
        <f t="shared" si="358"/>
        <v/>
      </c>
      <c r="C1098" s="23" t="str">
        <f t="shared" si="359"/>
        <v/>
      </c>
      <c r="D1098" s="24" t="str">
        <f t="shared" si="360"/>
        <v/>
      </c>
      <c r="E1098" s="261" t="str">
        <f t="shared" si="361"/>
        <v/>
      </c>
      <c r="F1098" s="261" t="str">
        <f>IF(E1098="","",SUM(E$4:E1098))</f>
        <v/>
      </c>
      <c r="G1098" s="261" t="str">
        <f t="shared" si="362"/>
        <v/>
      </c>
      <c r="H1098" s="24" t="str">
        <f t="shared" si="363"/>
        <v/>
      </c>
      <c r="I1098" s="24" t="str">
        <f t="shared" si="364"/>
        <v/>
      </c>
      <c r="J1098" s="24" t="str">
        <f>IF(I1098="","",SUM(I$4:I1098))</f>
        <v/>
      </c>
      <c r="K1098" s="24" t="str">
        <f t="shared" si="365"/>
        <v/>
      </c>
      <c r="L1098" s="37" t="str">
        <f t="shared" si="378"/>
        <v/>
      </c>
      <c r="M1098" s="37" t="str">
        <f t="shared" si="378"/>
        <v/>
      </c>
      <c r="N1098" s="37" t="str">
        <f t="shared" si="378"/>
        <v/>
      </c>
      <c r="O1098" s="37" t="str">
        <f t="shared" si="375"/>
        <v/>
      </c>
      <c r="P1098" s="37" t="str">
        <f t="shared" si="376"/>
        <v/>
      </c>
      <c r="Q1098" s="37" t="str">
        <f t="shared" si="366"/>
        <v/>
      </c>
      <c r="R1098" s="25" t="str">
        <f t="shared" si="367"/>
        <v/>
      </c>
      <c r="S1098" s="25" t="str">
        <f t="shared" si="368"/>
        <v/>
      </c>
      <c r="T1098" s="25" t="str">
        <f t="shared" si="369"/>
        <v/>
      </c>
      <c r="U1098" s="27" t="str">
        <f t="shared" si="370"/>
        <v/>
      </c>
      <c r="V1098" s="26" t="str">
        <f t="shared" si="377"/>
        <v/>
      </c>
      <c r="W1098" s="31" t="str">
        <f t="shared" si="371"/>
        <v/>
      </c>
      <c r="X1098" s="88" t="str">
        <f>IF(U1098="","",SUM($T$4:T1098)*1000/J1098*(1-Percent_bound_granB))</f>
        <v/>
      </c>
      <c r="Y1098" s="88" t="str">
        <f>IF(U1098="","",SUM($T$4:T1098)*1000/F1098*(1-Percent_bound_granB))</f>
        <v/>
      </c>
      <c r="Z1098" s="90" t="str">
        <f t="shared" si="372"/>
        <v/>
      </c>
      <c r="AA1098" s="68" t="str">
        <f>IF(AND(B1097&lt;Runoff_duration_hr_granB/2,B1098&gt;Runoff_duration_hr_granB/2),Runoff_duration_hr_granB/2,INDEX($B$4:$B$1500,IF(B1098&gt;Runoff_duration_hr_granB/2,ROWS($AA$4:AA1098)-1,ROWS($AA$4:AA1098))))</f>
        <v/>
      </c>
      <c r="AB1098" s="66" t="str">
        <f>IFERROR(ROUND(IF(HG_shape_granB="Constant flow",IF(AA1098=Runoff_duration_hr_granB/2,CONVERT($D$4,"L","gal")/(Runoff_duration_hr_granB*60),VLOOKUP('Granular-Berm Calcs'!AA1098,'Granular-Berm Calcs'!$B$4:$K$1500,6,FALSE)),IF(AA1098=Runoff_duration_hr_granB/2,2*CONVERT($D$4,"L","gal")/(Runoff_duration_hr_granB*60),VLOOKUP('Granular-Berm Calcs'!AA1098,'Granular-Berm Calcs'!$B$4:$K$1500,6,FALSE))),2),"")</f>
        <v/>
      </c>
      <c r="AC1098" s="68" t="str">
        <f t="shared" si="373"/>
        <v/>
      </c>
      <c r="AD1098" s="67" t="str">
        <f>IFERROR(IF(A1098="","",(SUM($R$4:R1098)+(O1098*P1098*Q1098*Number_of_treatments_granB))),"")</f>
        <v/>
      </c>
      <c r="AE1098" s="67" t="str">
        <f>IFERROR(IF(A1098="","",(SUM($S$4:S1098)+(O1098*P1098*Q1098*Chem_pad_density_granB*2.54^3*Number_of_treatments_granB))),"")</f>
        <v/>
      </c>
    </row>
    <row r="1099" spans="1:31" x14ac:dyDescent="0.3">
      <c r="A1099" s="23" t="str">
        <f t="shared" si="374"/>
        <v/>
      </c>
      <c r="B1099" s="23" t="str">
        <f t="shared" si="358"/>
        <v/>
      </c>
      <c r="C1099" s="23" t="str">
        <f t="shared" si="359"/>
        <v/>
      </c>
      <c r="D1099" s="24" t="str">
        <f t="shared" si="360"/>
        <v/>
      </c>
      <c r="E1099" s="261" t="str">
        <f t="shared" si="361"/>
        <v/>
      </c>
      <c r="F1099" s="261" t="str">
        <f>IF(E1099="","",SUM(E$4:E1099))</f>
        <v/>
      </c>
      <c r="G1099" s="261" t="str">
        <f t="shared" si="362"/>
        <v/>
      </c>
      <c r="H1099" s="24" t="str">
        <f t="shared" si="363"/>
        <v/>
      </c>
      <c r="I1099" s="24" t="str">
        <f t="shared" si="364"/>
        <v/>
      </c>
      <c r="J1099" s="24" t="str">
        <f>IF(I1099="","",SUM(I$4:I1099))</f>
        <v/>
      </c>
      <c r="K1099" s="24" t="str">
        <f t="shared" si="365"/>
        <v/>
      </c>
      <c r="L1099" s="37" t="str">
        <f t="shared" si="378"/>
        <v/>
      </c>
      <c r="M1099" s="37" t="str">
        <f t="shared" si="378"/>
        <v/>
      </c>
      <c r="N1099" s="37" t="str">
        <f t="shared" si="378"/>
        <v/>
      </c>
      <c r="O1099" s="37" t="str">
        <f t="shared" si="375"/>
        <v/>
      </c>
      <c r="P1099" s="37" t="str">
        <f t="shared" si="376"/>
        <v/>
      </c>
      <c r="Q1099" s="37" t="str">
        <f t="shared" si="366"/>
        <v/>
      </c>
      <c r="R1099" s="25" t="str">
        <f t="shared" si="367"/>
        <v/>
      </c>
      <c r="S1099" s="25" t="str">
        <f t="shared" si="368"/>
        <v/>
      </c>
      <c r="T1099" s="25" t="str">
        <f t="shared" si="369"/>
        <v/>
      </c>
      <c r="U1099" s="27" t="str">
        <f t="shared" si="370"/>
        <v/>
      </c>
      <c r="V1099" s="26" t="str">
        <f t="shared" si="377"/>
        <v/>
      </c>
      <c r="W1099" s="31" t="str">
        <f t="shared" si="371"/>
        <v/>
      </c>
      <c r="X1099" s="88" t="str">
        <f>IF(U1099="","",SUM($T$4:T1099)*1000/J1099*(1-Percent_bound_granB))</f>
        <v/>
      </c>
      <c r="Y1099" s="88" t="str">
        <f>IF(U1099="","",SUM($T$4:T1099)*1000/F1099*(1-Percent_bound_granB))</f>
        <v/>
      </c>
      <c r="Z1099" s="90" t="str">
        <f t="shared" si="372"/>
        <v/>
      </c>
      <c r="AA1099" s="68" t="str">
        <f>IF(AND(B1098&lt;Runoff_duration_hr_granB/2,B1099&gt;Runoff_duration_hr_granB/2),Runoff_duration_hr_granB/2,INDEX($B$4:$B$1500,IF(B1099&gt;Runoff_duration_hr_granB/2,ROWS($AA$4:AA1099)-1,ROWS($AA$4:AA1099))))</f>
        <v/>
      </c>
      <c r="AB1099" s="66" t="str">
        <f>IFERROR(ROUND(IF(HG_shape_granB="Constant flow",IF(AA1099=Runoff_duration_hr_granB/2,CONVERT($D$4,"L","gal")/(Runoff_duration_hr_granB*60),VLOOKUP('Granular-Berm Calcs'!AA1099,'Granular-Berm Calcs'!$B$4:$K$1500,6,FALSE)),IF(AA1099=Runoff_duration_hr_granB/2,2*CONVERT($D$4,"L","gal")/(Runoff_duration_hr_granB*60),VLOOKUP('Granular-Berm Calcs'!AA1099,'Granular-Berm Calcs'!$B$4:$K$1500,6,FALSE))),2),"")</f>
        <v/>
      </c>
      <c r="AC1099" s="68" t="str">
        <f t="shared" si="373"/>
        <v/>
      </c>
      <c r="AD1099" s="67" t="str">
        <f>IFERROR(IF(A1099="","",(SUM($R$4:R1099)+(O1099*P1099*Q1099*Number_of_treatments_granB))),"")</f>
        <v/>
      </c>
      <c r="AE1099" s="67" t="str">
        <f>IFERROR(IF(A1099="","",(SUM($S$4:S1099)+(O1099*P1099*Q1099*Chem_pad_density_granB*2.54^3*Number_of_treatments_granB))),"")</f>
        <v/>
      </c>
    </row>
    <row r="1100" spans="1:31" x14ac:dyDescent="0.3">
      <c r="A1100" s="23" t="str">
        <f t="shared" si="374"/>
        <v/>
      </c>
      <c r="B1100" s="23" t="str">
        <f t="shared" si="358"/>
        <v/>
      </c>
      <c r="C1100" s="23" t="str">
        <f t="shared" si="359"/>
        <v/>
      </c>
      <c r="D1100" s="24" t="str">
        <f t="shared" si="360"/>
        <v/>
      </c>
      <c r="E1100" s="261" t="str">
        <f t="shared" si="361"/>
        <v/>
      </c>
      <c r="F1100" s="261" t="str">
        <f>IF(E1100="","",SUM(E$4:E1100))</f>
        <v/>
      </c>
      <c r="G1100" s="261" t="str">
        <f t="shared" si="362"/>
        <v/>
      </c>
      <c r="H1100" s="24" t="str">
        <f t="shared" si="363"/>
        <v/>
      </c>
      <c r="I1100" s="24" t="str">
        <f t="shared" si="364"/>
        <v/>
      </c>
      <c r="J1100" s="24" t="str">
        <f>IF(I1100="","",SUM(I$4:I1100))</f>
        <v/>
      </c>
      <c r="K1100" s="24" t="str">
        <f t="shared" si="365"/>
        <v/>
      </c>
      <c r="L1100" s="37" t="str">
        <f t="shared" si="378"/>
        <v/>
      </c>
      <c r="M1100" s="37" t="str">
        <f t="shared" si="378"/>
        <v/>
      </c>
      <c r="N1100" s="37" t="str">
        <f t="shared" si="378"/>
        <v/>
      </c>
      <c r="O1100" s="37" t="str">
        <f t="shared" si="375"/>
        <v/>
      </c>
      <c r="P1100" s="37" t="str">
        <f t="shared" si="376"/>
        <v/>
      </c>
      <c r="Q1100" s="37" t="str">
        <f t="shared" si="366"/>
        <v/>
      </c>
      <c r="R1100" s="25" t="str">
        <f t="shared" si="367"/>
        <v/>
      </c>
      <c r="S1100" s="25" t="str">
        <f t="shared" si="368"/>
        <v/>
      </c>
      <c r="T1100" s="25" t="str">
        <f t="shared" si="369"/>
        <v/>
      </c>
      <c r="U1100" s="27" t="str">
        <f t="shared" si="370"/>
        <v/>
      </c>
      <c r="V1100" s="26" t="str">
        <f t="shared" si="377"/>
        <v/>
      </c>
      <c r="W1100" s="31" t="str">
        <f t="shared" si="371"/>
        <v/>
      </c>
      <c r="X1100" s="88" t="str">
        <f>IF(U1100="","",SUM($T$4:T1100)*1000/J1100*(1-Percent_bound_granB))</f>
        <v/>
      </c>
      <c r="Y1100" s="88" t="str">
        <f>IF(U1100="","",SUM($T$4:T1100)*1000/F1100*(1-Percent_bound_granB))</f>
        <v/>
      </c>
      <c r="Z1100" s="90" t="str">
        <f t="shared" si="372"/>
        <v/>
      </c>
      <c r="AA1100" s="68" t="str">
        <f>IF(AND(B1099&lt;Runoff_duration_hr_granB/2,B1100&gt;Runoff_duration_hr_granB/2),Runoff_duration_hr_granB/2,INDEX($B$4:$B$1500,IF(B1100&gt;Runoff_duration_hr_granB/2,ROWS($AA$4:AA1100)-1,ROWS($AA$4:AA1100))))</f>
        <v/>
      </c>
      <c r="AB1100" s="66" t="str">
        <f>IFERROR(ROUND(IF(HG_shape_granB="Constant flow",IF(AA1100=Runoff_duration_hr_granB/2,CONVERT($D$4,"L","gal")/(Runoff_duration_hr_granB*60),VLOOKUP('Granular-Berm Calcs'!AA1100,'Granular-Berm Calcs'!$B$4:$K$1500,6,FALSE)),IF(AA1100=Runoff_duration_hr_granB/2,2*CONVERT($D$4,"L","gal")/(Runoff_duration_hr_granB*60),VLOOKUP('Granular-Berm Calcs'!AA1100,'Granular-Berm Calcs'!$B$4:$K$1500,6,FALSE))),2),"")</f>
        <v/>
      </c>
      <c r="AC1100" s="68" t="str">
        <f t="shared" si="373"/>
        <v/>
      </c>
      <c r="AD1100" s="67" t="str">
        <f>IFERROR(IF(A1100="","",(SUM($R$4:R1100)+(O1100*P1100*Q1100*Number_of_treatments_granB))),"")</f>
        <v/>
      </c>
      <c r="AE1100" s="67" t="str">
        <f>IFERROR(IF(A1100="","",(SUM($S$4:S1100)+(O1100*P1100*Q1100*Chem_pad_density_granB*2.54^3*Number_of_treatments_granB))),"")</f>
        <v/>
      </c>
    </row>
    <row r="1101" spans="1:31" x14ac:dyDescent="0.3">
      <c r="A1101" s="23" t="str">
        <f t="shared" si="374"/>
        <v/>
      </c>
      <c r="B1101" s="23" t="str">
        <f t="shared" si="358"/>
        <v/>
      </c>
      <c r="C1101" s="23" t="str">
        <f t="shared" si="359"/>
        <v/>
      </c>
      <c r="D1101" s="24" t="str">
        <f t="shared" si="360"/>
        <v/>
      </c>
      <c r="E1101" s="261" t="str">
        <f t="shared" si="361"/>
        <v/>
      </c>
      <c r="F1101" s="261" t="str">
        <f>IF(E1101="","",SUM(E$4:E1101))</f>
        <v/>
      </c>
      <c r="G1101" s="261" t="str">
        <f t="shared" si="362"/>
        <v/>
      </c>
      <c r="H1101" s="24" t="str">
        <f t="shared" si="363"/>
        <v/>
      </c>
      <c r="I1101" s="24" t="str">
        <f t="shared" si="364"/>
        <v/>
      </c>
      <c r="J1101" s="24" t="str">
        <f>IF(I1101="","",SUM(I$4:I1101))</f>
        <v/>
      </c>
      <c r="K1101" s="24" t="str">
        <f t="shared" si="365"/>
        <v/>
      </c>
      <c r="L1101" s="37" t="str">
        <f t="shared" si="378"/>
        <v/>
      </c>
      <c r="M1101" s="37" t="str">
        <f t="shared" si="378"/>
        <v/>
      </c>
      <c r="N1101" s="37" t="str">
        <f t="shared" si="378"/>
        <v/>
      </c>
      <c r="O1101" s="37" t="str">
        <f t="shared" si="375"/>
        <v/>
      </c>
      <c r="P1101" s="37" t="str">
        <f t="shared" si="376"/>
        <v/>
      </c>
      <c r="Q1101" s="37" t="str">
        <f t="shared" si="366"/>
        <v/>
      </c>
      <c r="R1101" s="25" t="str">
        <f t="shared" si="367"/>
        <v/>
      </c>
      <c r="S1101" s="25" t="str">
        <f t="shared" si="368"/>
        <v/>
      </c>
      <c r="T1101" s="25" t="str">
        <f t="shared" si="369"/>
        <v/>
      </c>
      <c r="U1101" s="27" t="str">
        <f t="shared" si="370"/>
        <v/>
      </c>
      <c r="V1101" s="26" t="str">
        <f t="shared" si="377"/>
        <v/>
      </c>
      <c r="W1101" s="31" t="str">
        <f t="shared" si="371"/>
        <v/>
      </c>
      <c r="X1101" s="88" t="str">
        <f>IF(U1101="","",SUM($T$4:T1101)*1000/J1101*(1-Percent_bound_granB))</f>
        <v/>
      </c>
      <c r="Y1101" s="88" t="str">
        <f>IF(U1101="","",SUM($T$4:T1101)*1000/F1101*(1-Percent_bound_granB))</f>
        <v/>
      </c>
      <c r="Z1101" s="90" t="str">
        <f t="shared" si="372"/>
        <v/>
      </c>
      <c r="AA1101" s="68" t="str">
        <f>IF(AND(B1100&lt;Runoff_duration_hr_granB/2,B1101&gt;Runoff_duration_hr_granB/2),Runoff_duration_hr_granB/2,INDEX($B$4:$B$1500,IF(B1101&gt;Runoff_duration_hr_granB/2,ROWS($AA$4:AA1101)-1,ROWS($AA$4:AA1101))))</f>
        <v/>
      </c>
      <c r="AB1101" s="66" t="str">
        <f>IFERROR(ROUND(IF(HG_shape_granB="Constant flow",IF(AA1101=Runoff_duration_hr_granB/2,CONVERT($D$4,"L","gal")/(Runoff_duration_hr_granB*60),VLOOKUP('Granular-Berm Calcs'!AA1101,'Granular-Berm Calcs'!$B$4:$K$1500,6,FALSE)),IF(AA1101=Runoff_duration_hr_granB/2,2*CONVERT($D$4,"L","gal")/(Runoff_duration_hr_granB*60),VLOOKUP('Granular-Berm Calcs'!AA1101,'Granular-Berm Calcs'!$B$4:$K$1500,6,FALSE))),2),"")</f>
        <v/>
      </c>
      <c r="AC1101" s="68" t="str">
        <f t="shared" si="373"/>
        <v/>
      </c>
      <c r="AD1101" s="67" t="str">
        <f>IFERROR(IF(A1101="","",(SUM($R$4:R1101)+(O1101*P1101*Q1101*Number_of_treatments_granB))),"")</f>
        <v/>
      </c>
      <c r="AE1101" s="67" t="str">
        <f>IFERROR(IF(A1101="","",(SUM($S$4:S1101)+(O1101*P1101*Q1101*Chem_pad_density_granB*2.54^3*Number_of_treatments_granB))),"")</f>
        <v/>
      </c>
    </row>
    <row r="1102" spans="1:31" x14ac:dyDescent="0.3">
      <c r="A1102" s="23" t="str">
        <f t="shared" si="374"/>
        <v/>
      </c>
      <c r="B1102" s="23" t="str">
        <f t="shared" si="358"/>
        <v/>
      </c>
      <c r="C1102" s="23" t="str">
        <f t="shared" si="359"/>
        <v/>
      </c>
      <c r="D1102" s="24" t="str">
        <f t="shared" si="360"/>
        <v/>
      </c>
      <c r="E1102" s="261" t="str">
        <f t="shared" si="361"/>
        <v/>
      </c>
      <c r="F1102" s="261" t="str">
        <f>IF(E1102="","",SUM(E$4:E1102))</f>
        <v/>
      </c>
      <c r="G1102" s="261" t="str">
        <f t="shared" si="362"/>
        <v/>
      </c>
      <c r="H1102" s="24" t="str">
        <f t="shared" si="363"/>
        <v/>
      </c>
      <c r="I1102" s="24" t="str">
        <f t="shared" si="364"/>
        <v/>
      </c>
      <c r="J1102" s="24" t="str">
        <f>IF(I1102="","",SUM(I$4:I1102))</f>
        <v/>
      </c>
      <c r="K1102" s="24" t="str">
        <f t="shared" si="365"/>
        <v/>
      </c>
      <c r="L1102" s="37" t="str">
        <f t="shared" si="378"/>
        <v/>
      </c>
      <c r="M1102" s="37" t="str">
        <f t="shared" si="378"/>
        <v/>
      </c>
      <c r="N1102" s="37" t="str">
        <f t="shared" si="378"/>
        <v/>
      </c>
      <c r="O1102" s="37" t="str">
        <f t="shared" si="375"/>
        <v/>
      </c>
      <c r="P1102" s="37" t="str">
        <f t="shared" si="376"/>
        <v/>
      </c>
      <c r="Q1102" s="37" t="str">
        <f t="shared" si="366"/>
        <v/>
      </c>
      <c r="R1102" s="25" t="str">
        <f t="shared" si="367"/>
        <v/>
      </c>
      <c r="S1102" s="25" t="str">
        <f t="shared" si="368"/>
        <v/>
      </c>
      <c r="T1102" s="25" t="str">
        <f t="shared" si="369"/>
        <v/>
      </c>
      <c r="U1102" s="27" t="str">
        <f t="shared" si="370"/>
        <v/>
      </c>
      <c r="V1102" s="26" t="str">
        <f t="shared" si="377"/>
        <v/>
      </c>
      <c r="W1102" s="31" t="str">
        <f t="shared" si="371"/>
        <v/>
      </c>
      <c r="X1102" s="88" t="str">
        <f>IF(U1102="","",SUM($T$4:T1102)*1000/J1102*(1-Percent_bound_granB))</f>
        <v/>
      </c>
      <c r="Y1102" s="88" t="str">
        <f>IF(U1102="","",SUM($T$4:T1102)*1000/F1102*(1-Percent_bound_granB))</f>
        <v/>
      </c>
      <c r="Z1102" s="90" t="str">
        <f t="shared" si="372"/>
        <v/>
      </c>
      <c r="AA1102" s="68" t="str">
        <f>IF(AND(B1101&lt;Runoff_duration_hr_granB/2,B1102&gt;Runoff_duration_hr_granB/2),Runoff_duration_hr_granB/2,INDEX($B$4:$B$1500,IF(B1102&gt;Runoff_duration_hr_granB/2,ROWS($AA$4:AA1102)-1,ROWS($AA$4:AA1102))))</f>
        <v/>
      </c>
      <c r="AB1102" s="66" t="str">
        <f>IFERROR(ROUND(IF(HG_shape_granB="Constant flow",IF(AA1102=Runoff_duration_hr_granB/2,CONVERT($D$4,"L","gal")/(Runoff_duration_hr_granB*60),VLOOKUP('Granular-Berm Calcs'!AA1102,'Granular-Berm Calcs'!$B$4:$K$1500,6,FALSE)),IF(AA1102=Runoff_duration_hr_granB/2,2*CONVERT($D$4,"L","gal")/(Runoff_duration_hr_granB*60),VLOOKUP('Granular-Berm Calcs'!AA1102,'Granular-Berm Calcs'!$B$4:$K$1500,6,FALSE))),2),"")</f>
        <v/>
      </c>
      <c r="AC1102" s="68" t="str">
        <f t="shared" si="373"/>
        <v/>
      </c>
      <c r="AD1102" s="67" t="str">
        <f>IFERROR(IF(A1102="","",(SUM($R$4:R1102)+(O1102*P1102*Q1102*Number_of_treatments_granB))),"")</f>
        <v/>
      </c>
      <c r="AE1102" s="67" t="str">
        <f>IFERROR(IF(A1102="","",(SUM($S$4:S1102)+(O1102*P1102*Q1102*Chem_pad_density_granB*2.54^3*Number_of_treatments_granB))),"")</f>
        <v/>
      </c>
    </row>
    <row r="1103" spans="1:31" x14ac:dyDescent="0.3">
      <c r="A1103" s="23" t="str">
        <f t="shared" si="374"/>
        <v/>
      </c>
      <c r="B1103" s="23" t="str">
        <f t="shared" si="358"/>
        <v/>
      </c>
      <c r="C1103" s="23" t="str">
        <f t="shared" si="359"/>
        <v/>
      </c>
      <c r="D1103" s="24" t="str">
        <f t="shared" si="360"/>
        <v/>
      </c>
      <c r="E1103" s="261" t="str">
        <f t="shared" si="361"/>
        <v/>
      </c>
      <c r="F1103" s="261" t="str">
        <f>IF(E1103="","",SUM(E$4:E1103))</f>
        <v/>
      </c>
      <c r="G1103" s="261" t="str">
        <f t="shared" si="362"/>
        <v/>
      </c>
      <c r="H1103" s="24" t="str">
        <f t="shared" si="363"/>
        <v/>
      </c>
      <c r="I1103" s="24" t="str">
        <f t="shared" si="364"/>
        <v/>
      </c>
      <c r="J1103" s="24" t="str">
        <f>IF(I1103="","",SUM(I$4:I1103))</f>
        <v/>
      </c>
      <c r="K1103" s="24" t="str">
        <f t="shared" si="365"/>
        <v/>
      </c>
      <c r="L1103" s="37" t="str">
        <f t="shared" si="378"/>
        <v/>
      </c>
      <c r="M1103" s="37" t="str">
        <f t="shared" si="378"/>
        <v/>
      </c>
      <c r="N1103" s="37" t="str">
        <f t="shared" si="378"/>
        <v/>
      </c>
      <c r="O1103" s="37" t="str">
        <f t="shared" si="375"/>
        <v/>
      </c>
      <c r="P1103" s="37" t="str">
        <f t="shared" si="376"/>
        <v/>
      </c>
      <c r="Q1103" s="37" t="str">
        <f t="shared" si="366"/>
        <v/>
      </c>
      <c r="R1103" s="25" t="str">
        <f t="shared" si="367"/>
        <v/>
      </c>
      <c r="S1103" s="25" t="str">
        <f t="shared" si="368"/>
        <v/>
      </c>
      <c r="T1103" s="25" t="str">
        <f t="shared" si="369"/>
        <v/>
      </c>
      <c r="U1103" s="27" t="str">
        <f t="shared" si="370"/>
        <v/>
      </c>
      <c r="V1103" s="26" t="str">
        <f t="shared" si="377"/>
        <v/>
      </c>
      <c r="W1103" s="31" t="str">
        <f t="shared" si="371"/>
        <v/>
      </c>
      <c r="X1103" s="88" t="str">
        <f>IF(U1103="","",SUM($T$4:T1103)*1000/J1103*(1-Percent_bound_granB))</f>
        <v/>
      </c>
      <c r="Y1103" s="88" t="str">
        <f>IF(U1103="","",SUM($T$4:T1103)*1000/F1103*(1-Percent_bound_granB))</f>
        <v/>
      </c>
      <c r="Z1103" s="90" t="str">
        <f t="shared" si="372"/>
        <v/>
      </c>
      <c r="AA1103" s="68" t="str">
        <f>IF(AND(B1102&lt;Runoff_duration_hr_granB/2,B1103&gt;Runoff_duration_hr_granB/2),Runoff_duration_hr_granB/2,INDEX($B$4:$B$1500,IF(B1103&gt;Runoff_duration_hr_granB/2,ROWS($AA$4:AA1103)-1,ROWS($AA$4:AA1103))))</f>
        <v/>
      </c>
      <c r="AB1103" s="66" t="str">
        <f>IFERROR(ROUND(IF(HG_shape_granB="Constant flow",IF(AA1103=Runoff_duration_hr_granB/2,CONVERT($D$4,"L","gal")/(Runoff_duration_hr_granB*60),VLOOKUP('Granular-Berm Calcs'!AA1103,'Granular-Berm Calcs'!$B$4:$K$1500,6,FALSE)),IF(AA1103=Runoff_duration_hr_granB/2,2*CONVERT($D$4,"L","gal")/(Runoff_duration_hr_granB*60),VLOOKUP('Granular-Berm Calcs'!AA1103,'Granular-Berm Calcs'!$B$4:$K$1500,6,FALSE))),2),"")</f>
        <v/>
      </c>
      <c r="AC1103" s="68" t="str">
        <f t="shared" si="373"/>
        <v/>
      </c>
      <c r="AD1103" s="67" t="str">
        <f>IFERROR(IF(A1103="","",(SUM($R$4:R1103)+(O1103*P1103*Q1103*Number_of_treatments_granB))),"")</f>
        <v/>
      </c>
      <c r="AE1103" s="67" t="str">
        <f>IFERROR(IF(A1103="","",(SUM($S$4:S1103)+(O1103*P1103*Q1103*Chem_pad_density_granB*2.54^3*Number_of_treatments_granB))),"")</f>
        <v/>
      </c>
    </row>
    <row r="1104" spans="1:31" x14ac:dyDescent="0.3">
      <c r="A1104" s="23" t="str">
        <f t="shared" si="374"/>
        <v/>
      </c>
      <c r="B1104" s="23" t="str">
        <f t="shared" si="358"/>
        <v/>
      </c>
      <c r="C1104" s="23" t="str">
        <f t="shared" si="359"/>
        <v/>
      </c>
      <c r="D1104" s="24" t="str">
        <f t="shared" si="360"/>
        <v/>
      </c>
      <c r="E1104" s="261" t="str">
        <f t="shared" si="361"/>
        <v/>
      </c>
      <c r="F1104" s="261" t="str">
        <f>IF(E1104="","",SUM(E$4:E1104))</f>
        <v/>
      </c>
      <c r="G1104" s="261" t="str">
        <f t="shared" si="362"/>
        <v/>
      </c>
      <c r="H1104" s="24" t="str">
        <f t="shared" si="363"/>
        <v/>
      </c>
      <c r="I1104" s="24" t="str">
        <f t="shared" si="364"/>
        <v/>
      </c>
      <c r="J1104" s="24" t="str">
        <f>IF(I1104="","",SUM(I$4:I1104))</f>
        <v/>
      </c>
      <c r="K1104" s="24" t="str">
        <f t="shared" si="365"/>
        <v/>
      </c>
      <c r="L1104" s="37" t="str">
        <f t="shared" si="378"/>
        <v/>
      </c>
      <c r="M1104" s="37" t="str">
        <f t="shared" si="378"/>
        <v/>
      </c>
      <c r="N1104" s="37" t="str">
        <f t="shared" si="378"/>
        <v/>
      </c>
      <c r="O1104" s="37" t="str">
        <f t="shared" si="375"/>
        <v/>
      </c>
      <c r="P1104" s="37" t="str">
        <f t="shared" si="376"/>
        <v/>
      </c>
      <c r="Q1104" s="37" t="str">
        <f t="shared" si="366"/>
        <v/>
      </c>
      <c r="R1104" s="25" t="str">
        <f t="shared" si="367"/>
        <v/>
      </c>
      <c r="S1104" s="25" t="str">
        <f t="shared" si="368"/>
        <v/>
      </c>
      <c r="T1104" s="25" t="str">
        <f t="shared" si="369"/>
        <v/>
      </c>
      <c r="U1104" s="27" t="str">
        <f t="shared" si="370"/>
        <v/>
      </c>
      <c r="V1104" s="26" t="str">
        <f t="shared" si="377"/>
        <v/>
      </c>
      <c r="W1104" s="31" t="str">
        <f t="shared" si="371"/>
        <v/>
      </c>
      <c r="X1104" s="88" t="str">
        <f>IF(U1104="","",SUM($T$4:T1104)*1000/J1104*(1-Percent_bound_granB))</f>
        <v/>
      </c>
      <c r="Y1104" s="88" t="str">
        <f>IF(U1104="","",SUM($T$4:T1104)*1000/F1104*(1-Percent_bound_granB))</f>
        <v/>
      </c>
      <c r="Z1104" s="90" t="str">
        <f t="shared" si="372"/>
        <v/>
      </c>
      <c r="AA1104" s="68" t="str">
        <f>IF(AND(B1103&lt;Runoff_duration_hr_granB/2,B1104&gt;Runoff_duration_hr_granB/2),Runoff_duration_hr_granB/2,INDEX($B$4:$B$1500,IF(B1104&gt;Runoff_duration_hr_granB/2,ROWS($AA$4:AA1104)-1,ROWS($AA$4:AA1104))))</f>
        <v/>
      </c>
      <c r="AB1104" s="66" t="str">
        <f>IFERROR(ROUND(IF(HG_shape_granB="Constant flow",IF(AA1104=Runoff_duration_hr_granB/2,CONVERT($D$4,"L","gal")/(Runoff_duration_hr_granB*60),VLOOKUP('Granular-Berm Calcs'!AA1104,'Granular-Berm Calcs'!$B$4:$K$1500,6,FALSE)),IF(AA1104=Runoff_duration_hr_granB/2,2*CONVERT($D$4,"L","gal")/(Runoff_duration_hr_granB*60),VLOOKUP('Granular-Berm Calcs'!AA1104,'Granular-Berm Calcs'!$B$4:$K$1500,6,FALSE))),2),"")</f>
        <v/>
      </c>
      <c r="AC1104" s="68" t="str">
        <f t="shared" si="373"/>
        <v/>
      </c>
      <c r="AD1104" s="67" t="str">
        <f>IFERROR(IF(A1104="","",(SUM($R$4:R1104)+(O1104*P1104*Q1104*Number_of_treatments_granB))),"")</f>
        <v/>
      </c>
      <c r="AE1104" s="67" t="str">
        <f>IFERROR(IF(A1104="","",(SUM($S$4:S1104)+(O1104*P1104*Q1104*Chem_pad_density_granB*2.54^3*Number_of_treatments_granB))),"")</f>
        <v/>
      </c>
    </row>
    <row r="1105" spans="1:31" x14ac:dyDescent="0.3">
      <c r="A1105" s="23" t="str">
        <f t="shared" si="374"/>
        <v/>
      </c>
      <c r="B1105" s="23" t="str">
        <f t="shared" si="358"/>
        <v/>
      </c>
      <c r="C1105" s="23" t="str">
        <f t="shared" si="359"/>
        <v/>
      </c>
      <c r="D1105" s="24" t="str">
        <f t="shared" si="360"/>
        <v/>
      </c>
      <c r="E1105" s="261" t="str">
        <f t="shared" si="361"/>
        <v/>
      </c>
      <c r="F1105" s="261" t="str">
        <f>IF(E1105="","",SUM(E$4:E1105))</f>
        <v/>
      </c>
      <c r="G1105" s="261" t="str">
        <f t="shared" si="362"/>
        <v/>
      </c>
      <c r="H1105" s="24" t="str">
        <f t="shared" si="363"/>
        <v/>
      </c>
      <c r="I1105" s="24" t="str">
        <f t="shared" si="364"/>
        <v/>
      </c>
      <c r="J1105" s="24" t="str">
        <f>IF(I1105="","",SUM(I$4:I1105))</f>
        <v/>
      </c>
      <c r="K1105" s="24" t="str">
        <f t="shared" si="365"/>
        <v/>
      </c>
      <c r="L1105" s="37" t="str">
        <f t="shared" si="378"/>
        <v/>
      </c>
      <c r="M1105" s="37" t="str">
        <f t="shared" si="378"/>
        <v/>
      </c>
      <c r="N1105" s="37" t="str">
        <f t="shared" si="378"/>
        <v/>
      </c>
      <c r="O1105" s="37" t="str">
        <f t="shared" si="375"/>
        <v/>
      </c>
      <c r="P1105" s="37" t="str">
        <f t="shared" si="376"/>
        <v/>
      </c>
      <c r="Q1105" s="37" t="str">
        <f t="shared" si="366"/>
        <v/>
      </c>
      <c r="R1105" s="25" t="str">
        <f t="shared" si="367"/>
        <v/>
      </c>
      <c r="S1105" s="25" t="str">
        <f t="shared" si="368"/>
        <v/>
      </c>
      <c r="T1105" s="25" t="str">
        <f t="shared" si="369"/>
        <v/>
      </c>
      <c r="U1105" s="27" t="str">
        <f t="shared" si="370"/>
        <v/>
      </c>
      <c r="V1105" s="26" t="str">
        <f t="shared" si="377"/>
        <v/>
      </c>
      <c r="W1105" s="31" t="str">
        <f t="shared" si="371"/>
        <v/>
      </c>
      <c r="X1105" s="88" t="str">
        <f>IF(U1105="","",SUM($T$4:T1105)*1000/J1105*(1-Percent_bound_granB))</f>
        <v/>
      </c>
      <c r="Y1105" s="88" t="str">
        <f>IF(U1105="","",SUM($T$4:T1105)*1000/F1105*(1-Percent_bound_granB))</f>
        <v/>
      </c>
      <c r="Z1105" s="90" t="str">
        <f t="shared" si="372"/>
        <v/>
      </c>
      <c r="AA1105" s="68" t="str">
        <f>IF(AND(B1104&lt;Runoff_duration_hr_granB/2,B1105&gt;Runoff_duration_hr_granB/2),Runoff_duration_hr_granB/2,INDEX($B$4:$B$1500,IF(B1105&gt;Runoff_duration_hr_granB/2,ROWS($AA$4:AA1105)-1,ROWS($AA$4:AA1105))))</f>
        <v/>
      </c>
      <c r="AB1105" s="66" t="str">
        <f>IFERROR(ROUND(IF(HG_shape_granB="Constant flow",IF(AA1105=Runoff_duration_hr_granB/2,CONVERT($D$4,"L","gal")/(Runoff_duration_hr_granB*60),VLOOKUP('Granular-Berm Calcs'!AA1105,'Granular-Berm Calcs'!$B$4:$K$1500,6,FALSE)),IF(AA1105=Runoff_duration_hr_granB/2,2*CONVERT($D$4,"L","gal")/(Runoff_duration_hr_granB*60),VLOOKUP('Granular-Berm Calcs'!AA1105,'Granular-Berm Calcs'!$B$4:$K$1500,6,FALSE))),2),"")</f>
        <v/>
      </c>
      <c r="AC1105" s="68" t="str">
        <f t="shared" si="373"/>
        <v/>
      </c>
      <c r="AD1105" s="67" t="str">
        <f>IFERROR(IF(A1105="","",(SUM($R$4:R1105)+(O1105*P1105*Q1105*Number_of_treatments_granB))),"")</f>
        <v/>
      </c>
      <c r="AE1105" s="67" t="str">
        <f>IFERROR(IF(A1105="","",(SUM($S$4:S1105)+(O1105*P1105*Q1105*Chem_pad_density_granB*2.54^3*Number_of_treatments_granB))),"")</f>
        <v/>
      </c>
    </row>
    <row r="1106" spans="1:31" x14ac:dyDescent="0.3">
      <c r="A1106" s="23" t="str">
        <f t="shared" si="374"/>
        <v/>
      </c>
      <c r="B1106" s="23" t="str">
        <f t="shared" si="358"/>
        <v/>
      </c>
      <c r="C1106" s="23" t="str">
        <f t="shared" si="359"/>
        <v/>
      </c>
      <c r="D1106" s="24" t="str">
        <f t="shared" si="360"/>
        <v/>
      </c>
      <c r="E1106" s="261" t="str">
        <f t="shared" si="361"/>
        <v/>
      </c>
      <c r="F1106" s="261" t="str">
        <f>IF(E1106="","",SUM(E$4:E1106))</f>
        <v/>
      </c>
      <c r="G1106" s="261" t="str">
        <f t="shared" si="362"/>
        <v/>
      </c>
      <c r="H1106" s="24" t="str">
        <f t="shared" si="363"/>
        <v/>
      </c>
      <c r="I1106" s="24" t="str">
        <f t="shared" si="364"/>
        <v/>
      </c>
      <c r="J1106" s="24" t="str">
        <f>IF(I1106="","",SUM(I$4:I1106))</f>
        <v/>
      </c>
      <c r="K1106" s="24" t="str">
        <f t="shared" si="365"/>
        <v/>
      </c>
      <c r="L1106" s="37" t="str">
        <f t="shared" si="378"/>
        <v/>
      </c>
      <c r="M1106" s="37" t="str">
        <f t="shared" si="378"/>
        <v/>
      </c>
      <c r="N1106" s="37" t="str">
        <f t="shared" si="378"/>
        <v/>
      </c>
      <c r="O1106" s="37" t="str">
        <f t="shared" si="375"/>
        <v/>
      </c>
      <c r="P1106" s="37" t="str">
        <f t="shared" si="376"/>
        <v/>
      </c>
      <c r="Q1106" s="37" t="str">
        <f t="shared" si="366"/>
        <v/>
      </c>
      <c r="R1106" s="25" t="str">
        <f t="shared" si="367"/>
        <v/>
      </c>
      <c r="S1106" s="25" t="str">
        <f t="shared" si="368"/>
        <v/>
      </c>
      <c r="T1106" s="25" t="str">
        <f t="shared" si="369"/>
        <v/>
      </c>
      <c r="U1106" s="27" t="str">
        <f t="shared" si="370"/>
        <v/>
      </c>
      <c r="V1106" s="26" t="str">
        <f t="shared" si="377"/>
        <v/>
      </c>
      <c r="W1106" s="31" t="str">
        <f t="shared" si="371"/>
        <v/>
      </c>
      <c r="X1106" s="88" t="str">
        <f>IF(U1106="","",SUM($T$4:T1106)*1000/J1106*(1-Percent_bound_granB))</f>
        <v/>
      </c>
      <c r="Y1106" s="88" t="str">
        <f>IF(U1106="","",SUM($T$4:T1106)*1000/F1106*(1-Percent_bound_granB))</f>
        <v/>
      </c>
      <c r="Z1106" s="90" t="str">
        <f t="shared" si="372"/>
        <v/>
      </c>
      <c r="AA1106" s="68" t="str">
        <f>IF(AND(B1105&lt;Runoff_duration_hr_granB/2,B1106&gt;Runoff_duration_hr_granB/2),Runoff_duration_hr_granB/2,INDEX($B$4:$B$1500,IF(B1106&gt;Runoff_duration_hr_granB/2,ROWS($AA$4:AA1106)-1,ROWS($AA$4:AA1106))))</f>
        <v/>
      </c>
      <c r="AB1106" s="66" t="str">
        <f>IFERROR(ROUND(IF(HG_shape_granB="Constant flow",IF(AA1106=Runoff_duration_hr_granB/2,CONVERT($D$4,"L","gal")/(Runoff_duration_hr_granB*60),VLOOKUP('Granular-Berm Calcs'!AA1106,'Granular-Berm Calcs'!$B$4:$K$1500,6,FALSE)),IF(AA1106=Runoff_duration_hr_granB/2,2*CONVERT($D$4,"L","gal")/(Runoff_duration_hr_granB*60),VLOOKUP('Granular-Berm Calcs'!AA1106,'Granular-Berm Calcs'!$B$4:$K$1500,6,FALSE))),2),"")</f>
        <v/>
      </c>
      <c r="AC1106" s="68" t="str">
        <f t="shared" si="373"/>
        <v/>
      </c>
      <c r="AD1106" s="67" t="str">
        <f>IFERROR(IF(A1106="","",(SUM($R$4:R1106)+(O1106*P1106*Q1106*Number_of_treatments_granB))),"")</f>
        <v/>
      </c>
      <c r="AE1106" s="67" t="str">
        <f>IFERROR(IF(A1106="","",(SUM($S$4:S1106)+(O1106*P1106*Q1106*Chem_pad_density_granB*2.54^3*Number_of_treatments_granB))),"")</f>
        <v/>
      </c>
    </row>
    <row r="1107" spans="1:31" x14ac:dyDescent="0.3">
      <c r="A1107" s="23" t="str">
        <f t="shared" si="374"/>
        <v/>
      </c>
      <c r="B1107" s="23" t="str">
        <f t="shared" si="358"/>
        <v/>
      </c>
      <c r="C1107" s="23" t="str">
        <f t="shared" si="359"/>
        <v/>
      </c>
      <c r="D1107" s="24" t="str">
        <f t="shared" si="360"/>
        <v/>
      </c>
      <c r="E1107" s="261" t="str">
        <f t="shared" si="361"/>
        <v/>
      </c>
      <c r="F1107" s="261" t="str">
        <f>IF(E1107="","",SUM(E$4:E1107))</f>
        <v/>
      </c>
      <c r="G1107" s="261" t="str">
        <f t="shared" si="362"/>
        <v/>
      </c>
      <c r="H1107" s="24" t="str">
        <f t="shared" si="363"/>
        <v/>
      </c>
      <c r="I1107" s="24" t="str">
        <f t="shared" si="364"/>
        <v/>
      </c>
      <c r="J1107" s="24" t="str">
        <f>IF(I1107="","",SUM(I$4:I1107))</f>
        <v/>
      </c>
      <c r="K1107" s="24" t="str">
        <f t="shared" si="365"/>
        <v/>
      </c>
      <c r="L1107" s="37" t="str">
        <f t="shared" si="378"/>
        <v/>
      </c>
      <c r="M1107" s="37" t="str">
        <f t="shared" si="378"/>
        <v/>
      </c>
      <c r="N1107" s="37" t="str">
        <f t="shared" si="378"/>
        <v/>
      </c>
      <c r="O1107" s="37" t="str">
        <f t="shared" si="375"/>
        <v/>
      </c>
      <c r="P1107" s="37" t="str">
        <f t="shared" si="376"/>
        <v/>
      </c>
      <c r="Q1107" s="37" t="str">
        <f t="shared" si="366"/>
        <v/>
      </c>
      <c r="R1107" s="25" t="str">
        <f t="shared" si="367"/>
        <v/>
      </c>
      <c r="S1107" s="25" t="str">
        <f t="shared" si="368"/>
        <v/>
      </c>
      <c r="T1107" s="25" t="str">
        <f t="shared" si="369"/>
        <v/>
      </c>
      <c r="U1107" s="27" t="str">
        <f t="shared" si="370"/>
        <v/>
      </c>
      <c r="V1107" s="26" t="str">
        <f t="shared" si="377"/>
        <v/>
      </c>
      <c r="W1107" s="31" t="str">
        <f t="shared" si="371"/>
        <v/>
      </c>
      <c r="X1107" s="88" t="str">
        <f>IF(U1107="","",SUM($T$4:T1107)*1000/J1107*(1-Percent_bound_granB))</f>
        <v/>
      </c>
      <c r="Y1107" s="88" t="str">
        <f>IF(U1107="","",SUM($T$4:T1107)*1000/F1107*(1-Percent_bound_granB))</f>
        <v/>
      </c>
      <c r="Z1107" s="90" t="str">
        <f t="shared" si="372"/>
        <v/>
      </c>
      <c r="AA1107" s="68" t="str">
        <f>IF(AND(B1106&lt;Runoff_duration_hr_granB/2,B1107&gt;Runoff_duration_hr_granB/2),Runoff_duration_hr_granB/2,INDEX($B$4:$B$1500,IF(B1107&gt;Runoff_duration_hr_granB/2,ROWS($AA$4:AA1107)-1,ROWS($AA$4:AA1107))))</f>
        <v/>
      </c>
      <c r="AB1107" s="66" t="str">
        <f>IFERROR(ROUND(IF(HG_shape_granB="Constant flow",IF(AA1107=Runoff_duration_hr_granB/2,CONVERT($D$4,"L","gal")/(Runoff_duration_hr_granB*60),VLOOKUP('Granular-Berm Calcs'!AA1107,'Granular-Berm Calcs'!$B$4:$K$1500,6,FALSE)),IF(AA1107=Runoff_duration_hr_granB/2,2*CONVERT($D$4,"L","gal")/(Runoff_duration_hr_granB*60),VLOOKUP('Granular-Berm Calcs'!AA1107,'Granular-Berm Calcs'!$B$4:$K$1500,6,FALSE))),2),"")</f>
        <v/>
      </c>
      <c r="AC1107" s="68" t="str">
        <f t="shared" si="373"/>
        <v/>
      </c>
      <c r="AD1107" s="67" t="str">
        <f>IFERROR(IF(A1107="","",(SUM($R$4:R1107)+(O1107*P1107*Q1107*Number_of_treatments_granB))),"")</f>
        <v/>
      </c>
      <c r="AE1107" s="67" t="str">
        <f>IFERROR(IF(A1107="","",(SUM($S$4:S1107)+(O1107*P1107*Q1107*Chem_pad_density_granB*2.54^3*Number_of_treatments_granB))),"")</f>
        <v/>
      </c>
    </row>
    <row r="1108" spans="1:31" x14ac:dyDescent="0.3">
      <c r="A1108" s="23" t="str">
        <f t="shared" si="374"/>
        <v/>
      </c>
      <c r="B1108" s="23" t="str">
        <f t="shared" si="358"/>
        <v/>
      </c>
      <c r="C1108" s="23" t="str">
        <f t="shared" si="359"/>
        <v/>
      </c>
      <c r="D1108" s="24" t="str">
        <f t="shared" si="360"/>
        <v/>
      </c>
      <c r="E1108" s="261" t="str">
        <f t="shared" si="361"/>
        <v/>
      </c>
      <c r="F1108" s="261" t="str">
        <f>IF(E1108="","",SUM(E$4:E1108))</f>
        <v/>
      </c>
      <c r="G1108" s="261" t="str">
        <f t="shared" si="362"/>
        <v/>
      </c>
      <c r="H1108" s="24" t="str">
        <f t="shared" si="363"/>
        <v/>
      </c>
      <c r="I1108" s="24" t="str">
        <f t="shared" si="364"/>
        <v/>
      </c>
      <c r="J1108" s="24" t="str">
        <f>IF(I1108="","",SUM(I$4:I1108))</f>
        <v/>
      </c>
      <c r="K1108" s="24" t="str">
        <f t="shared" si="365"/>
        <v/>
      </c>
      <c r="L1108" s="37" t="str">
        <f t="shared" si="378"/>
        <v/>
      </c>
      <c r="M1108" s="37" t="str">
        <f t="shared" si="378"/>
        <v/>
      </c>
      <c r="N1108" s="37" t="str">
        <f t="shared" si="378"/>
        <v/>
      </c>
      <c r="O1108" s="37" t="str">
        <f t="shared" si="375"/>
        <v/>
      </c>
      <c r="P1108" s="37" t="str">
        <f t="shared" si="376"/>
        <v/>
      </c>
      <c r="Q1108" s="37" t="str">
        <f t="shared" si="366"/>
        <v/>
      </c>
      <c r="R1108" s="25" t="str">
        <f t="shared" si="367"/>
        <v/>
      </c>
      <c r="S1108" s="25" t="str">
        <f t="shared" si="368"/>
        <v/>
      </c>
      <c r="T1108" s="25" t="str">
        <f t="shared" si="369"/>
        <v/>
      </c>
      <c r="U1108" s="27" t="str">
        <f t="shared" si="370"/>
        <v/>
      </c>
      <c r="V1108" s="26" t="str">
        <f t="shared" si="377"/>
        <v/>
      </c>
      <c r="W1108" s="31" t="str">
        <f t="shared" si="371"/>
        <v/>
      </c>
      <c r="X1108" s="88" t="str">
        <f>IF(U1108="","",SUM($T$4:T1108)*1000/J1108*(1-Percent_bound_granB))</f>
        <v/>
      </c>
      <c r="Y1108" s="88" t="str">
        <f>IF(U1108="","",SUM($T$4:T1108)*1000/F1108*(1-Percent_bound_granB))</f>
        <v/>
      </c>
      <c r="Z1108" s="90" t="str">
        <f t="shared" si="372"/>
        <v/>
      </c>
      <c r="AA1108" s="68" t="str">
        <f>IF(AND(B1107&lt;Runoff_duration_hr_granB/2,B1108&gt;Runoff_duration_hr_granB/2),Runoff_duration_hr_granB/2,INDEX($B$4:$B$1500,IF(B1108&gt;Runoff_duration_hr_granB/2,ROWS($AA$4:AA1108)-1,ROWS($AA$4:AA1108))))</f>
        <v/>
      </c>
      <c r="AB1108" s="66" t="str">
        <f>IFERROR(ROUND(IF(HG_shape_granB="Constant flow",IF(AA1108=Runoff_duration_hr_granB/2,CONVERT($D$4,"L","gal")/(Runoff_duration_hr_granB*60),VLOOKUP('Granular-Berm Calcs'!AA1108,'Granular-Berm Calcs'!$B$4:$K$1500,6,FALSE)),IF(AA1108=Runoff_duration_hr_granB/2,2*CONVERT($D$4,"L","gal")/(Runoff_duration_hr_granB*60),VLOOKUP('Granular-Berm Calcs'!AA1108,'Granular-Berm Calcs'!$B$4:$K$1500,6,FALSE))),2),"")</f>
        <v/>
      </c>
      <c r="AC1108" s="68" t="str">
        <f t="shared" si="373"/>
        <v/>
      </c>
      <c r="AD1108" s="67" t="str">
        <f>IFERROR(IF(A1108="","",(SUM($R$4:R1108)+(O1108*P1108*Q1108*Number_of_treatments_granB))),"")</f>
        <v/>
      </c>
      <c r="AE1108" s="67" t="str">
        <f>IFERROR(IF(A1108="","",(SUM($S$4:S1108)+(O1108*P1108*Q1108*Chem_pad_density_granB*2.54^3*Number_of_treatments_granB))),"")</f>
        <v/>
      </c>
    </row>
    <row r="1109" spans="1:31" x14ac:dyDescent="0.3">
      <c r="A1109" s="23" t="str">
        <f t="shared" si="374"/>
        <v/>
      </c>
      <c r="B1109" s="23" t="str">
        <f t="shared" si="358"/>
        <v/>
      </c>
      <c r="C1109" s="23" t="str">
        <f t="shared" si="359"/>
        <v/>
      </c>
      <c r="D1109" s="24" t="str">
        <f t="shared" si="360"/>
        <v/>
      </c>
      <c r="E1109" s="261" t="str">
        <f t="shared" si="361"/>
        <v/>
      </c>
      <c r="F1109" s="261" t="str">
        <f>IF(E1109="","",SUM(E$4:E1109))</f>
        <v/>
      </c>
      <c r="G1109" s="261" t="str">
        <f t="shared" si="362"/>
        <v/>
      </c>
      <c r="H1109" s="24" t="str">
        <f t="shared" si="363"/>
        <v/>
      </c>
      <c r="I1109" s="24" t="str">
        <f t="shared" si="364"/>
        <v/>
      </c>
      <c r="J1109" s="24" t="str">
        <f>IF(I1109="","",SUM(I$4:I1109))</f>
        <v/>
      </c>
      <c r="K1109" s="24" t="str">
        <f t="shared" si="365"/>
        <v/>
      </c>
      <c r="L1109" s="37" t="str">
        <f t="shared" si="378"/>
        <v/>
      </c>
      <c r="M1109" s="37" t="str">
        <f t="shared" si="378"/>
        <v/>
      </c>
      <c r="N1109" s="37" t="str">
        <f t="shared" si="378"/>
        <v/>
      </c>
      <c r="O1109" s="37" t="str">
        <f t="shared" si="375"/>
        <v/>
      </c>
      <c r="P1109" s="37" t="str">
        <f t="shared" si="376"/>
        <v/>
      </c>
      <c r="Q1109" s="37" t="str">
        <f t="shared" si="366"/>
        <v/>
      </c>
      <c r="R1109" s="25" t="str">
        <f t="shared" si="367"/>
        <v/>
      </c>
      <c r="S1109" s="25" t="str">
        <f t="shared" si="368"/>
        <v/>
      </c>
      <c r="T1109" s="25" t="str">
        <f t="shared" si="369"/>
        <v/>
      </c>
      <c r="U1109" s="27" t="str">
        <f t="shared" si="370"/>
        <v/>
      </c>
      <c r="V1109" s="26" t="str">
        <f t="shared" si="377"/>
        <v/>
      </c>
      <c r="W1109" s="31" t="str">
        <f t="shared" si="371"/>
        <v/>
      </c>
      <c r="X1109" s="88" t="str">
        <f>IF(U1109="","",SUM($T$4:T1109)*1000/J1109*(1-Percent_bound_granB))</f>
        <v/>
      </c>
      <c r="Y1109" s="88" t="str">
        <f>IF(U1109="","",SUM($T$4:T1109)*1000/F1109*(1-Percent_bound_granB))</f>
        <v/>
      </c>
      <c r="Z1109" s="90" t="str">
        <f t="shared" si="372"/>
        <v/>
      </c>
      <c r="AA1109" s="68" t="str">
        <f>IF(AND(B1108&lt;Runoff_duration_hr_granB/2,B1109&gt;Runoff_duration_hr_granB/2),Runoff_duration_hr_granB/2,INDEX($B$4:$B$1500,IF(B1109&gt;Runoff_duration_hr_granB/2,ROWS($AA$4:AA1109)-1,ROWS($AA$4:AA1109))))</f>
        <v/>
      </c>
      <c r="AB1109" s="66" t="str">
        <f>IFERROR(ROUND(IF(HG_shape_granB="Constant flow",IF(AA1109=Runoff_duration_hr_granB/2,CONVERT($D$4,"L","gal")/(Runoff_duration_hr_granB*60),VLOOKUP('Granular-Berm Calcs'!AA1109,'Granular-Berm Calcs'!$B$4:$K$1500,6,FALSE)),IF(AA1109=Runoff_duration_hr_granB/2,2*CONVERT($D$4,"L","gal")/(Runoff_duration_hr_granB*60),VLOOKUP('Granular-Berm Calcs'!AA1109,'Granular-Berm Calcs'!$B$4:$K$1500,6,FALSE))),2),"")</f>
        <v/>
      </c>
      <c r="AC1109" s="68" t="str">
        <f t="shared" si="373"/>
        <v/>
      </c>
      <c r="AD1109" s="67" t="str">
        <f>IFERROR(IF(A1109="","",(SUM($R$4:R1109)+(O1109*P1109*Q1109*Number_of_treatments_granB))),"")</f>
        <v/>
      </c>
      <c r="AE1109" s="67" t="str">
        <f>IFERROR(IF(A1109="","",(SUM($S$4:S1109)+(O1109*P1109*Q1109*Chem_pad_density_granB*2.54^3*Number_of_treatments_granB))),"")</f>
        <v/>
      </c>
    </row>
    <row r="1110" spans="1:31" x14ac:dyDescent="0.3">
      <c r="A1110" s="23" t="str">
        <f t="shared" si="374"/>
        <v/>
      </c>
      <c r="B1110" s="23" t="str">
        <f t="shared" si="358"/>
        <v/>
      </c>
      <c r="C1110" s="23" t="str">
        <f t="shared" si="359"/>
        <v/>
      </c>
      <c r="D1110" s="24" t="str">
        <f t="shared" si="360"/>
        <v/>
      </c>
      <c r="E1110" s="261" t="str">
        <f t="shared" si="361"/>
        <v/>
      </c>
      <c r="F1110" s="261" t="str">
        <f>IF(E1110="","",SUM(E$4:E1110))</f>
        <v/>
      </c>
      <c r="G1110" s="261" t="str">
        <f t="shared" si="362"/>
        <v/>
      </c>
      <c r="H1110" s="24" t="str">
        <f t="shared" si="363"/>
        <v/>
      </c>
      <c r="I1110" s="24" t="str">
        <f t="shared" si="364"/>
        <v/>
      </c>
      <c r="J1110" s="24" t="str">
        <f>IF(I1110="","",SUM(I$4:I1110))</f>
        <v/>
      </c>
      <c r="K1110" s="24" t="str">
        <f t="shared" si="365"/>
        <v/>
      </c>
      <c r="L1110" s="37" t="str">
        <f t="shared" si="378"/>
        <v/>
      </c>
      <c r="M1110" s="37" t="str">
        <f t="shared" si="378"/>
        <v/>
      </c>
      <c r="N1110" s="37" t="str">
        <f t="shared" si="378"/>
        <v/>
      </c>
      <c r="O1110" s="37" t="str">
        <f t="shared" si="375"/>
        <v/>
      </c>
      <c r="P1110" s="37" t="str">
        <f t="shared" si="376"/>
        <v/>
      </c>
      <c r="Q1110" s="37" t="str">
        <f t="shared" si="366"/>
        <v/>
      </c>
      <c r="R1110" s="25" t="str">
        <f t="shared" si="367"/>
        <v/>
      </c>
      <c r="S1110" s="25" t="str">
        <f t="shared" si="368"/>
        <v/>
      </c>
      <c r="T1110" s="25" t="str">
        <f t="shared" si="369"/>
        <v/>
      </c>
      <c r="U1110" s="27" t="str">
        <f t="shared" si="370"/>
        <v/>
      </c>
      <c r="V1110" s="26" t="str">
        <f t="shared" si="377"/>
        <v/>
      </c>
      <c r="W1110" s="31" t="str">
        <f t="shared" si="371"/>
        <v/>
      </c>
      <c r="X1110" s="88" t="str">
        <f>IF(U1110="","",SUM($T$4:T1110)*1000/J1110*(1-Percent_bound_granB))</f>
        <v/>
      </c>
      <c r="Y1110" s="88" t="str">
        <f>IF(U1110="","",SUM($T$4:T1110)*1000/F1110*(1-Percent_bound_granB))</f>
        <v/>
      </c>
      <c r="Z1110" s="90" t="str">
        <f t="shared" si="372"/>
        <v/>
      </c>
      <c r="AA1110" s="68" t="str">
        <f>IF(AND(B1109&lt;Runoff_duration_hr_granB/2,B1110&gt;Runoff_duration_hr_granB/2),Runoff_duration_hr_granB/2,INDEX($B$4:$B$1500,IF(B1110&gt;Runoff_duration_hr_granB/2,ROWS($AA$4:AA1110)-1,ROWS($AA$4:AA1110))))</f>
        <v/>
      </c>
      <c r="AB1110" s="66" t="str">
        <f>IFERROR(ROUND(IF(HG_shape_granB="Constant flow",IF(AA1110=Runoff_duration_hr_granB/2,CONVERT($D$4,"L","gal")/(Runoff_duration_hr_granB*60),VLOOKUP('Granular-Berm Calcs'!AA1110,'Granular-Berm Calcs'!$B$4:$K$1500,6,FALSE)),IF(AA1110=Runoff_duration_hr_granB/2,2*CONVERT($D$4,"L","gal")/(Runoff_duration_hr_granB*60),VLOOKUP('Granular-Berm Calcs'!AA1110,'Granular-Berm Calcs'!$B$4:$K$1500,6,FALSE))),2),"")</f>
        <v/>
      </c>
      <c r="AC1110" s="68" t="str">
        <f t="shared" si="373"/>
        <v/>
      </c>
      <c r="AD1110" s="67" t="str">
        <f>IFERROR(IF(A1110="","",(SUM($R$4:R1110)+(O1110*P1110*Q1110*Number_of_treatments_granB))),"")</f>
        <v/>
      </c>
      <c r="AE1110" s="67" t="str">
        <f>IFERROR(IF(A1110="","",(SUM($S$4:S1110)+(O1110*P1110*Q1110*Chem_pad_density_granB*2.54^3*Number_of_treatments_granB))),"")</f>
        <v/>
      </c>
    </row>
    <row r="1111" spans="1:31" x14ac:dyDescent="0.3">
      <c r="A1111" s="23" t="str">
        <f t="shared" si="374"/>
        <v/>
      </c>
      <c r="B1111" s="23" t="str">
        <f t="shared" si="358"/>
        <v/>
      </c>
      <c r="C1111" s="23" t="str">
        <f t="shared" si="359"/>
        <v/>
      </c>
      <c r="D1111" s="24" t="str">
        <f t="shared" si="360"/>
        <v/>
      </c>
      <c r="E1111" s="261" t="str">
        <f t="shared" si="361"/>
        <v/>
      </c>
      <c r="F1111" s="261" t="str">
        <f>IF(E1111="","",SUM(E$4:E1111))</f>
        <v/>
      </c>
      <c r="G1111" s="261" t="str">
        <f t="shared" si="362"/>
        <v/>
      </c>
      <c r="H1111" s="24" t="str">
        <f t="shared" si="363"/>
        <v/>
      </c>
      <c r="I1111" s="24" t="str">
        <f t="shared" si="364"/>
        <v/>
      </c>
      <c r="J1111" s="24" t="str">
        <f>IF(I1111="","",SUM(I$4:I1111))</f>
        <v/>
      </c>
      <c r="K1111" s="24" t="str">
        <f t="shared" si="365"/>
        <v/>
      </c>
      <c r="L1111" s="37" t="str">
        <f t="shared" si="378"/>
        <v/>
      </c>
      <c r="M1111" s="37" t="str">
        <f t="shared" si="378"/>
        <v/>
      </c>
      <c r="N1111" s="37" t="str">
        <f t="shared" si="378"/>
        <v/>
      </c>
      <c r="O1111" s="37" t="str">
        <f t="shared" si="375"/>
        <v/>
      </c>
      <c r="P1111" s="37" t="str">
        <f t="shared" si="376"/>
        <v/>
      </c>
      <c r="Q1111" s="37" t="str">
        <f t="shared" si="366"/>
        <v/>
      </c>
      <c r="R1111" s="25" t="str">
        <f t="shared" si="367"/>
        <v/>
      </c>
      <c r="S1111" s="25" t="str">
        <f t="shared" si="368"/>
        <v/>
      </c>
      <c r="T1111" s="25" t="str">
        <f t="shared" si="369"/>
        <v/>
      </c>
      <c r="U1111" s="27" t="str">
        <f t="shared" si="370"/>
        <v/>
      </c>
      <c r="V1111" s="26" t="str">
        <f t="shared" si="377"/>
        <v/>
      </c>
      <c r="W1111" s="31" t="str">
        <f t="shared" si="371"/>
        <v/>
      </c>
      <c r="X1111" s="88" t="str">
        <f>IF(U1111="","",SUM($T$4:T1111)*1000/J1111*(1-Percent_bound_granB))</f>
        <v/>
      </c>
      <c r="Y1111" s="88" t="str">
        <f>IF(U1111="","",SUM($T$4:T1111)*1000/F1111*(1-Percent_bound_granB))</f>
        <v/>
      </c>
      <c r="Z1111" s="90" t="str">
        <f t="shared" si="372"/>
        <v/>
      </c>
      <c r="AA1111" s="68" t="str">
        <f>IF(AND(B1110&lt;Runoff_duration_hr_granB/2,B1111&gt;Runoff_duration_hr_granB/2),Runoff_duration_hr_granB/2,INDEX($B$4:$B$1500,IF(B1111&gt;Runoff_duration_hr_granB/2,ROWS($AA$4:AA1111)-1,ROWS($AA$4:AA1111))))</f>
        <v/>
      </c>
      <c r="AB1111" s="66" t="str">
        <f>IFERROR(ROUND(IF(HG_shape_granB="Constant flow",IF(AA1111=Runoff_duration_hr_granB/2,CONVERT($D$4,"L","gal")/(Runoff_duration_hr_granB*60),VLOOKUP('Granular-Berm Calcs'!AA1111,'Granular-Berm Calcs'!$B$4:$K$1500,6,FALSE)),IF(AA1111=Runoff_duration_hr_granB/2,2*CONVERT($D$4,"L","gal")/(Runoff_duration_hr_granB*60),VLOOKUP('Granular-Berm Calcs'!AA1111,'Granular-Berm Calcs'!$B$4:$K$1500,6,FALSE))),2),"")</f>
        <v/>
      </c>
      <c r="AC1111" s="68" t="str">
        <f t="shared" si="373"/>
        <v/>
      </c>
      <c r="AD1111" s="67" t="str">
        <f>IFERROR(IF(A1111="","",(SUM($R$4:R1111)+(O1111*P1111*Q1111*Number_of_treatments_granB))),"")</f>
        <v/>
      </c>
      <c r="AE1111" s="67" t="str">
        <f>IFERROR(IF(A1111="","",(SUM($S$4:S1111)+(O1111*P1111*Q1111*Chem_pad_density_granB*2.54^3*Number_of_treatments_granB))),"")</f>
        <v/>
      </c>
    </row>
    <row r="1112" spans="1:31" x14ac:dyDescent="0.3">
      <c r="A1112" s="23" t="str">
        <f t="shared" si="374"/>
        <v/>
      </c>
      <c r="B1112" s="23" t="str">
        <f t="shared" si="358"/>
        <v/>
      </c>
      <c r="C1112" s="23" t="str">
        <f t="shared" si="359"/>
        <v/>
      </c>
      <c r="D1112" s="24" t="str">
        <f t="shared" si="360"/>
        <v/>
      </c>
      <c r="E1112" s="261" t="str">
        <f t="shared" si="361"/>
        <v/>
      </c>
      <c r="F1112" s="261" t="str">
        <f>IF(E1112="","",SUM(E$4:E1112))</f>
        <v/>
      </c>
      <c r="G1112" s="261" t="str">
        <f t="shared" si="362"/>
        <v/>
      </c>
      <c r="H1112" s="24" t="str">
        <f t="shared" si="363"/>
        <v/>
      </c>
      <c r="I1112" s="24" t="str">
        <f t="shared" si="364"/>
        <v/>
      </c>
      <c r="J1112" s="24" t="str">
        <f>IF(I1112="","",SUM(I$4:I1112))</f>
        <v/>
      </c>
      <c r="K1112" s="24" t="str">
        <f t="shared" si="365"/>
        <v/>
      </c>
      <c r="L1112" s="37" t="str">
        <f t="shared" si="378"/>
        <v/>
      </c>
      <c r="M1112" s="37" t="str">
        <f t="shared" si="378"/>
        <v/>
      </c>
      <c r="N1112" s="37" t="str">
        <f t="shared" si="378"/>
        <v/>
      </c>
      <c r="O1112" s="37" t="str">
        <f t="shared" si="375"/>
        <v/>
      </c>
      <c r="P1112" s="37" t="str">
        <f t="shared" si="376"/>
        <v/>
      </c>
      <c r="Q1112" s="37" t="str">
        <f t="shared" si="366"/>
        <v/>
      </c>
      <c r="R1112" s="25" t="str">
        <f t="shared" si="367"/>
        <v/>
      </c>
      <c r="S1112" s="25" t="str">
        <f t="shared" si="368"/>
        <v/>
      </c>
      <c r="T1112" s="25" t="str">
        <f t="shared" si="369"/>
        <v/>
      </c>
      <c r="U1112" s="27" t="str">
        <f t="shared" si="370"/>
        <v/>
      </c>
      <c r="V1112" s="26" t="str">
        <f t="shared" si="377"/>
        <v/>
      </c>
      <c r="W1112" s="31" t="str">
        <f t="shared" si="371"/>
        <v/>
      </c>
      <c r="X1112" s="88" t="str">
        <f>IF(U1112="","",SUM($T$4:T1112)*1000/J1112*(1-Percent_bound_granB))</f>
        <v/>
      </c>
      <c r="Y1112" s="88" t="str">
        <f>IF(U1112="","",SUM($T$4:T1112)*1000/F1112*(1-Percent_bound_granB))</f>
        <v/>
      </c>
      <c r="Z1112" s="90" t="str">
        <f t="shared" si="372"/>
        <v/>
      </c>
      <c r="AA1112" s="68" t="str">
        <f>IF(AND(B1111&lt;Runoff_duration_hr_granB/2,B1112&gt;Runoff_duration_hr_granB/2),Runoff_duration_hr_granB/2,INDEX($B$4:$B$1500,IF(B1112&gt;Runoff_duration_hr_granB/2,ROWS($AA$4:AA1112)-1,ROWS($AA$4:AA1112))))</f>
        <v/>
      </c>
      <c r="AB1112" s="66" t="str">
        <f>IFERROR(ROUND(IF(HG_shape_granB="Constant flow",IF(AA1112=Runoff_duration_hr_granB/2,CONVERT($D$4,"L","gal")/(Runoff_duration_hr_granB*60),VLOOKUP('Granular-Berm Calcs'!AA1112,'Granular-Berm Calcs'!$B$4:$K$1500,6,FALSE)),IF(AA1112=Runoff_duration_hr_granB/2,2*CONVERT($D$4,"L","gal")/(Runoff_duration_hr_granB*60),VLOOKUP('Granular-Berm Calcs'!AA1112,'Granular-Berm Calcs'!$B$4:$K$1500,6,FALSE))),2),"")</f>
        <v/>
      </c>
      <c r="AC1112" s="68" t="str">
        <f t="shared" si="373"/>
        <v/>
      </c>
      <c r="AD1112" s="67" t="str">
        <f>IFERROR(IF(A1112="","",(SUM($R$4:R1112)+(O1112*P1112*Q1112*Number_of_treatments_granB))),"")</f>
        <v/>
      </c>
      <c r="AE1112" s="67" t="str">
        <f>IFERROR(IF(A1112="","",(SUM($S$4:S1112)+(O1112*P1112*Q1112*Chem_pad_density_granB*2.54^3*Number_of_treatments_granB))),"")</f>
        <v/>
      </c>
    </row>
    <row r="1113" spans="1:31" x14ac:dyDescent="0.3">
      <c r="A1113" s="23" t="str">
        <f t="shared" si="374"/>
        <v/>
      </c>
      <c r="B1113" s="23" t="str">
        <f t="shared" si="358"/>
        <v/>
      </c>
      <c r="C1113" s="23" t="str">
        <f t="shared" si="359"/>
        <v/>
      </c>
      <c r="D1113" s="24" t="str">
        <f t="shared" si="360"/>
        <v/>
      </c>
      <c r="E1113" s="261" t="str">
        <f t="shared" si="361"/>
        <v/>
      </c>
      <c r="F1113" s="261" t="str">
        <f>IF(E1113="","",SUM(E$4:E1113))</f>
        <v/>
      </c>
      <c r="G1113" s="261" t="str">
        <f t="shared" si="362"/>
        <v/>
      </c>
      <c r="H1113" s="24" t="str">
        <f t="shared" si="363"/>
        <v/>
      </c>
      <c r="I1113" s="24" t="str">
        <f t="shared" si="364"/>
        <v/>
      </c>
      <c r="J1113" s="24" t="str">
        <f>IF(I1113="","",SUM(I$4:I1113))</f>
        <v/>
      </c>
      <c r="K1113" s="24" t="str">
        <f t="shared" si="365"/>
        <v/>
      </c>
      <c r="L1113" s="37" t="str">
        <f t="shared" si="378"/>
        <v/>
      </c>
      <c r="M1113" s="37" t="str">
        <f t="shared" si="378"/>
        <v/>
      </c>
      <c r="N1113" s="37" t="str">
        <f t="shared" si="378"/>
        <v/>
      </c>
      <c r="O1113" s="37" t="str">
        <f t="shared" si="375"/>
        <v/>
      </c>
      <c r="P1113" s="37" t="str">
        <f t="shared" si="376"/>
        <v/>
      </c>
      <c r="Q1113" s="37" t="str">
        <f t="shared" si="366"/>
        <v/>
      </c>
      <c r="R1113" s="25" t="str">
        <f t="shared" si="367"/>
        <v/>
      </c>
      <c r="S1113" s="25" t="str">
        <f t="shared" si="368"/>
        <v/>
      </c>
      <c r="T1113" s="25" t="str">
        <f t="shared" si="369"/>
        <v/>
      </c>
      <c r="U1113" s="27" t="str">
        <f t="shared" si="370"/>
        <v/>
      </c>
      <c r="V1113" s="26" t="str">
        <f t="shared" si="377"/>
        <v/>
      </c>
      <c r="W1113" s="31" t="str">
        <f t="shared" si="371"/>
        <v/>
      </c>
      <c r="X1113" s="88" t="str">
        <f>IF(U1113="","",SUM($T$4:T1113)*1000/J1113*(1-Percent_bound_granB))</f>
        <v/>
      </c>
      <c r="Y1113" s="88" t="str">
        <f>IF(U1113="","",SUM($T$4:T1113)*1000/F1113*(1-Percent_bound_granB))</f>
        <v/>
      </c>
      <c r="Z1113" s="90" t="str">
        <f t="shared" si="372"/>
        <v/>
      </c>
      <c r="AA1113" s="68" t="str">
        <f>IF(AND(B1112&lt;Runoff_duration_hr_granB/2,B1113&gt;Runoff_duration_hr_granB/2),Runoff_duration_hr_granB/2,INDEX($B$4:$B$1500,IF(B1113&gt;Runoff_duration_hr_granB/2,ROWS($AA$4:AA1113)-1,ROWS($AA$4:AA1113))))</f>
        <v/>
      </c>
      <c r="AB1113" s="66" t="str">
        <f>IFERROR(ROUND(IF(HG_shape_granB="Constant flow",IF(AA1113=Runoff_duration_hr_granB/2,CONVERT($D$4,"L","gal")/(Runoff_duration_hr_granB*60),VLOOKUP('Granular-Berm Calcs'!AA1113,'Granular-Berm Calcs'!$B$4:$K$1500,6,FALSE)),IF(AA1113=Runoff_duration_hr_granB/2,2*CONVERT($D$4,"L","gal")/(Runoff_duration_hr_granB*60),VLOOKUP('Granular-Berm Calcs'!AA1113,'Granular-Berm Calcs'!$B$4:$K$1500,6,FALSE))),2),"")</f>
        <v/>
      </c>
      <c r="AC1113" s="68" t="str">
        <f t="shared" si="373"/>
        <v/>
      </c>
      <c r="AD1113" s="67" t="str">
        <f>IFERROR(IF(A1113="","",(SUM($R$4:R1113)+(O1113*P1113*Q1113*Number_of_treatments_granB))),"")</f>
        <v/>
      </c>
      <c r="AE1113" s="67" t="str">
        <f>IFERROR(IF(A1113="","",(SUM($S$4:S1113)+(O1113*P1113*Q1113*Chem_pad_density_granB*2.54^3*Number_of_treatments_granB))),"")</f>
        <v/>
      </c>
    </row>
    <row r="1114" spans="1:31" x14ac:dyDescent="0.3">
      <c r="A1114" s="23" t="str">
        <f t="shared" si="374"/>
        <v/>
      </c>
      <c r="B1114" s="23" t="str">
        <f t="shared" si="358"/>
        <v/>
      </c>
      <c r="C1114" s="23" t="str">
        <f t="shared" si="359"/>
        <v/>
      </c>
      <c r="D1114" s="24" t="str">
        <f t="shared" si="360"/>
        <v/>
      </c>
      <c r="E1114" s="261" t="str">
        <f t="shared" si="361"/>
        <v/>
      </c>
      <c r="F1114" s="261" t="str">
        <f>IF(E1114="","",SUM(E$4:E1114))</f>
        <v/>
      </c>
      <c r="G1114" s="261" t="str">
        <f t="shared" si="362"/>
        <v/>
      </c>
      <c r="H1114" s="24" t="str">
        <f t="shared" si="363"/>
        <v/>
      </c>
      <c r="I1114" s="24" t="str">
        <f t="shared" si="364"/>
        <v/>
      </c>
      <c r="J1114" s="24" t="str">
        <f>IF(I1114="","",SUM(I$4:I1114))</f>
        <v/>
      </c>
      <c r="K1114" s="24" t="str">
        <f t="shared" si="365"/>
        <v/>
      </c>
      <c r="L1114" s="37" t="str">
        <f t="shared" si="378"/>
        <v/>
      </c>
      <c r="M1114" s="37" t="str">
        <f t="shared" si="378"/>
        <v/>
      </c>
      <c r="N1114" s="37" t="str">
        <f t="shared" si="378"/>
        <v/>
      </c>
      <c r="O1114" s="37" t="str">
        <f t="shared" si="375"/>
        <v/>
      </c>
      <c r="P1114" s="37" t="str">
        <f t="shared" si="376"/>
        <v/>
      </c>
      <c r="Q1114" s="37" t="str">
        <f t="shared" si="366"/>
        <v/>
      </c>
      <c r="R1114" s="25" t="str">
        <f t="shared" si="367"/>
        <v/>
      </c>
      <c r="S1114" s="25" t="str">
        <f t="shared" si="368"/>
        <v/>
      </c>
      <c r="T1114" s="25" t="str">
        <f t="shared" si="369"/>
        <v/>
      </c>
      <c r="U1114" s="27" t="str">
        <f t="shared" si="370"/>
        <v/>
      </c>
      <c r="V1114" s="26" t="str">
        <f t="shared" si="377"/>
        <v/>
      </c>
      <c r="W1114" s="31" t="str">
        <f t="shared" si="371"/>
        <v/>
      </c>
      <c r="X1114" s="88" t="str">
        <f>IF(U1114="","",SUM($T$4:T1114)*1000/J1114*(1-Percent_bound_granB))</f>
        <v/>
      </c>
      <c r="Y1114" s="88" t="str">
        <f>IF(U1114="","",SUM($T$4:T1114)*1000/F1114*(1-Percent_bound_granB))</f>
        <v/>
      </c>
      <c r="Z1114" s="90" t="str">
        <f t="shared" si="372"/>
        <v/>
      </c>
      <c r="AA1114" s="68" t="str">
        <f>IF(AND(B1113&lt;Runoff_duration_hr_granB/2,B1114&gt;Runoff_duration_hr_granB/2),Runoff_duration_hr_granB/2,INDEX($B$4:$B$1500,IF(B1114&gt;Runoff_duration_hr_granB/2,ROWS($AA$4:AA1114)-1,ROWS($AA$4:AA1114))))</f>
        <v/>
      </c>
      <c r="AB1114" s="66" t="str">
        <f>IFERROR(ROUND(IF(HG_shape_granB="Constant flow",IF(AA1114=Runoff_duration_hr_granB/2,CONVERT($D$4,"L","gal")/(Runoff_duration_hr_granB*60),VLOOKUP('Granular-Berm Calcs'!AA1114,'Granular-Berm Calcs'!$B$4:$K$1500,6,FALSE)),IF(AA1114=Runoff_duration_hr_granB/2,2*CONVERT($D$4,"L","gal")/(Runoff_duration_hr_granB*60),VLOOKUP('Granular-Berm Calcs'!AA1114,'Granular-Berm Calcs'!$B$4:$K$1500,6,FALSE))),2),"")</f>
        <v/>
      </c>
      <c r="AC1114" s="68" t="str">
        <f t="shared" si="373"/>
        <v/>
      </c>
      <c r="AD1114" s="67" t="str">
        <f>IFERROR(IF(A1114="","",(SUM($R$4:R1114)+(O1114*P1114*Q1114*Number_of_treatments_granB))),"")</f>
        <v/>
      </c>
      <c r="AE1114" s="67" t="str">
        <f>IFERROR(IF(A1114="","",(SUM($S$4:S1114)+(O1114*P1114*Q1114*Chem_pad_density_granB*2.54^3*Number_of_treatments_granB))),"")</f>
        <v/>
      </c>
    </row>
    <row r="1115" spans="1:31" x14ac:dyDescent="0.3">
      <c r="A1115" s="23" t="str">
        <f t="shared" si="374"/>
        <v/>
      </c>
      <c r="B1115" s="23" t="str">
        <f t="shared" si="358"/>
        <v/>
      </c>
      <c r="C1115" s="23" t="str">
        <f t="shared" si="359"/>
        <v/>
      </c>
      <c r="D1115" s="24" t="str">
        <f t="shared" si="360"/>
        <v/>
      </c>
      <c r="E1115" s="261" t="str">
        <f t="shared" si="361"/>
        <v/>
      </c>
      <c r="F1115" s="261" t="str">
        <f>IF(E1115="","",SUM(E$4:E1115))</f>
        <v/>
      </c>
      <c r="G1115" s="261" t="str">
        <f t="shared" si="362"/>
        <v/>
      </c>
      <c r="H1115" s="24" t="str">
        <f t="shared" si="363"/>
        <v/>
      </c>
      <c r="I1115" s="24" t="str">
        <f t="shared" si="364"/>
        <v/>
      </c>
      <c r="J1115" s="24" t="str">
        <f>IF(I1115="","",SUM(I$4:I1115))</f>
        <v/>
      </c>
      <c r="K1115" s="24" t="str">
        <f t="shared" si="365"/>
        <v/>
      </c>
      <c r="L1115" s="37" t="str">
        <f t="shared" si="378"/>
        <v/>
      </c>
      <c r="M1115" s="37" t="str">
        <f t="shared" si="378"/>
        <v/>
      </c>
      <c r="N1115" s="37" t="str">
        <f t="shared" si="378"/>
        <v/>
      </c>
      <c r="O1115" s="37" t="str">
        <f t="shared" si="375"/>
        <v/>
      </c>
      <c r="P1115" s="37" t="str">
        <f t="shared" si="376"/>
        <v/>
      </c>
      <c r="Q1115" s="37" t="str">
        <f t="shared" si="366"/>
        <v/>
      </c>
      <c r="R1115" s="25" t="str">
        <f t="shared" si="367"/>
        <v/>
      </c>
      <c r="S1115" s="25" t="str">
        <f t="shared" si="368"/>
        <v/>
      </c>
      <c r="T1115" s="25" t="str">
        <f t="shared" si="369"/>
        <v/>
      </c>
      <c r="U1115" s="27" t="str">
        <f t="shared" si="370"/>
        <v/>
      </c>
      <c r="V1115" s="26" t="str">
        <f t="shared" si="377"/>
        <v/>
      </c>
      <c r="W1115" s="31" t="str">
        <f t="shared" si="371"/>
        <v/>
      </c>
      <c r="X1115" s="88" t="str">
        <f>IF(U1115="","",SUM($T$4:T1115)*1000/J1115*(1-Percent_bound_granB))</f>
        <v/>
      </c>
      <c r="Y1115" s="88" t="str">
        <f>IF(U1115="","",SUM($T$4:T1115)*1000/F1115*(1-Percent_bound_granB))</f>
        <v/>
      </c>
      <c r="Z1115" s="90" t="str">
        <f t="shared" si="372"/>
        <v/>
      </c>
      <c r="AA1115" s="68" t="str">
        <f>IF(AND(B1114&lt;Runoff_duration_hr_granB/2,B1115&gt;Runoff_duration_hr_granB/2),Runoff_duration_hr_granB/2,INDEX($B$4:$B$1500,IF(B1115&gt;Runoff_duration_hr_granB/2,ROWS($AA$4:AA1115)-1,ROWS($AA$4:AA1115))))</f>
        <v/>
      </c>
      <c r="AB1115" s="66" t="str">
        <f>IFERROR(ROUND(IF(HG_shape_granB="Constant flow",IF(AA1115=Runoff_duration_hr_granB/2,CONVERT($D$4,"L","gal")/(Runoff_duration_hr_granB*60),VLOOKUP('Granular-Berm Calcs'!AA1115,'Granular-Berm Calcs'!$B$4:$K$1500,6,FALSE)),IF(AA1115=Runoff_duration_hr_granB/2,2*CONVERT($D$4,"L","gal")/(Runoff_duration_hr_granB*60),VLOOKUP('Granular-Berm Calcs'!AA1115,'Granular-Berm Calcs'!$B$4:$K$1500,6,FALSE))),2),"")</f>
        <v/>
      </c>
      <c r="AC1115" s="68" t="str">
        <f t="shared" si="373"/>
        <v/>
      </c>
      <c r="AD1115" s="67" t="str">
        <f>IFERROR(IF(A1115="","",(SUM($R$4:R1115)+(O1115*P1115*Q1115*Number_of_treatments_granB))),"")</f>
        <v/>
      </c>
      <c r="AE1115" s="67" t="str">
        <f>IFERROR(IF(A1115="","",(SUM($S$4:S1115)+(O1115*P1115*Q1115*Chem_pad_density_granB*2.54^3*Number_of_treatments_granB))),"")</f>
        <v/>
      </c>
    </row>
    <row r="1116" spans="1:31" x14ac:dyDescent="0.3">
      <c r="A1116" s="23" t="str">
        <f t="shared" si="374"/>
        <v/>
      </c>
      <c r="B1116" s="23" t="str">
        <f t="shared" si="358"/>
        <v/>
      </c>
      <c r="C1116" s="23" t="str">
        <f t="shared" si="359"/>
        <v/>
      </c>
      <c r="D1116" s="24" t="str">
        <f t="shared" si="360"/>
        <v/>
      </c>
      <c r="E1116" s="261" t="str">
        <f t="shared" si="361"/>
        <v/>
      </c>
      <c r="F1116" s="261" t="str">
        <f>IF(E1116="","",SUM(E$4:E1116))</f>
        <v/>
      </c>
      <c r="G1116" s="261" t="str">
        <f t="shared" si="362"/>
        <v/>
      </c>
      <c r="H1116" s="24" t="str">
        <f t="shared" si="363"/>
        <v/>
      </c>
      <c r="I1116" s="24" t="str">
        <f t="shared" si="364"/>
        <v/>
      </c>
      <c r="J1116" s="24" t="str">
        <f>IF(I1116="","",SUM(I$4:I1116))</f>
        <v/>
      </c>
      <c r="K1116" s="24" t="str">
        <f t="shared" si="365"/>
        <v/>
      </c>
      <c r="L1116" s="37" t="str">
        <f t="shared" si="378"/>
        <v/>
      </c>
      <c r="M1116" s="37" t="str">
        <f t="shared" si="378"/>
        <v/>
      </c>
      <c r="N1116" s="37" t="str">
        <f t="shared" si="378"/>
        <v/>
      </c>
      <c r="O1116" s="37" t="str">
        <f t="shared" si="375"/>
        <v/>
      </c>
      <c r="P1116" s="37" t="str">
        <f t="shared" si="376"/>
        <v/>
      </c>
      <c r="Q1116" s="37" t="str">
        <f t="shared" si="366"/>
        <v/>
      </c>
      <c r="R1116" s="25" t="str">
        <f t="shared" si="367"/>
        <v/>
      </c>
      <c r="S1116" s="25" t="str">
        <f t="shared" si="368"/>
        <v/>
      </c>
      <c r="T1116" s="25" t="str">
        <f t="shared" si="369"/>
        <v/>
      </c>
      <c r="U1116" s="27" t="str">
        <f t="shared" si="370"/>
        <v/>
      </c>
      <c r="V1116" s="26" t="str">
        <f t="shared" si="377"/>
        <v/>
      </c>
      <c r="W1116" s="31" t="str">
        <f t="shared" si="371"/>
        <v/>
      </c>
      <c r="X1116" s="88" t="str">
        <f>IF(U1116="","",SUM($T$4:T1116)*1000/J1116*(1-Percent_bound_granB))</f>
        <v/>
      </c>
      <c r="Y1116" s="88" t="str">
        <f>IF(U1116="","",SUM($T$4:T1116)*1000/F1116*(1-Percent_bound_granB))</f>
        <v/>
      </c>
      <c r="Z1116" s="90" t="str">
        <f t="shared" si="372"/>
        <v/>
      </c>
      <c r="AA1116" s="68" t="str">
        <f>IF(AND(B1115&lt;Runoff_duration_hr_granB/2,B1116&gt;Runoff_duration_hr_granB/2),Runoff_duration_hr_granB/2,INDEX($B$4:$B$1500,IF(B1116&gt;Runoff_duration_hr_granB/2,ROWS($AA$4:AA1116)-1,ROWS($AA$4:AA1116))))</f>
        <v/>
      </c>
      <c r="AB1116" s="66" t="str">
        <f>IFERROR(ROUND(IF(HG_shape_granB="Constant flow",IF(AA1116=Runoff_duration_hr_granB/2,CONVERT($D$4,"L","gal")/(Runoff_duration_hr_granB*60),VLOOKUP('Granular-Berm Calcs'!AA1116,'Granular-Berm Calcs'!$B$4:$K$1500,6,FALSE)),IF(AA1116=Runoff_duration_hr_granB/2,2*CONVERT($D$4,"L","gal")/(Runoff_duration_hr_granB*60),VLOOKUP('Granular-Berm Calcs'!AA1116,'Granular-Berm Calcs'!$B$4:$K$1500,6,FALSE))),2),"")</f>
        <v/>
      </c>
      <c r="AC1116" s="68" t="str">
        <f t="shared" si="373"/>
        <v/>
      </c>
      <c r="AD1116" s="67" t="str">
        <f>IFERROR(IF(A1116="","",(SUM($R$4:R1116)+(O1116*P1116*Q1116*Number_of_treatments_granB))),"")</f>
        <v/>
      </c>
      <c r="AE1116" s="67" t="str">
        <f>IFERROR(IF(A1116="","",(SUM($S$4:S1116)+(O1116*P1116*Q1116*Chem_pad_density_granB*2.54^3*Number_of_treatments_granB))),"")</f>
        <v/>
      </c>
    </row>
    <row r="1117" spans="1:31" x14ac:dyDescent="0.3">
      <c r="A1117" s="23" t="str">
        <f t="shared" si="374"/>
        <v/>
      </c>
      <c r="B1117" s="23" t="str">
        <f t="shared" si="358"/>
        <v/>
      </c>
      <c r="C1117" s="23" t="str">
        <f t="shared" si="359"/>
        <v/>
      </c>
      <c r="D1117" s="24" t="str">
        <f t="shared" si="360"/>
        <v/>
      </c>
      <c r="E1117" s="261" t="str">
        <f t="shared" si="361"/>
        <v/>
      </c>
      <c r="F1117" s="261" t="str">
        <f>IF(E1117="","",SUM(E$4:E1117))</f>
        <v/>
      </c>
      <c r="G1117" s="261" t="str">
        <f t="shared" si="362"/>
        <v/>
      </c>
      <c r="H1117" s="24" t="str">
        <f t="shared" si="363"/>
        <v/>
      </c>
      <c r="I1117" s="24" t="str">
        <f t="shared" si="364"/>
        <v/>
      </c>
      <c r="J1117" s="24" t="str">
        <f>IF(I1117="","",SUM(I$4:I1117))</f>
        <v/>
      </c>
      <c r="K1117" s="24" t="str">
        <f t="shared" si="365"/>
        <v/>
      </c>
      <c r="L1117" s="37" t="str">
        <f t="shared" si="378"/>
        <v/>
      </c>
      <c r="M1117" s="37" t="str">
        <f t="shared" si="378"/>
        <v/>
      </c>
      <c r="N1117" s="37" t="str">
        <f t="shared" si="378"/>
        <v/>
      </c>
      <c r="O1117" s="37" t="str">
        <f t="shared" si="375"/>
        <v/>
      </c>
      <c r="P1117" s="37" t="str">
        <f t="shared" si="376"/>
        <v/>
      </c>
      <c r="Q1117" s="37" t="str">
        <f t="shared" si="366"/>
        <v/>
      </c>
      <c r="R1117" s="25" t="str">
        <f t="shared" si="367"/>
        <v/>
      </c>
      <c r="S1117" s="25" t="str">
        <f t="shared" si="368"/>
        <v/>
      </c>
      <c r="T1117" s="25" t="str">
        <f t="shared" si="369"/>
        <v/>
      </c>
      <c r="U1117" s="27" t="str">
        <f t="shared" si="370"/>
        <v/>
      </c>
      <c r="V1117" s="26" t="str">
        <f t="shared" si="377"/>
        <v/>
      </c>
      <c r="W1117" s="31" t="str">
        <f t="shared" si="371"/>
        <v/>
      </c>
      <c r="X1117" s="88" t="str">
        <f>IF(U1117="","",SUM($T$4:T1117)*1000/J1117*(1-Percent_bound_granB))</f>
        <v/>
      </c>
      <c r="Y1117" s="88" t="str">
        <f>IF(U1117="","",SUM($T$4:T1117)*1000/F1117*(1-Percent_bound_granB))</f>
        <v/>
      </c>
      <c r="Z1117" s="90" t="str">
        <f t="shared" si="372"/>
        <v/>
      </c>
      <c r="AA1117" s="68" t="str">
        <f>IF(AND(B1116&lt;Runoff_duration_hr_granB/2,B1117&gt;Runoff_duration_hr_granB/2),Runoff_duration_hr_granB/2,INDEX($B$4:$B$1500,IF(B1117&gt;Runoff_duration_hr_granB/2,ROWS($AA$4:AA1117)-1,ROWS($AA$4:AA1117))))</f>
        <v/>
      </c>
      <c r="AB1117" s="66" t="str">
        <f>IFERROR(ROUND(IF(HG_shape_granB="Constant flow",IF(AA1117=Runoff_duration_hr_granB/2,CONVERT($D$4,"L","gal")/(Runoff_duration_hr_granB*60),VLOOKUP('Granular-Berm Calcs'!AA1117,'Granular-Berm Calcs'!$B$4:$K$1500,6,FALSE)),IF(AA1117=Runoff_duration_hr_granB/2,2*CONVERT($D$4,"L","gal")/(Runoff_duration_hr_granB*60),VLOOKUP('Granular-Berm Calcs'!AA1117,'Granular-Berm Calcs'!$B$4:$K$1500,6,FALSE))),2),"")</f>
        <v/>
      </c>
      <c r="AC1117" s="68" t="str">
        <f t="shared" si="373"/>
        <v/>
      </c>
      <c r="AD1117" s="67" t="str">
        <f>IFERROR(IF(A1117="","",(SUM($R$4:R1117)+(O1117*P1117*Q1117*Number_of_treatments_granB))),"")</f>
        <v/>
      </c>
      <c r="AE1117" s="67" t="str">
        <f>IFERROR(IF(A1117="","",(SUM($S$4:S1117)+(O1117*P1117*Q1117*Chem_pad_density_granB*2.54^3*Number_of_treatments_granB))),"")</f>
        <v/>
      </c>
    </row>
    <row r="1118" spans="1:31" x14ac:dyDescent="0.3">
      <c r="A1118" s="23" t="str">
        <f t="shared" si="374"/>
        <v/>
      </c>
      <c r="B1118" s="23" t="str">
        <f t="shared" si="358"/>
        <v/>
      </c>
      <c r="C1118" s="23" t="str">
        <f t="shared" si="359"/>
        <v/>
      </c>
      <c r="D1118" s="24" t="str">
        <f t="shared" si="360"/>
        <v/>
      </c>
      <c r="E1118" s="261" t="str">
        <f t="shared" si="361"/>
        <v/>
      </c>
      <c r="F1118" s="261" t="str">
        <f>IF(E1118="","",SUM(E$4:E1118))</f>
        <v/>
      </c>
      <c r="G1118" s="261" t="str">
        <f t="shared" si="362"/>
        <v/>
      </c>
      <c r="H1118" s="24" t="str">
        <f t="shared" si="363"/>
        <v/>
      </c>
      <c r="I1118" s="24" t="str">
        <f t="shared" si="364"/>
        <v/>
      </c>
      <c r="J1118" s="24" t="str">
        <f>IF(I1118="","",SUM(I$4:I1118))</f>
        <v/>
      </c>
      <c r="K1118" s="24" t="str">
        <f t="shared" si="365"/>
        <v/>
      </c>
      <c r="L1118" s="37" t="str">
        <f t="shared" si="378"/>
        <v/>
      </c>
      <c r="M1118" s="37" t="str">
        <f t="shared" si="378"/>
        <v/>
      </c>
      <c r="N1118" s="37" t="str">
        <f t="shared" si="378"/>
        <v/>
      </c>
      <c r="O1118" s="37" t="str">
        <f t="shared" si="375"/>
        <v/>
      </c>
      <c r="P1118" s="37" t="str">
        <f t="shared" si="376"/>
        <v/>
      </c>
      <c r="Q1118" s="37" t="str">
        <f t="shared" si="366"/>
        <v/>
      </c>
      <c r="R1118" s="25" t="str">
        <f t="shared" si="367"/>
        <v/>
      </c>
      <c r="S1118" s="25" t="str">
        <f t="shared" si="368"/>
        <v/>
      </c>
      <c r="T1118" s="25" t="str">
        <f t="shared" si="369"/>
        <v/>
      </c>
      <c r="U1118" s="27" t="str">
        <f t="shared" si="370"/>
        <v/>
      </c>
      <c r="V1118" s="26" t="str">
        <f t="shared" si="377"/>
        <v/>
      </c>
      <c r="W1118" s="31" t="str">
        <f t="shared" si="371"/>
        <v/>
      </c>
      <c r="X1118" s="88" t="str">
        <f>IF(U1118="","",SUM($T$4:T1118)*1000/J1118*(1-Percent_bound_granB))</f>
        <v/>
      </c>
      <c r="Y1118" s="88" t="str">
        <f>IF(U1118="","",SUM($T$4:T1118)*1000/F1118*(1-Percent_bound_granB))</f>
        <v/>
      </c>
      <c r="Z1118" s="90" t="str">
        <f t="shared" si="372"/>
        <v/>
      </c>
      <c r="AA1118" s="68" t="str">
        <f>IF(AND(B1117&lt;Runoff_duration_hr_granB/2,B1118&gt;Runoff_duration_hr_granB/2),Runoff_duration_hr_granB/2,INDEX($B$4:$B$1500,IF(B1118&gt;Runoff_duration_hr_granB/2,ROWS($AA$4:AA1118)-1,ROWS($AA$4:AA1118))))</f>
        <v/>
      </c>
      <c r="AB1118" s="66" t="str">
        <f>IFERROR(ROUND(IF(HG_shape_granB="Constant flow",IF(AA1118=Runoff_duration_hr_granB/2,CONVERT($D$4,"L","gal")/(Runoff_duration_hr_granB*60),VLOOKUP('Granular-Berm Calcs'!AA1118,'Granular-Berm Calcs'!$B$4:$K$1500,6,FALSE)),IF(AA1118=Runoff_duration_hr_granB/2,2*CONVERT($D$4,"L","gal")/(Runoff_duration_hr_granB*60),VLOOKUP('Granular-Berm Calcs'!AA1118,'Granular-Berm Calcs'!$B$4:$K$1500,6,FALSE))),2),"")</f>
        <v/>
      </c>
      <c r="AC1118" s="68" t="str">
        <f t="shared" si="373"/>
        <v/>
      </c>
      <c r="AD1118" s="67" t="str">
        <f>IFERROR(IF(A1118="","",(SUM($R$4:R1118)+(O1118*P1118*Q1118*Number_of_treatments_granB))),"")</f>
        <v/>
      </c>
      <c r="AE1118" s="67" t="str">
        <f>IFERROR(IF(A1118="","",(SUM($S$4:S1118)+(O1118*P1118*Q1118*Chem_pad_density_granB*2.54^3*Number_of_treatments_granB))),"")</f>
        <v/>
      </c>
    </row>
    <row r="1119" spans="1:31" x14ac:dyDescent="0.3">
      <c r="A1119" s="23" t="str">
        <f t="shared" si="374"/>
        <v/>
      </c>
      <c r="B1119" s="23" t="str">
        <f t="shared" si="358"/>
        <v/>
      </c>
      <c r="C1119" s="23" t="str">
        <f t="shared" si="359"/>
        <v/>
      </c>
      <c r="D1119" s="24" t="str">
        <f t="shared" si="360"/>
        <v/>
      </c>
      <c r="E1119" s="261" t="str">
        <f t="shared" si="361"/>
        <v/>
      </c>
      <c r="F1119" s="261" t="str">
        <f>IF(E1119="","",SUM(E$4:E1119))</f>
        <v/>
      </c>
      <c r="G1119" s="261" t="str">
        <f t="shared" si="362"/>
        <v/>
      </c>
      <c r="H1119" s="24" t="str">
        <f t="shared" si="363"/>
        <v/>
      </c>
      <c r="I1119" s="24" t="str">
        <f t="shared" si="364"/>
        <v/>
      </c>
      <c r="J1119" s="24" t="str">
        <f>IF(I1119="","",SUM(I$4:I1119))</f>
        <v/>
      </c>
      <c r="K1119" s="24" t="str">
        <f t="shared" si="365"/>
        <v/>
      </c>
      <c r="L1119" s="37" t="str">
        <f t="shared" si="378"/>
        <v/>
      </c>
      <c r="M1119" s="37" t="str">
        <f t="shared" si="378"/>
        <v/>
      </c>
      <c r="N1119" s="37" t="str">
        <f t="shared" si="378"/>
        <v/>
      </c>
      <c r="O1119" s="37" t="str">
        <f t="shared" si="375"/>
        <v/>
      </c>
      <c r="P1119" s="37" t="str">
        <f t="shared" si="376"/>
        <v/>
      </c>
      <c r="Q1119" s="37" t="str">
        <f t="shared" si="366"/>
        <v/>
      </c>
      <c r="R1119" s="25" t="str">
        <f t="shared" si="367"/>
        <v/>
      </c>
      <c r="S1119" s="25" t="str">
        <f t="shared" si="368"/>
        <v/>
      </c>
      <c r="T1119" s="25" t="str">
        <f t="shared" si="369"/>
        <v/>
      </c>
      <c r="U1119" s="27" t="str">
        <f t="shared" si="370"/>
        <v/>
      </c>
      <c r="V1119" s="26" t="str">
        <f t="shared" si="377"/>
        <v/>
      </c>
      <c r="W1119" s="31" t="str">
        <f t="shared" si="371"/>
        <v/>
      </c>
      <c r="X1119" s="88" t="str">
        <f>IF(U1119="","",SUM($T$4:T1119)*1000/J1119*(1-Percent_bound_granB))</f>
        <v/>
      </c>
      <c r="Y1119" s="88" t="str">
        <f>IF(U1119="","",SUM($T$4:T1119)*1000/F1119*(1-Percent_bound_granB))</f>
        <v/>
      </c>
      <c r="Z1119" s="90" t="str">
        <f t="shared" si="372"/>
        <v/>
      </c>
      <c r="AA1119" s="68" t="str">
        <f>IF(AND(B1118&lt;Runoff_duration_hr_granB/2,B1119&gt;Runoff_duration_hr_granB/2),Runoff_duration_hr_granB/2,INDEX($B$4:$B$1500,IF(B1119&gt;Runoff_duration_hr_granB/2,ROWS($AA$4:AA1119)-1,ROWS($AA$4:AA1119))))</f>
        <v/>
      </c>
      <c r="AB1119" s="66" t="str">
        <f>IFERROR(ROUND(IF(HG_shape_granB="Constant flow",IF(AA1119=Runoff_duration_hr_granB/2,CONVERT($D$4,"L","gal")/(Runoff_duration_hr_granB*60),VLOOKUP('Granular-Berm Calcs'!AA1119,'Granular-Berm Calcs'!$B$4:$K$1500,6,FALSE)),IF(AA1119=Runoff_duration_hr_granB/2,2*CONVERT($D$4,"L","gal")/(Runoff_duration_hr_granB*60),VLOOKUP('Granular-Berm Calcs'!AA1119,'Granular-Berm Calcs'!$B$4:$K$1500,6,FALSE))),2),"")</f>
        <v/>
      </c>
      <c r="AC1119" s="68" t="str">
        <f t="shared" si="373"/>
        <v/>
      </c>
      <c r="AD1119" s="67" t="str">
        <f>IFERROR(IF(A1119="","",(SUM($R$4:R1119)+(O1119*P1119*Q1119*Number_of_treatments_granB))),"")</f>
        <v/>
      </c>
      <c r="AE1119" s="67" t="str">
        <f>IFERROR(IF(A1119="","",(SUM($S$4:S1119)+(O1119*P1119*Q1119*Chem_pad_density_granB*2.54^3*Number_of_treatments_granB))),"")</f>
        <v/>
      </c>
    </row>
    <row r="1120" spans="1:31" x14ac:dyDescent="0.3">
      <c r="A1120" s="23" t="str">
        <f t="shared" si="374"/>
        <v/>
      </c>
      <c r="B1120" s="23" t="str">
        <f t="shared" si="358"/>
        <v/>
      </c>
      <c r="C1120" s="23" t="str">
        <f t="shared" si="359"/>
        <v/>
      </c>
      <c r="D1120" s="24" t="str">
        <f t="shared" si="360"/>
        <v/>
      </c>
      <c r="E1120" s="261" t="str">
        <f t="shared" si="361"/>
        <v/>
      </c>
      <c r="F1120" s="261" t="str">
        <f>IF(E1120="","",SUM(E$4:E1120))</f>
        <v/>
      </c>
      <c r="G1120" s="261" t="str">
        <f t="shared" si="362"/>
        <v/>
      </c>
      <c r="H1120" s="24" t="str">
        <f t="shared" si="363"/>
        <v/>
      </c>
      <c r="I1120" s="24" t="str">
        <f t="shared" si="364"/>
        <v/>
      </c>
      <c r="J1120" s="24" t="str">
        <f>IF(I1120="","",SUM(I$4:I1120))</f>
        <v/>
      </c>
      <c r="K1120" s="24" t="str">
        <f t="shared" si="365"/>
        <v/>
      </c>
      <c r="L1120" s="37" t="str">
        <f t="shared" si="378"/>
        <v/>
      </c>
      <c r="M1120" s="37" t="str">
        <f t="shared" si="378"/>
        <v/>
      </c>
      <c r="N1120" s="37" t="str">
        <f t="shared" si="378"/>
        <v/>
      </c>
      <c r="O1120" s="37" t="str">
        <f t="shared" si="375"/>
        <v/>
      </c>
      <c r="P1120" s="37" t="str">
        <f t="shared" si="376"/>
        <v/>
      </c>
      <c r="Q1120" s="37" t="str">
        <f t="shared" si="366"/>
        <v/>
      </c>
      <c r="R1120" s="25" t="str">
        <f t="shared" si="367"/>
        <v/>
      </c>
      <c r="S1120" s="25" t="str">
        <f t="shared" si="368"/>
        <v/>
      </c>
      <c r="T1120" s="25" t="str">
        <f t="shared" si="369"/>
        <v/>
      </c>
      <c r="U1120" s="27" t="str">
        <f t="shared" si="370"/>
        <v/>
      </c>
      <c r="V1120" s="26" t="str">
        <f t="shared" si="377"/>
        <v/>
      </c>
      <c r="W1120" s="31" t="str">
        <f t="shared" si="371"/>
        <v/>
      </c>
      <c r="X1120" s="88" t="str">
        <f>IF(U1120="","",SUM($T$4:T1120)*1000/J1120*(1-Percent_bound_granB))</f>
        <v/>
      </c>
      <c r="Y1120" s="88" t="str">
        <f>IF(U1120="","",SUM($T$4:T1120)*1000/F1120*(1-Percent_bound_granB))</f>
        <v/>
      </c>
      <c r="Z1120" s="90" t="str">
        <f t="shared" si="372"/>
        <v/>
      </c>
      <c r="AA1120" s="68" t="str">
        <f>IF(AND(B1119&lt;Runoff_duration_hr_granB/2,B1120&gt;Runoff_duration_hr_granB/2),Runoff_duration_hr_granB/2,INDEX($B$4:$B$1500,IF(B1120&gt;Runoff_duration_hr_granB/2,ROWS($AA$4:AA1120)-1,ROWS($AA$4:AA1120))))</f>
        <v/>
      </c>
      <c r="AB1120" s="66" t="str">
        <f>IFERROR(ROUND(IF(HG_shape_granB="Constant flow",IF(AA1120=Runoff_duration_hr_granB/2,CONVERT($D$4,"L","gal")/(Runoff_duration_hr_granB*60),VLOOKUP('Granular-Berm Calcs'!AA1120,'Granular-Berm Calcs'!$B$4:$K$1500,6,FALSE)),IF(AA1120=Runoff_duration_hr_granB/2,2*CONVERT($D$4,"L","gal")/(Runoff_duration_hr_granB*60),VLOOKUP('Granular-Berm Calcs'!AA1120,'Granular-Berm Calcs'!$B$4:$K$1500,6,FALSE))),2),"")</f>
        <v/>
      </c>
      <c r="AC1120" s="68" t="str">
        <f t="shared" si="373"/>
        <v/>
      </c>
      <c r="AD1120" s="67" t="str">
        <f>IFERROR(IF(A1120="","",(SUM($R$4:R1120)+(O1120*P1120*Q1120*Number_of_treatments_granB))),"")</f>
        <v/>
      </c>
      <c r="AE1120" s="67" t="str">
        <f>IFERROR(IF(A1120="","",(SUM($S$4:S1120)+(O1120*P1120*Q1120*Chem_pad_density_granB*2.54^3*Number_of_treatments_granB))),"")</f>
        <v/>
      </c>
    </row>
    <row r="1121" spans="1:31" x14ac:dyDescent="0.3">
      <c r="A1121" s="23" t="str">
        <f t="shared" si="374"/>
        <v/>
      </c>
      <c r="B1121" s="23" t="str">
        <f t="shared" si="358"/>
        <v/>
      </c>
      <c r="C1121" s="23" t="str">
        <f t="shared" si="359"/>
        <v/>
      </c>
      <c r="D1121" s="24" t="str">
        <f t="shared" si="360"/>
        <v/>
      </c>
      <c r="E1121" s="261" t="str">
        <f t="shared" si="361"/>
        <v/>
      </c>
      <c r="F1121" s="261" t="str">
        <f>IF(E1121="","",SUM(E$4:E1121))</f>
        <v/>
      </c>
      <c r="G1121" s="261" t="str">
        <f t="shared" si="362"/>
        <v/>
      </c>
      <c r="H1121" s="24" t="str">
        <f t="shared" si="363"/>
        <v/>
      </c>
      <c r="I1121" s="24" t="str">
        <f t="shared" si="364"/>
        <v/>
      </c>
      <c r="J1121" s="24" t="str">
        <f>IF(I1121="","",SUM(I$4:I1121))</f>
        <v/>
      </c>
      <c r="K1121" s="24" t="str">
        <f t="shared" si="365"/>
        <v/>
      </c>
      <c r="L1121" s="37" t="str">
        <f t="shared" si="378"/>
        <v/>
      </c>
      <c r="M1121" s="37" t="str">
        <f t="shared" si="378"/>
        <v/>
      </c>
      <c r="N1121" s="37" t="str">
        <f t="shared" si="378"/>
        <v/>
      </c>
      <c r="O1121" s="37" t="str">
        <f t="shared" si="375"/>
        <v/>
      </c>
      <c r="P1121" s="37" t="str">
        <f t="shared" si="376"/>
        <v/>
      </c>
      <c r="Q1121" s="37" t="str">
        <f t="shared" si="366"/>
        <v/>
      </c>
      <c r="R1121" s="25" t="str">
        <f t="shared" si="367"/>
        <v/>
      </c>
      <c r="S1121" s="25" t="str">
        <f t="shared" si="368"/>
        <v/>
      </c>
      <c r="T1121" s="25" t="str">
        <f t="shared" si="369"/>
        <v/>
      </c>
      <c r="U1121" s="27" t="str">
        <f t="shared" si="370"/>
        <v/>
      </c>
      <c r="V1121" s="26" t="str">
        <f t="shared" si="377"/>
        <v/>
      </c>
      <c r="W1121" s="31" t="str">
        <f t="shared" si="371"/>
        <v/>
      </c>
      <c r="X1121" s="88" t="str">
        <f>IF(U1121="","",SUM($T$4:T1121)*1000/J1121*(1-Percent_bound_granB))</f>
        <v/>
      </c>
      <c r="Y1121" s="88" t="str">
        <f>IF(U1121="","",SUM($T$4:T1121)*1000/F1121*(1-Percent_bound_granB))</f>
        <v/>
      </c>
      <c r="Z1121" s="90" t="str">
        <f t="shared" si="372"/>
        <v/>
      </c>
      <c r="AA1121" s="68" t="str">
        <f>IF(AND(B1120&lt;Runoff_duration_hr_granB/2,B1121&gt;Runoff_duration_hr_granB/2),Runoff_duration_hr_granB/2,INDEX($B$4:$B$1500,IF(B1121&gt;Runoff_duration_hr_granB/2,ROWS($AA$4:AA1121)-1,ROWS($AA$4:AA1121))))</f>
        <v/>
      </c>
      <c r="AB1121" s="66" t="str">
        <f>IFERROR(ROUND(IF(HG_shape_granB="Constant flow",IF(AA1121=Runoff_duration_hr_granB/2,CONVERT($D$4,"L","gal")/(Runoff_duration_hr_granB*60),VLOOKUP('Granular-Berm Calcs'!AA1121,'Granular-Berm Calcs'!$B$4:$K$1500,6,FALSE)),IF(AA1121=Runoff_duration_hr_granB/2,2*CONVERT($D$4,"L","gal")/(Runoff_duration_hr_granB*60),VLOOKUP('Granular-Berm Calcs'!AA1121,'Granular-Berm Calcs'!$B$4:$K$1500,6,FALSE))),2),"")</f>
        <v/>
      </c>
      <c r="AC1121" s="68" t="str">
        <f t="shared" si="373"/>
        <v/>
      </c>
      <c r="AD1121" s="67" t="str">
        <f>IFERROR(IF(A1121="","",(SUM($R$4:R1121)+(O1121*P1121*Q1121*Number_of_treatments_granB))),"")</f>
        <v/>
      </c>
      <c r="AE1121" s="67" t="str">
        <f>IFERROR(IF(A1121="","",(SUM($S$4:S1121)+(O1121*P1121*Q1121*Chem_pad_density_granB*2.54^3*Number_of_treatments_granB))),"")</f>
        <v/>
      </c>
    </row>
    <row r="1122" spans="1:31" x14ac:dyDescent="0.3">
      <c r="A1122" s="23" t="str">
        <f t="shared" si="374"/>
        <v/>
      </c>
      <c r="B1122" s="23" t="str">
        <f t="shared" si="358"/>
        <v/>
      </c>
      <c r="C1122" s="23" t="str">
        <f t="shared" si="359"/>
        <v/>
      </c>
      <c r="D1122" s="24" t="str">
        <f t="shared" si="360"/>
        <v/>
      </c>
      <c r="E1122" s="261" t="str">
        <f t="shared" si="361"/>
        <v/>
      </c>
      <c r="F1122" s="261" t="str">
        <f>IF(E1122="","",SUM(E$4:E1122))</f>
        <v/>
      </c>
      <c r="G1122" s="261" t="str">
        <f t="shared" si="362"/>
        <v/>
      </c>
      <c r="H1122" s="24" t="str">
        <f t="shared" si="363"/>
        <v/>
      </c>
      <c r="I1122" s="24" t="str">
        <f t="shared" si="364"/>
        <v/>
      </c>
      <c r="J1122" s="24" t="str">
        <f>IF(I1122="","",SUM(I$4:I1122))</f>
        <v/>
      </c>
      <c r="K1122" s="24" t="str">
        <f t="shared" si="365"/>
        <v/>
      </c>
      <c r="L1122" s="37" t="str">
        <f t="shared" si="378"/>
        <v/>
      </c>
      <c r="M1122" s="37" t="str">
        <f t="shared" si="378"/>
        <v/>
      </c>
      <c r="N1122" s="37" t="str">
        <f t="shared" si="378"/>
        <v/>
      </c>
      <c r="O1122" s="37" t="str">
        <f t="shared" si="375"/>
        <v/>
      </c>
      <c r="P1122" s="37" t="str">
        <f t="shared" si="376"/>
        <v/>
      </c>
      <c r="Q1122" s="37" t="str">
        <f t="shared" si="366"/>
        <v/>
      </c>
      <c r="R1122" s="25" t="str">
        <f t="shared" si="367"/>
        <v/>
      </c>
      <c r="S1122" s="25" t="str">
        <f t="shared" si="368"/>
        <v/>
      </c>
      <c r="T1122" s="25" t="str">
        <f t="shared" si="369"/>
        <v/>
      </c>
      <c r="U1122" s="27" t="str">
        <f t="shared" si="370"/>
        <v/>
      </c>
      <c r="V1122" s="26" t="str">
        <f t="shared" si="377"/>
        <v/>
      </c>
      <c r="W1122" s="31" t="str">
        <f t="shared" si="371"/>
        <v/>
      </c>
      <c r="X1122" s="88" t="str">
        <f>IF(U1122="","",SUM($T$4:T1122)*1000/J1122*(1-Percent_bound_granB))</f>
        <v/>
      </c>
      <c r="Y1122" s="88" t="str">
        <f>IF(U1122="","",SUM($T$4:T1122)*1000/F1122*(1-Percent_bound_granB))</f>
        <v/>
      </c>
      <c r="Z1122" s="90" t="str">
        <f t="shared" si="372"/>
        <v/>
      </c>
      <c r="AA1122" s="68" t="str">
        <f>IF(AND(B1121&lt;Runoff_duration_hr_granB/2,B1122&gt;Runoff_duration_hr_granB/2),Runoff_duration_hr_granB/2,INDEX($B$4:$B$1500,IF(B1122&gt;Runoff_duration_hr_granB/2,ROWS($AA$4:AA1122)-1,ROWS($AA$4:AA1122))))</f>
        <v/>
      </c>
      <c r="AB1122" s="66" t="str">
        <f>IFERROR(ROUND(IF(HG_shape_granB="Constant flow",IF(AA1122=Runoff_duration_hr_granB/2,CONVERT($D$4,"L","gal")/(Runoff_duration_hr_granB*60),VLOOKUP('Granular-Berm Calcs'!AA1122,'Granular-Berm Calcs'!$B$4:$K$1500,6,FALSE)),IF(AA1122=Runoff_duration_hr_granB/2,2*CONVERT($D$4,"L","gal")/(Runoff_duration_hr_granB*60),VLOOKUP('Granular-Berm Calcs'!AA1122,'Granular-Berm Calcs'!$B$4:$K$1500,6,FALSE))),2),"")</f>
        <v/>
      </c>
      <c r="AC1122" s="68" t="str">
        <f t="shared" si="373"/>
        <v/>
      </c>
      <c r="AD1122" s="67" t="str">
        <f>IFERROR(IF(A1122="","",(SUM($R$4:R1122)+(O1122*P1122*Q1122*Number_of_treatments_granB))),"")</f>
        <v/>
      </c>
      <c r="AE1122" s="67" t="str">
        <f>IFERROR(IF(A1122="","",(SUM($S$4:S1122)+(O1122*P1122*Q1122*Chem_pad_density_granB*2.54^3*Number_of_treatments_granB))),"")</f>
        <v/>
      </c>
    </row>
    <row r="1123" spans="1:31" x14ac:dyDescent="0.3">
      <c r="A1123" s="23" t="str">
        <f t="shared" si="374"/>
        <v/>
      </c>
      <c r="B1123" s="23" t="str">
        <f t="shared" si="358"/>
        <v/>
      </c>
      <c r="C1123" s="23" t="str">
        <f t="shared" si="359"/>
        <v/>
      </c>
      <c r="D1123" s="24" t="str">
        <f t="shared" si="360"/>
        <v/>
      </c>
      <c r="E1123" s="261" t="str">
        <f t="shared" si="361"/>
        <v/>
      </c>
      <c r="F1123" s="261" t="str">
        <f>IF(E1123="","",SUM(E$4:E1123))</f>
        <v/>
      </c>
      <c r="G1123" s="261" t="str">
        <f t="shared" si="362"/>
        <v/>
      </c>
      <c r="H1123" s="24" t="str">
        <f t="shared" si="363"/>
        <v/>
      </c>
      <c r="I1123" s="24" t="str">
        <f t="shared" si="364"/>
        <v/>
      </c>
      <c r="J1123" s="24" t="str">
        <f>IF(I1123="","",SUM(I$4:I1123))</f>
        <v/>
      </c>
      <c r="K1123" s="24" t="str">
        <f t="shared" si="365"/>
        <v/>
      </c>
      <c r="L1123" s="37" t="str">
        <f t="shared" si="378"/>
        <v/>
      </c>
      <c r="M1123" s="37" t="str">
        <f t="shared" si="378"/>
        <v/>
      </c>
      <c r="N1123" s="37" t="str">
        <f t="shared" si="378"/>
        <v/>
      </c>
      <c r="O1123" s="37" t="str">
        <f t="shared" si="375"/>
        <v/>
      </c>
      <c r="P1123" s="37" t="str">
        <f t="shared" si="376"/>
        <v/>
      </c>
      <c r="Q1123" s="37" t="str">
        <f t="shared" si="366"/>
        <v/>
      </c>
      <c r="R1123" s="25" t="str">
        <f t="shared" si="367"/>
        <v/>
      </c>
      <c r="S1123" s="25" t="str">
        <f t="shared" si="368"/>
        <v/>
      </c>
      <c r="T1123" s="25" t="str">
        <f t="shared" si="369"/>
        <v/>
      </c>
      <c r="U1123" s="27" t="str">
        <f t="shared" si="370"/>
        <v/>
      </c>
      <c r="V1123" s="26" t="str">
        <f t="shared" si="377"/>
        <v/>
      </c>
      <c r="W1123" s="31" t="str">
        <f t="shared" si="371"/>
        <v/>
      </c>
      <c r="X1123" s="88" t="str">
        <f>IF(U1123="","",SUM($T$4:T1123)*1000/J1123*(1-Percent_bound_granB))</f>
        <v/>
      </c>
      <c r="Y1123" s="88" t="str">
        <f>IF(U1123="","",SUM($T$4:T1123)*1000/F1123*(1-Percent_bound_granB))</f>
        <v/>
      </c>
      <c r="Z1123" s="90" t="str">
        <f t="shared" si="372"/>
        <v/>
      </c>
      <c r="AA1123" s="68" t="str">
        <f>IF(AND(B1122&lt;Runoff_duration_hr_granB/2,B1123&gt;Runoff_duration_hr_granB/2),Runoff_duration_hr_granB/2,INDEX($B$4:$B$1500,IF(B1123&gt;Runoff_duration_hr_granB/2,ROWS($AA$4:AA1123)-1,ROWS($AA$4:AA1123))))</f>
        <v/>
      </c>
      <c r="AB1123" s="66" t="str">
        <f>IFERROR(ROUND(IF(HG_shape_granB="Constant flow",IF(AA1123=Runoff_duration_hr_granB/2,CONVERT($D$4,"L","gal")/(Runoff_duration_hr_granB*60),VLOOKUP('Granular-Berm Calcs'!AA1123,'Granular-Berm Calcs'!$B$4:$K$1500,6,FALSE)),IF(AA1123=Runoff_duration_hr_granB/2,2*CONVERT($D$4,"L","gal")/(Runoff_duration_hr_granB*60),VLOOKUP('Granular-Berm Calcs'!AA1123,'Granular-Berm Calcs'!$B$4:$K$1500,6,FALSE))),2),"")</f>
        <v/>
      </c>
      <c r="AC1123" s="68" t="str">
        <f t="shared" si="373"/>
        <v/>
      </c>
      <c r="AD1123" s="67" t="str">
        <f>IFERROR(IF(A1123="","",(SUM($R$4:R1123)+(O1123*P1123*Q1123*Number_of_treatments_granB))),"")</f>
        <v/>
      </c>
      <c r="AE1123" s="67" t="str">
        <f>IFERROR(IF(A1123="","",(SUM($S$4:S1123)+(O1123*P1123*Q1123*Chem_pad_density_granB*2.54^3*Number_of_treatments_granB))),"")</f>
        <v/>
      </c>
    </row>
    <row r="1124" spans="1:31" x14ac:dyDescent="0.3">
      <c r="A1124" s="23" t="str">
        <f t="shared" si="374"/>
        <v/>
      </c>
      <c r="B1124" s="23" t="str">
        <f t="shared" si="358"/>
        <v/>
      </c>
      <c r="C1124" s="23" t="str">
        <f t="shared" si="359"/>
        <v/>
      </c>
      <c r="D1124" s="24" t="str">
        <f t="shared" si="360"/>
        <v/>
      </c>
      <c r="E1124" s="261" t="str">
        <f t="shared" si="361"/>
        <v/>
      </c>
      <c r="F1124" s="261" t="str">
        <f>IF(E1124="","",SUM(E$4:E1124))</f>
        <v/>
      </c>
      <c r="G1124" s="261" t="str">
        <f t="shared" si="362"/>
        <v/>
      </c>
      <c r="H1124" s="24" t="str">
        <f t="shared" si="363"/>
        <v/>
      </c>
      <c r="I1124" s="24" t="str">
        <f t="shared" si="364"/>
        <v/>
      </c>
      <c r="J1124" s="24" t="str">
        <f>IF(I1124="","",SUM(I$4:I1124))</f>
        <v/>
      </c>
      <c r="K1124" s="24" t="str">
        <f t="shared" si="365"/>
        <v/>
      </c>
      <c r="L1124" s="37" t="str">
        <f t="shared" si="378"/>
        <v/>
      </c>
      <c r="M1124" s="37" t="str">
        <f t="shared" si="378"/>
        <v/>
      </c>
      <c r="N1124" s="37" t="str">
        <f t="shared" si="378"/>
        <v/>
      </c>
      <c r="O1124" s="37" t="str">
        <f t="shared" si="375"/>
        <v/>
      </c>
      <c r="P1124" s="37" t="str">
        <f t="shared" si="376"/>
        <v/>
      </c>
      <c r="Q1124" s="37" t="str">
        <f t="shared" si="366"/>
        <v/>
      </c>
      <c r="R1124" s="25" t="str">
        <f t="shared" si="367"/>
        <v/>
      </c>
      <c r="S1124" s="25" t="str">
        <f t="shared" si="368"/>
        <v/>
      </c>
      <c r="T1124" s="25" t="str">
        <f t="shared" si="369"/>
        <v/>
      </c>
      <c r="U1124" s="27" t="str">
        <f t="shared" si="370"/>
        <v/>
      </c>
      <c r="V1124" s="26" t="str">
        <f t="shared" si="377"/>
        <v/>
      </c>
      <c r="W1124" s="31" t="str">
        <f t="shared" si="371"/>
        <v/>
      </c>
      <c r="X1124" s="88" t="str">
        <f>IF(U1124="","",SUM($T$4:T1124)*1000/J1124*(1-Percent_bound_granB))</f>
        <v/>
      </c>
      <c r="Y1124" s="88" t="str">
        <f>IF(U1124="","",SUM($T$4:T1124)*1000/F1124*(1-Percent_bound_granB))</f>
        <v/>
      </c>
      <c r="Z1124" s="90" t="str">
        <f t="shared" si="372"/>
        <v/>
      </c>
      <c r="AA1124" s="68" t="str">
        <f>IF(AND(B1123&lt;Runoff_duration_hr_granB/2,B1124&gt;Runoff_duration_hr_granB/2),Runoff_duration_hr_granB/2,INDEX($B$4:$B$1500,IF(B1124&gt;Runoff_duration_hr_granB/2,ROWS($AA$4:AA1124)-1,ROWS($AA$4:AA1124))))</f>
        <v/>
      </c>
      <c r="AB1124" s="66" t="str">
        <f>IFERROR(ROUND(IF(HG_shape_granB="Constant flow",IF(AA1124=Runoff_duration_hr_granB/2,CONVERT($D$4,"L","gal")/(Runoff_duration_hr_granB*60),VLOOKUP('Granular-Berm Calcs'!AA1124,'Granular-Berm Calcs'!$B$4:$K$1500,6,FALSE)),IF(AA1124=Runoff_duration_hr_granB/2,2*CONVERT($D$4,"L","gal")/(Runoff_duration_hr_granB*60),VLOOKUP('Granular-Berm Calcs'!AA1124,'Granular-Berm Calcs'!$B$4:$K$1500,6,FALSE))),2),"")</f>
        <v/>
      </c>
      <c r="AC1124" s="68" t="str">
        <f t="shared" si="373"/>
        <v/>
      </c>
      <c r="AD1124" s="67" t="str">
        <f>IFERROR(IF(A1124="","",(SUM($R$4:R1124)+(O1124*P1124*Q1124*Number_of_treatments_granB))),"")</f>
        <v/>
      </c>
      <c r="AE1124" s="67" t="str">
        <f>IFERROR(IF(A1124="","",(SUM($S$4:S1124)+(O1124*P1124*Q1124*Chem_pad_density_granB*2.54^3*Number_of_treatments_granB))),"")</f>
        <v/>
      </c>
    </row>
    <row r="1125" spans="1:31" x14ac:dyDescent="0.3">
      <c r="A1125" s="23" t="str">
        <f t="shared" si="374"/>
        <v/>
      </c>
      <c r="B1125" s="23" t="str">
        <f t="shared" si="358"/>
        <v/>
      </c>
      <c r="C1125" s="23" t="str">
        <f t="shared" si="359"/>
        <v/>
      </c>
      <c r="D1125" s="24" t="str">
        <f t="shared" si="360"/>
        <v/>
      </c>
      <c r="E1125" s="261" t="str">
        <f t="shared" si="361"/>
        <v/>
      </c>
      <c r="F1125" s="261" t="str">
        <f>IF(E1125="","",SUM(E$4:E1125))</f>
        <v/>
      </c>
      <c r="G1125" s="261" t="str">
        <f t="shared" si="362"/>
        <v/>
      </c>
      <c r="H1125" s="24" t="str">
        <f t="shared" si="363"/>
        <v/>
      </c>
      <c r="I1125" s="24" t="str">
        <f t="shared" si="364"/>
        <v/>
      </c>
      <c r="J1125" s="24" t="str">
        <f>IF(I1125="","",SUM(I$4:I1125))</f>
        <v/>
      </c>
      <c r="K1125" s="24" t="str">
        <f t="shared" si="365"/>
        <v/>
      </c>
      <c r="L1125" s="37" t="str">
        <f t="shared" si="378"/>
        <v/>
      </c>
      <c r="M1125" s="37" t="str">
        <f t="shared" si="378"/>
        <v/>
      </c>
      <c r="N1125" s="37" t="str">
        <f t="shared" si="378"/>
        <v/>
      </c>
      <c r="O1125" s="37" t="str">
        <f t="shared" si="375"/>
        <v/>
      </c>
      <c r="P1125" s="37" t="str">
        <f t="shared" si="376"/>
        <v/>
      </c>
      <c r="Q1125" s="37" t="str">
        <f t="shared" si="366"/>
        <v/>
      </c>
      <c r="R1125" s="25" t="str">
        <f t="shared" si="367"/>
        <v/>
      </c>
      <c r="S1125" s="25" t="str">
        <f t="shared" si="368"/>
        <v/>
      </c>
      <c r="T1125" s="25" t="str">
        <f t="shared" si="369"/>
        <v/>
      </c>
      <c r="U1125" s="27" t="str">
        <f t="shared" si="370"/>
        <v/>
      </c>
      <c r="V1125" s="26" t="str">
        <f t="shared" si="377"/>
        <v/>
      </c>
      <c r="W1125" s="31" t="str">
        <f t="shared" si="371"/>
        <v/>
      </c>
      <c r="X1125" s="88" t="str">
        <f>IF(U1125="","",SUM($T$4:T1125)*1000/J1125*(1-Percent_bound_granB))</f>
        <v/>
      </c>
      <c r="Y1125" s="88" t="str">
        <f>IF(U1125="","",SUM($T$4:T1125)*1000/F1125*(1-Percent_bound_granB))</f>
        <v/>
      </c>
      <c r="Z1125" s="90" t="str">
        <f t="shared" si="372"/>
        <v/>
      </c>
      <c r="AA1125" s="68" t="str">
        <f>IF(AND(B1124&lt;Runoff_duration_hr_granB/2,B1125&gt;Runoff_duration_hr_granB/2),Runoff_duration_hr_granB/2,INDEX($B$4:$B$1500,IF(B1125&gt;Runoff_duration_hr_granB/2,ROWS($AA$4:AA1125)-1,ROWS($AA$4:AA1125))))</f>
        <v/>
      </c>
      <c r="AB1125" s="66" t="str">
        <f>IFERROR(ROUND(IF(HG_shape_granB="Constant flow",IF(AA1125=Runoff_duration_hr_granB/2,CONVERT($D$4,"L","gal")/(Runoff_duration_hr_granB*60),VLOOKUP('Granular-Berm Calcs'!AA1125,'Granular-Berm Calcs'!$B$4:$K$1500,6,FALSE)),IF(AA1125=Runoff_duration_hr_granB/2,2*CONVERT($D$4,"L","gal")/(Runoff_duration_hr_granB*60),VLOOKUP('Granular-Berm Calcs'!AA1125,'Granular-Berm Calcs'!$B$4:$K$1500,6,FALSE))),2),"")</f>
        <v/>
      </c>
      <c r="AC1125" s="68" t="str">
        <f t="shared" si="373"/>
        <v/>
      </c>
      <c r="AD1125" s="67" t="str">
        <f>IFERROR(IF(A1125="","",(SUM($R$4:R1125)+(O1125*P1125*Q1125*Number_of_treatments_granB))),"")</f>
        <v/>
      </c>
      <c r="AE1125" s="67" t="str">
        <f>IFERROR(IF(A1125="","",(SUM($S$4:S1125)+(O1125*P1125*Q1125*Chem_pad_density_granB*2.54^3*Number_of_treatments_granB))),"")</f>
        <v/>
      </c>
    </row>
    <row r="1126" spans="1:31" x14ac:dyDescent="0.3">
      <c r="A1126" s="23" t="str">
        <f t="shared" si="374"/>
        <v/>
      </c>
      <c r="B1126" s="23" t="str">
        <f t="shared" si="358"/>
        <v/>
      </c>
      <c r="C1126" s="23" t="str">
        <f t="shared" si="359"/>
        <v/>
      </c>
      <c r="D1126" s="24" t="str">
        <f t="shared" si="360"/>
        <v/>
      </c>
      <c r="E1126" s="261" t="str">
        <f t="shared" si="361"/>
        <v/>
      </c>
      <c r="F1126" s="261" t="str">
        <f>IF(E1126="","",SUM(E$4:E1126))</f>
        <v/>
      </c>
      <c r="G1126" s="261" t="str">
        <f t="shared" si="362"/>
        <v/>
      </c>
      <c r="H1126" s="24" t="str">
        <f t="shared" si="363"/>
        <v/>
      </c>
      <c r="I1126" s="24" t="str">
        <f t="shared" si="364"/>
        <v/>
      </c>
      <c r="J1126" s="24" t="str">
        <f>IF(I1126="","",SUM(I$4:I1126))</f>
        <v/>
      </c>
      <c r="K1126" s="24" t="str">
        <f t="shared" si="365"/>
        <v/>
      </c>
      <c r="L1126" s="37" t="str">
        <f t="shared" si="378"/>
        <v/>
      </c>
      <c r="M1126" s="37" t="str">
        <f t="shared" si="378"/>
        <v/>
      </c>
      <c r="N1126" s="37" t="str">
        <f t="shared" si="378"/>
        <v/>
      </c>
      <c r="O1126" s="37" t="str">
        <f t="shared" si="375"/>
        <v/>
      </c>
      <c r="P1126" s="37" t="str">
        <f t="shared" si="376"/>
        <v/>
      </c>
      <c r="Q1126" s="37" t="str">
        <f t="shared" si="366"/>
        <v/>
      </c>
      <c r="R1126" s="25" t="str">
        <f t="shared" si="367"/>
        <v/>
      </c>
      <c r="S1126" s="25" t="str">
        <f t="shared" si="368"/>
        <v/>
      </c>
      <c r="T1126" s="25" t="str">
        <f t="shared" si="369"/>
        <v/>
      </c>
      <c r="U1126" s="27" t="str">
        <f t="shared" si="370"/>
        <v/>
      </c>
      <c r="V1126" s="26" t="str">
        <f t="shared" si="377"/>
        <v/>
      </c>
      <c r="W1126" s="31" t="str">
        <f t="shared" si="371"/>
        <v/>
      </c>
      <c r="X1126" s="88" t="str">
        <f>IF(U1126="","",SUM($T$4:T1126)*1000/J1126*(1-Percent_bound_granB))</f>
        <v/>
      </c>
      <c r="Y1126" s="88" t="str">
        <f>IF(U1126="","",SUM($T$4:T1126)*1000/F1126*(1-Percent_bound_granB))</f>
        <v/>
      </c>
      <c r="Z1126" s="90" t="str">
        <f t="shared" si="372"/>
        <v/>
      </c>
      <c r="AA1126" s="68" t="str">
        <f>IF(AND(B1125&lt;Runoff_duration_hr_granB/2,B1126&gt;Runoff_duration_hr_granB/2),Runoff_duration_hr_granB/2,INDEX($B$4:$B$1500,IF(B1126&gt;Runoff_duration_hr_granB/2,ROWS($AA$4:AA1126)-1,ROWS($AA$4:AA1126))))</f>
        <v/>
      </c>
      <c r="AB1126" s="66" t="str">
        <f>IFERROR(ROUND(IF(HG_shape_granB="Constant flow",IF(AA1126=Runoff_duration_hr_granB/2,CONVERT($D$4,"L","gal")/(Runoff_duration_hr_granB*60),VLOOKUP('Granular-Berm Calcs'!AA1126,'Granular-Berm Calcs'!$B$4:$K$1500,6,FALSE)),IF(AA1126=Runoff_duration_hr_granB/2,2*CONVERT($D$4,"L","gal")/(Runoff_duration_hr_granB*60),VLOOKUP('Granular-Berm Calcs'!AA1126,'Granular-Berm Calcs'!$B$4:$K$1500,6,FALSE))),2),"")</f>
        <v/>
      </c>
      <c r="AC1126" s="68" t="str">
        <f t="shared" si="373"/>
        <v/>
      </c>
      <c r="AD1126" s="67" t="str">
        <f>IFERROR(IF(A1126="","",(SUM($R$4:R1126)+(O1126*P1126*Q1126*Number_of_treatments_granB))),"")</f>
        <v/>
      </c>
      <c r="AE1126" s="67" t="str">
        <f>IFERROR(IF(A1126="","",(SUM($S$4:S1126)+(O1126*P1126*Q1126*Chem_pad_density_granB*2.54^3*Number_of_treatments_granB))),"")</f>
        <v/>
      </c>
    </row>
    <row r="1127" spans="1:31" x14ac:dyDescent="0.3">
      <c r="A1127" s="23" t="str">
        <f t="shared" si="374"/>
        <v/>
      </c>
      <c r="B1127" s="23" t="str">
        <f t="shared" si="358"/>
        <v/>
      </c>
      <c r="C1127" s="23" t="str">
        <f t="shared" si="359"/>
        <v/>
      </c>
      <c r="D1127" s="24" t="str">
        <f t="shared" si="360"/>
        <v/>
      </c>
      <c r="E1127" s="261" t="str">
        <f t="shared" si="361"/>
        <v/>
      </c>
      <c r="F1127" s="261" t="str">
        <f>IF(E1127="","",SUM(E$4:E1127))</f>
        <v/>
      </c>
      <c r="G1127" s="261" t="str">
        <f t="shared" si="362"/>
        <v/>
      </c>
      <c r="H1127" s="24" t="str">
        <f t="shared" si="363"/>
        <v/>
      </c>
      <c r="I1127" s="24" t="str">
        <f t="shared" si="364"/>
        <v/>
      </c>
      <c r="J1127" s="24" t="str">
        <f>IF(I1127="","",SUM(I$4:I1127))</f>
        <v/>
      </c>
      <c r="K1127" s="24" t="str">
        <f t="shared" si="365"/>
        <v/>
      </c>
      <c r="L1127" s="37" t="str">
        <f t="shared" si="378"/>
        <v/>
      </c>
      <c r="M1127" s="37" t="str">
        <f t="shared" si="378"/>
        <v/>
      </c>
      <c r="N1127" s="37" t="str">
        <f t="shared" si="378"/>
        <v/>
      </c>
      <c r="O1127" s="37" t="str">
        <f t="shared" si="375"/>
        <v/>
      </c>
      <c r="P1127" s="37" t="str">
        <f t="shared" si="376"/>
        <v/>
      </c>
      <c r="Q1127" s="37" t="str">
        <f t="shared" si="366"/>
        <v/>
      </c>
      <c r="R1127" s="25" t="str">
        <f t="shared" si="367"/>
        <v/>
      </c>
      <c r="S1127" s="25" t="str">
        <f t="shared" si="368"/>
        <v/>
      </c>
      <c r="T1127" s="25" t="str">
        <f t="shared" si="369"/>
        <v/>
      </c>
      <c r="U1127" s="27" t="str">
        <f t="shared" si="370"/>
        <v/>
      </c>
      <c r="V1127" s="26" t="str">
        <f t="shared" si="377"/>
        <v/>
      </c>
      <c r="W1127" s="31" t="str">
        <f t="shared" si="371"/>
        <v/>
      </c>
      <c r="X1127" s="88" t="str">
        <f>IF(U1127="","",SUM($T$4:T1127)*1000/J1127*(1-Percent_bound_granB))</f>
        <v/>
      </c>
      <c r="Y1127" s="88" t="str">
        <f>IF(U1127="","",SUM($T$4:T1127)*1000/F1127*(1-Percent_bound_granB))</f>
        <v/>
      </c>
      <c r="Z1127" s="90" t="str">
        <f t="shared" si="372"/>
        <v/>
      </c>
      <c r="AA1127" s="68" t="str">
        <f>IF(AND(B1126&lt;Runoff_duration_hr_granB/2,B1127&gt;Runoff_duration_hr_granB/2),Runoff_duration_hr_granB/2,INDEX($B$4:$B$1500,IF(B1127&gt;Runoff_duration_hr_granB/2,ROWS($AA$4:AA1127)-1,ROWS($AA$4:AA1127))))</f>
        <v/>
      </c>
      <c r="AB1127" s="66" t="str">
        <f>IFERROR(ROUND(IF(HG_shape_granB="Constant flow",IF(AA1127=Runoff_duration_hr_granB/2,CONVERT($D$4,"L","gal")/(Runoff_duration_hr_granB*60),VLOOKUP('Granular-Berm Calcs'!AA1127,'Granular-Berm Calcs'!$B$4:$K$1500,6,FALSE)),IF(AA1127=Runoff_duration_hr_granB/2,2*CONVERT($D$4,"L","gal")/(Runoff_duration_hr_granB*60),VLOOKUP('Granular-Berm Calcs'!AA1127,'Granular-Berm Calcs'!$B$4:$K$1500,6,FALSE))),2),"")</f>
        <v/>
      </c>
      <c r="AC1127" s="68" t="str">
        <f t="shared" si="373"/>
        <v/>
      </c>
      <c r="AD1127" s="67" t="str">
        <f>IFERROR(IF(A1127="","",(SUM($R$4:R1127)+(O1127*P1127*Q1127*Number_of_treatments_granB))),"")</f>
        <v/>
      </c>
      <c r="AE1127" s="67" t="str">
        <f>IFERROR(IF(A1127="","",(SUM($S$4:S1127)+(O1127*P1127*Q1127*Chem_pad_density_granB*2.54^3*Number_of_treatments_granB))),"")</f>
        <v/>
      </c>
    </row>
    <row r="1128" spans="1:31" x14ac:dyDescent="0.3">
      <c r="A1128" s="23" t="str">
        <f t="shared" si="374"/>
        <v/>
      </c>
      <c r="B1128" s="23" t="str">
        <f t="shared" si="358"/>
        <v/>
      </c>
      <c r="C1128" s="23" t="str">
        <f t="shared" si="359"/>
        <v/>
      </c>
      <c r="D1128" s="24" t="str">
        <f t="shared" si="360"/>
        <v/>
      </c>
      <c r="E1128" s="261" t="str">
        <f t="shared" si="361"/>
        <v/>
      </c>
      <c r="F1128" s="261" t="str">
        <f>IF(E1128="","",SUM(E$4:E1128))</f>
        <v/>
      </c>
      <c r="G1128" s="261" t="str">
        <f t="shared" si="362"/>
        <v/>
      </c>
      <c r="H1128" s="24" t="str">
        <f t="shared" si="363"/>
        <v/>
      </c>
      <c r="I1128" s="24" t="str">
        <f t="shared" si="364"/>
        <v/>
      </c>
      <c r="J1128" s="24" t="str">
        <f>IF(I1128="","",SUM(I$4:I1128))</f>
        <v/>
      </c>
      <c r="K1128" s="24" t="str">
        <f t="shared" si="365"/>
        <v/>
      </c>
      <c r="L1128" s="37" t="str">
        <f t="shared" si="378"/>
        <v/>
      </c>
      <c r="M1128" s="37" t="str">
        <f t="shared" si="378"/>
        <v/>
      </c>
      <c r="N1128" s="37" t="str">
        <f t="shared" si="378"/>
        <v/>
      </c>
      <c r="O1128" s="37" t="str">
        <f t="shared" si="375"/>
        <v/>
      </c>
      <c r="P1128" s="37" t="str">
        <f t="shared" si="376"/>
        <v/>
      </c>
      <c r="Q1128" s="37" t="str">
        <f t="shared" si="366"/>
        <v/>
      </c>
      <c r="R1128" s="25" t="str">
        <f t="shared" si="367"/>
        <v/>
      </c>
      <c r="S1128" s="25" t="str">
        <f t="shared" si="368"/>
        <v/>
      </c>
      <c r="T1128" s="25" t="str">
        <f t="shared" si="369"/>
        <v/>
      </c>
      <c r="U1128" s="27" t="str">
        <f t="shared" si="370"/>
        <v/>
      </c>
      <c r="V1128" s="26" t="str">
        <f t="shared" si="377"/>
        <v/>
      </c>
      <c r="W1128" s="31" t="str">
        <f t="shared" si="371"/>
        <v/>
      </c>
      <c r="X1128" s="88" t="str">
        <f>IF(U1128="","",SUM($T$4:T1128)*1000/J1128*(1-Percent_bound_granB))</f>
        <v/>
      </c>
      <c r="Y1128" s="88" t="str">
        <f>IF(U1128="","",SUM($T$4:T1128)*1000/F1128*(1-Percent_bound_granB))</f>
        <v/>
      </c>
      <c r="Z1128" s="90" t="str">
        <f t="shared" si="372"/>
        <v/>
      </c>
      <c r="AA1128" s="68" t="str">
        <f>IF(AND(B1127&lt;Runoff_duration_hr_granB/2,B1128&gt;Runoff_duration_hr_granB/2),Runoff_duration_hr_granB/2,INDEX($B$4:$B$1500,IF(B1128&gt;Runoff_duration_hr_granB/2,ROWS($AA$4:AA1128)-1,ROWS($AA$4:AA1128))))</f>
        <v/>
      </c>
      <c r="AB1128" s="66" t="str">
        <f>IFERROR(ROUND(IF(HG_shape_granB="Constant flow",IF(AA1128=Runoff_duration_hr_granB/2,CONVERT($D$4,"L","gal")/(Runoff_duration_hr_granB*60),VLOOKUP('Granular-Berm Calcs'!AA1128,'Granular-Berm Calcs'!$B$4:$K$1500,6,FALSE)),IF(AA1128=Runoff_duration_hr_granB/2,2*CONVERT($D$4,"L","gal")/(Runoff_duration_hr_granB*60),VLOOKUP('Granular-Berm Calcs'!AA1128,'Granular-Berm Calcs'!$B$4:$K$1500,6,FALSE))),2),"")</f>
        <v/>
      </c>
      <c r="AC1128" s="68" t="str">
        <f t="shared" si="373"/>
        <v/>
      </c>
      <c r="AD1128" s="67" t="str">
        <f>IFERROR(IF(A1128="","",(SUM($R$4:R1128)+(O1128*P1128*Q1128*Number_of_treatments_granB))),"")</f>
        <v/>
      </c>
      <c r="AE1128" s="67" t="str">
        <f>IFERROR(IF(A1128="","",(SUM($S$4:S1128)+(O1128*P1128*Q1128*Chem_pad_density_granB*2.54^3*Number_of_treatments_granB))),"")</f>
        <v/>
      </c>
    </row>
    <row r="1129" spans="1:31" x14ac:dyDescent="0.3">
      <c r="A1129" s="23" t="str">
        <f t="shared" si="374"/>
        <v/>
      </c>
      <c r="B1129" s="23" t="str">
        <f t="shared" si="358"/>
        <v/>
      </c>
      <c r="C1129" s="23" t="str">
        <f t="shared" si="359"/>
        <v/>
      </c>
      <c r="D1129" s="24" t="str">
        <f t="shared" si="360"/>
        <v/>
      </c>
      <c r="E1129" s="261" t="str">
        <f t="shared" si="361"/>
        <v/>
      </c>
      <c r="F1129" s="261" t="str">
        <f>IF(E1129="","",SUM(E$4:E1129))</f>
        <v/>
      </c>
      <c r="G1129" s="261" t="str">
        <f t="shared" si="362"/>
        <v/>
      </c>
      <c r="H1129" s="24" t="str">
        <f t="shared" si="363"/>
        <v/>
      </c>
      <c r="I1129" s="24" t="str">
        <f t="shared" si="364"/>
        <v/>
      </c>
      <c r="J1129" s="24" t="str">
        <f>IF(I1129="","",SUM(I$4:I1129))</f>
        <v/>
      </c>
      <c r="K1129" s="24" t="str">
        <f t="shared" si="365"/>
        <v/>
      </c>
      <c r="L1129" s="37" t="str">
        <f t="shared" si="378"/>
        <v/>
      </c>
      <c r="M1129" s="37" t="str">
        <f t="shared" si="378"/>
        <v/>
      </c>
      <c r="N1129" s="37" t="str">
        <f t="shared" si="378"/>
        <v/>
      </c>
      <c r="O1129" s="37" t="str">
        <f t="shared" si="375"/>
        <v/>
      </c>
      <c r="P1129" s="37" t="str">
        <f t="shared" si="376"/>
        <v/>
      </c>
      <c r="Q1129" s="37" t="str">
        <f t="shared" si="366"/>
        <v/>
      </c>
      <c r="R1129" s="25" t="str">
        <f t="shared" si="367"/>
        <v/>
      </c>
      <c r="S1129" s="25" t="str">
        <f t="shared" si="368"/>
        <v/>
      </c>
      <c r="T1129" s="25" t="str">
        <f t="shared" si="369"/>
        <v/>
      </c>
      <c r="U1129" s="27" t="str">
        <f t="shared" si="370"/>
        <v/>
      </c>
      <c r="V1129" s="26" t="str">
        <f t="shared" si="377"/>
        <v/>
      </c>
      <c r="W1129" s="31" t="str">
        <f t="shared" si="371"/>
        <v/>
      </c>
      <c r="X1129" s="88" t="str">
        <f>IF(U1129="","",SUM($T$4:T1129)*1000/J1129*(1-Percent_bound_granB))</f>
        <v/>
      </c>
      <c r="Y1129" s="88" t="str">
        <f>IF(U1129="","",SUM($T$4:T1129)*1000/F1129*(1-Percent_bound_granB))</f>
        <v/>
      </c>
      <c r="Z1129" s="90" t="str">
        <f t="shared" si="372"/>
        <v/>
      </c>
      <c r="AA1129" s="68" t="str">
        <f>IF(AND(B1128&lt;Runoff_duration_hr_granB/2,B1129&gt;Runoff_duration_hr_granB/2),Runoff_duration_hr_granB/2,INDEX($B$4:$B$1500,IF(B1129&gt;Runoff_duration_hr_granB/2,ROWS($AA$4:AA1129)-1,ROWS($AA$4:AA1129))))</f>
        <v/>
      </c>
      <c r="AB1129" s="66" t="str">
        <f>IFERROR(ROUND(IF(HG_shape_granB="Constant flow",IF(AA1129=Runoff_duration_hr_granB/2,CONVERT($D$4,"L","gal")/(Runoff_duration_hr_granB*60),VLOOKUP('Granular-Berm Calcs'!AA1129,'Granular-Berm Calcs'!$B$4:$K$1500,6,FALSE)),IF(AA1129=Runoff_duration_hr_granB/2,2*CONVERT($D$4,"L","gal")/(Runoff_duration_hr_granB*60),VLOOKUP('Granular-Berm Calcs'!AA1129,'Granular-Berm Calcs'!$B$4:$K$1500,6,FALSE))),2),"")</f>
        <v/>
      </c>
      <c r="AC1129" s="68" t="str">
        <f t="shared" si="373"/>
        <v/>
      </c>
      <c r="AD1129" s="67" t="str">
        <f>IFERROR(IF(A1129="","",(SUM($R$4:R1129)+(O1129*P1129*Q1129*Number_of_treatments_granB))),"")</f>
        <v/>
      </c>
      <c r="AE1129" s="67" t="str">
        <f>IFERROR(IF(A1129="","",(SUM($S$4:S1129)+(O1129*P1129*Q1129*Chem_pad_density_granB*2.54^3*Number_of_treatments_granB))),"")</f>
        <v/>
      </c>
    </row>
    <row r="1130" spans="1:31" x14ac:dyDescent="0.3">
      <c r="A1130" s="23" t="str">
        <f t="shared" si="374"/>
        <v/>
      </c>
      <c r="B1130" s="23" t="str">
        <f t="shared" si="358"/>
        <v/>
      </c>
      <c r="C1130" s="23" t="str">
        <f t="shared" si="359"/>
        <v/>
      </c>
      <c r="D1130" s="24" t="str">
        <f t="shared" si="360"/>
        <v/>
      </c>
      <c r="E1130" s="261" t="str">
        <f t="shared" si="361"/>
        <v/>
      </c>
      <c r="F1130" s="261" t="str">
        <f>IF(E1130="","",SUM(E$4:E1130))</f>
        <v/>
      </c>
      <c r="G1130" s="261" t="str">
        <f t="shared" si="362"/>
        <v/>
      </c>
      <c r="H1130" s="24" t="str">
        <f t="shared" si="363"/>
        <v/>
      </c>
      <c r="I1130" s="24" t="str">
        <f t="shared" si="364"/>
        <v/>
      </c>
      <c r="J1130" s="24" t="str">
        <f>IF(I1130="","",SUM(I$4:I1130))</f>
        <v/>
      </c>
      <c r="K1130" s="24" t="str">
        <f t="shared" si="365"/>
        <v/>
      </c>
      <c r="L1130" s="37" t="str">
        <f t="shared" si="378"/>
        <v/>
      </c>
      <c r="M1130" s="37" t="str">
        <f t="shared" si="378"/>
        <v/>
      </c>
      <c r="N1130" s="37" t="str">
        <f t="shared" si="378"/>
        <v/>
      </c>
      <c r="O1130" s="37" t="str">
        <f t="shared" si="375"/>
        <v/>
      </c>
      <c r="P1130" s="37" t="str">
        <f t="shared" si="376"/>
        <v/>
      </c>
      <c r="Q1130" s="37" t="str">
        <f t="shared" si="366"/>
        <v/>
      </c>
      <c r="R1130" s="25" t="str">
        <f t="shared" si="367"/>
        <v/>
      </c>
      <c r="S1130" s="25" t="str">
        <f t="shared" si="368"/>
        <v/>
      </c>
      <c r="T1130" s="25" t="str">
        <f t="shared" si="369"/>
        <v/>
      </c>
      <c r="U1130" s="27" t="str">
        <f t="shared" si="370"/>
        <v/>
      </c>
      <c r="V1130" s="26" t="str">
        <f t="shared" si="377"/>
        <v/>
      </c>
      <c r="W1130" s="31" t="str">
        <f t="shared" si="371"/>
        <v/>
      </c>
      <c r="X1130" s="88" t="str">
        <f>IF(U1130="","",SUM($T$4:T1130)*1000/J1130*(1-Percent_bound_granB))</f>
        <v/>
      </c>
      <c r="Y1130" s="88" t="str">
        <f>IF(U1130="","",SUM($T$4:T1130)*1000/F1130*(1-Percent_bound_granB))</f>
        <v/>
      </c>
      <c r="Z1130" s="90" t="str">
        <f t="shared" si="372"/>
        <v/>
      </c>
      <c r="AA1130" s="68" t="str">
        <f>IF(AND(B1129&lt;Runoff_duration_hr_granB/2,B1130&gt;Runoff_duration_hr_granB/2),Runoff_duration_hr_granB/2,INDEX($B$4:$B$1500,IF(B1130&gt;Runoff_duration_hr_granB/2,ROWS($AA$4:AA1130)-1,ROWS($AA$4:AA1130))))</f>
        <v/>
      </c>
      <c r="AB1130" s="66" t="str">
        <f>IFERROR(ROUND(IF(HG_shape_granB="Constant flow",IF(AA1130=Runoff_duration_hr_granB/2,CONVERT($D$4,"L","gal")/(Runoff_duration_hr_granB*60),VLOOKUP('Granular-Berm Calcs'!AA1130,'Granular-Berm Calcs'!$B$4:$K$1500,6,FALSE)),IF(AA1130=Runoff_duration_hr_granB/2,2*CONVERT($D$4,"L","gal")/(Runoff_duration_hr_granB*60),VLOOKUP('Granular-Berm Calcs'!AA1130,'Granular-Berm Calcs'!$B$4:$K$1500,6,FALSE))),2),"")</f>
        <v/>
      </c>
      <c r="AC1130" s="68" t="str">
        <f t="shared" si="373"/>
        <v/>
      </c>
      <c r="AD1130" s="67" t="str">
        <f>IFERROR(IF(A1130="","",(SUM($R$4:R1130)+(O1130*P1130*Q1130*Number_of_treatments_granB))),"")</f>
        <v/>
      </c>
      <c r="AE1130" s="67" t="str">
        <f>IFERROR(IF(A1130="","",(SUM($S$4:S1130)+(O1130*P1130*Q1130*Chem_pad_density_granB*2.54^3*Number_of_treatments_granB))),"")</f>
        <v/>
      </c>
    </row>
    <row r="1131" spans="1:31" x14ac:dyDescent="0.3">
      <c r="A1131" s="23" t="str">
        <f t="shared" si="374"/>
        <v/>
      </c>
      <c r="B1131" s="23" t="str">
        <f t="shared" si="358"/>
        <v/>
      </c>
      <c r="C1131" s="23" t="str">
        <f t="shared" si="359"/>
        <v/>
      </c>
      <c r="D1131" s="24" t="str">
        <f t="shared" si="360"/>
        <v/>
      </c>
      <c r="E1131" s="261" t="str">
        <f t="shared" si="361"/>
        <v/>
      </c>
      <c r="F1131" s="261" t="str">
        <f>IF(E1131="","",SUM(E$4:E1131))</f>
        <v/>
      </c>
      <c r="G1131" s="261" t="str">
        <f t="shared" si="362"/>
        <v/>
      </c>
      <c r="H1131" s="24" t="str">
        <f t="shared" si="363"/>
        <v/>
      </c>
      <c r="I1131" s="24" t="str">
        <f t="shared" si="364"/>
        <v/>
      </c>
      <c r="J1131" s="24" t="str">
        <f>IF(I1131="","",SUM(I$4:I1131))</f>
        <v/>
      </c>
      <c r="K1131" s="24" t="str">
        <f t="shared" si="365"/>
        <v/>
      </c>
      <c r="L1131" s="37" t="str">
        <f t="shared" si="378"/>
        <v/>
      </c>
      <c r="M1131" s="37" t="str">
        <f t="shared" si="378"/>
        <v/>
      </c>
      <c r="N1131" s="37" t="str">
        <f t="shared" si="378"/>
        <v/>
      </c>
      <c r="O1131" s="37" t="str">
        <f t="shared" si="375"/>
        <v/>
      </c>
      <c r="P1131" s="37" t="str">
        <f t="shared" si="376"/>
        <v/>
      </c>
      <c r="Q1131" s="37" t="str">
        <f t="shared" si="366"/>
        <v/>
      </c>
      <c r="R1131" s="25" t="str">
        <f t="shared" si="367"/>
        <v/>
      </c>
      <c r="S1131" s="25" t="str">
        <f t="shared" si="368"/>
        <v/>
      </c>
      <c r="T1131" s="25" t="str">
        <f t="shared" si="369"/>
        <v/>
      </c>
      <c r="U1131" s="27" t="str">
        <f t="shared" si="370"/>
        <v/>
      </c>
      <c r="V1131" s="26" t="str">
        <f t="shared" si="377"/>
        <v/>
      </c>
      <c r="W1131" s="31" t="str">
        <f t="shared" si="371"/>
        <v/>
      </c>
      <c r="X1131" s="88" t="str">
        <f>IF(U1131="","",SUM($T$4:T1131)*1000/J1131*(1-Percent_bound_granB))</f>
        <v/>
      </c>
      <c r="Y1131" s="88" t="str">
        <f>IF(U1131="","",SUM($T$4:T1131)*1000/F1131*(1-Percent_bound_granB))</f>
        <v/>
      </c>
      <c r="Z1131" s="90" t="str">
        <f t="shared" si="372"/>
        <v/>
      </c>
      <c r="AA1131" s="68" t="str">
        <f>IF(AND(B1130&lt;Runoff_duration_hr_granB/2,B1131&gt;Runoff_duration_hr_granB/2),Runoff_duration_hr_granB/2,INDEX($B$4:$B$1500,IF(B1131&gt;Runoff_duration_hr_granB/2,ROWS($AA$4:AA1131)-1,ROWS($AA$4:AA1131))))</f>
        <v/>
      </c>
      <c r="AB1131" s="66" t="str">
        <f>IFERROR(ROUND(IF(HG_shape_granB="Constant flow",IF(AA1131=Runoff_duration_hr_granB/2,CONVERT($D$4,"L","gal")/(Runoff_duration_hr_granB*60),VLOOKUP('Granular-Berm Calcs'!AA1131,'Granular-Berm Calcs'!$B$4:$K$1500,6,FALSE)),IF(AA1131=Runoff_duration_hr_granB/2,2*CONVERT($D$4,"L","gal")/(Runoff_duration_hr_granB*60),VLOOKUP('Granular-Berm Calcs'!AA1131,'Granular-Berm Calcs'!$B$4:$K$1500,6,FALSE))),2),"")</f>
        <v/>
      </c>
      <c r="AC1131" s="68" t="str">
        <f t="shared" si="373"/>
        <v/>
      </c>
      <c r="AD1131" s="67" t="str">
        <f>IFERROR(IF(A1131="","",(SUM($R$4:R1131)+(O1131*P1131*Q1131*Number_of_treatments_granB))),"")</f>
        <v/>
      </c>
      <c r="AE1131" s="67" t="str">
        <f>IFERROR(IF(A1131="","",(SUM($S$4:S1131)+(O1131*P1131*Q1131*Chem_pad_density_granB*2.54^3*Number_of_treatments_granB))),"")</f>
        <v/>
      </c>
    </row>
    <row r="1132" spans="1:31" x14ac:dyDescent="0.3">
      <c r="A1132" s="23" t="str">
        <f t="shared" si="374"/>
        <v/>
      </c>
      <c r="B1132" s="23" t="str">
        <f t="shared" si="358"/>
        <v/>
      </c>
      <c r="C1132" s="23" t="str">
        <f t="shared" si="359"/>
        <v/>
      </c>
      <c r="D1132" s="24" t="str">
        <f t="shared" si="360"/>
        <v/>
      </c>
      <c r="E1132" s="261" t="str">
        <f t="shared" si="361"/>
        <v/>
      </c>
      <c r="F1132" s="261" t="str">
        <f>IF(E1132="","",SUM(E$4:E1132))</f>
        <v/>
      </c>
      <c r="G1132" s="261" t="str">
        <f t="shared" si="362"/>
        <v/>
      </c>
      <c r="H1132" s="24" t="str">
        <f t="shared" si="363"/>
        <v/>
      </c>
      <c r="I1132" s="24" t="str">
        <f t="shared" si="364"/>
        <v/>
      </c>
      <c r="J1132" s="24" t="str">
        <f>IF(I1132="","",SUM(I$4:I1132))</f>
        <v/>
      </c>
      <c r="K1132" s="24" t="str">
        <f t="shared" si="365"/>
        <v/>
      </c>
      <c r="L1132" s="37" t="str">
        <f t="shared" si="378"/>
        <v/>
      </c>
      <c r="M1132" s="37" t="str">
        <f t="shared" si="378"/>
        <v/>
      </c>
      <c r="N1132" s="37" t="str">
        <f t="shared" si="378"/>
        <v/>
      </c>
      <c r="O1132" s="37" t="str">
        <f t="shared" si="375"/>
        <v/>
      </c>
      <c r="P1132" s="37" t="str">
        <f t="shared" si="376"/>
        <v/>
      </c>
      <c r="Q1132" s="37" t="str">
        <f t="shared" si="366"/>
        <v/>
      </c>
      <c r="R1132" s="25" t="str">
        <f t="shared" si="367"/>
        <v/>
      </c>
      <c r="S1132" s="25" t="str">
        <f t="shared" si="368"/>
        <v/>
      </c>
      <c r="T1132" s="25" t="str">
        <f t="shared" si="369"/>
        <v/>
      </c>
      <c r="U1132" s="27" t="str">
        <f t="shared" si="370"/>
        <v/>
      </c>
      <c r="V1132" s="26" t="str">
        <f t="shared" si="377"/>
        <v/>
      </c>
      <c r="W1132" s="31" t="str">
        <f t="shared" si="371"/>
        <v/>
      </c>
      <c r="X1132" s="88" t="str">
        <f>IF(U1132="","",SUM($T$4:T1132)*1000/J1132*(1-Percent_bound_granB))</f>
        <v/>
      </c>
      <c r="Y1132" s="88" t="str">
        <f>IF(U1132="","",SUM($T$4:T1132)*1000/F1132*(1-Percent_bound_granB))</f>
        <v/>
      </c>
      <c r="Z1132" s="90" t="str">
        <f t="shared" si="372"/>
        <v/>
      </c>
      <c r="AA1132" s="68" t="str">
        <f>IF(AND(B1131&lt;Runoff_duration_hr_granB/2,B1132&gt;Runoff_duration_hr_granB/2),Runoff_duration_hr_granB/2,INDEX($B$4:$B$1500,IF(B1132&gt;Runoff_duration_hr_granB/2,ROWS($AA$4:AA1132)-1,ROWS($AA$4:AA1132))))</f>
        <v/>
      </c>
      <c r="AB1132" s="66" t="str">
        <f>IFERROR(ROUND(IF(HG_shape_granB="Constant flow",IF(AA1132=Runoff_duration_hr_granB/2,CONVERT($D$4,"L","gal")/(Runoff_duration_hr_granB*60),VLOOKUP('Granular-Berm Calcs'!AA1132,'Granular-Berm Calcs'!$B$4:$K$1500,6,FALSE)),IF(AA1132=Runoff_duration_hr_granB/2,2*CONVERT($D$4,"L","gal")/(Runoff_duration_hr_granB*60),VLOOKUP('Granular-Berm Calcs'!AA1132,'Granular-Berm Calcs'!$B$4:$K$1500,6,FALSE))),2),"")</f>
        <v/>
      </c>
      <c r="AC1132" s="68" t="str">
        <f t="shared" si="373"/>
        <v/>
      </c>
      <c r="AD1132" s="67" t="str">
        <f>IFERROR(IF(A1132="","",(SUM($R$4:R1132)+(O1132*P1132*Q1132*Number_of_treatments_granB))),"")</f>
        <v/>
      </c>
      <c r="AE1132" s="67" t="str">
        <f>IFERROR(IF(A1132="","",(SUM($S$4:S1132)+(O1132*P1132*Q1132*Chem_pad_density_granB*2.54^3*Number_of_treatments_granB))),"")</f>
        <v/>
      </c>
    </row>
    <row r="1133" spans="1:31" x14ac:dyDescent="0.3">
      <c r="A1133" s="23" t="str">
        <f t="shared" si="374"/>
        <v/>
      </c>
      <c r="B1133" s="23" t="str">
        <f t="shared" si="358"/>
        <v/>
      </c>
      <c r="C1133" s="23" t="str">
        <f t="shared" si="359"/>
        <v/>
      </c>
      <c r="D1133" s="24" t="str">
        <f t="shared" si="360"/>
        <v/>
      </c>
      <c r="E1133" s="261" t="str">
        <f t="shared" si="361"/>
        <v/>
      </c>
      <c r="F1133" s="261" t="str">
        <f>IF(E1133="","",SUM(E$4:E1133))</f>
        <v/>
      </c>
      <c r="G1133" s="261" t="str">
        <f t="shared" si="362"/>
        <v/>
      </c>
      <c r="H1133" s="24" t="str">
        <f t="shared" si="363"/>
        <v/>
      </c>
      <c r="I1133" s="24" t="str">
        <f t="shared" si="364"/>
        <v/>
      </c>
      <c r="J1133" s="24" t="str">
        <f>IF(I1133="","",SUM(I$4:I1133))</f>
        <v/>
      </c>
      <c r="K1133" s="24" t="str">
        <f t="shared" si="365"/>
        <v/>
      </c>
      <c r="L1133" s="37" t="str">
        <f t="shared" si="378"/>
        <v/>
      </c>
      <c r="M1133" s="37" t="str">
        <f t="shared" si="378"/>
        <v/>
      </c>
      <c r="N1133" s="37" t="str">
        <f t="shared" si="378"/>
        <v/>
      </c>
      <c r="O1133" s="37" t="str">
        <f t="shared" si="375"/>
        <v/>
      </c>
      <c r="P1133" s="37" t="str">
        <f t="shared" si="376"/>
        <v/>
      </c>
      <c r="Q1133" s="37" t="str">
        <f t="shared" si="366"/>
        <v/>
      </c>
      <c r="R1133" s="25" t="str">
        <f t="shared" si="367"/>
        <v/>
      </c>
      <c r="S1133" s="25" t="str">
        <f t="shared" si="368"/>
        <v/>
      </c>
      <c r="T1133" s="25" t="str">
        <f t="shared" si="369"/>
        <v/>
      </c>
      <c r="U1133" s="27" t="str">
        <f t="shared" si="370"/>
        <v/>
      </c>
      <c r="V1133" s="26" t="str">
        <f t="shared" si="377"/>
        <v/>
      </c>
      <c r="W1133" s="31" t="str">
        <f t="shared" si="371"/>
        <v/>
      </c>
      <c r="X1133" s="88" t="str">
        <f>IF(U1133="","",SUM($T$4:T1133)*1000/J1133*(1-Percent_bound_granB))</f>
        <v/>
      </c>
      <c r="Y1133" s="88" t="str">
        <f>IF(U1133="","",SUM($T$4:T1133)*1000/F1133*(1-Percent_bound_granB))</f>
        <v/>
      </c>
      <c r="Z1133" s="90" t="str">
        <f t="shared" si="372"/>
        <v/>
      </c>
      <c r="AA1133" s="68" t="str">
        <f>IF(AND(B1132&lt;Runoff_duration_hr_granB/2,B1133&gt;Runoff_duration_hr_granB/2),Runoff_duration_hr_granB/2,INDEX($B$4:$B$1500,IF(B1133&gt;Runoff_duration_hr_granB/2,ROWS($AA$4:AA1133)-1,ROWS($AA$4:AA1133))))</f>
        <v/>
      </c>
      <c r="AB1133" s="66" t="str">
        <f>IFERROR(ROUND(IF(HG_shape_granB="Constant flow",IF(AA1133=Runoff_duration_hr_granB/2,CONVERT($D$4,"L","gal")/(Runoff_duration_hr_granB*60),VLOOKUP('Granular-Berm Calcs'!AA1133,'Granular-Berm Calcs'!$B$4:$K$1500,6,FALSE)),IF(AA1133=Runoff_duration_hr_granB/2,2*CONVERT($D$4,"L","gal")/(Runoff_duration_hr_granB*60),VLOOKUP('Granular-Berm Calcs'!AA1133,'Granular-Berm Calcs'!$B$4:$K$1500,6,FALSE))),2),"")</f>
        <v/>
      </c>
      <c r="AC1133" s="68" t="str">
        <f t="shared" si="373"/>
        <v/>
      </c>
      <c r="AD1133" s="67" t="str">
        <f>IFERROR(IF(A1133="","",(SUM($R$4:R1133)+(O1133*P1133*Q1133*Number_of_treatments_granB))),"")</f>
        <v/>
      </c>
      <c r="AE1133" s="67" t="str">
        <f>IFERROR(IF(A1133="","",(SUM($S$4:S1133)+(O1133*P1133*Q1133*Chem_pad_density_granB*2.54^3*Number_of_treatments_granB))),"")</f>
        <v/>
      </c>
    </row>
    <row r="1134" spans="1:31" x14ac:dyDescent="0.3">
      <c r="A1134" s="23" t="str">
        <f t="shared" si="374"/>
        <v/>
      </c>
      <c r="B1134" s="23" t="str">
        <f t="shared" si="358"/>
        <v/>
      </c>
      <c r="C1134" s="23" t="str">
        <f t="shared" si="359"/>
        <v/>
      </c>
      <c r="D1134" s="24" t="str">
        <f t="shared" si="360"/>
        <v/>
      </c>
      <c r="E1134" s="261" t="str">
        <f t="shared" si="361"/>
        <v/>
      </c>
      <c r="F1134" s="261" t="str">
        <f>IF(E1134="","",SUM(E$4:E1134))</f>
        <v/>
      </c>
      <c r="G1134" s="261" t="str">
        <f t="shared" si="362"/>
        <v/>
      </c>
      <c r="H1134" s="24" t="str">
        <f t="shared" si="363"/>
        <v/>
      </c>
      <c r="I1134" s="24" t="str">
        <f t="shared" si="364"/>
        <v/>
      </c>
      <c r="J1134" s="24" t="str">
        <f>IF(I1134="","",SUM(I$4:I1134))</f>
        <v/>
      </c>
      <c r="K1134" s="24" t="str">
        <f t="shared" si="365"/>
        <v/>
      </c>
      <c r="L1134" s="37" t="str">
        <f t="shared" si="378"/>
        <v/>
      </c>
      <c r="M1134" s="37" t="str">
        <f t="shared" si="378"/>
        <v/>
      </c>
      <c r="N1134" s="37" t="str">
        <f t="shared" si="378"/>
        <v/>
      </c>
      <c r="O1134" s="37" t="str">
        <f t="shared" si="375"/>
        <v/>
      </c>
      <c r="P1134" s="37" t="str">
        <f t="shared" si="376"/>
        <v/>
      </c>
      <c r="Q1134" s="37" t="str">
        <f t="shared" si="366"/>
        <v/>
      </c>
      <c r="R1134" s="25" t="str">
        <f t="shared" si="367"/>
        <v/>
      </c>
      <c r="S1134" s="25" t="str">
        <f t="shared" si="368"/>
        <v/>
      </c>
      <c r="T1134" s="25" t="str">
        <f t="shared" si="369"/>
        <v/>
      </c>
      <c r="U1134" s="27" t="str">
        <f t="shared" si="370"/>
        <v/>
      </c>
      <c r="V1134" s="26" t="str">
        <f t="shared" si="377"/>
        <v/>
      </c>
      <c r="W1134" s="31" t="str">
        <f t="shared" si="371"/>
        <v/>
      </c>
      <c r="X1134" s="88" t="str">
        <f>IF(U1134="","",SUM($T$4:T1134)*1000/J1134*(1-Percent_bound_granB))</f>
        <v/>
      </c>
      <c r="Y1134" s="88" t="str">
        <f>IF(U1134="","",SUM($T$4:T1134)*1000/F1134*(1-Percent_bound_granB))</f>
        <v/>
      </c>
      <c r="Z1134" s="90" t="str">
        <f t="shared" si="372"/>
        <v/>
      </c>
      <c r="AA1134" s="68" t="str">
        <f>IF(AND(B1133&lt;Runoff_duration_hr_granB/2,B1134&gt;Runoff_duration_hr_granB/2),Runoff_duration_hr_granB/2,INDEX($B$4:$B$1500,IF(B1134&gt;Runoff_duration_hr_granB/2,ROWS($AA$4:AA1134)-1,ROWS($AA$4:AA1134))))</f>
        <v/>
      </c>
      <c r="AB1134" s="66" t="str">
        <f>IFERROR(ROUND(IF(HG_shape_granB="Constant flow",IF(AA1134=Runoff_duration_hr_granB/2,CONVERT($D$4,"L","gal")/(Runoff_duration_hr_granB*60),VLOOKUP('Granular-Berm Calcs'!AA1134,'Granular-Berm Calcs'!$B$4:$K$1500,6,FALSE)),IF(AA1134=Runoff_duration_hr_granB/2,2*CONVERT($D$4,"L","gal")/(Runoff_duration_hr_granB*60),VLOOKUP('Granular-Berm Calcs'!AA1134,'Granular-Berm Calcs'!$B$4:$K$1500,6,FALSE))),2),"")</f>
        <v/>
      </c>
      <c r="AC1134" s="68" t="str">
        <f t="shared" si="373"/>
        <v/>
      </c>
      <c r="AD1134" s="67" t="str">
        <f>IFERROR(IF(A1134="","",(SUM($R$4:R1134)+(O1134*P1134*Q1134*Number_of_treatments_granB))),"")</f>
        <v/>
      </c>
      <c r="AE1134" s="67" t="str">
        <f>IFERROR(IF(A1134="","",(SUM($S$4:S1134)+(O1134*P1134*Q1134*Chem_pad_density_granB*2.54^3*Number_of_treatments_granB))),"")</f>
        <v/>
      </c>
    </row>
    <row r="1135" spans="1:31" x14ac:dyDescent="0.3">
      <c r="A1135" s="23" t="str">
        <f t="shared" si="374"/>
        <v/>
      </c>
      <c r="B1135" s="23" t="str">
        <f t="shared" si="358"/>
        <v/>
      </c>
      <c r="C1135" s="23" t="str">
        <f t="shared" si="359"/>
        <v/>
      </c>
      <c r="D1135" s="24" t="str">
        <f t="shared" si="360"/>
        <v/>
      </c>
      <c r="E1135" s="261" t="str">
        <f t="shared" si="361"/>
        <v/>
      </c>
      <c r="F1135" s="261" t="str">
        <f>IF(E1135="","",SUM(E$4:E1135))</f>
        <v/>
      </c>
      <c r="G1135" s="261" t="str">
        <f t="shared" si="362"/>
        <v/>
      </c>
      <c r="H1135" s="24" t="str">
        <f t="shared" si="363"/>
        <v/>
      </c>
      <c r="I1135" s="24" t="str">
        <f t="shared" si="364"/>
        <v/>
      </c>
      <c r="J1135" s="24" t="str">
        <f>IF(I1135="","",SUM(I$4:I1135))</f>
        <v/>
      </c>
      <c r="K1135" s="24" t="str">
        <f t="shared" si="365"/>
        <v/>
      </c>
      <c r="L1135" s="37" t="str">
        <f t="shared" si="378"/>
        <v/>
      </c>
      <c r="M1135" s="37" t="str">
        <f t="shared" si="378"/>
        <v/>
      </c>
      <c r="N1135" s="37" t="str">
        <f t="shared" si="378"/>
        <v/>
      </c>
      <c r="O1135" s="37" t="str">
        <f t="shared" si="375"/>
        <v/>
      </c>
      <c r="P1135" s="37" t="str">
        <f t="shared" si="376"/>
        <v/>
      </c>
      <c r="Q1135" s="37" t="str">
        <f t="shared" si="366"/>
        <v/>
      </c>
      <c r="R1135" s="25" t="str">
        <f t="shared" si="367"/>
        <v/>
      </c>
      <c r="S1135" s="25" t="str">
        <f t="shared" si="368"/>
        <v/>
      </c>
      <c r="T1135" s="25" t="str">
        <f t="shared" si="369"/>
        <v/>
      </c>
      <c r="U1135" s="27" t="str">
        <f t="shared" si="370"/>
        <v/>
      </c>
      <c r="V1135" s="26" t="str">
        <f t="shared" si="377"/>
        <v/>
      </c>
      <c r="W1135" s="31" t="str">
        <f t="shared" si="371"/>
        <v/>
      </c>
      <c r="X1135" s="88" t="str">
        <f>IF(U1135="","",SUM($T$4:T1135)*1000/J1135*(1-Percent_bound_granB))</f>
        <v/>
      </c>
      <c r="Y1135" s="88" t="str">
        <f>IF(U1135="","",SUM($T$4:T1135)*1000/F1135*(1-Percent_bound_granB))</f>
        <v/>
      </c>
      <c r="Z1135" s="90" t="str">
        <f t="shared" si="372"/>
        <v/>
      </c>
      <c r="AA1135" s="68" t="str">
        <f>IF(AND(B1134&lt;Runoff_duration_hr_granB/2,B1135&gt;Runoff_duration_hr_granB/2),Runoff_duration_hr_granB/2,INDEX($B$4:$B$1500,IF(B1135&gt;Runoff_duration_hr_granB/2,ROWS($AA$4:AA1135)-1,ROWS($AA$4:AA1135))))</f>
        <v/>
      </c>
      <c r="AB1135" s="66" t="str">
        <f>IFERROR(ROUND(IF(HG_shape_granB="Constant flow",IF(AA1135=Runoff_duration_hr_granB/2,CONVERT($D$4,"L","gal")/(Runoff_duration_hr_granB*60),VLOOKUP('Granular-Berm Calcs'!AA1135,'Granular-Berm Calcs'!$B$4:$K$1500,6,FALSE)),IF(AA1135=Runoff_duration_hr_granB/2,2*CONVERT($D$4,"L","gal")/(Runoff_duration_hr_granB*60),VLOOKUP('Granular-Berm Calcs'!AA1135,'Granular-Berm Calcs'!$B$4:$K$1500,6,FALSE))),2),"")</f>
        <v/>
      </c>
      <c r="AC1135" s="68" t="str">
        <f t="shared" si="373"/>
        <v/>
      </c>
      <c r="AD1135" s="67" t="str">
        <f>IFERROR(IF(A1135="","",(SUM($R$4:R1135)+(O1135*P1135*Q1135*Number_of_treatments_granB))),"")</f>
        <v/>
      </c>
      <c r="AE1135" s="67" t="str">
        <f>IFERROR(IF(A1135="","",(SUM($S$4:S1135)+(O1135*P1135*Q1135*Chem_pad_density_granB*2.54^3*Number_of_treatments_granB))),"")</f>
        <v/>
      </c>
    </row>
    <row r="1136" spans="1:31" x14ac:dyDescent="0.3">
      <c r="A1136" s="23" t="str">
        <f t="shared" si="374"/>
        <v/>
      </c>
      <c r="B1136" s="23" t="str">
        <f t="shared" si="358"/>
        <v/>
      </c>
      <c r="C1136" s="23" t="str">
        <f t="shared" si="359"/>
        <v/>
      </c>
      <c r="D1136" s="24" t="str">
        <f t="shared" si="360"/>
        <v/>
      </c>
      <c r="E1136" s="261" t="str">
        <f t="shared" si="361"/>
        <v/>
      </c>
      <c r="F1136" s="261" t="str">
        <f>IF(E1136="","",SUM(E$4:E1136))</f>
        <v/>
      </c>
      <c r="G1136" s="261" t="str">
        <f t="shared" si="362"/>
        <v/>
      </c>
      <c r="H1136" s="24" t="str">
        <f t="shared" si="363"/>
        <v/>
      </c>
      <c r="I1136" s="24" t="str">
        <f t="shared" si="364"/>
        <v/>
      </c>
      <c r="J1136" s="24" t="str">
        <f>IF(I1136="","",SUM(I$4:I1136))</f>
        <v/>
      </c>
      <c r="K1136" s="24" t="str">
        <f t="shared" si="365"/>
        <v/>
      </c>
      <c r="L1136" s="37" t="str">
        <f t="shared" si="378"/>
        <v/>
      </c>
      <c r="M1136" s="37" t="str">
        <f t="shared" si="378"/>
        <v/>
      </c>
      <c r="N1136" s="37" t="str">
        <f t="shared" si="378"/>
        <v/>
      </c>
      <c r="O1136" s="37" t="str">
        <f t="shared" si="375"/>
        <v/>
      </c>
      <c r="P1136" s="37" t="str">
        <f t="shared" si="376"/>
        <v/>
      </c>
      <c r="Q1136" s="37" t="str">
        <f t="shared" si="366"/>
        <v/>
      </c>
      <c r="R1136" s="25" t="str">
        <f t="shared" si="367"/>
        <v/>
      </c>
      <c r="S1136" s="25" t="str">
        <f t="shared" si="368"/>
        <v/>
      </c>
      <c r="T1136" s="25" t="str">
        <f t="shared" si="369"/>
        <v/>
      </c>
      <c r="U1136" s="27" t="str">
        <f t="shared" si="370"/>
        <v/>
      </c>
      <c r="V1136" s="26" t="str">
        <f t="shared" si="377"/>
        <v/>
      </c>
      <c r="W1136" s="31" t="str">
        <f t="shared" si="371"/>
        <v/>
      </c>
      <c r="X1136" s="88" t="str">
        <f>IF(U1136="","",SUM($T$4:T1136)*1000/J1136*(1-Percent_bound_granB))</f>
        <v/>
      </c>
      <c r="Y1136" s="88" t="str">
        <f>IF(U1136="","",SUM($T$4:T1136)*1000/F1136*(1-Percent_bound_granB))</f>
        <v/>
      </c>
      <c r="Z1136" s="90" t="str">
        <f t="shared" si="372"/>
        <v/>
      </c>
      <c r="AA1136" s="68" t="str">
        <f>IF(AND(B1135&lt;Runoff_duration_hr_granB/2,B1136&gt;Runoff_duration_hr_granB/2),Runoff_duration_hr_granB/2,INDEX($B$4:$B$1500,IF(B1136&gt;Runoff_duration_hr_granB/2,ROWS($AA$4:AA1136)-1,ROWS($AA$4:AA1136))))</f>
        <v/>
      </c>
      <c r="AB1136" s="66" t="str">
        <f>IFERROR(ROUND(IF(HG_shape_granB="Constant flow",IF(AA1136=Runoff_duration_hr_granB/2,CONVERT($D$4,"L","gal")/(Runoff_duration_hr_granB*60),VLOOKUP('Granular-Berm Calcs'!AA1136,'Granular-Berm Calcs'!$B$4:$K$1500,6,FALSE)),IF(AA1136=Runoff_duration_hr_granB/2,2*CONVERT($D$4,"L","gal")/(Runoff_duration_hr_granB*60),VLOOKUP('Granular-Berm Calcs'!AA1136,'Granular-Berm Calcs'!$B$4:$K$1500,6,FALSE))),2),"")</f>
        <v/>
      </c>
      <c r="AC1136" s="68" t="str">
        <f t="shared" si="373"/>
        <v/>
      </c>
      <c r="AD1136" s="67" t="str">
        <f>IFERROR(IF(A1136="","",(SUM($R$4:R1136)+(O1136*P1136*Q1136*Number_of_treatments_granB))),"")</f>
        <v/>
      </c>
      <c r="AE1136" s="67" t="str">
        <f>IFERROR(IF(A1136="","",(SUM($S$4:S1136)+(O1136*P1136*Q1136*Chem_pad_density_granB*2.54^3*Number_of_treatments_granB))),"")</f>
        <v/>
      </c>
    </row>
    <row r="1137" spans="1:31" x14ac:dyDescent="0.3">
      <c r="A1137" s="23" t="str">
        <f t="shared" si="374"/>
        <v/>
      </c>
      <c r="B1137" s="23" t="str">
        <f t="shared" si="358"/>
        <v/>
      </c>
      <c r="C1137" s="23" t="str">
        <f t="shared" si="359"/>
        <v/>
      </c>
      <c r="D1137" s="24" t="str">
        <f t="shared" si="360"/>
        <v/>
      </c>
      <c r="E1137" s="261" t="str">
        <f t="shared" si="361"/>
        <v/>
      </c>
      <c r="F1137" s="261" t="str">
        <f>IF(E1137="","",SUM(E$4:E1137))</f>
        <v/>
      </c>
      <c r="G1137" s="261" t="str">
        <f t="shared" si="362"/>
        <v/>
      </c>
      <c r="H1137" s="24" t="str">
        <f t="shared" si="363"/>
        <v/>
      </c>
      <c r="I1137" s="24" t="str">
        <f t="shared" si="364"/>
        <v/>
      </c>
      <c r="J1137" s="24" t="str">
        <f>IF(I1137="","",SUM(I$4:I1137))</f>
        <v/>
      </c>
      <c r="K1137" s="24" t="str">
        <f t="shared" si="365"/>
        <v/>
      </c>
      <c r="L1137" s="37" t="str">
        <f t="shared" si="378"/>
        <v/>
      </c>
      <c r="M1137" s="37" t="str">
        <f t="shared" si="378"/>
        <v/>
      </c>
      <c r="N1137" s="37" t="str">
        <f t="shared" si="378"/>
        <v/>
      </c>
      <c r="O1137" s="37" t="str">
        <f t="shared" si="375"/>
        <v/>
      </c>
      <c r="P1137" s="37" t="str">
        <f t="shared" si="376"/>
        <v/>
      </c>
      <c r="Q1137" s="37" t="str">
        <f t="shared" si="366"/>
        <v/>
      </c>
      <c r="R1137" s="25" t="str">
        <f t="shared" si="367"/>
        <v/>
      </c>
      <c r="S1137" s="25" t="str">
        <f t="shared" si="368"/>
        <v/>
      </c>
      <c r="T1137" s="25" t="str">
        <f t="shared" si="369"/>
        <v/>
      </c>
      <c r="U1137" s="27" t="str">
        <f t="shared" si="370"/>
        <v/>
      </c>
      <c r="V1137" s="26" t="str">
        <f t="shared" si="377"/>
        <v/>
      </c>
      <c r="W1137" s="31" t="str">
        <f t="shared" si="371"/>
        <v/>
      </c>
      <c r="X1137" s="88" t="str">
        <f>IF(U1137="","",SUM($T$4:T1137)*1000/J1137*(1-Percent_bound_granB))</f>
        <v/>
      </c>
      <c r="Y1137" s="88" t="str">
        <f>IF(U1137="","",SUM($T$4:T1137)*1000/F1137*(1-Percent_bound_granB))</f>
        <v/>
      </c>
      <c r="Z1137" s="90" t="str">
        <f t="shared" si="372"/>
        <v/>
      </c>
      <c r="AA1137" s="68" t="str">
        <f>IF(AND(B1136&lt;Runoff_duration_hr_granB/2,B1137&gt;Runoff_duration_hr_granB/2),Runoff_duration_hr_granB/2,INDEX($B$4:$B$1500,IF(B1137&gt;Runoff_duration_hr_granB/2,ROWS($AA$4:AA1137)-1,ROWS($AA$4:AA1137))))</f>
        <v/>
      </c>
      <c r="AB1137" s="66" t="str">
        <f>IFERROR(ROUND(IF(HG_shape_granB="Constant flow",IF(AA1137=Runoff_duration_hr_granB/2,CONVERT($D$4,"L","gal")/(Runoff_duration_hr_granB*60),VLOOKUP('Granular-Berm Calcs'!AA1137,'Granular-Berm Calcs'!$B$4:$K$1500,6,FALSE)),IF(AA1137=Runoff_duration_hr_granB/2,2*CONVERT($D$4,"L","gal")/(Runoff_duration_hr_granB*60),VLOOKUP('Granular-Berm Calcs'!AA1137,'Granular-Berm Calcs'!$B$4:$K$1500,6,FALSE))),2),"")</f>
        <v/>
      </c>
      <c r="AC1137" s="68" t="str">
        <f t="shared" si="373"/>
        <v/>
      </c>
      <c r="AD1137" s="67" t="str">
        <f>IFERROR(IF(A1137="","",(SUM($R$4:R1137)+(O1137*P1137*Q1137*Number_of_treatments_granB))),"")</f>
        <v/>
      </c>
      <c r="AE1137" s="67" t="str">
        <f>IFERROR(IF(A1137="","",(SUM($S$4:S1137)+(O1137*P1137*Q1137*Chem_pad_density_granB*2.54^3*Number_of_treatments_granB))),"")</f>
        <v/>
      </c>
    </row>
    <row r="1138" spans="1:31" x14ac:dyDescent="0.3">
      <c r="A1138" s="23" t="str">
        <f t="shared" si="374"/>
        <v/>
      </c>
      <c r="B1138" s="23" t="str">
        <f t="shared" si="358"/>
        <v/>
      </c>
      <c r="C1138" s="23" t="str">
        <f t="shared" si="359"/>
        <v/>
      </c>
      <c r="D1138" s="24" t="str">
        <f t="shared" si="360"/>
        <v/>
      </c>
      <c r="E1138" s="261" t="str">
        <f t="shared" si="361"/>
        <v/>
      </c>
      <c r="F1138" s="261" t="str">
        <f>IF(E1138="","",SUM(E$4:E1138))</f>
        <v/>
      </c>
      <c r="G1138" s="261" t="str">
        <f t="shared" si="362"/>
        <v/>
      </c>
      <c r="H1138" s="24" t="str">
        <f t="shared" si="363"/>
        <v/>
      </c>
      <c r="I1138" s="24" t="str">
        <f t="shared" si="364"/>
        <v/>
      </c>
      <c r="J1138" s="24" t="str">
        <f>IF(I1138="","",SUM(I$4:I1138))</f>
        <v/>
      </c>
      <c r="K1138" s="24" t="str">
        <f t="shared" si="365"/>
        <v/>
      </c>
      <c r="L1138" s="37" t="str">
        <f t="shared" si="378"/>
        <v/>
      </c>
      <c r="M1138" s="37" t="str">
        <f t="shared" si="378"/>
        <v/>
      </c>
      <c r="N1138" s="37" t="str">
        <f t="shared" si="378"/>
        <v/>
      </c>
      <c r="O1138" s="37" t="str">
        <f t="shared" si="375"/>
        <v/>
      </c>
      <c r="P1138" s="37" t="str">
        <f t="shared" si="376"/>
        <v/>
      </c>
      <c r="Q1138" s="37" t="str">
        <f t="shared" si="366"/>
        <v/>
      </c>
      <c r="R1138" s="25" t="str">
        <f t="shared" si="367"/>
        <v/>
      </c>
      <c r="S1138" s="25" t="str">
        <f t="shared" si="368"/>
        <v/>
      </c>
      <c r="T1138" s="25" t="str">
        <f t="shared" si="369"/>
        <v/>
      </c>
      <c r="U1138" s="27" t="str">
        <f t="shared" si="370"/>
        <v/>
      </c>
      <c r="V1138" s="26" t="str">
        <f t="shared" si="377"/>
        <v/>
      </c>
      <c r="W1138" s="31" t="str">
        <f t="shared" si="371"/>
        <v/>
      </c>
      <c r="X1138" s="88" t="str">
        <f>IF(U1138="","",SUM($T$4:T1138)*1000/J1138*(1-Percent_bound_granB))</f>
        <v/>
      </c>
      <c r="Y1138" s="88" t="str">
        <f>IF(U1138="","",SUM($T$4:T1138)*1000/F1138*(1-Percent_bound_granB))</f>
        <v/>
      </c>
      <c r="Z1138" s="90" t="str">
        <f t="shared" si="372"/>
        <v/>
      </c>
      <c r="AA1138" s="68" t="str">
        <f>IF(AND(B1137&lt;Runoff_duration_hr_granB/2,B1138&gt;Runoff_duration_hr_granB/2),Runoff_duration_hr_granB/2,INDEX($B$4:$B$1500,IF(B1138&gt;Runoff_duration_hr_granB/2,ROWS($AA$4:AA1138)-1,ROWS($AA$4:AA1138))))</f>
        <v/>
      </c>
      <c r="AB1138" s="66" t="str">
        <f>IFERROR(ROUND(IF(HG_shape_granB="Constant flow",IF(AA1138=Runoff_duration_hr_granB/2,CONVERT($D$4,"L","gal")/(Runoff_duration_hr_granB*60),VLOOKUP('Granular-Berm Calcs'!AA1138,'Granular-Berm Calcs'!$B$4:$K$1500,6,FALSE)),IF(AA1138=Runoff_duration_hr_granB/2,2*CONVERT($D$4,"L","gal")/(Runoff_duration_hr_granB*60),VLOOKUP('Granular-Berm Calcs'!AA1138,'Granular-Berm Calcs'!$B$4:$K$1500,6,FALSE))),2),"")</f>
        <v/>
      </c>
      <c r="AC1138" s="68" t="str">
        <f t="shared" si="373"/>
        <v/>
      </c>
      <c r="AD1138" s="67" t="str">
        <f>IFERROR(IF(A1138="","",(SUM($R$4:R1138)+(O1138*P1138*Q1138*Number_of_treatments_granB))),"")</f>
        <v/>
      </c>
      <c r="AE1138" s="67" t="str">
        <f>IFERROR(IF(A1138="","",(SUM($S$4:S1138)+(O1138*P1138*Q1138*Chem_pad_density_granB*2.54^3*Number_of_treatments_granB))),"")</f>
        <v/>
      </c>
    </row>
    <row r="1139" spans="1:31" x14ac:dyDescent="0.3">
      <c r="A1139" s="23" t="str">
        <f t="shared" si="374"/>
        <v/>
      </c>
      <c r="B1139" s="23" t="str">
        <f t="shared" si="358"/>
        <v/>
      </c>
      <c r="C1139" s="23" t="str">
        <f t="shared" si="359"/>
        <v/>
      </c>
      <c r="D1139" s="24" t="str">
        <f t="shared" si="360"/>
        <v/>
      </c>
      <c r="E1139" s="261" t="str">
        <f t="shared" si="361"/>
        <v/>
      </c>
      <c r="F1139" s="261" t="str">
        <f>IF(E1139="","",SUM(E$4:E1139))</f>
        <v/>
      </c>
      <c r="G1139" s="261" t="str">
        <f t="shared" si="362"/>
        <v/>
      </c>
      <c r="H1139" s="24" t="str">
        <f t="shared" si="363"/>
        <v/>
      </c>
      <c r="I1139" s="24" t="str">
        <f t="shared" si="364"/>
        <v/>
      </c>
      <c r="J1139" s="24" t="str">
        <f>IF(I1139="","",SUM(I$4:I1139))</f>
        <v/>
      </c>
      <c r="K1139" s="24" t="str">
        <f t="shared" si="365"/>
        <v/>
      </c>
      <c r="L1139" s="37" t="str">
        <f t="shared" si="378"/>
        <v/>
      </c>
      <c r="M1139" s="37" t="str">
        <f t="shared" si="378"/>
        <v/>
      </c>
      <c r="N1139" s="37" t="str">
        <f t="shared" si="378"/>
        <v/>
      </c>
      <c r="O1139" s="37" t="str">
        <f t="shared" si="375"/>
        <v/>
      </c>
      <c r="P1139" s="37" t="str">
        <f t="shared" si="376"/>
        <v/>
      </c>
      <c r="Q1139" s="37" t="str">
        <f t="shared" si="366"/>
        <v/>
      </c>
      <c r="R1139" s="25" t="str">
        <f t="shared" si="367"/>
        <v/>
      </c>
      <c r="S1139" s="25" t="str">
        <f t="shared" si="368"/>
        <v/>
      </c>
      <c r="T1139" s="25" t="str">
        <f t="shared" si="369"/>
        <v/>
      </c>
      <c r="U1139" s="27" t="str">
        <f t="shared" si="370"/>
        <v/>
      </c>
      <c r="V1139" s="26" t="str">
        <f t="shared" si="377"/>
        <v/>
      </c>
      <c r="W1139" s="31" t="str">
        <f t="shared" si="371"/>
        <v/>
      </c>
      <c r="X1139" s="88" t="str">
        <f>IF(U1139="","",SUM($T$4:T1139)*1000/J1139*(1-Percent_bound_granB))</f>
        <v/>
      </c>
      <c r="Y1139" s="88" t="str">
        <f>IF(U1139="","",SUM($T$4:T1139)*1000/F1139*(1-Percent_bound_granB))</f>
        <v/>
      </c>
      <c r="Z1139" s="90" t="str">
        <f t="shared" si="372"/>
        <v/>
      </c>
      <c r="AA1139" s="68" t="str">
        <f>IF(AND(B1138&lt;Runoff_duration_hr_granB/2,B1139&gt;Runoff_duration_hr_granB/2),Runoff_duration_hr_granB/2,INDEX($B$4:$B$1500,IF(B1139&gt;Runoff_duration_hr_granB/2,ROWS($AA$4:AA1139)-1,ROWS($AA$4:AA1139))))</f>
        <v/>
      </c>
      <c r="AB1139" s="66" t="str">
        <f>IFERROR(ROUND(IF(HG_shape_granB="Constant flow",IF(AA1139=Runoff_duration_hr_granB/2,CONVERT($D$4,"L","gal")/(Runoff_duration_hr_granB*60),VLOOKUP('Granular-Berm Calcs'!AA1139,'Granular-Berm Calcs'!$B$4:$K$1500,6,FALSE)),IF(AA1139=Runoff_duration_hr_granB/2,2*CONVERT($D$4,"L","gal")/(Runoff_duration_hr_granB*60),VLOOKUP('Granular-Berm Calcs'!AA1139,'Granular-Berm Calcs'!$B$4:$K$1500,6,FALSE))),2),"")</f>
        <v/>
      </c>
      <c r="AC1139" s="68" t="str">
        <f t="shared" si="373"/>
        <v/>
      </c>
      <c r="AD1139" s="67" t="str">
        <f>IFERROR(IF(A1139="","",(SUM($R$4:R1139)+(O1139*P1139*Q1139*Number_of_treatments_granB))),"")</f>
        <v/>
      </c>
      <c r="AE1139" s="67" t="str">
        <f>IFERROR(IF(A1139="","",(SUM($S$4:S1139)+(O1139*P1139*Q1139*Chem_pad_density_granB*2.54^3*Number_of_treatments_granB))),"")</f>
        <v/>
      </c>
    </row>
    <row r="1140" spans="1:31" x14ac:dyDescent="0.3">
      <c r="A1140" s="23" t="str">
        <f t="shared" si="374"/>
        <v/>
      </c>
      <c r="B1140" s="23" t="str">
        <f t="shared" si="358"/>
        <v/>
      </c>
      <c r="C1140" s="23" t="str">
        <f t="shared" si="359"/>
        <v/>
      </c>
      <c r="D1140" s="24" t="str">
        <f t="shared" si="360"/>
        <v/>
      </c>
      <c r="E1140" s="261" t="str">
        <f t="shared" si="361"/>
        <v/>
      </c>
      <c r="F1140" s="261" t="str">
        <f>IF(E1140="","",SUM(E$4:E1140))</f>
        <v/>
      </c>
      <c r="G1140" s="261" t="str">
        <f t="shared" si="362"/>
        <v/>
      </c>
      <c r="H1140" s="24" t="str">
        <f t="shared" si="363"/>
        <v/>
      </c>
      <c r="I1140" s="24" t="str">
        <f t="shared" si="364"/>
        <v/>
      </c>
      <c r="J1140" s="24" t="str">
        <f>IF(I1140="","",SUM(I$4:I1140))</f>
        <v/>
      </c>
      <c r="K1140" s="24" t="str">
        <f t="shared" si="365"/>
        <v/>
      </c>
      <c r="L1140" s="37" t="str">
        <f t="shared" si="378"/>
        <v/>
      </c>
      <c r="M1140" s="37" t="str">
        <f t="shared" si="378"/>
        <v/>
      </c>
      <c r="N1140" s="37" t="str">
        <f t="shared" si="378"/>
        <v/>
      </c>
      <c r="O1140" s="37" t="str">
        <f t="shared" si="375"/>
        <v/>
      </c>
      <c r="P1140" s="37" t="str">
        <f t="shared" si="376"/>
        <v/>
      </c>
      <c r="Q1140" s="37" t="str">
        <f t="shared" si="366"/>
        <v/>
      </c>
      <c r="R1140" s="25" t="str">
        <f t="shared" si="367"/>
        <v/>
      </c>
      <c r="S1140" s="25" t="str">
        <f t="shared" si="368"/>
        <v/>
      </c>
      <c r="T1140" s="25" t="str">
        <f t="shared" si="369"/>
        <v/>
      </c>
      <c r="U1140" s="27" t="str">
        <f t="shared" si="370"/>
        <v/>
      </c>
      <c r="V1140" s="26" t="str">
        <f t="shared" si="377"/>
        <v/>
      </c>
      <c r="W1140" s="31" t="str">
        <f t="shared" si="371"/>
        <v/>
      </c>
      <c r="X1140" s="88" t="str">
        <f>IF(U1140="","",SUM($T$4:T1140)*1000/J1140*(1-Percent_bound_granB))</f>
        <v/>
      </c>
      <c r="Y1140" s="88" t="str">
        <f>IF(U1140="","",SUM($T$4:T1140)*1000/F1140*(1-Percent_bound_granB))</f>
        <v/>
      </c>
      <c r="Z1140" s="90" t="str">
        <f t="shared" si="372"/>
        <v/>
      </c>
      <c r="AA1140" s="68" t="str">
        <f>IF(AND(B1139&lt;Runoff_duration_hr_granB/2,B1140&gt;Runoff_duration_hr_granB/2),Runoff_duration_hr_granB/2,INDEX($B$4:$B$1500,IF(B1140&gt;Runoff_duration_hr_granB/2,ROWS($AA$4:AA1140)-1,ROWS($AA$4:AA1140))))</f>
        <v/>
      </c>
      <c r="AB1140" s="66" t="str">
        <f>IFERROR(ROUND(IF(HG_shape_granB="Constant flow",IF(AA1140=Runoff_duration_hr_granB/2,CONVERT($D$4,"L","gal")/(Runoff_duration_hr_granB*60),VLOOKUP('Granular-Berm Calcs'!AA1140,'Granular-Berm Calcs'!$B$4:$K$1500,6,FALSE)),IF(AA1140=Runoff_duration_hr_granB/2,2*CONVERT($D$4,"L","gal")/(Runoff_duration_hr_granB*60),VLOOKUP('Granular-Berm Calcs'!AA1140,'Granular-Berm Calcs'!$B$4:$K$1500,6,FALSE))),2),"")</f>
        <v/>
      </c>
      <c r="AC1140" s="68" t="str">
        <f t="shared" si="373"/>
        <v/>
      </c>
      <c r="AD1140" s="67" t="str">
        <f>IFERROR(IF(A1140="","",(SUM($R$4:R1140)+(O1140*P1140*Q1140*Number_of_treatments_granB))),"")</f>
        <v/>
      </c>
      <c r="AE1140" s="67" t="str">
        <f>IFERROR(IF(A1140="","",(SUM($S$4:S1140)+(O1140*P1140*Q1140*Chem_pad_density_granB*2.54^3*Number_of_treatments_granB))),"")</f>
        <v/>
      </c>
    </row>
    <row r="1141" spans="1:31" x14ac:dyDescent="0.3">
      <c r="A1141" s="23" t="str">
        <f t="shared" si="374"/>
        <v/>
      </c>
      <c r="B1141" s="23" t="str">
        <f t="shared" si="358"/>
        <v/>
      </c>
      <c r="C1141" s="23" t="str">
        <f t="shared" si="359"/>
        <v/>
      </c>
      <c r="D1141" s="24" t="str">
        <f t="shared" si="360"/>
        <v/>
      </c>
      <c r="E1141" s="261" t="str">
        <f t="shared" si="361"/>
        <v/>
      </c>
      <c r="F1141" s="261" t="str">
        <f>IF(E1141="","",SUM(E$4:E1141))</f>
        <v/>
      </c>
      <c r="G1141" s="261" t="str">
        <f t="shared" si="362"/>
        <v/>
      </c>
      <c r="H1141" s="24" t="str">
        <f t="shared" si="363"/>
        <v/>
      </c>
      <c r="I1141" s="24" t="str">
        <f t="shared" si="364"/>
        <v/>
      </c>
      <c r="J1141" s="24" t="str">
        <f>IF(I1141="","",SUM(I$4:I1141))</f>
        <v/>
      </c>
      <c r="K1141" s="24" t="str">
        <f t="shared" si="365"/>
        <v/>
      </c>
      <c r="L1141" s="37" t="str">
        <f t="shared" si="378"/>
        <v/>
      </c>
      <c r="M1141" s="37" t="str">
        <f t="shared" si="378"/>
        <v/>
      </c>
      <c r="N1141" s="37" t="str">
        <f t="shared" si="378"/>
        <v/>
      </c>
      <c r="O1141" s="37" t="str">
        <f t="shared" si="375"/>
        <v/>
      </c>
      <c r="P1141" s="37" t="str">
        <f t="shared" si="376"/>
        <v/>
      </c>
      <c r="Q1141" s="37" t="str">
        <f t="shared" si="366"/>
        <v/>
      </c>
      <c r="R1141" s="25" t="str">
        <f t="shared" si="367"/>
        <v/>
      </c>
      <c r="S1141" s="25" t="str">
        <f t="shared" si="368"/>
        <v/>
      </c>
      <c r="T1141" s="25" t="str">
        <f t="shared" si="369"/>
        <v/>
      </c>
      <c r="U1141" s="27" t="str">
        <f t="shared" si="370"/>
        <v/>
      </c>
      <c r="V1141" s="26" t="str">
        <f t="shared" si="377"/>
        <v/>
      </c>
      <c r="W1141" s="31" t="str">
        <f t="shared" si="371"/>
        <v/>
      </c>
      <c r="X1141" s="88" t="str">
        <f>IF(U1141="","",SUM($T$4:T1141)*1000/J1141*(1-Percent_bound_granB))</f>
        <v/>
      </c>
      <c r="Y1141" s="88" t="str">
        <f>IF(U1141="","",SUM($T$4:T1141)*1000/F1141*(1-Percent_bound_granB))</f>
        <v/>
      </c>
      <c r="Z1141" s="90" t="str">
        <f t="shared" si="372"/>
        <v/>
      </c>
      <c r="AA1141" s="68" t="str">
        <f>IF(AND(B1140&lt;Runoff_duration_hr_granB/2,B1141&gt;Runoff_duration_hr_granB/2),Runoff_duration_hr_granB/2,INDEX($B$4:$B$1500,IF(B1141&gt;Runoff_duration_hr_granB/2,ROWS($AA$4:AA1141)-1,ROWS($AA$4:AA1141))))</f>
        <v/>
      </c>
      <c r="AB1141" s="66" t="str">
        <f>IFERROR(ROUND(IF(HG_shape_granB="Constant flow",IF(AA1141=Runoff_duration_hr_granB/2,CONVERT($D$4,"L","gal")/(Runoff_duration_hr_granB*60),VLOOKUP('Granular-Berm Calcs'!AA1141,'Granular-Berm Calcs'!$B$4:$K$1500,6,FALSE)),IF(AA1141=Runoff_duration_hr_granB/2,2*CONVERT($D$4,"L","gal")/(Runoff_duration_hr_granB*60),VLOOKUP('Granular-Berm Calcs'!AA1141,'Granular-Berm Calcs'!$B$4:$K$1500,6,FALSE))),2),"")</f>
        <v/>
      </c>
      <c r="AC1141" s="68" t="str">
        <f t="shared" si="373"/>
        <v/>
      </c>
      <c r="AD1141" s="67" t="str">
        <f>IFERROR(IF(A1141="","",(SUM($R$4:R1141)+(O1141*P1141*Q1141*Number_of_treatments_granB))),"")</f>
        <v/>
      </c>
      <c r="AE1141" s="67" t="str">
        <f>IFERROR(IF(A1141="","",(SUM($S$4:S1141)+(O1141*P1141*Q1141*Chem_pad_density_granB*2.54^3*Number_of_treatments_granB))),"")</f>
        <v/>
      </c>
    </row>
    <row r="1142" spans="1:31" x14ac:dyDescent="0.3">
      <c r="A1142" s="23" t="str">
        <f t="shared" si="374"/>
        <v/>
      </c>
      <c r="B1142" s="23" t="str">
        <f t="shared" si="358"/>
        <v/>
      </c>
      <c r="C1142" s="23" t="str">
        <f t="shared" si="359"/>
        <v/>
      </c>
      <c r="D1142" s="24" t="str">
        <f t="shared" si="360"/>
        <v/>
      </c>
      <c r="E1142" s="261" t="str">
        <f t="shared" si="361"/>
        <v/>
      </c>
      <c r="F1142" s="261" t="str">
        <f>IF(E1142="","",SUM(E$4:E1142))</f>
        <v/>
      </c>
      <c r="G1142" s="261" t="str">
        <f t="shared" si="362"/>
        <v/>
      </c>
      <c r="H1142" s="24" t="str">
        <f t="shared" si="363"/>
        <v/>
      </c>
      <c r="I1142" s="24" t="str">
        <f t="shared" si="364"/>
        <v/>
      </c>
      <c r="J1142" s="24" t="str">
        <f>IF(I1142="","",SUM(I$4:I1142))</f>
        <v/>
      </c>
      <c r="K1142" s="24" t="str">
        <f t="shared" si="365"/>
        <v/>
      </c>
      <c r="L1142" s="37" t="str">
        <f t="shared" si="378"/>
        <v/>
      </c>
      <c r="M1142" s="37" t="str">
        <f t="shared" si="378"/>
        <v/>
      </c>
      <c r="N1142" s="37" t="str">
        <f t="shared" si="378"/>
        <v/>
      </c>
      <c r="O1142" s="37" t="str">
        <f t="shared" si="375"/>
        <v/>
      </c>
      <c r="P1142" s="37" t="str">
        <f t="shared" si="376"/>
        <v/>
      </c>
      <c r="Q1142" s="37" t="str">
        <f t="shared" si="366"/>
        <v/>
      </c>
      <c r="R1142" s="25" t="str">
        <f t="shared" si="367"/>
        <v/>
      </c>
      <c r="S1142" s="25" t="str">
        <f t="shared" si="368"/>
        <v/>
      </c>
      <c r="T1142" s="25" t="str">
        <f t="shared" si="369"/>
        <v/>
      </c>
      <c r="U1142" s="27" t="str">
        <f t="shared" si="370"/>
        <v/>
      </c>
      <c r="V1142" s="26" t="str">
        <f t="shared" si="377"/>
        <v/>
      </c>
      <c r="W1142" s="31" t="str">
        <f t="shared" si="371"/>
        <v/>
      </c>
      <c r="X1142" s="88" t="str">
        <f>IF(U1142="","",SUM($T$4:T1142)*1000/J1142*(1-Percent_bound_granB))</f>
        <v/>
      </c>
      <c r="Y1142" s="88" t="str">
        <f>IF(U1142="","",SUM($T$4:T1142)*1000/F1142*(1-Percent_bound_granB))</f>
        <v/>
      </c>
      <c r="Z1142" s="90" t="str">
        <f t="shared" si="372"/>
        <v/>
      </c>
      <c r="AA1142" s="68" t="str">
        <f>IF(AND(B1141&lt;Runoff_duration_hr_granB/2,B1142&gt;Runoff_duration_hr_granB/2),Runoff_duration_hr_granB/2,INDEX($B$4:$B$1500,IF(B1142&gt;Runoff_duration_hr_granB/2,ROWS($AA$4:AA1142)-1,ROWS($AA$4:AA1142))))</f>
        <v/>
      </c>
      <c r="AB1142" s="66" t="str">
        <f>IFERROR(ROUND(IF(HG_shape_granB="Constant flow",IF(AA1142=Runoff_duration_hr_granB/2,CONVERT($D$4,"L","gal")/(Runoff_duration_hr_granB*60),VLOOKUP('Granular-Berm Calcs'!AA1142,'Granular-Berm Calcs'!$B$4:$K$1500,6,FALSE)),IF(AA1142=Runoff_duration_hr_granB/2,2*CONVERT($D$4,"L","gal")/(Runoff_duration_hr_granB*60),VLOOKUP('Granular-Berm Calcs'!AA1142,'Granular-Berm Calcs'!$B$4:$K$1500,6,FALSE))),2),"")</f>
        <v/>
      </c>
      <c r="AC1142" s="68" t="str">
        <f t="shared" si="373"/>
        <v/>
      </c>
      <c r="AD1142" s="67" t="str">
        <f>IFERROR(IF(A1142="","",(SUM($R$4:R1142)+(O1142*P1142*Q1142*Number_of_treatments_granB))),"")</f>
        <v/>
      </c>
      <c r="AE1142" s="67" t="str">
        <f>IFERROR(IF(A1142="","",(SUM($S$4:S1142)+(O1142*P1142*Q1142*Chem_pad_density_granB*2.54^3*Number_of_treatments_granB))),"")</f>
        <v/>
      </c>
    </row>
    <row r="1143" spans="1:31" x14ac:dyDescent="0.3">
      <c r="A1143" s="23" t="str">
        <f t="shared" si="374"/>
        <v/>
      </c>
      <c r="B1143" s="23" t="str">
        <f t="shared" si="358"/>
        <v/>
      </c>
      <c r="C1143" s="23" t="str">
        <f t="shared" si="359"/>
        <v/>
      </c>
      <c r="D1143" s="24" t="str">
        <f t="shared" si="360"/>
        <v/>
      </c>
      <c r="E1143" s="261" t="str">
        <f t="shared" si="361"/>
        <v/>
      </c>
      <c r="F1143" s="261" t="str">
        <f>IF(E1143="","",SUM(E$4:E1143))</f>
        <v/>
      </c>
      <c r="G1143" s="261" t="str">
        <f t="shared" si="362"/>
        <v/>
      </c>
      <c r="H1143" s="24" t="str">
        <f t="shared" si="363"/>
        <v/>
      </c>
      <c r="I1143" s="24" t="str">
        <f t="shared" si="364"/>
        <v/>
      </c>
      <c r="J1143" s="24" t="str">
        <f>IF(I1143="","",SUM(I$4:I1143))</f>
        <v/>
      </c>
      <c r="K1143" s="24" t="str">
        <f t="shared" si="365"/>
        <v/>
      </c>
      <c r="L1143" s="37" t="str">
        <f t="shared" si="378"/>
        <v/>
      </c>
      <c r="M1143" s="37" t="str">
        <f t="shared" si="378"/>
        <v/>
      </c>
      <c r="N1143" s="37" t="str">
        <f t="shared" si="378"/>
        <v/>
      </c>
      <c r="O1143" s="37" t="str">
        <f t="shared" si="375"/>
        <v/>
      </c>
      <c r="P1143" s="37" t="str">
        <f t="shared" si="376"/>
        <v/>
      </c>
      <c r="Q1143" s="37" t="str">
        <f t="shared" si="366"/>
        <v/>
      </c>
      <c r="R1143" s="25" t="str">
        <f t="shared" si="367"/>
        <v/>
      </c>
      <c r="S1143" s="25" t="str">
        <f t="shared" si="368"/>
        <v/>
      </c>
      <c r="T1143" s="25" t="str">
        <f t="shared" si="369"/>
        <v/>
      </c>
      <c r="U1143" s="27" t="str">
        <f t="shared" si="370"/>
        <v/>
      </c>
      <c r="V1143" s="26" t="str">
        <f t="shared" si="377"/>
        <v/>
      </c>
      <c r="W1143" s="31" t="str">
        <f t="shared" si="371"/>
        <v/>
      </c>
      <c r="X1143" s="88" t="str">
        <f>IF(U1143="","",SUM($T$4:T1143)*1000/J1143*(1-Percent_bound_granB))</f>
        <v/>
      </c>
      <c r="Y1143" s="88" t="str">
        <f>IF(U1143="","",SUM($T$4:T1143)*1000/F1143*(1-Percent_bound_granB))</f>
        <v/>
      </c>
      <c r="Z1143" s="90" t="str">
        <f t="shared" si="372"/>
        <v/>
      </c>
      <c r="AA1143" s="68" t="str">
        <f>IF(AND(B1142&lt;Runoff_duration_hr_granB/2,B1143&gt;Runoff_duration_hr_granB/2),Runoff_duration_hr_granB/2,INDEX($B$4:$B$1500,IF(B1143&gt;Runoff_duration_hr_granB/2,ROWS($AA$4:AA1143)-1,ROWS($AA$4:AA1143))))</f>
        <v/>
      </c>
      <c r="AB1143" s="66" t="str">
        <f>IFERROR(ROUND(IF(HG_shape_granB="Constant flow",IF(AA1143=Runoff_duration_hr_granB/2,CONVERT($D$4,"L","gal")/(Runoff_duration_hr_granB*60),VLOOKUP('Granular-Berm Calcs'!AA1143,'Granular-Berm Calcs'!$B$4:$K$1500,6,FALSE)),IF(AA1143=Runoff_duration_hr_granB/2,2*CONVERT($D$4,"L","gal")/(Runoff_duration_hr_granB*60),VLOOKUP('Granular-Berm Calcs'!AA1143,'Granular-Berm Calcs'!$B$4:$K$1500,6,FALSE))),2),"")</f>
        <v/>
      </c>
      <c r="AC1143" s="68" t="str">
        <f t="shared" si="373"/>
        <v/>
      </c>
      <c r="AD1143" s="67" t="str">
        <f>IFERROR(IF(A1143="","",(SUM($R$4:R1143)+(O1143*P1143*Q1143*Number_of_treatments_granB))),"")</f>
        <v/>
      </c>
      <c r="AE1143" s="67" t="str">
        <f>IFERROR(IF(A1143="","",(SUM($S$4:S1143)+(O1143*P1143*Q1143*Chem_pad_density_granB*2.54^3*Number_of_treatments_granB))),"")</f>
        <v/>
      </c>
    </row>
    <row r="1144" spans="1:31" x14ac:dyDescent="0.3">
      <c r="A1144" s="23" t="str">
        <f t="shared" si="374"/>
        <v/>
      </c>
      <c r="B1144" s="23" t="str">
        <f t="shared" si="358"/>
        <v/>
      </c>
      <c r="C1144" s="23" t="str">
        <f t="shared" si="359"/>
        <v/>
      </c>
      <c r="D1144" s="24" t="str">
        <f t="shared" si="360"/>
        <v/>
      </c>
      <c r="E1144" s="261" t="str">
        <f t="shared" si="361"/>
        <v/>
      </c>
      <c r="F1144" s="261" t="str">
        <f>IF(E1144="","",SUM(E$4:E1144))</f>
        <v/>
      </c>
      <c r="G1144" s="261" t="str">
        <f t="shared" si="362"/>
        <v/>
      </c>
      <c r="H1144" s="24" t="str">
        <f t="shared" si="363"/>
        <v/>
      </c>
      <c r="I1144" s="24" t="str">
        <f t="shared" si="364"/>
        <v/>
      </c>
      <c r="J1144" s="24" t="str">
        <f>IF(I1144="","",SUM(I$4:I1144))</f>
        <v/>
      </c>
      <c r="K1144" s="24" t="str">
        <f t="shared" si="365"/>
        <v/>
      </c>
      <c r="L1144" s="37" t="str">
        <f t="shared" si="378"/>
        <v/>
      </c>
      <c r="M1144" s="37" t="str">
        <f t="shared" si="378"/>
        <v/>
      </c>
      <c r="N1144" s="37" t="str">
        <f t="shared" si="378"/>
        <v/>
      </c>
      <c r="O1144" s="37" t="str">
        <f t="shared" si="375"/>
        <v/>
      </c>
      <c r="P1144" s="37" t="str">
        <f t="shared" si="376"/>
        <v/>
      </c>
      <c r="Q1144" s="37" t="str">
        <f t="shared" si="366"/>
        <v/>
      </c>
      <c r="R1144" s="25" t="str">
        <f t="shared" si="367"/>
        <v/>
      </c>
      <c r="S1144" s="25" t="str">
        <f t="shared" si="368"/>
        <v/>
      </c>
      <c r="T1144" s="25" t="str">
        <f t="shared" si="369"/>
        <v/>
      </c>
      <c r="U1144" s="27" t="str">
        <f t="shared" si="370"/>
        <v/>
      </c>
      <c r="V1144" s="26" t="str">
        <f t="shared" si="377"/>
        <v/>
      </c>
      <c r="W1144" s="31" t="str">
        <f t="shared" si="371"/>
        <v/>
      </c>
      <c r="X1144" s="88" t="str">
        <f>IF(U1144="","",SUM($T$4:T1144)*1000/J1144*(1-Percent_bound_granB))</f>
        <v/>
      </c>
      <c r="Y1144" s="88" t="str">
        <f>IF(U1144="","",SUM($T$4:T1144)*1000/F1144*(1-Percent_bound_granB))</f>
        <v/>
      </c>
      <c r="Z1144" s="90" t="str">
        <f t="shared" si="372"/>
        <v/>
      </c>
      <c r="AA1144" s="68" t="str">
        <f>IF(AND(B1143&lt;Runoff_duration_hr_granB/2,B1144&gt;Runoff_duration_hr_granB/2),Runoff_duration_hr_granB/2,INDEX($B$4:$B$1500,IF(B1144&gt;Runoff_duration_hr_granB/2,ROWS($AA$4:AA1144)-1,ROWS($AA$4:AA1144))))</f>
        <v/>
      </c>
      <c r="AB1144" s="66" t="str">
        <f>IFERROR(ROUND(IF(HG_shape_granB="Constant flow",IF(AA1144=Runoff_duration_hr_granB/2,CONVERT($D$4,"L","gal")/(Runoff_duration_hr_granB*60),VLOOKUP('Granular-Berm Calcs'!AA1144,'Granular-Berm Calcs'!$B$4:$K$1500,6,FALSE)),IF(AA1144=Runoff_duration_hr_granB/2,2*CONVERT($D$4,"L","gal")/(Runoff_duration_hr_granB*60),VLOOKUP('Granular-Berm Calcs'!AA1144,'Granular-Berm Calcs'!$B$4:$K$1500,6,FALSE))),2),"")</f>
        <v/>
      </c>
      <c r="AC1144" s="68" t="str">
        <f t="shared" si="373"/>
        <v/>
      </c>
      <c r="AD1144" s="67" t="str">
        <f>IFERROR(IF(A1144="","",(SUM($R$4:R1144)+(O1144*P1144*Q1144*Number_of_treatments_granB))),"")</f>
        <v/>
      </c>
      <c r="AE1144" s="67" t="str">
        <f>IFERROR(IF(A1144="","",(SUM($S$4:S1144)+(O1144*P1144*Q1144*Chem_pad_density_granB*2.54^3*Number_of_treatments_granB))),"")</f>
        <v/>
      </c>
    </row>
    <row r="1145" spans="1:31" x14ac:dyDescent="0.3">
      <c r="A1145" s="23" t="str">
        <f t="shared" si="374"/>
        <v/>
      </c>
      <c r="B1145" s="23" t="str">
        <f t="shared" si="358"/>
        <v/>
      </c>
      <c r="C1145" s="23" t="str">
        <f t="shared" si="359"/>
        <v/>
      </c>
      <c r="D1145" s="24" t="str">
        <f t="shared" si="360"/>
        <v/>
      </c>
      <c r="E1145" s="261" t="str">
        <f t="shared" si="361"/>
        <v/>
      </c>
      <c r="F1145" s="261" t="str">
        <f>IF(E1145="","",SUM(E$4:E1145))</f>
        <v/>
      </c>
      <c r="G1145" s="261" t="str">
        <f t="shared" si="362"/>
        <v/>
      </c>
      <c r="H1145" s="24" t="str">
        <f t="shared" si="363"/>
        <v/>
      </c>
      <c r="I1145" s="24" t="str">
        <f t="shared" si="364"/>
        <v/>
      </c>
      <c r="J1145" s="24" t="str">
        <f>IF(I1145="","",SUM(I$4:I1145))</f>
        <v/>
      </c>
      <c r="K1145" s="24" t="str">
        <f t="shared" si="365"/>
        <v/>
      </c>
      <c r="L1145" s="37" t="str">
        <f t="shared" si="378"/>
        <v/>
      </c>
      <c r="M1145" s="37" t="str">
        <f t="shared" si="378"/>
        <v/>
      </c>
      <c r="N1145" s="37" t="str">
        <f t="shared" si="378"/>
        <v/>
      </c>
      <c r="O1145" s="37" t="str">
        <f t="shared" si="375"/>
        <v/>
      </c>
      <c r="P1145" s="37" t="str">
        <f t="shared" si="376"/>
        <v/>
      </c>
      <c r="Q1145" s="37" t="str">
        <f t="shared" si="366"/>
        <v/>
      </c>
      <c r="R1145" s="25" t="str">
        <f t="shared" si="367"/>
        <v/>
      </c>
      <c r="S1145" s="25" t="str">
        <f t="shared" si="368"/>
        <v/>
      </c>
      <c r="T1145" s="25" t="str">
        <f t="shared" si="369"/>
        <v/>
      </c>
      <c r="U1145" s="27" t="str">
        <f t="shared" si="370"/>
        <v/>
      </c>
      <c r="V1145" s="26" t="str">
        <f t="shared" si="377"/>
        <v/>
      </c>
      <c r="W1145" s="31" t="str">
        <f t="shared" si="371"/>
        <v/>
      </c>
      <c r="X1145" s="88" t="str">
        <f>IF(U1145="","",SUM($T$4:T1145)*1000/J1145*(1-Percent_bound_granB))</f>
        <v/>
      </c>
      <c r="Y1145" s="88" t="str">
        <f>IF(U1145="","",SUM($T$4:T1145)*1000/F1145*(1-Percent_bound_granB))</f>
        <v/>
      </c>
      <c r="Z1145" s="90" t="str">
        <f t="shared" si="372"/>
        <v/>
      </c>
      <c r="AA1145" s="68" t="str">
        <f>IF(AND(B1144&lt;Runoff_duration_hr_granB/2,B1145&gt;Runoff_duration_hr_granB/2),Runoff_duration_hr_granB/2,INDEX($B$4:$B$1500,IF(B1145&gt;Runoff_duration_hr_granB/2,ROWS($AA$4:AA1145)-1,ROWS($AA$4:AA1145))))</f>
        <v/>
      </c>
      <c r="AB1145" s="66" t="str">
        <f>IFERROR(ROUND(IF(HG_shape_granB="Constant flow",IF(AA1145=Runoff_duration_hr_granB/2,CONVERT($D$4,"L","gal")/(Runoff_duration_hr_granB*60),VLOOKUP('Granular-Berm Calcs'!AA1145,'Granular-Berm Calcs'!$B$4:$K$1500,6,FALSE)),IF(AA1145=Runoff_duration_hr_granB/2,2*CONVERT($D$4,"L","gal")/(Runoff_duration_hr_granB*60),VLOOKUP('Granular-Berm Calcs'!AA1145,'Granular-Berm Calcs'!$B$4:$K$1500,6,FALSE))),2),"")</f>
        <v/>
      </c>
      <c r="AC1145" s="68" t="str">
        <f t="shared" si="373"/>
        <v/>
      </c>
      <c r="AD1145" s="67" t="str">
        <f>IFERROR(IF(A1145="","",(SUM($R$4:R1145)+(O1145*P1145*Q1145*Number_of_treatments_granB))),"")</f>
        <v/>
      </c>
      <c r="AE1145" s="67" t="str">
        <f>IFERROR(IF(A1145="","",(SUM($S$4:S1145)+(O1145*P1145*Q1145*Chem_pad_density_granB*2.54^3*Number_of_treatments_granB))),"")</f>
        <v/>
      </c>
    </row>
    <row r="1146" spans="1:31" x14ac:dyDescent="0.3">
      <c r="A1146" s="23" t="str">
        <f t="shared" si="374"/>
        <v/>
      </c>
      <c r="B1146" s="23" t="str">
        <f t="shared" si="358"/>
        <v/>
      </c>
      <c r="C1146" s="23" t="str">
        <f t="shared" si="359"/>
        <v/>
      </c>
      <c r="D1146" s="24" t="str">
        <f t="shared" si="360"/>
        <v/>
      </c>
      <c r="E1146" s="261" t="str">
        <f t="shared" si="361"/>
        <v/>
      </c>
      <c r="F1146" s="261" t="str">
        <f>IF(E1146="","",SUM(E$4:E1146))</f>
        <v/>
      </c>
      <c r="G1146" s="261" t="str">
        <f t="shared" si="362"/>
        <v/>
      </c>
      <c r="H1146" s="24" t="str">
        <f t="shared" si="363"/>
        <v/>
      </c>
      <c r="I1146" s="24" t="str">
        <f t="shared" si="364"/>
        <v/>
      </c>
      <c r="J1146" s="24" t="str">
        <f>IF(I1146="","",SUM(I$4:I1146))</f>
        <v/>
      </c>
      <c r="K1146" s="24" t="str">
        <f t="shared" si="365"/>
        <v/>
      </c>
      <c r="L1146" s="37" t="str">
        <f t="shared" si="378"/>
        <v/>
      </c>
      <c r="M1146" s="37" t="str">
        <f t="shared" si="378"/>
        <v/>
      </c>
      <c r="N1146" s="37" t="str">
        <f t="shared" si="378"/>
        <v/>
      </c>
      <c r="O1146" s="37" t="str">
        <f t="shared" si="375"/>
        <v/>
      </c>
      <c r="P1146" s="37" t="str">
        <f t="shared" si="376"/>
        <v/>
      </c>
      <c r="Q1146" s="37" t="str">
        <f t="shared" si="366"/>
        <v/>
      </c>
      <c r="R1146" s="25" t="str">
        <f t="shared" si="367"/>
        <v/>
      </c>
      <c r="S1146" s="25" t="str">
        <f t="shared" si="368"/>
        <v/>
      </c>
      <c r="T1146" s="25" t="str">
        <f t="shared" si="369"/>
        <v/>
      </c>
      <c r="U1146" s="27" t="str">
        <f t="shared" si="370"/>
        <v/>
      </c>
      <c r="V1146" s="26" t="str">
        <f t="shared" si="377"/>
        <v/>
      </c>
      <c r="W1146" s="31" t="str">
        <f t="shared" si="371"/>
        <v/>
      </c>
      <c r="X1146" s="88" t="str">
        <f>IF(U1146="","",SUM($T$4:T1146)*1000/J1146*(1-Percent_bound_granB))</f>
        <v/>
      </c>
      <c r="Y1146" s="88" t="str">
        <f>IF(U1146="","",SUM($T$4:T1146)*1000/F1146*(1-Percent_bound_granB))</f>
        <v/>
      </c>
      <c r="Z1146" s="90" t="str">
        <f t="shared" si="372"/>
        <v/>
      </c>
      <c r="AA1146" s="68" t="str">
        <f>IF(AND(B1145&lt;Runoff_duration_hr_granB/2,B1146&gt;Runoff_duration_hr_granB/2),Runoff_duration_hr_granB/2,INDEX($B$4:$B$1500,IF(B1146&gt;Runoff_duration_hr_granB/2,ROWS($AA$4:AA1146)-1,ROWS($AA$4:AA1146))))</f>
        <v/>
      </c>
      <c r="AB1146" s="66" t="str">
        <f>IFERROR(ROUND(IF(HG_shape_granB="Constant flow",IF(AA1146=Runoff_duration_hr_granB/2,CONVERT($D$4,"L","gal")/(Runoff_duration_hr_granB*60),VLOOKUP('Granular-Berm Calcs'!AA1146,'Granular-Berm Calcs'!$B$4:$K$1500,6,FALSE)),IF(AA1146=Runoff_duration_hr_granB/2,2*CONVERT($D$4,"L","gal")/(Runoff_duration_hr_granB*60),VLOOKUP('Granular-Berm Calcs'!AA1146,'Granular-Berm Calcs'!$B$4:$K$1500,6,FALSE))),2),"")</f>
        <v/>
      </c>
      <c r="AC1146" s="68" t="str">
        <f t="shared" si="373"/>
        <v/>
      </c>
      <c r="AD1146" s="67" t="str">
        <f>IFERROR(IF(A1146="","",(SUM($R$4:R1146)+(O1146*P1146*Q1146*Number_of_treatments_granB))),"")</f>
        <v/>
      </c>
      <c r="AE1146" s="67" t="str">
        <f>IFERROR(IF(A1146="","",(SUM($S$4:S1146)+(O1146*P1146*Q1146*Chem_pad_density_granB*2.54^3*Number_of_treatments_granB))),"")</f>
        <v/>
      </c>
    </row>
    <row r="1147" spans="1:31" x14ac:dyDescent="0.3">
      <c r="A1147" s="23" t="str">
        <f t="shared" si="374"/>
        <v/>
      </c>
      <c r="B1147" s="23" t="str">
        <f t="shared" si="358"/>
        <v/>
      </c>
      <c r="C1147" s="23" t="str">
        <f t="shared" si="359"/>
        <v/>
      </c>
      <c r="D1147" s="24" t="str">
        <f t="shared" si="360"/>
        <v/>
      </c>
      <c r="E1147" s="261" t="str">
        <f t="shared" si="361"/>
        <v/>
      </c>
      <c r="F1147" s="261" t="str">
        <f>IF(E1147="","",SUM(E$4:E1147))</f>
        <v/>
      </c>
      <c r="G1147" s="261" t="str">
        <f t="shared" si="362"/>
        <v/>
      </c>
      <c r="H1147" s="24" t="str">
        <f t="shared" si="363"/>
        <v/>
      </c>
      <c r="I1147" s="24" t="str">
        <f t="shared" si="364"/>
        <v/>
      </c>
      <c r="J1147" s="24" t="str">
        <f>IF(I1147="","",SUM(I$4:I1147))</f>
        <v/>
      </c>
      <c r="K1147" s="24" t="str">
        <f t="shared" si="365"/>
        <v/>
      </c>
      <c r="L1147" s="37" t="str">
        <f t="shared" si="378"/>
        <v/>
      </c>
      <c r="M1147" s="37" t="str">
        <f t="shared" si="378"/>
        <v/>
      </c>
      <c r="N1147" s="37" t="str">
        <f t="shared" si="378"/>
        <v/>
      </c>
      <c r="O1147" s="37" t="str">
        <f t="shared" si="375"/>
        <v/>
      </c>
      <c r="P1147" s="37" t="str">
        <f t="shared" si="376"/>
        <v/>
      </c>
      <c r="Q1147" s="37" t="str">
        <f t="shared" si="366"/>
        <v/>
      </c>
      <c r="R1147" s="25" t="str">
        <f t="shared" si="367"/>
        <v/>
      </c>
      <c r="S1147" s="25" t="str">
        <f t="shared" si="368"/>
        <v/>
      </c>
      <c r="T1147" s="25" t="str">
        <f t="shared" si="369"/>
        <v/>
      </c>
      <c r="U1147" s="27" t="str">
        <f t="shared" si="370"/>
        <v/>
      </c>
      <c r="V1147" s="26" t="str">
        <f t="shared" si="377"/>
        <v/>
      </c>
      <c r="W1147" s="31" t="str">
        <f t="shared" si="371"/>
        <v/>
      </c>
      <c r="X1147" s="88" t="str">
        <f>IF(U1147="","",SUM($T$4:T1147)*1000/J1147*(1-Percent_bound_granB))</f>
        <v/>
      </c>
      <c r="Y1147" s="88" t="str">
        <f>IF(U1147="","",SUM($T$4:T1147)*1000/F1147*(1-Percent_bound_granB))</f>
        <v/>
      </c>
      <c r="Z1147" s="90" t="str">
        <f t="shared" si="372"/>
        <v/>
      </c>
      <c r="AA1147" s="68" t="str">
        <f>IF(AND(B1146&lt;Runoff_duration_hr_granB/2,B1147&gt;Runoff_duration_hr_granB/2),Runoff_duration_hr_granB/2,INDEX($B$4:$B$1500,IF(B1147&gt;Runoff_duration_hr_granB/2,ROWS($AA$4:AA1147)-1,ROWS($AA$4:AA1147))))</f>
        <v/>
      </c>
      <c r="AB1147" s="66" t="str">
        <f>IFERROR(ROUND(IF(HG_shape_granB="Constant flow",IF(AA1147=Runoff_duration_hr_granB/2,CONVERT($D$4,"L","gal")/(Runoff_duration_hr_granB*60),VLOOKUP('Granular-Berm Calcs'!AA1147,'Granular-Berm Calcs'!$B$4:$K$1500,6,FALSE)),IF(AA1147=Runoff_duration_hr_granB/2,2*CONVERT($D$4,"L","gal")/(Runoff_duration_hr_granB*60),VLOOKUP('Granular-Berm Calcs'!AA1147,'Granular-Berm Calcs'!$B$4:$K$1500,6,FALSE))),2),"")</f>
        <v/>
      </c>
      <c r="AC1147" s="68" t="str">
        <f t="shared" si="373"/>
        <v/>
      </c>
      <c r="AD1147" s="67" t="str">
        <f>IFERROR(IF(A1147="","",(SUM($R$4:R1147)+(O1147*P1147*Q1147*Number_of_treatments_granB))),"")</f>
        <v/>
      </c>
      <c r="AE1147" s="67" t="str">
        <f>IFERROR(IF(A1147="","",(SUM($S$4:S1147)+(O1147*P1147*Q1147*Chem_pad_density_granB*2.54^3*Number_of_treatments_granB))),"")</f>
        <v/>
      </c>
    </row>
    <row r="1148" spans="1:31" x14ac:dyDescent="0.3">
      <c r="A1148" s="23" t="str">
        <f t="shared" si="374"/>
        <v/>
      </c>
      <c r="B1148" s="23" t="str">
        <f t="shared" si="358"/>
        <v/>
      </c>
      <c r="C1148" s="23" t="str">
        <f t="shared" si="359"/>
        <v/>
      </c>
      <c r="D1148" s="24" t="str">
        <f t="shared" si="360"/>
        <v/>
      </c>
      <c r="E1148" s="261" t="str">
        <f t="shared" si="361"/>
        <v/>
      </c>
      <c r="F1148" s="261" t="str">
        <f>IF(E1148="","",SUM(E$4:E1148))</f>
        <v/>
      </c>
      <c r="G1148" s="261" t="str">
        <f t="shared" si="362"/>
        <v/>
      </c>
      <c r="H1148" s="24" t="str">
        <f t="shared" si="363"/>
        <v/>
      </c>
      <c r="I1148" s="24" t="str">
        <f t="shared" si="364"/>
        <v/>
      </c>
      <c r="J1148" s="24" t="str">
        <f>IF(I1148="","",SUM(I$4:I1148))</f>
        <v/>
      </c>
      <c r="K1148" s="24" t="str">
        <f t="shared" si="365"/>
        <v/>
      </c>
      <c r="L1148" s="37" t="str">
        <f t="shared" si="378"/>
        <v/>
      </c>
      <c r="M1148" s="37" t="str">
        <f t="shared" si="378"/>
        <v/>
      </c>
      <c r="N1148" s="37" t="str">
        <f t="shared" si="378"/>
        <v/>
      </c>
      <c r="O1148" s="37" t="str">
        <f t="shared" si="375"/>
        <v/>
      </c>
      <c r="P1148" s="37" t="str">
        <f t="shared" si="376"/>
        <v/>
      </c>
      <c r="Q1148" s="37" t="str">
        <f t="shared" si="366"/>
        <v/>
      </c>
      <c r="R1148" s="25" t="str">
        <f t="shared" si="367"/>
        <v/>
      </c>
      <c r="S1148" s="25" t="str">
        <f t="shared" si="368"/>
        <v/>
      </c>
      <c r="T1148" s="25" t="str">
        <f t="shared" si="369"/>
        <v/>
      </c>
      <c r="U1148" s="27" t="str">
        <f t="shared" si="370"/>
        <v/>
      </c>
      <c r="V1148" s="26" t="str">
        <f t="shared" si="377"/>
        <v/>
      </c>
      <c r="W1148" s="31" t="str">
        <f t="shared" si="371"/>
        <v/>
      </c>
      <c r="X1148" s="88" t="str">
        <f>IF(U1148="","",SUM($T$4:T1148)*1000/J1148*(1-Percent_bound_granB))</f>
        <v/>
      </c>
      <c r="Y1148" s="88" t="str">
        <f>IF(U1148="","",SUM($T$4:T1148)*1000/F1148*(1-Percent_bound_granB))</f>
        <v/>
      </c>
      <c r="Z1148" s="90" t="str">
        <f t="shared" si="372"/>
        <v/>
      </c>
      <c r="AA1148" s="68" t="str">
        <f>IF(AND(B1147&lt;Runoff_duration_hr_granB/2,B1148&gt;Runoff_duration_hr_granB/2),Runoff_duration_hr_granB/2,INDEX($B$4:$B$1500,IF(B1148&gt;Runoff_duration_hr_granB/2,ROWS($AA$4:AA1148)-1,ROWS($AA$4:AA1148))))</f>
        <v/>
      </c>
      <c r="AB1148" s="66" t="str">
        <f>IFERROR(ROUND(IF(HG_shape_granB="Constant flow",IF(AA1148=Runoff_duration_hr_granB/2,CONVERT($D$4,"L","gal")/(Runoff_duration_hr_granB*60),VLOOKUP('Granular-Berm Calcs'!AA1148,'Granular-Berm Calcs'!$B$4:$K$1500,6,FALSE)),IF(AA1148=Runoff_duration_hr_granB/2,2*CONVERT($D$4,"L","gal")/(Runoff_duration_hr_granB*60),VLOOKUP('Granular-Berm Calcs'!AA1148,'Granular-Berm Calcs'!$B$4:$K$1500,6,FALSE))),2),"")</f>
        <v/>
      </c>
      <c r="AC1148" s="68" t="str">
        <f t="shared" si="373"/>
        <v/>
      </c>
      <c r="AD1148" s="67" t="str">
        <f>IFERROR(IF(A1148="","",(SUM($R$4:R1148)+(O1148*P1148*Q1148*Number_of_treatments_granB))),"")</f>
        <v/>
      </c>
      <c r="AE1148" s="67" t="str">
        <f>IFERROR(IF(A1148="","",(SUM($S$4:S1148)+(O1148*P1148*Q1148*Chem_pad_density_granB*2.54^3*Number_of_treatments_granB))),"")</f>
        <v/>
      </c>
    </row>
    <row r="1149" spans="1:31" x14ac:dyDescent="0.3">
      <c r="A1149" s="23" t="str">
        <f t="shared" si="374"/>
        <v/>
      </c>
      <c r="B1149" s="23" t="str">
        <f t="shared" si="358"/>
        <v/>
      </c>
      <c r="C1149" s="23" t="str">
        <f t="shared" si="359"/>
        <v/>
      </c>
      <c r="D1149" s="24" t="str">
        <f t="shared" si="360"/>
        <v/>
      </c>
      <c r="E1149" s="261" t="str">
        <f t="shared" si="361"/>
        <v/>
      </c>
      <c r="F1149" s="261" t="str">
        <f>IF(E1149="","",SUM(E$4:E1149))</f>
        <v/>
      </c>
      <c r="G1149" s="261" t="str">
        <f t="shared" si="362"/>
        <v/>
      </c>
      <c r="H1149" s="24" t="str">
        <f t="shared" si="363"/>
        <v/>
      </c>
      <c r="I1149" s="24" t="str">
        <f t="shared" si="364"/>
        <v/>
      </c>
      <c r="J1149" s="24" t="str">
        <f>IF(I1149="","",SUM(I$4:I1149))</f>
        <v/>
      </c>
      <c r="K1149" s="24" t="str">
        <f t="shared" si="365"/>
        <v/>
      </c>
      <c r="L1149" s="37" t="str">
        <f t="shared" si="378"/>
        <v/>
      </c>
      <c r="M1149" s="37" t="str">
        <f t="shared" si="378"/>
        <v/>
      </c>
      <c r="N1149" s="37" t="str">
        <f t="shared" si="378"/>
        <v/>
      </c>
      <c r="O1149" s="37" t="str">
        <f t="shared" si="375"/>
        <v/>
      </c>
      <c r="P1149" s="37" t="str">
        <f t="shared" si="376"/>
        <v/>
      </c>
      <c r="Q1149" s="37" t="str">
        <f t="shared" si="366"/>
        <v/>
      </c>
      <c r="R1149" s="25" t="str">
        <f t="shared" si="367"/>
        <v/>
      </c>
      <c r="S1149" s="25" t="str">
        <f t="shared" si="368"/>
        <v/>
      </c>
      <c r="T1149" s="25" t="str">
        <f t="shared" si="369"/>
        <v/>
      </c>
      <c r="U1149" s="27" t="str">
        <f t="shared" si="370"/>
        <v/>
      </c>
      <c r="V1149" s="26" t="str">
        <f t="shared" si="377"/>
        <v/>
      </c>
      <c r="W1149" s="31" t="str">
        <f t="shared" si="371"/>
        <v/>
      </c>
      <c r="X1149" s="88" t="str">
        <f>IF(U1149="","",SUM($T$4:T1149)*1000/J1149*(1-Percent_bound_granB))</f>
        <v/>
      </c>
      <c r="Y1149" s="88" t="str">
        <f>IF(U1149="","",SUM($T$4:T1149)*1000/F1149*(1-Percent_bound_granB))</f>
        <v/>
      </c>
      <c r="Z1149" s="90" t="str">
        <f t="shared" si="372"/>
        <v/>
      </c>
      <c r="AA1149" s="68" t="str">
        <f>IF(AND(B1148&lt;Runoff_duration_hr_granB/2,B1149&gt;Runoff_duration_hr_granB/2),Runoff_duration_hr_granB/2,INDEX($B$4:$B$1500,IF(B1149&gt;Runoff_duration_hr_granB/2,ROWS($AA$4:AA1149)-1,ROWS($AA$4:AA1149))))</f>
        <v/>
      </c>
      <c r="AB1149" s="66" t="str">
        <f>IFERROR(ROUND(IF(HG_shape_granB="Constant flow",IF(AA1149=Runoff_duration_hr_granB/2,CONVERT($D$4,"L","gal")/(Runoff_duration_hr_granB*60),VLOOKUP('Granular-Berm Calcs'!AA1149,'Granular-Berm Calcs'!$B$4:$K$1500,6,FALSE)),IF(AA1149=Runoff_duration_hr_granB/2,2*CONVERT($D$4,"L","gal")/(Runoff_duration_hr_granB*60),VLOOKUP('Granular-Berm Calcs'!AA1149,'Granular-Berm Calcs'!$B$4:$K$1500,6,FALSE))),2),"")</f>
        <v/>
      </c>
      <c r="AC1149" s="68" t="str">
        <f t="shared" si="373"/>
        <v/>
      </c>
      <c r="AD1149" s="67" t="str">
        <f>IFERROR(IF(A1149="","",(SUM($R$4:R1149)+(O1149*P1149*Q1149*Number_of_treatments_granB))),"")</f>
        <v/>
      </c>
      <c r="AE1149" s="67" t="str">
        <f>IFERROR(IF(A1149="","",(SUM($S$4:S1149)+(O1149*P1149*Q1149*Chem_pad_density_granB*2.54^3*Number_of_treatments_granB))),"")</f>
        <v/>
      </c>
    </row>
    <row r="1150" spans="1:31" x14ac:dyDescent="0.3">
      <c r="A1150" s="23" t="str">
        <f t="shared" si="374"/>
        <v/>
      </c>
      <c r="B1150" s="23" t="str">
        <f t="shared" si="358"/>
        <v/>
      </c>
      <c r="C1150" s="23" t="str">
        <f t="shared" si="359"/>
        <v/>
      </c>
      <c r="D1150" s="24" t="str">
        <f t="shared" si="360"/>
        <v/>
      </c>
      <c r="E1150" s="261" t="str">
        <f t="shared" si="361"/>
        <v/>
      </c>
      <c r="F1150" s="261" t="str">
        <f>IF(E1150="","",SUM(E$4:E1150))</f>
        <v/>
      </c>
      <c r="G1150" s="261" t="str">
        <f t="shared" si="362"/>
        <v/>
      </c>
      <c r="H1150" s="24" t="str">
        <f t="shared" si="363"/>
        <v/>
      </c>
      <c r="I1150" s="24" t="str">
        <f t="shared" si="364"/>
        <v/>
      </c>
      <c r="J1150" s="24" t="str">
        <f>IF(I1150="","",SUM(I$4:I1150))</f>
        <v/>
      </c>
      <c r="K1150" s="24" t="str">
        <f t="shared" si="365"/>
        <v/>
      </c>
      <c r="L1150" s="37" t="str">
        <f t="shared" si="378"/>
        <v/>
      </c>
      <c r="M1150" s="37" t="str">
        <f t="shared" si="378"/>
        <v/>
      </c>
      <c r="N1150" s="37" t="str">
        <f t="shared" si="378"/>
        <v/>
      </c>
      <c r="O1150" s="37" t="str">
        <f t="shared" si="375"/>
        <v/>
      </c>
      <c r="P1150" s="37" t="str">
        <f t="shared" si="376"/>
        <v/>
      </c>
      <c r="Q1150" s="37" t="str">
        <f t="shared" si="366"/>
        <v/>
      </c>
      <c r="R1150" s="25" t="str">
        <f t="shared" si="367"/>
        <v/>
      </c>
      <c r="S1150" s="25" t="str">
        <f t="shared" si="368"/>
        <v/>
      </c>
      <c r="T1150" s="25" t="str">
        <f t="shared" si="369"/>
        <v/>
      </c>
      <c r="U1150" s="27" t="str">
        <f t="shared" si="370"/>
        <v/>
      </c>
      <c r="V1150" s="26" t="str">
        <f t="shared" si="377"/>
        <v/>
      </c>
      <c r="W1150" s="31" t="str">
        <f t="shared" si="371"/>
        <v/>
      </c>
      <c r="X1150" s="88" t="str">
        <f>IF(U1150="","",SUM($T$4:T1150)*1000/J1150*(1-Percent_bound_granB))</f>
        <v/>
      </c>
      <c r="Y1150" s="88" t="str">
        <f>IF(U1150="","",SUM($T$4:T1150)*1000/F1150*(1-Percent_bound_granB))</f>
        <v/>
      </c>
      <c r="Z1150" s="90" t="str">
        <f t="shared" si="372"/>
        <v/>
      </c>
      <c r="AA1150" s="68" t="str">
        <f>IF(AND(B1149&lt;Runoff_duration_hr_granB/2,B1150&gt;Runoff_duration_hr_granB/2),Runoff_duration_hr_granB/2,INDEX($B$4:$B$1500,IF(B1150&gt;Runoff_duration_hr_granB/2,ROWS($AA$4:AA1150)-1,ROWS($AA$4:AA1150))))</f>
        <v/>
      </c>
      <c r="AB1150" s="66" t="str">
        <f>IFERROR(ROUND(IF(HG_shape_granB="Constant flow",IF(AA1150=Runoff_duration_hr_granB/2,CONVERT($D$4,"L","gal")/(Runoff_duration_hr_granB*60),VLOOKUP('Granular-Berm Calcs'!AA1150,'Granular-Berm Calcs'!$B$4:$K$1500,6,FALSE)),IF(AA1150=Runoff_duration_hr_granB/2,2*CONVERT($D$4,"L","gal")/(Runoff_duration_hr_granB*60),VLOOKUP('Granular-Berm Calcs'!AA1150,'Granular-Berm Calcs'!$B$4:$K$1500,6,FALSE))),2),"")</f>
        <v/>
      </c>
      <c r="AC1150" s="68" t="str">
        <f t="shared" si="373"/>
        <v/>
      </c>
      <c r="AD1150" s="67" t="str">
        <f>IFERROR(IF(A1150="","",(SUM($R$4:R1150)+(O1150*P1150*Q1150*Number_of_treatments_granB))),"")</f>
        <v/>
      </c>
      <c r="AE1150" s="67" t="str">
        <f>IFERROR(IF(A1150="","",(SUM($S$4:S1150)+(O1150*P1150*Q1150*Chem_pad_density_granB*2.54^3*Number_of_treatments_granB))),"")</f>
        <v/>
      </c>
    </row>
    <row r="1151" spans="1:31" x14ac:dyDescent="0.3">
      <c r="A1151" s="23" t="str">
        <f t="shared" si="374"/>
        <v/>
      </c>
      <c r="B1151" s="23" t="str">
        <f t="shared" si="358"/>
        <v/>
      </c>
      <c r="C1151" s="23" t="str">
        <f t="shared" si="359"/>
        <v/>
      </c>
      <c r="D1151" s="24" t="str">
        <f t="shared" si="360"/>
        <v/>
      </c>
      <c r="E1151" s="261" t="str">
        <f t="shared" si="361"/>
        <v/>
      </c>
      <c r="F1151" s="261" t="str">
        <f>IF(E1151="","",SUM(E$4:E1151))</f>
        <v/>
      </c>
      <c r="G1151" s="261" t="str">
        <f t="shared" si="362"/>
        <v/>
      </c>
      <c r="H1151" s="24" t="str">
        <f t="shared" si="363"/>
        <v/>
      </c>
      <c r="I1151" s="24" t="str">
        <f t="shared" si="364"/>
        <v/>
      </c>
      <c r="J1151" s="24" t="str">
        <f>IF(I1151="","",SUM(I$4:I1151))</f>
        <v/>
      </c>
      <c r="K1151" s="24" t="str">
        <f t="shared" si="365"/>
        <v/>
      </c>
      <c r="L1151" s="37" t="str">
        <f t="shared" si="378"/>
        <v/>
      </c>
      <c r="M1151" s="37" t="str">
        <f t="shared" si="378"/>
        <v/>
      </c>
      <c r="N1151" s="37" t="str">
        <f t="shared" si="378"/>
        <v/>
      </c>
      <c r="O1151" s="37" t="str">
        <f t="shared" si="375"/>
        <v/>
      </c>
      <c r="P1151" s="37" t="str">
        <f t="shared" si="376"/>
        <v/>
      </c>
      <c r="Q1151" s="37" t="str">
        <f t="shared" si="366"/>
        <v/>
      </c>
      <c r="R1151" s="25" t="str">
        <f t="shared" si="367"/>
        <v/>
      </c>
      <c r="S1151" s="25" t="str">
        <f t="shared" si="368"/>
        <v/>
      </c>
      <c r="T1151" s="25" t="str">
        <f t="shared" si="369"/>
        <v/>
      </c>
      <c r="U1151" s="27" t="str">
        <f t="shared" si="370"/>
        <v/>
      </c>
      <c r="V1151" s="26" t="str">
        <f t="shared" si="377"/>
        <v/>
      </c>
      <c r="W1151" s="31" t="str">
        <f t="shared" si="371"/>
        <v/>
      </c>
      <c r="X1151" s="88" t="str">
        <f>IF(U1151="","",SUM($T$4:T1151)*1000/J1151*(1-Percent_bound_granB))</f>
        <v/>
      </c>
      <c r="Y1151" s="88" t="str">
        <f>IF(U1151="","",SUM($T$4:T1151)*1000/F1151*(1-Percent_bound_granB))</f>
        <v/>
      </c>
      <c r="Z1151" s="90" t="str">
        <f t="shared" si="372"/>
        <v/>
      </c>
      <c r="AA1151" s="68" t="str">
        <f>IF(AND(B1150&lt;Runoff_duration_hr_granB/2,B1151&gt;Runoff_duration_hr_granB/2),Runoff_duration_hr_granB/2,INDEX($B$4:$B$1500,IF(B1151&gt;Runoff_duration_hr_granB/2,ROWS($AA$4:AA1151)-1,ROWS($AA$4:AA1151))))</f>
        <v/>
      </c>
      <c r="AB1151" s="66" t="str">
        <f>IFERROR(ROUND(IF(HG_shape_granB="Constant flow",IF(AA1151=Runoff_duration_hr_granB/2,CONVERT($D$4,"L","gal")/(Runoff_duration_hr_granB*60),VLOOKUP('Granular-Berm Calcs'!AA1151,'Granular-Berm Calcs'!$B$4:$K$1500,6,FALSE)),IF(AA1151=Runoff_duration_hr_granB/2,2*CONVERT($D$4,"L","gal")/(Runoff_duration_hr_granB*60),VLOOKUP('Granular-Berm Calcs'!AA1151,'Granular-Berm Calcs'!$B$4:$K$1500,6,FALSE))),2),"")</f>
        <v/>
      </c>
      <c r="AC1151" s="68" t="str">
        <f t="shared" si="373"/>
        <v/>
      </c>
      <c r="AD1151" s="67" t="str">
        <f>IFERROR(IF(A1151="","",(SUM($R$4:R1151)+(O1151*P1151*Q1151*Number_of_treatments_granB))),"")</f>
        <v/>
      </c>
      <c r="AE1151" s="67" t="str">
        <f>IFERROR(IF(A1151="","",(SUM($S$4:S1151)+(O1151*P1151*Q1151*Chem_pad_density_granB*2.54^3*Number_of_treatments_granB))),"")</f>
        <v/>
      </c>
    </row>
    <row r="1152" spans="1:31" x14ac:dyDescent="0.3">
      <c r="A1152" s="23" t="str">
        <f t="shared" si="374"/>
        <v/>
      </c>
      <c r="B1152" s="23" t="str">
        <f t="shared" si="358"/>
        <v/>
      </c>
      <c r="C1152" s="23" t="str">
        <f t="shared" si="359"/>
        <v/>
      </c>
      <c r="D1152" s="24" t="str">
        <f t="shared" si="360"/>
        <v/>
      </c>
      <c r="E1152" s="261" t="str">
        <f t="shared" si="361"/>
        <v/>
      </c>
      <c r="F1152" s="261" t="str">
        <f>IF(E1152="","",SUM(E$4:E1152))</f>
        <v/>
      </c>
      <c r="G1152" s="261" t="str">
        <f t="shared" si="362"/>
        <v/>
      </c>
      <c r="H1152" s="24" t="str">
        <f t="shared" si="363"/>
        <v/>
      </c>
      <c r="I1152" s="24" t="str">
        <f t="shared" si="364"/>
        <v/>
      </c>
      <c r="J1152" s="24" t="str">
        <f>IF(I1152="","",SUM(I$4:I1152))</f>
        <v/>
      </c>
      <c r="K1152" s="24" t="str">
        <f t="shared" si="365"/>
        <v/>
      </c>
      <c r="L1152" s="37" t="str">
        <f t="shared" si="378"/>
        <v/>
      </c>
      <c r="M1152" s="37" t="str">
        <f t="shared" si="378"/>
        <v/>
      </c>
      <c r="N1152" s="37" t="str">
        <f t="shared" si="378"/>
        <v/>
      </c>
      <c r="O1152" s="37" t="str">
        <f t="shared" si="375"/>
        <v/>
      </c>
      <c r="P1152" s="37" t="str">
        <f t="shared" si="376"/>
        <v/>
      </c>
      <c r="Q1152" s="37" t="str">
        <f t="shared" si="366"/>
        <v/>
      </c>
      <c r="R1152" s="25" t="str">
        <f t="shared" si="367"/>
        <v/>
      </c>
      <c r="S1152" s="25" t="str">
        <f t="shared" si="368"/>
        <v/>
      </c>
      <c r="T1152" s="25" t="str">
        <f t="shared" si="369"/>
        <v/>
      </c>
      <c r="U1152" s="27" t="str">
        <f t="shared" si="370"/>
        <v/>
      </c>
      <c r="V1152" s="26" t="str">
        <f t="shared" si="377"/>
        <v/>
      </c>
      <c r="W1152" s="31" t="str">
        <f t="shared" si="371"/>
        <v/>
      </c>
      <c r="X1152" s="88" t="str">
        <f>IF(U1152="","",SUM($T$4:T1152)*1000/J1152*(1-Percent_bound_granB))</f>
        <v/>
      </c>
      <c r="Y1152" s="88" t="str">
        <f>IF(U1152="","",SUM($T$4:T1152)*1000/F1152*(1-Percent_bound_granB))</f>
        <v/>
      </c>
      <c r="Z1152" s="90" t="str">
        <f t="shared" si="372"/>
        <v/>
      </c>
      <c r="AA1152" s="68" t="str">
        <f>IF(AND(B1151&lt;Runoff_duration_hr_granB/2,B1152&gt;Runoff_duration_hr_granB/2),Runoff_duration_hr_granB/2,INDEX($B$4:$B$1500,IF(B1152&gt;Runoff_duration_hr_granB/2,ROWS($AA$4:AA1152)-1,ROWS($AA$4:AA1152))))</f>
        <v/>
      </c>
      <c r="AB1152" s="66" t="str">
        <f>IFERROR(ROUND(IF(HG_shape_granB="Constant flow",IF(AA1152=Runoff_duration_hr_granB/2,CONVERT($D$4,"L","gal")/(Runoff_duration_hr_granB*60),VLOOKUP('Granular-Berm Calcs'!AA1152,'Granular-Berm Calcs'!$B$4:$K$1500,6,FALSE)),IF(AA1152=Runoff_duration_hr_granB/2,2*CONVERT($D$4,"L","gal")/(Runoff_duration_hr_granB*60),VLOOKUP('Granular-Berm Calcs'!AA1152,'Granular-Berm Calcs'!$B$4:$K$1500,6,FALSE))),2),"")</f>
        <v/>
      </c>
      <c r="AC1152" s="68" t="str">
        <f t="shared" si="373"/>
        <v/>
      </c>
      <c r="AD1152" s="67" t="str">
        <f>IFERROR(IF(A1152="","",(SUM($R$4:R1152)+(O1152*P1152*Q1152*Number_of_treatments_granB))),"")</f>
        <v/>
      </c>
      <c r="AE1152" s="67" t="str">
        <f>IFERROR(IF(A1152="","",(SUM($S$4:S1152)+(O1152*P1152*Q1152*Chem_pad_density_granB*2.54^3*Number_of_treatments_granB))),"")</f>
        <v/>
      </c>
    </row>
    <row r="1153" spans="1:31" x14ac:dyDescent="0.3">
      <c r="A1153" s="23" t="str">
        <f t="shared" si="374"/>
        <v/>
      </c>
      <c r="B1153" s="23" t="str">
        <f t="shared" si="358"/>
        <v/>
      </c>
      <c r="C1153" s="23" t="str">
        <f t="shared" si="359"/>
        <v/>
      </c>
      <c r="D1153" s="24" t="str">
        <f t="shared" si="360"/>
        <v/>
      </c>
      <c r="E1153" s="261" t="str">
        <f t="shared" si="361"/>
        <v/>
      </c>
      <c r="F1153" s="261" t="str">
        <f>IF(E1153="","",SUM(E$4:E1153))</f>
        <v/>
      </c>
      <c r="G1153" s="261" t="str">
        <f t="shared" si="362"/>
        <v/>
      </c>
      <c r="H1153" s="24" t="str">
        <f t="shared" si="363"/>
        <v/>
      </c>
      <c r="I1153" s="24" t="str">
        <f t="shared" si="364"/>
        <v/>
      </c>
      <c r="J1153" s="24" t="str">
        <f>IF(I1153="","",SUM(I$4:I1153))</f>
        <v/>
      </c>
      <c r="K1153" s="24" t="str">
        <f t="shared" si="365"/>
        <v/>
      </c>
      <c r="L1153" s="37" t="str">
        <f t="shared" si="378"/>
        <v/>
      </c>
      <c r="M1153" s="37" t="str">
        <f t="shared" si="378"/>
        <v/>
      </c>
      <c r="N1153" s="37" t="str">
        <f t="shared" si="378"/>
        <v/>
      </c>
      <c r="O1153" s="37" t="str">
        <f t="shared" si="375"/>
        <v/>
      </c>
      <c r="P1153" s="37" t="str">
        <f t="shared" si="376"/>
        <v/>
      </c>
      <c r="Q1153" s="37" t="str">
        <f t="shared" si="366"/>
        <v/>
      </c>
      <c r="R1153" s="25" t="str">
        <f t="shared" si="367"/>
        <v/>
      </c>
      <c r="S1153" s="25" t="str">
        <f t="shared" si="368"/>
        <v/>
      </c>
      <c r="T1153" s="25" t="str">
        <f t="shared" si="369"/>
        <v/>
      </c>
      <c r="U1153" s="27" t="str">
        <f t="shared" si="370"/>
        <v/>
      </c>
      <c r="V1153" s="26" t="str">
        <f t="shared" si="377"/>
        <v/>
      </c>
      <c r="W1153" s="31" t="str">
        <f t="shared" si="371"/>
        <v/>
      </c>
      <c r="X1153" s="88" t="str">
        <f>IF(U1153="","",SUM($T$4:T1153)*1000/J1153*(1-Percent_bound_granB))</f>
        <v/>
      </c>
      <c r="Y1153" s="88" t="str">
        <f>IF(U1153="","",SUM($T$4:T1153)*1000/F1153*(1-Percent_bound_granB))</f>
        <v/>
      </c>
      <c r="Z1153" s="90" t="str">
        <f t="shared" si="372"/>
        <v/>
      </c>
      <c r="AA1153" s="68" t="str">
        <f>IF(AND(B1152&lt;Runoff_duration_hr_granB/2,B1153&gt;Runoff_duration_hr_granB/2),Runoff_duration_hr_granB/2,INDEX($B$4:$B$1500,IF(B1153&gt;Runoff_duration_hr_granB/2,ROWS($AA$4:AA1153)-1,ROWS($AA$4:AA1153))))</f>
        <v/>
      </c>
      <c r="AB1153" s="66" t="str">
        <f>IFERROR(ROUND(IF(HG_shape_granB="Constant flow",IF(AA1153=Runoff_duration_hr_granB/2,CONVERT($D$4,"L","gal")/(Runoff_duration_hr_granB*60),VLOOKUP('Granular-Berm Calcs'!AA1153,'Granular-Berm Calcs'!$B$4:$K$1500,6,FALSE)),IF(AA1153=Runoff_duration_hr_granB/2,2*CONVERT($D$4,"L","gal")/(Runoff_duration_hr_granB*60),VLOOKUP('Granular-Berm Calcs'!AA1153,'Granular-Berm Calcs'!$B$4:$K$1500,6,FALSE))),2),"")</f>
        <v/>
      </c>
      <c r="AC1153" s="68" t="str">
        <f t="shared" si="373"/>
        <v/>
      </c>
      <c r="AD1153" s="67" t="str">
        <f>IFERROR(IF(A1153="","",(SUM($R$4:R1153)+(O1153*P1153*Q1153*Number_of_treatments_granB))),"")</f>
        <v/>
      </c>
      <c r="AE1153" s="67" t="str">
        <f>IFERROR(IF(A1153="","",(SUM($S$4:S1153)+(O1153*P1153*Q1153*Chem_pad_density_granB*2.54^3*Number_of_treatments_granB))),"")</f>
        <v/>
      </c>
    </row>
    <row r="1154" spans="1:31" x14ac:dyDescent="0.3">
      <c r="A1154" s="23" t="str">
        <f t="shared" si="374"/>
        <v/>
      </c>
      <c r="B1154" s="23" t="str">
        <f t="shared" si="358"/>
        <v/>
      </c>
      <c r="C1154" s="23" t="str">
        <f t="shared" si="359"/>
        <v/>
      </c>
      <c r="D1154" s="24" t="str">
        <f t="shared" si="360"/>
        <v/>
      </c>
      <c r="E1154" s="261" t="str">
        <f t="shared" si="361"/>
        <v/>
      </c>
      <c r="F1154" s="261" t="str">
        <f>IF(E1154="","",SUM(E$4:E1154))</f>
        <v/>
      </c>
      <c r="G1154" s="261" t="str">
        <f t="shared" si="362"/>
        <v/>
      </c>
      <c r="H1154" s="24" t="str">
        <f t="shared" si="363"/>
        <v/>
      </c>
      <c r="I1154" s="24" t="str">
        <f t="shared" si="364"/>
        <v/>
      </c>
      <c r="J1154" s="24" t="str">
        <f>IF(I1154="","",SUM(I$4:I1154))</f>
        <v/>
      </c>
      <c r="K1154" s="24" t="str">
        <f t="shared" si="365"/>
        <v/>
      </c>
      <c r="L1154" s="37" t="str">
        <f t="shared" si="378"/>
        <v/>
      </c>
      <c r="M1154" s="37" t="str">
        <f t="shared" si="378"/>
        <v/>
      </c>
      <c r="N1154" s="37" t="str">
        <f t="shared" si="378"/>
        <v/>
      </c>
      <c r="O1154" s="37" t="str">
        <f t="shared" si="375"/>
        <v/>
      </c>
      <c r="P1154" s="37" t="str">
        <f t="shared" si="376"/>
        <v/>
      </c>
      <c r="Q1154" s="37" t="str">
        <f t="shared" si="366"/>
        <v/>
      </c>
      <c r="R1154" s="25" t="str">
        <f t="shared" si="367"/>
        <v/>
      </c>
      <c r="S1154" s="25" t="str">
        <f t="shared" si="368"/>
        <v/>
      </c>
      <c r="T1154" s="25" t="str">
        <f t="shared" si="369"/>
        <v/>
      </c>
      <c r="U1154" s="27" t="str">
        <f t="shared" si="370"/>
        <v/>
      </c>
      <c r="V1154" s="26" t="str">
        <f t="shared" si="377"/>
        <v/>
      </c>
      <c r="W1154" s="31" t="str">
        <f t="shared" si="371"/>
        <v/>
      </c>
      <c r="X1154" s="88" t="str">
        <f>IF(U1154="","",SUM($T$4:T1154)*1000/J1154*(1-Percent_bound_granB))</f>
        <v/>
      </c>
      <c r="Y1154" s="88" t="str">
        <f>IF(U1154="","",SUM($T$4:T1154)*1000/F1154*(1-Percent_bound_granB))</f>
        <v/>
      </c>
      <c r="Z1154" s="90" t="str">
        <f t="shared" si="372"/>
        <v/>
      </c>
      <c r="AA1154" s="68" t="str">
        <f>IF(AND(B1153&lt;Runoff_duration_hr_granB/2,B1154&gt;Runoff_duration_hr_granB/2),Runoff_duration_hr_granB/2,INDEX($B$4:$B$1500,IF(B1154&gt;Runoff_duration_hr_granB/2,ROWS($AA$4:AA1154)-1,ROWS($AA$4:AA1154))))</f>
        <v/>
      </c>
      <c r="AB1154" s="66" t="str">
        <f>IFERROR(ROUND(IF(HG_shape_granB="Constant flow",IF(AA1154=Runoff_duration_hr_granB/2,CONVERT($D$4,"L","gal")/(Runoff_duration_hr_granB*60),VLOOKUP('Granular-Berm Calcs'!AA1154,'Granular-Berm Calcs'!$B$4:$K$1500,6,FALSE)),IF(AA1154=Runoff_duration_hr_granB/2,2*CONVERT($D$4,"L","gal")/(Runoff_duration_hr_granB*60),VLOOKUP('Granular-Berm Calcs'!AA1154,'Granular-Berm Calcs'!$B$4:$K$1500,6,FALSE))),2),"")</f>
        <v/>
      </c>
      <c r="AC1154" s="68" t="str">
        <f t="shared" si="373"/>
        <v/>
      </c>
      <c r="AD1154" s="67" t="str">
        <f>IFERROR(IF(A1154="","",(SUM($R$4:R1154)+(O1154*P1154*Q1154*Number_of_treatments_granB))),"")</f>
        <v/>
      </c>
      <c r="AE1154" s="67" t="str">
        <f>IFERROR(IF(A1154="","",(SUM($S$4:S1154)+(O1154*P1154*Q1154*Chem_pad_density_granB*2.54^3*Number_of_treatments_granB))),"")</f>
        <v/>
      </c>
    </row>
    <row r="1155" spans="1:31" x14ac:dyDescent="0.3">
      <c r="A1155" s="23" t="str">
        <f t="shared" si="374"/>
        <v/>
      </c>
      <c r="B1155" s="23" t="str">
        <f t="shared" si="358"/>
        <v/>
      </c>
      <c r="C1155" s="23" t="str">
        <f t="shared" si="359"/>
        <v/>
      </c>
      <c r="D1155" s="24" t="str">
        <f t="shared" si="360"/>
        <v/>
      </c>
      <c r="E1155" s="261" t="str">
        <f t="shared" si="361"/>
        <v/>
      </c>
      <c r="F1155" s="261" t="str">
        <f>IF(E1155="","",SUM(E$4:E1155))</f>
        <v/>
      </c>
      <c r="G1155" s="261" t="str">
        <f t="shared" si="362"/>
        <v/>
      </c>
      <c r="H1155" s="24" t="str">
        <f t="shared" si="363"/>
        <v/>
      </c>
      <c r="I1155" s="24" t="str">
        <f t="shared" si="364"/>
        <v/>
      </c>
      <c r="J1155" s="24" t="str">
        <f>IF(I1155="","",SUM(I$4:I1155))</f>
        <v/>
      </c>
      <c r="K1155" s="24" t="str">
        <f t="shared" si="365"/>
        <v/>
      </c>
      <c r="L1155" s="37" t="str">
        <f t="shared" si="378"/>
        <v/>
      </c>
      <c r="M1155" s="37" t="str">
        <f t="shared" si="378"/>
        <v/>
      </c>
      <c r="N1155" s="37" t="str">
        <f t="shared" si="378"/>
        <v/>
      </c>
      <c r="O1155" s="37" t="str">
        <f t="shared" si="375"/>
        <v/>
      </c>
      <c r="P1155" s="37" t="str">
        <f t="shared" si="376"/>
        <v/>
      </c>
      <c r="Q1155" s="37" t="str">
        <f t="shared" si="366"/>
        <v/>
      </c>
      <c r="R1155" s="25" t="str">
        <f t="shared" si="367"/>
        <v/>
      </c>
      <c r="S1155" s="25" t="str">
        <f t="shared" si="368"/>
        <v/>
      </c>
      <c r="T1155" s="25" t="str">
        <f t="shared" si="369"/>
        <v/>
      </c>
      <c r="U1155" s="27" t="str">
        <f t="shared" si="370"/>
        <v/>
      </c>
      <c r="V1155" s="26" t="str">
        <f t="shared" si="377"/>
        <v/>
      </c>
      <c r="W1155" s="31" t="str">
        <f t="shared" si="371"/>
        <v/>
      </c>
      <c r="X1155" s="88" t="str">
        <f>IF(U1155="","",SUM($T$4:T1155)*1000/J1155*(1-Percent_bound_granB))</f>
        <v/>
      </c>
      <c r="Y1155" s="88" t="str">
        <f>IF(U1155="","",SUM($T$4:T1155)*1000/F1155*(1-Percent_bound_granB))</f>
        <v/>
      </c>
      <c r="Z1155" s="90" t="str">
        <f t="shared" si="372"/>
        <v/>
      </c>
      <c r="AA1155" s="68" t="str">
        <f>IF(AND(B1154&lt;Runoff_duration_hr_granB/2,B1155&gt;Runoff_duration_hr_granB/2),Runoff_duration_hr_granB/2,INDEX($B$4:$B$1500,IF(B1155&gt;Runoff_duration_hr_granB/2,ROWS($AA$4:AA1155)-1,ROWS($AA$4:AA1155))))</f>
        <v/>
      </c>
      <c r="AB1155" s="66" t="str">
        <f>IFERROR(ROUND(IF(HG_shape_granB="Constant flow",IF(AA1155=Runoff_duration_hr_granB/2,CONVERT($D$4,"L","gal")/(Runoff_duration_hr_granB*60),VLOOKUP('Granular-Berm Calcs'!AA1155,'Granular-Berm Calcs'!$B$4:$K$1500,6,FALSE)),IF(AA1155=Runoff_duration_hr_granB/2,2*CONVERT($D$4,"L","gal")/(Runoff_duration_hr_granB*60),VLOOKUP('Granular-Berm Calcs'!AA1155,'Granular-Berm Calcs'!$B$4:$K$1500,6,FALSE))),2),"")</f>
        <v/>
      </c>
      <c r="AC1155" s="68" t="str">
        <f t="shared" si="373"/>
        <v/>
      </c>
      <c r="AD1155" s="67" t="str">
        <f>IFERROR(IF(A1155="","",(SUM($R$4:R1155)+(O1155*P1155*Q1155*Number_of_treatments_granB))),"")</f>
        <v/>
      </c>
      <c r="AE1155" s="67" t="str">
        <f>IFERROR(IF(A1155="","",(SUM($S$4:S1155)+(O1155*P1155*Q1155*Chem_pad_density_granB*2.54^3*Number_of_treatments_granB))),"")</f>
        <v/>
      </c>
    </row>
    <row r="1156" spans="1:31" x14ac:dyDescent="0.3">
      <c r="A1156" s="23" t="str">
        <f t="shared" si="374"/>
        <v/>
      </c>
      <c r="B1156" s="23" t="str">
        <f t="shared" ref="B1156:B1219" si="379">IF(A1156="","",AVERAGE(A1156,C1156))</f>
        <v/>
      </c>
      <c r="C1156" s="23" t="str">
        <f t="shared" ref="C1156:C1219" si="380">IFERROR(IF((A1156+timestep_granB/60)&gt;=Runoff_duration_hr_granB,Runoff_duration_hr_granB,A1156+timestep_granB/60),"")</f>
        <v/>
      </c>
      <c r="D1156" s="24" t="str">
        <f t="shared" ref="D1156:D1219" si="381">IF(A1156="","",IF(Flow_vol_option_granB="SCS Curve Number Method",SCS_Q_vol_granB,User_Q_vol_granB))</f>
        <v/>
      </c>
      <c r="E1156" s="261" t="str">
        <f t="shared" ref="E1156:E1219" si="382">IFERROR(IF(HG_shape_granB="Constant flow",D1156/Runoff_duration_hr_granB*(C1156-A1156),IF(HG_shape_granB="Triangular (Rational Method)",IF((C1156/Runoff_duration_hr_granB)&lt;=0.5,AVERAGE(A1156,C1156)*((2*D1156/(Runoff_duration_hr_granB))/(0.5*Runoff_duration_hr_granB))*timestep_granB/60,((2*D1156/(Runoff_duration_hr_granB))-(AVERAGE(A1156,C1156)-Runoff_duration_hr_granB/2)*((2*D1156/(Runoff_duration_hr_granB))/(0.5*Runoff_duration_hr_granB)))*timestep_granB/60))),"")</f>
        <v/>
      </c>
      <c r="F1156" s="261" t="str">
        <f>IF(E1156="","",SUM(E$4:E1156))</f>
        <v/>
      </c>
      <c r="G1156" s="261" t="str">
        <f t="shared" ref="G1156:G1219" si="383">IF(A1156="","",CONVERT(E1156,"L","gal")/timestep_granB)</f>
        <v/>
      </c>
      <c r="H1156" s="24" t="str">
        <f t="shared" ref="H1156:H1219" si="384">IF(A1156="","",Treated_vol_granB)</f>
        <v/>
      </c>
      <c r="I1156" s="24" t="str">
        <f t="shared" ref="I1156:I1219" si="385">IFERROR(IF(HG_shape_granB="Constant flow",H1156/Runoff_duration_hr_granB*(C1156-A1156),IF(HG_shape_granB="Triangular (Rational Method)",IF((C1156/Runoff_duration_hr_granB)&lt;=0.5,AVERAGE(A1156,C1156)*((2*H1156/(Runoff_duration_hr_granB))/(0.5*Runoff_duration_hr_granB))*timestep_granB/60,((2*H1156/(Runoff_duration_hr_granB))-(AVERAGE(A1156,C1156)-Runoff_duration_hr_granB/2)*((2*H1156/(Runoff_duration_hr_granB))/(0.5*Runoff_duration_hr_granB)))*timestep_granB/60))),"")</f>
        <v/>
      </c>
      <c r="J1156" s="24" t="str">
        <f>IF(I1156="","",SUM(I$4:I1156))</f>
        <v/>
      </c>
      <c r="K1156" s="24" t="str">
        <f t="shared" ref="K1156:K1219" si="386">IF(A1156="","",CONVERT(I1156,"L","gal")/timestep_granB)</f>
        <v/>
      </c>
      <c r="L1156" s="37" t="str">
        <f t="shared" si="378"/>
        <v/>
      </c>
      <c r="M1156" s="37" t="str">
        <f t="shared" si="378"/>
        <v/>
      </c>
      <c r="N1156" s="37" t="str">
        <f t="shared" si="378"/>
        <v/>
      </c>
      <c r="O1156" s="37" t="str">
        <f t="shared" si="375"/>
        <v/>
      </c>
      <c r="P1156" s="37" t="str">
        <f t="shared" si="376"/>
        <v/>
      </c>
      <c r="Q1156" s="37" t="str">
        <f t="shared" ref="Q1156:Q1219" si="387">IFERROR(IF(A1156="","",IF((N1156-Erosion_rate_granB*(C1156-A1156))&lt;0,0,N1156-Erosion_rate_granB*(C1156-A1156))),"")</f>
        <v/>
      </c>
      <c r="R1156" s="25" t="str">
        <f t="shared" ref="R1156:R1219" si="388">IFERROR(IF(A1156="","",((L1156*M1156*N1156)-(O1156*P1156*Q1156))*Number_of_treatments_granB),"")</f>
        <v/>
      </c>
      <c r="S1156" s="25" t="str">
        <f t="shared" ref="S1156:S1219" si="389">IFERROR(IF(A1156="","",Chem_pad_density_granB*2.54^3*R1156),"")</f>
        <v/>
      </c>
      <c r="T1156" s="25" t="str">
        <f t="shared" ref="T1156:T1219" si="390">IFERROR(IF(A1156="","",S1156*Percent_chem_granB),"")</f>
        <v/>
      </c>
      <c r="U1156" s="27" t="str">
        <f t="shared" ref="U1156:U1219" si="391">IFERROR(IF(A1156="","",1-(Treatment_length_granB*Treatment_width_granB*Treatment_thickness_granB-O1156*P1156*Q1156)/(Treatment_length_granB*Treatment_width_granB*Treatment_thickness_granB)),"")</f>
        <v/>
      </c>
      <c r="V1156" s="26" t="str">
        <f t="shared" si="377"/>
        <v/>
      </c>
      <c r="W1156" s="31" t="str">
        <f t="shared" ref="W1156:W1219" si="392">IFERROR(IF(A1156="","",V1156*(1-Percent_bound_granB)),"")</f>
        <v/>
      </c>
      <c r="X1156" s="88" t="str">
        <f>IF(U1156="","",SUM($T$4:T1156)*1000/J1156*(1-Percent_bound_granB))</f>
        <v/>
      </c>
      <c r="Y1156" s="88" t="str">
        <f>IF(U1156="","",SUM($T$4:T1156)*1000/F1156*(1-Percent_bound_granB))</f>
        <v/>
      </c>
      <c r="Z1156" s="90" t="str">
        <f t="shared" ref="Z1156:Z1219" si="393">IF(A1156="","",Toxicity_granB)</f>
        <v/>
      </c>
      <c r="AA1156" s="68" t="str">
        <f>IF(AND(B1155&lt;Runoff_duration_hr_granB/2,B1156&gt;Runoff_duration_hr_granB/2),Runoff_duration_hr_granB/2,INDEX($B$4:$B$1500,IF(B1156&gt;Runoff_duration_hr_granB/2,ROWS($AA$4:AA1156)-1,ROWS($AA$4:AA1156))))</f>
        <v/>
      </c>
      <c r="AB1156" s="66" t="str">
        <f>IFERROR(ROUND(IF(HG_shape_granB="Constant flow",IF(AA1156=Runoff_duration_hr_granB/2,CONVERT($D$4,"L","gal")/(Runoff_duration_hr_granB*60),VLOOKUP('Granular-Berm Calcs'!AA1156,'Granular-Berm Calcs'!$B$4:$K$1500,6,FALSE)),IF(AA1156=Runoff_duration_hr_granB/2,2*CONVERT($D$4,"L","gal")/(Runoff_duration_hr_granB*60),VLOOKUP('Granular-Berm Calcs'!AA1156,'Granular-Berm Calcs'!$B$4:$K$1500,6,FALSE))),2),"")</f>
        <v/>
      </c>
      <c r="AC1156" s="68" t="str">
        <f t="shared" ref="AC1156:AC1219" si="394">IFERROR(ROUND(S1156/(C1156-A1156)/(Treatment_length_granB*Treatment_width_granB)/Number_of_treatments_granB,3),"")</f>
        <v/>
      </c>
      <c r="AD1156" s="67" t="str">
        <f>IFERROR(IF(A1156="","",(SUM($R$4:R1156)+(O1156*P1156*Q1156*Number_of_treatments_granB))),"")</f>
        <v/>
      </c>
      <c r="AE1156" s="67" t="str">
        <f>IFERROR(IF(A1156="","",(SUM($S$4:S1156)+(O1156*P1156*Q1156*Chem_pad_density_granB*2.54^3*Number_of_treatments_granB))),"")</f>
        <v/>
      </c>
    </row>
    <row r="1157" spans="1:31" x14ac:dyDescent="0.3">
      <c r="A1157" s="23" t="str">
        <f t="shared" ref="A1157:A1220" si="395">IFERROR(IF(ROUND(C1156,3)=Runoff_duration_hr_granB,"",C1156),"")</f>
        <v/>
      </c>
      <c r="B1157" s="23" t="str">
        <f t="shared" si="379"/>
        <v/>
      </c>
      <c r="C1157" s="23" t="str">
        <f t="shared" si="380"/>
        <v/>
      </c>
      <c r="D1157" s="24" t="str">
        <f t="shared" si="381"/>
        <v/>
      </c>
      <c r="E1157" s="261" t="str">
        <f t="shared" si="382"/>
        <v/>
      </c>
      <c r="F1157" s="261" t="str">
        <f>IF(E1157="","",SUM(E$4:E1157))</f>
        <v/>
      </c>
      <c r="G1157" s="261" t="str">
        <f t="shared" si="383"/>
        <v/>
      </c>
      <c r="H1157" s="24" t="str">
        <f t="shared" si="384"/>
        <v/>
      </c>
      <c r="I1157" s="24" t="str">
        <f t="shared" si="385"/>
        <v/>
      </c>
      <c r="J1157" s="24" t="str">
        <f>IF(I1157="","",SUM(I$4:I1157))</f>
        <v/>
      </c>
      <c r="K1157" s="24" t="str">
        <f t="shared" si="386"/>
        <v/>
      </c>
      <c r="L1157" s="37" t="str">
        <f t="shared" si="378"/>
        <v/>
      </c>
      <c r="M1157" s="37" t="str">
        <f t="shared" si="378"/>
        <v/>
      </c>
      <c r="N1157" s="37" t="str">
        <f t="shared" si="378"/>
        <v/>
      </c>
      <c r="O1157" s="37" t="str">
        <f t="shared" ref="O1157:O1220" si="396">IFERROR(IF(A1157="","",L1157),"")</f>
        <v/>
      </c>
      <c r="P1157" s="37" t="str">
        <f t="shared" ref="P1157:P1220" si="397">IFERROR(IF(B1157="","",M1157),"")</f>
        <v/>
      </c>
      <c r="Q1157" s="37" t="str">
        <f t="shared" si="387"/>
        <v/>
      </c>
      <c r="R1157" s="25" t="str">
        <f t="shared" si="388"/>
        <v/>
      </c>
      <c r="S1157" s="25" t="str">
        <f t="shared" si="389"/>
        <v/>
      </c>
      <c r="T1157" s="25" t="str">
        <f t="shared" si="390"/>
        <v/>
      </c>
      <c r="U1157" s="27" t="str">
        <f t="shared" si="391"/>
        <v/>
      </c>
      <c r="V1157" s="26" t="str">
        <f t="shared" ref="V1157:V1220" si="398">IFERROR(IF(A1157="","",(T1157*1000)/I1157),"")</f>
        <v/>
      </c>
      <c r="W1157" s="31" t="str">
        <f t="shared" si="392"/>
        <v/>
      </c>
      <c r="X1157" s="88" t="str">
        <f>IF(U1157="","",SUM($T$4:T1157)*1000/J1157*(1-Percent_bound_granB))</f>
        <v/>
      </c>
      <c r="Y1157" s="88" t="str">
        <f>IF(U1157="","",SUM($T$4:T1157)*1000/F1157*(1-Percent_bound_granB))</f>
        <v/>
      </c>
      <c r="Z1157" s="90" t="str">
        <f t="shared" si="393"/>
        <v/>
      </c>
      <c r="AA1157" s="68" t="str">
        <f>IF(AND(B1156&lt;Runoff_duration_hr_granB/2,B1157&gt;Runoff_duration_hr_granB/2),Runoff_duration_hr_granB/2,INDEX($B$4:$B$1500,IF(B1157&gt;Runoff_duration_hr_granB/2,ROWS($AA$4:AA1157)-1,ROWS($AA$4:AA1157))))</f>
        <v/>
      </c>
      <c r="AB1157" s="66" t="str">
        <f>IFERROR(ROUND(IF(HG_shape_granB="Constant flow",IF(AA1157=Runoff_duration_hr_granB/2,CONVERT($D$4,"L","gal")/(Runoff_duration_hr_granB*60),VLOOKUP('Granular-Berm Calcs'!AA1157,'Granular-Berm Calcs'!$B$4:$K$1500,6,FALSE)),IF(AA1157=Runoff_duration_hr_granB/2,2*CONVERT($D$4,"L","gal")/(Runoff_duration_hr_granB*60),VLOOKUP('Granular-Berm Calcs'!AA1157,'Granular-Berm Calcs'!$B$4:$K$1500,6,FALSE))),2),"")</f>
        <v/>
      </c>
      <c r="AC1157" s="68" t="str">
        <f t="shared" si="394"/>
        <v/>
      </c>
      <c r="AD1157" s="67" t="str">
        <f>IFERROR(IF(A1157="","",(SUM($R$4:R1157)+(O1157*P1157*Q1157*Number_of_treatments_granB))),"")</f>
        <v/>
      </c>
      <c r="AE1157" s="67" t="str">
        <f>IFERROR(IF(A1157="","",(SUM($S$4:S1157)+(O1157*P1157*Q1157*Chem_pad_density_granB*2.54^3*Number_of_treatments_granB))),"")</f>
        <v/>
      </c>
    </row>
    <row r="1158" spans="1:31" x14ac:dyDescent="0.3">
      <c r="A1158" s="23" t="str">
        <f t="shared" si="395"/>
        <v/>
      </c>
      <c r="B1158" s="23" t="str">
        <f t="shared" si="379"/>
        <v/>
      </c>
      <c r="C1158" s="23" t="str">
        <f t="shared" si="380"/>
        <v/>
      </c>
      <c r="D1158" s="24" t="str">
        <f t="shared" si="381"/>
        <v/>
      </c>
      <c r="E1158" s="261" t="str">
        <f t="shared" si="382"/>
        <v/>
      </c>
      <c r="F1158" s="261" t="str">
        <f>IF(E1158="","",SUM(E$4:E1158))</f>
        <v/>
      </c>
      <c r="G1158" s="261" t="str">
        <f t="shared" si="383"/>
        <v/>
      </c>
      <c r="H1158" s="24" t="str">
        <f t="shared" si="384"/>
        <v/>
      </c>
      <c r="I1158" s="24" t="str">
        <f t="shared" si="385"/>
        <v/>
      </c>
      <c r="J1158" s="24" t="str">
        <f>IF(I1158="","",SUM(I$4:I1158))</f>
        <v/>
      </c>
      <c r="K1158" s="24" t="str">
        <f t="shared" si="386"/>
        <v/>
      </c>
      <c r="L1158" s="37" t="str">
        <f t="shared" ref="L1158:N1221" si="399">IF($A1158="","",O1157)</f>
        <v/>
      </c>
      <c r="M1158" s="37" t="str">
        <f t="shared" si="399"/>
        <v/>
      </c>
      <c r="N1158" s="37" t="str">
        <f t="shared" si="399"/>
        <v/>
      </c>
      <c r="O1158" s="37" t="str">
        <f t="shared" si="396"/>
        <v/>
      </c>
      <c r="P1158" s="37" t="str">
        <f t="shared" si="397"/>
        <v/>
      </c>
      <c r="Q1158" s="37" t="str">
        <f t="shared" si="387"/>
        <v/>
      </c>
      <c r="R1158" s="25" t="str">
        <f t="shared" si="388"/>
        <v/>
      </c>
      <c r="S1158" s="25" t="str">
        <f t="shared" si="389"/>
        <v/>
      </c>
      <c r="T1158" s="25" t="str">
        <f t="shared" si="390"/>
        <v/>
      </c>
      <c r="U1158" s="27" t="str">
        <f t="shared" si="391"/>
        <v/>
      </c>
      <c r="V1158" s="26" t="str">
        <f t="shared" si="398"/>
        <v/>
      </c>
      <c r="W1158" s="31" t="str">
        <f t="shared" si="392"/>
        <v/>
      </c>
      <c r="X1158" s="88" t="str">
        <f>IF(U1158="","",SUM($T$4:T1158)*1000/J1158*(1-Percent_bound_granB))</f>
        <v/>
      </c>
      <c r="Y1158" s="88" t="str">
        <f>IF(U1158="","",SUM($T$4:T1158)*1000/F1158*(1-Percent_bound_granB))</f>
        <v/>
      </c>
      <c r="Z1158" s="90" t="str">
        <f t="shared" si="393"/>
        <v/>
      </c>
      <c r="AA1158" s="68" t="str">
        <f>IF(AND(B1157&lt;Runoff_duration_hr_granB/2,B1158&gt;Runoff_duration_hr_granB/2),Runoff_duration_hr_granB/2,INDEX($B$4:$B$1500,IF(B1158&gt;Runoff_duration_hr_granB/2,ROWS($AA$4:AA1158)-1,ROWS($AA$4:AA1158))))</f>
        <v/>
      </c>
      <c r="AB1158" s="66" t="str">
        <f>IFERROR(ROUND(IF(HG_shape_granB="Constant flow",IF(AA1158=Runoff_duration_hr_granB/2,CONVERT($D$4,"L","gal")/(Runoff_duration_hr_granB*60),VLOOKUP('Granular-Berm Calcs'!AA1158,'Granular-Berm Calcs'!$B$4:$K$1500,6,FALSE)),IF(AA1158=Runoff_duration_hr_granB/2,2*CONVERT($D$4,"L","gal")/(Runoff_duration_hr_granB*60),VLOOKUP('Granular-Berm Calcs'!AA1158,'Granular-Berm Calcs'!$B$4:$K$1500,6,FALSE))),2),"")</f>
        <v/>
      </c>
      <c r="AC1158" s="68" t="str">
        <f t="shared" si="394"/>
        <v/>
      </c>
      <c r="AD1158" s="67" t="str">
        <f>IFERROR(IF(A1158="","",(SUM($R$4:R1158)+(O1158*P1158*Q1158*Number_of_treatments_granB))),"")</f>
        <v/>
      </c>
      <c r="AE1158" s="67" t="str">
        <f>IFERROR(IF(A1158="","",(SUM($S$4:S1158)+(O1158*P1158*Q1158*Chem_pad_density_granB*2.54^3*Number_of_treatments_granB))),"")</f>
        <v/>
      </c>
    </row>
    <row r="1159" spans="1:31" x14ac:dyDescent="0.3">
      <c r="A1159" s="23" t="str">
        <f t="shared" si="395"/>
        <v/>
      </c>
      <c r="B1159" s="23" t="str">
        <f t="shared" si="379"/>
        <v/>
      </c>
      <c r="C1159" s="23" t="str">
        <f t="shared" si="380"/>
        <v/>
      </c>
      <c r="D1159" s="24" t="str">
        <f t="shared" si="381"/>
        <v/>
      </c>
      <c r="E1159" s="261" t="str">
        <f t="shared" si="382"/>
        <v/>
      </c>
      <c r="F1159" s="261" t="str">
        <f>IF(E1159="","",SUM(E$4:E1159))</f>
        <v/>
      </c>
      <c r="G1159" s="261" t="str">
        <f t="shared" si="383"/>
        <v/>
      </c>
      <c r="H1159" s="24" t="str">
        <f t="shared" si="384"/>
        <v/>
      </c>
      <c r="I1159" s="24" t="str">
        <f t="shared" si="385"/>
        <v/>
      </c>
      <c r="J1159" s="24" t="str">
        <f>IF(I1159="","",SUM(I$4:I1159))</f>
        <v/>
      </c>
      <c r="K1159" s="24" t="str">
        <f t="shared" si="386"/>
        <v/>
      </c>
      <c r="L1159" s="37" t="str">
        <f t="shared" si="399"/>
        <v/>
      </c>
      <c r="M1159" s="37" t="str">
        <f t="shared" si="399"/>
        <v/>
      </c>
      <c r="N1159" s="37" t="str">
        <f t="shared" si="399"/>
        <v/>
      </c>
      <c r="O1159" s="37" t="str">
        <f t="shared" si="396"/>
        <v/>
      </c>
      <c r="P1159" s="37" t="str">
        <f t="shared" si="397"/>
        <v/>
      </c>
      <c r="Q1159" s="37" t="str">
        <f t="shared" si="387"/>
        <v/>
      </c>
      <c r="R1159" s="25" t="str">
        <f t="shared" si="388"/>
        <v/>
      </c>
      <c r="S1159" s="25" t="str">
        <f t="shared" si="389"/>
        <v/>
      </c>
      <c r="T1159" s="25" t="str">
        <f t="shared" si="390"/>
        <v/>
      </c>
      <c r="U1159" s="27" t="str">
        <f t="shared" si="391"/>
        <v/>
      </c>
      <c r="V1159" s="26" t="str">
        <f t="shared" si="398"/>
        <v/>
      </c>
      <c r="W1159" s="31" t="str">
        <f t="shared" si="392"/>
        <v/>
      </c>
      <c r="X1159" s="88" t="str">
        <f>IF(U1159="","",SUM($T$4:T1159)*1000/J1159*(1-Percent_bound_granB))</f>
        <v/>
      </c>
      <c r="Y1159" s="88" t="str">
        <f>IF(U1159="","",SUM($T$4:T1159)*1000/F1159*(1-Percent_bound_granB))</f>
        <v/>
      </c>
      <c r="Z1159" s="90" t="str">
        <f t="shared" si="393"/>
        <v/>
      </c>
      <c r="AA1159" s="68" t="str">
        <f>IF(AND(B1158&lt;Runoff_duration_hr_granB/2,B1159&gt;Runoff_duration_hr_granB/2),Runoff_duration_hr_granB/2,INDEX($B$4:$B$1500,IF(B1159&gt;Runoff_duration_hr_granB/2,ROWS($AA$4:AA1159)-1,ROWS($AA$4:AA1159))))</f>
        <v/>
      </c>
      <c r="AB1159" s="66" t="str">
        <f>IFERROR(ROUND(IF(HG_shape_granB="Constant flow",IF(AA1159=Runoff_duration_hr_granB/2,CONVERT($D$4,"L","gal")/(Runoff_duration_hr_granB*60),VLOOKUP('Granular-Berm Calcs'!AA1159,'Granular-Berm Calcs'!$B$4:$K$1500,6,FALSE)),IF(AA1159=Runoff_duration_hr_granB/2,2*CONVERT($D$4,"L","gal")/(Runoff_duration_hr_granB*60),VLOOKUP('Granular-Berm Calcs'!AA1159,'Granular-Berm Calcs'!$B$4:$K$1500,6,FALSE))),2),"")</f>
        <v/>
      </c>
      <c r="AC1159" s="68" t="str">
        <f t="shared" si="394"/>
        <v/>
      </c>
      <c r="AD1159" s="67" t="str">
        <f>IFERROR(IF(A1159="","",(SUM($R$4:R1159)+(O1159*P1159*Q1159*Number_of_treatments_granB))),"")</f>
        <v/>
      </c>
      <c r="AE1159" s="67" t="str">
        <f>IFERROR(IF(A1159="","",(SUM($S$4:S1159)+(O1159*P1159*Q1159*Chem_pad_density_granB*2.54^3*Number_of_treatments_granB))),"")</f>
        <v/>
      </c>
    </row>
    <row r="1160" spans="1:31" x14ac:dyDescent="0.3">
      <c r="A1160" s="23" t="str">
        <f t="shared" si="395"/>
        <v/>
      </c>
      <c r="B1160" s="23" t="str">
        <f t="shared" si="379"/>
        <v/>
      </c>
      <c r="C1160" s="23" t="str">
        <f t="shared" si="380"/>
        <v/>
      </c>
      <c r="D1160" s="24" t="str">
        <f t="shared" si="381"/>
        <v/>
      </c>
      <c r="E1160" s="261" t="str">
        <f t="shared" si="382"/>
        <v/>
      </c>
      <c r="F1160" s="261" t="str">
        <f>IF(E1160="","",SUM(E$4:E1160))</f>
        <v/>
      </c>
      <c r="G1160" s="261" t="str">
        <f t="shared" si="383"/>
        <v/>
      </c>
      <c r="H1160" s="24" t="str">
        <f t="shared" si="384"/>
        <v/>
      </c>
      <c r="I1160" s="24" t="str">
        <f t="shared" si="385"/>
        <v/>
      </c>
      <c r="J1160" s="24" t="str">
        <f>IF(I1160="","",SUM(I$4:I1160))</f>
        <v/>
      </c>
      <c r="K1160" s="24" t="str">
        <f t="shared" si="386"/>
        <v/>
      </c>
      <c r="L1160" s="37" t="str">
        <f t="shared" si="399"/>
        <v/>
      </c>
      <c r="M1160" s="37" t="str">
        <f t="shared" si="399"/>
        <v/>
      </c>
      <c r="N1160" s="37" t="str">
        <f t="shared" si="399"/>
        <v/>
      </c>
      <c r="O1160" s="37" t="str">
        <f t="shared" si="396"/>
        <v/>
      </c>
      <c r="P1160" s="37" t="str">
        <f t="shared" si="397"/>
        <v/>
      </c>
      <c r="Q1160" s="37" t="str">
        <f t="shared" si="387"/>
        <v/>
      </c>
      <c r="R1160" s="25" t="str">
        <f t="shared" si="388"/>
        <v/>
      </c>
      <c r="S1160" s="25" t="str">
        <f t="shared" si="389"/>
        <v/>
      </c>
      <c r="T1160" s="25" t="str">
        <f t="shared" si="390"/>
        <v/>
      </c>
      <c r="U1160" s="27" t="str">
        <f t="shared" si="391"/>
        <v/>
      </c>
      <c r="V1160" s="26" t="str">
        <f t="shared" si="398"/>
        <v/>
      </c>
      <c r="W1160" s="31" t="str">
        <f t="shared" si="392"/>
        <v/>
      </c>
      <c r="X1160" s="88" t="str">
        <f>IF(U1160="","",SUM($T$4:T1160)*1000/J1160*(1-Percent_bound_granB))</f>
        <v/>
      </c>
      <c r="Y1160" s="88" t="str">
        <f>IF(U1160="","",SUM($T$4:T1160)*1000/F1160*(1-Percent_bound_granB))</f>
        <v/>
      </c>
      <c r="Z1160" s="90" t="str">
        <f t="shared" si="393"/>
        <v/>
      </c>
      <c r="AA1160" s="68" t="str">
        <f>IF(AND(B1159&lt;Runoff_duration_hr_granB/2,B1160&gt;Runoff_duration_hr_granB/2),Runoff_duration_hr_granB/2,INDEX($B$4:$B$1500,IF(B1160&gt;Runoff_duration_hr_granB/2,ROWS($AA$4:AA1160)-1,ROWS($AA$4:AA1160))))</f>
        <v/>
      </c>
      <c r="AB1160" s="66" t="str">
        <f>IFERROR(ROUND(IF(HG_shape_granB="Constant flow",IF(AA1160=Runoff_duration_hr_granB/2,CONVERT($D$4,"L","gal")/(Runoff_duration_hr_granB*60),VLOOKUP('Granular-Berm Calcs'!AA1160,'Granular-Berm Calcs'!$B$4:$K$1500,6,FALSE)),IF(AA1160=Runoff_duration_hr_granB/2,2*CONVERT($D$4,"L","gal")/(Runoff_duration_hr_granB*60),VLOOKUP('Granular-Berm Calcs'!AA1160,'Granular-Berm Calcs'!$B$4:$K$1500,6,FALSE))),2),"")</f>
        <v/>
      </c>
      <c r="AC1160" s="68" t="str">
        <f t="shared" si="394"/>
        <v/>
      </c>
      <c r="AD1160" s="67" t="str">
        <f>IFERROR(IF(A1160="","",(SUM($R$4:R1160)+(O1160*P1160*Q1160*Number_of_treatments_granB))),"")</f>
        <v/>
      </c>
      <c r="AE1160" s="67" t="str">
        <f>IFERROR(IF(A1160="","",(SUM($S$4:S1160)+(O1160*P1160*Q1160*Chem_pad_density_granB*2.54^3*Number_of_treatments_granB))),"")</f>
        <v/>
      </c>
    </row>
    <row r="1161" spans="1:31" x14ac:dyDescent="0.3">
      <c r="A1161" s="23" t="str">
        <f t="shared" si="395"/>
        <v/>
      </c>
      <c r="B1161" s="23" t="str">
        <f t="shared" si="379"/>
        <v/>
      </c>
      <c r="C1161" s="23" t="str">
        <f t="shared" si="380"/>
        <v/>
      </c>
      <c r="D1161" s="24" t="str">
        <f t="shared" si="381"/>
        <v/>
      </c>
      <c r="E1161" s="261" t="str">
        <f t="shared" si="382"/>
        <v/>
      </c>
      <c r="F1161" s="261" t="str">
        <f>IF(E1161="","",SUM(E$4:E1161))</f>
        <v/>
      </c>
      <c r="G1161" s="261" t="str">
        <f t="shared" si="383"/>
        <v/>
      </c>
      <c r="H1161" s="24" t="str">
        <f t="shared" si="384"/>
        <v/>
      </c>
      <c r="I1161" s="24" t="str">
        <f t="shared" si="385"/>
        <v/>
      </c>
      <c r="J1161" s="24" t="str">
        <f>IF(I1161="","",SUM(I$4:I1161))</f>
        <v/>
      </c>
      <c r="K1161" s="24" t="str">
        <f t="shared" si="386"/>
        <v/>
      </c>
      <c r="L1161" s="37" t="str">
        <f t="shared" si="399"/>
        <v/>
      </c>
      <c r="M1161" s="37" t="str">
        <f t="shared" si="399"/>
        <v/>
      </c>
      <c r="N1161" s="37" t="str">
        <f t="shared" si="399"/>
        <v/>
      </c>
      <c r="O1161" s="37" t="str">
        <f t="shared" si="396"/>
        <v/>
      </c>
      <c r="P1161" s="37" t="str">
        <f t="shared" si="397"/>
        <v/>
      </c>
      <c r="Q1161" s="37" t="str">
        <f t="shared" si="387"/>
        <v/>
      </c>
      <c r="R1161" s="25" t="str">
        <f t="shared" si="388"/>
        <v/>
      </c>
      <c r="S1161" s="25" t="str">
        <f t="shared" si="389"/>
        <v/>
      </c>
      <c r="T1161" s="25" t="str">
        <f t="shared" si="390"/>
        <v/>
      </c>
      <c r="U1161" s="27" t="str">
        <f t="shared" si="391"/>
        <v/>
      </c>
      <c r="V1161" s="26" t="str">
        <f t="shared" si="398"/>
        <v/>
      </c>
      <c r="W1161" s="31" t="str">
        <f t="shared" si="392"/>
        <v/>
      </c>
      <c r="X1161" s="88" t="str">
        <f>IF(U1161="","",SUM($T$4:T1161)*1000/J1161*(1-Percent_bound_granB))</f>
        <v/>
      </c>
      <c r="Y1161" s="88" t="str">
        <f>IF(U1161="","",SUM($T$4:T1161)*1000/F1161*(1-Percent_bound_granB))</f>
        <v/>
      </c>
      <c r="Z1161" s="90" t="str">
        <f t="shared" si="393"/>
        <v/>
      </c>
      <c r="AA1161" s="68" t="str">
        <f>IF(AND(B1160&lt;Runoff_duration_hr_granB/2,B1161&gt;Runoff_duration_hr_granB/2),Runoff_duration_hr_granB/2,INDEX($B$4:$B$1500,IF(B1161&gt;Runoff_duration_hr_granB/2,ROWS($AA$4:AA1161)-1,ROWS($AA$4:AA1161))))</f>
        <v/>
      </c>
      <c r="AB1161" s="66" t="str">
        <f>IFERROR(ROUND(IF(HG_shape_granB="Constant flow",IF(AA1161=Runoff_duration_hr_granB/2,CONVERT($D$4,"L","gal")/(Runoff_duration_hr_granB*60),VLOOKUP('Granular-Berm Calcs'!AA1161,'Granular-Berm Calcs'!$B$4:$K$1500,6,FALSE)),IF(AA1161=Runoff_duration_hr_granB/2,2*CONVERT($D$4,"L","gal")/(Runoff_duration_hr_granB*60),VLOOKUP('Granular-Berm Calcs'!AA1161,'Granular-Berm Calcs'!$B$4:$K$1500,6,FALSE))),2),"")</f>
        <v/>
      </c>
      <c r="AC1161" s="68" t="str">
        <f t="shared" si="394"/>
        <v/>
      </c>
      <c r="AD1161" s="67" t="str">
        <f>IFERROR(IF(A1161="","",(SUM($R$4:R1161)+(O1161*P1161*Q1161*Number_of_treatments_granB))),"")</f>
        <v/>
      </c>
      <c r="AE1161" s="67" t="str">
        <f>IFERROR(IF(A1161="","",(SUM($S$4:S1161)+(O1161*P1161*Q1161*Chem_pad_density_granB*2.54^3*Number_of_treatments_granB))),"")</f>
        <v/>
      </c>
    </row>
    <row r="1162" spans="1:31" x14ac:dyDescent="0.3">
      <c r="A1162" s="23" t="str">
        <f t="shared" si="395"/>
        <v/>
      </c>
      <c r="B1162" s="23" t="str">
        <f t="shared" si="379"/>
        <v/>
      </c>
      <c r="C1162" s="23" t="str">
        <f t="shared" si="380"/>
        <v/>
      </c>
      <c r="D1162" s="24" t="str">
        <f t="shared" si="381"/>
        <v/>
      </c>
      <c r="E1162" s="261" t="str">
        <f t="shared" si="382"/>
        <v/>
      </c>
      <c r="F1162" s="261" t="str">
        <f>IF(E1162="","",SUM(E$4:E1162))</f>
        <v/>
      </c>
      <c r="G1162" s="261" t="str">
        <f t="shared" si="383"/>
        <v/>
      </c>
      <c r="H1162" s="24" t="str">
        <f t="shared" si="384"/>
        <v/>
      </c>
      <c r="I1162" s="24" t="str">
        <f t="shared" si="385"/>
        <v/>
      </c>
      <c r="J1162" s="24" t="str">
        <f>IF(I1162="","",SUM(I$4:I1162))</f>
        <v/>
      </c>
      <c r="K1162" s="24" t="str">
        <f t="shared" si="386"/>
        <v/>
      </c>
      <c r="L1162" s="37" t="str">
        <f t="shared" si="399"/>
        <v/>
      </c>
      <c r="M1162" s="37" t="str">
        <f t="shared" si="399"/>
        <v/>
      </c>
      <c r="N1162" s="37" t="str">
        <f t="shared" si="399"/>
        <v/>
      </c>
      <c r="O1162" s="37" t="str">
        <f t="shared" si="396"/>
        <v/>
      </c>
      <c r="P1162" s="37" t="str">
        <f t="shared" si="397"/>
        <v/>
      </c>
      <c r="Q1162" s="37" t="str">
        <f t="shared" si="387"/>
        <v/>
      </c>
      <c r="R1162" s="25" t="str">
        <f t="shared" si="388"/>
        <v/>
      </c>
      <c r="S1162" s="25" t="str">
        <f t="shared" si="389"/>
        <v/>
      </c>
      <c r="T1162" s="25" t="str">
        <f t="shared" si="390"/>
        <v/>
      </c>
      <c r="U1162" s="27" t="str">
        <f t="shared" si="391"/>
        <v/>
      </c>
      <c r="V1162" s="26" t="str">
        <f t="shared" si="398"/>
        <v/>
      </c>
      <c r="W1162" s="31" t="str">
        <f t="shared" si="392"/>
        <v/>
      </c>
      <c r="X1162" s="88" t="str">
        <f>IF(U1162="","",SUM($T$4:T1162)*1000/J1162*(1-Percent_bound_granB))</f>
        <v/>
      </c>
      <c r="Y1162" s="88" t="str">
        <f>IF(U1162="","",SUM($T$4:T1162)*1000/F1162*(1-Percent_bound_granB))</f>
        <v/>
      </c>
      <c r="Z1162" s="90" t="str">
        <f t="shared" si="393"/>
        <v/>
      </c>
      <c r="AA1162" s="68" t="str">
        <f>IF(AND(B1161&lt;Runoff_duration_hr_granB/2,B1162&gt;Runoff_duration_hr_granB/2),Runoff_duration_hr_granB/2,INDEX($B$4:$B$1500,IF(B1162&gt;Runoff_duration_hr_granB/2,ROWS($AA$4:AA1162)-1,ROWS($AA$4:AA1162))))</f>
        <v/>
      </c>
      <c r="AB1162" s="66" t="str">
        <f>IFERROR(ROUND(IF(HG_shape_granB="Constant flow",IF(AA1162=Runoff_duration_hr_granB/2,CONVERT($D$4,"L","gal")/(Runoff_duration_hr_granB*60),VLOOKUP('Granular-Berm Calcs'!AA1162,'Granular-Berm Calcs'!$B$4:$K$1500,6,FALSE)),IF(AA1162=Runoff_duration_hr_granB/2,2*CONVERT($D$4,"L","gal")/(Runoff_duration_hr_granB*60),VLOOKUP('Granular-Berm Calcs'!AA1162,'Granular-Berm Calcs'!$B$4:$K$1500,6,FALSE))),2),"")</f>
        <v/>
      </c>
      <c r="AC1162" s="68" t="str">
        <f t="shared" si="394"/>
        <v/>
      </c>
      <c r="AD1162" s="67" t="str">
        <f>IFERROR(IF(A1162="","",(SUM($R$4:R1162)+(O1162*P1162*Q1162*Number_of_treatments_granB))),"")</f>
        <v/>
      </c>
      <c r="AE1162" s="67" t="str">
        <f>IFERROR(IF(A1162="","",(SUM($S$4:S1162)+(O1162*P1162*Q1162*Chem_pad_density_granB*2.54^3*Number_of_treatments_granB))),"")</f>
        <v/>
      </c>
    </row>
    <row r="1163" spans="1:31" x14ac:dyDescent="0.3">
      <c r="A1163" s="23" t="str">
        <f t="shared" si="395"/>
        <v/>
      </c>
      <c r="B1163" s="23" t="str">
        <f t="shared" si="379"/>
        <v/>
      </c>
      <c r="C1163" s="23" t="str">
        <f t="shared" si="380"/>
        <v/>
      </c>
      <c r="D1163" s="24" t="str">
        <f t="shared" si="381"/>
        <v/>
      </c>
      <c r="E1163" s="261" t="str">
        <f t="shared" si="382"/>
        <v/>
      </c>
      <c r="F1163" s="261" t="str">
        <f>IF(E1163="","",SUM(E$4:E1163))</f>
        <v/>
      </c>
      <c r="G1163" s="261" t="str">
        <f t="shared" si="383"/>
        <v/>
      </c>
      <c r="H1163" s="24" t="str">
        <f t="shared" si="384"/>
        <v/>
      </c>
      <c r="I1163" s="24" t="str">
        <f t="shared" si="385"/>
        <v/>
      </c>
      <c r="J1163" s="24" t="str">
        <f>IF(I1163="","",SUM(I$4:I1163))</f>
        <v/>
      </c>
      <c r="K1163" s="24" t="str">
        <f t="shared" si="386"/>
        <v/>
      </c>
      <c r="L1163" s="37" t="str">
        <f t="shared" si="399"/>
        <v/>
      </c>
      <c r="M1163" s="37" t="str">
        <f t="shared" si="399"/>
        <v/>
      </c>
      <c r="N1163" s="37" t="str">
        <f t="shared" si="399"/>
        <v/>
      </c>
      <c r="O1163" s="37" t="str">
        <f t="shared" si="396"/>
        <v/>
      </c>
      <c r="P1163" s="37" t="str">
        <f t="shared" si="397"/>
        <v/>
      </c>
      <c r="Q1163" s="37" t="str">
        <f t="shared" si="387"/>
        <v/>
      </c>
      <c r="R1163" s="25" t="str">
        <f t="shared" si="388"/>
        <v/>
      </c>
      <c r="S1163" s="25" t="str">
        <f t="shared" si="389"/>
        <v/>
      </c>
      <c r="T1163" s="25" t="str">
        <f t="shared" si="390"/>
        <v/>
      </c>
      <c r="U1163" s="27" t="str">
        <f t="shared" si="391"/>
        <v/>
      </c>
      <c r="V1163" s="26" t="str">
        <f t="shared" si="398"/>
        <v/>
      </c>
      <c r="W1163" s="31" t="str">
        <f t="shared" si="392"/>
        <v/>
      </c>
      <c r="X1163" s="88" t="str">
        <f>IF(U1163="","",SUM($T$4:T1163)*1000/J1163*(1-Percent_bound_granB))</f>
        <v/>
      </c>
      <c r="Y1163" s="88" t="str">
        <f>IF(U1163="","",SUM($T$4:T1163)*1000/F1163*(1-Percent_bound_granB))</f>
        <v/>
      </c>
      <c r="Z1163" s="90" t="str">
        <f t="shared" si="393"/>
        <v/>
      </c>
      <c r="AA1163" s="68" t="str">
        <f>IF(AND(B1162&lt;Runoff_duration_hr_granB/2,B1163&gt;Runoff_duration_hr_granB/2),Runoff_duration_hr_granB/2,INDEX($B$4:$B$1500,IF(B1163&gt;Runoff_duration_hr_granB/2,ROWS($AA$4:AA1163)-1,ROWS($AA$4:AA1163))))</f>
        <v/>
      </c>
      <c r="AB1163" s="66" t="str">
        <f>IFERROR(ROUND(IF(HG_shape_granB="Constant flow",IF(AA1163=Runoff_duration_hr_granB/2,CONVERT($D$4,"L","gal")/(Runoff_duration_hr_granB*60),VLOOKUP('Granular-Berm Calcs'!AA1163,'Granular-Berm Calcs'!$B$4:$K$1500,6,FALSE)),IF(AA1163=Runoff_duration_hr_granB/2,2*CONVERT($D$4,"L","gal")/(Runoff_duration_hr_granB*60),VLOOKUP('Granular-Berm Calcs'!AA1163,'Granular-Berm Calcs'!$B$4:$K$1500,6,FALSE))),2),"")</f>
        <v/>
      </c>
      <c r="AC1163" s="68" t="str">
        <f t="shared" si="394"/>
        <v/>
      </c>
      <c r="AD1163" s="67" t="str">
        <f>IFERROR(IF(A1163="","",(SUM($R$4:R1163)+(O1163*P1163*Q1163*Number_of_treatments_granB))),"")</f>
        <v/>
      </c>
      <c r="AE1163" s="67" t="str">
        <f>IFERROR(IF(A1163="","",(SUM($S$4:S1163)+(O1163*P1163*Q1163*Chem_pad_density_granB*2.54^3*Number_of_treatments_granB))),"")</f>
        <v/>
      </c>
    </row>
    <row r="1164" spans="1:31" x14ac:dyDescent="0.3">
      <c r="A1164" s="23" t="str">
        <f t="shared" si="395"/>
        <v/>
      </c>
      <c r="B1164" s="23" t="str">
        <f t="shared" si="379"/>
        <v/>
      </c>
      <c r="C1164" s="23" t="str">
        <f t="shared" si="380"/>
        <v/>
      </c>
      <c r="D1164" s="24" t="str">
        <f t="shared" si="381"/>
        <v/>
      </c>
      <c r="E1164" s="261" t="str">
        <f t="shared" si="382"/>
        <v/>
      </c>
      <c r="F1164" s="261" t="str">
        <f>IF(E1164="","",SUM(E$4:E1164))</f>
        <v/>
      </c>
      <c r="G1164" s="261" t="str">
        <f t="shared" si="383"/>
        <v/>
      </c>
      <c r="H1164" s="24" t="str">
        <f t="shared" si="384"/>
        <v/>
      </c>
      <c r="I1164" s="24" t="str">
        <f t="shared" si="385"/>
        <v/>
      </c>
      <c r="J1164" s="24" t="str">
        <f>IF(I1164="","",SUM(I$4:I1164))</f>
        <v/>
      </c>
      <c r="K1164" s="24" t="str">
        <f t="shared" si="386"/>
        <v/>
      </c>
      <c r="L1164" s="37" t="str">
        <f t="shared" si="399"/>
        <v/>
      </c>
      <c r="M1164" s="37" t="str">
        <f t="shared" si="399"/>
        <v/>
      </c>
      <c r="N1164" s="37" t="str">
        <f t="shared" si="399"/>
        <v/>
      </c>
      <c r="O1164" s="37" t="str">
        <f t="shared" si="396"/>
        <v/>
      </c>
      <c r="P1164" s="37" t="str">
        <f t="shared" si="397"/>
        <v/>
      </c>
      <c r="Q1164" s="37" t="str">
        <f t="shared" si="387"/>
        <v/>
      </c>
      <c r="R1164" s="25" t="str">
        <f t="shared" si="388"/>
        <v/>
      </c>
      <c r="S1164" s="25" t="str">
        <f t="shared" si="389"/>
        <v/>
      </c>
      <c r="T1164" s="25" t="str">
        <f t="shared" si="390"/>
        <v/>
      </c>
      <c r="U1164" s="27" t="str">
        <f t="shared" si="391"/>
        <v/>
      </c>
      <c r="V1164" s="26" t="str">
        <f t="shared" si="398"/>
        <v/>
      </c>
      <c r="W1164" s="31" t="str">
        <f t="shared" si="392"/>
        <v/>
      </c>
      <c r="X1164" s="88" t="str">
        <f>IF(U1164="","",SUM($T$4:T1164)*1000/J1164*(1-Percent_bound_granB))</f>
        <v/>
      </c>
      <c r="Y1164" s="88" t="str">
        <f>IF(U1164="","",SUM($T$4:T1164)*1000/F1164*(1-Percent_bound_granB))</f>
        <v/>
      </c>
      <c r="Z1164" s="90" t="str">
        <f t="shared" si="393"/>
        <v/>
      </c>
      <c r="AA1164" s="68" t="str">
        <f>IF(AND(B1163&lt;Runoff_duration_hr_granB/2,B1164&gt;Runoff_duration_hr_granB/2),Runoff_duration_hr_granB/2,INDEX($B$4:$B$1500,IF(B1164&gt;Runoff_duration_hr_granB/2,ROWS($AA$4:AA1164)-1,ROWS($AA$4:AA1164))))</f>
        <v/>
      </c>
      <c r="AB1164" s="66" t="str">
        <f>IFERROR(ROUND(IF(HG_shape_granB="Constant flow",IF(AA1164=Runoff_duration_hr_granB/2,CONVERT($D$4,"L","gal")/(Runoff_duration_hr_granB*60),VLOOKUP('Granular-Berm Calcs'!AA1164,'Granular-Berm Calcs'!$B$4:$K$1500,6,FALSE)),IF(AA1164=Runoff_duration_hr_granB/2,2*CONVERT($D$4,"L","gal")/(Runoff_duration_hr_granB*60),VLOOKUP('Granular-Berm Calcs'!AA1164,'Granular-Berm Calcs'!$B$4:$K$1500,6,FALSE))),2),"")</f>
        <v/>
      </c>
      <c r="AC1164" s="68" t="str">
        <f t="shared" si="394"/>
        <v/>
      </c>
      <c r="AD1164" s="67" t="str">
        <f>IFERROR(IF(A1164="","",(SUM($R$4:R1164)+(O1164*P1164*Q1164*Number_of_treatments_granB))),"")</f>
        <v/>
      </c>
      <c r="AE1164" s="67" t="str">
        <f>IFERROR(IF(A1164="","",(SUM($S$4:S1164)+(O1164*P1164*Q1164*Chem_pad_density_granB*2.54^3*Number_of_treatments_granB))),"")</f>
        <v/>
      </c>
    </row>
    <row r="1165" spans="1:31" x14ac:dyDescent="0.3">
      <c r="A1165" s="23" t="str">
        <f t="shared" si="395"/>
        <v/>
      </c>
      <c r="B1165" s="23" t="str">
        <f t="shared" si="379"/>
        <v/>
      </c>
      <c r="C1165" s="23" t="str">
        <f t="shared" si="380"/>
        <v/>
      </c>
      <c r="D1165" s="24" t="str">
        <f t="shared" si="381"/>
        <v/>
      </c>
      <c r="E1165" s="261" t="str">
        <f t="shared" si="382"/>
        <v/>
      </c>
      <c r="F1165" s="261" t="str">
        <f>IF(E1165="","",SUM(E$4:E1165))</f>
        <v/>
      </c>
      <c r="G1165" s="261" t="str">
        <f t="shared" si="383"/>
        <v/>
      </c>
      <c r="H1165" s="24" t="str">
        <f t="shared" si="384"/>
        <v/>
      </c>
      <c r="I1165" s="24" t="str">
        <f t="shared" si="385"/>
        <v/>
      </c>
      <c r="J1165" s="24" t="str">
        <f>IF(I1165="","",SUM(I$4:I1165))</f>
        <v/>
      </c>
      <c r="K1165" s="24" t="str">
        <f t="shared" si="386"/>
        <v/>
      </c>
      <c r="L1165" s="37" t="str">
        <f t="shared" si="399"/>
        <v/>
      </c>
      <c r="M1165" s="37" t="str">
        <f t="shared" si="399"/>
        <v/>
      </c>
      <c r="N1165" s="37" t="str">
        <f t="shared" si="399"/>
        <v/>
      </c>
      <c r="O1165" s="37" t="str">
        <f t="shared" si="396"/>
        <v/>
      </c>
      <c r="P1165" s="37" t="str">
        <f t="shared" si="397"/>
        <v/>
      </c>
      <c r="Q1165" s="37" t="str">
        <f t="shared" si="387"/>
        <v/>
      </c>
      <c r="R1165" s="25" t="str">
        <f t="shared" si="388"/>
        <v/>
      </c>
      <c r="S1165" s="25" t="str">
        <f t="shared" si="389"/>
        <v/>
      </c>
      <c r="T1165" s="25" t="str">
        <f t="shared" si="390"/>
        <v/>
      </c>
      <c r="U1165" s="27" t="str">
        <f t="shared" si="391"/>
        <v/>
      </c>
      <c r="V1165" s="26" t="str">
        <f t="shared" si="398"/>
        <v/>
      </c>
      <c r="W1165" s="31" t="str">
        <f t="shared" si="392"/>
        <v/>
      </c>
      <c r="X1165" s="88" t="str">
        <f>IF(U1165="","",SUM($T$4:T1165)*1000/J1165*(1-Percent_bound_granB))</f>
        <v/>
      </c>
      <c r="Y1165" s="88" t="str">
        <f>IF(U1165="","",SUM($T$4:T1165)*1000/F1165*(1-Percent_bound_granB))</f>
        <v/>
      </c>
      <c r="Z1165" s="90" t="str">
        <f t="shared" si="393"/>
        <v/>
      </c>
      <c r="AA1165" s="68" t="str">
        <f>IF(AND(B1164&lt;Runoff_duration_hr_granB/2,B1165&gt;Runoff_duration_hr_granB/2),Runoff_duration_hr_granB/2,INDEX($B$4:$B$1500,IF(B1165&gt;Runoff_duration_hr_granB/2,ROWS($AA$4:AA1165)-1,ROWS($AA$4:AA1165))))</f>
        <v/>
      </c>
      <c r="AB1165" s="66" t="str">
        <f>IFERROR(ROUND(IF(HG_shape_granB="Constant flow",IF(AA1165=Runoff_duration_hr_granB/2,CONVERT($D$4,"L","gal")/(Runoff_duration_hr_granB*60),VLOOKUP('Granular-Berm Calcs'!AA1165,'Granular-Berm Calcs'!$B$4:$K$1500,6,FALSE)),IF(AA1165=Runoff_duration_hr_granB/2,2*CONVERT($D$4,"L","gal")/(Runoff_duration_hr_granB*60),VLOOKUP('Granular-Berm Calcs'!AA1165,'Granular-Berm Calcs'!$B$4:$K$1500,6,FALSE))),2),"")</f>
        <v/>
      </c>
      <c r="AC1165" s="68" t="str">
        <f t="shared" si="394"/>
        <v/>
      </c>
      <c r="AD1165" s="67" t="str">
        <f>IFERROR(IF(A1165="","",(SUM($R$4:R1165)+(O1165*P1165*Q1165*Number_of_treatments_granB))),"")</f>
        <v/>
      </c>
      <c r="AE1165" s="67" t="str">
        <f>IFERROR(IF(A1165="","",(SUM($S$4:S1165)+(O1165*P1165*Q1165*Chem_pad_density_granB*2.54^3*Number_of_treatments_granB))),"")</f>
        <v/>
      </c>
    </row>
    <row r="1166" spans="1:31" x14ac:dyDescent="0.3">
      <c r="A1166" s="23" t="str">
        <f t="shared" si="395"/>
        <v/>
      </c>
      <c r="B1166" s="23" t="str">
        <f t="shared" si="379"/>
        <v/>
      </c>
      <c r="C1166" s="23" t="str">
        <f t="shared" si="380"/>
        <v/>
      </c>
      <c r="D1166" s="24" t="str">
        <f t="shared" si="381"/>
        <v/>
      </c>
      <c r="E1166" s="261" t="str">
        <f t="shared" si="382"/>
        <v/>
      </c>
      <c r="F1166" s="261" t="str">
        <f>IF(E1166="","",SUM(E$4:E1166))</f>
        <v/>
      </c>
      <c r="G1166" s="261" t="str">
        <f t="shared" si="383"/>
        <v/>
      </c>
      <c r="H1166" s="24" t="str">
        <f t="shared" si="384"/>
        <v/>
      </c>
      <c r="I1166" s="24" t="str">
        <f t="shared" si="385"/>
        <v/>
      </c>
      <c r="J1166" s="24" t="str">
        <f>IF(I1166="","",SUM(I$4:I1166))</f>
        <v/>
      </c>
      <c r="K1166" s="24" t="str">
        <f t="shared" si="386"/>
        <v/>
      </c>
      <c r="L1166" s="37" t="str">
        <f t="shared" si="399"/>
        <v/>
      </c>
      <c r="M1166" s="37" t="str">
        <f t="shared" si="399"/>
        <v/>
      </c>
      <c r="N1166" s="37" t="str">
        <f t="shared" si="399"/>
        <v/>
      </c>
      <c r="O1166" s="37" t="str">
        <f t="shared" si="396"/>
        <v/>
      </c>
      <c r="P1166" s="37" t="str">
        <f t="shared" si="397"/>
        <v/>
      </c>
      <c r="Q1166" s="37" t="str">
        <f t="shared" si="387"/>
        <v/>
      </c>
      <c r="R1166" s="25" t="str">
        <f t="shared" si="388"/>
        <v/>
      </c>
      <c r="S1166" s="25" t="str">
        <f t="shared" si="389"/>
        <v/>
      </c>
      <c r="T1166" s="25" t="str">
        <f t="shared" si="390"/>
        <v/>
      </c>
      <c r="U1166" s="27" t="str">
        <f t="shared" si="391"/>
        <v/>
      </c>
      <c r="V1166" s="26" t="str">
        <f t="shared" si="398"/>
        <v/>
      </c>
      <c r="W1166" s="31" t="str">
        <f t="shared" si="392"/>
        <v/>
      </c>
      <c r="X1166" s="88" t="str">
        <f>IF(U1166="","",SUM($T$4:T1166)*1000/J1166*(1-Percent_bound_granB))</f>
        <v/>
      </c>
      <c r="Y1166" s="88" t="str">
        <f>IF(U1166="","",SUM($T$4:T1166)*1000/F1166*(1-Percent_bound_granB))</f>
        <v/>
      </c>
      <c r="Z1166" s="90" t="str">
        <f t="shared" si="393"/>
        <v/>
      </c>
      <c r="AA1166" s="68" t="str">
        <f>IF(AND(B1165&lt;Runoff_duration_hr_granB/2,B1166&gt;Runoff_duration_hr_granB/2),Runoff_duration_hr_granB/2,INDEX($B$4:$B$1500,IF(B1166&gt;Runoff_duration_hr_granB/2,ROWS($AA$4:AA1166)-1,ROWS($AA$4:AA1166))))</f>
        <v/>
      </c>
      <c r="AB1166" s="66" t="str">
        <f>IFERROR(ROUND(IF(HG_shape_granB="Constant flow",IF(AA1166=Runoff_duration_hr_granB/2,CONVERT($D$4,"L","gal")/(Runoff_duration_hr_granB*60),VLOOKUP('Granular-Berm Calcs'!AA1166,'Granular-Berm Calcs'!$B$4:$K$1500,6,FALSE)),IF(AA1166=Runoff_duration_hr_granB/2,2*CONVERT($D$4,"L","gal")/(Runoff_duration_hr_granB*60),VLOOKUP('Granular-Berm Calcs'!AA1166,'Granular-Berm Calcs'!$B$4:$K$1500,6,FALSE))),2),"")</f>
        <v/>
      </c>
      <c r="AC1166" s="68" t="str">
        <f t="shared" si="394"/>
        <v/>
      </c>
      <c r="AD1166" s="67" t="str">
        <f>IFERROR(IF(A1166="","",(SUM($R$4:R1166)+(O1166*P1166*Q1166*Number_of_treatments_granB))),"")</f>
        <v/>
      </c>
      <c r="AE1166" s="67" t="str">
        <f>IFERROR(IF(A1166="","",(SUM($S$4:S1166)+(O1166*P1166*Q1166*Chem_pad_density_granB*2.54^3*Number_of_treatments_granB))),"")</f>
        <v/>
      </c>
    </row>
    <row r="1167" spans="1:31" x14ac:dyDescent="0.3">
      <c r="A1167" s="23" t="str">
        <f t="shared" si="395"/>
        <v/>
      </c>
      <c r="B1167" s="23" t="str">
        <f t="shared" si="379"/>
        <v/>
      </c>
      <c r="C1167" s="23" t="str">
        <f t="shared" si="380"/>
        <v/>
      </c>
      <c r="D1167" s="24" t="str">
        <f t="shared" si="381"/>
        <v/>
      </c>
      <c r="E1167" s="261" t="str">
        <f t="shared" si="382"/>
        <v/>
      </c>
      <c r="F1167" s="261" t="str">
        <f>IF(E1167="","",SUM(E$4:E1167))</f>
        <v/>
      </c>
      <c r="G1167" s="261" t="str">
        <f t="shared" si="383"/>
        <v/>
      </c>
      <c r="H1167" s="24" t="str">
        <f t="shared" si="384"/>
        <v/>
      </c>
      <c r="I1167" s="24" t="str">
        <f t="shared" si="385"/>
        <v/>
      </c>
      <c r="J1167" s="24" t="str">
        <f>IF(I1167="","",SUM(I$4:I1167))</f>
        <v/>
      </c>
      <c r="K1167" s="24" t="str">
        <f t="shared" si="386"/>
        <v/>
      </c>
      <c r="L1167" s="37" t="str">
        <f t="shared" si="399"/>
        <v/>
      </c>
      <c r="M1167" s="37" t="str">
        <f t="shared" si="399"/>
        <v/>
      </c>
      <c r="N1167" s="37" t="str">
        <f t="shared" si="399"/>
        <v/>
      </c>
      <c r="O1167" s="37" t="str">
        <f t="shared" si="396"/>
        <v/>
      </c>
      <c r="P1167" s="37" t="str">
        <f t="shared" si="397"/>
        <v/>
      </c>
      <c r="Q1167" s="37" t="str">
        <f t="shared" si="387"/>
        <v/>
      </c>
      <c r="R1167" s="25" t="str">
        <f t="shared" si="388"/>
        <v/>
      </c>
      <c r="S1167" s="25" t="str">
        <f t="shared" si="389"/>
        <v/>
      </c>
      <c r="T1167" s="25" t="str">
        <f t="shared" si="390"/>
        <v/>
      </c>
      <c r="U1167" s="27" t="str">
        <f t="shared" si="391"/>
        <v/>
      </c>
      <c r="V1167" s="26" t="str">
        <f t="shared" si="398"/>
        <v/>
      </c>
      <c r="W1167" s="31" t="str">
        <f t="shared" si="392"/>
        <v/>
      </c>
      <c r="X1167" s="88" t="str">
        <f>IF(U1167="","",SUM($T$4:T1167)*1000/J1167*(1-Percent_bound_granB))</f>
        <v/>
      </c>
      <c r="Y1167" s="88" t="str">
        <f>IF(U1167="","",SUM($T$4:T1167)*1000/F1167*(1-Percent_bound_granB))</f>
        <v/>
      </c>
      <c r="Z1167" s="90" t="str">
        <f t="shared" si="393"/>
        <v/>
      </c>
      <c r="AA1167" s="68" t="str">
        <f>IF(AND(B1166&lt;Runoff_duration_hr_granB/2,B1167&gt;Runoff_duration_hr_granB/2),Runoff_duration_hr_granB/2,INDEX($B$4:$B$1500,IF(B1167&gt;Runoff_duration_hr_granB/2,ROWS($AA$4:AA1167)-1,ROWS($AA$4:AA1167))))</f>
        <v/>
      </c>
      <c r="AB1167" s="66" t="str">
        <f>IFERROR(ROUND(IF(HG_shape_granB="Constant flow",IF(AA1167=Runoff_duration_hr_granB/2,CONVERT($D$4,"L","gal")/(Runoff_duration_hr_granB*60),VLOOKUP('Granular-Berm Calcs'!AA1167,'Granular-Berm Calcs'!$B$4:$K$1500,6,FALSE)),IF(AA1167=Runoff_duration_hr_granB/2,2*CONVERT($D$4,"L","gal")/(Runoff_duration_hr_granB*60),VLOOKUP('Granular-Berm Calcs'!AA1167,'Granular-Berm Calcs'!$B$4:$K$1500,6,FALSE))),2),"")</f>
        <v/>
      </c>
      <c r="AC1167" s="68" t="str">
        <f t="shared" si="394"/>
        <v/>
      </c>
      <c r="AD1167" s="67" t="str">
        <f>IFERROR(IF(A1167="","",(SUM($R$4:R1167)+(O1167*P1167*Q1167*Number_of_treatments_granB))),"")</f>
        <v/>
      </c>
      <c r="AE1167" s="67" t="str">
        <f>IFERROR(IF(A1167="","",(SUM($S$4:S1167)+(O1167*P1167*Q1167*Chem_pad_density_granB*2.54^3*Number_of_treatments_granB))),"")</f>
        <v/>
      </c>
    </row>
    <row r="1168" spans="1:31" x14ac:dyDescent="0.3">
      <c r="A1168" s="23" t="str">
        <f t="shared" si="395"/>
        <v/>
      </c>
      <c r="B1168" s="23" t="str">
        <f t="shared" si="379"/>
        <v/>
      </c>
      <c r="C1168" s="23" t="str">
        <f t="shared" si="380"/>
        <v/>
      </c>
      <c r="D1168" s="24" t="str">
        <f t="shared" si="381"/>
        <v/>
      </c>
      <c r="E1168" s="261" t="str">
        <f t="shared" si="382"/>
        <v/>
      </c>
      <c r="F1168" s="261" t="str">
        <f>IF(E1168="","",SUM(E$4:E1168))</f>
        <v/>
      </c>
      <c r="G1168" s="261" t="str">
        <f t="shared" si="383"/>
        <v/>
      </c>
      <c r="H1168" s="24" t="str">
        <f t="shared" si="384"/>
        <v/>
      </c>
      <c r="I1168" s="24" t="str">
        <f t="shared" si="385"/>
        <v/>
      </c>
      <c r="J1168" s="24" t="str">
        <f>IF(I1168="","",SUM(I$4:I1168))</f>
        <v/>
      </c>
      <c r="K1168" s="24" t="str">
        <f t="shared" si="386"/>
        <v/>
      </c>
      <c r="L1168" s="37" t="str">
        <f t="shared" si="399"/>
        <v/>
      </c>
      <c r="M1168" s="37" t="str">
        <f t="shared" si="399"/>
        <v/>
      </c>
      <c r="N1168" s="37" t="str">
        <f t="shared" si="399"/>
        <v/>
      </c>
      <c r="O1168" s="37" t="str">
        <f t="shared" si="396"/>
        <v/>
      </c>
      <c r="P1168" s="37" t="str">
        <f t="shared" si="397"/>
        <v/>
      </c>
      <c r="Q1168" s="37" t="str">
        <f t="shared" si="387"/>
        <v/>
      </c>
      <c r="R1168" s="25" t="str">
        <f t="shared" si="388"/>
        <v/>
      </c>
      <c r="S1168" s="25" t="str">
        <f t="shared" si="389"/>
        <v/>
      </c>
      <c r="T1168" s="25" t="str">
        <f t="shared" si="390"/>
        <v/>
      </c>
      <c r="U1168" s="27" t="str">
        <f t="shared" si="391"/>
        <v/>
      </c>
      <c r="V1168" s="26" t="str">
        <f t="shared" si="398"/>
        <v/>
      </c>
      <c r="W1168" s="31" t="str">
        <f t="shared" si="392"/>
        <v/>
      </c>
      <c r="X1168" s="88" t="str">
        <f>IF(U1168="","",SUM($T$4:T1168)*1000/J1168*(1-Percent_bound_granB))</f>
        <v/>
      </c>
      <c r="Y1168" s="88" t="str">
        <f>IF(U1168="","",SUM($T$4:T1168)*1000/F1168*(1-Percent_bound_granB))</f>
        <v/>
      </c>
      <c r="Z1168" s="90" t="str">
        <f t="shared" si="393"/>
        <v/>
      </c>
      <c r="AA1168" s="68" t="str">
        <f>IF(AND(B1167&lt;Runoff_duration_hr_granB/2,B1168&gt;Runoff_duration_hr_granB/2),Runoff_duration_hr_granB/2,INDEX($B$4:$B$1500,IF(B1168&gt;Runoff_duration_hr_granB/2,ROWS($AA$4:AA1168)-1,ROWS($AA$4:AA1168))))</f>
        <v/>
      </c>
      <c r="AB1168" s="66" t="str">
        <f>IFERROR(ROUND(IF(HG_shape_granB="Constant flow",IF(AA1168=Runoff_duration_hr_granB/2,CONVERT($D$4,"L","gal")/(Runoff_duration_hr_granB*60),VLOOKUP('Granular-Berm Calcs'!AA1168,'Granular-Berm Calcs'!$B$4:$K$1500,6,FALSE)),IF(AA1168=Runoff_duration_hr_granB/2,2*CONVERT($D$4,"L","gal")/(Runoff_duration_hr_granB*60),VLOOKUP('Granular-Berm Calcs'!AA1168,'Granular-Berm Calcs'!$B$4:$K$1500,6,FALSE))),2),"")</f>
        <v/>
      </c>
      <c r="AC1168" s="68" t="str">
        <f t="shared" si="394"/>
        <v/>
      </c>
      <c r="AD1168" s="67" t="str">
        <f>IFERROR(IF(A1168="","",(SUM($R$4:R1168)+(O1168*P1168*Q1168*Number_of_treatments_granB))),"")</f>
        <v/>
      </c>
      <c r="AE1168" s="67" t="str">
        <f>IFERROR(IF(A1168="","",(SUM($S$4:S1168)+(O1168*P1168*Q1168*Chem_pad_density_granB*2.54^3*Number_of_treatments_granB))),"")</f>
        <v/>
      </c>
    </row>
    <row r="1169" spans="1:31" x14ac:dyDescent="0.3">
      <c r="A1169" s="23" t="str">
        <f t="shared" si="395"/>
        <v/>
      </c>
      <c r="B1169" s="23" t="str">
        <f t="shared" si="379"/>
        <v/>
      </c>
      <c r="C1169" s="23" t="str">
        <f t="shared" si="380"/>
        <v/>
      </c>
      <c r="D1169" s="24" t="str">
        <f t="shared" si="381"/>
        <v/>
      </c>
      <c r="E1169" s="261" t="str">
        <f t="shared" si="382"/>
        <v/>
      </c>
      <c r="F1169" s="261" t="str">
        <f>IF(E1169="","",SUM(E$4:E1169))</f>
        <v/>
      </c>
      <c r="G1169" s="261" t="str">
        <f t="shared" si="383"/>
        <v/>
      </c>
      <c r="H1169" s="24" t="str">
        <f t="shared" si="384"/>
        <v/>
      </c>
      <c r="I1169" s="24" t="str">
        <f t="shared" si="385"/>
        <v/>
      </c>
      <c r="J1169" s="24" t="str">
        <f>IF(I1169="","",SUM(I$4:I1169))</f>
        <v/>
      </c>
      <c r="K1169" s="24" t="str">
        <f t="shared" si="386"/>
        <v/>
      </c>
      <c r="L1169" s="37" t="str">
        <f t="shared" si="399"/>
        <v/>
      </c>
      <c r="M1169" s="37" t="str">
        <f t="shared" si="399"/>
        <v/>
      </c>
      <c r="N1169" s="37" t="str">
        <f t="shared" si="399"/>
        <v/>
      </c>
      <c r="O1169" s="37" t="str">
        <f t="shared" si="396"/>
        <v/>
      </c>
      <c r="P1169" s="37" t="str">
        <f t="shared" si="397"/>
        <v/>
      </c>
      <c r="Q1169" s="37" t="str">
        <f t="shared" si="387"/>
        <v/>
      </c>
      <c r="R1169" s="25" t="str">
        <f t="shared" si="388"/>
        <v/>
      </c>
      <c r="S1169" s="25" t="str">
        <f t="shared" si="389"/>
        <v/>
      </c>
      <c r="T1169" s="25" t="str">
        <f t="shared" si="390"/>
        <v/>
      </c>
      <c r="U1169" s="27" t="str">
        <f t="shared" si="391"/>
        <v/>
      </c>
      <c r="V1169" s="26" t="str">
        <f t="shared" si="398"/>
        <v/>
      </c>
      <c r="W1169" s="31" t="str">
        <f t="shared" si="392"/>
        <v/>
      </c>
      <c r="X1169" s="88" t="str">
        <f>IF(U1169="","",SUM($T$4:T1169)*1000/J1169*(1-Percent_bound_granB))</f>
        <v/>
      </c>
      <c r="Y1169" s="88" t="str">
        <f>IF(U1169="","",SUM($T$4:T1169)*1000/F1169*(1-Percent_bound_granB))</f>
        <v/>
      </c>
      <c r="Z1169" s="90" t="str">
        <f t="shared" si="393"/>
        <v/>
      </c>
      <c r="AA1169" s="68" t="str">
        <f>IF(AND(B1168&lt;Runoff_duration_hr_granB/2,B1169&gt;Runoff_duration_hr_granB/2),Runoff_duration_hr_granB/2,INDEX($B$4:$B$1500,IF(B1169&gt;Runoff_duration_hr_granB/2,ROWS($AA$4:AA1169)-1,ROWS($AA$4:AA1169))))</f>
        <v/>
      </c>
      <c r="AB1169" s="66" t="str">
        <f>IFERROR(ROUND(IF(HG_shape_granB="Constant flow",IF(AA1169=Runoff_duration_hr_granB/2,CONVERT($D$4,"L","gal")/(Runoff_duration_hr_granB*60),VLOOKUP('Granular-Berm Calcs'!AA1169,'Granular-Berm Calcs'!$B$4:$K$1500,6,FALSE)),IF(AA1169=Runoff_duration_hr_granB/2,2*CONVERT($D$4,"L","gal")/(Runoff_duration_hr_granB*60),VLOOKUP('Granular-Berm Calcs'!AA1169,'Granular-Berm Calcs'!$B$4:$K$1500,6,FALSE))),2),"")</f>
        <v/>
      </c>
      <c r="AC1169" s="68" t="str">
        <f t="shared" si="394"/>
        <v/>
      </c>
      <c r="AD1169" s="67" t="str">
        <f>IFERROR(IF(A1169="","",(SUM($R$4:R1169)+(O1169*P1169*Q1169*Number_of_treatments_granB))),"")</f>
        <v/>
      </c>
      <c r="AE1169" s="67" t="str">
        <f>IFERROR(IF(A1169="","",(SUM($S$4:S1169)+(O1169*P1169*Q1169*Chem_pad_density_granB*2.54^3*Number_of_treatments_granB))),"")</f>
        <v/>
      </c>
    </row>
    <row r="1170" spans="1:31" x14ac:dyDescent="0.3">
      <c r="A1170" s="23" t="str">
        <f t="shared" si="395"/>
        <v/>
      </c>
      <c r="B1170" s="23" t="str">
        <f t="shared" si="379"/>
        <v/>
      </c>
      <c r="C1170" s="23" t="str">
        <f t="shared" si="380"/>
        <v/>
      </c>
      <c r="D1170" s="24" t="str">
        <f t="shared" si="381"/>
        <v/>
      </c>
      <c r="E1170" s="261" t="str">
        <f t="shared" si="382"/>
        <v/>
      </c>
      <c r="F1170" s="261" t="str">
        <f>IF(E1170="","",SUM(E$4:E1170))</f>
        <v/>
      </c>
      <c r="G1170" s="261" t="str">
        <f t="shared" si="383"/>
        <v/>
      </c>
      <c r="H1170" s="24" t="str">
        <f t="shared" si="384"/>
        <v/>
      </c>
      <c r="I1170" s="24" t="str">
        <f t="shared" si="385"/>
        <v/>
      </c>
      <c r="J1170" s="24" t="str">
        <f>IF(I1170="","",SUM(I$4:I1170))</f>
        <v/>
      </c>
      <c r="K1170" s="24" t="str">
        <f t="shared" si="386"/>
        <v/>
      </c>
      <c r="L1170" s="37" t="str">
        <f t="shared" si="399"/>
        <v/>
      </c>
      <c r="M1170" s="37" t="str">
        <f t="shared" si="399"/>
        <v/>
      </c>
      <c r="N1170" s="37" t="str">
        <f t="shared" si="399"/>
        <v/>
      </c>
      <c r="O1170" s="37" t="str">
        <f t="shared" si="396"/>
        <v/>
      </c>
      <c r="P1170" s="37" t="str">
        <f t="shared" si="397"/>
        <v/>
      </c>
      <c r="Q1170" s="37" t="str">
        <f t="shared" si="387"/>
        <v/>
      </c>
      <c r="R1170" s="25" t="str">
        <f t="shared" si="388"/>
        <v/>
      </c>
      <c r="S1170" s="25" t="str">
        <f t="shared" si="389"/>
        <v/>
      </c>
      <c r="T1170" s="25" t="str">
        <f t="shared" si="390"/>
        <v/>
      </c>
      <c r="U1170" s="27" t="str">
        <f t="shared" si="391"/>
        <v/>
      </c>
      <c r="V1170" s="26" t="str">
        <f t="shared" si="398"/>
        <v/>
      </c>
      <c r="W1170" s="31" t="str">
        <f t="shared" si="392"/>
        <v/>
      </c>
      <c r="X1170" s="88" t="str">
        <f>IF(U1170="","",SUM($T$4:T1170)*1000/J1170*(1-Percent_bound_granB))</f>
        <v/>
      </c>
      <c r="Y1170" s="88" t="str">
        <f>IF(U1170="","",SUM($T$4:T1170)*1000/F1170*(1-Percent_bound_granB))</f>
        <v/>
      </c>
      <c r="Z1170" s="90" t="str">
        <f t="shared" si="393"/>
        <v/>
      </c>
      <c r="AA1170" s="68" t="str">
        <f>IF(AND(B1169&lt;Runoff_duration_hr_granB/2,B1170&gt;Runoff_duration_hr_granB/2),Runoff_duration_hr_granB/2,INDEX($B$4:$B$1500,IF(B1170&gt;Runoff_duration_hr_granB/2,ROWS($AA$4:AA1170)-1,ROWS($AA$4:AA1170))))</f>
        <v/>
      </c>
      <c r="AB1170" s="66" t="str">
        <f>IFERROR(ROUND(IF(HG_shape_granB="Constant flow",IF(AA1170=Runoff_duration_hr_granB/2,CONVERT($D$4,"L","gal")/(Runoff_duration_hr_granB*60),VLOOKUP('Granular-Berm Calcs'!AA1170,'Granular-Berm Calcs'!$B$4:$K$1500,6,FALSE)),IF(AA1170=Runoff_duration_hr_granB/2,2*CONVERT($D$4,"L","gal")/(Runoff_duration_hr_granB*60),VLOOKUP('Granular-Berm Calcs'!AA1170,'Granular-Berm Calcs'!$B$4:$K$1500,6,FALSE))),2),"")</f>
        <v/>
      </c>
      <c r="AC1170" s="68" t="str">
        <f t="shared" si="394"/>
        <v/>
      </c>
      <c r="AD1170" s="67" t="str">
        <f>IFERROR(IF(A1170="","",(SUM($R$4:R1170)+(O1170*P1170*Q1170*Number_of_treatments_granB))),"")</f>
        <v/>
      </c>
      <c r="AE1170" s="67" t="str">
        <f>IFERROR(IF(A1170="","",(SUM($S$4:S1170)+(O1170*P1170*Q1170*Chem_pad_density_granB*2.54^3*Number_of_treatments_granB))),"")</f>
        <v/>
      </c>
    </row>
    <row r="1171" spans="1:31" x14ac:dyDescent="0.3">
      <c r="A1171" s="23" t="str">
        <f t="shared" si="395"/>
        <v/>
      </c>
      <c r="B1171" s="23" t="str">
        <f t="shared" si="379"/>
        <v/>
      </c>
      <c r="C1171" s="23" t="str">
        <f t="shared" si="380"/>
        <v/>
      </c>
      <c r="D1171" s="24" t="str">
        <f t="shared" si="381"/>
        <v/>
      </c>
      <c r="E1171" s="261" t="str">
        <f t="shared" si="382"/>
        <v/>
      </c>
      <c r="F1171" s="261" t="str">
        <f>IF(E1171="","",SUM(E$4:E1171))</f>
        <v/>
      </c>
      <c r="G1171" s="261" t="str">
        <f t="shared" si="383"/>
        <v/>
      </c>
      <c r="H1171" s="24" t="str">
        <f t="shared" si="384"/>
        <v/>
      </c>
      <c r="I1171" s="24" t="str">
        <f t="shared" si="385"/>
        <v/>
      </c>
      <c r="J1171" s="24" t="str">
        <f>IF(I1171="","",SUM(I$4:I1171))</f>
        <v/>
      </c>
      <c r="K1171" s="24" t="str">
        <f t="shared" si="386"/>
        <v/>
      </c>
      <c r="L1171" s="37" t="str">
        <f t="shared" si="399"/>
        <v/>
      </c>
      <c r="M1171" s="37" t="str">
        <f t="shared" si="399"/>
        <v/>
      </c>
      <c r="N1171" s="37" t="str">
        <f t="shared" si="399"/>
        <v/>
      </c>
      <c r="O1171" s="37" t="str">
        <f t="shared" si="396"/>
        <v/>
      </c>
      <c r="P1171" s="37" t="str">
        <f t="shared" si="397"/>
        <v/>
      </c>
      <c r="Q1171" s="37" t="str">
        <f t="shared" si="387"/>
        <v/>
      </c>
      <c r="R1171" s="25" t="str">
        <f t="shared" si="388"/>
        <v/>
      </c>
      <c r="S1171" s="25" t="str">
        <f t="shared" si="389"/>
        <v/>
      </c>
      <c r="T1171" s="25" t="str">
        <f t="shared" si="390"/>
        <v/>
      </c>
      <c r="U1171" s="27" t="str">
        <f t="shared" si="391"/>
        <v/>
      </c>
      <c r="V1171" s="26" t="str">
        <f t="shared" si="398"/>
        <v/>
      </c>
      <c r="W1171" s="31" t="str">
        <f t="shared" si="392"/>
        <v/>
      </c>
      <c r="X1171" s="88" t="str">
        <f>IF(U1171="","",SUM($T$4:T1171)*1000/J1171*(1-Percent_bound_granB))</f>
        <v/>
      </c>
      <c r="Y1171" s="88" t="str">
        <f>IF(U1171="","",SUM($T$4:T1171)*1000/F1171*(1-Percent_bound_granB))</f>
        <v/>
      </c>
      <c r="Z1171" s="90" t="str">
        <f t="shared" si="393"/>
        <v/>
      </c>
      <c r="AA1171" s="68" t="str">
        <f>IF(AND(B1170&lt;Runoff_duration_hr_granB/2,B1171&gt;Runoff_duration_hr_granB/2),Runoff_duration_hr_granB/2,INDEX($B$4:$B$1500,IF(B1171&gt;Runoff_duration_hr_granB/2,ROWS($AA$4:AA1171)-1,ROWS($AA$4:AA1171))))</f>
        <v/>
      </c>
      <c r="AB1171" s="66" t="str">
        <f>IFERROR(ROUND(IF(HG_shape_granB="Constant flow",IF(AA1171=Runoff_duration_hr_granB/2,CONVERT($D$4,"L","gal")/(Runoff_duration_hr_granB*60),VLOOKUP('Granular-Berm Calcs'!AA1171,'Granular-Berm Calcs'!$B$4:$K$1500,6,FALSE)),IF(AA1171=Runoff_duration_hr_granB/2,2*CONVERT($D$4,"L","gal")/(Runoff_duration_hr_granB*60),VLOOKUP('Granular-Berm Calcs'!AA1171,'Granular-Berm Calcs'!$B$4:$K$1500,6,FALSE))),2),"")</f>
        <v/>
      </c>
      <c r="AC1171" s="68" t="str">
        <f t="shared" si="394"/>
        <v/>
      </c>
      <c r="AD1171" s="67" t="str">
        <f>IFERROR(IF(A1171="","",(SUM($R$4:R1171)+(O1171*P1171*Q1171*Number_of_treatments_granB))),"")</f>
        <v/>
      </c>
      <c r="AE1171" s="67" t="str">
        <f>IFERROR(IF(A1171="","",(SUM($S$4:S1171)+(O1171*P1171*Q1171*Chem_pad_density_granB*2.54^3*Number_of_treatments_granB))),"")</f>
        <v/>
      </c>
    </row>
    <row r="1172" spans="1:31" x14ac:dyDescent="0.3">
      <c r="A1172" s="23" t="str">
        <f t="shared" si="395"/>
        <v/>
      </c>
      <c r="B1172" s="23" t="str">
        <f t="shared" si="379"/>
        <v/>
      </c>
      <c r="C1172" s="23" t="str">
        <f t="shared" si="380"/>
        <v/>
      </c>
      <c r="D1172" s="24" t="str">
        <f t="shared" si="381"/>
        <v/>
      </c>
      <c r="E1172" s="261" t="str">
        <f t="shared" si="382"/>
        <v/>
      </c>
      <c r="F1172" s="261" t="str">
        <f>IF(E1172="","",SUM(E$4:E1172))</f>
        <v/>
      </c>
      <c r="G1172" s="261" t="str">
        <f t="shared" si="383"/>
        <v/>
      </c>
      <c r="H1172" s="24" t="str">
        <f t="shared" si="384"/>
        <v/>
      </c>
      <c r="I1172" s="24" t="str">
        <f t="shared" si="385"/>
        <v/>
      </c>
      <c r="J1172" s="24" t="str">
        <f>IF(I1172="","",SUM(I$4:I1172))</f>
        <v/>
      </c>
      <c r="K1172" s="24" t="str">
        <f t="shared" si="386"/>
        <v/>
      </c>
      <c r="L1172" s="37" t="str">
        <f t="shared" si="399"/>
        <v/>
      </c>
      <c r="M1172" s="37" t="str">
        <f t="shared" si="399"/>
        <v/>
      </c>
      <c r="N1172" s="37" t="str">
        <f t="shared" si="399"/>
        <v/>
      </c>
      <c r="O1172" s="37" t="str">
        <f t="shared" si="396"/>
        <v/>
      </c>
      <c r="P1172" s="37" t="str">
        <f t="shared" si="397"/>
        <v/>
      </c>
      <c r="Q1172" s="37" t="str">
        <f t="shared" si="387"/>
        <v/>
      </c>
      <c r="R1172" s="25" t="str">
        <f t="shared" si="388"/>
        <v/>
      </c>
      <c r="S1172" s="25" t="str">
        <f t="shared" si="389"/>
        <v/>
      </c>
      <c r="T1172" s="25" t="str">
        <f t="shared" si="390"/>
        <v/>
      </c>
      <c r="U1172" s="27" t="str">
        <f t="shared" si="391"/>
        <v/>
      </c>
      <c r="V1172" s="26" t="str">
        <f t="shared" si="398"/>
        <v/>
      </c>
      <c r="W1172" s="31" t="str">
        <f t="shared" si="392"/>
        <v/>
      </c>
      <c r="X1172" s="88" t="str">
        <f>IF(U1172="","",SUM($T$4:T1172)*1000/J1172*(1-Percent_bound_granB))</f>
        <v/>
      </c>
      <c r="Y1172" s="88" t="str">
        <f>IF(U1172="","",SUM($T$4:T1172)*1000/F1172*(1-Percent_bound_granB))</f>
        <v/>
      </c>
      <c r="Z1172" s="90" t="str">
        <f t="shared" si="393"/>
        <v/>
      </c>
      <c r="AA1172" s="68" t="str">
        <f>IF(AND(B1171&lt;Runoff_duration_hr_granB/2,B1172&gt;Runoff_duration_hr_granB/2),Runoff_duration_hr_granB/2,INDEX($B$4:$B$1500,IF(B1172&gt;Runoff_duration_hr_granB/2,ROWS($AA$4:AA1172)-1,ROWS($AA$4:AA1172))))</f>
        <v/>
      </c>
      <c r="AB1172" s="66" t="str">
        <f>IFERROR(ROUND(IF(HG_shape_granB="Constant flow",IF(AA1172=Runoff_duration_hr_granB/2,CONVERT($D$4,"L","gal")/(Runoff_duration_hr_granB*60),VLOOKUP('Granular-Berm Calcs'!AA1172,'Granular-Berm Calcs'!$B$4:$K$1500,6,FALSE)),IF(AA1172=Runoff_duration_hr_granB/2,2*CONVERT($D$4,"L","gal")/(Runoff_duration_hr_granB*60),VLOOKUP('Granular-Berm Calcs'!AA1172,'Granular-Berm Calcs'!$B$4:$K$1500,6,FALSE))),2),"")</f>
        <v/>
      </c>
      <c r="AC1172" s="68" t="str">
        <f t="shared" si="394"/>
        <v/>
      </c>
      <c r="AD1172" s="67" t="str">
        <f>IFERROR(IF(A1172="","",(SUM($R$4:R1172)+(O1172*P1172*Q1172*Number_of_treatments_granB))),"")</f>
        <v/>
      </c>
      <c r="AE1172" s="67" t="str">
        <f>IFERROR(IF(A1172="","",(SUM($S$4:S1172)+(O1172*P1172*Q1172*Chem_pad_density_granB*2.54^3*Number_of_treatments_granB))),"")</f>
        <v/>
      </c>
    </row>
    <row r="1173" spans="1:31" x14ac:dyDescent="0.3">
      <c r="A1173" s="23" t="str">
        <f t="shared" si="395"/>
        <v/>
      </c>
      <c r="B1173" s="23" t="str">
        <f t="shared" si="379"/>
        <v/>
      </c>
      <c r="C1173" s="23" t="str">
        <f t="shared" si="380"/>
        <v/>
      </c>
      <c r="D1173" s="24" t="str">
        <f t="shared" si="381"/>
        <v/>
      </c>
      <c r="E1173" s="261" t="str">
        <f t="shared" si="382"/>
        <v/>
      </c>
      <c r="F1173" s="261" t="str">
        <f>IF(E1173="","",SUM(E$4:E1173))</f>
        <v/>
      </c>
      <c r="G1173" s="261" t="str">
        <f t="shared" si="383"/>
        <v/>
      </c>
      <c r="H1173" s="24" t="str">
        <f t="shared" si="384"/>
        <v/>
      </c>
      <c r="I1173" s="24" t="str">
        <f t="shared" si="385"/>
        <v/>
      </c>
      <c r="J1173" s="24" t="str">
        <f>IF(I1173="","",SUM(I$4:I1173))</f>
        <v/>
      </c>
      <c r="K1173" s="24" t="str">
        <f t="shared" si="386"/>
        <v/>
      </c>
      <c r="L1173" s="37" t="str">
        <f t="shared" si="399"/>
        <v/>
      </c>
      <c r="M1173" s="37" t="str">
        <f t="shared" si="399"/>
        <v/>
      </c>
      <c r="N1173" s="37" t="str">
        <f t="shared" si="399"/>
        <v/>
      </c>
      <c r="O1173" s="37" t="str">
        <f t="shared" si="396"/>
        <v/>
      </c>
      <c r="P1173" s="37" t="str">
        <f t="shared" si="397"/>
        <v/>
      </c>
      <c r="Q1173" s="37" t="str">
        <f t="shared" si="387"/>
        <v/>
      </c>
      <c r="R1173" s="25" t="str">
        <f t="shared" si="388"/>
        <v/>
      </c>
      <c r="S1173" s="25" t="str">
        <f t="shared" si="389"/>
        <v/>
      </c>
      <c r="T1173" s="25" t="str">
        <f t="shared" si="390"/>
        <v/>
      </c>
      <c r="U1173" s="27" t="str">
        <f t="shared" si="391"/>
        <v/>
      </c>
      <c r="V1173" s="26" t="str">
        <f t="shared" si="398"/>
        <v/>
      </c>
      <c r="W1173" s="31" t="str">
        <f t="shared" si="392"/>
        <v/>
      </c>
      <c r="X1173" s="88" t="str">
        <f>IF(U1173="","",SUM($T$4:T1173)*1000/J1173*(1-Percent_bound_granB))</f>
        <v/>
      </c>
      <c r="Y1173" s="88" t="str">
        <f>IF(U1173="","",SUM($T$4:T1173)*1000/F1173*(1-Percent_bound_granB))</f>
        <v/>
      </c>
      <c r="Z1173" s="90" t="str">
        <f t="shared" si="393"/>
        <v/>
      </c>
      <c r="AA1173" s="68" t="str">
        <f>IF(AND(B1172&lt;Runoff_duration_hr_granB/2,B1173&gt;Runoff_duration_hr_granB/2),Runoff_duration_hr_granB/2,INDEX($B$4:$B$1500,IF(B1173&gt;Runoff_duration_hr_granB/2,ROWS($AA$4:AA1173)-1,ROWS($AA$4:AA1173))))</f>
        <v/>
      </c>
      <c r="AB1173" s="66" t="str">
        <f>IFERROR(ROUND(IF(HG_shape_granB="Constant flow",IF(AA1173=Runoff_duration_hr_granB/2,CONVERT($D$4,"L","gal")/(Runoff_duration_hr_granB*60),VLOOKUP('Granular-Berm Calcs'!AA1173,'Granular-Berm Calcs'!$B$4:$K$1500,6,FALSE)),IF(AA1173=Runoff_duration_hr_granB/2,2*CONVERT($D$4,"L","gal")/(Runoff_duration_hr_granB*60),VLOOKUP('Granular-Berm Calcs'!AA1173,'Granular-Berm Calcs'!$B$4:$K$1500,6,FALSE))),2),"")</f>
        <v/>
      </c>
      <c r="AC1173" s="68" t="str">
        <f t="shared" si="394"/>
        <v/>
      </c>
      <c r="AD1173" s="67" t="str">
        <f>IFERROR(IF(A1173="","",(SUM($R$4:R1173)+(O1173*P1173*Q1173*Number_of_treatments_granB))),"")</f>
        <v/>
      </c>
      <c r="AE1173" s="67" t="str">
        <f>IFERROR(IF(A1173="","",(SUM($S$4:S1173)+(O1173*P1173*Q1173*Chem_pad_density_granB*2.54^3*Number_of_treatments_granB))),"")</f>
        <v/>
      </c>
    </row>
    <row r="1174" spans="1:31" x14ac:dyDescent="0.3">
      <c r="A1174" s="23" t="str">
        <f t="shared" si="395"/>
        <v/>
      </c>
      <c r="B1174" s="23" t="str">
        <f t="shared" si="379"/>
        <v/>
      </c>
      <c r="C1174" s="23" t="str">
        <f t="shared" si="380"/>
        <v/>
      </c>
      <c r="D1174" s="24" t="str">
        <f t="shared" si="381"/>
        <v/>
      </c>
      <c r="E1174" s="261" t="str">
        <f t="shared" si="382"/>
        <v/>
      </c>
      <c r="F1174" s="261" t="str">
        <f>IF(E1174="","",SUM(E$4:E1174))</f>
        <v/>
      </c>
      <c r="G1174" s="261" t="str">
        <f t="shared" si="383"/>
        <v/>
      </c>
      <c r="H1174" s="24" t="str">
        <f t="shared" si="384"/>
        <v/>
      </c>
      <c r="I1174" s="24" t="str">
        <f t="shared" si="385"/>
        <v/>
      </c>
      <c r="J1174" s="24" t="str">
        <f>IF(I1174="","",SUM(I$4:I1174))</f>
        <v/>
      </c>
      <c r="K1174" s="24" t="str">
        <f t="shared" si="386"/>
        <v/>
      </c>
      <c r="L1174" s="37" t="str">
        <f t="shared" si="399"/>
        <v/>
      </c>
      <c r="M1174" s="37" t="str">
        <f t="shared" si="399"/>
        <v/>
      </c>
      <c r="N1174" s="37" t="str">
        <f t="shared" si="399"/>
        <v/>
      </c>
      <c r="O1174" s="37" t="str">
        <f t="shared" si="396"/>
        <v/>
      </c>
      <c r="P1174" s="37" t="str">
        <f t="shared" si="397"/>
        <v/>
      </c>
      <c r="Q1174" s="37" t="str">
        <f t="shared" si="387"/>
        <v/>
      </c>
      <c r="R1174" s="25" t="str">
        <f t="shared" si="388"/>
        <v/>
      </c>
      <c r="S1174" s="25" t="str">
        <f t="shared" si="389"/>
        <v/>
      </c>
      <c r="T1174" s="25" t="str">
        <f t="shared" si="390"/>
        <v/>
      </c>
      <c r="U1174" s="27" t="str">
        <f t="shared" si="391"/>
        <v/>
      </c>
      <c r="V1174" s="26" t="str">
        <f t="shared" si="398"/>
        <v/>
      </c>
      <c r="W1174" s="31" t="str">
        <f t="shared" si="392"/>
        <v/>
      </c>
      <c r="X1174" s="88" t="str">
        <f>IF(U1174="","",SUM($T$4:T1174)*1000/J1174*(1-Percent_bound_granB))</f>
        <v/>
      </c>
      <c r="Y1174" s="88" t="str">
        <f>IF(U1174="","",SUM($T$4:T1174)*1000/F1174*(1-Percent_bound_granB))</f>
        <v/>
      </c>
      <c r="Z1174" s="90" t="str">
        <f t="shared" si="393"/>
        <v/>
      </c>
      <c r="AA1174" s="68" t="str">
        <f>IF(AND(B1173&lt;Runoff_duration_hr_granB/2,B1174&gt;Runoff_duration_hr_granB/2),Runoff_duration_hr_granB/2,INDEX($B$4:$B$1500,IF(B1174&gt;Runoff_duration_hr_granB/2,ROWS($AA$4:AA1174)-1,ROWS($AA$4:AA1174))))</f>
        <v/>
      </c>
      <c r="AB1174" s="66" t="str">
        <f>IFERROR(ROUND(IF(HG_shape_granB="Constant flow",IF(AA1174=Runoff_duration_hr_granB/2,CONVERT($D$4,"L","gal")/(Runoff_duration_hr_granB*60),VLOOKUP('Granular-Berm Calcs'!AA1174,'Granular-Berm Calcs'!$B$4:$K$1500,6,FALSE)),IF(AA1174=Runoff_duration_hr_granB/2,2*CONVERT($D$4,"L","gal")/(Runoff_duration_hr_granB*60),VLOOKUP('Granular-Berm Calcs'!AA1174,'Granular-Berm Calcs'!$B$4:$K$1500,6,FALSE))),2),"")</f>
        <v/>
      </c>
      <c r="AC1174" s="68" t="str">
        <f t="shared" si="394"/>
        <v/>
      </c>
      <c r="AD1174" s="67" t="str">
        <f>IFERROR(IF(A1174="","",(SUM($R$4:R1174)+(O1174*P1174*Q1174*Number_of_treatments_granB))),"")</f>
        <v/>
      </c>
      <c r="AE1174" s="67" t="str">
        <f>IFERROR(IF(A1174="","",(SUM($S$4:S1174)+(O1174*P1174*Q1174*Chem_pad_density_granB*2.54^3*Number_of_treatments_granB))),"")</f>
        <v/>
      </c>
    </row>
    <row r="1175" spans="1:31" x14ac:dyDescent="0.3">
      <c r="A1175" s="23" t="str">
        <f t="shared" si="395"/>
        <v/>
      </c>
      <c r="B1175" s="23" t="str">
        <f t="shared" si="379"/>
        <v/>
      </c>
      <c r="C1175" s="23" t="str">
        <f t="shared" si="380"/>
        <v/>
      </c>
      <c r="D1175" s="24" t="str">
        <f t="shared" si="381"/>
        <v/>
      </c>
      <c r="E1175" s="261" t="str">
        <f t="shared" si="382"/>
        <v/>
      </c>
      <c r="F1175" s="261" t="str">
        <f>IF(E1175="","",SUM(E$4:E1175))</f>
        <v/>
      </c>
      <c r="G1175" s="261" t="str">
        <f t="shared" si="383"/>
        <v/>
      </c>
      <c r="H1175" s="24" t="str">
        <f t="shared" si="384"/>
        <v/>
      </c>
      <c r="I1175" s="24" t="str">
        <f t="shared" si="385"/>
        <v/>
      </c>
      <c r="J1175" s="24" t="str">
        <f>IF(I1175="","",SUM(I$4:I1175))</f>
        <v/>
      </c>
      <c r="K1175" s="24" t="str">
        <f t="shared" si="386"/>
        <v/>
      </c>
      <c r="L1175" s="37" t="str">
        <f t="shared" si="399"/>
        <v/>
      </c>
      <c r="M1175" s="37" t="str">
        <f t="shared" si="399"/>
        <v/>
      </c>
      <c r="N1175" s="37" t="str">
        <f t="shared" si="399"/>
        <v/>
      </c>
      <c r="O1175" s="37" t="str">
        <f t="shared" si="396"/>
        <v/>
      </c>
      <c r="P1175" s="37" t="str">
        <f t="shared" si="397"/>
        <v/>
      </c>
      <c r="Q1175" s="37" t="str">
        <f t="shared" si="387"/>
        <v/>
      </c>
      <c r="R1175" s="25" t="str">
        <f t="shared" si="388"/>
        <v/>
      </c>
      <c r="S1175" s="25" t="str">
        <f t="shared" si="389"/>
        <v/>
      </c>
      <c r="T1175" s="25" t="str">
        <f t="shared" si="390"/>
        <v/>
      </c>
      <c r="U1175" s="27" t="str">
        <f t="shared" si="391"/>
        <v/>
      </c>
      <c r="V1175" s="26" t="str">
        <f t="shared" si="398"/>
        <v/>
      </c>
      <c r="W1175" s="31" t="str">
        <f t="shared" si="392"/>
        <v/>
      </c>
      <c r="X1175" s="88" t="str">
        <f>IF(U1175="","",SUM($T$4:T1175)*1000/J1175*(1-Percent_bound_granB))</f>
        <v/>
      </c>
      <c r="Y1175" s="88" t="str">
        <f>IF(U1175="","",SUM($T$4:T1175)*1000/F1175*(1-Percent_bound_granB))</f>
        <v/>
      </c>
      <c r="Z1175" s="90" t="str">
        <f t="shared" si="393"/>
        <v/>
      </c>
      <c r="AA1175" s="68" t="str">
        <f>IF(AND(B1174&lt;Runoff_duration_hr_granB/2,B1175&gt;Runoff_duration_hr_granB/2),Runoff_duration_hr_granB/2,INDEX($B$4:$B$1500,IF(B1175&gt;Runoff_duration_hr_granB/2,ROWS($AA$4:AA1175)-1,ROWS($AA$4:AA1175))))</f>
        <v/>
      </c>
      <c r="AB1175" s="66" t="str">
        <f>IFERROR(ROUND(IF(HG_shape_granB="Constant flow",IF(AA1175=Runoff_duration_hr_granB/2,CONVERT($D$4,"L","gal")/(Runoff_duration_hr_granB*60),VLOOKUP('Granular-Berm Calcs'!AA1175,'Granular-Berm Calcs'!$B$4:$K$1500,6,FALSE)),IF(AA1175=Runoff_duration_hr_granB/2,2*CONVERT($D$4,"L","gal")/(Runoff_duration_hr_granB*60),VLOOKUP('Granular-Berm Calcs'!AA1175,'Granular-Berm Calcs'!$B$4:$K$1500,6,FALSE))),2),"")</f>
        <v/>
      </c>
      <c r="AC1175" s="68" t="str">
        <f t="shared" si="394"/>
        <v/>
      </c>
      <c r="AD1175" s="67" t="str">
        <f>IFERROR(IF(A1175="","",(SUM($R$4:R1175)+(O1175*P1175*Q1175*Number_of_treatments_granB))),"")</f>
        <v/>
      </c>
      <c r="AE1175" s="67" t="str">
        <f>IFERROR(IF(A1175="","",(SUM($S$4:S1175)+(O1175*P1175*Q1175*Chem_pad_density_granB*2.54^3*Number_of_treatments_granB))),"")</f>
        <v/>
      </c>
    </row>
    <row r="1176" spans="1:31" x14ac:dyDescent="0.3">
      <c r="A1176" s="23" t="str">
        <f t="shared" si="395"/>
        <v/>
      </c>
      <c r="B1176" s="23" t="str">
        <f t="shared" si="379"/>
        <v/>
      </c>
      <c r="C1176" s="23" t="str">
        <f t="shared" si="380"/>
        <v/>
      </c>
      <c r="D1176" s="24" t="str">
        <f t="shared" si="381"/>
        <v/>
      </c>
      <c r="E1176" s="261" t="str">
        <f t="shared" si="382"/>
        <v/>
      </c>
      <c r="F1176" s="261" t="str">
        <f>IF(E1176="","",SUM(E$4:E1176))</f>
        <v/>
      </c>
      <c r="G1176" s="261" t="str">
        <f t="shared" si="383"/>
        <v/>
      </c>
      <c r="H1176" s="24" t="str">
        <f t="shared" si="384"/>
        <v/>
      </c>
      <c r="I1176" s="24" t="str">
        <f t="shared" si="385"/>
        <v/>
      </c>
      <c r="J1176" s="24" t="str">
        <f>IF(I1176="","",SUM(I$4:I1176))</f>
        <v/>
      </c>
      <c r="K1176" s="24" t="str">
        <f t="shared" si="386"/>
        <v/>
      </c>
      <c r="L1176" s="37" t="str">
        <f t="shared" si="399"/>
        <v/>
      </c>
      <c r="M1176" s="37" t="str">
        <f t="shared" si="399"/>
        <v/>
      </c>
      <c r="N1176" s="37" t="str">
        <f t="shared" si="399"/>
        <v/>
      </c>
      <c r="O1176" s="37" t="str">
        <f t="shared" si="396"/>
        <v/>
      </c>
      <c r="P1176" s="37" t="str">
        <f t="shared" si="397"/>
        <v/>
      </c>
      <c r="Q1176" s="37" t="str">
        <f t="shared" si="387"/>
        <v/>
      </c>
      <c r="R1176" s="25" t="str">
        <f t="shared" si="388"/>
        <v/>
      </c>
      <c r="S1176" s="25" t="str">
        <f t="shared" si="389"/>
        <v/>
      </c>
      <c r="T1176" s="25" t="str">
        <f t="shared" si="390"/>
        <v/>
      </c>
      <c r="U1176" s="27" t="str">
        <f t="shared" si="391"/>
        <v/>
      </c>
      <c r="V1176" s="26" t="str">
        <f t="shared" si="398"/>
        <v/>
      </c>
      <c r="W1176" s="31" t="str">
        <f t="shared" si="392"/>
        <v/>
      </c>
      <c r="X1176" s="88" t="str">
        <f>IF(U1176="","",SUM($T$4:T1176)*1000/J1176*(1-Percent_bound_granB))</f>
        <v/>
      </c>
      <c r="Y1176" s="88" t="str">
        <f>IF(U1176="","",SUM($T$4:T1176)*1000/F1176*(1-Percent_bound_granB))</f>
        <v/>
      </c>
      <c r="Z1176" s="90" t="str">
        <f t="shared" si="393"/>
        <v/>
      </c>
      <c r="AA1176" s="68" t="str">
        <f>IF(AND(B1175&lt;Runoff_duration_hr_granB/2,B1176&gt;Runoff_duration_hr_granB/2),Runoff_duration_hr_granB/2,INDEX($B$4:$B$1500,IF(B1176&gt;Runoff_duration_hr_granB/2,ROWS($AA$4:AA1176)-1,ROWS($AA$4:AA1176))))</f>
        <v/>
      </c>
      <c r="AB1176" s="66" t="str">
        <f>IFERROR(ROUND(IF(HG_shape_granB="Constant flow",IF(AA1176=Runoff_duration_hr_granB/2,CONVERT($D$4,"L","gal")/(Runoff_duration_hr_granB*60),VLOOKUP('Granular-Berm Calcs'!AA1176,'Granular-Berm Calcs'!$B$4:$K$1500,6,FALSE)),IF(AA1176=Runoff_duration_hr_granB/2,2*CONVERT($D$4,"L","gal")/(Runoff_duration_hr_granB*60),VLOOKUP('Granular-Berm Calcs'!AA1176,'Granular-Berm Calcs'!$B$4:$K$1500,6,FALSE))),2),"")</f>
        <v/>
      </c>
      <c r="AC1176" s="68" t="str">
        <f t="shared" si="394"/>
        <v/>
      </c>
      <c r="AD1176" s="67" t="str">
        <f>IFERROR(IF(A1176="","",(SUM($R$4:R1176)+(O1176*P1176*Q1176*Number_of_treatments_granB))),"")</f>
        <v/>
      </c>
      <c r="AE1176" s="67" t="str">
        <f>IFERROR(IF(A1176="","",(SUM($S$4:S1176)+(O1176*P1176*Q1176*Chem_pad_density_granB*2.54^3*Number_of_treatments_granB))),"")</f>
        <v/>
      </c>
    </row>
    <row r="1177" spans="1:31" x14ac:dyDescent="0.3">
      <c r="A1177" s="23" t="str">
        <f t="shared" si="395"/>
        <v/>
      </c>
      <c r="B1177" s="23" t="str">
        <f t="shared" si="379"/>
        <v/>
      </c>
      <c r="C1177" s="23" t="str">
        <f t="shared" si="380"/>
        <v/>
      </c>
      <c r="D1177" s="24" t="str">
        <f t="shared" si="381"/>
        <v/>
      </c>
      <c r="E1177" s="261" t="str">
        <f t="shared" si="382"/>
        <v/>
      </c>
      <c r="F1177" s="261" t="str">
        <f>IF(E1177="","",SUM(E$4:E1177))</f>
        <v/>
      </c>
      <c r="G1177" s="261" t="str">
        <f t="shared" si="383"/>
        <v/>
      </c>
      <c r="H1177" s="24" t="str">
        <f t="shared" si="384"/>
        <v/>
      </c>
      <c r="I1177" s="24" t="str">
        <f t="shared" si="385"/>
        <v/>
      </c>
      <c r="J1177" s="24" t="str">
        <f>IF(I1177="","",SUM(I$4:I1177))</f>
        <v/>
      </c>
      <c r="K1177" s="24" t="str">
        <f t="shared" si="386"/>
        <v/>
      </c>
      <c r="L1177" s="37" t="str">
        <f t="shared" si="399"/>
        <v/>
      </c>
      <c r="M1177" s="37" t="str">
        <f t="shared" si="399"/>
        <v/>
      </c>
      <c r="N1177" s="37" t="str">
        <f t="shared" si="399"/>
        <v/>
      </c>
      <c r="O1177" s="37" t="str">
        <f t="shared" si="396"/>
        <v/>
      </c>
      <c r="P1177" s="37" t="str">
        <f t="shared" si="397"/>
        <v/>
      </c>
      <c r="Q1177" s="37" t="str">
        <f t="shared" si="387"/>
        <v/>
      </c>
      <c r="R1177" s="25" t="str">
        <f t="shared" si="388"/>
        <v/>
      </c>
      <c r="S1177" s="25" t="str">
        <f t="shared" si="389"/>
        <v/>
      </c>
      <c r="T1177" s="25" t="str">
        <f t="shared" si="390"/>
        <v/>
      </c>
      <c r="U1177" s="27" t="str">
        <f t="shared" si="391"/>
        <v/>
      </c>
      <c r="V1177" s="26" t="str">
        <f t="shared" si="398"/>
        <v/>
      </c>
      <c r="W1177" s="31" t="str">
        <f t="shared" si="392"/>
        <v/>
      </c>
      <c r="X1177" s="88" t="str">
        <f>IF(U1177="","",SUM($T$4:T1177)*1000/J1177*(1-Percent_bound_granB))</f>
        <v/>
      </c>
      <c r="Y1177" s="88" t="str">
        <f>IF(U1177="","",SUM($T$4:T1177)*1000/F1177*(1-Percent_bound_granB))</f>
        <v/>
      </c>
      <c r="Z1177" s="90" t="str">
        <f t="shared" si="393"/>
        <v/>
      </c>
      <c r="AA1177" s="68" t="str">
        <f>IF(AND(B1176&lt;Runoff_duration_hr_granB/2,B1177&gt;Runoff_duration_hr_granB/2),Runoff_duration_hr_granB/2,INDEX($B$4:$B$1500,IF(B1177&gt;Runoff_duration_hr_granB/2,ROWS($AA$4:AA1177)-1,ROWS($AA$4:AA1177))))</f>
        <v/>
      </c>
      <c r="AB1177" s="66" t="str">
        <f>IFERROR(ROUND(IF(HG_shape_granB="Constant flow",IF(AA1177=Runoff_duration_hr_granB/2,CONVERT($D$4,"L","gal")/(Runoff_duration_hr_granB*60),VLOOKUP('Granular-Berm Calcs'!AA1177,'Granular-Berm Calcs'!$B$4:$K$1500,6,FALSE)),IF(AA1177=Runoff_duration_hr_granB/2,2*CONVERT($D$4,"L","gal")/(Runoff_duration_hr_granB*60),VLOOKUP('Granular-Berm Calcs'!AA1177,'Granular-Berm Calcs'!$B$4:$K$1500,6,FALSE))),2),"")</f>
        <v/>
      </c>
      <c r="AC1177" s="68" t="str">
        <f t="shared" si="394"/>
        <v/>
      </c>
      <c r="AD1177" s="67" t="str">
        <f>IFERROR(IF(A1177="","",(SUM($R$4:R1177)+(O1177*P1177*Q1177*Number_of_treatments_granB))),"")</f>
        <v/>
      </c>
      <c r="AE1177" s="67" t="str">
        <f>IFERROR(IF(A1177="","",(SUM($S$4:S1177)+(O1177*P1177*Q1177*Chem_pad_density_granB*2.54^3*Number_of_treatments_granB))),"")</f>
        <v/>
      </c>
    </row>
    <row r="1178" spans="1:31" x14ac:dyDescent="0.3">
      <c r="A1178" s="23" t="str">
        <f t="shared" si="395"/>
        <v/>
      </c>
      <c r="B1178" s="23" t="str">
        <f t="shared" si="379"/>
        <v/>
      </c>
      <c r="C1178" s="23" t="str">
        <f t="shared" si="380"/>
        <v/>
      </c>
      <c r="D1178" s="24" t="str">
        <f t="shared" si="381"/>
        <v/>
      </c>
      <c r="E1178" s="261" t="str">
        <f t="shared" si="382"/>
        <v/>
      </c>
      <c r="F1178" s="261" t="str">
        <f>IF(E1178="","",SUM(E$4:E1178))</f>
        <v/>
      </c>
      <c r="G1178" s="261" t="str">
        <f t="shared" si="383"/>
        <v/>
      </c>
      <c r="H1178" s="24" t="str">
        <f t="shared" si="384"/>
        <v/>
      </c>
      <c r="I1178" s="24" t="str">
        <f t="shared" si="385"/>
        <v/>
      </c>
      <c r="J1178" s="24" t="str">
        <f>IF(I1178="","",SUM(I$4:I1178))</f>
        <v/>
      </c>
      <c r="K1178" s="24" t="str">
        <f t="shared" si="386"/>
        <v/>
      </c>
      <c r="L1178" s="37" t="str">
        <f t="shared" si="399"/>
        <v/>
      </c>
      <c r="M1178" s="37" t="str">
        <f t="shared" si="399"/>
        <v/>
      </c>
      <c r="N1178" s="37" t="str">
        <f t="shared" si="399"/>
        <v/>
      </c>
      <c r="O1178" s="37" t="str">
        <f t="shared" si="396"/>
        <v/>
      </c>
      <c r="P1178" s="37" t="str">
        <f t="shared" si="397"/>
        <v/>
      </c>
      <c r="Q1178" s="37" t="str">
        <f t="shared" si="387"/>
        <v/>
      </c>
      <c r="R1178" s="25" t="str">
        <f t="shared" si="388"/>
        <v/>
      </c>
      <c r="S1178" s="25" t="str">
        <f t="shared" si="389"/>
        <v/>
      </c>
      <c r="T1178" s="25" t="str">
        <f t="shared" si="390"/>
        <v/>
      </c>
      <c r="U1178" s="27" t="str">
        <f t="shared" si="391"/>
        <v/>
      </c>
      <c r="V1178" s="26" t="str">
        <f t="shared" si="398"/>
        <v/>
      </c>
      <c r="W1178" s="31" t="str">
        <f t="shared" si="392"/>
        <v/>
      </c>
      <c r="X1178" s="88" t="str">
        <f>IF(U1178="","",SUM($T$4:T1178)*1000/J1178*(1-Percent_bound_granB))</f>
        <v/>
      </c>
      <c r="Y1178" s="88" t="str">
        <f>IF(U1178="","",SUM($T$4:T1178)*1000/F1178*(1-Percent_bound_granB))</f>
        <v/>
      </c>
      <c r="Z1178" s="90" t="str">
        <f t="shared" si="393"/>
        <v/>
      </c>
      <c r="AA1178" s="68" t="str">
        <f>IF(AND(B1177&lt;Runoff_duration_hr_granB/2,B1178&gt;Runoff_duration_hr_granB/2),Runoff_duration_hr_granB/2,INDEX($B$4:$B$1500,IF(B1178&gt;Runoff_duration_hr_granB/2,ROWS($AA$4:AA1178)-1,ROWS($AA$4:AA1178))))</f>
        <v/>
      </c>
      <c r="AB1178" s="66" t="str">
        <f>IFERROR(ROUND(IF(HG_shape_granB="Constant flow",IF(AA1178=Runoff_duration_hr_granB/2,CONVERT($D$4,"L","gal")/(Runoff_duration_hr_granB*60),VLOOKUP('Granular-Berm Calcs'!AA1178,'Granular-Berm Calcs'!$B$4:$K$1500,6,FALSE)),IF(AA1178=Runoff_duration_hr_granB/2,2*CONVERT($D$4,"L","gal")/(Runoff_duration_hr_granB*60),VLOOKUP('Granular-Berm Calcs'!AA1178,'Granular-Berm Calcs'!$B$4:$K$1500,6,FALSE))),2),"")</f>
        <v/>
      </c>
      <c r="AC1178" s="68" t="str">
        <f t="shared" si="394"/>
        <v/>
      </c>
      <c r="AD1178" s="67" t="str">
        <f>IFERROR(IF(A1178="","",(SUM($R$4:R1178)+(O1178*P1178*Q1178*Number_of_treatments_granB))),"")</f>
        <v/>
      </c>
      <c r="AE1178" s="67" t="str">
        <f>IFERROR(IF(A1178="","",(SUM($S$4:S1178)+(O1178*P1178*Q1178*Chem_pad_density_granB*2.54^3*Number_of_treatments_granB))),"")</f>
        <v/>
      </c>
    </row>
    <row r="1179" spans="1:31" x14ac:dyDescent="0.3">
      <c r="A1179" s="23" t="str">
        <f t="shared" si="395"/>
        <v/>
      </c>
      <c r="B1179" s="23" t="str">
        <f t="shared" si="379"/>
        <v/>
      </c>
      <c r="C1179" s="23" t="str">
        <f t="shared" si="380"/>
        <v/>
      </c>
      <c r="D1179" s="24" t="str">
        <f t="shared" si="381"/>
        <v/>
      </c>
      <c r="E1179" s="261" t="str">
        <f t="shared" si="382"/>
        <v/>
      </c>
      <c r="F1179" s="261" t="str">
        <f>IF(E1179="","",SUM(E$4:E1179))</f>
        <v/>
      </c>
      <c r="G1179" s="261" t="str">
        <f t="shared" si="383"/>
        <v/>
      </c>
      <c r="H1179" s="24" t="str">
        <f t="shared" si="384"/>
        <v/>
      </c>
      <c r="I1179" s="24" t="str">
        <f t="shared" si="385"/>
        <v/>
      </c>
      <c r="J1179" s="24" t="str">
        <f>IF(I1179="","",SUM(I$4:I1179))</f>
        <v/>
      </c>
      <c r="K1179" s="24" t="str">
        <f t="shared" si="386"/>
        <v/>
      </c>
      <c r="L1179" s="37" t="str">
        <f t="shared" si="399"/>
        <v/>
      </c>
      <c r="M1179" s="37" t="str">
        <f t="shared" si="399"/>
        <v/>
      </c>
      <c r="N1179" s="37" t="str">
        <f t="shared" si="399"/>
        <v/>
      </c>
      <c r="O1179" s="37" t="str">
        <f t="shared" si="396"/>
        <v/>
      </c>
      <c r="P1179" s="37" t="str">
        <f t="shared" si="397"/>
        <v/>
      </c>
      <c r="Q1179" s="37" t="str">
        <f t="shared" si="387"/>
        <v/>
      </c>
      <c r="R1179" s="25" t="str">
        <f t="shared" si="388"/>
        <v/>
      </c>
      <c r="S1179" s="25" t="str">
        <f t="shared" si="389"/>
        <v/>
      </c>
      <c r="T1179" s="25" t="str">
        <f t="shared" si="390"/>
        <v/>
      </c>
      <c r="U1179" s="27" t="str">
        <f t="shared" si="391"/>
        <v/>
      </c>
      <c r="V1179" s="26" t="str">
        <f t="shared" si="398"/>
        <v/>
      </c>
      <c r="W1179" s="31" t="str">
        <f t="shared" si="392"/>
        <v/>
      </c>
      <c r="X1179" s="88" t="str">
        <f>IF(U1179="","",SUM($T$4:T1179)*1000/J1179*(1-Percent_bound_granB))</f>
        <v/>
      </c>
      <c r="Y1179" s="88" t="str">
        <f>IF(U1179="","",SUM($T$4:T1179)*1000/F1179*(1-Percent_bound_granB))</f>
        <v/>
      </c>
      <c r="Z1179" s="90" t="str">
        <f t="shared" si="393"/>
        <v/>
      </c>
      <c r="AA1179" s="68" t="str">
        <f>IF(AND(B1178&lt;Runoff_duration_hr_granB/2,B1179&gt;Runoff_duration_hr_granB/2),Runoff_duration_hr_granB/2,INDEX($B$4:$B$1500,IF(B1179&gt;Runoff_duration_hr_granB/2,ROWS($AA$4:AA1179)-1,ROWS($AA$4:AA1179))))</f>
        <v/>
      </c>
      <c r="AB1179" s="66" t="str">
        <f>IFERROR(ROUND(IF(HG_shape_granB="Constant flow",IF(AA1179=Runoff_duration_hr_granB/2,CONVERT($D$4,"L","gal")/(Runoff_duration_hr_granB*60),VLOOKUP('Granular-Berm Calcs'!AA1179,'Granular-Berm Calcs'!$B$4:$K$1500,6,FALSE)),IF(AA1179=Runoff_duration_hr_granB/2,2*CONVERT($D$4,"L","gal")/(Runoff_duration_hr_granB*60),VLOOKUP('Granular-Berm Calcs'!AA1179,'Granular-Berm Calcs'!$B$4:$K$1500,6,FALSE))),2),"")</f>
        <v/>
      </c>
      <c r="AC1179" s="68" t="str">
        <f t="shared" si="394"/>
        <v/>
      </c>
      <c r="AD1179" s="67" t="str">
        <f>IFERROR(IF(A1179="","",(SUM($R$4:R1179)+(O1179*P1179*Q1179*Number_of_treatments_granB))),"")</f>
        <v/>
      </c>
      <c r="AE1179" s="67" t="str">
        <f>IFERROR(IF(A1179="","",(SUM($S$4:S1179)+(O1179*P1179*Q1179*Chem_pad_density_granB*2.54^3*Number_of_treatments_granB))),"")</f>
        <v/>
      </c>
    </row>
    <row r="1180" spans="1:31" x14ac:dyDescent="0.3">
      <c r="A1180" s="23" t="str">
        <f t="shared" si="395"/>
        <v/>
      </c>
      <c r="B1180" s="23" t="str">
        <f t="shared" si="379"/>
        <v/>
      </c>
      <c r="C1180" s="23" t="str">
        <f t="shared" si="380"/>
        <v/>
      </c>
      <c r="D1180" s="24" t="str">
        <f t="shared" si="381"/>
        <v/>
      </c>
      <c r="E1180" s="261" t="str">
        <f t="shared" si="382"/>
        <v/>
      </c>
      <c r="F1180" s="261" t="str">
        <f>IF(E1180="","",SUM(E$4:E1180))</f>
        <v/>
      </c>
      <c r="G1180" s="261" t="str">
        <f t="shared" si="383"/>
        <v/>
      </c>
      <c r="H1180" s="24" t="str">
        <f t="shared" si="384"/>
        <v/>
      </c>
      <c r="I1180" s="24" t="str">
        <f t="shared" si="385"/>
        <v/>
      </c>
      <c r="J1180" s="24" t="str">
        <f>IF(I1180="","",SUM(I$4:I1180))</f>
        <v/>
      </c>
      <c r="K1180" s="24" t="str">
        <f t="shared" si="386"/>
        <v/>
      </c>
      <c r="L1180" s="37" t="str">
        <f t="shared" si="399"/>
        <v/>
      </c>
      <c r="M1180" s="37" t="str">
        <f t="shared" si="399"/>
        <v/>
      </c>
      <c r="N1180" s="37" t="str">
        <f t="shared" si="399"/>
        <v/>
      </c>
      <c r="O1180" s="37" t="str">
        <f t="shared" si="396"/>
        <v/>
      </c>
      <c r="P1180" s="37" t="str">
        <f t="shared" si="397"/>
        <v/>
      </c>
      <c r="Q1180" s="37" t="str">
        <f t="shared" si="387"/>
        <v/>
      </c>
      <c r="R1180" s="25" t="str">
        <f t="shared" si="388"/>
        <v/>
      </c>
      <c r="S1180" s="25" t="str">
        <f t="shared" si="389"/>
        <v/>
      </c>
      <c r="T1180" s="25" t="str">
        <f t="shared" si="390"/>
        <v/>
      </c>
      <c r="U1180" s="27" t="str">
        <f t="shared" si="391"/>
        <v/>
      </c>
      <c r="V1180" s="26" t="str">
        <f t="shared" si="398"/>
        <v/>
      </c>
      <c r="W1180" s="31" t="str">
        <f t="shared" si="392"/>
        <v/>
      </c>
      <c r="X1180" s="88" t="str">
        <f>IF(U1180="","",SUM($T$4:T1180)*1000/J1180*(1-Percent_bound_granB))</f>
        <v/>
      </c>
      <c r="Y1180" s="88" t="str">
        <f>IF(U1180="","",SUM($T$4:T1180)*1000/F1180*(1-Percent_bound_granB))</f>
        <v/>
      </c>
      <c r="Z1180" s="90" t="str">
        <f t="shared" si="393"/>
        <v/>
      </c>
      <c r="AA1180" s="68" t="str">
        <f>IF(AND(B1179&lt;Runoff_duration_hr_granB/2,B1180&gt;Runoff_duration_hr_granB/2),Runoff_duration_hr_granB/2,INDEX($B$4:$B$1500,IF(B1180&gt;Runoff_duration_hr_granB/2,ROWS($AA$4:AA1180)-1,ROWS($AA$4:AA1180))))</f>
        <v/>
      </c>
      <c r="AB1180" s="66" t="str">
        <f>IFERROR(ROUND(IF(HG_shape_granB="Constant flow",IF(AA1180=Runoff_duration_hr_granB/2,CONVERT($D$4,"L","gal")/(Runoff_duration_hr_granB*60),VLOOKUP('Granular-Berm Calcs'!AA1180,'Granular-Berm Calcs'!$B$4:$K$1500,6,FALSE)),IF(AA1180=Runoff_duration_hr_granB/2,2*CONVERT($D$4,"L","gal")/(Runoff_duration_hr_granB*60),VLOOKUP('Granular-Berm Calcs'!AA1180,'Granular-Berm Calcs'!$B$4:$K$1500,6,FALSE))),2),"")</f>
        <v/>
      </c>
      <c r="AC1180" s="68" t="str">
        <f t="shared" si="394"/>
        <v/>
      </c>
      <c r="AD1180" s="67" t="str">
        <f>IFERROR(IF(A1180="","",(SUM($R$4:R1180)+(O1180*P1180*Q1180*Number_of_treatments_granB))),"")</f>
        <v/>
      </c>
      <c r="AE1180" s="67" t="str">
        <f>IFERROR(IF(A1180="","",(SUM($S$4:S1180)+(O1180*P1180*Q1180*Chem_pad_density_granB*2.54^3*Number_of_treatments_granB))),"")</f>
        <v/>
      </c>
    </row>
    <row r="1181" spans="1:31" x14ac:dyDescent="0.3">
      <c r="A1181" s="23" t="str">
        <f t="shared" si="395"/>
        <v/>
      </c>
      <c r="B1181" s="23" t="str">
        <f t="shared" si="379"/>
        <v/>
      </c>
      <c r="C1181" s="23" t="str">
        <f t="shared" si="380"/>
        <v/>
      </c>
      <c r="D1181" s="24" t="str">
        <f t="shared" si="381"/>
        <v/>
      </c>
      <c r="E1181" s="261" t="str">
        <f t="shared" si="382"/>
        <v/>
      </c>
      <c r="F1181" s="261" t="str">
        <f>IF(E1181="","",SUM(E$4:E1181))</f>
        <v/>
      </c>
      <c r="G1181" s="261" t="str">
        <f t="shared" si="383"/>
        <v/>
      </c>
      <c r="H1181" s="24" t="str">
        <f t="shared" si="384"/>
        <v/>
      </c>
      <c r="I1181" s="24" t="str">
        <f t="shared" si="385"/>
        <v/>
      </c>
      <c r="J1181" s="24" t="str">
        <f>IF(I1181="","",SUM(I$4:I1181))</f>
        <v/>
      </c>
      <c r="K1181" s="24" t="str">
        <f t="shared" si="386"/>
        <v/>
      </c>
      <c r="L1181" s="37" t="str">
        <f t="shared" si="399"/>
        <v/>
      </c>
      <c r="M1181" s="37" t="str">
        <f t="shared" si="399"/>
        <v/>
      </c>
      <c r="N1181" s="37" t="str">
        <f t="shared" si="399"/>
        <v/>
      </c>
      <c r="O1181" s="37" t="str">
        <f t="shared" si="396"/>
        <v/>
      </c>
      <c r="P1181" s="37" t="str">
        <f t="shared" si="397"/>
        <v/>
      </c>
      <c r="Q1181" s="37" t="str">
        <f t="shared" si="387"/>
        <v/>
      </c>
      <c r="R1181" s="25" t="str">
        <f t="shared" si="388"/>
        <v/>
      </c>
      <c r="S1181" s="25" t="str">
        <f t="shared" si="389"/>
        <v/>
      </c>
      <c r="T1181" s="25" t="str">
        <f t="shared" si="390"/>
        <v/>
      </c>
      <c r="U1181" s="27" t="str">
        <f t="shared" si="391"/>
        <v/>
      </c>
      <c r="V1181" s="26" t="str">
        <f t="shared" si="398"/>
        <v/>
      </c>
      <c r="W1181" s="31" t="str">
        <f t="shared" si="392"/>
        <v/>
      </c>
      <c r="X1181" s="88" t="str">
        <f>IF(U1181="","",SUM($T$4:T1181)*1000/J1181*(1-Percent_bound_granB))</f>
        <v/>
      </c>
      <c r="Y1181" s="88" t="str">
        <f>IF(U1181="","",SUM($T$4:T1181)*1000/F1181*(1-Percent_bound_granB))</f>
        <v/>
      </c>
      <c r="Z1181" s="90" t="str">
        <f t="shared" si="393"/>
        <v/>
      </c>
      <c r="AA1181" s="68" t="str">
        <f>IF(AND(B1180&lt;Runoff_duration_hr_granB/2,B1181&gt;Runoff_duration_hr_granB/2),Runoff_duration_hr_granB/2,INDEX($B$4:$B$1500,IF(B1181&gt;Runoff_duration_hr_granB/2,ROWS($AA$4:AA1181)-1,ROWS($AA$4:AA1181))))</f>
        <v/>
      </c>
      <c r="AB1181" s="66" t="str">
        <f>IFERROR(ROUND(IF(HG_shape_granB="Constant flow",IF(AA1181=Runoff_duration_hr_granB/2,CONVERT($D$4,"L","gal")/(Runoff_duration_hr_granB*60),VLOOKUP('Granular-Berm Calcs'!AA1181,'Granular-Berm Calcs'!$B$4:$K$1500,6,FALSE)),IF(AA1181=Runoff_duration_hr_granB/2,2*CONVERT($D$4,"L","gal")/(Runoff_duration_hr_granB*60),VLOOKUP('Granular-Berm Calcs'!AA1181,'Granular-Berm Calcs'!$B$4:$K$1500,6,FALSE))),2),"")</f>
        <v/>
      </c>
      <c r="AC1181" s="68" t="str">
        <f t="shared" si="394"/>
        <v/>
      </c>
      <c r="AD1181" s="67" t="str">
        <f>IFERROR(IF(A1181="","",(SUM($R$4:R1181)+(O1181*P1181*Q1181*Number_of_treatments_granB))),"")</f>
        <v/>
      </c>
      <c r="AE1181" s="67" t="str">
        <f>IFERROR(IF(A1181="","",(SUM($S$4:S1181)+(O1181*P1181*Q1181*Chem_pad_density_granB*2.54^3*Number_of_treatments_granB))),"")</f>
        <v/>
      </c>
    </row>
    <row r="1182" spans="1:31" x14ac:dyDescent="0.3">
      <c r="A1182" s="23" t="str">
        <f t="shared" si="395"/>
        <v/>
      </c>
      <c r="B1182" s="23" t="str">
        <f t="shared" si="379"/>
        <v/>
      </c>
      <c r="C1182" s="23" t="str">
        <f t="shared" si="380"/>
        <v/>
      </c>
      <c r="D1182" s="24" t="str">
        <f t="shared" si="381"/>
        <v/>
      </c>
      <c r="E1182" s="261" t="str">
        <f t="shared" si="382"/>
        <v/>
      </c>
      <c r="F1182" s="261" t="str">
        <f>IF(E1182="","",SUM(E$4:E1182))</f>
        <v/>
      </c>
      <c r="G1182" s="261" t="str">
        <f t="shared" si="383"/>
        <v/>
      </c>
      <c r="H1182" s="24" t="str">
        <f t="shared" si="384"/>
        <v/>
      </c>
      <c r="I1182" s="24" t="str">
        <f t="shared" si="385"/>
        <v/>
      </c>
      <c r="J1182" s="24" t="str">
        <f>IF(I1182="","",SUM(I$4:I1182))</f>
        <v/>
      </c>
      <c r="K1182" s="24" t="str">
        <f t="shared" si="386"/>
        <v/>
      </c>
      <c r="L1182" s="37" t="str">
        <f t="shared" si="399"/>
        <v/>
      </c>
      <c r="M1182" s="37" t="str">
        <f t="shared" si="399"/>
        <v/>
      </c>
      <c r="N1182" s="37" t="str">
        <f t="shared" si="399"/>
        <v/>
      </c>
      <c r="O1182" s="37" t="str">
        <f t="shared" si="396"/>
        <v/>
      </c>
      <c r="P1182" s="37" t="str">
        <f t="shared" si="397"/>
        <v/>
      </c>
      <c r="Q1182" s="37" t="str">
        <f t="shared" si="387"/>
        <v/>
      </c>
      <c r="R1182" s="25" t="str">
        <f t="shared" si="388"/>
        <v/>
      </c>
      <c r="S1182" s="25" t="str">
        <f t="shared" si="389"/>
        <v/>
      </c>
      <c r="T1182" s="25" t="str">
        <f t="shared" si="390"/>
        <v/>
      </c>
      <c r="U1182" s="27" t="str">
        <f t="shared" si="391"/>
        <v/>
      </c>
      <c r="V1182" s="26" t="str">
        <f t="shared" si="398"/>
        <v/>
      </c>
      <c r="W1182" s="31" t="str">
        <f t="shared" si="392"/>
        <v/>
      </c>
      <c r="X1182" s="88" t="str">
        <f>IF(U1182="","",SUM($T$4:T1182)*1000/J1182*(1-Percent_bound_granB))</f>
        <v/>
      </c>
      <c r="Y1182" s="88" t="str">
        <f>IF(U1182="","",SUM($T$4:T1182)*1000/F1182*(1-Percent_bound_granB))</f>
        <v/>
      </c>
      <c r="Z1182" s="90" t="str">
        <f t="shared" si="393"/>
        <v/>
      </c>
      <c r="AA1182" s="68" t="str">
        <f>IF(AND(B1181&lt;Runoff_duration_hr_granB/2,B1182&gt;Runoff_duration_hr_granB/2),Runoff_duration_hr_granB/2,INDEX($B$4:$B$1500,IF(B1182&gt;Runoff_duration_hr_granB/2,ROWS($AA$4:AA1182)-1,ROWS($AA$4:AA1182))))</f>
        <v/>
      </c>
      <c r="AB1182" s="66" t="str">
        <f>IFERROR(ROUND(IF(HG_shape_granB="Constant flow",IF(AA1182=Runoff_duration_hr_granB/2,CONVERT($D$4,"L","gal")/(Runoff_duration_hr_granB*60),VLOOKUP('Granular-Berm Calcs'!AA1182,'Granular-Berm Calcs'!$B$4:$K$1500,6,FALSE)),IF(AA1182=Runoff_duration_hr_granB/2,2*CONVERT($D$4,"L","gal")/(Runoff_duration_hr_granB*60),VLOOKUP('Granular-Berm Calcs'!AA1182,'Granular-Berm Calcs'!$B$4:$K$1500,6,FALSE))),2),"")</f>
        <v/>
      </c>
      <c r="AC1182" s="68" t="str">
        <f t="shared" si="394"/>
        <v/>
      </c>
      <c r="AD1182" s="67" t="str">
        <f>IFERROR(IF(A1182="","",(SUM($R$4:R1182)+(O1182*P1182*Q1182*Number_of_treatments_granB))),"")</f>
        <v/>
      </c>
      <c r="AE1182" s="67" t="str">
        <f>IFERROR(IF(A1182="","",(SUM($S$4:S1182)+(O1182*P1182*Q1182*Chem_pad_density_granB*2.54^3*Number_of_treatments_granB))),"")</f>
        <v/>
      </c>
    </row>
    <row r="1183" spans="1:31" x14ac:dyDescent="0.3">
      <c r="A1183" s="23" t="str">
        <f t="shared" si="395"/>
        <v/>
      </c>
      <c r="B1183" s="23" t="str">
        <f t="shared" si="379"/>
        <v/>
      </c>
      <c r="C1183" s="23" t="str">
        <f t="shared" si="380"/>
        <v/>
      </c>
      <c r="D1183" s="24" t="str">
        <f t="shared" si="381"/>
        <v/>
      </c>
      <c r="E1183" s="261" t="str">
        <f t="shared" si="382"/>
        <v/>
      </c>
      <c r="F1183" s="261" t="str">
        <f>IF(E1183="","",SUM(E$4:E1183))</f>
        <v/>
      </c>
      <c r="G1183" s="261" t="str">
        <f t="shared" si="383"/>
        <v/>
      </c>
      <c r="H1183" s="24" t="str">
        <f t="shared" si="384"/>
        <v/>
      </c>
      <c r="I1183" s="24" t="str">
        <f t="shared" si="385"/>
        <v/>
      </c>
      <c r="J1183" s="24" t="str">
        <f>IF(I1183="","",SUM(I$4:I1183))</f>
        <v/>
      </c>
      <c r="K1183" s="24" t="str">
        <f t="shared" si="386"/>
        <v/>
      </c>
      <c r="L1183" s="37" t="str">
        <f t="shared" si="399"/>
        <v/>
      </c>
      <c r="M1183" s="37" t="str">
        <f t="shared" si="399"/>
        <v/>
      </c>
      <c r="N1183" s="37" t="str">
        <f t="shared" si="399"/>
        <v/>
      </c>
      <c r="O1183" s="37" t="str">
        <f t="shared" si="396"/>
        <v/>
      </c>
      <c r="P1183" s="37" t="str">
        <f t="shared" si="397"/>
        <v/>
      </c>
      <c r="Q1183" s="37" t="str">
        <f t="shared" si="387"/>
        <v/>
      </c>
      <c r="R1183" s="25" t="str">
        <f t="shared" si="388"/>
        <v/>
      </c>
      <c r="S1183" s="25" t="str">
        <f t="shared" si="389"/>
        <v/>
      </c>
      <c r="T1183" s="25" t="str">
        <f t="shared" si="390"/>
        <v/>
      </c>
      <c r="U1183" s="27" t="str">
        <f t="shared" si="391"/>
        <v/>
      </c>
      <c r="V1183" s="26" t="str">
        <f t="shared" si="398"/>
        <v/>
      </c>
      <c r="W1183" s="31" t="str">
        <f t="shared" si="392"/>
        <v/>
      </c>
      <c r="X1183" s="88" t="str">
        <f>IF(U1183="","",SUM($T$4:T1183)*1000/J1183*(1-Percent_bound_granB))</f>
        <v/>
      </c>
      <c r="Y1183" s="88" t="str">
        <f>IF(U1183="","",SUM($T$4:T1183)*1000/F1183*(1-Percent_bound_granB))</f>
        <v/>
      </c>
      <c r="Z1183" s="90" t="str">
        <f t="shared" si="393"/>
        <v/>
      </c>
      <c r="AA1183" s="68" t="str">
        <f>IF(AND(B1182&lt;Runoff_duration_hr_granB/2,B1183&gt;Runoff_duration_hr_granB/2),Runoff_duration_hr_granB/2,INDEX($B$4:$B$1500,IF(B1183&gt;Runoff_duration_hr_granB/2,ROWS($AA$4:AA1183)-1,ROWS($AA$4:AA1183))))</f>
        <v/>
      </c>
      <c r="AB1183" s="66" t="str">
        <f>IFERROR(ROUND(IF(HG_shape_granB="Constant flow",IF(AA1183=Runoff_duration_hr_granB/2,CONVERT($D$4,"L","gal")/(Runoff_duration_hr_granB*60),VLOOKUP('Granular-Berm Calcs'!AA1183,'Granular-Berm Calcs'!$B$4:$K$1500,6,FALSE)),IF(AA1183=Runoff_duration_hr_granB/2,2*CONVERT($D$4,"L","gal")/(Runoff_duration_hr_granB*60),VLOOKUP('Granular-Berm Calcs'!AA1183,'Granular-Berm Calcs'!$B$4:$K$1500,6,FALSE))),2),"")</f>
        <v/>
      </c>
      <c r="AC1183" s="68" t="str">
        <f t="shared" si="394"/>
        <v/>
      </c>
      <c r="AD1183" s="67" t="str">
        <f>IFERROR(IF(A1183="","",(SUM($R$4:R1183)+(O1183*P1183*Q1183*Number_of_treatments_granB))),"")</f>
        <v/>
      </c>
      <c r="AE1183" s="67" t="str">
        <f>IFERROR(IF(A1183="","",(SUM($S$4:S1183)+(O1183*P1183*Q1183*Chem_pad_density_granB*2.54^3*Number_of_treatments_granB))),"")</f>
        <v/>
      </c>
    </row>
    <row r="1184" spans="1:31" x14ac:dyDescent="0.3">
      <c r="A1184" s="23" t="str">
        <f t="shared" si="395"/>
        <v/>
      </c>
      <c r="B1184" s="23" t="str">
        <f t="shared" si="379"/>
        <v/>
      </c>
      <c r="C1184" s="23" t="str">
        <f t="shared" si="380"/>
        <v/>
      </c>
      <c r="D1184" s="24" t="str">
        <f t="shared" si="381"/>
        <v/>
      </c>
      <c r="E1184" s="261" t="str">
        <f t="shared" si="382"/>
        <v/>
      </c>
      <c r="F1184" s="261" t="str">
        <f>IF(E1184="","",SUM(E$4:E1184))</f>
        <v/>
      </c>
      <c r="G1184" s="261" t="str">
        <f t="shared" si="383"/>
        <v/>
      </c>
      <c r="H1184" s="24" t="str">
        <f t="shared" si="384"/>
        <v/>
      </c>
      <c r="I1184" s="24" t="str">
        <f t="shared" si="385"/>
        <v/>
      </c>
      <c r="J1184" s="24" t="str">
        <f>IF(I1184="","",SUM(I$4:I1184))</f>
        <v/>
      </c>
      <c r="K1184" s="24" t="str">
        <f t="shared" si="386"/>
        <v/>
      </c>
      <c r="L1184" s="37" t="str">
        <f t="shared" si="399"/>
        <v/>
      </c>
      <c r="M1184" s="37" t="str">
        <f t="shared" si="399"/>
        <v/>
      </c>
      <c r="N1184" s="37" t="str">
        <f t="shared" si="399"/>
        <v/>
      </c>
      <c r="O1184" s="37" t="str">
        <f t="shared" si="396"/>
        <v/>
      </c>
      <c r="P1184" s="37" t="str">
        <f t="shared" si="397"/>
        <v/>
      </c>
      <c r="Q1184" s="37" t="str">
        <f t="shared" si="387"/>
        <v/>
      </c>
      <c r="R1184" s="25" t="str">
        <f t="shared" si="388"/>
        <v/>
      </c>
      <c r="S1184" s="25" t="str">
        <f t="shared" si="389"/>
        <v/>
      </c>
      <c r="T1184" s="25" t="str">
        <f t="shared" si="390"/>
        <v/>
      </c>
      <c r="U1184" s="27" t="str">
        <f t="shared" si="391"/>
        <v/>
      </c>
      <c r="V1184" s="26" t="str">
        <f t="shared" si="398"/>
        <v/>
      </c>
      <c r="W1184" s="31" t="str">
        <f t="shared" si="392"/>
        <v/>
      </c>
      <c r="X1184" s="88" t="str">
        <f>IF(U1184="","",SUM($T$4:T1184)*1000/J1184*(1-Percent_bound_granB))</f>
        <v/>
      </c>
      <c r="Y1184" s="88" t="str">
        <f>IF(U1184="","",SUM($T$4:T1184)*1000/F1184*(1-Percent_bound_granB))</f>
        <v/>
      </c>
      <c r="Z1184" s="90" t="str">
        <f t="shared" si="393"/>
        <v/>
      </c>
      <c r="AA1184" s="68" t="str">
        <f>IF(AND(B1183&lt;Runoff_duration_hr_granB/2,B1184&gt;Runoff_duration_hr_granB/2),Runoff_duration_hr_granB/2,INDEX($B$4:$B$1500,IF(B1184&gt;Runoff_duration_hr_granB/2,ROWS($AA$4:AA1184)-1,ROWS($AA$4:AA1184))))</f>
        <v/>
      </c>
      <c r="AB1184" s="66" t="str">
        <f>IFERROR(ROUND(IF(HG_shape_granB="Constant flow",IF(AA1184=Runoff_duration_hr_granB/2,CONVERT($D$4,"L","gal")/(Runoff_duration_hr_granB*60),VLOOKUP('Granular-Berm Calcs'!AA1184,'Granular-Berm Calcs'!$B$4:$K$1500,6,FALSE)),IF(AA1184=Runoff_duration_hr_granB/2,2*CONVERT($D$4,"L","gal")/(Runoff_duration_hr_granB*60),VLOOKUP('Granular-Berm Calcs'!AA1184,'Granular-Berm Calcs'!$B$4:$K$1500,6,FALSE))),2),"")</f>
        <v/>
      </c>
      <c r="AC1184" s="68" t="str">
        <f t="shared" si="394"/>
        <v/>
      </c>
      <c r="AD1184" s="67" t="str">
        <f>IFERROR(IF(A1184="","",(SUM($R$4:R1184)+(O1184*P1184*Q1184*Number_of_treatments_granB))),"")</f>
        <v/>
      </c>
      <c r="AE1184" s="67" t="str">
        <f>IFERROR(IF(A1184="","",(SUM($S$4:S1184)+(O1184*P1184*Q1184*Chem_pad_density_granB*2.54^3*Number_of_treatments_granB))),"")</f>
        <v/>
      </c>
    </row>
    <row r="1185" spans="1:31" x14ac:dyDescent="0.3">
      <c r="A1185" s="23" t="str">
        <f t="shared" si="395"/>
        <v/>
      </c>
      <c r="B1185" s="23" t="str">
        <f t="shared" si="379"/>
        <v/>
      </c>
      <c r="C1185" s="23" t="str">
        <f t="shared" si="380"/>
        <v/>
      </c>
      <c r="D1185" s="24" t="str">
        <f t="shared" si="381"/>
        <v/>
      </c>
      <c r="E1185" s="261" t="str">
        <f t="shared" si="382"/>
        <v/>
      </c>
      <c r="F1185" s="261" t="str">
        <f>IF(E1185="","",SUM(E$4:E1185))</f>
        <v/>
      </c>
      <c r="G1185" s="261" t="str">
        <f t="shared" si="383"/>
        <v/>
      </c>
      <c r="H1185" s="24" t="str">
        <f t="shared" si="384"/>
        <v/>
      </c>
      <c r="I1185" s="24" t="str">
        <f t="shared" si="385"/>
        <v/>
      </c>
      <c r="J1185" s="24" t="str">
        <f>IF(I1185="","",SUM(I$4:I1185))</f>
        <v/>
      </c>
      <c r="K1185" s="24" t="str">
        <f t="shared" si="386"/>
        <v/>
      </c>
      <c r="L1185" s="37" t="str">
        <f t="shared" si="399"/>
        <v/>
      </c>
      <c r="M1185" s="37" t="str">
        <f t="shared" si="399"/>
        <v/>
      </c>
      <c r="N1185" s="37" t="str">
        <f t="shared" si="399"/>
        <v/>
      </c>
      <c r="O1185" s="37" t="str">
        <f t="shared" si="396"/>
        <v/>
      </c>
      <c r="P1185" s="37" t="str">
        <f t="shared" si="397"/>
        <v/>
      </c>
      <c r="Q1185" s="37" t="str">
        <f t="shared" si="387"/>
        <v/>
      </c>
      <c r="R1185" s="25" t="str">
        <f t="shared" si="388"/>
        <v/>
      </c>
      <c r="S1185" s="25" t="str">
        <f t="shared" si="389"/>
        <v/>
      </c>
      <c r="T1185" s="25" t="str">
        <f t="shared" si="390"/>
        <v/>
      </c>
      <c r="U1185" s="27" t="str">
        <f t="shared" si="391"/>
        <v/>
      </c>
      <c r="V1185" s="26" t="str">
        <f t="shared" si="398"/>
        <v/>
      </c>
      <c r="W1185" s="31" t="str">
        <f t="shared" si="392"/>
        <v/>
      </c>
      <c r="X1185" s="88" t="str">
        <f>IF(U1185="","",SUM($T$4:T1185)*1000/J1185*(1-Percent_bound_granB))</f>
        <v/>
      </c>
      <c r="Y1185" s="88" t="str">
        <f>IF(U1185="","",SUM($T$4:T1185)*1000/F1185*(1-Percent_bound_granB))</f>
        <v/>
      </c>
      <c r="Z1185" s="90" t="str">
        <f t="shared" si="393"/>
        <v/>
      </c>
      <c r="AA1185" s="68" t="str">
        <f>IF(AND(B1184&lt;Runoff_duration_hr_granB/2,B1185&gt;Runoff_duration_hr_granB/2),Runoff_duration_hr_granB/2,INDEX($B$4:$B$1500,IF(B1185&gt;Runoff_duration_hr_granB/2,ROWS($AA$4:AA1185)-1,ROWS($AA$4:AA1185))))</f>
        <v/>
      </c>
      <c r="AB1185" s="66" t="str">
        <f>IFERROR(ROUND(IF(HG_shape_granB="Constant flow",IF(AA1185=Runoff_duration_hr_granB/2,CONVERT($D$4,"L","gal")/(Runoff_duration_hr_granB*60),VLOOKUP('Granular-Berm Calcs'!AA1185,'Granular-Berm Calcs'!$B$4:$K$1500,6,FALSE)),IF(AA1185=Runoff_duration_hr_granB/2,2*CONVERT($D$4,"L","gal")/(Runoff_duration_hr_granB*60),VLOOKUP('Granular-Berm Calcs'!AA1185,'Granular-Berm Calcs'!$B$4:$K$1500,6,FALSE))),2),"")</f>
        <v/>
      </c>
      <c r="AC1185" s="68" t="str">
        <f t="shared" si="394"/>
        <v/>
      </c>
      <c r="AD1185" s="67" t="str">
        <f>IFERROR(IF(A1185="","",(SUM($R$4:R1185)+(O1185*P1185*Q1185*Number_of_treatments_granB))),"")</f>
        <v/>
      </c>
      <c r="AE1185" s="67" t="str">
        <f>IFERROR(IF(A1185="","",(SUM($S$4:S1185)+(O1185*P1185*Q1185*Chem_pad_density_granB*2.54^3*Number_of_treatments_granB))),"")</f>
        <v/>
      </c>
    </row>
    <row r="1186" spans="1:31" x14ac:dyDescent="0.3">
      <c r="A1186" s="23" t="str">
        <f t="shared" si="395"/>
        <v/>
      </c>
      <c r="B1186" s="23" t="str">
        <f t="shared" si="379"/>
        <v/>
      </c>
      <c r="C1186" s="23" t="str">
        <f t="shared" si="380"/>
        <v/>
      </c>
      <c r="D1186" s="24" t="str">
        <f t="shared" si="381"/>
        <v/>
      </c>
      <c r="E1186" s="261" t="str">
        <f t="shared" si="382"/>
        <v/>
      </c>
      <c r="F1186" s="261" t="str">
        <f>IF(E1186="","",SUM(E$4:E1186))</f>
        <v/>
      </c>
      <c r="G1186" s="261" t="str">
        <f t="shared" si="383"/>
        <v/>
      </c>
      <c r="H1186" s="24" t="str">
        <f t="shared" si="384"/>
        <v/>
      </c>
      <c r="I1186" s="24" t="str">
        <f t="shared" si="385"/>
        <v/>
      </c>
      <c r="J1186" s="24" t="str">
        <f>IF(I1186="","",SUM(I$4:I1186))</f>
        <v/>
      </c>
      <c r="K1186" s="24" t="str">
        <f t="shared" si="386"/>
        <v/>
      </c>
      <c r="L1186" s="37" t="str">
        <f t="shared" si="399"/>
        <v/>
      </c>
      <c r="M1186" s="37" t="str">
        <f t="shared" si="399"/>
        <v/>
      </c>
      <c r="N1186" s="37" t="str">
        <f t="shared" si="399"/>
        <v/>
      </c>
      <c r="O1186" s="37" t="str">
        <f t="shared" si="396"/>
        <v/>
      </c>
      <c r="P1186" s="37" t="str">
        <f t="shared" si="397"/>
        <v/>
      </c>
      <c r="Q1186" s="37" t="str">
        <f t="shared" si="387"/>
        <v/>
      </c>
      <c r="R1186" s="25" t="str">
        <f t="shared" si="388"/>
        <v/>
      </c>
      <c r="S1186" s="25" t="str">
        <f t="shared" si="389"/>
        <v/>
      </c>
      <c r="T1186" s="25" t="str">
        <f t="shared" si="390"/>
        <v/>
      </c>
      <c r="U1186" s="27" t="str">
        <f t="shared" si="391"/>
        <v/>
      </c>
      <c r="V1186" s="26" t="str">
        <f t="shared" si="398"/>
        <v/>
      </c>
      <c r="W1186" s="31" t="str">
        <f t="shared" si="392"/>
        <v/>
      </c>
      <c r="X1186" s="88" t="str">
        <f>IF(U1186="","",SUM($T$4:T1186)*1000/J1186*(1-Percent_bound_granB))</f>
        <v/>
      </c>
      <c r="Y1186" s="88" t="str">
        <f>IF(U1186="","",SUM($T$4:T1186)*1000/F1186*(1-Percent_bound_granB))</f>
        <v/>
      </c>
      <c r="Z1186" s="90" t="str">
        <f t="shared" si="393"/>
        <v/>
      </c>
      <c r="AA1186" s="68" t="str">
        <f>IF(AND(B1185&lt;Runoff_duration_hr_granB/2,B1186&gt;Runoff_duration_hr_granB/2),Runoff_duration_hr_granB/2,INDEX($B$4:$B$1500,IF(B1186&gt;Runoff_duration_hr_granB/2,ROWS($AA$4:AA1186)-1,ROWS($AA$4:AA1186))))</f>
        <v/>
      </c>
      <c r="AB1186" s="66" t="str">
        <f>IFERROR(ROUND(IF(HG_shape_granB="Constant flow",IF(AA1186=Runoff_duration_hr_granB/2,CONVERT($D$4,"L","gal")/(Runoff_duration_hr_granB*60),VLOOKUP('Granular-Berm Calcs'!AA1186,'Granular-Berm Calcs'!$B$4:$K$1500,6,FALSE)),IF(AA1186=Runoff_duration_hr_granB/2,2*CONVERT($D$4,"L","gal")/(Runoff_duration_hr_granB*60),VLOOKUP('Granular-Berm Calcs'!AA1186,'Granular-Berm Calcs'!$B$4:$K$1500,6,FALSE))),2),"")</f>
        <v/>
      </c>
      <c r="AC1186" s="68" t="str">
        <f t="shared" si="394"/>
        <v/>
      </c>
      <c r="AD1186" s="67" t="str">
        <f>IFERROR(IF(A1186="","",(SUM($R$4:R1186)+(O1186*P1186*Q1186*Number_of_treatments_granB))),"")</f>
        <v/>
      </c>
      <c r="AE1186" s="67" t="str">
        <f>IFERROR(IF(A1186="","",(SUM($S$4:S1186)+(O1186*P1186*Q1186*Chem_pad_density_granB*2.54^3*Number_of_treatments_granB))),"")</f>
        <v/>
      </c>
    </row>
    <row r="1187" spans="1:31" x14ac:dyDescent="0.3">
      <c r="A1187" s="23" t="str">
        <f t="shared" si="395"/>
        <v/>
      </c>
      <c r="B1187" s="23" t="str">
        <f t="shared" si="379"/>
        <v/>
      </c>
      <c r="C1187" s="23" t="str">
        <f t="shared" si="380"/>
        <v/>
      </c>
      <c r="D1187" s="24" t="str">
        <f t="shared" si="381"/>
        <v/>
      </c>
      <c r="E1187" s="261" t="str">
        <f t="shared" si="382"/>
        <v/>
      </c>
      <c r="F1187" s="261" t="str">
        <f>IF(E1187="","",SUM(E$4:E1187))</f>
        <v/>
      </c>
      <c r="G1187" s="261" t="str">
        <f t="shared" si="383"/>
        <v/>
      </c>
      <c r="H1187" s="24" t="str">
        <f t="shared" si="384"/>
        <v/>
      </c>
      <c r="I1187" s="24" t="str">
        <f t="shared" si="385"/>
        <v/>
      </c>
      <c r="J1187" s="24" t="str">
        <f>IF(I1187="","",SUM(I$4:I1187))</f>
        <v/>
      </c>
      <c r="K1187" s="24" t="str">
        <f t="shared" si="386"/>
        <v/>
      </c>
      <c r="L1187" s="37" t="str">
        <f t="shared" si="399"/>
        <v/>
      </c>
      <c r="M1187" s="37" t="str">
        <f t="shared" si="399"/>
        <v/>
      </c>
      <c r="N1187" s="37" t="str">
        <f t="shared" si="399"/>
        <v/>
      </c>
      <c r="O1187" s="37" t="str">
        <f t="shared" si="396"/>
        <v/>
      </c>
      <c r="P1187" s="37" t="str">
        <f t="shared" si="397"/>
        <v/>
      </c>
      <c r="Q1187" s="37" t="str">
        <f t="shared" si="387"/>
        <v/>
      </c>
      <c r="R1187" s="25" t="str">
        <f t="shared" si="388"/>
        <v/>
      </c>
      <c r="S1187" s="25" t="str">
        <f t="shared" si="389"/>
        <v/>
      </c>
      <c r="T1187" s="25" t="str">
        <f t="shared" si="390"/>
        <v/>
      </c>
      <c r="U1187" s="27" t="str">
        <f t="shared" si="391"/>
        <v/>
      </c>
      <c r="V1187" s="26" t="str">
        <f t="shared" si="398"/>
        <v/>
      </c>
      <c r="W1187" s="31" t="str">
        <f t="shared" si="392"/>
        <v/>
      </c>
      <c r="X1187" s="88" t="str">
        <f>IF(U1187="","",SUM($T$4:T1187)*1000/J1187*(1-Percent_bound_granB))</f>
        <v/>
      </c>
      <c r="Y1187" s="88" t="str">
        <f>IF(U1187="","",SUM($T$4:T1187)*1000/F1187*(1-Percent_bound_granB))</f>
        <v/>
      </c>
      <c r="Z1187" s="90" t="str">
        <f t="shared" si="393"/>
        <v/>
      </c>
      <c r="AA1187" s="68" t="str">
        <f>IF(AND(B1186&lt;Runoff_duration_hr_granB/2,B1187&gt;Runoff_duration_hr_granB/2),Runoff_duration_hr_granB/2,INDEX($B$4:$B$1500,IF(B1187&gt;Runoff_duration_hr_granB/2,ROWS($AA$4:AA1187)-1,ROWS($AA$4:AA1187))))</f>
        <v/>
      </c>
      <c r="AB1187" s="66" t="str">
        <f>IFERROR(ROUND(IF(HG_shape_granB="Constant flow",IF(AA1187=Runoff_duration_hr_granB/2,CONVERT($D$4,"L","gal")/(Runoff_duration_hr_granB*60),VLOOKUP('Granular-Berm Calcs'!AA1187,'Granular-Berm Calcs'!$B$4:$K$1500,6,FALSE)),IF(AA1187=Runoff_duration_hr_granB/2,2*CONVERT($D$4,"L","gal")/(Runoff_duration_hr_granB*60),VLOOKUP('Granular-Berm Calcs'!AA1187,'Granular-Berm Calcs'!$B$4:$K$1500,6,FALSE))),2),"")</f>
        <v/>
      </c>
      <c r="AC1187" s="68" t="str">
        <f t="shared" si="394"/>
        <v/>
      </c>
      <c r="AD1187" s="67" t="str">
        <f>IFERROR(IF(A1187="","",(SUM($R$4:R1187)+(O1187*P1187*Q1187*Number_of_treatments_granB))),"")</f>
        <v/>
      </c>
      <c r="AE1187" s="67" t="str">
        <f>IFERROR(IF(A1187="","",(SUM($S$4:S1187)+(O1187*P1187*Q1187*Chem_pad_density_granB*2.54^3*Number_of_treatments_granB))),"")</f>
        <v/>
      </c>
    </row>
    <row r="1188" spans="1:31" x14ac:dyDescent="0.3">
      <c r="A1188" s="23" t="str">
        <f t="shared" si="395"/>
        <v/>
      </c>
      <c r="B1188" s="23" t="str">
        <f t="shared" si="379"/>
        <v/>
      </c>
      <c r="C1188" s="23" t="str">
        <f t="shared" si="380"/>
        <v/>
      </c>
      <c r="D1188" s="24" t="str">
        <f t="shared" si="381"/>
        <v/>
      </c>
      <c r="E1188" s="261" t="str">
        <f t="shared" si="382"/>
        <v/>
      </c>
      <c r="F1188" s="261" t="str">
        <f>IF(E1188="","",SUM(E$4:E1188))</f>
        <v/>
      </c>
      <c r="G1188" s="261" t="str">
        <f t="shared" si="383"/>
        <v/>
      </c>
      <c r="H1188" s="24" t="str">
        <f t="shared" si="384"/>
        <v/>
      </c>
      <c r="I1188" s="24" t="str">
        <f t="shared" si="385"/>
        <v/>
      </c>
      <c r="J1188" s="24" t="str">
        <f>IF(I1188="","",SUM(I$4:I1188))</f>
        <v/>
      </c>
      <c r="K1188" s="24" t="str">
        <f t="shared" si="386"/>
        <v/>
      </c>
      <c r="L1188" s="37" t="str">
        <f t="shared" si="399"/>
        <v/>
      </c>
      <c r="M1188" s="37" t="str">
        <f t="shared" si="399"/>
        <v/>
      </c>
      <c r="N1188" s="37" t="str">
        <f t="shared" si="399"/>
        <v/>
      </c>
      <c r="O1188" s="37" t="str">
        <f t="shared" si="396"/>
        <v/>
      </c>
      <c r="P1188" s="37" t="str">
        <f t="shared" si="397"/>
        <v/>
      </c>
      <c r="Q1188" s="37" t="str">
        <f t="shared" si="387"/>
        <v/>
      </c>
      <c r="R1188" s="25" t="str">
        <f t="shared" si="388"/>
        <v/>
      </c>
      <c r="S1188" s="25" t="str">
        <f t="shared" si="389"/>
        <v/>
      </c>
      <c r="T1188" s="25" t="str">
        <f t="shared" si="390"/>
        <v/>
      </c>
      <c r="U1188" s="27" t="str">
        <f t="shared" si="391"/>
        <v/>
      </c>
      <c r="V1188" s="26" t="str">
        <f t="shared" si="398"/>
        <v/>
      </c>
      <c r="W1188" s="31" t="str">
        <f t="shared" si="392"/>
        <v/>
      </c>
      <c r="X1188" s="88" t="str">
        <f>IF(U1188="","",SUM($T$4:T1188)*1000/J1188*(1-Percent_bound_granB))</f>
        <v/>
      </c>
      <c r="Y1188" s="88" t="str">
        <f>IF(U1188="","",SUM($T$4:T1188)*1000/F1188*(1-Percent_bound_granB))</f>
        <v/>
      </c>
      <c r="Z1188" s="90" t="str">
        <f t="shared" si="393"/>
        <v/>
      </c>
      <c r="AA1188" s="68" t="str">
        <f>IF(AND(B1187&lt;Runoff_duration_hr_granB/2,B1188&gt;Runoff_duration_hr_granB/2),Runoff_duration_hr_granB/2,INDEX($B$4:$B$1500,IF(B1188&gt;Runoff_duration_hr_granB/2,ROWS($AA$4:AA1188)-1,ROWS($AA$4:AA1188))))</f>
        <v/>
      </c>
      <c r="AB1188" s="66" t="str">
        <f>IFERROR(ROUND(IF(HG_shape_granB="Constant flow",IF(AA1188=Runoff_duration_hr_granB/2,CONVERT($D$4,"L","gal")/(Runoff_duration_hr_granB*60),VLOOKUP('Granular-Berm Calcs'!AA1188,'Granular-Berm Calcs'!$B$4:$K$1500,6,FALSE)),IF(AA1188=Runoff_duration_hr_granB/2,2*CONVERT($D$4,"L","gal")/(Runoff_duration_hr_granB*60),VLOOKUP('Granular-Berm Calcs'!AA1188,'Granular-Berm Calcs'!$B$4:$K$1500,6,FALSE))),2),"")</f>
        <v/>
      </c>
      <c r="AC1188" s="68" t="str">
        <f t="shared" si="394"/>
        <v/>
      </c>
      <c r="AD1188" s="67" t="str">
        <f>IFERROR(IF(A1188="","",(SUM($R$4:R1188)+(O1188*P1188*Q1188*Number_of_treatments_granB))),"")</f>
        <v/>
      </c>
      <c r="AE1188" s="67" t="str">
        <f>IFERROR(IF(A1188="","",(SUM($S$4:S1188)+(O1188*P1188*Q1188*Chem_pad_density_granB*2.54^3*Number_of_treatments_granB))),"")</f>
        <v/>
      </c>
    </row>
    <row r="1189" spans="1:31" x14ac:dyDescent="0.3">
      <c r="A1189" s="23" t="str">
        <f t="shared" si="395"/>
        <v/>
      </c>
      <c r="B1189" s="23" t="str">
        <f t="shared" si="379"/>
        <v/>
      </c>
      <c r="C1189" s="23" t="str">
        <f t="shared" si="380"/>
        <v/>
      </c>
      <c r="D1189" s="24" t="str">
        <f t="shared" si="381"/>
        <v/>
      </c>
      <c r="E1189" s="261" t="str">
        <f t="shared" si="382"/>
        <v/>
      </c>
      <c r="F1189" s="261" t="str">
        <f>IF(E1189="","",SUM(E$4:E1189))</f>
        <v/>
      </c>
      <c r="G1189" s="261" t="str">
        <f t="shared" si="383"/>
        <v/>
      </c>
      <c r="H1189" s="24" t="str">
        <f t="shared" si="384"/>
        <v/>
      </c>
      <c r="I1189" s="24" t="str">
        <f t="shared" si="385"/>
        <v/>
      </c>
      <c r="J1189" s="24" t="str">
        <f>IF(I1189="","",SUM(I$4:I1189))</f>
        <v/>
      </c>
      <c r="K1189" s="24" t="str">
        <f t="shared" si="386"/>
        <v/>
      </c>
      <c r="L1189" s="37" t="str">
        <f t="shared" si="399"/>
        <v/>
      </c>
      <c r="M1189" s="37" t="str">
        <f t="shared" si="399"/>
        <v/>
      </c>
      <c r="N1189" s="37" t="str">
        <f t="shared" si="399"/>
        <v/>
      </c>
      <c r="O1189" s="37" t="str">
        <f t="shared" si="396"/>
        <v/>
      </c>
      <c r="P1189" s="37" t="str">
        <f t="shared" si="397"/>
        <v/>
      </c>
      <c r="Q1189" s="37" t="str">
        <f t="shared" si="387"/>
        <v/>
      </c>
      <c r="R1189" s="25" t="str">
        <f t="shared" si="388"/>
        <v/>
      </c>
      <c r="S1189" s="25" t="str">
        <f t="shared" si="389"/>
        <v/>
      </c>
      <c r="T1189" s="25" t="str">
        <f t="shared" si="390"/>
        <v/>
      </c>
      <c r="U1189" s="27" t="str">
        <f t="shared" si="391"/>
        <v/>
      </c>
      <c r="V1189" s="26" t="str">
        <f t="shared" si="398"/>
        <v/>
      </c>
      <c r="W1189" s="31" t="str">
        <f t="shared" si="392"/>
        <v/>
      </c>
      <c r="X1189" s="88" t="str">
        <f>IF(U1189="","",SUM($T$4:T1189)*1000/J1189*(1-Percent_bound_granB))</f>
        <v/>
      </c>
      <c r="Y1189" s="88" t="str">
        <f>IF(U1189="","",SUM($T$4:T1189)*1000/F1189*(1-Percent_bound_granB))</f>
        <v/>
      </c>
      <c r="Z1189" s="90" t="str">
        <f t="shared" si="393"/>
        <v/>
      </c>
      <c r="AA1189" s="68" t="str">
        <f>IF(AND(B1188&lt;Runoff_duration_hr_granB/2,B1189&gt;Runoff_duration_hr_granB/2),Runoff_duration_hr_granB/2,INDEX($B$4:$B$1500,IF(B1189&gt;Runoff_duration_hr_granB/2,ROWS($AA$4:AA1189)-1,ROWS($AA$4:AA1189))))</f>
        <v/>
      </c>
      <c r="AB1189" s="66" t="str">
        <f>IFERROR(ROUND(IF(HG_shape_granB="Constant flow",IF(AA1189=Runoff_duration_hr_granB/2,CONVERT($D$4,"L","gal")/(Runoff_duration_hr_granB*60),VLOOKUP('Granular-Berm Calcs'!AA1189,'Granular-Berm Calcs'!$B$4:$K$1500,6,FALSE)),IF(AA1189=Runoff_duration_hr_granB/2,2*CONVERT($D$4,"L","gal")/(Runoff_duration_hr_granB*60),VLOOKUP('Granular-Berm Calcs'!AA1189,'Granular-Berm Calcs'!$B$4:$K$1500,6,FALSE))),2),"")</f>
        <v/>
      </c>
      <c r="AC1189" s="68" t="str">
        <f t="shared" si="394"/>
        <v/>
      </c>
      <c r="AD1189" s="67" t="str">
        <f>IFERROR(IF(A1189="","",(SUM($R$4:R1189)+(O1189*P1189*Q1189*Number_of_treatments_granB))),"")</f>
        <v/>
      </c>
      <c r="AE1189" s="67" t="str">
        <f>IFERROR(IF(A1189="","",(SUM($S$4:S1189)+(O1189*P1189*Q1189*Chem_pad_density_granB*2.54^3*Number_of_treatments_granB))),"")</f>
        <v/>
      </c>
    </row>
    <row r="1190" spans="1:31" x14ac:dyDescent="0.3">
      <c r="A1190" s="23" t="str">
        <f t="shared" si="395"/>
        <v/>
      </c>
      <c r="B1190" s="23" t="str">
        <f t="shared" si="379"/>
        <v/>
      </c>
      <c r="C1190" s="23" t="str">
        <f t="shared" si="380"/>
        <v/>
      </c>
      <c r="D1190" s="24" t="str">
        <f t="shared" si="381"/>
        <v/>
      </c>
      <c r="E1190" s="261" t="str">
        <f t="shared" si="382"/>
        <v/>
      </c>
      <c r="F1190" s="261" t="str">
        <f>IF(E1190="","",SUM(E$4:E1190))</f>
        <v/>
      </c>
      <c r="G1190" s="261" t="str">
        <f t="shared" si="383"/>
        <v/>
      </c>
      <c r="H1190" s="24" t="str">
        <f t="shared" si="384"/>
        <v/>
      </c>
      <c r="I1190" s="24" t="str">
        <f t="shared" si="385"/>
        <v/>
      </c>
      <c r="J1190" s="24" t="str">
        <f>IF(I1190="","",SUM(I$4:I1190))</f>
        <v/>
      </c>
      <c r="K1190" s="24" t="str">
        <f t="shared" si="386"/>
        <v/>
      </c>
      <c r="L1190" s="37" t="str">
        <f t="shared" si="399"/>
        <v/>
      </c>
      <c r="M1190" s="37" t="str">
        <f t="shared" si="399"/>
        <v/>
      </c>
      <c r="N1190" s="37" t="str">
        <f t="shared" si="399"/>
        <v/>
      </c>
      <c r="O1190" s="37" t="str">
        <f t="shared" si="396"/>
        <v/>
      </c>
      <c r="P1190" s="37" t="str">
        <f t="shared" si="397"/>
        <v/>
      </c>
      <c r="Q1190" s="37" t="str">
        <f t="shared" si="387"/>
        <v/>
      </c>
      <c r="R1190" s="25" t="str">
        <f t="shared" si="388"/>
        <v/>
      </c>
      <c r="S1190" s="25" t="str">
        <f t="shared" si="389"/>
        <v/>
      </c>
      <c r="T1190" s="25" t="str">
        <f t="shared" si="390"/>
        <v/>
      </c>
      <c r="U1190" s="27" t="str">
        <f t="shared" si="391"/>
        <v/>
      </c>
      <c r="V1190" s="26" t="str">
        <f t="shared" si="398"/>
        <v/>
      </c>
      <c r="W1190" s="31" t="str">
        <f t="shared" si="392"/>
        <v/>
      </c>
      <c r="X1190" s="88" t="str">
        <f>IF(U1190="","",SUM($T$4:T1190)*1000/J1190*(1-Percent_bound_granB))</f>
        <v/>
      </c>
      <c r="Y1190" s="88" t="str">
        <f>IF(U1190="","",SUM($T$4:T1190)*1000/F1190*(1-Percent_bound_granB))</f>
        <v/>
      </c>
      <c r="Z1190" s="90" t="str">
        <f t="shared" si="393"/>
        <v/>
      </c>
      <c r="AA1190" s="68" t="str">
        <f>IF(AND(B1189&lt;Runoff_duration_hr_granB/2,B1190&gt;Runoff_duration_hr_granB/2),Runoff_duration_hr_granB/2,INDEX($B$4:$B$1500,IF(B1190&gt;Runoff_duration_hr_granB/2,ROWS($AA$4:AA1190)-1,ROWS($AA$4:AA1190))))</f>
        <v/>
      </c>
      <c r="AB1190" s="66" t="str">
        <f>IFERROR(ROUND(IF(HG_shape_granB="Constant flow",IF(AA1190=Runoff_duration_hr_granB/2,CONVERT($D$4,"L","gal")/(Runoff_duration_hr_granB*60),VLOOKUP('Granular-Berm Calcs'!AA1190,'Granular-Berm Calcs'!$B$4:$K$1500,6,FALSE)),IF(AA1190=Runoff_duration_hr_granB/2,2*CONVERT($D$4,"L","gal")/(Runoff_duration_hr_granB*60),VLOOKUP('Granular-Berm Calcs'!AA1190,'Granular-Berm Calcs'!$B$4:$K$1500,6,FALSE))),2),"")</f>
        <v/>
      </c>
      <c r="AC1190" s="68" t="str">
        <f t="shared" si="394"/>
        <v/>
      </c>
      <c r="AD1190" s="67" t="str">
        <f>IFERROR(IF(A1190="","",(SUM($R$4:R1190)+(O1190*P1190*Q1190*Number_of_treatments_granB))),"")</f>
        <v/>
      </c>
      <c r="AE1190" s="67" t="str">
        <f>IFERROR(IF(A1190="","",(SUM($S$4:S1190)+(O1190*P1190*Q1190*Chem_pad_density_granB*2.54^3*Number_of_treatments_granB))),"")</f>
        <v/>
      </c>
    </row>
    <row r="1191" spans="1:31" x14ac:dyDescent="0.3">
      <c r="A1191" s="23" t="str">
        <f t="shared" si="395"/>
        <v/>
      </c>
      <c r="B1191" s="23" t="str">
        <f t="shared" si="379"/>
        <v/>
      </c>
      <c r="C1191" s="23" t="str">
        <f t="shared" si="380"/>
        <v/>
      </c>
      <c r="D1191" s="24" t="str">
        <f t="shared" si="381"/>
        <v/>
      </c>
      <c r="E1191" s="261" t="str">
        <f t="shared" si="382"/>
        <v/>
      </c>
      <c r="F1191" s="261" t="str">
        <f>IF(E1191="","",SUM(E$4:E1191))</f>
        <v/>
      </c>
      <c r="G1191" s="261" t="str">
        <f t="shared" si="383"/>
        <v/>
      </c>
      <c r="H1191" s="24" t="str">
        <f t="shared" si="384"/>
        <v/>
      </c>
      <c r="I1191" s="24" t="str">
        <f t="shared" si="385"/>
        <v/>
      </c>
      <c r="J1191" s="24" t="str">
        <f>IF(I1191="","",SUM(I$4:I1191))</f>
        <v/>
      </c>
      <c r="K1191" s="24" t="str">
        <f t="shared" si="386"/>
        <v/>
      </c>
      <c r="L1191" s="37" t="str">
        <f t="shared" si="399"/>
        <v/>
      </c>
      <c r="M1191" s="37" t="str">
        <f t="shared" si="399"/>
        <v/>
      </c>
      <c r="N1191" s="37" t="str">
        <f t="shared" si="399"/>
        <v/>
      </c>
      <c r="O1191" s="37" t="str">
        <f t="shared" si="396"/>
        <v/>
      </c>
      <c r="P1191" s="37" t="str">
        <f t="shared" si="397"/>
        <v/>
      </c>
      <c r="Q1191" s="37" t="str">
        <f t="shared" si="387"/>
        <v/>
      </c>
      <c r="R1191" s="25" t="str">
        <f t="shared" si="388"/>
        <v/>
      </c>
      <c r="S1191" s="25" t="str">
        <f t="shared" si="389"/>
        <v/>
      </c>
      <c r="T1191" s="25" t="str">
        <f t="shared" si="390"/>
        <v/>
      </c>
      <c r="U1191" s="27" t="str">
        <f t="shared" si="391"/>
        <v/>
      </c>
      <c r="V1191" s="26" t="str">
        <f t="shared" si="398"/>
        <v/>
      </c>
      <c r="W1191" s="31" t="str">
        <f t="shared" si="392"/>
        <v/>
      </c>
      <c r="X1191" s="88" t="str">
        <f>IF(U1191="","",SUM($T$4:T1191)*1000/J1191*(1-Percent_bound_granB))</f>
        <v/>
      </c>
      <c r="Y1191" s="88" t="str">
        <f>IF(U1191="","",SUM($T$4:T1191)*1000/F1191*(1-Percent_bound_granB))</f>
        <v/>
      </c>
      <c r="Z1191" s="90" t="str">
        <f t="shared" si="393"/>
        <v/>
      </c>
      <c r="AA1191" s="68" t="str">
        <f>IF(AND(B1190&lt;Runoff_duration_hr_granB/2,B1191&gt;Runoff_duration_hr_granB/2),Runoff_duration_hr_granB/2,INDEX($B$4:$B$1500,IF(B1191&gt;Runoff_duration_hr_granB/2,ROWS($AA$4:AA1191)-1,ROWS($AA$4:AA1191))))</f>
        <v/>
      </c>
      <c r="AB1191" s="66" t="str">
        <f>IFERROR(ROUND(IF(HG_shape_granB="Constant flow",IF(AA1191=Runoff_duration_hr_granB/2,CONVERT($D$4,"L","gal")/(Runoff_duration_hr_granB*60),VLOOKUP('Granular-Berm Calcs'!AA1191,'Granular-Berm Calcs'!$B$4:$K$1500,6,FALSE)),IF(AA1191=Runoff_duration_hr_granB/2,2*CONVERT($D$4,"L","gal")/(Runoff_duration_hr_granB*60),VLOOKUP('Granular-Berm Calcs'!AA1191,'Granular-Berm Calcs'!$B$4:$K$1500,6,FALSE))),2),"")</f>
        <v/>
      </c>
      <c r="AC1191" s="68" t="str">
        <f t="shared" si="394"/>
        <v/>
      </c>
      <c r="AD1191" s="67" t="str">
        <f>IFERROR(IF(A1191="","",(SUM($R$4:R1191)+(O1191*P1191*Q1191*Number_of_treatments_granB))),"")</f>
        <v/>
      </c>
      <c r="AE1191" s="67" t="str">
        <f>IFERROR(IF(A1191="","",(SUM($S$4:S1191)+(O1191*P1191*Q1191*Chem_pad_density_granB*2.54^3*Number_of_treatments_granB))),"")</f>
        <v/>
      </c>
    </row>
    <row r="1192" spans="1:31" x14ac:dyDescent="0.3">
      <c r="A1192" s="23" t="str">
        <f t="shared" si="395"/>
        <v/>
      </c>
      <c r="B1192" s="23" t="str">
        <f t="shared" si="379"/>
        <v/>
      </c>
      <c r="C1192" s="23" t="str">
        <f t="shared" si="380"/>
        <v/>
      </c>
      <c r="D1192" s="24" t="str">
        <f t="shared" si="381"/>
        <v/>
      </c>
      <c r="E1192" s="261" t="str">
        <f t="shared" si="382"/>
        <v/>
      </c>
      <c r="F1192" s="261" t="str">
        <f>IF(E1192="","",SUM(E$4:E1192))</f>
        <v/>
      </c>
      <c r="G1192" s="261" t="str">
        <f t="shared" si="383"/>
        <v/>
      </c>
      <c r="H1192" s="24" t="str">
        <f t="shared" si="384"/>
        <v/>
      </c>
      <c r="I1192" s="24" t="str">
        <f t="shared" si="385"/>
        <v/>
      </c>
      <c r="J1192" s="24" t="str">
        <f>IF(I1192="","",SUM(I$4:I1192))</f>
        <v/>
      </c>
      <c r="K1192" s="24" t="str">
        <f t="shared" si="386"/>
        <v/>
      </c>
      <c r="L1192" s="37" t="str">
        <f t="shared" si="399"/>
        <v/>
      </c>
      <c r="M1192" s="37" t="str">
        <f t="shared" si="399"/>
        <v/>
      </c>
      <c r="N1192" s="37" t="str">
        <f t="shared" si="399"/>
        <v/>
      </c>
      <c r="O1192" s="37" t="str">
        <f t="shared" si="396"/>
        <v/>
      </c>
      <c r="P1192" s="37" t="str">
        <f t="shared" si="397"/>
        <v/>
      </c>
      <c r="Q1192" s="37" t="str">
        <f t="shared" si="387"/>
        <v/>
      </c>
      <c r="R1192" s="25" t="str">
        <f t="shared" si="388"/>
        <v/>
      </c>
      <c r="S1192" s="25" t="str">
        <f t="shared" si="389"/>
        <v/>
      </c>
      <c r="T1192" s="25" t="str">
        <f t="shared" si="390"/>
        <v/>
      </c>
      <c r="U1192" s="27" t="str">
        <f t="shared" si="391"/>
        <v/>
      </c>
      <c r="V1192" s="26" t="str">
        <f t="shared" si="398"/>
        <v/>
      </c>
      <c r="W1192" s="31" t="str">
        <f t="shared" si="392"/>
        <v/>
      </c>
      <c r="X1192" s="88" t="str">
        <f>IF(U1192="","",SUM($T$4:T1192)*1000/J1192*(1-Percent_bound_granB))</f>
        <v/>
      </c>
      <c r="Y1192" s="88" t="str">
        <f>IF(U1192="","",SUM($T$4:T1192)*1000/F1192*(1-Percent_bound_granB))</f>
        <v/>
      </c>
      <c r="Z1192" s="90" t="str">
        <f t="shared" si="393"/>
        <v/>
      </c>
      <c r="AA1192" s="68" t="str">
        <f>IF(AND(B1191&lt;Runoff_duration_hr_granB/2,B1192&gt;Runoff_duration_hr_granB/2),Runoff_duration_hr_granB/2,INDEX($B$4:$B$1500,IF(B1192&gt;Runoff_duration_hr_granB/2,ROWS($AA$4:AA1192)-1,ROWS($AA$4:AA1192))))</f>
        <v/>
      </c>
      <c r="AB1192" s="66" t="str">
        <f>IFERROR(ROUND(IF(HG_shape_granB="Constant flow",IF(AA1192=Runoff_duration_hr_granB/2,CONVERT($D$4,"L","gal")/(Runoff_duration_hr_granB*60),VLOOKUP('Granular-Berm Calcs'!AA1192,'Granular-Berm Calcs'!$B$4:$K$1500,6,FALSE)),IF(AA1192=Runoff_duration_hr_granB/2,2*CONVERT($D$4,"L","gal")/(Runoff_duration_hr_granB*60),VLOOKUP('Granular-Berm Calcs'!AA1192,'Granular-Berm Calcs'!$B$4:$K$1500,6,FALSE))),2),"")</f>
        <v/>
      </c>
      <c r="AC1192" s="68" t="str">
        <f t="shared" si="394"/>
        <v/>
      </c>
      <c r="AD1192" s="67" t="str">
        <f>IFERROR(IF(A1192="","",(SUM($R$4:R1192)+(O1192*P1192*Q1192*Number_of_treatments_granB))),"")</f>
        <v/>
      </c>
      <c r="AE1192" s="67" t="str">
        <f>IFERROR(IF(A1192="","",(SUM($S$4:S1192)+(O1192*P1192*Q1192*Chem_pad_density_granB*2.54^3*Number_of_treatments_granB))),"")</f>
        <v/>
      </c>
    </row>
    <row r="1193" spans="1:31" x14ac:dyDescent="0.3">
      <c r="A1193" s="23" t="str">
        <f t="shared" si="395"/>
        <v/>
      </c>
      <c r="B1193" s="23" t="str">
        <f t="shared" si="379"/>
        <v/>
      </c>
      <c r="C1193" s="23" t="str">
        <f t="shared" si="380"/>
        <v/>
      </c>
      <c r="D1193" s="24" t="str">
        <f t="shared" si="381"/>
        <v/>
      </c>
      <c r="E1193" s="261" t="str">
        <f t="shared" si="382"/>
        <v/>
      </c>
      <c r="F1193" s="261" t="str">
        <f>IF(E1193="","",SUM(E$4:E1193))</f>
        <v/>
      </c>
      <c r="G1193" s="261" t="str">
        <f t="shared" si="383"/>
        <v/>
      </c>
      <c r="H1193" s="24" t="str">
        <f t="shared" si="384"/>
        <v/>
      </c>
      <c r="I1193" s="24" t="str">
        <f t="shared" si="385"/>
        <v/>
      </c>
      <c r="J1193" s="24" t="str">
        <f>IF(I1193="","",SUM(I$4:I1193))</f>
        <v/>
      </c>
      <c r="K1193" s="24" t="str">
        <f t="shared" si="386"/>
        <v/>
      </c>
      <c r="L1193" s="37" t="str">
        <f t="shared" si="399"/>
        <v/>
      </c>
      <c r="M1193" s="37" t="str">
        <f t="shared" si="399"/>
        <v/>
      </c>
      <c r="N1193" s="37" t="str">
        <f t="shared" si="399"/>
        <v/>
      </c>
      <c r="O1193" s="37" t="str">
        <f t="shared" si="396"/>
        <v/>
      </c>
      <c r="P1193" s="37" t="str">
        <f t="shared" si="397"/>
        <v/>
      </c>
      <c r="Q1193" s="37" t="str">
        <f t="shared" si="387"/>
        <v/>
      </c>
      <c r="R1193" s="25" t="str">
        <f t="shared" si="388"/>
        <v/>
      </c>
      <c r="S1193" s="25" t="str">
        <f t="shared" si="389"/>
        <v/>
      </c>
      <c r="T1193" s="25" t="str">
        <f t="shared" si="390"/>
        <v/>
      </c>
      <c r="U1193" s="27" t="str">
        <f t="shared" si="391"/>
        <v/>
      </c>
      <c r="V1193" s="26" t="str">
        <f t="shared" si="398"/>
        <v/>
      </c>
      <c r="W1193" s="31" t="str">
        <f t="shared" si="392"/>
        <v/>
      </c>
      <c r="X1193" s="88" t="str">
        <f>IF(U1193="","",SUM($T$4:T1193)*1000/J1193*(1-Percent_bound_granB))</f>
        <v/>
      </c>
      <c r="Y1193" s="88" t="str">
        <f>IF(U1193="","",SUM($T$4:T1193)*1000/F1193*(1-Percent_bound_granB))</f>
        <v/>
      </c>
      <c r="Z1193" s="90" t="str">
        <f t="shared" si="393"/>
        <v/>
      </c>
      <c r="AA1193" s="68" t="str">
        <f>IF(AND(B1192&lt;Runoff_duration_hr_granB/2,B1193&gt;Runoff_duration_hr_granB/2),Runoff_duration_hr_granB/2,INDEX($B$4:$B$1500,IF(B1193&gt;Runoff_duration_hr_granB/2,ROWS($AA$4:AA1193)-1,ROWS($AA$4:AA1193))))</f>
        <v/>
      </c>
      <c r="AB1193" s="66" t="str">
        <f>IFERROR(ROUND(IF(HG_shape_granB="Constant flow",IF(AA1193=Runoff_duration_hr_granB/2,CONVERT($D$4,"L","gal")/(Runoff_duration_hr_granB*60),VLOOKUP('Granular-Berm Calcs'!AA1193,'Granular-Berm Calcs'!$B$4:$K$1500,6,FALSE)),IF(AA1193=Runoff_duration_hr_granB/2,2*CONVERT($D$4,"L","gal")/(Runoff_duration_hr_granB*60),VLOOKUP('Granular-Berm Calcs'!AA1193,'Granular-Berm Calcs'!$B$4:$K$1500,6,FALSE))),2),"")</f>
        <v/>
      </c>
      <c r="AC1193" s="68" t="str">
        <f t="shared" si="394"/>
        <v/>
      </c>
      <c r="AD1193" s="67" t="str">
        <f>IFERROR(IF(A1193="","",(SUM($R$4:R1193)+(O1193*P1193*Q1193*Number_of_treatments_granB))),"")</f>
        <v/>
      </c>
      <c r="AE1193" s="67" t="str">
        <f>IFERROR(IF(A1193="","",(SUM($S$4:S1193)+(O1193*P1193*Q1193*Chem_pad_density_granB*2.54^3*Number_of_treatments_granB))),"")</f>
        <v/>
      </c>
    </row>
    <row r="1194" spans="1:31" x14ac:dyDescent="0.3">
      <c r="A1194" s="23" t="str">
        <f t="shared" si="395"/>
        <v/>
      </c>
      <c r="B1194" s="23" t="str">
        <f t="shared" si="379"/>
        <v/>
      </c>
      <c r="C1194" s="23" t="str">
        <f t="shared" si="380"/>
        <v/>
      </c>
      <c r="D1194" s="24" t="str">
        <f t="shared" si="381"/>
        <v/>
      </c>
      <c r="E1194" s="261" t="str">
        <f t="shared" si="382"/>
        <v/>
      </c>
      <c r="F1194" s="261" t="str">
        <f>IF(E1194="","",SUM(E$4:E1194))</f>
        <v/>
      </c>
      <c r="G1194" s="261" t="str">
        <f t="shared" si="383"/>
        <v/>
      </c>
      <c r="H1194" s="24" t="str">
        <f t="shared" si="384"/>
        <v/>
      </c>
      <c r="I1194" s="24" t="str">
        <f t="shared" si="385"/>
        <v/>
      </c>
      <c r="J1194" s="24" t="str">
        <f>IF(I1194="","",SUM(I$4:I1194))</f>
        <v/>
      </c>
      <c r="K1194" s="24" t="str">
        <f t="shared" si="386"/>
        <v/>
      </c>
      <c r="L1194" s="37" t="str">
        <f t="shared" si="399"/>
        <v/>
      </c>
      <c r="M1194" s="37" t="str">
        <f t="shared" si="399"/>
        <v/>
      </c>
      <c r="N1194" s="37" t="str">
        <f t="shared" si="399"/>
        <v/>
      </c>
      <c r="O1194" s="37" t="str">
        <f t="shared" si="396"/>
        <v/>
      </c>
      <c r="P1194" s="37" t="str">
        <f t="shared" si="397"/>
        <v/>
      </c>
      <c r="Q1194" s="37" t="str">
        <f t="shared" si="387"/>
        <v/>
      </c>
      <c r="R1194" s="25" t="str">
        <f t="shared" si="388"/>
        <v/>
      </c>
      <c r="S1194" s="25" t="str">
        <f t="shared" si="389"/>
        <v/>
      </c>
      <c r="T1194" s="25" t="str">
        <f t="shared" si="390"/>
        <v/>
      </c>
      <c r="U1194" s="27" t="str">
        <f t="shared" si="391"/>
        <v/>
      </c>
      <c r="V1194" s="26" t="str">
        <f t="shared" si="398"/>
        <v/>
      </c>
      <c r="W1194" s="31" t="str">
        <f t="shared" si="392"/>
        <v/>
      </c>
      <c r="X1194" s="88" t="str">
        <f>IF(U1194="","",SUM($T$4:T1194)*1000/J1194*(1-Percent_bound_granB))</f>
        <v/>
      </c>
      <c r="Y1194" s="88" t="str">
        <f>IF(U1194="","",SUM($T$4:T1194)*1000/F1194*(1-Percent_bound_granB))</f>
        <v/>
      </c>
      <c r="Z1194" s="90" t="str">
        <f t="shared" si="393"/>
        <v/>
      </c>
      <c r="AA1194" s="68" t="str">
        <f>IF(AND(B1193&lt;Runoff_duration_hr_granB/2,B1194&gt;Runoff_duration_hr_granB/2),Runoff_duration_hr_granB/2,INDEX($B$4:$B$1500,IF(B1194&gt;Runoff_duration_hr_granB/2,ROWS($AA$4:AA1194)-1,ROWS($AA$4:AA1194))))</f>
        <v/>
      </c>
      <c r="AB1194" s="66" t="str">
        <f>IFERROR(ROUND(IF(HG_shape_granB="Constant flow",IF(AA1194=Runoff_duration_hr_granB/2,CONVERT($D$4,"L","gal")/(Runoff_duration_hr_granB*60),VLOOKUP('Granular-Berm Calcs'!AA1194,'Granular-Berm Calcs'!$B$4:$K$1500,6,FALSE)),IF(AA1194=Runoff_duration_hr_granB/2,2*CONVERT($D$4,"L","gal")/(Runoff_duration_hr_granB*60),VLOOKUP('Granular-Berm Calcs'!AA1194,'Granular-Berm Calcs'!$B$4:$K$1500,6,FALSE))),2),"")</f>
        <v/>
      </c>
      <c r="AC1194" s="68" t="str">
        <f t="shared" si="394"/>
        <v/>
      </c>
      <c r="AD1194" s="67" t="str">
        <f>IFERROR(IF(A1194="","",(SUM($R$4:R1194)+(O1194*P1194*Q1194*Number_of_treatments_granB))),"")</f>
        <v/>
      </c>
      <c r="AE1194" s="67" t="str">
        <f>IFERROR(IF(A1194="","",(SUM($S$4:S1194)+(O1194*P1194*Q1194*Chem_pad_density_granB*2.54^3*Number_of_treatments_granB))),"")</f>
        <v/>
      </c>
    </row>
    <row r="1195" spans="1:31" x14ac:dyDescent="0.3">
      <c r="A1195" s="23" t="str">
        <f t="shared" si="395"/>
        <v/>
      </c>
      <c r="B1195" s="23" t="str">
        <f t="shared" si="379"/>
        <v/>
      </c>
      <c r="C1195" s="23" t="str">
        <f t="shared" si="380"/>
        <v/>
      </c>
      <c r="D1195" s="24" t="str">
        <f t="shared" si="381"/>
        <v/>
      </c>
      <c r="E1195" s="261" t="str">
        <f t="shared" si="382"/>
        <v/>
      </c>
      <c r="F1195" s="261" t="str">
        <f>IF(E1195="","",SUM(E$4:E1195))</f>
        <v/>
      </c>
      <c r="G1195" s="261" t="str">
        <f t="shared" si="383"/>
        <v/>
      </c>
      <c r="H1195" s="24" t="str">
        <f t="shared" si="384"/>
        <v/>
      </c>
      <c r="I1195" s="24" t="str">
        <f t="shared" si="385"/>
        <v/>
      </c>
      <c r="J1195" s="24" t="str">
        <f>IF(I1195="","",SUM(I$4:I1195))</f>
        <v/>
      </c>
      <c r="K1195" s="24" t="str">
        <f t="shared" si="386"/>
        <v/>
      </c>
      <c r="L1195" s="37" t="str">
        <f t="shared" si="399"/>
        <v/>
      </c>
      <c r="M1195" s="37" t="str">
        <f t="shared" si="399"/>
        <v/>
      </c>
      <c r="N1195" s="37" t="str">
        <f t="shared" si="399"/>
        <v/>
      </c>
      <c r="O1195" s="37" t="str">
        <f t="shared" si="396"/>
        <v/>
      </c>
      <c r="P1195" s="37" t="str">
        <f t="shared" si="397"/>
        <v/>
      </c>
      <c r="Q1195" s="37" t="str">
        <f t="shared" si="387"/>
        <v/>
      </c>
      <c r="R1195" s="25" t="str">
        <f t="shared" si="388"/>
        <v/>
      </c>
      <c r="S1195" s="25" t="str">
        <f t="shared" si="389"/>
        <v/>
      </c>
      <c r="T1195" s="25" t="str">
        <f t="shared" si="390"/>
        <v/>
      </c>
      <c r="U1195" s="27" t="str">
        <f t="shared" si="391"/>
        <v/>
      </c>
      <c r="V1195" s="26" t="str">
        <f t="shared" si="398"/>
        <v/>
      </c>
      <c r="W1195" s="31" t="str">
        <f t="shared" si="392"/>
        <v/>
      </c>
      <c r="X1195" s="88" t="str">
        <f>IF(U1195="","",SUM($T$4:T1195)*1000/J1195*(1-Percent_bound_granB))</f>
        <v/>
      </c>
      <c r="Y1195" s="88" t="str">
        <f>IF(U1195="","",SUM($T$4:T1195)*1000/F1195*(1-Percent_bound_granB))</f>
        <v/>
      </c>
      <c r="Z1195" s="90" t="str">
        <f t="shared" si="393"/>
        <v/>
      </c>
      <c r="AA1195" s="68" t="str">
        <f>IF(AND(B1194&lt;Runoff_duration_hr_granB/2,B1195&gt;Runoff_duration_hr_granB/2),Runoff_duration_hr_granB/2,INDEX($B$4:$B$1500,IF(B1195&gt;Runoff_duration_hr_granB/2,ROWS($AA$4:AA1195)-1,ROWS($AA$4:AA1195))))</f>
        <v/>
      </c>
      <c r="AB1195" s="66" t="str">
        <f>IFERROR(ROUND(IF(HG_shape_granB="Constant flow",IF(AA1195=Runoff_duration_hr_granB/2,CONVERT($D$4,"L","gal")/(Runoff_duration_hr_granB*60),VLOOKUP('Granular-Berm Calcs'!AA1195,'Granular-Berm Calcs'!$B$4:$K$1500,6,FALSE)),IF(AA1195=Runoff_duration_hr_granB/2,2*CONVERT($D$4,"L","gal")/(Runoff_duration_hr_granB*60),VLOOKUP('Granular-Berm Calcs'!AA1195,'Granular-Berm Calcs'!$B$4:$K$1500,6,FALSE))),2),"")</f>
        <v/>
      </c>
      <c r="AC1195" s="68" t="str">
        <f t="shared" si="394"/>
        <v/>
      </c>
      <c r="AD1195" s="67" t="str">
        <f>IFERROR(IF(A1195="","",(SUM($R$4:R1195)+(O1195*P1195*Q1195*Number_of_treatments_granB))),"")</f>
        <v/>
      </c>
      <c r="AE1195" s="67" t="str">
        <f>IFERROR(IF(A1195="","",(SUM($S$4:S1195)+(O1195*P1195*Q1195*Chem_pad_density_granB*2.54^3*Number_of_treatments_granB))),"")</f>
        <v/>
      </c>
    </row>
    <row r="1196" spans="1:31" x14ac:dyDescent="0.3">
      <c r="A1196" s="23" t="str">
        <f t="shared" si="395"/>
        <v/>
      </c>
      <c r="B1196" s="23" t="str">
        <f t="shared" si="379"/>
        <v/>
      </c>
      <c r="C1196" s="23" t="str">
        <f t="shared" si="380"/>
        <v/>
      </c>
      <c r="D1196" s="24" t="str">
        <f t="shared" si="381"/>
        <v/>
      </c>
      <c r="E1196" s="261" t="str">
        <f t="shared" si="382"/>
        <v/>
      </c>
      <c r="F1196" s="261" t="str">
        <f>IF(E1196="","",SUM(E$4:E1196))</f>
        <v/>
      </c>
      <c r="G1196" s="261" t="str">
        <f t="shared" si="383"/>
        <v/>
      </c>
      <c r="H1196" s="24" t="str">
        <f t="shared" si="384"/>
        <v/>
      </c>
      <c r="I1196" s="24" t="str">
        <f t="shared" si="385"/>
        <v/>
      </c>
      <c r="J1196" s="24" t="str">
        <f>IF(I1196="","",SUM(I$4:I1196))</f>
        <v/>
      </c>
      <c r="K1196" s="24" t="str">
        <f t="shared" si="386"/>
        <v/>
      </c>
      <c r="L1196" s="37" t="str">
        <f t="shared" si="399"/>
        <v/>
      </c>
      <c r="M1196" s="37" t="str">
        <f t="shared" si="399"/>
        <v/>
      </c>
      <c r="N1196" s="37" t="str">
        <f t="shared" si="399"/>
        <v/>
      </c>
      <c r="O1196" s="37" t="str">
        <f t="shared" si="396"/>
        <v/>
      </c>
      <c r="P1196" s="37" t="str">
        <f t="shared" si="397"/>
        <v/>
      </c>
      <c r="Q1196" s="37" t="str">
        <f t="shared" si="387"/>
        <v/>
      </c>
      <c r="R1196" s="25" t="str">
        <f t="shared" si="388"/>
        <v/>
      </c>
      <c r="S1196" s="25" t="str">
        <f t="shared" si="389"/>
        <v/>
      </c>
      <c r="T1196" s="25" t="str">
        <f t="shared" si="390"/>
        <v/>
      </c>
      <c r="U1196" s="27" t="str">
        <f t="shared" si="391"/>
        <v/>
      </c>
      <c r="V1196" s="26" t="str">
        <f t="shared" si="398"/>
        <v/>
      </c>
      <c r="W1196" s="31" t="str">
        <f t="shared" si="392"/>
        <v/>
      </c>
      <c r="X1196" s="88" t="str">
        <f>IF(U1196="","",SUM($T$4:T1196)*1000/J1196*(1-Percent_bound_granB))</f>
        <v/>
      </c>
      <c r="Y1196" s="88" t="str">
        <f>IF(U1196="","",SUM($T$4:T1196)*1000/F1196*(1-Percent_bound_granB))</f>
        <v/>
      </c>
      <c r="Z1196" s="90" t="str">
        <f t="shared" si="393"/>
        <v/>
      </c>
      <c r="AA1196" s="68" t="str">
        <f>IF(AND(B1195&lt;Runoff_duration_hr_granB/2,B1196&gt;Runoff_duration_hr_granB/2),Runoff_duration_hr_granB/2,INDEX($B$4:$B$1500,IF(B1196&gt;Runoff_duration_hr_granB/2,ROWS($AA$4:AA1196)-1,ROWS($AA$4:AA1196))))</f>
        <v/>
      </c>
      <c r="AB1196" s="66" t="str">
        <f>IFERROR(ROUND(IF(HG_shape_granB="Constant flow",IF(AA1196=Runoff_duration_hr_granB/2,CONVERT($D$4,"L","gal")/(Runoff_duration_hr_granB*60),VLOOKUP('Granular-Berm Calcs'!AA1196,'Granular-Berm Calcs'!$B$4:$K$1500,6,FALSE)),IF(AA1196=Runoff_duration_hr_granB/2,2*CONVERT($D$4,"L","gal")/(Runoff_duration_hr_granB*60),VLOOKUP('Granular-Berm Calcs'!AA1196,'Granular-Berm Calcs'!$B$4:$K$1500,6,FALSE))),2),"")</f>
        <v/>
      </c>
      <c r="AC1196" s="68" t="str">
        <f t="shared" si="394"/>
        <v/>
      </c>
      <c r="AD1196" s="67" t="str">
        <f>IFERROR(IF(A1196="","",(SUM($R$4:R1196)+(O1196*P1196*Q1196*Number_of_treatments_granB))),"")</f>
        <v/>
      </c>
      <c r="AE1196" s="67" t="str">
        <f>IFERROR(IF(A1196="","",(SUM($S$4:S1196)+(O1196*P1196*Q1196*Chem_pad_density_granB*2.54^3*Number_of_treatments_granB))),"")</f>
        <v/>
      </c>
    </row>
    <row r="1197" spans="1:31" x14ac:dyDescent="0.3">
      <c r="A1197" s="23" t="str">
        <f t="shared" si="395"/>
        <v/>
      </c>
      <c r="B1197" s="23" t="str">
        <f t="shared" si="379"/>
        <v/>
      </c>
      <c r="C1197" s="23" t="str">
        <f t="shared" si="380"/>
        <v/>
      </c>
      <c r="D1197" s="24" t="str">
        <f t="shared" si="381"/>
        <v/>
      </c>
      <c r="E1197" s="261" t="str">
        <f t="shared" si="382"/>
        <v/>
      </c>
      <c r="F1197" s="261" t="str">
        <f>IF(E1197="","",SUM(E$4:E1197))</f>
        <v/>
      </c>
      <c r="G1197" s="261" t="str">
        <f t="shared" si="383"/>
        <v/>
      </c>
      <c r="H1197" s="24" t="str">
        <f t="shared" si="384"/>
        <v/>
      </c>
      <c r="I1197" s="24" t="str">
        <f t="shared" si="385"/>
        <v/>
      </c>
      <c r="J1197" s="24" t="str">
        <f>IF(I1197="","",SUM(I$4:I1197))</f>
        <v/>
      </c>
      <c r="K1197" s="24" t="str">
        <f t="shared" si="386"/>
        <v/>
      </c>
      <c r="L1197" s="37" t="str">
        <f t="shared" si="399"/>
        <v/>
      </c>
      <c r="M1197" s="37" t="str">
        <f t="shared" si="399"/>
        <v/>
      </c>
      <c r="N1197" s="37" t="str">
        <f t="shared" si="399"/>
        <v/>
      </c>
      <c r="O1197" s="37" t="str">
        <f t="shared" si="396"/>
        <v/>
      </c>
      <c r="P1197" s="37" t="str">
        <f t="shared" si="397"/>
        <v/>
      </c>
      <c r="Q1197" s="37" t="str">
        <f t="shared" si="387"/>
        <v/>
      </c>
      <c r="R1197" s="25" t="str">
        <f t="shared" si="388"/>
        <v/>
      </c>
      <c r="S1197" s="25" t="str">
        <f t="shared" si="389"/>
        <v/>
      </c>
      <c r="T1197" s="25" t="str">
        <f t="shared" si="390"/>
        <v/>
      </c>
      <c r="U1197" s="27" t="str">
        <f t="shared" si="391"/>
        <v/>
      </c>
      <c r="V1197" s="26" t="str">
        <f t="shared" si="398"/>
        <v/>
      </c>
      <c r="W1197" s="31" t="str">
        <f t="shared" si="392"/>
        <v/>
      </c>
      <c r="X1197" s="88" t="str">
        <f>IF(U1197="","",SUM($T$4:T1197)*1000/J1197*(1-Percent_bound_granB))</f>
        <v/>
      </c>
      <c r="Y1197" s="88" t="str">
        <f>IF(U1197="","",SUM($T$4:T1197)*1000/F1197*(1-Percent_bound_granB))</f>
        <v/>
      </c>
      <c r="Z1197" s="90" t="str">
        <f t="shared" si="393"/>
        <v/>
      </c>
      <c r="AA1197" s="68" t="str">
        <f>IF(AND(B1196&lt;Runoff_duration_hr_granB/2,B1197&gt;Runoff_duration_hr_granB/2),Runoff_duration_hr_granB/2,INDEX($B$4:$B$1500,IF(B1197&gt;Runoff_duration_hr_granB/2,ROWS($AA$4:AA1197)-1,ROWS($AA$4:AA1197))))</f>
        <v/>
      </c>
      <c r="AB1197" s="66" t="str">
        <f>IFERROR(ROUND(IF(HG_shape_granB="Constant flow",IF(AA1197=Runoff_duration_hr_granB/2,CONVERT($D$4,"L","gal")/(Runoff_duration_hr_granB*60),VLOOKUP('Granular-Berm Calcs'!AA1197,'Granular-Berm Calcs'!$B$4:$K$1500,6,FALSE)),IF(AA1197=Runoff_duration_hr_granB/2,2*CONVERT($D$4,"L","gal")/(Runoff_duration_hr_granB*60),VLOOKUP('Granular-Berm Calcs'!AA1197,'Granular-Berm Calcs'!$B$4:$K$1500,6,FALSE))),2),"")</f>
        <v/>
      </c>
      <c r="AC1197" s="68" t="str">
        <f t="shared" si="394"/>
        <v/>
      </c>
      <c r="AD1197" s="67" t="str">
        <f>IFERROR(IF(A1197="","",(SUM($R$4:R1197)+(O1197*P1197*Q1197*Number_of_treatments_granB))),"")</f>
        <v/>
      </c>
      <c r="AE1197" s="67" t="str">
        <f>IFERROR(IF(A1197="","",(SUM($S$4:S1197)+(O1197*P1197*Q1197*Chem_pad_density_granB*2.54^3*Number_of_treatments_granB))),"")</f>
        <v/>
      </c>
    </row>
    <row r="1198" spans="1:31" x14ac:dyDescent="0.3">
      <c r="A1198" s="23" t="str">
        <f t="shared" si="395"/>
        <v/>
      </c>
      <c r="B1198" s="23" t="str">
        <f t="shared" si="379"/>
        <v/>
      </c>
      <c r="C1198" s="23" t="str">
        <f t="shared" si="380"/>
        <v/>
      </c>
      <c r="D1198" s="24" t="str">
        <f t="shared" si="381"/>
        <v/>
      </c>
      <c r="E1198" s="261" t="str">
        <f t="shared" si="382"/>
        <v/>
      </c>
      <c r="F1198" s="261" t="str">
        <f>IF(E1198="","",SUM(E$4:E1198))</f>
        <v/>
      </c>
      <c r="G1198" s="261" t="str">
        <f t="shared" si="383"/>
        <v/>
      </c>
      <c r="H1198" s="24" t="str">
        <f t="shared" si="384"/>
        <v/>
      </c>
      <c r="I1198" s="24" t="str">
        <f t="shared" si="385"/>
        <v/>
      </c>
      <c r="J1198" s="24" t="str">
        <f>IF(I1198="","",SUM(I$4:I1198))</f>
        <v/>
      </c>
      <c r="K1198" s="24" t="str">
        <f t="shared" si="386"/>
        <v/>
      </c>
      <c r="L1198" s="37" t="str">
        <f t="shared" si="399"/>
        <v/>
      </c>
      <c r="M1198" s="37" t="str">
        <f t="shared" si="399"/>
        <v/>
      </c>
      <c r="N1198" s="37" t="str">
        <f t="shared" si="399"/>
        <v/>
      </c>
      <c r="O1198" s="37" t="str">
        <f t="shared" si="396"/>
        <v/>
      </c>
      <c r="P1198" s="37" t="str">
        <f t="shared" si="397"/>
        <v/>
      </c>
      <c r="Q1198" s="37" t="str">
        <f t="shared" si="387"/>
        <v/>
      </c>
      <c r="R1198" s="25" t="str">
        <f t="shared" si="388"/>
        <v/>
      </c>
      <c r="S1198" s="25" t="str">
        <f t="shared" si="389"/>
        <v/>
      </c>
      <c r="T1198" s="25" t="str">
        <f t="shared" si="390"/>
        <v/>
      </c>
      <c r="U1198" s="27" t="str">
        <f t="shared" si="391"/>
        <v/>
      </c>
      <c r="V1198" s="26" t="str">
        <f t="shared" si="398"/>
        <v/>
      </c>
      <c r="W1198" s="31" t="str">
        <f t="shared" si="392"/>
        <v/>
      </c>
      <c r="X1198" s="88" t="str">
        <f>IF(U1198="","",SUM($T$4:T1198)*1000/J1198*(1-Percent_bound_granB))</f>
        <v/>
      </c>
      <c r="Y1198" s="88" t="str">
        <f>IF(U1198="","",SUM($T$4:T1198)*1000/F1198*(1-Percent_bound_granB))</f>
        <v/>
      </c>
      <c r="Z1198" s="90" t="str">
        <f t="shared" si="393"/>
        <v/>
      </c>
      <c r="AA1198" s="68" t="str">
        <f>IF(AND(B1197&lt;Runoff_duration_hr_granB/2,B1198&gt;Runoff_duration_hr_granB/2),Runoff_duration_hr_granB/2,INDEX($B$4:$B$1500,IF(B1198&gt;Runoff_duration_hr_granB/2,ROWS($AA$4:AA1198)-1,ROWS($AA$4:AA1198))))</f>
        <v/>
      </c>
      <c r="AB1198" s="66" t="str">
        <f>IFERROR(ROUND(IF(HG_shape_granB="Constant flow",IF(AA1198=Runoff_duration_hr_granB/2,CONVERT($D$4,"L","gal")/(Runoff_duration_hr_granB*60),VLOOKUP('Granular-Berm Calcs'!AA1198,'Granular-Berm Calcs'!$B$4:$K$1500,6,FALSE)),IF(AA1198=Runoff_duration_hr_granB/2,2*CONVERT($D$4,"L","gal")/(Runoff_duration_hr_granB*60),VLOOKUP('Granular-Berm Calcs'!AA1198,'Granular-Berm Calcs'!$B$4:$K$1500,6,FALSE))),2),"")</f>
        <v/>
      </c>
      <c r="AC1198" s="68" t="str">
        <f t="shared" si="394"/>
        <v/>
      </c>
      <c r="AD1198" s="67" t="str">
        <f>IFERROR(IF(A1198="","",(SUM($R$4:R1198)+(O1198*P1198*Q1198*Number_of_treatments_granB))),"")</f>
        <v/>
      </c>
      <c r="AE1198" s="67" t="str">
        <f>IFERROR(IF(A1198="","",(SUM($S$4:S1198)+(O1198*P1198*Q1198*Chem_pad_density_granB*2.54^3*Number_of_treatments_granB))),"")</f>
        <v/>
      </c>
    </row>
    <row r="1199" spans="1:31" x14ac:dyDescent="0.3">
      <c r="A1199" s="23" t="str">
        <f t="shared" si="395"/>
        <v/>
      </c>
      <c r="B1199" s="23" t="str">
        <f t="shared" si="379"/>
        <v/>
      </c>
      <c r="C1199" s="23" t="str">
        <f t="shared" si="380"/>
        <v/>
      </c>
      <c r="D1199" s="24" t="str">
        <f t="shared" si="381"/>
        <v/>
      </c>
      <c r="E1199" s="261" t="str">
        <f t="shared" si="382"/>
        <v/>
      </c>
      <c r="F1199" s="261" t="str">
        <f>IF(E1199="","",SUM(E$4:E1199))</f>
        <v/>
      </c>
      <c r="G1199" s="261" t="str">
        <f t="shared" si="383"/>
        <v/>
      </c>
      <c r="H1199" s="24" t="str">
        <f t="shared" si="384"/>
        <v/>
      </c>
      <c r="I1199" s="24" t="str">
        <f t="shared" si="385"/>
        <v/>
      </c>
      <c r="J1199" s="24" t="str">
        <f>IF(I1199="","",SUM(I$4:I1199))</f>
        <v/>
      </c>
      <c r="K1199" s="24" t="str">
        <f t="shared" si="386"/>
        <v/>
      </c>
      <c r="L1199" s="37" t="str">
        <f t="shared" si="399"/>
        <v/>
      </c>
      <c r="M1199" s="37" t="str">
        <f t="shared" si="399"/>
        <v/>
      </c>
      <c r="N1199" s="37" t="str">
        <f t="shared" si="399"/>
        <v/>
      </c>
      <c r="O1199" s="37" t="str">
        <f t="shared" si="396"/>
        <v/>
      </c>
      <c r="P1199" s="37" t="str">
        <f t="shared" si="397"/>
        <v/>
      </c>
      <c r="Q1199" s="37" t="str">
        <f t="shared" si="387"/>
        <v/>
      </c>
      <c r="R1199" s="25" t="str">
        <f t="shared" si="388"/>
        <v/>
      </c>
      <c r="S1199" s="25" t="str">
        <f t="shared" si="389"/>
        <v/>
      </c>
      <c r="T1199" s="25" t="str">
        <f t="shared" si="390"/>
        <v/>
      </c>
      <c r="U1199" s="27" t="str">
        <f t="shared" si="391"/>
        <v/>
      </c>
      <c r="V1199" s="26" t="str">
        <f t="shared" si="398"/>
        <v/>
      </c>
      <c r="W1199" s="31" t="str">
        <f t="shared" si="392"/>
        <v/>
      </c>
      <c r="X1199" s="88" t="str">
        <f>IF(U1199="","",SUM($T$4:T1199)*1000/J1199*(1-Percent_bound_granB))</f>
        <v/>
      </c>
      <c r="Y1199" s="88" t="str">
        <f>IF(U1199="","",SUM($T$4:T1199)*1000/F1199*(1-Percent_bound_granB))</f>
        <v/>
      </c>
      <c r="Z1199" s="90" t="str">
        <f t="shared" si="393"/>
        <v/>
      </c>
      <c r="AA1199" s="68" t="str">
        <f>IF(AND(B1198&lt;Runoff_duration_hr_granB/2,B1199&gt;Runoff_duration_hr_granB/2),Runoff_duration_hr_granB/2,INDEX($B$4:$B$1500,IF(B1199&gt;Runoff_duration_hr_granB/2,ROWS($AA$4:AA1199)-1,ROWS($AA$4:AA1199))))</f>
        <v/>
      </c>
      <c r="AB1199" s="66" t="str">
        <f>IFERROR(ROUND(IF(HG_shape_granB="Constant flow",IF(AA1199=Runoff_duration_hr_granB/2,CONVERT($D$4,"L","gal")/(Runoff_duration_hr_granB*60),VLOOKUP('Granular-Berm Calcs'!AA1199,'Granular-Berm Calcs'!$B$4:$K$1500,6,FALSE)),IF(AA1199=Runoff_duration_hr_granB/2,2*CONVERT($D$4,"L","gal")/(Runoff_duration_hr_granB*60),VLOOKUP('Granular-Berm Calcs'!AA1199,'Granular-Berm Calcs'!$B$4:$K$1500,6,FALSE))),2),"")</f>
        <v/>
      </c>
      <c r="AC1199" s="68" t="str">
        <f t="shared" si="394"/>
        <v/>
      </c>
      <c r="AD1199" s="67" t="str">
        <f>IFERROR(IF(A1199="","",(SUM($R$4:R1199)+(O1199*P1199*Q1199*Number_of_treatments_granB))),"")</f>
        <v/>
      </c>
      <c r="AE1199" s="67" t="str">
        <f>IFERROR(IF(A1199="","",(SUM($S$4:S1199)+(O1199*P1199*Q1199*Chem_pad_density_granB*2.54^3*Number_of_treatments_granB))),"")</f>
        <v/>
      </c>
    </row>
    <row r="1200" spans="1:31" x14ac:dyDescent="0.3">
      <c r="A1200" s="23" t="str">
        <f t="shared" si="395"/>
        <v/>
      </c>
      <c r="B1200" s="23" t="str">
        <f t="shared" si="379"/>
        <v/>
      </c>
      <c r="C1200" s="23" t="str">
        <f t="shared" si="380"/>
        <v/>
      </c>
      <c r="D1200" s="24" t="str">
        <f t="shared" si="381"/>
        <v/>
      </c>
      <c r="E1200" s="261" t="str">
        <f t="shared" si="382"/>
        <v/>
      </c>
      <c r="F1200" s="261" t="str">
        <f>IF(E1200="","",SUM(E$4:E1200))</f>
        <v/>
      </c>
      <c r="G1200" s="261" t="str">
        <f t="shared" si="383"/>
        <v/>
      </c>
      <c r="H1200" s="24" t="str">
        <f t="shared" si="384"/>
        <v/>
      </c>
      <c r="I1200" s="24" t="str">
        <f t="shared" si="385"/>
        <v/>
      </c>
      <c r="J1200" s="24" t="str">
        <f>IF(I1200="","",SUM(I$4:I1200))</f>
        <v/>
      </c>
      <c r="K1200" s="24" t="str">
        <f t="shared" si="386"/>
        <v/>
      </c>
      <c r="L1200" s="37" t="str">
        <f t="shared" si="399"/>
        <v/>
      </c>
      <c r="M1200" s="37" t="str">
        <f t="shared" si="399"/>
        <v/>
      </c>
      <c r="N1200" s="37" t="str">
        <f t="shared" si="399"/>
        <v/>
      </c>
      <c r="O1200" s="37" t="str">
        <f t="shared" si="396"/>
        <v/>
      </c>
      <c r="P1200" s="37" t="str">
        <f t="shared" si="397"/>
        <v/>
      </c>
      <c r="Q1200" s="37" t="str">
        <f t="shared" si="387"/>
        <v/>
      </c>
      <c r="R1200" s="25" t="str">
        <f t="shared" si="388"/>
        <v/>
      </c>
      <c r="S1200" s="25" t="str">
        <f t="shared" si="389"/>
        <v/>
      </c>
      <c r="T1200" s="25" t="str">
        <f t="shared" si="390"/>
        <v/>
      </c>
      <c r="U1200" s="27" t="str">
        <f t="shared" si="391"/>
        <v/>
      </c>
      <c r="V1200" s="26" t="str">
        <f t="shared" si="398"/>
        <v/>
      </c>
      <c r="W1200" s="31" t="str">
        <f t="shared" si="392"/>
        <v/>
      </c>
      <c r="X1200" s="88" t="str">
        <f>IF(U1200="","",SUM($T$4:T1200)*1000/J1200*(1-Percent_bound_granB))</f>
        <v/>
      </c>
      <c r="Y1200" s="88" t="str">
        <f>IF(U1200="","",SUM($T$4:T1200)*1000/F1200*(1-Percent_bound_granB))</f>
        <v/>
      </c>
      <c r="Z1200" s="90" t="str">
        <f t="shared" si="393"/>
        <v/>
      </c>
      <c r="AA1200" s="68" t="str">
        <f>IF(AND(B1199&lt;Runoff_duration_hr_granB/2,B1200&gt;Runoff_duration_hr_granB/2),Runoff_duration_hr_granB/2,INDEX($B$4:$B$1500,IF(B1200&gt;Runoff_duration_hr_granB/2,ROWS($AA$4:AA1200)-1,ROWS($AA$4:AA1200))))</f>
        <v/>
      </c>
      <c r="AB1200" s="66" t="str">
        <f>IFERROR(ROUND(IF(HG_shape_granB="Constant flow",IF(AA1200=Runoff_duration_hr_granB/2,CONVERT($D$4,"L","gal")/(Runoff_duration_hr_granB*60),VLOOKUP('Granular-Berm Calcs'!AA1200,'Granular-Berm Calcs'!$B$4:$K$1500,6,FALSE)),IF(AA1200=Runoff_duration_hr_granB/2,2*CONVERT($D$4,"L","gal")/(Runoff_duration_hr_granB*60),VLOOKUP('Granular-Berm Calcs'!AA1200,'Granular-Berm Calcs'!$B$4:$K$1500,6,FALSE))),2),"")</f>
        <v/>
      </c>
      <c r="AC1200" s="68" t="str">
        <f t="shared" si="394"/>
        <v/>
      </c>
      <c r="AD1200" s="67" t="str">
        <f>IFERROR(IF(A1200="","",(SUM($R$4:R1200)+(O1200*P1200*Q1200*Number_of_treatments_granB))),"")</f>
        <v/>
      </c>
      <c r="AE1200" s="67" t="str">
        <f>IFERROR(IF(A1200="","",(SUM($S$4:S1200)+(O1200*P1200*Q1200*Chem_pad_density_granB*2.54^3*Number_of_treatments_granB))),"")</f>
        <v/>
      </c>
    </row>
    <row r="1201" spans="1:31" x14ac:dyDescent="0.3">
      <c r="A1201" s="23" t="str">
        <f t="shared" si="395"/>
        <v/>
      </c>
      <c r="B1201" s="23" t="str">
        <f t="shared" si="379"/>
        <v/>
      </c>
      <c r="C1201" s="23" t="str">
        <f t="shared" si="380"/>
        <v/>
      </c>
      <c r="D1201" s="24" t="str">
        <f t="shared" si="381"/>
        <v/>
      </c>
      <c r="E1201" s="261" t="str">
        <f t="shared" si="382"/>
        <v/>
      </c>
      <c r="F1201" s="261" t="str">
        <f>IF(E1201="","",SUM(E$4:E1201))</f>
        <v/>
      </c>
      <c r="G1201" s="261" t="str">
        <f t="shared" si="383"/>
        <v/>
      </c>
      <c r="H1201" s="24" t="str">
        <f t="shared" si="384"/>
        <v/>
      </c>
      <c r="I1201" s="24" t="str">
        <f t="shared" si="385"/>
        <v/>
      </c>
      <c r="J1201" s="24" t="str">
        <f>IF(I1201="","",SUM(I$4:I1201))</f>
        <v/>
      </c>
      <c r="K1201" s="24" t="str">
        <f t="shared" si="386"/>
        <v/>
      </c>
      <c r="L1201" s="37" t="str">
        <f t="shared" si="399"/>
        <v/>
      </c>
      <c r="M1201" s="37" t="str">
        <f t="shared" si="399"/>
        <v/>
      </c>
      <c r="N1201" s="37" t="str">
        <f t="shared" si="399"/>
        <v/>
      </c>
      <c r="O1201" s="37" t="str">
        <f t="shared" si="396"/>
        <v/>
      </c>
      <c r="P1201" s="37" t="str">
        <f t="shared" si="397"/>
        <v/>
      </c>
      <c r="Q1201" s="37" t="str">
        <f t="shared" si="387"/>
        <v/>
      </c>
      <c r="R1201" s="25" t="str">
        <f t="shared" si="388"/>
        <v/>
      </c>
      <c r="S1201" s="25" t="str">
        <f t="shared" si="389"/>
        <v/>
      </c>
      <c r="T1201" s="25" t="str">
        <f t="shared" si="390"/>
        <v/>
      </c>
      <c r="U1201" s="27" t="str">
        <f t="shared" si="391"/>
        <v/>
      </c>
      <c r="V1201" s="26" t="str">
        <f t="shared" si="398"/>
        <v/>
      </c>
      <c r="W1201" s="31" t="str">
        <f t="shared" si="392"/>
        <v/>
      </c>
      <c r="X1201" s="88" t="str">
        <f>IF(U1201="","",SUM($T$4:T1201)*1000/J1201*(1-Percent_bound_granB))</f>
        <v/>
      </c>
      <c r="Y1201" s="88" t="str">
        <f>IF(U1201="","",SUM($T$4:T1201)*1000/F1201*(1-Percent_bound_granB))</f>
        <v/>
      </c>
      <c r="Z1201" s="90" t="str">
        <f t="shared" si="393"/>
        <v/>
      </c>
      <c r="AA1201" s="68" t="str">
        <f>IF(AND(B1200&lt;Runoff_duration_hr_granB/2,B1201&gt;Runoff_duration_hr_granB/2),Runoff_duration_hr_granB/2,INDEX($B$4:$B$1500,IF(B1201&gt;Runoff_duration_hr_granB/2,ROWS($AA$4:AA1201)-1,ROWS($AA$4:AA1201))))</f>
        <v/>
      </c>
      <c r="AB1201" s="66" t="str">
        <f>IFERROR(ROUND(IF(HG_shape_granB="Constant flow",IF(AA1201=Runoff_duration_hr_granB/2,CONVERT($D$4,"L","gal")/(Runoff_duration_hr_granB*60),VLOOKUP('Granular-Berm Calcs'!AA1201,'Granular-Berm Calcs'!$B$4:$K$1500,6,FALSE)),IF(AA1201=Runoff_duration_hr_granB/2,2*CONVERT($D$4,"L","gal")/(Runoff_duration_hr_granB*60),VLOOKUP('Granular-Berm Calcs'!AA1201,'Granular-Berm Calcs'!$B$4:$K$1500,6,FALSE))),2),"")</f>
        <v/>
      </c>
      <c r="AC1201" s="68" t="str">
        <f t="shared" si="394"/>
        <v/>
      </c>
      <c r="AD1201" s="67" t="str">
        <f>IFERROR(IF(A1201="","",(SUM($R$4:R1201)+(O1201*P1201*Q1201*Number_of_treatments_granB))),"")</f>
        <v/>
      </c>
      <c r="AE1201" s="67" t="str">
        <f>IFERROR(IF(A1201="","",(SUM($S$4:S1201)+(O1201*P1201*Q1201*Chem_pad_density_granB*2.54^3*Number_of_treatments_granB))),"")</f>
        <v/>
      </c>
    </row>
    <row r="1202" spans="1:31" x14ac:dyDescent="0.3">
      <c r="A1202" s="23" t="str">
        <f t="shared" si="395"/>
        <v/>
      </c>
      <c r="B1202" s="23" t="str">
        <f t="shared" si="379"/>
        <v/>
      </c>
      <c r="C1202" s="23" t="str">
        <f t="shared" si="380"/>
        <v/>
      </c>
      <c r="D1202" s="24" t="str">
        <f t="shared" si="381"/>
        <v/>
      </c>
      <c r="E1202" s="261" t="str">
        <f t="shared" si="382"/>
        <v/>
      </c>
      <c r="F1202" s="261" t="str">
        <f>IF(E1202="","",SUM(E$4:E1202))</f>
        <v/>
      </c>
      <c r="G1202" s="261" t="str">
        <f t="shared" si="383"/>
        <v/>
      </c>
      <c r="H1202" s="24" t="str">
        <f t="shared" si="384"/>
        <v/>
      </c>
      <c r="I1202" s="24" t="str">
        <f t="shared" si="385"/>
        <v/>
      </c>
      <c r="J1202" s="24" t="str">
        <f>IF(I1202="","",SUM(I$4:I1202))</f>
        <v/>
      </c>
      <c r="K1202" s="24" t="str">
        <f t="shared" si="386"/>
        <v/>
      </c>
      <c r="L1202" s="37" t="str">
        <f t="shared" si="399"/>
        <v/>
      </c>
      <c r="M1202" s="37" t="str">
        <f t="shared" si="399"/>
        <v/>
      </c>
      <c r="N1202" s="37" t="str">
        <f t="shared" si="399"/>
        <v/>
      </c>
      <c r="O1202" s="37" t="str">
        <f t="shared" si="396"/>
        <v/>
      </c>
      <c r="P1202" s="37" t="str">
        <f t="shared" si="397"/>
        <v/>
      </c>
      <c r="Q1202" s="37" t="str">
        <f t="shared" si="387"/>
        <v/>
      </c>
      <c r="R1202" s="25" t="str">
        <f t="shared" si="388"/>
        <v/>
      </c>
      <c r="S1202" s="25" t="str">
        <f t="shared" si="389"/>
        <v/>
      </c>
      <c r="T1202" s="25" t="str">
        <f t="shared" si="390"/>
        <v/>
      </c>
      <c r="U1202" s="27" t="str">
        <f t="shared" si="391"/>
        <v/>
      </c>
      <c r="V1202" s="26" t="str">
        <f t="shared" si="398"/>
        <v/>
      </c>
      <c r="W1202" s="31" t="str">
        <f t="shared" si="392"/>
        <v/>
      </c>
      <c r="X1202" s="88" t="str">
        <f>IF(U1202="","",SUM($T$4:T1202)*1000/J1202*(1-Percent_bound_granB))</f>
        <v/>
      </c>
      <c r="Y1202" s="88" t="str">
        <f>IF(U1202="","",SUM($T$4:T1202)*1000/F1202*(1-Percent_bound_granB))</f>
        <v/>
      </c>
      <c r="Z1202" s="90" t="str">
        <f t="shared" si="393"/>
        <v/>
      </c>
      <c r="AA1202" s="68" t="str">
        <f>IF(AND(B1201&lt;Runoff_duration_hr_granB/2,B1202&gt;Runoff_duration_hr_granB/2),Runoff_duration_hr_granB/2,INDEX($B$4:$B$1500,IF(B1202&gt;Runoff_duration_hr_granB/2,ROWS($AA$4:AA1202)-1,ROWS($AA$4:AA1202))))</f>
        <v/>
      </c>
      <c r="AB1202" s="66" t="str">
        <f>IFERROR(ROUND(IF(HG_shape_granB="Constant flow",IF(AA1202=Runoff_duration_hr_granB/2,CONVERT($D$4,"L","gal")/(Runoff_duration_hr_granB*60),VLOOKUP('Granular-Berm Calcs'!AA1202,'Granular-Berm Calcs'!$B$4:$K$1500,6,FALSE)),IF(AA1202=Runoff_duration_hr_granB/2,2*CONVERT($D$4,"L","gal")/(Runoff_duration_hr_granB*60),VLOOKUP('Granular-Berm Calcs'!AA1202,'Granular-Berm Calcs'!$B$4:$K$1500,6,FALSE))),2),"")</f>
        <v/>
      </c>
      <c r="AC1202" s="68" t="str">
        <f t="shared" si="394"/>
        <v/>
      </c>
      <c r="AD1202" s="67" t="str">
        <f>IFERROR(IF(A1202="","",(SUM($R$4:R1202)+(O1202*P1202*Q1202*Number_of_treatments_granB))),"")</f>
        <v/>
      </c>
      <c r="AE1202" s="67" t="str">
        <f>IFERROR(IF(A1202="","",(SUM($S$4:S1202)+(O1202*P1202*Q1202*Chem_pad_density_granB*2.54^3*Number_of_treatments_granB))),"")</f>
        <v/>
      </c>
    </row>
    <row r="1203" spans="1:31" x14ac:dyDescent="0.3">
      <c r="A1203" s="23" t="str">
        <f t="shared" si="395"/>
        <v/>
      </c>
      <c r="B1203" s="23" t="str">
        <f t="shared" si="379"/>
        <v/>
      </c>
      <c r="C1203" s="23" t="str">
        <f t="shared" si="380"/>
        <v/>
      </c>
      <c r="D1203" s="24" t="str">
        <f t="shared" si="381"/>
        <v/>
      </c>
      <c r="E1203" s="261" t="str">
        <f t="shared" si="382"/>
        <v/>
      </c>
      <c r="F1203" s="261" t="str">
        <f>IF(E1203="","",SUM(E$4:E1203))</f>
        <v/>
      </c>
      <c r="G1203" s="261" t="str">
        <f t="shared" si="383"/>
        <v/>
      </c>
      <c r="H1203" s="24" t="str">
        <f t="shared" si="384"/>
        <v/>
      </c>
      <c r="I1203" s="24" t="str">
        <f t="shared" si="385"/>
        <v/>
      </c>
      <c r="J1203" s="24" t="str">
        <f>IF(I1203="","",SUM(I$4:I1203))</f>
        <v/>
      </c>
      <c r="K1203" s="24" t="str">
        <f t="shared" si="386"/>
        <v/>
      </c>
      <c r="L1203" s="37" t="str">
        <f t="shared" si="399"/>
        <v/>
      </c>
      <c r="M1203" s="37" t="str">
        <f t="shared" si="399"/>
        <v/>
      </c>
      <c r="N1203" s="37" t="str">
        <f t="shared" si="399"/>
        <v/>
      </c>
      <c r="O1203" s="37" t="str">
        <f t="shared" si="396"/>
        <v/>
      </c>
      <c r="P1203" s="37" t="str">
        <f t="shared" si="397"/>
        <v/>
      </c>
      <c r="Q1203" s="37" t="str">
        <f t="shared" si="387"/>
        <v/>
      </c>
      <c r="R1203" s="25" t="str">
        <f t="shared" si="388"/>
        <v/>
      </c>
      <c r="S1203" s="25" t="str">
        <f t="shared" si="389"/>
        <v/>
      </c>
      <c r="T1203" s="25" t="str">
        <f t="shared" si="390"/>
        <v/>
      </c>
      <c r="U1203" s="27" t="str">
        <f t="shared" si="391"/>
        <v/>
      </c>
      <c r="V1203" s="26" t="str">
        <f t="shared" si="398"/>
        <v/>
      </c>
      <c r="W1203" s="31" t="str">
        <f t="shared" si="392"/>
        <v/>
      </c>
      <c r="X1203" s="88" t="str">
        <f>IF(U1203="","",SUM($T$4:T1203)*1000/J1203*(1-Percent_bound_granB))</f>
        <v/>
      </c>
      <c r="Y1203" s="88" t="str">
        <f>IF(U1203="","",SUM($T$4:T1203)*1000/F1203*(1-Percent_bound_granB))</f>
        <v/>
      </c>
      <c r="Z1203" s="90" t="str">
        <f t="shared" si="393"/>
        <v/>
      </c>
      <c r="AA1203" s="68" t="str">
        <f>IF(AND(B1202&lt;Runoff_duration_hr_granB/2,B1203&gt;Runoff_duration_hr_granB/2),Runoff_duration_hr_granB/2,INDEX($B$4:$B$1500,IF(B1203&gt;Runoff_duration_hr_granB/2,ROWS($AA$4:AA1203)-1,ROWS($AA$4:AA1203))))</f>
        <v/>
      </c>
      <c r="AB1203" s="66" t="str">
        <f>IFERROR(ROUND(IF(HG_shape_granB="Constant flow",IF(AA1203=Runoff_duration_hr_granB/2,CONVERT($D$4,"L","gal")/(Runoff_duration_hr_granB*60),VLOOKUP('Granular-Berm Calcs'!AA1203,'Granular-Berm Calcs'!$B$4:$K$1500,6,FALSE)),IF(AA1203=Runoff_duration_hr_granB/2,2*CONVERT($D$4,"L","gal")/(Runoff_duration_hr_granB*60),VLOOKUP('Granular-Berm Calcs'!AA1203,'Granular-Berm Calcs'!$B$4:$K$1500,6,FALSE))),2),"")</f>
        <v/>
      </c>
      <c r="AC1203" s="68" t="str">
        <f t="shared" si="394"/>
        <v/>
      </c>
      <c r="AD1203" s="67" t="str">
        <f>IFERROR(IF(A1203="","",(SUM($R$4:R1203)+(O1203*P1203*Q1203*Number_of_treatments_granB))),"")</f>
        <v/>
      </c>
      <c r="AE1203" s="67" t="str">
        <f>IFERROR(IF(A1203="","",(SUM($S$4:S1203)+(O1203*P1203*Q1203*Chem_pad_density_granB*2.54^3*Number_of_treatments_granB))),"")</f>
        <v/>
      </c>
    </row>
    <row r="1204" spans="1:31" x14ac:dyDescent="0.3">
      <c r="A1204" s="23" t="str">
        <f t="shared" si="395"/>
        <v/>
      </c>
      <c r="B1204" s="23" t="str">
        <f t="shared" si="379"/>
        <v/>
      </c>
      <c r="C1204" s="23" t="str">
        <f t="shared" si="380"/>
        <v/>
      </c>
      <c r="D1204" s="24" t="str">
        <f t="shared" si="381"/>
        <v/>
      </c>
      <c r="E1204" s="261" t="str">
        <f t="shared" si="382"/>
        <v/>
      </c>
      <c r="F1204" s="261" t="str">
        <f>IF(E1204="","",SUM(E$4:E1204))</f>
        <v/>
      </c>
      <c r="G1204" s="261" t="str">
        <f t="shared" si="383"/>
        <v/>
      </c>
      <c r="H1204" s="24" t="str">
        <f t="shared" si="384"/>
        <v/>
      </c>
      <c r="I1204" s="24" t="str">
        <f t="shared" si="385"/>
        <v/>
      </c>
      <c r="J1204" s="24" t="str">
        <f>IF(I1204="","",SUM(I$4:I1204))</f>
        <v/>
      </c>
      <c r="K1204" s="24" t="str">
        <f t="shared" si="386"/>
        <v/>
      </c>
      <c r="L1204" s="37" t="str">
        <f t="shared" si="399"/>
        <v/>
      </c>
      <c r="M1204" s="37" t="str">
        <f t="shared" si="399"/>
        <v/>
      </c>
      <c r="N1204" s="37" t="str">
        <f t="shared" si="399"/>
        <v/>
      </c>
      <c r="O1204" s="37" t="str">
        <f t="shared" si="396"/>
        <v/>
      </c>
      <c r="P1204" s="37" t="str">
        <f t="shared" si="397"/>
        <v/>
      </c>
      <c r="Q1204" s="37" t="str">
        <f t="shared" si="387"/>
        <v/>
      </c>
      <c r="R1204" s="25" t="str">
        <f t="shared" si="388"/>
        <v/>
      </c>
      <c r="S1204" s="25" t="str">
        <f t="shared" si="389"/>
        <v/>
      </c>
      <c r="T1204" s="25" t="str">
        <f t="shared" si="390"/>
        <v/>
      </c>
      <c r="U1204" s="27" t="str">
        <f t="shared" si="391"/>
        <v/>
      </c>
      <c r="V1204" s="26" t="str">
        <f t="shared" si="398"/>
        <v/>
      </c>
      <c r="W1204" s="31" t="str">
        <f t="shared" si="392"/>
        <v/>
      </c>
      <c r="X1204" s="88" t="str">
        <f>IF(U1204="","",SUM($T$4:T1204)*1000/J1204*(1-Percent_bound_granB))</f>
        <v/>
      </c>
      <c r="Y1204" s="88" t="str">
        <f>IF(U1204="","",SUM($T$4:T1204)*1000/F1204*(1-Percent_bound_granB))</f>
        <v/>
      </c>
      <c r="Z1204" s="90" t="str">
        <f t="shared" si="393"/>
        <v/>
      </c>
      <c r="AA1204" s="68" t="str">
        <f>IF(AND(B1203&lt;Runoff_duration_hr_granB/2,B1204&gt;Runoff_duration_hr_granB/2),Runoff_duration_hr_granB/2,INDEX($B$4:$B$1500,IF(B1204&gt;Runoff_duration_hr_granB/2,ROWS($AA$4:AA1204)-1,ROWS($AA$4:AA1204))))</f>
        <v/>
      </c>
      <c r="AB1204" s="66" t="str">
        <f>IFERROR(ROUND(IF(HG_shape_granB="Constant flow",IF(AA1204=Runoff_duration_hr_granB/2,CONVERT($D$4,"L","gal")/(Runoff_duration_hr_granB*60),VLOOKUP('Granular-Berm Calcs'!AA1204,'Granular-Berm Calcs'!$B$4:$K$1500,6,FALSE)),IF(AA1204=Runoff_duration_hr_granB/2,2*CONVERT($D$4,"L","gal")/(Runoff_duration_hr_granB*60),VLOOKUP('Granular-Berm Calcs'!AA1204,'Granular-Berm Calcs'!$B$4:$K$1500,6,FALSE))),2),"")</f>
        <v/>
      </c>
      <c r="AC1204" s="68" t="str">
        <f t="shared" si="394"/>
        <v/>
      </c>
      <c r="AD1204" s="67" t="str">
        <f>IFERROR(IF(A1204="","",(SUM($R$4:R1204)+(O1204*P1204*Q1204*Number_of_treatments_granB))),"")</f>
        <v/>
      </c>
      <c r="AE1204" s="67" t="str">
        <f>IFERROR(IF(A1204="","",(SUM($S$4:S1204)+(O1204*P1204*Q1204*Chem_pad_density_granB*2.54^3*Number_of_treatments_granB))),"")</f>
        <v/>
      </c>
    </row>
    <row r="1205" spans="1:31" x14ac:dyDescent="0.3">
      <c r="A1205" s="23" t="str">
        <f t="shared" si="395"/>
        <v/>
      </c>
      <c r="B1205" s="23" t="str">
        <f t="shared" si="379"/>
        <v/>
      </c>
      <c r="C1205" s="23" t="str">
        <f t="shared" si="380"/>
        <v/>
      </c>
      <c r="D1205" s="24" t="str">
        <f t="shared" si="381"/>
        <v/>
      </c>
      <c r="E1205" s="261" t="str">
        <f t="shared" si="382"/>
        <v/>
      </c>
      <c r="F1205" s="261" t="str">
        <f>IF(E1205="","",SUM(E$4:E1205))</f>
        <v/>
      </c>
      <c r="G1205" s="261" t="str">
        <f t="shared" si="383"/>
        <v/>
      </c>
      <c r="H1205" s="24" t="str">
        <f t="shared" si="384"/>
        <v/>
      </c>
      <c r="I1205" s="24" t="str">
        <f t="shared" si="385"/>
        <v/>
      </c>
      <c r="J1205" s="24" t="str">
        <f>IF(I1205="","",SUM(I$4:I1205))</f>
        <v/>
      </c>
      <c r="K1205" s="24" t="str">
        <f t="shared" si="386"/>
        <v/>
      </c>
      <c r="L1205" s="37" t="str">
        <f t="shared" si="399"/>
        <v/>
      </c>
      <c r="M1205" s="37" t="str">
        <f t="shared" si="399"/>
        <v/>
      </c>
      <c r="N1205" s="37" t="str">
        <f t="shared" si="399"/>
        <v/>
      </c>
      <c r="O1205" s="37" t="str">
        <f t="shared" si="396"/>
        <v/>
      </c>
      <c r="P1205" s="37" t="str">
        <f t="shared" si="397"/>
        <v/>
      </c>
      <c r="Q1205" s="37" t="str">
        <f t="shared" si="387"/>
        <v/>
      </c>
      <c r="R1205" s="25" t="str">
        <f t="shared" si="388"/>
        <v/>
      </c>
      <c r="S1205" s="25" t="str">
        <f t="shared" si="389"/>
        <v/>
      </c>
      <c r="T1205" s="25" t="str">
        <f t="shared" si="390"/>
        <v/>
      </c>
      <c r="U1205" s="27" t="str">
        <f t="shared" si="391"/>
        <v/>
      </c>
      <c r="V1205" s="26" t="str">
        <f t="shared" si="398"/>
        <v/>
      </c>
      <c r="W1205" s="31" t="str">
        <f t="shared" si="392"/>
        <v/>
      </c>
      <c r="X1205" s="88" t="str">
        <f>IF(U1205="","",SUM($T$4:T1205)*1000/J1205*(1-Percent_bound_granB))</f>
        <v/>
      </c>
      <c r="Y1205" s="88" t="str">
        <f>IF(U1205="","",SUM($T$4:T1205)*1000/F1205*(1-Percent_bound_granB))</f>
        <v/>
      </c>
      <c r="Z1205" s="90" t="str">
        <f t="shared" si="393"/>
        <v/>
      </c>
      <c r="AA1205" s="68" t="str">
        <f>IF(AND(B1204&lt;Runoff_duration_hr_granB/2,B1205&gt;Runoff_duration_hr_granB/2),Runoff_duration_hr_granB/2,INDEX($B$4:$B$1500,IF(B1205&gt;Runoff_duration_hr_granB/2,ROWS($AA$4:AA1205)-1,ROWS($AA$4:AA1205))))</f>
        <v/>
      </c>
      <c r="AB1205" s="66" t="str">
        <f>IFERROR(ROUND(IF(HG_shape_granB="Constant flow",IF(AA1205=Runoff_duration_hr_granB/2,CONVERT($D$4,"L","gal")/(Runoff_duration_hr_granB*60),VLOOKUP('Granular-Berm Calcs'!AA1205,'Granular-Berm Calcs'!$B$4:$K$1500,6,FALSE)),IF(AA1205=Runoff_duration_hr_granB/2,2*CONVERT($D$4,"L","gal")/(Runoff_duration_hr_granB*60),VLOOKUP('Granular-Berm Calcs'!AA1205,'Granular-Berm Calcs'!$B$4:$K$1500,6,FALSE))),2),"")</f>
        <v/>
      </c>
      <c r="AC1205" s="68" t="str">
        <f t="shared" si="394"/>
        <v/>
      </c>
      <c r="AD1205" s="67" t="str">
        <f>IFERROR(IF(A1205="","",(SUM($R$4:R1205)+(O1205*P1205*Q1205*Number_of_treatments_granB))),"")</f>
        <v/>
      </c>
      <c r="AE1205" s="67" t="str">
        <f>IFERROR(IF(A1205="","",(SUM($S$4:S1205)+(O1205*P1205*Q1205*Chem_pad_density_granB*2.54^3*Number_of_treatments_granB))),"")</f>
        <v/>
      </c>
    </row>
    <row r="1206" spans="1:31" x14ac:dyDescent="0.3">
      <c r="A1206" s="23" t="str">
        <f t="shared" si="395"/>
        <v/>
      </c>
      <c r="B1206" s="23" t="str">
        <f t="shared" si="379"/>
        <v/>
      </c>
      <c r="C1206" s="23" t="str">
        <f t="shared" si="380"/>
        <v/>
      </c>
      <c r="D1206" s="24" t="str">
        <f t="shared" si="381"/>
        <v/>
      </c>
      <c r="E1206" s="261" t="str">
        <f t="shared" si="382"/>
        <v/>
      </c>
      <c r="F1206" s="261" t="str">
        <f>IF(E1206="","",SUM(E$4:E1206))</f>
        <v/>
      </c>
      <c r="G1206" s="261" t="str">
        <f t="shared" si="383"/>
        <v/>
      </c>
      <c r="H1206" s="24" t="str">
        <f t="shared" si="384"/>
        <v/>
      </c>
      <c r="I1206" s="24" t="str">
        <f t="shared" si="385"/>
        <v/>
      </c>
      <c r="J1206" s="24" t="str">
        <f>IF(I1206="","",SUM(I$4:I1206))</f>
        <v/>
      </c>
      <c r="K1206" s="24" t="str">
        <f t="shared" si="386"/>
        <v/>
      </c>
      <c r="L1206" s="37" t="str">
        <f t="shared" si="399"/>
        <v/>
      </c>
      <c r="M1206" s="37" t="str">
        <f t="shared" si="399"/>
        <v/>
      </c>
      <c r="N1206" s="37" t="str">
        <f t="shared" si="399"/>
        <v/>
      </c>
      <c r="O1206" s="37" t="str">
        <f t="shared" si="396"/>
        <v/>
      </c>
      <c r="P1206" s="37" t="str">
        <f t="shared" si="397"/>
        <v/>
      </c>
      <c r="Q1206" s="37" t="str">
        <f t="shared" si="387"/>
        <v/>
      </c>
      <c r="R1206" s="25" t="str">
        <f t="shared" si="388"/>
        <v/>
      </c>
      <c r="S1206" s="25" t="str">
        <f t="shared" si="389"/>
        <v/>
      </c>
      <c r="T1206" s="25" t="str">
        <f t="shared" si="390"/>
        <v/>
      </c>
      <c r="U1206" s="27" t="str">
        <f t="shared" si="391"/>
        <v/>
      </c>
      <c r="V1206" s="26" t="str">
        <f t="shared" si="398"/>
        <v/>
      </c>
      <c r="W1206" s="31" t="str">
        <f t="shared" si="392"/>
        <v/>
      </c>
      <c r="X1206" s="88" t="str">
        <f>IF(U1206="","",SUM($T$4:T1206)*1000/J1206*(1-Percent_bound_granB))</f>
        <v/>
      </c>
      <c r="Y1206" s="88" t="str">
        <f>IF(U1206="","",SUM($T$4:T1206)*1000/F1206*(1-Percent_bound_granB))</f>
        <v/>
      </c>
      <c r="Z1206" s="90" t="str">
        <f t="shared" si="393"/>
        <v/>
      </c>
      <c r="AA1206" s="68" t="str">
        <f>IF(AND(B1205&lt;Runoff_duration_hr_granB/2,B1206&gt;Runoff_duration_hr_granB/2),Runoff_duration_hr_granB/2,INDEX($B$4:$B$1500,IF(B1206&gt;Runoff_duration_hr_granB/2,ROWS($AA$4:AA1206)-1,ROWS($AA$4:AA1206))))</f>
        <v/>
      </c>
      <c r="AB1206" s="66" t="str">
        <f>IFERROR(ROUND(IF(HG_shape_granB="Constant flow",IF(AA1206=Runoff_duration_hr_granB/2,CONVERT($D$4,"L","gal")/(Runoff_duration_hr_granB*60),VLOOKUP('Granular-Berm Calcs'!AA1206,'Granular-Berm Calcs'!$B$4:$K$1500,6,FALSE)),IF(AA1206=Runoff_duration_hr_granB/2,2*CONVERT($D$4,"L","gal")/(Runoff_duration_hr_granB*60),VLOOKUP('Granular-Berm Calcs'!AA1206,'Granular-Berm Calcs'!$B$4:$K$1500,6,FALSE))),2),"")</f>
        <v/>
      </c>
      <c r="AC1206" s="68" t="str">
        <f t="shared" si="394"/>
        <v/>
      </c>
      <c r="AD1206" s="67" t="str">
        <f>IFERROR(IF(A1206="","",(SUM($R$4:R1206)+(O1206*P1206*Q1206*Number_of_treatments_granB))),"")</f>
        <v/>
      </c>
      <c r="AE1206" s="67" t="str">
        <f>IFERROR(IF(A1206="","",(SUM($S$4:S1206)+(O1206*P1206*Q1206*Chem_pad_density_granB*2.54^3*Number_of_treatments_granB))),"")</f>
        <v/>
      </c>
    </row>
    <row r="1207" spans="1:31" x14ac:dyDescent="0.3">
      <c r="A1207" s="23" t="str">
        <f t="shared" si="395"/>
        <v/>
      </c>
      <c r="B1207" s="23" t="str">
        <f t="shared" si="379"/>
        <v/>
      </c>
      <c r="C1207" s="23" t="str">
        <f t="shared" si="380"/>
        <v/>
      </c>
      <c r="D1207" s="24" t="str">
        <f t="shared" si="381"/>
        <v/>
      </c>
      <c r="E1207" s="261" t="str">
        <f t="shared" si="382"/>
        <v/>
      </c>
      <c r="F1207" s="261" t="str">
        <f>IF(E1207="","",SUM(E$4:E1207))</f>
        <v/>
      </c>
      <c r="G1207" s="261" t="str">
        <f t="shared" si="383"/>
        <v/>
      </c>
      <c r="H1207" s="24" t="str">
        <f t="shared" si="384"/>
        <v/>
      </c>
      <c r="I1207" s="24" t="str">
        <f t="shared" si="385"/>
        <v/>
      </c>
      <c r="J1207" s="24" t="str">
        <f>IF(I1207="","",SUM(I$4:I1207))</f>
        <v/>
      </c>
      <c r="K1207" s="24" t="str">
        <f t="shared" si="386"/>
        <v/>
      </c>
      <c r="L1207" s="37" t="str">
        <f t="shared" si="399"/>
        <v/>
      </c>
      <c r="M1207" s="37" t="str">
        <f t="shared" si="399"/>
        <v/>
      </c>
      <c r="N1207" s="37" t="str">
        <f t="shared" si="399"/>
        <v/>
      </c>
      <c r="O1207" s="37" t="str">
        <f t="shared" si="396"/>
        <v/>
      </c>
      <c r="P1207" s="37" t="str">
        <f t="shared" si="397"/>
        <v/>
      </c>
      <c r="Q1207" s="37" t="str">
        <f t="shared" si="387"/>
        <v/>
      </c>
      <c r="R1207" s="25" t="str">
        <f t="shared" si="388"/>
        <v/>
      </c>
      <c r="S1207" s="25" t="str">
        <f t="shared" si="389"/>
        <v/>
      </c>
      <c r="T1207" s="25" t="str">
        <f t="shared" si="390"/>
        <v/>
      </c>
      <c r="U1207" s="27" t="str">
        <f t="shared" si="391"/>
        <v/>
      </c>
      <c r="V1207" s="26" t="str">
        <f t="shared" si="398"/>
        <v/>
      </c>
      <c r="W1207" s="31" t="str">
        <f t="shared" si="392"/>
        <v/>
      </c>
      <c r="X1207" s="88" t="str">
        <f>IF(U1207="","",SUM($T$4:T1207)*1000/J1207*(1-Percent_bound_granB))</f>
        <v/>
      </c>
      <c r="Y1207" s="88" t="str">
        <f>IF(U1207="","",SUM($T$4:T1207)*1000/F1207*(1-Percent_bound_granB))</f>
        <v/>
      </c>
      <c r="Z1207" s="90" t="str">
        <f t="shared" si="393"/>
        <v/>
      </c>
      <c r="AA1207" s="68" t="str">
        <f>IF(AND(B1206&lt;Runoff_duration_hr_granB/2,B1207&gt;Runoff_duration_hr_granB/2),Runoff_duration_hr_granB/2,INDEX($B$4:$B$1500,IF(B1207&gt;Runoff_duration_hr_granB/2,ROWS($AA$4:AA1207)-1,ROWS($AA$4:AA1207))))</f>
        <v/>
      </c>
      <c r="AB1207" s="66" t="str">
        <f>IFERROR(ROUND(IF(HG_shape_granB="Constant flow",IF(AA1207=Runoff_duration_hr_granB/2,CONVERT($D$4,"L","gal")/(Runoff_duration_hr_granB*60),VLOOKUP('Granular-Berm Calcs'!AA1207,'Granular-Berm Calcs'!$B$4:$K$1500,6,FALSE)),IF(AA1207=Runoff_duration_hr_granB/2,2*CONVERT($D$4,"L","gal")/(Runoff_duration_hr_granB*60),VLOOKUP('Granular-Berm Calcs'!AA1207,'Granular-Berm Calcs'!$B$4:$K$1500,6,FALSE))),2),"")</f>
        <v/>
      </c>
      <c r="AC1207" s="68" t="str">
        <f t="shared" si="394"/>
        <v/>
      </c>
      <c r="AD1207" s="67" t="str">
        <f>IFERROR(IF(A1207="","",(SUM($R$4:R1207)+(O1207*P1207*Q1207*Number_of_treatments_granB))),"")</f>
        <v/>
      </c>
      <c r="AE1207" s="67" t="str">
        <f>IFERROR(IF(A1207="","",(SUM($S$4:S1207)+(O1207*P1207*Q1207*Chem_pad_density_granB*2.54^3*Number_of_treatments_granB))),"")</f>
        <v/>
      </c>
    </row>
    <row r="1208" spans="1:31" x14ac:dyDescent="0.3">
      <c r="A1208" s="23" t="str">
        <f t="shared" si="395"/>
        <v/>
      </c>
      <c r="B1208" s="23" t="str">
        <f t="shared" si="379"/>
        <v/>
      </c>
      <c r="C1208" s="23" t="str">
        <f t="shared" si="380"/>
        <v/>
      </c>
      <c r="D1208" s="24" t="str">
        <f t="shared" si="381"/>
        <v/>
      </c>
      <c r="E1208" s="261" t="str">
        <f t="shared" si="382"/>
        <v/>
      </c>
      <c r="F1208" s="261" t="str">
        <f>IF(E1208="","",SUM(E$4:E1208))</f>
        <v/>
      </c>
      <c r="G1208" s="261" t="str">
        <f t="shared" si="383"/>
        <v/>
      </c>
      <c r="H1208" s="24" t="str">
        <f t="shared" si="384"/>
        <v/>
      </c>
      <c r="I1208" s="24" t="str">
        <f t="shared" si="385"/>
        <v/>
      </c>
      <c r="J1208" s="24" t="str">
        <f>IF(I1208="","",SUM(I$4:I1208))</f>
        <v/>
      </c>
      <c r="K1208" s="24" t="str">
        <f t="shared" si="386"/>
        <v/>
      </c>
      <c r="L1208" s="37" t="str">
        <f t="shared" si="399"/>
        <v/>
      </c>
      <c r="M1208" s="37" t="str">
        <f t="shared" si="399"/>
        <v/>
      </c>
      <c r="N1208" s="37" t="str">
        <f t="shared" si="399"/>
        <v/>
      </c>
      <c r="O1208" s="37" t="str">
        <f t="shared" si="396"/>
        <v/>
      </c>
      <c r="P1208" s="37" t="str">
        <f t="shared" si="397"/>
        <v/>
      </c>
      <c r="Q1208" s="37" t="str">
        <f t="shared" si="387"/>
        <v/>
      </c>
      <c r="R1208" s="25" t="str">
        <f t="shared" si="388"/>
        <v/>
      </c>
      <c r="S1208" s="25" t="str">
        <f t="shared" si="389"/>
        <v/>
      </c>
      <c r="T1208" s="25" t="str">
        <f t="shared" si="390"/>
        <v/>
      </c>
      <c r="U1208" s="27" t="str">
        <f t="shared" si="391"/>
        <v/>
      </c>
      <c r="V1208" s="26" t="str">
        <f t="shared" si="398"/>
        <v/>
      </c>
      <c r="W1208" s="31" t="str">
        <f t="shared" si="392"/>
        <v/>
      </c>
      <c r="X1208" s="88" t="str">
        <f>IF(U1208="","",SUM($T$4:T1208)*1000/J1208*(1-Percent_bound_granB))</f>
        <v/>
      </c>
      <c r="Y1208" s="88" t="str">
        <f>IF(U1208="","",SUM($T$4:T1208)*1000/F1208*(1-Percent_bound_granB))</f>
        <v/>
      </c>
      <c r="Z1208" s="90" t="str">
        <f t="shared" si="393"/>
        <v/>
      </c>
      <c r="AA1208" s="68" t="str">
        <f>IF(AND(B1207&lt;Runoff_duration_hr_granB/2,B1208&gt;Runoff_duration_hr_granB/2),Runoff_duration_hr_granB/2,INDEX($B$4:$B$1500,IF(B1208&gt;Runoff_duration_hr_granB/2,ROWS($AA$4:AA1208)-1,ROWS($AA$4:AA1208))))</f>
        <v/>
      </c>
      <c r="AB1208" s="66" t="str">
        <f>IFERROR(ROUND(IF(HG_shape_granB="Constant flow",IF(AA1208=Runoff_duration_hr_granB/2,CONVERT($D$4,"L","gal")/(Runoff_duration_hr_granB*60),VLOOKUP('Granular-Berm Calcs'!AA1208,'Granular-Berm Calcs'!$B$4:$K$1500,6,FALSE)),IF(AA1208=Runoff_duration_hr_granB/2,2*CONVERT($D$4,"L","gal")/(Runoff_duration_hr_granB*60),VLOOKUP('Granular-Berm Calcs'!AA1208,'Granular-Berm Calcs'!$B$4:$K$1500,6,FALSE))),2),"")</f>
        <v/>
      </c>
      <c r="AC1208" s="68" t="str">
        <f t="shared" si="394"/>
        <v/>
      </c>
      <c r="AD1208" s="67" t="str">
        <f>IFERROR(IF(A1208="","",(SUM($R$4:R1208)+(O1208*P1208*Q1208*Number_of_treatments_granB))),"")</f>
        <v/>
      </c>
      <c r="AE1208" s="67" t="str">
        <f>IFERROR(IF(A1208="","",(SUM($S$4:S1208)+(O1208*P1208*Q1208*Chem_pad_density_granB*2.54^3*Number_of_treatments_granB))),"")</f>
        <v/>
      </c>
    </row>
    <row r="1209" spans="1:31" x14ac:dyDescent="0.3">
      <c r="A1209" s="23" t="str">
        <f t="shared" si="395"/>
        <v/>
      </c>
      <c r="B1209" s="23" t="str">
        <f t="shared" si="379"/>
        <v/>
      </c>
      <c r="C1209" s="23" t="str">
        <f t="shared" si="380"/>
        <v/>
      </c>
      <c r="D1209" s="24" t="str">
        <f t="shared" si="381"/>
        <v/>
      </c>
      <c r="E1209" s="261" t="str">
        <f t="shared" si="382"/>
        <v/>
      </c>
      <c r="F1209" s="261" t="str">
        <f>IF(E1209="","",SUM(E$4:E1209))</f>
        <v/>
      </c>
      <c r="G1209" s="261" t="str">
        <f t="shared" si="383"/>
        <v/>
      </c>
      <c r="H1209" s="24" t="str">
        <f t="shared" si="384"/>
        <v/>
      </c>
      <c r="I1209" s="24" t="str">
        <f t="shared" si="385"/>
        <v/>
      </c>
      <c r="J1209" s="24" t="str">
        <f>IF(I1209="","",SUM(I$4:I1209))</f>
        <v/>
      </c>
      <c r="K1209" s="24" t="str">
        <f t="shared" si="386"/>
        <v/>
      </c>
      <c r="L1209" s="37" t="str">
        <f t="shared" si="399"/>
        <v/>
      </c>
      <c r="M1209" s="37" t="str">
        <f t="shared" si="399"/>
        <v/>
      </c>
      <c r="N1209" s="37" t="str">
        <f t="shared" si="399"/>
        <v/>
      </c>
      <c r="O1209" s="37" t="str">
        <f t="shared" si="396"/>
        <v/>
      </c>
      <c r="P1209" s="37" t="str">
        <f t="shared" si="397"/>
        <v/>
      </c>
      <c r="Q1209" s="37" t="str">
        <f t="shared" si="387"/>
        <v/>
      </c>
      <c r="R1209" s="25" t="str">
        <f t="shared" si="388"/>
        <v/>
      </c>
      <c r="S1209" s="25" t="str">
        <f t="shared" si="389"/>
        <v/>
      </c>
      <c r="T1209" s="25" t="str">
        <f t="shared" si="390"/>
        <v/>
      </c>
      <c r="U1209" s="27" t="str">
        <f t="shared" si="391"/>
        <v/>
      </c>
      <c r="V1209" s="26" t="str">
        <f t="shared" si="398"/>
        <v/>
      </c>
      <c r="W1209" s="31" t="str">
        <f t="shared" si="392"/>
        <v/>
      </c>
      <c r="X1209" s="88" t="str">
        <f>IF(U1209="","",SUM($T$4:T1209)*1000/J1209*(1-Percent_bound_granB))</f>
        <v/>
      </c>
      <c r="Y1209" s="88" t="str">
        <f>IF(U1209="","",SUM($T$4:T1209)*1000/F1209*(1-Percent_bound_granB))</f>
        <v/>
      </c>
      <c r="Z1209" s="90" t="str">
        <f t="shared" si="393"/>
        <v/>
      </c>
      <c r="AA1209" s="68" t="str">
        <f>IF(AND(B1208&lt;Runoff_duration_hr_granB/2,B1209&gt;Runoff_duration_hr_granB/2),Runoff_duration_hr_granB/2,INDEX($B$4:$B$1500,IF(B1209&gt;Runoff_duration_hr_granB/2,ROWS($AA$4:AA1209)-1,ROWS($AA$4:AA1209))))</f>
        <v/>
      </c>
      <c r="AB1209" s="66" t="str">
        <f>IFERROR(ROUND(IF(HG_shape_granB="Constant flow",IF(AA1209=Runoff_duration_hr_granB/2,CONVERT($D$4,"L","gal")/(Runoff_duration_hr_granB*60),VLOOKUP('Granular-Berm Calcs'!AA1209,'Granular-Berm Calcs'!$B$4:$K$1500,6,FALSE)),IF(AA1209=Runoff_duration_hr_granB/2,2*CONVERT($D$4,"L","gal")/(Runoff_duration_hr_granB*60),VLOOKUP('Granular-Berm Calcs'!AA1209,'Granular-Berm Calcs'!$B$4:$K$1500,6,FALSE))),2),"")</f>
        <v/>
      </c>
      <c r="AC1209" s="68" t="str">
        <f t="shared" si="394"/>
        <v/>
      </c>
      <c r="AD1209" s="67" t="str">
        <f>IFERROR(IF(A1209="","",(SUM($R$4:R1209)+(O1209*P1209*Q1209*Number_of_treatments_granB))),"")</f>
        <v/>
      </c>
      <c r="AE1209" s="67" t="str">
        <f>IFERROR(IF(A1209="","",(SUM($S$4:S1209)+(O1209*P1209*Q1209*Chem_pad_density_granB*2.54^3*Number_of_treatments_granB))),"")</f>
        <v/>
      </c>
    </row>
    <row r="1210" spans="1:31" x14ac:dyDescent="0.3">
      <c r="A1210" s="23" t="str">
        <f t="shared" si="395"/>
        <v/>
      </c>
      <c r="B1210" s="23" t="str">
        <f t="shared" si="379"/>
        <v/>
      </c>
      <c r="C1210" s="23" t="str">
        <f t="shared" si="380"/>
        <v/>
      </c>
      <c r="D1210" s="24" t="str">
        <f t="shared" si="381"/>
        <v/>
      </c>
      <c r="E1210" s="261" t="str">
        <f t="shared" si="382"/>
        <v/>
      </c>
      <c r="F1210" s="261" t="str">
        <f>IF(E1210="","",SUM(E$4:E1210))</f>
        <v/>
      </c>
      <c r="G1210" s="261" t="str">
        <f t="shared" si="383"/>
        <v/>
      </c>
      <c r="H1210" s="24" t="str">
        <f t="shared" si="384"/>
        <v/>
      </c>
      <c r="I1210" s="24" t="str">
        <f t="shared" si="385"/>
        <v/>
      </c>
      <c r="J1210" s="24" t="str">
        <f>IF(I1210="","",SUM(I$4:I1210))</f>
        <v/>
      </c>
      <c r="K1210" s="24" t="str">
        <f t="shared" si="386"/>
        <v/>
      </c>
      <c r="L1210" s="37" t="str">
        <f t="shared" si="399"/>
        <v/>
      </c>
      <c r="M1210" s="37" t="str">
        <f t="shared" si="399"/>
        <v/>
      </c>
      <c r="N1210" s="37" t="str">
        <f t="shared" si="399"/>
        <v/>
      </c>
      <c r="O1210" s="37" t="str">
        <f t="shared" si="396"/>
        <v/>
      </c>
      <c r="P1210" s="37" t="str">
        <f t="shared" si="397"/>
        <v/>
      </c>
      <c r="Q1210" s="37" t="str">
        <f t="shared" si="387"/>
        <v/>
      </c>
      <c r="R1210" s="25" t="str">
        <f t="shared" si="388"/>
        <v/>
      </c>
      <c r="S1210" s="25" t="str">
        <f t="shared" si="389"/>
        <v/>
      </c>
      <c r="T1210" s="25" t="str">
        <f t="shared" si="390"/>
        <v/>
      </c>
      <c r="U1210" s="27" t="str">
        <f t="shared" si="391"/>
        <v/>
      </c>
      <c r="V1210" s="26" t="str">
        <f t="shared" si="398"/>
        <v/>
      </c>
      <c r="W1210" s="31" t="str">
        <f t="shared" si="392"/>
        <v/>
      </c>
      <c r="X1210" s="88" t="str">
        <f>IF(U1210="","",SUM($T$4:T1210)*1000/J1210*(1-Percent_bound_granB))</f>
        <v/>
      </c>
      <c r="Y1210" s="88" t="str">
        <f>IF(U1210="","",SUM($T$4:T1210)*1000/F1210*(1-Percent_bound_granB))</f>
        <v/>
      </c>
      <c r="Z1210" s="90" t="str">
        <f t="shared" si="393"/>
        <v/>
      </c>
      <c r="AA1210" s="68" t="str">
        <f>IF(AND(B1209&lt;Runoff_duration_hr_granB/2,B1210&gt;Runoff_duration_hr_granB/2),Runoff_duration_hr_granB/2,INDEX($B$4:$B$1500,IF(B1210&gt;Runoff_duration_hr_granB/2,ROWS($AA$4:AA1210)-1,ROWS($AA$4:AA1210))))</f>
        <v/>
      </c>
      <c r="AB1210" s="66" t="str">
        <f>IFERROR(ROUND(IF(HG_shape_granB="Constant flow",IF(AA1210=Runoff_duration_hr_granB/2,CONVERT($D$4,"L","gal")/(Runoff_duration_hr_granB*60),VLOOKUP('Granular-Berm Calcs'!AA1210,'Granular-Berm Calcs'!$B$4:$K$1500,6,FALSE)),IF(AA1210=Runoff_duration_hr_granB/2,2*CONVERT($D$4,"L","gal")/(Runoff_duration_hr_granB*60),VLOOKUP('Granular-Berm Calcs'!AA1210,'Granular-Berm Calcs'!$B$4:$K$1500,6,FALSE))),2),"")</f>
        <v/>
      </c>
      <c r="AC1210" s="68" t="str">
        <f t="shared" si="394"/>
        <v/>
      </c>
      <c r="AD1210" s="67" t="str">
        <f>IFERROR(IF(A1210="","",(SUM($R$4:R1210)+(O1210*P1210*Q1210*Number_of_treatments_granB))),"")</f>
        <v/>
      </c>
      <c r="AE1210" s="67" t="str">
        <f>IFERROR(IF(A1210="","",(SUM($S$4:S1210)+(O1210*P1210*Q1210*Chem_pad_density_granB*2.54^3*Number_of_treatments_granB))),"")</f>
        <v/>
      </c>
    </row>
    <row r="1211" spans="1:31" x14ac:dyDescent="0.3">
      <c r="A1211" s="23" t="str">
        <f t="shared" si="395"/>
        <v/>
      </c>
      <c r="B1211" s="23" t="str">
        <f t="shared" si="379"/>
        <v/>
      </c>
      <c r="C1211" s="23" t="str">
        <f t="shared" si="380"/>
        <v/>
      </c>
      <c r="D1211" s="24" t="str">
        <f t="shared" si="381"/>
        <v/>
      </c>
      <c r="E1211" s="261" t="str">
        <f t="shared" si="382"/>
        <v/>
      </c>
      <c r="F1211" s="261" t="str">
        <f>IF(E1211="","",SUM(E$4:E1211))</f>
        <v/>
      </c>
      <c r="G1211" s="261" t="str">
        <f t="shared" si="383"/>
        <v/>
      </c>
      <c r="H1211" s="24" t="str">
        <f t="shared" si="384"/>
        <v/>
      </c>
      <c r="I1211" s="24" t="str">
        <f t="shared" si="385"/>
        <v/>
      </c>
      <c r="J1211" s="24" t="str">
        <f>IF(I1211="","",SUM(I$4:I1211))</f>
        <v/>
      </c>
      <c r="K1211" s="24" t="str">
        <f t="shared" si="386"/>
        <v/>
      </c>
      <c r="L1211" s="37" t="str">
        <f t="shared" si="399"/>
        <v/>
      </c>
      <c r="M1211" s="37" t="str">
        <f t="shared" si="399"/>
        <v/>
      </c>
      <c r="N1211" s="37" t="str">
        <f t="shared" si="399"/>
        <v/>
      </c>
      <c r="O1211" s="37" t="str">
        <f t="shared" si="396"/>
        <v/>
      </c>
      <c r="P1211" s="37" t="str">
        <f t="shared" si="397"/>
        <v/>
      </c>
      <c r="Q1211" s="37" t="str">
        <f t="shared" si="387"/>
        <v/>
      </c>
      <c r="R1211" s="25" t="str">
        <f t="shared" si="388"/>
        <v/>
      </c>
      <c r="S1211" s="25" t="str">
        <f t="shared" si="389"/>
        <v/>
      </c>
      <c r="T1211" s="25" t="str">
        <f t="shared" si="390"/>
        <v/>
      </c>
      <c r="U1211" s="27" t="str">
        <f t="shared" si="391"/>
        <v/>
      </c>
      <c r="V1211" s="26" t="str">
        <f t="shared" si="398"/>
        <v/>
      </c>
      <c r="W1211" s="31" t="str">
        <f t="shared" si="392"/>
        <v/>
      </c>
      <c r="X1211" s="88" t="str">
        <f>IF(U1211="","",SUM($T$4:T1211)*1000/J1211*(1-Percent_bound_granB))</f>
        <v/>
      </c>
      <c r="Y1211" s="88" t="str">
        <f>IF(U1211="","",SUM($T$4:T1211)*1000/F1211*(1-Percent_bound_granB))</f>
        <v/>
      </c>
      <c r="Z1211" s="90" t="str">
        <f t="shared" si="393"/>
        <v/>
      </c>
      <c r="AA1211" s="68" t="str">
        <f>IF(AND(B1210&lt;Runoff_duration_hr_granB/2,B1211&gt;Runoff_duration_hr_granB/2),Runoff_duration_hr_granB/2,INDEX($B$4:$B$1500,IF(B1211&gt;Runoff_duration_hr_granB/2,ROWS($AA$4:AA1211)-1,ROWS($AA$4:AA1211))))</f>
        <v/>
      </c>
      <c r="AB1211" s="66" t="str">
        <f>IFERROR(ROUND(IF(HG_shape_granB="Constant flow",IF(AA1211=Runoff_duration_hr_granB/2,CONVERT($D$4,"L","gal")/(Runoff_duration_hr_granB*60),VLOOKUP('Granular-Berm Calcs'!AA1211,'Granular-Berm Calcs'!$B$4:$K$1500,6,FALSE)),IF(AA1211=Runoff_duration_hr_granB/2,2*CONVERT($D$4,"L","gal")/(Runoff_duration_hr_granB*60),VLOOKUP('Granular-Berm Calcs'!AA1211,'Granular-Berm Calcs'!$B$4:$K$1500,6,FALSE))),2),"")</f>
        <v/>
      </c>
      <c r="AC1211" s="68" t="str">
        <f t="shared" si="394"/>
        <v/>
      </c>
      <c r="AD1211" s="67" t="str">
        <f>IFERROR(IF(A1211="","",(SUM($R$4:R1211)+(O1211*P1211*Q1211*Number_of_treatments_granB))),"")</f>
        <v/>
      </c>
      <c r="AE1211" s="67" t="str">
        <f>IFERROR(IF(A1211="","",(SUM($S$4:S1211)+(O1211*P1211*Q1211*Chem_pad_density_granB*2.54^3*Number_of_treatments_granB))),"")</f>
        <v/>
      </c>
    </row>
    <row r="1212" spans="1:31" x14ac:dyDescent="0.3">
      <c r="A1212" s="23" t="str">
        <f t="shared" si="395"/>
        <v/>
      </c>
      <c r="B1212" s="23" t="str">
        <f t="shared" si="379"/>
        <v/>
      </c>
      <c r="C1212" s="23" t="str">
        <f t="shared" si="380"/>
        <v/>
      </c>
      <c r="D1212" s="24" t="str">
        <f t="shared" si="381"/>
        <v/>
      </c>
      <c r="E1212" s="261" t="str">
        <f t="shared" si="382"/>
        <v/>
      </c>
      <c r="F1212" s="261" t="str">
        <f>IF(E1212="","",SUM(E$4:E1212))</f>
        <v/>
      </c>
      <c r="G1212" s="261" t="str">
        <f t="shared" si="383"/>
        <v/>
      </c>
      <c r="H1212" s="24" t="str">
        <f t="shared" si="384"/>
        <v/>
      </c>
      <c r="I1212" s="24" t="str">
        <f t="shared" si="385"/>
        <v/>
      </c>
      <c r="J1212" s="24" t="str">
        <f>IF(I1212="","",SUM(I$4:I1212))</f>
        <v/>
      </c>
      <c r="K1212" s="24" t="str">
        <f t="shared" si="386"/>
        <v/>
      </c>
      <c r="L1212" s="37" t="str">
        <f t="shared" si="399"/>
        <v/>
      </c>
      <c r="M1212" s="37" t="str">
        <f t="shared" si="399"/>
        <v/>
      </c>
      <c r="N1212" s="37" t="str">
        <f t="shared" si="399"/>
        <v/>
      </c>
      <c r="O1212" s="37" t="str">
        <f t="shared" si="396"/>
        <v/>
      </c>
      <c r="P1212" s="37" t="str">
        <f t="shared" si="397"/>
        <v/>
      </c>
      <c r="Q1212" s="37" t="str">
        <f t="shared" si="387"/>
        <v/>
      </c>
      <c r="R1212" s="25" t="str">
        <f t="shared" si="388"/>
        <v/>
      </c>
      <c r="S1212" s="25" t="str">
        <f t="shared" si="389"/>
        <v/>
      </c>
      <c r="T1212" s="25" t="str">
        <f t="shared" si="390"/>
        <v/>
      </c>
      <c r="U1212" s="27" t="str">
        <f t="shared" si="391"/>
        <v/>
      </c>
      <c r="V1212" s="26" t="str">
        <f t="shared" si="398"/>
        <v/>
      </c>
      <c r="W1212" s="31" t="str">
        <f t="shared" si="392"/>
        <v/>
      </c>
      <c r="X1212" s="88" t="str">
        <f>IF(U1212="","",SUM($T$4:T1212)*1000/J1212*(1-Percent_bound_granB))</f>
        <v/>
      </c>
      <c r="Y1212" s="88" t="str">
        <f>IF(U1212="","",SUM($T$4:T1212)*1000/F1212*(1-Percent_bound_granB))</f>
        <v/>
      </c>
      <c r="Z1212" s="90" t="str">
        <f t="shared" si="393"/>
        <v/>
      </c>
      <c r="AA1212" s="68" t="str">
        <f>IF(AND(B1211&lt;Runoff_duration_hr_granB/2,B1212&gt;Runoff_duration_hr_granB/2),Runoff_duration_hr_granB/2,INDEX($B$4:$B$1500,IF(B1212&gt;Runoff_duration_hr_granB/2,ROWS($AA$4:AA1212)-1,ROWS($AA$4:AA1212))))</f>
        <v/>
      </c>
      <c r="AB1212" s="66" t="str">
        <f>IFERROR(ROUND(IF(HG_shape_granB="Constant flow",IF(AA1212=Runoff_duration_hr_granB/2,CONVERT($D$4,"L","gal")/(Runoff_duration_hr_granB*60),VLOOKUP('Granular-Berm Calcs'!AA1212,'Granular-Berm Calcs'!$B$4:$K$1500,6,FALSE)),IF(AA1212=Runoff_duration_hr_granB/2,2*CONVERT($D$4,"L","gal")/(Runoff_duration_hr_granB*60),VLOOKUP('Granular-Berm Calcs'!AA1212,'Granular-Berm Calcs'!$B$4:$K$1500,6,FALSE))),2),"")</f>
        <v/>
      </c>
      <c r="AC1212" s="68" t="str">
        <f t="shared" si="394"/>
        <v/>
      </c>
      <c r="AD1212" s="67" t="str">
        <f>IFERROR(IF(A1212="","",(SUM($R$4:R1212)+(O1212*P1212*Q1212*Number_of_treatments_granB))),"")</f>
        <v/>
      </c>
      <c r="AE1212" s="67" t="str">
        <f>IFERROR(IF(A1212="","",(SUM($S$4:S1212)+(O1212*P1212*Q1212*Chem_pad_density_granB*2.54^3*Number_of_treatments_granB))),"")</f>
        <v/>
      </c>
    </row>
    <row r="1213" spans="1:31" x14ac:dyDescent="0.3">
      <c r="A1213" s="23" t="str">
        <f t="shared" si="395"/>
        <v/>
      </c>
      <c r="B1213" s="23" t="str">
        <f t="shared" si="379"/>
        <v/>
      </c>
      <c r="C1213" s="23" t="str">
        <f t="shared" si="380"/>
        <v/>
      </c>
      <c r="D1213" s="24" t="str">
        <f t="shared" si="381"/>
        <v/>
      </c>
      <c r="E1213" s="261" t="str">
        <f t="shared" si="382"/>
        <v/>
      </c>
      <c r="F1213" s="261" t="str">
        <f>IF(E1213="","",SUM(E$4:E1213))</f>
        <v/>
      </c>
      <c r="G1213" s="261" t="str">
        <f t="shared" si="383"/>
        <v/>
      </c>
      <c r="H1213" s="24" t="str">
        <f t="shared" si="384"/>
        <v/>
      </c>
      <c r="I1213" s="24" t="str">
        <f t="shared" si="385"/>
        <v/>
      </c>
      <c r="J1213" s="24" t="str">
        <f>IF(I1213="","",SUM(I$4:I1213))</f>
        <v/>
      </c>
      <c r="K1213" s="24" t="str">
        <f t="shared" si="386"/>
        <v/>
      </c>
      <c r="L1213" s="37" t="str">
        <f t="shared" si="399"/>
        <v/>
      </c>
      <c r="M1213" s="37" t="str">
        <f t="shared" si="399"/>
        <v/>
      </c>
      <c r="N1213" s="37" t="str">
        <f t="shared" si="399"/>
        <v/>
      </c>
      <c r="O1213" s="37" t="str">
        <f t="shared" si="396"/>
        <v/>
      </c>
      <c r="P1213" s="37" t="str">
        <f t="shared" si="397"/>
        <v/>
      </c>
      <c r="Q1213" s="37" t="str">
        <f t="shared" si="387"/>
        <v/>
      </c>
      <c r="R1213" s="25" t="str">
        <f t="shared" si="388"/>
        <v/>
      </c>
      <c r="S1213" s="25" t="str">
        <f t="shared" si="389"/>
        <v/>
      </c>
      <c r="T1213" s="25" t="str">
        <f t="shared" si="390"/>
        <v/>
      </c>
      <c r="U1213" s="27" t="str">
        <f t="shared" si="391"/>
        <v/>
      </c>
      <c r="V1213" s="26" t="str">
        <f t="shared" si="398"/>
        <v/>
      </c>
      <c r="W1213" s="31" t="str">
        <f t="shared" si="392"/>
        <v/>
      </c>
      <c r="X1213" s="88" t="str">
        <f>IF(U1213="","",SUM($T$4:T1213)*1000/J1213*(1-Percent_bound_granB))</f>
        <v/>
      </c>
      <c r="Y1213" s="88" t="str">
        <f>IF(U1213="","",SUM($T$4:T1213)*1000/F1213*(1-Percent_bound_granB))</f>
        <v/>
      </c>
      <c r="Z1213" s="90" t="str">
        <f t="shared" si="393"/>
        <v/>
      </c>
      <c r="AA1213" s="68" t="str">
        <f>IF(AND(B1212&lt;Runoff_duration_hr_granB/2,B1213&gt;Runoff_duration_hr_granB/2),Runoff_duration_hr_granB/2,INDEX($B$4:$B$1500,IF(B1213&gt;Runoff_duration_hr_granB/2,ROWS($AA$4:AA1213)-1,ROWS($AA$4:AA1213))))</f>
        <v/>
      </c>
      <c r="AB1213" s="66" t="str">
        <f>IFERROR(ROUND(IF(HG_shape_granB="Constant flow",IF(AA1213=Runoff_duration_hr_granB/2,CONVERT($D$4,"L","gal")/(Runoff_duration_hr_granB*60),VLOOKUP('Granular-Berm Calcs'!AA1213,'Granular-Berm Calcs'!$B$4:$K$1500,6,FALSE)),IF(AA1213=Runoff_duration_hr_granB/2,2*CONVERT($D$4,"L","gal")/(Runoff_duration_hr_granB*60),VLOOKUP('Granular-Berm Calcs'!AA1213,'Granular-Berm Calcs'!$B$4:$K$1500,6,FALSE))),2),"")</f>
        <v/>
      </c>
      <c r="AC1213" s="68" t="str">
        <f t="shared" si="394"/>
        <v/>
      </c>
      <c r="AD1213" s="67" t="str">
        <f>IFERROR(IF(A1213="","",(SUM($R$4:R1213)+(O1213*P1213*Q1213*Number_of_treatments_granB))),"")</f>
        <v/>
      </c>
      <c r="AE1213" s="67" t="str">
        <f>IFERROR(IF(A1213="","",(SUM($S$4:S1213)+(O1213*P1213*Q1213*Chem_pad_density_granB*2.54^3*Number_of_treatments_granB))),"")</f>
        <v/>
      </c>
    </row>
    <row r="1214" spans="1:31" x14ac:dyDescent="0.3">
      <c r="A1214" s="23" t="str">
        <f t="shared" si="395"/>
        <v/>
      </c>
      <c r="B1214" s="23" t="str">
        <f t="shared" si="379"/>
        <v/>
      </c>
      <c r="C1214" s="23" t="str">
        <f t="shared" si="380"/>
        <v/>
      </c>
      <c r="D1214" s="24" t="str">
        <f t="shared" si="381"/>
        <v/>
      </c>
      <c r="E1214" s="261" t="str">
        <f t="shared" si="382"/>
        <v/>
      </c>
      <c r="F1214" s="261" t="str">
        <f>IF(E1214="","",SUM(E$4:E1214))</f>
        <v/>
      </c>
      <c r="G1214" s="261" t="str">
        <f t="shared" si="383"/>
        <v/>
      </c>
      <c r="H1214" s="24" t="str">
        <f t="shared" si="384"/>
        <v/>
      </c>
      <c r="I1214" s="24" t="str">
        <f t="shared" si="385"/>
        <v/>
      </c>
      <c r="J1214" s="24" t="str">
        <f>IF(I1214="","",SUM(I$4:I1214))</f>
        <v/>
      </c>
      <c r="K1214" s="24" t="str">
        <f t="shared" si="386"/>
        <v/>
      </c>
      <c r="L1214" s="37" t="str">
        <f t="shared" si="399"/>
        <v/>
      </c>
      <c r="M1214" s="37" t="str">
        <f t="shared" si="399"/>
        <v/>
      </c>
      <c r="N1214" s="37" t="str">
        <f t="shared" si="399"/>
        <v/>
      </c>
      <c r="O1214" s="37" t="str">
        <f t="shared" si="396"/>
        <v/>
      </c>
      <c r="P1214" s="37" t="str">
        <f t="shared" si="397"/>
        <v/>
      </c>
      <c r="Q1214" s="37" t="str">
        <f t="shared" si="387"/>
        <v/>
      </c>
      <c r="R1214" s="25" t="str">
        <f t="shared" si="388"/>
        <v/>
      </c>
      <c r="S1214" s="25" t="str">
        <f t="shared" si="389"/>
        <v/>
      </c>
      <c r="T1214" s="25" t="str">
        <f t="shared" si="390"/>
        <v/>
      </c>
      <c r="U1214" s="27" t="str">
        <f t="shared" si="391"/>
        <v/>
      </c>
      <c r="V1214" s="26" t="str">
        <f t="shared" si="398"/>
        <v/>
      </c>
      <c r="W1214" s="31" t="str">
        <f t="shared" si="392"/>
        <v/>
      </c>
      <c r="X1214" s="88" t="str">
        <f>IF(U1214="","",SUM($T$4:T1214)*1000/J1214*(1-Percent_bound_granB))</f>
        <v/>
      </c>
      <c r="Y1214" s="88" t="str">
        <f>IF(U1214="","",SUM($T$4:T1214)*1000/F1214*(1-Percent_bound_granB))</f>
        <v/>
      </c>
      <c r="Z1214" s="90" t="str">
        <f t="shared" si="393"/>
        <v/>
      </c>
      <c r="AA1214" s="68" t="str">
        <f>IF(AND(B1213&lt;Runoff_duration_hr_granB/2,B1214&gt;Runoff_duration_hr_granB/2),Runoff_duration_hr_granB/2,INDEX($B$4:$B$1500,IF(B1214&gt;Runoff_duration_hr_granB/2,ROWS($AA$4:AA1214)-1,ROWS($AA$4:AA1214))))</f>
        <v/>
      </c>
      <c r="AB1214" s="66" t="str">
        <f>IFERROR(ROUND(IF(HG_shape_granB="Constant flow",IF(AA1214=Runoff_duration_hr_granB/2,CONVERT($D$4,"L","gal")/(Runoff_duration_hr_granB*60),VLOOKUP('Granular-Berm Calcs'!AA1214,'Granular-Berm Calcs'!$B$4:$K$1500,6,FALSE)),IF(AA1214=Runoff_duration_hr_granB/2,2*CONVERT($D$4,"L","gal")/(Runoff_duration_hr_granB*60),VLOOKUP('Granular-Berm Calcs'!AA1214,'Granular-Berm Calcs'!$B$4:$K$1500,6,FALSE))),2),"")</f>
        <v/>
      </c>
      <c r="AC1214" s="68" t="str">
        <f t="shared" si="394"/>
        <v/>
      </c>
      <c r="AD1214" s="67" t="str">
        <f>IFERROR(IF(A1214="","",(SUM($R$4:R1214)+(O1214*P1214*Q1214*Number_of_treatments_granB))),"")</f>
        <v/>
      </c>
      <c r="AE1214" s="67" t="str">
        <f>IFERROR(IF(A1214="","",(SUM($S$4:S1214)+(O1214*P1214*Q1214*Chem_pad_density_granB*2.54^3*Number_of_treatments_granB))),"")</f>
        <v/>
      </c>
    </row>
    <row r="1215" spans="1:31" x14ac:dyDescent="0.3">
      <c r="A1215" s="23" t="str">
        <f t="shared" si="395"/>
        <v/>
      </c>
      <c r="B1215" s="23" t="str">
        <f t="shared" si="379"/>
        <v/>
      </c>
      <c r="C1215" s="23" t="str">
        <f t="shared" si="380"/>
        <v/>
      </c>
      <c r="D1215" s="24" t="str">
        <f t="shared" si="381"/>
        <v/>
      </c>
      <c r="E1215" s="261" t="str">
        <f t="shared" si="382"/>
        <v/>
      </c>
      <c r="F1215" s="261" t="str">
        <f>IF(E1215="","",SUM(E$4:E1215))</f>
        <v/>
      </c>
      <c r="G1215" s="261" t="str">
        <f t="shared" si="383"/>
        <v/>
      </c>
      <c r="H1215" s="24" t="str">
        <f t="shared" si="384"/>
        <v/>
      </c>
      <c r="I1215" s="24" t="str">
        <f t="shared" si="385"/>
        <v/>
      </c>
      <c r="J1215" s="24" t="str">
        <f>IF(I1215="","",SUM(I$4:I1215))</f>
        <v/>
      </c>
      <c r="K1215" s="24" t="str">
        <f t="shared" si="386"/>
        <v/>
      </c>
      <c r="L1215" s="37" t="str">
        <f t="shared" si="399"/>
        <v/>
      </c>
      <c r="M1215" s="37" t="str">
        <f t="shared" si="399"/>
        <v/>
      </c>
      <c r="N1215" s="37" t="str">
        <f t="shared" si="399"/>
        <v/>
      </c>
      <c r="O1215" s="37" t="str">
        <f t="shared" si="396"/>
        <v/>
      </c>
      <c r="P1215" s="37" t="str">
        <f t="shared" si="397"/>
        <v/>
      </c>
      <c r="Q1215" s="37" t="str">
        <f t="shared" si="387"/>
        <v/>
      </c>
      <c r="R1215" s="25" t="str">
        <f t="shared" si="388"/>
        <v/>
      </c>
      <c r="S1215" s="25" t="str">
        <f t="shared" si="389"/>
        <v/>
      </c>
      <c r="T1215" s="25" t="str">
        <f t="shared" si="390"/>
        <v/>
      </c>
      <c r="U1215" s="27" t="str">
        <f t="shared" si="391"/>
        <v/>
      </c>
      <c r="V1215" s="26" t="str">
        <f t="shared" si="398"/>
        <v/>
      </c>
      <c r="W1215" s="31" t="str">
        <f t="shared" si="392"/>
        <v/>
      </c>
      <c r="X1215" s="88" t="str">
        <f>IF(U1215="","",SUM($T$4:T1215)*1000/J1215*(1-Percent_bound_granB))</f>
        <v/>
      </c>
      <c r="Y1215" s="88" t="str">
        <f>IF(U1215="","",SUM($T$4:T1215)*1000/F1215*(1-Percent_bound_granB))</f>
        <v/>
      </c>
      <c r="Z1215" s="90" t="str">
        <f t="shared" si="393"/>
        <v/>
      </c>
      <c r="AA1215" s="68" t="str">
        <f>IF(AND(B1214&lt;Runoff_duration_hr_granB/2,B1215&gt;Runoff_duration_hr_granB/2),Runoff_duration_hr_granB/2,INDEX($B$4:$B$1500,IF(B1215&gt;Runoff_duration_hr_granB/2,ROWS($AA$4:AA1215)-1,ROWS($AA$4:AA1215))))</f>
        <v/>
      </c>
      <c r="AB1215" s="66" t="str">
        <f>IFERROR(ROUND(IF(HG_shape_granB="Constant flow",IF(AA1215=Runoff_duration_hr_granB/2,CONVERT($D$4,"L","gal")/(Runoff_duration_hr_granB*60),VLOOKUP('Granular-Berm Calcs'!AA1215,'Granular-Berm Calcs'!$B$4:$K$1500,6,FALSE)),IF(AA1215=Runoff_duration_hr_granB/2,2*CONVERT($D$4,"L","gal")/(Runoff_duration_hr_granB*60),VLOOKUP('Granular-Berm Calcs'!AA1215,'Granular-Berm Calcs'!$B$4:$K$1500,6,FALSE))),2),"")</f>
        <v/>
      </c>
      <c r="AC1215" s="68" t="str">
        <f t="shared" si="394"/>
        <v/>
      </c>
      <c r="AD1215" s="67" t="str">
        <f>IFERROR(IF(A1215="","",(SUM($R$4:R1215)+(O1215*P1215*Q1215*Number_of_treatments_granB))),"")</f>
        <v/>
      </c>
      <c r="AE1215" s="67" t="str">
        <f>IFERROR(IF(A1215="","",(SUM($S$4:S1215)+(O1215*P1215*Q1215*Chem_pad_density_granB*2.54^3*Number_of_treatments_granB))),"")</f>
        <v/>
      </c>
    </row>
    <row r="1216" spans="1:31" x14ac:dyDescent="0.3">
      <c r="A1216" s="23" t="str">
        <f t="shared" si="395"/>
        <v/>
      </c>
      <c r="B1216" s="23" t="str">
        <f t="shared" si="379"/>
        <v/>
      </c>
      <c r="C1216" s="23" t="str">
        <f t="shared" si="380"/>
        <v/>
      </c>
      <c r="D1216" s="24" t="str">
        <f t="shared" si="381"/>
        <v/>
      </c>
      <c r="E1216" s="261" t="str">
        <f t="shared" si="382"/>
        <v/>
      </c>
      <c r="F1216" s="261" t="str">
        <f>IF(E1216="","",SUM(E$4:E1216))</f>
        <v/>
      </c>
      <c r="G1216" s="261" t="str">
        <f t="shared" si="383"/>
        <v/>
      </c>
      <c r="H1216" s="24" t="str">
        <f t="shared" si="384"/>
        <v/>
      </c>
      <c r="I1216" s="24" t="str">
        <f t="shared" si="385"/>
        <v/>
      </c>
      <c r="J1216" s="24" t="str">
        <f>IF(I1216="","",SUM(I$4:I1216))</f>
        <v/>
      </c>
      <c r="K1216" s="24" t="str">
        <f t="shared" si="386"/>
        <v/>
      </c>
      <c r="L1216" s="37" t="str">
        <f t="shared" si="399"/>
        <v/>
      </c>
      <c r="M1216" s="37" t="str">
        <f t="shared" si="399"/>
        <v/>
      </c>
      <c r="N1216" s="37" t="str">
        <f t="shared" si="399"/>
        <v/>
      </c>
      <c r="O1216" s="37" t="str">
        <f t="shared" si="396"/>
        <v/>
      </c>
      <c r="P1216" s="37" t="str">
        <f t="shared" si="397"/>
        <v/>
      </c>
      <c r="Q1216" s="37" t="str">
        <f t="shared" si="387"/>
        <v/>
      </c>
      <c r="R1216" s="25" t="str">
        <f t="shared" si="388"/>
        <v/>
      </c>
      <c r="S1216" s="25" t="str">
        <f t="shared" si="389"/>
        <v/>
      </c>
      <c r="T1216" s="25" t="str">
        <f t="shared" si="390"/>
        <v/>
      </c>
      <c r="U1216" s="27" t="str">
        <f t="shared" si="391"/>
        <v/>
      </c>
      <c r="V1216" s="26" t="str">
        <f t="shared" si="398"/>
        <v/>
      </c>
      <c r="W1216" s="31" t="str">
        <f t="shared" si="392"/>
        <v/>
      </c>
      <c r="X1216" s="88" t="str">
        <f>IF(U1216="","",SUM($T$4:T1216)*1000/J1216*(1-Percent_bound_granB))</f>
        <v/>
      </c>
      <c r="Y1216" s="88" t="str">
        <f>IF(U1216="","",SUM($T$4:T1216)*1000/F1216*(1-Percent_bound_granB))</f>
        <v/>
      </c>
      <c r="Z1216" s="90" t="str">
        <f t="shared" si="393"/>
        <v/>
      </c>
      <c r="AA1216" s="68" t="str">
        <f>IF(AND(B1215&lt;Runoff_duration_hr_granB/2,B1216&gt;Runoff_duration_hr_granB/2),Runoff_duration_hr_granB/2,INDEX($B$4:$B$1500,IF(B1216&gt;Runoff_duration_hr_granB/2,ROWS($AA$4:AA1216)-1,ROWS($AA$4:AA1216))))</f>
        <v/>
      </c>
      <c r="AB1216" s="66" t="str">
        <f>IFERROR(ROUND(IF(HG_shape_granB="Constant flow",IF(AA1216=Runoff_duration_hr_granB/2,CONVERT($D$4,"L","gal")/(Runoff_duration_hr_granB*60),VLOOKUP('Granular-Berm Calcs'!AA1216,'Granular-Berm Calcs'!$B$4:$K$1500,6,FALSE)),IF(AA1216=Runoff_duration_hr_granB/2,2*CONVERT($D$4,"L","gal")/(Runoff_duration_hr_granB*60),VLOOKUP('Granular-Berm Calcs'!AA1216,'Granular-Berm Calcs'!$B$4:$K$1500,6,FALSE))),2),"")</f>
        <v/>
      </c>
      <c r="AC1216" s="68" t="str">
        <f t="shared" si="394"/>
        <v/>
      </c>
      <c r="AD1216" s="67" t="str">
        <f>IFERROR(IF(A1216="","",(SUM($R$4:R1216)+(O1216*P1216*Q1216*Number_of_treatments_granB))),"")</f>
        <v/>
      </c>
      <c r="AE1216" s="67" t="str">
        <f>IFERROR(IF(A1216="","",(SUM($S$4:S1216)+(O1216*P1216*Q1216*Chem_pad_density_granB*2.54^3*Number_of_treatments_granB))),"")</f>
        <v/>
      </c>
    </row>
    <row r="1217" spans="1:31" x14ac:dyDescent="0.3">
      <c r="A1217" s="23" t="str">
        <f t="shared" si="395"/>
        <v/>
      </c>
      <c r="B1217" s="23" t="str">
        <f t="shared" si="379"/>
        <v/>
      </c>
      <c r="C1217" s="23" t="str">
        <f t="shared" si="380"/>
        <v/>
      </c>
      <c r="D1217" s="24" t="str">
        <f t="shared" si="381"/>
        <v/>
      </c>
      <c r="E1217" s="261" t="str">
        <f t="shared" si="382"/>
        <v/>
      </c>
      <c r="F1217" s="261" t="str">
        <f>IF(E1217="","",SUM(E$4:E1217))</f>
        <v/>
      </c>
      <c r="G1217" s="261" t="str">
        <f t="shared" si="383"/>
        <v/>
      </c>
      <c r="H1217" s="24" t="str">
        <f t="shared" si="384"/>
        <v/>
      </c>
      <c r="I1217" s="24" t="str">
        <f t="shared" si="385"/>
        <v/>
      </c>
      <c r="J1217" s="24" t="str">
        <f>IF(I1217="","",SUM(I$4:I1217))</f>
        <v/>
      </c>
      <c r="K1217" s="24" t="str">
        <f t="shared" si="386"/>
        <v/>
      </c>
      <c r="L1217" s="37" t="str">
        <f t="shared" si="399"/>
        <v/>
      </c>
      <c r="M1217" s="37" t="str">
        <f t="shared" si="399"/>
        <v/>
      </c>
      <c r="N1217" s="37" t="str">
        <f t="shared" si="399"/>
        <v/>
      </c>
      <c r="O1217" s="37" t="str">
        <f t="shared" si="396"/>
        <v/>
      </c>
      <c r="P1217" s="37" t="str">
        <f t="shared" si="397"/>
        <v/>
      </c>
      <c r="Q1217" s="37" t="str">
        <f t="shared" si="387"/>
        <v/>
      </c>
      <c r="R1217" s="25" t="str">
        <f t="shared" si="388"/>
        <v/>
      </c>
      <c r="S1217" s="25" t="str">
        <f t="shared" si="389"/>
        <v/>
      </c>
      <c r="T1217" s="25" t="str">
        <f t="shared" si="390"/>
        <v/>
      </c>
      <c r="U1217" s="27" t="str">
        <f t="shared" si="391"/>
        <v/>
      </c>
      <c r="V1217" s="26" t="str">
        <f t="shared" si="398"/>
        <v/>
      </c>
      <c r="W1217" s="31" t="str">
        <f t="shared" si="392"/>
        <v/>
      </c>
      <c r="X1217" s="88" t="str">
        <f>IF(U1217="","",SUM($T$4:T1217)*1000/J1217*(1-Percent_bound_granB))</f>
        <v/>
      </c>
      <c r="Y1217" s="88" t="str">
        <f>IF(U1217="","",SUM($T$4:T1217)*1000/F1217*(1-Percent_bound_granB))</f>
        <v/>
      </c>
      <c r="Z1217" s="90" t="str">
        <f t="shared" si="393"/>
        <v/>
      </c>
      <c r="AA1217" s="68" t="str">
        <f>IF(AND(B1216&lt;Runoff_duration_hr_granB/2,B1217&gt;Runoff_duration_hr_granB/2),Runoff_duration_hr_granB/2,INDEX($B$4:$B$1500,IF(B1217&gt;Runoff_duration_hr_granB/2,ROWS($AA$4:AA1217)-1,ROWS($AA$4:AA1217))))</f>
        <v/>
      </c>
      <c r="AB1217" s="66" t="str">
        <f>IFERROR(ROUND(IF(HG_shape_granB="Constant flow",IF(AA1217=Runoff_duration_hr_granB/2,CONVERT($D$4,"L","gal")/(Runoff_duration_hr_granB*60),VLOOKUP('Granular-Berm Calcs'!AA1217,'Granular-Berm Calcs'!$B$4:$K$1500,6,FALSE)),IF(AA1217=Runoff_duration_hr_granB/2,2*CONVERT($D$4,"L","gal")/(Runoff_duration_hr_granB*60),VLOOKUP('Granular-Berm Calcs'!AA1217,'Granular-Berm Calcs'!$B$4:$K$1500,6,FALSE))),2),"")</f>
        <v/>
      </c>
      <c r="AC1217" s="68" t="str">
        <f t="shared" si="394"/>
        <v/>
      </c>
      <c r="AD1217" s="67" t="str">
        <f>IFERROR(IF(A1217="","",(SUM($R$4:R1217)+(O1217*P1217*Q1217*Number_of_treatments_granB))),"")</f>
        <v/>
      </c>
      <c r="AE1217" s="67" t="str">
        <f>IFERROR(IF(A1217="","",(SUM($S$4:S1217)+(O1217*P1217*Q1217*Chem_pad_density_granB*2.54^3*Number_of_treatments_granB))),"")</f>
        <v/>
      </c>
    </row>
    <row r="1218" spans="1:31" x14ac:dyDescent="0.3">
      <c r="A1218" s="23" t="str">
        <f t="shared" si="395"/>
        <v/>
      </c>
      <c r="B1218" s="23" t="str">
        <f t="shared" si="379"/>
        <v/>
      </c>
      <c r="C1218" s="23" t="str">
        <f t="shared" si="380"/>
        <v/>
      </c>
      <c r="D1218" s="24" t="str">
        <f t="shared" si="381"/>
        <v/>
      </c>
      <c r="E1218" s="261" t="str">
        <f t="shared" si="382"/>
        <v/>
      </c>
      <c r="F1218" s="261" t="str">
        <f>IF(E1218="","",SUM(E$4:E1218))</f>
        <v/>
      </c>
      <c r="G1218" s="261" t="str">
        <f t="shared" si="383"/>
        <v/>
      </c>
      <c r="H1218" s="24" t="str">
        <f t="shared" si="384"/>
        <v/>
      </c>
      <c r="I1218" s="24" t="str">
        <f t="shared" si="385"/>
        <v/>
      </c>
      <c r="J1218" s="24" t="str">
        <f>IF(I1218="","",SUM(I$4:I1218))</f>
        <v/>
      </c>
      <c r="K1218" s="24" t="str">
        <f t="shared" si="386"/>
        <v/>
      </c>
      <c r="L1218" s="37" t="str">
        <f t="shared" si="399"/>
        <v/>
      </c>
      <c r="M1218" s="37" t="str">
        <f t="shared" si="399"/>
        <v/>
      </c>
      <c r="N1218" s="37" t="str">
        <f t="shared" si="399"/>
        <v/>
      </c>
      <c r="O1218" s="37" t="str">
        <f t="shared" si="396"/>
        <v/>
      </c>
      <c r="P1218" s="37" t="str">
        <f t="shared" si="397"/>
        <v/>
      </c>
      <c r="Q1218" s="37" t="str">
        <f t="shared" si="387"/>
        <v/>
      </c>
      <c r="R1218" s="25" t="str">
        <f t="shared" si="388"/>
        <v/>
      </c>
      <c r="S1218" s="25" t="str">
        <f t="shared" si="389"/>
        <v/>
      </c>
      <c r="T1218" s="25" t="str">
        <f t="shared" si="390"/>
        <v/>
      </c>
      <c r="U1218" s="27" t="str">
        <f t="shared" si="391"/>
        <v/>
      </c>
      <c r="V1218" s="26" t="str">
        <f t="shared" si="398"/>
        <v/>
      </c>
      <c r="W1218" s="31" t="str">
        <f t="shared" si="392"/>
        <v/>
      </c>
      <c r="X1218" s="88" t="str">
        <f>IF(U1218="","",SUM($T$4:T1218)*1000/J1218*(1-Percent_bound_granB))</f>
        <v/>
      </c>
      <c r="Y1218" s="88" t="str">
        <f>IF(U1218="","",SUM($T$4:T1218)*1000/F1218*(1-Percent_bound_granB))</f>
        <v/>
      </c>
      <c r="Z1218" s="90" t="str">
        <f t="shared" si="393"/>
        <v/>
      </c>
      <c r="AA1218" s="68" t="str">
        <f>IF(AND(B1217&lt;Runoff_duration_hr_granB/2,B1218&gt;Runoff_duration_hr_granB/2),Runoff_duration_hr_granB/2,INDEX($B$4:$B$1500,IF(B1218&gt;Runoff_duration_hr_granB/2,ROWS($AA$4:AA1218)-1,ROWS($AA$4:AA1218))))</f>
        <v/>
      </c>
      <c r="AB1218" s="66" t="str">
        <f>IFERROR(ROUND(IF(HG_shape_granB="Constant flow",IF(AA1218=Runoff_duration_hr_granB/2,CONVERT($D$4,"L","gal")/(Runoff_duration_hr_granB*60),VLOOKUP('Granular-Berm Calcs'!AA1218,'Granular-Berm Calcs'!$B$4:$K$1500,6,FALSE)),IF(AA1218=Runoff_duration_hr_granB/2,2*CONVERT($D$4,"L","gal")/(Runoff_duration_hr_granB*60),VLOOKUP('Granular-Berm Calcs'!AA1218,'Granular-Berm Calcs'!$B$4:$K$1500,6,FALSE))),2),"")</f>
        <v/>
      </c>
      <c r="AC1218" s="68" t="str">
        <f t="shared" si="394"/>
        <v/>
      </c>
      <c r="AD1218" s="67" t="str">
        <f>IFERROR(IF(A1218="","",(SUM($R$4:R1218)+(O1218*P1218*Q1218*Number_of_treatments_granB))),"")</f>
        <v/>
      </c>
      <c r="AE1218" s="67" t="str">
        <f>IFERROR(IF(A1218="","",(SUM($S$4:S1218)+(O1218*P1218*Q1218*Chem_pad_density_granB*2.54^3*Number_of_treatments_granB))),"")</f>
        <v/>
      </c>
    </row>
    <row r="1219" spans="1:31" x14ac:dyDescent="0.3">
      <c r="A1219" s="23" t="str">
        <f t="shared" si="395"/>
        <v/>
      </c>
      <c r="B1219" s="23" t="str">
        <f t="shared" si="379"/>
        <v/>
      </c>
      <c r="C1219" s="23" t="str">
        <f t="shared" si="380"/>
        <v/>
      </c>
      <c r="D1219" s="24" t="str">
        <f t="shared" si="381"/>
        <v/>
      </c>
      <c r="E1219" s="261" t="str">
        <f t="shared" si="382"/>
        <v/>
      </c>
      <c r="F1219" s="261" t="str">
        <f>IF(E1219="","",SUM(E$4:E1219))</f>
        <v/>
      </c>
      <c r="G1219" s="261" t="str">
        <f t="shared" si="383"/>
        <v/>
      </c>
      <c r="H1219" s="24" t="str">
        <f t="shared" si="384"/>
        <v/>
      </c>
      <c r="I1219" s="24" t="str">
        <f t="shared" si="385"/>
        <v/>
      </c>
      <c r="J1219" s="24" t="str">
        <f>IF(I1219="","",SUM(I$4:I1219))</f>
        <v/>
      </c>
      <c r="K1219" s="24" t="str">
        <f t="shared" si="386"/>
        <v/>
      </c>
      <c r="L1219" s="37" t="str">
        <f t="shared" si="399"/>
        <v/>
      </c>
      <c r="M1219" s="37" t="str">
        <f t="shared" si="399"/>
        <v/>
      </c>
      <c r="N1219" s="37" t="str">
        <f t="shared" si="399"/>
        <v/>
      </c>
      <c r="O1219" s="37" t="str">
        <f t="shared" si="396"/>
        <v/>
      </c>
      <c r="P1219" s="37" t="str">
        <f t="shared" si="397"/>
        <v/>
      </c>
      <c r="Q1219" s="37" t="str">
        <f t="shared" si="387"/>
        <v/>
      </c>
      <c r="R1219" s="25" t="str">
        <f t="shared" si="388"/>
        <v/>
      </c>
      <c r="S1219" s="25" t="str">
        <f t="shared" si="389"/>
        <v/>
      </c>
      <c r="T1219" s="25" t="str">
        <f t="shared" si="390"/>
        <v/>
      </c>
      <c r="U1219" s="27" t="str">
        <f t="shared" si="391"/>
        <v/>
      </c>
      <c r="V1219" s="26" t="str">
        <f t="shared" si="398"/>
        <v/>
      </c>
      <c r="W1219" s="31" t="str">
        <f t="shared" si="392"/>
        <v/>
      </c>
      <c r="X1219" s="88" t="str">
        <f>IF(U1219="","",SUM($T$4:T1219)*1000/J1219*(1-Percent_bound_granB))</f>
        <v/>
      </c>
      <c r="Y1219" s="88" t="str">
        <f>IF(U1219="","",SUM($T$4:T1219)*1000/F1219*(1-Percent_bound_granB))</f>
        <v/>
      </c>
      <c r="Z1219" s="90" t="str">
        <f t="shared" si="393"/>
        <v/>
      </c>
      <c r="AA1219" s="68" t="str">
        <f>IF(AND(B1218&lt;Runoff_duration_hr_granB/2,B1219&gt;Runoff_duration_hr_granB/2),Runoff_duration_hr_granB/2,INDEX($B$4:$B$1500,IF(B1219&gt;Runoff_duration_hr_granB/2,ROWS($AA$4:AA1219)-1,ROWS($AA$4:AA1219))))</f>
        <v/>
      </c>
      <c r="AB1219" s="66" t="str">
        <f>IFERROR(ROUND(IF(HG_shape_granB="Constant flow",IF(AA1219=Runoff_duration_hr_granB/2,CONVERT($D$4,"L","gal")/(Runoff_duration_hr_granB*60),VLOOKUP('Granular-Berm Calcs'!AA1219,'Granular-Berm Calcs'!$B$4:$K$1500,6,FALSE)),IF(AA1219=Runoff_duration_hr_granB/2,2*CONVERT($D$4,"L","gal")/(Runoff_duration_hr_granB*60),VLOOKUP('Granular-Berm Calcs'!AA1219,'Granular-Berm Calcs'!$B$4:$K$1500,6,FALSE))),2),"")</f>
        <v/>
      </c>
      <c r="AC1219" s="68" t="str">
        <f t="shared" si="394"/>
        <v/>
      </c>
      <c r="AD1219" s="67" t="str">
        <f>IFERROR(IF(A1219="","",(SUM($R$4:R1219)+(O1219*P1219*Q1219*Number_of_treatments_granB))),"")</f>
        <v/>
      </c>
      <c r="AE1219" s="67" t="str">
        <f>IFERROR(IF(A1219="","",(SUM($S$4:S1219)+(O1219*P1219*Q1219*Chem_pad_density_granB*2.54^3*Number_of_treatments_granB))),"")</f>
        <v/>
      </c>
    </row>
    <row r="1220" spans="1:31" x14ac:dyDescent="0.3">
      <c r="A1220" s="23" t="str">
        <f t="shared" si="395"/>
        <v/>
      </c>
      <c r="B1220" s="23" t="str">
        <f t="shared" ref="B1220:B1283" si="400">IF(A1220="","",AVERAGE(A1220,C1220))</f>
        <v/>
      </c>
      <c r="C1220" s="23" t="str">
        <f t="shared" ref="C1220:C1283" si="401">IFERROR(IF((A1220+timestep_granB/60)&gt;=Runoff_duration_hr_granB,Runoff_duration_hr_granB,A1220+timestep_granB/60),"")</f>
        <v/>
      </c>
      <c r="D1220" s="24" t="str">
        <f t="shared" ref="D1220:D1283" si="402">IF(A1220="","",IF(Flow_vol_option_granB="SCS Curve Number Method",SCS_Q_vol_granB,User_Q_vol_granB))</f>
        <v/>
      </c>
      <c r="E1220" s="261" t="str">
        <f t="shared" ref="E1220:E1283" si="403">IFERROR(IF(HG_shape_granB="Constant flow",D1220/Runoff_duration_hr_granB*(C1220-A1220),IF(HG_shape_granB="Triangular (Rational Method)",IF((C1220/Runoff_duration_hr_granB)&lt;=0.5,AVERAGE(A1220,C1220)*((2*D1220/(Runoff_duration_hr_granB))/(0.5*Runoff_duration_hr_granB))*timestep_granB/60,((2*D1220/(Runoff_duration_hr_granB))-(AVERAGE(A1220,C1220)-Runoff_duration_hr_granB/2)*((2*D1220/(Runoff_duration_hr_granB))/(0.5*Runoff_duration_hr_granB)))*timestep_granB/60))),"")</f>
        <v/>
      </c>
      <c r="F1220" s="261" t="str">
        <f>IF(E1220="","",SUM(E$4:E1220))</f>
        <v/>
      </c>
      <c r="G1220" s="261" t="str">
        <f t="shared" ref="G1220:G1283" si="404">IF(A1220="","",CONVERT(E1220,"L","gal")/timestep_granB)</f>
        <v/>
      </c>
      <c r="H1220" s="24" t="str">
        <f t="shared" ref="H1220:H1283" si="405">IF(A1220="","",Treated_vol_granB)</f>
        <v/>
      </c>
      <c r="I1220" s="24" t="str">
        <f t="shared" ref="I1220:I1283" si="406">IFERROR(IF(HG_shape_granB="Constant flow",H1220/Runoff_duration_hr_granB*(C1220-A1220),IF(HG_shape_granB="Triangular (Rational Method)",IF((C1220/Runoff_duration_hr_granB)&lt;=0.5,AVERAGE(A1220,C1220)*((2*H1220/(Runoff_duration_hr_granB))/(0.5*Runoff_duration_hr_granB))*timestep_granB/60,((2*H1220/(Runoff_duration_hr_granB))-(AVERAGE(A1220,C1220)-Runoff_duration_hr_granB/2)*((2*H1220/(Runoff_duration_hr_granB))/(0.5*Runoff_duration_hr_granB)))*timestep_granB/60))),"")</f>
        <v/>
      </c>
      <c r="J1220" s="24" t="str">
        <f>IF(I1220="","",SUM(I$4:I1220))</f>
        <v/>
      </c>
      <c r="K1220" s="24" t="str">
        <f t="shared" ref="K1220:K1283" si="407">IF(A1220="","",CONVERT(I1220,"L","gal")/timestep_granB)</f>
        <v/>
      </c>
      <c r="L1220" s="37" t="str">
        <f t="shared" si="399"/>
        <v/>
      </c>
      <c r="M1220" s="37" t="str">
        <f t="shared" si="399"/>
        <v/>
      </c>
      <c r="N1220" s="37" t="str">
        <f t="shared" si="399"/>
        <v/>
      </c>
      <c r="O1220" s="37" t="str">
        <f t="shared" si="396"/>
        <v/>
      </c>
      <c r="P1220" s="37" t="str">
        <f t="shared" si="397"/>
        <v/>
      </c>
      <c r="Q1220" s="37" t="str">
        <f t="shared" ref="Q1220:Q1283" si="408">IFERROR(IF(A1220="","",IF((N1220-Erosion_rate_granB*(C1220-A1220))&lt;0,0,N1220-Erosion_rate_granB*(C1220-A1220))),"")</f>
        <v/>
      </c>
      <c r="R1220" s="25" t="str">
        <f t="shared" ref="R1220:R1283" si="409">IFERROR(IF(A1220="","",((L1220*M1220*N1220)-(O1220*P1220*Q1220))*Number_of_treatments_granB),"")</f>
        <v/>
      </c>
      <c r="S1220" s="25" t="str">
        <f t="shared" ref="S1220:S1283" si="410">IFERROR(IF(A1220="","",Chem_pad_density_granB*2.54^3*R1220),"")</f>
        <v/>
      </c>
      <c r="T1220" s="25" t="str">
        <f t="shared" ref="T1220:T1283" si="411">IFERROR(IF(A1220="","",S1220*Percent_chem_granB),"")</f>
        <v/>
      </c>
      <c r="U1220" s="27" t="str">
        <f t="shared" ref="U1220:U1283" si="412">IFERROR(IF(A1220="","",1-(Treatment_length_granB*Treatment_width_granB*Treatment_thickness_granB-O1220*P1220*Q1220)/(Treatment_length_granB*Treatment_width_granB*Treatment_thickness_granB)),"")</f>
        <v/>
      </c>
      <c r="V1220" s="26" t="str">
        <f t="shared" si="398"/>
        <v/>
      </c>
      <c r="W1220" s="31" t="str">
        <f t="shared" ref="W1220:W1283" si="413">IFERROR(IF(A1220="","",V1220*(1-Percent_bound_granB)),"")</f>
        <v/>
      </c>
      <c r="X1220" s="88" t="str">
        <f>IF(U1220="","",SUM($T$4:T1220)*1000/J1220*(1-Percent_bound_granB))</f>
        <v/>
      </c>
      <c r="Y1220" s="88" t="str">
        <f>IF(U1220="","",SUM($T$4:T1220)*1000/F1220*(1-Percent_bound_granB))</f>
        <v/>
      </c>
      <c r="Z1220" s="90" t="str">
        <f t="shared" ref="Z1220:Z1283" si="414">IF(A1220="","",Toxicity_granB)</f>
        <v/>
      </c>
      <c r="AA1220" s="68" t="str">
        <f>IF(AND(B1219&lt;Runoff_duration_hr_granB/2,B1220&gt;Runoff_duration_hr_granB/2),Runoff_duration_hr_granB/2,INDEX($B$4:$B$1500,IF(B1220&gt;Runoff_duration_hr_granB/2,ROWS($AA$4:AA1220)-1,ROWS($AA$4:AA1220))))</f>
        <v/>
      </c>
      <c r="AB1220" s="66" t="str">
        <f>IFERROR(ROUND(IF(HG_shape_granB="Constant flow",IF(AA1220=Runoff_duration_hr_granB/2,CONVERT($D$4,"L","gal")/(Runoff_duration_hr_granB*60),VLOOKUP('Granular-Berm Calcs'!AA1220,'Granular-Berm Calcs'!$B$4:$K$1500,6,FALSE)),IF(AA1220=Runoff_duration_hr_granB/2,2*CONVERT($D$4,"L","gal")/(Runoff_duration_hr_granB*60),VLOOKUP('Granular-Berm Calcs'!AA1220,'Granular-Berm Calcs'!$B$4:$K$1500,6,FALSE))),2),"")</f>
        <v/>
      </c>
      <c r="AC1220" s="68" t="str">
        <f t="shared" ref="AC1220:AC1283" si="415">IFERROR(ROUND(S1220/(C1220-A1220)/(Treatment_length_granB*Treatment_width_granB)/Number_of_treatments_granB,3),"")</f>
        <v/>
      </c>
      <c r="AD1220" s="67" t="str">
        <f>IFERROR(IF(A1220="","",(SUM($R$4:R1220)+(O1220*P1220*Q1220*Number_of_treatments_granB))),"")</f>
        <v/>
      </c>
      <c r="AE1220" s="67" t="str">
        <f>IFERROR(IF(A1220="","",(SUM($S$4:S1220)+(O1220*P1220*Q1220*Chem_pad_density_granB*2.54^3*Number_of_treatments_granB))),"")</f>
        <v/>
      </c>
    </row>
    <row r="1221" spans="1:31" x14ac:dyDescent="0.3">
      <c r="A1221" s="23" t="str">
        <f t="shared" ref="A1221:A1284" si="416">IFERROR(IF(ROUND(C1220,3)=Runoff_duration_hr_granB,"",C1220),"")</f>
        <v/>
      </c>
      <c r="B1221" s="23" t="str">
        <f t="shared" si="400"/>
        <v/>
      </c>
      <c r="C1221" s="23" t="str">
        <f t="shared" si="401"/>
        <v/>
      </c>
      <c r="D1221" s="24" t="str">
        <f t="shared" si="402"/>
        <v/>
      </c>
      <c r="E1221" s="261" t="str">
        <f t="shared" si="403"/>
        <v/>
      </c>
      <c r="F1221" s="261" t="str">
        <f>IF(E1221="","",SUM(E$4:E1221))</f>
        <v/>
      </c>
      <c r="G1221" s="261" t="str">
        <f t="shared" si="404"/>
        <v/>
      </c>
      <c r="H1221" s="24" t="str">
        <f t="shared" si="405"/>
        <v/>
      </c>
      <c r="I1221" s="24" t="str">
        <f t="shared" si="406"/>
        <v/>
      </c>
      <c r="J1221" s="24" t="str">
        <f>IF(I1221="","",SUM(I$4:I1221))</f>
        <v/>
      </c>
      <c r="K1221" s="24" t="str">
        <f t="shared" si="407"/>
        <v/>
      </c>
      <c r="L1221" s="37" t="str">
        <f t="shared" si="399"/>
        <v/>
      </c>
      <c r="M1221" s="37" t="str">
        <f t="shared" si="399"/>
        <v/>
      </c>
      <c r="N1221" s="37" t="str">
        <f t="shared" si="399"/>
        <v/>
      </c>
      <c r="O1221" s="37" t="str">
        <f t="shared" ref="O1221:O1284" si="417">IFERROR(IF(A1221="","",L1221),"")</f>
        <v/>
      </c>
      <c r="P1221" s="37" t="str">
        <f t="shared" ref="P1221:P1284" si="418">IFERROR(IF(B1221="","",M1221),"")</f>
        <v/>
      </c>
      <c r="Q1221" s="37" t="str">
        <f t="shared" si="408"/>
        <v/>
      </c>
      <c r="R1221" s="25" t="str">
        <f t="shared" si="409"/>
        <v/>
      </c>
      <c r="S1221" s="25" t="str">
        <f t="shared" si="410"/>
        <v/>
      </c>
      <c r="T1221" s="25" t="str">
        <f t="shared" si="411"/>
        <v/>
      </c>
      <c r="U1221" s="27" t="str">
        <f t="shared" si="412"/>
        <v/>
      </c>
      <c r="V1221" s="26" t="str">
        <f t="shared" ref="V1221:V1284" si="419">IFERROR(IF(A1221="","",(T1221*1000)/I1221),"")</f>
        <v/>
      </c>
      <c r="W1221" s="31" t="str">
        <f t="shared" si="413"/>
        <v/>
      </c>
      <c r="X1221" s="88" t="str">
        <f>IF(U1221="","",SUM($T$4:T1221)*1000/J1221*(1-Percent_bound_granB))</f>
        <v/>
      </c>
      <c r="Y1221" s="88" t="str">
        <f>IF(U1221="","",SUM($T$4:T1221)*1000/F1221*(1-Percent_bound_granB))</f>
        <v/>
      </c>
      <c r="Z1221" s="90" t="str">
        <f t="shared" si="414"/>
        <v/>
      </c>
      <c r="AA1221" s="68" t="str">
        <f>IF(AND(B1220&lt;Runoff_duration_hr_granB/2,B1221&gt;Runoff_duration_hr_granB/2),Runoff_duration_hr_granB/2,INDEX($B$4:$B$1500,IF(B1221&gt;Runoff_duration_hr_granB/2,ROWS($AA$4:AA1221)-1,ROWS($AA$4:AA1221))))</f>
        <v/>
      </c>
      <c r="AB1221" s="66" t="str">
        <f>IFERROR(ROUND(IF(HG_shape_granB="Constant flow",IF(AA1221=Runoff_duration_hr_granB/2,CONVERT($D$4,"L","gal")/(Runoff_duration_hr_granB*60),VLOOKUP('Granular-Berm Calcs'!AA1221,'Granular-Berm Calcs'!$B$4:$K$1500,6,FALSE)),IF(AA1221=Runoff_duration_hr_granB/2,2*CONVERT($D$4,"L","gal")/(Runoff_duration_hr_granB*60),VLOOKUP('Granular-Berm Calcs'!AA1221,'Granular-Berm Calcs'!$B$4:$K$1500,6,FALSE))),2),"")</f>
        <v/>
      </c>
      <c r="AC1221" s="68" t="str">
        <f t="shared" si="415"/>
        <v/>
      </c>
      <c r="AD1221" s="67" t="str">
        <f>IFERROR(IF(A1221="","",(SUM($R$4:R1221)+(O1221*P1221*Q1221*Number_of_treatments_granB))),"")</f>
        <v/>
      </c>
      <c r="AE1221" s="67" t="str">
        <f>IFERROR(IF(A1221="","",(SUM($S$4:S1221)+(O1221*P1221*Q1221*Chem_pad_density_granB*2.54^3*Number_of_treatments_granB))),"")</f>
        <v/>
      </c>
    </row>
    <row r="1222" spans="1:31" x14ac:dyDescent="0.3">
      <c r="A1222" s="23" t="str">
        <f t="shared" si="416"/>
        <v/>
      </c>
      <c r="B1222" s="23" t="str">
        <f t="shared" si="400"/>
        <v/>
      </c>
      <c r="C1222" s="23" t="str">
        <f t="shared" si="401"/>
        <v/>
      </c>
      <c r="D1222" s="24" t="str">
        <f t="shared" si="402"/>
        <v/>
      </c>
      <c r="E1222" s="261" t="str">
        <f t="shared" si="403"/>
        <v/>
      </c>
      <c r="F1222" s="261" t="str">
        <f>IF(E1222="","",SUM(E$4:E1222))</f>
        <v/>
      </c>
      <c r="G1222" s="261" t="str">
        <f t="shared" si="404"/>
        <v/>
      </c>
      <c r="H1222" s="24" t="str">
        <f t="shared" si="405"/>
        <v/>
      </c>
      <c r="I1222" s="24" t="str">
        <f t="shared" si="406"/>
        <v/>
      </c>
      <c r="J1222" s="24" t="str">
        <f>IF(I1222="","",SUM(I$4:I1222))</f>
        <v/>
      </c>
      <c r="K1222" s="24" t="str">
        <f t="shared" si="407"/>
        <v/>
      </c>
      <c r="L1222" s="37" t="str">
        <f t="shared" ref="L1222:N1285" si="420">IF($A1222="","",O1221)</f>
        <v/>
      </c>
      <c r="M1222" s="37" t="str">
        <f t="shared" si="420"/>
        <v/>
      </c>
      <c r="N1222" s="37" t="str">
        <f t="shared" si="420"/>
        <v/>
      </c>
      <c r="O1222" s="37" t="str">
        <f t="shared" si="417"/>
        <v/>
      </c>
      <c r="P1222" s="37" t="str">
        <f t="shared" si="418"/>
        <v/>
      </c>
      <c r="Q1222" s="37" t="str">
        <f t="shared" si="408"/>
        <v/>
      </c>
      <c r="R1222" s="25" t="str">
        <f t="shared" si="409"/>
        <v/>
      </c>
      <c r="S1222" s="25" t="str">
        <f t="shared" si="410"/>
        <v/>
      </c>
      <c r="T1222" s="25" t="str">
        <f t="shared" si="411"/>
        <v/>
      </c>
      <c r="U1222" s="27" t="str">
        <f t="shared" si="412"/>
        <v/>
      </c>
      <c r="V1222" s="26" t="str">
        <f t="shared" si="419"/>
        <v/>
      </c>
      <c r="W1222" s="31" t="str">
        <f t="shared" si="413"/>
        <v/>
      </c>
      <c r="X1222" s="88" t="str">
        <f>IF(U1222="","",SUM($T$4:T1222)*1000/J1222*(1-Percent_bound_granB))</f>
        <v/>
      </c>
      <c r="Y1222" s="88" t="str">
        <f>IF(U1222="","",SUM($T$4:T1222)*1000/F1222*(1-Percent_bound_granB))</f>
        <v/>
      </c>
      <c r="Z1222" s="90" t="str">
        <f t="shared" si="414"/>
        <v/>
      </c>
      <c r="AA1222" s="68" t="str">
        <f>IF(AND(B1221&lt;Runoff_duration_hr_granB/2,B1222&gt;Runoff_duration_hr_granB/2),Runoff_duration_hr_granB/2,INDEX($B$4:$B$1500,IF(B1222&gt;Runoff_duration_hr_granB/2,ROWS($AA$4:AA1222)-1,ROWS($AA$4:AA1222))))</f>
        <v/>
      </c>
      <c r="AB1222" s="66" t="str">
        <f>IFERROR(ROUND(IF(HG_shape_granB="Constant flow",IF(AA1222=Runoff_duration_hr_granB/2,CONVERT($D$4,"L","gal")/(Runoff_duration_hr_granB*60),VLOOKUP('Granular-Berm Calcs'!AA1222,'Granular-Berm Calcs'!$B$4:$K$1500,6,FALSE)),IF(AA1222=Runoff_duration_hr_granB/2,2*CONVERT($D$4,"L","gal")/(Runoff_duration_hr_granB*60),VLOOKUP('Granular-Berm Calcs'!AA1222,'Granular-Berm Calcs'!$B$4:$K$1500,6,FALSE))),2),"")</f>
        <v/>
      </c>
      <c r="AC1222" s="68" t="str">
        <f t="shared" si="415"/>
        <v/>
      </c>
      <c r="AD1222" s="67" t="str">
        <f>IFERROR(IF(A1222="","",(SUM($R$4:R1222)+(O1222*P1222*Q1222*Number_of_treatments_granB))),"")</f>
        <v/>
      </c>
      <c r="AE1222" s="67" t="str">
        <f>IFERROR(IF(A1222="","",(SUM($S$4:S1222)+(O1222*P1222*Q1222*Chem_pad_density_granB*2.54^3*Number_of_treatments_granB))),"")</f>
        <v/>
      </c>
    </row>
    <row r="1223" spans="1:31" x14ac:dyDescent="0.3">
      <c r="A1223" s="23" t="str">
        <f t="shared" si="416"/>
        <v/>
      </c>
      <c r="B1223" s="23" t="str">
        <f t="shared" si="400"/>
        <v/>
      </c>
      <c r="C1223" s="23" t="str">
        <f t="shared" si="401"/>
        <v/>
      </c>
      <c r="D1223" s="24" t="str">
        <f t="shared" si="402"/>
        <v/>
      </c>
      <c r="E1223" s="261" t="str">
        <f t="shared" si="403"/>
        <v/>
      </c>
      <c r="F1223" s="261" t="str">
        <f>IF(E1223="","",SUM(E$4:E1223))</f>
        <v/>
      </c>
      <c r="G1223" s="261" t="str">
        <f t="shared" si="404"/>
        <v/>
      </c>
      <c r="H1223" s="24" t="str">
        <f t="shared" si="405"/>
        <v/>
      </c>
      <c r="I1223" s="24" t="str">
        <f t="shared" si="406"/>
        <v/>
      </c>
      <c r="J1223" s="24" t="str">
        <f>IF(I1223="","",SUM(I$4:I1223))</f>
        <v/>
      </c>
      <c r="K1223" s="24" t="str">
        <f t="shared" si="407"/>
        <v/>
      </c>
      <c r="L1223" s="37" t="str">
        <f t="shared" si="420"/>
        <v/>
      </c>
      <c r="M1223" s="37" t="str">
        <f t="shared" si="420"/>
        <v/>
      </c>
      <c r="N1223" s="37" t="str">
        <f t="shared" si="420"/>
        <v/>
      </c>
      <c r="O1223" s="37" t="str">
        <f t="shared" si="417"/>
        <v/>
      </c>
      <c r="P1223" s="37" t="str">
        <f t="shared" si="418"/>
        <v/>
      </c>
      <c r="Q1223" s="37" t="str">
        <f t="shared" si="408"/>
        <v/>
      </c>
      <c r="R1223" s="25" t="str">
        <f t="shared" si="409"/>
        <v/>
      </c>
      <c r="S1223" s="25" t="str">
        <f t="shared" si="410"/>
        <v/>
      </c>
      <c r="T1223" s="25" t="str">
        <f t="shared" si="411"/>
        <v/>
      </c>
      <c r="U1223" s="27" t="str">
        <f t="shared" si="412"/>
        <v/>
      </c>
      <c r="V1223" s="26" t="str">
        <f t="shared" si="419"/>
        <v/>
      </c>
      <c r="W1223" s="31" t="str">
        <f t="shared" si="413"/>
        <v/>
      </c>
      <c r="X1223" s="88" t="str">
        <f>IF(U1223="","",SUM($T$4:T1223)*1000/J1223*(1-Percent_bound_granB))</f>
        <v/>
      </c>
      <c r="Y1223" s="88" t="str">
        <f>IF(U1223="","",SUM($T$4:T1223)*1000/F1223*(1-Percent_bound_granB))</f>
        <v/>
      </c>
      <c r="Z1223" s="90" t="str">
        <f t="shared" si="414"/>
        <v/>
      </c>
      <c r="AA1223" s="68" t="str">
        <f>IF(AND(B1222&lt;Runoff_duration_hr_granB/2,B1223&gt;Runoff_duration_hr_granB/2),Runoff_duration_hr_granB/2,INDEX($B$4:$B$1500,IF(B1223&gt;Runoff_duration_hr_granB/2,ROWS($AA$4:AA1223)-1,ROWS($AA$4:AA1223))))</f>
        <v/>
      </c>
      <c r="AB1223" s="66" t="str">
        <f>IFERROR(ROUND(IF(HG_shape_granB="Constant flow",IF(AA1223=Runoff_duration_hr_granB/2,CONVERT($D$4,"L","gal")/(Runoff_duration_hr_granB*60),VLOOKUP('Granular-Berm Calcs'!AA1223,'Granular-Berm Calcs'!$B$4:$K$1500,6,FALSE)),IF(AA1223=Runoff_duration_hr_granB/2,2*CONVERT($D$4,"L","gal")/(Runoff_duration_hr_granB*60),VLOOKUP('Granular-Berm Calcs'!AA1223,'Granular-Berm Calcs'!$B$4:$K$1500,6,FALSE))),2),"")</f>
        <v/>
      </c>
      <c r="AC1223" s="68" t="str">
        <f t="shared" si="415"/>
        <v/>
      </c>
      <c r="AD1223" s="67" t="str">
        <f>IFERROR(IF(A1223="","",(SUM($R$4:R1223)+(O1223*P1223*Q1223*Number_of_treatments_granB))),"")</f>
        <v/>
      </c>
      <c r="AE1223" s="67" t="str">
        <f>IFERROR(IF(A1223="","",(SUM($S$4:S1223)+(O1223*P1223*Q1223*Chem_pad_density_granB*2.54^3*Number_of_treatments_granB))),"")</f>
        <v/>
      </c>
    </row>
    <row r="1224" spans="1:31" x14ac:dyDescent="0.3">
      <c r="A1224" s="23" t="str">
        <f t="shared" si="416"/>
        <v/>
      </c>
      <c r="B1224" s="23" t="str">
        <f t="shared" si="400"/>
        <v/>
      </c>
      <c r="C1224" s="23" t="str">
        <f t="shared" si="401"/>
        <v/>
      </c>
      <c r="D1224" s="24" t="str">
        <f t="shared" si="402"/>
        <v/>
      </c>
      <c r="E1224" s="261" t="str">
        <f t="shared" si="403"/>
        <v/>
      </c>
      <c r="F1224" s="261" t="str">
        <f>IF(E1224="","",SUM(E$4:E1224))</f>
        <v/>
      </c>
      <c r="G1224" s="261" t="str">
        <f t="shared" si="404"/>
        <v/>
      </c>
      <c r="H1224" s="24" t="str">
        <f t="shared" si="405"/>
        <v/>
      </c>
      <c r="I1224" s="24" t="str">
        <f t="shared" si="406"/>
        <v/>
      </c>
      <c r="J1224" s="24" t="str">
        <f>IF(I1224="","",SUM(I$4:I1224))</f>
        <v/>
      </c>
      <c r="K1224" s="24" t="str">
        <f t="shared" si="407"/>
        <v/>
      </c>
      <c r="L1224" s="37" t="str">
        <f t="shared" si="420"/>
        <v/>
      </c>
      <c r="M1224" s="37" t="str">
        <f t="shared" si="420"/>
        <v/>
      </c>
      <c r="N1224" s="37" t="str">
        <f t="shared" si="420"/>
        <v/>
      </c>
      <c r="O1224" s="37" t="str">
        <f t="shared" si="417"/>
        <v/>
      </c>
      <c r="P1224" s="37" t="str">
        <f t="shared" si="418"/>
        <v/>
      </c>
      <c r="Q1224" s="37" t="str">
        <f t="shared" si="408"/>
        <v/>
      </c>
      <c r="R1224" s="25" t="str">
        <f t="shared" si="409"/>
        <v/>
      </c>
      <c r="S1224" s="25" t="str">
        <f t="shared" si="410"/>
        <v/>
      </c>
      <c r="T1224" s="25" t="str">
        <f t="shared" si="411"/>
        <v/>
      </c>
      <c r="U1224" s="27" t="str">
        <f t="shared" si="412"/>
        <v/>
      </c>
      <c r="V1224" s="26" t="str">
        <f t="shared" si="419"/>
        <v/>
      </c>
      <c r="W1224" s="31" t="str">
        <f t="shared" si="413"/>
        <v/>
      </c>
      <c r="X1224" s="88" t="str">
        <f>IF(U1224="","",SUM($T$4:T1224)*1000/J1224*(1-Percent_bound_granB))</f>
        <v/>
      </c>
      <c r="Y1224" s="88" t="str">
        <f>IF(U1224="","",SUM($T$4:T1224)*1000/F1224*(1-Percent_bound_granB))</f>
        <v/>
      </c>
      <c r="Z1224" s="90" t="str">
        <f t="shared" si="414"/>
        <v/>
      </c>
      <c r="AA1224" s="68" t="str">
        <f>IF(AND(B1223&lt;Runoff_duration_hr_granB/2,B1224&gt;Runoff_duration_hr_granB/2),Runoff_duration_hr_granB/2,INDEX($B$4:$B$1500,IF(B1224&gt;Runoff_duration_hr_granB/2,ROWS($AA$4:AA1224)-1,ROWS($AA$4:AA1224))))</f>
        <v/>
      </c>
      <c r="AB1224" s="66" t="str">
        <f>IFERROR(ROUND(IF(HG_shape_granB="Constant flow",IF(AA1224=Runoff_duration_hr_granB/2,CONVERT($D$4,"L","gal")/(Runoff_duration_hr_granB*60),VLOOKUP('Granular-Berm Calcs'!AA1224,'Granular-Berm Calcs'!$B$4:$K$1500,6,FALSE)),IF(AA1224=Runoff_duration_hr_granB/2,2*CONVERT($D$4,"L","gal")/(Runoff_duration_hr_granB*60),VLOOKUP('Granular-Berm Calcs'!AA1224,'Granular-Berm Calcs'!$B$4:$K$1500,6,FALSE))),2),"")</f>
        <v/>
      </c>
      <c r="AC1224" s="68" t="str">
        <f t="shared" si="415"/>
        <v/>
      </c>
      <c r="AD1224" s="67" t="str">
        <f>IFERROR(IF(A1224="","",(SUM($R$4:R1224)+(O1224*P1224*Q1224*Number_of_treatments_granB))),"")</f>
        <v/>
      </c>
      <c r="AE1224" s="67" t="str">
        <f>IFERROR(IF(A1224="","",(SUM($S$4:S1224)+(O1224*P1224*Q1224*Chem_pad_density_granB*2.54^3*Number_of_treatments_granB))),"")</f>
        <v/>
      </c>
    </row>
    <row r="1225" spans="1:31" x14ac:dyDescent="0.3">
      <c r="A1225" s="23" t="str">
        <f t="shared" si="416"/>
        <v/>
      </c>
      <c r="B1225" s="23" t="str">
        <f t="shared" si="400"/>
        <v/>
      </c>
      <c r="C1225" s="23" t="str">
        <f t="shared" si="401"/>
        <v/>
      </c>
      <c r="D1225" s="24" t="str">
        <f t="shared" si="402"/>
        <v/>
      </c>
      <c r="E1225" s="261" t="str">
        <f t="shared" si="403"/>
        <v/>
      </c>
      <c r="F1225" s="261" t="str">
        <f>IF(E1225="","",SUM(E$4:E1225))</f>
        <v/>
      </c>
      <c r="G1225" s="261" t="str">
        <f t="shared" si="404"/>
        <v/>
      </c>
      <c r="H1225" s="24" t="str">
        <f t="shared" si="405"/>
        <v/>
      </c>
      <c r="I1225" s="24" t="str">
        <f t="shared" si="406"/>
        <v/>
      </c>
      <c r="J1225" s="24" t="str">
        <f>IF(I1225="","",SUM(I$4:I1225))</f>
        <v/>
      </c>
      <c r="K1225" s="24" t="str">
        <f t="shared" si="407"/>
        <v/>
      </c>
      <c r="L1225" s="37" t="str">
        <f t="shared" si="420"/>
        <v/>
      </c>
      <c r="M1225" s="37" t="str">
        <f t="shared" si="420"/>
        <v/>
      </c>
      <c r="N1225" s="37" t="str">
        <f t="shared" si="420"/>
        <v/>
      </c>
      <c r="O1225" s="37" t="str">
        <f t="shared" si="417"/>
        <v/>
      </c>
      <c r="P1225" s="37" t="str">
        <f t="shared" si="418"/>
        <v/>
      </c>
      <c r="Q1225" s="37" t="str">
        <f t="shared" si="408"/>
        <v/>
      </c>
      <c r="R1225" s="25" t="str">
        <f t="shared" si="409"/>
        <v/>
      </c>
      <c r="S1225" s="25" t="str">
        <f t="shared" si="410"/>
        <v/>
      </c>
      <c r="T1225" s="25" t="str">
        <f t="shared" si="411"/>
        <v/>
      </c>
      <c r="U1225" s="27" t="str">
        <f t="shared" si="412"/>
        <v/>
      </c>
      <c r="V1225" s="26" t="str">
        <f t="shared" si="419"/>
        <v/>
      </c>
      <c r="W1225" s="31" t="str">
        <f t="shared" si="413"/>
        <v/>
      </c>
      <c r="X1225" s="88" t="str">
        <f>IF(U1225="","",SUM($T$4:T1225)*1000/J1225*(1-Percent_bound_granB))</f>
        <v/>
      </c>
      <c r="Y1225" s="88" t="str">
        <f>IF(U1225="","",SUM($T$4:T1225)*1000/F1225*(1-Percent_bound_granB))</f>
        <v/>
      </c>
      <c r="Z1225" s="90" t="str">
        <f t="shared" si="414"/>
        <v/>
      </c>
      <c r="AA1225" s="68" t="str">
        <f>IF(AND(B1224&lt;Runoff_duration_hr_granB/2,B1225&gt;Runoff_duration_hr_granB/2),Runoff_duration_hr_granB/2,INDEX($B$4:$B$1500,IF(B1225&gt;Runoff_duration_hr_granB/2,ROWS($AA$4:AA1225)-1,ROWS($AA$4:AA1225))))</f>
        <v/>
      </c>
      <c r="AB1225" s="66" t="str">
        <f>IFERROR(ROUND(IF(HG_shape_granB="Constant flow",IF(AA1225=Runoff_duration_hr_granB/2,CONVERT($D$4,"L","gal")/(Runoff_duration_hr_granB*60),VLOOKUP('Granular-Berm Calcs'!AA1225,'Granular-Berm Calcs'!$B$4:$K$1500,6,FALSE)),IF(AA1225=Runoff_duration_hr_granB/2,2*CONVERT($D$4,"L","gal")/(Runoff_duration_hr_granB*60),VLOOKUP('Granular-Berm Calcs'!AA1225,'Granular-Berm Calcs'!$B$4:$K$1500,6,FALSE))),2),"")</f>
        <v/>
      </c>
      <c r="AC1225" s="68" t="str">
        <f t="shared" si="415"/>
        <v/>
      </c>
      <c r="AD1225" s="67" t="str">
        <f>IFERROR(IF(A1225="","",(SUM($R$4:R1225)+(O1225*P1225*Q1225*Number_of_treatments_granB))),"")</f>
        <v/>
      </c>
      <c r="AE1225" s="67" t="str">
        <f>IFERROR(IF(A1225="","",(SUM($S$4:S1225)+(O1225*P1225*Q1225*Chem_pad_density_granB*2.54^3*Number_of_treatments_granB))),"")</f>
        <v/>
      </c>
    </row>
    <row r="1226" spans="1:31" x14ac:dyDescent="0.3">
      <c r="A1226" s="23" t="str">
        <f t="shared" si="416"/>
        <v/>
      </c>
      <c r="B1226" s="23" t="str">
        <f t="shared" si="400"/>
        <v/>
      </c>
      <c r="C1226" s="23" t="str">
        <f t="shared" si="401"/>
        <v/>
      </c>
      <c r="D1226" s="24" t="str">
        <f t="shared" si="402"/>
        <v/>
      </c>
      <c r="E1226" s="261" t="str">
        <f t="shared" si="403"/>
        <v/>
      </c>
      <c r="F1226" s="261" t="str">
        <f>IF(E1226="","",SUM(E$4:E1226))</f>
        <v/>
      </c>
      <c r="G1226" s="261" t="str">
        <f t="shared" si="404"/>
        <v/>
      </c>
      <c r="H1226" s="24" t="str">
        <f t="shared" si="405"/>
        <v/>
      </c>
      <c r="I1226" s="24" t="str">
        <f t="shared" si="406"/>
        <v/>
      </c>
      <c r="J1226" s="24" t="str">
        <f>IF(I1226="","",SUM(I$4:I1226))</f>
        <v/>
      </c>
      <c r="K1226" s="24" t="str">
        <f t="shared" si="407"/>
        <v/>
      </c>
      <c r="L1226" s="37" t="str">
        <f t="shared" si="420"/>
        <v/>
      </c>
      <c r="M1226" s="37" t="str">
        <f t="shared" si="420"/>
        <v/>
      </c>
      <c r="N1226" s="37" t="str">
        <f t="shared" si="420"/>
        <v/>
      </c>
      <c r="O1226" s="37" t="str">
        <f t="shared" si="417"/>
        <v/>
      </c>
      <c r="P1226" s="37" t="str">
        <f t="shared" si="418"/>
        <v/>
      </c>
      <c r="Q1226" s="37" t="str">
        <f t="shared" si="408"/>
        <v/>
      </c>
      <c r="R1226" s="25" t="str">
        <f t="shared" si="409"/>
        <v/>
      </c>
      <c r="S1226" s="25" t="str">
        <f t="shared" si="410"/>
        <v/>
      </c>
      <c r="T1226" s="25" t="str">
        <f t="shared" si="411"/>
        <v/>
      </c>
      <c r="U1226" s="27" t="str">
        <f t="shared" si="412"/>
        <v/>
      </c>
      <c r="V1226" s="26" t="str">
        <f t="shared" si="419"/>
        <v/>
      </c>
      <c r="W1226" s="31" t="str">
        <f t="shared" si="413"/>
        <v/>
      </c>
      <c r="X1226" s="88" t="str">
        <f>IF(U1226="","",SUM($T$4:T1226)*1000/J1226*(1-Percent_bound_granB))</f>
        <v/>
      </c>
      <c r="Y1226" s="88" t="str">
        <f>IF(U1226="","",SUM($T$4:T1226)*1000/F1226*(1-Percent_bound_granB))</f>
        <v/>
      </c>
      <c r="Z1226" s="90" t="str">
        <f t="shared" si="414"/>
        <v/>
      </c>
      <c r="AA1226" s="68" t="str">
        <f>IF(AND(B1225&lt;Runoff_duration_hr_granB/2,B1226&gt;Runoff_duration_hr_granB/2),Runoff_duration_hr_granB/2,INDEX($B$4:$B$1500,IF(B1226&gt;Runoff_duration_hr_granB/2,ROWS($AA$4:AA1226)-1,ROWS($AA$4:AA1226))))</f>
        <v/>
      </c>
      <c r="AB1226" s="66" t="str">
        <f>IFERROR(ROUND(IF(HG_shape_granB="Constant flow",IF(AA1226=Runoff_duration_hr_granB/2,CONVERT($D$4,"L","gal")/(Runoff_duration_hr_granB*60),VLOOKUP('Granular-Berm Calcs'!AA1226,'Granular-Berm Calcs'!$B$4:$K$1500,6,FALSE)),IF(AA1226=Runoff_duration_hr_granB/2,2*CONVERT($D$4,"L","gal")/(Runoff_duration_hr_granB*60),VLOOKUP('Granular-Berm Calcs'!AA1226,'Granular-Berm Calcs'!$B$4:$K$1500,6,FALSE))),2),"")</f>
        <v/>
      </c>
      <c r="AC1226" s="68" t="str">
        <f t="shared" si="415"/>
        <v/>
      </c>
      <c r="AD1226" s="67" t="str">
        <f>IFERROR(IF(A1226="","",(SUM($R$4:R1226)+(O1226*P1226*Q1226*Number_of_treatments_granB))),"")</f>
        <v/>
      </c>
      <c r="AE1226" s="67" t="str">
        <f>IFERROR(IF(A1226="","",(SUM($S$4:S1226)+(O1226*P1226*Q1226*Chem_pad_density_granB*2.54^3*Number_of_treatments_granB))),"")</f>
        <v/>
      </c>
    </row>
    <row r="1227" spans="1:31" x14ac:dyDescent="0.3">
      <c r="A1227" s="23" t="str">
        <f t="shared" si="416"/>
        <v/>
      </c>
      <c r="B1227" s="23" t="str">
        <f t="shared" si="400"/>
        <v/>
      </c>
      <c r="C1227" s="23" t="str">
        <f t="shared" si="401"/>
        <v/>
      </c>
      <c r="D1227" s="24" t="str">
        <f t="shared" si="402"/>
        <v/>
      </c>
      <c r="E1227" s="261" t="str">
        <f t="shared" si="403"/>
        <v/>
      </c>
      <c r="F1227" s="261" t="str">
        <f>IF(E1227="","",SUM(E$4:E1227))</f>
        <v/>
      </c>
      <c r="G1227" s="261" t="str">
        <f t="shared" si="404"/>
        <v/>
      </c>
      <c r="H1227" s="24" t="str">
        <f t="shared" si="405"/>
        <v/>
      </c>
      <c r="I1227" s="24" t="str">
        <f t="shared" si="406"/>
        <v/>
      </c>
      <c r="J1227" s="24" t="str">
        <f>IF(I1227="","",SUM(I$4:I1227))</f>
        <v/>
      </c>
      <c r="K1227" s="24" t="str">
        <f t="shared" si="407"/>
        <v/>
      </c>
      <c r="L1227" s="37" t="str">
        <f t="shared" si="420"/>
        <v/>
      </c>
      <c r="M1227" s="37" t="str">
        <f t="shared" si="420"/>
        <v/>
      </c>
      <c r="N1227" s="37" t="str">
        <f t="shared" si="420"/>
        <v/>
      </c>
      <c r="O1227" s="37" t="str">
        <f t="shared" si="417"/>
        <v/>
      </c>
      <c r="P1227" s="37" t="str">
        <f t="shared" si="418"/>
        <v/>
      </c>
      <c r="Q1227" s="37" t="str">
        <f t="shared" si="408"/>
        <v/>
      </c>
      <c r="R1227" s="25" t="str">
        <f t="shared" si="409"/>
        <v/>
      </c>
      <c r="S1227" s="25" t="str">
        <f t="shared" si="410"/>
        <v/>
      </c>
      <c r="T1227" s="25" t="str">
        <f t="shared" si="411"/>
        <v/>
      </c>
      <c r="U1227" s="27" t="str">
        <f t="shared" si="412"/>
        <v/>
      </c>
      <c r="V1227" s="26" t="str">
        <f t="shared" si="419"/>
        <v/>
      </c>
      <c r="W1227" s="31" t="str">
        <f t="shared" si="413"/>
        <v/>
      </c>
      <c r="X1227" s="88" t="str">
        <f>IF(U1227="","",SUM($T$4:T1227)*1000/J1227*(1-Percent_bound_granB))</f>
        <v/>
      </c>
      <c r="Y1227" s="88" t="str">
        <f>IF(U1227="","",SUM($T$4:T1227)*1000/F1227*(1-Percent_bound_granB))</f>
        <v/>
      </c>
      <c r="Z1227" s="90" t="str">
        <f t="shared" si="414"/>
        <v/>
      </c>
      <c r="AA1227" s="68" t="str">
        <f>IF(AND(B1226&lt;Runoff_duration_hr_granB/2,B1227&gt;Runoff_duration_hr_granB/2),Runoff_duration_hr_granB/2,INDEX($B$4:$B$1500,IF(B1227&gt;Runoff_duration_hr_granB/2,ROWS($AA$4:AA1227)-1,ROWS($AA$4:AA1227))))</f>
        <v/>
      </c>
      <c r="AB1227" s="66" t="str">
        <f>IFERROR(ROUND(IF(HG_shape_granB="Constant flow",IF(AA1227=Runoff_duration_hr_granB/2,CONVERT($D$4,"L","gal")/(Runoff_duration_hr_granB*60),VLOOKUP('Granular-Berm Calcs'!AA1227,'Granular-Berm Calcs'!$B$4:$K$1500,6,FALSE)),IF(AA1227=Runoff_duration_hr_granB/2,2*CONVERT($D$4,"L","gal")/(Runoff_duration_hr_granB*60),VLOOKUP('Granular-Berm Calcs'!AA1227,'Granular-Berm Calcs'!$B$4:$K$1500,6,FALSE))),2),"")</f>
        <v/>
      </c>
      <c r="AC1227" s="68" t="str">
        <f t="shared" si="415"/>
        <v/>
      </c>
      <c r="AD1227" s="67" t="str">
        <f>IFERROR(IF(A1227="","",(SUM($R$4:R1227)+(O1227*P1227*Q1227*Number_of_treatments_granB))),"")</f>
        <v/>
      </c>
      <c r="AE1227" s="67" t="str">
        <f>IFERROR(IF(A1227="","",(SUM($S$4:S1227)+(O1227*P1227*Q1227*Chem_pad_density_granB*2.54^3*Number_of_treatments_granB))),"")</f>
        <v/>
      </c>
    </row>
    <row r="1228" spans="1:31" x14ac:dyDescent="0.3">
      <c r="A1228" s="23" t="str">
        <f t="shared" si="416"/>
        <v/>
      </c>
      <c r="B1228" s="23" t="str">
        <f t="shared" si="400"/>
        <v/>
      </c>
      <c r="C1228" s="23" t="str">
        <f t="shared" si="401"/>
        <v/>
      </c>
      <c r="D1228" s="24" t="str">
        <f t="shared" si="402"/>
        <v/>
      </c>
      <c r="E1228" s="261" t="str">
        <f t="shared" si="403"/>
        <v/>
      </c>
      <c r="F1228" s="261" t="str">
        <f>IF(E1228="","",SUM(E$4:E1228))</f>
        <v/>
      </c>
      <c r="G1228" s="261" t="str">
        <f t="shared" si="404"/>
        <v/>
      </c>
      <c r="H1228" s="24" t="str">
        <f t="shared" si="405"/>
        <v/>
      </c>
      <c r="I1228" s="24" t="str">
        <f t="shared" si="406"/>
        <v/>
      </c>
      <c r="J1228" s="24" t="str">
        <f>IF(I1228="","",SUM(I$4:I1228))</f>
        <v/>
      </c>
      <c r="K1228" s="24" t="str">
        <f t="shared" si="407"/>
        <v/>
      </c>
      <c r="L1228" s="37" t="str">
        <f t="shared" si="420"/>
        <v/>
      </c>
      <c r="M1228" s="37" t="str">
        <f t="shared" si="420"/>
        <v/>
      </c>
      <c r="N1228" s="37" t="str">
        <f t="shared" si="420"/>
        <v/>
      </c>
      <c r="O1228" s="37" t="str">
        <f t="shared" si="417"/>
        <v/>
      </c>
      <c r="P1228" s="37" t="str">
        <f t="shared" si="418"/>
        <v/>
      </c>
      <c r="Q1228" s="37" t="str">
        <f t="shared" si="408"/>
        <v/>
      </c>
      <c r="R1228" s="25" t="str">
        <f t="shared" si="409"/>
        <v/>
      </c>
      <c r="S1228" s="25" t="str">
        <f t="shared" si="410"/>
        <v/>
      </c>
      <c r="T1228" s="25" t="str">
        <f t="shared" si="411"/>
        <v/>
      </c>
      <c r="U1228" s="27" t="str">
        <f t="shared" si="412"/>
        <v/>
      </c>
      <c r="V1228" s="26" t="str">
        <f t="shared" si="419"/>
        <v/>
      </c>
      <c r="W1228" s="31" t="str">
        <f t="shared" si="413"/>
        <v/>
      </c>
      <c r="X1228" s="88" t="str">
        <f>IF(U1228="","",SUM($T$4:T1228)*1000/J1228*(1-Percent_bound_granB))</f>
        <v/>
      </c>
      <c r="Y1228" s="88" t="str">
        <f>IF(U1228="","",SUM($T$4:T1228)*1000/F1228*(1-Percent_bound_granB))</f>
        <v/>
      </c>
      <c r="Z1228" s="90" t="str">
        <f t="shared" si="414"/>
        <v/>
      </c>
      <c r="AA1228" s="68" t="str">
        <f>IF(AND(B1227&lt;Runoff_duration_hr_granB/2,B1228&gt;Runoff_duration_hr_granB/2),Runoff_duration_hr_granB/2,INDEX($B$4:$B$1500,IF(B1228&gt;Runoff_duration_hr_granB/2,ROWS($AA$4:AA1228)-1,ROWS($AA$4:AA1228))))</f>
        <v/>
      </c>
      <c r="AB1228" s="66" t="str">
        <f>IFERROR(ROUND(IF(HG_shape_granB="Constant flow",IF(AA1228=Runoff_duration_hr_granB/2,CONVERT($D$4,"L","gal")/(Runoff_duration_hr_granB*60),VLOOKUP('Granular-Berm Calcs'!AA1228,'Granular-Berm Calcs'!$B$4:$K$1500,6,FALSE)),IF(AA1228=Runoff_duration_hr_granB/2,2*CONVERT($D$4,"L","gal")/(Runoff_duration_hr_granB*60),VLOOKUP('Granular-Berm Calcs'!AA1228,'Granular-Berm Calcs'!$B$4:$K$1500,6,FALSE))),2),"")</f>
        <v/>
      </c>
      <c r="AC1228" s="68" t="str">
        <f t="shared" si="415"/>
        <v/>
      </c>
      <c r="AD1228" s="67" t="str">
        <f>IFERROR(IF(A1228="","",(SUM($R$4:R1228)+(O1228*P1228*Q1228*Number_of_treatments_granB))),"")</f>
        <v/>
      </c>
      <c r="AE1228" s="67" t="str">
        <f>IFERROR(IF(A1228="","",(SUM($S$4:S1228)+(O1228*P1228*Q1228*Chem_pad_density_granB*2.54^3*Number_of_treatments_granB))),"")</f>
        <v/>
      </c>
    </row>
    <row r="1229" spans="1:31" x14ac:dyDescent="0.3">
      <c r="A1229" s="23" t="str">
        <f t="shared" si="416"/>
        <v/>
      </c>
      <c r="B1229" s="23" t="str">
        <f t="shared" si="400"/>
        <v/>
      </c>
      <c r="C1229" s="23" t="str">
        <f t="shared" si="401"/>
        <v/>
      </c>
      <c r="D1229" s="24" t="str">
        <f t="shared" si="402"/>
        <v/>
      </c>
      <c r="E1229" s="261" t="str">
        <f t="shared" si="403"/>
        <v/>
      </c>
      <c r="F1229" s="261" t="str">
        <f>IF(E1229="","",SUM(E$4:E1229))</f>
        <v/>
      </c>
      <c r="G1229" s="261" t="str">
        <f t="shared" si="404"/>
        <v/>
      </c>
      <c r="H1229" s="24" t="str">
        <f t="shared" si="405"/>
        <v/>
      </c>
      <c r="I1229" s="24" t="str">
        <f t="shared" si="406"/>
        <v/>
      </c>
      <c r="J1229" s="24" t="str">
        <f>IF(I1229="","",SUM(I$4:I1229))</f>
        <v/>
      </c>
      <c r="K1229" s="24" t="str">
        <f t="shared" si="407"/>
        <v/>
      </c>
      <c r="L1229" s="37" t="str">
        <f t="shared" si="420"/>
        <v/>
      </c>
      <c r="M1229" s="37" t="str">
        <f t="shared" si="420"/>
        <v/>
      </c>
      <c r="N1229" s="37" t="str">
        <f t="shared" si="420"/>
        <v/>
      </c>
      <c r="O1229" s="37" t="str">
        <f t="shared" si="417"/>
        <v/>
      </c>
      <c r="P1229" s="37" t="str">
        <f t="shared" si="418"/>
        <v/>
      </c>
      <c r="Q1229" s="37" t="str">
        <f t="shared" si="408"/>
        <v/>
      </c>
      <c r="R1229" s="25" t="str">
        <f t="shared" si="409"/>
        <v/>
      </c>
      <c r="S1229" s="25" t="str">
        <f t="shared" si="410"/>
        <v/>
      </c>
      <c r="T1229" s="25" t="str">
        <f t="shared" si="411"/>
        <v/>
      </c>
      <c r="U1229" s="27" t="str">
        <f t="shared" si="412"/>
        <v/>
      </c>
      <c r="V1229" s="26" t="str">
        <f t="shared" si="419"/>
        <v/>
      </c>
      <c r="W1229" s="31" t="str">
        <f t="shared" si="413"/>
        <v/>
      </c>
      <c r="X1229" s="88" t="str">
        <f>IF(U1229="","",SUM($T$4:T1229)*1000/J1229*(1-Percent_bound_granB))</f>
        <v/>
      </c>
      <c r="Y1229" s="88" t="str">
        <f>IF(U1229="","",SUM($T$4:T1229)*1000/F1229*(1-Percent_bound_granB))</f>
        <v/>
      </c>
      <c r="Z1229" s="90" t="str">
        <f t="shared" si="414"/>
        <v/>
      </c>
      <c r="AA1229" s="68" t="str">
        <f>IF(AND(B1228&lt;Runoff_duration_hr_granB/2,B1229&gt;Runoff_duration_hr_granB/2),Runoff_duration_hr_granB/2,INDEX($B$4:$B$1500,IF(B1229&gt;Runoff_duration_hr_granB/2,ROWS($AA$4:AA1229)-1,ROWS($AA$4:AA1229))))</f>
        <v/>
      </c>
      <c r="AB1229" s="66" t="str">
        <f>IFERROR(ROUND(IF(HG_shape_granB="Constant flow",IF(AA1229=Runoff_duration_hr_granB/2,CONVERT($D$4,"L","gal")/(Runoff_duration_hr_granB*60),VLOOKUP('Granular-Berm Calcs'!AA1229,'Granular-Berm Calcs'!$B$4:$K$1500,6,FALSE)),IF(AA1229=Runoff_duration_hr_granB/2,2*CONVERT($D$4,"L","gal")/(Runoff_duration_hr_granB*60),VLOOKUP('Granular-Berm Calcs'!AA1229,'Granular-Berm Calcs'!$B$4:$K$1500,6,FALSE))),2),"")</f>
        <v/>
      </c>
      <c r="AC1229" s="68" t="str">
        <f t="shared" si="415"/>
        <v/>
      </c>
      <c r="AD1229" s="67" t="str">
        <f>IFERROR(IF(A1229="","",(SUM($R$4:R1229)+(O1229*P1229*Q1229*Number_of_treatments_granB))),"")</f>
        <v/>
      </c>
      <c r="AE1229" s="67" t="str">
        <f>IFERROR(IF(A1229="","",(SUM($S$4:S1229)+(O1229*P1229*Q1229*Chem_pad_density_granB*2.54^3*Number_of_treatments_granB))),"")</f>
        <v/>
      </c>
    </row>
    <row r="1230" spans="1:31" x14ac:dyDescent="0.3">
      <c r="A1230" s="23" t="str">
        <f t="shared" si="416"/>
        <v/>
      </c>
      <c r="B1230" s="23" t="str">
        <f t="shared" si="400"/>
        <v/>
      </c>
      <c r="C1230" s="23" t="str">
        <f t="shared" si="401"/>
        <v/>
      </c>
      <c r="D1230" s="24" t="str">
        <f t="shared" si="402"/>
        <v/>
      </c>
      <c r="E1230" s="261" t="str">
        <f t="shared" si="403"/>
        <v/>
      </c>
      <c r="F1230" s="261" t="str">
        <f>IF(E1230="","",SUM(E$4:E1230))</f>
        <v/>
      </c>
      <c r="G1230" s="261" t="str">
        <f t="shared" si="404"/>
        <v/>
      </c>
      <c r="H1230" s="24" t="str">
        <f t="shared" si="405"/>
        <v/>
      </c>
      <c r="I1230" s="24" t="str">
        <f t="shared" si="406"/>
        <v/>
      </c>
      <c r="J1230" s="24" t="str">
        <f>IF(I1230="","",SUM(I$4:I1230))</f>
        <v/>
      </c>
      <c r="K1230" s="24" t="str">
        <f t="shared" si="407"/>
        <v/>
      </c>
      <c r="L1230" s="37" t="str">
        <f t="shared" si="420"/>
        <v/>
      </c>
      <c r="M1230" s="37" t="str">
        <f t="shared" si="420"/>
        <v/>
      </c>
      <c r="N1230" s="37" t="str">
        <f t="shared" si="420"/>
        <v/>
      </c>
      <c r="O1230" s="37" t="str">
        <f t="shared" si="417"/>
        <v/>
      </c>
      <c r="P1230" s="37" t="str">
        <f t="shared" si="418"/>
        <v/>
      </c>
      <c r="Q1230" s="37" t="str">
        <f t="shared" si="408"/>
        <v/>
      </c>
      <c r="R1230" s="25" t="str">
        <f t="shared" si="409"/>
        <v/>
      </c>
      <c r="S1230" s="25" t="str">
        <f t="shared" si="410"/>
        <v/>
      </c>
      <c r="T1230" s="25" t="str">
        <f t="shared" si="411"/>
        <v/>
      </c>
      <c r="U1230" s="27" t="str">
        <f t="shared" si="412"/>
        <v/>
      </c>
      <c r="V1230" s="26" t="str">
        <f t="shared" si="419"/>
        <v/>
      </c>
      <c r="W1230" s="31" t="str">
        <f t="shared" si="413"/>
        <v/>
      </c>
      <c r="X1230" s="88" t="str">
        <f>IF(U1230="","",SUM($T$4:T1230)*1000/J1230*(1-Percent_bound_granB))</f>
        <v/>
      </c>
      <c r="Y1230" s="88" t="str">
        <f>IF(U1230="","",SUM($T$4:T1230)*1000/F1230*(1-Percent_bound_granB))</f>
        <v/>
      </c>
      <c r="Z1230" s="90" t="str">
        <f t="shared" si="414"/>
        <v/>
      </c>
      <c r="AA1230" s="68" t="str">
        <f>IF(AND(B1229&lt;Runoff_duration_hr_granB/2,B1230&gt;Runoff_duration_hr_granB/2),Runoff_duration_hr_granB/2,INDEX($B$4:$B$1500,IF(B1230&gt;Runoff_duration_hr_granB/2,ROWS($AA$4:AA1230)-1,ROWS($AA$4:AA1230))))</f>
        <v/>
      </c>
      <c r="AB1230" s="66" t="str">
        <f>IFERROR(ROUND(IF(HG_shape_granB="Constant flow",IF(AA1230=Runoff_duration_hr_granB/2,CONVERT($D$4,"L","gal")/(Runoff_duration_hr_granB*60),VLOOKUP('Granular-Berm Calcs'!AA1230,'Granular-Berm Calcs'!$B$4:$K$1500,6,FALSE)),IF(AA1230=Runoff_duration_hr_granB/2,2*CONVERT($D$4,"L","gal")/(Runoff_duration_hr_granB*60),VLOOKUP('Granular-Berm Calcs'!AA1230,'Granular-Berm Calcs'!$B$4:$K$1500,6,FALSE))),2),"")</f>
        <v/>
      </c>
      <c r="AC1230" s="68" t="str">
        <f t="shared" si="415"/>
        <v/>
      </c>
      <c r="AD1230" s="67" t="str">
        <f>IFERROR(IF(A1230="","",(SUM($R$4:R1230)+(O1230*P1230*Q1230*Number_of_treatments_granB))),"")</f>
        <v/>
      </c>
      <c r="AE1230" s="67" t="str">
        <f>IFERROR(IF(A1230="","",(SUM($S$4:S1230)+(O1230*P1230*Q1230*Chem_pad_density_granB*2.54^3*Number_of_treatments_granB))),"")</f>
        <v/>
      </c>
    </row>
    <row r="1231" spans="1:31" x14ac:dyDescent="0.3">
      <c r="A1231" s="23" t="str">
        <f t="shared" si="416"/>
        <v/>
      </c>
      <c r="B1231" s="23" t="str">
        <f t="shared" si="400"/>
        <v/>
      </c>
      <c r="C1231" s="23" t="str">
        <f t="shared" si="401"/>
        <v/>
      </c>
      <c r="D1231" s="24" t="str">
        <f t="shared" si="402"/>
        <v/>
      </c>
      <c r="E1231" s="261" t="str">
        <f t="shared" si="403"/>
        <v/>
      </c>
      <c r="F1231" s="261" t="str">
        <f>IF(E1231="","",SUM(E$4:E1231))</f>
        <v/>
      </c>
      <c r="G1231" s="261" t="str">
        <f t="shared" si="404"/>
        <v/>
      </c>
      <c r="H1231" s="24" t="str">
        <f t="shared" si="405"/>
        <v/>
      </c>
      <c r="I1231" s="24" t="str">
        <f t="shared" si="406"/>
        <v/>
      </c>
      <c r="J1231" s="24" t="str">
        <f>IF(I1231="","",SUM(I$4:I1231))</f>
        <v/>
      </c>
      <c r="K1231" s="24" t="str">
        <f t="shared" si="407"/>
        <v/>
      </c>
      <c r="L1231" s="37" t="str">
        <f t="shared" si="420"/>
        <v/>
      </c>
      <c r="M1231" s="37" t="str">
        <f t="shared" si="420"/>
        <v/>
      </c>
      <c r="N1231" s="37" t="str">
        <f t="shared" si="420"/>
        <v/>
      </c>
      <c r="O1231" s="37" t="str">
        <f t="shared" si="417"/>
        <v/>
      </c>
      <c r="P1231" s="37" t="str">
        <f t="shared" si="418"/>
        <v/>
      </c>
      <c r="Q1231" s="37" t="str">
        <f t="shared" si="408"/>
        <v/>
      </c>
      <c r="R1231" s="25" t="str">
        <f t="shared" si="409"/>
        <v/>
      </c>
      <c r="S1231" s="25" t="str">
        <f t="shared" si="410"/>
        <v/>
      </c>
      <c r="T1231" s="25" t="str">
        <f t="shared" si="411"/>
        <v/>
      </c>
      <c r="U1231" s="27" t="str">
        <f t="shared" si="412"/>
        <v/>
      </c>
      <c r="V1231" s="26" t="str">
        <f t="shared" si="419"/>
        <v/>
      </c>
      <c r="W1231" s="31" t="str">
        <f t="shared" si="413"/>
        <v/>
      </c>
      <c r="X1231" s="88" t="str">
        <f>IF(U1231="","",SUM($T$4:T1231)*1000/J1231*(1-Percent_bound_granB))</f>
        <v/>
      </c>
      <c r="Y1231" s="88" t="str">
        <f>IF(U1231="","",SUM($T$4:T1231)*1000/F1231*(1-Percent_bound_granB))</f>
        <v/>
      </c>
      <c r="Z1231" s="90" t="str">
        <f t="shared" si="414"/>
        <v/>
      </c>
      <c r="AA1231" s="68" t="str">
        <f>IF(AND(B1230&lt;Runoff_duration_hr_granB/2,B1231&gt;Runoff_duration_hr_granB/2),Runoff_duration_hr_granB/2,INDEX($B$4:$B$1500,IF(B1231&gt;Runoff_duration_hr_granB/2,ROWS($AA$4:AA1231)-1,ROWS($AA$4:AA1231))))</f>
        <v/>
      </c>
      <c r="AB1231" s="66" t="str">
        <f>IFERROR(ROUND(IF(HG_shape_granB="Constant flow",IF(AA1231=Runoff_duration_hr_granB/2,CONVERT($D$4,"L","gal")/(Runoff_duration_hr_granB*60),VLOOKUP('Granular-Berm Calcs'!AA1231,'Granular-Berm Calcs'!$B$4:$K$1500,6,FALSE)),IF(AA1231=Runoff_duration_hr_granB/2,2*CONVERT($D$4,"L","gal")/(Runoff_duration_hr_granB*60),VLOOKUP('Granular-Berm Calcs'!AA1231,'Granular-Berm Calcs'!$B$4:$K$1500,6,FALSE))),2),"")</f>
        <v/>
      </c>
      <c r="AC1231" s="68" t="str">
        <f t="shared" si="415"/>
        <v/>
      </c>
      <c r="AD1231" s="67" t="str">
        <f>IFERROR(IF(A1231="","",(SUM($R$4:R1231)+(O1231*P1231*Q1231*Number_of_treatments_granB))),"")</f>
        <v/>
      </c>
      <c r="AE1231" s="67" t="str">
        <f>IFERROR(IF(A1231="","",(SUM($S$4:S1231)+(O1231*P1231*Q1231*Chem_pad_density_granB*2.54^3*Number_of_treatments_granB))),"")</f>
        <v/>
      </c>
    </row>
    <row r="1232" spans="1:31" x14ac:dyDescent="0.3">
      <c r="A1232" s="23" t="str">
        <f t="shared" si="416"/>
        <v/>
      </c>
      <c r="B1232" s="23" t="str">
        <f t="shared" si="400"/>
        <v/>
      </c>
      <c r="C1232" s="23" t="str">
        <f t="shared" si="401"/>
        <v/>
      </c>
      <c r="D1232" s="24" t="str">
        <f t="shared" si="402"/>
        <v/>
      </c>
      <c r="E1232" s="261" t="str">
        <f t="shared" si="403"/>
        <v/>
      </c>
      <c r="F1232" s="261" t="str">
        <f>IF(E1232="","",SUM(E$4:E1232))</f>
        <v/>
      </c>
      <c r="G1232" s="261" t="str">
        <f t="shared" si="404"/>
        <v/>
      </c>
      <c r="H1232" s="24" t="str">
        <f t="shared" si="405"/>
        <v/>
      </c>
      <c r="I1232" s="24" t="str">
        <f t="shared" si="406"/>
        <v/>
      </c>
      <c r="J1232" s="24" t="str">
        <f>IF(I1232="","",SUM(I$4:I1232))</f>
        <v/>
      </c>
      <c r="K1232" s="24" t="str">
        <f t="shared" si="407"/>
        <v/>
      </c>
      <c r="L1232" s="37" t="str">
        <f t="shared" si="420"/>
        <v/>
      </c>
      <c r="M1232" s="37" t="str">
        <f t="shared" si="420"/>
        <v/>
      </c>
      <c r="N1232" s="37" t="str">
        <f t="shared" si="420"/>
        <v/>
      </c>
      <c r="O1232" s="37" t="str">
        <f t="shared" si="417"/>
        <v/>
      </c>
      <c r="P1232" s="37" t="str">
        <f t="shared" si="418"/>
        <v/>
      </c>
      <c r="Q1232" s="37" t="str">
        <f t="shared" si="408"/>
        <v/>
      </c>
      <c r="R1232" s="25" t="str">
        <f t="shared" si="409"/>
        <v/>
      </c>
      <c r="S1232" s="25" t="str">
        <f t="shared" si="410"/>
        <v/>
      </c>
      <c r="T1232" s="25" t="str">
        <f t="shared" si="411"/>
        <v/>
      </c>
      <c r="U1232" s="27" t="str">
        <f t="shared" si="412"/>
        <v/>
      </c>
      <c r="V1232" s="26" t="str">
        <f t="shared" si="419"/>
        <v/>
      </c>
      <c r="W1232" s="31" t="str">
        <f t="shared" si="413"/>
        <v/>
      </c>
      <c r="X1232" s="88" t="str">
        <f>IF(U1232="","",SUM($T$4:T1232)*1000/J1232*(1-Percent_bound_granB))</f>
        <v/>
      </c>
      <c r="Y1232" s="88" t="str">
        <f>IF(U1232="","",SUM($T$4:T1232)*1000/F1232*(1-Percent_bound_granB))</f>
        <v/>
      </c>
      <c r="Z1232" s="90" t="str">
        <f t="shared" si="414"/>
        <v/>
      </c>
      <c r="AA1232" s="68" t="str">
        <f>IF(AND(B1231&lt;Runoff_duration_hr_granB/2,B1232&gt;Runoff_duration_hr_granB/2),Runoff_duration_hr_granB/2,INDEX($B$4:$B$1500,IF(B1232&gt;Runoff_duration_hr_granB/2,ROWS($AA$4:AA1232)-1,ROWS($AA$4:AA1232))))</f>
        <v/>
      </c>
      <c r="AB1232" s="66" t="str">
        <f>IFERROR(ROUND(IF(HG_shape_granB="Constant flow",IF(AA1232=Runoff_duration_hr_granB/2,CONVERT($D$4,"L","gal")/(Runoff_duration_hr_granB*60),VLOOKUP('Granular-Berm Calcs'!AA1232,'Granular-Berm Calcs'!$B$4:$K$1500,6,FALSE)),IF(AA1232=Runoff_duration_hr_granB/2,2*CONVERT($D$4,"L","gal")/(Runoff_duration_hr_granB*60),VLOOKUP('Granular-Berm Calcs'!AA1232,'Granular-Berm Calcs'!$B$4:$K$1500,6,FALSE))),2),"")</f>
        <v/>
      </c>
      <c r="AC1232" s="68" t="str">
        <f t="shared" si="415"/>
        <v/>
      </c>
      <c r="AD1232" s="67" t="str">
        <f>IFERROR(IF(A1232="","",(SUM($R$4:R1232)+(O1232*P1232*Q1232*Number_of_treatments_granB))),"")</f>
        <v/>
      </c>
      <c r="AE1232" s="67" t="str">
        <f>IFERROR(IF(A1232="","",(SUM($S$4:S1232)+(O1232*P1232*Q1232*Chem_pad_density_granB*2.54^3*Number_of_treatments_granB))),"")</f>
        <v/>
      </c>
    </row>
    <row r="1233" spans="1:31" x14ac:dyDescent="0.3">
      <c r="A1233" s="23" t="str">
        <f t="shared" si="416"/>
        <v/>
      </c>
      <c r="B1233" s="23" t="str">
        <f t="shared" si="400"/>
        <v/>
      </c>
      <c r="C1233" s="23" t="str">
        <f t="shared" si="401"/>
        <v/>
      </c>
      <c r="D1233" s="24" t="str">
        <f t="shared" si="402"/>
        <v/>
      </c>
      <c r="E1233" s="261" t="str">
        <f t="shared" si="403"/>
        <v/>
      </c>
      <c r="F1233" s="261" t="str">
        <f>IF(E1233="","",SUM(E$4:E1233))</f>
        <v/>
      </c>
      <c r="G1233" s="261" t="str">
        <f t="shared" si="404"/>
        <v/>
      </c>
      <c r="H1233" s="24" t="str">
        <f t="shared" si="405"/>
        <v/>
      </c>
      <c r="I1233" s="24" t="str">
        <f t="shared" si="406"/>
        <v/>
      </c>
      <c r="J1233" s="24" t="str">
        <f>IF(I1233="","",SUM(I$4:I1233))</f>
        <v/>
      </c>
      <c r="K1233" s="24" t="str">
        <f t="shared" si="407"/>
        <v/>
      </c>
      <c r="L1233" s="37" t="str">
        <f t="shared" si="420"/>
        <v/>
      </c>
      <c r="M1233" s="37" t="str">
        <f t="shared" si="420"/>
        <v/>
      </c>
      <c r="N1233" s="37" t="str">
        <f t="shared" si="420"/>
        <v/>
      </c>
      <c r="O1233" s="37" t="str">
        <f t="shared" si="417"/>
        <v/>
      </c>
      <c r="P1233" s="37" t="str">
        <f t="shared" si="418"/>
        <v/>
      </c>
      <c r="Q1233" s="37" t="str">
        <f t="shared" si="408"/>
        <v/>
      </c>
      <c r="R1233" s="25" t="str">
        <f t="shared" si="409"/>
        <v/>
      </c>
      <c r="S1233" s="25" t="str">
        <f t="shared" si="410"/>
        <v/>
      </c>
      <c r="T1233" s="25" t="str">
        <f t="shared" si="411"/>
        <v/>
      </c>
      <c r="U1233" s="27" t="str">
        <f t="shared" si="412"/>
        <v/>
      </c>
      <c r="V1233" s="26" t="str">
        <f t="shared" si="419"/>
        <v/>
      </c>
      <c r="W1233" s="31" t="str">
        <f t="shared" si="413"/>
        <v/>
      </c>
      <c r="X1233" s="88" t="str">
        <f>IF(U1233="","",SUM($T$4:T1233)*1000/J1233*(1-Percent_bound_granB))</f>
        <v/>
      </c>
      <c r="Y1233" s="88" t="str">
        <f>IF(U1233="","",SUM($T$4:T1233)*1000/F1233*(1-Percent_bound_granB))</f>
        <v/>
      </c>
      <c r="Z1233" s="90" t="str">
        <f t="shared" si="414"/>
        <v/>
      </c>
      <c r="AA1233" s="68" t="str">
        <f>IF(AND(B1232&lt;Runoff_duration_hr_granB/2,B1233&gt;Runoff_duration_hr_granB/2),Runoff_duration_hr_granB/2,INDEX($B$4:$B$1500,IF(B1233&gt;Runoff_duration_hr_granB/2,ROWS($AA$4:AA1233)-1,ROWS($AA$4:AA1233))))</f>
        <v/>
      </c>
      <c r="AB1233" s="66" t="str">
        <f>IFERROR(ROUND(IF(HG_shape_granB="Constant flow",IF(AA1233=Runoff_duration_hr_granB/2,CONVERT($D$4,"L","gal")/(Runoff_duration_hr_granB*60),VLOOKUP('Granular-Berm Calcs'!AA1233,'Granular-Berm Calcs'!$B$4:$K$1500,6,FALSE)),IF(AA1233=Runoff_duration_hr_granB/2,2*CONVERT($D$4,"L","gal")/(Runoff_duration_hr_granB*60),VLOOKUP('Granular-Berm Calcs'!AA1233,'Granular-Berm Calcs'!$B$4:$K$1500,6,FALSE))),2),"")</f>
        <v/>
      </c>
      <c r="AC1233" s="68" t="str">
        <f t="shared" si="415"/>
        <v/>
      </c>
      <c r="AD1233" s="67" t="str">
        <f>IFERROR(IF(A1233="","",(SUM($R$4:R1233)+(O1233*P1233*Q1233*Number_of_treatments_granB))),"")</f>
        <v/>
      </c>
      <c r="AE1233" s="67" t="str">
        <f>IFERROR(IF(A1233="","",(SUM($S$4:S1233)+(O1233*P1233*Q1233*Chem_pad_density_granB*2.54^3*Number_of_treatments_granB))),"")</f>
        <v/>
      </c>
    </row>
    <row r="1234" spans="1:31" x14ac:dyDescent="0.3">
      <c r="A1234" s="23" t="str">
        <f t="shared" si="416"/>
        <v/>
      </c>
      <c r="B1234" s="23" t="str">
        <f t="shared" si="400"/>
        <v/>
      </c>
      <c r="C1234" s="23" t="str">
        <f t="shared" si="401"/>
        <v/>
      </c>
      <c r="D1234" s="24" t="str">
        <f t="shared" si="402"/>
        <v/>
      </c>
      <c r="E1234" s="261" t="str">
        <f t="shared" si="403"/>
        <v/>
      </c>
      <c r="F1234" s="261" t="str">
        <f>IF(E1234="","",SUM(E$4:E1234))</f>
        <v/>
      </c>
      <c r="G1234" s="261" t="str">
        <f t="shared" si="404"/>
        <v/>
      </c>
      <c r="H1234" s="24" t="str">
        <f t="shared" si="405"/>
        <v/>
      </c>
      <c r="I1234" s="24" t="str">
        <f t="shared" si="406"/>
        <v/>
      </c>
      <c r="J1234" s="24" t="str">
        <f>IF(I1234="","",SUM(I$4:I1234))</f>
        <v/>
      </c>
      <c r="K1234" s="24" t="str">
        <f t="shared" si="407"/>
        <v/>
      </c>
      <c r="L1234" s="37" t="str">
        <f t="shared" si="420"/>
        <v/>
      </c>
      <c r="M1234" s="37" t="str">
        <f t="shared" si="420"/>
        <v/>
      </c>
      <c r="N1234" s="37" t="str">
        <f t="shared" si="420"/>
        <v/>
      </c>
      <c r="O1234" s="37" t="str">
        <f t="shared" si="417"/>
        <v/>
      </c>
      <c r="P1234" s="37" t="str">
        <f t="shared" si="418"/>
        <v/>
      </c>
      <c r="Q1234" s="37" t="str">
        <f t="shared" si="408"/>
        <v/>
      </c>
      <c r="R1234" s="25" t="str">
        <f t="shared" si="409"/>
        <v/>
      </c>
      <c r="S1234" s="25" t="str">
        <f t="shared" si="410"/>
        <v/>
      </c>
      <c r="T1234" s="25" t="str">
        <f t="shared" si="411"/>
        <v/>
      </c>
      <c r="U1234" s="27" t="str">
        <f t="shared" si="412"/>
        <v/>
      </c>
      <c r="V1234" s="26" t="str">
        <f t="shared" si="419"/>
        <v/>
      </c>
      <c r="W1234" s="31" t="str">
        <f t="shared" si="413"/>
        <v/>
      </c>
      <c r="X1234" s="88" t="str">
        <f>IF(U1234="","",SUM($T$4:T1234)*1000/J1234*(1-Percent_bound_granB))</f>
        <v/>
      </c>
      <c r="Y1234" s="88" t="str">
        <f>IF(U1234="","",SUM($T$4:T1234)*1000/F1234*(1-Percent_bound_granB))</f>
        <v/>
      </c>
      <c r="Z1234" s="90" t="str">
        <f t="shared" si="414"/>
        <v/>
      </c>
      <c r="AA1234" s="68" t="str">
        <f>IF(AND(B1233&lt;Runoff_duration_hr_granB/2,B1234&gt;Runoff_duration_hr_granB/2),Runoff_duration_hr_granB/2,INDEX($B$4:$B$1500,IF(B1234&gt;Runoff_duration_hr_granB/2,ROWS($AA$4:AA1234)-1,ROWS($AA$4:AA1234))))</f>
        <v/>
      </c>
      <c r="AB1234" s="66" t="str">
        <f>IFERROR(ROUND(IF(HG_shape_granB="Constant flow",IF(AA1234=Runoff_duration_hr_granB/2,CONVERT($D$4,"L","gal")/(Runoff_duration_hr_granB*60),VLOOKUP('Granular-Berm Calcs'!AA1234,'Granular-Berm Calcs'!$B$4:$K$1500,6,FALSE)),IF(AA1234=Runoff_duration_hr_granB/2,2*CONVERT($D$4,"L","gal")/(Runoff_duration_hr_granB*60),VLOOKUP('Granular-Berm Calcs'!AA1234,'Granular-Berm Calcs'!$B$4:$K$1500,6,FALSE))),2),"")</f>
        <v/>
      </c>
      <c r="AC1234" s="68" t="str">
        <f t="shared" si="415"/>
        <v/>
      </c>
      <c r="AD1234" s="67" t="str">
        <f>IFERROR(IF(A1234="","",(SUM($R$4:R1234)+(O1234*P1234*Q1234*Number_of_treatments_granB))),"")</f>
        <v/>
      </c>
      <c r="AE1234" s="67" t="str">
        <f>IFERROR(IF(A1234="","",(SUM($S$4:S1234)+(O1234*P1234*Q1234*Chem_pad_density_granB*2.54^3*Number_of_treatments_granB))),"")</f>
        <v/>
      </c>
    </row>
    <row r="1235" spans="1:31" x14ac:dyDescent="0.3">
      <c r="A1235" s="23" t="str">
        <f t="shared" si="416"/>
        <v/>
      </c>
      <c r="B1235" s="23" t="str">
        <f t="shared" si="400"/>
        <v/>
      </c>
      <c r="C1235" s="23" t="str">
        <f t="shared" si="401"/>
        <v/>
      </c>
      <c r="D1235" s="24" t="str">
        <f t="shared" si="402"/>
        <v/>
      </c>
      <c r="E1235" s="261" t="str">
        <f t="shared" si="403"/>
        <v/>
      </c>
      <c r="F1235" s="261" t="str">
        <f>IF(E1235="","",SUM(E$4:E1235))</f>
        <v/>
      </c>
      <c r="G1235" s="261" t="str">
        <f t="shared" si="404"/>
        <v/>
      </c>
      <c r="H1235" s="24" t="str">
        <f t="shared" si="405"/>
        <v/>
      </c>
      <c r="I1235" s="24" t="str">
        <f t="shared" si="406"/>
        <v/>
      </c>
      <c r="J1235" s="24" t="str">
        <f>IF(I1235="","",SUM(I$4:I1235))</f>
        <v/>
      </c>
      <c r="K1235" s="24" t="str">
        <f t="shared" si="407"/>
        <v/>
      </c>
      <c r="L1235" s="37" t="str">
        <f t="shared" si="420"/>
        <v/>
      </c>
      <c r="M1235" s="37" t="str">
        <f t="shared" si="420"/>
        <v/>
      </c>
      <c r="N1235" s="37" t="str">
        <f t="shared" si="420"/>
        <v/>
      </c>
      <c r="O1235" s="37" t="str">
        <f t="shared" si="417"/>
        <v/>
      </c>
      <c r="P1235" s="37" t="str">
        <f t="shared" si="418"/>
        <v/>
      </c>
      <c r="Q1235" s="37" t="str">
        <f t="shared" si="408"/>
        <v/>
      </c>
      <c r="R1235" s="25" t="str">
        <f t="shared" si="409"/>
        <v/>
      </c>
      <c r="S1235" s="25" t="str">
        <f t="shared" si="410"/>
        <v/>
      </c>
      <c r="T1235" s="25" t="str">
        <f t="shared" si="411"/>
        <v/>
      </c>
      <c r="U1235" s="27" t="str">
        <f t="shared" si="412"/>
        <v/>
      </c>
      <c r="V1235" s="26" t="str">
        <f t="shared" si="419"/>
        <v/>
      </c>
      <c r="W1235" s="31" t="str">
        <f t="shared" si="413"/>
        <v/>
      </c>
      <c r="X1235" s="88" t="str">
        <f>IF(U1235="","",SUM($T$4:T1235)*1000/J1235*(1-Percent_bound_granB))</f>
        <v/>
      </c>
      <c r="Y1235" s="88" t="str">
        <f>IF(U1235="","",SUM($T$4:T1235)*1000/F1235*(1-Percent_bound_granB))</f>
        <v/>
      </c>
      <c r="Z1235" s="90" t="str">
        <f t="shared" si="414"/>
        <v/>
      </c>
      <c r="AA1235" s="68" t="str">
        <f>IF(AND(B1234&lt;Runoff_duration_hr_granB/2,B1235&gt;Runoff_duration_hr_granB/2),Runoff_duration_hr_granB/2,INDEX($B$4:$B$1500,IF(B1235&gt;Runoff_duration_hr_granB/2,ROWS($AA$4:AA1235)-1,ROWS($AA$4:AA1235))))</f>
        <v/>
      </c>
      <c r="AB1235" s="66" t="str">
        <f>IFERROR(ROUND(IF(HG_shape_granB="Constant flow",IF(AA1235=Runoff_duration_hr_granB/2,CONVERT($D$4,"L","gal")/(Runoff_duration_hr_granB*60),VLOOKUP('Granular-Berm Calcs'!AA1235,'Granular-Berm Calcs'!$B$4:$K$1500,6,FALSE)),IF(AA1235=Runoff_duration_hr_granB/2,2*CONVERT($D$4,"L","gal")/(Runoff_duration_hr_granB*60),VLOOKUP('Granular-Berm Calcs'!AA1235,'Granular-Berm Calcs'!$B$4:$K$1500,6,FALSE))),2),"")</f>
        <v/>
      </c>
      <c r="AC1235" s="68" t="str">
        <f t="shared" si="415"/>
        <v/>
      </c>
      <c r="AD1235" s="67" t="str">
        <f>IFERROR(IF(A1235="","",(SUM($R$4:R1235)+(O1235*P1235*Q1235*Number_of_treatments_granB))),"")</f>
        <v/>
      </c>
      <c r="AE1235" s="67" t="str">
        <f>IFERROR(IF(A1235="","",(SUM($S$4:S1235)+(O1235*P1235*Q1235*Chem_pad_density_granB*2.54^3*Number_of_treatments_granB))),"")</f>
        <v/>
      </c>
    </row>
    <row r="1236" spans="1:31" x14ac:dyDescent="0.3">
      <c r="A1236" s="23" t="str">
        <f t="shared" si="416"/>
        <v/>
      </c>
      <c r="B1236" s="23" t="str">
        <f t="shared" si="400"/>
        <v/>
      </c>
      <c r="C1236" s="23" t="str">
        <f t="shared" si="401"/>
        <v/>
      </c>
      <c r="D1236" s="24" t="str">
        <f t="shared" si="402"/>
        <v/>
      </c>
      <c r="E1236" s="261" t="str">
        <f t="shared" si="403"/>
        <v/>
      </c>
      <c r="F1236" s="261" t="str">
        <f>IF(E1236="","",SUM(E$4:E1236))</f>
        <v/>
      </c>
      <c r="G1236" s="261" t="str">
        <f t="shared" si="404"/>
        <v/>
      </c>
      <c r="H1236" s="24" t="str">
        <f t="shared" si="405"/>
        <v/>
      </c>
      <c r="I1236" s="24" t="str">
        <f t="shared" si="406"/>
        <v/>
      </c>
      <c r="J1236" s="24" t="str">
        <f>IF(I1236="","",SUM(I$4:I1236))</f>
        <v/>
      </c>
      <c r="K1236" s="24" t="str">
        <f t="shared" si="407"/>
        <v/>
      </c>
      <c r="L1236" s="37" t="str">
        <f t="shared" si="420"/>
        <v/>
      </c>
      <c r="M1236" s="37" t="str">
        <f t="shared" si="420"/>
        <v/>
      </c>
      <c r="N1236" s="37" t="str">
        <f t="shared" si="420"/>
        <v/>
      </c>
      <c r="O1236" s="37" t="str">
        <f t="shared" si="417"/>
        <v/>
      </c>
      <c r="P1236" s="37" t="str">
        <f t="shared" si="418"/>
        <v/>
      </c>
      <c r="Q1236" s="37" t="str">
        <f t="shared" si="408"/>
        <v/>
      </c>
      <c r="R1236" s="25" t="str">
        <f t="shared" si="409"/>
        <v/>
      </c>
      <c r="S1236" s="25" t="str">
        <f t="shared" si="410"/>
        <v/>
      </c>
      <c r="T1236" s="25" t="str">
        <f t="shared" si="411"/>
        <v/>
      </c>
      <c r="U1236" s="27" t="str">
        <f t="shared" si="412"/>
        <v/>
      </c>
      <c r="V1236" s="26" t="str">
        <f t="shared" si="419"/>
        <v/>
      </c>
      <c r="W1236" s="31" t="str">
        <f t="shared" si="413"/>
        <v/>
      </c>
      <c r="X1236" s="88" t="str">
        <f>IF(U1236="","",SUM($T$4:T1236)*1000/J1236*(1-Percent_bound_granB))</f>
        <v/>
      </c>
      <c r="Y1236" s="88" t="str">
        <f>IF(U1236="","",SUM($T$4:T1236)*1000/F1236*(1-Percent_bound_granB))</f>
        <v/>
      </c>
      <c r="Z1236" s="90" t="str">
        <f t="shared" si="414"/>
        <v/>
      </c>
      <c r="AA1236" s="68" t="str">
        <f>IF(AND(B1235&lt;Runoff_duration_hr_granB/2,B1236&gt;Runoff_duration_hr_granB/2),Runoff_duration_hr_granB/2,INDEX($B$4:$B$1500,IF(B1236&gt;Runoff_duration_hr_granB/2,ROWS($AA$4:AA1236)-1,ROWS($AA$4:AA1236))))</f>
        <v/>
      </c>
      <c r="AB1236" s="66" t="str">
        <f>IFERROR(ROUND(IF(HG_shape_granB="Constant flow",IF(AA1236=Runoff_duration_hr_granB/2,CONVERT($D$4,"L","gal")/(Runoff_duration_hr_granB*60),VLOOKUP('Granular-Berm Calcs'!AA1236,'Granular-Berm Calcs'!$B$4:$K$1500,6,FALSE)),IF(AA1236=Runoff_duration_hr_granB/2,2*CONVERT($D$4,"L","gal")/(Runoff_duration_hr_granB*60),VLOOKUP('Granular-Berm Calcs'!AA1236,'Granular-Berm Calcs'!$B$4:$K$1500,6,FALSE))),2),"")</f>
        <v/>
      </c>
      <c r="AC1236" s="68" t="str">
        <f t="shared" si="415"/>
        <v/>
      </c>
      <c r="AD1236" s="67" t="str">
        <f>IFERROR(IF(A1236="","",(SUM($R$4:R1236)+(O1236*P1236*Q1236*Number_of_treatments_granB))),"")</f>
        <v/>
      </c>
      <c r="AE1236" s="67" t="str">
        <f>IFERROR(IF(A1236="","",(SUM($S$4:S1236)+(O1236*P1236*Q1236*Chem_pad_density_granB*2.54^3*Number_of_treatments_granB))),"")</f>
        <v/>
      </c>
    </row>
    <row r="1237" spans="1:31" x14ac:dyDescent="0.3">
      <c r="A1237" s="23" t="str">
        <f t="shared" si="416"/>
        <v/>
      </c>
      <c r="B1237" s="23" t="str">
        <f t="shared" si="400"/>
        <v/>
      </c>
      <c r="C1237" s="23" t="str">
        <f t="shared" si="401"/>
        <v/>
      </c>
      <c r="D1237" s="24" t="str">
        <f t="shared" si="402"/>
        <v/>
      </c>
      <c r="E1237" s="261" t="str">
        <f t="shared" si="403"/>
        <v/>
      </c>
      <c r="F1237" s="261" t="str">
        <f>IF(E1237="","",SUM(E$4:E1237))</f>
        <v/>
      </c>
      <c r="G1237" s="261" t="str">
        <f t="shared" si="404"/>
        <v/>
      </c>
      <c r="H1237" s="24" t="str">
        <f t="shared" si="405"/>
        <v/>
      </c>
      <c r="I1237" s="24" t="str">
        <f t="shared" si="406"/>
        <v/>
      </c>
      <c r="J1237" s="24" t="str">
        <f>IF(I1237="","",SUM(I$4:I1237))</f>
        <v/>
      </c>
      <c r="K1237" s="24" t="str">
        <f t="shared" si="407"/>
        <v/>
      </c>
      <c r="L1237" s="37" t="str">
        <f t="shared" si="420"/>
        <v/>
      </c>
      <c r="M1237" s="37" t="str">
        <f t="shared" si="420"/>
        <v/>
      </c>
      <c r="N1237" s="37" t="str">
        <f t="shared" si="420"/>
        <v/>
      </c>
      <c r="O1237" s="37" t="str">
        <f t="shared" si="417"/>
        <v/>
      </c>
      <c r="P1237" s="37" t="str">
        <f t="shared" si="418"/>
        <v/>
      </c>
      <c r="Q1237" s="37" t="str">
        <f t="shared" si="408"/>
        <v/>
      </c>
      <c r="R1237" s="25" t="str">
        <f t="shared" si="409"/>
        <v/>
      </c>
      <c r="S1237" s="25" t="str">
        <f t="shared" si="410"/>
        <v/>
      </c>
      <c r="T1237" s="25" t="str">
        <f t="shared" si="411"/>
        <v/>
      </c>
      <c r="U1237" s="27" t="str">
        <f t="shared" si="412"/>
        <v/>
      </c>
      <c r="V1237" s="26" t="str">
        <f t="shared" si="419"/>
        <v/>
      </c>
      <c r="W1237" s="31" t="str">
        <f t="shared" si="413"/>
        <v/>
      </c>
      <c r="X1237" s="88" t="str">
        <f>IF(U1237="","",SUM($T$4:T1237)*1000/J1237*(1-Percent_bound_granB))</f>
        <v/>
      </c>
      <c r="Y1237" s="88" t="str">
        <f>IF(U1237="","",SUM($T$4:T1237)*1000/F1237*(1-Percent_bound_granB))</f>
        <v/>
      </c>
      <c r="Z1237" s="90" t="str">
        <f t="shared" si="414"/>
        <v/>
      </c>
      <c r="AA1237" s="68" t="str">
        <f>IF(AND(B1236&lt;Runoff_duration_hr_granB/2,B1237&gt;Runoff_duration_hr_granB/2),Runoff_duration_hr_granB/2,INDEX($B$4:$B$1500,IF(B1237&gt;Runoff_duration_hr_granB/2,ROWS($AA$4:AA1237)-1,ROWS($AA$4:AA1237))))</f>
        <v/>
      </c>
      <c r="AB1237" s="66" t="str">
        <f>IFERROR(ROUND(IF(HG_shape_granB="Constant flow",IF(AA1237=Runoff_duration_hr_granB/2,CONVERT($D$4,"L","gal")/(Runoff_duration_hr_granB*60),VLOOKUP('Granular-Berm Calcs'!AA1237,'Granular-Berm Calcs'!$B$4:$K$1500,6,FALSE)),IF(AA1237=Runoff_duration_hr_granB/2,2*CONVERT($D$4,"L","gal")/(Runoff_duration_hr_granB*60),VLOOKUP('Granular-Berm Calcs'!AA1237,'Granular-Berm Calcs'!$B$4:$K$1500,6,FALSE))),2),"")</f>
        <v/>
      </c>
      <c r="AC1237" s="68" t="str">
        <f t="shared" si="415"/>
        <v/>
      </c>
      <c r="AD1237" s="67" t="str">
        <f>IFERROR(IF(A1237="","",(SUM($R$4:R1237)+(O1237*P1237*Q1237*Number_of_treatments_granB))),"")</f>
        <v/>
      </c>
      <c r="AE1237" s="67" t="str">
        <f>IFERROR(IF(A1237="","",(SUM($S$4:S1237)+(O1237*P1237*Q1237*Chem_pad_density_granB*2.54^3*Number_of_treatments_granB))),"")</f>
        <v/>
      </c>
    </row>
    <row r="1238" spans="1:31" x14ac:dyDescent="0.3">
      <c r="A1238" s="23" t="str">
        <f t="shared" si="416"/>
        <v/>
      </c>
      <c r="B1238" s="23" t="str">
        <f t="shared" si="400"/>
        <v/>
      </c>
      <c r="C1238" s="23" t="str">
        <f t="shared" si="401"/>
        <v/>
      </c>
      <c r="D1238" s="24" t="str">
        <f t="shared" si="402"/>
        <v/>
      </c>
      <c r="E1238" s="261" t="str">
        <f t="shared" si="403"/>
        <v/>
      </c>
      <c r="F1238" s="261" t="str">
        <f>IF(E1238="","",SUM(E$4:E1238))</f>
        <v/>
      </c>
      <c r="G1238" s="261" t="str">
        <f t="shared" si="404"/>
        <v/>
      </c>
      <c r="H1238" s="24" t="str">
        <f t="shared" si="405"/>
        <v/>
      </c>
      <c r="I1238" s="24" t="str">
        <f t="shared" si="406"/>
        <v/>
      </c>
      <c r="J1238" s="24" t="str">
        <f>IF(I1238="","",SUM(I$4:I1238))</f>
        <v/>
      </c>
      <c r="K1238" s="24" t="str">
        <f t="shared" si="407"/>
        <v/>
      </c>
      <c r="L1238" s="37" t="str">
        <f t="shared" si="420"/>
        <v/>
      </c>
      <c r="M1238" s="37" t="str">
        <f t="shared" si="420"/>
        <v/>
      </c>
      <c r="N1238" s="37" t="str">
        <f t="shared" si="420"/>
        <v/>
      </c>
      <c r="O1238" s="37" t="str">
        <f t="shared" si="417"/>
        <v/>
      </c>
      <c r="P1238" s="37" t="str">
        <f t="shared" si="418"/>
        <v/>
      </c>
      <c r="Q1238" s="37" t="str">
        <f t="shared" si="408"/>
        <v/>
      </c>
      <c r="R1238" s="25" t="str">
        <f t="shared" si="409"/>
        <v/>
      </c>
      <c r="S1238" s="25" t="str">
        <f t="shared" si="410"/>
        <v/>
      </c>
      <c r="T1238" s="25" t="str">
        <f t="shared" si="411"/>
        <v/>
      </c>
      <c r="U1238" s="27" t="str">
        <f t="shared" si="412"/>
        <v/>
      </c>
      <c r="V1238" s="26" t="str">
        <f t="shared" si="419"/>
        <v/>
      </c>
      <c r="W1238" s="31" t="str">
        <f t="shared" si="413"/>
        <v/>
      </c>
      <c r="X1238" s="88" t="str">
        <f>IF(U1238="","",SUM($T$4:T1238)*1000/J1238*(1-Percent_bound_granB))</f>
        <v/>
      </c>
      <c r="Y1238" s="88" t="str">
        <f>IF(U1238="","",SUM($T$4:T1238)*1000/F1238*(1-Percent_bound_granB))</f>
        <v/>
      </c>
      <c r="Z1238" s="90" t="str">
        <f t="shared" si="414"/>
        <v/>
      </c>
      <c r="AA1238" s="68" t="str">
        <f>IF(AND(B1237&lt;Runoff_duration_hr_granB/2,B1238&gt;Runoff_duration_hr_granB/2),Runoff_duration_hr_granB/2,INDEX($B$4:$B$1500,IF(B1238&gt;Runoff_duration_hr_granB/2,ROWS($AA$4:AA1238)-1,ROWS($AA$4:AA1238))))</f>
        <v/>
      </c>
      <c r="AB1238" s="66" t="str">
        <f>IFERROR(ROUND(IF(HG_shape_granB="Constant flow",IF(AA1238=Runoff_duration_hr_granB/2,CONVERT($D$4,"L","gal")/(Runoff_duration_hr_granB*60),VLOOKUP('Granular-Berm Calcs'!AA1238,'Granular-Berm Calcs'!$B$4:$K$1500,6,FALSE)),IF(AA1238=Runoff_duration_hr_granB/2,2*CONVERT($D$4,"L","gal")/(Runoff_duration_hr_granB*60),VLOOKUP('Granular-Berm Calcs'!AA1238,'Granular-Berm Calcs'!$B$4:$K$1500,6,FALSE))),2),"")</f>
        <v/>
      </c>
      <c r="AC1238" s="68" t="str">
        <f t="shared" si="415"/>
        <v/>
      </c>
      <c r="AD1238" s="67" t="str">
        <f>IFERROR(IF(A1238="","",(SUM($R$4:R1238)+(O1238*P1238*Q1238*Number_of_treatments_granB))),"")</f>
        <v/>
      </c>
      <c r="AE1238" s="67" t="str">
        <f>IFERROR(IF(A1238="","",(SUM($S$4:S1238)+(O1238*P1238*Q1238*Chem_pad_density_granB*2.54^3*Number_of_treatments_granB))),"")</f>
        <v/>
      </c>
    </row>
    <row r="1239" spans="1:31" x14ac:dyDescent="0.3">
      <c r="A1239" s="23" t="str">
        <f t="shared" si="416"/>
        <v/>
      </c>
      <c r="B1239" s="23" t="str">
        <f t="shared" si="400"/>
        <v/>
      </c>
      <c r="C1239" s="23" t="str">
        <f t="shared" si="401"/>
        <v/>
      </c>
      <c r="D1239" s="24" t="str">
        <f t="shared" si="402"/>
        <v/>
      </c>
      <c r="E1239" s="261" t="str">
        <f t="shared" si="403"/>
        <v/>
      </c>
      <c r="F1239" s="261" t="str">
        <f>IF(E1239="","",SUM(E$4:E1239))</f>
        <v/>
      </c>
      <c r="G1239" s="261" t="str">
        <f t="shared" si="404"/>
        <v/>
      </c>
      <c r="H1239" s="24" t="str">
        <f t="shared" si="405"/>
        <v/>
      </c>
      <c r="I1239" s="24" t="str">
        <f t="shared" si="406"/>
        <v/>
      </c>
      <c r="J1239" s="24" t="str">
        <f>IF(I1239="","",SUM(I$4:I1239))</f>
        <v/>
      </c>
      <c r="K1239" s="24" t="str">
        <f t="shared" si="407"/>
        <v/>
      </c>
      <c r="L1239" s="37" t="str">
        <f t="shared" si="420"/>
        <v/>
      </c>
      <c r="M1239" s="37" t="str">
        <f t="shared" si="420"/>
        <v/>
      </c>
      <c r="N1239" s="37" t="str">
        <f t="shared" si="420"/>
        <v/>
      </c>
      <c r="O1239" s="37" t="str">
        <f t="shared" si="417"/>
        <v/>
      </c>
      <c r="P1239" s="37" t="str">
        <f t="shared" si="418"/>
        <v/>
      </c>
      <c r="Q1239" s="37" t="str">
        <f t="shared" si="408"/>
        <v/>
      </c>
      <c r="R1239" s="25" t="str">
        <f t="shared" si="409"/>
        <v/>
      </c>
      <c r="S1239" s="25" t="str">
        <f t="shared" si="410"/>
        <v/>
      </c>
      <c r="T1239" s="25" t="str">
        <f t="shared" si="411"/>
        <v/>
      </c>
      <c r="U1239" s="27" t="str">
        <f t="shared" si="412"/>
        <v/>
      </c>
      <c r="V1239" s="26" t="str">
        <f t="shared" si="419"/>
        <v/>
      </c>
      <c r="W1239" s="31" t="str">
        <f t="shared" si="413"/>
        <v/>
      </c>
      <c r="X1239" s="88" t="str">
        <f>IF(U1239="","",SUM($T$4:T1239)*1000/J1239*(1-Percent_bound_granB))</f>
        <v/>
      </c>
      <c r="Y1239" s="88" t="str">
        <f>IF(U1239="","",SUM($T$4:T1239)*1000/F1239*(1-Percent_bound_granB))</f>
        <v/>
      </c>
      <c r="Z1239" s="90" t="str">
        <f t="shared" si="414"/>
        <v/>
      </c>
      <c r="AA1239" s="68" t="str">
        <f>IF(AND(B1238&lt;Runoff_duration_hr_granB/2,B1239&gt;Runoff_duration_hr_granB/2),Runoff_duration_hr_granB/2,INDEX($B$4:$B$1500,IF(B1239&gt;Runoff_duration_hr_granB/2,ROWS($AA$4:AA1239)-1,ROWS($AA$4:AA1239))))</f>
        <v/>
      </c>
      <c r="AB1239" s="66" t="str">
        <f>IFERROR(ROUND(IF(HG_shape_granB="Constant flow",IF(AA1239=Runoff_duration_hr_granB/2,CONVERT($D$4,"L","gal")/(Runoff_duration_hr_granB*60),VLOOKUP('Granular-Berm Calcs'!AA1239,'Granular-Berm Calcs'!$B$4:$K$1500,6,FALSE)),IF(AA1239=Runoff_duration_hr_granB/2,2*CONVERT($D$4,"L","gal")/(Runoff_duration_hr_granB*60),VLOOKUP('Granular-Berm Calcs'!AA1239,'Granular-Berm Calcs'!$B$4:$K$1500,6,FALSE))),2),"")</f>
        <v/>
      </c>
      <c r="AC1239" s="68" t="str">
        <f t="shared" si="415"/>
        <v/>
      </c>
      <c r="AD1239" s="67" t="str">
        <f>IFERROR(IF(A1239="","",(SUM($R$4:R1239)+(O1239*P1239*Q1239*Number_of_treatments_granB))),"")</f>
        <v/>
      </c>
      <c r="AE1239" s="67" t="str">
        <f>IFERROR(IF(A1239="","",(SUM($S$4:S1239)+(O1239*P1239*Q1239*Chem_pad_density_granB*2.54^3*Number_of_treatments_granB))),"")</f>
        <v/>
      </c>
    </row>
    <row r="1240" spans="1:31" x14ac:dyDescent="0.3">
      <c r="A1240" s="23" t="str">
        <f t="shared" si="416"/>
        <v/>
      </c>
      <c r="B1240" s="23" t="str">
        <f t="shared" si="400"/>
        <v/>
      </c>
      <c r="C1240" s="23" t="str">
        <f t="shared" si="401"/>
        <v/>
      </c>
      <c r="D1240" s="24" t="str">
        <f t="shared" si="402"/>
        <v/>
      </c>
      <c r="E1240" s="261" t="str">
        <f t="shared" si="403"/>
        <v/>
      </c>
      <c r="F1240" s="261" t="str">
        <f>IF(E1240="","",SUM(E$4:E1240))</f>
        <v/>
      </c>
      <c r="G1240" s="261" t="str">
        <f t="shared" si="404"/>
        <v/>
      </c>
      <c r="H1240" s="24" t="str">
        <f t="shared" si="405"/>
        <v/>
      </c>
      <c r="I1240" s="24" t="str">
        <f t="shared" si="406"/>
        <v/>
      </c>
      <c r="J1240" s="24" t="str">
        <f>IF(I1240="","",SUM(I$4:I1240))</f>
        <v/>
      </c>
      <c r="K1240" s="24" t="str">
        <f t="shared" si="407"/>
        <v/>
      </c>
      <c r="L1240" s="37" t="str">
        <f t="shared" si="420"/>
        <v/>
      </c>
      <c r="M1240" s="37" t="str">
        <f t="shared" si="420"/>
        <v/>
      </c>
      <c r="N1240" s="37" t="str">
        <f t="shared" si="420"/>
        <v/>
      </c>
      <c r="O1240" s="37" t="str">
        <f t="shared" si="417"/>
        <v/>
      </c>
      <c r="P1240" s="37" t="str">
        <f t="shared" si="418"/>
        <v/>
      </c>
      <c r="Q1240" s="37" t="str">
        <f t="shared" si="408"/>
        <v/>
      </c>
      <c r="R1240" s="25" t="str">
        <f t="shared" si="409"/>
        <v/>
      </c>
      <c r="S1240" s="25" t="str">
        <f t="shared" si="410"/>
        <v/>
      </c>
      <c r="T1240" s="25" t="str">
        <f t="shared" si="411"/>
        <v/>
      </c>
      <c r="U1240" s="27" t="str">
        <f t="shared" si="412"/>
        <v/>
      </c>
      <c r="V1240" s="26" t="str">
        <f t="shared" si="419"/>
        <v/>
      </c>
      <c r="W1240" s="31" t="str">
        <f t="shared" si="413"/>
        <v/>
      </c>
      <c r="X1240" s="88" t="str">
        <f>IF(U1240="","",SUM($T$4:T1240)*1000/J1240*(1-Percent_bound_granB))</f>
        <v/>
      </c>
      <c r="Y1240" s="88" t="str">
        <f>IF(U1240="","",SUM($T$4:T1240)*1000/F1240*(1-Percent_bound_granB))</f>
        <v/>
      </c>
      <c r="Z1240" s="90" t="str">
        <f t="shared" si="414"/>
        <v/>
      </c>
      <c r="AA1240" s="68" t="str">
        <f>IF(AND(B1239&lt;Runoff_duration_hr_granB/2,B1240&gt;Runoff_duration_hr_granB/2),Runoff_duration_hr_granB/2,INDEX($B$4:$B$1500,IF(B1240&gt;Runoff_duration_hr_granB/2,ROWS($AA$4:AA1240)-1,ROWS($AA$4:AA1240))))</f>
        <v/>
      </c>
      <c r="AB1240" s="66" t="str">
        <f>IFERROR(ROUND(IF(HG_shape_granB="Constant flow",IF(AA1240=Runoff_duration_hr_granB/2,CONVERT($D$4,"L","gal")/(Runoff_duration_hr_granB*60),VLOOKUP('Granular-Berm Calcs'!AA1240,'Granular-Berm Calcs'!$B$4:$K$1500,6,FALSE)),IF(AA1240=Runoff_duration_hr_granB/2,2*CONVERT($D$4,"L","gal")/(Runoff_duration_hr_granB*60),VLOOKUP('Granular-Berm Calcs'!AA1240,'Granular-Berm Calcs'!$B$4:$K$1500,6,FALSE))),2),"")</f>
        <v/>
      </c>
      <c r="AC1240" s="68" t="str">
        <f t="shared" si="415"/>
        <v/>
      </c>
      <c r="AD1240" s="67" t="str">
        <f>IFERROR(IF(A1240="","",(SUM($R$4:R1240)+(O1240*P1240*Q1240*Number_of_treatments_granB))),"")</f>
        <v/>
      </c>
      <c r="AE1240" s="67" t="str">
        <f>IFERROR(IF(A1240="","",(SUM($S$4:S1240)+(O1240*P1240*Q1240*Chem_pad_density_granB*2.54^3*Number_of_treatments_granB))),"")</f>
        <v/>
      </c>
    </row>
    <row r="1241" spans="1:31" x14ac:dyDescent="0.3">
      <c r="A1241" s="23" t="str">
        <f t="shared" si="416"/>
        <v/>
      </c>
      <c r="B1241" s="23" t="str">
        <f t="shared" si="400"/>
        <v/>
      </c>
      <c r="C1241" s="23" t="str">
        <f t="shared" si="401"/>
        <v/>
      </c>
      <c r="D1241" s="24" t="str">
        <f t="shared" si="402"/>
        <v/>
      </c>
      <c r="E1241" s="261" t="str">
        <f t="shared" si="403"/>
        <v/>
      </c>
      <c r="F1241" s="261" t="str">
        <f>IF(E1241="","",SUM(E$4:E1241))</f>
        <v/>
      </c>
      <c r="G1241" s="261" t="str">
        <f t="shared" si="404"/>
        <v/>
      </c>
      <c r="H1241" s="24" t="str">
        <f t="shared" si="405"/>
        <v/>
      </c>
      <c r="I1241" s="24" t="str">
        <f t="shared" si="406"/>
        <v/>
      </c>
      <c r="J1241" s="24" t="str">
        <f>IF(I1241="","",SUM(I$4:I1241))</f>
        <v/>
      </c>
      <c r="K1241" s="24" t="str">
        <f t="shared" si="407"/>
        <v/>
      </c>
      <c r="L1241" s="37" t="str">
        <f t="shared" si="420"/>
        <v/>
      </c>
      <c r="M1241" s="37" t="str">
        <f t="shared" si="420"/>
        <v/>
      </c>
      <c r="N1241" s="37" t="str">
        <f t="shared" si="420"/>
        <v/>
      </c>
      <c r="O1241" s="37" t="str">
        <f t="shared" si="417"/>
        <v/>
      </c>
      <c r="P1241" s="37" t="str">
        <f t="shared" si="418"/>
        <v/>
      </c>
      <c r="Q1241" s="37" t="str">
        <f t="shared" si="408"/>
        <v/>
      </c>
      <c r="R1241" s="25" t="str">
        <f t="shared" si="409"/>
        <v/>
      </c>
      <c r="S1241" s="25" t="str">
        <f t="shared" si="410"/>
        <v/>
      </c>
      <c r="T1241" s="25" t="str">
        <f t="shared" si="411"/>
        <v/>
      </c>
      <c r="U1241" s="27" t="str">
        <f t="shared" si="412"/>
        <v/>
      </c>
      <c r="V1241" s="26" t="str">
        <f t="shared" si="419"/>
        <v/>
      </c>
      <c r="W1241" s="31" t="str">
        <f t="shared" si="413"/>
        <v/>
      </c>
      <c r="X1241" s="88" t="str">
        <f>IF(U1241="","",SUM($T$4:T1241)*1000/J1241*(1-Percent_bound_granB))</f>
        <v/>
      </c>
      <c r="Y1241" s="88" t="str">
        <f>IF(U1241="","",SUM($T$4:T1241)*1000/F1241*(1-Percent_bound_granB))</f>
        <v/>
      </c>
      <c r="Z1241" s="90" t="str">
        <f t="shared" si="414"/>
        <v/>
      </c>
      <c r="AA1241" s="68" t="str">
        <f>IF(AND(B1240&lt;Runoff_duration_hr_granB/2,B1241&gt;Runoff_duration_hr_granB/2),Runoff_duration_hr_granB/2,INDEX($B$4:$B$1500,IF(B1241&gt;Runoff_duration_hr_granB/2,ROWS($AA$4:AA1241)-1,ROWS($AA$4:AA1241))))</f>
        <v/>
      </c>
      <c r="AB1241" s="66" t="str">
        <f>IFERROR(ROUND(IF(HG_shape_granB="Constant flow",IF(AA1241=Runoff_duration_hr_granB/2,CONVERT($D$4,"L","gal")/(Runoff_duration_hr_granB*60),VLOOKUP('Granular-Berm Calcs'!AA1241,'Granular-Berm Calcs'!$B$4:$K$1500,6,FALSE)),IF(AA1241=Runoff_duration_hr_granB/2,2*CONVERT($D$4,"L","gal")/(Runoff_duration_hr_granB*60),VLOOKUP('Granular-Berm Calcs'!AA1241,'Granular-Berm Calcs'!$B$4:$K$1500,6,FALSE))),2),"")</f>
        <v/>
      </c>
      <c r="AC1241" s="68" t="str">
        <f t="shared" si="415"/>
        <v/>
      </c>
      <c r="AD1241" s="67" t="str">
        <f>IFERROR(IF(A1241="","",(SUM($R$4:R1241)+(O1241*P1241*Q1241*Number_of_treatments_granB))),"")</f>
        <v/>
      </c>
      <c r="AE1241" s="67" t="str">
        <f>IFERROR(IF(A1241="","",(SUM($S$4:S1241)+(O1241*P1241*Q1241*Chem_pad_density_granB*2.54^3*Number_of_treatments_granB))),"")</f>
        <v/>
      </c>
    </row>
    <row r="1242" spans="1:31" x14ac:dyDescent="0.3">
      <c r="A1242" s="23" t="str">
        <f t="shared" si="416"/>
        <v/>
      </c>
      <c r="B1242" s="23" t="str">
        <f t="shared" si="400"/>
        <v/>
      </c>
      <c r="C1242" s="23" t="str">
        <f t="shared" si="401"/>
        <v/>
      </c>
      <c r="D1242" s="24" t="str">
        <f t="shared" si="402"/>
        <v/>
      </c>
      <c r="E1242" s="261" t="str">
        <f t="shared" si="403"/>
        <v/>
      </c>
      <c r="F1242" s="261" t="str">
        <f>IF(E1242="","",SUM(E$4:E1242))</f>
        <v/>
      </c>
      <c r="G1242" s="261" t="str">
        <f t="shared" si="404"/>
        <v/>
      </c>
      <c r="H1242" s="24" t="str">
        <f t="shared" si="405"/>
        <v/>
      </c>
      <c r="I1242" s="24" t="str">
        <f t="shared" si="406"/>
        <v/>
      </c>
      <c r="J1242" s="24" t="str">
        <f>IF(I1242="","",SUM(I$4:I1242))</f>
        <v/>
      </c>
      <c r="K1242" s="24" t="str">
        <f t="shared" si="407"/>
        <v/>
      </c>
      <c r="L1242" s="37" t="str">
        <f t="shared" si="420"/>
        <v/>
      </c>
      <c r="M1242" s="37" t="str">
        <f t="shared" si="420"/>
        <v/>
      </c>
      <c r="N1242" s="37" t="str">
        <f t="shared" si="420"/>
        <v/>
      </c>
      <c r="O1242" s="37" t="str">
        <f t="shared" si="417"/>
        <v/>
      </c>
      <c r="P1242" s="37" t="str">
        <f t="shared" si="418"/>
        <v/>
      </c>
      <c r="Q1242" s="37" t="str">
        <f t="shared" si="408"/>
        <v/>
      </c>
      <c r="R1242" s="25" t="str">
        <f t="shared" si="409"/>
        <v/>
      </c>
      <c r="S1242" s="25" t="str">
        <f t="shared" si="410"/>
        <v/>
      </c>
      <c r="T1242" s="25" t="str">
        <f t="shared" si="411"/>
        <v/>
      </c>
      <c r="U1242" s="27" t="str">
        <f t="shared" si="412"/>
        <v/>
      </c>
      <c r="V1242" s="26" t="str">
        <f t="shared" si="419"/>
        <v/>
      </c>
      <c r="W1242" s="31" t="str">
        <f t="shared" si="413"/>
        <v/>
      </c>
      <c r="X1242" s="88" t="str">
        <f>IF(U1242="","",SUM($T$4:T1242)*1000/J1242*(1-Percent_bound_granB))</f>
        <v/>
      </c>
      <c r="Y1242" s="88" t="str">
        <f>IF(U1242="","",SUM($T$4:T1242)*1000/F1242*(1-Percent_bound_granB))</f>
        <v/>
      </c>
      <c r="Z1242" s="90" t="str">
        <f t="shared" si="414"/>
        <v/>
      </c>
      <c r="AA1242" s="68" t="str">
        <f>IF(AND(B1241&lt;Runoff_duration_hr_granB/2,B1242&gt;Runoff_duration_hr_granB/2),Runoff_duration_hr_granB/2,INDEX($B$4:$B$1500,IF(B1242&gt;Runoff_duration_hr_granB/2,ROWS($AA$4:AA1242)-1,ROWS($AA$4:AA1242))))</f>
        <v/>
      </c>
      <c r="AB1242" s="66" t="str">
        <f>IFERROR(ROUND(IF(HG_shape_granB="Constant flow",IF(AA1242=Runoff_duration_hr_granB/2,CONVERT($D$4,"L","gal")/(Runoff_duration_hr_granB*60),VLOOKUP('Granular-Berm Calcs'!AA1242,'Granular-Berm Calcs'!$B$4:$K$1500,6,FALSE)),IF(AA1242=Runoff_duration_hr_granB/2,2*CONVERT($D$4,"L","gal")/(Runoff_duration_hr_granB*60),VLOOKUP('Granular-Berm Calcs'!AA1242,'Granular-Berm Calcs'!$B$4:$K$1500,6,FALSE))),2),"")</f>
        <v/>
      </c>
      <c r="AC1242" s="68" t="str">
        <f t="shared" si="415"/>
        <v/>
      </c>
      <c r="AD1242" s="67" t="str">
        <f>IFERROR(IF(A1242="","",(SUM($R$4:R1242)+(O1242*P1242*Q1242*Number_of_treatments_granB))),"")</f>
        <v/>
      </c>
      <c r="AE1242" s="67" t="str">
        <f>IFERROR(IF(A1242="","",(SUM($S$4:S1242)+(O1242*P1242*Q1242*Chem_pad_density_granB*2.54^3*Number_of_treatments_granB))),"")</f>
        <v/>
      </c>
    </row>
    <row r="1243" spans="1:31" x14ac:dyDescent="0.3">
      <c r="A1243" s="23" t="str">
        <f t="shared" si="416"/>
        <v/>
      </c>
      <c r="B1243" s="23" t="str">
        <f t="shared" si="400"/>
        <v/>
      </c>
      <c r="C1243" s="23" t="str">
        <f t="shared" si="401"/>
        <v/>
      </c>
      <c r="D1243" s="24" t="str">
        <f t="shared" si="402"/>
        <v/>
      </c>
      <c r="E1243" s="261" t="str">
        <f t="shared" si="403"/>
        <v/>
      </c>
      <c r="F1243" s="261" t="str">
        <f>IF(E1243="","",SUM(E$4:E1243))</f>
        <v/>
      </c>
      <c r="G1243" s="261" t="str">
        <f t="shared" si="404"/>
        <v/>
      </c>
      <c r="H1243" s="24" t="str">
        <f t="shared" si="405"/>
        <v/>
      </c>
      <c r="I1243" s="24" t="str">
        <f t="shared" si="406"/>
        <v/>
      </c>
      <c r="J1243" s="24" t="str">
        <f>IF(I1243="","",SUM(I$4:I1243))</f>
        <v/>
      </c>
      <c r="K1243" s="24" t="str">
        <f t="shared" si="407"/>
        <v/>
      </c>
      <c r="L1243" s="37" t="str">
        <f t="shared" si="420"/>
        <v/>
      </c>
      <c r="M1243" s="37" t="str">
        <f t="shared" si="420"/>
        <v/>
      </c>
      <c r="N1243" s="37" t="str">
        <f t="shared" si="420"/>
        <v/>
      </c>
      <c r="O1243" s="37" t="str">
        <f t="shared" si="417"/>
        <v/>
      </c>
      <c r="P1243" s="37" t="str">
        <f t="shared" si="418"/>
        <v/>
      </c>
      <c r="Q1243" s="37" t="str">
        <f t="shared" si="408"/>
        <v/>
      </c>
      <c r="R1243" s="25" t="str">
        <f t="shared" si="409"/>
        <v/>
      </c>
      <c r="S1243" s="25" t="str">
        <f t="shared" si="410"/>
        <v/>
      </c>
      <c r="T1243" s="25" t="str">
        <f t="shared" si="411"/>
        <v/>
      </c>
      <c r="U1243" s="27" t="str">
        <f t="shared" si="412"/>
        <v/>
      </c>
      <c r="V1243" s="26" t="str">
        <f t="shared" si="419"/>
        <v/>
      </c>
      <c r="W1243" s="31" t="str">
        <f t="shared" si="413"/>
        <v/>
      </c>
      <c r="X1243" s="88" t="str">
        <f>IF(U1243="","",SUM($T$4:T1243)*1000/J1243*(1-Percent_bound_granB))</f>
        <v/>
      </c>
      <c r="Y1243" s="88" t="str">
        <f>IF(U1243="","",SUM($T$4:T1243)*1000/F1243*(1-Percent_bound_granB))</f>
        <v/>
      </c>
      <c r="Z1243" s="90" t="str">
        <f t="shared" si="414"/>
        <v/>
      </c>
      <c r="AA1243" s="68" t="str">
        <f>IF(AND(B1242&lt;Runoff_duration_hr_granB/2,B1243&gt;Runoff_duration_hr_granB/2),Runoff_duration_hr_granB/2,INDEX($B$4:$B$1500,IF(B1243&gt;Runoff_duration_hr_granB/2,ROWS($AA$4:AA1243)-1,ROWS($AA$4:AA1243))))</f>
        <v/>
      </c>
      <c r="AB1243" s="66" t="str">
        <f>IFERROR(ROUND(IF(HG_shape_granB="Constant flow",IF(AA1243=Runoff_duration_hr_granB/2,CONVERT($D$4,"L","gal")/(Runoff_duration_hr_granB*60),VLOOKUP('Granular-Berm Calcs'!AA1243,'Granular-Berm Calcs'!$B$4:$K$1500,6,FALSE)),IF(AA1243=Runoff_duration_hr_granB/2,2*CONVERT($D$4,"L","gal")/(Runoff_duration_hr_granB*60),VLOOKUP('Granular-Berm Calcs'!AA1243,'Granular-Berm Calcs'!$B$4:$K$1500,6,FALSE))),2),"")</f>
        <v/>
      </c>
      <c r="AC1243" s="68" t="str">
        <f t="shared" si="415"/>
        <v/>
      </c>
      <c r="AD1243" s="67" t="str">
        <f>IFERROR(IF(A1243="","",(SUM($R$4:R1243)+(O1243*P1243*Q1243*Number_of_treatments_granB))),"")</f>
        <v/>
      </c>
      <c r="AE1243" s="67" t="str">
        <f>IFERROR(IF(A1243="","",(SUM($S$4:S1243)+(O1243*P1243*Q1243*Chem_pad_density_granB*2.54^3*Number_of_treatments_granB))),"")</f>
        <v/>
      </c>
    </row>
    <row r="1244" spans="1:31" x14ac:dyDescent="0.3">
      <c r="A1244" s="23" t="str">
        <f t="shared" si="416"/>
        <v/>
      </c>
      <c r="B1244" s="23" t="str">
        <f t="shared" si="400"/>
        <v/>
      </c>
      <c r="C1244" s="23" t="str">
        <f t="shared" si="401"/>
        <v/>
      </c>
      <c r="D1244" s="24" t="str">
        <f t="shared" si="402"/>
        <v/>
      </c>
      <c r="E1244" s="261" t="str">
        <f t="shared" si="403"/>
        <v/>
      </c>
      <c r="F1244" s="261" t="str">
        <f>IF(E1244="","",SUM(E$4:E1244))</f>
        <v/>
      </c>
      <c r="G1244" s="261" t="str">
        <f t="shared" si="404"/>
        <v/>
      </c>
      <c r="H1244" s="24" t="str">
        <f t="shared" si="405"/>
        <v/>
      </c>
      <c r="I1244" s="24" t="str">
        <f t="shared" si="406"/>
        <v/>
      </c>
      <c r="J1244" s="24" t="str">
        <f>IF(I1244="","",SUM(I$4:I1244))</f>
        <v/>
      </c>
      <c r="K1244" s="24" t="str">
        <f t="shared" si="407"/>
        <v/>
      </c>
      <c r="L1244" s="37" t="str">
        <f t="shared" si="420"/>
        <v/>
      </c>
      <c r="M1244" s="37" t="str">
        <f t="shared" si="420"/>
        <v/>
      </c>
      <c r="N1244" s="37" t="str">
        <f t="shared" si="420"/>
        <v/>
      </c>
      <c r="O1244" s="37" t="str">
        <f t="shared" si="417"/>
        <v/>
      </c>
      <c r="P1244" s="37" t="str">
        <f t="shared" si="418"/>
        <v/>
      </c>
      <c r="Q1244" s="37" t="str">
        <f t="shared" si="408"/>
        <v/>
      </c>
      <c r="R1244" s="25" t="str">
        <f t="shared" si="409"/>
        <v/>
      </c>
      <c r="S1244" s="25" t="str">
        <f t="shared" si="410"/>
        <v/>
      </c>
      <c r="T1244" s="25" t="str">
        <f t="shared" si="411"/>
        <v/>
      </c>
      <c r="U1244" s="27" t="str">
        <f t="shared" si="412"/>
        <v/>
      </c>
      <c r="V1244" s="26" t="str">
        <f t="shared" si="419"/>
        <v/>
      </c>
      <c r="W1244" s="31" t="str">
        <f t="shared" si="413"/>
        <v/>
      </c>
      <c r="X1244" s="88" t="str">
        <f>IF(U1244="","",SUM($T$4:T1244)*1000/J1244*(1-Percent_bound_granB))</f>
        <v/>
      </c>
      <c r="Y1244" s="88" t="str">
        <f>IF(U1244="","",SUM($T$4:T1244)*1000/F1244*(1-Percent_bound_granB))</f>
        <v/>
      </c>
      <c r="Z1244" s="90" t="str">
        <f t="shared" si="414"/>
        <v/>
      </c>
      <c r="AA1244" s="68" t="str">
        <f>IF(AND(B1243&lt;Runoff_duration_hr_granB/2,B1244&gt;Runoff_duration_hr_granB/2),Runoff_duration_hr_granB/2,INDEX($B$4:$B$1500,IF(B1244&gt;Runoff_duration_hr_granB/2,ROWS($AA$4:AA1244)-1,ROWS($AA$4:AA1244))))</f>
        <v/>
      </c>
      <c r="AB1244" s="66" t="str">
        <f>IFERROR(ROUND(IF(HG_shape_granB="Constant flow",IF(AA1244=Runoff_duration_hr_granB/2,CONVERT($D$4,"L","gal")/(Runoff_duration_hr_granB*60),VLOOKUP('Granular-Berm Calcs'!AA1244,'Granular-Berm Calcs'!$B$4:$K$1500,6,FALSE)),IF(AA1244=Runoff_duration_hr_granB/2,2*CONVERT($D$4,"L","gal")/(Runoff_duration_hr_granB*60),VLOOKUP('Granular-Berm Calcs'!AA1244,'Granular-Berm Calcs'!$B$4:$K$1500,6,FALSE))),2),"")</f>
        <v/>
      </c>
      <c r="AC1244" s="68" t="str">
        <f t="shared" si="415"/>
        <v/>
      </c>
      <c r="AD1244" s="67" t="str">
        <f>IFERROR(IF(A1244="","",(SUM($R$4:R1244)+(O1244*P1244*Q1244*Number_of_treatments_granB))),"")</f>
        <v/>
      </c>
      <c r="AE1244" s="67" t="str">
        <f>IFERROR(IF(A1244="","",(SUM($S$4:S1244)+(O1244*P1244*Q1244*Chem_pad_density_granB*2.54^3*Number_of_treatments_granB))),"")</f>
        <v/>
      </c>
    </row>
    <row r="1245" spans="1:31" x14ac:dyDescent="0.3">
      <c r="A1245" s="23" t="str">
        <f t="shared" si="416"/>
        <v/>
      </c>
      <c r="B1245" s="23" t="str">
        <f t="shared" si="400"/>
        <v/>
      </c>
      <c r="C1245" s="23" t="str">
        <f t="shared" si="401"/>
        <v/>
      </c>
      <c r="D1245" s="24" t="str">
        <f t="shared" si="402"/>
        <v/>
      </c>
      <c r="E1245" s="261" t="str">
        <f t="shared" si="403"/>
        <v/>
      </c>
      <c r="F1245" s="261" t="str">
        <f>IF(E1245="","",SUM(E$4:E1245))</f>
        <v/>
      </c>
      <c r="G1245" s="261" t="str">
        <f t="shared" si="404"/>
        <v/>
      </c>
      <c r="H1245" s="24" t="str">
        <f t="shared" si="405"/>
        <v/>
      </c>
      <c r="I1245" s="24" t="str">
        <f t="shared" si="406"/>
        <v/>
      </c>
      <c r="J1245" s="24" t="str">
        <f>IF(I1245="","",SUM(I$4:I1245))</f>
        <v/>
      </c>
      <c r="K1245" s="24" t="str">
        <f t="shared" si="407"/>
        <v/>
      </c>
      <c r="L1245" s="37" t="str">
        <f t="shared" si="420"/>
        <v/>
      </c>
      <c r="M1245" s="37" t="str">
        <f t="shared" si="420"/>
        <v/>
      </c>
      <c r="N1245" s="37" t="str">
        <f t="shared" si="420"/>
        <v/>
      </c>
      <c r="O1245" s="37" t="str">
        <f t="shared" si="417"/>
        <v/>
      </c>
      <c r="P1245" s="37" t="str">
        <f t="shared" si="418"/>
        <v/>
      </c>
      <c r="Q1245" s="37" t="str">
        <f t="shared" si="408"/>
        <v/>
      </c>
      <c r="R1245" s="25" t="str">
        <f t="shared" si="409"/>
        <v/>
      </c>
      <c r="S1245" s="25" t="str">
        <f t="shared" si="410"/>
        <v/>
      </c>
      <c r="T1245" s="25" t="str">
        <f t="shared" si="411"/>
        <v/>
      </c>
      <c r="U1245" s="27" t="str">
        <f t="shared" si="412"/>
        <v/>
      </c>
      <c r="V1245" s="26" t="str">
        <f t="shared" si="419"/>
        <v/>
      </c>
      <c r="W1245" s="31" t="str">
        <f t="shared" si="413"/>
        <v/>
      </c>
      <c r="X1245" s="88" t="str">
        <f>IF(U1245="","",SUM($T$4:T1245)*1000/J1245*(1-Percent_bound_granB))</f>
        <v/>
      </c>
      <c r="Y1245" s="88" t="str">
        <f>IF(U1245="","",SUM($T$4:T1245)*1000/F1245*(1-Percent_bound_granB))</f>
        <v/>
      </c>
      <c r="Z1245" s="90" t="str">
        <f t="shared" si="414"/>
        <v/>
      </c>
      <c r="AA1245" s="68" t="str">
        <f>IF(AND(B1244&lt;Runoff_duration_hr_granB/2,B1245&gt;Runoff_duration_hr_granB/2),Runoff_duration_hr_granB/2,INDEX($B$4:$B$1500,IF(B1245&gt;Runoff_duration_hr_granB/2,ROWS($AA$4:AA1245)-1,ROWS($AA$4:AA1245))))</f>
        <v/>
      </c>
      <c r="AB1245" s="66" t="str">
        <f>IFERROR(ROUND(IF(HG_shape_granB="Constant flow",IF(AA1245=Runoff_duration_hr_granB/2,CONVERT($D$4,"L","gal")/(Runoff_duration_hr_granB*60),VLOOKUP('Granular-Berm Calcs'!AA1245,'Granular-Berm Calcs'!$B$4:$K$1500,6,FALSE)),IF(AA1245=Runoff_duration_hr_granB/2,2*CONVERT($D$4,"L","gal")/(Runoff_duration_hr_granB*60),VLOOKUP('Granular-Berm Calcs'!AA1245,'Granular-Berm Calcs'!$B$4:$K$1500,6,FALSE))),2),"")</f>
        <v/>
      </c>
      <c r="AC1245" s="68" t="str">
        <f t="shared" si="415"/>
        <v/>
      </c>
      <c r="AD1245" s="67" t="str">
        <f>IFERROR(IF(A1245="","",(SUM($R$4:R1245)+(O1245*P1245*Q1245*Number_of_treatments_granB))),"")</f>
        <v/>
      </c>
      <c r="AE1245" s="67" t="str">
        <f>IFERROR(IF(A1245="","",(SUM($S$4:S1245)+(O1245*P1245*Q1245*Chem_pad_density_granB*2.54^3*Number_of_treatments_granB))),"")</f>
        <v/>
      </c>
    </row>
    <row r="1246" spans="1:31" x14ac:dyDescent="0.3">
      <c r="A1246" s="23" t="str">
        <f t="shared" si="416"/>
        <v/>
      </c>
      <c r="B1246" s="23" t="str">
        <f t="shared" si="400"/>
        <v/>
      </c>
      <c r="C1246" s="23" t="str">
        <f t="shared" si="401"/>
        <v/>
      </c>
      <c r="D1246" s="24" t="str">
        <f t="shared" si="402"/>
        <v/>
      </c>
      <c r="E1246" s="261" t="str">
        <f t="shared" si="403"/>
        <v/>
      </c>
      <c r="F1246" s="261" t="str">
        <f>IF(E1246="","",SUM(E$4:E1246))</f>
        <v/>
      </c>
      <c r="G1246" s="261" t="str">
        <f t="shared" si="404"/>
        <v/>
      </c>
      <c r="H1246" s="24" t="str">
        <f t="shared" si="405"/>
        <v/>
      </c>
      <c r="I1246" s="24" t="str">
        <f t="shared" si="406"/>
        <v/>
      </c>
      <c r="J1246" s="24" t="str">
        <f>IF(I1246="","",SUM(I$4:I1246))</f>
        <v/>
      </c>
      <c r="K1246" s="24" t="str">
        <f t="shared" si="407"/>
        <v/>
      </c>
      <c r="L1246" s="37" t="str">
        <f t="shared" si="420"/>
        <v/>
      </c>
      <c r="M1246" s="37" t="str">
        <f t="shared" si="420"/>
        <v/>
      </c>
      <c r="N1246" s="37" t="str">
        <f t="shared" si="420"/>
        <v/>
      </c>
      <c r="O1246" s="37" t="str">
        <f t="shared" si="417"/>
        <v/>
      </c>
      <c r="P1246" s="37" t="str">
        <f t="shared" si="418"/>
        <v/>
      </c>
      <c r="Q1246" s="37" t="str">
        <f t="shared" si="408"/>
        <v/>
      </c>
      <c r="R1246" s="25" t="str">
        <f t="shared" si="409"/>
        <v/>
      </c>
      <c r="S1246" s="25" t="str">
        <f t="shared" si="410"/>
        <v/>
      </c>
      <c r="T1246" s="25" t="str">
        <f t="shared" si="411"/>
        <v/>
      </c>
      <c r="U1246" s="27" t="str">
        <f t="shared" si="412"/>
        <v/>
      </c>
      <c r="V1246" s="26" t="str">
        <f t="shared" si="419"/>
        <v/>
      </c>
      <c r="W1246" s="31" t="str">
        <f t="shared" si="413"/>
        <v/>
      </c>
      <c r="X1246" s="88" t="str">
        <f>IF(U1246="","",SUM($T$4:T1246)*1000/J1246*(1-Percent_bound_granB))</f>
        <v/>
      </c>
      <c r="Y1246" s="88" t="str">
        <f>IF(U1246="","",SUM($T$4:T1246)*1000/F1246*(1-Percent_bound_granB))</f>
        <v/>
      </c>
      <c r="Z1246" s="90" t="str">
        <f t="shared" si="414"/>
        <v/>
      </c>
      <c r="AA1246" s="68" t="str">
        <f>IF(AND(B1245&lt;Runoff_duration_hr_granB/2,B1246&gt;Runoff_duration_hr_granB/2),Runoff_duration_hr_granB/2,INDEX($B$4:$B$1500,IF(B1246&gt;Runoff_duration_hr_granB/2,ROWS($AA$4:AA1246)-1,ROWS($AA$4:AA1246))))</f>
        <v/>
      </c>
      <c r="AB1246" s="66" t="str">
        <f>IFERROR(ROUND(IF(HG_shape_granB="Constant flow",IF(AA1246=Runoff_duration_hr_granB/2,CONVERT($D$4,"L","gal")/(Runoff_duration_hr_granB*60),VLOOKUP('Granular-Berm Calcs'!AA1246,'Granular-Berm Calcs'!$B$4:$K$1500,6,FALSE)),IF(AA1246=Runoff_duration_hr_granB/2,2*CONVERT($D$4,"L","gal")/(Runoff_duration_hr_granB*60),VLOOKUP('Granular-Berm Calcs'!AA1246,'Granular-Berm Calcs'!$B$4:$K$1500,6,FALSE))),2),"")</f>
        <v/>
      </c>
      <c r="AC1246" s="68" t="str">
        <f t="shared" si="415"/>
        <v/>
      </c>
      <c r="AD1246" s="67" t="str">
        <f>IFERROR(IF(A1246="","",(SUM($R$4:R1246)+(O1246*P1246*Q1246*Number_of_treatments_granB))),"")</f>
        <v/>
      </c>
      <c r="AE1246" s="67" t="str">
        <f>IFERROR(IF(A1246="","",(SUM($S$4:S1246)+(O1246*P1246*Q1246*Chem_pad_density_granB*2.54^3*Number_of_treatments_granB))),"")</f>
        <v/>
      </c>
    </row>
    <row r="1247" spans="1:31" x14ac:dyDescent="0.3">
      <c r="A1247" s="23" t="str">
        <f t="shared" si="416"/>
        <v/>
      </c>
      <c r="B1247" s="23" t="str">
        <f t="shared" si="400"/>
        <v/>
      </c>
      <c r="C1247" s="23" t="str">
        <f t="shared" si="401"/>
        <v/>
      </c>
      <c r="D1247" s="24" t="str">
        <f t="shared" si="402"/>
        <v/>
      </c>
      <c r="E1247" s="261" t="str">
        <f t="shared" si="403"/>
        <v/>
      </c>
      <c r="F1247" s="261" t="str">
        <f>IF(E1247="","",SUM(E$4:E1247))</f>
        <v/>
      </c>
      <c r="G1247" s="261" t="str">
        <f t="shared" si="404"/>
        <v/>
      </c>
      <c r="H1247" s="24" t="str">
        <f t="shared" si="405"/>
        <v/>
      </c>
      <c r="I1247" s="24" t="str">
        <f t="shared" si="406"/>
        <v/>
      </c>
      <c r="J1247" s="24" t="str">
        <f>IF(I1247="","",SUM(I$4:I1247))</f>
        <v/>
      </c>
      <c r="K1247" s="24" t="str">
        <f t="shared" si="407"/>
        <v/>
      </c>
      <c r="L1247" s="37" t="str">
        <f t="shared" si="420"/>
        <v/>
      </c>
      <c r="M1247" s="37" t="str">
        <f t="shared" si="420"/>
        <v/>
      </c>
      <c r="N1247" s="37" t="str">
        <f t="shared" si="420"/>
        <v/>
      </c>
      <c r="O1247" s="37" t="str">
        <f t="shared" si="417"/>
        <v/>
      </c>
      <c r="P1247" s="37" t="str">
        <f t="shared" si="418"/>
        <v/>
      </c>
      <c r="Q1247" s="37" t="str">
        <f t="shared" si="408"/>
        <v/>
      </c>
      <c r="R1247" s="25" t="str">
        <f t="shared" si="409"/>
        <v/>
      </c>
      <c r="S1247" s="25" t="str">
        <f t="shared" si="410"/>
        <v/>
      </c>
      <c r="T1247" s="25" t="str">
        <f t="shared" si="411"/>
        <v/>
      </c>
      <c r="U1247" s="27" t="str">
        <f t="shared" si="412"/>
        <v/>
      </c>
      <c r="V1247" s="26" t="str">
        <f t="shared" si="419"/>
        <v/>
      </c>
      <c r="W1247" s="31" t="str">
        <f t="shared" si="413"/>
        <v/>
      </c>
      <c r="X1247" s="88" t="str">
        <f>IF(U1247="","",SUM($T$4:T1247)*1000/J1247*(1-Percent_bound_granB))</f>
        <v/>
      </c>
      <c r="Y1247" s="88" t="str">
        <f>IF(U1247="","",SUM($T$4:T1247)*1000/F1247*(1-Percent_bound_granB))</f>
        <v/>
      </c>
      <c r="Z1247" s="90" t="str">
        <f t="shared" si="414"/>
        <v/>
      </c>
      <c r="AA1247" s="68" t="str">
        <f>IF(AND(B1246&lt;Runoff_duration_hr_granB/2,B1247&gt;Runoff_duration_hr_granB/2),Runoff_duration_hr_granB/2,INDEX($B$4:$B$1500,IF(B1247&gt;Runoff_duration_hr_granB/2,ROWS($AA$4:AA1247)-1,ROWS($AA$4:AA1247))))</f>
        <v/>
      </c>
      <c r="AB1247" s="66" t="str">
        <f>IFERROR(ROUND(IF(HG_shape_granB="Constant flow",IF(AA1247=Runoff_duration_hr_granB/2,CONVERT($D$4,"L","gal")/(Runoff_duration_hr_granB*60),VLOOKUP('Granular-Berm Calcs'!AA1247,'Granular-Berm Calcs'!$B$4:$K$1500,6,FALSE)),IF(AA1247=Runoff_duration_hr_granB/2,2*CONVERT($D$4,"L","gal")/(Runoff_duration_hr_granB*60),VLOOKUP('Granular-Berm Calcs'!AA1247,'Granular-Berm Calcs'!$B$4:$K$1500,6,FALSE))),2),"")</f>
        <v/>
      </c>
      <c r="AC1247" s="68" t="str">
        <f t="shared" si="415"/>
        <v/>
      </c>
      <c r="AD1247" s="67" t="str">
        <f>IFERROR(IF(A1247="","",(SUM($R$4:R1247)+(O1247*P1247*Q1247*Number_of_treatments_granB))),"")</f>
        <v/>
      </c>
      <c r="AE1247" s="67" t="str">
        <f>IFERROR(IF(A1247="","",(SUM($S$4:S1247)+(O1247*P1247*Q1247*Chem_pad_density_granB*2.54^3*Number_of_treatments_granB))),"")</f>
        <v/>
      </c>
    </row>
    <row r="1248" spans="1:31" x14ac:dyDescent="0.3">
      <c r="A1248" s="23" t="str">
        <f t="shared" si="416"/>
        <v/>
      </c>
      <c r="B1248" s="23" t="str">
        <f t="shared" si="400"/>
        <v/>
      </c>
      <c r="C1248" s="23" t="str">
        <f t="shared" si="401"/>
        <v/>
      </c>
      <c r="D1248" s="24" t="str">
        <f t="shared" si="402"/>
        <v/>
      </c>
      <c r="E1248" s="261" t="str">
        <f t="shared" si="403"/>
        <v/>
      </c>
      <c r="F1248" s="261" t="str">
        <f>IF(E1248="","",SUM(E$4:E1248))</f>
        <v/>
      </c>
      <c r="G1248" s="261" t="str">
        <f t="shared" si="404"/>
        <v/>
      </c>
      <c r="H1248" s="24" t="str">
        <f t="shared" si="405"/>
        <v/>
      </c>
      <c r="I1248" s="24" t="str">
        <f t="shared" si="406"/>
        <v/>
      </c>
      <c r="J1248" s="24" t="str">
        <f>IF(I1248="","",SUM(I$4:I1248))</f>
        <v/>
      </c>
      <c r="K1248" s="24" t="str">
        <f t="shared" si="407"/>
        <v/>
      </c>
      <c r="L1248" s="37" t="str">
        <f t="shared" si="420"/>
        <v/>
      </c>
      <c r="M1248" s="37" t="str">
        <f t="shared" si="420"/>
        <v/>
      </c>
      <c r="N1248" s="37" t="str">
        <f t="shared" si="420"/>
        <v/>
      </c>
      <c r="O1248" s="37" t="str">
        <f t="shared" si="417"/>
        <v/>
      </c>
      <c r="P1248" s="37" t="str">
        <f t="shared" si="418"/>
        <v/>
      </c>
      <c r="Q1248" s="37" t="str">
        <f t="shared" si="408"/>
        <v/>
      </c>
      <c r="R1248" s="25" t="str">
        <f t="shared" si="409"/>
        <v/>
      </c>
      <c r="S1248" s="25" t="str">
        <f t="shared" si="410"/>
        <v/>
      </c>
      <c r="T1248" s="25" t="str">
        <f t="shared" si="411"/>
        <v/>
      </c>
      <c r="U1248" s="27" t="str">
        <f t="shared" si="412"/>
        <v/>
      </c>
      <c r="V1248" s="26" t="str">
        <f t="shared" si="419"/>
        <v/>
      </c>
      <c r="W1248" s="31" t="str">
        <f t="shared" si="413"/>
        <v/>
      </c>
      <c r="X1248" s="88" t="str">
        <f>IF(U1248="","",SUM($T$4:T1248)*1000/J1248*(1-Percent_bound_granB))</f>
        <v/>
      </c>
      <c r="Y1248" s="88" t="str">
        <f>IF(U1248="","",SUM($T$4:T1248)*1000/F1248*(1-Percent_bound_granB))</f>
        <v/>
      </c>
      <c r="Z1248" s="90" t="str">
        <f t="shared" si="414"/>
        <v/>
      </c>
      <c r="AA1248" s="68" t="str">
        <f>IF(AND(B1247&lt;Runoff_duration_hr_granB/2,B1248&gt;Runoff_duration_hr_granB/2),Runoff_duration_hr_granB/2,INDEX($B$4:$B$1500,IF(B1248&gt;Runoff_duration_hr_granB/2,ROWS($AA$4:AA1248)-1,ROWS($AA$4:AA1248))))</f>
        <v/>
      </c>
      <c r="AB1248" s="66" t="str">
        <f>IFERROR(ROUND(IF(HG_shape_granB="Constant flow",IF(AA1248=Runoff_duration_hr_granB/2,CONVERT($D$4,"L","gal")/(Runoff_duration_hr_granB*60),VLOOKUP('Granular-Berm Calcs'!AA1248,'Granular-Berm Calcs'!$B$4:$K$1500,6,FALSE)),IF(AA1248=Runoff_duration_hr_granB/2,2*CONVERT($D$4,"L","gal")/(Runoff_duration_hr_granB*60),VLOOKUP('Granular-Berm Calcs'!AA1248,'Granular-Berm Calcs'!$B$4:$K$1500,6,FALSE))),2),"")</f>
        <v/>
      </c>
      <c r="AC1248" s="68" t="str">
        <f t="shared" si="415"/>
        <v/>
      </c>
      <c r="AD1248" s="67" t="str">
        <f>IFERROR(IF(A1248="","",(SUM($R$4:R1248)+(O1248*P1248*Q1248*Number_of_treatments_granB))),"")</f>
        <v/>
      </c>
      <c r="AE1248" s="67" t="str">
        <f>IFERROR(IF(A1248="","",(SUM($S$4:S1248)+(O1248*P1248*Q1248*Chem_pad_density_granB*2.54^3*Number_of_treatments_granB))),"")</f>
        <v/>
      </c>
    </row>
    <row r="1249" spans="1:31" x14ac:dyDescent="0.3">
      <c r="A1249" s="23" t="str">
        <f t="shared" si="416"/>
        <v/>
      </c>
      <c r="B1249" s="23" t="str">
        <f t="shared" si="400"/>
        <v/>
      </c>
      <c r="C1249" s="23" t="str">
        <f t="shared" si="401"/>
        <v/>
      </c>
      <c r="D1249" s="24" t="str">
        <f t="shared" si="402"/>
        <v/>
      </c>
      <c r="E1249" s="261" t="str">
        <f t="shared" si="403"/>
        <v/>
      </c>
      <c r="F1249" s="261" t="str">
        <f>IF(E1249="","",SUM(E$4:E1249))</f>
        <v/>
      </c>
      <c r="G1249" s="261" t="str">
        <f t="shared" si="404"/>
        <v/>
      </c>
      <c r="H1249" s="24" t="str">
        <f t="shared" si="405"/>
        <v/>
      </c>
      <c r="I1249" s="24" t="str">
        <f t="shared" si="406"/>
        <v/>
      </c>
      <c r="J1249" s="24" t="str">
        <f>IF(I1249="","",SUM(I$4:I1249))</f>
        <v/>
      </c>
      <c r="K1249" s="24" t="str">
        <f t="shared" si="407"/>
        <v/>
      </c>
      <c r="L1249" s="37" t="str">
        <f t="shared" si="420"/>
        <v/>
      </c>
      <c r="M1249" s="37" t="str">
        <f t="shared" si="420"/>
        <v/>
      </c>
      <c r="N1249" s="37" t="str">
        <f t="shared" si="420"/>
        <v/>
      </c>
      <c r="O1249" s="37" t="str">
        <f t="shared" si="417"/>
        <v/>
      </c>
      <c r="P1249" s="37" t="str">
        <f t="shared" si="418"/>
        <v/>
      </c>
      <c r="Q1249" s="37" t="str">
        <f t="shared" si="408"/>
        <v/>
      </c>
      <c r="R1249" s="25" t="str">
        <f t="shared" si="409"/>
        <v/>
      </c>
      <c r="S1249" s="25" t="str">
        <f t="shared" si="410"/>
        <v/>
      </c>
      <c r="T1249" s="25" t="str">
        <f t="shared" si="411"/>
        <v/>
      </c>
      <c r="U1249" s="27" t="str">
        <f t="shared" si="412"/>
        <v/>
      </c>
      <c r="V1249" s="26" t="str">
        <f t="shared" si="419"/>
        <v/>
      </c>
      <c r="W1249" s="31" t="str">
        <f t="shared" si="413"/>
        <v/>
      </c>
      <c r="X1249" s="88" t="str">
        <f>IF(U1249="","",SUM($T$4:T1249)*1000/J1249*(1-Percent_bound_granB))</f>
        <v/>
      </c>
      <c r="Y1249" s="88" t="str">
        <f>IF(U1249="","",SUM($T$4:T1249)*1000/F1249*(1-Percent_bound_granB))</f>
        <v/>
      </c>
      <c r="Z1249" s="90" t="str">
        <f t="shared" si="414"/>
        <v/>
      </c>
      <c r="AA1249" s="68" t="str">
        <f>IF(AND(B1248&lt;Runoff_duration_hr_granB/2,B1249&gt;Runoff_duration_hr_granB/2),Runoff_duration_hr_granB/2,INDEX($B$4:$B$1500,IF(B1249&gt;Runoff_duration_hr_granB/2,ROWS($AA$4:AA1249)-1,ROWS($AA$4:AA1249))))</f>
        <v/>
      </c>
      <c r="AB1249" s="66" t="str">
        <f>IFERROR(ROUND(IF(HG_shape_granB="Constant flow",IF(AA1249=Runoff_duration_hr_granB/2,CONVERT($D$4,"L","gal")/(Runoff_duration_hr_granB*60),VLOOKUP('Granular-Berm Calcs'!AA1249,'Granular-Berm Calcs'!$B$4:$K$1500,6,FALSE)),IF(AA1249=Runoff_duration_hr_granB/2,2*CONVERT($D$4,"L","gal")/(Runoff_duration_hr_granB*60),VLOOKUP('Granular-Berm Calcs'!AA1249,'Granular-Berm Calcs'!$B$4:$K$1500,6,FALSE))),2),"")</f>
        <v/>
      </c>
      <c r="AC1249" s="68" t="str">
        <f t="shared" si="415"/>
        <v/>
      </c>
      <c r="AD1249" s="67" t="str">
        <f>IFERROR(IF(A1249="","",(SUM($R$4:R1249)+(O1249*P1249*Q1249*Number_of_treatments_granB))),"")</f>
        <v/>
      </c>
      <c r="AE1249" s="67" t="str">
        <f>IFERROR(IF(A1249="","",(SUM($S$4:S1249)+(O1249*P1249*Q1249*Chem_pad_density_granB*2.54^3*Number_of_treatments_granB))),"")</f>
        <v/>
      </c>
    </row>
    <row r="1250" spans="1:31" x14ac:dyDescent="0.3">
      <c r="A1250" s="23" t="str">
        <f t="shared" si="416"/>
        <v/>
      </c>
      <c r="B1250" s="23" t="str">
        <f t="shared" si="400"/>
        <v/>
      </c>
      <c r="C1250" s="23" t="str">
        <f t="shared" si="401"/>
        <v/>
      </c>
      <c r="D1250" s="24" t="str">
        <f t="shared" si="402"/>
        <v/>
      </c>
      <c r="E1250" s="261" t="str">
        <f t="shared" si="403"/>
        <v/>
      </c>
      <c r="F1250" s="261" t="str">
        <f>IF(E1250="","",SUM(E$4:E1250))</f>
        <v/>
      </c>
      <c r="G1250" s="261" t="str">
        <f t="shared" si="404"/>
        <v/>
      </c>
      <c r="H1250" s="24" t="str">
        <f t="shared" si="405"/>
        <v/>
      </c>
      <c r="I1250" s="24" t="str">
        <f t="shared" si="406"/>
        <v/>
      </c>
      <c r="J1250" s="24" t="str">
        <f>IF(I1250="","",SUM(I$4:I1250))</f>
        <v/>
      </c>
      <c r="K1250" s="24" t="str">
        <f t="shared" si="407"/>
        <v/>
      </c>
      <c r="L1250" s="37" t="str">
        <f t="shared" si="420"/>
        <v/>
      </c>
      <c r="M1250" s="37" t="str">
        <f t="shared" si="420"/>
        <v/>
      </c>
      <c r="N1250" s="37" t="str">
        <f t="shared" si="420"/>
        <v/>
      </c>
      <c r="O1250" s="37" t="str">
        <f t="shared" si="417"/>
        <v/>
      </c>
      <c r="P1250" s="37" t="str">
        <f t="shared" si="418"/>
        <v/>
      </c>
      <c r="Q1250" s="37" t="str">
        <f t="shared" si="408"/>
        <v/>
      </c>
      <c r="R1250" s="25" t="str">
        <f t="shared" si="409"/>
        <v/>
      </c>
      <c r="S1250" s="25" t="str">
        <f t="shared" si="410"/>
        <v/>
      </c>
      <c r="T1250" s="25" t="str">
        <f t="shared" si="411"/>
        <v/>
      </c>
      <c r="U1250" s="27" t="str">
        <f t="shared" si="412"/>
        <v/>
      </c>
      <c r="V1250" s="26" t="str">
        <f t="shared" si="419"/>
        <v/>
      </c>
      <c r="W1250" s="31" t="str">
        <f t="shared" si="413"/>
        <v/>
      </c>
      <c r="X1250" s="88" t="str">
        <f>IF(U1250="","",SUM($T$4:T1250)*1000/J1250*(1-Percent_bound_granB))</f>
        <v/>
      </c>
      <c r="Y1250" s="88" t="str">
        <f>IF(U1250="","",SUM($T$4:T1250)*1000/F1250*(1-Percent_bound_granB))</f>
        <v/>
      </c>
      <c r="Z1250" s="90" t="str">
        <f t="shared" si="414"/>
        <v/>
      </c>
      <c r="AA1250" s="68" t="str">
        <f>IF(AND(B1249&lt;Runoff_duration_hr_granB/2,B1250&gt;Runoff_duration_hr_granB/2),Runoff_duration_hr_granB/2,INDEX($B$4:$B$1500,IF(B1250&gt;Runoff_duration_hr_granB/2,ROWS($AA$4:AA1250)-1,ROWS($AA$4:AA1250))))</f>
        <v/>
      </c>
      <c r="AB1250" s="66" t="str">
        <f>IFERROR(ROUND(IF(HG_shape_granB="Constant flow",IF(AA1250=Runoff_duration_hr_granB/2,CONVERT($D$4,"L","gal")/(Runoff_duration_hr_granB*60),VLOOKUP('Granular-Berm Calcs'!AA1250,'Granular-Berm Calcs'!$B$4:$K$1500,6,FALSE)),IF(AA1250=Runoff_duration_hr_granB/2,2*CONVERT($D$4,"L","gal")/(Runoff_duration_hr_granB*60),VLOOKUP('Granular-Berm Calcs'!AA1250,'Granular-Berm Calcs'!$B$4:$K$1500,6,FALSE))),2),"")</f>
        <v/>
      </c>
      <c r="AC1250" s="68" t="str">
        <f t="shared" si="415"/>
        <v/>
      </c>
      <c r="AD1250" s="67" t="str">
        <f>IFERROR(IF(A1250="","",(SUM($R$4:R1250)+(O1250*P1250*Q1250*Number_of_treatments_granB))),"")</f>
        <v/>
      </c>
      <c r="AE1250" s="67" t="str">
        <f>IFERROR(IF(A1250="","",(SUM($S$4:S1250)+(O1250*P1250*Q1250*Chem_pad_density_granB*2.54^3*Number_of_treatments_granB))),"")</f>
        <v/>
      </c>
    </row>
    <row r="1251" spans="1:31" x14ac:dyDescent="0.3">
      <c r="A1251" s="23" t="str">
        <f t="shared" si="416"/>
        <v/>
      </c>
      <c r="B1251" s="23" t="str">
        <f t="shared" si="400"/>
        <v/>
      </c>
      <c r="C1251" s="23" t="str">
        <f t="shared" si="401"/>
        <v/>
      </c>
      <c r="D1251" s="24" t="str">
        <f t="shared" si="402"/>
        <v/>
      </c>
      <c r="E1251" s="261" t="str">
        <f t="shared" si="403"/>
        <v/>
      </c>
      <c r="F1251" s="261" t="str">
        <f>IF(E1251="","",SUM(E$4:E1251))</f>
        <v/>
      </c>
      <c r="G1251" s="261" t="str">
        <f t="shared" si="404"/>
        <v/>
      </c>
      <c r="H1251" s="24" t="str">
        <f t="shared" si="405"/>
        <v/>
      </c>
      <c r="I1251" s="24" t="str">
        <f t="shared" si="406"/>
        <v/>
      </c>
      <c r="J1251" s="24" t="str">
        <f>IF(I1251="","",SUM(I$4:I1251))</f>
        <v/>
      </c>
      <c r="K1251" s="24" t="str">
        <f t="shared" si="407"/>
        <v/>
      </c>
      <c r="L1251" s="37" t="str">
        <f t="shared" si="420"/>
        <v/>
      </c>
      <c r="M1251" s="37" t="str">
        <f t="shared" si="420"/>
        <v/>
      </c>
      <c r="N1251" s="37" t="str">
        <f t="shared" si="420"/>
        <v/>
      </c>
      <c r="O1251" s="37" t="str">
        <f t="shared" si="417"/>
        <v/>
      </c>
      <c r="P1251" s="37" t="str">
        <f t="shared" si="418"/>
        <v/>
      </c>
      <c r="Q1251" s="37" t="str">
        <f t="shared" si="408"/>
        <v/>
      </c>
      <c r="R1251" s="25" t="str">
        <f t="shared" si="409"/>
        <v/>
      </c>
      <c r="S1251" s="25" t="str">
        <f t="shared" si="410"/>
        <v/>
      </c>
      <c r="T1251" s="25" t="str">
        <f t="shared" si="411"/>
        <v/>
      </c>
      <c r="U1251" s="27" t="str">
        <f t="shared" si="412"/>
        <v/>
      </c>
      <c r="V1251" s="26" t="str">
        <f t="shared" si="419"/>
        <v/>
      </c>
      <c r="W1251" s="31" t="str">
        <f t="shared" si="413"/>
        <v/>
      </c>
      <c r="X1251" s="88" t="str">
        <f>IF(U1251="","",SUM($T$4:T1251)*1000/J1251*(1-Percent_bound_granB))</f>
        <v/>
      </c>
      <c r="Y1251" s="88" t="str">
        <f>IF(U1251="","",SUM($T$4:T1251)*1000/F1251*(1-Percent_bound_granB))</f>
        <v/>
      </c>
      <c r="Z1251" s="90" t="str">
        <f t="shared" si="414"/>
        <v/>
      </c>
      <c r="AA1251" s="68" t="str">
        <f>IF(AND(B1250&lt;Runoff_duration_hr_granB/2,B1251&gt;Runoff_duration_hr_granB/2),Runoff_duration_hr_granB/2,INDEX($B$4:$B$1500,IF(B1251&gt;Runoff_duration_hr_granB/2,ROWS($AA$4:AA1251)-1,ROWS($AA$4:AA1251))))</f>
        <v/>
      </c>
      <c r="AB1251" s="66" t="str">
        <f>IFERROR(ROUND(IF(HG_shape_granB="Constant flow",IF(AA1251=Runoff_duration_hr_granB/2,CONVERT($D$4,"L","gal")/(Runoff_duration_hr_granB*60),VLOOKUP('Granular-Berm Calcs'!AA1251,'Granular-Berm Calcs'!$B$4:$K$1500,6,FALSE)),IF(AA1251=Runoff_duration_hr_granB/2,2*CONVERT($D$4,"L","gal")/(Runoff_duration_hr_granB*60),VLOOKUP('Granular-Berm Calcs'!AA1251,'Granular-Berm Calcs'!$B$4:$K$1500,6,FALSE))),2),"")</f>
        <v/>
      </c>
      <c r="AC1251" s="68" t="str">
        <f t="shared" si="415"/>
        <v/>
      </c>
      <c r="AD1251" s="67" t="str">
        <f>IFERROR(IF(A1251="","",(SUM($R$4:R1251)+(O1251*P1251*Q1251*Number_of_treatments_granB))),"")</f>
        <v/>
      </c>
      <c r="AE1251" s="67" t="str">
        <f>IFERROR(IF(A1251="","",(SUM($S$4:S1251)+(O1251*P1251*Q1251*Chem_pad_density_granB*2.54^3*Number_of_treatments_granB))),"")</f>
        <v/>
      </c>
    </row>
    <row r="1252" spans="1:31" x14ac:dyDescent="0.3">
      <c r="A1252" s="23" t="str">
        <f t="shared" si="416"/>
        <v/>
      </c>
      <c r="B1252" s="23" t="str">
        <f t="shared" si="400"/>
        <v/>
      </c>
      <c r="C1252" s="23" t="str">
        <f t="shared" si="401"/>
        <v/>
      </c>
      <c r="D1252" s="24" t="str">
        <f t="shared" si="402"/>
        <v/>
      </c>
      <c r="E1252" s="261" t="str">
        <f t="shared" si="403"/>
        <v/>
      </c>
      <c r="F1252" s="261" t="str">
        <f>IF(E1252="","",SUM(E$4:E1252))</f>
        <v/>
      </c>
      <c r="G1252" s="261" t="str">
        <f t="shared" si="404"/>
        <v/>
      </c>
      <c r="H1252" s="24" t="str">
        <f t="shared" si="405"/>
        <v/>
      </c>
      <c r="I1252" s="24" t="str">
        <f t="shared" si="406"/>
        <v/>
      </c>
      <c r="J1252" s="24" t="str">
        <f>IF(I1252="","",SUM(I$4:I1252))</f>
        <v/>
      </c>
      <c r="K1252" s="24" t="str">
        <f t="shared" si="407"/>
        <v/>
      </c>
      <c r="L1252" s="37" t="str">
        <f t="shared" si="420"/>
        <v/>
      </c>
      <c r="M1252" s="37" t="str">
        <f t="shared" si="420"/>
        <v/>
      </c>
      <c r="N1252" s="37" t="str">
        <f t="shared" si="420"/>
        <v/>
      </c>
      <c r="O1252" s="37" t="str">
        <f t="shared" si="417"/>
        <v/>
      </c>
      <c r="P1252" s="37" t="str">
        <f t="shared" si="418"/>
        <v/>
      </c>
      <c r="Q1252" s="37" t="str">
        <f t="shared" si="408"/>
        <v/>
      </c>
      <c r="R1252" s="25" t="str">
        <f t="shared" si="409"/>
        <v/>
      </c>
      <c r="S1252" s="25" t="str">
        <f t="shared" si="410"/>
        <v/>
      </c>
      <c r="T1252" s="25" t="str">
        <f t="shared" si="411"/>
        <v/>
      </c>
      <c r="U1252" s="27" t="str">
        <f t="shared" si="412"/>
        <v/>
      </c>
      <c r="V1252" s="26" t="str">
        <f t="shared" si="419"/>
        <v/>
      </c>
      <c r="W1252" s="31" t="str">
        <f t="shared" si="413"/>
        <v/>
      </c>
      <c r="X1252" s="88" t="str">
        <f>IF(U1252="","",SUM($T$4:T1252)*1000/J1252*(1-Percent_bound_granB))</f>
        <v/>
      </c>
      <c r="Y1252" s="88" t="str">
        <f>IF(U1252="","",SUM($T$4:T1252)*1000/F1252*(1-Percent_bound_granB))</f>
        <v/>
      </c>
      <c r="Z1252" s="90" t="str">
        <f t="shared" si="414"/>
        <v/>
      </c>
      <c r="AA1252" s="68" t="str">
        <f>IF(AND(B1251&lt;Runoff_duration_hr_granB/2,B1252&gt;Runoff_duration_hr_granB/2),Runoff_duration_hr_granB/2,INDEX($B$4:$B$1500,IF(B1252&gt;Runoff_duration_hr_granB/2,ROWS($AA$4:AA1252)-1,ROWS($AA$4:AA1252))))</f>
        <v/>
      </c>
      <c r="AB1252" s="66" t="str">
        <f>IFERROR(ROUND(IF(HG_shape_granB="Constant flow",IF(AA1252=Runoff_duration_hr_granB/2,CONVERT($D$4,"L","gal")/(Runoff_duration_hr_granB*60),VLOOKUP('Granular-Berm Calcs'!AA1252,'Granular-Berm Calcs'!$B$4:$K$1500,6,FALSE)),IF(AA1252=Runoff_duration_hr_granB/2,2*CONVERT($D$4,"L","gal")/(Runoff_duration_hr_granB*60),VLOOKUP('Granular-Berm Calcs'!AA1252,'Granular-Berm Calcs'!$B$4:$K$1500,6,FALSE))),2),"")</f>
        <v/>
      </c>
      <c r="AC1252" s="68" t="str">
        <f t="shared" si="415"/>
        <v/>
      </c>
      <c r="AD1252" s="67" t="str">
        <f>IFERROR(IF(A1252="","",(SUM($R$4:R1252)+(O1252*P1252*Q1252*Number_of_treatments_granB))),"")</f>
        <v/>
      </c>
      <c r="AE1252" s="67" t="str">
        <f>IFERROR(IF(A1252="","",(SUM($S$4:S1252)+(O1252*P1252*Q1252*Chem_pad_density_granB*2.54^3*Number_of_treatments_granB))),"")</f>
        <v/>
      </c>
    </row>
    <row r="1253" spans="1:31" x14ac:dyDescent="0.3">
      <c r="A1253" s="23" t="str">
        <f t="shared" si="416"/>
        <v/>
      </c>
      <c r="B1253" s="23" t="str">
        <f t="shared" si="400"/>
        <v/>
      </c>
      <c r="C1253" s="23" t="str">
        <f t="shared" si="401"/>
        <v/>
      </c>
      <c r="D1253" s="24" t="str">
        <f t="shared" si="402"/>
        <v/>
      </c>
      <c r="E1253" s="261" t="str">
        <f t="shared" si="403"/>
        <v/>
      </c>
      <c r="F1253" s="261" t="str">
        <f>IF(E1253="","",SUM(E$4:E1253))</f>
        <v/>
      </c>
      <c r="G1253" s="261" t="str">
        <f t="shared" si="404"/>
        <v/>
      </c>
      <c r="H1253" s="24" t="str">
        <f t="shared" si="405"/>
        <v/>
      </c>
      <c r="I1253" s="24" t="str">
        <f t="shared" si="406"/>
        <v/>
      </c>
      <c r="J1253" s="24" t="str">
        <f>IF(I1253="","",SUM(I$4:I1253))</f>
        <v/>
      </c>
      <c r="K1253" s="24" t="str">
        <f t="shared" si="407"/>
        <v/>
      </c>
      <c r="L1253" s="37" t="str">
        <f t="shared" si="420"/>
        <v/>
      </c>
      <c r="M1253" s="37" t="str">
        <f t="shared" si="420"/>
        <v/>
      </c>
      <c r="N1253" s="37" t="str">
        <f t="shared" si="420"/>
        <v/>
      </c>
      <c r="O1253" s="37" t="str">
        <f t="shared" si="417"/>
        <v/>
      </c>
      <c r="P1253" s="37" t="str">
        <f t="shared" si="418"/>
        <v/>
      </c>
      <c r="Q1253" s="37" t="str">
        <f t="shared" si="408"/>
        <v/>
      </c>
      <c r="R1253" s="25" t="str">
        <f t="shared" si="409"/>
        <v/>
      </c>
      <c r="S1253" s="25" t="str">
        <f t="shared" si="410"/>
        <v/>
      </c>
      <c r="T1253" s="25" t="str">
        <f t="shared" si="411"/>
        <v/>
      </c>
      <c r="U1253" s="27" t="str">
        <f t="shared" si="412"/>
        <v/>
      </c>
      <c r="V1253" s="26" t="str">
        <f t="shared" si="419"/>
        <v/>
      </c>
      <c r="W1253" s="31" t="str">
        <f t="shared" si="413"/>
        <v/>
      </c>
      <c r="X1253" s="88" t="str">
        <f>IF(U1253="","",SUM($T$4:T1253)*1000/J1253*(1-Percent_bound_granB))</f>
        <v/>
      </c>
      <c r="Y1253" s="88" t="str">
        <f>IF(U1253="","",SUM($T$4:T1253)*1000/F1253*(1-Percent_bound_granB))</f>
        <v/>
      </c>
      <c r="Z1253" s="90" t="str">
        <f t="shared" si="414"/>
        <v/>
      </c>
      <c r="AA1253" s="68" t="str">
        <f>IF(AND(B1252&lt;Runoff_duration_hr_granB/2,B1253&gt;Runoff_duration_hr_granB/2),Runoff_duration_hr_granB/2,INDEX($B$4:$B$1500,IF(B1253&gt;Runoff_duration_hr_granB/2,ROWS($AA$4:AA1253)-1,ROWS($AA$4:AA1253))))</f>
        <v/>
      </c>
      <c r="AB1253" s="66" t="str">
        <f>IFERROR(ROUND(IF(HG_shape_granB="Constant flow",IF(AA1253=Runoff_duration_hr_granB/2,CONVERT($D$4,"L","gal")/(Runoff_duration_hr_granB*60),VLOOKUP('Granular-Berm Calcs'!AA1253,'Granular-Berm Calcs'!$B$4:$K$1500,6,FALSE)),IF(AA1253=Runoff_duration_hr_granB/2,2*CONVERT($D$4,"L","gal")/(Runoff_duration_hr_granB*60),VLOOKUP('Granular-Berm Calcs'!AA1253,'Granular-Berm Calcs'!$B$4:$K$1500,6,FALSE))),2),"")</f>
        <v/>
      </c>
      <c r="AC1253" s="68" t="str">
        <f t="shared" si="415"/>
        <v/>
      </c>
      <c r="AD1253" s="67" t="str">
        <f>IFERROR(IF(A1253="","",(SUM($R$4:R1253)+(O1253*P1253*Q1253*Number_of_treatments_granB))),"")</f>
        <v/>
      </c>
      <c r="AE1253" s="67" t="str">
        <f>IFERROR(IF(A1253="","",(SUM($S$4:S1253)+(O1253*P1253*Q1253*Chem_pad_density_granB*2.54^3*Number_of_treatments_granB))),"")</f>
        <v/>
      </c>
    </row>
    <row r="1254" spans="1:31" x14ac:dyDescent="0.3">
      <c r="A1254" s="23" t="str">
        <f t="shared" si="416"/>
        <v/>
      </c>
      <c r="B1254" s="23" t="str">
        <f t="shared" si="400"/>
        <v/>
      </c>
      <c r="C1254" s="23" t="str">
        <f t="shared" si="401"/>
        <v/>
      </c>
      <c r="D1254" s="24" t="str">
        <f t="shared" si="402"/>
        <v/>
      </c>
      <c r="E1254" s="261" t="str">
        <f t="shared" si="403"/>
        <v/>
      </c>
      <c r="F1254" s="261" t="str">
        <f>IF(E1254="","",SUM(E$4:E1254))</f>
        <v/>
      </c>
      <c r="G1254" s="261" t="str">
        <f t="shared" si="404"/>
        <v/>
      </c>
      <c r="H1254" s="24" t="str">
        <f t="shared" si="405"/>
        <v/>
      </c>
      <c r="I1254" s="24" t="str">
        <f t="shared" si="406"/>
        <v/>
      </c>
      <c r="J1254" s="24" t="str">
        <f>IF(I1254="","",SUM(I$4:I1254))</f>
        <v/>
      </c>
      <c r="K1254" s="24" t="str">
        <f t="shared" si="407"/>
        <v/>
      </c>
      <c r="L1254" s="37" t="str">
        <f t="shared" si="420"/>
        <v/>
      </c>
      <c r="M1254" s="37" t="str">
        <f t="shared" si="420"/>
        <v/>
      </c>
      <c r="N1254" s="37" t="str">
        <f t="shared" si="420"/>
        <v/>
      </c>
      <c r="O1254" s="37" t="str">
        <f t="shared" si="417"/>
        <v/>
      </c>
      <c r="P1254" s="37" t="str">
        <f t="shared" si="418"/>
        <v/>
      </c>
      <c r="Q1254" s="37" t="str">
        <f t="shared" si="408"/>
        <v/>
      </c>
      <c r="R1254" s="25" t="str">
        <f t="shared" si="409"/>
        <v/>
      </c>
      <c r="S1254" s="25" t="str">
        <f t="shared" si="410"/>
        <v/>
      </c>
      <c r="T1254" s="25" t="str">
        <f t="shared" si="411"/>
        <v/>
      </c>
      <c r="U1254" s="27" t="str">
        <f t="shared" si="412"/>
        <v/>
      </c>
      <c r="V1254" s="26" t="str">
        <f t="shared" si="419"/>
        <v/>
      </c>
      <c r="W1254" s="31" t="str">
        <f t="shared" si="413"/>
        <v/>
      </c>
      <c r="X1254" s="88" t="str">
        <f>IF(U1254="","",SUM($T$4:T1254)*1000/J1254*(1-Percent_bound_granB))</f>
        <v/>
      </c>
      <c r="Y1254" s="88" t="str">
        <f>IF(U1254="","",SUM($T$4:T1254)*1000/F1254*(1-Percent_bound_granB))</f>
        <v/>
      </c>
      <c r="Z1254" s="90" t="str">
        <f t="shared" si="414"/>
        <v/>
      </c>
      <c r="AA1254" s="68" t="str">
        <f>IF(AND(B1253&lt;Runoff_duration_hr_granB/2,B1254&gt;Runoff_duration_hr_granB/2),Runoff_duration_hr_granB/2,INDEX($B$4:$B$1500,IF(B1254&gt;Runoff_duration_hr_granB/2,ROWS($AA$4:AA1254)-1,ROWS($AA$4:AA1254))))</f>
        <v/>
      </c>
      <c r="AB1254" s="66" t="str">
        <f>IFERROR(ROUND(IF(HG_shape_granB="Constant flow",IF(AA1254=Runoff_duration_hr_granB/2,CONVERT($D$4,"L","gal")/(Runoff_duration_hr_granB*60),VLOOKUP('Granular-Berm Calcs'!AA1254,'Granular-Berm Calcs'!$B$4:$K$1500,6,FALSE)),IF(AA1254=Runoff_duration_hr_granB/2,2*CONVERT($D$4,"L","gal")/(Runoff_duration_hr_granB*60),VLOOKUP('Granular-Berm Calcs'!AA1254,'Granular-Berm Calcs'!$B$4:$K$1500,6,FALSE))),2),"")</f>
        <v/>
      </c>
      <c r="AC1254" s="68" t="str">
        <f t="shared" si="415"/>
        <v/>
      </c>
      <c r="AD1254" s="67" t="str">
        <f>IFERROR(IF(A1254="","",(SUM($R$4:R1254)+(O1254*P1254*Q1254*Number_of_treatments_granB))),"")</f>
        <v/>
      </c>
      <c r="AE1254" s="67" t="str">
        <f>IFERROR(IF(A1254="","",(SUM($S$4:S1254)+(O1254*P1254*Q1254*Chem_pad_density_granB*2.54^3*Number_of_treatments_granB))),"")</f>
        <v/>
      </c>
    </row>
    <row r="1255" spans="1:31" x14ac:dyDescent="0.3">
      <c r="A1255" s="23" t="str">
        <f t="shared" si="416"/>
        <v/>
      </c>
      <c r="B1255" s="23" t="str">
        <f t="shared" si="400"/>
        <v/>
      </c>
      <c r="C1255" s="23" t="str">
        <f t="shared" si="401"/>
        <v/>
      </c>
      <c r="D1255" s="24" t="str">
        <f t="shared" si="402"/>
        <v/>
      </c>
      <c r="E1255" s="261" t="str">
        <f t="shared" si="403"/>
        <v/>
      </c>
      <c r="F1255" s="261" t="str">
        <f>IF(E1255="","",SUM(E$4:E1255))</f>
        <v/>
      </c>
      <c r="G1255" s="261" t="str">
        <f t="shared" si="404"/>
        <v/>
      </c>
      <c r="H1255" s="24" t="str">
        <f t="shared" si="405"/>
        <v/>
      </c>
      <c r="I1255" s="24" t="str">
        <f t="shared" si="406"/>
        <v/>
      </c>
      <c r="J1255" s="24" t="str">
        <f>IF(I1255="","",SUM(I$4:I1255))</f>
        <v/>
      </c>
      <c r="K1255" s="24" t="str">
        <f t="shared" si="407"/>
        <v/>
      </c>
      <c r="L1255" s="37" t="str">
        <f t="shared" si="420"/>
        <v/>
      </c>
      <c r="M1255" s="37" t="str">
        <f t="shared" si="420"/>
        <v/>
      </c>
      <c r="N1255" s="37" t="str">
        <f t="shared" si="420"/>
        <v/>
      </c>
      <c r="O1255" s="37" t="str">
        <f t="shared" si="417"/>
        <v/>
      </c>
      <c r="P1255" s="37" t="str">
        <f t="shared" si="418"/>
        <v/>
      </c>
      <c r="Q1255" s="37" t="str">
        <f t="shared" si="408"/>
        <v/>
      </c>
      <c r="R1255" s="25" t="str">
        <f t="shared" si="409"/>
        <v/>
      </c>
      <c r="S1255" s="25" t="str">
        <f t="shared" si="410"/>
        <v/>
      </c>
      <c r="T1255" s="25" t="str">
        <f t="shared" si="411"/>
        <v/>
      </c>
      <c r="U1255" s="27" t="str">
        <f t="shared" si="412"/>
        <v/>
      </c>
      <c r="V1255" s="26" t="str">
        <f t="shared" si="419"/>
        <v/>
      </c>
      <c r="W1255" s="31" t="str">
        <f t="shared" si="413"/>
        <v/>
      </c>
      <c r="X1255" s="88" t="str">
        <f>IF(U1255="","",SUM($T$4:T1255)*1000/J1255*(1-Percent_bound_granB))</f>
        <v/>
      </c>
      <c r="Y1255" s="88" t="str">
        <f>IF(U1255="","",SUM($T$4:T1255)*1000/F1255*(1-Percent_bound_granB))</f>
        <v/>
      </c>
      <c r="Z1255" s="90" t="str">
        <f t="shared" si="414"/>
        <v/>
      </c>
      <c r="AA1255" s="68" t="str">
        <f>IF(AND(B1254&lt;Runoff_duration_hr_granB/2,B1255&gt;Runoff_duration_hr_granB/2),Runoff_duration_hr_granB/2,INDEX($B$4:$B$1500,IF(B1255&gt;Runoff_duration_hr_granB/2,ROWS($AA$4:AA1255)-1,ROWS($AA$4:AA1255))))</f>
        <v/>
      </c>
      <c r="AB1255" s="66" t="str">
        <f>IFERROR(ROUND(IF(HG_shape_granB="Constant flow",IF(AA1255=Runoff_duration_hr_granB/2,CONVERT($D$4,"L","gal")/(Runoff_duration_hr_granB*60),VLOOKUP('Granular-Berm Calcs'!AA1255,'Granular-Berm Calcs'!$B$4:$K$1500,6,FALSE)),IF(AA1255=Runoff_duration_hr_granB/2,2*CONVERT($D$4,"L","gal")/(Runoff_duration_hr_granB*60),VLOOKUP('Granular-Berm Calcs'!AA1255,'Granular-Berm Calcs'!$B$4:$K$1500,6,FALSE))),2),"")</f>
        <v/>
      </c>
      <c r="AC1255" s="68" t="str">
        <f t="shared" si="415"/>
        <v/>
      </c>
      <c r="AD1255" s="67" t="str">
        <f>IFERROR(IF(A1255="","",(SUM($R$4:R1255)+(O1255*P1255*Q1255*Number_of_treatments_granB))),"")</f>
        <v/>
      </c>
      <c r="AE1255" s="67" t="str">
        <f>IFERROR(IF(A1255="","",(SUM($S$4:S1255)+(O1255*P1255*Q1255*Chem_pad_density_granB*2.54^3*Number_of_treatments_granB))),"")</f>
        <v/>
      </c>
    </row>
    <row r="1256" spans="1:31" x14ac:dyDescent="0.3">
      <c r="A1256" s="23" t="str">
        <f t="shared" si="416"/>
        <v/>
      </c>
      <c r="B1256" s="23" t="str">
        <f t="shared" si="400"/>
        <v/>
      </c>
      <c r="C1256" s="23" t="str">
        <f t="shared" si="401"/>
        <v/>
      </c>
      <c r="D1256" s="24" t="str">
        <f t="shared" si="402"/>
        <v/>
      </c>
      <c r="E1256" s="261" t="str">
        <f t="shared" si="403"/>
        <v/>
      </c>
      <c r="F1256" s="261" t="str">
        <f>IF(E1256="","",SUM(E$4:E1256))</f>
        <v/>
      </c>
      <c r="G1256" s="261" t="str">
        <f t="shared" si="404"/>
        <v/>
      </c>
      <c r="H1256" s="24" t="str">
        <f t="shared" si="405"/>
        <v/>
      </c>
      <c r="I1256" s="24" t="str">
        <f t="shared" si="406"/>
        <v/>
      </c>
      <c r="J1256" s="24" t="str">
        <f>IF(I1256="","",SUM(I$4:I1256))</f>
        <v/>
      </c>
      <c r="K1256" s="24" t="str">
        <f t="shared" si="407"/>
        <v/>
      </c>
      <c r="L1256" s="37" t="str">
        <f t="shared" si="420"/>
        <v/>
      </c>
      <c r="M1256" s="37" t="str">
        <f t="shared" si="420"/>
        <v/>
      </c>
      <c r="N1256" s="37" t="str">
        <f t="shared" si="420"/>
        <v/>
      </c>
      <c r="O1256" s="37" t="str">
        <f t="shared" si="417"/>
        <v/>
      </c>
      <c r="P1256" s="37" t="str">
        <f t="shared" si="418"/>
        <v/>
      </c>
      <c r="Q1256" s="37" t="str">
        <f t="shared" si="408"/>
        <v/>
      </c>
      <c r="R1256" s="25" t="str">
        <f t="shared" si="409"/>
        <v/>
      </c>
      <c r="S1256" s="25" t="str">
        <f t="shared" si="410"/>
        <v/>
      </c>
      <c r="T1256" s="25" t="str">
        <f t="shared" si="411"/>
        <v/>
      </c>
      <c r="U1256" s="27" t="str">
        <f t="shared" si="412"/>
        <v/>
      </c>
      <c r="V1256" s="26" t="str">
        <f t="shared" si="419"/>
        <v/>
      </c>
      <c r="W1256" s="31" t="str">
        <f t="shared" si="413"/>
        <v/>
      </c>
      <c r="X1256" s="88" t="str">
        <f>IF(U1256="","",SUM($T$4:T1256)*1000/J1256*(1-Percent_bound_granB))</f>
        <v/>
      </c>
      <c r="Y1256" s="88" t="str">
        <f>IF(U1256="","",SUM($T$4:T1256)*1000/F1256*(1-Percent_bound_granB))</f>
        <v/>
      </c>
      <c r="Z1256" s="90" t="str">
        <f t="shared" si="414"/>
        <v/>
      </c>
      <c r="AA1256" s="68" t="str">
        <f>IF(AND(B1255&lt;Runoff_duration_hr_granB/2,B1256&gt;Runoff_duration_hr_granB/2),Runoff_duration_hr_granB/2,INDEX($B$4:$B$1500,IF(B1256&gt;Runoff_duration_hr_granB/2,ROWS($AA$4:AA1256)-1,ROWS($AA$4:AA1256))))</f>
        <v/>
      </c>
      <c r="AB1256" s="66" t="str">
        <f>IFERROR(ROUND(IF(HG_shape_granB="Constant flow",IF(AA1256=Runoff_duration_hr_granB/2,CONVERT($D$4,"L","gal")/(Runoff_duration_hr_granB*60),VLOOKUP('Granular-Berm Calcs'!AA1256,'Granular-Berm Calcs'!$B$4:$K$1500,6,FALSE)),IF(AA1256=Runoff_duration_hr_granB/2,2*CONVERT($D$4,"L","gal")/(Runoff_duration_hr_granB*60),VLOOKUP('Granular-Berm Calcs'!AA1256,'Granular-Berm Calcs'!$B$4:$K$1500,6,FALSE))),2),"")</f>
        <v/>
      </c>
      <c r="AC1256" s="68" t="str">
        <f t="shared" si="415"/>
        <v/>
      </c>
      <c r="AD1256" s="67" t="str">
        <f>IFERROR(IF(A1256="","",(SUM($R$4:R1256)+(O1256*P1256*Q1256*Number_of_treatments_granB))),"")</f>
        <v/>
      </c>
      <c r="AE1256" s="67" t="str">
        <f>IFERROR(IF(A1256="","",(SUM($S$4:S1256)+(O1256*P1256*Q1256*Chem_pad_density_granB*2.54^3*Number_of_treatments_granB))),"")</f>
        <v/>
      </c>
    </row>
    <row r="1257" spans="1:31" x14ac:dyDescent="0.3">
      <c r="A1257" s="23" t="str">
        <f t="shared" si="416"/>
        <v/>
      </c>
      <c r="B1257" s="23" t="str">
        <f t="shared" si="400"/>
        <v/>
      </c>
      <c r="C1257" s="23" t="str">
        <f t="shared" si="401"/>
        <v/>
      </c>
      <c r="D1257" s="24" t="str">
        <f t="shared" si="402"/>
        <v/>
      </c>
      <c r="E1257" s="261" t="str">
        <f t="shared" si="403"/>
        <v/>
      </c>
      <c r="F1257" s="261" t="str">
        <f>IF(E1257="","",SUM(E$4:E1257))</f>
        <v/>
      </c>
      <c r="G1257" s="261" t="str">
        <f t="shared" si="404"/>
        <v/>
      </c>
      <c r="H1257" s="24" t="str">
        <f t="shared" si="405"/>
        <v/>
      </c>
      <c r="I1257" s="24" t="str">
        <f t="shared" si="406"/>
        <v/>
      </c>
      <c r="J1257" s="24" t="str">
        <f>IF(I1257="","",SUM(I$4:I1257))</f>
        <v/>
      </c>
      <c r="K1257" s="24" t="str">
        <f t="shared" si="407"/>
        <v/>
      </c>
      <c r="L1257" s="37" t="str">
        <f t="shared" si="420"/>
        <v/>
      </c>
      <c r="M1257" s="37" t="str">
        <f t="shared" si="420"/>
        <v/>
      </c>
      <c r="N1257" s="37" t="str">
        <f t="shared" si="420"/>
        <v/>
      </c>
      <c r="O1257" s="37" t="str">
        <f t="shared" si="417"/>
        <v/>
      </c>
      <c r="P1257" s="37" t="str">
        <f t="shared" si="418"/>
        <v/>
      </c>
      <c r="Q1257" s="37" t="str">
        <f t="shared" si="408"/>
        <v/>
      </c>
      <c r="R1257" s="25" t="str">
        <f t="shared" si="409"/>
        <v/>
      </c>
      <c r="S1257" s="25" t="str">
        <f t="shared" si="410"/>
        <v/>
      </c>
      <c r="T1257" s="25" t="str">
        <f t="shared" si="411"/>
        <v/>
      </c>
      <c r="U1257" s="27" t="str">
        <f t="shared" si="412"/>
        <v/>
      </c>
      <c r="V1257" s="26" t="str">
        <f t="shared" si="419"/>
        <v/>
      </c>
      <c r="W1257" s="31" t="str">
        <f t="shared" si="413"/>
        <v/>
      </c>
      <c r="X1257" s="88" t="str">
        <f>IF(U1257="","",SUM($T$4:T1257)*1000/J1257*(1-Percent_bound_granB))</f>
        <v/>
      </c>
      <c r="Y1257" s="88" t="str">
        <f>IF(U1257="","",SUM($T$4:T1257)*1000/F1257*(1-Percent_bound_granB))</f>
        <v/>
      </c>
      <c r="Z1257" s="90" t="str">
        <f t="shared" si="414"/>
        <v/>
      </c>
      <c r="AA1257" s="68" t="str">
        <f>IF(AND(B1256&lt;Runoff_duration_hr_granB/2,B1257&gt;Runoff_duration_hr_granB/2),Runoff_duration_hr_granB/2,INDEX($B$4:$B$1500,IF(B1257&gt;Runoff_duration_hr_granB/2,ROWS($AA$4:AA1257)-1,ROWS($AA$4:AA1257))))</f>
        <v/>
      </c>
      <c r="AB1257" s="66" t="str">
        <f>IFERROR(ROUND(IF(HG_shape_granB="Constant flow",IF(AA1257=Runoff_duration_hr_granB/2,CONVERT($D$4,"L","gal")/(Runoff_duration_hr_granB*60),VLOOKUP('Granular-Berm Calcs'!AA1257,'Granular-Berm Calcs'!$B$4:$K$1500,6,FALSE)),IF(AA1257=Runoff_duration_hr_granB/2,2*CONVERT($D$4,"L","gal")/(Runoff_duration_hr_granB*60),VLOOKUP('Granular-Berm Calcs'!AA1257,'Granular-Berm Calcs'!$B$4:$K$1500,6,FALSE))),2),"")</f>
        <v/>
      </c>
      <c r="AC1257" s="68" t="str">
        <f t="shared" si="415"/>
        <v/>
      </c>
      <c r="AD1257" s="67" t="str">
        <f>IFERROR(IF(A1257="","",(SUM($R$4:R1257)+(O1257*P1257*Q1257*Number_of_treatments_granB))),"")</f>
        <v/>
      </c>
      <c r="AE1257" s="67" t="str">
        <f>IFERROR(IF(A1257="","",(SUM($S$4:S1257)+(O1257*P1257*Q1257*Chem_pad_density_granB*2.54^3*Number_of_treatments_granB))),"")</f>
        <v/>
      </c>
    </row>
    <row r="1258" spans="1:31" x14ac:dyDescent="0.3">
      <c r="A1258" s="23" t="str">
        <f t="shared" si="416"/>
        <v/>
      </c>
      <c r="B1258" s="23" t="str">
        <f t="shared" si="400"/>
        <v/>
      </c>
      <c r="C1258" s="23" t="str">
        <f t="shared" si="401"/>
        <v/>
      </c>
      <c r="D1258" s="24" t="str">
        <f t="shared" si="402"/>
        <v/>
      </c>
      <c r="E1258" s="261" t="str">
        <f t="shared" si="403"/>
        <v/>
      </c>
      <c r="F1258" s="261" t="str">
        <f>IF(E1258="","",SUM(E$4:E1258))</f>
        <v/>
      </c>
      <c r="G1258" s="261" t="str">
        <f t="shared" si="404"/>
        <v/>
      </c>
      <c r="H1258" s="24" t="str">
        <f t="shared" si="405"/>
        <v/>
      </c>
      <c r="I1258" s="24" t="str">
        <f t="shared" si="406"/>
        <v/>
      </c>
      <c r="J1258" s="24" t="str">
        <f>IF(I1258="","",SUM(I$4:I1258))</f>
        <v/>
      </c>
      <c r="K1258" s="24" t="str">
        <f t="shared" si="407"/>
        <v/>
      </c>
      <c r="L1258" s="37" t="str">
        <f t="shared" si="420"/>
        <v/>
      </c>
      <c r="M1258" s="37" t="str">
        <f t="shared" si="420"/>
        <v/>
      </c>
      <c r="N1258" s="37" t="str">
        <f t="shared" si="420"/>
        <v/>
      </c>
      <c r="O1258" s="37" t="str">
        <f t="shared" si="417"/>
        <v/>
      </c>
      <c r="P1258" s="37" t="str">
        <f t="shared" si="418"/>
        <v/>
      </c>
      <c r="Q1258" s="37" t="str">
        <f t="shared" si="408"/>
        <v/>
      </c>
      <c r="R1258" s="25" t="str">
        <f t="shared" si="409"/>
        <v/>
      </c>
      <c r="S1258" s="25" t="str">
        <f t="shared" si="410"/>
        <v/>
      </c>
      <c r="T1258" s="25" t="str">
        <f t="shared" si="411"/>
        <v/>
      </c>
      <c r="U1258" s="27" t="str">
        <f t="shared" si="412"/>
        <v/>
      </c>
      <c r="V1258" s="26" t="str">
        <f t="shared" si="419"/>
        <v/>
      </c>
      <c r="W1258" s="31" t="str">
        <f t="shared" si="413"/>
        <v/>
      </c>
      <c r="X1258" s="88" t="str">
        <f>IF(U1258="","",SUM($T$4:T1258)*1000/J1258*(1-Percent_bound_granB))</f>
        <v/>
      </c>
      <c r="Y1258" s="88" t="str">
        <f>IF(U1258="","",SUM($T$4:T1258)*1000/F1258*(1-Percent_bound_granB))</f>
        <v/>
      </c>
      <c r="Z1258" s="90" t="str">
        <f t="shared" si="414"/>
        <v/>
      </c>
      <c r="AA1258" s="68" t="str">
        <f>IF(AND(B1257&lt;Runoff_duration_hr_granB/2,B1258&gt;Runoff_duration_hr_granB/2),Runoff_duration_hr_granB/2,INDEX($B$4:$B$1500,IF(B1258&gt;Runoff_duration_hr_granB/2,ROWS($AA$4:AA1258)-1,ROWS($AA$4:AA1258))))</f>
        <v/>
      </c>
      <c r="AB1258" s="66" t="str">
        <f>IFERROR(ROUND(IF(HG_shape_granB="Constant flow",IF(AA1258=Runoff_duration_hr_granB/2,CONVERT($D$4,"L","gal")/(Runoff_duration_hr_granB*60),VLOOKUP('Granular-Berm Calcs'!AA1258,'Granular-Berm Calcs'!$B$4:$K$1500,6,FALSE)),IF(AA1258=Runoff_duration_hr_granB/2,2*CONVERT($D$4,"L","gal")/(Runoff_duration_hr_granB*60),VLOOKUP('Granular-Berm Calcs'!AA1258,'Granular-Berm Calcs'!$B$4:$K$1500,6,FALSE))),2),"")</f>
        <v/>
      </c>
      <c r="AC1258" s="68" t="str">
        <f t="shared" si="415"/>
        <v/>
      </c>
      <c r="AD1258" s="67" t="str">
        <f>IFERROR(IF(A1258="","",(SUM($R$4:R1258)+(O1258*P1258*Q1258*Number_of_treatments_granB))),"")</f>
        <v/>
      </c>
      <c r="AE1258" s="67" t="str">
        <f>IFERROR(IF(A1258="","",(SUM($S$4:S1258)+(O1258*P1258*Q1258*Chem_pad_density_granB*2.54^3*Number_of_treatments_granB))),"")</f>
        <v/>
      </c>
    </row>
    <row r="1259" spans="1:31" x14ac:dyDescent="0.3">
      <c r="A1259" s="23" t="str">
        <f t="shared" si="416"/>
        <v/>
      </c>
      <c r="B1259" s="23" t="str">
        <f t="shared" si="400"/>
        <v/>
      </c>
      <c r="C1259" s="23" t="str">
        <f t="shared" si="401"/>
        <v/>
      </c>
      <c r="D1259" s="24" t="str">
        <f t="shared" si="402"/>
        <v/>
      </c>
      <c r="E1259" s="261" t="str">
        <f t="shared" si="403"/>
        <v/>
      </c>
      <c r="F1259" s="261" t="str">
        <f>IF(E1259="","",SUM(E$4:E1259))</f>
        <v/>
      </c>
      <c r="G1259" s="261" t="str">
        <f t="shared" si="404"/>
        <v/>
      </c>
      <c r="H1259" s="24" t="str">
        <f t="shared" si="405"/>
        <v/>
      </c>
      <c r="I1259" s="24" t="str">
        <f t="shared" si="406"/>
        <v/>
      </c>
      <c r="J1259" s="24" t="str">
        <f>IF(I1259="","",SUM(I$4:I1259))</f>
        <v/>
      </c>
      <c r="K1259" s="24" t="str">
        <f t="shared" si="407"/>
        <v/>
      </c>
      <c r="L1259" s="37" t="str">
        <f t="shared" si="420"/>
        <v/>
      </c>
      <c r="M1259" s="37" t="str">
        <f t="shared" si="420"/>
        <v/>
      </c>
      <c r="N1259" s="37" t="str">
        <f t="shared" si="420"/>
        <v/>
      </c>
      <c r="O1259" s="37" t="str">
        <f t="shared" si="417"/>
        <v/>
      </c>
      <c r="P1259" s="37" t="str">
        <f t="shared" si="418"/>
        <v/>
      </c>
      <c r="Q1259" s="37" t="str">
        <f t="shared" si="408"/>
        <v/>
      </c>
      <c r="R1259" s="25" t="str">
        <f t="shared" si="409"/>
        <v/>
      </c>
      <c r="S1259" s="25" t="str">
        <f t="shared" si="410"/>
        <v/>
      </c>
      <c r="T1259" s="25" t="str">
        <f t="shared" si="411"/>
        <v/>
      </c>
      <c r="U1259" s="27" t="str">
        <f t="shared" si="412"/>
        <v/>
      </c>
      <c r="V1259" s="26" t="str">
        <f t="shared" si="419"/>
        <v/>
      </c>
      <c r="W1259" s="31" t="str">
        <f t="shared" si="413"/>
        <v/>
      </c>
      <c r="X1259" s="88" t="str">
        <f>IF(U1259="","",SUM($T$4:T1259)*1000/J1259*(1-Percent_bound_granB))</f>
        <v/>
      </c>
      <c r="Y1259" s="88" t="str">
        <f>IF(U1259="","",SUM($T$4:T1259)*1000/F1259*(1-Percent_bound_granB))</f>
        <v/>
      </c>
      <c r="Z1259" s="90" t="str">
        <f t="shared" si="414"/>
        <v/>
      </c>
      <c r="AA1259" s="68" t="str">
        <f>IF(AND(B1258&lt;Runoff_duration_hr_granB/2,B1259&gt;Runoff_duration_hr_granB/2),Runoff_duration_hr_granB/2,INDEX($B$4:$B$1500,IF(B1259&gt;Runoff_duration_hr_granB/2,ROWS($AA$4:AA1259)-1,ROWS($AA$4:AA1259))))</f>
        <v/>
      </c>
      <c r="AB1259" s="66" t="str">
        <f>IFERROR(ROUND(IF(HG_shape_granB="Constant flow",IF(AA1259=Runoff_duration_hr_granB/2,CONVERT($D$4,"L","gal")/(Runoff_duration_hr_granB*60),VLOOKUP('Granular-Berm Calcs'!AA1259,'Granular-Berm Calcs'!$B$4:$K$1500,6,FALSE)),IF(AA1259=Runoff_duration_hr_granB/2,2*CONVERT($D$4,"L","gal")/(Runoff_duration_hr_granB*60),VLOOKUP('Granular-Berm Calcs'!AA1259,'Granular-Berm Calcs'!$B$4:$K$1500,6,FALSE))),2),"")</f>
        <v/>
      </c>
      <c r="AC1259" s="68" t="str">
        <f t="shared" si="415"/>
        <v/>
      </c>
      <c r="AD1259" s="67" t="str">
        <f>IFERROR(IF(A1259="","",(SUM($R$4:R1259)+(O1259*P1259*Q1259*Number_of_treatments_granB))),"")</f>
        <v/>
      </c>
      <c r="AE1259" s="67" t="str">
        <f>IFERROR(IF(A1259="","",(SUM($S$4:S1259)+(O1259*P1259*Q1259*Chem_pad_density_granB*2.54^3*Number_of_treatments_granB))),"")</f>
        <v/>
      </c>
    </row>
    <row r="1260" spans="1:31" x14ac:dyDescent="0.3">
      <c r="A1260" s="23" t="str">
        <f t="shared" si="416"/>
        <v/>
      </c>
      <c r="B1260" s="23" t="str">
        <f t="shared" si="400"/>
        <v/>
      </c>
      <c r="C1260" s="23" t="str">
        <f t="shared" si="401"/>
        <v/>
      </c>
      <c r="D1260" s="24" t="str">
        <f t="shared" si="402"/>
        <v/>
      </c>
      <c r="E1260" s="261" t="str">
        <f t="shared" si="403"/>
        <v/>
      </c>
      <c r="F1260" s="261" t="str">
        <f>IF(E1260="","",SUM(E$4:E1260))</f>
        <v/>
      </c>
      <c r="G1260" s="261" t="str">
        <f t="shared" si="404"/>
        <v/>
      </c>
      <c r="H1260" s="24" t="str">
        <f t="shared" si="405"/>
        <v/>
      </c>
      <c r="I1260" s="24" t="str">
        <f t="shared" si="406"/>
        <v/>
      </c>
      <c r="J1260" s="24" t="str">
        <f>IF(I1260="","",SUM(I$4:I1260))</f>
        <v/>
      </c>
      <c r="K1260" s="24" t="str">
        <f t="shared" si="407"/>
        <v/>
      </c>
      <c r="L1260" s="37" t="str">
        <f t="shared" si="420"/>
        <v/>
      </c>
      <c r="M1260" s="37" t="str">
        <f t="shared" si="420"/>
        <v/>
      </c>
      <c r="N1260" s="37" t="str">
        <f t="shared" si="420"/>
        <v/>
      </c>
      <c r="O1260" s="37" t="str">
        <f t="shared" si="417"/>
        <v/>
      </c>
      <c r="P1260" s="37" t="str">
        <f t="shared" si="418"/>
        <v/>
      </c>
      <c r="Q1260" s="37" t="str">
        <f t="shared" si="408"/>
        <v/>
      </c>
      <c r="R1260" s="25" t="str">
        <f t="shared" si="409"/>
        <v/>
      </c>
      <c r="S1260" s="25" t="str">
        <f t="shared" si="410"/>
        <v/>
      </c>
      <c r="T1260" s="25" t="str">
        <f t="shared" si="411"/>
        <v/>
      </c>
      <c r="U1260" s="27" t="str">
        <f t="shared" si="412"/>
        <v/>
      </c>
      <c r="V1260" s="26" t="str">
        <f t="shared" si="419"/>
        <v/>
      </c>
      <c r="W1260" s="31" t="str">
        <f t="shared" si="413"/>
        <v/>
      </c>
      <c r="X1260" s="88" t="str">
        <f>IF(U1260="","",SUM($T$4:T1260)*1000/J1260*(1-Percent_bound_granB))</f>
        <v/>
      </c>
      <c r="Y1260" s="88" t="str">
        <f>IF(U1260="","",SUM($T$4:T1260)*1000/F1260*(1-Percent_bound_granB))</f>
        <v/>
      </c>
      <c r="Z1260" s="90" t="str">
        <f t="shared" si="414"/>
        <v/>
      </c>
      <c r="AA1260" s="68" t="str">
        <f>IF(AND(B1259&lt;Runoff_duration_hr_granB/2,B1260&gt;Runoff_duration_hr_granB/2),Runoff_duration_hr_granB/2,INDEX($B$4:$B$1500,IF(B1260&gt;Runoff_duration_hr_granB/2,ROWS($AA$4:AA1260)-1,ROWS($AA$4:AA1260))))</f>
        <v/>
      </c>
      <c r="AB1260" s="66" t="str">
        <f>IFERROR(ROUND(IF(HG_shape_granB="Constant flow",IF(AA1260=Runoff_duration_hr_granB/2,CONVERT($D$4,"L","gal")/(Runoff_duration_hr_granB*60),VLOOKUP('Granular-Berm Calcs'!AA1260,'Granular-Berm Calcs'!$B$4:$K$1500,6,FALSE)),IF(AA1260=Runoff_duration_hr_granB/2,2*CONVERT($D$4,"L","gal")/(Runoff_duration_hr_granB*60),VLOOKUP('Granular-Berm Calcs'!AA1260,'Granular-Berm Calcs'!$B$4:$K$1500,6,FALSE))),2),"")</f>
        <v/>
      </c>
      <c r="AC1260" s="68" t="str">
        <f t="shared" si="415"/>
        <v/>
      </c>
      <c r="AD1260" s="67" t="str">
        <f>IFERROR(IF(A1260="","",(SUM($R$4:R1260)+(O1260*P1260*Q1260*Number_of_treatments_granB))),"")</f>
        <v/>
      </c>
      <c r="AE1260" s="67" t="str">
        <f>IFERROR(IF(A1260="","",(SUM($S$4:S1260)+(O1260*P1260*Q1260*Chem_pad_density_granB*2.54^3*Number_of_treatments_granB))),"")</f>
        <v/>
      </c>
    </row>
    <row r="1261" spans="1:31" x14ac:dyDescent="0.3">
      <c r="A1261" s="23" t="str">
        <f t="shared" si="416"/>
        <v/>
      </c>
      <c r="B1261" s="23" t="str">
        <f t="shared" si="400"/>
        <v/>
      </c>
      <c r="C1261" s="23" t="str">
        <f t="shared" si="401"/>
        <v/>
      </c>
      <c r="D1261" s="24" t="str">
        <f t="shared" si="402"/>
        <v/>
      </c>
      <c r="E1261" s="261" t="str">
        <f t="shared" si="403"/>
        <v/>
      </c>
      <c r="F1261" s="261" t="str">
        <f>IF(E1261="","",SUM(E$4:E1261))</f>
        <v/>
      </c>
      <c r="G1261" s="261" t="str">
        <f t="shared" si="404"/>
        <v/>
      </c>
      <c r="H1261" s="24" t="str">
        <f t="shared" si="405"/>
        <v/>
      </c>
      <c r="I1261" s="24" t="str">
        <f t="shared" si="406"/>
        <v/>
      </c>
      <c r="J1261" s="24" t="str">
        <f>IF(I1261="","",SUM(I$4:I1261))</f>
        <v/>
      </c>
      <c r="K1261" s="24" t="str">
        <f t="shared" si="407"/>
        <v/>
      </c>
      <c r="L1261" s="37" t="str">
        <f t="shared" si="420"/>
        <v/>
      </c>
      <c r="M1261" s="37" t="str">
        <f t="shared" si="420"/>
        <v/>
      </c>
      <c r="N1261" s="37" t="str">
        <f t="shared" si="420"/>
        <v/>
      </c>
      <c r="O1261" s="37" t="str">
        <f t="shared" si="417"/>
        <v/>
      </c>
      <c r="P1261" s="37" t="str">
        <f t="shared" si="418"/>
        <v/>
      </c>
      <c r="Q1261" s="37" t="str">
        <f t="shared" si="408"/>
        <v/>
      </c>
      <c r="R1261" s="25" t="str">
        <f t="shared" si="409"/>
        <v/>
      </c>
      <c r="S1261" s="25" t="str">
        <f t="shared" si="410"/>
        <v/>
      </c>
      <c r="T1261" s="25" t="str">
        <f t="shared" si="411"/>
        <v/>
      </c>
      <c r="U1261" s="27" t="str">
        <f t="shared" si="412"/>
        <v/>
      </c>
      <c r="V1261" s="26" t="str">
        <f t="shared" si="419"/>
        <v/>
      </c>
      <c r="W1261" s="31" t="str">
        <f t="shared" si="413"/>
        <v/>
      </c>
      <c r="X1261" s="88" t="str">
        <f>IF(U1261="","",SUM($T$4:T1261)*1000/J1261*(1-Percent_bound_granB))</f>
        <v/>
      </c>
      <c r="Y1261" s="88" t="str">
        <f>IF(U1261="","",SUM($T$4:T1261)*1000/F1261*(1-Percent_bound_granB))</f>
        <v/>
      </c>
      <c r="Z1261" s="90" t="str">
        <f t="shared" si="414"/>
        <v/>
      </c>
      <c r="AA1261" s="68" t="str">
        <f>IF(AND(B1260&lt;Runoff_duration_hr_granB/2,B1261&gt;Runoff_duration_hr_granB/2),Runoff_duration_hr_granB/2,INDEX($B$4:$B$1500,IF(B1261&gt;Runoff_duration_hr_granB/2,ROWS($AA$4:AA1261)-1,ROWS($AA$4:AA1261))))</f>
        <v/>
      </c>
      <c r="AB1261" s="66" t="str">
        <f>IFERROR(ROUND(IF(HG_shape_granB="Constant flow",IF(AA1261=Runoff_duration_hr_granB/2,CONVERT($D$4,"L","gal")/(Runoff_duration_hr_granB*60),VLOOKUP('Granular-Berm Calcs'!AA1261,'Granular-Berm Calcs'!$B$4:$K$1500,6,FALSE)),IF(AA1261=Runoff_duration_hr_granB/2,2*CONVERT($D$4,"L","gal")/(Runoff_duration_hr_granB*60),VLOOKUP('Granular-Berm Calcs'!AA1261,'Granular-Berm Calcs'!$B$4:$K$1500,6,FALSE))),2),"")</f>
        <v/>
      </c>
      <c r="AC1261" s="68" t="str">
        <f t="shared" si="415"/>
        <v/>
      </c>
      <c r="AD1261" s="67" t="str">
        <f>IFERROR(IF(A1261="","",(SUM($R$4:R1261)+(O1261*P1261*Q1261*Number_of_treatments_granB))),"")</f>
        <v/>
      </c>
      <c r="AE1261" s="67" t="str">
        <f>IFERROR(IF(A1261="","",(SUM($S$4:S1261)+(O1261*P1261*Q1261*Chem_pad_density_granB*2.54^3*Number_of_treatments_granB))),"")</f>
        <v/>
      </c>
    </row>
    <row r="1262" spans="1:31" x14ac:dyDescent="0.3">
      <c r="A1262" s="23" t="str">
        <f t="shared" si="416"/>
        <v/>
      </c>
      <c r="B1262" s="23" t="str">
        <f t="shared" si="400"/>
        <v/>
      </c>
      <c r="C1262" s="23" t="str">
        <f t="shared" si="401"/>
        <v/>
      </c>
      <c r="D1262" s="24" t="str">
        <f t="shared" si="402"/>
        <v/>
      </c>
      <c r="E1262" s="261" t="str">
        <f t="shared" si="403"/>
        <v/>
      </c>
      <c r="F1262" s="261" t="str">
        <f>IF(E1262="","",SUM(E$4:E1262))</f>
        <v/>
      </c>
      <c r="G1262" s="261" t="str">
        <f t="shared" si="404"/>
        <v/>
      </c>
      <c r="H1262" s="24" t="str">
        <f t="shared" si="405"/>
        <v/>
      </c>
      <c r="I1262" s="24" t="str">
        <f t="shared" si="406"/>
        <v/>
      </c>
      <c r="J1262" s="24" t="str">
        <f>IF(I1262="","",SUM(I$4:I1262))</f>
        <v/>
      </c>
      <c r="K1262" s="24" t="str">
        <f t="shared" si="407"/>
        <v/>
      </c>
      <c r="L1262" s="37" t="str">
        <f t="shared" si="420"/>
        <v/>
      </c>
      <c r="M1262" s="37" t="str">
        <f t="shared" si="420"/>
        <v/>
      </c>
      <c r="N1262" s="37" t="str">
        <f t="shared" si="420"/>
        <v/>
      </c>
      <c r="O1262" s="37" t="str">
        <f t="shared" si="417"/>
        <v/>
      </c>
      <c r="P1262" s="37" t="str">
        <f t="shared" si="418"/>
        <v/>
      </c>
      <c r="Q1262" s="37" t="str">
        <f t="shared" si="408"/>
        <v/>
      </c>
      <c r="R1262" s="25" t="str">
        <f t="shared" si="409"/>
        <v/>
      </c>
      <c r="S1262" s="25" t="str">
        <f t="shared" si="410"/>
        <v/>
      </c>
      <c r="T1262" s="25" t="str">
        <f t="shared" si="411"/>
        <v/>
      </c>
      <c r="U1262" s="27" t="str">
        <f t="shared" si="412"/>
        <v/>
      </c>
      <c r="V1262" s="26" t="str">
        <f t="shared" si="419"/>
        <v/>
      </c>
      <c r="W1262" s="31" t="str">
        <f t="shared" si="413"/>
        <v/>
      </c>
      <c r="X1262" s="88" t="str">
        <f>IF(U1262="","",SUM($T$4:T1262)*1000/J1262*(1-Percent_bound_granB))</f>
        <v/>
      </c>
      <c r="Y1262" s="88" t="str">
        <f>IF(U1262="","",SUM($T$4:T1262)*1000/F1262*(1-Percent_bound_granB))</f>
        <v/>
      </c>
      <c r="Z1262" s="90" t="str">
        <f t="shared" si="414"/>
        <v/>
      </c>
      <c r="AA1262" s="68" t="str">
        <f>IF(AND(B1261&lt;Runoff_duration_hr_granB/2,B1262&gt;Runoff_duration_hr_granB/2),Runoff_duration_hr_granB/2,INDEX($B$4:$B$1500,IF(B1262&gt;Runoff_duration_hr_granB/2,ROWS($AA$4:AA1262)-1,ROWS($AA$4:AA1262))))</f>
        <v/>
      </c>
      <c r="AB1262" s="66" t="str">
        <f>IFERROR(ROUND(IF(HG_shape_granB="Constant flow",IF(AA1262=Runoff_duration_hr_granB/2,CONVERT($D$4,"L","gal")/(Runoff_duration_hr_granB*60),VLOOKUP('Granular-Berm Calcs'!AA1262,'Granular-Berm Calcs'!$B$4:$K$1500,6,FALSE)),IF(AA1262=Runoff_duration_hr_granB/2,2*CONVERT($D$4,"L","gal")/(Runoff_duration_hr_granB*60),VLOOKUP('Granular-Berm Calcs'!AA1262,'Granular-Berm Calcs'!$B$4:$K$1500,6,FALSE))),2),"")</f>
        <v/>
      </c>
      <c r="AC1262" s="68" t="str">
        <f t="shared" si="415"/>
        <v/>
      </c>
      <c r="AD1262" s="67" t="str">
        <f>IFERROR(IF(A1262="","",(SUM($R$4:R1262)+(O1262*P1262*Q1262*Number_of_treatments_granB))),"")</f>
        <v/>
      </c>
      <c r="AE1262" s="67" t="str">
        <f>IFERROR(IF(A1262="","",(SUM($S$4:S1262)+(O1262*P1262*Q1262*Chem_pad_density_granB*2.54^3*Number_of_treatments_granB))),"")</f>
        <v/>
      </c>
    </row>
    <row r="1263" spans="1:31" x14ac:dyDescent="0.3">
      <c r="A1263" s="23" t="str">
        <f t="shared" si="416"/>
        <v/>
      </c>
      <c r="B1263" s="23" t="str">
        <f t="shared" si="400"/>
        <v/>
      </c>
      <c r="C1263" s="23" t="str">
        <f t="shared" si="401"/>
        <v/>
      </c>
      <c r="D1263" s="24" t="str">
        <f t="shared" si="402"/>
        <v/>
      </c>
      <c r="E1263" s="261" t="str">
        <f t="shared" si="403"/>
        <v/>
      </c>
      <c r="F1263" s="261" t="str">
        <f>IF(E1263="","",SUM(E$4:E1263))</f>
        <v/>
      </c>
      <c r="G1263" s="261" t="str">
        <f t="shared" si="404"/>
        <v/>
      </c>
      <c r="H1263" s="24" t="str">
        <f t="shared" si="405"/>
        <v/>
      </c>
      <c r="I1263" s="24" t="str">
        <f t="shared" si="406"/>
        <v/>
      </c>
      <c r="J1263" s="24" t="str">
        <f>IF(I1263="","",SUM(I$4:I1263))</f>
        <v/>
      </c>
      <c r="K1263" s="24" t="str">
        <f t="shared" si="407"/>
        <v/>
      </c>
      <c r="L1263" s="37" t="str">
        <f t="shared" si="420"/>
        <v/>
      </c>
      <c r="M1263" s="37" t="str">
        <f t="shared" si="420"/>
        <v/>
      </c>
      <c r="N1263" s="37" t="str">
        <f t="shared" si="420"/>
        <v/>
      </c>
      <c r="O1263" s="37" t="str">
        <f t="shared" si="417"/>
        <v/>
      </c>
      <c r="P1263" s="37" t="str">
        <f t="shared" si="418"/>
        <v/>
      </c>
      <c r="Q1263" s="37" t="str">
        <f t="shared" si="408"/>
        <v/>
      </c>
      <c r="R1263" s="25" t="str">
        <f t="shared" si="409"/>
        <v/>
      </c>
      <c r="S1263" s="25" t="str">
        <f t="shared" si="410"/>
        <v/>
      </c>
      <c r="T1263" s="25" t="str">
        <f t="shared" si="411"/>
        <v/>
      </c>
      <c r="U1263" s="27" t="str">
        <f t="shared" si="412"/>
        <v/>
      </c>
      <c r="V1263" s="26" t="str">
        <f t="shared" si="419"/>
        <v/>
      </c>
      <c r="W1263" s="31" t="str">
        <f t="shared" si="413"/>
        <v/>
      </c>
      <c r="X1263" s="88" t="str">
        <f>IF(U1263="","",SUM($T$4:T1263)*1000/J1263*(1-Percent_bound_granB))</f>
        <v/>
      </c>
      <c r="Y1263" s="88" t="str">
        <f>IF(U1263="","",SUM($T$4:T1263)*1000/F1263*(1-Percent_bound_granB))</f>
        <v/>
      </c>
      <c r="Z1263" s="90" t="str">
        <f t="shared" si="414"/>
        <v/>
      </c>
      <c r="AA1263" s="68" t="str">
        <f>IF(AND(B1262&lt;Runoff_duration_hr_granB/2,B1263&gt;Runoff_duration_hr_granB/2),Runoff_duration_hr_granB/2,INDEX($B$4:$B$1500,IF(B1263&gt;Runoff_duration_hr_granB/2,ROWS($AA$4:AA1263)-1,ROWS($AA$4:AA1263))))</f>
        <v/>
      </c>
      <c r="AB1263" s="66" t="str">
        <f>IFERROR(ROUND(IF(HG_shape_granB="Constant flow",IF(AA1263=Runoff_duration_hr_granB/2,CONVERT($D$4,"L","gal")/(Runoff_duration_hr_granB*60),VLOOKUP('Granular-Berm Calcs'!AA1263,'Granular-Berm Calcs'!$B$4:$K$1500,6,FALSE)),IF(AA1263=Runoff_duration_hr_granB/2,2*CONVERT($D$4,"L","gal")/(Runoff_duration_hr_granB*60),VLOOKUP('Granular-Berm Calcs'!AA1263,'Granular-Berm Calcs'!$B$4:$K$1500,6,FALSE))),2),"")</f>
        <v/>
      </c>
      <c r="AC1263" s="68" t="str">
        <f t="shared" si="415"/>
        <v/>
      </c>
      <c r="AD1263" s="67" t="str">
        <f>IFERROR(IF(A1263="","",(SUM($R$4:R1263)+(O1263*P1263*Q1263*Number_of_treatments_granB))),"")</f>
        <v/>
      </c>
      <c r="AE1263" s="67" t="str">
        <f>IFERROR(IF(A1263="","",(SUM($S$4:S1263)+(O1263*P1263*Q1263*Chem_pad_density_granB*2.54^3*Number_of_treatments_granB))),"")</f>
        <v/>
      </c>
    </row>
    <row r="1264" spans="1:31" x14ac:dyDescent="0.3">
      <c r="A1264" s="23" t="str">
        <f t="shared" si="416"/>
        <v/>
      </c>
      <c r="B1264" s="23" t="str">
        <f t="shared" si="400"/>
        <v/>
      </c>
      <c r="C1264" s="23" t="str">
        <f t="shared" si="401"/>
        <v/>
      </c>
      <c r="D1264" s="24" t="str">
        <f t="shared" si="402"/>
        <v/>
      </c>
      <c r="E1264" s="261" t="str">
        <f t="shared" si="403"/>
        <v/>
      </c>
      <c r="F1264" s="261" t="str">
        <f>IF(E1264="","",SUM(E$4:E1264))</f>
        <v/>
      </c>
      <c r="G1264" s="261" t="str">
        <f t="shared" si="404"/>
        <v/>
      </c>
      <c r="H1264" s="24" t="str">
        <f t="shared" si="405"/>
        <v/>
      </c>
      <c r="I1264" s="24" t="str">
        <f t="shared" si="406"/>
        <v/>
      </c>
      <c r="J1264" s="24" t="str">
        <f>IF(I1264="","",SUM(I$4:I1264))</f>
        <v/>
      </c>
      <c r="K1264" s="24" t="str">
        <f t="shared" si="407"/>
        <v/>
      </c>
      <c r="L1264" s="37" t="str">
        <f t="shared" si="420"/>
        <v/>
      </c>
      <c r="M1264" s="37" t="str">
        <f t="shared" si="420"/>
        <v/>
      </c>
      <c r="N1264" s="37" t="str">
        <f t="shared" si="420"/>
        <v/>
      </c>
      <c r="O1264" s="37" t="str">
        <f t="shared" si="417"/>
        <v/>
      </c>
      <c r="P1264" s="37" t="str">
        <f t="shared" si="418"/>
        <v/>
      </c>
      <c r="Q1264" s="37" t="str">
        <f t="shared" si="408"/>
        <v/>
      </c>
      <c r="R1264" s="25" t="str">
        <f t="shared" si="409"/>
        <v/>
      </c>
      <c r="S1264" s="25" t="str">
        <f t="shared" si="410"/>
        <v/>
      </c>
      <c r="T1264" s="25" t="str">
        <f t="shared" si="411"/>
        <v/>
      </c>
      <c r="U1264" s="27" t="str">
        <f t="shared" si="412"/>
        <v/>
      </c>
      <c r="V1264" s="26" t="str">
        <f t="shared" si="419"/>
        <v/>
      </c>
      <c r="W1264" s="31" t="str">
        <f t="shared" si="413"/>
        <v/>
      </c>
      <c r="X1264" s="88" t="str">
        <f>IF(U1264="","",SUM($T$4:T1264)*1000/J1264*(1-Percent_bound_granB))</f>
        <v/>
      </c>
      <c r="Y1264" s="88" t="str">
        <f>IF(U1264="","",SUM($T$4:T1264)*1000/F1264*(1-Percent_bound_granB))</f>
        <v/>
      </c>
      <c r="Z1264" s="90" t="str">
        <f t="shared" si="414"/>
        <v/>
      </c>
      <c r="AA1264" s="68" t="str">
        <f>IF(AND(B1263&lt;Runoff_duration_hr_granB/2,B1264&gt;Runoff_duration_hr_granB/2),Runoff_duration_hr_granB/2,INDEX($B$4:$B$1500,IF(B1264&gt;Runoff_duration_hr_granB/2,ROWS($AA$4:AA1264)-1,ROWS($AA$4:AA1264))))</f>
        <v/>
      </c>
      <c r="AB1264" s="66" t="str">
        <f>IFERROR(ROUND(IF(HG_shape_granB="Constant flow",IF(AA1264=Runoff_duration_hr_granB/2,CONVERT($D$4,"L","gal")/(Runoff_duration_hr_granB*60),VLOOKUP('Granular-Berm Calcs'!AA1264,'Granular-Berm Calcs'!$B$4:$K$1500,6,FALSE)),IF(AA1264=Runoff_duration_hr_granB/2,2*CONVERT($D$4,"L","gal")/(Runoff_duration_hr_granB*60),VLOOKUP('Granular-Berm Calcs'!AA1264,'Granular-Berm Calcs'!$B$4:$K$1500,6,FALSE))),2),"")</f>
        <v/>
      </c>
      <c r="AC1264" s="68" t="str">
        <f t="shared" si="415"/>
        <v/>
      </c>
      <c r="AD1264" s="67" t="str">
        <f>IFERROR(IF(A1264="","",(SUM($R$4:R1264)+(O1264*P1264*Q1264*Number_of_treatments_granB))),"")</f>
        <v/>
      </c>
      <c r="AE1264" s="67" t="str">
        <f>IFERROR(IF(A1264="","",(SUM($S$4:S1264)+(O1264*P1264*Q1264*Chem_pad_density_granB*2.54^3*Number_of_treatments_granB))),"")</f>
        <v/>
      </c>
    </row>
    <row r="1265" spans="1:31" x14ac:dyDescent="0.3">
      <c r="A1265" s="23" t="str">
        <f t="shared" si="416"/>
        <v/>
      </c>
      <c r="B1265" s="23" t="str">
        <f t="shared" si="400"/>
        <v/>
      </c>
      <c r="C1265" s="23" t="str">
        <f t="shared" si="401"/>
        <v/>
      </c>
      <c r="D1265" s="24" t="str">
        <f t="shared" si="402"/>
        <v/>
      </c>
      <c r="E1265" s="261" t="str">
        <f t="shared" si="403"/>
        <v/>
      </c>
      <c r="F1265" s="261" t="str">
        <f>IF(E1265="","",SUM(E$4:E1265))</f>
        <v/>
      </c>
      <c r="G1265" s="261" t="str">
        <f t="shared" si="404"/>
        <v/>
      </c>
      <c r="H1265" s="24" t="str">
        <f t="shared" si="405"/>
        <v/>
      </c>
      <c r="I1265" s="24" t="str">
        <f t="shared" si="406"/>
        <v/>
      </c>
      <c r="J1265" s="24" t="str">
        <f>IF(I1265="","",SUM(I$4:I1265))</f>
        <v/>
      </c>
      <c r="K1265" s="24" t="str">
        <f t="shared" si="407"/>
        <v/>
      </c>
      <c r="L1265" s="37" t="str">
        <f t="shared" si="420"/>
        <v/>
      </c>
      <c r="M1265" s="37" t="str">
        <f t="shared" si="420"/>
        <v/>
      </c>
      <c r="N1265" s="37" t="str">
        <f t="shared" si="420"/>
        <v/>
      </c>
      <c r="O1265" s="37" t="str">
        <f t="shared" si="417"/>
        <v/>
      </c>
      <c r="P1265" s="37" t="str">
        <f t="shared" si="418"/>
        <v/>
      </c>
      <c r="Q1265" s="37" t="str">
        <f t="shared" si="408"/>
        <v/>
      </c>
      <c r="R1265" s="25" t="str">
        <f t="shared" si="409"/>
        <v/>
      </c>
      <c r="S1265" s="25" t="str">
        <f t="shared" si="410"/>
        <v/>
      </c>
      <c r="T1265" s="25" t="str">
        <f t="shared" si="411"/>
        <v/>
      </c>
      <c r="U1265" s="27" t="str">
        <f t="shared" si="412"/>
        <v/>
      </c>
      <c r="V1265" s="26" t="str">
        <f t="shared" si="419"/>
        <v/>
      </c>
      <c r="W1265" s="31" t="str">
        <f t="shared" si="413"/>
        <v/>
      </c>
      <c r="X1265" s="88" t="str">
        <f>IF(U1265="","",SUM($T$4:T1265)*1000/J1265*(1-Percent_bound_granB))</f>
        <v/>
      </c>
      <c r="Y1265" s="88" t="str">
        <f>IF(U1265="","",SUM($T$4:T1265)*1000/F1265*(1-Percent_bound_granB))</f>
        <v/>
      </c>
      <c r="Z1265" s="90" t="str">
        <f t="shared" si="414"/>
        <v/>
      </c>
      <c r="AA1265" s="68" t="str">
        <f>IF(AND(B1264&lt;Runoff_duration_hr_granB/2,B1265&gt;Runoff_duration_hr_granB/2),Runoff_duration_hr_granB/2,INDEX($B$4:$B$1500,IF(B1265&gt;Runoff_duration_hr_granB/2,ROWS($AA$4:AA1265)-1,ROWS($AA$4:AA1265))))</f>
        <v/>
      </c>
      <c r="AB1265" s="66" t="str">
        <f>IFERROR(ROUND(IF(HG_shape_granB="Constant flow",IF(AA1265=Runoff_duration_hr_granB/2,CONVERT($D$4,"L","gal")/(Runoff_duration_hr_granB*60),VLOOKUP('Granular-Berm Calcs'!AA1265,'Granular-Berm Calcs'!$B$4:$K$1500,6,FALSE)),IF(AA1265=Runoff_duration_hr_granB/2,2*CONVERT($D$4,"L","gal")/(Runoff_duration_hr_granB*60),VLOOKUP('Granular-Berm Calcs'!AA1265,'Granular-Berm Calcs'!$B$4:$K$1500,6,FALSE))),2),"")</f>
        <v/>
      </c>
      <c r="AC1265" s="68" t="str">
        <f t="shared" si="415"/>
        <v/>
      </c>
      <c r="AD1265" s="67" t="str">
        <f>IFERROR(IF(A1265="","",(SUM($R$4:R1265)+(O1265*P1265*Q1265*Number_of_treatments_granB))),"")</f>
        <v/>
      </c>
      <c r="AE1265" s="67" t="str">
        <f>IFERROR(IF(A1265="","",(SUM($S$4:S1265)+(O1265*P1265*Q1265*Chem_pad_density_granB*2.54^3*Number_of_treatments_granB))),"")</f>
        <v/>
      </c>
    </row>
    <row r="1266" spans="1:31" x14ac:dyDescent="0.3">
      <c r="A1266" s="23" t="str">
        <f t="shared" si="416"/>
        <v/>
      </c>
      <c r="B1266" s="23" t="str">
        <f t="shared" si="400"/>
        <v/>
      </c>
      <c r="C1266" s="23" t="str">
        <f t="shared" si="401"/>
        <v/>
      </c>
      <c r="D1266" s="24" t="str">
        <f t="shared" si="402"/>
        <v/>
      </c>
      <c r="E1266" s="261" t="str">
        <f t="shared" si="403"/>
        <v/>
      </c>
      <c r="F1266" s="261" t="str">
        <f>IF(E1266="","",SUM(E$4:E1266))</f>
        <v/>
      </c>
      <c r="G1266" s="261" t="str">
        <f t="shared" si="404"/>
        <v/>
      </c>
      <c r="H1266" s="24" t="str">
        <f t="shared" si="405"/>
        <v/>
      </c>
      <c r="I1266" s="24" t="str">
        <f t="shared" si="406"/>
        <v/>
      </c>
      <c r="J1266" s="24" t="str">
        <f>IF(I1266="","",SUM(I$4:I1266))</f>
        <v/>
      </c>
      <c r="K1266" s="24" t="str">
        <f t="shared" si="407"/>
        <v/>
      </c>
      <c r="L1266" s="37" t="str">
        <f t="shared" si="420"/>
        <v/>
      </c>
      <c r="M1266" s="37" t="str">
        <f t="shared" si="420"/>
        <v/>
      </c>
      <c r="N1266" s="37" t="str">
        <f t="shared" si="420"/>
        <v/>
      </c>
      <c r="O1266" s="37" t="str">
        <f t="shared" si="417"/>
        <v/>
      </c>
      <c r="P1266" s="37" t="str">
        <f t="shared" si="418"/>
        <v/>
      </c>
      <c r="Q1266" s="37" t="str">
        <f t="shared" si="408"/>
        <v/>
      </c>
      <c r="R1266" s="25" t="str">
        <f t="shared" si="409"/>
        <v/>
      </c>
      <c r="S1266" s="25" t="str">
        <f t="shared" si="410"/>
        <v/>
      </c>
      <c r="T1266" s="25" t="str">
        <f t="shared" si="411"/>
        <v/>
      </c>
      <c r="U1266" s="27" t="str">
        <f t="shared" si="412"/>
        <v/>
      </c>
      <c r="V1266" s="26" t="str">
        <f t="shared" si="419"/>
        <v/>
      </c>
      <c r="W1266" s="31" t="str">
        <f t="shared" si="413"/>
        <v/>
      </c>
      <c r="X1266" s="88" t="str">
        <f>IF(U1266="","",SUM($T$4:T1266)*1000/J1266*(1-Percent_bound_granB))</f>
        <v/>
      </c>
      <c r="Y1266" s="88" t="str">
        <f>IF(U1266="","",SUM($T$4:T1266)*1000/F1266*(1-Percent_bound_granB))</f>
        <v/>
      </c>
      <c r="Z1266" s="90" t="str">
        <f t="shared" si="414"/>
        <v/>
      </c>
      <c r="AA1266" s="68" t="str">
        <f>IF(AND(B1265&lt;Runoff_duration_hr_granB/2,B1266&gt;Runoff_duration_hr_granB/2),Runoff_duration_hr_granB/2,INDEX($B$4:$B$1500,IF(B1266&gt;Runoff_duration_hr_granB/2,ROWS($AA$4:AA1266)-1,ROWS($AA$4:AA1266))))</f>
        <v/>
      </c>
      <c r="AB1266" s="66" t="str">
        <f>IFERROR(ROUND(IF(HG_shape_granB="Constant flow",IF(AA1266=Runoff_duration_hr_granB/2,CONVERT($D$4,"L","gal")/(Runoff_duration_hr_granB*60),VLOOKUP('Granular-Berm Calcs'!AA1266,'Granular-Berm Calcs'!$B$4:$K$1500,6,FALSE)),IF(AA1266=Runoff_duration_hr_granB/2,2*CONVERT($D$4,"L","gal")/(Runoff_duration_hr_granB*60),VLOOKUP('Granular-Berm Calcs'!AA1266,'Granular-Berm Calcs'!$B$4:$K$1500,6,FALSE))),2),"")</f>
        <v/>
      </c>
      <c r="AC1266" s="68" t="str">
        <f t="shared" si="415"/>
        <v/>
      </c>
      <c r="AD1266" s="67" t="str">
        <f>IFERROR(IF(A1266="","",(SUM($R$4:R1266)+(O1266*P1266*Q1266*Number_of_treatments_granB))),"")</f>
        <v/>
      </c>
      <c r="AE1266" s="67" t="str">
        <f>IFERROR(IF(A1266="","",(SUM($S$4:S1266)+(O1266*P1266*Q1266*Chem_pad_density_granB*2.54^3*Number_of_treatments_granB))),"")</f>
        <v/>
      </c>
    </row>
    <row r="1267" spans="1:31" x14ac:dyDescent="0.3">
      <c r="A1267" s="23" t="str">
        <f t="shared" si="416"/>
        <v/>
      </c>
      <c r="B1267" s="23" t="str">
        <f t="shared" si="400"/>
        <v/>
      </c>
      <c r="C1267" s="23" t="str">
        <f t="shared" si="401"/>
        <v/>
      </c>
      <c r="D1267" s="24" t="str">
        <f t="shared" si="402"/>
        <v/>
      </c>
      <c r="E1267" s="261" t="str">
        <f t="shared" si="403"/>
        <v/>
      </c>
      <c r="F1267" s="261" t="str">
        <f>IF(E1267="","",SUM(E$4:E1267))</f>
        <v/>
      </c>
      <c r="G1267" s="261" t="str">
        <f t="shared" si="404"/>
        <v/>
      </c>
      <c r="H1267" s="24" t="str">
        <f t="shared" si="405"/>
        <v/>
      </c>
      <c r="I1267" s="24" t="str">
        <f t="shared" si="406"/>
        <v/>
      </c>
      <c r="J1267" s="24" t="str">
        <f>IF(I1267="","",SUM(I$4:I1267))</f>
        <v/>
      </c>
      <c r="K1267" s="24" t="str">
        <f t="shared" si="407"/>
        <v/>
      </c>
      <c r="L1267" s="37" t="str">
        <f t="shared" si="420"/>
        <v/>
      </c>
      <c r="M1267" s="37" t="str">
        <f t="shared" si="420"/>
        <v/>
      </c>
      <c r="N1267" s="37" t="str">
        <f t="shared" si="420"/>
        <v/>
      </c>
      <c r="O1267" s="37" t="str">
        <f t="shared" si="417"/>
        <v/>
      </c>
      <c r="P1267" s="37" t="str">
        <f t="shared" si="418"/>
        <v/>
      </c>
      <c r="Q1267" s="37" t="str">
        <f t="shared" si="408"/>
        <v/>
      </c>
      <c r="R1267" s="25" t="str">
        <f t="shared" si="409"/>
        <v/>
      </c>
      <c r="S1267" s="25" t="str">
        <f t="shared" si="410"/>
        <v/>
      </c>
      <c r="T1267" s="25" t="str">
        <f t="shared" si="411"/>
        <v/>
      </c>
      <c r="U1267" s="27" t="str">
        <f t="shared" si="412"/>
        <v/>
      </c>
      <c r="V1267" s="26" t="str">
        <f t="shared" si="419"/>
        <v/>
      </c>
      <c r="W1267" s="31" t="str">
        <f t="shared" si="413"/>
        <v/>
      </c>
      <c r="X1267" s="88" t="str">
        <f>IF(U1267="","",SUM($T$4:T1267)*1000/J1267*(1-Percent_bound_granB))</f>
        <v/>
      </c>
      <c r="Y1267" s="88" t="str">
        <f>IF(U1267="","",SUM($T$4:T1267)*1000/F1267*(1-Percent_bound_granB))</f>
        <v/>
      </c>
      <c r="Z1267" s="90" t="str">
        <f t="shared" si="414"/>
        <v/>
      </c>
      <c r="AA1267" s="68" t="str">
        <f>IF(AND(B1266&lt;Runoff_duration_hr_granB/2,B1267&gt;Runoff_duration_hr_granB/2),Runoff_duration_hr_granB/2,INDEX($B$4:$B$1500,IF(B1267&gt;Runoff_duration_hr_granB/2,ROWS($AA$4:AA1267)-1,ROWS($AA$4:AA1267))))</f>
        <v/>
      </c>
      <c r="AB1267" s="66" t="str">
        <f>IFERROR(ROUND(IF(HG_shape_granB="Constant flow",IF(AA1267=Runoff_duration_hr_granB/2,CONVERT($D$4,"L","gal")/(Runoff_duration_hr_granB*60),VLOOKUP('Granular-Berm Calcs'!AA1267,'Granular-Berm Calcs'!$B$4:$K$1500,6,FALSE)),IF(AA1267=Runoff_duration_hr_granB/2,2*CONVERT($D$4,"L","gal")/(Runoff_duration_hr_granB*60),VLOOKUP('Granular-Berm Calcs'!AA1267,'Granular-Berm Calcs'!$B$4:$K$1500,6,FALSE))),2),"")</f>
        <v/>
      </c>
      <c r="AC1267" s="68" t="str">
        <f t="shared" si="415"/>
        <v/>
      </c>
      <c r="AD1267" s="67" t="str">
        <f>IFERROR(IF(A1267="","",(SUM($R$4:R1267)+(O1267*P1267*Q1267*Number_of_treatments_granB))),"")</f>
        <v/>
      </c>
      <c r="AE1267" s="67" t="str">
        <f>IFERROR(IF(A1267="","",(SUM($S$4:S1267)+(O1267*P1267*Q1267*Chem_pad_density_granB*2.54^3*Number_of_treatments_granB))),"")</f>
        <v/>
      </c>
    </row>
    <row r="1268" spans="1:31" x14ac:dyDescent="0.3">
      <c r="A1268" s="23" t="str">
        <f t="shared" si="416"/>
        <v/>
      </c>
      <c r="B1268" s="23" t="str">
        <f t="shared" si="400"/>
        <v/>
      </c>
      <c r="C1268" s="23" t="str">
        <f t="shared" si="401"/>
        <v/>
      </c>
      <c r="D1268" s="24" t="str">
        <f t="shared" si="402"/>
        <v/>
      </c>
      <c r="E1268" s="261" t="str">
        <f t="shared" si="403"/>
        <v/>
      </c>
      <c r="F1268" s="261" t="str">
        <f>IF(E1268="","",SUM(E$4:E1268))</f>
        <v/>
      </c>
      <c r="G1268" s="261" t="str">
        <f t="shared" si="404"/>
        <v/>
      </c>
      <c r="H1268" s="24" t="str">
        <f t="shared" si="405"/>
        <v/>
      </c>
      <c r="I1268" s="24" t="str">
        <f t="shared" si="406"/>
        <v/>
      </c>
      <c r="J1268" s="24" t="str">
        <f>IF(I1268="","",SUM(I$4:I1268))</f>
        <v/>
      </c>
      <c r="K1268" s="24" t="str">
        <f t="shared" si="407"/>
        <v/>
      </c>
      <c r="L1268" s="37" t="str">
        <f t="shared" si="420"/>
        <v/>
      </c>
      <c r="M1268" s="37" t="str">
        <f t="shared" si="420"/>
        <v/>
      </c>
      <c r="N1268" s="37" t="str">
        <f t="shared" si="420"/>
        <v/>
      </c>
      <c r="O1268" s="37" t="str">
        <f t="shared" si="417"/>
        <v/>
      </c>
      <c r="P1268" s="37" t="str">
        <f t="shared" si="418"/>
        <v/>
      </c>
      <c r="Q1268" s="37" t="str">
        <f t="shared" si="408"/>
        <v/>
      </c>
      <c r="R1268" s="25" t="str">
        <f t="shared" si="409"/>
        <v/>
      </c>
      <c r="S1268" s="25" t="str">
        <f t="shared" si="410"/>
        <v/>
      </c>
      <c r="T1268" s="25" t="str">
        <f t="shared" si="411"/>
        <v/>
      </c>
      <c r="U1268" s="27" t="str">
        <f t="shared" si="412"/>
        <v/>
      </c>
      <c r="V1268" s="26" t="str">
        <f t="shared" si="419"/>
        <v/>
      </c>
      <c r="W1268" s="31" t="str">
        <f t="shared" si="413"/>
        <v/>
      </c>
      <c r="X1268" s="88" t="str">
        <f>IF(U1268="","",SUM($T$4:T1268)*1000/J1268*(1-Percent_bound_granB))</f>
        <v/>
      </c>
      <c r="Y1268" s="88" t="str">
        <f>IF(U1268="","",SUM($T$4:T1268)*1000/F1268*(1-Percent_bound_granB))</f>
        <v/>
      </c>
      <c r="Z1268" s="90" t="str">
        <f t="shared" si="414"/>
        <v/>
      </c>
      <c r="AA1268" s="68" t="str">
        <f>IF(AND(B1267&lt;Runoff_duration_hr_granB/2,B1268&gt;Runoff_duration_hr_granB/2),Runoff_duration_hr_granB/2,INDEX($B$4:$B$1500,IF(B1268&gt;Runoff_duration_hr_granB/2,ROWS($AA$4:AA1268)-1,ROWS($AA$4:AA1268))))</f>
        <v/>
      </c>
      <c r="AB1268" s="66" t="str">
        <f>IFERROR(ROUND(IF(HG_shape_granB="Constant flow",IF(AA1268=Runoff_duration_hr_granB/2,CONVERT($D$4,"L","gal")/(Runoff_duration_hr_granB*60),VLOOKUP('Granular-Berm Calcs'!AA1268,'Granular-Berm Calcs'!$B$4:$K$1500,6,FALSE)),IF(AA1268=Runoff_duration_hr_granB/2,2*CONVERT($D$4,"L","gal")/(Runoff_duration_hr_granB*60),VLOOKUP('Granular-Berm Calcs'!AA1268,'Granular-Berm Calcs'!$B$4:$K$1500,6,FALSE))),2),"")</f>
        <v/>
      </c>
      <c r="AC1268" s="68" t="str">
        <f t="shared" si="415"/>
        <v/>
      </c>
      <c r="AD1268" s="67" t="str">
        <f>IFERROR(IF(A1268="","",(SUM($R$4:R1268)+(O1268*P1268*Q1268*Number_of_treatments_granB))),"")</f>
        <v/>
      </c>
      <c r="AE1268" s="67" t="str">
        <f>IFERROR(IF(A1268="","",(SUM($S$4:S1268)+(O1268*P1268*Q1268*Chem_pad_density_granB*2.54^3*Number_of_treatments_granB))),"")</f>
        <v/>
      </c>
    </row>
    <row r="1269" spans="1:31" x14ac:dyDescent="0.3">
      <c r="A1269" s="23" t="str">
        <f t="shared" si="416"/>
        <v/>
      </c>
      <c r="B1269" s="23" t="str">
        <f t="shared" si="400"/>
        <v/>
      </c>
      <c r="C1269" s="23" t="str">
        <f t="shared" si="401"/>
        <v/>
      </c>
      <c r="D1269" s="24" t="str">
        <f t="shared" si="402"/>
        <v/>
      </c>
      <c r="E1269" s="261" t="str">
        <f t="shared" si="403"/>
        <v/>
      </c>
      <c r="F1269" s="261" t="str">
        <f>IF(E1269="","",SUM(E$4:E1269))</f>
        <v/>
      </c>
      <c r="G1269" s="261" t="str">
        <f t="shared" si="404"/>
        <v/>
      </c>
      <c r="H1269" s="24" t="str">
        <f t="shared" si="405"/>
        <v/>
      </c>
      <c r="I1269" s="24" t="str">
        <f t="shared" si="406"/>
        <v/>
      </c>
      <c r="J1269" s="24" t="str">
        <f>IF(I1269="","",SUM(I$4:I1269))</f>
        <v/>
      </c>
      <c r="K1269" s="24" t="str">
        <f t="shared" si="407"/>
        <v/>
      </c>
      <c r="L1269" s="37" t="str">
        <f t="shared" si="420"/>
        <v/>
      </c>
      <c r="M1269" s="37" t="str">
        <f t="shared" si="420"/>
        <v/>
      </c>
      <c r="N1269" s="37" t="str">
        <f t="shared" si="420"/>
        <v/>
      </c>
      <c r="O1269" s="37" t="str">
        <f t="shared" si="417"/>
        <v/>
      </c>
      <c r="P1269" s="37" t="str">
        <f t="shared" si="418"/>
        <v/>
      </c>
      <c r="Q1269" s="37" t="str">
        <f t="shared" si="408"/>
        <v/>
      </c>
      <c r="R1269" s="25" t="str">
        <f t="shared" si="409"/>
        <v/>
      </c>
      <c r="S1269" s="25" t="str">
        <f t="shared" si="410"/>
        <v/>
      </c>
      <c r="T1269" s="25" t="str">
        <f t="shared" si="411"/>
        <v/>
      </c>
      <c r="U1269" s="27" t="str">
        <f t="shared" si="412"/>
        <v/>
      </c>
      <c r="V1269" s="26" t="str">
        <f t="shared" si="419"/>
        <v/>
      </c>
      <c r="W1269" s="31" t="str">
        <f t="shared" si="413"/>
        <v/>
      </c>
      <c r="X1269" s="88" t="str">
        <f>IF(U1269="","",SUM($T$4:T1269)*1000/J1269*(1-Percent_bound_granB))</f>
        <v/>
      </c>
      <c r="Y1269" s="88" t="str">
        <f>IF(U1269="","",SUM($T$4:T1269)*1000/F1269*(1-Percent_bound_granB))</f>
        <v/>
      </c>
      <c r="Z1269" s="90" t="str">
        <f t="shared" si="414"/>
        <v/>
      </c>
      <c r="AA1269" s="68" t="str">
        <f>IF(AND(B1268&lt;Runoff_duration_hr_granB/2,B1269&gt;Runoff_duration_hr_granB/2),Runoff_duration_hr_granB/2,INDEX($B$4:$B$1500,IF(B1269&gt;Runoff_duration_hr_granB/2,ROWS($AA$4:AA1269)-1,ROWS($AA$4:AA1269))))</f>
        <v/>
      </c>
      <c r="AB1269" s="66" t="str">
        <f>IFERROR(ROUND(IF(HG_shape_granB="Constant flow",IF(AA1269=Runoff_duration_hr_granB/2,CONVERT($D$4,"L","gal")/(Runoff_duration_hr_granB*60),VLOOKUP('Granular-Berm Calcs'!AA1269,'Granular-Berm Calcs'!$B$4:$K$1500,6,FALSE)),IF(AA1269=Runoff_duration_hr_granB/2,2*CONVERT($D$4,"L","gal")/(Runoff_duration_hr_granB*60),VLOOKUP('Granular-Berm Calcs'!AA1269,'Granular-Berm Calcs'!$B$4:$K$1500,6,FALSE))),2),"")</f>
        <v/>
      </c>
      <c r="AC1269" s="68" t="str">
        <f t="shared" si="415"/>
        <v/>
      </c>
      <c r="AD1269" s="67" t="str">
        <f>IFERROR(IF(A1269="","",(SUM($R$4:R1269)+(O1269*P1269*Q1269*Number_of_treatments_granB))),"")</f>
        <v/>
      </c>
      <c r="AE1269" s="67" t="str">
        <f>IFERROR(IF(A1269="","",(SUM($S$4:S1269)+(O1269*P1269*Q1269*Chem_pad_density_granB*2.54^3*Number_of_treatments_granB))),"")</f>
        <v/>
      </c>
    </row>
    <row r="1270" spans="1:31" x14ac:dyDescent="0.3">
      <c r="A1270" s="23" t="str">
        <f t="shared" si="416"/>
        <v/>
      </c>
      <c r="B1270" s="23" t="str">
        <f t="shared" si="400"/>
        <v/>
      </c>
      <c r="C1270" s="23" t="str">
        <f t="shared" si="401"/>
        <v/>
      </c>
      <c r="D1270" s="24" t="str">
        <f t="shared" si="402"/>
        <v/>
      </c>
      <c r="E1270" s="261" t="str">
        <f t="shared" si="403"/>
        <v/>
      </c>
      <c r="F1270" s="261" t="str">
        <f>IF(E1270="","",SUM(E$4:E1270))</f>
        <v/>
      </c>
      <c r="G1270" s="261" t="str">
        <f t="shared" si="404"/>
        <v/>
      </c>
      <c r="H1270" s="24" t="str">
        <f t="shared" si="405"/>
        <v/>
      </c>
      <c r="I1270" s="24" t="str">
        <f t="shared" si="406"/>
        <v/>
      </c>
      <c r="J1270" s="24" t="str">
        <f>IF(I1270="","",SUM(I$4:I1270))</f>
        <v/>
      </c>
      <c r="K1270" s="24" t="str">
        <f t="shared" si="407"/>
        <v/>
      </c>
      <c r="L1270" s="37" t="str">
        <f t="shared" si="420"/>
        <v/>
      </c>
      <c r="M1270" s="37" t="str">
        <f t="shared" si="420"/>
        <v/>
      </c>
      <c r="N1270" s="37" t="str">
        <f t="shared" si="420"/>
        <v/>
      </c>
      <c r="O1270" s="37" t="str">
        <f t="shared" si="417"/>
        <v/>
      </c>
      <c r="P1270" s="37" t="str">
        <f t="shared" si="418"/>
        <v/>
      </c>
      <c r="Q1270" s="37" t="str">
        <f t="shared" si="408"/>
        <v/>
      </c>
      <c r="R1270" s="25" t="str">
        <f t="shared" si="409"/>
        <v/>
      </c>
      <c r="S1270" s="25" t="str">
        <f t="shared" si="410"/>
        <v/>
      </c>
      <c r="T1270" s="25" t="str">
        <f t="shared" si="411"/>
        <v/>
      </c>
      <c r="U1270" s="27" t="str">
        <f t="shared" si="412"/>
        <v/>
      </c>
      <c r="V1270" s="26" t="str">
        <f t="shared" si="419"/>
        <v/>
      </c>
      <c r="W1270" s="31" t="str">
        <f t="shared" si="413"/>
        <v/>
      </c>
      <c r="X1270" s="88" t="str">
        <f>IF(U1270="","",SUM($T$4:T1270)*1000/J1270*(1-Percent_bound_granB))</f>
        <v/>
      </c>
      <c r="Y1270" s="88" t="str">
        <f>IF(U1270="","",SUM($T$4:T1270)*1000/F1270*(1-Percent_bound_granB))</f>
        <v/>
      </c>
      <c r="Z1270" s="90" t="str">
        <f t="shared" si="414"/>
        <v/>
      </c>
      <c r="AA1270" s="68" t="str">
        <f>IF(AND(B1269&lt;Runoff_duration_hr_granB/2,B1270&gt;Runoff_duration_hr_granB/2),Runoff_duration_hr_granB/2,INDEX($B$4:$B$1500,IF(B1270&gt;Runoff_duration_hr_granB/2,ROWS($AA$4:AA1270)-1,ROWS($AA$4:AA1270))))</f>
        <v/>
      </c>
      <c r="AB1270" s="66" t="str">
        <f>IFERROR(ROUND(IF(HG_shape_granB="Constant flow",IF(AA1270=Runoff_duration_hr_granB/2,CONVERT($D$4,"L","gal")/(Runoff_duration_hr_granB*60),VLOOKUP('Granular-Berm Calcs'!AA1270,'Granular-Berm Calcs'!$B$4:$K$1500,6,FALSE)),IF(AA1270=Runoff_duration_hr_granB/2,2*CONVERT($D$4,"L","gal")/(Runoff_duration_hr_granB*60),VLOOKUP('Granular-Berm Calcs'!AA1270,'Granular-Berm Calcs'!$B$4:$K$1500,6,FALSE))),2),"")</f>
        <v/>
      </c>
      <c r="AC1270" s="68" t="str">
        <f t="shared" si="415"/>
        <v/>
      </c>
      <c r="AD1270" s="67" t="str">
        <f>IFERROR(IF(A1270="","",(SUM($R$4:R1270)+(O1270*P1270*Q1270*Number_of_treatments_granB))),"")</f>
        <v/>
      </c>
      <c r="AE1270" s="67" t="str">
        <f>IFERROR(IF(A1270="","",(SUM($S$4:S1270)+(O1270*P1270*Q1270*Chem_pad_density_granB*2.54^3*Number_of_treatments_granB))),"")</f>
        <v/>
      </c>
    </row>
    <row r="1271" spans="1:31" x14ac:dyDescent="0.3">
      <c r="A1271" s="23" t="str">
        <f t="shared" si="416"/>
        <v/>
      </c>
      <c r="B1271" s="23" t="str">
        <f t="shared" si="400"/>
        <v/>
      </c>
      <c r="C1271" s="23" t="str">
        <f t="shared" si="401"/>
        <v/>
      </c>
      <c r="D1271" s="24" t="str">
        <f t="shared" si="402"/>
        <v/>
      </c>
      <c r="E1271" s="261" t="str">
        <f t="shared" si="403"/>
        <v/>
      </c>
      <c r="F1271" s="261" t="str">
        <f>IF(E1271="","",SUM(E$4:E1271))</f>
        <v/>
      </c>
      <c r="G1271" s="261" t="str">
        <f t="shared" si="404"/>
        <v/>
      </c>
      <c r="H1271" s="24" t="str">
        <f t="shared" si="405"/>
        <v/>
      </c>
      <c r="I1271" s="24" t="str">
        <f t="shared" si="406"/>
        <v/>
      </c>
      <c r="J1271" s="24" t="str">
        <f>IF(I1271="","",SUM(I$4:I1271))</f>
        <v/>
      </c>
      <c r="K1271" s="24" t="str">
        <f t="shared" si="407"/>
        <v/>
      </c>
      <c r="L1271" s="37" t="str">
        <f t="shared" si="420"/>
        <v/>
      </c>
      <c r="M1271" s="37" t="str">
        <f t="shared" si="420"/>
        <v/>
      </c>
      <c r="N1271" s="37" t="str">
        <f t="shared" si="420"/>
        <v/>
      </c>
      <c r="O1271" s="37" t="str">
        <f t="shared" si="417"/>
        <v/>
      </c>
      <c r="P1271" s="37" t="str">
        <f t="shared" si="418"/>
        <v/>
      </c>
      <c r="Q1271" s="37" t="str">
        <f t="shared" si="408"/>
        <v/>
      </c>
      <c r="R1271" s="25" t="str">
        <f t="shared" si="409"/>
        <v/>
      </c>
      <c r="S1271" s="25" t="str">
        <f t="shared" si="410"/>
        <v/>
      </c>
      <c r="T1271" s="25" t="str">
        <f t="shared" si="411"/>
        <v/>
      </c>
      <c r="U1271" s="27" t="str">
        <f t="shared" si="412"/>
        <v/>
      </c>
      <c r="V1271" s="26" t="str">
        <f t="shared" si="419"/>
        <v/>
      </c>
      <c r="W1271" s="31" t="str">
        <f t="shared" si="413"/>
        <v/>
      </c>
      <c r="X1271" s="88" t="str">
        <f>IF(U1271="","",SUM($T$4:T1271)*1000/J1271*(1-Percent_bound_granB))</f>
        <v/>
      </c>
      <c r="Y1271" s="88" t="str">
        <f>IF(U1271="","",SUM($T$4:T1271)*1000/F1271*(1-Percent_bound_granB))</f>
        <v/>
      </c>
      <c r="Z1271" s="90" t="str">
        <f t="shared" si="414"/>
        <v/>
      </c>
      <c r="AA1271" s="68" t="str">
        <f>IF(AND(B1270&lt;Runoff_duration_hr_granB/2,B1271&gt;Runoff_duration_hr_granB/2),Runoff_duration_hr_granB/2,INDEX($B$4:$B$1500,IF(B1271&gt;Runoff_duration_hr_granB/2,ROWS($AA$4:AA1271)-1,ROWS($AA$4:AA1271))))</f>
        <v/>
      </c>
      <c r="AB1271" s="66" t="str">
        <f>IFERROR(ROUND(IF(HG_shape_granB="Constant flow",IF(AA1271=Runoff_duration_hr_granB/2,CONVERT($D$4,"L","gal")/(Runoff_duration_hr_granB*60),VLOOKUP('Granular-Berm Calcs'!AA1271,'Granular-Berm Calcs'!$B$4:$K$1500,6,FALSE)),IF(AA1271=Runoff_duration_hr_granB/2,2*CONVERT($D$4,"L","gal")/(Runoff_duration_hr_granB*60),VLOOKUP('Granular-Berm Calcs'!AA1271,'Granular-Berm Calcs'!$B$4:$K$1500,6,FALSE))),2),"")</f>
        <v/>
      </c>
      <c r="AC1271" s="68" t="str">
        <f t="shared" si="415"/>
        <v/>
      </c>
      <c r="AD1271" s="67" t="str">
        <f>IFERROR(IF(A1271="","",(SUM($R$4:R1271)+(O1271*P1271*Q1271*Number_of_treatments_granB))),"")</f>
        <v/>
      </c>
      <c r="AE1271" s="67" t="str">
        <f>IFERROR(IF(A1271="","",(SUM($S$4:S1271)+(O1271*P1271*Q1271*Chem_pad_density_granB*2.54^3*Number_of_treatments_granB))),"")</f>
        <v/>
      </c>
    </row>
    <row r="1272" spans="1:31" x14ac:dyDescent="0.3">
      <c r="A1272" s="23" t="str">
        <f t="shared" si="416"/>
        <v/>
      </c>
      <c r="B1272" s="23" t="str">
        <f t="shared" si="400"/>
        <v/>
      </c>
      <c r="C1272" s="23" t="str">
        <f t="shared" si="401"/>
        <v/>
      </c>
      <c r="D1272" s="24" t="str">
        <f t="shared" si="402"/>
        <v/>
      </c>
      <c r="E1272" s="261" t="str">
        <f t="shared" si="403"/>
        <v/>
      </c>
      <c r="F1272" s="261" t="str">
        <f>IF(E1272="","",SUM(E$4:E1272))</f>
        <v/>
      </c>
      <c r="G1272" s="261" t="str">
        <f t="shared" si="404"/>
        <v/>
      </c>
      <c r="H1272" s="24" t="str">
        <f t="shared" si="405"/>
        <v/>
      </c>
      <c r="I1272" s="24" t="str">
        <f t="shared" si="406"/>
        <v/>
      </c>
      <c r="J1272" s="24" t="str">
        <f>IF(I1272="","",SUM(I$4:I1272))</f>
        <v/>
      </c>
      <c r="K1272" s="24" t="str">
        <f t="shared" si="407"/>
        <v/>
      </c>
      <c r="L1272" s="37" t="str">
        <f t="shared" si="420"/>
        <v/>
      </c>
      <c r="M1272" s="37" t="str">
        <f t="shared" si="420"/>
        <v/>
      </c>
      <c r="N1272" s="37" t="str">
        <f t="shared" si="420"/>
        <v/>
      </c>
      <c r="O1272" s="37" t="str">
        <f t="shared" si="417"/>
        <v/>
      </c>
      <c r="P1272" s="37" t="str">
        <f t="shared" si="418"/>
        <v/>
      </c>
      <c r="Q1272" s="37" t="str">
        <f t="shared" si="408"/>
        <v/>
      </c>
      <c r="R1272" s="25" t="str">
        <f t="shared" si="409"/>
        <v/>
      </c>
      <c r="S1272" s="25" t="str">
        <f t="shared" si="410"/>
        <v/>
      </c>
      <c r="T1272" s="25" t="str">
        <f t="shared" si="411"/>
        <v/>
      </c>
      <c r="U1272" s="27" t="str">
        <f t="shared" si="412"/>
        <v/>
      </c>
      <c r="V1272" s="26" t="str">
        <f t="shared" si="419"/>
        <v/>
      </c>
      <c r="W1272" s="31" t="str">
        <f t="shared" si="413"/>
        <v/>
      </c>
      <c r="X1272" s="88" t="str">
        <f>IF(U1272="","",SUM($T$4:T1272)*1000/J1272*(1-Percent_bound_granB))</f>
        <v/>
      </c>
      <c r="Y1272" s="88" t="str">
        <f>IF(U1272="","",SUM($T$4:T1272)*1000/F1272*(1-Percent_bound_granB))</f>
        <v/>
      </c>
      <c r="Z1272" s="90" t="str">
        <f t="shared" si="414"/>
        <v/>
      </c>
      <c r="AA1272" s="68" t="str">
        <f>IF(AND(B1271&lt;Runoff_duration_hr_granB/2,B1272&gt;Runoff_duration_hr_granB/2),Runoff_duration_hr_granB/2,INDEX($B$4:$B$1500,IF(B1272&gt;Runoff_duration_hr_granB/2,ROWS($AA$4:AA1272)-1,ROWS($AA$4:AA1272))))</f>
        <v/>
      </c>
      <c r="AB1272" s="66" t="str">
        <f>IFERROR(ROUND(IF(HG_shape_granB="Constant flow",IF(AA1272=Runoff_duration_hr_granB/2,CONVERT($D$4,"L","gal")/(Runoff_duration_hr_granB*60),VLOOKUP('Granular-Berm Calcs'!AA1272,'Granular-Berm Calcs'!$B$4:$K$1500,6,FALSE)),IF(AA1272=Runoff_duration_hr_granB/2,2*CONVERT($D$4,"L","gal")/(Runoff_duration_hr_granB*60),VLOOKUP('Granular-Berm Calcs'!AA1272,'Granular-Berm Calcs'!$B$4:$K$1500,6,FALSE))),2),"")</f>
        <v/>
      </c>
      <c r="AC1272" s="68" t="str">
        <f t="shared" si="415"/>
        <v/>
      </c>
      <c r="AD1272" s="67" t="str">
        <f>IFERROR(IF(A1272="","",(SUM($R$4:R1272)+(O1272*P1272*Q1272*Number_of_treatments_granB))),"")</f>
        <v/>
      </c>
      <c r="AE1272" s="67" t="str">
        <f>IFERROR(IF(A1272="","",(SUM($S$4:S1272)+(O1272*P1272*Q1272*Chem_pad_density_granB*2.54^3*Number_of_treatments_granB))),"")</f>
        <v/>
      </c>
    </row>
    <row r="1273" spans="1:31" x14ac:dyDescent="0.3">
      <c r="A1273" s="23" t="str">
        <f t="shared" si="416"/>
        <v/>
      </c>
      <c r="B1273" s="23" t="str">
        <f t="shared" si="400"/>
        <v/>
      </c>
      <c r="C1273" s="23" t="str">
        <f t="shared" si="401"/>
        <v/>
      </c>
      <c r="D1273" s="24" t="str">
        <f t="shared" si="402"/>
        <v/>
      </c>
      <c r="E1273" s="261" t="str">
        <f t="shared" si="403"/>
        <v/>
      </c>
      <c r="F1273" s="261" t="str">
        <f>IF(E1273="","",SUM(E$4:E1273))</f>
        <v/>
      </c>
      <c r="G1273" s="261" t="str">
        <f t="shared" si="404"/>
        <v/>
      </c>
      <c r="H1273" s="24" t="str">
        <f t="shared" si="405"/>
        <v/>
      </c>
      <c r="I1273" s="24" t="str">
        <f t="shared" si="406"/>
        <v/>
      </c>
      <c r="J1273" s="24" t="str">
        <f>IF(I1273="","",SUM(I$4:I1273))</f>
        <v/>
      </c>
      <c r="K1273" s="24" t="str">
        <f t="shared" si="407"/>
        <v/>
      </c>
      <c r="L1273" s="37" t="str">
        <f t="shared" si="420"/>
        <v/>
      </c>
      <c r="M1273" s="37" t="str">
        <f t="shared" si="420"/>
        <v/>
      </c>
      <c r="N1273" s="37" t="str">
        <f t="shared" si="420"/>
        <v/>
      </c>
      <c r="O1273" s="37" t="str">
        <f t="shared" si="417"/>
        <v/>
      </c>
      <c r="P1273" s="37" t="str">
        <f t="shared" si="418"/>
        <v/>
      </c>
      <c r="Q1273" s="37" t="str">
        <f t="shared" si="408"/>
        <v/>
      </c>
      <c r="R1273" s="25" t="str">
        <f t="shared" si="409"/>
        <v/>
      </c>
      <c r="S1273" s="25" t="str">
        <f t="shared" si="410"/>
        <v/>
      </c>
      <c r="T1273" s="25" t="str">
        <f t="shared" si="411"/>
        <v/>
      </c>
      <c r="U1273" s="27" t="str">
        <f t="shared" si="412"/>
        <v/>
      </c>
      <c r="V1273" s="26" t="str">
        <f t="shared" si="419"/>
        <v/>
      </c>
      <c r="W1273" s="31" t="str">
        <f t="shared" si="413"/>
        <v/>
      </c>
      <c r="X1273" s="88" t="str">
        <f>IF(U1273="","",SUM($T$4:T1273)*1000/J1273*(1-Percent_bound_granB))</f>
        <v/>
      </c>
      <c r="Y1273" s="88" t="str">
        <f>IF(U1273="","",SUM($T$4:T1273)*1000/F1273*(1-Percent_bound_granB))</f>
        <v/>
      </c>
      <c r="Z1273" s="90" t="str">
        <f t="shared" si="414"/>
        <v/>
      </c>
      <c r="AA1273" s="68" t="str">
        <f>IF(AND(B1272&lt;Runoff_duration_hr_granB/2,B1273&gt;Runoff_duration_hr_granB/2),Runoff_duration_hr_granB/2,INDEX($B$4:$B$1500,IF(B1273&gt;Runoff_duration_hr_granB/2,ROWS($AA$4:AA1273)-1,ROWS($AA$4:AA1273))))</f>
        <v/>
      </c>
      <c r="AB1273" s="66" t="str">
        <f>IFERROR(ROUND(IF(HG_shape_granB="Constant flow",IF(AA1273=Runoff_duration_hr_granB/2,CONVERT($D$4,"L","gal")/(Runoff_duration_hr_granB*60),VLOOKUP('Granular-Berm Calcs'!AA1273,'Granular-Berm Calcs'!$B$4:$K$1500,6,FALSE)),IF(AA1273=Runoff_duration_hr_granB/2,2*CONVERT($D$4,"L","gal")/(Runoff_duration_hr_granB*60),VLOOKUP('Granular-Berm Calcs'!AA1273,'Granular-Berm Calcs'!$B$4:$K$1500,6,FALSE))),2),"")</f>
        <v/>
      </c>
      <c r="AC1273" s="68" t="str">
        <f t="shared" si="415"/>
        <v/>
      </c>
      <c r="AD1273" s="67" t="str">
        <f>IFERROR(IF(A1273="","",(SUM($R$4:R1273)+(O1273*P1273*Q1273*Number_of_treatments_granB))),"")</f>
        <v/>
      </c>
      <c r="AE1273" s="67" t="str">
        <f>IFERROR(IF(A1273="","",(SUM($S$4:S1273)+(O1273*P1273*Q1273*Chem_pad_density_granB*2.54^3*Number_of_treatments_granB))),"")</f>
        <v/>
      </c>
    </row>
    <row r="1274" spans="1:31" x14ac:dyDescent="0.3">
      <c r="A1274" s="23" t="str">
        <f t="shared" si="416"/>
        <v/>
      </c>
      <c r="B1274" s="23" t="str">
        <f t="shared" si="400"/>
        <v/>
      </c>
      <c r="C1274" s="23" t="str">
        <f t="shared" si="401"/>
        <v/>
      </c>
      <c r="D1274" s="24" t="str">
        <f t="shared" si="402"/>
        <v/>
      </c>
      <c r="E1274" s="261" t="str">
        <f t="shared" si="403"/>
        <v/>
      </c>
      <c r="F1274" s="261" t="str">
        <f>IF(E1274="","",SUM(E$4:E1274))</f>
        <v/>
      </c>
      <c r="G1274" s="261" t="str">
        <f t="shared" si="404"/>
        <v/>
      </c>
      <c r="H1274" s="24" t="str">
        <f t="shared" si="405"/>
        <v/>
      </c>
      <c r="I1274" s="24" t="str">
        <f t="shared" si="406"/>
        <v/>
      </c>
      <c r="J1274" s="24" t="str">
        <f>IF(I1274="","",SUM(I$4:I1274))</f>
        <v/>
      </c>
      <c r="K1274" s="24" t="str">
        <f t="shared" si="407"/>
        <v/>
      </c>
      <c r="L1274" s="37" t="str">
        <f t="shared" si="420"/>
        <v/>
      </c>
      <c r="M1274" s="37" t="str">
        <f t="shared" si="420"/>
        <v/>
      </c>
      <c r="N1274" s="37" t="str">
        <f t="shared" si="420"/>
        <v/>
      </c>
      <c r="O1274" s="37" t="str">
        <f t="shared" si="417"/>
        <v/>
      </c>
      <c r="P1274" s="37" t="str">
        <f t="shared" si="418"/>
        <v/>
      </c>
      <c r="Q1274" s="37" t="str">
        <f t="shared" si="408"/>
        <v/>
      </c>
      <c r="R1274" s="25" t="str">
        <f t="shared" si="409"/>
        <v/>
      </c>
      <c r="S1274" s="25" t="str">
        <f t="shared" si="410"/>
        <v/>
      </c>
      <c r="T1274" s="25" t="str">
        <f t="shared" si="411"/>
        <v/>
      </c>
      <c r="U1274" s="27" t="str">
        <f t="shared" si="412"/>
        <v/>
      </c>
      <c r="V1274" s="26" t="str">
        <f t="shared" si="419"/>
        <v/>
      </c>
      <c r="W1274" s="31" t="str">
        <f t="shared" si="413"/>
        <v/>
      </c>
      <c r="X1274" s="88" t="str">
        <f>IF(U1274="","",SUM($T$4:T1274)*1000/J1274*(1-Percent_bound_granB))</f>
        <v/>
      </c>
      <c r="Y1274" s="88" t="str">
        <f>IF(U1274="","",SUM($T$4:T1274)*1000/F1274*(1-Percent_bound_granB))</f>
        <v/>
      </c>
      <c r="Z1274" s="90" t="str">
        <f t="shared" si="414"/>
        <v/>
      </c>
      <c r="AA1274" s="68" t="str">
        <f>IF(AND(B1273&lt;Runoff_duration_hr_granB/2,B1274&gt;Runoff_duration_hr_granB/2),Runoff_duration_hr_granB/2,INDEX($B$4:$B$1500,IF(B1274&gt;Runoff_duration_hr_granB/2,ROWS($AA$4:AA1274)-1,ROWS($AA$4:AA1274))))</f>
        <v/>
      </c>
      <c r="AB1274" s="66" t="str">
        <f>IFERROR(ROUND(IF(HG_shape_granB="Constant flow",IF(AA1274=Runoff_duration_hr_granB/2,CONVERT($D$4,"L","gal")/(Runoff_duration_hr_granB*60),VLOOKUP('Granular-Berm Calcs'!AA1274,'Granular-Berm Calcs'!$B$4:$K$1500,6,FALSE)),IF(AA1274=Runoff_duration_hr_granB/2,2*CONVERT($D$4,"L","gal")/(Runoff_duration_hr_granB*60),VLOOKUP('Granular-Berm Calcs'!AA1274,'Granular-Berm Calcs'!$B$4:$K$1500,6,FALSE))),2),"")</f>
        <v/>
      </c>
      <c r="AC1274" s="68" t="str">
        <f t="shared" si="415"/>
        <v/>
      </c>
      <c r="AD1274" s="67" t="str">
        <f>IFERROR(IF(A1274="","",(SUM($R$4:R1274)+(O1274*P1274*Q1274*Number_of_treatments_granB))),"")</f>
        <v/>
      </c>
      <c r="AE1274" s="67" t="str">
        <f>IFERROR(IF(A1274="","",(SUM($S$4:S1274)+(O1274*P1274*Q1274*Chem_pad_density_granB*2.54^3*Number_of_treatments_granB))),"")</f>
        <v/>
      </c>
    </row>
    <row r="1275" spans="1:31" x14ac:dyDescent="0.3">
      <c r="A1275" s="23" t="str">
        <f t="shared" si="416"/>
        <v/>
      </c>
      <c r="B1275" s="23" t="str">
        <f t="shared" si="400"/>
        <v/>
      </c>
      <c r="C1275" s="23" t="str">
        <f t="shared" si="401"/>
        <v/>
      </c>
      <c r="D1275" s="24" t="str">
        <f t="shared" si="402"/>
        <v/>
      </c>
      <c r="E1275" s="261" t="str">
        <f t="shared" si="403"/>
        <v/>
      </c>
      <c r="F1275" s="261" t="str">
        <f>IF(E1275="","",SUM(E$4:E1275))</f>
        <v/>
      </c>
      <c r="G1275" s="261" t="str">
        <f t="shared" si="404"/>
        <v/>
      </c>
      <c r="H1275" s="24" t="str">
        <f t="shared" si="405"/>
        <v/>
      </c>
      <c r="I1275" s="24" t="str">
        <f t="shared" si="406"/>
        <v/>
      </c>
      <c r="J1275" s="24" t="str">
        <f>IF(I1275="","",SUM(I$4:I1275))</f>
        <v/>
      </c>
      <c r="K1275" s="24" t="str">
        <f t="shared" si="407"/>
        <v/>
      </c>
      <c r="L1275" s="37" t="str">
        <f t="shared" si="420"/>
        <v/>
      </c>
      <c r="M1275" s="37" t="str">
        <f t="shared" si="420"/>
        <v/>
      </c>
      <c r="N1275" s="37" t="str">
        <f t="shared" si="420"/>
        <v/>
      </c>
      <c r="O1275" s="37" t="str">
        <f t="shared" si="417"/>
        <v/>
      </c>
      <c r="P1275" s="37" t="str">
        <f t="shared" si="418"/>
        <v/>
      </c>
      <c r="Q1275" s="37" t="str">
        <f t="shared" si="408"/>
        <v/>
      </c>
      <c r="R1275" s="25" t="str">
        <f t="shared" si="409"/>
        <v/>
      </c>
      <c r="S1275" s="25" t="str">
        <f t="shared" si="410"/>
        <v/>
      </c>
      <c r="T1275" s="25" t="str">
        <f t="shared" si="411"/>
        <v/>
      </c>
      <c r="U1275" s="27" t="str">
        <f t="shared" si="412"/>
        <v/>
      </c>
      <c r="V1275" s="26" t="str">
        <f t="shared" si="419"/>
        <v/>
      </c>
      <c r="W1275" s="31" t="str">
        <f t="shared" si="413"/>
        <v/>
      </c>
      <c r="X1275" s="88" t="str">
        <f>IF(U1275="","",SUM($T$4:T1275)*1000/J1275*(1-Percent_bound_granB))</f>
        <v/>
      </c>
      <c r="Y1275" s="88" t="str">
        <f>IF(U1275="","",SUM($T$4:T1275)*1000/F1275*(1-Percent_bound_granB))</f>
        <v/>
      </c>
      <c r="Z1275" s="90" t="str">
        <f t="shared" si="414"/>
        <v/>
      </c>
      <c r="AA1275" s="68" t="str">
        <f>IF(AND(B1274&lt;Runoff_duration_hr_granB/2,B1275&gt;Runoff_duration_hr_granB/2),Runoff_duration_hr_granB/2,INDEX($B$4:$B$1500,IF(B1275&gt;Runoff_duration_hr_granB/2,ROWS($AA$4:AA1275)-1,ROWS($AA$4:AA1275))))</f>
        <v/>
      </c>
      <c r="AB1275" s="66" t="str">
        <f>IFERROR(ROUND(IF(HG_shape_granB="Constant flow",IF(AA1275=Runoff_duration_hr_granB/2,CONVERT($D$4,"L","gal")/(Runoff_duration_hr_granB*60),VLOOKUP('Granular-Berm Calcs'!AA1275,'Granular-Berm Calcs'!$B$4:$K$1500,6,FALSE)),IF(AA1275=Runoff_duration_hr_granB/2,2*CONVERT($D$4,"L","gal")/(Runoff_duration_hr_granB*60),VLOOKUP('Granular-Berm Calcs'!AA1275,'Granular-Berm Calcs'!$B$4:$K$1500,6,FALSE))),2),"")</f>
        <v/>
      </c>
      <c r="AC1275" s="68" t="str">
        <f t="shared" si="415"/>
        <v/>
      </c>
      <c r="AD1275" s="67" t="str">
        <f>IFERROR(IF(A1275="","",(SUM($R$4:R1275)+(O1275*P1275*Q1275*Number_of_treatments_granB))),"")</f>
        <v/>
      </c>
      <c r="AE1275" s="67" t="str">
        <f>IFERROR(IF(A1275="","",(SUM($S$4:S1275)+(O1275*P1275*Q1275*Chem_pad_density_granB*2.54^3*Number_of_treatments_granB))),"")</f>
        <v/>
      </c>
    </row>
    <row r="1276" spans="1:31" x14ac:dyDescent="0.3">
      <c r="A1276" s="23" t="str">
        <f t="shared" si="416"/>
        <v/>
      </c>
      <c r="B1276" s="23" t="str">
        <f t="shared" si="400"/>
        <v/>
      </c>
      <c r="C1276" s="23" t="str">
        <f t="shared" si="401"/>
        <v/>
      </c>
      <c r="D1276" s="24" t="str">
        <f t="shared" si="402"/>
        <v/>
      </c>
      <c r="E1276" s="261" t="str">
        <f t="shared" si="403"/>
        <v/>
      </c>
      <c r="F1276" s="261" t="str">
        <f>IF(E1276="","",SUM(E$4:E1276))</f>
        <v/>
      </c>
      <c r="G1276" s="261" t="str">
        <f t="shared" si="404"/>
        <v/>
      </c>
      <c r="H1276" s="24" t="str">
        <f t="shared" si="405"/>
        <v/>
      </c>
      <c r="I1276" s="24" t="str">
        <f t="shared" si="406"/>
        <v/>
      </c>
      <c r="J1276" s="24" t="str">
        <f>IF(I1276="","",SUM(I$4:I1276))</f>
        <v/>
      </c>
      <c r="K1276" s="24" t="str">
        <f t="shared" si="407"/>
        <v/>
      </c>
      <c r="L1276" s="37" t="str">
        <f t="shared" si="420"/>
        <v/>
      </c>
      <c r="M1276" s="37" t="str">
        <f t="shared" si="420"/>
        <v/>
      </c>
      <c r="N1276" s="37" t="str">
        <f t="shared" si="420"/>
        <v/>
      </c>
      <c r="O1276" s="37" t="str">
        <f t="shared" si="417"/>
        <v/>
      </c>
      <c r="P1276" s="37" t="str">
        <f t="shared" si="418"/>
        <v/>
      </c>
      <c r="Q1276" s="37" t="str">
        <f t="shared" si="408"/>
        <v/>
      </c>
      <c r="R1276" s="25" t="str">
        <f t="shared" si="409"/>
        <v/>
      </c>
      <c r="S1276" s="25" t="str">
        <f t="shared" si="410"/>
        <v/>
      </c>
      <c r="T1276" s="25" t="str">
        <f t="shared" si="411"/>
        <v/>
      </c>
      <c r="U1276" s="27" t="str">
        <f t="shared" si="412"/>
        <v/>
      </c>
      <c r="V1276" s="26" t="str">
        <f t="shared" si="419"/>
        <v/>
      </c>
      <c r="W1276" s="31" t="str">
        <f t="shared" si="413"/>
        <v/>
      </c>
      <c r="X1276" s="88" t="str">
        <f>IF(U1276="","",SUM($T$4:T1276)*1000/J1276*(1-Percent_bound_granB))</f>
        <v/>
      </c>
      <c r="Y1276" s="88" t="str">
        <f>IF(U1276="","",SUM($T$4:T1276)*1000/F1276*(1-Percent_bound_granB))</f>
        <v/>
      </c>
      <c r="Z1276" s="90" t="str">
        <f t="shared" si="414"/>
        <v/>
      </c>
      <c r="AA1276" s="68" t="str">
        <f>IF(AND(B1275&lt;Runoff_duration_hr_granB/2,B1276&gt;Runoff_duration_hr_granB/2),Runoff_duration_hr_granB/2,INDEX($B$4:$B$1500,IF(B1276&gt;Runoff_duration_hr_granB/2,ROWS($AA$4:AA1276)-1,ROWS($AA$4:AA1276))))</f>
        <v/>
      </c>
      <c r="AB1276" s="66" t="str">
        <f>IFERROR(ROUND(IF(HG_shape_granB="Constant flow",IF(AA1276=Runoff_duration_hr_granB/2,CONVERT($D$4,"L","gal")/(Runoff_duration_hr_granB*60),VLOOKUP('Granular-Berm Calcs'!AA1276,'Granular-Berm Calcs'!$B$4:$K$1500,6,FALSE)),IF(AA1276=Runoff_duration_hr_granB/2,2*CONVERT($D$4,"L","gal")/(Runoff_duration_hr_granB*60),VLOOKUP('Granular-Berm Calcs'!AA1276,'Granular-Berm Calcs'!$B$4:$K$1500,6,FALSE))),2),"")</f>
        <v/>
      </c>
      <c r="AC1276" s="68" t="str">
        <f t="shared" si="415"/>
        <v/>
      </c>
      <c r="AD1276" s="67" t="str">
        <f>IFERROR(IF(A1276="","",(SUM($R$4:R1276)+(O1276*P1276*Q1276*Number_of_treatments_granB))),"")</f>
        <v/>
      </c>
      <c r="AE1276" s="67" t="str">
        <f>IFERROR(IF(A1276="","",(SUM($S$4:S1276)+(O1276*P1276*Q1276*Chem_pad_density_granB*2.54^3*Number_of_treatments_granB))),"")</f>
        <v/>
      </c>
    </row>
    <row r="1277" spans="1:31" x14ac:dyDescent="0.3">
      <c r="A1277" s="23" t="str">
        <f t="shared" si="416"/>
        <v/>
      </c>
      <c r="B1277" s="23" t="str">
        <f t="shared" si="400"/>
        <v/>
      </c>
      <c r="C1277" s="23" t="str">
        <f t="shared" si="401"/>
        <v/>
      </c>
      <c r="D1277" s="24" t="str">
        <f t="shared" si="402"/>
        <v/>
      </c>
      <c r="E1277" s="261" t="str">
        <f t="shared" si="403"/>
        <v/>
      </c>
      <c r="F1277" s="261" t="str">
        <f>IF(E1277="","",SUM(E$4:E1277))</f>
        <v/>
      </c>
      <c r="G1277" s="261" t="str">
        <f t="shared" si="404"/>
        <v/>
      </c>
      <c r="H1277" s="24" t="str">
        <f t="shared" si="405"/>
        <v/>
      </c>
      <c r="I1277" s="24" t="str">
        <f t="shared" si="406"/>
        <v/>
      </c>
      <c r="J1277" s="24" t="str">
        <f>IF(I1277="","",SUM(I$4:I1277))</f>
        <v/>
      </c>
      <c r="K1277" s="24" t="str">
        <f t="shared" si="407"/>
        <v/>
      </c>
      <c r="L1277" s="37" t="str">
        <f t="shared" si="420"/>
        <v/>
      </c>
      <c r="M1277" s="37" t="str">
        <f t="shared" si="420"/>
        <v/>
      </c>
      <c r="N1277" s="37" t="str">
        <f t="shared" si="420"/>
        <v/>
      </c>
      <c r="O1277" s="37" t="str">
        <f t="shared" si="417"/>
        <v/>
      </c>
      <c r="P1277" s="37" t="str">
        <f t="shared" si="418"/>
        <v/>
      </c>
      <c r="Q1277" s="37" t="str">
        <f t="shared" si="408"/>
        <v/>
      </c>
      <c r="R1277" s="25" t="str">
        <f t="shared" si="409"/>
        <v/>
      </c>
      <c r="S1277" s="25" t="str">
        <f t="shared" si="410"/>
        <v/>
      </c>
      <c r="T1277" s="25" t="str">
        <f t="shared" si="411"/>
        <v/>
      </c>
      <c r="U1277" s="27" t="str">
        <f t="shared" si="412"/>
        <v/>
      </c>
      <c r="V1277" s="26" t="str">
        <f t="shared" si="419"/>
        <v/>
      </c>
      <c r="W1277" s="31" t="str">
        <f t="shared" si="413"/>
        <v/>
      </c>
      <c r="X1277" s="88" t="str">
        <f>IF(U1277="","",SUM($T$4:T1277)*1000/J1277*(1-Percent_bound_granB))</f>
        <v/>
      </c>
      <c r="Y1277" s="88" t="str">
        <f>IF(U1277="","",SUM($T$4:T1277)*1000/F1277*(1-Percent_bound_granB))</f>
        <v/>
      </c>
      <c r="Z1277" s="90" t="str">
        <f t="shared" si="414"/>
        <v/>
      </c>
      <c r="AA1277" s="68" t="str">
        <f>IF(AND(B1276&lt;Runoff_duration_hr_granB/2,B1277&gt;Runoff_duration_hr_granB/2),Runoff_duration_hr_granB/2,INDEX($B$4:$B$1500,IF(B1277&gt;Runoff_duration_hr_granB/2,ROWS($AA$4:AA1277)-1,ROWS($AA$4:AA1277))))</f>
        <v/>
      </c>
      <c r="AB1277" s="66" t="str">
        <f>IFERROR(ROUND(IF(HG_shape_granB="Constant flow",IF(AA1277=Runoff_duration_hr_granB/2,CONVERT($D$4,"L","gal")/(Runoff_duration_hr_granB*60),VLOOKUP('Granular-Berm Calcs'!AA1277,'Granular-Berm Calcs'!$B$4:$K$1500,6,FALSE)),IF(AA1277=Runoff_duration_hr_granB/2,2*CONVERT($D$4,"L","gal")/(Runoff_duration_hr_granB*60),VLOOKUP('Granular-Berm Calcs'!AA1277,'Granular-Berm Calcs'!$B$4:$K$1500,6,FALSE))),2),"")</f>
        <v/>
      </c>
      <c r="AC1277" s="68" t="str">
        <f t="shared" si="415"/>
        <v/>
      </c>
      <c r="AD1277" s="67" t="str">
        <f>IFERROR(IF(A1277="","",(SUM($R$4:R1277)+(O1277*P1277*Q1277*Number_of_treatments_granB))),"")</f>
        <v/>
      </c>
      <c r="AE1277" s="67" t="str">
        <f>IFERROR(IF(A1277="","",(SUM($S$4:S1277)+(O1277*P1277*Q1277*Chem_pad_density_granB*2.54^3*Number_of_treatments_granB))),"")</f>
        <v/>
      </c>
    </row>
    <row r="1278" spans="1:31" x14ac:dyDescent="0.3">
      <c r="A1278" s="23" t="str">
        <f t="shared" si="416"/>
        <v/>
      </c>
      <c r="B1278" s="23" t="str">
        <f t="shared" si="400"/>
        <v/>
      </c>
      <c r="C1278" s="23" t="str">
        <f t="shared" si="401"/>
        <v/>
      </c>
      <c r="D1278" s="24" t="str">
        <f t="shared" si="402"/>
        <v/>
      </c>
      <c r="E1278" s="261" t="str">
        <f t="shared" si="403"/>
        <v/>
      </c>
      <c r="F1278" s="261" t="str">
        <f>IF(E1278="","",SUM(E$4:E1278))</f>
        <v/>
      </c>
      <c r="G1278" s="261" t="str">
        <f t="shared" si="404"/>
        <v/>
      </c>
      <c r="H1278" s="24" t="str">
        <f t="shared" si="405"/>
        <v/>
      </c>
      <c r="I1278" s="24" t="str">
        <f t="shared" si="406"/>
        <v/>
      </c>
      <c r="J1278" s="24" t="str">
        <f>IF(I1278="","",SUM(I$4:I1278))</f>
        <v/>
      </c>
      <c r="K1278" s="24" t="str">
        <f t="shared" si="407"/>
        <v/>
      </c>
      <c r="L1278" s="37" t="str">
        <f t="shared" si="420"/>
        <v/>
      </c>
      <c r="M1278" s="37" t="str">
        <f t="shared" si="420"/>
        <v/>
      </c>
      <c r="N1278" s="37" t="str">
        <f t="shared" si="420"/>
        <v/>
      </c>
      <c r="O1278" s="37" t="str">
        <f t="shared" si="417"/>
        <v/>
      </c>
      <c r="P1278" s="37" t="str">
        <f t="shared" si="418"/>
        <v/>
      </c>
      <c r="Q1278" s="37" t="str">
        <f t="shared" si="408"/>
        <v/>
      </c>
      <c r="R1278" s="25" t="str">
        <f t="shared" si="409"/>
        <v/>
      </c>
      <c r="S1278" s="25" t="str">
        <f t="shared" si="410"/>
        <v/>
      </c>
      <c r="T1278" s="25" t="str">
        <f t="shared" si="411"/>
        <v/>
      </c>
      <c r="U1278" s="27" t="str">
        <f t="shared" si="412"/>
        <v/>
      </c>
      <c r="V1278" s="26" t="str">
        <f t="shared" si="419"/>
        <v/>
      </c>
      <c r="W1278" s="31" t="str">
        <f t="shared" si="413"/>
        <v/>
      </c>
      <c r="X1278" s="88" t="str">
        <f>IF(U1278="","",SUM($T$4:T1278)*1000/J1278*(1-Percent_bound_granB))</f>
        <v/>
      </c>
      <c r="Y1278" s="88" t="str">
        <f>IF(U1278="","",SUM($T$4:T1278)*1000/F1278*(1-Percent_bound_granB))</f>
        <v/>
      </c>
      <c r="Z1278" s="90" t="str">
        <f t="shared" si="414"/>
        <v/>
      </c>
      <c r="AA1278" s="68" t="str">
        <f>IF(AND(B1277&lt;Runoff_duration_hr_granB/2,B1278&gt;Runoff_duration_hr_granB/2),Runoff_duration_hr_granB/2,INDEX($B$4:$B$1500,IF(B1278&gt;Runoff_duration_hr_granB/2,ROWS($AA$4:AA1278)-1,ROWS($AA$4:AA1278))))</f>
        <v/>
      </c>
      <c r="AB1278" s="66" t="str">
        <f>IFERROR(ROUND(IF(HG_shape_granB="Constant flow",IF(AA1278=Runoff_duration_hr_granB/2,CONVERT($D$4,"L","gal")/(Runoff_duration_hr_granB*60),VLOOKUP('Granular-Berm Calcs'!AA1278,'Granular-Berm Calcs'!$B$4:$K$1500,6,FALSE)),IF(AA1278=Runoff_duration_hr_granB/2,2*CONVERT($D$4,"L","gal")/(Runoff_duration_hr_granB*60),VLOOKUP('Granular-Berm Calcs'!AA1278,'Granular-Berm Calcs'!$B$4:$K$1500,6,FALSE))),2),"")</f>
        <v/>
      </c>
      <c r="AC1278" s="68" t="str">
        <f t="shared" si="415"/>
        <v/>
      </c>
      <c r="AD1278" s="67" t="str">
        <f>IFERROR(IF(A1278="","",(SUM($R$4:R1278)+(O1278*P1278*Q1278*Number_of_treatments_granB))),"")</f>
        <v/>
      </c>
      <c r="AE1278" s="67" t="str">
        <f>IFERROR(IF(A1278="","",(SUM($S$4:S1278)+(O1278*P1278*Q1278*Chem_pad_density_granB*2.54^3*Number_of_treatments_granB))),"")</f>
        <v/>
      </c>
    </row>
    <row r="1279" spans="1:31" x14ac:dyDescent="0.3">
      <c r="A1279" s="23" t="str">
        <f t="shared" si="416"/>
        <v/>
      </c>
      <c r="B1279" s="23" t="str">
        <f t="shared" si="400"/>
        <v/>
      </c>
      <c r="C1279" s="23" t="str">
        <f t="shared" si="401"/>
        <v/>
      </c>
      <c r="D1279" s="24" t="str">
        <f t="shared" si="402"/>
        <v/>
      </c>
      <c r="E1279" s="261" t="str">
        <f t="shared" si="403"/>
        <v/>
      </c>
      <c r="F1279" s="261" t="str">
        <f>IF(E1279="","",SUM(E$4:E1279))</f>
        <v/>
      </c>
      <c r="G1279" s="261" t="str">
        <f t="shared" si="404"/>
        <v/>
      </c>
      <c r="H1279" s="24" t="str">
        <f t="shared" si="405"/>
        <v/>
      </c>
      <c r="I1279" s="24" t="str">
        <f t="shared" si="406"/>
        <v/>
      </c>
      <c r="J1279" s="24" t="str">
        <f>IF(I1279="","",SUM(I$4:I1279))</f>
        <v/>
      </c>
      <c r="K1279" s="24" t="str">
        <f t="shared" si="407"/>
        <v/>
      </c>
      <c r="L1279" s="37" t="str">
        <f t="shared" si="420"/>
        <v/>
      </c>
      <c r="M1279" s="37" t="str">
        <f t="shared" si="420"/>
        <v/>
      </c>
      <c r="N1279" s="37" t="str">
        <f t="shared" si="420"/>
        <v/>
      </c>
      <c r="O1279" s="37" t="str">
        <f t="shared" si="417"/>
        <v/>
      </c>
      <c r="P1279" s="37" t="str">
        <f t="shared" si="418"/>
        <v/>
      </c>
      <c r="Q1279" s="37" t="str">
        <f t="shared" si="408"/>
        <v/>
      </c>
      <c r="R1279" s="25" t="str">
        <f t="shared" si="409"/>
        <v/>
      </c>
      <c r="S1279" s="25" t="str">
        <f t="shared" si="410"/>
        <v/>
      </c>
      <c r="T1279" s="25" t="str">
        <f t="shared" si="411"/>
        <v/>
      </c>
      <c r="U1279" s="27" t="str">
        <f t="shared" si="412"/>
        <v/>
      </c>
      <c r="V1279" s="26" t="str">
        <f t="shared" si="419"/>
        <v/>
      </c>
      <c r="W1279" s="31" t="str">
        <f t="shared" si="413"/>
        <v/>
      </c>
      <c r="X1279" s="88" t="str">
        <f>IF(U1279="","",SUM($T$4:T1279)*1000/J1279*(1-Percent_bound_granB))</f>
        <v/>
      </c>
      <c r="Y1279" s="88" t="str">
        <f>IF(U1279="","",SUM($T$4:T1279)*1000/F1279*(1-Percent_bound_granB))</f>
        <v/>
      </c>
      <c r="Z1279" s="90" t="str">
        <f t="shared" si="414"/>
        <v/>
      </c>
      <c r="AA1279" s="68" t="str">
        <f>IF(AND(B1278&lt;Runoff_duration_hr_granB/2,B1279&gt;Runoff_duration_hr_granB/2),Runoff_duration_hr_granB/2,INDEX($B$4:$B$1500,IF(B1279&gt;Runoff_duration_hr_granB/2,ROWS($AA$4:AA1279)-1,ROWS($AA$4:AA1279))))</f>
        <v/>
      </c>
      <c r="AB1279" s="66" t="str">
        <f>IFERROR(ROUND(IF(HG_shape_granB="Constant flow",IF(AA1279=Runoff_duration_hr_granB/2,CONVERT($D$4,"L","gal")/(Runoff_duration_hr_granB*60),VLOOKUP('Granular-Berm Calcs'!AA1279,'Granular-Berm Calcs'!$B$4:$K$1500,6,FALSE)),IF(AA1279=Runoff_duration_hr_granB/2,2*CONVERT($D$4,"L","gal")/(Runoff_duration_hr_granB*60),VLOOKUP('Granular-Berm Calcs'!AA1279,'Granular-Berm Calcs'!$B$4:$K$1500,6,FALSE))),2),"")</f>
        <v/>
      </c>
      <c r="AC1279" s="68" t="str">
        <f t="shared" si="415"/>
        <v/>
      </c>
      <c r="AD1279" s="67" t="str">
        <f>IFERROR(IF(A1279="","",(SUM($R$4:R1279)+(O1279*P1279*Q1279*Number_of_treatments_granB))),"")</f>
        <v/>
      </c>
      <c r="AE1279" s="67" t="str">
        <f>IFERROR(IF(A1279="","",(SUM($S$4:S1279)+(O1279*P1279*Q1279*Chem_pad_density_granB*2.54^3*Number_of_treatments_granB))),"")</f>
        <v/>
      </c>
    </row>
    <row r="1280" spans="1:31" x14ac:dyDescent="0.3">
      <c r="A1280" s="23" t="str">
        <f t="shared" si="416"/>
        <v/>
      </c>
      <c r="B1280" s="23" t="str">
        <f t="shared" si="400"/>
        <v/>
      </c>
      <c r="C1280" s="23" t="str">
        <f t="shared" si="401"/>
        <v/>
      </c>
      <c r="D1280" s="24" t="str">
        <f t="shared" si="402"/>
        <v/>
      </c>
      <c r="E1280" s="261" t="str">
        <f t="shared" si="403"/>
        <v/>
      </c>
      <c r="F1280" s="261" t="str">
        <f>IF(E1280="","",SUM(E$4:E1280))</f>
        <v/>
      </c>
      <c r="G1280" s="261" t="str">
        <f t="shared" si="404"/>
        <v/>
      </c>
      <c r="H1280" s="24" t="str">
        <f t="shared" si="405"/>
        <v/>
      </c>
      <c r="I1280" s="24" t="str">
        <f t="shared" si="406"/>
        <v/>
      </c>
      <c r="J1280" s="24" t="str">
        <f>IF(I1280="","",SUM(I$4:I1280))</f>
        <v/>
      </c>
      <c r="K1280" s="24" t="str">
        <f t="shared" si="407"/>
        <v/>
      </c>
      <c r="L1280" s="37" t="str">
        <f t="shared" si="420"/>
        <v/>
      </c>
      <c r="M1280" s="37" t="str">
        <f t="shared" si="420"/>
        <v/>
      </c>
      <c r="N1280" s="37" t="str">
        <f t="shared" si="420"/>
        <v/>
      </c>
      <c r="O1280" s="37" t="str">
        <f t="shared" si="417"/>
        <v/>
      </c>
      <c r="P1280" s="37" t="str">
        <f t="shared" si="418"/>
        <v/>
      </c>
      <c r="Q1280" s="37" t="str">
        <f t="shared" si="408"/>
        <v/>
      </c>
      <c r="R1280" s="25" t="str">
        <f t="shared" si="409"/>
        <v/>
      </c>
      <c r="S1280" s="25" t="str">
        <f t="shared" si="410"/>
        <v/>
      </c>
      <c r="T1280" s="25" t="str">
        <f t="shared" si="411"/>
        <v/>
      </c>
      <c r="U1280" s="27" t="str">
        <f t="shared" si="412"/>
        <v/>
      </c>
      <c r="V1280" s="26" t="str">
        <f t="shared" si="419"/>
        <v/>
      </c>
      <c r="W1280" s="31" t="str">
        <f t="shared" si="413"/>
        <v/>
      </c>
      <c r="X1280" s="88" t="str">
        <f>IF(U1280="","",SUM($T$4:T1280)*1000/J1280*(1-Percent_bound_granB))</f>
        <v/>
      </c>
      <c r="Y1280" s="88" t="str">
        <f>IF(U1280="","",SUM($T$4:T1280)*1000/F1280*(1-Percent_bound_granB))</f>
        <v/>
      </c>
      <c r="Z1280" s="90" t="str">
        <f t="shared" si="414"/>
        <v/>
      </c>
      <c r="AA1280" s="68" t="str">
        <f>IF(AND(B1279&lt;Runoff_duration_hr_granB/2,B1280&gt;Runoff_duration_hr_granB/2),Runoff_duration_hr_granB/2,INDEX($B$4:$B$1500,IF(B1280&gt;Runoff_duration_hr_granB/2,ROWS($AA$4:AA1280)-1,ROWS($AA$4:AA1280))))</f>
        <v/>
      </c>
      <c r="AB1280" s="66" t="str">
        <f>IFERROR(ROUND(IF(HG_shape_granB="Constant flow",IF(AA1280=Runoff_duration_hr_granB/2,CONVERT($D$4,"L","gal")/(Runoff_duration_hr_granB*60),VLOOKUP('Granular-Berm Calcs'!AA1280,'Granular-Berm Calcs'!$B$4:$K$1500,6,FALSE)),IF(AA1280=Runoff_duration_hr_granB/2,2*CONVERT($D$4,"L","gal")/(Runoff_duration_hr_granB*60),VLOOKUP('Granular-Berm Calcs'!AA1280,'Granular-Berm Calcs'!$B$4:$K$1500,6,FALSE))),2),"")</f>
        <v/>
      </c>
      <c r="AC1280" s="68" t="str">
        <f t="shared" si="415"/>
        <v/>
      </c>
      <c r="AD1280" s="67" t="str">
        <f>IFERROR(IF(A1280="","",(SUM($R$4:R1280)+(O1280*P1280*Q1280*Number_of_treatments_granB))),"")</f>
        <v/>
      </c>
      <c r="AE1280" s="67" t="str">
        <f>IFERROR(IF(A1280="","",(SUM($S$4:S1280)+(O1280*P1280*Q1280*Chem_pad_density_granB*2.54^3*Number_of_treatments_granB))),"")</f>
        <v/>
      </c>
    </row>
    <row r="1281" spans="1:31" x14ac:dyDescent="0.3">
      <c r="A1281" s="23" t="str">
        <f t="shared" si="416"/>
        <v/>
      </c>
      <c r="B1281" s="23" t="str">
        <f t="shared" si="400"/>
        <v/>
      </c>
      <c r="C1281" s="23" t="str">
        <f t="shared" si="401"/>
        <v/>
      </c>
      <c r="D1281" s="24" t="str">
        <f t="shared" si="402"/>
        <v/>
      </c>
      <c r="E1281" s="261" t="str">
        <f t="shared" si="403"/>
        <v/>
      </c>
      <c r="F1281" s="261" t="str">
        <f>IF(E1281="","",SUM(E$4:E1281))</f>
        <v/>
      </c>
      <c r="G1281" s="261" t="str">
        <f t="shared" si="404"/>
        <v/>
      </c>
      <c r="H1281" s="24" t="str">
        <f t="shared" si="405"/>
        <v/>
      </c>
      <c r="I1281" s="24" t="str">
        <f t="shared" si="406"/>
        <v/>
      </c>
      <c r="J1281" s="24" t="str">
        <f>IF(I1281="","",SUM(I$4:I1281))</f>
        <v/>
      </c>
      <c r="K1281" s="24" t="str">
        <f t="shared" si="407"/>
        <v/>
      </c>
      <c r="L1281" s="37" t="str">
        <f t="shared" si="420"/>
        <v/>
      </c>
      <c r="M1281" s="37" t="str">
        <f t="shared" si="420"/>
        <v/>
      </c>
      <c r="N1281" s="37" t="str">
        <f t="shared" si="420"/>
        <v/>
      </c>
      <c r="O1281" s="37" t="str">
        <f t="shared" si="417"/>
        <v/>
      </c>
      <c r="P1281" s="37" t="str">
        <f t="shared" si="418"/>
        <v/>
      </c>
      <c r="Q1281" s="37" t="str">
        <f t="shared" si="408"/>
        <v/>
      </c>
      <c r="R1281" s="25" t="str">
        <f t="shared" si="409"/>
        <v/>
      </c>
      <c r="S1281" s="25" t="str">
        <f t="shared" si="410"/>
        <v/>
      </c>
      <c r="T1281" s="25" t="str">
        <f t="shared" si="411"/>
        <v/>
      </c>
      <c r="U1281" s="27" t="str">
        <f t="shared" si="412"/>
        <v/>
      </c>
      <c r="V1281" s="26" t="str">
        <f t="shared" si="419"/>
        <v/>
      </c>
      <c r="W1281" s="31" t="str">
        <f t="shared" si="413"/>
        <v/>
      </c>
      <c r="X1281" s="88" t="str">
        <f>IF(U1281="","",SUM($T$4:T1281)*1000/J1281*(1-Percent_bound_granB))</f>
        <v/>
      </c>
      <c r="Y1281" s="88" t="str">
        <f>IF(U1281="","",SUM($T$4:T1281)*1000/F1281*(1-Percent_bound_granB))</f>
        <v/>
      </c>
      <c r="Z1281" s="90" t="str">
        <f t="shared" si="414"/>
        <v/>
      </c>
      <c r="AA1281" s="68" t="str">
        <f>IF(AND(B1280&lt;Runoff_duration_hr_granB/2,B1281&gt;Runoff_duration_hr_granB/2),Runoff_duration_hr_granB/2,INDEX($B$4:$B$1500,IF(B1281&gt;Runoff_duration_hr_granB/2,ROWS($AA$4:AA1281)-1,ROWS($AA$4:AA1281))))</f>
        <v/>
      </c>
      <c r="AB1281" s="66" t="str">
        <f>IFERROR(ROUND(IF(HG_shape_granB="Constant flow",IF(AA1281=Runoff_duration_hr_granB/2,CONVERT($D$4,"L","gal")/(Runoff_duration_hr_granB*60),VLOOKUP('Granular-Berm Calcs'!AA1281,'Granular-Berm Calcs'!$B$4:$K$1500,6,FALSE)),IF(AA1281=Runoff_duration_hr_granB/2,2*CONVERT($D$4,"L","gal")/(Runoff_duration_hr_granB*60),VLOOKUP('Granular-Berm Calcs'!AA1281,'Granular-Berm Calcs'!$B$4:$K$1500,6,FALSE))),2),"")</f>
        <v/>
      </c>
      <c r="AC1281" s="68" t="str">
        <f t="shared" si="415"/>
        <v/>
      </c>
      <c r="AD1281" s="67" t="str">
        <f>IFERROR(IF(A1281="","",(SUM($R$4:R1281)+(O1281*P1281*Q1281*Number_of_treatments_granB))),"")</f>
        <v/>
      </c>
      <c r="AE1281" s="67" t="str">
        <f>IFERROR(IF(A1281="","",(SUM($S$4:S1281)+(O1281*P1281*Q1281*Chem_pad_density_granB*2.54^3*Number_of_treatments_granB))),"")</f>
        <v/>
      </c>
    </row>
    <row r="1282" spans="1:31" x14ac:dyDescent="0.3">
      <c r="A1282" s="23" t="str">
        <f t="shared" si="416"/>
        <v/>
      </c>
      <c r="B1282" s="23" t="str">
        <f t="shared" si="400"/>
        <v/>
      </c>
      <c r="C1282" s="23" t="str">
        <f t="shared" si="401"/>
        <v/>
      </c>
      <c r="D1282" s="24" t="str">
        <f t="shared" si="402"/>
        <v/>
      </c>
      <c r="E1282" s="261" t="str">
        <f t="shared" si="403"/>
        <v/>
      </c>
      <c r="F1282" s="261" t="str">
        <f>IF(E1282="","",SUM(E$4:E1282))</f>
        <v/>
      </c>
      <c r="G1282" s="261" t="str">
        <f t="shared" si="404"/>
        <v/>
      </c>
      <c r="H1282" s="24" t="str">
        <f t="shared" si="405"/>
        <v/>
      </c>
      <c r="I1282" s="24" t="str">
        <f t="shared" si="406"/>
        <v/>
      </c>
      <c r="J1282" s="24" t="str">
        <f>IF(I1282="","",SUM(I$4:I1282))</f>
        <v/>
      </c>
      <c r="K1282" s="24" t="str">
        <f t="shared" si="407"/>
        <v/>
      </c>
      <c r="L1282" s="37" t="str">
        <f t="shared" si="420"/>
        <v/>
      </c>
      <c r="M1282" s="37" t="str">
        <f t="shared" si="420"/>
        <v/>
      </c>
      <c r="N1282" s="37" t="str">
        <f t="shared" si="420"/>
        <v/>
      </c>
      <c r="O1282" s="37" t="str">
        <f t="shared" si="417"/>
        <v/>
      </c>
      <c r="P1282" s="37" t="str">
        <f t="shared" si="418"/>
        <v/>
      </c>
      <c r="Q1282" s="37" t="str">
        <f t="shared" si="408"/>
        <v/>
      </c>
      <c r="R1282" s="25" t="str">
        <f t="shared" si="409"/>
        <v/>
      </c>
      <c r="S1282" s="25" t="str">
        <f t="shared" si="410"/>
        <v/>
      </c>
      <c r="T1282" s="25" t="str">
        <f t="shared" si="411"/>
        <v/>
      </c>
      <c r="U1282" s="27" t="str">
        <f t="shared" si="412"/>
        <v/>
      </c>
      <c r="V1282" s="26" t="str">
        <f t="shared" si="419"/>
        <v/>
      </c>
      <c r="W1282" s="31" t="str">
        <f t="shared" si="413"/>
        <v/>
      </c>
      <c r="X1282" s="88" t="str">
        <f>IF(U1282="","",SUM($T$4:T1282)*1000/J1282*(1-Percent_bound_granB))</f>
        <v/>
      </c>
      <c r="Y1282" s="88" t="str">
        <f>IF(U1282="","",SUM($T$4:T1282)*1000/F1282*(1-Percent_bound_granB))</f>
        <v/>
      </c>
      <c r="Z1282" s="90" t="str">
        <f t="shared" si="414"/>
        <v/>
      </c>
      <c r="AA1282" s="68" t="str">
        <f>IF(AND(B1281&lt;Runoff_duration_hr_granB/2,B1282&gt;Runoff_duration_hr_granB/2),Runoff_duration_hr_granB/2,INDEX($B$4:$B$1500,IF(B1282&gt;Runoff_duration_hr_granB/2,ROWS($AA$4:AA1282)-1,ROWS($AA$4:AA1282))))</f>
        <v/>
      </c>
      <c r="AB1282" s="66" t="str">
        <f>IFERROR(ROUND(IF(HG_shape_granB="Constant flow",IF(AA1282=Runoff_duration_hr_granB/2,CONVERT($D$4,"L","gal")/(Runoff_duration_hr_granB*60),VLOOKUP('Granular-Berm Calcs'!AA1282,'Granular-Berm Calcs'!$B$4:$K$1500,6,FALSE)),IF(AA1282=Runoff_duration_hr_granB/2,2*CONVERT($D$4,"L","gal")/(Runoff_duration_hr_granB*60),VLOOKUP('Granular-Berm Calcs'!AA1282,'Granular-Berm Calcs'!$B$4:$K$1500,6,FALSE))),2),"")</f>
        <v/>
      </c>
      <c r="AC1282" s="68" t="str">
        <f t="shared" si="415"/>
        <v/>
      </c>
      <c r="AD1282" s="67" t="str">
        <f>IFERROR(IF(A1282="","",(SUM($R$4:R1282)+(O1282*P1282*Q1282*Number_of_treatments_granB))),"")</f>
        <v/>
      </c>
      <c r="AE1282" s="67" t="str">
        <f>IFERROR(IF(A1282="","",(SUM($S$4:S1282)+(O1282*P1282*Q1282*Chem_pad_density_granB*2.54^3*Number_of_treatments_granB))),"")</f>
        <v/>
      </c>
    </row>
    <row r="1283" spans="1:31" x14ac:dyDescent="0.3">
      <c r="A1283" s="23" t="str">
        <f t="shared" si="416"/>
        <v/>
      </c>
      <c r="B1283" s="23" t="str">
        <f t="shared" si="400"/>
        <v/>
      </c>
      <c r="C1283" s="23" t="str">
        <f t="shared" si="401"/>
        <v/>
      </c>
      <c r="D1283" s="24" t="str">
        <f t="shared" si="402"/>
        <v/>
      </c>
      <c r="E1283" s="261" t="str">
        <f t="shared" si="403"/>
        <v/>
      </c>
      <c r="F1283" s="261" t="str">
        <f>IF(E1283="","",SUM(E$4:E1283))</f>
        <v/>
      </c>
      <c r="G1283" s="261" t="str">
        <f t="shared" si="404"/>
        <v/>
      </c>
      <c r="H1283" s="24" t="str">
        <f t="shared" si="405"/>
        <v/>
      </c>
      <c r="I1283" s="24" t="str">
        <f t="shared" si="406"/>
        <v/>
      </c>
      <c r="J1283" s="24" t="str">
        <f>IF(I1283="","",SUM(I$4:I1283))</f>
        <v/>
      </c>
      <c r="K1283" s="24" t="str">
        <f t="shared" si="407"/>
        <v/>
      </c>
      <c r="L1283" s="37" t="str">
        <f t="shared" si="420"/>
        <v/>
      </c>
      <c r="M1283" s="37" t="str">
        <f t="shared" si="420"/>
        <v/>
      </c>
      <c r="N1283" s="37" t="str">
        <f t="shared" si="420"/>
        <v/>
      </c>
      <c r="O1283" s="37" t="str">
        <f t="shared" si="417"/>
        <v/>
      </c>
      <c r="P1283" s="37" t="str">
        <f t="shared" si="418"/>
        <v/>
      </c>
      <c r="Q1283" s="37" t="str">
        <f t="shared" si="408"/>
        <v/>
      </c>
      <c r="R1283" s="25" t="str">
        <f t="shared" si="409"/>
        <v/>
      </c>
      <c r="S1283" s="25" t="str">
        <f t="shared" si="410"/>
        <v/>
      </c>
      <c r="T1283" s="25" t="str">
        <f t="shared" si="411"/>
        <v/>
      </c>
      <c r="U1283" s="27" t="str">
        <f t="shared" si="412"/>
        <v/>
      </c>
      <c r="V1283" s="26" t="str">
        <f t="shared" si="419"/>
        <v/>
      </c>
      <c r="W1283" s="31" t="str">
        <f t="shared" si="413"/>
        <v/>
      </c>
      <c r="X1283" s="88" t="str">
        <f>IF(U1283="","",SUM($T$4:T1283)*1000/J1283*(1-Percent_bound_granB))</f>
        <v/>
      </c>
      <c r="Y1283" s="88" t="str">
        <f>IF(U1283="","",SUM($T$4:T1283)*1000/F1283*(1-Percent_bound_granB))</f>
        <v/>
      </c>
      <c r="Z1283" s="90" t="str">
        <f t="shared" si="414"/>
        <v/>
      </c>
      <c r="AA1283" s="68" t="str">
        <f>IF(AND(B1282&lt;Runoff_duration_hr_granB/2,B1283&gt;Runoff_duration_hr_granB/2),Runoff_duration_hr_granB/2,INDEX($B$4:$B$1500,IF(B1283&gt;Runoff_duration_hr_granB/2,ROWS($AA$4:AA1283)-1,ROWS($AA$4:AA1283))))</f>
        <v/>
      </c>
      <c r="AB1283" s="66" t="str">
        <f>IFERROR(ROUND(IF(HG_shape_granB="Constant flow",IF(AA1283=Runoff_duration_hr_granB/2,CONVERT($D$4,"L","gal")/(Runoff_duration_hr_granB*60),VLOOKUP('Granular-Berm Calcs'!AA1283,'Granular-Berm Calcs'!$B$4:$K$1500,6,FALSE)),IF(AA1283=Runoff_duration_hr_granB/2,2*CONVERT($D$4,"L","gal")/(Runoff_duration_hr_granB*60),VLOOKUP('Granular-Berm Calcs'!AA1283,'Granular-Berm Calcs'!$B$4:$K$1500,6,FALSE))),2),"")</f>
        <v/>
      </c>
      <c r="AC1283" s="68" t="str">
        <f t="shared" si="415"/>
        <v/>
      </c>
      <c r="AD1283" s="67" t="str">
        <f>IFERROR(IF(A1283="","",(SUM($R$4:R1283)+(O1283*P1283*Q1283*Number_of_treatments_granB))),"")</f>
        <v/>
      </c>
      <c r="AE1283" s="67" t="str">
        <f>IFERROR(IF(A1283="","",(SUM($S$4:S1283)+(O1283*P1283*Q1283*Chem_pad_density_granB*2.54^3*Number_of_treatments_granB))),"")</f>
        <v/>
      </c>
    </row>
    <row r="1284" spans="1:31" x14ac:dyDescent="0.3">
      <c r="A1284" s="23" t="str">
        <f t="shared" si="416"/>
        <v/>
      </c>
      <c r="B1284" s="23" t="str">
        <f t="shared" ref="B1284:B1347" si="421">IF(A1284="","",AVERAGE(A1284,C1284))</f>
        <v/>
      </c>
      <c r="C1284" s="23" t="str">
        <f t="shared" ref="C1284:C1347" si="422">IFERROR(IF((A1284+timestep_granB/60)&gt;=Runoff_duration_hr_granB,Runoff_duration_hr_granB,A1284+timestep_granB/60),"")</f>
        <v/>
      </c>
      <c r="D1284" s="24" t="str">
        <f t="shared" ref="D1284:D1347" si="423">IF(A1284="","",IF(Flow_vol_option_granB="SCS Curve Number Method",SCS_Q_vol_granB,User_Q_vol_granB))</f>
        <v/>
      </c>
      <c r="E1284" s="261" t="str">
        <f t="shared" ref="E1284:E1347" si="424">IFERROR(IF(HG_shape_granB="Constant flow",D1284/Runoff_duration_hr_granB*(C1284-A1284),IF(HG_shape_granB="Triangular (Rational Method)",IF((C1284/Runoff_duration_hr_granB)&lt;=0.5,AVERAGE(A1284,C1284)*((2*D1284/(Runoff_duration_hr_granB))/(0.5*Runoff_duration_hr_granB))*timestep_granB/60,((2*D1284/(Runoff_duration_hr_granB))-(AVERAGE(A1284,C1284)-Runoff_duration_hr_granB/2)*((2*D1284/(Runoff_duration_hr_granB))/(0.5*Runoff_duration_hr_granB)))*timestep_granB/60))),"")</f>
        <v/>
      </c>
      <c r="F1284" s="261" t="str">
        <f>IF(E1284="","",SUM(E$4:E1284))</f>
        <v/>
      </c>
      <c r="G1284" s="261" t="str">
        <f t="shared" ref="G1284:G1347" si="425">IF(A1284="","",CONVERT(E1284,"L","gal")/timestep_granB)</f>
        <v/>
      </c>
      <c r="H1284" s="24" t="str">
        <f t="shared" ref="H1284:H1347" si="426">IF(A1284="","",Treated_vol_granB)</f>
        <v/>
      </c>
      <c r="I1284" s="24" t="str">
        <f t="shared" ref="I1284:I1347" si="427">IFERROR(IF(HG_shape_granB="Constant flow",H1284/Runoff_duration_hr_granB*(C1284-A1284),IF(HG_shape_granB="Triangular (Rational Method)",IF((C1284/Runoff_duration_hr_granB)&lt;=0.5,AVERAGE(A1284,C1284)*((2*H1284/(Runoff_duration_hr_granB))/(0.5*Runoff_duration_hr_granB))*timestep_granB/60,((2*H1284/(Runoff_duration_hr_granB))-(AVERAGE(A1284,C1284)-Runoff_duration_hr_granB/2)*((2*H1284/(Runoff_duration_hr_granB))/(0.5*Runoff_duration_hr_granB)))*timestep_granB/60))),"")</f>
        <v/>
      </c>
      <c r="J1284" s="24" t="str">
        <f>IF(I1284="","",SUM(I$4:I1284))</f>
        <v/>
      </c>
      <c r="K1284" s="24" t="str">
        <f t="shared" ref="K1284:K1347" si="428">IF(A1284="","",CONVERT(I1284,"L","gal")/timestep_granB)</f>
        <v/>
      </c>
      <c r="L1284" s="37" t="str">
        <f t="shared" si="420"/>
        <v/>
      </c>
      <c r="M1284" s="37" t="str">
        <f t="shared" si="420"/>
        <v/>
      </c>
      <c r="N1284" s="37" t="str">
        <f t="shared" si="420"/>
        <v/>
      </c>
      <c r="O1284" s="37" t="str">
        <f t="shared" si="417"/>
        <v/>
      </c>
      <c r="P1284" s="37" t="str">
        <f t="shared" si="418"/>
        <v/>
      </c>
      <c r="Q1284" s="37" t="str">
        <f t="shared" ref="Q1284:Q1347" si="429">IFERROR(IF(A1284="","",IF((N1284-Erosion_rate_granB*(C1284-A1284))&lt;0,0,N1284-Erosion_rate_granB*(C1284-A1284))),"")</f>
        <v/>
      </c>
      <c r="R1284" s="25" t="str">
        <f t="shared" ref="R1284:R1347" si="430">IFERROR(IF(A1284="","",((L1284*M1284*N1284)-(O1284*P1284*Q1284))*Number_of_treatments_granB),"")</f>
        <v/>
      </c>
      <c r="S1284" s="25" t="str">
        <f t="shared" ref="S1284:S1347" si="431">IFERROR(IF(A1284="","",Chem_pad_density_granB*2.54^3*R1284),"")</f>
        <v/>
      </c>
      <c r="T1284" s="25" t="str">
        <f t="shared" ref="T1284:T1347" si="432">IFERROR(IF(A1284="","",S1284*Percent_chem_granB),"")</f>
        <v/>
      </c>
      <c r="U1284" s="27" t="str">
        <f t="shared" ref="U1284:U1347" si="433">IFERROR(IF(A1284="","",1-(Treatment_length_granB*Treatment_width_granB*Treatment_thickness_granB-O1284*P1284*Q1284)/(Treatment_length_granB*Treatment_width_granB*Treatment_thickness_granB)),"")</f>
        <v/>
      </c>
      <c r="V1284" s="26" t="str">
        <f t="shared" si="419"/>
        <v/>
      </c>
      <c r="W1284" s="31" t="str">
        <f t="shared" ref="W1284:W1347" si="434">IFERROR(IF(A1284="","",V1284*(1-Percent_bound_granB)),"")</f>
        <v/>
      </c>
      <c r="X1284" s="88" t="str">
        <f>IF(U1284="","",SUM($T$4:T1284)*1000/J1284*(1-Percent_bound_granB))</f>
        <v/>
      </c>
      <c r="Y1284" s="88" t="str">
        <f>IF(U1284="","",SUM($T$4:T1284)*1000/F1284*(1-Percent_bound_granB))</f>
        <v/>
      </c>
      <c r="Z1284" s="90" t="str">
        <f t="shared" ref="Z1284:Z1347" si="435">IF(A1284="","",Toxicity_granB)</f>
        <v/>
      </c>
      <c r="AA1284" s="68" t="str">
        <f>IF(AND(B1283&lt;Runoff_duration_hr_granB/2,B1284&gt;Runoff_duration_hr_granB/2),Runoff_duration_hr_granB/2,INDEX($B$4:$B$1500,IF(B1284&gt;Runoff_duration_hr_granB/2,ROWS($AA$4:AA1284)-1,ROWS($AA$4:AA1284))))</f>
        <v/>
      </c>
      <c r="AB1284" s="66" t="str">
        <f>IFERROR(ROUND(IF(HG_shape_granB="Constant flow",IF(AA1284=Runoff_duration_hr_granB/2,CONVERT($D$4,"L","gal")/(Runoff_duration_hr_granB*60),VLOOKUP('Granular-Berm Calcs'!AA1284,'Granular-Berm Calcs'!$B$4:$K$1500,6,FALSE)),IF(AA1284=Runoff_duration_hr_granB/2,2*CONVERT($D$4,"L","gal")/(Runoff_duration_hr_granB*60),VLOOKUP('Granular-Berm Calcs'!AA1284,'Granular-Berm Calcs'!$B$4:$K$1500,6,FALSE))),2),"")</f>
        <v/>
      </c>
      <c r="AC1284" s="68" t="str">
        <f t="shared" ref="AC1284:AC1347" si="436">IFERROR(ROUND(S1284/(C1284-A1284)/(Treatment_length_granB*Treatment_width_granB)/Number_of_treatments_granB,3),"")</f>
        <v/>
      </c>
      <c r="AD1284" s="67" t="str">
        <f>IFERROR(IF(A1284="","",(SUM($R$4:R1284)+(O1284*P1284*Q1284*Number_of_treatments_granB))),"")</f>
        <v/>
      </c>
      <c r="AE1284" s="67" t="str">
        <f>IFERROR(IF(A1284="","",(SUM($S$4:S1284)+(O1284*P1284*Q1284*Chem_pad_density_granB*2.54^3*Number_of_treatments_granB))),"")</f>
        <v/>
      </c>
    </row>
    <row r="1285" spans="1:31" x14ac:dyDescent="0.3">
      <c r="A1285" s="23" t="str">
        <f t="shared" ref="A1285:A1348" si="437">IFERROR(IF(ROUND(C1284,3)=Runoff_duration_hr_granB,"",C1284),"")</f>
        <v/>
      </c>
      <c r="B1285" s="23" t="str">
        <f t="shared" si="421"/>
        <v/>
      </c>
      <c r="C1285" s="23" t="str">
        <f t="shared" si="422"/>
        <v/>
      </c>
      <c r="D1285" s="24" t="str">
        <f t="shared" si="423"/>
        <v/>
      </c>
      <c r="E1285" s="261" t="str">
        <f t="shared" si="424"/>
        <v/>
      </c>
      <c r="F1285" s="261" t="str">
        <f>IF(E1285="","",SUM(E$4:E1285))</f>
        <v/>
      </c>
      <c r="G1285" s="261" t="str">
        <f t="shared" si="425"/>
        <v/>
      </c>
      <c r="H1285" s="24" t="str">
        <f t="shared" si="426"/>
        <v/>
      </c>
      <c r="I1285" s="24" t="str">
        <f t="shared" si="427"/>
        <v/>
      </c>
      <c r="J1285" s="24" t="str">
        <f>IF(I1285="","",SUM(I$4:I1285))</f>
        <v/>
      </c>
      <c r="K1285" s="24" t="str">
        <f t="shared" si="428"/>
        <v/>
      </c>
      <c r="L1285" s="37" t="str">
        <f t="shared" si="420"/>
        <v/>
      </c>
      <c r="M1285" s="37" t="str">
        <f t="shared" si="420"/>
        <v/>
      </c>
      <c r="N1285" s="37" t="str">
        <f t="shared" si="420"/>
        <v/>
      </c>
      <c r="O1285" s="37" t="str">
        <f t="shared" ref="O1285:O1348" si="438">IFERROR(IF(A1285="","",L1285),"")</f>
        <v/>
      </c>
      <c r="P1285" s="37" t="str">
        <f t="shared" ref="P1285:P1348" si="439">IFERROR(IF(B1285="","",M1285),"")</f>
        <v/>
      </c>
      <c r="Q1285" s="37" t="str">
        <f t="shared" si="429"/>
        <v/>
      </c>
      <c r="R1285" s="25" t="str">
        <f t="shared" si="430"/>
        <v/>
      </c>
      <c r="S1285" s="25" t="str">
        <f t="shared" si="431"/>
        <v/>
      </c>
      <c r="T1285" s="25" t="str">
        <f t="shared" si="432"/>
        <v/>
      </c>
      <c r="U1285" s="27" t="str">
        <f t="shared" si="433"/>
        <v/>
      </c>
      <c r="V1285" s="26" t="str">
        <f t="shared" ref="V1285:V1348" si="440">IFERROR(IF(A1285="","",(T1285*1000)/I1285),"")</f>
        <v/>
      </c>
      <c r="W1285" s="31" t="str">
        <f t="shared" si="434"/>
        <v/>
      </c>
      <c r="X1285" s="88" t="str">
        <f>IF(U1285="","",SUM($T$4:T1285)*1000/J1285*(1-Percent_bound_granB))</f>
        <v/>
      </c>
      <c r="Y1285" s="88" t="str">
        <f>IF(U1285="","",SUM($T$4:T1285)*1000/F1285*(1-Percent_bound_granB))</f>
        <v/>
      </c>
      <c r="Z1285" s="90" t="str">
        <f t="shared" si="435"/>
        <v/>
      </c>
      <c r="AA1285" s="68" t="str">
        <f>IF(AND(B1284&lt;Runoff_duration_hr_granB/2,B1285&gt;Runoff_duration_hr_granB/2),Runoff_duration_hr_granB/2,INDEX($B$4:$B$1500,IF(B1285&gt;Runoff_duration_hr_granB/2,ROWS($AA$4:AA1285)-1,ROWS($AA$4:AA1285))))</f>
        <v/>
      </c>
      <c r="AB1285" s="66" t="str">
        <f>IFERROR(ROUND(IF(HG_shape_granB="Constant flow",IF(AA1285=Runoff_duration_hr_granB/2,CONVERT($D$4,"L","gal")/(Runoff_duration_hr_granB*60),VLOOKUP('Granular-Berm Calcs'!AA1285,'Granular-Berm Calcs'!$B$4:$K$1500,6,FALSE)),IF(AA1285=Runoff_duration_hr_granB/2,2*CONVERT($D$4,"L","gal")/(Runoff_duration_hr_granB*60),VLOOKUP('Granular-Berm Calcs'!AA1285,'Granular-Berm Calcs'!$B$4:$K$1500,6,FALSE))),2),"")</f>
        <v/>
      </c>
      <c r="AC1285" s="68" t="str">
        <f t="shared" si="436"/>
        <v/>
      </c>
      <c r="AD1285" s="67" t="str">
        <f>IFERROR(IF(A1285="","",(SUM($R$4:R1285)+(O1285*P1285*Q1285*Number_of_treatments_granB))),"")</f>
        <v/>
      </c>
      <c r="AE1285" s="67" t="str">
        <f>IFERROR(IF(A1285="","",(SUM($S$4:S1285)+(O1285*P1285*Q1285*Chem_pad_density_granB*2.54^3*Number_of_treatments_granB))),"")</f>
        <v/>
      </c>
    </row>
    <row r="1286" spans="1:31" x14ac:dyDescent="0.3">
      <c r="A1286" s="23" t="str">
        <f t="shared" si="437"/>
        <v/>
      </c>
      <c r="B1286" s="23" t="str">
        <f t="shared" si="421"/>
        <v/>
      </c>
      <c r="C1286" s="23" t="str">
        <f t="shared" si="422"/>
        <v/>
      </c>
      <c r="D1286" s="24" t="str">
        <f t="shared" si="423"/>
        <v/>
      </c>
      <c r="E1286" s="261" t="str">
        <f t="shared" si="424"/>
        <v/>
      </c>
      <c r="F1286" s="261" t="str">
        <f>IF(E1286="","",SUM(E$4:E1286))</f>
        <v/>
      </c>
      <c r="G1286" s="261" t="str">
        <f t="shared" si="425"/>
        <v/>
      </c>
      <c r="H1286" s="24" t="str">
        <f t="shared" si="426"/>
        <v/>
      </c>
      <c r="I1286" s="24" t="str">
        <f t="shared" si="427"/>
        <v/>
      </c>
      <c r="J1286" s="24" t="str">
        <f>IF(I1286="","",SUM(I$4:I1286))</f>
        <v/>
      </c>
      <c r="K1286" s="24" t="str">
        <f t="shared" si="428"/>
        <v/>
      </c>
      <c r="L1286" s="37" t="str">
        <f t="shared" ref="L1286:N1349" si="441">IF($A1286="","",O1285)</f>
        <v/>
      </c>
      <c r="M1286" s="37" t="str">
        <f t="shared" si="441"/>
        <v/>
      </c>
      <c r="N1286" s="37" t="str">
        <f t="shared" si="441"/>
        <v/>
      </c>
      <c r="O1286" s="37" t="str">
        <f t="shared" si="438"/>
        <v/>
      </c>
      <c r="P1286" s="37" t="str">
        <f t="shared" si="439"/>
        <v/>
      </c>
      <c r="Q1286" s="37" t="str">
        <f t="shared" si="429"/>
        <v/>
      </c>
      <c r="R1286" s="25" t="str">
        <f t="shared" si="430"/>
        <v/>
      </c>
      <c r="S1286" s="25" t="str">
        <f t="shared" si="431"/>
        <v/>
      </c>
      <c r="T1286" s="25" t="str">
        <f t="shared" si="432"/>
        <v/>
      </c>
      <c r="U1286" s="27" t="str">
        <f t="shared" si="433"/>
        <v/>
      </c>
      <c r="V1286" s="26" t="str">
        <f t="shared" si="440"/>
        <v/>
      </c>
      <c r="W1286" s="31" t="str">
        <f t="shared" si="434"/>
        <v/>
      </c>
      <c r="X1286" s="88" t="str">
        <f>IF(U1286="","",SUM($T$4:T1286)*1000/J1286*(1-Percent_bound_granB))</f>
        <v/>
      </c>
      <c r="Y1286" s="88" t="str">
        <f>IF(U1286="","",SUM($T$4:T1286)*1000/F1286*(1-Percent_bound_granB))</f>
        <v/>
      </c>
      <c r="Z1286" s="90" t="str">
        <f t="shared" si="435"/>
        <v/>
      </c>
      <c r="AA1286" s="68" t="str">
        <f>IF(AND(B1285&lt;Runoff_duration_hr_granB/2,B1286&gt;Runoff_duration_hr_granB/2),Runoff_duration_hr_granB/2,INDEX($B$4:$B$1500,IF(B1286&gt;Runoff_duration_hr_granB/2,ROWS($AA$4:AA1286)-1,ROWS($AA$4:AA1286))))</f>
        <v/>
      </c>
      <c r="AB1286" s="66" t="str">
        <f>IFERROR(ROUND(IF(HG_shape_granB="Constant flow",IF(AA1286=Runoff_duration_hr_granB/2,CONVERT($D$4,"L","gal")/(Runoff_duration_hr_granB*60),VLOOKUP('Granular-Berm Calcs'!AA1286,'Granular-Berm Calcs'!$B$4:$K$1500,6,FALSE)),IF(AA1286=Runoff_duration_hr_granB/2,2*CONVERT($D$4,"L","gal")/(Runoff_duration_hr_granB*60),VLOOKUP('Granular-Berm Calcs'!AA1286,'Granular-Berm Calcs'!$B$4:$K$1500,6,FALSE))),2),"")</f>
        <v/>
      </c>
      <c r="AC1286" s="68" t="str">
        <f t="shared" si="436"/>
        <v/>
      </c>
      <c r="AD1286" s="67" t="str">
        <f>IFERROR(IF(A1286="","",(SUM($R$4:R1286)+(O1286*P1286*Q1286*Number_of_treatments_granB))),"")</f>
        <v/>
      </c>
      <c r="AE1286" s="67" t="str">
        <f>IFERROR(IF(A1286="","",(SUM($S$4:S1286)+(O1286*P1286*Q1286*Chem_pad_density_granB*2.54^3*Number_of_treatments_granB))),"")</f>
        <v/>
      </c>
    </row>
    <row r="1287" spans="1:31" x14ac:dyDescent="0.3">
      <c r="A1287" s="23" t="str">
        <f t="shared" si="437"/>
        <v/>
      </c>
      <c r="B1287" s="23" t="str">
        <f t="shared" si="421"/>
        <v/>
      </c>
      <c r="C1287" s="23" t="str">
        <f t="shared" si="422"/>
        <v/>
      </c>
      <c r="D1287" s="24" t="str">
        <f t="shared" si="423"/>
        <v/>
      </c>
      <c r="E1287" s="261" t="str">
        <f t="shared" si="424"/>
        <v/>
      </c>
      <c r="F1287" s="261" t="str">
        <f>IF(E1287="","",SUM(E$4:E1287))</f>
        <v/>
      </c>
      <c r="G1287" s="261" t="str">
        <f t="shared" si="425"/>
        <v/>
      </c>
      <c r="H1287" s="24" t="str">
        <f t="shared" si="426"/>
        <v/>
      </c>
      <c r="I1287" s="24" t="str">
        <f t="shared" si="427"/>
        <v/>
      </c>
      <c r="J1287" s="24" t="str">
        <f>IF(I1287="","",SUM(I$4:I1287))</f>
        <v/>
      </c>
      <c r="K1287" s="24" t="str">
        <f t="shared" si="428"/>
        <v/>
      </c>
      <c r="L1287" s="37" t="str">
        <f t="shared" si="441"/>
        <v/>
      </c>
      <c r="M1287" s="37" t="str">
        <f t="shared" si="441"/>
        <v/>
      </c>
      <c r="N1287" s="37" t="str">
        <f t="shared" si="441"/>
        <v/>
      </c>
      <c r="O1287" s="37" t="str">
        <f t="shared" si="438"/>
        <v/>
      </c>
      <c r="P1287" s="37" t="str">
        <f t="shared" si="439"/>
        <v/>
      </c>
      <c r="Q1287" s="37" t="str">
        <f t="shared" si="429"/>
        <v/>
      </c>
      <c r="R1287" s="25" t="str">
        <f t="shared" si="430"/>
        <v/>
      </c>
      <c r="S1287" s="25" t="str">
        <f t="shared" si="431"/>
        <v/>
      </c>
      <c r="T1287" s="25" t="str">
        <f t="shared" si="432"/>
        <v/>
      </c>
      <c r="U1287" s="27" t="str">
        <f t="shared" si="433"/>
        <v/>
      </c>
      <c r="V1287" s="26" t="str">
        <f t="shared" si="440"/>
        <v/>
      </c>
      <c r="W1287" s="31" t="str">
        <f t="shared" si="434"/>
        <v/>
      </c>
      <c r="X1287" s="88" t="str">
        <f>IF(U1287="","",SUM($T$4:T1287)*1000/J1287*(1-Percent_bound_granB))</f>
        <v/>
      </c>
      <c r="Y1287" s="88" t="str">
        <f>IF(U1287="","",SUM($T$4:T1287)*1000/F1287*(1-Percent_bound_granB))</f>
        <v/>
      </c>
      <c r="Z1287" s="90" t="str">
        <f t="shared" si="435"/>
        <v/>
      </c>
      <c r="AA1287" s="68" t="str">
        <f>IF(AND(B1286&lt;Runoff_duration_hr_granB/2,B1287&gt;Runoff_duration_hr_granB/2),Runoff_duration_hr_granB/2,INDEX($B$4:$B$1500,IF(B1287&gt;Runoff_duration_hr_granB/2,ROWS($AA$4:AA1287)-1,ROWS($AA$4:AA1287))))</f>
        <v/>
      </c>
      <c r="AB1287" s="66" t="str">
        <f>IFERROR(ROUND(IF(HG_shape_granB="Constant flow",IF(AA1287=Runoff_duration_hr_granB/2,CONVERT($D$4,"L","gal")/(Runoff_duration_hr_granB*60),VLOOKUP('Granular-Berm Calcs'!AA1287,'Granular-Berm Calcs'!$B$4:$K$1500,6,FALSE)),IF(AA1287=Runoff_duration_hr_granB/2,2*CONVERT($D$4,"L","gal")/(Runoff_duration_hr_granB*60),VLOOKUP('Granular-Berm Calcs'!AA1287,'Granular-Berm Calcs'!$B$4:$K$1500,6,FALSE))),2),"")</f>
        <v/>
      </c>
      <c r="AC1287" s="68" t="str">
        <f t="shared" si="436"/>
        <v/>
      </c>
      <c r="AD1287" s="67" t="str">
        <f>IFERROR(IF(A1287="","",(SUM($R$4:R1287)+(O1287*P1287*Q1287*Number_of_treatments_granB))),"")</f>
        <v/>
      </c>
      <c r="AE1287" s="67" t="str">
        <f>IFERROR(IF(A1287="","",(SUM($S$4:S1287)+(O1287*P1287*Q1287*Chem_pad_density_granB*2.54^3*Number_of_treatments_granB))),"")</f>
        <v/>
      </c>
    </row>
    <row r="1288" spans="1:31" x14ac:dyDescent="0.3">
      <c r="A1288" s="23" t="str">
        <f t="shared" si="437"/>
        <v/>
      </c>
      <c r="B1288" s="23" t="str">
        <f t="shared" si="421"/>
        <v/>
      </c>
      <c r="C1288" s="23" t="str">
        <f t="shared" si="422"/>
        <v/>
      </c>
      <c r="D1288" s="24" t="str">
        <f t="shared" si="423"/>
        <v/>
      </c>
      <c r="E1288" s="261" t="str">
        <f t="shared" si="424"/>
        <v/>
      </c>
      <c r="F1288" s="261" t="str">
        <f>IF(E1288="","",SUM(E$4:E1288))</f>
        <v/>
      </c>
      <c r="G1288" s="261" t="str">
        <f t="shared" si="425"/>
        <v/>
      </c>
      <c r="H1288" s="24" t="str">
        <f t="shared" si="426"/>
        <v/>
      </c>
      <c r="I1288" s="24" t="str">
        <f t="shared" si="427"/>
        <v/>
      </c>
      <c r="J1288" s="24" t="str">
        <f>IF(I1288="","",SUM(I$4:I1288))</f>
        <v/>
      </c>
      <c r="K1288" s="24" t="str">
        <f t="shared" si="428"/>
        <v/>
      </c>
      <c r="L1288" s="37" t="str">
        <f t="shared" si="441"/>
        <v/>
      </c>
      <c r="M1288" s="37" t="str">
        <f t="shared" si="441"/>
        <v/>
      </c>
      <c r="N1288" s="37" t="str">
        <f t="shared" si="441"/>
        <v/>
      </c>
      <c r="O1288" s="37" t="str">
        <f t="shared" si="438"/>
        <v/>
      </c>
      <c r="P1288" s="37" t="str">
        <f t="shared" si="439"/>
        <v/>
      </c>
      <c r="Q1288" s="37" t="str">
        <f t="shared" si="429"/>
        <v/>
      </c>
      <c r="R1288" s="25" t="str">
        <f t="shared" si="430"/>
        <v/>
      </c>
      <c r="S1288" s="25" t="str">
        <f t="shared" si="431"/>
        <v/>
      </c>
      <c r="T1288" s="25" t="str">
        <f t="shared" si="432"/>
        <v/>
      </c>
      <c r="U1288" s="27" t="str">
        <f t="shared" si="433"/>
        <v/>
      </c>
      <c r="V1288" s="26" t="str">
        <f t="shared" si="440"/>
        <v/>
      </c>
      <c r="W1288" s="31" t="str">
        <f t="shared" si="434"/>
        <v/>
      </c>
      <c r="X1288" s="88" t="str">
        <f>IF(U1288="","",SUM($T$4:T1288)*1000/J1288*(1-Percent_bound_granB))</f>
        <v/>
      </c>
      <c r="Y1288" s="88" t="str">
        <f>IF(U1288="","",SUM($T$4:T1288)*1000/F1288*(1-Percent_bound_granB))</f>
        <v/>
      </c>
      <c r="Z1288" s="90" t="str">
        <f t="shared" si="435"/>
        <v/>
      </c>
      <c r="AA1288" s="68" t="str">
        <f>IF(AND(B1287&lt;Runoff_duration_hr_granB/2,B1288&gt;Runoff_duration_hr_granB/2),Runoff_duration_hr_granB/2,INDEX($B$4:$B$1500,IF(B1288&gt;Runoff_duration_hr_granB/2,ROWS($AA$4:AA1288)-1,ROWS($AA$4:AA1288))))</f>
        <v/>
      </c>
      <c r="AB1288" s="66" t="str">
        <f>IFERROR(ROUND(IF(HG_shape_granB="Constant flow",IF(AA1288=Runoff_duration_hr_granB/2,CONVERT($D$4,"L","gal")/(Runoff_duration_hr_granB*60),VLOOKUP('Granular-Berm Calcs'!AA1288,'Granular-Berm Calcs'!$B$4:$K$1500,6,FALSE)),IF(AA1288=Runoff_duration_hr_granB/2,2*CONVERT($D$4,"L","gal")/(Runoff_duration_hr_granB*60),VLOOKUP('Granular-Berm Calcs'!AA1288,'Granular-Berm Calcs'!$B$4:$K$1500,6,FALSE))),2),"")</f>
        <v/>
      </c>
      <c r="AC1288" s="68" t="str">
        <f t="shared" si="436"/>
        <v/>
      </c>
      <c r="AD1288" s="67" t="str">
        <f>IFERROR(IF(A1288="","",(SUM($R$4:R1288)+(O1288*P1288*Q1288*Number_of_treatments_granB))),"")</f>
        <v/>
      </c>
      <c r="AE1288" s="67" t="str">
        <f>IFERROR(IF(A1288="","",(SUM($S$4:S1288)+(O1288*P1288*Q1288*Chem_pad_density_granB*2.54^3*Number_of_treatments_granB))),"")</f>
        <v/>
      </c>
    </row>
    <row r="1289" spans="1:31" x14ac:dyDescent="0.3">
      <c r="A1289" s="23" t="str">
        <f t="shared" si="437"/>
        <v/>
      </c>
      <c r="B1289" s="23" t="str">
        <f t="shared" si="421"/>
        <v/>
      </c>
      <c r="C1289" s="23" t="str">
        <f t="shared" si="422"/>
        <v/>
      </c>
      <c r="D1289" s="24" t="str">
        <f t="shared" si="423"/>
        <v/>
      </c>
      <c r="E1289" s="261" t="str">
        <f t="shared" si="424"/>
        <v/>
      </c>
      <c r="F1289" s="261" t="str">
        <f>IF(E1289="","",SUM(E$4:E1289))</f>
        <v/>
      </c>
      <c r="G1289" s="261" t="str">
        <f t="shared" si="425"/>
        <v/>
      </c>
      <c r="H1289" s="24" t="str">
        <f t="shared" si="426"/>
        <v/>
      </c>
      <c r="I1289" s="24" t="str">
        <f t="shared" si="427"/>
        <v/>
      </c>
      <c r="J1289" s="24" t="str">
        <f>IF(I1289="","",SUM(I$4:I1289))</f>
        <v/>
      </c>
      <c r="K1289" s="24" t="str">
        <f t="shared" si="428"/>
        <v/>
      </c>
      <c r="L1289" s="37" t="str">
        <f t="shared" si="441"/>
        <v/>
      </c>
      <c r="M1289" s="37" t="str">
        <f t="shared" si="441"/>
        <v/>
      </c>
      <c r="N1289" s="37" t="str">
        <f t="shared" si="441"/>
        <v/>
      </c>
      <c r="O1289" s="37" t="str">
        <f t="shared" si="438"/>
        <v/>
      </c>
      <c r="P1289" s="37" t="str">
        <f t="shared" si="439"/>
        <v/>
      </c>
      <c r="Q1289" s="37" t="str">
        <f t="shared" si="429"/>
        <v/>
      </c>
      <c r="R1289" s="25" t="str">
        <f t="shared" si="430"/>
        <v/>
      </c>
      <c r="S1289" s="25" t="str">
        <f t="shared" si="431"/>
        <v/>
      </c>
      <c r="T1289" s="25" t="str">
        <f t="shared" si="432"/>
        <v/>
      </c>
      <c r="U1289" s="27" t="str">
        <f t="shared" si="433"/>
        <v/>
      </c>
      <c r="V1289" s="26" t="str">
        <f t="shared" si="440"/>
        <v/>
      </c>
      <c r="W1289" s="31" t="str">
        <f t="shared" si="434"/>
        <v/>
      </c>
      <c r="X1289" s="88" t="str">
        <f>IF(U1289="","",SUM($T$4:T1289)*1000/J1289*(1-Percent_bound_granB))</f>
        <v/>
      </c>
      <c r="Y1289" s="88" t="str">
        <f>IF(U1289="","",SUM($T$4:T1289)*1000/F1289*(1-Percent_bound_granB))</f>
        <v/>
      </c>
      <c r="Z1289" s="90" t="str">
        <f t="shared" si="435"/>
        <v/>
      </c>
      <c r="AA1289" s="68" t="str">
        <f>IF(AND(B1288&lt;Runoff_duration_hr_granB/2,B1289&gt;Runoff_duration_hr_granB/2),Runoff_duration_hr_granB/2,INDEX($B$4:$B$1500,IF(B1289&gt;Runoff_duration_hr_granB/2,ROWS($AA$4:AA1289)-1,ROWS($AA$4:AA1289))))</f>
        <v/>
      </c>
      <c r="AB1289" s="66" t="str">
        <f>IFERROR(ROUND(IF(HG_shape_granB="Constant flow",IF(AA1289=Runoff_duration_hr_granB/2,CONVERT($D$4,"L","gal")/(Runoff_duration_hr_granB*60),VLOOKUP('Granular-Berm Calcs'!AA1289,'Granular-Berm Calcs'!$B$4:$K$1500,6,FALSE)),IF(AA1289=Runoff_duration_hr_granB/2,2*CONVERT($D$4,"L","gal")/(Runoff_duration_hr_granB*60),VLOOKUP('Granular-Berm Calcs'!AA1289,'Granular-Berm Calcs'!$B$4:$K$1500,6,FALSE))),2),"")</f>
        <v/>
      </c>
      <c r="AC1289" s="68" t="str">
        <f t="shared" si="436"/>
        <v/>
      </c>
      <c r="AD1289" s="67" t="str">
        <f>IFERROR(IF(A1289="","",(SUM($R$4:R1289)+(O1289*P1289*Q1289*Number_of_treatments_granB))),"")</f>
        <v/>
      </c>
      <c r="AE1289" s="67" t="str">
        <f>IFERROR(IF(A1289="","",(SUM($S$4:S1289)+(O1289*P1289*Q1289*Chem_pad_density_granB*2.54^3*Number_of_treatments_granB))),"")</f>
        <v/>
      </c>
    </row>
    <row r="1290" spans="1:31" x14ac:dyDescent="0.3">
      <c r="A1290" s="23" t="str">
        <f t="shared" si="437"/>
        <v/>
      </c>
      <c r="B1290" s="23" t="str">
        <f t="shared" si="421"/>
        <v/>
      </c>
      <c r="C1290" s="23" t="str">
        <f t="shared" si="422"/>
        <v/>
      </c>
      <c r="D1290" s="24" t="str">
        <f t="shared" si="423"/>
        <v/>
      </c>
      <c r="E1290" s="261" t="str">
        <f t="shared" si="424"/>
        <v/>
      </c>
      <c r="F1290" s="261" t="str">
        <f>IF(E1290="","",SUM(E$4:E1290))</f>
        <v/>
      </c>
      <c r="G1290" s="261" t="str">
        <f t="shared" si="425"/>
        <v/>
      </c>
      <c r="H1290" s="24" t="str">
        <f t="shared" si="426"/>
        <v/>
      </c>
      <c r="I1290" s="24" t="str">
        <f t="shared" si="427"/>
        <v/>
      </c>
      <c r="J1290" s="24" t="str">
        <f>IF(I1290="","",SUM(I$4:I1290))</f>
        <v/>
      </c>
      <c r="K1290" s="24" t="str">
        <f t="shared" si="428"/>
        <v/>
      </c>
      <c r="L1290" s="37" t="str">
        <f t="shared" si="441"/>
        <v/>
      </c>
      <c r="M1290" s="37" t="str">
        <f t="shared" si="441"/>
        <v/>
      </c>
      <c r="N1290" s="37" t="str">
        <f t="shared" si="441"/>
        <v/>
      </c>
      <c r="O1290" s="37" t="str">
        <f t="shared" si="438"/>
        <v/>
      </c>
      <c r="P1290" s="37" t="str">
        <f t="shared" si="439"/>
        <v/>
      </c>
      <c r="Q1290" s="37" t="str">
        <f t="shared" si="429"/>
        <v/>
      </c>
      <c r="R1290" s="25" t="str">
        <f t="shared" si="430"/>
        <v/>
      </c>
      <c r="S1290" s="25" t="str">
        <f t="shared" si="431"/>
        <v/>
      </c>
      <c r="T1290" s="25" t="str">
        <f t="shared" si="432"/>
        <v/>
      </c>
      <c r="U1290" s="27" t="str">
        <f t="shared" si="433"/>
        <v/>
      </c>
      <c r="V1290" s="26" t="str">
        <f t="shared" si="440"/>
        <v/>
      </c>
      <c r="W1290" s="31" t="str">
        <f t="shared" si="434"/>
        <v/>
      </c>
      <c r="X1290" s="88" t="str">
        <f>IF(U1290="","",SUM($T$4:T1290)*1000/J1290*(1-Percent_bound_granB))</f>
        <v/>
      </c>
      <c r="Y1290" s="88" t="str">
        <f>IF(U1290="","",SUM($T$4:T1290)*1000/F1290*(1-Percent_bound_granB))</f>
        <v/>
      </c>
      <c r="Z1290" s="90" t="str">
        <f t="shared" si="435"/>
        <v/>
      </c>
      <c r="AA1290" s="68" t="str">
        <f>IF(AND(B1289&lt;Runoff_duration_hr_granB/2,B1290&gt;Runoff_duration_hr_granB/2),Runoff_duration_hr_granB/2,INDEX($B$4:$B$1500,IF(B1290&gt;Runoff_duration_hr_granB/2,ROWS($AA$4:AA1290)-1,ROWS($AA$4:AA1290))))</f>
        <v/>
      </c>
      <c r="AB1290" s="66" t="str">
        <f>IFERROR(ROUND(IF(HG_shape_granB="Constant flow",IF(AA1290=Runoff_duration_hr_granB/2,CONVERT($D$4,"L","gal")/(Runoff_duration_hr_granB*60),VLOOKUP('Granular-Berm Calcs'!AA1290,'Granular-Berm Calcs'!$B$4:$K$1500,6,FALSE)),IF(AA1290=Runoff_duration_hr_granB/2,2*CONVERT($D$4,"L","gal")/(Runoff_duration_hr_granB*60),VLOOKUP('Granular-Berm Calcs'!AA1290,'Granular-Berm Calcs'!$B$4:$K$1500,6,FALSE))),2),"")</f>
        <v/>
      </c>
      <c r="AC1290" s="68" t="str">
        <f t="shared" si="436"/>
        <v/>
      </c>
      <c r="AD1290" s="67" t="str">
        <f>IFERROR(IF(A1290="","",(SUM($R$4:R1290)+(O1290*P1290*Q1290*Number_of_treatments_granB))),"")</f>
        <v/>
      </c>
      <c r="AE1290" s="67" t="str">
        <f>IFERROR(IF(A1290="","",(SUM($S$4:S1290)+(O1290*P1290*Q1290*Chem_pad_density_granB*2.54^3*Number_of_treatments_granB))),"")</f>
        <v/>
      </c>
    </row>
    <row r="1291" spans="1:31" x14ac:dyDescent="0.3">
      <c r="A1291" s="23" t="str">
        <f t="shared" si="437"/>
        <v/>
      </c>
      <c r="B1291" s="23" t="str">
        <f t="shared" si="421"/>
        <v/>
      </c>
      <c r="C1291" s="23" t="str">
        <f t="shared" si="422"/>
        <v/>
      </c>
      <c r="D1291" s="24" t="str">
        <f t="shared" si="423"/>
        <v/>
      </c>
      <c r="E1291" s="261" t="str">
        <f t="shared" si="424"/>
        <v/>
      </c>
      <c r="F1291" s="261" t="str">
        <f>IF(E1291="","",SUM(E$4:E1291))</f>
        <v/>
      </c>
      <c r="G1291" s="261" t="str">
        <f t="shared" si="425"/>
        <v/>
      </c>
      <c r="H1291" s="24" t="str">
        <f t="shared" si="426"/>
        <v/>
      </c>
      <c r="I1291" s="24" t="str">
        <f t="shared" si="427"/>
        <v/>
      </c>
      <c r="J1291" s="24" t="str">
        <f>IF(I1291="","",SUM(I$4:I1291))</f>
        <v/>
      </c>
      <c r="K1291" s="24" t="str">
        <f t="shared" si="428"/>
        <v/>
      </c>
      <c r="L1291" s="37" t="str">
        <f t="shared" si="441"/>
        <v/>
      </c>
      <c r="M1291" s="37" t="str">
        <f t="shared" si="441"/>
        <v/>
      </c>
      <c r="N1291" s="37" t="str">
        <f t="shared" si="441"/>
        <v/>
      </c>
      <c r="O1291" s="37" t="str">
        <f t="shared" si="438"/>
        <v/>
      </c>
      <c r="P1291" s="37" t="str">
        <f t="shared" si="439"/>
        <v/>
      </c>
      <c r="Q1291" s="37" t="str">
        <f t="shared" si="429"/>
        <v/>
      </c>
      <c r="R1291" s="25" t="str">
        <f t="shared" si="430"/>
        <v/>
      </c>
      <c r="S1291" s="25" t="str">
        <f t="shared" si="431"/>
        <v/>
      </c>
      <c r="T1291" s="25" t="str">
        <f t="shared" si="432"/>
        <v/>
      </c>
      <c r="U1291" s="27" t="str">
        <f t="shared" si="433"/>
        <v/>
      </c>
      <c r="V1291" s="26" t="str">
        <f t="shared" si="440"/>
        <v/>
      </c>
      <c r="W1291" s="31" t="str">
        <f t="shared" si="434"/>
        <v/>
      </c>
      <c r="X1291" s="88" t="str">
        <f>IF(U1291="","",SUM($T$4:T1291)*1000/J1291*(1-Percent_bound_granB))</f>
        <v/>
      </c>
      <c r="Y1291" s="88" t="str">
        <f>IF(U1291="","",SUM($T$4:T1291)*1000/F1291*(1-Percent_bound_granB))</f>
        <v/>
      </c>
      <c r="Z1291" s="90" t="str">
        <f t="shared" si="435"/>
        <v/>
      </c>
      <c r="AA1291" s="68" t="str">
        <f>IF(AND(B1290&lt;Runoff_duration_hr_granB/2,B1291&gt;Runoff_duration_hr_granB/2),Runoff_duration_hr_granB/2,INDEX($B$4:$B$1500,IF(B1291&gt;Runoff_duration_hr_granB/2,ROWS($AA$4:AA1291)-1,ROWS($AA$4:AA1291))))</f>
        <v/>
      </c>
      <c r="AB1291" s="66" t="str">
        <f>IFERROR(ROUND(IF(HG_shape_granB="Constant flow",IF(AA1291=Runoff_duration_hr_granB/2,CONVERT($D$4,"L","gal")/(Runoff_duration_hr_granB*60),VLOOKUP('Granular-Berm Calcs'!AA1291,'Granular-Berm Calcs'!$B$4:$K$1500,6,FALSE)),IF(AA1291=Runoff_duration_hr_granB/2,2*CONVERT($D$4,"L","gal")/(Runoff_duration_hr_granB*60),VLOOKUP('Granular-Berm Calcs'!AA1291,'Granular-Berm Calcs'!$B$4:$K$1500,6,FALSE))),2),"")</f>
        <v/>
      </c>
      <c r="AC1291" s="68" t="str">
        <f t="shared" si="436"/>
        <v/>
      </c>
      <c r="AD1291" s="67" t="str">
        <f>IFERROR(IF(A1291="","",(SUM($R$4:R1291)+(O1291*P1291*Q1291*Number_of_treatments_granB))),"")</f>
        <v/>
      </c>
      <c r="AE1291" s="67" t="str">
        <f>IFERROR(IF(A1291="","",(SUM($S$4:S1291)+(O1291*P1291*Q1291*Chem_pad_density_granB*2.54^3*Number_of_treatments_granB))),"")</f>
        <v/>
      </c>
    </row>
    <row r="1292" spans="1:31" x14ac:dyDescent="0.3">
      <c r="A1292" s="23" t="str">
        <f t="shared" si="437"/>
        <v/>
      </c>
      <c r="B1292" s="23" t="str">
        <f t="shared" si="421"/>
        <v/>
      </c>
      <c r="C1292" s="23" t="str">
        <f t="shared" si="422"/>
        <v/>
      </c>
      <c r="D1292" s="24" t="str">
        <f t="shared" si="423"/>
        <v/>
      </c>
      <c r="E1292" s="261" t="str">
        <f t="shared" si="424"/>
        <v/>
      </c>
      <c r="F1292" s="261" t="str">
        <f>IF(E1292="","",SUM(E$4:E1292))</f>
        <v/>
      </c>
      <c r="G1292" s="261" t="str">
        <f t="shared" si="425"/>
        <v/>
      </c>
      <c r="H1292" s="24" t="str">
        <f t="shared" si="426"/>
        <v/>
      </c>
      <c r="I1292" s="24" t="str">
        <f t="shared" si="427"/>
        <v/>
      </c>
      <c r="J1292" s="24" t="str">
        <f>IF(I1292="","",SUM(I$4:I1292))</f>
        <v/>
      </c>
      <c r="K1292" s="24" t="str">
        <f t="shared" si="428"/>
        <v/>
      </c>
      <c r="L1292" s="37" t="str">
        <f t="shared" si="441"/>
        <v/>
      </c>
      <c r="M1292" s="37" t="str">
        <f t="shared" si="441"/>
        <v/>
      </c>
      <c r="N1292" s="37" t="str">
        <f t="shared" si="441"/>
        <v/>
      </c>
      <c r="O1292" s="37" t="str">
        <f t="shared" si="438"/>
        <v/>
      </c>
      <c r="P1292" s="37" t="str">
        <f t="shared" si="439"/>
        <v/>
      </c>
      <c r="Q1292" s="37" t="str">
        <f t="shared" si="429"/>
        <v/>
      </c>
      <c r="R1292" s="25" t="str">
        <f t="shared" si="430"/>
        <v/>
      </c>
      <c r="S1292" s="25" t="str">
        <f t="shared" si="431"/>
        <v/>
      </c>
      <c r="T1292" s="25" t="str">
        <f t="shared" si="432"/>
        <v/>
      </c>
      <c r="U1292" s="27" t="str">
        <f t="shared" si="433"/>
        <v/>
      </c>
      <c r="V1292" s="26" t="str">
        <f t="shared" si="440"/>
        <v/>
      </c>
      <c r="W1292" s="31" t="str">
        <f t="shared" si="434"/>
        <v/>
      </c>
      <c r="X1292" s="88" t="str">
        <f>IF(U1292="","",SUM($T$4:T1292)*1000/J1292*(1-Percent_bound_granB))</f>
        <v/>
      </c>
      <c r="Y1292" s="88" t="str">
        <f>IF(U1292="","",SUM($T$4:T1292)*1000/F1292*(1-Percent_bound_granB))</f>
        <v/>
      </c>
      <c r="Z1292" s="90" t="str">
        <f t="shared" si="435"/>
        <v/>
      </c>
      <c r="AA1292" s="68" t="str">
        <f>IF(AND(B1291&lt;Runoff_duration_hr_granB/2,B1292&gt;Runoff_duration_hr_granB/2),Runoff_duration_hr_granB/2,INDEX($B$4:$B$1500,IF(B1292&gt;Runoff_duration_hr_granB/2,ROWS($AA$4:AA1292)-1,ROWS($AA$4:AA1292))))</f>
        <v/>
      </c>
      <c r="AB1292" s="66" t="str">
        <f>IFERROR(ROUND(IF(HG_shape_granB="Constant flow",IF(AA1292=Runoff_duration_hr_granB/2,CONVERT($D$4,"L","gal")/(Runoff_duration_hr_granB*60),VLOOKUP('Granular-Berm Calcs'!AA1292,'Granular-Berm Calcs'!$B$4:$K$1500,6,FALSE)),IF(AA1292=Runoff_duration_hr_granB/2,2*CONVERT($D$4,"L","gal")/(Runoff_duration_hr_granB*60),VLOOKUP('Granular-Berm Calcs'!AA1292,'Granular-Berm Calcs'!$B$4:$K$1500,6,FALSE))),2),"")</f>
        <v/>
      </c>
      <c r="AC1292" s="68" t="str">
        <f t="shared" si="436"/>
        <v/>
      </c>
      <c r="AD1292" s="67" t="str">
        <f>IFERROR(IF(A1292="","",(SUM($R$4:R1292)+(O1292*P1292*Q1292*Number_of_treatments_granB))),"")</f>
        <v/>
      </c>
      <c r="AE1292" s="67" t="str">
        <f>IFERROR(IF(A1292="","",(SUM($S$4:S1292)+(O1292*P1292*Q1292*Chem_pad_density_granB*2.54^3*Number_of_treatments_granB))),"")</f>
        <v/>
      </c>
    </row>
    <row r="1293" spans="1:31" x14ac:dyDescent="0.3">
      <c r="A1293" s="23" t="str">
        <f t="shared" si="437"/>
        <v/>
      </c>
      <c r="B1293" s="23" t="str">
        <f t="shared" si="421"/>
        <v/>
      </c>
      <c r="C1293" s="23" t="str">
        <f t="shared" si="422"/>
        <v/>
      </c>
      <c r="D1293" s="24" t="str">
        <f t="shared" si="423"/>
        <v/>
      </c>
      <c r="E1293" s="261" t="str">
        <f t="shared" si="424"/>
        <v/>
      </c>
      <c r="F1293" s="261" t="str">
        <f>IF(E1293="","",SUM(E$4:E1293))</f>
        <v/>
      </c>
      <c r="G1293" s="261" t="str">
        <f t="shared" si="425"/>
        <v/>
      </c>
      <c r="H1293" s="24" t="str">
        <f t="shared" si="426"/>
        <v/>
      </c>
      <c r="I1293" s="24" t="str">
        <f t="shared" si="427"/>
        <v/>
      </c>
      <c r="J1293" s="24" t="str">
        <f>IF(I1293="","",SUM(I$4:I1293))</f>
        <v/>
      </c>
      <c r="K1293" s="24" t="str">
        <f t="shared" si="428"/>
        <v/>
      </c>
      <c r="L1293" s="37" t="str">
        <f t="shared" si="441"/>
        <v/>
      </c>
      <c r="M1293" s="37" t="str">
        <f t="shared" si="441"/>
        <v/>
      </c>
      <c r="N1293" s="37" t="str">
        <f t="shared" si="441"/>
        <v/>
      </c>
      <c r="O1293" s="37" t="str">
        <f t="shared" si="438"/>
        <v/>
      </c>
      <c r="P1293" s="37" t="str">
        <f t="shared" si="439"/>
        <v/>
      </c>
      <c r="Q1293" s="37" t="str">
        <f t="shared" si="429"/>
        <v/>
      </c>
      <c r="R1293" s="25" t="str">
        <f t="shared" si="430"/>
        <v/>
      </c>
      <c r="S1293" s="25" t="str">
        <f t="shared" si="431"/>
        <v/>
      </c>
      <c r="T1293" s="25" t="str">
        <f t="shared" si="432"/>
        <v/>
      </c>
      <c r="U1293" s="27" t="str">
        <f t="shared" si="433"/>
        <v/>
      </c>
      <c r="V1293" s="26" t="str">
        <f t="shared" si="440"/>
        <v/>
      </c>
      <c r="W1293" s="31" t="str">
        <f t="shared" si="434"/>
        <v/>
      </c>
      <c r="X1293" s="88" t="str">
        <f>IF(U1293="","",SUM($T$4:T1293)*1000/J1293*(1-Percent_bound_granB))</f>
        <v/>
      </c>
      <c r="Y1293" s="88" t="str">
        <f>IF(U1293="","",SUM($T$4:T1293)*1000/F1293*(1-Percent_bound_granB))</f>
        <v/>
      </c>
      <c r="Z1293" s="90" t="str">
        <f t="shared" si="435"/>
        <v/>
      </c>
      <c r="AA1293" s="68" t="str">
        <f>IF(AND(B1292&lt;Runoff_duration_hr_granB/2,B1293&gt;Runoff_duration_hr_granB/2),Runoff_duration_hr_granB/2,INDEX($B$4:$B$1500,IF(B1293&gt;Runoff_duration_hr_granB/2,ROWS($AA$4:AA1293)-1,ROWS($AA$4:AA1293))))</f>
        <v/>
      </c>
      <c r="AB1293" s="66" t="str">
        <f>IFERROR(ROUND(IF(HG_shape_granB="Constant flow",IF(AA1293=Runoff_duration_hr_granB/2,CONVERT($D$4,"L","gal")/(Runoff_duration_hr_granB*60),VLOOKUP('Granular-Berm Calcs'!AA1293,'Granular-Berm Calcs'!$B$4:$K$1500,6,FALSE)),IF(AA1293=Runoff_duration_hr_granB/2,2*CONVERT($D$4,"L","gal")/(Runoff_duration_hr_granB*60),VLOOKUP('Granular-Berm Calcs'!AA1293,'Granular-Berm Calcs'!$B$4:$K$1500,6,FALSE))),2),"")</f>
        <v/>
      </c>
      <c r="AC1293" s="68" t="str">
        <f t="shared" si="436"/>
        <v/>
      </c>
      <c r="AD1293" s="67" t="str">
        <f>IFERROR(IF(A1293="","",(SUM($R$4:R1293)+(O1293*P1293*Q1293*Number_of_treatments_granB))),"")</f>
        <v/>
      </c>
      <c r="AE1293" s="67" t="str">
        <f>IFERROR(IF(A1293="","",(SUM($S$4:S1293)+(O1293*P1293*Q1293*Chem_pad_density_granB*2.54^3*Number_of_treatments_granB))),"")</f>
        <v/>
      </c>
    </row>
    <row r="1294" spans="1:31" x14ac:dyDescent="0.3">
      <c r="A1294" s="23" t="str">
        <f t="shared" si="437"/>
        <v/>
      </c>
      <c r="B1294" s="23" t="str">
        <f t="shared" si="421"/>
        <v/>
      </c>
      <c r="C1294" s="23" t="str">
        <f t="shared" si="422"/>
        <v/>
      </c>
      <c r="D1294" s="24" t="str">
        <f t="shared" si="423"/>
        <v/>
      </c>
      <c r="E1294" s="261" t="str">
        <f t="shared" si="424"/>
        <v/>
      </c>
      <c r="F1294" s="261" t="str">
        <f>IF(E1294="","",SUM(E$4:E1294))</f>
        <v/>
      </c>
      <c r="G1294" s="261" t="str">
        <f t="shared" si="425"/>
        <v/>
      </c>
      <c r="H1294" s="24" t="str">
        <f t="shared" si="426"/>
        <v/>
      </c>
      <c r="I1294" s="24" t="str">
        <f t="shared" si="427"/>
        <v/>
      </c>
      <c r="J1294" s="24" t="str">
        <f>IF(I1294="","",SUM(I$4:I1294))</f>
        <v/>
      </c>
      <c r="K1294" s="24" t="str">
        <f t="shared" si="428"/>
        <v/>
      </c>
      <c r="L1294" s="37" t="str">
        <f t="shared" si="441"/>
        <v/>
      </c>
      <c r="M1294" s="37" t="str">
        <f t="shared" si="441"/>
        <v/>
      </c>
      <c r="N1294" s="37" t="str">
        <f t="shared" si="441"/>
        <v/>
      </c>
      <c r="O1294" s="37" t="str">
        <f t="shared" si="438"/>
        <v/>
      </c>
      <c r="P1294" s="37" t="str">
        <f t="shared" si="439"/>
        <v/>
      </c>
      <c r="Q1294" s="37" t="str">
        <f t="shared" si="429"/>
        <v/>
      </c>
      <c r="R1294" s="25" t="str">
        <f t="shared" si="430"/>
        <v/>
      </c>
      <c r="S1294" s="25" t="str">
        <f t="shared" si="431"/>
        <v/>
      </c>
      <c r="T1294" s="25" t="str">
        <f t="shared" si="432"/>
        <v/>
      </c>
      <c r="U1294" s="27" t="str">
        <f t="shared" si="433"/>
        <v/>
      </c>
      <c r="V1294" s="26" t="str">
        <f t="shared" si="440"/>
        <v/>
      </c>
      <c r="W1294" s="31" t="str">
        <f t="shared" si="434"/>
        <v/>
      </c>
      <c r="X1294" s="88" t="str">
        <f>IF(U1294="","",SUM($T$4:T1294)*1000/J1294*(1-Percent_bound_granB))</f>
        <v/>
      </c>
      <c r="Y1294" s="88" t="str">
        <f>IF(U1294="","",SUM($T$4:T1294)*1000/F1294*(1-Percent_bound_granB))</f>
        <v/>
      </c>
      <c r="Z1294" s="90" t="str">
        <f t="shared" si="435"/>
        <v/>
      </c>
      <c r="AA1294" s="68" t="str">
        <f>IF(AND(B1293&lt;Runoff_duration_hr_granB/2,B1294&gt;Runoff_duration_hr_granB/2),Runoff_duration_hr_granB/2,INDEX($B$4:$B$1500,IF(B1294&gt;Runoff_duration_hr_granB/2,ROWS($AA$4:AA1294)-1,ROWS($AA$4:AA1294))))</f>
        <v/>
      </c>
      <c r="AB1294" s="66" t="str">
        <f>IFERROR(ROUND(IF(HG_shape_granB="Constant flow",IF(AA1294=Runoff_duration_hr_granB/2,CONVERT($D$4,"L","gal")/(Runoff_duration_hr_granB*60),VLOOKUP('Granular-Berm Calcs'!AA1294,'Granular-Berm Calcs'!$B$4:$K$1500,6,FALSE)),IF(AA1294=Runoff_duration_hr_granB/2,2*CONVERT($D$4,"L","gal")/(Runoff_duration_hr_granB*60),VLOOKUP('Granular-Berm Calcs'!AA1294,'Granular-Berm Calcs'!$B$4:$K$1500,6,FALSE))),2),"")</f>
        <v/>
      </c>
      <c r="AC1294" s="68" t="str">
        <f t="shared" si="436"/>
        <v/>
      </c>
      <c r="AD1294" s="67" t="str">
        <f>IFERROR(IF(A1294="","",(SUM($R$4:R1294)+(O1294*P1294*Q1294*Number_of_treatments_granB))),"")</f>
        <v/>
      </c>
      <c r="AE1294" s="67" t="str">
        <f>IFERROR(IF(A1294="","",(SUM($S$4:S1294)+(O1294*P1294*Q1294*Chem_pad_density_granB*2.54^3*Number_of_treatments_granB))),"")</f>
        <v/>
      </c>
    </row>
    <row r="1295" spans="1:31" x14ac:dyDescent="0.3">
      <c r="A1295" s="23" t="str">
        <f t="shared" si="437"/>
        <v/>
      </c>
      <c r="B1295" s="23" t="str">
        <f t="shared" si="421"/>
        <v/>
      </c>
      <c r="C1295" s="23" t="str">
        <f t="shared" si="422"/>
        <v/>
      </c>
      <c r="D1295" s="24" t="str">
        <f t="shared" si="423"/>
        <v/>
      </c>
      <c r="E1295" s="261" t="str">
        <f t="shared" si="424"/>
        <v/>
      </c>
      <c r="F1295" s="261" t="str">
        <f>IF(E1295="","",SUM(E$4:E1295))</f>
        <v/>
      </c>
      <c r="G1295" s="261" t="str">
        <f t="shared" si="425"/>
        <v/>
      </c>
      <c r="H1295" s="24" t="str">
        <f t="shared" si="426"/>
        <v/>
      </c>
      <c r="I1295" s="24" t="str">
        <f t="shared" si="427"/>
        <v/>
      </c>
      <c r="J1295" s="24" t="str">
        <f>IF(I1295="","",SUM(I$4:I1295))</f>
        <v/>
      </c>
      <c r="K1295" s="24" t="str">
        <f t="shared" si="428"/>
        <v/>
      </c>
      <c r="L1295" s="37" t="str">
        <f t="shared" si="441"/>
        <v/>
      </c>
      <c r="M1295" s="37" t="str">
        <f t="shared" si="441"/>
        <v/>
      </c>
      <c r="N1295" s="37" t="str">
        <f t="shared" si="441"/>
        <v/>
      </c>
      <c r="O1295" s="37" t="str">
        <f t="shared" si="438"/>
        <v/>
      </c>
      <c r="P1295" s="37" t="str">
        <f t="shared" si="439"/>
        <v/>
      </c>
      <c r="Q1295" s="37" t="str">
        <f t="shared" si="429"/>
        <v/>
      </c>
      <c r="R1295" s="25" t="str">
        <f t="shared" si="430"/>
        <v/>
      </c>
      <c r="S1295" s="25" t="str">
        <f t="shared" si="431"/>
        <v/>
      </c>
      <c r="T1295" s="25" t="str">
        <f t="shared" si="432"/>
        <v/>
      </c>
      <c r="U1295" s="27" t="str">
        <f t="shared" si="433"/>
        <v/>
      </c>
      <c r="V1295" s="26" t="str">
        <f t="shared" si="440"/>
        <v/>
      </c>
      <c r="W1295" s="31" t="str">
        <f t="shared" si="434"/>
        <v/>
      </c>
      <c r="X1295" s="88" t="str">
        <f>IF(U1295="","",SUM($T$4:T1295)*1000/J1295*(1-Percent_bound_granB))</f>
        <v/>
      </c>
      <c r="Y1295" s="88" t="str">
        <f>IF(U1295="","",SUM($T$4:T1295)*1000/F1295*(1-Percent_bound_granB))</f>
        <v/>
      </c>
      <c r="Z1295" s="90" t="str">
        <f t="shared" si="435"/>
        <v/>
      </c>
      <c r="AA1295" s="68" t="str">
        <f>IF(AND(B1294&lt;Runoff_duration_hr_granB/2,B1295&gt;Runoff_duration_hr_granB/2),Runoff_duration_hr_granB/2,INDEX($B$4:$B$1500,IF(B1295&gt;Runoff_duration_hr_granB/2,ROWS($AA$4:AA1295)-1,ROWS($AA$4:AA1295))))</f>
        <v/>
      </c>
      <c r="AB1295" s="66" t="str">
        <f>IFERROR(ROUND(IF(HG_shape_granB="Constant flow",IF(AA1295=Runoff_duration_hr_granB/2,CONVERT($D$4,"L","gal")/(Runoff_duration_hr_granB*60),VLOOKUP('Granular-Berm Calcs'!AA1295,'Granular-Berm Calcs'!$B$4:$K$1500,6,FALSE)),IF(AA1295=Runoff_duration_hr_granB/2,2*CONVERT($D$4,"L","gal")/(Runoff_duration_hr_granB*60),VLOOKUP('Granular-Berm Calcs'!AA1295,'Granular-Berm Calcs'!$B$4:$K$1500,6,FALSE))),2),"")</f>
        <v/>
      </c>
      <c r="AC1295" s="68" t="str">
        <f t="shared" si="436"/>
        <v/>
      </c>
      <c r="AD1295" s="67" t="str">
        <f>IFERROR(IF(A1295="","",(SUM($R$4:R1295)+(O1295*P1295*Q1295*Number_of_treatments_granB))),"")</f>
        <v/>
      </c>
      <c r="AE1295" s="67" t="str">
        <f>IFERROR(IF(A1295="","",(SUM($S$4:S1295)+(O1295*P1295*Q1295*Chem_pad_density_granB*2.54^3*Number_of_treatments_granB))),"")</f>
        <v/>
      </c>
    </row>
    <row r="1296" spans="1:31" x14ac:dyDescent="0.3">
      <c r="A1296" s="23" t="str">
        <f t="shared" si="437"/>
        <v/>
      </c>
      <c r="B1296" s="23" t="str">
        <f t="shared" si="421"/>
        <v/>
      </c>
      <c r="C1296" s="23" t="str">
        <f t="shared" si="422"/>
        <v/>
      </c>
      <c r="D1296" s="24" t="str">
        <f t="shared" si="423"/>
        <v/>
      </c>
      <c r="E1296" s="261" t="str">
        <f t="shared" si="424"/>
        <v/>
      </c>
      <c r="F1296" s="261" t="str">
        <f>IF(E1296="","",SUM(E$4:E1296))</f>
        <v/>
      </c>
      <c r="G1296" s="261" t="str">
        <f t="shared" si="425"/>
        <v/>
      </c>
      <c r="H1296" s="24" t="str">
        <f t="shared" si="426"/>
        <v/>
      </c>
      <c r="I1296" s="24" t="str">
        <f t="shared" si="427"/>
        <v/>
      </c>
      <c r="J1296" s="24" t="str">
        <f>IF(I1296="","",SUM(I$4:I1296))</f>
        <v/>
      </c>
      <c r="K1296" s="24" t="str">
        <f t="shared" si="428"/>
        <v/>
      </c>
      <c r="L1296" s="37" t="str">
        <f t="shared" si="441"/>
        <v/>
      </c>
      <c r="M1296" s="37" t="str">
        <f t="shared" si="441"/>
        <v/>
      </c>
      <c r="N1296" s="37" t="str">
        <f t="shared" si="441"/>
        <v/>
      </c>
      <c r="O1296" s="37" t="str">
        <f t="shared" si="438"/>
        <v/>
      </c>
      <c r="P1296" s="37" t="str">
        <f t="shared" si="439"/>
        <v/>
      </c>
      <c r="Q1296" s="37" t="str">
        <f t="shared" si="429"/>
        <v/>
      </c>
      <c r="R1296" s="25" t="str">
        <f t="shared" si="430"/>
        <v/>
      </c>
      <c r="S1296" s="25" t="str">
        <f t="shared" si="431"/>
        <v/>
      </c>
      <c r="T1296" s="25" t="str">
        <f t="shared" si="432"/>
        <v/>
      </c>
      <c r="U1296" s="27" t="str">
        <f t="shared" si="433"/>
        <v/>
      </c>
      <c r="V1296" s="26" t="str">
        <f t="shared" si="440"/>
        <v/>
      </c>
      <c r="W1296" s="31" t="str">
        <f t="shared" si="434"/>
        <v/>
      </c>
      <c r="X1296" s="88" t="str">
        <f>IF(U1296="","",SUM($T$4:T1296)*1000/J1296*(1-Percent_bound_granB))</f>
        <v/>
      </c>
      <c r="Y1296" s="88" t="str">
        <f>IF(U1296="","",SUM($T$4:T1296)*1000/F1296*(1-Percent_bound_granB))</f>
        <v/>
      </c>
      <c r="Z1296" s="90" t="str">
        <f t="shared" si="435"/>
        <v/>
      </c>
      <c r="AA1296" s="68" t="str">
        <f>IF(AND(B1295&lt;Runoff_duration_hr_granB/2,B1296&gt;Runoff_duration_hr_granB/2),Runoff_duration_hr_granB/2,INDEX($B$4:$B$1500,IF(B1296&gt;Runoff_duration_hr_granB/2,ROWS($AA$4:AA1296)-1,ROWS($AA$4:AA1296))))</f>
        <v/>
      </c>
      <c r="AB1296" s="66" t="str">
        <f>IFERROR(ROUND(IF(HG_shape_granB="Constant flow",IF(AA1296=Runoff_duration_hr_granB/2,CONVERT($D$4,"L","gal")/(Runoff_duration_hr_granB*60),VLOOKUP('Granular-Berm Calcs'!AA1296,'Granular-Berm Calcs'!$B$4:$K$1500,6,FALSE)),IF(AA1296=Runoff_duration_hr_granB/2,2*CONVERT($D$4,"L","gal")/(Runoff_duration_hr_granB*60),VLOOKUP('Granular-Berm Calcs'!AA1296,'Granular-Berm Calcs'!$B$4:$K$1500,6,FALSE))),2),"")</f>
        <v/>
      </c>
      <c r="AC1296" s="68" t="str">
        <f t="shared" si="436"/>
        <v/>
      </c>
      <c r="AD1296" s="67" t="str">
        <f>IFERROR(IF(A1296="","",(SUM($R$4:R1296)+(O1296*P1296*Q1296*Number_of_treatments_granB))),"")</f>
        <v/>
      </c>
      <c r="AE1296" s="67" t="str">
        <f>IFERROR(IF(A1296="","",(SUM($S$4:S1296)+(O1296*P1296*Q1296*Chem_pad_density_granB*2.54^3*Number_of_treatments_granB))),"")</f>
        <v/>
      </c>
    </row>
    <row r="1297" spans="1:31" x14ac:dyDescent="0.3">
      <c r="A1297" s="23" t="str">
        <f t="shared" si="437"/>
        <v/>
      </c>
      <c r="B1297" s="23" t="str">
        <f t="shared" si="421"/>
        <v/>
      </c>
      <c r="C1297" s="23" t="str">
        <f t="shared" si="422"/>
        <v/>
      </c>
      <c r="D1297" s="24" t="str">
        <f t="shared" si="423"/>
        <v/>
      </c>
      <c r="E1297" s="261" t="str">
        <f t="shared" si="424"/>
        <v/>
      </c>
      <c r="F1297" s="261" t="str">
        <f>IF(E1297="","",SUM(E$4:E1297))</f>
        <v/>
      </c>
      <c r="G1297" s="261" t="str">
        <f t="shared" si="425"/>
        <v/>
      </c>
      <c r="H1297" s="24" t="str">
        <f t="shared" si="426"/>
        <v/>
      </c>
      <c r="I1297" s="24" t="str">
        <f t="shared" si="427"/>
        <v/>
      </c>
      <c r="J1297" s="24" t="str">
        <f>IF(I1297="","",SUM(I$4:I1297))</f>
        <v/>
      </c>
      <c r="K1297" s="24" t="str">
        <f t="shared" si="428"/>
        <v/>
      </c>
      <c r="L1297" s="37" t="str">
        <f t="shared" si="441"/>
        <v/>
      </c>
      <c r="M1297" s="37" t="str">
        <f t="shared" si="441"/>
        <v/>
      </c>
      <c r="N1297" s="37" t="str">
        <f t="shared" si="441"/>
        <v/>
      </c>
      <c r="O1297" s="37" t="str">
        <f t="shared" si="438"/>
        <v/>
      </c>
      <c r="P1297" s="37" t="str">
        <f t="shared" si="439"/>
        <v/>
      </c>
      <c r="Q1297" s="37" t="str">
        <f t="shared" si="429"/>
        <v/>
      </c>
      <c r="R1297" s="25" t="str">
        <f t="shared" si="430"/>
        <v/>
      </c>
      <c r="S1297" s="25" t="str">
        <f t="shared" si="431"/>
        <v/>
      </c>
      <c r="T1297" s="25" t="str">
        <f t="shared" si="432"/>
        <v/>
      </c>
      <c r="U1297" s="27" t="str">
        <f t="shared" si="433"/>
        <v/>
      </c>
      <c r="V1297" s="26" t="str">
        <f t="shared" si="440"/>
        <v/>
      </c>
      <c r="W1297" s="31" t="str">
        <f t="shared" si="434"/>
        <v/>
      </c>
      <c r="X1297" s="88" t="str">
        <f>IF(U1297="","",SUM($T$4:T1297)*1000/J1297*(1-Percent_bound_granB))</f>
        <v/>
      </c>
      <c r="Y1297" s="88" t="str">
        <f>IF(U1297="","",SUM($T$4:T1297)*1000/F1297*(1-Percent_bound_granB))</f>
        <v/>
      </c>
      <c r="Z1297" s="90" t="str">
        <f t="shared" si="435"/>
        <v/>
      </c>
      <c r="AA1297" s="68" t="str">
        <f>IF(AND(B1296&lt;Runoff_duration_hr_granB/2,B1297&gt;Runoff_duration_hr_granB/2),Runoff_duration_hr_granB/2,INDEX($B$4:$B$1500,IF(B1297&gt;Runoff_duration_hr_granB/2,ROWS($AA$4:AA1297)-1,ROWS($AA$4:AA1297))))</f>
        <v/>
      </c>
      <c r="AB1297" s="66" t="str">
        <f>IFERROR(ROUND(IF(HG_shape_granB="Constant flow",IF(AA1297=Runoff_duration_hr_granB/2,CONVERT($D$4,"L","gal")/(Runoff_duration_hr_granB*60),VLOOKUP('Granular-Berm Calcs'!AA1297,'Granular-Berm Calcs'!$B$4:$K$1500,6,FALSE)),IF(AA1297=Runoff_duration_hr_granB/2,2*CONVERT($D$4,"L","gal")/(Runoff_duration_hr_granB*60),VLOOKUP('Granular-Berm Calcs'!AA1297,'Granular-Berm Calcs'!$B$4:$K$1500,6,FALSE))),2),"")</f>
        <v/>
      </c>
      <c r="AC1297" s="68" t="str">
        <f t="shared" si="436"/>
        <v/>
      </c>
      <c r="AD1297" s="67" t="str">
        <f>IFERROR(IF(A1297="","",(SUM($R$4:R1297)+(O1297*P1297*Q1297*Number_of_treatments_granB))),"")</f>
        <v/>
      </c>
      <c r="AE1297" s="67" t="str">
        <f>IFERROR(IF(A1297="","",(SUM($S$4:S1297)+(O1297*P1297*Q1297*Chem_pad_density_granB*2.54^3*Number_of_treatments_granB))),"")</f>
        <v/>
      </c>
    </row>
    <row r="1298" spans="1:31" x14ac:dyDescent="0.3">
      <c r="A1298" s="23" t="str">
        <f t="shared" si="437"/>
        <v/>
      </c>
      <c r="B1298" s="23" t="str">
        <f t="shared" si="421"/>
        <v/>
      </c>
      <c r="C1298" s="23" t="str">
        <f t="shared" si="422"/>
        <v/>
      </c>
      <c r="D1298" s="24" t="str">
        <f t="shared" si="423"/>
        <v/>
      </c>
      <c r="E1298" s="261" t="str">
        <f t="shared" si="424"/>
        <v/>
      </c>
      <c r="F1298" s="261" t="str">
        <f>IF(E1298="","",SUM(E$4:E1298))</f>
        <v/>
      </c>
      <c r="G1298" s="261" t="str">
        <f t="shared" si="425"/>
        <v/>
      </c>
      <c r="H1298" s="24" t="str">
        <f t="shared" si="426"/>
        <v/>
      </c>
      <c r="I1298" s="24" t="str">
        <f t="shared" si="427"/>
        <v/>
      </c>
      <c r="J1298" s="24" t="str">
        <f>IF(I1298="","",SUM(I$4:I1298))</f>
        <v/>
      </c>
      <c r="K1298" s="24" t="str">
        <f t="shared" si="428"/>
        <v/>
      </c>
      <c r="L1298" s="37" t="str">
        <f t="shared" si="441"/>
        <v/>
      </c>
      <c r="M1298" s="37" t="str">
        <f t="shared" si="441"/>
        <v/>
      </c>
      <c r="N1298" s="37" t="str">
        <f t="shared" si="441"/>
        <v/>
      </c>
      <c r="O1298" s="37" t="str">
        <f t="shared" si="438"/>
        <v/>
      </c>
      <c r="P1298" s="37" t="str">
        <f t="shared" si="439"/>
        <v/>
      </c>
      <c r="Q1298" s="37" t="str">
        <f t="shared" si="429"/>
        <v/>
      </c>
      <c r="R1298" s="25" t="str">
        <f t="shared" si="430"/>
        <v/>
      </c>
      <c r="S1298" s="25" t="str">
        <f t="shared" si="431"/>
        <v/>
      </c>
      <c r="T1298" s="25" t="str">
        <f t="shared" si="432"/>
        <v/>
      </c>
      <c r="U1298" s="27" t="str">
        <f t="shared" si="433"/>
        <v/>
      </c>
      <c r="V1298" s="26" t="str">
        <f t="shared" si="440"/>
        <v/>
      </c>
      <c r="W1298" s="31" t="str">
        <f t="shared" si="434"/>
        <v/>
      </c>
      <c r="X1298" s="88" t="str">
        <f>IF(U1298="","",SUM($T$4:T1298)*1000/J1298*(1-Percent_bound_granB))</f>
        <v/>
      </c>
      <c r="Y1298" s="88" t="str">
        <f>IF(U1298="","",SUM($T$4:T1298)*1000/F1298*(1-Percent_bound_granB))</f>
        <v/>
      </c>
      <c r="Z1298" s="90" t="str">
        <f t="shared" si="435"/>
        <v/>
      </c>
      <c r="AA1298" s="68" t="str">
        <f>IF(AND(B1297&lt;Runoff_duration_hr_granB/2,B1298&gt;Runoff_duration_hr_granB/2),Runoff_duration_hr_granB/2,INDEX($B$4:$B$1500,IF(B1298&gt;Runoff_duration_hr_granB/2,ROWS($AA$4:AA1298)-1,ROWS($AA$4:AA1298))))</f>
        <v/>
      </c>
      <c r="AB1298" s="66" t="str">
        <f>IFERROR(ROUND(IF(HG_shape_granB="Constant flow",IF(AA1298=Runoff_duration_hr_granB/2,CONVERT($D$4,"L","gal")/(Runoff_duration_hr_granB*60),VLOOKUP('Granular-Berm Calcs'!AA1298,'Granular-Berm Calcs'!$B$4:$K$1500,6,FALSE)),IF(AA1298=Runoff_duration_hr_granB/2,2*CONVERT($D$4,"L","gal")/(Runoff_duration_hr_granB*60),VLOOKUP('Granular-Berm Calcs'!AA1298,'Granular-Berm Calcs'!$B$4:$K$1500,6,FALSE))),2),"")</f>
        <v/>
      </c>
      <c r="AC1298" s="68" t="str">
        <f t="shared" si="436"/>
        <v/>
      </c>
      <c r="AD1298" s="67" t="str">
        <f>IFERROR(IF(A1298="","",(SUM($R$4:R1298)+(O1298*P1298*Q1298*Number_of_treatments_granB))),"")</f>
        <v/>
      </c>
      <c r="AE1298" s="67" t="str">
        <f>IFERROR(IF(A1298="","",(SUM($S$4:S1298)+(O1298*P1298*Q1298*Chem_pad_density_granB*2.54^3*Number_of_treatments_granB))),"")</f>
        <v/>
      </c>
    </row>
    <row r="1299" spans="1:31" x14ac:dyDescent="0.3">
      <c r="A1299" s="23" t="str">
        <f t="shared" si="437"/>
        <v/>
      </c>
      <c r="B1299" s="23" t="str">
        <f t="shared" si="421"/>
        <v/>
      </c>
      <c r="C1299" s="23" t="str">
        <f t="shared" si="422"/>
        <v/>
      </c>
      <c r="D1299" s="24" t="str">
        <f t="shared" si="423"/>
        <v/>
      </c>
      <c r="E1299" s="261" t="str">
        <f t="shared" si="424"/>
        <v/>
      </c>
      <c r="F1299" s="261" t="str">
        <f>IF(E1299="","",SUM(E$4:E1299))</f>
        <v/>
      </c>
      <c r="G1299" s="261" t="str">
        <f t="shared" si="425"/>
        <v/>
      </c>
      <c r="H1299" s="24" t="str">
        <f t="shared" si="426"/>
        <v/>
      </c>
      <c r="I1299" s="24" t="str">
        <f t="shared" si="427"/>
        <v/>
      </c>
      <c r="J1299" s="24" t="str">
        <f>IF(I1299="","",SUM(I$4:I1299))</f>
        <v/>
      </c>
      <c r="K1299" s="24" t="str">
        <f t="shared" si="428"/>
        <v/>
      </c>
      <c r="L1299" s="37" t="str">
        <f t="shared" si="441"/>
        <v/>
      </c>
      <c r="M1299" s="37" t="str">
        <f t="shared" si="441"/>
        <v/>
      </c>
      <c r="N1299" s="37" t="str">
        <f t="shared" si="441"/>
        <v/>
      </c>
      <c r="O1299" s="37" t="str">
        <f t="shared" si="438"/>
        <v/>
      </c>
      <c r="P1299" s="37" t="str">
        <f t="shared" si="439"/>
        <v/>
      </c>
      <c r="Q1299" s="37" t="str">
        <f t="shared" si="429"/>
        <v/>
      </c>
      <c r="R1299" s="25" t="str">
        <f t="shared" si="430"/>
        <v/>
      </c>
      <c r="S1299" s="25" t="str">
        <f t="shared" si="431"/>
        <v/>
      </c>
      <c r="T1299" s="25" t="str">
        <f t="shared" si="432"/>
        <v/>
      </c>
      <c r="U1299" s="27" t="str">
        <f t="shared" si="433"/>
        <v/>
      </c>
      <c r="V1299" s="26" t="str">
        <f t="shared" si="440"/>
        <v/>
      </c>
      <c r="W1299" s="31" t="str">
        <f t="shared" si="434"/>
        <v/>
      </c>
      <c r="X1299" s="88" t="str">
        <f>IF(U1299="","",SUM($T$4:T1299)*1000/J1299*(1-Percent_bound_granB))</f>
        <v/>
      </c>
      <c r="Y1299" s="88" t="str">
        <f>IF(U1299="","",SUM($T$4:T1299)*1000/F1299*(1-Percent_bound_granB))</f>
        <v/>
      </c>
      <c r="Z1299" s="90" t="str">
        <f t="shared" si="435"/>
        <v/>
      </c>
      <c r="AA1299" s="68" t="str">
        <f>IF(AND(B1298&lt;Runoff_duration_hr_granB/2,B1299&gt;Runoff_duration_hr_granB/2),Runoff_duration_hr_granB/2,INDEX($B$4:$B$1500,IF(B1299&gt;Runoff_duration_hr_granB/2,ROWS($AA$4:AA1299)-1,ROWS($AA$4:AA1299))))</f>
        <v/>
      </c>
      <c r="AB1299" s="66" t="str">
        <f>IFERROR(ROUND(IF(HG_shape_granB="Constant flow",IF(AA1299=Runoff_duration_hr_granB/2,CONVERT($D$4,"L","gal")/(Runoff_duration_hr_granB*60),VLOOKUP('Granular-Berm Calcs'!AA1299,'Granular-Berm Calcs'!$B$4:$K$1500,6,FALSE)),IF(AA1299=Runoff_duration_hr_granB/2,2*CONVERT($D$4,"L","gal")/(Runoff_duration_hr_granB*60),VLOOKUP('Granular-Berm Calcs'!AA1299,'Granular-Berm Calcs'!$B$4:$K$1500,6,FALSE))),2),"")</f>
        <v/>
      </c>
      <c r="AC1299" s="68" t="str">
        <f t="shared" si="436"/>
        <v/>
      </c>
      <c r="AD1299" s="67" t="str">
        <f>IFERROR(IF(A1299="","",(SUM($R$4:R1299)+(O1299*P1299*Q1299*Number_of_treatments_granB))),"")</f>
        <v/>
      </c>
      <c r="AE1299" s="67" t="str">
        <f>IFERROR(IF(A1299="","",(SUM($S$4:S1299)+(O1299*P1299*Q1299*Chem_pad_density_granB*2.54^3*Number_of_treatments_granB))),"")</f>
        <v/>
      </c>
    </row>
    <row r="1300" spans="1:31" x14ac:dyDescent="0.3">
      <c r="A1300" s="23" t="str">
        <f t="shared" si="437"/>
        <v/>
      </c>
      <c r="B1300" s="23" t="str">
        <f t="shared" si="421"/>
        <v/>
      </c>
      <c r="C1300" s="23" t="str">
        <f t="shared" si="422"/>
        <v/>
      </c>
      <c r="D1300" s="24" t="str">
        <f t="shared" si="423"/>
        <v/>
      </c>
      <c r="E1300" s="261" t="str">
        <f t="shared" si="424"/>
        <v/>
      </c>
      <c r="F1300" s="261" t="str">
        <f>IF(E1300="","",SUM(E$4:E1300))</f>
        <v/>
      </c>
      <c r="G1300" s="261" t="str">
        <f t="shared" si="425"/>
        <v/>
      </c>
      <c r="H1300" s="24" t="str">
        <f t="shared" si="426"/>
        <v/>
      </c>
      <c r="I1300" s="24" t="str">
        <f t="shared" si="427"/>
        <v/>
      </c>
      <c r="J1300" s="24" t="str">
        <f>IF(I1300="","",SUM(I$4:I1300))</f>
        <v/>
      </c>
      <c r="K1300" s="24" t="str">
        <f t="shared" si="428"/>
        <v/>
      </c>
      <c r="L1300" s="37" t="str">
        <f t="shared" si="441"/>
        <v/>
      </c>
      <c r="M1300" s="37" t="str">
        <f t="shared" si="441"/>
        <v/>
      </c>
      <c r="N1300" s="37" t="str">
        <f t="shared" si="441"/>
        <v/>
      </c>
      <c r="O1300" s="37" t="str">
        <f t="shared" si="438"/>
        <v/>
      </c>
      <c r="P1300" s="37" t="str">
        <f t="shared" si="439"/>
        <v/>
      </c>
      <c r="Q1300" s="37" t="str">
        <f t="shared" si="429"/>
        <v/>
      </c>
      <c r="R1300" s="25" t="str">
        <f t="shared" si="430"/>
        <v/>
      </c>
      <c r="S1300" s="25" t="str">
        <f t="shared" si="431"/>
        <v/>
      </c>
      <c r="T1300" s="25" t="str">
        <f t="shared" si="432"/>
        <v/>
      </c>
      <c r="U1300" s="27" t="str">
        <f t="shared" si="433"/>
        <v/>
      </c>
      <c r="V1300" s="26" t="str">
        <f t="shared" si="440"/>
        <v/>
      </c>
      <c r="W1300" s="31" t="str">
        <f t="shared" si="434"/>
        <v/>
      </c>
      <c r="X1300" s="88" t="str">
        <f>IF(U1300="","",SUM($T$4:T1300)*1000/J1300*(1-Percent_bound_granB))</f>
        <v/>
      </c>
      <c r="Y1300" s="88" t="str">
        <f>IF(U1300="","",SUM($T$4:T1300)*1000/F1300*(1-Percent_bound_granB))</f>
        <v/>
      </c>
      <c r="Z1300" s="90" t="str">
        <f t="shared" si="435"/>
        <v/>
      </c>
      <c r="AA1300" s="68" t="str">
        <f>IF(AND(B1299&lt;Runoff_duration_hr_granB/2,B1300&gt;Runoff_duration_hr_granB/2),Runoff_duration_hr_granB/2,INDEX($B$4:$B$1500,IF(B1300&gt;Runoff_duration_hr_granB/2,ROWS($AA$4:AA1300)-1,ROWS($AA$4:AA1300))))</f>
        <v/>
      </c>
      <c r="AB1300" s="66" t="str">
        <f>IFERROR(ROUND(IF(HG_shape_granB="Constant flow",IF(AA1300=Runoff_duration_hr_granB/2,CONVERT($D$4,"L","gal")/(Runoff_duration_hr_granB*60),VLOOKUP('Granular-Berm Calcs'!AA1300,'Granular-Berm Calcs'!$B$4:$K$1500,6,FALSE)),IF(AA1300=Runoff_duration_hr_granB/2,2*CONVERT($D$4,"L","gal")/(Runoff_duration_hr_granB*60),VLOOKUP('Granular-Berm Calcs'!AA1300,'Granular-Berm Calcs'!$B$4:$K$1500,6,FALSE))),2),"")</f>
        <v/>
      </c>
      <c r="AC1300" s="68" t="str">
        <f t="shared" si="436"/>
        <v/>
      </c>
      <c r="AD1300" s="67" t="str">
        <f>IFERROR(IF(A1300="","",(SUM($R$4:R1300)+(O1300*P1300*Q1300*Number_of_treatments_granB))),"")</f>
        <v/>
      </c>
      <c r="AE1300" s="67" t="str">
        <f>IFERROR(IF(A1300="","",(SUM($S$4:S1300)+(O1300*P1300*Q1300*Chem_pad_density_granB*2.54^3*Number_of_treatments_granB))),"")</f>
        <v/>
      </c>
    </row>
    <row r="1301" spans="1:31" x14ac:dyDescent="0.3">
      <c r="A1301" s="23" t="str">
        <f t="shared" si="437"/>
        <v/>
      </c>
      <c r="B1301" s="23" t="str">
        <f t="shared" si="421"/>
        <v/>
      </c>
      <c r="C1301" s="23" t="str">
        <f t="shared" si="422"/>
        <v/>
      </c>
      <c r="D1301" s="24" t="str">
        <f t="shared" si="423"/>
        <v/>
      </c>
      <c r="E1301" s="261" t="str">
        <f t="shared" si="424"/>
        <v/>
      </c>
      <c r="F1301" s="261" t="str">
        <f>IF(E1301="","",SUM(E$4:E1301))</f>
        <v/>
      </c>
      <c r="G1301" s="261" t="str">
        <f t="shared" si="425"/>
        <v/>
      </c>
      <c r="H1301" s="24" t="str">
        <f t="shared" si="426"/>
        <v/>
      </c>
      <c r="I1301" s="24" t="str">
        <f t="shared" si="427"/>
        <v/>
      </c>
      <c r="J1301" s="24" t="str">
        <f>IF(I1301="","",SUM(I$4:I1301))</f>
        <v/>
      </c>
      <c r="K1301" s="24" t="str">
        <f t="shared" si="428"/>
        <v/>
      </c>
      <c r="L1301" s="37" t="str">
        <f t="shared" si="441"/>
        <v/>
      </c>
      <c r="M1301" s="37" t="str">
        <f t="shared" si="441"/>
        <v/>
      </c>
      <c r="N1301" s="37" t="str">
        <f t="shared" si="441"/>
        <v/>
      </c>
      <c r="O1301" s="37" t="str">
        <f t="shared" si="438"/>
        <v/>
      </c>
      <c r="P1301" s="37" t="str">
        <f t="shared" si="439"/>
        <v/>
      </c>
      <c r="Q1301" s="37" t="str">
        <f t="shared" si="429"/>
        <v/>
      </c>
      <c r="R1301" s="25" t="str">
        <f t="shared" si="430"/>
        <v/>
      </c>
      <c r="S1301" s="25" t="str">
        <f t="shared" si="431"/>
        <v/>
      </c>
      <c r="T1301" s="25" t="str">
        <f t="shared" si="432"/>
        <v/>
      </c>
      <c r="U1301" s="27" t="str">
        <f t="shared" si="433"/>
        <v/>
      </c>
      <c r="V1301" s="26" t="str">
        <f t="shared" si="440"/>
        <v/>
      </c>
      <c r="W1301" s="31" t="str">
        <f t="shared" si="434"/>
        <v/>
      </c>
      <c r="X1301" s="88" t="str">
        <f>IF(U1301="","",SUM($T$4:T1301)*1000/J1301*(1-Percent_bound_granB))</f>
        <v/>
      </c>
      <c r="Y1301" s="88" t="str">
        <f>IF(U1301="","",SUM($T$4:T1301)*1000/F1301*(1-Percent_bound_granB))</f>
        <v/>
      </c>
      <c r="Z1301" s="90" t="str">
        <f t="shared" si="435"/>
        <v/>
      </c>
      <c r="AA1301" s="68" t="str">
        <f>IF(AND(B1300&lt;Runoff_duration_hr_granB/2,B1301&gt;Runoff_duration_hr_granB/2),Runoff_duration_hr_granB/2,INDEX($B$4:$B$1500,IF(B1301&gt;Runoff_duration_hr_granB/2,ROWS($AA$4:AA1301)-1,ROWS($AA$4:AA1301))))</f>
        <v/>
      </c>
      <c r="AB1301" s="66" t="str">
        <f>IFERROR(ROUND(IF(HG_shape_granB="Constant flow",IF(AA1301=Runoff_duration_hr_granB/2,CONVERT($D$4,"L","gal")/(Runoff_duration_hr_granB*60),VLOOKUP('Granular-Berm Calcs'!AA1301,'Granular-Berm Calcs'!$B$4:$K$1500,6,FALSE)),IF(AA1301=Runoff_duration_hr_granB/2,2*CONVERT($D$4,"L","gal")/(Runoff_duration_hr_granB*60),VLOOKUP('Granular-Berm Calcs'!AA1301,'Granular-Berm Calcs'!$B$4:$K$1500,6,FALSE))),2),"")</f>
        <v/>
      </c>
      <c r="AC1301" s="68" t="str">
        <f t="shared" si="436"/>
        <v/>
      </c>
      <c r="AD1301" s="67" t="str">
        <f>IFERROR(IF(A1301="","",(SUM($R$4:R1301)+(O1301*P1301*Q1301*Number_of_treatments_granB))),"")</f>
        <v/>
      </c>
      <c r="AE1301" s="67" t="str">
        <f>IFERROR(IF(A1301="","",(SUM($S$4:S1301)+(O1301*P1301*Q1301*Chem_pad_density_granB*2.54^3*Number_of_treatments_granB))),"")</f>
        <v/>
      </c>
    </row>
    <row r="1302" spans="1:31" x14ac:dyDescent="0.3">
      <c r="A1302" s="23" t="str">
        <f t="shared" si="437"/>
        <v/>
      </c>
      <c r="B1302" s="23" t="str">
        <f t="shared" si="421"/>
        <v/>
      </c>
      <c r="C1302" s="23" t="str">
        <f t="shared" si="422"/>
        <v/>
      </c>
      <c r="D1302" s="24" t="str">
        <f t="shared" si="423"/>
        <v/>
      </c>
      <c r="E1302" s="261" t="str">
        <f t="shared" si="424"/>
        <v/>
      </c>
      <c r="F1302" s="261" t="str">
        <f>IF(E1302="","",SUM(E$4:E1302))</f>
        <v/>
      </c>
      <c r="G1302" s="261" t="str">
        <f t="shared" si="425"/>
        <v/>
      </c>
      <c r="H1302" s="24" t="str">
        <f t="shared" si="426"/>
        <v/>
      </c>
      <c r="I1302" s="24" t="str">
        <f t="shared" si="427"/>
        <v/>
      </c>
      <c r="J1302" s="24" t="str">
        <f>IF(I1302="","",SUM(I$4:I1302))</f>
        <v/>
      </c>
      <c r="K1302" s="24" t="str">
        <f t="shared" si="428"/>
        <v/>
      </c>
      <c r="L1302" s="37" t="str">
        <f t="shared" si="441"/>
        <v/>
      </c>
      <c r="M1302" s="37" t="str">
        <f t="shared" si="441"/>
        <v/>
      </c>
      <c r="N1302" s="37" t="str">
        <f t="shared" si="441"/>
        <v/>
      </c>
      <c r="O1302" s="37" t="str">
        <f t="shared" si="438"/>
        <v/>
      </c>
      <c r="P1302" s="37" t="str">
        <f t="shared" si="439"/>
        <v/>
      </c>
      <c r="Q1302" s="37" t="str">
        <f t="shared" si="429"/>
        <v/>
      </c>
      <c r="R1302" s="25" t="str">
        <f t="shared" si="430"/>
        <v/>
      </c>
      <c r="S1302" s="25" t="str">
        <f t="shared" si="431"/>
        <v/>
      </c>
      <c r="T1302" s="25" t="str">
        <f t="shared" si="432"/>
        <v/>
      </c>
      <c r="U1302" s="27" t="str">
        <f t="shared" si="433"/>
        <v/>
      </c>
      <c r="V1302" s="26" t="str">
        <f t="shared" si="440"/>
        <v/>
      </c>
      <c r="W1302" s="31" t="str">
        <f t="shared" si="434"/>
        <v/>
      </c>
      <c r="X1302" s="88" t="str">
        <f>IF(U1302="","",SUM($T$4:T1302)*1000/J1302*(1-Percent_bound_granB))</f>
        <v/>
      </c>
      <c r="Y1302" s="88" t="str">
        <f>IF(U1302="","",SUM($T$4:T1302)*1000/F1302*(1-Percent_bound_granB))</f>
        <v/>
      </c>
      <c r="Z1302" s="90" t="str">
        <f t="shared" si="435"/>
        <v/>
      </c>
      <c r="AA1302" s="68" t="str">
        <f>IF(AND(B1301&lt;Runoff_duration_hr_granB/2,B1302&gt;Runoff_duration_hr_granB/2),Runoff_duration_hr_granB/2,INDEX($B$4:$B$1500,IF(B1302&gt;Runoff_duration_hr_granB/2,ROWS($AA$4:AA1302)-1,ROWS($AA$4:AA1302))))</f>
        <v/>
      </c>
      <c r="AB1302" s="66" t="str">
        <f>IFERROR(ROUND(IF(HG_shape_granB="Constant flow",IF(AA1302=Runoff_duration_hr_granB/2,CONVERT($D$4,"L","gal")/(Runoff_duration_hr_granB*60),VLOOKUP('Granular-Berm Calcs'!AA1302,'Granular-Berm Calcs'!$B$4:$K$1500,6,FALSE)),IF(AA1302=Runoff_duration_hr_granB/2,2*CONVERT($D$4,"L","gal")/(Runoff_duration_hr_granB*60),VLOOKUP('Granular-Berm Calcs'!AA1302,'Granular-Berm Calcs'!$B$4:$K$1500,6,FALSE))),2),"")</f>
        <v/>
      </c>
      <c r="AC1302" s="68" t="str">
        <f t="shared" si="436"/>
        <v/>
      </c>
      <c r="AD1302" s="67" t="str">
        <f>IFERROR(IF(A1302="","",(SUM($R$4:R1302)+(O1302*P1302*Q1302*Number_of_treatments_granB))),"")</f>
        <v/>
      </c>
      <c r="AE1302" s="67" t="str">
        <f>IFERROR(IF(A1302="","",(SUM($S$4:S1302)+(O1302*P1302*Q1302*Chem_pad_density_granB*2.54^3*Number_of_treatments_granB))),"")</f>
        <v/>
      </c>
    </row>
    <row r="1303" spans="1:31" x14ac:dyDescent="0.3">
      <c r="A1303" s="23" t="str">
        <f t="shared" si="437"/>
        <v/>
      </c>
      <c r="B1303" s="23" t="str">
        <f t="shared" si="421"/>
        <v/>
      </c>
      <c r="C1303" s="23" t="str">
        <f t="shared" si="422"/>
        <v/>
      </c>
      <c r="D1303" s="24" t="str">
        <f t="shared" si="423"/>
        <v/>
      </c>
      <c r="E1303" s="261" t="str">
        <f t="shared" si="424"/>
        <v/>
      </c>
      <c r="F1303" s="261" t="str">
        <f>IF(E1303="","",SUM(E$4:E1303))</f>
        <v/>
      </c>
      <c r="G1303" s="261" t="str">
        <f t="shared" si="425"/>
        <v/>
      </c>
      <c r="H1303" s="24" t="str">
        <f t="shared" si="426"/>
        <v/>
      </c>
      <c r="I1303" s="24" t="str">
        <f t="shared" si="427"/>
        <v/>
      </c>
      <c r="J1303" s="24" t="str">
        <f>IF(I1303="","",SUM(I$4:I1303))</f>
        <v/>
      </c>
      <c r="K1303" s="24" t="str">
        <f t="shared" si="428"/>
        <v/>
      </c>
      <c r="L1303" s="37" t="str">
        <f t="shared" si="441"/>
        <v/>
      </c>
      <c r="M1303" s="37" t="str">
        <f t="shared" si="441"/>
        <v/>
      </c>
      <c r="N1303" s="37" t="str">
        <f t="shared" si="441"/>
        <v/>
      </c>
      <c r="O1303" s="37" t="str">
        <f t="shared" si="438"/>
        <v/>
      </c>
      <c r="P1303" s="37" t="str">
        <f t="shared" si="439"/>
        <v/>
      </c>
      <c r="Q1303" s="37" t="str">
        <f t="shared" si="429"/>
        <v/>
      </c>
      <c r="R1303" s="25" t="str">
        <f t="shared" si="430"/>
        <v/>
      </c>
      <c r="S1303" s="25" t="str">
        <f t="shared" si="431"/>
        <v/>
      </c>
      <c r="T1303" s="25" t="str">
        <f t="shared" si="432"/>
        <v/>
      </c>
      <c r="U1303" s="27" t="str">
        <f t="shared" si="433"/>
        <v/>
      </c>
      <c r="V1303" s="26" t="str">
        <f t="shared" si="440"/>
        <v/>
      </c>
      <c r="W1303" s="31" t="str">
        <f t="shared" si="434"/>
        <v/>
      </c>
      <c r="X1303" s="88" t="str">
        <f>IF(U1303="","",SUM($T$4:T1303)*1000/J1303*(1-Percent_bound_granB))</f>
        <v/>
      </c>
      <c r="Y1303" s="88" t="str">
        <f>IF(U1303="","",SUM($T$4:T1303)*1000/F1303*(1-Percent_bound_granB))</f>
        <v/>
      </c>
      <c r="Z1303" s="90" t="str">
        <f t="shared" si="435"/>
        <v/>
      </c>
      <c r="AA1303" s="68" t="str">
        <f>IF(AND(B1302&lt;Runoff_duration_hr_granB/2,B1303&gt;Runoff_duration_hr_granB/2),Runoff_duration_hr_granB/2,INDEX($B$4:$B$1500,IF(B1303&gt;Runoff_duration_hr_granB/2,ROWS($AA$4:AA1303)-1,ROWS($AA$4:AA1303))))</f>
        <v/>
      </c>
      <c r="AB1303" s="66" t="str">
        <f>IFERROR(ROUND(IF(HG_shape_granB="Constant flow",IF(AA1303=Runoff_duration_hr_granB/2,CONVERT($D$4,"L","gal")/(Runoff_duration_hr_granB*60),VLOOKUP('Granular-Berm Calcs'!AA1303,'Granular-Berm Calcs'!$B$4:$K$1500,6,FALSE)),IF(AA1303=Runoff_duration_hr_granB/2,2*CONVERT($D$4,"L","gal")/(Runoff_duration_hr_granB*60),VLOOKUP('Granular-Berm Calcs'!AA1303,'Granular-Berm Calcs'!$B$4:$K$1500,6,FALSE))),2),"")</f>
        <v/>
      </c>
      <c r="AC1303" s="68" t="str">
        <f t="shared" si="436"/>
        <v/>
      </c>
      <c r="AD1303" s="67" t="str">
        <f>IFERROR(IF(A1303="","",(SUM($R$4:R1303)+(O1303*P1303*Q1303*Number_of_treatments_granB))),"")</f>
        <v/>
      </c>
      <c r="AE1303" s="67" t="str">
        <f>IFERROR(IF(A1303="","",(SUM($S$4:S1303)+(O1303*P1303*Q1303*Chem_pad_density_granB*2.54^3*Number_of_treatments_granB))),"")</f>
        <v/>
      </c>
    </row>
    <row r="1304" spans="1:31" x14ac:dyDescent="0.3">
      <c r="A1304" s="23" t="str">
        <f t="shared" si="437"/>
        <v/>
      </c>
      <c r="B1304" s="23" t="str">
        <f t="shared" si="421"/>
        <v/>
      </c>
      <c r="C1304" s="23" t="str">
        <f t="shared" si="422"/>
        <v/>
      </c>
      <c r="D1304" s="24" t="str">
        <f t="shared" si="423"/>
        <v/>
      </c>
      <c r="E1304" s="261" t="str">
        <f t="shared" si="424"/>
        <v/>
      </c>
      <c r="F1304" s="261" t="str">
        <f>IF(E1304="","",SUM(E$4:E1304))</f>
        <v/>
      </c>
      <c r="G1304" s="261" t="str">
        <f t="shared" si="425"/>
        <v/>
      </c>
      <c r="H1304" s="24" t="str">
        <f t="shared" si="426"/>
        <v/>
      </c>
      <c r="I1304" s="24" t="str">
        <f t="shared" si="427"/>
        <v/>
      </c>
      <c r="J1304" s="24" t="str">
        <f>IF(I1304="","",SUM(I$4:I1304))</f>
        <v/>
      </c>
      <c r="K1304" s="24" t="str">
        <f t="shared" si="428"/>
        <v/>
      </c>
      <c r="L1304" s="37" t="str">
        <f t="shared" si="441"/>
        <v/>
      </c>
      <c r="M1304" s="37" t="str">
        <f t="shared" si="441"/>
        <v/>
      </c>
      <c r="N1304" s="37" t="str">
        <f t="shared" si="441"/>
        <v/>
      </c>
      <c r="O1304" s="37" t="str">
        <f t="shared" si="438"/>
        <v/>
      </c>
      <c r="P1304" s="37" t="str">
        <f t="shared" si="439"/>
        <v/>
      </c>
      <c r="Q1304" s="37" t="str">
        <f t="shared" si="429"/>
        <v/>
      </c>
      <c r="R1304" s="25" t="str">
        <f t="shared" si="430"/>
        <v/>
      </c>
      <c r="S1304" s="25" t="str">
        <f t="shared" si="431"/>
        <v/>
      </c>
      <c r="T1304" s="25" t="str">
        <f t="shared" si="432"/>
        <v/>
      </c>
      <c r="U1304" s="27" t="str">
        <f t="shared" si="433"/>
        <v/>
      </c>
      <c r="V1304" s="26" t="str">
        <f t="shared" si="440"/>
        <v/>
      </c>
      <c r="W1304" s="31" t="str">
        <f t="shared" si="434"/>
        <v/>
      </c>
      <c r="X1304" s="88" t="str">
        <f>IF(U1304="","",SUM($T$4:T1304)*1000/J1304*(1-Percent_bound_granB))</f>
        <v/>
      </c>
      <c r="Y1304" s="88" t="str">
        <f>IF(U1304="","",SUM($T$4:T1304)*1000/F1304*(1-Percent_bound_granB))</f>
        <v/>
      </c>
      <c r="Z1304" s="90" t="str">
        <f t="shared" si="435"/>
        <v/>
      </c>
      <c r="AA1304" s="68" t="str">
        <f>IF(AND(B1303&lt;Runoff_duration_hr_granB/2,B1304&gt;Runoff_duration_hr_granB/2),Runoff_duration_hr_granB/2,INDEX($B$4:$B$1500,IF(B1304&gt;Runoff_duration_hr_granB/2,ROWS($AA$4:AA1304)-1,ROWS($AA$4:AA1304))))</f>
        <v/>
      </c>
      <c r="AB1304" s="66" t="str">
        <f>IFERROR(ROUND(IF(HG_shape_granB="Constant flow",IF(AA1304=Runoff_duration_hr_granB/2,CONVERT($D$4,"L","gal")/(Runoff_duration_hr_granB*60),VLOOKUP('Granular-Berm Calcs'!AA1304,'Granular-Berm Calcs'!$B$4:$K$1500,6,FALSE)),IF(AA1304=Runoff_duration_hr_granB/2,2*CONVERT($D$4,"L","gal")/(Runoff_duration_hr_granB*60),VLOOKUP('Granular-Berm Calcs'!AA1304,'Granular-Berm Calcs'!$B$4:$K$1500,6,FALSE))),2),"")</f>
        <v/>
      </c>
      <c r="AC1304" s="68" t="str">
        <f t="shared" si="436"/>
        <v/>
      </c>
      <c r="AD1304" s="67" t="str">
        <f>IFERROR(IF(A1304="","",(SUM($R$4:R1304)+(O1304*P1304*Q1304*Number_of_treatments_granB))),"")</f>
        <v/>
      </c>
      <c r="AE1304" s="67" t="str">
        <f>IFERROR(IF(A1304="","",(SUM($S$4:S1304)+(O1304*P1304*Q1304*Chem_pad_density_granB*2.54^3*Number_of_treatments_granB))),"")</f>
        <v/>
      </c>
    </row>
    <row r="1305" spans="1:31" x14ac:dyDescent="0.3">
      <c r="A1305" s="23" t="str">
        <f t="shared" si="437"/>
        <v/>
      </c>
      <c r="B1305" s="23" t="str">
        <f t="shared" si="421"/>
        <v/>
      </c>
      <c r="C1305" s="23" t="str">
        <f t="shared" si="422"/>
        <v/>
      </c>
      <c r="D1305" s="24" t="str">
        <f t="shared" si="423"/>
        <v/>
      </c>
      <c r="E1305" s="261" t="str">
        <f t="shared" si="424"/>
        <v/>
      </c>
      <c r="F1305" s="261" t="str">
        <f>IF(E1305="","",SUM(E$4:E1305))</f>
        <v/>
      </c>
      <c r="G1305" s="261" t="str">
        <f t="shared" si="425"/>
        <v/>
      </c>
      <c r="H1305" s="24" t="str">
        <f t="shared" si="426"/>
        <v/>
      </c>
      <c r="I1305" s="24" t="str">
        <f t="shared" si="427"/>
        <v/>
      </c>
      <c r="J1305" s="24" t="str">
        <f>IF(I1305="","",SUM(I$4:I1305))</f>
        <v/>
      </c>
      <c r="K1305" s="24" t="str">
        <f t="shared" si="428"/>
        <v/>
      </c>
      <c r="L1305" s="37" t="str">
        <f t="shared" si="441"/>
        <v/>
      </c>
      <c r="M1305" s="37" t="str">
        <f t="shared" si="441"/>
        <v/>
      </c>
      <c r="N1305" s="37" t="str">
        <f t="shared" si="441"/>
        <v/>
      </c>
      <c r="O1305" s="37" t="str">
        <f t="shared" si="438"/>
        <v/>
      </c>
      <c r="P1305" s="37" t="str">
        <f t="shared" si="439"/>
        <v/>
      </c>
      <c r="Q1305" s="37" t="str">
        <f t="shared" si="429"/>
        <v/>
      </c>
      <c r="R1305" s="25" t="str">
        <f t="shared" si="430"/>
        <v/>
      </c>
      <c r="S1305" s="25" t="str">
        <f t="shared" si="431"/>
        <v/>
      </c>
      <c r="T1305" s="25" t="str">
        <f t="shared" si="432"/>
        <v/>
      </c>
      <c r="U1305" s="27" t="str">
        <f t="shared" si="433"/>
        <v/>
      </c>
      <c r="V1305" s="26" t="str">
        <f t="shared" si="440"/>
        <v/>
      </c>
      <c r="W1305" s="31" t="str">
        <f t="shared" si="434"/>
        <v/>
      </c>
      <c r="X1305" s="88" t="str">
        <f>IF(U1305="","",SUM($T$4:T1305)*1000/J1305*(1-Percent_bound_granB))</f>
        <v/>
      </c>
      <c r="Y1305" s="88" t="str">
        <f>IF(U1305="","",SUM($T$4:T1305)*1000/F1305*(1-Percent_bound_granB))</f>
        <v/>
      </c>
      <c r="Z1305" s="90" t="str">
        <f t="shared" si="435"/>
        <v/>
      </c>
      <c r="AA1305" s="68" t="str">
        <f>IF(AND(B1304&lt;Runoff_duration_hr_granB/2,B1305&gt;Runoff_duration_hr_granB/2),Runoff_duration_hr_granB/2,INDEX($B$4:$B$1500,IF(B1305&gt;Runoff_duration_hr_granB/2,ROWS($AA$4:AA1305)-1,ROWS($AA$4:AA1305))))</f>
        <v/>
      </c>
      <c r="AB1305" s="66" t="str">
        <f>IFERROR(ROUND(IF(HG_shape_granB="Constant flow",IF(AA1305=Runoff_duration_hr_granB/2,CONVERT($D$4,"L","gal")/(Runoff_duration_hr_granB*60),VLOOKUP('Granular-Berm Calcs'!AA1305,'Granular-Berm Calcs'!$B$4:$K$1500,6,FALSE)),IF(AA1305=Runoff_duration_hr_granB/2,2*CONVERT($D$4,"L","gal")/(Runoff_duration_hr_granB*60),VLOOKUP('Granular-Berm Calcs'!AA1305,'Granular-Berm Calcs'!$B$4:$K$1500,6,FALSE))),2),"")</f>
        <v/>
      </c>
      <c r="AC1305" s="68" t="str">
        <f t="shared" si="436"/>
        <v/>
      </c>
      <c r="AD1305" s="67" t="str">
        <f>IFERROR(IF(A1305="","",(SUM($R$4:R1305)+(O1305*P1305*Q1305*Number_of_treatments_granB))),"")</f>
        <v/>
      </c>
      <c r="AE1305" s="67" t="str">
        <f>IFERROR(IF(A1305="","",(SUM($S$4:S1305)+(O1305*P1305*Q1305*Chem_pad_density_granB*2.54^3*Number_of_treatments_granB))),"")</f>
        <v/>
      </c>
    </row>
    <row r="1306" spans="1:31" x14ac:dyDescent="0.3">
      <c r="A1306" s="23" t="str">
        <f t="shared" si="437"/>
        <v/>
      </c>
      <c r="B1306" s="23" t="str">
        <f t="shared" si="421"/>
        <v/>
      </c>
      <c r="C1306" s="23" t="str">
        <f t="shared" si="422"/>
        <v/>
      </c>
      <c r="D1306" s="24" t="str">
        <f t="shared" si="423"/>
        <v/>
      </c>
      <c r="E1306" s="261" t="str">
        <f t="shared" si="424"/>
        <v/>
      </c>
      <c r="F1306" s="261" t="str">
        <f>IF(E1306="","",SUM(E$4:E1306))</f>
        <v/>
      </c>
      <c r="G1306" s="261" t="str">
        <f t="shared" si="425"/>
        <v/>
      </c>
      <c r="H1306" s="24" t="str">
        <f t="shared" si="426"/>
        <v/>
      </c>
      <c r="I1306" s="24" t="str">
        <f t="shared" si="427"/>
        <v/>
      </c>
      <c r="J1306" s="24" t="str">
        <f>IF(I1306="","",SUM(I$4:I1306))</f>
        <v/>
      </c>
      <c r="K1306" s="24" t="str">
        <f t="shared" si="428"/>
        <v/>
      </c>
      <c r="L1306" s="37" t="str">
        <f t="shared" si="441"/>
        <v/>
      </c>
      <c r="M1306" s="37" t="str">
        <f t="shared" si="441"/>
        <v/>
      </c>
      <c r="N1306" s="37" t="str">
        <f t="shared" si="441"/>
        <v/>
      </c>
      <c r="O1306" s="37" t="str">
        <f t="shared" si="438"/>
        <v/>
      </c>
      <c r="P1306" s="37" t="str">
        <f t="shared" si="439"/>
        <v/>
      </c>
      <c r="Q1306" s="37" t="str">
        <f t="shared" si="429"/>
        <v/>
      </c>
      <c r="R1306" s="25" t="str">
        <f t="shared" si="430"/>
        <v/>
      </c>
      <c r="S1306" s="25" t="str">
        <f t="shared" si="431"/>
        <v/>
      </c>
      <c r="T1306" s="25" t="str">
        <f t="shared" si="432"/>
        <v/>
      </c>
      <c r="U1306" s="27" t="str">
        <f t="shared" si="433"/>
        <v/>
      </c>
      <c r="V1306" s="26" t="str">
        <f t="shared" si="440"/>
        <v/>
      </c>
      <c r="W1306" s="31" t="str">
        <f t="shared" si="434"/>
        <v/>
      </c>
      <c r="X1306" s="88" t="str">
        <f>IF(U1306="","",SUM($T$4:T1306)*1000/J1306*(1-Percent_bound_granB))</f>
        <v/>
      </c>
      <c r="Y1306" s="88" t="str">
        <f>IF(U1306="","",SUM($T$4:T1306)*1000/F1306*(1-Percent_bound_granB))</f>
        <v/>
      </c>
      <c r="Z1306" s="90" t="str">
        <f t="shared" si="435"/>
        <v/>
      </c>
      <c r="AA1306" s="68" t="str">
        <f>IF(AND(B1305&lt;Runoff_duration_hr_granB/2,B1306&gt;Runoff_duration_hr_granB/2),Runoff_duration_hr_granB/2,INDEX($B$4:$B$1500,IF(B1306&gt;Runoff_duration_hr_granB/2,ROWS($AA$4:AA1306)-1,ROWS($AA$4:AA1306))))</f>
        <v/>
      </c>
      <c r="AB1306" s="66" t="str">
        <f>IFERROR(ROUND(IF(HG_shape_granB="Constant flow",IF(AA1306=Runoff_duration_hr_granB/2,CONVERT($D$4,"L","gal")/(Runoff_duration_hr_granB*60),VLOOKUP('Granular-Berm Calcs'!AA1306,'Granular-Berm Calcs'!$B$4:$K$1500,6,FALSE)),IF(AA1306=Runoff_duration_hr_granB/2,2*CONVERT($D$4,"L","gal")/(Runoff_duration_hr_granB*60),VLOOKUP('Granular-Berm Calcs'!AA1306,'Granular-Berm Calcs'!$B$4:$K$1500,6,FALSE))),2),"")</f>
        <v/>
      </c>
      <c r="AC1306" s="68" t="str">
        <f t="shared" si="436"/>
        <v/>
      </c>
      <c r="AD1306" s="67" t="str">
        <f>IFERROR(IF(A1306="","",(SUM($R$4:R1306)+(O1306*P1306*Q1306*Number_of_treatments_granB))),"")</f>
        <v/>
      </c>
      <c r="AE1306" s="67" t="str">
        <f>IFERROR(IF(A1306="","",(SUM($S$4:S1306)+(O1306*P1306*Q1306*Chem_pad_density_granB*2.54^3*Number_of_treatments_granB))),"")</f>
        <v/>
      </c>
    </row>
    <row r="1307" spans="1:31" x14ac:dyDescent="0.3">
      <c r="A1307" s="23" t="str">
        <f t="shared" si="437"/>
        <v/>
      </c>
      <c r="B1307" s="23" t="str">
        <f t="shared" si="421"/>
        <v/>
      </c>
      <c r="C1307" s="23" t="str">
        <f t="shared" si="422"/>
        <v/>
      </c>
      <c r="D1307" s="24" t="str">
        <f t="shared" si="423"/>
        <v/>
      </c>
      <c r="E1307" s="261" t="str">
        <f t="shared" si="424"/>
        <v/>
      </c>
      <c r="F1307" s="261" t="str">
        <f>IF(E1307="","",SUM(E$4:E1307))</f>
        <v/>
      </c>
      <c r="G1307" s="261" t="str">
        <f t="shared" si="425"/>
        <v/>
      </c>
      <c r="H1307" s="24" t="str">
        <f t="shared" si="426"/>
        <v/>
      </c>
      <c r="I1307" s="24" t="str">
        <f t="shared" si="427"/>
        <v/>
      </c>
      <c r="J1307" s="24" t="str">
        <f>IF(I1307="","",SUM(I$4:I1307))</f>
        <v/>
      </c>
      <c r="K1307" s="24" t="str">
        <f t="shared" si="428"/>
        <v/>
      </c>
      <c r="L1307" s="37" t="str">
        <f t="shared" si="441"/>
        <v/>
      </c>
      <c r="M1307" s="37" t="str">
        <f t="shared" si="441"/>
        <v/>
      </c>
      <c r="N1307" s="37" t="str">
        <f t="shared" si="441"/>
        <v/>
      </c>
      <c r="O1307" s="37" t="str">
        <f t="shared" si="438"/>
        <v/>
      </c>
      <c r="P1307" s="37" t="str">
        <f t="shared" si="439"/>
        <v/>
      </c>
      <c r="Q1307" s="37" t="str">
        <f t="shared" si="429"/>
        <v/>
      </c>
      <c r="R1307" s="25" t="str">
        <f t="shared" si="430"/>
        <v/>
      </c>
      <c r="S1307" s="25" t="str">
        <f t="shared" si="431"/>
        <v/>
      </c>
      <c r="T1307" s="25" t="str">
        <f t="shared" si="432"/>
        <v/>
      </c>
      <c r="U1307" s="27" t="str">
        <f t="shared" si="433"/>
        <v/>
      </c>
      <c r="V1307" s="26" t="str">
        <f t="shared" si="440"/>
        <v/>
      </c>
      <c r="W1307" s="31" t="str">
        <f t="shared" si="434"/>
        <v/>
      </c>
      <c r="X1307" s="88" t="str">
        <f>IF(U1307="","",SUM($T$4:T1307)*1000/J1307*(1-Percent_bound_granB))</f>
        <v/>
      </c>
      <c r="Y1307" s="88" t="str">
        <f>IF(U1307="","",SUM($T$4:T1307)*1000/F1307*(1-Percent_bound_granB))</f>
        <v/>
      </c>
      <c r="Z1307" s="90" t="str">
        <f t="shared" si="435"/>
        <v/>
      </c>
      <c r="AA1307" s="68" t="str">
        <f>IF(AND(B1306&lt;Runoff_duration_hr_granB/2,B1307&gt;Runoff_duration_hr_granB/2),Runoff_duration_hr_granB/2,INDEX($B$4:$B$1500,IF(B1307&gt;Runoff_duration_hr_granB/2,ROWS($AA$4:AA1307)-1,ROWS($AA$4:AA1307))))</f>
        <v/>
      </c>
      <c r="AB1307" s="66" t="str">
        <f>IFERROR(ROUND(IF(HG_shape_granB="Constant flow",IF(AA1307=Runoff_duration_hr_granB/2,CONVERT($D$4,"L","gal")/(Runoff_duration_hr_granB*60),VLOOKUP('Granular-Berm Calcs'!AA1307,'Granular-Berm Calcs'!$B$4:$K$1500,6,FALSE)),IF(AA1307=Runoff_duration_hr_granB/2,2*CONVERT($D$4,"L","gal")/(Runoff_duration_hr_granB*60),VLOOKUP('Granular-Berm Calcs'!AA1307,'Granular-Berm Calcs'!$B$4:$K$1500,6,FALSE))),2),"")</f>
        <v/>
      </c>
      <c r="AC1307" s="68" t="str">
        <f t="shared" si="436"/>
        <v/>
      </c>
      <c r="AD1307" s="67" t="str">
        <f>IFERROR(IF(A1307="","",(SUM($R$4:R1307)+(O1307*P1307*Q1307*Number_of_treatments_granB))),"")</f>
        <v/>
      </c>
      <c r="AE1307" s="67" t="str">
        <f>IFERROR(IF(A1307="","",(SUM($S$4:S1307)+(O1307*P1307*Q1307*Chem_pad_density_granB*2.54^3*Number_of_treatments_granB))),"")</f>
        <v/>
      </c>
    </row>
    <row r="1308" spans="1:31" x14ac:dyDescent="0.3">
      <c r="A1308" s="23" t="str">
        <f t="shared" si="437"/>
        <v/>
      </c>
      <c r="B1308" s="23" t="str">
        <f t="shared" si="421"/>
        <v/>
      </c>
      <c r="C1308" s="23" t="str">
        <f t="shared" si="422"/>
        <v/>
      </c>
      <c r="D1308" s="24" t="str">
        <f t="shared" si="423"/>
        <v/>
      </c>
      <c r="E1308" s="261" t="str">
        <f t="shared" si="424"/>
        <v/>
      </c>
      <c r="F1308" s="261" t="str">
        <f>IF(E1308="","",SUM(E$4:E1308))</f>
        <v/>
      </c>
      <c r="G1308" s="261" t="str">
        <f t="shared" si="425"/>
        <v/>
      </c>
      <c r="H1308" s="24" t="str">
        <f t="shared" si="426"/>
        <v/>
      </c>
      <c r="I1308" s="24" t="str">
        <f t="shared" si="427"/>
        <v/>
      </c>
      <c r="J1308" s="24" t="str">
        <f>IF(I1308="","",SUM(I$4:I1308))</f>
        <v/>
      </c>
      <c r="K1308" s="24" t="str">
        <f t="shared" si="428"/>
        <v/>
      </c>
      <c r="L1308" s="37" t="str">
        <f t="shared" si="441"/>
        <v/>
      </c>
      <c r="M1308" s="37" t="str">
        <f t="shared" si="441"/>
        <v/>
      </c>
      <c r="N1308" s="37" t="str">
        <f t="shared" si="441"/>
        <v/>
      </c>
      <c r="O1308" s="37" t="str">
        <f t="shared" si="438"/>
        <v/>
      </c>
      <c r="P1308" s="37" t="str">
        <f t="shared" si="439"/>
        <v/>
      </c>
      <c r="Q1308" s="37" t="str">
        <f t="shared" si="429"/>
        <v/>
      </c>
      <c r="R1308" s="25" t="str">
        <f t="shared" si="430"/>
        <v/>
      </c>
      <c r="S1308" s="25" t="str">
        <f t="shared" si="431"/>
        <v/>
      </c>
      <c r="T1308" s="25" t="str">
        <f t="shared" si="432"/>
        <v/>
      </c>
      <c r="U1308" s="27" t="str">
        <f t="shared" si="433"/>
        <v/>
      </c>
      <c r="V1308" s="26" t="str">
        <f t="shared" si="440"/>
        <v/>
      </c>
      <c r="W1308" s="31" t="str">
        <f t="shared" si="434"/>
        <v/>
      </c>
      <c r="X1308" s="88" t="str">
        <f>IF(U1308="","",SUM($T$4:T1308)*1000/J1308*(1-Percent_bound_granB))</f>
        <v/>
      </c>
      <c r="Y1308" s="88" t="str">
        <f>IF(U1308="","",SUM($T$4:T1308)*1000/F1308*(1-Percent_bound_granB))</f>
        <v/>
      </c>
      <c r="Z1308" s="90" t="str">
        <f t="shared" si="435"/>
        <v/>
      </c>
      <c r="AA1308" s="68" t="str">
        <f>IF(AND(B1307&lt;Runoff_duration_hr_granB/2,B1308&gt;Runoff_duration_hr_granB/2),Runoff_duration_hr_granB/2,INDEX($B$4:$B$1500,IF(B1308&gt;Runoff_duration_hr_granB/2,ROWS($AA$4:AA1308)-1,ROWS($AA$4:AA1308))))</f>
        <v/>
      </c>
      <c r="AB1308" s="66" t="str">
        <f>IFERROR(ROUND(IF(HG_shape_granB="Constant flow",IF(AA1308=Runoff_duration_hr_granB/2,CONVERT($D$4,"L","gal")/(Runoff_duration_hr_granB*60),VLOOKUP('Granular-Berm Calcs'!AA1308,'Granular-Berm Calcs'!$B$4:$K$1500,6,FALSE)),IF(AA1308=Runoff_duration_hr_granB/2,2*CONVERT($D$4,"L","gal")/(Runoff_duration_hr_granB*60),VLOOKUP('Granular-Berm Calcs'!AA1308,'Granular-Berm Calcs'!$B$4:$K$1500,6,FALSE))),2),"")</f>
        <v/>
      </c>
      <c r="AC1308" s="68" t="str">
        <f t="shared" si="436"/>
        <v/>
      </c>
      <c r="AD1308" s="67" t="str">
        <f>IFERROR(IF(A1308="","",(SUM($R$4:R1308)+(O1308*P1308*Q1308*Number_of_treatments_granB))),"")</f>
        <v/>
      </c>
      <c r="AE1308" s="67" t="str">
        <f>IFERROR(IF(A1308="","",(SUM($S$4:S1308)+(O1308*P1308*Q1308*Chem_pad_density_granB*2.54^3*Number_of_treatments_granB))),"")</f>
        <v/>
      </c>
    </row>
    <row r="1309" spans="1:31" x14ac:dyDescent="0.3">
      <c r="A1309" s="23" t="str">
        <f t="shared" si="437"/>
        <v/>
      </c>
      <c r="B1309" s="23" t="str">
        <f t="shared" si="421"/>
        <v/>
      </c>
      <c r="C1309" s="23" t="str">
        <f t="shared" si="422"/>
        <v/>
      </c>
      <c r="D1309" s="24" t="str">
        <f t="shared" si="423"/>
        <v/>
      </c>
      <c r="E1309" s="261" t="str">
        <f t="shared" si="424"/>
        <v/>
      </c>
      <c r="F1309" s="261" t="str">
        <f>IF(E1309="","",SUM(E$4:E1309))</f>
        <v/>
      </c>
      <c r="G1309" s="261" t="str">
        <f t="shared" si="425"/>
        <v/>
      </c>
      <c r="H1309" s="24" t="str">
        <f t="shared" si="426"/>
        <v/>
      </c>
      <c r="I1309" s="24" t="str">
        <f t="shared" si="427"/>
        <v/>
      </c>
      <c r="J1309" s="24" t="str">
        <f>IF(I1309="","",SUM(I$4:I1309))</f>
        <v/>
      </c>
      <c r="K1309" s="24" t="str">
        <f t="shared" si="428"/>
        <v/>
      </c>
      <c r="L1309" s="37" t="str">
        <f t="shared" si="441"/>
        <v/>
      </c>
      <c r="M1309" s="37" t="str">
        <f t="shared" si="441"/>
        <v/>
      </c>
      <c r="N1309" s="37" t="str">
        <f t="shared" si="441"/>
        <v/>
      </c>
      <c r="O1309" s="37" t="str">
        <f t="shared" si="438"/>
        <v/>
      </c>
      <c r="P1309" s="37" t="str">
        <f t="shared" si="439"/>
        <v/>
      </c>
      <c r="Q1309" s="37" t="str">
        <f t="shared" si="429"/>
        <v/>
      </c>
      <c r="R1309" s="25" t="str">
        <f t="shared" si="430"/>
        <v/>
      </c>
      <c r="S1309" s="25" t="str">
        <f t="shared" si="431"/>
        <v/>
      </c>
      <c r="T1309" s="25" t="str">
        <f t="shared" si="432"/>
        <v/>
      </c>
      <c r="U1309" s="27" t="str">
        <f t="shared" si="433"/>
        <v/>
      </c>
      <c r="V1309" s="26" t="str">
        <f t="shared" si="440"/>
        <v/>
      </c>
      <c r="W1309" s="31" t="str">
        <f t="shared" si="434"/>
        <v/>
      </c>
      <c r="X1309" s="88" t="str">
        <f>IF(U1309="","",SUM($T$4:T1309)*1000/J1309*(1-Percent_bound_granB))</f>
        <v/>
      </c>
      <c r="Y1309" s="88" t="str">
        <f>IF(U1309="","",SUM($T$4:T1309)*1000/F1309*(1-Percent_bound_granB))</f>
        <v/>
      </c>
      <c r="Z1309" s="90" t="str">
        <f t="shared" si="435"/>
        <v/>
      </c>
      <c r="AA1309" s="68" t="str">
        <f>IF(AND(B1308&lt;Runoff_duration_hr_granB/2,B1309&gt;Runoff_duration_hr_granB/2),Runoff_duration_hr_granB/2,INDEX($B$4:$B$1500,IF(B1309&gt;Runoff_duration_hr_granB/2,ROWS($AA$4:AA1309)-1,ROWS($AA$4:AA1309))))</f>
        <v/>
      </c>
      <c r="AB1309" s="66" t="str">
        <f>IFERROR(ROUND(IF(HG_shape_granB="Constant flow",IF(AA1309=Runoff_duration_hr_granB/2,CONVERT($D$4,"L","gal")/(Runoff_duration_hr_granB*60),VLOOKUP('Granular-Berm Calcs'!AA1309,'Granular-Berm Calcs'!$B$4:$K$1500,6,FALSE)),IF(AA1309=Runoff_duration_hr_granB/2,2*CONVERT($D$4,"L","gal")/(Runoff_duration_hr_granB*60),VLOOKUP('Granular-Berm Calcs'!AA1309,'Granular-Berm Calcs'!$B$4:$K$1500,6,FALSE))),2),"")</f>
        <v/>
      </c>
      <c r="AC1309" s="68" t="str">
        <f t="shared" si="436"/>
        <v/>
      </c>
      <c r="AD1309" s="67" t="str">
        <f>IFERROR(IF(A1309="","",(SUM($R$4:R1309)+(O1309*P1309*Q1309*Number_of_treatments_granB))),"")</f>
        <v/>
      </c>
      <c r="AE1309" s="67" t="str">
        <f>IFERROR(IF(A1309="","",(SUM($S$4:S1309)+(O1309*P1309*Q1309*Chem_pad_density_granB*2.54^3*Number_of_treatments_granB))),"")</f>
        <v/>
      </c>
    </row>
    <row r="1310" spans="1:31" x14ac:dyDescent="0.3">
      <c r="A1310" s="23" t="str">
        <f t="shared" si="437"/>
        <v/>
      </c>
      <c r="B1310" s="23" t="str">
        <f t="shared" si="421"/>
        <v/>
      </c>
      <c r="C1310" s="23" t="str">
        <f t="shared" si="422"/>
        <v/>
      </c>
      <c r="D1310" s="24" t="str">
        <f t="shared" si="423"/>
        <v/>
      </c>
      <c r="E1310" s="261" t="str">
        <f t="shared" si="424"/>
        <v/>
      </c>
      <c r="F1310" s="261" t="str">
        <f>IF(E1310="","",SUM(E$4:E1310))</f>
        <v/>
      </c>
      <c r="G1310" s="261" t="str">
        <f t="shared" si="425"/>
        <v/>
      </c>
      <c r="H1310" s="24" t="str">
        <f t="shared" si="426"/>
        <v/>
      </c>
      <c r="I1310" s="24" t="str">
        <f t="shared" si="427"/>
        <v/>
      </c>
      <c r="J1310" s="24" t="str">
        <f>IF(I1310="","",SUM(I$4:I1310))</f>
        <v/>
      </c>
      <c r="K1310" s="24" t="str">
        <f t="shared" si="428"/>
        <v/>
      </c>
      <c r="L1310" s="37" t="str">
        <f t="shared" si="441"/>
        <v/>
      </c>
      <c r="M1310" s="37" t="str">
        <f t="shared" si="441"/>
        <v/>
      </c>
      <c r="N1310" s="37" t="str">
        <f t="shared" si="441"/>
        <v/>
      </c>
      <c r="O1310" s="37" t="str">
        <f t="shared" si="438"/>
        <v/>
      </c>
      <c r="P1310" s="37" t="str">
        <f t="shared" si="439"/>
        <v/>
      </c>
      <c r="Q1310" s="37" t="str">
        <f t="shared" si="429"/>
        <v/>
      </c>
      <c r="R1310" s="25" t="str">
        <f t="shared" si="430"/>
        <v/>
      </c>
      <c r="S1310" s="25" t="str">
        <f t="shared" si="431"/>
        <v/>
      </c>
      <c r="T1310" s="25" t="str">
        <f t="shared" si="432"/>
        <v/>
      </c>
      <c r="U1310" s="27" t="str">
        <f t="shared" si="433"/>
        <v/>
      </c>
      <c r="V1310" s="26" t="str">
        <f t="shared" si="440"/>
        <v/>
      </c>
      <c r="W1310" s="31" t="str">
        <f t="shared" si="434"/>
        <v/>
      </c>
      <c r="X1310" s="88" t="str">
        <f>IF(U1310="","",SUM($T$4:T1310)*1000/J1310*(1-Percent_bound_granB))</f>
        <v/>
      </c>
      <c r="Y1310" s="88" t="str">
        <f>IF(U1310="","",SUM($T$4:T1310)*1000/F1310*(1-Percent_bound_granB))</f>
        <v/>
      </c>
      <c r="Z1310" s="90" t="str">
        <f t="shared" si="435"/>
        <v/>
      </c>
      <c r="AA1310" s="68" t="str">
        <f>IF(AND(B1309&lt;Runoff_duration_hr_granB/2,B1310&gt;Runoff_duration_hr_granB/2),Runoff_duration_hr_granB/2,INDEX($B$4:$B$1500,IF(B1310&gt;Runoff_duration_hr_granB/2,ROWS($AA$4:AA1310)-1,ROWS($AA$4:AA1310))))</f>
        <v/>
      </c>
      <c r="AB1310" s="66" t="str">
        <f>IFERROR(ROUND(IF(HG_shape_granB="Constant flow",IF(AA1310=Runoff_duration_hr_granB/2,CONVERT($D$4,"L","gal")/(Runoff_duration_hr_granB*60),VLOOKUP('Granular-Berm Calcs'!AA1310,'Granular-Berm Calcs'!$B$4:$K$1500,6,FALSE)),IF(AA1310=Runoff_duration_hr_granB/2,2*CONVERT($D$4,"L","gal")/(Runoff_duration_hr_granB*60),VLOOKUP('Granular-Berm Calcs'!AA1310,'Granular-Berm Calcs'!$B$4:$K$1500,6,FALSE))),2),"")</f>
        <v/>
      </c>
      <c r="AC1310" s="68" t="str">
        <f t="shared" si="436"/>
        <v/>
      </c>
      <c r="AD1310" s="67" t="str">
        <f>IFERROR(IF(A1310="","",(SUM($R$4:R1310)+(O1310*P1310*Q1310*Number_of_treatments_granB))),"")</f>
        <v/>
      </c>
      <c r="AE1310" s="67" t="str">
        <f>IFERROR(IF(A1310="","",(SUM($S$4:S1310)+(O1310*P1310*Q1310*Chem_pad_density_granB*2.54^3*Number_of_treatments_granB))),"")</f>
        <v/>
      </c>
    </row>
    <row r="1311" spans="1:31" x14ac:dyDescent="0.3">
      <c r="A1311" s="23" t="str">
        <f t="shared" si="437"/>
        <v/>
      </c>
      <c r="B1311" s="23" t="str">
        <f t="shared" si="421"/>
        <v/>
      </c>
      <c r="C1311" s="23" t="str">
        <f t="shared" si="422"/>
        <v/>
      </c>
      <c r="D1311" s="24" t="str">
        <f t="shared" si="423"/>
        <v/>
      </c>
      <c r="E1311" s="261" t="str">
        <f t="shared" si="424"/>
        <v/>
      </c>
      <c r="F1311" s="261" t="str">
        <f>IF(E1311="","",SUM(E$4:E1311))</f>
        <v/>
      </c>
      <c r="G1311" s="261" t="str">
        <f t="shared" si="425"/>
        <v/>
      </c>
      <c r="H1311" s="24" t="str">
        <f t="shared" si="426"/>
        <v/>
      </c>
      <c r="I1311" s="24" t="str">
        <f t="shared" si="427"/>
        <v/>
      </c>
      <c r="J1311" s="24" t="str">
        <f>IF(I1311="","",SUM(I$4:I1311))</f>
        <v/>
      </c>
      <c r="K1311" s="24" t="str">
        <f t="shared" si="428"/>
        <v/>
      </c>
      <c r="L1311" s="37" t="str">
        <f t="shared" si="441"/>
        <v/>
      </c>
      <c r="M1311" s="37" t="str">
        <f t="shared" si="441"/>
        <v/>
      </c>
      <c r="N1311" s="37" t="str">
        <f t="shared" si="441"/>
        <v/>
      </c>
      <c r="O1311" s="37" t="str">
        <f t="shared" si="438"/>
        <v/>
      </c>
      <c r="P1311" s="37" t="str">
        <f t="shared" si="439"/>
        <v/>
      </c>
      <c r="Q1311" s="37" t="str">
        <f t="shared" si="429"/>
        <v/>
      </c>
      <c r="R1311" s="25" t="str">
        <f t="shared" si="430"/>
        <v/>
      </c>
      <c r="S1311" s="25" t="str">
        <f t="shared" si="431"/>
        <v/>
      </c>
      <c r="T1311" s="25" t="str">
        <f t="shared" si="432"/>
        <v/>
      </c>
      <c r="U1311" s="27" t="str">
        <f t="shared" si="433"/>
        <v/>
      </c>
      <c r="V1311" s="26" t="str">
        <f t="shared" si="440"/>
        <v/>
      </c>
      <c r="W1311" s="31" t="str">
        <f t="shared" si="434"/>
        <v/>
      </c>
      <c r="X1311" s="88" t="str">
        <f>IF(U1311="","",SUM($T$4:T1311)*1000/J1311*(1-Percent_bound_granB))</f>
        <v/>
      </c>
      <c r="Y1311" s="88" t="str">
        <f>IF(U1311="","",SUM($T$4:T1311)*1000/F1311*(1-Percent_bound_granB))</f>
        <v/>
      </c>
      <c r="Z1311" s="90" t="str">
        <f t="shared" si="435"/>
        <v/>
      </c>
      <c r="AA1311" s="68" t="str">
        <f>IF(AND(B1310&lt;Runoff_duration_hr_granB/2,B1311&gt;Runoff_duration_hr_granB/2),Runoff_duration_hr_granB/2,INDEX($B$4:$B$1500,IF(B1311&gt;Runoff_duration_hr_granB/2,ROWS($AA$4:AA1311)-1,ROWS($AA$4:AA1311))))</f>
        <v/>
      </c>
      <c r="AB1311" s="66" t="str">
        <f>IFERROR(ROUND(IF(HG_shape_granB="Constant flow",IF(AA1311=Runoff_duration_hr_granB/2,CONVERT($D$4,"L","gal")/(Runoff_duration_hr_granB*60),VLOOKUP('Granular-Berm Calcs'!AA1311,'Granular-Berm Calcs'!$B$4:$K$1500,6,FALSE)),IF(AA1311=Runoff_duration_hr_granB/2,2*CONVERT($D$4,"L","gal")/(Runoff_duration_hr_granB*60),VLOOKUP('Granular-Berm Calcs'!AA1311,'Granular-Berm Calcs'!$B$4:$K$1500,6,FALSE))),2),"")</f>
        <v/>
      </c>
      <c r="AC1311" s="68" t="str">
        <f t="shared" si="436"/>
        <v/>
      </c>
      <c r="AD1311" s="67" t="str">
        <f>IFERROR(IF(A1311="","",(SUM($R$4:R1311)+(O1311*P1311*Q1311*Number_of_treatments_granB))),"")</f>
        <v/>
      </c>
      <c r="AE1311" s="67" t="str">
        <f>IFERROR(IF(A1311="","",(SUM($S$4:S1311)+(O1311*P1311*Q1311*Chem_pad_density_granB*2.54^3*Number_of_treatments_granB))),"")</f>
        <v/>
      </c>
    </row>
    <row r="1312" spans="1:31" x14ac:dyDescent="0.3">
      <c r="A1312" s="23" t="str">
        <f t="shared" si="437"/>
        <v/>
      </c>
      <c r="B1312" s="23" t="str">
        <f t="shared" si="421"/>
        <v/>
      </c>
      <c r="C1312" s="23" t="str">
        <f t="shared" si="422"/>
        <v/>
      </c>
      <c r="D1312" s="24" t="str">
        <f t="shared" si="423"/>
        <v/>
      </c>
      <c r="E1312" s="261" t="str">
        <f t="shared" si="424"/>
        <v/>
      </c>
      <c r="F1312" s="261" t="str">
        <f>IF(E1312="","",SUM(E$4:E1312))</f>
        <v/>
      </c>
      <c r="G1312" s="261" t="str">
        <f t="shared" si="425"/>
        <v/>
      </c>
      <c r="H1312" s="24" t="str">
        <f t="shared" si="426"/>
        <v/>
      </c>
      <c r="I1312" s="24" t="str">
        <f t="shared" si="427"/>
        <v/>
      </c>
      <c r="J1312" s="24" t="str">
        <f>IF(I1312="","",SUM(I$4:I1312))</f>
        <v/>
      </c>
      <c r="K1312" s="24" t="str">
        <f t="shared" si="428"/>
        <v/>
      </c>
      <c r="L1312" s="37" t="str">
        <f t="shared" si="441"/>
        <v/>
      </c>
      <c r="M1312" s="37" t="str">
        <f t="shared" si="441"/>
        <v/>
      </c>
      <c r="N1312" s="37" t="str">
        <f t="shared" si="441"/>
        <v/>
      </c>
      <c r="O1312" s="37" t="str">
        <f t="shared" si="438"/>
        <v/>
      </c>
      <c r="P1312" s="37" t="str">
        <f t="shared" si="439"/>
        <v/>
      </c>
      <c r="Q1312" s="37" t="str">
        <f t="shared" si="429"/>
        <v/>
      </c>
      <c r="R1312" s="25" t="str">
        <f t="shared" si="430"/>
        <v/>
      </c>
      <c r="S1312" s="25" t="str">
        <f t="shared" si="431"/>
        <v/>
      </c>
      <c r="T1312" s="25" t="str">
        <f t="shared" si="432"/>
        <v/>
      </c>
      <c r="U1312" s="27" t="str">
        <f t="shared" si="433"/>
        <v/>
      </c>
      <c r="V1312" s="26" t="str">
        <f t="shared" si="440"/>
        <v/>
      </c>
      <c r="W1312" s="31" t="str">
        <f t="shared" si="434"/>
        <v/>
      </c>
      <c r="X1312" s="88" t="str">
        <f>IF(U1312="","",SUM($T$4:T1312)*1000/J1312*(1-Percent_bound_granB))</f>
        <v/>
      </c>
      <c r="Y1312" s="88" t="str">
        <f>IF(U1312="","",SUM($T$4:T1312)*1000/F1312*(1-Percent_bound_granB))</f>
        <v/>
      </c>
      <c r="Z1312" s="90" t="str">
        <f t="shared" si="435"/>
        <v/>
      </c>
      <c r="AA1312" s="68" t="str">
        <f>IF(AND(B1311&lt;Runoff_duration_hr_granB/2,B1312&gt;Runoff_duration_hr_granB/2),Runoff_duration_hr_granB/2,INDEX($B$4:$B$1500,IF(B1312&gt;Runoff_duration_hr_granB/2,ROWS($AA$4:AA1312)-1,ROWS($AA$4:AA1312))))</f>
        <v/>
      </c>
      <c r="AB1312" s="66" t="str">
        <f>IFERROR(ROUND(IF(HG_shape_granB="Constant flow",IF(AA1312=Runoff_duration_hr_granB/2,CONVERT($D$4,"L","gal")/(Runoff_duration_hr_granB*60),VLOOKUP('Granular-Berm Calcs'!AA1312,'Granular-Berm Calcs'!$B$4:$K$1500,6,FALSE)),IF(AA1312=Runoff_duration_hr_granB/2,2*CONVERT($D$4,"L","gal")/(Runoff_duration_hr_granB*60),VLOOKUP('Granular-Berm Calcs'!AA1312,'Granular-Berm Calcs'!$B$4:$K$1500,6,FALSE))),2),"")</f>
        <v/>
      </c>
      <c r="AC1312" s="68" t="str">
        <f t="shared" si="436"/>
        <v/>
      </c>
      <c r="AD1312" s="67" t="str">
        <f>IFERROR(IF(A1312="","",(SUM($R$4:R1312)+(O1312*P1312*Q1312*Number_of_treatments_granB))),"")</f>
        <v/>
      </c>
      <c r="AE1312" s="67" t="str">
        <f>IFERROR(IF(A1312="","",(SUM($S$4:S1312)+(O1312*P1312*Q1312*Chem_pad_density_granB*2.54^3*Number_of_treatments_granB))),"")</f>
        <v/>
      </c>
    </row>
    <row r="1313" spans="1:31" x14ac:dyDescent="0.3">
      <c r="A1313" s="23" t="str">
        <f t="shared" si="437"/>
        <v/>
      </c>
      <c r="B1313" s="23" t="str">
        <f t="shared" si="421"/>
        <v/>
      </c>
      <c r="C1313" s="23" t="str">
        <f t="shared" si="422"/>
        <v/>
      </c>
      <c r="D1313" s="24" t="str">
        <f t="shared" si="423"/>
        <v/>
      </c>
      <c r="E1313" s="261" t="str">
        <f t="shared" si="424"/>
        <v/>
      </c>
      <c r="F1313" s="261" t="str">
        <f>IF(E1313="","",SUM(E$4:E1313))</f>
        <v/>
      </c>
      <c r="G1313" s="261" t="str">
        <f t="shared" si="425"/>
        <v/>
      </c>
      <c r="H1313" s="24" t="str">
        <f t="shared" si="426"/>
        <v/>
      </c>
      <c r="I1313" s="24" t="str">
        <f t="shared" si="427"/>
        <v/>
      </c>
      <c r="J1313" s="24" t="str">
        <f>IF(I1313="","",SUM(I$4:I1313))</f>
        <v/>
      </c>
      <c r="K1313" s="24" t="str">
        <f t="shared" si="428"/>
        <v/>
      </c>
      <c r="L1313" s="37" t="str">
        <f t="shared" si="441"/>
        <v/>
      </c>
      <c r="M1313" s="37" t="str">
        <f t="shared" si="441"/>
        <v/>
      </c>
      <c r="N1313" s="37" t="str">
        <f t="shared" si="441"/>
        <v/>
      </c>
      <c r="O1313" s="37" t="str">
        <f t="shared" si="438"/>
        <v/>
      </c>
      <c r="P1313" s="37" t="str">
        <f t="shared" si="439"/>
        <v/>
      </c>
      <c r="Q1313" s="37" t="str">
        <f t="shared" si="429"/>
        <v/>
      </c>
      <c r="R1313" s="25" t="str">
        <f t="shared" si="430"/>
        <v/>
      </c>
      <c r="S1313" s="25" t="str">
        <f t="shared" si="431"/>
        <v/>
      </c>
      <c r="T1313" s="25" t="str">
        <f t="shared" si="432"/>
        <v/>
      </c>
      <c r="U1313" s="27" t="str">
        <f t="shared" si="433"/>
        <v/>
      </c>
      <c r="V1313" s="26" t="str">
        <f t="shared" si="440"/>
        <v/>
      </c>
      <c r="W1313" s="31" t="str">
        <f t="shared" si="434"/>
        <v/>
      </c>
      <c r="X1313" s="88" t="str">
        <f>IF(U1313="","",SUM($T$4:T1313)*1000/J1313*(1-Percent_bound_granB))</f>
        <v/>
      </c>
      <c r="Y1313" s="88" t="str">
        <f>IF(U1313="","",SUM($T$4:T1313)*1000/F1313*(1-Percent_bound_granB))</f>
        <v/>
      </c>
      <c r="Z1313" s="90" t="str">
        <f t="shared" si="435"/>
        <v/>
      </c>
      <c r="AA1313" s="68" t="str">
        <f>IF(AND(B1312&lt;Runoff_duration_hr_granB/2,B1313&gt;Runoff_duration_hr_granB/2),Runoff_duration_hr_granB/2,INDEX($B$4:$B$1500,IF(B1313&gt;Runoff_duration_hr_granB/2,ROWS($AA$4:AA1313)-1,ROWS($AA$4:AA1313))))</f>
        <v/>
      </c>
      <c r="AB1313" s="66" t="str">
        <f>IFERROR(ROUND(IF(HG_shape_granB="Constant flow",IF(AA1313=Runoff_duration_hr_granB/2,CONVERT($D$4,"L","gal")/(Runoff_duration_hr_granB*60),VLOOKUP('Granular-Berm Calcs'!AA1313,'Granular-Berm Calcs'!$B$4:$K$1500,6,FALSE)),IF(AA1313=Runoff_duration_hr_granB/2,2*CONVERT($D$4,"L","gal")/(Runoff_duration_hr_granB*60),VLOOKUP('Granular-Berm Calcs'!AA1313,'Granular-Berm Calcs'!$B$4:$K$1500,6,FALSE))),2),"")</f>
        <v/>
      </c>
      <c r="AC1313" s="68" t="str">
        <f t="shared" si="436"/>
        <v/>
      </c>
      <c r="AD1313" s="67" t="str">
        <f>IFERROR(IF(A1313="","",(SUM($R$4:R1313)+(O1313*P1313*Q1313*Number_of_treatments_granB))),"")</f>
        <v/>
      </c>
      <c r="AE1313" s="67" t="str">
        <f>IFERROR(IF(A1313="","",(SUM($S$4:S1313)+(O1313*P1313*Q1313*Chem_pad_density_granB*2.54^3*Number_of_treatments_granB))),"")</f>
        <v/>
      </c>
    </row>
    <row r="1314" spans="1:31" x14ac:dyDescent="0.3">
      <c r="A1314" s="23" t="str">
        <f t="shared" si="437"/>
        <v/>
      </c>
      <c r="B1314" s="23" t="str">
        <f t="shared" si="421"/>
        <v/>
      </c>
      <c r="C1314" s="23" t="str">
        <f t="shared" si="422"/>
        <v/>
      </c>
      <c r="D1314" s="24" t="str">
        <f t="shared" si="423"/>
        <v/>
      </c>
      <c r="E1314" s="261" t="str">
        <f t="shared" si="424"/>
        <v/>
      </c>
      <c r="F1314" s="261" t="str">
        <f>IF(E1314="","",SUM(E$4:E1314))</f>
        <v/>
      </c>
      <c r="G1314" s="261" t="str">
        <f t="shared" si="425"/>
        <v/>
      </c>
      <c r="H1314" s="24" t="str">
        <f t="shared" si="426"/>
        <v/>
      </c>
      <c r="I1314" s="24" t="str">
        <f t="shared" si="427"/>
        <v/>
      </c>
      <c r="J1314" s="24" t="str">
        <f>IF(I1314="","",SUM(I$4:I1314))</f>
        <v/>
      </c>
      <c r="K1314" s="24" t="str">
        <f t="shared" si="428"/>
        <v/>
      </c>
      <c r="L1314" s="37" t="str">
        <f t="shared" si="441"/>
        <v/>
      </c>
      <c r="M1314" s="37" t="str">
        <f t="shared" si="441"/>
        <v/>
      </c>
      <c r="N1314" s="37" t="str">
        <f t="shared" si="441"/>
        <v/>
      </c>
      <c r="O1314" s="37" t="str">
        <f t="shared" si="438"/>
        <v/>
      </c>
      <c r="P1314" s="37" t="str">
        <f t="shared" si="439"/>
        <v/>
      </c>
      <c r="Q1314" s="37" t="str">
        <f t="shared" si="429"/>
        <v/>
      </c>
      <c r="R1314" s="25" t="str">
        <f t="shared" si="430"/>
        <v/>
      </c>
      <c r="S1314" s="25" t="str">
        <f t="shared" si="431"/>
        <v/>
      </c>
      <c r="T1314" s="25" t="str">
        <f t="shared" si="432"/>
        <v/>
      </c>
      <c r="U1314" s="27" t="str">
        <f t="shared" si="433"/>
        <v/>
      </c>
      <c r="V1314" s="26" t="str">
        <f t="shared" si="440"/>
        <v/>
      </c>
      <c r="W1314" s="31" t="str">
        <f t="shared" si="434"/>
        <v/>
      </c>
      <c r="X1314" s="88" t="str">
        <f>IF(U1314="","",SUM($T$4:T1314)*1000/J1314*(1-Percent_bound_granB))</f>
        <v/>
      </c>
      <c r="Y1314" s="88" t="str">
        <f>IF(U1314="","",SUM($T$4:T1314)*1000/F1314*(1-Percent_bound_granB))</f>
        <v/>
      </c>
      <c r="Z1314" s="90" t="str">
        <f t="shared" si="435"/>
        <v/>
      </c>
      <c r="AA1314" s="68" t="str">
        <f>IF(AND(B1313&lt;Runoff_duration_hr_granB/2,B1314&gt;Runoff_duration_hr_granB/2),Runoff_duration_hr_granB/2,INDEX($B$4:$B$1500,IF(B1314&gt;Runoff_duration_hr_granB/2,ROWS($AA$4:AA1314)-1,ROWS($AA$4:AA1314))))</f>
        <v/>
      </c>
      <c r="AB1314" s="66" t="str">
        <f>IFERROR(ROUND(IF(HG_shape_granB="Constant flow",IF(AA1314=Runoff_duration_hr_granB/2,CONVERT($D$4,"L","gal")/(Runoff_duration_hr_granB*60),VLOOKUP('Granular-Berm Calcs'!AA1314,'Granular-Berm Calcs'!$B$4:$K$1500,6,FALSE)),IF(AA1314=Runoff_duration_hr_granB/2,2*CONVERT($D$4,"L","gal")/(Runoff_duration_hr_granB*60),VLOOKUP('Granular-Berm Calcs'!AA1314,'Granular-Berm Calcs'!$B$4:$K$1500,6,FALSE))),2),"")</f>
        <v/>
      </c>
      <c r="AC1314" s="68" t="str">
        <f t="shared" si="436"/>
        <v/>
      </c>
      <c r="AD1314" s="67" t="str">
        <f>IFERROR(IF(A1314="","",(SUM($R$4:R1314)+(O1314*P1314*Q1314*Number_of_treatments_granB))),"")</f>
        <v/>
      </c>
      <c r="AE1314" s="67" t="str">
        <f>IFERROR(IF(A1314="","",(SUM($S$4:S1314)+(O1314*P1314*Q1314*Chem_pad_density_granB*2.54^3*Number_of_treatments_granB))),"")</f>
        <v/>
      </c>
    </row>
    <row r="1315" spans="1:31" x14ac:dyDescent="0.3">
      <c r="A1315" s="23" t="str">
        <f t="shared" si="437"/>
        <v/>
      </c>
      <c r="B1315" s="23" t="str">
        <f t="shared" si="421"/>
        <v/>
      </c>
      <c r="C1315" s="23" t="str">
        <f t="shared" si="422"/>
        <v/>
      </c>
      <c r="D1315" s="24" t="str">
        <f t="shared" si="423"/>
        <v/>
      </c>
      <c r="E1315" s="261" t="str">
        <f t="shared" si="424"/>
        <v/>
      </c>
      <c r="F1315" s="261" t="str">
        <f>IF(E1315="","",SUM(E$4:E1315))</f>
        <v/>
      </c>
      <c r="G1315" s="261" t="str">
        <f t="shared" si="425"/>
        <v/>
      </c>
      <c r="H1315" s="24" t="str">
        <f t="shared" si="426"/>
        <v/>
      </c>
      <c r="I1315" s="24" t="str">
        <f t="shared" si="427"/>
        <v/>
      </c>
      <c r="J1315" s="24" t="str">
        <f>IF(I1315="","",SUM(I$4:I1315))</f>
        <v/>
      </c>
      <c r="K1315" s="24" t="str">
        <f t="shared" si="428"/>
        <v/>
      </c>
      <c r="L1315" s="37" t="str">
        <f t="shared" si="441"/>
        <v/>
      </c>
      <c r="M1315" s="37" t="str">
        <f t="shared" si="441"/>
        <v/>
      </c>
      <c r="N1315" s="37" t="str">
        <f t="shared" si="441"/>
        <v/>
      </c>
      <c r="O1315" s="37" t="str">
        <f t="shared" si="438"/>
        <v/>
      </c>
      <c r="P1315" s="37" t="str">
        <f t="shared" si="439"/>
        <v/>
      </c>
      <c r="Q1315" s="37" t="str">
        <f t="shared" si="429"/>
        <v/>
      </c>
      <c r="R1315" s="25" t="str">
        <f t="shared" si="430"/>
        <v/>
      </c>
      <c r="S1315" s="25" t="str">
        <f t="shared" si="431"/>
        <v/>
      </c>
      <c r="T1315" s="25" t="str">
        <f t="shared" si="432"/>
        <v/>
      </c>
      <c r="U1315" s="27" t="str">
        <f t="shared" si="433"/>
        <v/>
      </c>
      <c r="V1315" s="26" t="str">
        <f t="shared" si="440"/>
        <v/>
      </c>
      <c r="W1315" s="31" t="str">
        <f t="shared" si="434"/>
        <v/>
      </c>
      <c r="X1315" s="88" t="str">
        <f>IF(U1315="","",SUM($T$4:T1315)*1000/J1315*(1-Percent_bound_granB))</f>
        <v/>
      </c>
      <c r="Y1315" s="88" t="str">
        <f>IF(U1315="","",SUM($T$4:T1315)*1000/F1315*(1-Percent_bound_granB))</f>
        <v/>
      </c>
      <c r="Z1315" s="90" t="str">
        <f t="shared" si="435"/>
        <v/>
      </c>
      <c r="AA1315" s="68" t="str">
        <f>IF(AND(B1314&lt;Runoff_duration_hr_granB/2,B1315&gt;Runoff_duration_hr_granB/2),Runoff_duration_hr_granB/2,INDEX($B$4:$B$1500,IF(B1315&gt;Runoff_duration_hr_granB/2,ROWS($AA$4:AA1315)-1,ROWS($AA$4:AA1315))))</f>
        <v/>
      </c>
      <c r="AB1315" s="66" t="str">
        <f>IFERROR(ROUND(IF(HG_shape_granB="Constant flow",IF(AA1315=Runoff_duration_hr_granB/2,CONVERT($D$4,"L","gal")/(Runoff_duration_hr_granB*60),VLOOKUP('Granular-Berm Calcs'!AA1315,'Granular-Berm Calcs'!$B$4:$K$1500,6,FALSE)),IF(AA1315=Runoff_duration_hr_granB/2,2*CONVERT($D$4,"L","gal")/(Runoff_duration_hr_granB*60),VLOOKUP('Granular-Berm Calcs'!AA1315,'Granular-Berm Calcs'!$B$4:$K$1500,6,FALSE))),2),"")</f>
        <v/>
      </c>
      <c r="AC1315" s="68" t="str">
        <f t="shared" si="436"/>
        <v/>
      </c>
      <c r="AD1315" s="67" t="str">
        <f>IFERROR(IF(A1315="","",(SUM($R$4:R1315)+(O1315*P1315*Q1315*Number_of_treatments_granB))),"")</f>
        <v/>
      </c>
      <c r="AE1315" s="67" t="str">
        <f>IFERROR(IF(A1315="","",(SUM($S$4:S1315)+(O1315*P1315*Q1315*Chem_pad_density_granB*2.54^3*Number_of_treatments_granB))),"")</f>
        <v/>
      </c>
    </row>
    <row r="1316" spans="1:31" x14ac:dyDescent="0.3">
      <c r="A1316" s="23" t="str">
        <f t="shared" si="437"/>
        <v/>
      </c>
      <c r="B1316" s="23" t="str">
        <f t="shared" si="421"/>
        <v/>
      </c>
      <c r="C1316" s="23" t="str">
        <f t="shared" si="422"/>
        <v/>
      </c>
      <c r="D1316" s="24" t="str">
        <f t="shared" si="423"/>
        <v/>
      </c>
      <c r="E1316" s="261" t="str">
        <f t="shared" si="424"/>
        <v/>
      </c>
      <c r="F1316" s="261" t="str">
        <f>IF(E1316="","",SUM(E$4:E1316))</f>
        <v/>
      </c>
      <c r="G1316" s="261" t="str">
        <f t="shared" si="425"/>
        <v/>
      </c>
      <c r="H1316" s="24" t="str">
        <f t="shared" si="426"/>
        <v/>
      </c>
      <c r="I1316" s="24" t="str">
        <f t="shared" si="427"/>
        <v/>
      </c>
      <c r="J1316" s="24" t="str">
        <f>IF(I1316="","",SUM(I$4:I1316))</f>
        <v/>
      </c>
      <c r="K1316" s="24" t="str">
        <f t="shared" si="428"/>
        <v/>
      </c>
      <c r="L1316" s="37" t="str">
        <f t="shared" si="441"/>
        <v/>
      </c>
      <c r="M1316" s="37" t="str">
        <f t="shared" si="441"/>
        <v/>
      </c>
      <c r="N1316" s="37" t="str">
        <f t="shared" si="441"/>
        <v/>
      </c>
      <c r="O1316" s="37" t="str">
        <f t="shared" si="438"/>
        <v/>
      </c>
      <c r="P1316" s="37" t="str">
        <f t="shared" si="439"/>
        <v/>
      </c>
      <c r="Q1316" s="37" t="str">
        <f t="shared" si="429"/>
        <v/>
      </c>
      <c r="R1316" s="25" t="str">
        <f t="shared" si="430"/>
        <v/>
      </c>
      <c r="S1316" s="25" t="str">
        <f t="shared" si="431"/>
        <v/>
      </c>
      <c r="T1316" s="25" t="str">
        <f t="shared" si="432"/>
        <v/>
      </c>
      <c r="U1316" s="27" t="str">
        <f t="shared" si="433"/>
        <v/>
      </c>
      <c r="V1316" s="26" t="str">
        <f t="shared" si="440"/>
        <v/>
      </c>
      <c r="W1316" s="31" t="str">
        <f t="shared" si="434"/>
        <v/>
      </c>
      <c r="X1316" s="88" t="str">
        <f>IF(U1316="","",SUM($T$4:T1316)*1000/J1316*(1-Percent_bound_granB))</f>
        <v/>
      </c>
      <c r="Y1316" s="88" t="str">
        <f>IF(U1316="","",SUM($T$4:T1316)*1000/F1316*(1-Percent_bound_granB))</f>
        <v/>
      </c>
      <c r="Z1316" s="90" t="str">
        <f t="shared" si="435"/>
        <v/>
      </c>
      <c r="AA1316" s="68" t="str">
        <f>IF(AND(B1315&lt;Runoff_duration_hr_granB/2,B1316&gt;Runoff_duration_hr_granB/2),Runoff_duration_hr_granB/2,INDEX($B$4:$B$1500,IF(B1316&gt;Runoff_duration_hr_granB/2,ROWS($AA$4:AA1316)-1,ROWS($AA$4:AA1316))))</f>
        <v/>
      </c>
      <c r="AB1316" s="66" t="str">
        <f>IFERROR(ROUND(IF(HG_shape_granB="Constant flow",IF(AA1316=Runoff_duration_hr_granB/2,CONVERT($D$4,"L","gal")/(Runoff_duration_hr_granB*60),VLOOKUP('Granular-Berm Calcs'!AA1316,'Granular-Berm Calcs'!$B$4:$K$1500,6,FALSE)),IF(AA1316=Runoff_duration_hr_granB/2,2*CONVERT($D$4,"L","gal")/(Runoff_duration_hr_granB*60),VLOOKUP('Granular-Berm Calcs'!AA1316,'Granular-Berm Calcs'!$B$4:$K$1500,6,FALSE))),2),"")</f>
        <v/>
      </c>
      <c r="AC1316" s="68" t="str">
        <f t="shared" si="436"/>
        <v/>
      </c>
      <c r="AD1316" s="67" t="str">
        <f>IFERROR(IF(A1316="","",(SUM($R$4:R1316)+(O1316*P1316*Q1316*Number_of_treatments_granB))),"")</f>
        <v/>
      </c>
      <c r="AE1316" s="67" t="str">
        <f>IFERROR(IF(A1316="","",(SUM($S$4:S1316)+(O1316*P1316*Q1316*Chem_pad_density_granB*2.54^3*Number_of_treatments_granB))),"")</f>
        <v/>
      </c>
    </row>
    <row r="1317" spans="1:31" x14ac:dyDescent="0.3">
      <c r="A1317" s="23" t="str">
        <f t="shared" si="437"/>
        <v/>
      </c>
      <c r="B1317" s="23" t="str">
        <f t="shared" si="421"/>
        <v/>
      </c>
      <c r="C1317" s="23" t="str">
        <f t="shared" si="422"/>
        <v/>
      </c>
      <c r="D1317" s="24" t="str">
        <f t="shared" si="423"/>
        <v/>
      </c>
      <c r="E1317" s="261" t="str">
        <f t="shared" si="424"/>
        <v/>
      </c>
      <c r="F1317" s="261" t="str">
        <f>IF(E1317="","",SUM(E$4:E1317))</f>
        <v/>
      </c>
      <c r="G1317" s="261" t="str">
        <f t="shared" si="425"/>
        <v/>
      </c>
      <c r="H1317" s="24" t="str">
        <f t="shared" si="426"/>
        <v/>
      </c>
      <c r="I1317" s="24" t="str">
        <f t="shared" si="427"/>
        <v/>
      </c>
      <c r="J1317" s="24" t="str">
        <f>IF(I1317="","",SUM(I$4:I1317))</f>
        <v/>
      </c>
      <c r="K1317" s="24" t="str">
        <f t="shared" si="428"/>
        <v/>
      </c>
      <c r="L1317" s="37" t="str">
        <f t="shared" si="441"/>
        <v/>
      </c>
      <c r="M1317" s="37" t="str">
        <f t="shared" si="441"/>
        <v/>
      </c>
      <c r="N1317" s="37" t="str">
        <f t="shared" si="441"/>
        <v/>
      </c>
      <c r="O1317" s="37" t="str">
        <f t="shared" si="438"/>
        <v/>
      </c>
      <c r="P1317" s="37" t="str">
        <f t="shared" si="439"/>
        <v/>
      </c>
      <c r="Q1317" s="37" t="str">
        <f t="shared" si="429"/>
        <v/>
      </c>
      <c r="R1317" s="25" t="str">
        <f t="shared" si="430"/>
        <v/>
      </c>
      <c r="S1317" s="25" t="str">
        <f t="shared" si="431"/>
        <v/>
      </c>
      <c r="T1317" s="25" t="str">
        <f t="shared" si="432"/>
        <v/>
      </c>
      <c r="U1317" s="27" t="str">
        <f t="shared" si="433"/>
        <v/>
      </c>
      <c r="V1317" s="26" t="str">
        <f t="shared" si="440"/>
        <v/>
      </c>
      <c r="W1317" s="31" t="str">
        <f t="shared" si="434"/>
        <v/>
      </c>
      <c r="X1317" s="88" t="str">
        <f>IF(U1317="","",SUM($T$4:T1317)*1000/J1317*(1-Percent_bound_granB))</f>
        <v/>
      </c>
      <c r="Y1317" s="88" t="str">
        <f>IF(U1317="","",SUM($T$4:T1317)*1000/F1317*(1-Percent_bound_granB))</f>
        <v/>
      </c>
      <c r="Z1317" s="90" t="str">
        <f t="shared" si="435"/>
        <v/>
      </c>
      <c r="AA1317" s="68" t="str">
        <f>IF(AND(B1316&lt;Runoff_duration_hr_granB/2,B1317&gt;Runoff_duration_hr_granB/2),Runoff_duration_hr_granB/2,INDEX($B$4:$B$1500,IF(B1317&gt;Runoff_duration_hr_granB/2,ROWS($AA$4:AA1317)-1,ROWS($AA$4:AA1317))))</f>
        <v/>
      </c>
      <c r="AB1317" s="66" t="str">
        <f>IFERROR(ROUND(IF(HG_shape_granB="Constant flow",IF(AA1317=Runoff_duration_hr_granB/2,CONVERT($D$4,"L","gal")/(Runoff_duration_hr_granB*60),VLOOKUP('Granular-Berm Calcs'!AA1317,'Granular-Berm Calcs'!$B$4:$K$1500,6,FALSE)),IF(AA1317=Runoff_duration_hr_granB/2,2*CONVERT($D$4,"L","gal")/(Runoff_duration_hr_granB*60),VLOOKUP('Granular-Berm Calcs'!AA1317,'Granular-Berm Calcs'!$B$4:$K$1500,6,FALSE))),2),"")</f>
        <v/>
      </c>
      <c r="AC1317" s="68" t="str">
        <f t="shared" si="436"/>
        <v/>
      </c>
      <c r="AD1317" s="67" t="str">
        <f>IFERROR(IF(A1317="","",(SUM($R$4:R1317)+(O1317*P1317*Q1317*Number_of_treatments_granB))),"")</f>
        <v/>
      </c>
      <c r="AE1317" s="67" t="str">
        <f>IFERROR(IF(A1317="","",(SUM($S$4:S1317)+(O1317*P1317*Q1317*Chem_pad_density_granB*2.54^3*Number_of_treatments_granB))),"")</f>
        <v/>
      </c>
    </row>
    <row r="1318" spans="1:31" x14ac:dyDescent="0.3">
      <c r="A1318" s="23" t="str">
        <f t="shared" si="437"/>
        <v/>
      </c>
      <c r="B1318" s="23" t="str">
        <f t="shared" si="421"/>
        <v/>
      </c>
      <c r="C1318" s="23" t="str">
        <f t="shared" si="422"/>
        <v/>
      </c>
      <c r="D1318" s="24" t="str">
        <f t="shared" si="423"/>
        <v/>
      </c>
      <c r="E1318" s="261" t="str">
        <f t="shared" si="424"/>
        <v/>
      </c>
      <c r="F1318" s="261" t="str">
        <f>IF(E1318="","",SUM(E$4:E1318))</f>
        <v/>
      </c>
      <c r="G1318" s="261" t="str">
        <f t="shared" si="425"/>
        <v/>
      </c>
      <c r="H1318" s="24" t="str">
        <f t="shared" si="426"/>
        <v/>
      </c>
      <c r="I1318" s="24" t="str">
        <f t="shared" si="427"/>
        <v/>
      </c>
      <c r="J1318" s="24" t="str">
        <f>IF(I1318="","",SUM(I$4:I1318))</f>
        <v/>
      </c>
      <c r="K1318" s="24" t="str">
        <f t="shared" si="428"/>
        <v/>
      </c>
      <c r="L1318" s="37" t="str">
        <f t="shared" si="441"/>
        <v/>
      </c>
      <c r="M1318" s="37" t="str">
        <f t="shared" si="441"/>
        <v/>
      </c>
      <c r="N1318" s="37" t="str">
        <f t="shared" si="441"/>
        <v/>
      </c>
      <c r="O1318" s="37" t="str">
        <f t="shared" si="438"/>
        <v/>
      </c>
      <c r="P1318" s="37" t="str">
        <f t="shared" si="439"/>
        <v/>
      </c>
      <c r="Q1318" s="37" t="str">
        <f t="shared" si="429"/>
        <v/>
      </c>
      <c r="R1318" s="25" t="str">
        <f t="shared" si="430"/>
        <v/>
      </c>
      <c r="S1318" s="25" t="str">
        <f t="shared" si="431"/>
        <v/>
      </c>
      <c r="T1318" s="25" t="str">
        <f t="shared" si="432"/>
        <v/>
      </c>
      <c r="U1318" s="27" t="str">
        <f t="shared" si="433"/>
        <v/>
      </c>
      <c r="V1318" s="26" t="str">
        <f t="shared" si="440"/>
        <v/>
      </c>
      <c r="W1318" s="31" t="str">
        <f t="shared" si="434"/>
        <v/>
      </c>
      <c r="X1318" s="88" t="str">
        <f>IF(U1318="","",SUM($T$4:T1318)*1000/J1318*(1-Percent_bound_granB))</f>
        <v/>
      </c>
      <c r="Y1318" s="88" t="str">
        <f>IF(U1318="","",SUM($T$4:T1318)*1000/F1318*(1-Percent_bound_granB))</f>
        <v/>
      </c>
      <c r="Z1318" s="90" t="str">
        <f t="shared" si="435"/>
        <v/>
      </c>
      <c r="AA1318" s="68" t="str">
        <f>IF(AND(B1317&lt;Runoff_duration_hr_granB/2,B1318&gt;Runoff_duration_hr_granB/2),Runoff_duration_hr_granB/2,INDEX($B$4:$B$1500,IF(B1318&gt;Runoff_duration_hr_granB/2,ROWS($AA$4:AA1318)-1,ROWS($AA$4:AA1318))))</f>
        <v/>
      </c>
      <c r="AB1318" s="66" t="str">
        <f>IFERROR(ROUND(IF(HG_shape_granB="Constant flow",IF(AA1318=Runoff_duration_hr_granB/2,CONVERT($D$4,"L","gal")/(Runoff_duration_hr_granB*60),VLOOKUP('Granular-Berm Calcs'!AA1318,'Granular-Berm Calcs'!$B$4:$K$1500,6,FALSE)),IF(AA1318=Runoff_duration_hr_granB/2,2*CONVERT($D$4,"L","gal")/(Runoff_duration_hr_granB*60),VLOOKUP('Granular-Berm Calcs'!AA1318,'Granular-Berm Calcs'!$B$4:$K$1500,6,FALSE))),2),"")</f>
        <v/>
      </c>
      <c r="AC1318" s="68" t="str">
        <f t="shared" si="436"/>
        <v/>
      </c>
      <c r="AD1318" s="67" t="str">
        <f>IFERROR(IF(A1318="","",(SUM($R$4:R1318)+(O1318*P1318*Q1318*Number_of_treatments_granB))),"")</f>
        <v/>
      </c>
      <c r="AE1318" s="67" t="str">
        <f>IFERROR(IF(A1318="","",(SUM($S$4:S1318)+(O1318*P1318*Q1318*Chem_pad_density_granB*2.54^3*Number_of_treatments_granB))),"")</f>
        <v/>
      </c>
    </row>
    <row r="1319" spans="1:31" x14ac:dyDescent="0.3">
      <c r="A1319" s="23" t="str">
        <f t="shared" si="437"/>
        <v/>
      </c>
      <c r="B1319" s="23" t="str">
        <f t="shared" si="421"/>
        <v/>
      </c>
      <c r="C1319" s="23" t="str">
        <f t="shared" si="422"/>
        <v/>
      </c>
      <c r="D1319" s="24" t="str">
        <f t="shared" si="423"/>
        <v/>
      </c>
      <c r="E1319" s="261" t="str">
        <f t="shared" si="424"/>
        <v/>
      </c>
      <c r="F1319" s="261" t="str">
        <f>IF(E1319="","",SUM(E$4:E1319))</f>
        <v/>
      </c>
      <c r="G1319" s="261" t="str">
        <f t="shared" si="425"/>
        <v/>
      </c>
      <c r="H1319" s="24" t="str">
        <f t="shared" si="426"/>
        <v/>
      </c>
      <c r="I1319" s="24" t="str">
        <f t="shared" si="427"/>
        <v/>
      </c>
      <c r="J1319" s="24" t="str">
        <f>IF(I1319="","",SUM(I$4:I1319))</f>
        <v/>
      </c>
      <c r="K1319" s="24" t="str">
        <f t="shared" si="428"/>
        <v/>
      </c>
      <c r="L1319" s="37" t="str">
        <f t="shared" si="441"/>
        <v/>
      </c>
      <c r="M1319" s="37" t="str">
        <f t="shared" si="441"/>
        <v/>
      </c>
      <c r="N1319" s="37" t="str">
        <f t="shared" si="441"/>
        <v/>
      </c>
      <c r="O1319" s="37" t="str">
        <f t="shared" si="438"/>
        <v/>
      </c>
      <c r="P1319" s="37" t="str">
        <f t="shared" si="439"/>
        <v/>
      </c>
      <c r="Q1319" s="37" t="str">
        <f t="shared" si="429"/>
        <v/>
      </c>
      <c r="R1319" s="25" t="str">
        <f t="shared" si="430"/>
        <v/>
      </c>
      <c r="S1319" s="25" t="str">
        <f t="shared" si="431"/>
        <v/>
      </c>
      <c r="T1319" s="25" t="str">
        <f t="shared" si="432"/>
        <v/>
      </c>
      <c r="U1319" s="27" t="str">
        <f t="shared" si="433"/>
        <v/>
      </c>
      <c r="V1319" s="26" t="str">
        <f t="shared" si="440"/>
        <v/>
      </c>
      <c r="W1319" s="31" t="str">
        <f t="shared" si="434"/>
        <v/>
      </c>
      <c r="X1319" s="88" t="str">
        <f>IF(U1319="","",SUM($T$4:T1319)*1000/J1319*(1-Percent_bound_granB))</f>
        <v/>
      </c>
      <c r="Y1319" s="88" t="str">
        <f>IF(U1319="","",SUM($T$4:T1319)*1000/F1319*(1-Percent_bound_granB))</f>
        <v/>
      </c>
      <c r="Z1319" s="90" t="str">
        <f t="shared" si="435"/>
        <v/>
      </c>
      <c r="AA1319" s="68" t="str">
        <f>IF(AND(B1318&lt;Runoff_duration_hr_granB/2,B1319&gt;Runoff_duration_hr_granB/2),Runoff_duration_hr_granB/2,INDEX($B$4:$B$1500,IF(B1319&gt;Runoff_duration_hr_granB/2,ROWS($AA$4:AA1319)-1,ROWS($AA$4:AA1319))))</f>
        <v/>
      </c>
      <c r="AB1319" s="66" t="str">
        <f>IFERROR(ROUND(IF(HG_shape_granB="Constant flow",IF(AA1319=Runoff_duration_hr_granB/2,CONVERT($D$4,"L","gal")/(Runoff_duration_hr_granB*60),VLOOKUP('Granular-Berm Calcs'!AA1319,'Granular-Berm Calcs'!$B$4:$K$1500,6,FALSE)),IF(AA1319=Runoff_duration_hr_granB/2,2*CONVERT($D$4,"L","gal")/(Runoff_duration_hr_granB*60),VLOOKUP('Granular-Berm Calcs'!AA1319,'Granular-Berm Calcs'!$B$4:$K$1500,6,FALSE))),2),"")</f>
        <v/>
      </c>
      <c r="AC1319" s="68" t="str">
        <f t="shared" si="436"/>
        <v/>
      </c>
      <c r="AD1319" s="67" t="str">
        <f>IFERROR(IF(A1319="","",(SUM($R$4:R1319)+(O1319*P1319*Q1319*Number_of_treatments_granB))),"")</f>
        <v/>
      </c>
      <c r="AE1319" s="67" t="str">
        <f>IFERROR(IF(A1319="","",(SUM($S$4:S1319)+(O1319*P1319*Q1319*Chem_pad_density_granB*2.54^3*Number_of_treatments_granB))),"")</f>
        <v/>
      </c>
    </row>
    <row r="1320" spans="1:31" x14ac:dyDescent="0.3">
      <c r="A1320" s="23" t="str">
        <f t="shared" si="437"/>
        <v/>
      </c>
      <c r="B1320" s="23" t="str">
        <f t="shared" si="421"/>
        <v/>
      </c>
      <c r="C1320" s="23" t="str">
        <f t="shared" si="422"/>
        <v/>
      </c>
      <c r="D1320" s="24" t="str">
        <f t="shared" si="423"/>
        <v/>
      </c>
      <c r="E1320" s="261" t="str">
        <f t="shared" si="424"/>
        <v/>
      </c>
      <c r="F1320" s="261" t="str">
        <f>IF(E1320="","",SUM(E$4:E1320))</f>
        <v/>
      </c>
      <c r="G1320" s="261" t="str">
        <f t="shared" si="425"/>
        <v/>
      </c>
      <c r="H1320" s="24" t="str">
        <f t="shared" si="426"/>
        <v/>
      </c>
      <c r="I1320" s="24" t="str">
        <f t="shared" si="427"/>
        <v/>
      </c>
      <c r="J1320" s="24" t="str">
        <f>IF(I1320="","",SUM(I$4:I1320))</f>
        <v/>
      </c>
      <c r="K1320" s="24" t="str">
        <f t="shared" si="428"/>
        <v/>
      </c>
      <c r="L1320" s="37" t="str">
        <f t="shared" si="441"/>
        <v/>
      </c>
      <c r="M1320" s="37" t="str">
        <f t="shared" si="441"/>
        <v/>
      </c>
      <c r="N1320" s="37" t="str">
        <f t="shared" si="441"/>
        <v/>
      </c>
      <c r="O1320" s="37" t="str">
        <f t="shared" si="438"/>
        <v/>
      </c>
      <c r="P1320" s="37" t="str">
        <f t="shared" si="439"/>
        <v/>
      </c>
      <c r="Q1320" s="37" t="str">
        <f t="shared" si="429"/>
        <v/>
      </c>
      <c r="R1320" s="25" t="str">
        <f t="shared" si="430"/>
        <v/>
      </c>
      <c r="S1320" s="25" t="str">
        <f t="shared" si="431"/>
        <v/>
      </c>
      <c r="T1320" s="25" t="str">
        <f t="shared" si="432"/>
        <v/>
      </c>
      <c r="U1320" s="27" t="str">
        <f t="shared" si="433"/>
        <v/>
      </c>
      <c r="V1320" s="26" t="str">
        <f t="shared" si="440"/>
        <v/>
      </c>
      <c r="W1320" s="31" t="str">
        <f t="shared" si="434"/>
        <v/>
      </c>
      <c r="X1320" s="88" t="str">
        <f>IF(U1320="","",SUM($T$4:T1320)*1000/J1320*(1-Percent_bound_granB))</f>
        <v/>
      </c>
      <c r="Y1320" s="88" t="str">
        <f>IF(U1320="","",SUM($T$4:T1320)*1000/F1320*(1-Percent_bound_granB))</f>
        <v/>
      </c>
      <c r="Z1320" s="90" t="str">
        <f t="shared" si="435"/>
        <v/>
      </c>
      <c r="AA1320" s="68" t="str">
        <f>IF(AND(B1319&lt;Runoff_duration_hr_granB/2,B1320&gt;Runoff_duration_hr_granB/2),Runoff_duration_hr_granB/2,INDEX($B$4:$B$1500,IF(B1320&gt;Runoff_duration_hr_granB/2,ROWS($AA$4:AA1320)-1,ROWS($AA$4:AA1320))))</f>
        <v/>
      </c>
      <c r="AB1320" s="66" t="str">
        <f>IFERROR(ROUND(IF(HG_shape_granB="Constant flow",IF(AA1320=Runoff_duration_hr_granB/2,CONVERT($D$4,"L","gal")/(Runoff_duration_hr_granB*60),VLOOKUP('Granular-Berm Calcs'!AA1320,'Granular-Berm Calcs'!$B$4:$K$1500,6,FALSE)),IF(AA1320=Runoff_duration_hr_granB/2,2*CONVERT($D$4,"L","gal")/(Runoff_duration_hr_granB*60),VLOOKUP('Granular-Berm Calcs'!AA1320,'Granular-Berm Calcs'!$B$4:$K$1500,6,FALSE))),2),"")</f>
        <v/>
      </c>
      <c r="AC1320" s="68" t="str">
        <f t="shared" si="436"/>
        <v/>
      </c>
      <c r="AD1320" s="67" t="str">
        <f>IFERROR(IF(A1320="","",(SUM($R$4:R1320)+(O1320*P1320*Q1320*Number_of_treatments_granB))),"")</f>
        <v/>
      </c>
      <c r="AE1320" s="67" t="str">
        <f>IFERROR(IF(A1320="","",(SUM($S$4:S1320)+(O1320*P1320*Q1320*Chem_pad_density_granB*2.54^3*Number_of_treatments_granB))),"")</f>
        <v/>
      </c>
    </row>
    <row r="1321" spans="1:31" x14ac:dyDescent="0.3">
      <c r="A1321" s="23" t="str">
        <f t="shared" si="437"/>
        <v/>
      </c>
      <c r="B1321" s="23" t="str">
        <f t="shared" si="421"/>
        <v/>
      </c>
      <c r="C1321" s="23" t="str">
        <f t="shared" si="422"/>
        <v/>
      </c>
      <c r="D1321" s="24" t="str">
        <f t="shared" si="423"/>
        <v/>
      </c>
      <c r="E1321" s="261" t="str">
        <f t="shared" si="424"/>
        <v/>
      </c>
      <c r="F1321" s="261" t="str">
        <f>IF(E1321="","",SUM(E$4:E1321))</f>
        <v/>
      </c>
      <c r="G1321" s="261" t="str">
        <f t="shared" si="425"/>
        <v/>
      </c>
      <c r="H1321" s="24" t="str">
        <f t="shared" si="426"/>
        <v/>
      </c>
      <c r="I1321" s="24" t="str">
        <f t="shared" si="427"/>
        <v/>
      </c>
      <c r="J1321" s="24" t="str">
        <f>IF(I1321="","",SUM(I$4:I1321))</f>
        <v/>
      </c>
      <c r="K1321" s="24" t="str">
        <f t="shared" si="428"/>
        <v/>
      </c>
      <c r="L1321" s="37" t="str">
        <f t="shared" si="441"/>
        <v/>
      </c>
      <c r="M1321" s="37" t="str">
        <f t="shared" si="441"/>
        <v/>
      </c>
      <c r="N1321" s="37" t="str">
        <f t="shared" si="441"/>
        <v/>
      </c>
      <c r="O1321" s="37" t="str">
        <f t="shared" si="438"/>
        <v/>
      </c>
      <c r="P1321" s="37" t="str">
        <f t="shared" si="439"/>
        <v/>
      </c>
      <c r="Q1321" s="37" t="str">
        <f t="shared" si="429"/>
        <v/>
      </c>
      <c r="R1321" s="25" t="str">
        <f t="shared" si="430"/>
        <v/>
      </c>
      <c r="S1321" s="25" t="str">
        <f t="shared" si="431"/>
        <v/>
      </c>
      <c r="T1321" s="25" t="str">
        <f t="shared" si="432"/>
        <v/>
      </c>
      <c r="U1321" s="27" t="str">
        <f t="shared" si="433"/>
        <v/>
      </c>
      <c r="V1321" s="26" t="str">
        <f t="shared" si="440"/>
        <v/>
      </c>
      <c r="W1321" s="31" t="str">
        <f t="shared" si="434"/>
        <v/>
      </c>
      <c r="X1321" s="88" t="str">
        <f>IF(U1321="","",SUM($T$4:T1321)*1000/J1321*(1-Percent_bound_granB))</f>
        <v/>
      </c>
      <c r="Y1321" s="88" t="str">
        <f>IF(U1321="","",SUM($T$4:T1321)*1000/F1321*(1-Percent_bound_granB))</f>
        <v/>
      </c>
      <c r="Z1321" s="90" t="str">
        <f t="shared" si="435"/>
        <v/>
      </c>
      <c r="AA1321" s="68" t="str">
        <f>IF(AND(B1320&lt;Runoff_duration_hr_granB/2,B1321&gt;Runoff_duration_hr_granB/2),Runoff_duration_hr_granB/2,INDEX($B$4:$B$1500,IF(B1321&gt;Runoff_duration_hr_granB/2,ROWS($AA$4:AA1321)-1,ROWS($AA$4:AA1321))))</f>
        <v/>
      </c>
      <c r="AB1321" s="66" t="str">
        <f>IFERROR(ROUND(IF(HG_shape_granB="Constant flow",IF(AA1321=Runoff_duration_hr_granB/2,CONVERT($D$4,"L","gal")/(Runoff_duration_hr_granB*60),VLOOKUP('Granular-Berm Calcs'!AA1321,'Granular-Berm Calcs'!$B$4:$K$1500,6,FALSE)),IF(AA1321=Runoff_duration_hr_granB/2,2*CONVERT($D$4,"L","gal")/(Runoff_duration_hr_granB*60),VLOOKUP('Granular-Berm Calcs'!AA1321,'Granular-Berm Calcs'!$B$4:$K$1500,6,FALSE))),2),"")</f>
        <v/>
      </c>
      <c r="AC1321" s="68" t="str">
        <f t="shared" si="436"/>
        <v/>
      </c>
      <c r="AD1321" s="67" t="str">
        <f>IFERROR(IF(A1321="","",(SUM($R$4:R1321)+(O1321*P1321*Q1321*Number_of_treatments_granB))),"")</f>
        <v/>
      </c>
      <c r="AE1321" s="67" t="str">
        <f>IFERROR(IF(A1321="","",(SUM($S$4:S1321)+(O1321*P1321*Q1321*Chem_pad_density_granB*2.54^3*Number_of_treatments_granB))),"")</f>
        <v/>
      </c>
    </row>
    <row r="1322" spans="1:31" x14ac:dyDescent="0.3">
      <c r="A1322" s="23" t="str">
        <f t="shared" si="437"/>
        <v/>
      </c>
      <c r="B1322" s="23" t="str">
        <f t="shared" si="421"/>
        <v/>
      </c>
      <c r="C1322" s="23" t="str">
        <f t="shared" si="422"/>
        <v/>
      </c>
      <c r="D1322" s="24" t="str">
        <f t="shared" si="423"/>
        <v/>
      </c>
      <c r="E1322" s="261" t="str">
        <f t="shared" si="424"/>
        <v/>
      </c>
      <c r="F1322" s="261" t="str">
        <f>IF(E1322="","",SUM(E$4:E1322))</f>
        <v/>
      </c>
      <c r="G1322" s="261" t="str">
        <f t="shared" si="425"/>
        <v/>
      </c>
      <c r="H1322" s="24" t="str">
        <f t="shared" si="426"/>
        <v/>
      </c>
      <c r="I1322" s="24" t="str">
        <f t="shared" si="427"/>
        <v/>
      </c>
      <c r="J1322" s="24" t="str">
        <f>IF(I1322="","",SUM(I$4:I1322))</f>
        <v/>
      </c>
      <c r="K1322" s="24" t="str">
        <f t="shared" si="428"/>
        <v/>
      </c>
      <c r="L1322" s="37" t="str">
        <f t="shared" si="441"/>
        <v/>
      </c>
      <c r="M1322" s="37" t="str">
        <f t="shared" si="441"/>
        <v/>
      </c>
      <c r="N1322" s="37" t="str">
        <f t="shared" si="441"/>
        <v/>
      </c>
      <c r="O1322" s="37" t="str">
        <f t="shared" si="438"/>
        <v/>
      </c>
      <c r="P1322" s="37" t="str">
        <f t="shared" si="439"/>
        <v/>
      </c>
      <c r="Q1322" s="37" t="str">
        <f t="shared" si="429"/>
        <v/>
      </c>
      <c r="R1322" s="25" t="str">
        <f t="shared" si="430"/>
        <v/>
      </c>
      <c r="S1322" s="25" t="str">
        <f t="shared" si="431"/>
        <v/>
      </c>
      <c r="T1322" s="25" t="str">
        <f t="shared" si="432"/>
        <v/>
      </c>
      <c r="U1322" s="27" t="str">
        <f t="shared" si="433"/>
        <v/>
      </c>
      <c r="V1322" s="26" t="str">
        <f t="shared" si="440"/>
        <v/>
      </c>
      <c r="W1322" s="31" t="str">
        <f t="shared" si="434"/>
        <v/>
      </c>
      <c r="X1322" s="88" t="str">
        <f>IF(U1322="","",SUM($T$4:T1322)*1000/J1322*(1-Percent_bound_granB))</f>
        <v/>
      </c>
      <c r="Y1322" s="88" t="str">
        <f>IF(U1322="","",SUM($T$4:T1322)*1000/F1322*(1-Percent_bound_granB))</f>
        <v/>
      </c>
      <c r="Z1322" s="90" t="str">
        <f t="shared" si="435"/>
        <v/>
      </c>
      <c r="AA1322" s="68" t="str">
        <f>IF(AND(B1321&lt;Runoff_duration_hr_granB/2,B1322&gt;Runoff_duration_hr_granB/2),Runoff_duration_hr_granB/2,INDEX($B$4:$B$1500,IF(B1322&gt;Runoff_duration_hr_granB/2,ROWS($AA$4:AA1322)-1,ROWS($AA$4:AA1322))))</f>
        <v/>
      </c>
      <c r="AB1322" s="66" t="str">
        <f>IFERROR(ROUND(IF(HG_shape_granB="Constant flow",IF(AA1322=Runoff_duration_hr_granB/2,CONVERT($D$4,"L","gal")/(Runoff_duration_hr_granB*60),VLOOKUP('Granular-Berm Calcs'!AA1322,'Granular-Berm Calcs'!$B$4:$K$1500,6,FALSE)),IF(AA1322=Runoff_duration_hr_granB/2,2*CONVERT($D$4,"L","gal")/(Runoff_duration_hr_granB*60),VLOOKUP('Granular-Berm Calcs'!AA1322,'Granular-Berm Calcs'!$B$4:$K$1500,6,FALSE))),2),"")</f>
        <v/>
      </c>
      <c r="AC1322" s="68" t="str">
        <f t="shared" si="436"/>
        <v/>
      </c>
      <c r="AD1322" s="67" t="str">
        <f>IFERROR(IF(A1322="","",(SUM($R$4:R1322)+(O1322*P1322*Q1322*Number_of_treatments_granB))),"")</f>
        <v/>
      </c>
      <c r="AE1322" s="67" t="str">
        <f>IFERROR(IF(A1322="","",(SUM($S$4:S1322)+(O1322*P1322*Q1322*Chem_pad_density_granB*2.54^3*Number_of_treatments_granB))),"")</f>
        <v/>
      </c>
    </row>
    <row r="1323" spans="1:31" x14ac:dyDescent="0.3">
      <c r="A1323" s="23" t="str">
        <f t="shared" si="437"/>
        <v/>
      </c>
      <c r="B1323" s="23" t="str">
        <f t="shared" si="421"/>
        <v/>
      </c>
      <c r="C1323" s="23" t="str">
        <f t="shared" si="422"/>
        <v/>
      </c>
      <c r="D1323" s="24" t="str">
        <f t="shared" si="423"/>
        <v/>
      </c>
      <c r="E1323" s="261" t="str">
        <f t="shared" si="424"/>
        <v/>
      </c>
      <c r="F1323" s="261" t="str">
        <f>IF(E1323="","",SUM(E$4:E1323))</f>
        <v/>
      </c>
      <c r="G1323" s="261" t="str">
        <f t="shared" si="425"/>
        <v/>
      </c>
      <c r="H1323" s="24" t="str">
        <f t="shared" si="426"/>
        <v/>
      </c>
      <c r="I1323" s="24" t="str">
        <f t="shared" si="427"/>
        <v/>
      </c>
      <c r="J1323" s="24" t="str">
        <f>IF(I1323="","",SUM(I$4:I1323))</f>
        <v/>
      </c>
      <c r="K1323" s="24" t="str">
        <f t="shared" si="428"/>
        <v/>
      </c>
      <c r="L1323" s="37" t="str">
        <f t="shared" si="441"/>
        <v/>
      </c>
      <c r="M1323" s="37" t="str">
        <f t="shared" si="441"/>
        <v/>
      </c>
      <c r="N1323" s="37" t="str">
        <f t="shared" si="441"/>
        <v/>
      </c>
      <c r="O1323" s="37" t="str">
        <f t="shared" si="438"/>
        <v/>
      </c>
      <c r="P1323" s="37" t="str">
        <f t="shared" si="439"/>
        <v/>
      </c>
      <c r="Q1323" s="37" t="str">
        <f t="shared" si="429"/>
        <v/>
      </c>
      <c r="R1323" s="25" t="str">
        <f t="shared" si="430"/>
        <v/>
      </c>
      <c r="S1323" s="25" t="str">
        <f t="shared" si="431"/>
        <v/>
      </c>
      <c r="T1323" s="25" t="str">
        <f t="shared" si="432"/>
        <v/>
      </c>
      <c r="U1323" s="27" t="str">
        <f t="shared" si="433"/>
        <v/>
      </c>
      <c r="V1323" s="26" t="str">
        <f t="shared" si="440"/>
        <v/>
      </c>
      <c r="W1323" s="31" t="str">
        <f t="shared" si="434"/>
        <v/>
      </c>
      <c r="X1323" s="88" t="str">
        <f>IF(U1323="","",SUM($T$4:T1323)*1000/J1323*(1-Percent_bound_granB))</f>
        <v/>
      </c>
      <c r="Y1323" s="88" t="str">
        <f>IF(U1323="","",SUM($T$4:T1323)*1000/F1323*(1-Percent_bound_granB))</f>
        <v/>
      </c>
      <c r="Z1323" s="90" t="str">
        <f t="shared" si="435"/>
        <v/>
      </c>
      <c r="AA1323" s="68" t="str">
        <f>IF(AND(B1322&lt;Runoff_duration_hr_granB/2,B1323&gt;Runoff_duration_hr_granB/2),Runoff_duration_hr_granB/2,INDEX($B$4:$B$1500,IF(B1323&gt;Runoff_duration_hr_granB/2,ROWS($AA$4:AA1323)-1,ROWS($AA$4:AA1323))))</f>
        <v/>
      </c>
      <c r="AB1323" s="66" t="str">
        <f>IFERROR(ROUND(IF(HG_shape_granB="Constant flow",IF(AA1323=Runoff_duration_hr_granB/2,CONVERT($D$4,"L","gal")/(Runoff_duration_hr_granB*60),VLOOKUP('Granular-Berm Calcs'!AA1323,'Granular-Berm Calcs'!$B$4:$K$1500,6,FALSE)),IF(AA1323=Runoff_duration_hr_granB/2,2*CONVERT($D$4,"L","gal")/(Runoff_duration_hr_granB*60),VLOOKUP('Granular-Berm Calcs'!AA1323,'Granular-Berm Calcs'!$B$4:$K$1500,6,FALSE))),2),"")</f>
        <v/>
      </c>
      <c r="AC1323" s="68" t="str">
        <f t="shared" si="436"/>
        <v/>
      </c>
      <c r="AD1323" s="67" t="str">
        <f>IFERROR(IF(A1323="","",(SUM($R$4:R1323)+(O1323*P1323*Q1323*Number_of_treatments_granB))),"")</f>
        <v/>
      </c>
      <c r="AE1323" s="67" t="str">
        <f>IFERROR(IF(A1323="","",(SUM($S$4:S1323)+(O1323*P1323*Q1323*Chem_pad_density_granB*2.54^3*Number_of_treatments_granB))),"")</f>
        <v/>
      </c>
    </row>
    <row r="1324" spans="1:31" x14ac:dyDescent="0.3">
      <c r="A1324" s="23" t="str">
        <f t="shared" si="437"/>
        <v/>
      </c>
      <c r="B1324" s="23" t="str">
        <f t="shared" si="421"/>
        <v/>
      </c>
      <c r="C1324" s="23" t="str">
        <f t="shared" si="422"/>
        <v/>
      </c>
      <c r="D1324" s="24" t="str">
        <f t="shared" si="423"/>
        <v/>
      </c>
      <c r="E1324" s="261" t="str">
        <f t="shared" si="424"/>
        <v/>
      </c>
      <c r="F1324" s="261" t="str">
        <f>IF(E1324="","",SUM(E$4:E1324))</f>
        <v/>
      </c>
      <c r="G1324" s="261" t="str">
        <f t="shared" si="425"/>
        <v/>
      </c>
      <c r="H1324" s="24" t="str">
        <f t="shared" si="426"/>
        <v/>
      </c>
      <c r="I1324" s="24" t="str">
        <f t="shared" si="427"/>
        <v/>
      </c>
      <c r="J1324" s="24" t="str">
        <f>IF(I1324="","",SUM(I$4:I1324))</f>
        <v/>
      </c>
      <c r="K1324" s="24" t="str">
        <f t="shared" si="428"/>
        <v/>
      </c>
      <c r="L1324" s="37" t="str">
        <f t="shared" si="441"/>
        <v/>
      </c>
      <c r="M1324" s="37" t="str">
        <f t="shared" si="441"/>
        <v/>
      </c>
      <c r="N1324" s="37" t="str">
        <f t="shared" si="441"/>
        <v/>
      </c>
      <c r="O1324" s="37" t="str">
        <f t="shared" si="438"/>
        <v/>
      </c>
      <c r="P1324" s="37" t="str">
        <f t="shared" si="439"/>
        <v/>
      </c>
      <c r="Q1324" s="37" t="str">
        <f t="shared" si="429"/>
        <v/>
      </c>
      <c r="R1324" s="25" t="str">
        <f t="shared" si="430"/>
        <v/>
      </c>
      <c r="S1324" s="25" t="str">
        <f t="shared" si="431"/>
        <v/>
      </c>
      <c r="T1324" s="25" t="str">
        <f t="shared" si="432"/>
        <v/>
      </c>
      <c r="U1324" s="27" t="str">
        <f t="shared" si="433"/>
        <v/>
      </c>
      <c r="V1324" s="26" t="str">
        <f t="shared" si="440"/>
        <v/>
      </c>
      <c r="W1324" s="31" t="str">
        <f t="shared" si="434"/>
        <v/>
      </c>
      <c r="X1324" s="88" t="str">
        <f>IF(U1324="","",SUM($T$4:T1324)*1000/J1324*(1-Percent_bound_granB))</f>
        <v/>
      </c>
      <c r="Y1324" s="88" t="str">
        <f>IF(U1324="","",SUM($T$4:T1324)*1000/F1324*(1-Percent_bound_granB))</f>
        <v/>
      </c>
      <c r="Z1324" s="90" t="str">
        <f t="shared" si="435"/>
        <v/>
      </c>
      <c r="AA1324" s="68" t="str">
        <f>IF(AND(B1323&lt;Runoff_duration_hr_granB/2,B1324&gt;Runoff_duration_hr_granB/2),Runoff_duration_hr_granB/2,INDEX($B$4:$B$1500,IF(B1324&gt;Runoff_duration_hr_granB/2,ROWS($AA$4:AA1324)-1,ROWS($AA$4:AA1324))))</f>
        <v/>
      </c>
      <c r="AB1324" s="66" t="str">
        <f>IFERROR(ROUND(IF(HG_shape_granB="Constant flow",IF(AA1324=Runoff_duration_hr_granB/2,CONVERT($D$4,"L","gal")/(Runoff_duration_hr_granB*60),VLOOKUP('Granular-Berm Calcs'!AA1324,'Granular-Berm Calcs'!$B$4:$K$1500,6,FALSE)),IF(AA1324=Runoff_duration_hr_granB/2,2*CONVERT($D$4,"L","gal")/(Runoff_duration_hr_granB*60),VLOOKUP('Granular-Berm Calcs'!AA1324,'Granular-Berm Calcs'!$B$4:$K$1500,6,FALSE))),2),"")</f>
        <v/>
      </c>
      <c r="AC1324" s="68" t="str">
        <f t="shared" si="436"/>
        <v/>
      </c>
      <c r="AD1324" s="67" t="str">
        <f>IFERROR(IF(A1324="","",(SUM($R$4:R1324)+(O1324*P1324*Q1324*Number_of_treatments_granB))),"")</f>
        <v/>
      </c>
      <c r="AE1324" s="67" t="str">
        <f>IFERROR(IF(A1324="","",(SUM($S$4:S1324)+(O1324*P1324*Q1324*Chem_pad_density_granB*2.54^3*Number_of_treatments_granB))),"")</f>
        <v/>
      </c>
    </row>
    <row r="1325" spans="1:31" x14ac:dyDescent="0.3">
      <c r="A1325" s="23" t="str">
        <f t="shared" si="437"/>
        <v/>
      </c>
      <c r="B1325" s="23" t="str">
        <f t="shared" si="421"/>
        <v/>
      </c>
      <c r="C1325" s="23" t="str">
        <f t="shared" si="422"/>
        <v/>
      </c>
      <c r="D1325" s="24" t="str">
        <f t="shared" si="423"/>
        <v/>
      </c>
      <c r="E1325" s="261" t="str">
        <f t="shared" si="424"/>
        <v/>
      </c>
      <c r="F1325" s="261" t="str">
        <f>IF(E1325="","",SUM(E$4:E1325))</f>
        <v/>
      </c>
      <c r="G1325" s="261" t="str">
        <f t="shared" si="425"/>
        <v/>
      </c>
      <c r="H1325" s="24" t="str">
        <f t="shared" si="426"/>
        <v/>
      </c>
      <c r="I1325" s="24" t="str">
        <f t="shared" si="427"/>
        <v/>
      </c>
      <c r="J1325" s="24" t="str">
        <f>IF(I1325="","",SUM(I$4:I1325))</f>
        <v/>
      </c>
      <c r="K1325" s="24" t="str">
        <f t="shared" si="428"/>
        <v/>
      </c>
      <c r="L1325" s="37" t="str">
        <f t="shared" si="441"/>
        <v/>
      </c>
      <c r="M1325" s="37" t="str">
        <f t="shared" si="441"/>
        <v/>
      </c>
      <c r="N1325" s="37" t="str">
        <f t="shared" si="441"/>
        <v/>
      </c>
      <c r="O1325" s="37" t="str">
        <f t="shared" si="438"/>
        <v/>
      </c>
      <c r="P1325" s="37" t="str">
        <f t="shared" si="439"/>
        <v/>
      </c>
      <c r="Q1325" s="37" t="str">
        <f t="shared" si="429"/>
        <v/>
      </c>
      <c r="R1325" s="25" t="str">
        <f t="shared" si="430"/>
        <v/>
      </c>
      <c r="S1325" s="25" t="str">
        <f t="shared" si="431"/>
        <v/>
      </c>
      <c r="T1325" s="25" t="str">
        <f t="shared" si="432"/>
        <v/>
      </c>
      <c r="U1325" s="27" t="str">
        <f t="shared" si="433"/>
        <v/>
      </c>
      <c r="V1325" s="26" t="str">
        <f t="shared" si="440"/>
        <v/>
      </c>
      <c r="W1325" s="31" t="str">
        <f t="shared" si="434"/>
        <v/>
      </c>
      <c r="X1325" s="88" t="str">
        <f>IF(U1325="","",SUM($T$4:T1325)*1000/J1325*(1-Percent_bound_granB))</f>
        <v/>
      </c>
      <c r="Y1325" s="88" t="str">
        <f>IF(U1325="","",SUM($T$4:T1325)*1000/F1325*(1-Percent_bound_granB))</f>
        <v/>
      </c>
      <c r="Z1325" s="90" t="str">
        <f t="shared" si="435"/>
        <v/>
      </c>
      <c r="AA1325" s="68" t="str">
        <f>IF(AND(B1324&lt;Runoff_duration_hr_granB/2,B1325&gt;Runoff_duration_hr_granB/2),Runoff_duration_hr_granB/2,INDEX($B$4:$B$1500,IF(B1325&gt;Runoff_duration_hr_granB/2,ROWS($AA$4:AA1325)-1,ROWS($AA$4:AA1325))))</f>
        <v/>
      </c>
      <c r="AB1325" s="66" t="str">
        <f>IFERROR(ROUND(IF(HG_shape_granB="Constant flow",IF(AA1325=Runoff_duration_hr_granB/2,CONVERT($D$4,"L","gal")/(Runoff_duration_hr_granB*60),VLOOKUP('Granular-Berm Calcs'!AA1325,'Granular-Berm Calcs'!$B$4:$K$1500,6,FALSE)),IF(AA1325=Runoff_duration_hr_granB/2,2*CONVERT($D$4,"L","gal")/(Runoff_duration_hr_granB*60),VLOOKUP('Granular-Berm Calcs'!AA1325,'Granular-Berm Calcs'!$B$4:$K$1500,6,FALSE))),2),"")</f>
        <v/>
      </c>
      <c r="AC1325" s="68" t="str">
        <f t="shared" si="436"/>
        <v/>
      </c>
      <c r="AD1325" s="67" t="str">
        <f>IFERROR(IF(A1325="","",(SUM($R$4:R1325)+(O1325*P1325*Q1325*Number_of_treatments_granB))),"")</f>
        <v/>
      </c>
      <c r="AE1325" s="67" t="str">
        <f>IFERROR(IF(A1325="","",(SUM($S$4:S1325)+(O1325*P1325*Q1325*Chem_pad_density_granB*2.54^3*Number_of_treatments_granB))),"")</f>
        <v/>
      </c>
    </row>
    <row r="1326" spans="1:31" x14ac:dyDescent="0.3">
      <c r="A1326" s="23" t="str">
        <f t="shared" si="437"/>
        <v/>
      </c>
      <c r="B1326" s="23" t="str">
        <f t="shared" si="421"/>
        <v/>
      </c>
      <c r="C1326" s="23" t="str">
        <f t="shared" si="422"/>
        <v/>
      </c>
      <c r="D1326" s="24" t="str">
        <f t="shared" si="423"/>
        <v/>
      </c>
      <c r="E1326" s="261" t="str">
        <f t="shared" si="424"/>
        <v/>
      </c>
      <c r="F1326" s="261" t="str">
        <f>IF(E1326="","",SUM(E$4:E1326))</f>
        <v/>
      </c>
      <c r="G1326" s="261" t="str">
        <f t="shared" si="425"/>
        <v/>
      </c>
      <c r="H1326" s="24" t="str">
        <f t="shared" si="426"/>
        <v/>
      </c>
      <c r="I1326" s="24" t="str">
        <f t="shared" si="427"/>
        <v/>
      </c>
      <c r="J1326" s="24" t="str">
        <f>IF(I1326="","",SUM(I$4:I1326))</f>
        <v/>
      </c>
      <c r="K1326" s="24" t="str">
        <f t="shared" si="428"/>
        <v/>
      </c>
      <c r="L1326" s="37" t="str">
        <f t="shared" si="441"/>
        <v/>
      </c>
      <c r="M1326" s="37" t="str">
        <f t="shared" si="441"/>
        <v/>
      </c>
      <c r="N1326" s="37" t="str">
        <f t="shared" si="441"/>
        <v/>
      </c>
      <c r="O1326" s="37" t="str">
        <f t="shared" si="438"/>
        <v/>
      </c>
      <c r="P1326" s="37" t="str">
        <f t="shared" si="439"/>
        <v/>
      </c>
      <c r="Q1326" s="37" t="str">
        <f t="shared" si="429"/>
        <v/>
      </c>
      <c r="R1326" s="25" t="str">
        <f t="shared" si="430"/>
        <v/>
      </c>
      <c r="S1326" s="25" t="str">
        <f t="shared" si="431"/>
        <v/>
      </c>
      <c r="T1326" s="25" t="str">
        <f t="shared" si="432"/>
        <v/>
      </c>
      <c r="U1326" s="27" t="str">
        <f t="shared" si="433"/>
        <v/>
      </c>
      <c r="V1326" s="26" t="str">
        <f t="shared" si="440"/>
        <v/>
      </c>
      <c r="W1326" s="31" t="str">
        <f t="shared" si="434"/>
        <v/>
      </c>
      <c r="X1326" s="88" t="str">
        <f>IF(U1326="","",SUM($T$4:T1326)*1000/J1326*(1-Percent_bound_granB))</f>
        <v/>
      </c>
      <c r="Y1326" s="88" t="str">
        <f>IF(U1326="","",SUM($T$4:T1326)*1000/F1326*(1-Percent_bound_granB))</f>
        <v/>
      </c>
      <c r="Z1326" s="90" t="str">
        <f t="shared" si="435"/>
        <v/>
      </c>
      <c r="AA1326" s="68" t="str">
        <f>IF(AND(B1325&lt;Runoff_duration_hr_granB/2,B1326&gt;Runoff_duration_hr_granB/2),Runoff_duration_hr_granB/2,INDEX($B$4:$B$1500,IF(B1326&gt;Runoff_duration_hr_granB/2,ROWS($AA$4:AA1326)-1,ROWS($AA$4:AA1326))))</f>
        <v/>
      </c>
      <c r="AB1326" s="66" t="str">
        <f>IFERROR(ROUND(IF(HG_shape_granB="Constant flow",IF(AA1326=Runoff_duration_hr_granB/2,CONVERT($D$4,"L","gal")/(Runoff_duration_hr_granB*60),VLOOKUP('Granular-Berm Calcs'!AA1326,'Granular-Berm Calcs'!$B$4:$K$1500,6,FALSE)),IF(AA1326=Runoff_duration_hr_granB/2,2*CONVERT($D$4,"L","gal")/(Runoff_duration_hr_granB*60),VLOOKUP('Granular-Berm Calcs'!AA1326,'Granular-Berm Calcs'!$B$4:$K$1500,6,FALSE))),2),"")</f>
        <v/>
      </c>
      <c r="AC1326" s="68" t="str">
        <f t="shared" si="436"/>
        <v/>
      </c>
      <c r="AD1326" s="67" t="str">
        <f>IFERROR(IF(A1326="","",(SUM($R$4:R1326)+(O1326*P1326*Q1326*Number_of_treatments_granB))),"")</f>
        <v/>
      </c>
      <c r="AE1326" s="67" t="str">
        <f>IFERROR(IF(A1326="","",(SUM($S$4:S1326)+(O1326*P1326*Q1326*Chem_pad_density_granB*2.54^3*Number_of_treatments_granB))),"")</f>
        <v/>
      </c>
    </row>
    <row r="1327" spans="1:31" x14ac:dyDescent="0.3">
      <c r="A1327" s="23" t="str">
        <f t="shared" si="437"/>
        <v/>
      </c>
      <c r="B1327" s="23" t="str">
        <f t="shared" si="421"/>
        <v/>
      </c>
      <c r="C1327" s="23" t="str">
        <f t="shared" si="422"/>
        <v/>
      </c>
      <c r="D1327" s="24" t="str">
        <f t="shared" si="423"/>
        <v/>
      </c>
      <c r="E1327" s="261" t="str">
        <f t="shared" si="424"/>
        <v/>
      </c>
      <c r="F1327" s="261" t="str">
        <f>IF(E1327="","",SUM(E$4:E1327))</f>
        <v/>
      </c>
      <c r="G1327" s="261" t="str">
        <f t="shared" si="425"/>
        <v/>
      </c>
      <c r="H1327" s="24" t="str">
        <f t="shared" si="426"/>
        <v/>
      </c>
      <c r="I1327" s="24" t="str">
        <f t="shared" si="427"/>
        <v/>
      </c>
      <c r="J1327" s="24" t="str">
        <f>IF(I1327="","",SUM(I$4:I1327))</f>
        <v/>
      </c>
      <c r="K1327" s="24" t="str">
        <f t="shared" si="428"/>
        <v/>
      </c>
      <c r="L1327" s="37" t="str">
        <f t="shared" si="441"/>
        <v/>
      </c>
      <c r="M1327" s="37" t="str">
        <f t="shared" si="441"/>
        <v/>
      </c>
      <c r="N1327" s="37" t="str">
        <f t="shared" si="441"/>
        <v/>
      </c>
      <c r="O1327" s="37" t="str">
        <f t="shared" si="438"/>
        <v/>
      </c>
      <c r="P1327" s="37" t="str">
        <f t="shared" si="439"/>
        <v/>
      </c>
      <c r="Q1327" s="37" t="str">
        <f t="shared" si="429"/>
        <v/>
      </c>
      <c r="R1327" s="25" t="str">
        <f t="shared" si="430"/>
        <v/>
      </c>
      <c r="S1327" s="25" t="str">
        <f t="shared" si="431"/>
        <v/>
      </c>
      <c r="T1327" s="25" t="str">
        <f t="shared" si="432"/>
        <v/>
      </c>
      <c r="U1327" s="27" t="str">
        <f t="shared" si="433"/>
        <v/>
      </c>
      <c r="V1327" s="26" t="str">
        <f t="shared" si="440"/>
        <v/>
      </c>
      <c r="W1327" s="31" t="str">
        <f t="shared" si="434"/>
        <v/>
      </c>
      <c r="X1327" s="88" t="str">
        <f>IF(U1327="","",SUM($T$4:T1327)*1000/J1327*(1-Percent_bound_granB))</f>
        <v/>
      </c>
      <c r="Y1327" s="88" t="str">
        <f>IF(U1327="","",SUM($T$4:T1327)*1000/F1327*(1-Percent_bound_granB))</f>
        <v/>
      </c>
      <c r="Z1327" s="90" t="str">
        <f t="shared" si="435"/>
        <v/>
      </c>
      <c r="AA1327" s="68" t="str">
        <f>IF(AND(B1326&lt;Runoff_duration_hr_granB/2,B1327&gt;Runoff_duration_hr_granB/2),Runoff_duration_hr_granB/2,INDEX($B$4:$B$1500,IF(B1327&gt;Runoff_duration_hr_granB/2,ROWS($AA$4:AA1327)-1,ROWS($AA$4:AA1327))))</f>
        <v/>
      </c>
      <c r="AB1327" s="66" t="str">
        <f>IFERROR(ROUND(IF(HG_shape_granB="Constant flow",IF(AA1327=Runoff_duration_hr_granB/2,CONVERT($D$4,"L","gal")/(Runoff_duration_hr_granB*60),VLOOKUP('Granular-Berm Calcs'!AA1327,'Granular-Berm Calcs'!$B$4:$K$1500,6,FALSE)),IF(AA1327=Runoff_duration_hr_granB/2,2*CONVERT($D$4,"L","gal")/(Runoff_duration_hr_granB*60),VLOOKUP('Granular-Berm Calcs'!AA1327,'Granular-Berm Calcs'!$B$4:$K$1500,6,FALSE))),2),"")</f>
        <v/>
      </c>
      <c r="AC1327" s="68" t="str">
        <f t="shared" si="436"/>
        <v/>
      </c>
      <c r="AD1327" s="67" t="str">
        <f>IFERROR(IF(A1327="","",(SUM($R$4:R1327)+(O1327*P1327*Q1327*Number_of_treatments_granB))),"")</f>
        <v/>
      </c>
      <c r="AE1327" s="67" t="str">
        <f>IFERROR(IF(A1327="","",(SUM($S$4:S1327)+(O1327*P1327*Q1327*Chem_pad_density_granB*2.54^3*Number_of_treatments_granB))),"")</f>
        <v/>
      </c>
    </row>
    <row r="1328" spans="1:31" x14ac:dyDescent="0.3">
      <c r="A1328" s="23" t="str">
        <f t="shared" si="437"/>
        <v/>
      </c>
      <c r="B1328" s="23" t="str">
        <f t="shared" si="421"/>
        <v/>
      </c>
      <c r="C1328" s="23" t="str">
        <f t="shared" si="422"/>
        <v/>
      </c>
      <c r="D1328" s="24" t="str">
        <f t="shared" si="423"/>
        <v/>
      </c>
      <c r="E1328" s="261" t="str">
        <f t="shared" si="424"/>
        <v/>
      </c>
      <c r="F1328" s="261" t="str">
        <f>IF(E1328="","",SUM(E$4:E1328))</f>
        <v/>
      </c>
      <c r="G1328" s="261" t="str">
        <f t="shared" si="425"/>
        <v/>
      </c>
      <c r="H1328" s="24" t="str">
        <f t="shared" si="426"/>
        <v/>
      </c>
      <c r="I1328" s="24" t="str">
        <f t="shared" si="427"/>
        <v/>
      </c>
      <c r="J1328" s="24" t="str">
        <f>IF(I1328="","",SUM(I$4:I1328))</f>
        <v/>
      </c>
      <c r="K1328" s="24" t="str">
        <f t="shared" si="428"/>
        <v/>
      </c>
      <c r="L1328" s="37" t="str">
        <f t="shared" si="441"/>
        <v/>
      </c>
      <c r="M1328" s="37" t="str">
        <f t="shared" si="441"/>
        <v/>
      </c>
      <c r="N1328" s="37" t="str">
        <f t="shared" si="441"/>
        <v/>
      </c>
      <c r="O1328" s="37" t="str">
        <f t="shared" si="438"/>
        <v/>
      </c>
      <c r="P1328" s="37" t="str">
        <f t="shared" si="439"/>
        <v/>
      </c>
      <c r="Q1328" s="37" t="str">
        <f t="shared" si="429"/>
        <v/>
      </c>
      <c r="R1328" s="25" t="str">
        <f t="shared" si="430"/>
        <v/>
      </c>
      <c r="S1328" s="25" t="str">
        <f t="shared" si="431"/>
        <v/>
      </c>
      <c r="T1328" s="25" t="str">
        <f t="shared" si="432"/>
        <v/>
      </c>
      <c r="U1328" s="27" t="str">
        <f t="shared" si="433"/>
        <v/>
      </c>
      <c r="V1328" s="26" t="str">
        <f t="shared" si="440"/>
        <v/>
      </c>
      <c r="W1328" s="31" t="str">
        <f t="shared" si="434"/>
        <v/>
      </c>
      <c r="X1328" s="88" t="str">
        <f>IF(U1328="","",SUM($T$4:T1328)*1000/J1328*(1-Percent_bound_granB))</f>
        <v/>
      </c>
      <c r="Y1328" s="88" t="str">
        <f>IF(U1328="","",SUM($T$4:T1328)*1000/F1328*(1-Percent_bound_granB))</f>
        <v/>
      </c>
      <c r="Z1328" s="90" t="str">
        <f t="shared" si="435"/>
        <v/>
      </c>
      <c r="AA1328" s="68" t="str">
        <f>IF(AND(B1327&lt;Runoff_duration_hr_granB/2,B1328&gt;Runoff_duration_hr_granB/2),Runoff_duration_hr_granB/2,INDEX($B$4:$B$1500,IF(B1328&gt;Runoff_duration_hr_granB/2,ROWS($AA$4:AA1328)-1,ROWS($AA$4:AA1328))))</f>
        <v/>
      </c>
      <c r="AB1328" s="66" t="str">
        <f>IFERROR(ROUND(IF(HG_shape_granB="Constant flow",IF(AA1328=Runoff_duration_hr_granB/2,CONVERT($D$4,"L","gal")/(Runoff_duration_hr_granB*60),VLOOKUP('Granular-Berm Calcs'!AA1328,'Granular-Berm Calcs'!$B$4:$K$1500,6,FALSE)),IF(AA1328=Runoff_duration_hr_granB/2,2*CONVERT($D$4,"L","gal")/(Runoff_duration_hr_granB*60),VLOOKUP('Granular-Berm Calcs'!AA1328,'Granular-Berm Calcs'!$B$4:$K$1500,6,FALSE))),2),"")</f>
        <v/>
      </c>
      <c r="AC1328" s="68" t="str">
        <f t="shared" si="436"/>
        <v/>
      </c>
      <c r="AD1328" s="67" t="str">
        <f>IFERROR(IF(A1328="","",(SUM($R$4:R1328)+(O1328*P1328*Q1328*Number_of_treatments_granB))),"")</f>
        <v/>
      </c>
      <c r="AE1328" s="67" t="str">
        <f>IFERROR(IF(A1328="","",(SUM($S$4:S1328)+(O1328*P1328*Q1328*Chem_pad_density_granB*2.54^3*Number_of_treatments_granB))),"")</f>
        <v/>
      </c>
    </row>
    <row r="1329" spans="1:31" x14ac:dyDescent="0.3">
      <c r="A1329" s="23" t="str">
        <f t="shared" si="437"/>
        <v/>
      </c>
      <c r="B1329" s="23" t="str">
        <f t="shared" si="421"/>
        <v/>
      </c>
      <c r="C1329" s="23" t="str">
        <f t="shared" si="422"/>
        <v/>
      </c>
      <c r="D1329" s="24" t="str">
        <f t="shared" si="423"/>
        <v/>
      </c>
      <c r="E1329" s="261" t="str">
        <f t="shared" si="424"/>
        <v/>
      </c>
      <c r="F1329" s="261" t="str">
        <f>IF(E1329="","",SUM(E$4:E1329))</f>
        <v/>
      </c>
      <c r="G1329" s="261" t="str">
        <f t="shared" si="425"/>
        <v/>
      </c>
      <c r="H1329" s="24" t="str">
        <f t="shared" si="426"/>
        <v/>
      </c>
      <c r="I1329" s="24" t="str">
        <f t="shared" si="427"/>
        <v/>
      </c>
      <c r="J1329" s="24" t="str">
        <f>IF(I1329="","",SUM(I$4:I1329))</f>
        <v/>
      </c>
      <c r="K1329" s="24" t="str">
        <f t="shared" si="428"/>
        <v/>
      </c>
      <c r="L1329" s="37" t="str">
        <f t="shared" si="441"/>
        <v/>
      </c>
      <c r="M1329" s="37" t="str">
        <f t="shared" si="441"/>
        <v/>
      </c>
      <c r="N1329" s="37" t="str">
        <f t="shared" si="441"/>
        <v/>
      </c>
      <c r="O1329" s="37" t="str">
        <f t="shared" si="438"/>
        <v/>
      </c>
      <c r="P1329" s="37" t="str">
        <f t="shared" si="439"/>
        <v/>
      </c>
      <c r="Q1329" s="37" t="str">
        <f t="shared" si="429"/>
        <v/>
      </c>
      <c r="R1329" s="25" t="str">
        <f t="shared" si="430"/>
        <v/>
      </c>
      <c r="S1329" s="25" t="str">
        <f t="shared" si="431"/>
        <v/>
      </c>
      <c r="T1329" s="25" t="str">
        <f t="shared" si="432"/>
        <v/>
      </c>
      <c r="U1329" s="27" t="str">
        <f t="shared" si="433"/>
        <v/>
      </c>
      <c r="V1329" s="26" t="str">
        <f t="shared" si="440"/>
        <v/>
      </c>
      <c r="W1329" s="31" t="str">
        <f t="shared" si="434"/>
        <v/>
      </c>
      <c r="X1329" s="88" t="str">
        <f>IF(U1329="","",SUM($T$4:T1329)*1000/J1329*(1-Percent_bound_granB))</f>
        <v/>
      </c>
      <c r="Y1329" s="88" t="str">
        <f>IF(U1329="","",SUM($T$4:T1329)*1000/F1329*(1-Percent_bound_granB))</f>
        <v/>
      </c>
      <c r="Z1329" s="90" t="str">
        <f t="shared" si="435"/>
        <v/>
      </c>
      <c r="AA1329" s="68" t="str">
        <f>IF(AND(B1328&lt;Runoff_duration_hr_granB/2,B1329&gt;Runoff_duration_hr_granB/2),Runoff_duration_hr_granB/2,INDEX($B$4:$B$1500,IF(B1329&gt;Runoff_duration_hr_granB/2,ROWS($AA$4:AA1329)-1,ROWS($AA$4:AA1329))))</f>
        <v/>
      </c>
      <c r="AB1329" s="66" t="str">
        <f>IFERROR(ROUND(IF(HG_shape_granB="Constant flow",IF(AA1329=Runoff_duration_hr_granB/2,CONVERT($D$4,"L","gal")/(Runoff_duration_hr_granB*60),VLOOKUP('Granular-Berm Calcs'!AA1329,'Granular-Berm Calcs'!$B$4:$K$1500,6,FALSE)),IF(AA1329=Runoff_duration_hr_granB/2,2*CONVERT($D$4,"L","gal")/(Runoff_duration_hr_granB*60),VLOOKUP('Granular-Berm Calcs'!AA1329,'Granular-Berm Calcs'!$B$4:$K$1500,6,FALSE))),2),"")</f>
        <v/>
      </c>
      <c r="AC1329" s="68" t="str">
        <f t="shared" si="436"/>
        <v/>
      </c>
      <c r="AD1329" s="67" t="str">
        <f>IFERROR(IF(A1329="","",(SUM($R$4:R1329)+(O1329*P1329*Q1329*Number_of_treatments_granB))),"")</f>
        <v/>
      </c>
      <c r="AE1329" s="67" t="str">
        <f>IFERROR(IF(A1329="","",(SUM($S$4:S1329)+(O1329*P1329*Q1329*Chem_pad_density_granB*2.54^3*Number_of_treatments_granB))),"")</f>
        <v/>
      </c>
    </row>
    <row r="1330" spans="1:31" x14ac:dyDescent="0.3">
      <c r="A1330" s="23" t="str">
        <f t="shared" si="437"/>
        <v/>
      </c>
      <c r="B1330" s="23" t="str">
        <f t="shared" si="421"/>
        <v/>
      </c>
      <c r="C1330" s="23" t="str">
        <f t="shared" si="422"/>
        <v/>
      </c>
      <c r="D1330" s="24" t="str">
        <f t="shared" si="423"/>
        <v/>
      </c>
      <c r="E1330" s="261" t="str">
        <f t="shared" si="424"/>
        <v/>
      </c>
      <c r="F1330" s="261" t="str">
        <f>IF(E1330="","",SUM(E$4:E1330))</f>
        <v/>
      </c>
      <c r="G1330" s="261" t="str">
        <f t="shared" si="425"/>
        <v/>
      </c>
      <c r="H1330" s="24" t="str">
        <f t="shared" si="426"/>
        <v/>
      </c>
      <c r="I1330" s="24" t="str">
        <f t="shared" si="427"/>
        <v/>
      </c>
      <c r="J1330" s="24" t="str">
        <f>IF(I1330="","",SUM(I$4:I1330))</f>
        <v/>
      </c>
      <c r="K1330" s="24" t="str">
        <f t="shared" si="428"/>
        <v/>
      </c>
      <c r="L1330" s="37" t="str">
        <f t="shared" si="441"/>
        <v/>
      </c>
      <c r="M1330" s="37" t="str">
        <f t="shared" si="441"/>
        <v/>
      </c>
      <c r="N1330" s="37" t="str">
        <f t="shared" si="441"/>
        <v/>
      </c>
      <c r="O1330" s="37" t="str">
        <f t="shared" si="438"/>
        <v/>
      </c>
      <c r="P1330" s="37" t="str">
        <f t="shared" si="439"/>
        <v/>
      </c>
      <c r="Q1330" s="37" t="str">
        <f t="shared" si="429"/>
        <v/>
      </c>
      <c r="R1330" s="25" t="str">
        <f t="shared" si="430"/>
        <v/>
      </c>
      <c r="S1330" s="25" t="str">
        <f t="shared" si="431"/>
        <v/>
      </c>
      <c r="T1330" s="25" t="str">
        <f t="shared" si="432"/>
        <v/>
      </c>
      <c r="U1330" s="27" t="str">
        <f t="shared" si="433"/>
        <v/>
      </c>
      <c r="V1330" s="26" t="str">
        <f t="shared" si="440"/>
        <v/>
      </c>
      <c r="W1330" s="31" t="str">
        <f t="shared" si="434"/>
        <v/>
      </c>
      <c r="X1330" s="88" t="str">
        <f>IF(U1330="","",SUM($T$4:T1330)*1000/J1330*(1-Percent_bound_granB))</f>
        <v/>
      </c>
      <c r="Y1330" s="88" t="str">
        <f>IF(U1330="","",SUM($T$4:T1330)*1000/F1330*(1-Percent_bound_granB))</f>
        <v/>
      </c>
      <c r="Z1330" s="90" t="str">
        <f t="shared" si="435"/>
        <v/>
      </c>
      <c r="AA1330" s="68" t="str">
        <f>IF(AND(B1329&lt;Runoff_duration_hr_granB/2,B1330&gt;Runoff_duration_hr_granB/2),Runoff_duration_hr_granB/2,INDEX($B$4:$B$1500,IF(B1330&gt;Runoff_duration_hr_granB/2,ROWS($AA$4:AA1330)-1,ROWS($AA$4:AA1330))))</f>
        <v/>
      </c>
      <c r="AB1330" s="66" t="str">
        <f>IFERROR(ROUND(IF(HG_shape_granB="Constant flow",IF(AA1330=Runoff_duration_hr_granB/2,CONVERT($D$4,"L","gal")/(Runoff_duration_hr_granB*60),VLOOKUP('Granular-Berm Calcs'!AA1330,'Granular-Berm Calcs'!$B$4:$K$1500,6,FALSE)),IF(AA1330=Runoff_duration_hr_granB/2,2*CONVERT($D$4,"L","gal")/(Runoff_duration_hr_granB*60),VLOOKUP('Granular-Berm Calcs'!AA1330,'Granular-Berm Calcs'!$B$4:$K$1500,6,FALSE))),2),"")</f>
        <v/>
      </c>
      <c r="AC1330" s="68" t="str">
        <f t="shared" si="436"/>
        <v/>
      </c>
      <c r="AD1330" s="67" t="str">
        <f>IFERROR(IF(A1330="","",(SUM($R$4:R1330)+(O1330*P1330*Q1330*Number_of_treatments_granB))),"")</f>
        <v/>
      </c>
      <c r="AE1330" s="67" t="str">
        <f>IFERROR(IF(A1330="","",(SUM($S$4:S1330)+(O1330*P1330*Q1330*Chem_pad_density_granB*2.54^3*Number_of_treatments_granB))),"")</f>
        <v/>
      </c>
    </row>
    <row r="1331" spans="1:31" x14ac:dyDescent="0.3">
      <c r="A1331" s="23" t="str">
        <f t="shared" si="437"/>
        <v/>
      </c>
      <c r="B1331" s="23" t="str">
        <f t="shared" si="421"/>
        <v/>
      </c>
      <c r="C1331" s="23" t="str">
        <f t="shared" si="422"/>
        <v/>
      </c>
      <c r="D1331" s="24" t="str">
        <f t="shared" si="423"/>
        <v/>
      </c>
      <c r="E1331" s="261" t="str">
        <f t="shared" si="424"/>
        <v/>
      </c>
      <c r="F1331" s="261" t="str">
        <f>IF(E1331="","",SUM(E$4:E1331))</f>
        <v/>
      </c>
      <c r="G1331" s="261" t="str">
        <f t="shared" si="425"/>
        <v/>
      </c>
      <c r="H1331" s="24" t="str">
        <f t="shared" si="426"/>
        <v/>
      </c>
      <c r="I1331" s="24" t="str">
        <f t="shared" si="427"/>
        <v/>
      </c>
      <c r="J1331" s="24" t="str">
        <f>IF(I1331="","",SUM(I$4:I1331))</f>
        <v/>
      </c>
      <c r="K1331" s="24" t="str">
        <f t="shared" si="428"/>
        <v/>
      </c>
      <c r="L1331" s="37" t="str">
        <f t="shared" si="441"/>
        <v/>
      </c>
      <c r="M1331" s="37" t="str">
        <f t="shared" si="441"/>
        <v/>
      </c>
      <c r="N1331" s="37" t="str">
        <f t="shared" si="441"/>
        <v/>
      </c>
      <c r="O1331" s="37" t="str">
        <f t="shared" si="438"/>
        <v/>
      </c>
      <c r="P1331" s="37" t="str">
        <f t="shared" si="439"/>
        <v/>
      </c>
      <c r="Q1331" s="37" t="str">
        <f t="shared" si="429"/>
        <v/>
      </c>
      <c r="R1331" s="25" t="str">
        <f t="shared" si="430"/>
        <v/>
      </c>
      <c r="S1331" s="25" t="str">
        <f t="shared" si="431"/>
        <v/>
      </c>
      <c r="T1331" s="25" t="str">
        <f t="shared" si="432"/>
        <v/>
      </c>
      <c r="U1331" s="27" t="str">
        <f t="shared" si="433"/>
        <v/>
      </c>
      <c r="V1331" s="26" t="str">
        <f t="shared" si="440"/>
        <v/>
      </c>
      <c r="W1331" s="31" t="str">
        <f t="shared" si="434"/>
        <v/>
      </c>
      <c r="X1331" s="88" t="str">
        <f>IF(U1331="","",SUM($T$4:T1331)*1000/J1331*(1-Percent_bound_granB))</f>
        <v/>
      </c>
      <c r="Y1331" s="88" t="str">
        <f>IF(U1331="","",SUM($T$4:T1331)*1000/F1331*(1-Percent_bound_granB))</f>
        <v/>
      </c>
      <c r="Z1331" s="90" t="str">
        <f t="shared" si="435"/>
        <v/>
      </c>
      <c r="AA1331" s="68" t="str">
        <f>IF(AND(B1330&lt;Runoff_duration_hr_granB/2,B1331&gt;Runoff_duration_hr_granB/2),Runoff_duration_hr_granB/2,INDEX($B$4:$B$1500,IF(B1331&gt;Runoff_duration_hr_granB/2,ROWS($AA$4:AA1331)-1,ROWS($AA$4:AA1331))))</f>
        <v/>
      </c>
      <c r="AB1331" s="66" t="str">
        <f>IFERROR(ROUND(IF(HG_shape_granB="Constant flow",IF(AA1331=Runoff_duration_hr_granB/2,CONVERT($D$4,"L","gal")/(Runoff_duration_hr_granB*60),VLOOKUP('Granular-Berm Calcs'!AA1331,'Granular-Berm Calcs'!$B$4:$K$1500,6,FALSE)),IF(AA1331=Runoff_duration_hr_granB/2,2*CONVERT($D$4,"L","gal")/(Runoff_duration_hr_granB*60),VLOOKUP('Granular-Berm Calcs'!AA1331,'Granular-Berm Calcs'!$B$4:$K$1500,6,FALSE))),2),"")</f>
        <v/>
      </c>
      <c r="AC1331" s="68" t="str">
        <f t="shared" si="436"/>
        <v/>
      </c>
      <c r="AD1331" s="67" t="str">
        <f>IFERROR(IF(A1331="","",(SUM($R$4:R1331)+(O1331*P1331*Q1331*Number_of_treatments_granB))),"")</f>
        <v/>
      </c>
      <c r="AE1331" s="67" t="str">
        <f>IFERROR(IF(A1331="","",(SUM($S$4:S1331)+(O1331*P1331*Q1331*Chem_pad_density_granB*2.54^3*Number_of_treatments_granB))),"")</f>
        <v/>
      </c>
    </row>
    <row r="1332" spans="1:31" x14ac:dyDescent="0.3">
      <c r="A1332" s="23" t="str">
        <f t="shared" si="437"/>
        <v/>
      </c>
      <c r="B1332" s="23" t="str">
        <f t="shared" si="421"/>
        <v/>
      </c>
      <c r="C1332" s="23" t="str">
        <f t="shared" si="422"/>
        <v/>
      </c>
      <c r="D1332" s="24" t="str">
        <f t="shared" si="423"/>
        <v/>
      </c>
      <c r="E1332" s="261" t="str">
        <f t="shared" si="424"/>
        <v/>
      </c>
      <c r="F1332" s="261" t="str">
        <f>IF(E1332="","",SUM(E$4:E1332))</f>
        <v/>
      </c>
      <c r="G1332" s="261" t="str">
        <f t="shared" si="425"/>
        <v/>
      </c>
      <c r="H1332" s="24" t="str">
        <f t="shared" si="426"/>
        <v/>
      </c>
      <c r="I1332" s="24" t="str">
        <f t="shared" si="427"/>
        <v/>
      </c>
      <c r="J1332" s="24" t="str">
        <f>IF(I1332="","",SUM(I$4:I1332))</f>
        <v/>
      </c>
      <c r="K1332" s="24" t="str">
        <f t="shared" si="428"/>
        <v/>
      </c>
      <c r="L1332" s="37" t="str">
        <f t="shared" si="441"/>
        <v/>
      </c>
      <c r="M1332" s="37" t="str">
        <f t="shared" si="441"/>
        <v/>
      </c>
      <c r="N1332" s="37" t="str">
        <f t="shared" si="441"/>
        <v/>
      </c>
      <c r="O1332" s="37" t="str">
        <f t="shared" si="438"/>
        <v/>
      </c>
      <c r="P1332" s="37" t="str">
        <f t="shared" si="439"/>
        <v/>
      </c>
      <c r="Q1332" s="37" t="str">
        <f t="shared" si="429"/>
        <v/>
      </c>
      <c r="R1332" s="25" t="str">
        <f t="shared" si="430"/>
        <v/>
      </c>
      <c r="S1332" s="25" t="str">
        <f t="shared" si="431"/>
        <v/>
      </c>
      <c r="T1332" s="25" t="str">
        <f t="shared" si="432"/>
        <v/>
      </c>
      <c r="U1332" s="27" t="str">
        <f t="shared" si="433"/>
        <v/>
      </c>
      <c r="V1332" s="26" t="str">
        <f t="shared" si="440"/>
        <v/>
      </c>
      <c r="W1332" s="31" t="str">
        <f t="shared" si="434"/>
        <v/>
      </c>
      <c r="X1332" s="88" t="str">
        <f>IF(U1332="","",SUM($T$4:T1332)*1000/J1332*(1-Percent_bound_granB))</f>
        <v/>
      </c>
      <c r="Y1332" s="88" t="str">
        <f>IF(U1332="","",SUM($T$4:T1332)*1000/F1332*(1-Percent_bound_granB))</f>
        <v/>
      </c>
      <c r="Z1332" s="90" t="str">
        <f t="shared" si="435"/>
        <v/>
      </c>
      <c r="AA1332" s="68" t="str">
        <f>IF(AND(B1331&lt;Runoff_duration_hr_granB/2,B1332&gt;Runoff_duration_hr_granB/2),Runoff_duration_hr_granB/2,INDEX($B$4:$B$1500,IF(B1332&gt;Runoff_duration_hr_granB/2,ROWS($AA$4:AA1332)-1,ROWS($AA$4:AA1332))))</f>
        <v/>
      </c>
      <c r="AB1332" s="66" t="str">
        <f>IFERROR(ROUND(IF(HG_shape_granB="Constant flow",IF(AA1332=Runoff_duration_hr_granB/2,CONVERT($D$4,"L","gal")/(Runoff_duration_hr_granB*60),VLOOKUP('Granular-Berm Calcs'!AA1332,'Granular-Berm Calcs'!$B$4:$K$1500,6,FALSE)),IF(AA1332=Runoff_duration_hr_granB/2,2*CONVERT($D$4,"L","gal")/(Runoff_duration_hr_granB*60),VLOOKUP('Granular-Berm Calcs'!AA1332,'Granular-Berm Calcs'!$B$4:$K$1500,6,FALSE))),2),"")</f>
        <v/>
      </c>
      <c r="AC1332" s="68" t="str">
        <f t="shared" si="436"/>
        <v/>
      </c>
      <c r="AD1332" s="67" t="str">
        <f>IFERROR(IF(A1332="","",(SUM($R$4:R1332)+(O1332*P1332*Q1332*Number_of_treatments_granB))),"")</f>
        <v/>
      </c>
      <c r="AE1332" s="67" t="str">
        <f>IFERROR(IF(A1332="","",(SUM($S$4:S1332)+(O1332*P1332*Q1332*Chem_pad_density_granB*2.54^3*Number_of_treatments_granB))),"")</f>
        <v/>
      </c>
    </row>
    <row r="1333" spans="1:31" x14ac:dyDescent="0.3">
      <c r="A1333" s="23" t="str">
        <f t="shared" si="437"/>
        <v/>
      </c>
      <c r="B1333" s="23" t="str">
        <f t="shared" si="421"/>
        <v/>
      </c>
      <c r="C1333" s="23" t="str">
        <f t="shared" si="422"/>
        <v/>
      </c>
      <c r="D1333" s="24" t="str">
        <f t="shared" si="423"/>
        <v/>
      </c>
      <c r="E1333" s="261" t="str">
        <f t="shared" si="424"/>
        <v/>
      </c>
      <c r="F1333" s="261" t="str">
        <f>IF(E1333="","",SUM(E$4:E1333))</f>
        <v/>
      </c>
      <c r="G1333" s="261" t="str">
        <f t="shared" si="425"/>
        <v/>
      </c>
      <c r="H1333" s="24" t="str">
        <f t="shared" si="426"/>
        <v/>
      </c>
      <c r="I1333" s="24" t="str">
        <f t="shared" si="427"/>
        <v/>
      </c>
      <c r="J1333" s="24" t="str">
        <f>IF(I1333="","",SUM(I$4:I1333))</f>
        <v/>
      </c>
      <c r="K1333" s="24" t="str">
        <f t="shared" si="428"/>
        <v/>
      </c>
      <c r="L1333" s="37" t="str">
        <f t="shared" si="441"/>
        <v/>
      </c>
      <c r="M1333" s="37" t="str">
        <f t="shared" si="441"/>
        <v/>
      </c>
      <c r="N1333" s="37" t="str">
        <f t="shared" si="441"/>
        <v/>
      </c>
      <c r="O1333" s="37" t="str">
        <f t="shared" si="438"/>
        <v/>
      </c>
      <c r="P1333" s="37" t="str">
        <f t="shared" si="439"/>
        <v/>
      </c>
      <c r="Q1333" s="37" t="str">
        <f t="shared" si="429"/>
        <v/>
      </c>
      <c r="R1333" s="25" t="str">
        <f t="shared" si="430"/>
        <v/>
      </c>
      <c r="S1333" s="25" t="str">
        <f t="shared" si="431"/>
        <v/>
      </c>
      <c r="T1333" s="25" t="str">
        <f t="shared" si="432"/>
        <v/>
      </c>
      <c r="U1333" s="27" t="str">
        <f t="shared" si="433"/>
        <v/>
      </c>
      <c r="V1333" s="26" t="str">
        <f t="shared" si="440"/>
        <v/>
      </c>
      <c r="W1333" s="31" t="str">
        <f t="shared" si="434"/>
        <v/>
      </c>
      <c r="X1333" s="88" t="str">
        <f>IF(U1333="","",SUM($T$4:T1333)*1000/J1333*(1-Percent_bound_granB))</f>
        <v/>
      </c>
      <c r="Y1333" s="88" t="str">
        <f>IF(U1333="","",SUM($T$4:T1333)*1000/F1333*(1-Percent_bound_granB))</f>
        <v/>
      </c>
      <c r="Z1333" s="90" t="str">
        <f t="shared" si="435"/>
        <v/>
      </c>
      <c r="AA1333" s="68" t="str">
        <f>IF(AND(B1332&lt;Runoff_duration_hr_granB/2,B1333&gt;Runoff_duration_hr_granB/2),Runoff_duration_hr_granB/2,INDEX($B$4:$B$1500,IF(B1333&gt;Runoff_duration_hr_granB/2,ROWS($AA$4:AA1333)-1,ROWS($AA$4:AA1333))))</f>
        <v/>
      </c>
      <c r="AB1333" s="66" t="str">
        <f>IFERROR(ROUND(IF(HG_shape_granB="Constant flow",IF(AA1333=Runoff_duration_hr_granB/2,CONVERT($D$4,"L","gal")/(Runoff_duration_hr_granB*60),VLOOKUP('Granular-Berm Calcs'!AA1333,'Granular-Berm Calcs'!$B$4:$K$1500,6,FALSE)),IF(AA1333=Runoff_duration_hr_granB/2,2*CONVERT($D$4,"L","gal")/(Runoff_duration_hr_granB*60),VLOOKUP('Granular-Berm Calcs'!AA1333,'Granular-Berm Calcs'!$B$4:$K$1500,6,FALSE))),2),"")</f>
        <v/>
      </c>
      <c r="AC1333" s="68" t="str">
        <f t="shared" si="436"/>
        <v/>
      </c>
      <c r="AD1333" s="67" t="str">
        <f>IFERROR(IF(A1333="","",(SUM($R$4:R1333)+(O1333*P1333*Q1333*Number_of_treatments_granB))),"")</f>
        <v/>
      </c>
      <c r="AE1333" s="67" t="str">
        <f>IFERROR(IF(A1333="","",(SUM($S$4:S1333)+(O1333*P1333*Q1333*Chem_pad_density_granB*2.54^3*Number_of_treatments_granB))),"")</f>
        <v/>
      </c>
    </row>
    <row r="1334" spans="1:31" x14ac:dyDescent="0.3">
      <c r="A1334" s="23" t="str">
        <f t="shared" si="437"/>
        <v/>
      </c>
      <c r="B1334" s="23" t="str">
        <f t="shared" si="421"/>
        <v/>
      </c>
      <c r="C1334" s="23" t="str">
        <f t="shared" si="422"/>
        <v/>
      </c>
      <c r="D1334" s="24" t="str">
        <f t="shared" si="423"/>
        <v/>
      </c>
      <c r="E1334" s="261" t="str">
        <f t="shared" si="424"/>
        <v/>
      </c>
      <c r="F1334" s="261" t="str">
        <f>IF(E1334="","",SUM(E$4:E1334))</f>
        <v/>
      </c>
      <c r="G1334" s="261" t="str">
        <f t="shared" si="425"/>
        <v/>
      </c>
      <c r="H1334" s="24" t="str">
        <f t="shared" si="426"/>
        <v/>
      </c>
      <c r="I1334" s="24" t="str">
        <f t="shared" si="427"/>
        <v/>
      </c>
      <c r="J1334" s="24" t="str">
        <f>IF(I1334="","",SUM(I$4:I1334))</f>
        <v/>
      </c>
      <c r="K1334" s="24" t="str">
        <f t="shared" si="428"/>
        <v/>
      </c>
      <c r="L1334" s="37" t="str">
        <f t="shared" si="441"/>
        <v/>
      </c>
      <c r="M1334" s="37" t="str">
        <f t="shared" si="441"/>
        <v/>
      </c>
      <c r="N1334" s="37" t="str">
        <f t="shared" si="441"/>
        <v/>
      </c>
      <c r="O1334" s="37" t="str">
        <f t="shared" si="438"/>
        <v/>
      </c>
      <c r="P1334" s="37" t="str">
        <f t="shared" si="439"/>
        <v/>
      </c>
      <c r="Q1334" s="37" t="str">
        <f t="shared" si="429"/>
        <v/>
      </c>
      <c r="R1334" s="25" t="str">
        <f t="shared" si="430"/>
        <v/>
      </c>
      <c r="S1334" s="25" t="str">
        <f t="shared" si="431"/>
        <v/>
      </c>
      <c r="T1334" s="25" t="str">
        <f t="shared" si="432"/>
        <v/>
      </c>
      <c r="U1334" s="27" t="str">
        <f t="shared" si="433"/>
        <v/>
      </c>
      <c r="V1334" s="26" t="str">
        <f t="shared" si="440"/>
        <v/>
      </c>
      <c r="W1334" s="31" t="str">
        <f t="shared" si="434"/>
        <v/>
      </c>
      <c r="X1334" s="88" t="str">
        <f>IF(U1334="","",SUM($T$4:T1334)*1000/J1334*(1-Percent_bound_granB))</f>
        <v/>
      </c>
      <c r="Y1334" s="88" t="str">
        <f>IF(U1334="","",SUM($T$4:T1334)*1000/F1334*(1-Percent_bound_granB))</f>
        <v/>
      </c>
      <c r="Z1334" s="90" t="str">
        <f t="shared" si="435"/>
        <v/>
      </c>
      <c r="AA1334" s="68" t="str">
        <f>IF(AND(B1333&lt;Runoff_duration_hr_granB/2,B1334&gt;Runoff_duration_hr_granB/2),Runoff_duration_hr_granB/2,INDEX($B$4:$B$1500,IF(B1334&gt;Runoff_duration_hr_granB/2,ROWS($AA$4:AA1334)-1,ROWS($AA$4:AA1334))))</f>
        <v/>
      </c>
      <c r="AB1334" s="66" t="str">
        <f>IFERROR(ROUND(IF(HG_shape_granB="Constant flow",IF(AA1334=Runoff_duration_hr_granB/2,CONVERT($D$4,"L","gal")/(Runoff_duration_hr_granB*60),VLOOKUP('Granular-Berm Calcs'!AA1334,'Granular-Berm Calcs'!$B$4:$K$1500,6,FALSE)),IF(AA1334=Runoff_duration_hr_granB/2,2*CONVERT($D$4,"L","gal")/(Runoff_duration_hr_granB*60),VLOOKUP('Granular-Berm Calcs'!AA1334,'Granular-Berm Calcs'!$B$4:$K$1500,6,FALSE))),2),"")</f>
        <v/>
      </c>
      <c r="AC1334" s="68" t="str">
        <f t="shared" si="436"/>
        <v/>
      </c>
      <c r="AD1334" s="67" t="str">
        <f>IFERROR(IF(A1334="","",(SUM($R$4:R1334)+(O1334*P1334*Q1334*Number_of_treatments_granB))),"")</f>
        <v/>
      </c>
      <c r="AE1334" s="67" t="str">
        <f>IFERROR(IF(A1334="","",(SUM($S$4:S1334)+(O1334*P1334*Q1334*Chem_pad_density_granB*2.54^3*Number_of_treatments_granB))),"")</f>
        <v/>
      </c>
    </row>
    <row r="1335" spans="1:31" x14ac:dyDescent="0.3">
      <c r="A1335" s="23" t="str">
        <f t="shared" si="437"/>
        <v/>
      </c>
      <c r="B1335" s="23" t="str">
        <f t="shared" si="421"/>
        <v/>
      </c>
      <c r="C1335" s="23" t="str">
        <f t="shared" si="422"/>
        <v/>
      </c>
      <c r="D1335" s="24" t="str">
        <f t="shared" si="423"/>
        <v/>
      </c>
      <c r="E1335" s="261" t="str">
        <f t="shared" si="424"/>
        <v/>
      </c>
      <c r="F1335" s="261" t="str">
        <f>IF(E1335="","",SUM(E$4:E1335))</f>
        <v/>
      </c>
      <c r="G1335" s="261" t="str">
        <f t="shared" si="425"/>
        <v/>
      </c>
      <c r="H1335" s="24" t="str">
        <f t="shared" si="426"/>
        <v/>
      </c>
      <c r="I1335" s="24" t="str">
        <f t="shared" si="427"/>
        <v/>
      </c>
      <c r="J1335" s="24" t="str">
        <f>IF(I1335="","",SUM(I$4:I1335))</f>
        <v/>
      </c>
      <c r="K1335" s="24" t="str">
        <f t="shared" si="428"/>
        <v/>
      </c>
      <c r="L1335" s="37" t="str">
        <f t="shared" si="441"/>
        <v/>
      </c>
      <c r="M1335" s="37" t="str">
        <f t="shared" si="441"/>
        <v/>
      </c>
      <c r="N1335" s="37" t="str">
        <f t="shared" si="441"/>
        <v/>
      </c>
      <c r="O1335" s="37" t="str">
        <f t="shared" si="438"/>
        <v/>
      </c>
      <c r="P1335" s="37" t="str">
        <f t="shared" si="439"/>
        <v/>
      </c>
      <c r="Q1335" s="37" t="str">
        <f t="shared" si="429"/>
        <v/>
      </c>
      <c r="R1335" s="25" t="str">
        <f t="shared" si="430"/>
        <v/>
      </c>
      <c r="S1335" s="25" t="str">
        <f t="shared" si="431"/>
        <v/>
      </c>
      <c r="T1335" s="25" t="str">
        <f t="shared" si="432"/>
        <v/>
      </c>
      <c r="U1335" s="27" t="str">
        <f t="shared" si="433"/>
        <v/>
      </c>
      <c r="V1335" s="26" t="str">
        <f t="shared" si="440"/>
        <v/>
      </c>
      <c r="W1335" s="31" t="str">
        <f t="shared" si="434"/>
        <v/>
      </c>
      <c r="X1335" s="88" t="str">
        <f>IF(U1335="","",SUM($T$4:T1335)*1000/J1335*(1-Percent_bound_granB))</f>
        <v/>
      </c>
      <c r="Y1335" s="88" t="str">
        <f>IF(U1335="","",SUM($T$4:T1335)*1000/F1335*(1-Percent_bound_granB))</f>
        <v/>
      </c>
      <c r="Z1335" s="90" t="str">
        <f t="shared" si="435"/>
        <v/>
      </c>
      <c r="AA1335" s="68" t="str">
        <f>IF(AND(B1334&lt;Runoff_duration_hr_granB/2,B1335&gt;Runoff_duration_hr_granB/2),Runoff_duration_hr_granB/2,INDEX($B$4:$B$1500,IF(B1335&gt;Runoff_duration_hr_granB/2,ROWS($AA$4:AA1335)-1,ROWS($AA$4:AA1335))))</f>
        <v/>
      </c>
      <c r="AB1335" s="66" t="str">
        <f>IFERROR(ROUND(IF(HG_shape_granB="Constant flow",IF(AA1335=Runoff_duration_hr_granB/2,CONVERT($D$4,"L","gal")/(Runoff_duration_hr_granB*60),VLOOKUP('Granular-Berm Calcs'!AA1335,'Granular-Berm Calcs'!$B$4:$K$1500,6,FALSE)),IF(AA1335=Runoff_duration_hr_granB/2,2*CONVERT($D$4,"L","gal")/(Runoff_duration_hr_granB*60),VLOOKUP('Granular-Berm Calcs'!AA1335,'Granular-Berm Calcs'!$B$4:$K$1500,6,FALSE))),2),"")</f>
        <v/>
      </c>
      <c r="AC1335" s="68" t="str">
        <f t="shared" si="436"/>
        <v/>
      </c>
      <c r="AD1335" s="67" t="str">
        <f>IFERROR(IF(A1335="","",(SUM($R$4:R1335)+(O1335*P1335*Q1335*Number_of_treatments_granB))),"")</f>
        <v/>
      </c>
      <c r="AE1335" s="67" t="str">
        <f>IFERROR(IF(A1335="","",(SUM($S$4:S1335)+(O1335*P1335*Q1335*Chem_pad_density_granB*2.54^3*Number_of_treatments_granB))),"")</f>
        <v/>
      </c>
    </row>
    <row r="1336" spans="1:31" x14ac:dyDescent="0.3">
      <c r="A1336" s="23" t="str">
        <f t="shared" si="437"/>
        <v/>
      </c>
      <c r="B1336" s="23" t="str">
        <f t="shared" si="421"/>
        <v/>
      </c>
      <c r="C1336" s="23" t="str">
        <f t="shared" si="422"/>
        <v/>
      </c>
      <c r="D1336" s="24" t="str">
        <f t="shared" si="423"/>
        <v/>
      </c>
      <c r="E1336" s="261" t="str">
        <f t="shared" si="424"/>
        <v/>
      </c>
      <c r="F1336" s="261" t="str">
        <f>IF(E1336="","",SUM(E$4:E1336))</f>
        <v/>
      </c>
      <c r="G1336" s="261" t="str">
        <f t="shared" si="425"/>
        <v/>
      </c>
      <c r="H1336" s="24" t="str">
        <f t="shared" si="426"/>
        <v/>
      </c>
      <c r="I1336" s="24" t="str">
        <f t="shared" si="427"/>
        <v/>
      </c>
      <c r="J1336" s="24" t="str">
        <f>IF(I1336="","",SUM(I$4:I1336))</f>
        <v/>
      </c>
      <c r="K1336" s="24" t="str">
        <f t="shared" si="428"/>
        <v/>
      </c>
      <c r="L1336" s="37" t="str">
        <f t="shared" si="441"/>
        <v/>
      </c>
      <c r="M1336" s="37" t="str">
        <f t="shared" si="441"/>
        <v/>
      </c>
      <c r="N1336" s="37" t="str">
        <f t="shared" si="441"/>
        <v/>
      </c>
      <c r="O1336" s="37" t="str">
        <f t="shared" si="438"/>
        <v/>
      </c>
      <c r="P1336" s="37" t="str">
        <f t="shared" si="439"/>
        <v/>
      </c>
      <c r="Q1336" s="37" t="str">
        <f t="shared" si="429"/>
        <v/>
      </c>
      <c r="R1336" s="25" t="str">
        <f t="shared" si="430"/>
        <v/>
      </c>
      <c r="S1336" s="25" t="str">
        <f t="shared" si="431"/>
        <v/>
      </c>
      <c r="T1336" s="25" t="str">
        <f t="shared" si="432"/>
        <v/>
      </c>
      <c r="U1336" s="27" t="str">
        <f t="shared" si="433"/>
        <v/>
      </c>
      <c r="V1336" s="26" t="str">
        <f t="shared" si="440"/>
        <v/>
      </c>
      <c r="W1336" s="31" t="str">
        <f t="shared" si="434"/>
        <v/>
      </c>
      <c r="X1336" s="88" t="str">
        <f>IF(U1336="","",SUM($T$4:T1336)*1000/J1336*(1-Percent_bound_granB))</f>
        <v/>
      </c>
      <c r="Y1336" s="88" t="str">
        <f>IF(U1336="","",SUM($T$4:T1336)*1000/F1336*(1-Percent_bound_granB))</f>
        <v/>
      </c>
      <c r="Z1336" s="90" t="str">
        <f t="shared" si="435"/>
        <v/>
      </c>
      <c r="AA1336" s="68" t="str">
        <f>IF(AND(B1335&lt;Runoff_duration_hr_granB/2,B1336&gt;Runoff_duration_hr_granB/2),Runoff_duration_hr_granB/2,INDEX($B$4:$B$1500,IF(B1336&gt;Runoff_duration_hr_granB/2,ROWS($AA$4:AA1336)-1,ROWS($AA$4:AA1336))))</f>
        <v/>
      </c>
      <c r="AB1336" s="66" t="str">
        <f>IFERROR(ROUND(IF(HG_shape_granB="Constant flow",IF(AA1336=Runoff_duration_hr_granB/2,CONVERT($D$4,"L","gal")/(Runoff_duration_hr_granB*60),VLOOKUP('Granular-Berm Calcs'!AA1336,'Granular-Berm Calcs'!$B$4:$K$1500,6,FALSE)),IF(AA1336=Runoff_duration_hr_granB/2,2*CONVERT($D$4,"L","gal")/(Runoff_duration_hr_granB*60),VLOOKUP('Granular-Berm Calcs'!AA1336,'Granular-Berm Calcs'!$B$4:$K$1500,6,FALSE))),2),"")</f>
        <v/>
      </c>
      <c r="AC1336" s="68" t="str">
        <f t="shared" si="436"/>
        <v/>
      </c>
      <c r="AD1336" s="67" t="str">
        <f>IFERROR(IF(A1336="","",(SUM($R$4:R1336)+(O1336*P1336*Q1336*Number_of_treatments_granB))),"")</f>
        <v/>
      </c>
      <c r="AE1336" s="67" t="str">
        <f>IFERROR(IF(A1336="","",(SUM($S$4:S1336)+(O1336*P1336*Q1336*Chem_pad_density_granB*2.54^3*Number_of_treatments_granB))),"")</f>
        <v/>
      </c>
    </row>
    <row r="1337" spans="1:31" x14ac:dyDescent="0.3">
      <c r="A1337" s="23" t="str">
        <f t="shared" si="437"/>
        <v/>
      </c>
      <c r="B1337" s="23" t="str">
        <f t="shared" si="421"/>
        <v/>
      </c>
      <c r="C1337" s="23" t="str">
        <f t="shared" si="422"/>
        <v/>
      </c>
      <c r="D1337" s="24" t="str">
        <f t="shared" si="423"/>
        <v/>
      </c>
      <c r="E1337" s="261" t="str">
        <f t="shared" si="424"/>
        <v/>
      </c>
      <c r="F1337" s="261" t="str">
        <f>IF(E1337="","",SUM(E$4:E1337))</f>
        <v/>
      </c>
      <c r="G1337" s="261" t="str">
        <f t="shared" si="425"/>
        <v/>
      </c>
      <c r="H1337" s="24" t="str">
        <f t="shared" si="426"/>
        <v/>
      </c>
      <c r="I1337" s="24" t="str">
        <f t="shared" si="427"/>
        <v/>
      </c>
      <c r="J1337" s="24" t="str">
        <f>IF(I1337="","",SUM(I$4:I1337))</f>
        <v/>
      </c>
      <c r="K1337" s="24" t="str">
        <f t="shared" si="428"/>
        <v/>
      </c>
      <c r="L1337" s="37" t="str">
        <f t="shared" si="441"/>
        <v/>
      </c>
      <c r="M1337" s="37" t="str">
        <f t="shared" si="441"/>
        <v/>
      </c>
      <c r="N1337" s="37" t="str">
        <f t="shared" si="441"/>
        <v/>
      </c>
      <c r="O1337" s="37" t="str">
        <f t="shared" si="438"/>
        <v/>
      </c>
      <c r="P1337" s="37" t="str">
        <f t="shared" si="439"/>
        <v/>
      </c>
      <c r="Q1337" s="37" t="str">
        <f t="shared" si="429"/>
        <v/>
      </c>
      <c r="R1337" s="25" t="str">
        <f t="shared" si="430"/>
        <v/>
      </c>
      <c r="S1337" s="25" t="str">
        <f t="shared" si="431"/>
        <v/>
      </c>
      <c r="T1337" s="25" t="str">
        <f t="shared" si="432"/>
        <v/>
      </c>
      <c r="U1337" s="27" t="str">
        <f t="shared" si="433"/>
        <v/>
      </c>
      <c r="V1337" s="26" t="str">
        <f t="shared" si="440"/>
        <v/>
      </c>
      <c r="W1337" s="31" t="str">
        <f t="shared" si="434"/>
        <v/>
      </c>
      <c r="X1337" s="88" t="str">
        <f>IF(U1337="","",SUM($T$4:T1337)*1000/J1337*(1-Percent_bound_granB))</f>
        <v/>
      </c>
      <c r="Y1337" s="88" t="str">
        <f>IF(U1337="","",SUM($T$4:T1337)*1000/F1337*(1-Percent_bound_granB))</f>
        <v/>
      </c>
      <c r="Z1337" s="90" t="str">
        <f t="shared" si="435"/>
        <v/>
      </c>
      <c r="AA1337" s="68" t="str">
        <f>IF(AND(B1336&lt;Runoff_duration_hr_granB/2,B1337&gt;Runoff_duration_hr_granB/2),Runoff_duration_hr_granB/2,INDEX($B$4:$B$1500,IF(B1337&gt;Runoff_duration_hr_granB/2,ROWS($AA$4:AA1337)-1,ROWS($AA$4:AA1337))))</f>
        <v/>
      </c>
      <c r="AB1337" s="66" t="str">
        <f>IFERROR(ROUND(IF(HG_shape_granB="Constant flow",IF(AA1337=Runoff_duration_hr_granB/2,CONVERT($D$4,"L","gal")/(Runoff_duration_hr_granB*60),VLOOKUP('Granular-Berm Calcs'!AA1337,'Granular-Berm Calcs'!$B$4:$K$1500,6,FALSE)),IF(AA1337=Runoff_duration_hr_granB/2,2*CONVERT($D$4,"L","gal")/(Runoff_duration_hr_granB*60),VLOOKUP('Granular-Berm Calcs'!AA1337,'Granular-Berm Calcs'!$B$4:$K$1500,6,FALSE))),2),"")</f>
        <v/>
      </c>
      <c r="AC1337" s="68" t="str">
        <f t="shared" si="436"/>
        <v/>
      </c>
      <c r="AD1337" s="67" t="str">
        <f>IFERROR(IF(A1337="","",(SUM($R$4:R1337)+(O1337*P1337*Q1337*Number_of_treatments_granB))),"")</f>
        <v/>
      </c>
      <c r="AE1337" s="67" t="str">
        <f>IFERROR(IF(A1337="","",(SUM($S$4:S1337)+(O1337*P1337*Q1337*Chem_pad_density_granB*2.54^3*Number_of_treatments_granB))),"")</f>
        <v/>
      </c>
    </row>
    <row r="1338" spans="1:31" x14ac:dyDescent="0.3">
      <c r="A1338" s="23" t="str">
        <f t="shared" si="437"/>
        <v/>
      </c>
      <c r="B1338" s="23" t="str">
        <f t="shared" si="421"/>
        <v/>
      </c>
      <c r="C1338" s="23" t="str">
        <f t="shared" si="422"/>
        <v/>
      </c>
      <c r="D1338" s="24" t="str">
        <f t="shared" si="423"/>
        <v/>
      </c>
      <c r="E1338" s="261" t="str">
        <f t="shared" si="424"/>
        <v/>
      </c>
      <c r="F1338" s="261" t="str">
        <f>IF(E1338="","",SUM(E$4:E1338))</f>
        <v/>
      </c>
      <c r="G1338" s="261" t="str">
        <f t="shared" si="425"/>
        <v/>
      </c>
      <c r="H1338" s="24" t="str">
        <f t="shared" si="426"/>
        <v/>
      </c>
      <c r="I1338" s="24" t="str">
        <f t="shared" si="427"/>
        <v/>
      </c>
      <c r="J1338" s="24" t="str">
        <f>IF(I1338="","",SUM(I$4:I1338))</f>
        <v/>
      </c>
      <c r="K1338" s="24" t="str">
        <f t="shared" si="428"/>
        <v/>
      </c>
      <c r="L1338" s="37" t="str">
        <f t="shared" si="441"/>
        <v/>
      </c>
      <c r="M1338" s="37" t="str">
        <f t="shared" si="441"/>
        <v/>
      </c>
      <c r="N1338" s="37" t="str">
        <f t="shared" si="441"/>
        <v/>
      </c>
      <c r="O1338" s="37" t="str">
        <f t="shared" si="438"/>
        <v/>
      </c>
      <c r="P1338" s="37" t="str">
        <f t="shared" si="439"/>
        <v/>
      </c>
      <c r="Q1338" s="37" t="str">
        <f t="shared" si="429"/>
        <v/>
      </c>
      <c r="R1338" s="25" t="str">
        <f t="shared" si="430"/>
        <v/>
      </c>
      <c r="S1338" s="25" t="str">
        <f t="shared" si="431"/>
        <v/>
      </c>
      <c r="T1338" s="25" t="str">
        <f t="shared" si="432"/>
        <v/>
      </c>
      <c r="U1338" s="27" t="str">
        <f t="shared" si="433"/>
        <v/>
      </c>
      <c r="V1338" s="26" t="str">
        <f t="shared" si="440"/>
        <v/>
      </c>
      <c r="W1338" s="31" t="str">
        <f t="shared" si="434"/>
        <v/>
      </c>
      <c r="X1338" s="88" t="str">
        <f>IF(U1338="","",SUM($T$4:T1338)*1000/J1338*(1-Percent_bound_granB))</f>
        <v/>
      </c>
      <c r="Y1338" s="88" t="str">
        <f>IF(U1338="","",SUM($T$4:T1338)*1000/F1338*(1-Percent_bound_granB))</f>
        <v/>
      </c>
      <c r="Z1338" s="90" t="str">
        <f t="shared" si="435"/>
        <v/>
      </c>
      <c r="AA1338" s="68" t="str">
        <f>IF(AND(B1337&lt;Runoff_duration_hr_granB/2,B1338&gt;Runoff_duration_hr_granB/2),Runoff_duration_hr_granB/2,INDEX($B$4:$B$1500,IF(B1338&gt;Runoff_duration_hr_granB/2,ROWS($AA$4:AA1338)-1,ROWS($AA$4:AA1338))))</f>
        <v/>
      </c>
      <c r="AB1338" s="66" t="str">
        <f>IFERROR(ROUND(IF(HG_shape_granB="Constant flow",IF(AA1338=Runoff_duration_hr_granB/2,CONVERT($D$4,"L","gal")/(Runoff_duration_hr_granB*60),VLOOKUP('Granular-Berm Calcs'!AA1338,'Granular-Berm Calcs'!$B$4:$K$1500,6,FALSE)),IF(AA1338=Runoff_duration_hr_granB/2,2*CONVERT($D$4,"L","gal")/(Runoff_duration_hr_granB*60),VLOOKUP('Granular-Berm Calcs'!AA1338,'Granular-Berm Calcs'!$B$4:$K$1500,6,FALSE))),2),"")</f>
        <v/>
      </c>
      <c r="AC1338" s="68" t="str">
        <f t="shared" si="436"/>
        <v/>
      </c>
      <c r="AD1338" s="67" t="str">
        <f>IFERROR(IF(A1338="","",(SUM($R$4:R1338)+(O1338*P1338*Q1338*Number_of_treatments_granB))),"")</f>
        <v/>
      </c>
      <c r="AE1338" s="67" t="str">
        <f>IFERROR(IF(A1338="","",(SUM($S$4:S1338)+(O1338*P1338*Q1338*Chem_pad_density_granB*2.54^3*Number_of_treatments_granB))),"")</f>
        <v/>
      </c>
    </row>
    <row r="1339" spans="1:31" x14ac:dyDescent="0.3">
      <c r="A1339" s="23" t="str">
        <f t="shared" si="437"/>
        <v/>
      </c>
      <c r="B1339" s="23" t="str">
        <f t="shared" si="421"/>
        <v/>
      </c>
      <c r="C1339" s="23" t="str">
        <f t="shared" si="422"/>
        <v/>
      </c>
      <c r="D1339" s="24" t="str">
        <f t="shared" si="423"/>
        <v/>
      </c>
      <c r="E1339" s="261" t="str">
        <f t="shared" si="424"/>
        <v/>
      </c>
      <c r="F1339" s="261" t="str">
        <f>IF(E1339="","",SUM(E$4:E1339))</f>
        <v/>
      </c>
      <c r="G1339" s="261" t="str">
        <f t="shared" si="425"/>
        <v/>
      </c>
      <c r="H1339" s="24" t="str">
        <f t="shared" si="426"/>
        <v/>
      </c>
      <c r="I1339" s="24" t="str">
        <f t="shared" si="427"/>
        <v/>
      </c>
      <c r="J1339" s="24" t="str">
        <f>IF(I1339="","",SUM(I$4:I1339))</f>
        <v/>
      </c>
      <c r="K1339" s="24" t="str">
        <f t="shared" si="428"/>
        <v/>
      </c>
      <c r="L1339" s="37" t="str">
        <f t="shared" si="441"/>
        <v/>
      </c>
      <c r="M1339" s="37" t="str">
        <f t="shared" si="441"/>
        <v/>
      </c>
      <c r="N1339" s="37" t="str">
        <f t="shared" si="441"/>
        <v/>
      </c>
      <c r="O1339" s="37" t="str">
        <f t="shared" si="438"/>
        <v/>
      </c>
      <c r="P1339" s="37" t="str">
        <f t="shared" si="439"/>
        <v/>
      </c>
      <c r="Q1339" s="37" t="str">
        <f t="shared" si="429"/>
        <v/>
      </c>
      <c r="R1339" s="25" t="str">
        <f t="shared" si="430"/>
        <v/>
      </c>
      <c r="S1339" s="25" t="str">
        <f t="shared" si="431"/>
        <v/>
      </c>
      <c r="T1339" s="25" t="str">
        <f t="shared" si="432"/>
        <v/>
      </c>
      <c r="U1339" s="27" t="str">
        <f t="shared" si="433"/>
        <v/>
      </c>
      <c r="V1339" s="26" t="str">
        <f t="shared" si="440"/>
        <v/>
      </c>
      <c r="W1339" s="31" t="str">
        <f t="shared" si="434"/>
        <v/>
      </c>
      <c r="X1339" s="88" t="str">
        <f>IF(U1339="","",SUM($T$4:T1339)*1000/J1339*(1-Percent_bound_granB))</f>
        <v/>
      </c>
      <c r="Y1339" s="88" t="str">
        <f>IF(U1339="","",SUM($T$4:T1339)*1000/F1339*(1-Percent_bound_granB))</f>
        <v/>
      </c>
      <c r="Z1339" s="90" t="str">
        <f t="shared" si="435"/>
        <v/>
      </c>
      <c r="AA1339" s="68" t="str">
        <f>IF(AND(B1338&lt;Runoff_duration_hr_granB/2,B1339&gt;Runoff_duration_hr_granB/2),Runoff_duration_hr_granB/2,INDEX($B$4:$B$1500,IF(B1339&gt;Runoff_duration_hr_granB/2,ROWS($AA$4:AA1339)-1,ROWS($AA$4:AA1339))))</f>
        <v/>
      </c>
      <c r="AB1339" s="66" t="str">
        <f>IFERROR(ROUND(IF(HG_shape_granB="Constant flow",IF(AA1339=Runoff_duration_hr_granB/2,CONVERT($D$4,"L","gal")/(Runoff_duration_hr_granB*60),VLOOKUP('Granular-Berm Calcs'!AA1339,'Granular-Berm Calcs'!$B$4:$K$1500,6,FALSE)),IF(AA1339=Runoff_duration_hr_granB/2,2*CONVERT($D$4,"L","gal")/(Runoff_duration_hr_granB*60),VLOOKUP('Granular-Berm Calcs'!AA1339,'Granular-Berm Calcs'!$B$4:$K$1500,6,FALSE))),2),"")</f>
        <v/>
      </c>
      <c r="AC1339" s="68" t="str">
        <f t="shared" si="436"/>
        <v/>
      </c>
      <c r="AD1339" s="67" t="str">
        <f>IFERROR(IF(A1339="","",(SUM($R$4:R1339)+(O1339*P1339*Q1339*Number_of_treatments_granB))),"")</f>
        <v/>
      </c>
      <c r="AE1339" s="67" t="str">
        <f>IFERROR(IF(A1339="","",(SUM($S$4:S1339)+(O1339*P1339*Q1339*Chem_pad_density_granB*2.54^3*Number_of_treatments_granB))),"")</f>
        <v/>
      </c>
    </row>
    <row r="1340" spans="1:31" x14ac:dyDescent="0.3">
      <c r="A1340" s="23" t="str">
        <f t="shared" si="437"/>
        <v/>
      </c>
      <c r="B1340" s="23" t="str">
        <f t="shared" si="421"/>
        <v/>
      </c>
      <c r="C1340" s="23" t="str">
        <f t="shared" si="422"/>
        <v/>
      </c>
      <c r="D1340" s="24" t="str">
        <f t="shared" si="423"/>
        <v/>
      </c>
      <c r="E1340" s="261" t="str">
        <f t="shared" si="424"/>
        <v/>
      </c>
      <c r="F1340" s="261" t="str">
        <f>IF(E1340="","",SUM(E$4:E1340))</f>
        <v/>
      </c>
      <c r="G1340" s="261" t="str">
        <f t="shared" si="425"/>
        <v/>
      </c>
      <c r="H1340" s="24" t="str">
        <f t="shared" si="426"/>
        <v/>
      </c>
      <c r="I1340" s="24" t="str">
        <f t="shared" si="427"/>
        <v/>
      </c>
      <c r="J1340" s="24" t="str">
        <f>IF(I1340="","",SUM(I$4:I1340))</f>
        <v/>
      </c>
      <c r="K1340" s="24" t="str">
        <f t="shared" si="428"/>
        <v/>
      </c>
      <c r="L1340" s="37" t="str">
        <f t="shared" si="441"/>
        <v/>
      </c>
      <c r="M1340" s="37" t="str">
        <f t="shared" si="441"/>
        <v/>
      </c>
      <c r="N1340" s="37" t="str">
        <f t="shared" si="441"/>
        <v/>
      </c>
      <c r="O1340" s="37" t="str">
        <f t="shared" si="438"/>
        <v/>
      </c>
      <c r="P1340" s="37" t="str">
        <f t="shared" si="439"/>
        <v/>
      </c>
      <c r="Q1340" s="37" t="str">
        <f t="shared" si="429"/>
        <v/>
      </c>
      <c r="R1340" s="25" t="str">
        <f t="shared" si="430"/>
        <v/>
      </c>
      <c r="S1340" s="25" t="str">
        <f t="shared" si="431"/>
        <v/>
      </c>
      <c r="T1340" s="25" t="str">
        <f t="shared" si="432"/>
        <v/>
      </c>
      <c r="U1340" s="27" t="str">
        <f t="shared" si="433"/>
        <v/>
      </c>
      <c r="V1340" s="26" t="str">
        <f t="shared" si="440"/>
        <v/>
      </c>
      <c r="W1340" s="31" t="str">
        <f t="shared" si="434"/>
        <v/>
      </c>
      <c r="X1340" s="88" t="str">
        <f>IF(U1340="","",SUM($T$4:T1340)*1000/J1340*(1-Percent_bound_granB))</f>
        <v/>
      </c>
      <c r="Y1340" s="88" t="str">
        <f>IF(U1340="","",SUM($T$4:T1340)*1000/F1340*(1-Percent_bound_granB))</f>
        <v/>
      </c>
      <c r="Z1340" s="90" t="str">
        <f t="shared" si="435"/>
        <v/>
      </c>
      <c r="AA1340" s="68" t="str">
        <f>IF(AND(B1339&lt;Runoff_duration_hr_granB/2,B1340&gt;Runoff_duration_hr_granB/2),Runoff_duration_hr_granB/2,INDEX($B$4:$B$1500,IF(B1340&gt;Runoff_duration_hr_granB/2,ROWS($AA$4:AA1340)-1,ROWS($AA$4:AA1340))))</f>
        <v/>
      </c>
      <c r="AB1340" s="66" t="str">
        <f>IFERROR(ROUND(IF(HG_shape_granB="Constant flow",IF(AA1340=Runoff_duration_hr_granB/2,CONVERT($D$4,"L","gal")/(Runoff_duration_hr_granB*60),VLOOKUP('Granular-Berm Calcs'!AA1340,'Granular-Berm Calcs'!$B$4:$K$1500,6,FALSE)),IF(AA1340=Runoff_duration_hr_granB/2,2*CONVERT($D$4,"L","gal")/(Runoff_duration_hr_granB*60),VLOOKUP('Granular-Berm Calcs'!AA1340,'Granular-Berm Calcs'!$B$4:$K$1500,6,FALSE))),2),"")</f>
        <v/>
      </c>
      <c r="AC1340" s="68" t="str">
        <f t="shared" si="436"/>
        <v/>
      </c>
      <c r="AD1340" s="67" t="str">
        <f>IFERROR(IF(A1340="","",(SUM($R$4:R1340)+(O1340*P1340*Q1340*Number_of_treatments_granB))),"")</f>
        <v/>
      </c>
      <c r="AE1340" s="67" t="str">
        <f>IFERROR(IF(A1340="","",(SUM($S$4:S1340)+(O1340*P1340*Q1340*Chem_pad_density_granB*2.54^3*Number_of_treatments_granB))),"")</f>
        <v/>
      </c>
    </row>
    <row r="1341" spans="1:31" x14ac:dyDescent="0.3">
      <c r="A1341" s="23" t="str">
        <f t="shared" si="437"/>
        <v/>
      </c>
      <c r="B1341" s="23" t="str">
        <f t="shared" si="421"/>
        <v/>
      </c>
      <c r="C1341" s="23" t="str">
        <f t="shared" si="422"/>
        <v/>
      </c>
      <c r="D1341" s="24" t="str">
        <f t="shared" si="423"/>
        <v/>
      </c>
      <c r="E1341" s="261" t="str">
        <f t="shared" si="424"/>
        <v/>
      </c>
      <c r="F1341" s="261" t="str">
        <f>IF(E1341="","",SUM(E$4:E1341))</f>
        <v/>
      </c>
      <c r="G1341" s="261" t="str">
        <f t="shared" si="425"/>
        <v/>
      </c>
      <c r="H1341" s="24" t="str">
        <f t="shared" si="426"/>
        <v/>
      </c>
      <c r="I1341" s="24" t="str">
        <f t="shared" si="427"/>
        <v/>
      </c>
      <c r="J1341" s="24" t="str">
        <f>IF(I1341="","",SUM(I$4:I1341))</f>
        <v/>
      </c>
      <c r="K1341" s="24" t="str">
        <f t="shared" si="428"/>
        <v/>
      </c>
      <c r="L1341" s="37" t="str">
        <f t="shared" si="441"/>
        <v/>
      </c>
      <c r="M1341" s="37" t="str">
        <f t="shared" si="441"/>
        <v/>
      </c>
      <c r="N1341" s="37" t="str">
        <f t="shared" si="441"/>
        <v/>
      </c>
      <c r="O1341" s="37" t="str">
        <f t="shared" si="438"/>
        <v/>
      </c>
      <c r="P1341" s="37" t="str">
        <f t="shared" si="439"/>
        <v/>
      </c>
      <c r="Q1341" s="37" t="str">
        <f t="shared" si="429"/>
        <v/>
      </c>
      <c r="R1341" s="25" t="str">
        <f t="shared" si="430"/>
        <v/>
      </c>
      <c r="S1341" s="25" t="str">
        <f t="shared" si="431"/>
        <v/>
      </c>
      <c r="T1341" s="25" t="str">
        <f t="shared" si="432"/>
        <v/>
      </c>
      <c r="U1341" s="27" t="str">
        <f t="shared" si="433"/>
        <v/>
      </c>
      <c r="V1341" s="26" t="str">
        <f t="shared" si="440"/>
        <v/>
      </c>
      <c r="W1341" s="31" t="str">
        <f t="shared" si="434"/>
        <v/>
      </c>
      <c r="X1341" s="88" t="str">
        <f>IF(U1341="","",SUM($T$4:T1341)*1000/J1341*(1-Percent_bound_granB))</f>
        <v/>
      </c>
      <c r="Y1341" s="88" t="str">
        <f>IF(U1341="","",SUM($T$4:T1341)*1000/F1341*(1-Percent_bound_granB))</f>
        <v/>
      </c>
      <c r="Z1341" s="90" t="str">
        <f t="shared" si="435"/>
        <v/>
      </c>
      <c r="AA1341" s="68" t="str">
        <f>IF(AND(B1340&lt;Runoff_duration_hr_granB/2,B1341&gt;Runoff_duration_hr_granB/2),Runoff_duration_hr_granB/2,INDEX($B$4:$B$1500,IF(B1341&gt;Runoff_duration_hr_granB/2,ROWS($AA$4:AA1341)-1,ROWS($AA$4:AA1341))))</f>
        <v/>
      </c>
      <c r="AB1341" s="66" t="str">
        <f>IFERROR(ROUND(IF(HG_shape_granB="Constant flow",IF(AA1341=Runoff_duration_hr_granB/2,CONVERT($D$4,"L","gal")/(Runoff_duration_hr_granB*60),VLOOKUP('Granular-Berm Calcs'!AA1341,'Granular-Berm Calcs'!$B$4:$K$1500,6,FALSE)),IF(AA1341=Runoff_duration_hr_granB/2,2*CONVERT($D$4,"L","gal")/(Runoff_duration_hr_granB*60),VLOOKUP('Granular-Berm Calcs'!AA1341,'Granular-Berm Calcs'!$B$4:$K$1500,6,FALSE))),2),"")</f>
        <v/>
      </c>
      <c r="AC1341" s="68" t="str">
        <f t="shared" si="436"/>
        <v/>
      </c>
      <c r="AD1341" s="67" t="str">
        <f>IFERROR(IF(A1341="","",(SUM($R$4:R1341)+(O1341*P1341*Q1341*Number_of_treatments_granB))),"")</f>
        <v/>
      </c>
      <c r="AE1341" s="67" t="str">
        <f>IFERROR(IF(A1341="","",(SUM($S$4:S1341)+(O1341*P1341*Q1341*Chem_pad_density_granB*2.54^3*Number_of_treatments_granB))),"")</f>
        <v/>
      </c>
    </row>
    <row r="1342" spans="1:31" x14ac:dyDescent="0.3">
      <c r="A1342" s="23" t="str">
        <f t="shared" si="437"/>
        <v/>
      </c>
      <c r="B1342" s="23" t="str">
        <f t="shared" si="421"/>
        <v/>
      </c>
      <c r="C1342" s="23" t="str">
        <f t="shared" si="422"/>
        <v/>
      </c>
      <c r="D1342" s="24" t="str">
        <f t="shared" si="423"/>
        <v/>
      </c>
      <c r="E1342" s="261" t="str">
        <f t="shared" si="424"/>
        <v/>
      </c>
      <c r="F1342" s="261" t="str">
        <f>IF(E1342="","",SUM(E$4:E1342))</f>
        <v/>
      </c>
      <c r="G1342" s="261" t="str">
        <f t="shared" si="425"/>
        <v/>
      </c>
      <c r="H1342" s="24" t="str">
        <f t="shared" si="426"/>
        <v/>
      </c>
      <c r="I1342" s="24" t="str">
        <f t="shared" si="427"/>
        <v/>
      </c>
      <c r="J1342" s="24" t="str">
        <f>IF(I1342="","",SUM(I$4:I1342))</f>
        <v/>
      </c>
      <c r="K1342" s="24" t="str">
        <f t="shared" si="428"/>
        <v/>
      </c>
      <c r="L1342" s="37" t="str">
        <f t="shared" si="441"/>
        <v/>
      </c>
      <c r="M1342" s="37" t="str">
        <f t="shared" si="441"/>
        <v/>
      </c>
      <c r="N1342" s="37" t="str">
        <f t="shared" si="441"/>
        <v/>
      </c>
      <c r="O1342" s="37" t="str">
        <f t="shared" si="438"/>
        <v/>
      </c>
      <c r="P1342" s="37" t="str">
        <f t="shared" si="439"/>
        <v/>
      </c>
      <c r="Q1342" s="37" t="str">
        <f t="shared" si="429"/>
        <v/>
      </c>
      <c r="R1342" s="25" t="str">
        <f t="shared" si="430"/>
        <v/>
      </c>
      <c r="S1342" s="25" t="str">
        <f t="shared" si="431"/>
        <v/>
      </c>
      <c r="T1342" s="25" t="str">
        <f t="shared" si="432"/>
        <v/>
      </c>
      <c r="U1342" s="27" t="str">
        <f t="shared" si="433"/>
        <v/>
      </c>
      <c r="V1342" s="26" t="str">
        <f t="shared" si="440"/>
        <v/>
      </c>
      <c r="W1342" s="31" t="str">
        <f t="shared" si="434"/>
        <v/>
      </c>
      <c r="X1342" s="88" t="str">
        <f>IF(U1342="","",SUM($T$4:T1342)*1000/J1342*(1-Percent_bound_granB))</f>
        <v/>
      </c>
      <c r="Y1342" s="88" t="str">
        <f>IF(U1342="","",SUM($T$4:T1342)*1000/F1342*(1-Percent_bound_granB))</f>
        <v/>
      </c>
      <c r="Z1342" s="90" t="str">
        <f t="shared" si="435"/>
        <v/>
      </c>
      <c r="AA1342" s="68" t="str">
        <f>IF(AND(B1341&lt;Runoff_duration_hr_granB/2,B1342&gt;Runoff_duration_hr_granB/2),Runoff_duration_hr_granB/2,INDEX($B$4:$B$1500,IF(B1342&gt;Runoff_duration_hr_granB/2,ROWS($AA$4:AA1342)-1,ROWS($AA$4:AA1342))))</f>
        <v/>
      </c>
      <c r="AB1342" s="66" t="str">
        <f>IFERROR(ROUND(IF(HG_shape_granB="Constant flow",IF(AA1342=Runoff_duration_hr_granB/2,CONVERT($D$4,"L","gal")/(Runoff_duration_hr_granB*60),VLOOKUP('Granular-Berm Calcs'!AA1342,'Granular-Berm Calcs'!$B$4:$K$1500,6,FALSE)),IF(AA1342=Runoff_duration_hr_granB/2,2*CONVERT($D$4,"L","gal")/(Runoff_duration_hr_granB*60),VLOOKUP('Granular-Berm Calcs'!AA1342,'Granular-Berm Calcs'!$B$4:$K$1500,6,FALSE))),2),"")</f>
        <v/>
      </c>
      <c r="AC1342" s="68" t="str">
        <f t="shared" si="436"/>
        <v/>
      </c>
      <c r="AD1342" s="67" t="str">
        <f>IFERROR(IF(A1342="","",(SUM($R$4:R1342)+(O1342*P1342*Q1342*Number_of_treatments_granB))),"")</f>
        <v/>
      </c>
      <c r="AE1342" s="67" t="str">
        <f>IFERROR(IF(A1342="","",(SUM($S$4:S1342)+(O1342*P1342*Q1342*Chem_pad_density_granB*2.54^3*Number_of_treatments_granB))),"")</f>
        <v/>
      </c>
    </row>
    <row r="1343" spans="1:31" x14ac:dyDescent="0.3">
      <c r="A1343" s="23" t="str">
        <f t="shared" si="437"/>
        <v/>
      </c>
      <c r="B1343" s="23" t="str">
        <f t="shared" si="421"/>
        <v/>
      </c>
      <c r="C1343" s="23" t="str">
        <f t="shared" si="422"/>
        <v/>
      </c>
      <c r="D1343" s="24" t="str">
        <f t="shared" si="423"/>
        <v/>
      </c>
      <c r="E1343" s="261" t="str">
        <f t="shared" si="424"/>
        <v/>
      </c>
      <c r="F1343" s="261" t="str">
        <f>IF(E1343="","",SUM(E$4:E1343))</f>
        <v/>
      </c>
      <c r="G1343" s="261" t="str">
        <f t="shared" si="425"/>
        <v/>
      </c>
      <c r="H1343" s="24" t="str">
        <f t="shared" si="426"/>
        <v/>
      </c>
      <c r="I1343" s="24" t="str">
        <f t="shared" si="427"/>
        <v/>
      </c>
      <c r="J1343" s="24" t="str">
        <f>IF(I1343="","",SUM(I$4:I1343))</f>
        <v/>
      </c>
      <c r="K1343" s="24" t="str">
        <f t="shared" si="428"/>
        <v/>
      </c>
      <c r="L1343" s="37" t="str">
        <f t="shared" si="441"/>
        <v/>
      </c>
      <c r="M1343" s="37" t="str">
        <f t="shared" si="441"/>
        <v/>
      </c>
      <c r="N1343" s="37" t="str">
        <f t="shared" si="441"/>
        <v/>
      </c>
      <c r="O1343" s="37" t="str">
        <f t="shared" si="438"/>
        <v/>
      </c>
      <c r="P1343" s="37" t="str">
        <f t="shared" si="439"/>
        <v/>
      </c>
      <c r="Q1343" s="37" t="str">
        <f t="shared" si="429"/>
        <v/>
      </c>
      <c r="R1343" s="25" t="str">
        <f t="shared" si="430"/>
        <v/>
      </c>
      <c r="S1343" s="25" t="str">
        <f t="shared" si="431"/>
        <v/>
      </c>
      <c r="T1343" s="25" t="str">
        <f t="shared" si="432"/>
        <v/>
      </c>
      <c r="U1343" s="27" t="str">
        <f t="shared" si="433"/>
        <v/>
      </c>
      <c r="V1343" s="26" t="str">
        <f t="shared" si="440"/>
        <v/>
      </c>
      <c r="W1343" s="31" t="str">
        <f t="shared" si="434"/>
        <v/>
      </c>
      <c r="X1343" s="88" t="str">
        <f>IF(U1343="","",SUM($T$4:T1343)*1000/J1343*(1-Percent_bound_granB))</f>
        <v/>
      </c>
      <c r="Y1343" s="88" t="str">
        <f>IF(U1343="","",SUM($T$4:T1343)*1000/F1343*(1-Percent_bound_granB))</f>
        <v/>
      </c>
      <c r="Z1343" s="90" t="str">
        <f t="shared" si="435"/>
        <v/>
      </c>
      <c r="AA1343" s="68" t="str">
        <f>IF(AND(B1342&lt;Runoff_duration_hr_granB/2,B1343&gt;Runoff_duration_hr_granB/2),Runoff_duration_hr_granB/2,INDEX($B$4:$B$1500,IF(B1343&gt;Runoff_duration_hr_granB/2,ROWS($AA$4:AA1343)-1,ROWS($AA$4:AA1343))))</f>
        <v/>
      </c>
      <c r="AB1343" s="66" t="str">
        <f>IFERROR(ROUND(IF(HG_shape_granB="Constant flow",IF(AA1343=Runoff_duration_hr_granB/2,CONVERT($D$4,"L","gal")/(Runoff_duration_hr_granB*60),VLOOKUP('Granular-Berm Calcs'!AA1343,'Granular-Berm Calcs'!$B$4:$K$1500,6,FALSE)),IF(AA1343=Runoff_duration_hr_granB/2,2*CONVERT($D$4,"L","gal")/(Runoff_duration_hr_granB*60),VLOOKUP('Granular-Berm Calcs'!AA1343,'Granular-Berm Calcs'!$B$4:$K$1500,6,FALSE))),2),"")</f>
        <v/>
      </c>
      <c r="AC1343" s="68" t="str">
        <f t="shared" si="436"/>
        <v/>
      </c>
      <c r="AD1343" s="67" t="str">
        <f>IFERROR(IF(A1343="","",(SUM($R$4:R1343)+(O1343*P1343*Q1343*Number_of_treatments_granB))),"")</f>
        <v/>
      </c>
      <c r="AE1343" s="67" t="str">
        <f>IFERROR(IF(A1343="","",(SUM($S$4:S1343)+(O1343*P1343*Q1343*Chem_pad_density_granB*2.54^3*Number_of_treatments_granB))),"")</f>
        <v/>
      </c>
    </row>
    <row r="1344" spans="1:31" x14ac:dyDescent="0.3">
      <c r="A1344" s="23" t="str">
        <f t="shared" si="437"/>
        <v/>
      </c>
      <c r="B1344" s="23" t="str">
        <f t="shared" si="421"/>
        <v/>
      </c>
      <c r="C1344" s="23" t="str">
        <f t="shared" si="422"/>
        <v/>
      </c>
      <c r="D1344" s="24" t="str">
        <f t="shared" si="423"/>
        <v/>
      </c>
      <c r="E1344" s="261" t="str">
        <f t="shared" si="424"/>
        <v/>
      </c>
      <c r="F1344" s="261" t="str">
        <f>IF(E1344="","",SUM(E$4:E1344))</f>
        <v/>
      </c>
      <c r="G1344" s="261" t="str">
        <f t="shared" si="425"/>
        <v/>
      </c>
      <c r="H1344" s="24" t="str">
        <f t="shared" si="426"/>
        <v/>
      </c>
      <c r="I1344" s="24" t="str">
        <f t="shared" si="427"/>
        <v/>
      </c>
      <c r="J1344" s="24" t="str">
        <f>IF(I1344="","",SUM(I$4:I1344))</f>
        <v/>
      </c>
      <c r="K1344" s="24" t="str">
        <f t="shared" si="428"/>
        <v/>
      </c>
      <c r="L1344" s="37" t="str">
        <f t="shared" si="441"/>
        <v/>
      </c>
      <c r="M1344" s="37" t="str">
        <f t="shared" si="441"/>
        <v/>
      </c>
      <c r="N1344" s="37" t="str">
        <f t="shared" si="441"/>
        <v/>
      </c>
      <c r="O1344" s="37" t="str">
        <f t="shared" si="438"/>
        <v/>
      </c>
      <c r="P1344" s="37" t="str">
        <f t="shared" si="439"/>
        <v/>
      </c>
      <c r="Q1344" s="37" t="str">
        <f t="shared" si="429"/>
        <v/>
      </c>
      <c r="R1344" s="25" t="str">
        <f t="shared" si="430"/>
        <v/>
      </c>
      <c r="S1344" s="25" t="str">
        <f t="shared" si="431"/>
        <v/>
      </c>
      <c r="T1344" s="25" t="str">
        <f t="shared" si="432"/>
        <v/>
      </c>
      <c r="U1344" s="27" t="str">
        <f t="shared" si="433"/>
        <v/>
      </c>
      <c r="V1344" s="26" t="str">
        <f t="shared" si="440"/>
        <v/>
      </c>
      <c r="W1344" s="31" t="str">
        <f t="shared" si="434"/>
        <v/>
      </c>
      <c r="X1344" s="88" t="str">
        <f>IF(U1344="","",SUM($T$4:T1344)*1000/J1344*(1-Percent_bound_granB))</f>
        <v/>
      </c>
      <c r="Y1344" s="88" t="str">
        <f>IF(U1344="","",SUM($T$4:T1344)*1000/F1344*(1-Percent_bound_granB))</f>
        <v/>
      </c>
      <c r="Z1344" s="90" t="str">
        <f t="shared" si="435"/>
        <v/>
      </c>
      <c r="AA1344" s="68" t="str">
        <f>IF(AND(B1343&lt;Runoff_duration_hr_granB/2,B1344&gt;Runoff_duration_hr_granB/2),Runoff_duration_hr_granB/2,INDEX($B$4:$B$1500,IF(B1344&gt;Runoff_duration_hr_granB/2,ROWS($AA$4:AA1344)-1,ROWS($AA$4:AA1344))))</f>
        <v/>
      </c>
      <c r="AB1344" s="66" t="str">
        <f>IFERROR(ROUND(IF(HG_shape_granB="Constant flow",IF(AA1344=Runoff_duration_hr_granB/2,CONVERT($D$4,"L","gal")/(Runoff_duration_hr_granB*60),VLOOKUP('Granular-Berm Calcs'!AA1344,'Granular-Berm Calcs'!$B$4:$K$1500,6,FALSE)),IF(AA1344=Runoff_duration_hr_granB/2,2*CONVERT($D$4,"L","gal")/(Runoff_duration_hr_granB*60),VLOOKUP('Granular-Berm Calcs'!AA1344,'Granular-Berm Calcs'!$B$4:$K$1500,6,FALSE))),2),"")</f>
        <v/>
      </c>
      <c r="AC1344" s="68" t="str">
        <f t="shared" si="436"/>
        <v/>
      </c>
      <c r="AD1344" s="67" t="str">
        <f>IFERROR(IF(A1344="","",(SUM($R$4:R1344)+(O1344*P1344*Q1344*Number_of_treatments_granB))),"")</f>
        <v/>
      </c>
      <c r="AE1344" s="67" t="str">
        <f>IFERROR(IF(A1344="","",(SUM($S$4:S1344)+(O1344*P1344*Q1344*Chem_pad_density_granB*2.54^3*Number_of_treatments_granB))),"")</f>
        <v/>
      </c>
    </row>
    <row r="1345" spans="1:31" x14ac:dyDescent="0.3">
      <c r="A1345" s="23" t="str">
        <f t="shared" si="437"/>
        <v/>
      </c>
      <c r="B1345" s="23" t="str">
        <f t="shared" si="421"/>
        <v/>
      </c>
      <c r="C1345" s="23" t="str">
        <f t="shared" si="422"/>
        <v/>
      </c>
      <c r="D1345" s="24" t="str">
        <f t="shared" si="423"/>
        <v/>
      </c>
      <c r="E1345" s="261" t="str">
        <f t="shared" si="424"/>
        <v/>
      </c>
      <c r="F1345" s="261" t="str">
        <f>IF(E1345="","",SUM(E$4:E1345))</f>
        <v/>
      </c>
      <c r="G1345" s="261" t="str">
        <f t="shared" si="425"/>
        <v/>
      </c>
      <c r="H1345" s="24" t="str">
        <f t="shared" si="426"/>
        <v/>
      </c>
      <c r="I1345" s="24" t="str">
        <f t="shared" si="427"/>
        <v/>
      </c>
      <c r="J1345" s="24" t="str">
        <f>IF(I1345="","",SUM(I$4:I1345))</f>
        <v/>
      </c>
      <c r="K1345" s="24" t="str">
        <f t="shared" si="428"/>
        <v/>
      </c>
      <c r="L1345" s="37" t="str">
        <f t="shared" si="441"/>
        <v/>
      </c>
      <c r="M1345" s="37" t="str">
        <f t="shared" si="441"/>
        <v/>
      </c>
      <c r="N1345" s="37" t="str">
        <f t="shared" si="441"/>
        <v/>
      </c>
      <c r="O1345" s="37" t="str">
        <f t="shared" si="438"/>
        <v/>
      </c>
      <c r="P1345" s="37" t="str">
        <f t="shared" si="439"/>
        <v/>
      </c>
      <c r="Q1345" s="37" t="str">
        <f t="shared" si="429"/>
        <v/>
      </c>
      <c r="R1345" s="25" t="str">
        <f t="shared" si="430"/>
        <v/>
      </c>
      <c r="S1345" s="25" t="str">
        <f t="shared" si="431"/>
        <v/>
      </c>
      <c r="T1345" s="25" t="str">
        <f t="shared" si="432"/>
        <v/>
      </c>
      <c r="U1345" s="27" t="str">
        <f t="shared" si="433"/>
        <v/>
      </c>
      <c r="V1345" s="26" t="str">
        <f t="shared" si="440"/>
        <v/>
      </c>
      <c r="W1345" s="31" t="str">
        <f t="shared" si="434"/>
        <v/>
      </c>
      <c r="X1345" s="88" t="str">
        <f>IF(U1345="","",SUM($T$4:T1345)*1000/J1345*(1-Percent_bound_granB))</f>
        <v/>
      </c>
      <c r="Y1345" s="88" t="str">
        <f>IF(U1345="","",SUM($T$4:T1345)*1000/F1345*(1-Percent_bound_granB))</f>
        <v/>
      </c>
      <c r="Z1345" s="90" t="str">
        <f t="shared" si="435"/>
        <v/>
      </c>
      <c r="AA1345" s="68" t="str">
        <f>IF(AND(B1344&lt;Runoff_duration_hr_granB/2,B1345&gt;Runoff_duration_hr_granB/2),Runoff_duration_hr_granB/2,INDEX($B$4:$B$1500,IF(B1345&gt;Runoff_duration_hr_granB/2,ROWS($AA$4:AA1345)-1,ROWS($AA$4:AA1345))))</f>
        <v/>
      </c>
      <c r="AB1345" s="66" t="str">
        <f>IFERROR(ROUND(IF(HG_shape_granB="Constant flow",IF(AA1345=Runoff_duration_hr_granB/2,CONVERT($D$4,"L","gal")/(Runoff_duration_hr_granB*60),VLOOKUP('Granular-Berm Calcs'!AA1345,'Granular-Berm Calcs'!$B$4:$K$1500,6,FALSE)),IF(AA1345=Runoff_duration_hr_granB/2,2*CONVERT($D$4,"L","gal")/(Runoff_duration_hr_granB*60),VLOOKUP('Granular-Berm Calcs'!AA1345,'Granular-Berm Calcs'!$B$4:$K$1500,6,FALSE))),2),"")</f>
        <v/>
      </c>
      <c r="AC1345" s="68" t="str">
        <f t="shared" si="436"/>
        <v/>
      </c>
      <c r="AD1345" s="67" t="str">
        <f>IFERROR(IF(A1345="","",(SUM($R$4:R1345)+(O1345*P1345*Q1345*Number_of_treatments_granB))),"")</f>
        <v/>
      </c>
      <c r="AE1345" s="67" t="str">
        <f>IFERROR(IF(A1345="","",(SUM($S$4:S1345)+(O1345*P1345*Q1345*Chem_pad_density_granB*2.54^3*Number_of_treatments_granB))),"")</f>
        <v/>
      </c>
    </row>
    <row r="1346" spans="1:31" x14ac:dyDescent="0.3">
      <c r="A1346" s="23" t="str">
        <f t="shared" si="437"/>
        <v/>
      </c>
      <c r="B1346" s="23" t="str">
        <f t="shared" si="421"/>
        <v/>
      </c>
      <c r="C1346" s="23" t="str">
        <f t="shared" si="422"/>
        <v/>
      </c>
      <c r="D1346" s="24" t="str">
        <f t="shared" si="423"/>
        <v/>
      </c>
      <c r="E1346" s="261" t="str">
        <f t="shared" si="424"/>
        <v/>
      </c>
      <c r="F1346" s="261" t="str">
        <f>IF(E1346="","",SUM(E$4:E1346))</f>
        <v/>
      </c>
      <c r="G1346" s="261" t="str">
        <f t="shared" si="425"/>
        <v/>
      </c>
      <c r="H1346" s="24" t="str">
        <f t="shared" si="426"/>
        <v/>
      </c>
      <c r="I1346" s="24" t="str">
        <f t="shared" si="427"/>
        <v/>
      </c>
      <c r="J1346" s="24" t="str">
        <f>IF(I1346="","",SUM(I$4:I1346))</f>
        <v/>
      </c>
      <c r="K1346" s="24" t="str">
        <f t="shared" si="428"/>
        <v/>
      </c>
      <c r="L1346" s="37" t="str">
        <f t="shared" si="441"/>
        <v/>
      </c>
      <c r="M1346" s="37" t="str">
        <f t="shared" si="441"/>
        <v/>
      </c>
      <c r="N1346" s="37" t="str">
        <f t="shared" si="441"/>
        <v/>
      </c>
      <c r="O1346" s="37" t="str">
        <f t="shared" si="438"/>
        <v/>
      </c>
      <c r="P1346" s="37" t="str">
        <f t="shared" si="439"/>
        <v/>
      </c>
      <c r="Q1346" s="37" t="str">
        <f t="shared" si="429"/>
        <v/>
      </c>
      <c r="R1346" s="25" t="str">
        <f t="shared" si="430"/>
        <v/>
      </c>
      <c r="S1346" s="25" t="str">
        <f t="shared" si="431"/>
        <v/>
      </c>
      <c r="T1346" s="25" t="str">
        <f t="shared" si="432"/>
        <v/>
      </c>
      <c r="U1346" s="27" t="str">
        <f t="shared" si="433"/>
        <v/>
      </c>
      <c r="V1346" s="26" t="str">
        <f t="shared" si="440"/>
        <v/>
      </c>
      <c r="W1346" s="31" t="str">
        <f t="shared" si="434"/>
        <v/>
      </c>
      <c r="X1346" s="88" t="str">
        <f>IF(U1346="","",SUM($T$4:T1346)*1000/J1346*(1-Percent_bound_granB))</f>
        <v/>
      </c>
      <c r="Y1346" s="88" t="str">
        <f>IF(U1346="","",SUM($T$4:T1346)*1000/F1346*(1-Percent_bound_granB))</f>
        <v/>
      </c>
      <c r="Z1346" s="90" t="str">
        <f t="shared" si="435"/>
        <v/>
      </c>
      <c r="AA1346" s="68" t="str">
        <f>IF(AND(B1345&lt;Runoff_duration_hr_granB/2,B1346&gt;Runoff_duration_hr_granB/2),Runoff_duration_hr_granB/2,INDEX($B$4:$B$1500,IF(B1346&gt;Runoff_duration_hr_granB/2,ROWS($AA$4:AA1346)-1,ROWS($AA$4:AA1346))))</f>
        <v/>
      </c>
      <c r="AB1346" s="66" t="str">
        <f>IFERROR(ROUND(IF(HG_shape_granB="Constant flow",IF(AA1346=Runoff_duration_hr_granB/2,CONVERT($D$4,"L","gal")/(Runoff_duration_hr_granB*60),VLOOKUP('Granular-Berm Calcs'!AA1346,'Granular-Berm Calcs'!$B$4:$K$1500,6,FALSE)),IF(AA1346=Runoff_duration_hr_granB/2,2*CONVERT($D$4,"L","gal")/(Runoff_duration_hr_granB*60),VLOOKUP('Granular-Berm Calcs'!AA1346,'Granular-Berm Calcs'!$B$4:$K$1500,6,FALSE))),2),"")</f>
        <v/>
      </c>
      <c r="AC1346" s="68" t="str">
        <f t="shared" si="436"/>
        <v/>
      </c>
      <c r="AD1346" s="67" t="str">
        <f>IFERROR(IF(A1346="","",(SUM($R$4:R1346)+(O1346*P1346*Q1346*Number_of_treatments_granB))),"")</f>
        <v/>
      </c>
      <c r="AE1346" s="67" t="str">
        <f>IFERROR(IF(A1346="","",(SUM($S$4:S1346)+(O1346*P1346*Q1346*Chem_pad_density_granB*2.54^3*Number_of_treatments_granB))),"")</f>
        <v/>
      </c>
    </row>
    <row r="1347" spans="1:31" x14ac:dyDescent="0.3">
      <c r="A1347" s="23" t="str">
        <f t="shared" si="437"/>
        <v/>
      </c>
      <c r="B1347" s="23" t="str">
        <f t="shared" si="421"/>
        <v/>
      </c>
      <c r="C1347" s="23" t="str">
        <f t="shared" si="422"/>
        <v/>
      </c>
      <c r="D1347" s="24" t="str">
        <f t="shared" si="423"/>
        <v/>
      </c>
      <c r="E1347" s="261" t="str">
        <f t="shared" si="424"/>
        <v/>
      </c>
      <c r="F1347" s="261" t="str">
        <f>IF(E1347="","",SUM(E$4:E1347))</f>
        <v/>
      </c>
      <c r="G1347" s="261" t="str">
        <f t="shared" si="425"/>
        <v/>
      </c>
      <c r="H1347" s="24" t="str">
        <f t="shared" si="426"/>
        <v/>
      </c>
      <c r="I1347" s="24" t="str">
        <f t="shared" si="427"/>
        <v/>
      </c>
      <c r="J1347" s="24" t="str">
        <f>IF(I1347="","",SUM(I$4:I1347))</f>
        <v/>
      </c>
      <c r="K1347" s="24" t="str">
        <f t="shared" si="428"/>
        <v/>
      </c>
      <c r="L1347" s="37" t="str">
        <f t="shared" si="441"/>
        <v/>
      </c>
      <c r="M1347" s="37" t="str">
        <f t="shared" si="441"/>
        <v/>
      </c>
      <c r="N1347" s="37" t="str">
        <f t="shared" si="441"/>
        <v/>
      </c>
      <c r="O1347" s="37" t="str">
        <f t="shared" si="438"/>
        <v/>
      </c>
      <c r="P1347" s="37" t="str">
        <f t="shared" si="439"/>
        <v/>
      </c>
      <c r="Q1347" s="37" t="str">
        <f t="shared" si="429"/>
        <v/>
      </c>
      <c r="R1347" s="25" t="str">
        <f t="shared" si="430"/>
        <v/>
      </c>
      <c r="S1347" s="25" t="str">
        <f t="shared" si="431"/>
        <v/>
      </c>
      <c r="T1347" s="25" t="str">
        <f t="shared" si="432"/>
        <v/>
      </c>
      <c r="U1347" s="27" t="str">
        <f t="shared" si="433"/>
        <v/>
      </c>
      <c r="V1347" s="26" t="str">
        <f t="shared" si="440"/>
        <v/>
      </c>
      <c r="W1347" s="31" t="str">
        <f t="shared" si="434"/>
        <v/>
      </c>
      <c r="X1347" s="88" t="str">
        <f>IF(U1347="","",SUM($T$4:T1347)*1000/J1347*(1-Percent_bound_granB))</f>
        <v/>
      </c>
      <c r="Y1347" s="88" t="str">
        <f>IF(U1347="","",SUM($T$4:T1347)*1000/F1347*(1-Percent_bound_granB))</f>
        <v/>
      </c>
      <c r="Z1347" s="90" t="str">
        <f t="shared" si="435"/>
        <v/>
      </c>
      <c r="AA1347" s="68" t="str">
        <f>IF(AND(B1346&lt;Runoff_duration_hr_granB/2,B1347&gt;Runoff_duration_hr_granB/2),Runoff_duration_hr_granB/2,INDEX($B$4:$B$1500,IF(B1347&gt;Runoff_duration_hr_granB/2,ROWS($AA$4:AA1347)-1,ROWS($AA$4:AA1347))))</f>
        <v/>
      </c>
      <c r="AB1347" s="66" t="str">
        <f>IFERROR(ROUND(IF(HG_shape_granB="Constant flow",IF(AA1347=Runoff_duration_hr_granB/2,CONVERT($D$4,"L","gal")/(Runoff_duration_hr_granB*60),VLOOKUP('Granular-Berm Calcs'!AA1347,'Granular-Berm Calcs'!$B$4:$K$1500,6,FALSE)),IF(AA1347=Runoff_duration_hr_granB/2,2*CONVERT($D$4,"L","gal")/(Runoff_duration_hr_granB*60),VLOOKUP('Granular-Berm Calcs'!AA1347,'Granular-Berm Calcs'!$B$4:$K$1500,6,FALSE))),2),"")</f>
        <v/>
      </c>
      <c r="AC1347" s="68" t="str">
        <f t="shared" si="436"/>
        <v/>
      </c>
      <c r="AD1347" s="67" t="str">
        <f>IFERROR(IF(A1347="","",(SUM($R$4:R1347)+(O1347*P1347*Q1347*Number_of_treatments_granB))),"")</f>
        <v/>
      </c>
      <c r="AE1347" s="67" t="str">
        <f>IFERROR(IF(A1347="","",(SUM($S$4:S1347)+(O1347*P1347*Q1347*Chem_pad_density_granB*2.54^3*Number_of_treatments_granB))),"")</f>
        <v/>
      </c>
    </row>
    <row r="1348" spans="1:31" x14ac:dyDescent="0.3">
      <c r="A1348" s="23" t="str">
        <f t="shared" si="437"/>
        <v/>
      </c>
      <c r="B1348" s="23" t="str">
        <f t="shared" ref="B1348:B1411" si="442">IF(A1348="","",AVERAGE(A1348,C1348))</f>
        <v/>
      </c>
      <c r="C1348" s="23" t="str">
        <f t="shared" ref="C1348:C1411" si="443">IFERROR(IF((A1348+timestep_granB/60)&gt;=Runoff_duration_hr_granB,Runoff_duration_hr_granB,A1348+timestep_granB/60),"")</f>
        <v/>
      </c>
      <c r="D1348" s="24" t="str">
        <f t="shared" ref="D1348:D1411" si="444">IF(A1348="","",IF(Flow_vol_option_granB="SCS Curve Number Method",SCS_Q_vol_granB,User_Q_vol_granB))</f>
        <v/>
      </c>
      <c r="E1348" s="261" t="str">
        <f t="shared" ref="E1348:E1411" si="445">IFERROR(IF(HG_shape_granB="Constant flow",D1348/Runoff_duration_hr_granB*(C1348-A1348),IF(HG_shape_granB="Triangular (Rational Method)",IF((C1348/Runoff_duration_hr_granB)&lt;=0.5,AVERAGE(A1348,C1348)*((2*D1348/(Runoff_duration_hr_granB))/(0.5*Runoff_duration_hr_granB))*timestep_granB/60,((2*D1348/(Runoff_duration_hr_granB))-(AVERAGE(A1348,C1348)-Runoff_duration_hr_granB/2)*((2*D1348/(Runoff_duration_hr_granB))/(0.5*Runoff_duration_hr_granB)))*timestep_granB/60))),"")</f>
        <v/>
      </c>
      <c r="F1348" s="261" t="str">
        <f>IF(E1348="","",SUM(E$4:E1348))</f>
        <v/>
      </c>
      <c r="G1348" s="261" t="str">
        <f t="shared" ref="G1348:G1411" si="446">IF(A1348="","",CONVERT(E1348,"L","gal")/timestep_granB)</f>
        <v/>
      </c>
      <c r="H1348" s="24" t="str">
        <f t="shared" ref="H1348:H1411" si="447">IF(A1348="","",Treated_vol_granB)</f>
        <v/>
      </c>
      <c r="I1348" s="24" t="str">
        <f t="shared" ref="I1348:I1411" si="448">IFERROR(IF(HG_shape_granB="Constant flow",H1348/Runoff_duration_hr_granB*(C1348-A1348),IF(HG_shape_granB="Triangular (Rational Method)",IF((C1348/Runoff_duration_hr_granB)&lt;=0.5,AVERAGE(A1348,C1348)*((2*H1348/(Runoff_duration_hr_granB))/(0.5*Runoff_duration_hr_granB))*timestep_granB/60,((2*H1348/(Runoff_duration_hr_granB))-(AVERAGE(A1348,C1348)-Runoff_duration_hr_granB/2)*((2*H1348/(Runoff_duration_hr_granB))/(0.5*Runoff_duration_hr_granB)))*timestep_granB/60))),"")</f>
        <v/>
      </c>
      <c r="J1348" s="24" t="str">
        <f>IF(I1348="","",SUM(I$4:I1348))</f>
        <v/>
      </c>
      <c r="K1348" s="24" t="str">
        <f t="shared" ref="K1348:K1411" si="449">IF(A1348="","",CONVERT(I1348,"L","gal")/timestep_granB)</f>
        <v/>
      </c>
      <c r="L1348" s="37" t="str">
        <f t="shared" si="441"/>
        <v/>
      </c>
      <c r="M1348" s="37" t="str">
        <f t="shared" si="441"/>
        <v/>
      </c>
      <c r="N1348" s="37" t="str">
        <f t="shared" si="441"/>
        <v/>
      </c>
      <c r="O1348" s="37" t="str">
        <f t="shared" si="438"/>
        <v/>
      </c>
      <c r="P1348" s="37" t="str">
        <f t="shared" si="439"/>
        <v/>
      </c>
      <c r="Q1348" s="37" t="str">
        <f t="shared" ref="Q1348:Q1411" si="450">IFERROR(IF(A1348="","",IF((N1348-Erosion_rate_granB*(C1348-A1348))&lt;0,0,N1348-Erosion_rate_granB*(C1348-A1348))),"")</f>
        <v/>
      </c>
      <c r="R1348" s="25" t="str">
        <f t="shared" ref="R1348:R1411" si="451">IFERROR(IF(A1348="","",((L1348*M1348*N1348)-(O1348*P1348*Q1348))*Number_of_treatments_granB),"")</f>
        <v/>
      </c>
      <c r="S1348" s="25" t="str">
        <f t="shared" ref="S1348:S1411" si="452">IFERROR(IF(A1348="","",Chem_pad_density_granB*2.54^3*R1348),"")</f>
        <v/>
      </c>
      <c r="T1348" s="25" t="str">
        <f t="shared" ref="T1348:T1411" si="453">IFERROR(IF(A1348="","",S1348*Percent_chem_granB),"")</f>
        <v/>
      </c>
      <c r="U1348" s="27" t="str">
        <f t="shared" ref="U1348:U1411" si="454">IFERROR(IF(A1348="","",1-(Treatment_length_granB*Treatment_width_granB*Treatment_thickness_granB-O1348*P1348*Q1348)/(Treatment_length_granB*Treatment_width_granB*Treatment_thickness_granB)),"")</f>
        <v/>
      </c>
      <c r="V1348" s="26" t="str">
        <f t="shared" si="440"/>
        <v/>
      </c>
      <c r="W1348" s="31" t="str">
        <f t="shared" ref="W1348:W1411" si="455">IFERROR(IF(A1348="","",V1348*(1-Percent_bound_granB)),"")</f>
        <v/>
      </c>
      <c r="X1348" s="88" t="str">
        <f>IF(U1348="","",SUM($T$4:T1348)*1000/J1348*(1-Percent_bound_granB))</f>
        <v/>
      </c>
      <c r="Y1348" s="88" t="str">
        <f>IF(U1348="","",SUM($T$4:T1348)*1000/F1348*(1-Percent_bound_granB))</f>
        <v/>
      </c>
      <c r="Z1348" s="90" t="str">
        <f t="shared" ref="Z1348:Z1411" si="456">IF(A1348="","",Toxicity_granB)</f>
        <v/>
      </c>
      <c r="AA1348" s="68" t="str">
        <f>IF(AND(B1347&lt;Runoff_duration_hr_granB/2,B1348&gt;Runoff_duration_hr_granB/2),Runoff_duration_hr_granB/2,INDEX($B$4:$B$1500,IF(B1348&gt;Runoff_duration_hr_granB/2,ROWS($AA$4:AA1348)-1,ROWS($AA$4:AA1348))))</f>
        <v/>
      </c>
      <c r="AB1348" s="66" t="str">
        <f>IFERROR(ROUND(IF(HG_shape_granB="Constant flow",IF(AA1348=Runoff_duration_hr_granB/2,CONVERT($D$4,"L","gal")/(Runoff_duration_hr_granB*60),VLOOKUP('Granular-Berm Calcs'!AA1348,'Granular-Berm Calcs'!$B$4:$K$1500,6,FALSE)),IF(AA1348=Runoff_duration_hr_granB/2,2*CONVERT($D$4,"L","gal")/(Runoff_duration_hr_granB*60),VLOOKUP('Granular-Berm Calcs'!AA1348,'Granular-Berm Calcs'!$B$4:$K$1500,6,FALSE))),2),"")</f>
        <v/>
      </c>
      <c r="AC1348" s="68" t="str">
        <f t="shared" ref="AC1348:AC1411" si="457">IFERROR(ROUND(S1348/(C1348-A1348)/(Treatment_length_granB*Treatment_width_granB)/Number_of_treatments_granB,3),"")</f>
        <v/>
      </c>
      <c r="AD1348" s="67" t="str">
        <f>IFERROR(IF(A1348="","",(SUM($R$4:R1348)+(O1348*P1348*Q1348*Number_of_treatments_granB))),"")</f>
        <v/>
      </c>
      <c r="AE1348" s="67" t="str">
        <f>IFERROR(IF(A1348="","",(SUM($S$4:S1348)+(O1348*P1348*Q1348*Chem_pad_density_granB*2.54^3*Number_of_treatments_granB))),"")</f>
        <v/>
      </c>
    </row>
    <row r="1349" spans="1:31" x14ac:dyDescent="0.3">
      <c r="A1349" s="23" t="str">
        <f t="shared" ref="A1349:A1412" si="458">IFERROR(IF(ROUND(C1348,3)=Runoff_duration_hr_granB,"",C1348),"")</f>
        <v/>
      </c>
      <c r="B1349" s="23" t="str">
        <f t="shared" si="442"/>
        <v/>
      </c>
      <c r="C1349" s="23" t="str">
        <f t="shared" si="443"/>
        <v/>
      </c>
      <c r="D1349" s="24" t="str">
        <f t="shared" si="444"/>
        <v/>
      </c>
      <c r="E1349" s="261" t="str">
        <f t="shared" si="445"/>
        <v/>
      </c>
      <c r="F1349" s="261" t="str">
        <f>IF(E1349="","",SUM(E$4:E1349))</f>
        <v/>
      </c>
      <c r="G1349" s="261" t="str">
        <f t="shared" si="446"/>
        <v/>
      </c>
      <c r="H1349" s="24" t="str">
        <f t="shared" si="447"/>
        <v/>
      </c>
      <c r="I1349" s="24" t="str">
        <f t="shared" si="448"/>
        <v/>
      </c>
      <c r="J1349" s="24" t="str">
        <f>IF(I1349="","",SUM(I$4:I1349))</f>
        <v/>
      </c>
      <c r="K1349" s="24" t="str">
        <f t="shared" si="449"/>
        <v/>
      </c>
      <c r="L1349" s="37" t="str">
        <f t="shared" si="441"/>
        <v/>
      </c>
      <c r="M1349" s="37" t="str">
        <f t="shared" si="441"/>
        <v/>
      </c>
      <c r="N1349" s="37" t="str">
        <f t="shared" si="441"/>
        <v/>
      </c>
      <c r="O1349" s="37" t="str">
        <f t="shared" ref="O1349:O1412" si="459">IFERROR(IF(A1349="","",L1349),"")</f>
        <v/>
      </c>
      <c r="P1349" s="37" t="str">
        <f t="shared" ref="P1349:P1412" si="460">IFERROR(IF(B1349="","",M1349),"")</f>
        <v/>
      </c>
      <c r="Q1349" s="37" t="str">
        <f t="shared" si="450"/>
        <v/>
      </c>
      <c r="R1349" s="25" t="str">
        <f t="shared" si="451"/>
        <v/>
      </c>
      <c r="S1349" s="25" t="str">
        <f t="shared" si="452"/>
        <v/>
      </c>
      <c r="T1349" s="25" t="str">
        <f t="shared" si="453"/>
        <v/>
      </c>
      <c r="U1349" s="27" t="str">
        <f t="shared" si="454"/>
        <v/>
      </c>
      <c r="V1349" s="26" t="str">
        <f t="shared" ref="V1349:V1412" si="461">IFERROR(IF(A1349="","",(T1349*1000)/I1349),"")</f>
        <v/>
      </c>
      <c r="W1349" s="31" t="str">
        <f t="shared" si="455"/>
        <v/>
      </c>
      <c r="X1349" s="88" t="str">
        <f>IF(U1349="","",SUM($T$4:T1349)*1000/J1349*(1-Percent_bound_granB))</f>
        <v/>
      </c>
      <c r="Y1349" s="88" t="str">
        <f>IF(U1349="","",SUM($T$4:T1349)*1000/F1349*(1-Percent_bound_granB))</f>
        <v/>
      </c>
      <c r="Z1349" s="90" t="str">
        <f t="shared" si="456"/>
        <v/>
      </c>
      <c r="AA1349" s="68" t="str">
        <f>IF(AND(B1348&lt;Runoff_duration_hr_granB/2,B1349&gt;Runoff_duration_hr_granB/2),Runoff_duration_hr_granB/2,INDEX($B$4:$B$1500,IF(B1349&gt;Runoff_duration_hr_granB/2,ROWS($AA$4:AA1349)-1,ROWS($AA$4:AA1349))))</f>
        <v/>
      </c>
      <c r="AB1349" s="66" t="str">
        <f>IFERROR(ROUND(IF(HG_shape_granB="Constant flow",IF(AA1349=Runoff_duration_hr_granB/2,CONVERT($D$4,"L","gal")/(Runoff_duration_hr_granB*60),VLOOKUP('Granular-Berm Calcs'!AA1349,'Granular-Berm Calcs'!$B$4:$K$1500,6,FALSE)),IF(AA1349=Runoff_duration_hr_granB/2,2*CONVERT($D$4,"L","gal")/(Runoff_duration_hr_granB*60),VLOOKUP('Granular-Berm Calcs'!AA1349,'Granular-Berm Calcs'!$B$4:$K$1500,6,FALSE))),2),"")</f>
        <v/>
      </c>
      <c r="AC1349" s="68" t="str">
        <f t="shared" si="457"/>
        <v/>
      </c>
      <c r="AD1349" s="67" t="str">
        <f>IFERROR(IF(A1349="","",(SUM($R$4:R1349)+(O1349*P1349*Q1349*Number_of_treatments_granB))),"")</f>
        <v/>
      </c>
      <c r="AE1349" s="67" t="str">
        <f>IFERROR(IF(A1349="","",(SUM($S$4:S1349)+(O1349*P1349*Q1349*Chem_pad_density_granB*2.54^3*Number_of_treatments_granB))),"")</f>
        <v/>
      </c>
    </row>
    <row r="1350" spans="1:31" x14ac:dyDescent="0.3">
      <c r="A1350" s="23" t="str">
        <f t="shared" si="458"/>
        <v/>
      </c>
      <c r="B1350" s="23" t="str">
        <f t="shared" si="442"/>
        <v/>
      </c>
      <c r="C1350" s="23" t="str">
        <f t="shared" si="443"/>
        <v/>
      </c>
      <c r="D1350" s="24" t="str">
        <f t="shared" si="444"/>
        <v/>
      </c>
      <c r="E1350" s="261" t="str">
        <f t="shared" si="445"/>
        <v/>
      </c>
      <c r="F1350" s="261" t="str">
        <f>IF(E1350="","",SUM(E$4:E1350))</f>
        <v/>
      </c>
      <c r="G1350" s="261" t="str">
        <f t="shared" si="446"/>
        <v/>
      </c>
      <c r="H1350" s="24" t="str">
        <f t="shared" si="447"/>
        <v/>
      </c>
      <c r="I1350" s="24" t="str">
        <f t="shared" si="448"/>
        <v/>
      </c>
      <c r="J1350" s="24" t="str">
        <f>IF(I1350="","",SUM(I$4:I1350))</f>
        <v/>
      </c>
      <c r="K1350" s="24" t="str">
        <f t="shared" si="449"/>
        <v/>
      </c>
      <c r="L1350" s="37" t="str">
        <f t="shared" ref="L1350:N1413" si="462">IF($A1350="","",O1349)</f>
        <v/>
      </c>
      <c r="M1350" s="37" t="str">
        <f t="shared" si="462"/>
        <v/>
      </c>
      <c r="N1350" s="37" t="str">
        <f t="shared" si="462"/>
        <v/>
      </c>
      <c r="O1350" s="37" t="str">
        <f t="shared" si="459"/>
        <v/>
      </c>
      <c r="P1350" s="37" t="str">
        <f t="shared" si="460"/>
        <v/>
      </c>
      <c r="Q1350" s="37" t="str">
        <f t="shared" si="450"/>
        <v/>
      </c>
      <c r="R1350" s="25" t="str">
        <f t="shared" si="451"/>
        <v/>
      </c>
      <c r="S1350" s="25" t="str">
        <f t="shared" si="452"/>
        <v/>
      </c>
      <c r="T1350" s="25" t="str">
        <f t="shared" si="453"/>
        <v/>
      </c>
      <c r="U1350" s="27" t="str">
        <f t="shared" si="454"/>
        <v/>
      </c>
      <c r="V1350" s="26" t="str">
        <f t="shared" si="461"/>
        <v/>
      </c>
      <c r="W1350" s="31" t="str">
        <f t="shared" si="455"/>
        <v/>
      </c>
      <c r="X1350" s="88" t="str">
        <f>IF(U1350="","",SUM($T$4:T1350)*1000/J1350*(1-Percent_bound_granB))</f>
        <v/>
      </c>
      <c r="Y1350" s="88" t="str">
        <f>IF(U1350="","",SUM($T$4:T1350)*1000/F1350*(1-Percent_bound_granB))</f>
        <v/>
      </c>
      <c r="Z1350" s="90" t="str">
        <f t="shared" si="456"/>
        <v/>
      </c>
      <c r="AA1350" s="68" t="str">
        <f>IF(AND(B1349&lt;Runoff_duration_hr_granB/2,B1350&gt;Runoff_duration_hr_granB/2),Runoff_duration_hr_granB/2,INDEX($B$4:$B$1500,IF(B1350&gt;Runoff_duration_hr_granB/2,ROWS($AA$4:AA1350)-1,ROWS($AA$4:AA1350))))</f>
        <v/>
      </c>
      <c r="AB1350" s="66" t="str">
        <f>IFERROR(ROUND(IF(HG_shape_granB="Constant flow",IF(AA1350=Runoff_duration_hr_granB/2,CONVERT($D$4,"L","gal")/(Runoff_duration_hr_granB*60),VLOOKUP('Granular-Berm Calcs'!AA1350,'Granular-Berm Calcs'!$B$4:$K$1500,6,FALSE)),IF(AA1350=Runoff_duration_hr_granB/2,2*CONVERT($D$4,"L","gal")/(Runoff_duration_hr_granB*60),VLOOKUP('Granular-Berm Calcs'!AA1350,'Granular-Berm Calcs'!$B$4:$K$1500,6,FALSE))),2),"")</f>
        <v/>
      </c>
      <c r="AC1350" s="68" t="str">
        <f t="shared" si="457"/>
        <v/>
      </c>
      <c r="AD1350" s="67" t="str">
        <f>IFERROR(IF(A1350="","",(SUM($R$4:R1350)+(O1350*P1350*Q1350*Number_of_treatments_granB))),"")</f>
        <v/>
      </c>
      <c r="AE1350" s="67" t="str">
        <f>IFERROR(IF(A1350="","",(SUM($S$4:S1350)+(O1350*P1350*Q1350*Chem_pad_density_granB*2.54^3*Number_of_treatments_granB))),"")</f>
        <v/>
      </c>
    </row>
    <row r="1351" spans="1:31" x14ac:dyDescent="0.3">
      <c r="A1351" s="23" t="str">
        <f t="shared" si="458"/>
        <v/>
      </c>
      <c r="B1351" s="23" t="str">
        <f t="shared" si="442"/>
        <v/>
      </c>
      <c r="C1351" s="23" t="str">
        <f t="shared" si="443"/>
        <v/>
      </c>
      <c r="D1351" s="24" t="str">
        <f t="shared" si="444"/>
        <v/>
      </c>
      <c r="E1351" s="261" t="str">
        <f t="shared" si="445"/>
        <v/>
      </c>
      <c r="F1351" s="261" t="str">
        <f>IF(E1351="","",SUM(E$4:E1351))</f>
        <v/>
      </c>
      <c r="G1351" s="261" t="str">
        <f t="shared" si="446"/>
        <v/>
      </c>
      <c r="H1351" s="24" t="str">
        <f t="shared" si="447"/>
        <v/>
      </c>
      <c r="I1351" s="24" t="str">
        <f t="shared" si="448"/>
        <v/>
      </c>
      <c r="J1351" s="24" t="str">
        <f>IF(I1351="","",SUM(I$4:I1351))</f>
        <v/>
      </c>
      <c r="K1351" s="24" t="str">
        <f t="shared" si="449"/>
        <v/>
      </c>
      <c r="L1351" s="37" t="str">
        <f t="shared" si="462"/>
        <v/>
      </c>
      <c r="M1351" s="37" t="str">
        <f t="shared" si="462"/>
        <v/>
      </c>
      <c r="N1351" s="37" t="str">
        <f t="shared" si="462"/>
        <v/>
      </c>
      <c r="O1351" s="37" t="str">
        <f t="shared" si="459"/>
        <v/>
      </c>
      <c r="P1351" s="37" t="str">
        <f t="shared" si="460"/>
        <v/>
      </c>
      <c r="Q1351" s="37" t="str">
        <f t="shared" si="450"/>
        <v/>
      </c>
      <c r="R1351" s="25" t="str">
        <f t="shared" si="451"/>
        <v/>
      </c>
      <c r="S1351" s="25" t="str">
        <f t="shared" si="452"/>
        <v/>
      </c>
      <c r="T1351" s="25" t="str">
        <f t="shared" si="453"/>
        <v/>
      </c>
      <c r="U1351" s="27" t="str">
        <f t="shared" si="454"/>
        <v/>
      </c>
      <c r="V1351" s="26" t="str">
        <f t="shared" si="461"/>
        <v/>
      </c>
      <c r="W1351" s="31" t="str">
        <f t="shared" si="455"/>
        <v/>
      </c>
      <c r="X1351" s="88" t="str">
        <f>IF(U1351="","",SUM($T$4:T1351)*1000/J1351*(1-Percent_bound_granB))</f>
        <v/>
      </c>
      <c r="Y1351" s="88" t="str">
        <f>IF(U1351="","",SUM($T$4:T1351)*1000/F1351*(1-Percent_bound_granB))</f>
        <v/>
      </c>
      <c r="Z1351" s="90" t="str">
        <f t="shared" si="456"/>
        <v/>
      </c>
      <c r="AA1351" s="68" t="str">
        <f>IF(AND(B1350&lt;Runoff_duration_hr_granB/2,B1351&gt;Runoff_duration_hr_granB/2),Runoff_duration_hr_granB/2,INDEX($B$4:$B$1500,IF(B1351&gt;Runoff_duration_hr_granB/2,ROWS($AA$4:AA1351)-1,ROWS($AA$4:AA1351))))</f>
        <v/>
      </c>
      <c r="AB1351" s="66" t="str">
        <f>IFERROR(ROUND(IF(HG_shape_granB="Constant flow",IF(AA1351=Runoff_duration_hr_granB/2,CONVERT($D$4,"L","gal")/(Runoff_duration_hr_granB*60),VLOOKUP('Granular-Berm Calcs'!AA1351,'Granular-Berm Calcs'!$B$4:$K$1500,6,FALSE)),IF(AA1351=Runoff_duration_hr_granB/2,2*CONVERT($D$4,"L","gal")/(Runoff_duration_hr_granB*60),VLOOKUP('Granular-Berm Calcs'!AA1351,'Granular-Berm Calcs'!$B$4:$K$1500,6,FALSE))),2),"")</f>
        <v/>
      </c>
      <c r="AC1351" s="68" t="str">
        <f t="shared" si="457"/>
        <v/>
      </c>
      <c r="AD1351" s="67" t="str">
        <f>IFERROR(IF(A1351="","",(SUM($R$4:R1351)+(O1351*P1351*Q1351*Number_of_treatments_granB))),"")</f>
        <v/>
      </c>
      <c r="AE1351" s="67" t="str">
        <f>IFERROR(IF(A1351="","",(SUM($S$4:S1351)+(O1351*P1351*Q1351*Chem_pad_density_granB*2.54^3*Number_of_treatments_granB))),"")</f>
        <v/>
      </c>
    </row>
    <row r="1352" spans="1:31" x14ac:dyDescent="0.3">
      <c r="A1352" s="23" t="str">
        <f t="shared" si="458"/>
        <v/>
      </c>
      <c r="B1352" s="23" t="str">
        <f t="shared" si="442"/>
        <v/>
      </c>
      <c r="C1352" s="23" t="str">
        <f t="shared" si="443"/>
        <v/>
      </c>
      <c r="D1352" s="24" t="str">
        <f t="shared" si="444"/>
        <v/>
      </c>
      <c r="E1352" s="261" t="str">
        <f t="shared" si="445"/>
        <v/>
      </c>
      <c r="F1352" s="261" t="str">
        <f>IF(E1352="","",SUM(E$4:E1352))</f>
        <v/>
      </c>
      <c r="G1352" s="261" t="str">
        <f t="shared" si="446"/>
        <v/>
      </c>
      <c r="H1352" s="24" t="str">
        <f t="shared" si="447"/>
        <v/>
      </c>
      <c r="I1352" s="24" t="str">
        <f t="shared" si="448"/>
        <v/>
      </c>
      <c r="J1352" s="24" t="str">
        <f>IF(I1352="","",SUM(I$4:I1352))</f>
        <v/>
      </c>
      <c r="K1352" s="24" t="str">
        <f t="shared" si="449"/>
        <v/>
      </c>
      <c r="L1352" s="37" t="str">
        <f t="shared" si="462"/>
        <v/>
      </c>
      <c r="M1352" s="37" t="str">
        <f t="shared" si="462"/>
        <v/>
      </c>
      <c r="N1352" s="37" t="str">
        <f t="shared" si="462"/>
        <v/>
      </c>
      <c r="O1352" s="37" t="str">
        <f t="shared" si="459"/>
        <v/>
      </c>
      <c r="P1352" s="37" t="str">
        <f t="shared" si="460"/>
        <v/>
      </c>
      <c r="Q1352" s="37" t="str">
        <f t="shared" si="450"/>
        <v/>
      </c>
      <c r="R1352" s="25" t="str">
        <f t="shared" si="451"/>
        <v/>
      </c>
      <c r="S1352" s="25" t="str">
        <f t="shared" si="452"/>
        <v/>
      </c>
      <c r="T1352" s="25" t="str">
        <f t="shared" si="453"/>
        <v/>
      </c>
      <c r="U1352" s="27" t="str">
        <f t="shared" si="454"/>
        <v/>
      </c>
      <c r="V1352" s="26" t="str">
        <f t="shared" si="461"/>
        <v/>
      </c>
      <c r="W1352" s="31" t="str">
        <f t="shared" si="455"/>
        <v/>
      </c>
      <c r="X1352" s="88" t="str">
        <f>IF(U1352="","",SUM($T$4:T1352)*1000/J1352*(1-Percent_bound_granB))</f>
        <v/>
      </c>
      <c r="Y1352" s="88" t="str">
        <f>IF(U1352="","",SUM($T$4:T1352)*1000/F1352*(1-Percent_bound_granB))</f>
        <v/>
      </c>
      <c r="Z1352" s="90" t="str">
        <f t="shared" si="456"/>
        <v/>
      </c>
      <c r="AA1352" s="68" t="str">
        <f>IF(AND(B1351&lt;Runoff_duration_hr_granB/2,B1352&gt;Runoff_duration_hr_granB/2),Runoff_duration_hr_granB/2,INDEX($B$4:$B$1500,IF(B1352&gt;Runoff_duration_hr_granB/2,ROWS($AA$4:AA1352)-1,ROWS($AA$4:AA1352))))</f>
        <v/>
      </c>
      <c r="AB1352" s="66" t="str">
        <f>IFERROR(ROUND(IF(HG_shape_granB="Constant flow",IF(AA1352=Runoff_duration_hr_granB/2,CONVERT($D$4,"L","gal")/(Runoff_duration_hr_granB*60),VLOOKUP('Granular-Berm Calcs'!AA1352,'Granular-Berm Calcs'!$B$4:$K$1500,6,FALSE)),IF(AA1352=Runoff_duration_hr_granB/2,2*CONVERT($D$4,"L","gal")/(Runoff_duration_hr_granB*60),VLOOKUP('Granular-Berm Calcs'!AA1352,'Granular-Berm Calcs'!$B$4:$K$1500,6,FALSE))),2),"")</f>
        <v/>
      </c>
      <c r="AC1352" s="68" t="str">
        <f t="shared" si="457"/>
        <v/>
      </c>
      <c r="AD1352" s="67" t="str">
        <f>IFERROR(IF(A1352="","",(SUM($R$4:R1352)+(O1352*P1352*Q1352*Number_of_treatments_granB))),"")</f>
        <v/>
      </c>
      <c r="AE1352" s="67" t="str">
        <f>IFERROR(IF(A1352="","",(SUM($S$4:S1352)+(O1352*P1352*Q1352*Chem_pad_density_granB*2.54^3*Number_of_treatments_granB))),"")</f>
        <v/>
      </c>
    </row>
    <row r="1353" spans="1:31" x14ac:dyDescent="0.3">
      <c r="A1353" s="23" t="str">
        <f t="shared" si="458"/>
        <v/>
      </c>
      <c r="B1353" s="23" t="str">
        <f t="shared" si="442"/>
        <v/>
      </c>
      <c r="C1353" s="23" t="str">
        <f t="shared" si="443"/>
        <v/>
      </c>
      <c r="D1353" s="24" t="str">
        <f t="shared" si="444"/>
        <v/>
      </c>
      <c r="E1353" s="261" t="str">
        <f t="shared" si="445"/>
        <v/>
      </c>
      <c r="F1353" s="261" t="str">
        <f>IF(E1353="","",SUM(E$4:E1353))</f>
        <v/>
      </c>
      <c r="G1353" s="261" t="str">
        <f t="shared" si="446"/>
        <v/>
      </c>
      <c r="H1353" s="24" t="str">
        <f t="shared" si="447"/>
        <v/>
      </c>
      <c r="I1353" s="24" t="str">
        <f t="shared" si="448"/>
        <v/>
      </c>
      <c r="J1353" s="24" t="str">
        <f>IF(I1353="","",SUM(I$4:I1353))</f>
        <v/>
      </c>
      <c r="K1353" s="24" t="str">
        <f t="shared" si="449"/>
        <v/>
      </c>
      <c r="L1353" s="37" t="str">
        <f t="shared" si="462"/>
        <v/>
      </c>
      <c r="M1353" s="37" t="str">
        <f t="shared" si="462"/>
        <v/>
      </c>
      <c r="N1353" s="37" t="str">
        <f t="shared" si="462"/>
        <v/>
      </c>
      <c r="O1353" s="37" t="str">
        <f t="shared" si="459"/>
        <v/>
      </c>
      <c r="P1353" s="37" t="str">
        <f t="shared" si="460"/>
        <v/>
      </c>
      <c r="Q1353" s="37" t="str">
        <f t="shared" si="450"/>
        <v/>
      </c>
      <c r="R1353" s="25" t="str">
        <f t="shared" si="451"/>
        <v/>
      </c>
      <c r="S1353" s="25" t="str">
        <f t="shared" si="452"/>
        <v/>
      </c>
      <c r="T1353" s="25" t="str">
        <f t="shared" si="453"/>
        <v/>
      </c>
      <c r="U1353" s="27" t="str">
        <f t="shared" si="454"/>
        <v/>
      </c>
      <c r="V1353" s="26" t="str">
        <f t="shared" si="461"/>
        <v/>
      </c>
      <c r="W1353" s="31" t="str">
        <f t="shared" si="455"/>
        <v/>
      </c>
      <c r="X1353" s="88" t="str">
        <f>IF(U1353="","",SUM($T$4:T1353)*1000/J1353*(1-Percent_bound_granB))</f>
        <v/>
      </c>
      <c r="Y1353" s="88" t="str">
        <f>IF(U1353="","",SUM($T$4:T1353)*1000/F1353*(1-Percent_bound_granB))</f>
        <v/>
      </c>
      <c r="Z1353" s="90" t="str">
        <f t="shared" si="456"/>
        <v/>
      </c>
      <c r="AA1353" s="68" t="str">
        <f>IF(AND(B1352&lt;Runoff_duration_hr_granB/2,B1353&gt;Runoff_duration_hr_granB/2),Runoff_duration_hr_granB/2,INDEX($B$4:$B$1500,IF(B1353&gt;Runoff_duration_hr_granB/2,ROWS($AA$4:AA1353)-1,ROWS($AA$4:AA1353))))</f>
        <v/>
      </c>
      <c r="AB1353" s="66" t="str">
        <f>IFERROR(ROUND(IF(HG_shape_granB="Constant flow",IF(AA1353=Runoff_duration_hr_granB/2,CONVERT($D$4,"L","gal")/(Runoff_duration_hr_granB*60),VLOOKUP('Granular-Berm Calcs'!AA1353,'Granular-Berm Calcs'!$B$4:$K$1500,6,FALSE)),IF(AA1353=Runoff_duration_hr_granB/2,2*CONVERT($D$4,"L","gal")/(Runoff_duration_hr_granB*60),VLOOKUP('Granular-Berm Calcs'!AA1353,'Granular-Berm Calcs'!$B$4:$K$1500,6,FALSE))),2),"")</f>
        <v/>
      </c>
      <c r="AC1353" s="68" t="str">
        <f t="shared" si="457"/>
        <v/>
      </c>
      <c r="AD1353" s="67" t="str">
        <f>IFERROR(IF(A1353="","",(SUM($R$4:R1353)+(O1353*P1353*Q1353*Number_of_treatments_granB))),"")</f>
        <v/>
      </c>
      <c r="AE1353" s="67" t="str">
        <f>IFERROR(IF(A1353="","",(SUM($S$4:S1353)+(O1353*P1353*Q1353*Chem_pad_density_granB*2.54^3*Number_of_treatments_granB))),"")</f>
        <v/>
      </c>
    </row>
    <row r="1354" spans="1:31" x14ac:dyDescent="0.3">
      <c r="A1354" s="23" t="str">
        <f t="shared" si="458"/>
        <v/>
      </c>
      <c r="B1354" s="23" t="str">
        <f t="shared" si="442"/>
        <v/>
      </c>
      <c r="C1354" s="23" t="str">
        <f t="shared" si="443"/>
        <v/>
      </c>
      <c r="D1354" s="24" t="str">
        <f t="shared" si="444"/>
        <v/>
      </c>
      <c r="E1354" s="261" t="str">
        <f t="shared" si="445"/>
        <v/>
      </c>
      <c r="F1354" s="261" t="str">
        <f>IF(E1354="","",SUM(E$4:E1354))</f>
        <v/>
      </c>
      <c r="G1354" s="261" t="str">
        <f t="shared" si="446"/>
        <v/>
      </c>
      <c r="H1354" s="24" t="str">
        <f t="shared" si="447"/>
        <v/>
      </c>
      <c r="I1354" s="24" t="str">
        <f t="shared" si="448"/>
        <v/>
      </c>
      <c r="J1354" s="24" t="str">
        <f>IF(I1354="","",SUM(I$4:I1354))</f>
        <v/>
      </c>
      <c r="K1354" s="24" t="str">
        <f t="shared" si="449"/>
        <v/>
      </c>
      <c r="L1354" s="37" t="str">
        <f t="shared" si="462"/>
        <v/>
      </c>
      <c r="M1354" s="37" t="str">
        <f t="shared" si="462"/>
        <v/>
      </c>
      <c r="N1354" s="37" t="str">
        <f t="shared" si="462"/>
        <v/>
      </c>
      <c r="O1354" s="37" t="str">
        <f t="shared" si="459"/>
        <v/>
      </c>
      <c r="P1354" s="37" t="str">
        <f t="shared" si="460"/>
        <v/>
      </c>
      <c r="Q1354" s="37" t="str">
        <f t="shared" si="450"/>
        <v/>
      </c>
      <c r="R1354" s="25" t="str">
        <f t="shared" si="451"/>
        <v/>
      </c>
      <c r="S1354" s="25" t="str">
        <f t="shared" si="452"/>
        <v/>
      </c>
      <c r="T1354" s="25" t="str">
        <f t="shared" si="453"/>
        <v/>
      </c>
      <c r="U1354" s="27" t="str">
        <f t="shared" si="454"/>
        <v/>
      </c>
      <c r="V1354" s="26" t="str">
        <f t="shared" si="461"/>
        <v/>
      </c>
      <c r="W1354" s="31" t="str">
        <f t="shared" si="455"/>
        <v/>
      </c>
      <c r="X1354" s="88" t="str">
        <f>IF(U1354="","",SUM($T$4:T1354)*1000/J1354*(1-Percent_bound_granB))</f>
        <v/>
      </c>
      <c r="Y1354" s="88" t="str">
        <f>IF(U1354="","",SUM($T$4:T1354)*1000/F1354*(1-Percent_bound_granB))</f>
        <v/>
      </c>
      <c r="Z1354" s="90" t="str">
        <f t="shared" si="456"/>
        <v/>
      </c>
      <c r="AA1354" s="68" t="str">
        <f>IF(AND(B1353&lt;Runoff_duration_hr_granB/2,B1354&gt;Runoff_duration_hr_granB/2),Runoff_duration_hr_granB/2,INDEX($B$4:$B$1500,IF(B1354&gt;Runoff_duration_hr_granB/2,ROWS($AA$4:AA1354)-1,ROWS($AA$4:AA1354))))</f>
        <v/>
      </c>
      <c r="AB1354" s="66" t="str">
        <f>IFERROR(ROUND(IF(HG_shape_granB="Constant flow",IF(AA1354=Runoff_duration_hr_granB/2,CONVERT($D$4,"L","gal")/(Runoff_duration_hr_granB*60),VLOOKUP('Granular-Berm Calcs'!AA1354,'Granular-Berm Calcs'!$B$4:$K$1500,6,FALSE)),IF(AA1354=Runoff_duration_hr_granB/2,2*CONVERT($D$4,"L","gal")/(Runoff_duration_hr_granB*60),VLOOKUP('Granular-Berm Calcs'!AA1354,'Granular-Berm Calcs'!$B$4:$K$1500,6,FALSE))),2),"")</f>
        <v/>
      </c>
      <c r="AC1354" s="68" t="str">
        <f t="shared" si="457"/>
        <v/>
      </c>
      <c r="AD1354" s="67" t="str">
        <f>IFERROR(IF(A1354="","",(SUM($R$4:R1354)+(O1354*P1354*Q1354*Number_of_treatments_granB))),"")</f>
        <v/>
      </c>
      <c r="AE1354" s="67" t="str">
        <f>IFERROR(IF(A1354="","",(SUM($S$4:S1354)+(O1354*P1354*Q1354*Chem_pad_density_granB*2.54^3*Number_of_treatments_granB))),"")</f>
        <v/>
      </c>
    </row>
    <row r="1355" spans="1:31" x14ac:dyDescent="0.3">
      <c r="A1355" s="23" t="str">
        <f t="shared" si="458"/>
        <v/>
      </c>
      <c r="B1355" s="23" t="str">
        <f t="shared" si="442"/>
        <v/>
      </c>
      <c r="C1355" s="23" t="str">
        <f t="shared" si="443"/>
        <v/>
      </c>
      <c r="D1355" s="24" t="str">
        <f t="shared" si="444"/>
        <v/>
      </c>
      <c r="E1355" s="261" t="str">
        <f t="shared" si="445"/>
        <v/>
      </c>
      <c r="F1355" s="261" t="str">
        <f>IF(E1355="","",SUM(E$4:E1355))</f>
        <v/>
      </c>
      <c r="G1355" s="261" t="str">
        <f t="shared" si="446"/>
        <v/>
      </c>
      <c r="H1355" s="24" t="str">
        <f t="shared" si="447"/>
        <v/>
      </c>
      <c r="I1355" s="24" t="str">
        <f t="shared" si="448"/>
        <v/>
      </c>
      <c r="J1355" s="24" t="str">
        <f>IF(I1355="","",SUM(I$4:I1355))</f>
        <v/>
      </c>
      <c r="K1355" s="24" t="str">
        <f t="shared" si="449"/>
        <v/>
      </c>
      <c r="L1355" s="37" t="str">
        <f t="shared" si="462"/>
        <v/>
      </c>
      <c r="M1355" s="37" t="str">
        <f t="shared" si="462"/>
        <v/>
      </c>
      <c r="N1355" s="37" t="str">
        <f t="shared" si="462"/>
        <v/>
      </c>
      <c r="O1355" s="37" t="str">
        <f t="shared" si="459"/>
        <v/>
      </c>
      <c r="P1355" s="37" t="str">
        <f t="shared" si="460"/>
        <v/>
      </c>
      <c r="Q1355" s="37" t="str">
        <f t="shared" si="450"/>
        <v/>
      </c>
      <c r="R1355" s="25" t="str">
        <f t="shared" si="451"/>
        <v/>
      </c>
      <c r="S1355" s="25" t="str">
        <f t="shared" si="452"/>
        <v/>
      </c>
      <c r="T1355" s="25" t="str">
        <f t="shared" si="453"/>
        <v/>
      </c>
      <c r="U1355" s="27" t="str">
        <f t="shared" si="454"/>
        <v/>
      </c>
      <c r="V1355" s="26" t="str">
        <f t="shared" si="461"/>
        <v/>
      </c>
      <c r="W1355" s="31" t="str">
        <f t="shared" si="455"/>
        <v/>
      </c>
      <c r="X1355" s="88" t="str">
        <f>IF(U1355="","",SUM($T$4:T1355)*1000/J1355*(1-Percent_bound_granB))</f>
        <v/>
      </c>
      <c r="Y1355" s="88" t="str">
        <f>IF(U1355="","",SUM($T$4:T1355)*1000/F1355*(1-Percent_bound_granB))</f>
        <v/>
      </c>
      <c r="Z1355" s="90" t="str">
        <f t="shared" si="456"/>
        <v/>
      </c>
      <c r="AA1355" s="68" t="str">
        <f>IF(AND(B1354&lt;Runoff_duration_hr_granB/2,B1355&gt;Runoff_duration_hr_granB/2),Runoff_duration_hr_granB/2,INDEX($B$4:$B$1500,IF(B1355&gt;Runoff_duration_hr_granB/2,ROWS($AA$4:AA1355)-1,ROWS($AA$4:AA1355))))</f>
        <v/>
      </c>
      <c r="AB1355" s="66" t="str">
        <f>IFERROR(ROUND(IF(HG_shape_granB="Constant flow",IF(AA1355=Runoff_duration_hr_granB/2,CONVERT($D$4,"L","gal")/(Runoff_duration_hr_granB*60),VLOOKUP('Granular-Berm Calcs'!AA1355,'Granular-Berm Calcs'!$B$4:$K$1500,6,FALSE)),IF(AA1355=Runoff_duration_hr_granB/2,2*CONVERT($D$4,"L","gal")/(Runoff_duration_hr_granB*60),VLOOKUP('Granular-Berm Calcs'!AA1355,'Granular-Berm Calcs'!$B$4:$K$1500,6,FALSE))),2),"")</f>
        <v/>
      </c>
      <c r="AC1355" s="68" t="str">
        <f t="shared" si="457"/>
        <v/>
      </c>
      <c r="AD1355" s="67" t="str">
        <f>IFERROR(IF(A1355="","",(SUM($R$4:R1355)+(O1355*P1355*Q1355*Number_of_treatments_granB))),"")</f>
        <v/>
      </c>
      <c r="AE1355" s="67" t="str">
        <f>IFERROR(IF(A1355="","",(SUM($S$4:S1355)+(O1355*P1355*Q1355*Chem_pad_density_granB*2.54^3*Number_of_treatments_granB))),"")</f>
        <v/>
      </c>
    </row>
    <row r="1356" spans="1:31" x14ac:dyDescent="0.3">
      <c r="A1356" s="23" t="str">
        <f t="shared" si="458"/>
        <v/>
      </c>
      <c r="B1356" s="23" t="str">
        <f t="shared" si="442"/>
        <v/>
      </c>
      <c r="C1356" s="23" t="str">
        <f t="shared" si="443"/>
        <v/>
      </c>
      <c r="D1356" s="24" t="str">
        <f t="shared" si="444"/>
        <v/>
      </c>
      <c r="E1356" s="261" t="str">
        <f t="shared" si="445"/>
        <v/>
      </c>
      <c r="F1356" s="261" t="str">
        <f>IF(E1356="","",SUM(E$4:E1356))</f>
        <v/>
      </c>
      <c r="G1356" s="261" t="str">
        <f t="shared" si="446"/>
        <v/>
      </c>
      <c r="H1356" s="24" t="str">
        <f t="shared" si="447"/>
        <v/>
      </c>
      <c r="I1356" s="24" t="str">
        <f t="shared" si="448"/>
        <v/>
      </c>
      <c r="J1356" s="24" t="str">
        <f>IF(I1356="","",SUM(I$4:I1356))</f>
        <v/>
      </c>
      <c r="K1356" s="24" t="str">
        <f t="shared" si="449"/>
        <v/>
      </c>
      <c r="L1356" s="37" t="str">
        <f t="shared" si="462"/>
        <v/>
      </c>
      <c r="M1356" s="37" t="str">
        <f t="shared" si="462"/>
        <v/>
      </c>
      <c r="N1356" s="37" t="str">
        <f t="shared" si="462"/>
        <v/>
      </c>
      <c r="O1356" s="37" t="str">
        <f t="shared" si="459"/>
        <v/>
      </c>
      <c r="P1356" s="37" t="str">
        <f t="shared" si="460"/>
        <v/>
      </c>
      <c r="Q1356" s="37" t="str">
        <f t="shared" si="450"/>
        <v/>
      </c>
      <c r="R1356" s="25" t="str">
        <f t="shared" si="451"/>
        <v/>
      </c>
      <c r="S1356" s="25" t="str">
        <f t="shared" si="452"/>
        <v/>
      </c>
      <c r="T1356" s="25" t="str">
        <f t="shared" si="453"/>
        <v/>
      </c>
      <c r="U1356" s="27" t="str">
        <f t="shared" si="454"/>
        <v/>
      </c>
      <c r="V1356" s="26" t="str">
        <f t="shared" si="461"/>
        <v/>
      </c>
      <c r="W1356" s="31" t="str">
        <f t="shared" si="455"/>
        <v/>
      </c>
      <c r="X1356" s="88" t="str">
        <f>IF(U1356="","",SUM($T$4:T1356)*1000/J1356*(1-Percent_bound_granB))</f>
        <v/>
      </c>
      <c r="Y1356" s="88" t="str">
        <f>IF(U1356="","",SUM($T$4:T1356)*1000/F1356*(1-Percent_bound_granB))</f>
        <v/>
      </c>
      <c r="Z1356" s="90" t="str">
        <f t="shared" si="456"/>
        <v/>
      </c>
      <c r="AA1356" s="68" t="str">
        <f>IF(AND(B1355&lt;Runoff_duration_hr_granB/2,B1356&gt;Runoff_duration_hr_granB/2),Runoff_duration_hr_granB/2,INDEX($B$4:$B$1500,IF(B1356&gt;Runoff_duration_hr_granB/2,ROWS($AA$4:AA1356)-1,ROWS($AA$4:AA1356))))</f>
        <v/>
      </c>
      <c r="AB1356" s="66" t="str">
        <f>IFERROR(ROUND(IF(HG_shape_granB="Constant flow",IF(AA1356=Runoff_duration_hr_granB/2,CONVERT($D$4,"L","gal")/(Runoff_duration_hr_granB*60),VLOOKUP('Granular-Berm Calcs'!AA1356,'Granular-Berm Calcs'!$B$4:$K$1500,6,FALSE)),IF(AA1356=Runoff_duration_hr_granB/2,2*CONVERT($D$4,"L","gal")/(Runoff_duration_hr_granB*60),VLOOKUP('Granular-Berm Calcs'!AA1356,'Granular-Berm Calcs'!$B$4:$K$1500,6,FALSE))),2),"")</f>
        <v/>
      </c>
      <c r="AC1356" s="68" t="str">
        <f t="shared" si="457"/>
        <v/>
      </c>
      <c r="AD1356" s="67" t="str">
        <f>IFERROR(IF(A1356="","",(SUM($R$4:R1356)+(O1356*P1356*Q1356*Number_of_treatments_granB))),"")</f>
        <v/>
      </c>
      <c r="AE1356" s="67" t="str">
        <f>IFERROR(IF(A1356="","",(SUM($S$4:S1356)+(O1356*P1356*Q1356*Chem_pad_density_granB*2.54^3*Number_of_treatments_granB))),"")</f>
        <v/>
      </c>
    </row>
    <row r="1357" spans="1:31" x14ac:dyDescent="0.3">
      <c r="A1357" s="23" t="str">
        <f t="shared" si="458"/>
        <v/>
      </c>
      <c r="B1357" s="23" t="str">
        <f t="shared" si="442"/>
        <v/>
      </c>
      <c r="C1357" s="23" t="str">
        <f t="shared" si="443"/>
        <v/>
      </c>
      <c r="D1357" s="24" t="str">
        <f t="shared" si="444"/>
        <v/>
      </c>
      <c r="E1357" s="261" t="str">
        <f t="shared" si="445"/>
        <v/>
      </c>
      <c r="F1357" s="261" t="str">
        <f>IF(E1357="","",SUM(E$4:E1357))</f>
        <v/>
      </c>
      <c r="G1357" s="261" t="str">
        <f t="shared" si="446"/>
        <v/>
      </c>
      <c r="H1357" s="24" t="str">
        <f t="shared" si="447"/>
        <v/>
      </c>
      <c r="I1357" s="24" t="str">
        <f t="shared" si="448"/>
        <v/>
      </c>
      <c r="J1357" s="24" t="str">
        <f>IF(I1357="","",SUM(I$4:I1357))</f>
        <v/>
      </c>
      <c r="K1357" s="24" t="str">
        <f t="shared" si="449"/>
        <v/>
      </c>
      <c r="L1357" s="37" t="str">
        <f t="shared" si="462"/>
        <v/>
      </c>
      <c r="M1357" s="37" t="str">
        <f t="shared" si="462"/>
        <v/>
      </c>
      <c r="N1357" s="37" t="str">
        <f t="shared" si="462"/>
        <v/>
      </c>
      <c r="O1357" s="37" t="str">
        <f t="shared" si="459"/>
        <v/>
      </c>
      <c r="P1357" s="37" t="str">
        <f t="shared" si="460"/>
        <v/>
      </c>
      <c r="Q1357" s="37" t="str">
        <f t="shared" si="450"/>
        <v/>
      </c>
      <c r="R1357" s="25" t="str">
        <f t="shared" si="451"/>
        <v/>
      </c>
      <c r="S1357" s="25" t="str">
        <f t="shared" si="452"/>
        <v/>
      </c>
      <c r="T1357" s="25" t="str">
        <f t="shared" si="453"/>
        <v/>
      </c>
      <c r="U1357" s="27" t="str">
        <f t="shared" si="454"/>
        <v/>
      </c>
      <c r="V1357" s="26" t="str">
        <f t="shared" si="461"/>
        <v/>
      </c>
      <c r="W1357" s="31" t="str">
        <f t="shared" si="455"/>
        <v/>
      </c>
      <c r="X1357" s="88" t="str">
        <f>IF(U1357="","",SUM($T$4:T1357)*1000/J1357*(1-Percent_bound_granB))</f>
        <v/>
      </c>
      <c r="Y1357" s="88" t="str">
        <f>IF(U1357="","",SUM($T$4:T1357)*1000/F1357*(1-Percent_bound_granB))</f>
        <v/>
      </c>
      <c r="Z1357" s="90" t="str">
        <f t="shared" si="456"/>
        <v/>
      </c>
      <c r="AA1357" s="68" t="str">
        <f>IF(AND(B1356&lt;Runoff_duration_hr_granB/2,B1357&gt;Runoff_duration_hr_granB/2),Runoff_duration_hr_granB/2,INDEX($B$4:$B$1500,IF(B1357&gt;Runoff_duration_hr_granB/2,ROWS($AA$4:AA1357)-1,ROWS($AA$4:AA1357))))</f>
        <v/>
      </c>
      <c r="AB1357" s="66" t="str">
        <f>IFERROR(ROUND(IF(HG_shape_granB="Constant flow",IF(AA1357=Runoff_duration_hr_granB/2,CONVERT($D$4,"L","gal")/(Runoff_duration_hr_granB*60),VLOOKUP('Granular-Berm Calcs'!AA1357,'Granular-Berm Calcs'!$B$4:$K$1500,6,FALSE)),IF(AA1357=Runoff_duration_hr_granB/2,2*CONVERT($D$4,"L","gal")/(Runoff_duration_hr_granB*60),VLOOKUP('Granular-Berm Calcs'!AA1357,'Granular-Berm Calcs'!$B$4:$K$1500,6,FALSE))),2),"")</f>
        <v/>
      </c>
      <c r="AC1357" s="68" t="str">
        <f t="shared" si="457"/>
        <v/>
      </c>
      <c r="AD1357" s="67" t="str">
        <f>IFERROR(IF(A1357="","",(SUM($R$4:R1357)+(O1357*P1357*Q1357*Number_of_treatments_granB))),"")</f>
        <v/>
      </c>
      <c r="AE1357" s="67" t="str">
        <f>IFERROR(IF(A1357="","",(SUM($S$4:S1357)+(O1357*P1357*Q1357*Chem_pad_density_granB*2.54^3*Number_of_treatments_granB))),"")</f>
        <v/>
      </c>
    </row>
    <row r="1358" spans="1:31" x14ac:dyDescent="0.3">
      <c r="A1358" s="23" t="str">
        <f t="shared" si="458"/>
        <v/>
      </c>
      <c r="B1358" s="23" t="str">
        <f t="shared" si="442"/>
        <v/>
      </c>
      <c r="C1358" s="23" t="str">
        <f t="shared" si="443"/>
        <v/>
      </c>
      <c r="D1358" s="24" t="str">
        <f t="shared" si="444"/>
        <v/>
      </c>
      <c r="E1358" s="261" t="str">
        <f t="shared" si="445"/>
        <v/>
      </c>
      <c r="F1358" s="261" t="str">
        <f>IF(E1358="","",SUM(E$4:E1358))</f>
        <v/>
      </c>
      <c r="G1358" s="261" t="str">
        <f t="shared" si="446"/>
        <v/>
      </c>
      <c r="H1358" s="24" t="str">
        <f t="shared" si="447"/>
        <v/>
      </c>
      <c r="I1358" s="24" t="str">
        <f t="shared" si="448"/>
        <v/>
      </c>
      <c r="J1358" s="24" t="str">
        <f>IF(I1358="","",SUM(I$4:I1358))</f>
        <v/>
      </c>
      <c r="K1358" s="24" t="str">
        <f t="shared" si="449"/>
        <v/>
      </c>
      <c r="L1358" s="37" t="str">
        <f t="shared" si="462"/>
        <v/>
      </c>
      <c r="M1358" s="37" t="str">
        <f t="shared" si="462"/>
        <v/>
      </c>
      <c r="N1358" s="37" t="str">
        <f t="shared" si="462"/>
        <v/>
      </c>
      <c r="O1358" s="37" t="str">
        <f t="shared" si="459"/>
        <v/>
      </c>
      <c r="P1358" s="37" t="str">
        <f t="shared" si="460"/>
        <v/>
      </c>
      <c r="Q1358" s="37" t="str">
        <f t="shared" si="450"/>
        <v/>
      </c>
      <c r="R1358" s="25" t="str">
        <f t="shared" si="451"/>
        <v/>
      </c>
      <c r="S1358" s="25" t="str">
        <f t="shared" si="452"/>
        <v/>
      </c>
      <c r="T1358" s="25" t="str">
        <f t="shared" si="453"/>
        <v/>
      </c>
      <c r="U1358" s="27" t="str">
        <f t="shared" si="454"/>
        <v/>
      </c>
      <c r="V1358" s="26" t="str">
        <f t="shared" si="461"/>
        <v/>
      </c>
      <c r="W1358" s="31" t="str">
        <f t="shared" si="455"/>
        <v/>
      </c>
      <c r="X1358" s="88" t="str">
        <f>IF(U1358="","",SUM($T$4:T1358)*1000/J1358*(1-Percent_bound_granB))</f>
        <v/>
      </c>
      <c r="Y1358" s="88" t="str">
        <f>IF(U1358="","",SUM($T$4:T1358)*1000/F1358*(1-Percent_bound_granB))</f>
        <v/>
      </c>
      <c r="Z1358" s="90" t="str">
        <f t="shared" si="456"/>
        <v/>
      </c>
      <c r="AA1358" s="68" t="str">
        <f>IF(AND(B1357&lt;Runoff_duration_hr_granB/2,B1358&gt;Runoff_duration_hr_granB/2),Runoff_duration_hr_granB/2,INDEX($B$4:$B$1500,IF(B1358&gt;Runoff_duration_hr_granB/2,ROWS($AA$4:AA1358)-1,ROWS($AA$4:AA1358))))</f>
        <v/>
      </c>
      <c r="AB1358" s="66" t="str">
        <f>IFERROR(ROUND(IF(HG_shape_granB="Constant flow",IF(AA1358=Runoff_duration_hr_granB/2,CONVERT($D$4,"L","gal")/(Runoff_duration_hr_granB*60),VLOOKUP('Granular-Berm Calcs'!AA1358,'Granular-Berm Calcs'!$B$4:$K$1500,6,FALSE)),IF(AA1358=Runoff_duration_hr_granB/2,2*CONVERT($D$4,"L","gal")/(Runoff_duration_hr_granB*60),VLOOKUP('Granular-Berm Calcs'!AA1358,'Granular-Berm Calcs'!$B$4:$K$1500,6,FALSE))),2),"")</f>
        <v/>
      </c>
      <c r="AC1358" s="68" t="str">
        <f t="shared" si="457"/>
        <v/>
      </c>
      <c r="AD1358" s="67" t="str">
        <f>IFERROR(IF(A1358="","",(SUM($R$4:R1358)+(O1358*P1358*Q1358*Number_of_treatments_granB))),"")</f>
        <v/>
      </c>
      <c r="AE1358" s="67" t="str">
        <f>IFERROR(IF(A1358="","",(SUM($S$4:S1358)+(O1358*P1358*Q1358*Chem_pad_density_granB*2.54^3*Number_of_treatments_granB))),"")</f>
        <v/>
      </c>
    </row>
    <row r="1359" spans="1:31" x14ac:dyDescent="0.3">
      <c r="A1359" s="23" t="str">
        <f t="shared" si="458"/>
        <v/>
      </c>
      <c r="B1359" s="23" t="str">
        <f t="shared" si="442"/>
        <v/>
      </c>
      <c r="C1359" s="23" t="str">
        <f t="shared" si="443"/>
        <v/>
      </c>
      <c r="D1359" s="24" t="str">
        <f t="shared" si="444"/>
        <v/>
      </c>
      <c r="E1359" s="261" t="str">
        <f t="shared" si="445"/>
        <v/>
      </c>
      <c r="F1359" s="261" t="str">
        <f>IF(E1359="","",SUM(E$4:E1359))</f>
        <v/>
      </c>
      <c r="G1359" s="261" t="str">
        <f t="shared" si="446"/>
        <v/>
      </c>
      <c r="H1359" s="24" t="str">
        <f t="shared" si="447"/>
        <v/>
      </c>
      <c r="I1359" s="24" t="str">
        <f t="shared" si="448"/>
        <v/>
      </c>
      <c r="J1359" s="24" t="str">
        <f>IF(I1359="","",SUM(I$4:I1359))</f>
        <v/>
      </c>
      <c r="K1359" s="24" t="str">
        <f t="shared" si="449"/>
        <v/>
      </c>
      <c r="L1359" s="37" t="str">
        <f t="shared" si="462"/>
        <v/>
      </c>
      <c r="M1359" s="37" t="str">
        <f t="shared" si="462"/>
        <v/>
      </c>
      <c r="N1359" s="37" t="str">
        <f t="shared" si="462"/>
        <v/>
      </c>
      <c r="O1359" s="37" t="str">
        <f t="shared" si="459"/>
        <v/>
      </c>
      <c r="P1359" s="37" t="str">
        <f t="shared" si="460"/>
        <v/>
      </c>
      <c r="Q1359" s="37" t="str">
        <f t="shared" si="450"/>
        <v/>
      </c>
      <c r="R1359" s="25" t="str">
        <f t="shared" si="451"/>
        <v/>
      </c>
      <c r="S1359" s="25" t="str">
        <f t="shared" si="452"/>
        <v/>
      </c>
      <c r="T1359" s="25" t="str">
        <f t="shared" si="453"/>
        <v/>
      </c>
      <c r="U1359" s="27" t="str">
        <f t="shared" si="454"/>
        <v/>
      </c>
      <c r="V1359" s="26" t="str">
        <f t="shared" si="461"/>
        <v/>
      </c>
      <c r="W1359" s="31" t="str">
        <f t="shared" si="455"/>
        <v/>
      </c>
      <c r="X1359" s="88" t="str">
        <f>IF(U1359="","",SUM($T$4:T1359)*1000/J1359*(1-Percent_bound_granB))</f>
        <v/>
      </c>
      <c r="Y1359" s="88" t="str">
        <f>IF(U1359="","",SUM($T$4:T1359)*1000/F1359*(1-Percent_bound_granB))</f>
        <v/>
      </c>
      <c r="Z1359" s="90" t="str">
        <f t="shared" si="456"/>
        <v/>
      </c>
      <c r="AA1359" s="68" t="str">
        <f>IF(AND(B1358&lt;Runoff_duration_hr_granB/2,B1359&gt;Runoff_duration_hr_granB/2),Runoff_duration_hr_granB/2,INDEX($B$4:$B$1500,IF(B1359&gt;Runoff_duration_hr_granB/2,ROWS($AA$4:AA1359)-1,ROWS($AA$4:AA1359))))</f>
        <v/>
      </c>
      <c r="AB1359" s="66" t="str">
        <f>IFERROR(ROUND(IF(HG_shape_granB="Constant flow",IF(AA1359=Runoff_duration_hr_granB/2,CONVERT($D$4,"L","gal")/(Runoff_duration_hr_granB*60),VLOOKUP('Granular-Berm Calcs'!AA1359,'Granular-Berm Calcs'!$B$4:$K$1500,6,FALSE)),IF(AA1359=Runoff_duration_hr_granB/2,2*CONVERT($D$4,"L","gal")/(Runoff_duration_hr_granB*60),VLOOKUP('Granular-Berm Calcs'!AA1359,'Granular-Berm Calcs'!$B$4:$K$1500,6,FALSE))),2),"")</f>
        <v/>
      </c>
      <c r="AC1359" s="68" t="str">
        <f t="shared" si="457"/>
        <v/>
      </c>
      <c r="AD1359" s="67" t="str">
        <f>IFERROR(IF(A1359="","",(SUM($R$4:R1359)+(O1359*P1359*Q1359*Number_of_treatments_granB))),"")</f>
        <v/>
      </c>
      <c r="AE1359" s="67" t="str">
        <f>IFERROR(IF(A1359="","",(SUM($S$4:S1359)+(O1359*P1359*Q1359*Chem_pad_density_granB*2.54^3*Number_of_treatments_granB))),"")</f>
        <v/>
      </c>
    </row>
    <row r="1360" spans="1:31" x14ac:dyDescent="0.3">
      <c r="A1360" s="23" t="str">
        <f t="shared" si="458"/>
        <v/>
      </c>
      <c r="B1360" s="23" t="str">
        <f t="shared" si="442"/>
        <v/>
      </c>
      <c r="C1360" s="23" t="str">
        <f t="shared" si="443"/>
        <v/>
      </c>
      <c r="D1360" s="24" t="str">
        <f t="shared" si="444"/>
        <v/>
      </c>
      <c r="E1360" s="261" t="str">
        <f t="shared" si="445"/>
        <v/>
      </c>
      <c r="F1360" s="261" t="str">
        <f>IF(E1360="","",SUM(E$4:E1360))</f>
        <v/>
      </c>
      <c r="G1360" s="261" t="str">
        <f t="shared" si="446"/>
        <v/>
      </c>
      <c r="H1360" s="24" t="str">
        <f t="shared" si="447"/>
        <v/>
      </c>
      <c r="I1360" s="24" t="str">
        <f t="shared" si="448"/>
        <v/>
      </c>
      <c r="J1360" s="24" t="str">
        <f>IF(I1360="","",SUM(I$4:I1360))</f>
        <v/>
      </c>
      <c r="K1360" s="24" t="str">
        <f t="shared" si="449"/>
        <v/>
      </c>
      <c r="L1360" s="37" t="str">
        <f t="shared" si="462"/>
        <v/>
      </c>
      <c r="M1360" s="37" t="str">
        <f t="shared" si="462"/>
        <v/>
      </c>
      <c r="N1360" s="37" t="str">
        <f t="shared" si="462"/>
        <v/>
      </c>
      <c r="O1360" s="37" t="str">
        <f t="shared" si="459"/>
        <v/>
      </c>
      <c r="P1360" s="37" t="str">
        <f t="shared" si="460"/>
        <v/>
      </c>
      <c r="Q1360" s="37" t="str">
        <f t="shared" si="450"/>
        <v/>
      </c>
      <c r="R1360" s="25" t="str">
        <f t="shared" si="451"/>
        <v/>
      </c>
      <c r="S1360" s="25" t="str">
        <f t="shared" si="452"/>
        <v/>
      </c>
      <c r="T1360" s="25" t="str">
        <f t="shared" si="453"/>
        <v/>
      </c>
      <c r="U1360" s="27" t="str">
        <f t="shared" si="454"/>
        <v/>
      </c>
      <c r="V1360" s="26" t="str">
        <f t="shared" si="461"/>
        <v/>
      </c>
      <c r="W1360" s="31" t="str">
        <f t="shared" si="455"/>
        <v/>
      </c>
      <c r="X1360" s="88" t="str">
        <f>IF(U1360="","",SUM($T$4:T1360)*1000/J1360*(1-Percent_bound_granB))</f>
        <v/>
      </c>
      <c r="Y1360" s="88" t="str">
        <f>IF(U1360="","",SUM($T$4:T1360)*1000/F1360*(1-Percent_bound_granB))</f>
        <v/>
      </c>
      <c r="Z1360" s="90" t="str">
        <f t="shared" si="456"/>
        <v/>
      </c>
      <c r="AA1360" s="68" t="str">
        <f>IF(AND(B1359&lt;Runoff_duration_hr_granB/2,B1360&gt;Runoff_duration_hr_granB/2),Runoff_duration_hr_granB/2,INDEX($B$4:$B$1500,IF(B1360&gt;Runoff_duration_hr_granB/2,ROWS($AA$4:AA1360)-1,ROWS($AA$4:AA1360))))</f>
        <v/>
      </c>
      <c r="AB1360" s="66" t="str">
        <f>IFERROR(ROUND(IF(HG_shape_granB="Constant flow",IF(AA1360=Runoff_duration_hr_granB/2,CONVERT($D$4,"L","gal")/(Runoff_duration_hr_granB*60),VLOOKUP('Granular-Berm Calcs'!AA1360,'Granular-Berm Calcs'!$B$4:$K$1500,6,FALSE)),IF(AA1360=Runoff_duration_hr_granB/2,2*CONVERT($D$4,"L","gal")/(Runoff_duration_hr_granB*60),VLOOKUP('Granular-Berm Calcs'!AA1360,'Granular-Berm Calcs'!$B$4:$K$1500,6,FALSE))),2),"")</f>
        <v/>
      </c>
      <c r="AC1360" s="68" t="str">
        <f t="shared" si="457"/>
        <v/>
      </c>
      <c r="AD1360" s="67" t="str">
        <f>IFERROR(IF(A1360="","",(SUM($R$4:R1360)+(O1360*P1360*Q1360*Number_of_treatments_granB))),"")</f>
        <v/>
      </c>
      <c r="AE1360" s="67" t="str">
        <f>IFERROR(IF(A1360="","",(SUM($S$4:S1360)+(O1360*P1360*Q1360*Chem_pad_density_granB*2.54^3*Number_of_treatments_granB))),"")</f>
        <v/>
      </c>
    </row>
    <row r="1361" spans="1:31" x14ac:dyDescent="0.3">
      <c r="A1361" s="23" t="str">
        <f t="shared" si="458"/>
        <v/>
      </c>
      <c r="B1361" s="23" t="str">
        <f t="shared" si="442"/>
        <v/>
      </c>
      <c r="C1361" s="23" t="str">
        <f t="shared" si="443"/>
        <v/>
      </c>
      <c r="D1361" s="24" t="str">
        <f t="shared" si="444"/>
        <v/>
      </c>
      <c r="E1361" s="261" t="str">
        <f t="shared" si="445"/>
        <v/>
      </c>
      <c r="F1361" s="261" t="str">
        <f>IF(E1361="","",SUM(E$4:E1361))</f>
        <v/>
      </c>
      <c r="G1361" s="261" t="str">
        <f t="shared" si="446"/>
        <v/>
      </c>
      <c r="H1361" s="24" t="str">
        <f t="shared" si="447"/>
        <v/>
      </c>
      <c r="I1361" s="24" t="str">
        <f t="shared" si="448"/>
        <v/>
      </c>
      <c r="J1361" s="24" t="str">
        <f>IF(I1361="","",SUM(I$4:I1361))</f>
        <v/>
      </c>
      <c r="K1361" s="24" t="str">
        <f t="shared" si="449"/>
        <v/>
      </c>
      <c r="L1361" s="37" t="str">
        <f t="shared" si="462"/>
        <v/>
      </c>
      <c r="M1361" s="37" t="str">
        <f t="shared" si="462"/>
        <v/>
      </c>
      <c r="N1361" s="37" t="str">
        <f t="shared" si="462"/>
        <v/>
      </c>
      <c r="O1361" s="37" t="str">
        <f t="shared" si="459"/>
        <v/>
      </c>
      <c r="P1361" s="37" t="str">
        <f t="shared" si="460"/>
        <v/>
      </c>
      <c r="Q1361" s="37" t="str">
        <f t="shared" si="450"/>
        <v/>
      </c>
      <c r="R1361" s="25" t="str">
        <f t="shared" si="451"/>
        <v/>
      </c>
      <c r="S1361" s="25" t="str">
        <f t="shared" si="452"/>
        <v/>
      </c>
      <c r="T1361" s="25" t="str">
        <f t="shared" si="453"/>
        <v/>
      </c>
      <c r="U1361" s="27" t="str">
        <f t="shared" si="454"/>
        <v/>
      </c>
      <c r="V1361" s="26" t="str">
        <f t="shared" si="461"/>
        <v/>
      </c>
      <c r="W1361" s="31" t="str">
        <f t="shared" si="455"/>
        <v/>
      </c>
      <c r="X1361" s="88" t="str">
        <f>IF(U1361="","",SUM($T$4:T1361)*1000/J1361*(1-Percent_bound_granB))</f>
        <v/>
      </c>
      <c r="Y1361" s="88" t="str">
        <f>IF(U1361="","",SUM($T$4:T1361)*1000/F1361*(1-Percent_bound_granB))</f>
        <v/>
      </c>
      <c r="Z1361" s="90" t="str">
        <f t="shared" si="456"/>
        <v/>
      </c>
      <c r="AA1361" s="68" t="str">
        <f>IF(AND(B1360&lt;Runoff_duration_hr_granB/2,B1361&gt;Runoff_duration_hr_granB/2),Runoff_duration_hr_granB/2,INDEX($B$4:$B$1500,IF(B1361&gt;Runoff_duration_hr_granB/2,ROWS($AA$4:AA1361)-1,ROWS($AA$4:AA1361))))</f>
        <v/>
      </c>
      <c r="AB1361" s="66" t="str">
        <f>IFERROR(ROUND(IF(HG_shape_granB="Constant flow",IF(AA1361=Runoff_duration_hr_granB/2,CONVERT($D$4,"L","gal")/(Runoff_duration_hr_granB*60),VLOOKUP('Granular-Berm Calcs'!AA1361,'Granular-Berm Calcs'!$B$4:$K$1500,6,FALSE)),IF(AA1361=Runoff_duration_hr_granB/2,2*CONVERT($D$4,"L","gal")/(Runoff_duration_hr_granB*60),VLOOKUP('Granular-Berm Calcs'!AA1361,'Granular-Berm Calcs'!$B$4:$K$1500,6,FALSE))),2),"")</f>
        <v/>
      </c>
      <c r="AC1361" s="68" t="str">
        <f t="shared" si="457"/>
        <v/>
      </c>
      <c r="AD1361" s="67" t="str">
        <f>IFERROR(IF(A1361="","",(SUM($R$4:R1361)+(O1361*P1361*Q1361*Number_of_treatments_granB))),"")</f>
        <v/>
      </c>
      <c r="AE1361" s="67" t="str">
        <f>IFERROR(IF(A1361="","",(SUM($S$4:S1361)+(O1361*P1361*Q1361*Chem_pad_density_granB*2.54^3*Number_of_treatments_granB))),"")</f>
        <v/>
      </c>
    </row>
    <row r="1362" spans="1:31" x14ac:dyDescent="0.3">
      <c r="A1362" s="23" t="str">
        <f t="shared" si="458"/>
        <v/>
      </c>
      <c r="B1362" s="23" t="str">
        <f t="shared" si="442"/>
        <v/>
      </c>
      <c r="C1362" s="23" t="str">
        <f t="shared" si="443"/>
        <v/>
      </c>
      <c r="D1362" s="24" t="str">
        <f t="shared" si="444"/>
        <v/>
      </c>
      <c r="E1362" s="261" t="str">
        <f t="shared" si="445"/>
        <v/>
      </c>
      <c r="F1362" s="261" t="str">
        <f>IF(E1362="","",SUM(E$4:E1362))</f>
        <v/>
      </c>
      <c r="G1362" s="261" t="str">
        <f t="shared" si="446"/>
        <v/>
      </c>
      <c r="H1362" s="24" t="str">
        <f t="shared" si="447"/>
        <v/>
      </c>
      <c r="I1362" s="24" t="str">
        <f t="shared" si="448"/>
        <v/>
      </c>
      <c r="J1362" s="24" t="str">
        <f>IF(I1362="","",SUM(I$4:I1362))</f>
        <v/>
      </c>
      <c r="K1362" s="24" t="str">
        <f t="shared" si="449"/>
        <v/>
      </c>
      <c r="L1362" s="37" t="str">
        <f t="shared" si="462"/>
        <v/>
      </c>
      <c r="M1362" s="37" t="str">
        <f t="shared" si="462"/>
        <v/>
      </c>
      <c r="N1362" s="37" t="str">
        <f t="shared" si="462"/>
        <v/>
      </c>
      <c r="O1362" s="37" t="str">
        <f t="shared" si="459"/>
        <v/>
      </c>
      <c r="P1362" s="37" t="str">
        <f t="shared" si="460"/>
        <v/>
      </c>
      <c r="Q1362" s="37" t="str">
        <f t="shared" si="450"/>
        <v/>
      </c>
      <c r="R1362" s="25" t="str">
        <f t="shared" si="451"/>
        <v/>
      </c>
      <c r="S1362" s="25" t="str">
        <f t="shared" si="452"/>
        <v/>
      </c>
      <c r="T1362" s="25" t="str">
        <f t="shared" si="453"/>
        <v/>
      </c>
      <c r="U1362" s="27" t="str">
        <f t="shared" si="454"/>
        <v/>
      </c>
      <c r="V1362" s="26" t="str">
        <f t="shared" si="461"/>
        <v/>
      </c>
      <c r="W1362" s="31" t="str">
        <f t="shared" si="455"/>
        <v/>
      </c>
      <c r="X1362" s="88" t="str">
        <f>IF(U1362="","",SUM($T$4:T1362)*1000/J1362*(1-Percent_bound_granB))</f>
        <v/>
      </c>
      <c r="Y1362" s="88" t="str">
        <f>IF(U1362="","",SUM($T$4:T1362)*1000/F1362*(1-Percent_bound_granB))</f>
        <v/>
      </c>
      <c r="Z1362" s="90" t="str">
        <f t="shared" si="456"/>
        <v/>
      </c>
      <c r="AA1362" s="68" t="str">
        <f>IF(AND(B1361&lt;Runoff_duration_hr_granB/2,B1362&gt;Runoff_duration_hr_granB/2),Runoff_duration_hr_granB/2,INDEX($B$4:$B$1500,IF(B1362&gt;Runoff_duration_hr_granB/2,ROWS($AA$4:AA1362)-1,ROWS($AA$4:AA1362))))</f>
        <v/>
      </c>
      <c r="AB1362" s="66" t="str">
        <f>IFERROR(ROUND(IF(HG_shape_granB="Constant flow",IF(AA1362=Runoff_duration_hr_granB/2,CONVERT($D$4,"L","gal")/(Runoff_duration_hr_granB*60),VLOOKUP('Granular-Berm Calcs'!AA1362,'Granular-Berm Calcs'!$B$4:$K$1500,6,FALSE)),IF(AA1362=Runoff_duration_hr_granB/2,2*CONVERT($D$4,"L","gal")/(Runoff_duration_hr_granB*60),VLOOKUP('Granular-Berm Calcs'!AA1362,'Granular-Berm Calcs'!$B$4:$K$1500,6,FALSE))),2),"")</f>
        <v/>
      </c>
      <c r="AC1362" s="68" t="str">
        <f t="shared" si="457"/>
        <v/>
      </c>
      <c r="AD1362" s="67" t="str">
        <f>IFERROR(IF(A1362="","",(SUM($R$4:R1362)+(O1362*P1362*Q1362*Number_of_treatments_granB))),"")</f>
        <v/>
      </c>
      <c r="AE1362" s="67" t="str">
        <f>IFERROR(IF(A1362="","",(SUM($S$4:S1362)+(O1362*P1362*Q1362*Chem_pad_density_granB*2.54^3*Number_of_treatments_granB))),"")</f>
        <v/>
      </c>
    </row>
    <row r="1363" spans="1:31" x14ac:dyDescent="0.3">
      <c r="A1363" s="23" t="str">
        <f t="shared" si="458"/>
        <v/>
      </c>
      <c r="B1363" s="23" t="str">
        <f t="shared" si="442"/>
        <v/>
      </c>
      <c r="C1363" s="23" t="str">
        <f t="shared" si="443"/>
        <v/>
      </c>
      <c r="D1363" s="24" t="str">
        <f t="shared" si="444"/>
        <v/>
      </c>
      <c r="E1363" s="261" t="str">
        <f t="shared" si="445"/>
        <v/>
      </c>
      <c r="F1363" s="261" t="str">
        <f>IF(E1363="","",SUM(E$4:E1363))</f>
        <v/>
      </c>
      <c r="G1363" s="261" t="str">
        <f t="shared" si="446"/>
        <v/>
      </c>
      <c r="H1363" s="24" t="str">
        <f t="shared" si="447"/>
        <v/>
      </c>
      <c r="I1363" s="24" t="str">
        <f t="shared" si="448"/>
        <v/>
      </c>
      <c r="J1363" s="24" t="str">
        <f>IF(I1363="","",SUM(I$4:I1363))</f>
        <v/>
      </c>
      <c r="K1363" s="24" t="str">
        <f t="shared" si="449"/>
        <v/>
      </c>
      <c r="L1363" s="37" t="str">
        <f t="shared" si="462"/>
        <v/>
      </c>
      <c r="M1363" s="37" t="str">
        <f t="shared" si="462"/>
        <v/>
      </c>
      <c r="N1363" s="37" t="str">
        <f t="shared" si="462"/>
        <v/>
      </c>
      <c r="O1363" s="37" t="str">
        <f t="shared" si="459"/>
        <v/>
      </c>
      <c r="P1363" s="37" t="str">
        <f t="shared" si="460"/>
        <v/>
      </c>
      <c r="Q1363" s="37" t="str">
        <f t="shared" si="450"/>
        <v/>
      </c>
      <c r="R1363" s="25" t="str">
        <f t="shared" si="451"/>
        <v/>
      </c>
      <c r="S1363" s="25" t="str">
        <f t="shared" si="452"/>
        <v/>
      </c>
      <c r="T1363" s="25" t="str">
        <f t="shared" si="453"/>
        <v/>
      </c>
      <c r="U1363" s="27" t="str">
        <f t="shared" si="454"/>
        <v/>
      </c>
      <c r="V1363" s="26" t="str">
        <f t="shared" si="461"/>
        <v/>
      </c>
      <c r="W1363" s="31" t="str">
        <f t="shared" si="455"/>
        <v/>
      </c>
      <c r="X1363" s="88" t="str">
        <f>IF(U1363="","",SUM($T$4:T1363)*1000/J1363*(1-Percent_bound_granB))</f>
        <v/>
      </c>
      <c r="Y1363" s="88" t="str">
        <f>IF(U1363="","",SUM($T$4:T1363)*1000/F1363*(1-Percent_bound_granB))</f>
        <v/>
      </c>
      <c r="Z1363" s="90" t="str">
        <f t="shared" si="456"/>
        <v/>
      </c>
      <c r="AA1363" s="68" t="str">
        <f>IF(AND(B1362&lt;Runoff_duration_hr_granB/2,B1363&gt;Runoff_duration_hr_granB/2),Runoff_duration_hr_granB/2,INDEX($B$4:$B$1500,IF(B1363&gt;Runoff_duration_hr_granB/2,ROWS($AA$4:AA1363)-1,ROWS($AA$4:AA1363))))</f>
        <v/>
      </c>
      <c r="AB1363" s="66" t="str">
        <f>IFERROR(ROUND(IF(HG_shape_granB="Constant flow",IF(AA1363=Runoff_duration_hr_granB/2,CONVERT($D$4,"L","gal")/(Runoff_duration_hr_granB*60),VLOOKUP('Granular-Berm Calcs'!AA1363,'Granular-Berm Calcs'!$B$4:$K$1500,6,FALSE)),IF(AA1363=Runoff_duration_hr_granB/2,2*CONVERT($D$4,"L","gal")/(Runoff_duration_hr_granB*60),VLOOKUP('Granular-Berm Calcs'!AA1363,'Granular-Berm Calcs'!$B$4:$K$1500,6,FALSE))),2),"")</f>
        <v/>
      </c>
      <c r="AC1363" s="68" t="str">
        <f t="shared" si="457"/>
        <v/>
      </c>
      <c r="AD1363" s="67" t="str">
        <f>IFERROR(IF(A1363="","",(SUM($R$4:R1363)+(O1363*P1363*Q1363*Number_of_treatments_granB))),"")</f>
        <v/>
      </c>
      <c r="AE1363" s="67" t="str">
        <f>IFERROR(IF(A1363="","",(SUM($S$4:S1363)+(O1363*P1363*Q1363*Chem_pad_density_granB*2.54^3*Number_of_treatments_granB))),"")</f>
        <v/>
      </c>
    </row>
    <row r="1364" spans="1:31" x14ac:dyDescent="0.3">
      <c r="A1364" s="23" t="str">
        <f t="shared" si="458"/>
        <v/>
      </c>
      <c r="B1364" s="23" t="str">
        <f t="shared" si="442"/>
        <v/>
      </c>
      <c r="C1364" s="23" t="str">
        <f t="shared" si="443"/>
        <v/>
      </c>
      <c r="D1364" s="24" t="str">
        <f t="shared" si="444"/>
        <v/>
      </c>
      <c r="E1364" s="261" t="str">
        <f t="shared" si="445"/>
        <v/>
      </c>
      <c r="F1364" s="261" t="str">
        <f>IF(E1364="","",SUM(E$4:E1364))</f>
        <v/>
      </c>
      <c r="G1364" s="261" t="str">
        <f t="shared" si="446"/>
        <v/>
      </c>
      <c r="H1364" s="24" t="str">
        <f t="shared" si="447"/>
        <v/>
      </c>
      <c r="I1364" s="24" t="str">
        <f t="shared" si="448"/>
        <v/>
      </c>
      <c r="J1364" s="24" t="str">
        <f>IF(I1364="","",SUM(I$4:I1364))</f>
        <v/>
      </c>
      <c r="K1364" s="24" t="str">
        <f t="shared" si="449"/>
        <v/>
      </c>
      <c r="L1364" s="37" t="str">
        <f t="shared" si="462"/>
        <v/>
      </c>
      <c r="M1364" s="37" t="str">
        <f t="shared" si="462"/>
        <v/>
      </c>
      <c r="N1364" s="37" t="str">
        <f t="shared" si="462"/>
        <v/>
      </c>
      <c r="O1364" s="37" t="str">
        <f t="shared" si="459"/>
        <v/>
      </c>
      <c r="P1364" s="37" t="str">
        <f t="shared" si="460"/>
        <v/>
      </c>
      <c r="Q1364" s="37" t="str">
        <f t="shared" si="450"/>
        <v/>
      </c>
      <c r="R1364" s="25" t="str">
        <f t="shared" si="451"/>
        <v/>
      </c>
      <c r="S1364" s="25" t="str">
        <f t="shared" si="452"/>
        <v/>
      </c>
      <c r="T1364" s="25" t="str">
        <f t="shared" si="453"/>
        <v/>
      </c>
      <c r="U1364" s="27" t="str">
        <f t="shared" si="454"/>
        <v/>
      </c>
      <c r="V1364" s="26" t="str">
        <f t="shared" si="461"/>
        <v/>
      </c>
      <c r="W1364" s="31" t="str">
        <f t="shared" si="455"/>
        <v/>
      </c>
      <c r="X1364" s="88" t="str">
        <f>IF(U1364="","",SUM($T$4:T1364)*1000/J1364*(1-Percent_bound_granB))</f>
        <v/>
      </c>
      <c r="Y1364" s="88" t="str">
        <f>IF(U1364="","",SUM($T$4:T1364)*1000/F1364*(1-Percent_bound_granB))</f>
        <v/>
      </c>
      <c r="Z1364" s="90" t="str">
        <f t="shared" si="456"/>
        <v/>
      </c>
      <c r="AA1364" s="68" t="str">
        <f>IF(AND(B1363&lt;Runoff_duration_hr_granB/2,B1364&gt;Runoff_duration_hr_granB/2),Runoff_duration_hr_granB/2,INDEX($B$4:$B$1500,IF(B1364&gt;Runoff_duration_hr_granB/2,ROWS($AA$4:AA1364)-1,ROWS($AA$4:AA1364))))</f>
        <v/>
      </c>
      <c r="AB1364" s="66" t="str">
        <f>IFERROR(ROUND(IF(HG_shape_granB="Constant flow",IF(AA1364=Runoff_duration_hr_granB/2,CONVERT($D$4,"L","gal")/(Runoff_duration_hr_granB*60),VLOOKUP('Granular-Berm Calcs'!AA1364,'Granular-Berm Calcs'!$B$4:$K$1500,6,FALSE)),IF(AA1364=Runoff_duration_hr_granB/2,2*CONVERT($D$4,"L","gal")/(Runoff_duration_hr_granB*60),VLOOKUP('Granular-Berm Calcs'!AA1364,'Granular-Berm Calcs'!$B$4:$K$1500,6,FALSE))),2),"")</f>
        <v/>
      </c>
      <c r="AC1364" s="68" t="str">
        <f t="shared" si="457"/>
        <v/>
      </c>
      <c r="AD1364" s="67" t="str">
        <f>IFERROR(IF(A1364="","",(SUM($R$4:R1364)+(O1364*P1364*Q1364*Number_of_treatments_granB))),"")</f>
        <v/>
      </c>
      <c r="AE1364" s="67" t="str">
        <f>IFERROR(IF(A1364="","",(SUM($S$4:S1364)+(O1364*P1364*Q1364*Chem_pad_density_granB*2.54^3*Number_of_treatments_granB))),"")</f>
        <v/>
      </c>
    </row>
    <row r="1365" spans="1:31" x14ac:dyDescent="0.3">
      <c r="A1365" s="23" t="str">
        <f t="shared" si="458"/>
        <v/>
      </c>
      <c r="B1365" s="23" t="str">
        <f t="shared" si="442"/>
        <v/>
      </c>
      <c r="C1365" s="23" t="str">
        <f t="shared" si="443"/>
        <v/>
      </c>
      <c r="D1365" s="24" t="str">
        <f t="shared" si="444"/>
        <v/>
      </c>
      <c r="E1365" s="261" t="str">
        <f t="shared" si="445"/>
        <v/>
      </c>
      <c r="F1365" s="261" t="str">
        <f>IF(E1365="","",SUM(E$4:E1365))</f>
        <v/>
      </c>
      <c r="G1365" s="261" t="str">
        <f t="shared" si="446"/>
        <v/>
      </c>
      <c r="H1365" s="24" t="str">
        <f t="shared" si="447"/>
        <v/>
      </c>
      <c r="I1365" s="24" t="str">
        <f t="shared" si="448"/>
        <v/>
      </c>
      <c r="J1365" s="24" t="str">
        <f>IF(I1365="","",SUM(I$4:I1365))</f>
        <v/>
      </c>
      <c r="K1365" s="24" t="str">
        <f t="shared" si="449"/>
        <v/>
      </c>
      <c r="L1365" s="37" t="str">
        <f t="shared" si="462"/>
        <v/>
      </c>
      <c r="M1365" s="37" t="str">
        <f t="shared" si="462"/>
        <v/>
      </c>
      <c r="N1365" s="37" t="str">
        <f t="shared" si="462"/>
        <v/>
      </c>
      <c r="O1365" s="37" t="str">
        <f t="shared" si="459"/>
        <v/>
      </c>
      <c r="P1365" s="37" t="str">
        <f t="shared" si="460"/>
        <v/>
      </c>
      <c r="Q1365" s="37" t="str">
        <f t="shared" si="450"/>
        <v/>
      </c>
      <c r="R1365" s="25" t="str">
        <f t="shared" si="451"/>
        <v/>
      </c>
      <c r="S1365" s="25" t="str">
        <f t="shared" si="452"/>
        <v/>
      </c>
      <c r="T1365" s="25" t="str">
        <f t="shared" si="453"/>
        <v/>
      </c>
      <c r="U1365" s="27" t="str">
        <f t="shared" si="454"/>
        <v/>
      </c>
      <c r="V1365" s="26" t="str">
        <f t="shared" si="461"/>
        <v/>
      </c>
      <c r="W1365" s="31" t="str">
        <f t="shared" si="455"/>
        <v/>
      </c>
      <c r="X1365" s="88" t="str">
        <f>IF(U1365="","",SUM($T$4:T1365)*1000/J1365*(1-Percent_bound_granB))</f>
        <v/>
      </c>
      <c r="Y1365" s="88" t="str">
        <f>IF(U1365="","",SUM($T$4:T1365)*1000/F1365*(1-Percent_bound_granB))</f>
        <v/>
      </c>
      <c r="Z1365" s="90" t="str">
        <f t="shared" si="456"/>
        <v/>
      </c>
      <c r="AA1365" s="68" t="str">
        <f>IF(AND(B1364&lt;Runoff_duration_hr_granB/2,B1365&gt;Runoff_duration_hr_granB/2),Runoff_duration_hr_granB/2,INDEX($B$4:$B$1500,IF(B1365&gt;Runoff_duration_hr_granB/2,ROWS($AA$4:AA1365)-1,ROWS($AA$4:AA1365))))</f>
        <v/>
      </c>
      <c r="AB1365" s="66" t="str">
        <f>IFERROR(ROUND(IF(HG_shape_granB="Constant flow",IF(AA1365=Runoff_duration_hr_granB/2,CONVERT($D$4,"L","gal")/(Runoff_duration_hr_granB*60),VLOOKUP('Granular-Berm Calcs'!AA1365,'Granular-Berm Calcs'!$B$4:$K$1500,6,FALSE)),IF(AA1365=Runoff_duration_hr_granB/2,2*CONVERT($D$4,"L","gal")/(Runoff_duration_hr_granB*60),VLOOKUP('Granular-Berm Calcs'!AA1365,'Granular-Berm Calcs'!$B$4:$K$1500,6,FALSE))),2),"")</f>
        <v/>
      </c>
      <c r="AC1365" s="68" t="str">
        <f t="shared" si="457"/>
        <v/>
      </c>
      <c r="AD1365" s="67" t="str">
        <f>IFERROR(IF(A1365="","",(SUM($R$4:R1365)+(O1365*P1365*Q1365*Number_of_treatments_granB))),"")</f>
        <v/>
      </c>
      <c r="AE1365" s="67" t="str">
        <f>IFERROR(IF(A1365="","",(SUM($S$4:S1365)+(O1365*P1365*Q1365*Chem_pad_density_granB*2.54^3*Number_of_treatments_granB))),"")</f>
        <v/>
      </c>
    </row>
    <row r="1366" spans="1:31" x14ac:dyDescent="0.3">
      <c r="A1366" s="23" t="str">
        <f t="shared" si="458"/>
        <v/>
      </c>
      <c r="B1366" s="23" t="str">
        <f t="shared" si="442"/>
        <v/>
      </c>
      <c r="C1366" s="23" t="str">
        <f t="shared" si="443"/>
        <v/>
      </c>
      <c r="D1366" s="24" t="str">
        <f t="shared" si="444"/>
        <v/>
      </c>
      <c r="E1366" s="261" t="str">
        <f t="shared" si="445"/>
        <v/>
      </c>
      <c r="F1366" s="261" t="str">
        <f>IF(E1366="","",SUM(E$4:E1366))</f>
        <v/>
      </c>
      <c r="G1366" s="261" t="str">
        <f t="shared" si="446"/>
        <v/>
      </c>
      <c r="H1366" s="24" t="str">
        <f t="shared" si="447"/>
        <v/>
      </c>
      <c r="I1366" s="24" t="str">
        <f t="shared" si="448"/>
        <v/>
      </c>
      <c r="J1366" s="24" t="str">
        <f>IF(I1366="","",SUM(I$4:I1366))</f>
        <v/>
      </c>
      <c r="K1366" s="24" t="str">
        <f t="shared" si="449"/>
        <v/>
      </c>
      <c r="L1366" s="37" t="str">
        <f t="shared" si="462"/>
        <v/>
      </c>
      <c r="M1366" s="37" t="str">
        <f t="shared" si="462"/>
        <v/>
      </c>
      <c r="N1366" s="37" t="str">
        <f t="shared" si="462"/>
        <v/>
      </c>
      <c r="O1366" s="37" t="str">
        <f t="shared" si="459"/>
        <v/>
      </c>
      <c r="P1366" s="37" t="str">
        <f t="shared" si="460"/>
        <v/>
      </c>
      <c r="Q1366" s="37" t="str">
        <f t="shared" si="450"/>
        <v/>
      </c>
      <c r="R1366" s="25" t="str">
        <f t="shared" si="451"/>
        <v/>
      </c>
      <c r="S1366" s="25" t="str">
        <f t="shared" si="452"/>
        <v/>
      </c>
      <c r="T1366" s="25" t="str">
        <f t="shared" si="453"/>
        <v/>
      </c>
      <c r="U1366" s="27" t="str">
        <f t="shared" si="454"/>
        <v/>
      </c>
      <c r="V1366" s="26" t="str">
        <f t="shared" si="461"/>
        <v/>
      </c>
      <c r="W1366" s="31" t="str">
        <f t="shared" si="455"/>
        <v/>
      </c>
      <c r="X1366" s="88" t="str">
        <f>IF(U1366="","",SUM($T$4:T1366)*1000/J1366*(1-Percent_bound_granB))</f>
        <v/>
      </c>
      <c r="Y1366" s="88" t="str">
        <f>IF(U1366="","",SUM($T$4:T1366)*1000/F1366*(1-Percent_bound_granB))</f>
        <v/>
      </c>
      <c r="Z1366" s="90" t="str">
        <f t="shared" si="456"/>
        <v/>
      </c>
      <c r="AA1366" s="68" t="str">
        <f>IF(AND(B1365&lt;Runoff_duration_hr_granB/2,B1366&gt;Runoff_duration_hr_granB/2),Runoff_duration_hr_granB/2,INDEX($B$4:$B$1500,IF(B1366&gt;Runoff_duration_hr_granB/2,ROWS($AA$4:AA1366)-1,ROWS($AA$4:AA1366))))</f>
        <v/>
      </c>
      <c r="AB1366" s="66" t="str">
        <f>IFERROR(ROUND(IF(HG_shape_granB="Constant flow",IF(AA1366=Runoff_duration_hr_granB/2,CONVERT($D$4,"L","gal")/(Runoff_duration_hr_granB*60),VLOOKUP('Granular-Berm Calcs'!AA1366,'Granular-Berm Calcs'!$B$4:$K$1500,6,FALSE)),IF(AA1366=Runoff_duration_hr_granB/2,2*CONVERT($D$4,"L","gal")/(Runoff_duration_hr_granB*60),VLOOKUP('Granular-Berm Calcs'!AA1366,'Granular-Berm Calcs'!$B$4:$K$1500,6,FALSE))),2),"")</f>
        <v/>
      </c>
      <c r="AC1366" s="68" t="str">
        <f t="shared" si="457"/>
        <v/>
      </c>
      <c r="AD1366" s="67" t="str">
        <f>IFERROR(IF(A1366="","",(SUM($R$4:R1366)+(O1366*P1366*Q1366*Number_of_treatments_granB))),"")</f>
        <v/>
      </c>
      <c r="AE1366" s="67" t="str">
        <f>IFERROR(IF(A1366="","",(SUM($S$4:S1366)+(O1366*P1366*Q1366*Chem_pad_density_granB*2.54^3*Number_of_treatments_granB))),"")</f>
        <v/>
      </c>
    </row>
    <row r="1367" spans="1:31" x14ac:dyDescent="0.3">
      <c r="A1367" s="23" t="str">
        <f t="shared" si="458"/>
        <v/>
      </c>
      <c r="B1367" s="23" t="str">
        <f t="shared" si="442"/>
        <v/>
      </c>
      <c r="C1367" s="23" t="str">
        <f t="shared" si="443"/>
        <v/>
      </c>
      <c r="D1367" s="24" t="str">
        <f t="shared" si="444"/>
        <v/>
      </c>
      <c r="E1367" s="261" t="str">
        <f t="shared" si="445"/>
        <v/>
      </c>
      <c r="F1367" s="261" t="str">
        <f>IF(E1367="","",SUM(E$4:E1367))</f>
        <v/>
      </c>
      <c r="G1367" s="261" t="str">
        <f t="shared" si="446"/>
        <v/>
      </c>
      <c r="H1367" s="24" t="str">
        <f t="shared" si="447"/>
        <v/>
      </c>
      <c r="I1367" s="24" t="str">
        <f t="shared" si="448"/>
        <v/>
      </c>
      <c r="J1367" s="24" t="str">
        <f>IF(I1367="","",SUM(I$4:I1367))</f>
        <v/>
      </c>
      <c r="K1367" s="24" t="str">
        <f t="shared" si="449"/>
        <v/>
      </c>
      <c r="L1367" s="37" t="str">
        <f t="shared" si="462"/>
        <v/>
      </c>
      <c r="M1367" s="37" t="str">
        <f t="shared" si="462"/>
        <v/>
      </c>
      <c r="N1367" s="37" t="str">
        <f t="shared" si="462"/>
        <v/>
      </c>
      <c r="O1367" s="37" t="str">
        <f t="shared" si="459"/>
        <v/>
      </c>
      <c r="P1367" s="37" t="str">
        <f t="shared" si="460"/>
        <v/>
      </c>
      <c r="Q1367" s="37" t="str">
        <f t="shared" si="450"/>
        <v/>
      </c>
      <c r="R1367" s="25" t="str">
        <f t="shared" si="451"/>
        <v/>
      </c>
      <c r="S1367" s="25" t="str">
        <f t="shared" si="452"/>
        <v/>
      </c>
      <c r="T1367" s="25" t="str">
        <f t="shared" si="453"/>
        <v/>
      </c>
      <c r="U1367" s="27" t="str">
        <f t="shared" si="454"/>
        <v/>
      </c>
      <c r="V1367" s="26" t="str">
        <f t="shared" si="461"/>
        <v/>
      </c>
      <c r="W1367" s="31" t="str">
        <f t="shared" si="455"/>
        <v/>
      </c>
      <c r="X1367" s="88" t="str">
        <f>IF(U1367="","",SUM($T$4:T1367)*1000/J1367*(1-Percent_bound_granB))</f>
        <v/>
      </c>
      <c r="Y1367" s="88" t="str">
        <f>IF(U1367="","",SUM($T$4:T1367)*1000/F1367*(1-Percent_bound_granB))</f>
        <v/>
      </c>
      <c r="Z1367" s="90" t="str">
        <f t="shared" si="456"/>
        <v/>
      </c>
      <c r="AA1367" s="68" t="str">
        <f>IF(AND(B1366&lt;Runoff_duration_hr_granB/2,B1367&gt;Runoff_duration_hr_granB/2),Runoff_duration_hr_granB/2,INDEX($B$4:$B$1500,IF(B1367&gt;Runoff_duration_hr_granB/2,ROWS($AA$4:AA1367)-1,ROWS($AA$4:AA1367))))</f>
        <v/>
      </c>
      <c r="AB1367" s="66" t="str">
        <f>IFERROR(ROUND(IF(HG_shape_granB="Constant flow",IF(AA1367=Runoff_duration_hr_granB/2,CONVERT($D$4,"L","gal")/(Runoff_duration_hr_granB*60),VLOOKUP('Granular-Berm Calcs'!AA1367,'Granular-Berm Calcs'!$B$4:$K$1500,6,FALSE)),IF(AA1367=Runoff_duration_hr_granB/2,2*CONVERT($D$4,"L","gal")/(Runoff_duration_hr_granB*60),VLOOKUP('Granular-Berm Calcs'!AA1367,'Granular-Berm Calcs'!$B$4:$K$1500,6,FALSE))),2),"")</f>
        <v/>
      </c>
      <c r="AC1367" s="68" t="str">
        <f t="shared" si="457"/>
        <v/>
      </c>
      <c r="AD1367" s="67" t="str">
        <f>IFERROR(IF(A1367="","",(SUM($R$4:R1367)+(O1367*P1367*Q1367*Number_of_treatments_granB))),"")</f>
        <v/>
      </c>
      <c r="AE1367" s="67" t="str">
        <f>IFERROR(IF(A1367="","",(SUM($S$4:S1367)+(O1367*P1367*Q1367*Chem_pad_density_granB*2.54^3*Number_of_treatments_granB))),"")</f>
        <v/>
      </c>
    </row>
    <row r="1368" spans="1:31" x14ac:dyDescent="0.3">
      <c r="A1368" s="23" t="str">
        <f t="shared" si="458"/>
        <v/>
      </c>
      <c r="B1368" s="23" t="str">
        <f t="shared" si="442"/>
        <v/>
      </c>
      <c r="C1368" s="23" t="str">
        <f t="shared" si="443"/>
        <v/>
      </c>
      <c r="D1368" s="24" t="str">
        <f t="shared" si="444"/>
        <v/>
      </c>
      <c r="E1368" s="261" t="str">
        <f t="shared" si="445"/>
        <v/>
      </c>
      <c r="F1368" s="261" t="str">
        <f>IF(E1368="","",SUM(E$4:E1368))</f>
        <v/>
      </c>
      <c r="G1368" s="261" t="str">
        <f t="shared" si="446"/>
        <v/>
      </c>
      <c r="H1368" s="24" t="str">
        <f t="shared" si="447"/>
        <v/>
      </c>
      <c r="I1368" s="24" t="str">
        <f t="shared" si="448"/>
        <v/>
      </c>
      <c r="J1368" s="24" t="str">
        <f>IF(I1368="","",SUM(I$4:I1368))</f>
        <v/>
      </c>
      <c r="K1368" s="24" t="str">
        <f t="shared" si="449"/>
        <v/>
      </c>
      <c r="L1368" s="37" t="str">
        <f t="shared" si="462"/>
        <v/>
      </c>
      <c r="M1368" s="37" t="str">
        <f t="shared" si="462"/>
        <v/>
      </c>
      <c r="N1368" s="37" t="str">
        <f t="shared" si="462"/>
        <v/>
      </c>
      <c r="O1368" s="37" t="str">
        <f t="shared" si="459"/>
        <v/>
      </c>
      <c r="P1368" s="37" t="str">
        <f t="shared" si="460"/>
        <v/>
      </c>
      <c r="Q1368" s="37" t="str">
        <f t="shared" si="450"/>
        <v/>
      </c>
      <c r="R1368" s="25" t="str">
        <f t="shared" si="451"/>
        <v/>
      </c>
      <c r="S1368" s="25" t="str">
        <f t="shared" si="452"/>
        <v/>
      </c>
      <c r="T1368" s="25" t="str">
        <f t="shared" si="453"/>
        <v/>
      </c>
      <c r="U1368" s="27" t="str">
        <f t="shared" si="454"/>
        <v/>
      </c>
      <c r="V1368" s="26" t="str">
        <f t="shared" si="461"/>
        <v/>
      </c>
      <c r="W1368" s="31" t="str">
        <f t="shared" si="455"/>
        <v/>
      </c>
      <c r="X1368" s="88" t="str">
        <f>IF(U1368="","",SUM($T$4:T1368)*1000/J1368*(1-Percent_bound_granB))</f>
        <v/>
      </c>
      <c r="Y1368" s="88" t="str">
        <f>IF(U1368="","",SUM($T$4:T1368)*1000/F1368*(1-Percent_bound_granB))</f>
        <v/>
      </c>
      <c r="Z1368" s="90" t="str">
        <f t="shared" si="456"/>
        <v/>
      </c>
      <c r="AA1368" s="68" t="str">
        <f>IF(AND(B1367&lt;Runoff_duration_hr_granB/2,B1368&gt;Runoff_duration_hr_granB/2),Runoff_duration_hr_granB/2,INDEX($B$4:$B$1500,IF(B1368&gt;Runoff_duration_hr_granB/2,ROWS($AA$4:AA1368)-1,ROWS($AA$4:AA1368))))</f>
        <v/>
      </c>
      <c r="AB1368" s="66" t="str">
        <f>IFERROR(ROUND(IF(HG_shape_granB="Constant flow",IF(AA1368=Runoff_duration_hr_granB/2,CONVERT($D$4,"L","gal")/(Runoff_duration_hr_granB*60),VLOOKUP('Granular-Berm Calcs'!AA1368,'Granular-Berm Calcs'!$B$4:$K$1500,6,FALSE)),IF(AA1368=Runoff_duration_hr_granB/2,2*CONVERT($D$4,"L","gal")/(Runoff_duration_hr_granB*60),VLOOKUP('Granular-Berm Calcs'!AA1368,'Granular-Berm Calcs'!$B$4:$K$1500,6,FALSE))),2),"")</f>
        <v/>
      </c>
      <c r="AC1368" s="68" t="str">
        <f t="shared" si="457"/>
        <v/>
      </c>
      <c r="AD1368" s="67" t="str">
        <f>IFERROR(IF(A1368="","",(SUM($R$4:R1368)+(O1368*P1368*Q1368*Number_of_treatments_granB))),"")</f>
        <v/>
      </c>
      <c r="AE1368" s="67" t="str">
        <f>IFERROR(IF(A1368="","",(SUM($S$4:S1368)+(O1368*P1368*Q1368*Chem_pad_density_granB*2.54^3*Number_of_treatments_granB))),"")</f>
        <v/>
      </c>
    </row>
    <row r="1369" spans="1:31" x14ac:dyDescent="0.3">
      <c r="A1369" s="23" t="str">
        <f t="shared" si="458"/>
        <v/>
      </c>
      <c r="B1369" s="23" t="str">
        <f t="shared" si="442"/>
        <v/>
      </c>
      <c r="C1369" s="23" t="str">
        <f t="shared" si="443"/>
        <v/>
      </c>
      <c r="D1369" s="24" t="str">
        <f t="shared" si="444"/>
        <v/>
      </c>
      <c r="E1369" s="261" t="str">
        <f t="shared" si="445"/>
        <v/>
      </c>
      <c r="F1369" s="261" t="str">
        <f>IF(E1369="","",SUM(E$4:E1369))</f>
        <v/>
      </c>
      <c r="G1369" s="261" t="str">
        <f t="shared" si="446"/>
        <v/>
      </c>
      <c r="H1369" s="24" t="str">
        <f t="shared" si="447"/>
        <v/>
      </c>
      <c r="I1369" s="24" t="str">
        <f t="shared" si="448"/>
        <v/>
      </c>
      <c r="J1369" s="24" t="str">
        <f>IF(I1369="","",SUM(I$4:I1369))</f>
        <v/>
      </c>
      <c r="K1369" s="24" t="str">
        <f t="shared" si="449"/>
        <v/>
      </c>
      <c r="L1369" s="37" t="str">
        <f t="shared" si="462"/>
        <v/>
      </c>
      <c r="M1369" s="37" t="str">
        <f t="shared" si="462"/>
        <v/>
      </c>
      <c r="N1369" s="37" t="str">
        <f t="shared" si="462"/>
        <v/>
      </c>
      <c r="O1369" s="37" t="str">
        <f t="shared" si="459"/>
        <v/>
      </c>
      <c r="P1369" s="37" t="str">
        <f t="shared" si="460"/>
        <v/>
      </c>
      <c r="Q1369" s="37" t="str">
        <f t="shared" si="450"/>
        <v/>
      </c>
      <c r="R1369" s="25" t="str">
        <f t="shared" si="451"/>
        <v/>
      </c>
      <c r="S1369" s="25" t="str">
        <f t="shared" si="452"/>
        <v/>
      </c>
      <c r="T1369" s="25" t="str">
        <f t="shared" si="453"/>
        <v/>
      </c>
      <c r="U1369" s="27" t="str">
        <f t="shared" si="454"/>
        <v/>
      </c>
      <c r="V1369" s="26" t="str">
        <f t="shared" si="461"/>
        <v/>
      </c>
      <c r="W1369" s="31" t="str">
        <f t="shared" si="455"/>
        <v/>
      </c>
      <c r="X1369" s="88" t="str">
        <f>IF(U1369="","",SUM($T$4:T1369)*1000/J1369*(1-Percent_bound_granB))</f>
        <v/>
      </c>
      <c r="Y1369" s="88" t="str">
        <f>IF(U1369="","",SUM($T$4:T1369)*1000/F1369*(1-Percent_bound_granB))</f>
        <v/>
      </c>
      <c r="Z1369" s="90" t="str">
        <f t="shared" si="456"/>
        <v/>
      </c>
      <c r="AA1369" s="68" t="str">
        <f>IF(AND(B1368&lt;Runoff_duration_hr_granB/2,B1369&gt;Runoff_duration_hr_granB/2),Runoff_duration_hr_granB/2,INDEX($B$4:$B$1500,IF(B1369&gt;Runoff_duration_hr_granB/2,ROWS($AA$4:AA1369)-1,ROWS($AA$4:AA1369))))</f>
        <v/>
      </c>
      <c r="AB1369" s="66" t="str">
        <f>IFERROR(ROUND(IF(HG_shape_granB="Constant flow",IF(AA1369=Runoff_duration_hr_granB/2,CONVERT($D$4,"L","gal")/(Runoff_duration_hr_granB*60),VLOOKUP('Granular-Berm Calcs'!AA1369,'Granular-Berm Calcs'!$B$4:$K$1500,6,FALSE)),IF(AA1369=Runoff_duration_hr_granB/2,2*CONVERT($D$4,"L","gal")/(Runoff_duration_hr_granB*60),VLOOKUP('Granular-Berm Calcs'!AA1369,'Granular-Berm Calcs'!$B$4:$K$1500,6,FALSE))),2),"")</f>
        <v/>
      </c>
      <c r="AC1369" s="68" t="str">
        <f t="shared" si="457"/>
        <v/>
      </c>
      <c r="AD1369" s="67" t="str">
        <f>IFERROR(IF(A1369="","",(SUM($R$4:R1369)+(O1369*P1369*Q1369*Number_of_treatments_granB))),"")</f>
        <v/>
      </c>
      <c r="AE1369" s="67" t="str">
        <f>IFERROR(IF(A1369="","",(SUM($S$4:S1369)+(O1369*P1369*Q1369*Chem_pad_density_granB*2.54^3*Number_of_treatments_granB))),"")</f>
        <v/>
      </c>
    </row>
    <row r="1370" spans="1:31" x14ac:dyDescent="0.3">
      <c r="A1370" s="23" t="str">
        <f t="shared" si="458"/>
        <v/>
      </c>
      <c r="B1370" s="23" t="str">
        <f t="shared" si="442"/>
        <v/>
      </c>
      <c r="C1370" s="23" t="str">
        <f t="shared" si="443"/>
        <v/>
      </c>
      <c r="D1370" s="24" t="str">
        <f t="shared" si="444"/>
        <v/>
      </c>
      <c r="E1370" s="261" t="str">
        <f t="shared" si="445"/>
        <v/>
      </c>
      <c r="F1370" s="261" t="str">
        <f>IF(E1370="","",SUM(E$4:E1370))</f>
        <v/>
      </c>
      <c r="G1370" s="261" t="str">
        <f t="shared" si="446"/>
        <v/>
      </c>
      <c r="H1370" s="24" t="str">
        <f t="shared" si="447"/>
        <v/>
      </c>
      <c r="I1370" s="24" t="str">
        <f t="shared" si="448"/>
        <v/>
      </c>
      <c r="J1370" s="24" t="str">
        <f>IF(I1370="","",SUM(I$4:I1370))</f>
        <v/>
      </c>
      <c r="K1370" s="24" t="str">
        <f t="shared" si="449"/>
        <v/>
      </c>
      <c r="L1370" s="37" t="str">
        <f t="shared" si="462"/>
        <v/>
      </c>
      <c r="M1370" s="37" t="str">
        <f t="shared" si="462"/>
        <v/>
      </c>
      <c r="N1370" s="37" t="str">
        <f t="shared" si="462"/>
        <v/>
      </c>
      <c r="O1370" s="37" t="str">
        <f t="shared" si="459"/>
        <v/>
      </c>
      <c r="P1370" s="37" t="str">
        <f t="shared" si="460"/>
        <v/>
      </c>
      <c r="Q1370" s="37" t="str">
        <f t="shared" si="450"/>
        <v/>
      </c>
      <c r="R1370" s="25" t="str">
        <f t="shared" si="451"/>
        <v/>
      </c>
      <c r="S1370" s="25" t="str">
        <f t="shared" si="452"/>
        <v/>
      </c>
      <c r="T1370" s="25" t="str">
        <f t="shared" si="453"/>
        <v/>
      </c>
      <c r="U1370" s="27" t="str">
        <f t="shared" si="454"/>
        <v/>
      </c>
      <c r="V1370" s="26" t="str">
        <f t="shared" si="461"/>
        <v/>
      </c>
      <c r="W1370" s="31" t="str">
        <f t="shared" si="455"/>
        <v/>
      </c>
      <c r="X1370" s="88" t="str">
        <f>IF(U1370="","",SUM($T$4:T1370)*1000/J1370*(1-Percent_bound_granB))</f>
        <v/>
      </c>
      <c r="Y1370" s="88" t="str">
        <f>IF(U1370="","",SUM($T$4:T1370)*1000/F1370*(1-Percent_bound_granB))</f>
        <v/>
      </c>
      <c r="Z1370" s="90" t="str">
        <f t="shared" si="456"/>
        <v/>
      </c>
      <c r="AA1370" s="68" t="str">
        <f>IF(AND(B1369&lt;Runoff_duration_hr_granB/2,B1370&gt;Runoff_duration_hr_granB/2),Runoff_duration_hr_granB/2,INDEX($B$4:$B$1500,IF(B1370&gt;Runoff_duration_hr_granB/2,ROWS($AA$4:AA1370)-1,ROWS($AA$4:AA1370))))</f>
        <v/>
      </c>
      <c r="AB1370" s="66" t="str">
        <f>IFERROR(ROUND(IF(HG_shape_granB="Constant flow",IF(AA1370=Runoff_duration_hr_granB/2,CONVERT($D$4,"L","gal")/(Runoff_duration_hr_granB*60),VLOOKUP('Granular-Berm Calcs'!AA1370,'Granular-Berm Calcs'!$B$4:$K$1500,6,FALSE)),IF(AA1370=Runoff_duration_hr_granB/2,2*CONVERT($D$4,"L","gal")/(Runoff_duration_hr_granB*60),VLOOKUP('Granular-Berm Calcs'!AA1370,'Granular-Berm Calcs'!$B$4:$K$1500,6,FALSE))),2),"")</f>
        <v/>
      </c>
      <c r="AC1370" s="68" t="str">
        <f t="shared" si="457"/>
        <v/>
      </c>
      <c r="AD1370" s="67" t="str">
        <f>IFERROR(IF(A1370="","",(SUM($R$4:R1370)+(O1370*P1370*Q1370*Number_of_treatments_granB))),"")</f>
        <v/>
      </c>
      <c r="AE1370" s="67" t="str">
        <f>IFERROR(IF(A1370="","",(SUM($S$4:S1370)+(O1370*P1370*Q1370*Chem_pad_density_granB*2.54^3*Number_of_treatments_granB))),"")</f>
        <v/>
      </c>
    </row>
    <row r="1371" spans="1:31" x14ac:dyDescent="0.3">
      <c r="A1371" s="23" t="str">
        <f t="shared" si="458"/>
        <v/>
      </c>
      <c r="B1371" s="23" t="str">
        <f t="shared" si="442"/>
        <v/>
      </c>
      <c r="C1371" s="23" t="str">
        <f t="shared" si="443"/>
        <v/>
      </c>
      <c r="D1371" s="24" t="str">
        <f t="shared" si="444"/>
        <v/>
      </c>
      <c r="E1371" s="261" t="str">
        <f t="shared" si="445"/>
        <v/>
      </c>
      <c r="F1371" s="261" t="str">
        <f>IF(E1371="","",SUM(E$4:E1371))</f>
        <v/>
      </c>
      <c r="G1371" s="261" t="str">
        <f t="shared" si="446"/>
        <v/>
      </c>
      <c r="H1371" s="24" t="str">
        <f t="shared" si="447"/>
        <v/>
      </c>
      <c r="I1371" s="24" t="str">
        <f t="shared" si="448"/>
        <v/>
      </c>
      <c r="J1371" s="24" t="str">
        <f>IF(I1371="","",SUM(I$4:I1371))</f>
        <v/>
      </c>
      <c r="K1371" s="24" t="str">
        <f t="shared" si="449"/>
        <v/>
      </c>
      <c r="L1371" s="37" t="str">
        <f t="shared" si="462"/>
        <v/>
      </c>
      <c r="M1371" s="37" t="str">
        <f t="shared" si="462"/>
        <v/>
      </c>
      <c r="N1371" s="37" t="str">
        <f t="shared" si="462"/>
        <v/>
      </c>
      <c r="O1371" s="37" t="str">
        <f t="shared" si="459"/>
        <v/>
      </c>
      <c r="P1371" s="37" t="str">
        <f t="shared" si="460"/>
        <v/>
      </c>
      <c r="Q1371" s="37" t="str">
        <f t="shared" si="450"/>
        <v/>
      </c>
      <c r="R1371" s="25" t="str">
        <f t="shared" si="451"/>
        <v/>
      </c>
      <c r="S1371" s="25" t="str">
        <f t="shared" si="452"/>
        <v/>
      </c>
      <c r="T1371" s="25" t="str">
        <f t="shared" si="453"/>
        <v/>
      </c>
      <c r="U1371" s="27" t="str">
        <f t="shared" si="454"/>
        <v/>
      </c>
      <c r="V1371" s="26" t="str">
        <f t="shared" si="461"/>
        <v/>
      </c>
      <c r="W1371" s="31" t="str">
        <f t="shared" si="455"/>
        <v/>
      </c>
      <c r="X1371" s="88" t="str">
        <f>IF(U1371="","",SUM($T$4:T1371)*1000/J1371*(1-Percent_bound_granB))</f>
        <v/>
      </c>
      <c r="Y1371" s="88" t="str">
        <f>IF(U1371="","",SUM($T$4:T1371)*1000/F1371*(1-Percent_bound_granB))</f>
        <v/>
      </c>
      <c r="Z1371" s="90" t="str">
        <f t="shared" si="456"/>
        <v/>
      </c>
      <c r="AA1371" s="68" t="str">
        <f>IF(AND(B1370&lt;Runoff_duration_hr_granB/2,B1371&gt;Runoff_duration_hr_granB/2),Runoff_duration_hr_granB/2,INDEX($B$4:$B$1500,IF(B1371&gt;Runoff_duration_hr_granB/2,ROWS($AA$4:AA1371)-1,ROWS($AA$4:AA1371))))</f>
        <v/>
      </c>
      <c r="AB1371" s="66" t="str">
        <f>IFERROR(ROUND(IF(HG_shape_granB="Constant flow",IF(AA1371=Runoff_duration_hr_granB/2,CONVERT($D$4,"L","gal")/(Runoff_duration_hr_granB*60),VLOOKUP('Granular-Berm Calcs'!AA1371,'Granular-Berm Calcs'!$B$4:$K$1500,6,FALSE)),IF(AA1371=Runoff_duration_hr_granB/2,2*CONVERT($D$4,"L","gal")/(Runoff_duration_hr_granB*60),VLOOKUP('Granular-Berm Calcs'!AA1371,'Granular-Berm Calcs'!$B$4:$K$1500,6,FALSE))),2),"")</f>
        <v/>
      </c>
      <c r="AC1371" s="68" t="str">
        <f t="shared" si="457"/>
        <v/>
      </c>
      <c r="AD1371" s="67" t="str">
        <f>IFERROR(IF(A1371="","",(SUM($R$4:R1371)+(O1371*P1371*Q1371*Number_of_treatments_granB))),"")</f>
        <v/>
      </c>
      <c r="AE1371" s="67" t="str">
        <f>IFERROR(IF(A1371="","",(SUM($S$4:S1371)+(O1371*P1371*Q1371*Chem_pad_density_granB*2.54^3*Number_of_treatments_granB))),"")</f>
        <v/>
      </c>
    </row>
    <row r="1372" spans="1:31" x14ac:dyDescent="0.3">
      <c r="A1372" s="23" t="str">
        <f t="shared" si="458"/>
        <v/>
      </c>
      <c r="B1372" s="23" t="str">
        <f t="shared" si="442"/>
        <v/>
      </c>
      <c r="C1372" s="23" t="str">
        <f t="shared" si="443"/>
        <v/>
      </c>
      <c r="D1372" s="24" t="str">
        <f t="shared" si="444"/>
        <v/>
      </c>
      <c r="E1372" s="261" t="str">
        <f t="shared" si="445"/>
        <v/>
      </c>
      <c r="F1372" s="261" t="str">
        <f>IF(E1372="","",SUM(E$4:E1372))</f>
        <v/>
      </c>
      <c r="G1372" s="261" t="str">
        <f t="shared" si="446"/>
        <v/>
      </c>
      <c r="H1372" s="24" t="str">
        <f t="shared" si="447"/>
        <v/>
      </c>
      <c r="I1372" s="24" t="str">
        <f t="shared" si="448"/>
        <v/>
      </c>
      <c r="J1372" s="24" t="str">
        <f>IF(I1372="","",SUM(I$4:I1372))</f>
        <v/>
      </c>
      <c r="K1372" s="24" t="str">
        <f t="shared" si="449"/>
        <v/>
      </c>
      <c r="L1372" s="37" t="str">
        <f t="shared" si="462"/>
        <v/>
      </c>
      <c r="M1372" s="37" t="str">
        <f t="shared" si="462"/>
        <v/>
      </c>
      <c r="N1372" s="37" t="str">
        <f t="shared" si="462"/>
        <v/>
      </c>
      <c r="O1372" s="37" t="str">
        <f t="shared" si="459"/>
        <v/>
      </c>
      <c r="P1372" s="37" t="str">
        <f t="shared" si="460"/>
        <v/>
      </c>
      <c r="Q1372" s="37" t="str">
        <f t="shared" si="450"/>
        <v/>
      </c>
      <c r="R1372" s="25" t="str">
        <f t="shared" si="451"/>
        <v/>
      </c>
      <c r="S1372" s="25" t="str">
        <f t="shared" si="452"/>
        <v/>
      </c>
      <c r="T1372" s="25" t="str">
        <f t="shared" si="453"/>
        <v/>
      </c>
      <c r="U1372" s="27" t="str">
        <f t="shared" si="454"/>
        <v/>
      </c>
      <c r="V1372" s="26" t="str">
        <f t="shared" si="461"/>
        <v/>
      </c>
      <c r="W1372" s="31" t="str">
        <f t="shared" si="455"/>
        <v/>
      </c>
      <c r="X1372" s="88" t="str">
        <f>IF(U1372="","",SUM($T$4:T1372)*1000/J1372*(1-Percent_bound_granB))</f>
        <v/>
      </c>
      <c r="Y1372" s="88" t="str">
        <f>IF(U1372="","",SUM($T$4:T1372)*1000/F1372*(1-Percent_bound_granB))</f>
        <v/>
      </c>
      <c r="Z1372" s="90" t="str">
        <f t="shared" si="456"/>
        <v/>
      </c>
      <c r="AA1372" s="68" t="str">
        <f>IF(AND(B1371&lt;Runoff_duration_hr_granB/2,B1372&gt;Runoff_duration_hr_granB/2),Runoff_duration_hr_granB/2,INDEX($B$4:$B$1500,IF(B1372&gt;Runoff_duration_hr_granB/2,ROWS($AA$4:AA1372)-1,ROWS($AA$4:AA1372))))</f>
        <v/>
      </c>
      <c r="AB1372" s="66" t="str">
        <f>IFERROR(ROUND(IF(HG_shape_granB="Constant flow",IF(AA1372=Runoff_duration_hr_granB/2,CONVERT($D$4,"L","gal")/(Runoff_duration_hr_granB*60),VLOOKUP('Granular-Berm Calcs'!AA1372,'Granular-Berm Calcs'!$B$4:$K$1500,6,FALSE)),IF(AA1372=Runoff_duration_hr_granB/2,2*CONVERT($D$4,"L","gal")/(Runoff_duration_hr_granB*60),VLOOKUP('Granular-Berm Calcs'!AA1372,'Granular-Berm Calcs'!$B$4:$K$1500,6,FALSE))),2),"")</f>
        <v/>
      </c>
      <c r="AC1372" s="68" t="str">
        <f t="shared" si="457"/>
        <v/>
      </c>
      <c r="AD1372" s="67" t="str">
        <f>IFERROR(IF(A1372="","",(SUM($R$4:R1372)+(O1372*P1372*Q1372*Number_of_treatments_granB))),"")</f>
        <v/>
      </c>
      <c r="AE1372" s="67" t="str">
        <f>IFERROR(IF(A1372="","",(SUM($S$4:S1372)+(O1372*P1372*Q1372*Chem_pad_density_granB*2.54^3*Number_of_treatments_granB))),"")</f>
        <v/>
      </c>
    </row>
    <row r="1373" spans="1:31" x14ac:dyDescent="0.3">
      <c r="A1373" s="23" t="str">
        <f t="shared" si="458"/>
        <v/>
      </c>
      <c r="B1373" s="23" t="str">
        <f t="shared" si="442"/>
        <v/>
      </c>
      <c r="C1373" s="23" t="str">
        <f t="shared" si="443"/>
        <v/>
      </c>
      <c r="D1373" s="24" t="str">
        <f t="shared" si="444"/>
        <v/>
      </c>
      <c r="E1373" s="261" t="str">
        <f t="shared" si="445"/>
        <v/>
      </c>
      <c r="F1373" s="261" t="str">
        <f>IF(E1373="","",SUM(E$4:E1373))</f>
        <v/>
      </c>
      <c r="G1373" s="261" t="str">
        <f t="shared" si="446"/>
        <v/>
      </c>
      <c r="H1373" s="24" t="str">
        <f t="shared" si="447"/>
        <v/>
      </c>
      <c r="I1373" s="24" t="str">
        <f t="shared" si="448"/>
        <v/>
      </c>
      <c r="J1373" s="24" t="str">
        <f>IF(I1373="","",SUM(I$4:I1373))</f>
        <v/>
      </c>
      <c r="K1373" s="24" t="str">
        <f t="shared" si="449"/>
        <v/>
      </c>
      <c r="L1373" s="37" t="str">
        <f t="shared" si="462"/>
        <v/>
      </c>
      <c r="M1373" s="37" t="str">
        <f t="shared" si="462"/>
        <v/>
      </c>
      <c r="N1373" s="37" t="str">
        <f t="shared" si="462"/>
        <v/>
      </c>
      <c r="O1373" s="37" t="str">
        <f t="shared" si="459"/>
        <v/>
      </c>
      <c r="P1373" s="37" t="str">
        <f t="shared" si="460"/>
        <v/>
      </c>
      <c r="Q1373" s="37" t="str">
        <f t="shared" si="450"/>
        <v/>
      </c>
      <c r="R1373" s="25" t="str">
        <f t="shared" si="451"/>
        <v/>
      </c>
      <c r="S1373" s="25" t="str">
        <f t="shared" si="452"/>
        <v/>
      </c>
      <c r="T1373" s="25" t="str">
        <f t="shared" si="453"/>
        <v/>
      </c>
      <c r="U1373" s="27" t="str">
        <f t="shared" si="454"/>
        <v/>
      </c>
      <c r="V1373" s="26" t="str">
        <f t="shared" si="461"/>
        <v/>
      </c>
      <c r="W1373" s="31" t="str">
        <f t="shared" si="455"/>
        <v/>
      </c>
      <c r="X1373" s="88" t="str">
        <f>IF(U1373="","",SUM($T$4:T1373)*1000/J1373*(1-Percent_bound_granB))</f>
        <v/>
      </c>
      <c r="Y1373" s="88" t="str">
        <f>IF(U1373="","",SUM($T$4:T1373)*1000/F1373*(1-Percent_bound_granB))</f>
        <v/>
      </c>
      <c r="Z1373" s="90" t="str">
        <f t="shared" si="456"/>
        <v/>
      </c>
      <c r="AA1373" s="68" t="str">
        <f>IF(AND(B1372&lt;Runoff_duration_hr_granB/2,B1373&gt;Runoff_duration_hr_granB/2),Runoff_duration_hr_granB/2,INDEX($B$4:$B$1500,IF(B1373&gt;Runoff_duration_hr_granB/2,ROWS($AA$4:AA1373)-1,ROWS($AA$4:AA1373))))</f>
        <v/>
      </c>
      <c r="AB1373" s="66" t="str">
        <f>IFERROR(ROUND(IF(HG_shape_granB="Constant flow",IF(AA1373=Runoff_duration_hr_granB/2,CONVERT($D$4,"L","gal")/(Runoff_duration_hr_granB*60),VLOOKUP('Granular-Berm Calcs'!AA1373,'Granular-Berm Calcs'!$B$4:$K$1500,6,FALSE)),IF(AA1373=Runoff_duration_hr_granB/2,2*CONVERT($D$4,"L","gal")/(Runoff_duration_hr_granB*60),VLOOKUP('Granular-Berm Calcs'!AA1373,'Granular-Berm Calcs'!$B$4:$K$1500,6,FALSE))),2),"")</f>
        <v/>
      </c>
      <c r="AC1373" s="68" t="str">
        <f t="shared" si="457"/>
        <v/>
      </c>
      <c r="AD1373" s="67" t="str">
        <f>IFERROR(IF(A1373="","",(SUM($R$4:R1373)+(O1373*P1373*Q1373*Number_of_treatments_granB))),"")</f>
        <v/>
      </c>
      <c r="AE1373" s="67" t="str">
        <f>IFERROR(IF(A1373="","",(SUM($S$4:S1373)+(O1373*P1373*Q1373*Chem_pad_density_granB*2.54^3*Number_of_treatments_granB))),"")</f>
        <v/>
      </c>
    </row>
    <row r="1374" spans="1:31" x14ac:dyDescent="0.3">
      <c r="A1374" s="23" t="str">
        <f t="shared" si="458"/>
        <v/>
      </c>
      <c r="B1374" s="23" t="str">
        <f t="shared" si="442"/>
        <v/>
      </c>
      <c r="C1374" s="23" t="str">
        <f t="shared" si="443"/>
        <v/>
      </c>
      <c r="D1374" s="24" t="str">
        <f t="shared" si="444"/>
        <v/>
      </c>
      <c r="E1374" s="261" t="str">
        <f t="shared" si="445"/>
        <v/>
      </c>
      <c r="F1374" s="261" t="str">
        <f>IF(E1374="","",SUM(E$4:E1374))</f>
        <v/>
      </c>
      <c r="G1374" s="261" t="str">
        <f t="shared" si="446"/>
        <v/>
      </c>
      <c r="H1374" s="24" t="str">
        <f t="shared" si="447"/>
        <v/>
      </c>
      <c r="I1374" s="24" t="str">
        <f t="shared" si="448"/>
        <v/>
      </c>
      <c r="J1374" s="24" t="str">
        <f>IF(I1374="","",SUM(I$4:I1374))</f>
        <v/>
      </c>
      <c r="K1374" s="24" t="str">
        <f t="shared" si="449"/>
        <v/>
      </c>
      <c r="L1374" s="37" t="str">
        <f t="shared" si="462"/>
        <v/>
      </c>
      <c r="M1374" s="37" t="str">
        <f t="shared" si="462"/>
        <v/>
      </c>
      <c r="N1374" s="37" t="str">
        <f t="shared" si="462"/>
        <v/>
      </c>
      <c r="O1374" s="37" t="str">
        <f t="shared" si="459"/>
        <v/>
      </c>
      <c r="P1374" s="37" t="str">
        <f t="shared" si="460"/>
        <v/>
      </c>
      <c r="Q1374" s="37" t="str">
        <f t="shared" si="450"/>
        <v/>
      </c>
      <c r="R1374" s="25" t="str">
        <f t="shared" si="451"/>
        <v/>
      </c>
      <c r="S1374" s="25" t="str">
        <f t="shared" si="452"/>
        <v/>
      </c>
      <c r="T1374" s="25" t="str">
        <f t="shared" si="453"/>
        <v/>
      </c>
      <c r="U1374" s="27" t="str">
        <f t="shared" si="454"/>
        <v/>
      </c>
      <c r="V1374" s="26" t="str">
        <f t="shared" si="461"/>
        <v/>
      </c>
      <c r="W1374" s="31" t="str">
        <f t="shared" si="455"/>
        <v/>
      </c>
      <c r="X1374" s="88" t="str">
        <f>IF(U1374="","",SUM($T$4:T1374)*1000/J1374*(1-Percent_bound_granB))</f>
        <v/>
      </c>
      <c r="Y1374" s="88" t="str">
        <f>IF(U1374="","",SUM($T$4:T1374)*1000/F1374*(1-Percent_bound_granB))</f>
        <v/>
      </c>
      <c r="Z1374" s="90" t="str">
        <f t="shared" si="456"/>
        <v/>
      </c>
      <c r="AA1374" s="68" t="str">
        <f>IF(AND(B1373&lt;Runoff_duration_hr_granB/2,B1374&gt;Runoff_duration_hr_granB/2),Runoff_duration_hr_granB/2,INDEX($B$4:$B$1500,IF(B1374&gt;Runoff_duration_hr_granB/2,ROWS($AA$4:AA1374)-1,ROWS($AA$4:AA1374))))</f>
        <v/>
      </c>
      <c r="AB1374" s="66" t="str">
        <f>IFERROR(ROUND(IF(HG_shape_granB="Constant flow",IF(AA1374=Runoff_duration_hr_granB/2,CONVERT($D$4,"L","gal")/(Runoff_duration_hr_granB*60),VLOOKUP('Granular-Berm Calcs'!AA1374,'Granular-Berm Calcs'!$B$4:$K$1500,6,FALSE)),IF(AA1374=Runoff_duration_hr_granB/2,2*CONVERT($D$4,"L","gal")/(Runoff_duration_hr_granB*60),VLOOKUP('Granular-Berm Calcs'!AA1374,'Granular-Berm Calcs'!$B$4:$K$1500,6,FALSE))),2),"")</f>
        <v/>
      </c>
      <c r="AC1374" s="68" t="str">
        <f t="shared" si="457"/>
        <v/>
      </c>
      <c r="AD1374" s="67" t="str">
        <f>IFERROR(IF(A1374="","",(SUM($R$4:R1374)+(O1374*P1374*Q1374*Number_of_treatments_granB))),"")</f>
        <v/>
      </c>
      <c r="AE1374" s="67" t="str">
        <f>IFERROR(IF(A1374="","",(SUM($S$4:S1374)+(O1374*P1374*Q1374*Chem_pad_density_granB*2.54^3*Number_of_treatments_granB))),"")</f>
        <v/>
      </c>
    </row>
    <row r="1375" spans="1:31" x14ac:dyDescent="0.3">
      <c r="A1375" s="23" t="str">
        <f t="shared" si="458"/>
        <v/>
      </c>
      <c r="B1375" s="23" t="str">
        <f t="shared" si="442"/>
        <v/>
      </c>
      <c r="C1375" s="23" t="str">
        <f t="shared" si="443"/>
        <v/>
      </c>
      <c r="D1375" s="24" t="str">
        <f t="shared" si="444"/>
        <v/>
      </c>
      <c r="E1375" s="261" t="str">
        <f t="shared" si="445"/>
        <v/>
      </c>
      <c r="F1375" s="261" t="str">
        <f>IF(E1375="","",SUM(E$4:E1375))</f>
        <v/>
      </c>
      <c r="G1375" s="261" t="str">
        <f t="shared" si="446"/>
        <v/>
      </c>
      <c r="H1375" s="24" t="str">
        <f t="shared" si="447"/>
        <v/>
      </c>
      <c r="I1375" s="24" t="str">
        <f t="shared" si="448"/>
        <v/>
      </c>
      <c r="J1375" s="24" t="str">
        <f>IF(I1375="","",SUM(I$4:I1375))</f>
        <v/>
      </c>
      <c r="K1375" s="24" t="str">
        <f t="shared" si="449"/>
        <v/>
      </c>
      <c r="L1375" s="37" t="str">
        <f t="shared" si="462"/>
        <v/>
      </c>
      <c r="M1375" s="37" t="str">
        <f t="shared" si="462"/>
        <v/>
      </c>
      <c r="N1375" s="37" t="str">
        <f t="shared" si="462"/>
        <v/>
      </c>
      <c r="O1375" s="37" t="str">
        <f t="shared" si="459"/>
        <v/>
      </c>
      <c r="P1375" s="37" t="str">
        <f t="shared" si="460"/>
        <v/>
      </c>
      <c r="Q1375" s="37" t="str">
        <f t="shared" si="450"/>
        <v/>
      </c>
      <c r="R1375" s="25" t="str">
        <f t="shared" si="451"/>
        <v/>
      </c>
      <c r="S1375" s="25" t="str">
        <f t="shared" si="452"/>
        <v/>
      </c>
      <c r="T1375" s="25" t="str">
        <f t="shared" si="453"/>
        <v/>
      </c>
      <c r="U1375" s="27" t="str">
        <f t="shared" si="454"/>
        <v/>
      </c>
      <c r="V1375" s="26" t="str">
        <f t="shared" si="461"/>
        <v/>
      </c>
      <c r="W1375" s="31" t="str">
        <f t="shared" si="455"/>
        <v/>
      </c>
      <c r="X1375" s="88" t="str">
        <f>IF(U1375="","",SUM($T$4:T1375)*1000/J1375*(1-Percent_bound_granB))</f>
        <v/>
      </c>
      <c r="Y1375" s="88" t="str">
        <f>IF(U1375="","",SUM($T$4:T1375)*1000/F1375*(1-Percent_bound_granB))</f>
        <v/>
      </c>
      <c r="Z1375" s="90" t="str">
        <f t="shared" si="456"/>
        <v/>
      </c>
      <c r="AA1375" s="68" t="str">
        <f>IF(AND(B1374&lt;Runoff_duration_hr_granB/2,B1375&gt;Runoff_duration_hr_granB/2),Runoff_duration_hr_granB/2,INDEX($B$4:$B$1500,IF(B1375&gt;Runoff_duration_hr_granB/2,ROWS($AA$4:AA1375)-1,ROWS($AA$4:AA1375))))</f>
        <v/>
      </c>
      <c r="AB1375" s="66" t="str">
        <f>IFERROR(ROUND(IF(HG_shape_granB="Constant flow",IF(AA1375=Runoff_duration_hr_granB/2,CONVERT($D$4,"L","gal")/(Runoff_duration_hr_granB*60),VLOOKUP('Granular-Berm Calcs'!AA1375,'Granular-Berm Calcs'!$B$4:$K$1500,6,FALSE)),IF(AA1375=Runoff_duration_hr_granB/2,2*CONVERT($D$4,"L","gal")/(Runoff_duration_hr_granB*60),VLOOKUP('Granular-Berm Calcs'!AA1375,'Granular-Berm Calcs'!$B$4:$K$1500,6,FALSE))),2),"")</f>
        <v/>
      </c>
      <c r="AC1375" s="68" t="str">
        <f t="shared" si="457"/>
        <v/>
      </c>
      <c r="AD1375" s="67" t="str">
        <f>IFERROR(IF(A1375="","",(SUM($R$4:R1375)+(O1375*P1375*Q1375*Number_of_treatments_granB))),"")</f>
        <v/>
      </c>
      <c r="AE1375" s="67" t="str">
        <f>IFERROR(IF(A1375="","",(SUM($S$4:S1375)+(O1375*P1375*Q1375*Chem_pad_density_granB*2.54^3*Number_of_treatments_granB))),"")</f>
        <v/>
      </c>
    </row>
    <row r="1376" spans="1:31" x14ac:dyDescent="0.3">
      <c r="A1376" s="23" t="str">
        <f t="shared" si="458"/>
        <v/>
      </c>
      <c r="B1376" s="23" t="str">
        <f t="shared" si="442"/>
        <v/>
      </c>
      <c r="C1376" s="23" t="str">
        <f t="shared" si="443"/>
        <v/>
      </c>
      <c r="D1376" s="24" t="str">
        <f t="shared" si="444"/>
        <v/>
      </c>
      <c r="E1376" s="261" t="str">
        <f t="shared" si="445"/>
        <v/>
      </c>
      <c r="F1376" s="261" t="str">
        <f>IF(E1376="","",SUM(E$4:E1376))</f>
        <v/>
      </c>
      <c r="G1376" s="261" t="str">
        <f t="shared" si="446"/>
        <v/>
      </c>
      <c r="H1376" s="24" t="str">
        <f t="shared" si="447"/>
        <v/>
      </c>
      <c r="I1376" s="24" t="str">
        <f t="shared" si="448"/>
        <v/>
      </c>
      <c r="J1376" s="24" t="str">
        <f>IF(I1376="","",SUM(I$4:I1376))</f>
        <v/>
      </c>
      <c r="K1376" s="24" t="str">
        <f t="shared" si="449"/>
        <v/>
      </c>
      <c r="L1376" s="37" t="str">
        <f t="shared" si="462"/>
        <v/>
      </c>
      <c r="M1376" s="37" t="str">
        <f t="shared" si="462"/>
        <v/>
      </c>
      <c r="N1376" s="37" t="str">
        <f t="shared" si="462"/>
        <v/>
      </c>
      <c r="O1376" s="37" t="str">
        <f t="shared" si="459"/>
        <v/>
      </c>
      <c r="P1376" s="37" t="str">
        <f t="shared" si="460"/>
        <v/>
      </c>
      <c r="Q1376" s="37" t="str">
        <f t="shared" si="450"/>
        <v/>
      </c>
      <c r="R1376" s="25" t="str">
        <f t="shared" si="451"/>
        <v/>
      </c>
      <c r="S1376" s="25" t="str">
        <f t="shared" si="452"/>
        <v/>
      </c>
      <c r="T1376" s="25" t="str">
        <f t="shared" si="453"/>
        <v/>
      </c>
      <c r="U1376" s="27" t="str">
        <f t="shared" si="454"/>
        <v/>
      </c>
      <c r="V1376" s="26" t="str">
        <f t="shared" si="461"/>
        <v/>
      </c>
      <c r="W1376" s="31" t="str">
        <f t="shared" si="455"/>
        <v/>
      </c>
      <c r="X1376" s="88" t="str">
        <f>IF(U1376="","",SUM($T$4:T1376)*1000/J1376*(1-Percent_bound_granB))</f>
        <v/>
      </c>
      <c r="Y1376" s="88" t="str">
        <f>IF(U1376="","",SUM($T$4:T1376)*1000/F1376*(1-Percent_bound_granB))</f>
        <v/>
      </c>
      <c r="Z1376" s="90" t="str">
        <f t="shared" si="456"/>
        <v/>
      </c>
      <c r="AA1376" s="68" t="str">
        <f>IF(AND(B1375&lt;Runoff_duration_hr_granB/2,B1376&gt;Runoff_duration_hr_granB/2),Runoff_duration_hr_granB/2,INDEX($B$4:$B$1500,IF(B1376&gt;Runoff_duration_hr_granB/2,ROWS($AA$4:AA1376)-1,ROWS($AA$4:AA1376))))</f>
        <v/>
      </c>
      <c r="AB1376" s="66" t="str">
        <f>IFERROR(ROUND(IF(HG_shape_granB="Constant flow",IF(AA1376=Runoff_duration_hr_granB/2,CONVERT($D$4,"L","gal")/(Runoff_duration_hr_granB*60),VLOOKUP('Granular-Berm Calcs'!AA1376,'Granular-Berm Calcs'!$B$4:$K$1500,6,FALSE)),IF(AA1376=Runoff_duration_hr_granB/2,2*CONVERT($D$4,"L","gal")/(Runoff_duration_hr_granB*60),VLOOKUP('Granular-Berm Calcs'!AA1376,'Granular-Berm Calcs'!$B$4:$K$1500,6,FALSE))),2),"")</f>
        <v/>
      </c>
      <c r="AC1376" s="68" t="str">
        <f t="shared" si="457"/>
        <v/>
      </c>
      <c r="AD1376" s="67" t="str">
        <f>IFERROR(IF(A1376="","",(SUM($R$4:R1376)+(O1376*P1376*Q1376*Number_of_treatments_granB))),"")</f>
        <v/>
      </c>
      <c r="AE1376" s="67" t="str">
        <f>IFERROR(IF(A1376="","",(SUM($S$4:S1376)+(O1376*P1376*Q1376*Chem_pad_density_granB*2.54^3*Number_of_treatments_granB))),"")</f>
        <v/>
      </c>
    </row>
    <row r="1377" spans="1:31" x14ac:dyDescent="0.3">
      <c r="A1377" s="23" t="str">
        <f t="shared" si="458"/>
        <v/>
      </c>
      <c r="B1377" s="23" t="str">
        <f t="shared" si="442"/>
        <v/>
      </c>
      <c r="C1377" s="23" t="str">
        <f t="shared" si="443"/>
        <v/>
      </c>
      <c r="D1377" s="24" t="str">
        <f t="shared" si="444"/>
        <v/>
      </c>
      <c r="E1377" s="261" t="str">
        <f t="shared" si="445"/>
        <v/>
      </c>
      <c r="F1377" s="261" t="str">
        <f>IF(E1377="","",SUM(E$4:E1377))</f>
        <v/>
      </c>
      <c r="G1377" s="261" t="str">
        <f t="shared" si="446"/>
        <v/>
      </c>
      <c r="H1377" s="24" t="str">
        <f t="shared" si="447"/>
        <v/>
      </c>
      <c r="I1377" s="24" t="str">
        <f t="shared" si="448"/>
        <v/>
      </c>
      <c r="J1377" s="24" t="str">
        <f>IF(I1377="","",SUM(I$4:I1377))</f>
        <v/>
      </c>
      <c r="K1377" s="24" t="str">
        <f t="shared" si="449"/>
        <v/>
      </c>
      <c r="L1377" s="37" t="str">
        <f t="shared" si="462"/>
        <v/>
      </c>
      <c r="M1377" s="37" t="str">
        <f t="shared" si="462"/>
        <v/>
      </c>
      <c r="N1377" s="37" t="str">
        <f t="shared" si="462"/>
        <v/>
      </c>
      <c r="O1377" s="37" t="str">
        <f t="shared" si="459"/>
        <v/>
      </c>
      <c r="P1377" s="37" t="str">
        <f t="shared" si="460"/>
        <v/>
      </c>
      <c r="Q1377" s="37" t="str">
        <f t="shared" si="450"/>
        <v/>
      </c>
      <c r="R1377" s="25" t="str">
        <f t="shared" si="451"/>
        <v/>
      </c>
      <c r="S1377" s="25" t="str">
        <f t="shared" si="452"/>
        <v/>
      </c>
      <c r="T1377" s="25" t="str">
        <f t="shared" si="453"/>
        <v/>
      </c>
      <c r="U1377" s="27" t="str">
        <f t="shared" si="454"/>
        <v/>
      </c>
      <c r="V1377" s="26" t="str">
        <f t="shared" si="461"/>
        <v/>
      </c>
      <c r="W1377" s="31" t="str">
        <f t="shared" si="455"/>
        <v/>
      </c>
      <c r="X1377" s="88" t="str">
        <f>IF(U1377="","",SUM($T$4:T1377)*1000/J1377*(1-Percent_bound_granB))</f>
        <v/>
      </c>
      <c r="Y1377" s="88" t="str">
        <f>IF(U1377="","",SUM($T$4:T1377)*1000/F1377*(1-Percent_bound_granB))</f>
        <v/>
      </c>
      <c r="Z1377" s="90" t="str">
        <f t="shared" si="456"/>
        <v/>
      </c>
      <c r="AA1377" s="68" t="str">
        <f>IF(AND(B1376&lt;Runoff_duration_hr_granB/2,B1377&gt;Runoff_duration_hr_granB/2),Runoff_duration_hr_granB/2,INDEX($B$4:$B$1500,IF(B1377&gt;Runoff_duration_hr_granB/2,ROWS($AA$4:AA1377)-1,ROWS($AA$4:AA1377))))</f>
        <v/>
      </c>
      <c r="AB1377" s="66" t="str">
        <f>IFERROR(ROUND(IF(HG_shape_granB="Constant flow",IF(AA1377=Runoff_duration_hr_granB/2,CONVERT($D$4,"L","gal")/(Runoff_duration_hr_granB*60),VLOOKUP('Granular-Berm Calcs'!AA1377,'Granular-Berm Calcs'!$B$4:$K$1500,6,FALSE)),IF(AA1377=Runoff_duration_hr_granB/2,2*CONVERT($D$4,"L","gal")/(Runoff_duration_hr_granB*60),VLOOKUP('Granular-Berm Calcs'!AA1377,'Granular-Berm Calcs'!$B$4:$K$1500,6,FALSE))),2),"")</f>
        <v/>
      </c>
      <c r="AC1377" s="68" t="str">
        <f t="shared" si="457"/>
        <v/>
      </c>
      <c r="AD1377" s="67" t="str">
        <f>IFERROR(IF(A1377="","",(SUM($R$4:R1377)+(O1377*P1377*Q1377*Number_of_treatments_granB))),"")</f>
        <v/>
      </c>
      <c r="AE1377" s="67" t="str">
        <f>IFERROR(IF(A1377="","",(SUM($S$4:S1377)+(O1377*P1377*Q1377*Chem_pad_density_granB*2.54^3*Number_of_treatments_granB))),"")</f>
        <v/>
      </c>
    </row>
    <row r="1378" spans="1:31" x14ac:dyDescent="0.3">
      <c r="A1378" s="23" t="str">
        <f t="shared" si="458"/>
        <v/>
      </c>
      <c r="B1378" s="23" t="str">
        <f t="shared" si="442"/>
        <v/>
      </c>
      <c r="C1378" s="23" t="str">
        <f t="shared" si="443"/>
        <v/>
      </c>
      <c r="D1378" s="24" t="str">
        <f t="shared" si="444"/>
        <v/>
      </c>
      <c r="E1378" s="261" t="str">
        <f t="shared" si="445"/>
        <v/>
      </c>
      <c r="F1378" s="261" t="str">
        <f>IF(E1378="","",SUM(E$4:E1378))</f>
        <v/>
      </c>
      <c r="G1378" s="261" t="str">
        <f t="shared" si="446"/>
        <v/>
      </c>
      <c r="H1378" s="24" t="str">
        <f t="shared" si="447"/>
        <v/>
      </c>
      <c r="I1378" s="24" t="str">
        <f t="shared" si="448"/>
        <v/>
      </c>
      <c r="J1378" s="24" t="str">
        <f>IF(I1378="","",SUM(I$4:I1378))</f>
        <v/>
      </c>
      <c r="K1378" s="24" t="str">
        <f t="shared" si="449"/>
        <v/>
      </c>
      <c r="L1378" s="37" t="str">
        <f t="shared" si="462"/>
        <v/>
      </c>
      <c r="M1378" s="37" t="str">
        <f t="shared" si="462"/>
        <v/>
      </c>
      <c r="N1378" s="37" t="str">
        <f t="shared" si="462"/>
        <v/>
      </c>
      <c r="O1378" s="37" t="str">
        <f t="shared" si="459"/>
        <v/>
      </c>
      <c r="P1378" s="37" t="str">
        <f t="shared" si="460"/>
        <v/>
      </c>
      <c r="Q1378" s="37" t="str">
        <f t="shared" si="450"/>
        <v/>
      </c>
      <c r="R1378" s="25" t="str">
        <f t="shared" si="451"/>
        <v/>
      </c>
      <c r="S1378" s="25" t="str">
        <f t="shared" si="452"/>
        <v/>
      </c>
      <c r="T1378" s="25" t="str">
        <f t="shared" si="453"/>
        <v/>
      </c>
      <c r="U1378" s="27" t="str">
        <f t="shared" si="454"/>
        <v/>
      </c>
      <c r="V1378" s="26" t="str">
        <f t="shared" si="461"/>
        <v/>
      </c>
      <c r="W1378" s="31" t="str">
        <f t="shared" si="455"/>
        <v/>
      </c>
      <c r="X1378" s="88" t="str">
        <f>IF(U1378="","",SUM($T$4:T1378)*1000/J1378*(1-Percent_bound_granB))</f>
        <v/>
      </c>
      <c r="Y1378" s="88" t="str">
        <f>IF(U1378="","",SUM($T$4:T1378)*1000/F1378*(1-Percent_bound_granB))</f>
        <v/>
      </c>
      <c r="Z1378" s="90" t="str">
        <f t="shared" si="456"/>
        <v/>
      </c>
      <c r="AA1378" s="68" t="str">
        <f>IF(AND(B1377&lt;Runoff_duration_hr_granB/2,B1378&gt;Runoff_duration_hr_granB/2),Runoff_duration_hr_granB/2,INDEX($B$4:$B$1500,IF(B1378&gt;Runoff_duration_hr_granB/2,ROWS($AA$4:AA1378)-1,ROWS($AA$4:AA1378))))</f>
        <v/>
      </c>
      <c r="AB1378" s="66" t="str">
        <f>IFERROR(ROUND(IF(HG_shape_granB="Constant flow",IF(AA1378=Runoff_duration_hr_granB/2,CONVERT($D$4,"L","gal")/(Runoff_duration_hr_granB*60),VLOOKUP('Granular-Berm Calcs'!AA1378,'Granular-Berm Calcs'!$B$4:$K$1500,6,FALSE)),IF(AA1378=Runoff_duration_hr_granB/2,2*CONVERT($D$4,"L","gal")/(Runoff_duration_hr_granB*60),VLOOKUP('Granular-Berm Calcs'!AA1378,'Granular-Berm Calcs'!$B$4:$K$1500,6,FALSE))),2),"")</f>
        <v/>
      </c>
      <c r="AC1378" s="68" t="str">
        <f t="shared" si="457"/>
        <v/>
      </c>
      <c r="AD1378" s="67" t="str">
        <f>IFERROR(IF(A1378="","",(SUM($R$4:R1378)+(O1378*P1378*Q1378*Number_of_treatments_granB))),"")</f>
        <v/>
      </c>
      <c r="AE1378" s="67" t="str">
        <f>IFERROR(IF(A1378="","",(SUM($S$4:S1378)+(O1378*P1378*Q1378*Chem_pad_density_granB*2.54^3*Number_of_treatments_granB))),"")</f>
        <v/>
      </c>
    </row>
    <row r="1379" spans="1:31" x14ac:dyDescent="0.3">
      <c r="A1379" s="23" t="str">
        <f t="shared" si="458"/>
        <v/>
      </c>
      <c r="B1379" s="23" t="str">
        <f t="shared" si="442"/>
        <v/>
      </c>
      <c r="C1379" s="23" t="str">
        <f t="shared" si="443"/>
        <v/>
      </c>
      <c r="D1379" s="24" t="str">
        <f t="shared" si="444"/>
        <v/>
      </c>
      <c r="E1379" s="261" t="str">
        <f t="shared" si="445"/>
        <v/>
      </c>
      <c r="F1379" s="261" t="str">
        <f>IF(E1379="","",SUM(E$4:E1379))</f>
        <v/>
      </c>
      <c r="G1379" s="261" t="str">
        <f t="shared" si="446"/>
        <v/>
      </c>
      <c r="H1379" s="24" t="str">
        <f t="shared" si="447"/>
        <v/>
      </c>
      <c r="I1379" s="24" t="str">
        <f t="shared" si="448"/>
        <v/>
      </c>
      <c r="J1379" s="24" t="str">
        <f>IF(I1379="","",SUM(I$4:I1379))</f>
        <v/>
      </c>
      <c r="K1379" s="24" t="str">
        <f t="shared" si="449"/>
        <v/>
      </c>
      <c r="L1379" s="37" t="str">
        <f t="shared" si="462"/>
        <v/>
      </c>
      <c r="M1379" s="37" t="str">
        <f t="shared" si="462"/>
        <v/>
      </c>
      <c r="N1379" s="37" t="str">
        <f t="shared" si="462"/>
        <v/>
      </c>
      <c r="O1379" s="37" t="str">
        <f t="shared" si="459"/>
        <v/>
      </c>
      <c r="P1379" s="37" t="str">
        <f t="shared" si="460"/>
        <v/>
      </c>
      <c r="Q1379" s="37" t="str">
        <f t="shared" si="450"/>
        <v/>
      </c>
      <c r="R1379" s="25" t="str">
        <f t="shared" si="451"/>
        <v/>
      </c>
      <c r="S1379" s="25" t="str">
        <f t="shared" si="452"/>
        <v/>
      </c>
      <c r="T1379" s="25" t="str">
        <f t="shared" si="453"/>
        <v/>
      </c>
      <c r="U1379" s="27" t="str">
        <f t="shared" si="454"/>
        <v/>
      </c>
      <c r="V1379" s="26" t="str">
        <f t="shared" si="461"/>
        <v/>
      </c>
      <c r="W1379" s="31" t="str">
        <f t="shared" si="455"/>
        <v/>
      </c>
      <c r="X1379" s="88" t="str">
        <f>IF(U1379="","",SUM($T$4:T1379)*1000/J1379*(1-Percent_bound_granB))</f>
        <v/>
      </c>
      <c r="Y1379" s="88" t="str">
        <f>IF(U1379="","",SUM($T$4:T1379)*1000/F1379*(1-Percent_bound_granB))</f>
        <v/>
      </c>
      <c r="Z1379" s="90" t="str">
        <f t="shared" si="456"/>
        <v/>
      </c>
      <c r="AA1379" s="68" t="str">
        <f>IF(AND(B1378&lt;Runoff_duration_hr_granB/2,B1379&gt;Runoff_duration_hr_granB/2),Runoff_duration_hr_granB/2,INDEX($B$4:$B$1500,IF(B1379&gt;Runoff_duration_hr_granB/2,ROWS($AA$4:AA1379)-1,ROWS($AA$4:AA1379))))</f>
        <v/>
      </c>
      <c r="AB1379" s="66" t="str">
        <f>IFERROR(ROUND(IF(HG_shape_granB="Constant flow",IF(AA1379=Runoff_duration_hr_granB/2,CONVERT($D$4,"L","gal")/(Runoff_duration_hr_granB*60),VLOOKUP('Granular-Berm Calcs'!AA1379,'Granular-Berm Calcs'!$B$4:$K$1500,6,FALSE)),IF(AA1379=Runoff_duration_hr_granB/2,2*CONVERT($D$4,"L","gal")/(Runoff_duration_hr_granB*60),VLOOKUP('Granular-Berm Calcs'!AA1379,'Granular-Berm Calcs'!$B$4:$K$1500,6,FALSE))),2),"")</f>
        <v/>
      </c>
      <c r="AC1379" s="68" t="str">
        <f t="shared" si="457"/>
        <v/>
      </c>
      <c r="AD1379" s="67" t="str">
        <f>IFERROR(IF(A1379="","",(SUM($R$4:R1379)+(O1379*P1379*Q1379*Number_of_treatments_granB))),"")</f>
        <v/>
      </c>
      <c r="AE1379" s="67" t="str">
        <f>IFERROR(IF(A1379="","",(SUM($S$4:S1379)+(O1379*P1379*Q1379*Chem_pad_density_granB*2.54^3*Number_of_treatments_granB))),"")</f>
        <v/>
      </c>
    </row>
    <row r="1380" spans="1:31" x14ac:dyDescent="0.3">
      <c r="A1380" s="23" t="str">
        <f t="shared" si="458"/>
        <v/>
      </c>
      <c r="B1380" s="23" t="str">
        <f t="shared" si="442"/>
        <v/>
      </c>
      <c r="C1380" s="23" t="str">
        <f t="shared" si="443"/>
        <v/>
      </c>
      <c r="D1380" s="24" t="str">
        <f t="shared" si="444"/>
        <v/>
      </c>
      <c r="E1380" s="261" t="str">
        <f t="shared" si="445"/>
        <v/>
      </c>
      <c r="F1380" s="261" t="str">
        <f>IF(E1380="","",SUM(E$4:E1380))</f>
        <v/>
      </c>
      <c r="G1380" s="261" t="str">
        <f t="shared" si="446"/>
        <v/>
      </c>
      <c r="H1380" s="24" t="str">
        <f t="shared" si="447"/>
        <v/>
      </c>
      <c r="I1380" s="24" t="str">
        <f t="shared" si="448"/>
        <v/>
      </c>
      <c r="J1380" s="24" t="str">
        <f>IF(I1380="","",SUM(I$4:I1380))</f>
        <v/>
      </c>
      <c r="K1380" s="24" t="str">
        <f t="shared" si="449"/>
        <v/>
      </c>
      <c r="L1380" s="37" t="str">
        <f t="shared" si="462"/>
        <v/>
      </c>
      <c r="M1380" s="37" t="str">
        <f t="shared" si="462"/>
        <v/>
      </c>
      <c r="N1380" s="37" t="str">
        <f t="shared" si="462"/>
        <v/>
      </c>
      <c r="O1380" s="37" t="str">
        <f t="shared" si="459"/>
        <v/>
      </c>
      <c r="P1380" s="37" t="str">
        <f t="shared" si="460"/>
        <v/>
      </c>
      <c r="Q1380" s="37" t="str">
        <f t="shared" si="450"/>
        <v/>
      </c>
      <c r="R1380" s="25" t="str">
        <f t="shared" si="451"/>
        <v/>
      </c>
      <c r="S1380" s="25" t="str">
        <f t="shared" si="452"/>
        <v/>
      </c>
      <c r="T1380" s="25" t="str">
        <f t="shared" si="453"/>
        <v/>
      </c>
      <c r="U1380" s="27" t="str">
        <f t="shared" si="454"/>
        <v/>
      </c>
      <c r="V1380" s="26" t="str">
        <f t="shared" si="461"/>
        <v/>
      </c>
      <c r="W1380" s="31" t="str">
        <f t="shared" si="455"/>
        <v/>
      </c>
      <c r="X1380" s="88" t="str">
        <f>IF(U1380="","",SUM($T$4:T1380)*1000/J1380*(1-Percent_bound_granB))</f>
        <v/>
      </c>
      <c r="Y1380" s="88" t="str">
        <f>IF(U1380="","",SUM($T$4:T1380)*1000/F1380*(1-Percent_bound_granB))</f>
        <v/>
      </c>
      <c r="Z1380" s="90" t="str">
        <f t="shared" si="456"/>
        <v/>
      </c>
      <c r="AA1380" s="68" t="str">
        <f>IF(AND(B1379&lt;Runoff_duration_hr_granB/2,B1380&gt;Runoff_duration_hr_granB/2),Runoff_duration_hr_granB/2,INDEX($B$4:$B$1500,IF(B1380&gt;Runoff_duration_hr_granB/2,ROWS($AA$4:AA1380)-1,ROWS($AA$4:AA1380))))</f>
        <v/>
      </c>
      <c r="AB1380" s="66" t="str">
        <f>IFERROR(ROUND(IF(HG_shape_granB="Constant flow",IF(AA1380=Runoff_duration_hr_granB/2,CONVERT($D$4,"L","gal")/(Runoff_duration_hr_granB*60),VLOOKUP('Granular-Berm Calcs'!AA1380,'Granular-Berm Calcs'!$B$4:$K$1500,6,FALSE)),IF(AA1380=Runoff_duration_hr_granB/2,2*CONVERT($D$4,"L","gal")/(Runoff_duration_hr_granB*60),VLOOKUP('Granular-Berm Calcs'!AA1380,'Granular-Berm Calcs'!$B$4:$K$1500,6,FALSE))),2),"")</f>
        <v/>
      </c>
      <c r="AC1380" s="68" t="str">
        <f t="shared" si="457"/>
        <v/>
      </c>
      <c r="AD1380" s="67" t="str">
        <f>IFERROR(IF(A1380="","",(SUM($R$4:R1380)+(O1380*P1380*Q1380*Number_of_treatments_granB))),"")</f>
        <v/>
      </c>
      <c r="AE1380" s="67" t="str">
        <f>IFERROR(IF(A1380="","",(SUM($S$4:S1380)+(O1380*P1380*Q1380*Chem_pad_density_granB*2.54^3*Number_of_treatments_granB))),"")</f>
        <v/>
      </c>
    </row>
    <row r="1381" spans="1:31" x14ac:dyDescent="0.3">
      <c r="A1381" s="23" t="str">
        <f t="shared" si="458"/>
        <v/>
      </c>
      <c r="B1381" s="23" t="str">
        <f t="shared" si="442"/>
        <v/>
      </c>
      <c r="C1381" s="23" t="str">
        <f t="shared" si="443"/>
        <v/>
      </c>
      <c r="D1381" s="24" t="str">
        <f t="shared" si="444"/>
        <v/>
      </c>
      <c r="E1381" s="261" t="str">
        <f t="shared" si="445"/>
        <v/>
      </c>
      <c r="F1381" s="261" t="str">
        <f>IF(E1381="","",SUM(E$4:E1381))</f>
        <v/>
      </c>
      <c r="G1381" s="261" t="str">
        <f t="shared" si="446"/>
        <v/>
      </c>
      <c r="H1381" s="24" t="str">
        <f t="shared" si="447"/>
        <v/>
      </c>
      <c r="I1381" s="24" t="str">
        <f t="shared" si="448"/>
        <v/>
      </c>
      <c r="J1381" s="24" t="str">
        <f>IF(I1381="","",SUM(I$4:I1381))</f>
        <v/>
      </c>
      <c r="K1381" s="24" t="str">
        <f t="shared" si="449"/>
        <v/>
      </c>
      <c r="L1381" s="37" t="str">
        <f t="shared" si="462"/>
        <v/>
      </c>
      <c r="M1381" s="37" t="str">
        <f t="shared" si="462"/>
        <v/>
      </c>
      <c r="N1381" s="37" t="str">
        <f t="shared" si="462"/>
        <v/>
      </c>
      <c r="O1381" s="37" t="str">
        <f t="shared" si="459"/>
        <v/>
      </c>
      <c r="P1381" s="37" t="str">
        <f t="shared" si="460"/>
        <v/>
      </c>
      <c r="Q1381" s="37" t="str">
        <f t="shared" si="450"/>
        <v/>
      </c>
      <c r="R1381" s="25" t="str">
        <f t="shared" si="451"/>
        <v/>
      </c>
      <c r="S1381" s="25" t="str">
        <f t="shared" si="452"/>
        <v/>
      </c>
      <c r="T1381" s="25" t="str">
        <f t="shared" si="453"/>
        <v/>
      </c>
      <c r="U1381" s="27" t="str">
        <f t="shared" si="454"/>
        <v/>
      </c>
      <c r="V1381" s="26" t="str">
        <f t="shared" si="461"/>
        <v/>
      </c>
      <c r="W1381" s="31" t="str">
        <f t="shared" si="455"/>
        <v/>
      </c>
      <c r="X1381" s="88" t="str">
        <f>IF(U1381="","",SUM($T$4:T1381)*1000/J1381*(1-Percent_bound_granB))</f>
        <v/>
      </c>
      <c r="Y1381" s="88" t="str">
        <f>IF(U1381="","",SUM($T$4:T1381)*1000/F1381*(1-Percent_bound_granB))</f>
        <v/>
      </c>
      <c r="Z1381" s="90" t="str">
        <f t="shared" si="456"/>
        <v/>
      </c>
      <c r="AA1381" s="68" t="str">
        <f>IF(AND(B1380&lt;Runoff_duration_hr_granB/2,B1381&gt;Runoff_duration_hr_granB/2),Runoff_duration_hr_granB/2,INDEX($B$4:$B$1500,IF(B1381&gt;Runoff_duration_hr_granB/2,ROWS($AA$4:AA1381)-1,ROWS($AA$4:AA1381))))</f>
        <v/>
      </c>
      <c r="AB1381" s="66" t="str">
        <f>IFERROR(ROUND(IF(HG_shape_granB="Constant flow",IF(AA1381=Runoff_duration_hr_granB/2,CONVERT($D$4,"L","gal")/(Runoff_duration_hr_granB*60),VLOOKUP('Granular-Berm Calcs'!AA1381,'Granular-Berm Calcs'!$B$4:$K$1500,6,FALSE)),IF(AA1381=Runoff_duration_hr_granB/2,2*CONVERT($D$4,"L","gal")/(Runoff_duration_hr_granB*60),VLOOKUP('Granular-Berm Calcs'!AA1381,'Granular-Berm Calcs'!$B$4:$K$1500,6,FALSE))),2),"")</f>
        <v/>
      </c>
      <c r="AC1381" s="68" t="str">
        <f t="shared" si="457"/>
        <v/>
      </c>
      <c r="AD1381" s="67" t="str">
        <f>IFERROR(IF(A1381="","",(SUM($R$4:R1381)+(O1381*P1381*Q1381*Number_of_treatments_granB))),"")</f>
        <v/>
      </c>
      <c r="AE1381" s="67" t="str">
        <f>IFERROR(IF(A1381="","",(SUM($S$4:S1381)+(O1381*P1381*Q1381*Chem_pad_density_granB*2.54^3*Number_of_treatments_granB))),"")</f>
        <v/>
      </c>
    </row>
    <row r="1382" spans="1:31" x14ac:dyDescent="0.3">
      <c r="A1382" s="23" t="str">
        <f t="shared" si="458"/>
        <v/>
      </c>
      <c r="B1382" s="23" t="str">
        <f t="shared" si="442"/>
        <v/>
      </c>
      <c r="C1382" s="23" t="str">
        <f t="shared" si="443"/>
        <v/>
      </c>
      <c r="D1382" s="24" t="str">
        <f t="shared" si="444"/>
        <v/>
      </c>
      <c r="E1382" s="261" t="str">
        <f t="shared" si="445"/>
        <v/>
      </c>
      <c r="F1382" s="261" t="str">
        <f>IF(E1382="","",SUM(E$4:E1382))</f>
        <v/>
      </c>
      <c r="G1382" s="261" t="str">
        <f t="shared" si="446"/>
        <v/>
      </c>
      <c r="H1382" s="24" t="str">
        <f t="shared" si="447"/>
        <v/>
      </c>
      <c r="I1382" s="24" t="str">
        <f t="shared" si="448"/>
        <v/>
      </c>
      <c r="J1382" s="24" t="str">
        <f>IF(I1382="","",SUM(I$4:I1382))</f>
        <v/>
      </c>
      <c r="K1382" s="24" t="str">
        <f t="shared" si="449"/>
        <v/>
      </c>
      <c r="L1382" s="37" t="str">
        <f t="shared" si="462"/>
        <v/>
      </c>
      <c r="M1382" s="37" t="str">
        <f t="shared" si="462"/>
        <v/>
      </c>
      <c r="N1382" s="37" t="str">
        <f t="shared" si="462"/>
        <v/>
      </c>
      <c r="O1382" s="37" t="str">
        <f t="shared" si="459"/>
        <v/>
      </c>
      <c r="P1382" s="37" t="str">
        <f t="shared" si="460"/>
        <v/>
      </c>
      <c r="Q1382" s="37" t="str">
        <f t="shared" si="450"/>
        <v/>
      </c>
      <c r="R1382" s="25" t="str">
        <f t="shared" si="451"/>
        <v/>
      </c>
      <c r="S1382" s="25" t="str">
        <f t="shared" si="452"/>
        <v/>
      </c>
      <c r="T1382" s="25" t="str">
        <f t="shared" si="453"/>
        <v/>
      </c>
      <c r="U1382" s="27" t="str">
        <f t="shared" si="454"/>
        <v/>
      </c>
      <c r="V1382" s="26" t="str">
        <f t="shared" si="461"/>
        <v/>
      </c>
      <c r="W1382" s="31" t="str">
        <f t="shared" si="455"/>
        <v/>
      </c>
      <c r="X1382" s="88" t="str">
        <f>IF(U1382="","",SUM($T$4:T1382)*1000/J1382*(1-Percent_bound_granB))</f>
        <v/>
      </c>
      <c r="Y1382" s="88" t="str">
        <f>IF(U1382="","",SUM($T$4:T1382)*1000/F1382*(1-Percent_bound_granB))</f>
        <v/>
      </c>
      <c r="Z1382" s="90" t="str">
        <f t="shared" si="456"/>
        <v/>
      </c>
      <c r="AA1382" s="68" t="str">
        <f>IF(AND(B1381&lt;Runoff_duration_hr_granB/2,B1382&gt;Runoff_duration_hr_granB/2),Runoff_duration_hr_granB/2,INDEX($B$4:$B$1500,IF(B1382&gt;Runoff_duration_hr_granB/2,ROWS($AA$4:AA1382)-1,ROWS($AA$4:AA1382))))</f>
        <v/>
      </c>
      <c r="AB1382" s="66" t="str">
        <f>IFERROR(ROUND(IF(HG_shape_granB="Constant flow",IF(AA1382=Runoff_duration_hr_granB/2,CONVERT($D$4,"L","gal")/(Runoff_duration_hr_granB*60),VLOOKUP('Granular-Berm Calcs'!AA1382,'Granular-Berm Calcs'!$B$4:$K$1500,6,FALSE)),IF(AA1382=Runoff_duration_hr_granB/2,2*CONVERT($D$4,"L","gal")/(Runoff_duration_hr_granB*60),VLOOKUP('Granular-Berm Calcs'!AA1382,'Granular-Berm Calcs'!$B$4:$K$1500,6,FALSE))),2),"")</f>
        <v/>
      </c>
      <c r="AC1382" s="68" t="str">
        <f t="shared" si="457"/>
        <v/>
      </c>
      <c r="AD1382" s="67" t="str">
        <f>IFERROR(IF(A1382="","",(SUM($R$4:R1382)+(O1382*P1382*Q1382*Number_of_treatments_granB))),"")</f>
        <v/>
      </c>
      <c r="AE1382" s="67" t="str">
        <f>IFERROR(IF(A1382="","",(SUM($S$4:S1382)+(O1382*P1382*Q1382*Chem_pad_density_granB*2.54^3*Number_of_treatments_granB))),"")</f>
        <v/>
      </c>
    </row>
    <row r="1383" spans="1:31" x14ac:dyDescent="0.3">
      <c r="A1383" s="23" t="str">
        <f t="shared" si="458"/>
        <v/>
      </c>
      <c r="B1383" s="23" t="str">
        <f t="shared" si="442"/>
        <v/>
      </c>
      <c r="C1383" s="23" t="str">
        <f t="shared" si="443"/>
        <v/>
      </c>
      <c r="D1383" s="24" t="str">
        <f t="shared" si="444"/>
        <v/>
      </c>
      <c r="E1383" s="261" t="str">
        <f t="shared" si="445"/>
        <v/>
      </c>
      <c r="F1383" s="261" t="str">
        <f>IF(E1383="","",SUM(E$4:E1383))</f>
        <v/>
      </c>
      <c r="G1383" s="261" t="str">
        <f t="shared" si="446"/>
        <v/>
      </c>
      <c r="H1383" s="24" t="str">
        <f t="shared" si="447"/>
        <v/>
      </c>
      <c r="I1383" s="24" t="str">
        <f t="shared" si="448"/>
        <v/>
      </c>
      <c r="J1383" s="24" t="str">
        <f>IF(I1383="","",SUM(I$4:I1383))</f>
        <v/>
      </c>
      <c r="K1383" s="24" t="str">
        <f t="shared" si="449"/>
        <v/>
      </c>
      <c r="L1383" s="37" t="str">
        <f t="shared" si="462"/>
        <v/>
      </c>
      <c r="M1383" s="37" t="str">
        <f t="shared" si="462"/>
        <v/>
      </c>
      <c r="N1383" s="37" t="str">
        <f t="shared" si="462"/>
        <v/>
      </c>
      <c r="O1383" s="37" t="str">
        <f t="shared" si="459"/>
        <v/>
      </c>
      <c r="P1383" s="37" t="str">
        <f t="shared" si="460"/>
        <v/>
      </c>
      <c r="Q1383" s="37" t="str">
        <f t="shared" si="450"/>
        <v/>
      </c>
      <c r="R1383" s="25" t="str">
        <f t="shared" si="451"/>
        <v/>
      </c>
      <c r="S1383" s="25" t="str">
        <f t="shared" si="452"/>
        <v/>
      </c>
      <c r="T1383" s="25" t="str">
        <f t="shared" si="453"/>
        <v/>
      </c>
      <c r="U1383" s="27" t="str">
        <f t="shared" si="454"/>
        <v/>
      </c>
      <c r="V1383" s="26" t="str">
        <f t="shared" si="461"/>
        <v/>
      </c>
      <c r="W1383" s="31" t="str">
        <f t="shared" si="455"/>
        <v/>
      </c>
      <c r="X1383" s="88" t="str">
        <f>IF(U1383="","",SUM($T$4:T1383)*1000/J1383*(1-Percent_bound_granB))</f>
        <v/>
      </c>
      <c r="Y1383" s="88" t="str">
        <f>IF(U1383="","",SUM($T$4:T1383)*1000/F1383*(1-Percent_bound_granB))</f>
        <v/>
      </c>
      <c r="Z1383" s="90" t="str">
        <f t="shared" si="456"/>
        <v/>
      </c>
      <c r="AA1383" s="68" t="str">
        <f>IF(AND(B1382&lt;Runoff_duration_hr_granB/2,B1383&gt;Runoff_duration_hr_granB/2),Runoff_duration_hr_granB/2,INDEX($B$4:$B$1500,IF(B1383&gt;Runoff_duration_hr_granB/2,ROWS($AA$4:AA1383)-1,ROWS($AA$4:AA1383))))</f>
        <v/>
      </c>
      <c r="AB1383" s="66" t="str">
        <f>IFERROR(ROUND(IF(HG_shape_granB="Constant flow",IF(AA1383=Runoff_duration_hr_granB/2,CONVERT($D$4,"L","gal")/(Runoff_duration_hr_granB*60),VLOOKUP('Granular-Berm Calcs'!AA1383,'Granular-Berm Calcs'!$B$4:$K$1500,6,FALSE)),IF(AA1383=Runoff_duration_hr_granB/2,2*CONVERT($D$4,"L","gal")/(Runoff_duration_hr_granB*60),VLOOKUP('Granular-Berm Calcs'!AA1383,'Granular-Berm Calcs'!$B$4:$K$1500,6,FALSE))),2),"")</f>
        <v/>
      </c>
      <c r="AC1383" s="68" t="str">
        <f t="shared" si="457"/>
        <v/>
      </c>
      <c r="AD1383" s="67" t="str">
        <f>IFERROR(IF(A1383="","",(SUM($R$4:R1383)+(O1383*P1383*Q1383*Number_of_treatments_granB))),"")</f>
        <v/>
      </c>
      <c r="AE1383" s="67" t="str">
        <f>IFERROR(IF(A1383="","",(SUM($S$4:S1383)+(O1383*P1383*Q1383*Chem_pad_density_granB*2.54^3*Number_of_treatments_granB))),"")</f>
        <v/>
      </c>
    </row>
    <row r="1384" spans="1:31" x14ac:dyDescent="0.3">
      <c r="A1384" s="23" t="str">
        <f t="shared" si="458"/>
        <v/>
      </c>
      <c r="B1384" s="23" t="str">
        <f t="shared" si="442"/>
        <v/>
      </c>
      <c r="C1384" s="23" t="str">
        <f t="shared" si="443"/>
        <v/>
      </c>
      <c r="D1384" s="24" t="str">
        <f t="shared" si="444"/>
        <v/>
      </c>
      <c r="E1384" s="261" t="str">
        <f t="shared" si="445"/>
        <v/>
      </c>
      <c r="F1384" s="261" t="str">
        <f>IF(E1384="","",SUM(E$4:E1384))</f>
        <v/>
      </c>
      <c r="G1384" s="261" t="str">
        <f t="shared" si="446"/>
        <v/>
      </c>
      <c r="H1384" s="24" t="str">
        <f t="shared" si="447"/>
        <v/>
      </c>
      <c r="I1384" s="24" t="str">
        <f t="shared" si="448"/>
        <v/>
      </c>
      <c r="J1384" s="24" t="str">
        <f>IF(I1384="","",SUM(I$4:I1384))</f>
        <v/>
      </c>
      <c r="K1384" s="24" t="str">
        <f t="shared" si="449"/>
        <v/>
      </c>
      <c r="L1384" s="37" t="str">
        <f t="shared" si="462"/>
        <v/>
      </c>
      <c r="M1384" s="37" t="str">
        <f t="shared" si="462"/>
        <v/>
      </c>
      <c r="N1384" s="37" t="str">
        <f t="shared" si="462"/>
        <v/>
      </c>
      <c r="O1384" s="37" t="str">
        <f t="shared" si="459"/>
        <v/>
      </c>
      <c r="P1384" s="37" t="str">
        <f t="shared" si="460"/>
        <v/>
      </c>
      <c r="Q1384" s="37" t="str">
        <f t="shared" si="450"/>
        <v/>
      </c>
      <c r="R1384" s="25" t="str">
        <f t="shared" si="451"/>
        <v/>
      </c>
      <c r="S1384" s="25" t="str">
        <f t="shared" si="452"/>
        <v/>
      </c>
      <c r="T1384" s="25" t="str">
        <f t="shared" si="453"/>
        <v/>
      </c>
      <c r="U1384" s="27" t="str">
        <f t="shared" si="454"/>
        <v/>
      </c>
      <c r="V1384" s="26" t="str">
        <f t="shared" si="461"/>
        <v/>
      </c>
      <c r="W1384" s="31" t="str">
        <f t="shared" si="455"/>
        <v/>
      </c>
      <c r="X1384" s="88" t="str">
        <f>IF(U1384="","",SUM($T$4:T1384)*1000/J1384*(1-Percent_bound_granB))</f>
        <v/>
      </c>
      <c r="Y1384" s="88" t="str">
        <f>IF(U1384="","",SUM($T$4:T1384)*1000/F1384*(1-Percent_bound_granB))</f>
        <v/>
      </c>
      <c r="Z1384" s="90" t="str">
        <f t="shared" si="456"/>
        <v/>
      </c>
      <c r="AA1384" s="68" t="str">
        <f>IF(AND(B1383&lt;Runoff_duration_hr_granB/2,B1384&gt;Runoff_duration_hr_granB/2),Runoff_duration_hr_granB/2,INDEX($B$4:$B$1500,IF(B1384&gt;Runoff_duration_hr_granB/2,ROWS($AA$4:AA1384)-1,ROWS($AA$4:AA1384))))</f>
        <v/>
      </c>
      <c r="AB1384" s="66" t="str">
        <f>IFERROR(ROUND(IF(HG_shape_granB="Constant flow",IF(AA1384=Runoff_duration_hr_granB/2,CONVERT($D$4,"L","gal")/(Runoff_duration_hr_granB*60),VLOOKUP('Granular-Berm Calcs'!AA1384,'Granular-Berm Calcs'!$B$4:$K$1500,6,FALSE)),IF(AA1384=Runoff_duration_hr_granB/2,2*CONVERT($D$4,"L","gal")/(Runoff_duration_hr_granB*60),VLOOKUP('Granular-Berm Calcs'!AA1384,'Granular-Berm Calcs'!$B$4:$K$1500,6,FALSE))),2),"")</f>
        <v/>
      </c>
      <c r="AC1384" s="68" t="str">
        <f t="shared" si="457"/>
        <v/>
      </c>
      <c r="AD1384" s="67" t="str">
        <f>IFERROR(IF(A1384="","",(SUM($R$4:R1384)+(O1384*P1384*Q1384*Number_of_treatments_granB))),"")</f>
        <v/>
      </c>
      <c r="AE1384" s="67" t="str">
        <f>IFERROR(IF(A1384="","",(SUM($S$4:S1384)+(O1384*P1384*Q1384*Chem_pad_density_granB*2.54^3*Number_of_treatments_granB))),"")</f>
        <v/>
      </c>
    </row>
    <row r="1385" spans="1:31" x14ac:dyDescent="0.3">
      <c r="A1385" s="23" t="str">
        <f t="shared" si="458"/>
        <v/>
      </c>
      <c r="B1385" s="23" t="str">
        <f t="shared" si="442"/>
        <v/>
      </c>
      <c r="C1385" s="23" t="str">
        <f t="shared" si="443"/>
        <v/>
      </c>
      <c r="D1385" s="24" t="str">
        <f t="shared" si="444"/>
        <v/>
      </c>
      <c r="E1385" s="261" t="str">
        <f t="shared" si="445"/>
        <v/>
      </c>
      <c r="F1385" s="261" t="str">
        <f>IF(E1385="","",SUM(E$4:E1385))</f>
        <v/>
      </c>
      <c r="G1385" s="261" t="str">
        <f t="shared" si="446"/>
        <v/>
      </c>
      <c r="H1385" s="24" t="str">
        <f t="shared" si="447"/>
        <v/>
      </c>
      <c r="I1385" s="24" t="str">
        <f t="shared" si="448"/>
        <v/>
      </c>
      <c r="J1385" s="24" t="str">
        <f>IF(I1385="","",SUM(I$4:I1385))</f>
        <v/>
      </c>
      <c r="K1385" s="24" t="str">
        <f t="shared" si="449"/>
        <v/>
      </c>
      <c r="L1385" s="37" t="str">
        <f t="shared" si="462"/>
        <v/>
      </c>
      <c r="M1385" s="37" t="str">
        <f t="shared" si="462"/>
        <v/>
      </c>
      <c r="N1385" s="37" t="str">
        <f t="shared" si="462"/>
        <v/>
      </c>
      <c r="O1385" s="37" t="str">
        <f t="shared" si="459"/>
        <v/>
      </c>
      <c r="P1385" s="37" t="str">
        <f t="shared" si="460"/>
        <v/>
      </c>
      <c r="Q1385" s="37" t="str">
        <f t="shared" si="450"/>
        <v/>
      </c>
      <c r="R1385" s="25" t="str">
        <f t="shared" si="451"/>
        <v/>
      </c>
      <c r="S1385" s="25" t="str">
        <f t="shared" si="452"/>
        <v/>
      </c>
      <c r="T1385" s="25" t="str">
        <f t="shared" si="453"/>
        <v/>
      </c>
      <c r="U1385" s="27" t="str">
        <f t="shared" si="454"/>
        <v/>
      </c>
      <c r="V1385" s="26" t="str">
        <f t="shared" si="461"/>
        <v/>
      </c>
      <c r="W1385" s="31" t="str">
        <f t="shared" si="455"/>
        <v/>
      </c>
      <c r="X1385" s="88" t="str">
        <f>IF(U1385="","",SUM($T$4:T1385)*1000/J1385*(1-Percent_bound_granB))</f>
        <v/>
      </c>
      <c r="Y1385" s="88" t="str">
        <f>IF(U1385="","",SUM($T$4:T1385)*1000/F1385*(1-Percent_bound_granB))</f>
        <v/>
      </c>
      <c r="Z1385" s="90" t="str">
        <f t="shared" si="456"/>
        <v/>
      </c>
      <c r="AA1385" s="68" t="str">
        <f>IF(AND(B1384&lt;Runoff_duration_hr_granB/2,B1385&gt;Runoff_duration_hr_granB/2),Runoff_duration_hr_granB/2,INDEX($B$4:$B$1500,IF(B1385&gt;Runoff_duration_hr_granB/2,ROWS($AA$4:AA1385)-1,ROWS($AA$4:AA1385))))</f>
        <v/>
      </c>
      <c r="AB1385" s="66" t="str">
        <f>IFERROR(ROUND(IF(HG_shape_granB="Constant flow",IF(AA1385=Runoff_duration_hr_granB/2,CONVERT($D$4,"L","gal")/(Runoff_duration_hr_granB*60),VLOOKUP('Granular-Berm Calcs'!AA1385,'Granular-Berm Calcs'!$B$4:$K$1500,6,FALSE)),IF(AA1385=Runoff_duration_hr_granB/2,2*CONVERT($D$4,"L","gal")/(Runoff_duration_hr_granB*60),VLOOKUP('Granular-Berm Calcs'!AA1385,'Granular-Berm Calcs'!$B$4:$K$1500,6,FALSE))),2),"")</f>
        <v/>
      </c>
      <c r="AC1385" s="68" t="str">
        <f t="shared" si="457"/>
        <v/>
      </c>
      <c r="AD1385" s="67" t="str">
        <f>IFERROR(IF(A1385="","",(SUM($R$4:R1385)+(O1385*P1385*Q1385*Number_of_treatments_granB))),"")</f>
        <v/>
      </c>
      <c r="AE1385" s="67" t="str">
        <f>IFERROR(IF(A1385="","",(SUM($S$4:S1385)+(O1385*P1385*Q1385*Chem_pad_density_granB*2.54^3*Number_of_treatments_granB))),"")</f>
        <v/>
      </c>
    </row>
    <row r="1386" spans="1:31" x14ac:dyDescent="0.3">
      <c r="A1386" s="23" t="str">
        <f t="shared" si="458"/>
        <v/>
      </c>
      <c r="B1386" s="23" t="str">
        <f t="shared" si="442"/>
        <v/>
      </c>
      <c r="C1386" s="23" t="str">
        <f t="shared" si="443"/>
        <v/>
      </c>
      <c r="D1386" s="24" t="str">
        <f t="shared" si="444"/>
        <v/>
      </c>
      <c r="E1386" s="261" t="str">
        <f t="shared" si="445"/>
        <v/>
      </c>
      <c r="F1386" s="261" t="str">
        <f>IF(E1386="","",SUM(E$4:E1386))</f>
        <v/>
      </c>
      <c r="G1386" s="261" t="str">
        <f t="shared" si="446"/>
        <v/>
      </c>
      <c r="H1386" s="24" t="str">
        <f t="shared" si="447"/>
        <v/>
      </c>
      <c r="I1386" s="24" t="str">
        <f t="shared" si="448"/>
        <v/>
      </c>
      <c r="J1386" s="24" t="str">
        <f>IF(I1386="","",SUM(I$4:I1386))</f>
        <v/>
      </c>
      <c r="K1386" s="24" t="str">
        <f t="shared" si="449"/>
        <v/>
      </c>
      <c r="L1386" s="37" t="str">
        <f t="shared" si="462"/>
        <v/>
      </c>
      <c r="M1386" s="37" t="str">
        <f t="shared" si="462"/>
        <v/>
      </c>
      <c r="N1386" s="37" t="str">
        <f t="shared" si="462"/>
        <v/>
      </c>
      <c r="O1386" s="37" t="str">
        <f t="shared" si="459"/>
        <v/>
      </c>
      <c r="P1386" s="37" t="str">
        <f t="shared" si="460"/>
        <v/>
      </c>
      <c r="Q1386" s="37" t="str">
        <f t="shared" si="450"/>
        <v/>
      </c>
      <c r="R1386" s="25" t="str">
        <f t="shared" si="451"/>
        <v/>
      </c>
      <c r="S1386" s="25" t="str">
        <f t="shared" si="452"/>
        <v/>
      </c>
      <c r="T1386" s="25" t="str">
        <f t="shared" si="453"/>
        <v/>
      </c>
      <c r="U1386" s="27" t="str">
        <f t="shared" si="454"/>
        <v/>
      </c>
      <c r="V1386" s="26" t="str">
        <f t="shared" si="461"/>
        <v/>
      </c>
      <c r="W1386" s="31" t="str">
        <f t="shared" si="455"/>
        <v/>
      </c>
      <c r="X1386" s="88" t="str">
        <f>IF(U1386="","",SUM($T$4:T1386)*1000/J1386*(1-Percent_bound_granB))</f>
        <v/>
      </c>
      <c r="Y1386" s="88" t="str">
        <f>IF(U1386="","",SUM($T$4:T1386)*1000/F1386*(1-Percent_bound_granB))</f>
        <v/>
      </c>
      <c r="Z1386" s="90" t="str">
        <f t="shared" si="456"/>
        <v/>
      </c>
      <c r="AA1386" s="68" t="str">
        <f>IF(AND(B1385&lt;Runoff_duration_hr_granB/2,B1386&gt;Runoff_duration_hr_granB/2),Runoff_duration_hr_granB/2,INDEX($B$4:$B$1500,IF(B1386&gt;Runoff_duration_hr_granB/2,ROWS($AA$4:AA1386)-1,ROWS($AA$4:AA1386))))</f>
        <v/>
      </c>
      <c r="AB1386" s="66" t="str">
        <f>IFERROR(ROUND(IF(HG_shape_granB="Constant flow",IF(AA1386=Runoff_duration_hr_granB/2,CONVERT($D$4,"L","gal")/(Runoff_duration_hr_granB*60),VLOOKUP('Granular-Berm Calcs'!AA1386,'Granular-Berm Calcs'!$B$4:$K$1500,6,FALSE)),IF(AA1386=Runoff_duration_hr_granB/2,2*CONVERT($D$4,"L","gal")/(Runoff_duration_hr_granB*60),VLOOKUP('Granular-Berm Calcs'!AA1386,'Granular-Berm Calcs'!$B$4:$K$1500,6,FALSE))),2),"")</f>
        <v/>
      </c>
      <c r="AC1386" s="68" t="str">
        <f t="shared" si="457"/>
        <v/>
      </c>
      <c r="AD1386" s="67" t="str">
        <f>IFERROR(IF(A1386="","",(SUM($R$4:R1386)+(O1386*P1386*Q1386*Number_of_treatments_granB))),"")</f>
        <v/>
      </c>
      <c r="AE1386" s="67" t="str">
        <f>IFERROR(IF(A1386="","",(SUM($S$4:S1386)+(O1386*P1386*Q1386*Chem_pad_density_granB*2.54^3*Number_of_treatments_granB))),"")</f>
        <v/>
      </c>
    </row>
    <row r="1387" spans="1:31" x14ac:dyDescent="0.3">
      <c r="A1387" s="23" t="str">
        <f t="shared" si="458"/>
        <v/>
      </c>
      <c r="B1387" s="23" t="str">
        <f t="shared" si="442"/>
        <v/>
      </c>
      <c r="C1387" s="23" t="str">
        <f t="shared" si="443"/>
        <v/>
      </c>
      <c r="D1387" s="24" t="str">
        <f t="shared" si="444"/>
        <v/>
      </c>
      <c r="E1387" s="261" t="str">
        <f t="shared" si="445"/>
        <v/>
      </c>
      <c r="F1387" s="261" t="str">
        <f>IF(E1387="","",SUM(E$4:E1387))</f>
        <v/>
      </c>
      <c r="G1387" s="261" t="str">
        <f t="shared" si="446"/>
        <v/>
      </c>
      <c r="H1387" s="24" t="str">
        <f t="shared" si="447"/>
        <v/>
      </c>
      <c r="I1387" s="24" t="str">
        <f t="shared" si="448"/>
        <v/>
      </c>
      <c r="J1387" s="24" t="str">
        <f>IF(I1387="","",SUM(I$4:I1387))</f>
        <v/>
      </c>
      <c r="K1387" s="24" t="str">
        <f t="shared" si="449"/>
        <v/>
      </c>
      <c r="L1387" s="37" t="str">
        <f t="shared" si="462"/>
        <v/>
      </c>
      <c r="M1387" s="37" t="str">
        <f t="shared" si="462"/>
        <v/>
      </c>
      <c r="N1387" s="37" t="str">
        <f t="shared" si="462"/>
        <v/>
      </c>
      <c r="O1387" s="37" t="str">
        <f t="shared" si="459"/>
        <v/>
      </c>
      <c r="P1387" s="37" t="str">
        <f t="shared" si="460"/>
        <v/>
      </c>
      <c r="Q1387" s="37" t="str">
        <f t="shared" si="450"/>
        <v/>
      </c>
      <c r="R1387" s="25" t="str">
        <f t="shared" si="451"/>
        <v/>
      </c>
      <c r="S1387" s="25" t="str">
        <f t="shared" si="452"/>
        <v/>
      </c>
      <c r="T1387" s="25" t="str">
        <f t="shared" si="453"/>
        <v/>
      </c>
      <c r="U1387" s="27" t="str">
        <f t="shared" si="454"/>
        <v/>
      </c>
      <c r="V1387" s="26" t="str">
        <f t="shared" si="461"/>
        <v/>
      </c>
      <c r="W1387" s="31" t="str">
        <f t="shared" si="455"/>
        <v/>
      </c>
      <c r="X1387" s="88" t="str">
        <f>IF(U1387="","",SUM($T$4:T1387)*1000/J1387*(1-Percent_bound_granB))</f>
        <v/>
      </c>
      <c r="Y1387" s="88" t="str">
        <f>IF(U1387="","",SUM($T$4:T1387)*1000/F1387*(1-Percent_bound_granB))</f>
        <v/>
      </c>
      <c r="Z1387" s="90" t="str">
        <f t="shared" si="456"/>
        <v/>
      </c>
      <c r="AA1387" s="68" t="str">
        <f>IF(AND(B1386&lt;Runoff_duration_hr_granB/2,B1387&gt;Runoff_duration_hr_granB/2),Runoff_duration_hr_granB/2,INDEX($B$4:$B$1500,IF(B1387&gt;Runoff_duration_hr_granB/2,ROWS($AA$4:AA1387)-1,ROWS($AA$4:AA1387))))</f>
        <v/>
      </c>
      <c r="AB1387" s="66" t="str">
        <f>IFERROR(ROUND(IF(HG_shape_granB="Constant flow",IF(AA1387=Runoff_duration_hr_granB/2,CONVERT($D$4,"L","gal")/(Runoff_duration_hr_granB*60),VLOOKUP('Granular-Berm Calcs'!AA1387,'Granular-Berm Calcs'!$B$4:$K$1500,6,FALSE)),IF(AA1387=Runoff_duration_hr_granB/2,2*CONVERT($D$4,"L","gal")/(Runoff_duration_hr_granB*60),VLOOKUP('Granular-Berm Calcs'!AA1387,'Granular-Berm Calcs'!$B$4:$K$1500,6,FALSE))),2),"")</f>
        <v/>
      </c>
      <c r="AC1387" s="68" t="str">
        <f t="shared" si="457"/>
        <v/>
      </c>
      <c r="AD1387" s="67" t="str">
        <f>IFERROR(IF(A1387="","",(SUM($R$4:R1387)+(O1387*P1387*Q1387*Number_of_treatments_granB))),"")</f>
        <v/>
      </c>
      <c r="AE1387" s="67" t="str">
        <f>IFERROR(IF(A1387="","",(SUM($S$4:S1387)+(O1387*P1387*Q1387*Chem_pad_density_granB*2.54^3*Number_of_treatments_granB))),"")</f>
        <v/>
      </c>
    </row>
    <row r="1388" spans="1:31" x14ac:dyDescent="0.3">
      <c r="A1388" s="23" t="str">
        <f t="shared" si="458"/>
        <v/>
      </c>
      <c r="B1388" s="23" t="str">
        <f t="shared" si="442"/>
        <v/>
      </c>
      <c r="C1388" s="23" t="str">
        <f t="shared" si="443"/>
        <v/>
      </c>
      <c r="D1388" s="24" t="str">
        <f t="shared" si="444"/>
        <v/>
      </c>
      <c r="E1388" s="261" t="str">
        <f t="shared" si="445"/>
        <v/>
      </c>
      <c r="F1388" s="261" t="str">
        <f>IF(E1388="","",SUM(E$4:E1388))</f>
        <v/>
      </c>
      <c r="G1388" s="261" t="str">
        <f t="shared" si="446"/>
        <v/>
      </c>
      <c r="H1388" s="24" t="str">
        <f t="shared" si="447"/>
        <v/>
      </c>
      <c r="I1388" s="24" t="str">
        <f t="shared" si="448"/>
        <v/>
      </c>
      <c r="J1388" s="24" t="str">
        <f>IF(I1388="","",SUM(I$4:I1388))</f>
        <v/>
      </c>
      <c r="K1388" s="24" t="str">
        <f t="shared" si="449"/>
        <v/>
      </c>
      <c r="L1388" s="37" t="str">
        <f t="shared" si="462"/>
        <v/>
      </c>
      <c r="M1388" s="37" t="str">
        <f t="shared" si="462"/>
        <v/>
      </c>
      <c r="N1388" s="37" t="str">
        <f t="shared" si="462"/>
        <v/>
      </c>
      <c r="O1388" s="37" t="str">
        <f t="shared" si="459"/>
        <v/>
      </c>
      <c r="P1388" s="37" t="str">
        <f t="shared" si="460"/>
        <v/>
      </c>
      <c r="Q1388" s="37" t="str">
        <f t="shared" si="450"/>
        <v/>
      </c>
      <c r="R1388" s="25" t="str">
        <f t="shared" si="451"/>
        <v/>
      </c>
      <c r="S1388" s="25" t="str">
        <f t="shared" si="452"/>
        <v/>
      </c>
      <c r="T1388" s="25" t="str">
        <f t="shared" si="453"/>
        <v/>
      </c>
      <c r="U1388" s="27" t="str">
        <f t="shared" si="454"/>
        <v/>
      </c>
      <c r="V1388" s="26" t="str">
        <f t="shared" si="461"/>
        <v/>
      </c>
      <c r="W1388" s="31" t="str">
        <f t="shared" si="455"/>
        <v/>
      </c>
      <c r="X1388" s="88" t="str">
        <f>IF(U1388="","",SUM($T$4:T1388)*1000/J1388*(1-Percent_bound_granB))</f>
        <v/>
      </c>
      <c r="Y1388" s="88" t="str">
        <f>IF(U1388="","",SUM($T$4:T1388)*1000/F1388*(1-Percent_bound_granB))</f>
        <v/>
      </c>
      <c r="Z1388" s="90" t="str">
        <f t="shared" si="456"/>
        <v/>
      </c>
      <c r="AA1388" s="68" t="str">
        <f>IF(AND(B1387&lt;Runoff_duration_hr_granB/2,B1388&gt;Runoff_duration_hr_granB/2),Runoff_duration_hr_granB/2,INDEX($B$4:$B$1500,IF(B1388&gt;Runoff_duration_hr_granB/2,ROWS($AA$4:AA1388)-1,ROWS($AA$4:AA1388))))</f>
        <v/>
      </c>
      <c r="AB1388" s="66" t="str">
        <f>IFERROR(ROUND(IF(HG_shape_granB="Constant flow",IF(AA1388=Runoff_duration_hr_granB/2,CONVERT($D$4,"L","gal")/(Runoff_duration_hr_granB*60),VLOOKUP('Granular-Berm Calcs'!AA1388,'Granular-Berm Calcs'!$B$4:$K$1500,6,FALSE)),IF(AA1388=Runoff_duration_hr_granB/2,2*CONVERT($D$4,"L","gal")/(Runoff_duration_hr_granB*60),VLOOKUP('Granular-Berm Calcs'!AA1388,'Granular-Berm Calcs'!$B$4:$K$1500,6,FALSE))),2),"")</f>
        <v/>
      </c>
      <c r="AC1388" s="68" t="str">
        <f t="shared" si="457"/>
        <v/>
      </c>
      <c r="AD1388" s="67" t="str">
        <f>IFERROR(IF(A1388="","",(SUM($R$4:R1388)+(O1388*P1388*Q1388*Number_of_treatments_granB))),"")</f>
        <v/>
      </c>
      <c r="AE1388" s="67" t="str">
        <f>IFERROR(IF(A1388="","",(SUM($S$4:S1388)+(O1388*P1388*Q1388*Chem_pad_density_granB*2.54^3*Number_of_treatments_granB))),"")</f>
        <v/>
      </c>
    </row>
    <row r="1389" spans="1:31" x14ac:dyDescent="0.3">
      <c r="A1389" s="23" t="str">
        <f t="shared" si="458"/>
        <v/>
      </c>
      <c r="B1389" s="23" t="str">
        <f t="shared" si="442"/>
        <v/>
      </c>
      <c r="C1389" s="23" t="str">
        <f t="shared" si="443"/>
        <v/>
      </c>
      <c r="D1389" s="24" t="str">
        <f t="shared" si="444"/>
        <v/>
      </c>
      <c r="E1389" s="261" t="str">
        <f t="shared" si="445"/>
        <v/>
      </c>
      <c r="F1389" s="261" t="str">
        <f>IF(E1389="","",SUM(E$4:E1389))</f>
        <v/>
      </c>
      <c r="G1389" s="261" t="str">
        <f t="shared" si="446"/>
        <v/>
      </c>
      <c r="H1389" s="24" t="str">
        <f t="shared" si="447"/>
        <v/>
      </c>
      <c r="I1389" s="24" t="str">
        <f t="shared" si="448"/>
        <v/>
      </c>
      <c r="J1389" s="24" t="str">
        <f>IF(I1389="","",SUM(I$4:I1389))</f>
        <v/>
      </c>
      <c r="K1389" s="24" t="str">
        <f t="shared" si="449"/>
        <v/>
      </c>
      <c r="L1389" s="37" t="str">
        <f t="shared" si="462"/>
        <v/>
      </c>
      <c r="M1389" s="37" t="str">
        <f t="shared" si="462"/>
        <v/>
      </c>
      <c r="N1389" s="37" t="str">
        <f t="shared" si="462"/>
        <v/>
      </c>
      <c r="O1389" s="37" t="str">
        <f t="shared" si="459"/>
        <v/>
      </c>
      <c r="P1389" s="37" t="str">
        <f t="shared" si="460"/>
        <v/>
      </c>
      <c r="Q1389" s="37" t="str">
        <f t="shared" si="450"/>
        <v/>
      </c>
      <c r="R1389" s="25" t="str">
        <f t="shared" si="451"/>
        <v/>
      </c>
      <c r="S1389" s="25" t="str">
        <f t="shared" si="452"/>
        <v/>
      </c>
      <c r="T1389" s="25" t="str">
        <f t="shared" si="453"/>
        <v/>
      </c>
      <c r="U1389" s="27" t="str">
        <f t="shared" si="454"/>
        <v/>
      </c>
      <c r="V1389" s="26" t="str">
        <f t="shared" si="461"/>
        <v/>
      </c>
      <c r="W1389" s="31" t="str">
        <f t="shared" si="455"/>
        <v/>
      </c>
      <c r="X1389" s="88" t="str">
        <f>IF(U1389="","",SUM($T$4:T1389)*1000/J1389*(1-Percent_bound_granB))</f>
        <v/>
      </c>
      <c r="Y1389" s="88" t="str">
        <f>IF(U1389="","",SUM($T$4:T1389)*1000/F1389*(1-Percent_bound_granB))</f>
        <v/>
      </c>
      <c r="Z1389" s="90" t="str">
        <f t="shared" si="456"/>
        <v/>
      </c>
      <c r="AA1389" s="68" t="str">
        <f>IF(AND(B1388&lt;Runoff_duration_hr_granB/2,B1389&gt;Runoff_duration_hr_granB/2),Runoff_duration_hr_granB/2,INDEX($B$4:$B$1500,IF(B1389&gt;Runoff_duration_hr_granB/2,ROWS($AA$4:AA1389)-1,ROWS($AA$4:AA1389))))</f>
        <v/>
      </c>
      <c r="AB1389" s="66" t="str">
        <f>IFERROR(ROUND(IF(HG_shape_granB="Constant flow",IF(AA1389=Runoff_duration_hr_granB/2,CONVERT($D$4,"L","gal")/(Runoff_duration_hr_granB*60),VLOOKUP('Granular-Berm Calcs'!AA1389,'Granular-Berm Calcs'!$B$4:$K$1500,6,FALSE)),IF(AA1389=Runoff_duration_hr_granB/2,2*CONVERT($D$4,"L","gal")/(Runoff_duration_hr_granB*60),VLOOKUP('Granular-Berm Calcs'!AA1389,'Granular-Berm Calcs'!$B$4:$K$1500,6,FALSE))),2),"")</f>
        <v/>
      </c>
      <c r="AC1389" s="68" t="str">
        <f t="shared" si="457"/>
        <v/>
      </c>
      <c r="AD1389" s="67" t="str">
        <f>IFERROR(IF(A1389="","",(SUM($R$4:R1389)+(O1389*P1389*Q1389*Number_of_treatments_granB))),"")</f>
        <v/>
      </c>
      <c r="AE1389" s="67" t="str">
        <f>IFERROR(IF(A1389="","",(SUM($S$4:S1389)+(O1389*P1389*Q1389*Chem_pad_density_granB*2.54^3*Number_of_treatments_granB))),"")</f>
        <v/>
      </c>
    </row>
    <row r="1390" spans="1:31" x14ac:dyDescent="0.3">
      <c r="A1390" s="23" t="str">
        <f t="shared" si="458"/>
        <v/>
      </c>
      <c r="B1390" s="23" t="str">
        <f t="shared" si="442"/>
        <v/>
      </c>
      <c r="C1390" s="23" t="str">
        <f t="shared" si="443"/>
        <v/>
      </c>
      <c r="D1390" s="24" t="str">
        <f t="shared" si="444"/>
        <v/>
      </c>
      <c r="E1390" s="261" t="str">
        <f t="shared" si="445"/>
        <v/>
      </c>
      <c r="F1390" s="261" t="str">
        <f>IF(E1390="","",SUM(E$4:E1390))</f>
        <v/>
      </c>
      <c r="G1390" s="261" t="str">
        <f t="shared" si="446"/>
        <v/>
      </c>
      <c r="H1390" s="24" t="str">
        <f t="shared" si="447"/>
        <v/>
      </c>
      <c r="I1390" s="24" t="str">
        <f t="shared" si="448"/>
        <v/>
      </c>
      <c r="J1390" s="24" t="str">
        <f>IF(I1390="","",SUM(I$4:I1390))</f>
        <v/>
      </c>
      <c r="K1390" s="24" t="str">
        <f t="shared" si="449"/>
        <v/>
      </c>
      <c r="L1390" s="37" t="str">
        <f t="shared" si="462"/>
        <v/>
      </c>
      <c r="M1390" s="37" t="str">
        <f t="shared" si="462"/>
        <v/>
      </c>
      <c r="N1390" s="37" t="str">
        <f t="shared" si="462"/>
        <v/>
      </c>
      <c r="O1390" s="37" t="str">
        <f t="shared" si="459"/>
        <v/>
      </c>
      <c r="P1390" s="37" t="str">
        <f t="shared" si="460"/>
        <v/>
      </c>
      <c r="Q1390" s="37" t="str">
        <f t="shared" si="450"/>
        <v/>
      </c>
      <c r="R1390" s="25" t="str">
        <f t="shared" si="451"/>
        <v/>
      </c>
      <c r="S1390" s="25" t="str">
        <f t="shared" si="452"/>
        <v/>
      </c>
      <c r="T1390" s="25" t="str">
        <f t="shared" si="453"/>
        <v/>
      </c>
      <c r="U1390" s="27" t="str">
        <f t="shared" si="454"/>
        <v/>
      </c>
      <c r="V1390" s="26" t="str">
        <f t="shared" si="461"/>
        <v/>
      </c>
      <c r="W1390" s="31" t="str">
        <f t="shared" si="455"/>
        <v/>
      </c>
      <c r="X1390" s="88" t="str">
        <f>IF(U1390="","",SUM($T$4:T1390)*1000/J1390*(1-Percent_bound_granB))</f>
        <v/>
      </c>
      <c r="Y1390" s="88" t="str">
        <f>IF(U1390="","",SUM($T$4:T1390)*1000/F1390*(1-Percent_bound_granB))</f>
        <v/>
      </c>
      <c r="Z1390" s="90" t="str">
        <f t="shared" si="456"/>
        <v/>
      </c>
      <c r="AA1390" s="68" t="str">
        <f>IF(AND(B1389&lt;Runoff_duration_hr_granB/2,B1390&gt;Runoff_duration_hr_granB/2),Runoff_duration_hr_granB/2,INDEX($B$4:$B$1500,IF(B1390&gt;Runoff_duration_hr_granB/2,ROWS($AA$4:AA1390)-1,ROWS($AA$4:AA1390))))</f>
        <v/>
      </c>
      <c r="AB1390" s="66" t="str">
        <f>IFERROR(ROUND(IF(HG_shape_granB="Constant flow",IF(AA1390=Runoff_duration_hr_granB/2,CONVERT($D$4,"L","gal")/(Runoff_duration_hr_granB*60),VLOOKUP('Granular-Berm Calcs'!AA1390,'Granular-Berm Calcs'!$B$4:$K$1500,6,FALSE)),IF(AA1390=Runoff_duration_hr_granB/2,2*CONVERT($D$4,"L","gal")/(Runoff_duration_hr_granB*60),VLOOKUP('Granular-Berm Calcs'!AA1390,'Granular-Berm Calcs'!$B$4:$K$1500,6,FALSE))),2),"")</f>
        <v/>
      </c>
      <c r="AC1390" s="68" t="str">
        <f t="shared" si="457"/>
        <v/>
      </c>
      <c r="AD1390" s="67" t="str">
        <f>IFERROR(IF(A1390="","",(SUM($R$4:R1390)+(O1390*P1390*Q1390*Number_of_treatments_granB))),"")</f>
        <v/>
      </c>
      <c r="AE1390" s="67" t="str">
        <f>IFERROR(IF(A1390="","",(SUM($S$4:S1390)+(O1390*P1390*Q1390*Chem_pad_density_granB*2.54^3*Number_of_treatments_granB))),"")</f>
        <v/>
      </c>
    </row>
    <row r="1391" spans="1:31" x14ac:dyDescent="0.3">
      <c r="A1391" s="23" t="str">
        <f t="shared" si="458"/>
        <v/>
      </c>
      <c r="B1391" s="23" t="str">
        <f t="shared" si="442"/>
        <v/>
      </c>
      <c r="C1391" s="23" t="str">
        <f t="shared" si="443"/>
        <v/>
      </c>
      <c r="D1391" s="24" t="str">
        <f t="shared" si="444"/>
        <v/>
      </c>
      <c r="E1391" s="261" t="str">
        <f t="shared" si="445"/>
        <v/>
      </c>
      <c r="F1391" s="261" t="str">
        <f>IF(E1391="","",SUM(E$4:E1391))</f>
        <v/>
      </c>
      <c r="G1391" s="261" t="str">
        <f t="shared" si="446"/>
        <v/>
      </c>
      <c r="H1391" s="24" t="str">
        <f t="shared" si="447"/>
        <v/>
      </c>
      <c r="I1391" s="24" t="str">
        <f t="shared" si="448"/>
        <v/>
      </c>
      <c r="J1391" s="24" t="str">
        <f>IF(I1391="","",SUM(I$4:I1391))</f>
        <v/>
      </c>
      <c r="K1391" s="24" t="str">
        <f t="shared" si="449"/>
        <v/>
      </c>
      <c r="L1391" s="37" t="str">
        <f t="shared" si="462"/>
        <v/>
      </c>
      <c r="M1391" s="37" t="str">
        <f t="shared" si="462"/>
        <v/>
      </c>
      <c r="N1391" s="37" t="str">
        <f t="shared" si="462"/>
        <v/>
      </c>
      <c r="O1391" s="37" t="str">
        <f t="shared" si="459"/>
        <v/>
      </c>
      <c r="P1391" s="37" t="str">
        <f t="shared" si="460"/>
        <v/>
      </c>
      <c r="Q1391" s="37" t="str">
        <f t="shared" si="450"/>
        <v/>
      </c>
      <c r="R1391" s="25" t="str">
        <f t="shared" si="451"/>
        <v/>
      </c>
      <c r="S1391" s="25" t="str">
        <f t="shared" si="452"/>
        <v/>
      </c>
      <c r="T1391" s="25" t="str">
        <f t="shared" si="453"/>
        <v/>
      </c>
      <c r="U1391" s="27" t="str">
        <f t="shared" si="454"/>
        <v/>
      </c>
      <c r="V1391" s="26" t="str">
        <f t="shared" si="461"/>
        <v/>
      </c>
      <c r="W1391" s="31" t="str">
        <f t="shared" si="455"/>
        <v/>
      </c>
      <c r="X1391" s="88" t="str">
        <f>IF(U1391="","",SUM($T$4:T1391)*1000/J1391*(1-Percent_bound_granB))</f>
        <v/>
      </c>
      <c r="Y1391" s="88" t="str">
        <f>IF(U1391="","",SUM($T$4:T1391)*1000/F1391*(1-Percent_bound_granB))</f>
        <v/>
      </c>
      <c r="Z1391" s="90" t="str">
        <f t="shared" si="456"/>
        <v/>
      </c>
      <c r="AA1391" s="68" t="str">
        <f>IF(AND(B1390&lt;Runoff_duration_hr_granB/2,B1391&gt;Runoff_duration_hr_granB/2),Runoff_duration_hr_granB/2,INDEX($B$4:$B$1500,IF(B1391&gt;Runoff_duration_hr_granB/2,ROWS($AA$4:AA1391)-1,ROWS($AA$4:AA1391))))</f>
        <v/>
      </c>
      <c r="AB1391" s="66" t="str">
        <f>IFERROR(ROUND(IF(HG_shape_granB="Constant flow",IF(AA1391=Runoff_duration_hr_granB/2,CONVERT($D$4,"L","gal")/(Runoff_duration_hr_granB*60),VLOOKUP('Granular-Berm Calcs'!AA1391,'Granular-Berm Calcs'!$B$4:$K$1500,6,FALSE)),IF(AA1391=Runoff_duration_hr_granB/2,2*CONVERT($D$4,"L","gal")/(Runoff_duration_hr_granB*60),VLOOKUP('Granular-Berm Calcs'!AA1391,'Granular-Berm Calcs'!$B$4:$K$1500,6,FALSE))),2),"")</f>
        <v/>
      </c>
      <c r="AC1391" s="68" t="str">
        <f t="shared" si="457"/>
        <v/>
      </c>
      <c r="AD1391" s="67" t="str">
        <f>IFERROR(IF(A1391="","",(SUM($R$4:R1391)+(O1391*P1391*Q1391*Number_of_treatments_granB))),"")</f>
        <v/>
      </c>
      <c r="AE1391" s="67" t="str">
        <f>IFERROR(IF(A1391="","",(SUM($S$4:S1391)+(O1391*P1391*Q1391*Chem_pad_density_granB*2.54^3*Number_of_treatments_granB))),"")</f>
        <v/>
      </c>
    </row>
    <row r="1392" spans="1:31" x14ac:dyDescent="0.3">
      <c r="A1392" s="23" t="str">
        <f t="shared" si="458"/>
        <v/>
      </c>
      <c r="B1392" s="23" t="str">
        <f t="shared" si="442"/>
        <v/>
      </c>
      <c r="C1392" s="23" t="str">
        <f t="shared" si="443"/>
        <v/>
      </c>
      <c r="D1392" s="24" t="str">
        <f t="shared" si="444"/>
        <v/>
      </c>
      <c r="E1392" s="261" t="str">
        <f t="shared" si="445"/>
        <v/>
      </c>
      <c r="F1392" s="261" t="str">
        <f>IF(E1392="","",SUM(E$4:E1392))</f>
        <v/>
      </c>
      <c r="G1392" s="261" t="str">
        <f t="shared" si="446"/>
        <v/>
      </c>
      <c r="H1392" s="24" t="str">
        <f t="shared" si="447"/>
        <v/>
      </c>
      <c r="I1392" s="24" t="str">
        <f t="shared" si="448"/>
        <v/>
      </c>
      <c r="J1392" s="24" t="str">
        <f>IF(I1392="","",SUM(I$4:I1392))</f>
        <v/>
      </c>
      <c r="K1392" s="24" t="str">
        <f t="shared" si="449"/>
        <v/>
      </c>
      <c r="L1392" s="37" t="str">
        <f t="shared" si="462"/>
        <v/>
      </c>
      <c r="M1392" s="37" t="str">
        <f t="shared" si="462"/>
        <v/>
      </c>
      <c r="N1392" s="37" t="str">
        <f t="shared" si="462"/>
        <v/>
      </c>
      <c r="O1392" s="37" t="str">
        <f t="shared" si="459"/>
        <v/>
      </c>
      <c r="P1392" s="37" t="str">
        <f t="shared" si="460"/>
        <v/>
      </c>
      <c r="Q1392" s="37" t="str">
        <f t="shared" si="450"/>
        <v/>
      </c>
      <c r="R1392" s="25" t="str">
        <f t="shared" si="451"/>
        <v/>
      </c>
      <c r="S1392" s="25" t="str">
        <f t="shared" si="452"/>
        <v/>
      </c>
      <c r="T1392" s="25" t="str">
        <f t="shared" si="453"/>
        <v/>
      </c>
      <c r="U1392" s="27" t="str">
        <f t="shared" si="454"/>
        <v/>
      </c>
      <c r="V1392" s="26" t="str">
        <f t="shared" si="461"/>
        <v/>
      </c>
      <c r="W1392" s="31" t="str">
        <f t="shared" si="455"/>
        <v/>
      </c>
      <c r="X1392" s="88" t="str">
        <f>IF(U1392="","",SUM($T$4:T1392)*1000/J1392*(1-Percent_bound_granB))</f>
        <v/>
      </c>
      <c r="Y1392" s="88" t="str">
        <f>IF(U1392="","",SUM($T$4:T1392)*1000/F1392*(1-Percent_bound_granB))</f>
        <v/>
      </c>
      <c r="Z1392" s="90" t="str">
        <f t="shared" si="456"/>
        <v/>
      </c>
      <c r="AA1392" s="68" t="str">
        <f>IF(AND(B1391&lt;Runoff_duration_hr_granB/2,B1392&gt;Runoff_duration_hr_granB/2),Runoff_duration_hr_granB/2,INDEX($B$4:$B$1500,IF(B1392&gt;Runoff_duration_hr_granB/2,ROWS($AA$4:AA1392)-1,ROWS($AA$4:AA1392))))</f>
        <v/>
      </c>
      <c r="AB1392" s="66" t="str">
        <f>IFERROR(ROUND(IF(HG_shape_granB="Constant flow",IF(AA1392=Runoff_duration_hr_granB/2,CONVERT($D$4,"L","gal")/(Runoff_duration_hr_granB*60),VLOOKUP('Granular-Berm Calcs'!AA1392,'Granular-Berm Calcs'!$B$4:$K$1500,6,FALSE)),IF(AA1392=Runoff_duration_hr_granB/2,2*CONVERT($D$4,"L","gal")/(Runoff_duration_hr_granB*60),VLOOKUP('Granular-Berm Calcs'!AA1392,'Granular-Berm Calcs'!$B$4:$K$1500,6,FALSE))),2),"")</f>
        <v/>
      </c>
      <c r="AC1392" s="68" t="str">
        <f t="shared" si="457"/>
        <v/>
      </c>
      <c r="AD1392" s="67" t="str">
        <f>IFERROR(IF(A1392="","",(SUM($R$4:R1392)+(O1392*P1392*Q1392*Number_of_treatments_granB))),"")</f>
        <v/>
      </c>
      <c r="AE1392" s="67" t="str">
        <f>IFERROR(IF(A1392="","",(SUM($S$4:S1392)+(O1392*P1392*Q1392*Chem_pad_density_granB*2.54^3*Number_of_treatments_granB))),"")</f>
        <v/>
      </c>
    </row>
    <row r="1393" spans="1:31" x14ac:dyDescent="0.3">
      <c r="A1393" s="23" t="str">
        <f t="shared" si="458"/>
        <v/>
      </c>
      <c r="B1393" s="23" t="str">
        <f t="shared" si="442"/>
        <v/>
      </c>
      <c r="C1393" s="23" t="str">
        <f t="shared" si="443"/>
        <v/>
      </c>
      <c r="D1393" s="24" t="str">
        <f t="shared" si="444"/>
        <v/>
      </c>
      <c r="E1393" s="261" t="str">
        <f t="shared" si="445"/>
        <v/>
      </c>
      <c r="F1393" s="261" t="str">
        <f>IF(E1393="","",SUM(E$4:E1393))</f>
        <v/>
      </c>
      <c r="G1393" s="261" t="str">
        <f t="shared" si="446"/>
        <v/>
      </c>
      <c r="H1393" s="24" t="str">
        <f t="shared" si="447"/>
        <v/>
      </c>
      <c r="I1393" s="24" t="str">
        <f t="shared" si="448"/>
        <v/>
      </c>
      <c r="J1393" s="24" t="str">
        <f>IF(I1393="","",SUM(I$4:I1393))</f>
        <v/>
      </c>
      <c r="K1393" s="24" t="str">
        <f t="shared" si="449"/>
        <v/>
      </c>
      <c r="L1393" s="37" t="str">
        <f t="shared" si="462"/>
        <v/>
      </c>
      <c r="M1393" s="37" t="str">
        <f t="shared" si="462"/>
        <v/>
      </c>
      <c r="N1393" s="37" t="str">
        <f t="shared" si="462"/>
        <v/>
      </c>
      <c r="O1393" s="37" t="str">
        <f t="shared" si="459"/>
        <v/>
      </c>
      <c r="P1393" s="37" t="str">
        <f t="shared" si="460"/>
        <v/>
      </c>
      <c r="Q1393" s="37" t="str">
        <f t="shared" si="450"/>
        <v/>
      </c>
      <c r="R1393" s="25" t="str">
        <f t="shared" si="451"/>
        <v/>
      </c>
      <c r="S1393" s="25" t="str">
        <f t="shared" si="452"/>
        <v/>
      </c>
      <c r="T1393" s="25" t="str">
        <f t="shared" si="453"/>
        <v/>
      </c>
      <c r="U1393" s="27" t="str">
        <f t="shared" si="454"/>
        <v/>
      </c>
      <c r="V1393" s="26" t="str">
        <f t="shared" si="461"/>
        <v/>
      </c>
      <c r="W1393" s="31" t="str">
        <f t="shared" si="455"/>
        <v/>
      </c>
      <c r="X1393" s="88" t="str">
        <f>IF(U1393="","",SUM($T$4:T1393)*1000/J1393*(1-Percent_bound_granB))</f>
        <v/>
      </c>
      <c r="Y1393" s="88" t="str">
        <f>IF(U1393="","",SUM($T$4:T1393)*1000/F1393*(1-Percent_bound_granB))</f>
        <v/>
      </c>
      <c r="Z1393" s="90" t="str">
        <f t="shared" si="456"/>
        <v/>
      </c>
      <c r="AA1393" s="68" t="str">
        <f>IF(AND(B1392&lt;Runoff_duration_hr_granB/2,B1393&gt;Runoff_duration_hr_granB/2),Runoff_duration_hr_granB/2,INDEX($B$4:$B$1500,IF(B1393&gt;Runoff_duration_hr_granB/2,ROWS($AA$4:AA1393)-1,ROWS($AA$4:AA1393))))</f>
        <v/>
      </c>
      <c r="AB1393" s="66" t="str">
        <f>IFERROR(ROUND(IF(HG_shape_granB="Constant flow",IF(AA1393=Runoff_duration_hr_granB/2,CONVERT($D$4,"L","gal")/(Runoff_duration_hr_granB*60),VLOOKUP('Granular-Berm Calcs'!AA1393,'Granular-Berm Calcs'!$B$4:$K$1500,6,FALSE)),IF(AA1393=Runoff_duration_hr_granB/2,2*CONVERT($D$4,"L","gal")/(Runoff_duration_hr_granB*60),VLOOKUP('Granular-Berm Calcs'!AA1393,'Granular-Berm Calcs'!$B$4:$K$1500,6,FALSE))),2),"")</f>
        <v/>
      </c>
      <c r="AC1393" s="68" t="str">
        <f t="shared" si="457"/>
        <v/>
      </c>
      <c r="AD1393" s="67" t="str">
        <f>IFERROR(IF(A1393="","",(SUM($R$4:R1393)+(O1393*P1393*Q1393*Number_of_treatments_granB))),"")</f>
        <v/>
      </c>
      <c r="AE1393" s="67" t="str">
        <f>IFERROR(IF(A1393="","",(SUM($S$4:S1393)+(O1393*P1393*Q1393*Chem_pad_density_granB*2.54^3*Number_of_treatments_granB))),"")</f>
        <v/>
      </c>
    </row>
    <row r="1394" spans="1:31" x14ac:dyDescent="0.3">
      <c r="A1394" s="23" t="str">
        <f t="shared" si="458"/>
        <v/>
      </c>
      <c r="B1394" s="23" t="str">
        <f t="shared" si="442"/>
        <v/>
      </c>
      <c r="C1394" s="23" t="str">
        <f t="shared" si="443"/>
        <v/>
      </c>
      <c r="D1394" s="24" t="str">
        <f t="shared" si="444"/>
        <v/>
      </c>
      <c r="E1394" s="261" t="str">
        <f t="shared" si="445"/>
        <v/>
      </c>
      <c r="F1394" s="261" t="str">
        <f>IF(E1394="","",SUM(E$4:E1394))</f>
        <v/>
      </c>
      <c r="G1394" s="261" t="str">
        <f t="shared" si="446"/>
        <v/>
      </c>
      <c r="H1394" s="24" t="str">
        <f t="shared" si="447"/>
        <v/>
      </c>
      <c r="I1394" s="24" t="str">
        <f t="shared" si="448"/>
        <v/>
      </c>
      <c r="J1394" s="24" t="str">
        <f>IF(I1394="","",SUM(I$4:I1394))</f>
        <v/>
      </c>
      <c r="K1394" s="24" t="str">
        <f t="shared" si="449"/>
        <v/>
      </c>
      <c r="L1394" s="37" t="str">
        <f t="shared" si="462"/>
        <v/>
      </c>
      <c r="M1394" s="37" t="str">
        <f t="shared" si="462"/>
        <v/>
      </c>
      <c r="N1394" s="37" t="str">
        <f t="shared" si="462"/>
        <v/>
      </c>
      <c r="O1394" s="37" t="str">
        <f t="shared" si="459"/>
        <v/>
      </c>
      <c r="P1394" s="37" t="str">
        <f t="shared" si="460"/>
        <v/>
      </c>
      <c r="Q1394" s="37" t="str">
        <f t="shared" si="450"/>
        <v/>
      </c>
      <c r="R1394" s="25" t="str">
        <f t="shared" si="451"/>
        <v/>
      </c>
      <c r="S1394" s="25" t="str">
        <f t="shared" si="452"/>
        <v/>
      </c>
      <c r="T1394" s="25" t="str">
        <f t="shared" si="453"/>
        <v/>
      </c>
      <c r="U1394" s="27" t="str">
        <f t="shared" si="454"/>
        <v/>
      </c>
      <c r="V1394" s="26" t="str">
        <f t="shared" si="461"/>
        <v/>
      </c>
      <c r="W1394" s="31" t="str">
        <f t="shared" si="455"/>
        <v/>
      </c>
      <c r="X1394" s="88" t="str">
        <f>IF(U1394="","",SUM($T$4:T1394)*1000/J1394*(1-Percent_bound_granB))</f>
        <v/>
      </c>
      <c r="Y1394" s="88" t="str">
        <f>IF(U1394="","",SUM($T$4:T1394)*1000/F1394*(1-Percent_bound_granB))</f>
        <v/>
      </c>
      <c r="Z1394" s="90" t="str">
        <f t="shared" si="456"/>
        <v/>
      </c>
      <c r="AA1394" s="68" t="str">
        <f>IF(AND(B1393&lt;Runoff_duration_hr_granB/2,B1394&gt;Runoff_duration_hr_granB/2),Runoff_duration_hr_granB/2,INDEX($B$4:$B$1500,IF(B1394&gt;Runoff_duration_hr_granB/2,ROWS($AA$4:AA1394)-1,ROWS($AA$4:AA1394))))</f>
        <v/>
      </c>
      <c r="AB1394" s="66" t="str">
        <f>IFERROR(ROUND(IF(HG_shape_granB="Constant flow",IF(AA1394=Runoff_duration_hr_granB/2,CONVERT($D$4,"L","gal")/(Runoff_duration_hr_granB*60),VLOOKUP('Granular-Berm Calcs'!AA1394,'Granular-Berm Calcs'!$B$4:$K$1500,6,FALSE)),IF(AA1394=Runoff_duration_hr_granB/2,2*CONVERT($D$4,"L","gal")/(Runoff_duration_hr_granB*60),VLOOKUP('Granular-Berm Calcs'!AA1394,'Granular-Berm Calcs'!$B$4:$K$1500,6,FALSE))),2),"")</f>
        <v/>
      </c>
      <c r="AC1394" s="68" t="str">
        <f t="shared" si="457"/>
        <v/>
      </c>
      <c r="AD1394" s="67" t="str">
        <f>IFERROR(IF(A1394="","",(SUM($R$4:R1394)+(O1394*P1394*Q1394*Number_of_treatments_granB))),"")</f>
        <v/>
      </c>
      <c r="AE1394" s="67" t="str">
        <f>IFERROR(IF(A1394="","",(SUM($S$4:S1394)+(O1394*P1394*Q1394*Chem_pad_density_granB*2.54^3*Number_of_treatments_granB))),"")</f>
        <v/>
      </c>
    </row>
    <row r="1395" spans="1:31" x14ac:dyDescent="0.3">
      <c r="A1395" s="23" t="str">
        <f t="shared" si="458"/>
        <v/>
      </c>
      <c r="B1395" s="23" t="str">
        <f t="shared" si="442"/>
        <v/>
      </c>
      <c r="C1395" s="23" t="str">
        <f t="shared" si="443"/>
        <v/>
      </c>
      <c r="D1395" s="24" t="str">
        <f t="shared" si="444"/>
        <v/>
      </c>
      <c r="E1395" s="261" t="str">
        <f t="shared" si="445"/>
        <v/>
      </c>
      <c r="F1395" s="261" t="str">
        <f>IF(E1395="","",SUM(E$4:E1395))</f>
        <v/>
      </c>
      <c r="G1395" s="261" t="str">
        <f t="shared" si="446"/>
        <v/>
      </c>
      <c r="H1395" s="24" t="str">
        <f t="shared" si="447"/>
        <v/>
      </c>
      <c r="I1395" s="24" t="str">
        <f t="shared" si="448"/>
        <v/>
      </c>
      <c r="J1395" s="24" t="str">
        <f>IF(I1395="","",SUM(I$4:I1395))</f>
        <v/>
      </c>
      <c r="K1395" s="24" t="str">
        <f t="shared" si="449"/>
        <v/>
      </c>
      <c r="L1395" s="37" t="str">
        <f t="shared" si="462"/>
        <v/>
      </c>
      <c r="M1395" s="37" t="str">
        <f t="shared" si="462"/>
        <v/>
      </c>
      <c r="N1395" s="37" t="str">
        <f t="shared" si="462"/>
        <v/>
      </c>
      <c r="O1395" s="37" t="str">
        <f t="shared" si="459"/>
        <v/>
      </c>
      <c r="P1395" s="37" t="str">
        <f t="shared" si="460"/>
        <v/>
      </c>
      <c r="Q1395" s="37" t="str">
        <f t="shared" si="450"/>
        <v/>
      </c>
      <c r="R1395" s="25" t="str">
        <f t="shared" si="451"/>
        <v/>
      </c>
      <c r="S1395" s="25" t="str">
        <f t="shared" si="452"/>
        <v/>
      </c>
      <c r="T1395" s="25" t="str">
        <f t="shared" si="453"/>
        <v/>
      </c>
      <c r="U1395" s="27" t="str">
        <f t="shared" si="454"/>
        <v/>
      </c>
      <c r="V1395" s="26" t="str">
        <f t="shared" si="461"/>
        <v/>
      </c>
      <c r="W1395" s="31" t="str">
        <f t="shared" si="455"/>
        <v/>
      </c>
      <c r="X1395" s="88" t="str">
        <f>IF(U1395="","",SUM($T$4:T1395)*1000/J1395*(1-Percent_bound_granB))</f>
        <v/>
      </c>
      <c r="Y1395" s="88" t="str">
        <f>IF(U1395="","",SUM($T$4:T1395)*1000/F1395*(1-Percent_bound_granB))</f>
        <v/>
      </c>
      <c r="Z1395" s="90" t="str">
        <f t="shared" si="456"/>
        <v/>
      </c>
      <c r="AA1395" s="68" t="str">
        <f>IF(AND(B1394&lt;Runoff_duration_hr_granB/2,B1395&gt;Runoff_duration_hr_granB/2),Runoff_duration_hr_granB/2,INDEX($B$4:$B$1500,IF(B1395&gt;Runoff_duration_hr_granB/2,ROWS($AA$4:AA1395)-1,ROWS($AA$4:AA1395))))</f>
        <v/>
      </c>
      <c r="AB1395" s="66" t="str">
        <f>IFERROR(ROUND(IF(HG_shape_granB="Constant flow",IF(AA1395=Runoff_duration_hr_granB/2,CONVERT($D$4,"L","gal")/(Runoff_duration_hr_granB*60),VLOOKUP('Granular-Berm Calcs'!AA1395,'Granular-Berm Calcs'!$B$4:$K$1500,6,FALSE)),IF(AA1395=Runoff_duration_hr_granB/2,2*CONVERT($D$4,"L","gal")/(Runoff_duration_hr_granB*60),VLOOKUP('Granular-Berm Calcs'!AA1395,'Granular-Berm Calcs'!$B$4:$K$1500,6,FALSE))),2),"")</f>
        <v/>
      </c>
      <c r="AC1395" s="68" t="str">
        <f t="shared" si="457"/>
        <v/>
      </c>
      <c r="AD1395" s="67" t="str">
        <f>IFERROR(IF(A1395="","",(SUM($R$4:R1395)+(O1395*P1395*Q1395*Number_of_treatments_granB))),"")</f>
        <v/>
      </c>
      <c r="AE1395" s="67" t="str">
        <f>IFERROR(IF(A1395="","",(SUM($S$4:S1395)+(O1395*P1395*Q1395*Chem_pad_density_granB*2.54^3*Number_of_treatments_granB))),"")</f>
        <v/>
      </c>
    </row>
    <row r="1396" spans="1:31" x14ac:dyDescent="0.3">
      <c r="A1396" s="23" t="str">
        <f t="shared" si="458"/>
        <v/>
      </c>
      <c r="B1396" s="23" t="str">
        <f t="shared" si="442"/>
        <v/>
      </c>
      <c r="C1396" s="23" t="str">
        <f t="shared" si="443"/>
        <v/>
      </c>
      <c r="D1396" s="24" t="str">
        <f t="shared" si="444"/>
        <v/>
      </c>
      <c r="E1396" s="261" t="str">
        <f t="shared" si="445"/>
        <v/>
      </c>
      <c r="F1396" s="261" t="str">
        <f>IF(E1396="","",SUM(E$4:E1396))</f>
        <v/>
      </c>
      <c r="G1396" s="261" t="str">
        <f t="shared" si="446"/>
        <v/>
      </c>
      <c r="H1396" s="24" t="str">
        <f t="shared" si="447"/>
        <v/>
      </c>
      <c r="I1396" s="24" t="str">
        <f t="shared" si="448"/>
        <v/>
      </c>
      <c r="J1396" s="24" t="str">
        <f>IF(I1396="","",SUM(I$4:I1396))</f>
        <v/>
      </c>
      <c r="K1396" s="24" t="str">
        <f t="shared" si="449"/>
        <v/>
      </c>
      <c r="L1396" s="37" t="str">
        <f t="shared" si="462"/>
        <v/>
      </c>
      <c r="M1396" s="37" t="str">
        <f t="shared" si="462"/>
        <v/>
      </c>
      <c r="N1396" s="37" t="str">
        <f t="shared" si="462"/>
        <v/>
      </c>
      <c r="O1396" s="37" t="str">
        <f t="shared" si="459"/>
        <v/>
      </c>
      <c r="P1396" s="37" t="str">
        <f t="shared" si="460"/>
        <v/>
      </c>
      <c r="Q1396" s="37" t="str">
        <f t="shared" si="450"/>
        <v/>
      </c>
      <c r="R1396" s="25" t="str">
        <f t="shared" si="451"/>
        <v/>
      </c>
      <c r="S1396" s="25" t="str">
        <f t="shared" si="452"/>
        <v/>
      </c>
      <c r="T1396" s="25" t="str">
        <f t="shared" si="453"/>
        <v/>
      </c>
      <c r="U1396" s="27" t="str">
        <f t="shared" si="454"/>
        <v/>
      </c>
      <c r="V1396" s="26" t="str">
        <f t="shared" si="461"/>
        <v/>
      </c>
      <c r="W1396" s="31" t="str">
        <f t="shared" si="455"/>
        <v/>
      </c>
      <c r="X1396" s="88" t="str">
        <f>IF(U1396="","",SUM($T$4:T1396)*1000/J1396*(1-Percent_bound_granB))</f>
        <v/>
      </c>
      <c r="Y1396" s="88" t="str">
        <f>IF(U1396="","",SUM($T$4:T1396)*1000/F1396*(1-Percent_bound_granB))</f>
        <v/>
      </c>
      <c r="Z1396" s="90" t="str">
        <f t="shared" si="456"/>
        <v/>
      </c>
      <c r="AA1396" s="68" t="str">
        <f>IF(AND(B1395&lt;Runoff_duration_hr_granB/2,B1396&gt;Runoff_duration_hr_granB/2),Runoff_duration_hr_granB/2,INDEX($B$4:$B$1500,IF(B1396&gt;Runoff_duration_hr_granB/2,ROWS($AA$4:AA1396)-1,ROWS($AA$4:AA1396))))</f>
        <v/>
      </c>
      <c r="AB1396" s="66" t="str">
        <f>IFERROR(ROUND(IF(HG_shape_granB="Constant flow",IF(AA1396=Runoff_duration_hr_granB/2,CONVERT($D$4,"L","gal")/(Runoff_duration_hr_granB*60),VLOOKUP('Granular-Berm Calcs'!AA1396,'Granular-Berm Calcs'!$B$4:$K$1500,6,FALSE)),IF(AA1396=Runoff_duration_hr_granB/2,2*CONVERT($D$4,"L","gal")/(Runoff_duration_hr_granB*60),VLOOKUP('Granular-Berm Calcs'!AA1396,'Granular-Berm Calcs'!$B$4:$K$1500,6,FALSE))),2),"")</f>
        <v/>
      </c>
      <c r="AC1396" s="68" t="str">
        <f t="shared" si="457"/>
        <v/>
      </c>
      <c r="AD1396" s="67" t="str">
        <f>IFERROR(IF(A1396="","",(SUM($R$4:R1396)+(O1396*P1396*Q1396*Number_of_treatments_granB))),"")</f>
        <v/>
      </c>
      <c r="AE1396" s="67" t="str">
        <f>IFERROR(IF(A1396="","",(SUM($S$4:S1396)+(O1396*P1396*Q1396*Chem_pad_density_granB*2.54^3*Number_of_treatments_granB))),"")</f>
        <v/>
      </c>
    </row>
    <row r="1397" spans="1:31" x14ac:dyDescent="0.3">
      <c r="A1397" s="23" t="str">
        <f t="shared" si="458"/>
        <v/>
      </c>
      <c r="B1397" s="23" t="str">
        <f t="shared" si="442"/>
        <v/>
      </c>
      <c r="C1397" s="23" t="str">
        <f t="shared" si="443"/>
        <v/>
      </c>
      <c r="D1397" s="24" t="str">
        <f t="shared" si="444"/>
        <v/>
      </c>
      <c r="E1397" s="261" t="str">
        <f t="shared" si="445"/>
        <v/>
      </c>
      <c r="F1397" s="261" t="str">
        <f>IF(E1397="","",SUM(E$4:E1397))</f>
        <v/>
      </c>
      <c r="G1397" s="261" t="str">
        <f t="shared" si="446"/>
        <v/>
      </c>
      <c r="H1397" s="24" t="str">
        <f t="shared" si="447"/>
        <v/>
      </c>
      <c r="I1397" s="24" t="str">
        <f t="shared" si="448"/>
        <v/>
      </c>
      <c r="J1397" s="24" t="str">
        <f>IF(I1397="","",SUM(I$4:I1397))</f>
        <v/>
      </c>
      <c r="K1397" s="24" t="str">
        <f t="shared" si="449"/>
        <v/>
      </c>
      <c r="L1397" s="37" t="str">
        <f t="shared" si="462"/>
        <v/>
      </c>
      <c r="M1397" s="37" t="str">
        <f t="shared" si="462"/>
        <v/>
      </c>
      <c r="N1397" s="37" t="str">
        <f t="shared" si="462"/>
        <v/>
      </c>
      <c r="O1397" s="37" t="str">
        <f t="shared" si="459"/>
        <v/>
      </c>
      <c r="P1397" s="37" t="str">
        <f t="shared" si="460"/>
        <v/>
      </c>
      <c r="Q1397" s="37" t="str">
        <f t="shared" si="450"/>
        <v/>
      </c>
      <c r="R1397" s="25" t="str">
        <f t="shared" si="451"/>
        <v/>
      </c>
      <c r="S1397" s="25" t="str">
        <f t="shared" si="452"/>
        <v/>
      </c>
      <c r="T1397" s="25" t="str">
        <f t="shared" si="453"/>
        <v/>
      </c>
      <c r="U1397" s="27" t="str">
        <f t="shared" si="454"/>
        <v/>
      </c>
      <c r="V1397" s="26" t="str">
        <f t="shared" si="461"/>
        <v/>
      </c>
      <c r="W1397" s="31" t="str">
        <f t="shared" si="455"/>
        <v/>
      </c>
      <c r="X1397" s="88" t="str">
        <f>IF(U1397="","",SUM($T$4:T1397)*1000/J1397*(1-Percent_bound_granB))</f>
        <v/>
      </c>
      <c r="Y1397" s="88" t="str">
        <f>IF(U1397="","",SUM($T$4:T1397)*1000/F1397*(1-Percent_bound_granB))</f>
        <v/>
      </c>
      <c r="Z1397" s="90" t="str">
        <f t="shared" si="456"/>
        <v/>
      </c>
      <c r="AA1397" s="68" t="str">
        <f>IF(AND(B1396&lt;Runoff_duration_hr_granB/2,B1397&gt;Runoff_duration_hr_granB/2),Runoff_duration_hr_granB/2,INDEX($B$4:$B$1500,IF(B1397&gt;Runoff_duration_hr_granB/2,ROWS($AA$4:AA1397)-1,ROWS($AA$4:AA1397))))</f>
        <v/>
      </c>
      <c r="AB1397" s="66" t="str">
        <f>IFERROR(ROUND(IF(HG_shape_granB="Constant flow",IF(AA1397=Runoff_duration_hr_granB/2,CONVERT($D$4,"L","gal")/(Runoff_duration_hr_granB*60),VLOOKUP('Granular-Berm Calcs'!AA1397,'Granular-Berm Calcs'!$B$4:$K$1500,6,FALSE)),IF(AA1397=Runoff_duration_hr_granB/2,2*CONVERT($D$4,"L","gal")/(Runoff_duration_hr_granB*60),VLOOKUP('Granular-Berm Calcs'!AA1397,'Granular-Berm Calcs'!$B$4:$K$1500,6,FALSE))),2),"")</f>
        <v/>
      </c>
      <c r="AC1397" s="68" t="str">
        <f t="shared" si="457"/>
        <v/>
      </c>
      <c r="AD1397" s="67" t="str">
        <f>IFERROR(IF(A1397="","",(SUM($R$4:R1397)+(O1397*P1397*Q1397*Number_of_treatments_granB))),"")</f>
        <v/>
      </c>
      <c r="AE1397" s="67" t="str">
        <f>IFERROR(IF(A1397="","",(SUM($S$4:S1397)+(O1397*P1397*Q1397*Chem_pad_density_granB*2.54^3*Number_of_treatments_granB))),"")</f>
        <v/>
      </c>
    </row>
    <row r="1398" spans="1:31" x14ac:dyDescent="0.3">
      <c r="A1398" s="23" t="str">
        <f t="shared" si="458"/>
        <v/>
      </c>
      <c r="B1398" s="23" t="str">
        <f t="shared" si="442"/>
        <v/>
      </c>
      <c r="C1398" s="23" t="str">
        <f t="shared" si="443"/>
        <v/>
      </c>
      <c r="D1398" s="24" t="str">
        <f t="shared" si="444"/>
        <v/>
      </c>
      <c r="E1398" s="261" t="str">
        <f t="shared" si="445"/>
        <v/>
      </c>
      <c r="F1398" s="261" t="str">
        <f>IF(E1398="","",SUM(E$4:E1398))</f>
        <v/>
      </c>
      <c r="G1398" s="261" t="str">
        <f t="shared" si="446"/>
        <v/>
      </c>
      <c r="H1398" s="24" t="str">
        <f t="shared" si="447"/>
        <v/>
      </c>
      <c r="I1398" s="24" t="str">
        <f t="shared" si="448"/>
        <v/>
      </c>
      <c r="J1398" s="24" t="str">
        <f>IF(I1398="","",SUM(I$4:I1398))</f>
        <v/>
      </c>
      <c r="K1398" s="24" t="str">
        <f t="shared" si="449"/>
        <v/>
      </c>
      <c r="L1398" s="37" t="str">
        <f t="shared" si="462"/>
        <v/>
      </c>
      <c r="M1398" s="37" t="str">
        <f t="shared" si="462"/>
        <v/>
      </c>
      <c r="N1398" s="37" t="str">
        <f t="shared" si="462"/>
        <v/>
      </c>
      <c r="O1398" s="37" t="str">
        <f t="shared" si="459"/>
        <v/>
      </c>
      <c r="P1398" s="37" t="str">
        <f t="shared" si="460"/>
        <v/>
      </c>
      <c r="Q1398" s="37" t="str">
        <f t="shared" si="450"/>
        <v/>
      </c>
      <c r="R1398" s="25" t="str">
        <f t="shared" si="451"/>
        <v/>
      </c>
      <c r="S1398" s="25" t="str">
        <f t="shared" si="452"/>
        <v/>
      </c>
      <c r="T1398" s="25" t="str">
        <f t="shared" si="453"/>
        <v/>
      </c>
      <c r="U1398" s="27" t="str">
        <f t="shared" si="454"/>
        <v/>
      </c>
      <c r="V1398" s="26" t="str">
        <f t="shared" si="461"/>
        <v/>
      </c>
      <c r="W1398" s="31" t="str">
        <f t="shared" si="455"/>
        <v/>
      </c>
      <c r="X1398" s="88" t="str">
        <f>IF(U1398="","",SUM($T$4:T1398)*1000/J1398*(1-Percent_bound_granB))</f>
        <v/>
      </c>
      <c r="Y1398" s="88" t="str">
        <f>IF(U1398="","",SUM($T$4:T1398)*1000/F1398*(1-Percent_bound_granB))</f>
        <v/>
      </c>
      <c r="Z1398" s="90" t="str">
        <f t="shared" si="456"/>
        <v/>
      </c>
      <c r="AA1398" s="68" t="str">
        <f>IF(AND(B1397&lt;Runoff_duration_hr_granB/2,B1398&gt;Runoff_duration_hr_granB/2),Runoff_duration_hr_granB/2,INDEX($B$4:$B$1500,IF(B1398&gt;Runoff_duration_hr_granB/2,ROWS($AA$4:AA1398)-1,ROWS($AA$4:AA1398))))</f>
        <v/>
      </c>
      <c r="AB1398" s="66" t="str">
        <f>IFERROR(ROUND(IF(HG_shape_granB="Constant flow",IF(AA1398=Runoff_duration_hr_granB/2,CONVERT($D$4,"L","gal")/(Runoff_duration_hr_granB*60),VLOOKUP('Granular-Berm Calcs'!AA1398,'Granular-Berm Calcs'!$B$4:$K$1500,6,FALSE)),IF(AA1398=Runoff_duration_hr_granB/2,2*CONVERT($D$4,"L","gal")/(Runoff_duration_hr_granB*60),VLOOKUP('Granular-Berm Calcs'!AA1398,'Granular-Berm Calcs'!$B$4:$K$1500,6,FALSE))),2),"")</f>
        <v/>
      </c>
      <c r="AC1398" s="68" t="str">
        <f t="shared" si="457"/>
        <v/>
      </c>
      <c r="AD1398" s="67" t="str">
        <f>IFERROR(IF(A1398="","",(SUM($R$4:R1398)+(O1398*P1398*Q1398*Number_of_treatments_granB))),"")</f>
        <v/>
      </c>
      <c r="AE1398" s="67" t="str">
        <f>IFERROR(IF(A1398="","",(SUM($S$4:S1398)+(O1398*P1398*Q1398*Chem_pad_density_granB*2.54^3*Number_of_treatments_granB))),"")</f>
        <v/>
      </c>
    </row>
    <row r="1399" spans="1:31" x14ac:dyDescent="0.3">
      <c r="A1399" s="23" t="str">
        <f t="shared" si="458"/>
        <v/>
      </c>
      <c r="B1399" s="23" t="str">
        <f t="shared" si="442"/>
        <v/>
      </c>
      <c r="C1399" s="23" t="str">
        <f t="shared" si="443"/>
        <v/>
      </c>
      <c r="D1399" s="24" t="str">
        <f t="shared" si="444"/>
        <v/>
      </c>
      <c r="E1399" s="261" t="str">
        <f t="shared" si="445"/>
        <v/>
      </c>
      <c r="F1399" s="261" t="str">
        <f>IF(E1399="","",SUM(E$4:E1399))</f>
        <v/>
      </c>
      <c r="G1399" s="261" t="str">
        <f t="shared" si="446"/>
        <v/>
      </c>
      <c r="H1399" s="24" t="str">
        <f t="shared" si="447"/>
        <v/>
      </c>
      <c r="I1399" s="24" t="str">
        <f t="shared" si="448"/>
        <v/>
      </c>
      <c r="J1399" s="24" t="str">
        <f>IF(I1399="","",SUM(I$4:I1399))</f>
        <v/>
      </c>
      <c r="K1399" s="24" t="str">
        <f t="shared" si="449"/>
        <v/>
      </c>
      <c r="L1399" s="37" t="str">
        <f t="shared" si="462"/>
        <v/>
      </c>
      <c r="M1399" s="37" t="str">
        <f t="shared" si="462"/>
        <v/>
      </c>
      <c r="N1399" s="37" t="str">
        <f t="shared" si="462"/>
        <v/>
      </c>
      <c r="O1399" s="37" t="str">
        <f t="shared" si="459"/>
        <v/>
      </c>
      <c r="P1399" s="37" t="str">
        <f t="shared" si="460"/>
        <v/>
      </c>
      <c r="Q1399" s="37" t="str">
        <f t="shared" si="450"/>
        <v/>
      </c>
      <c r="R1399" s="25" t="str">
        <f t="shared" si="451"/>
        <v/>
      </c>
      <c r="S1399" s="25" t="str">
        <f t="shared" si="452"/>
        <v/>
      </c>
      <c r="T1399" s="25" t="str">
        <f t="shared" si="453"/>
        <v/>
      </c>
      <c r="U1399" s="27" t="str">
        <f t="shared" si="454"/>
        <v/>
      </c>
      <c r="V1399" s="26" t="str">
        <f t="shared" si="461"/>
        <v/>
      </c>
      <c r="W1399" s="31" t="str">
        <f t="shared" si="455"/>
        <v/>
      </c>
      <c r="X1399" s="88" t="str">
        <f>IF(U1399="","",SUM($T$4:T1399)*1000/J1399*(1-Percent_bound_granB))</f>
        <v/>
      </c>
      <c r="Y1399" s="88" t="str">
        <f>IF(U1399="","",SUM($T$4:T1399)*1000/F1399*(1-Percent_bound_granB))</f>
        <v/>
      </c>
      <c r="Z1399" s="90" t="str">
        <f t="shared" si="456"/>
        <v/>
      </c>
      <c r="AA1399" s="68" t="str">
        <f>IF(AND(B1398&lt;Runoff_duration_hr_granB/2,B1399&gt;Runoff_duration_hr_granB/2),Runoff_duration_hr_granB/2,INDEX($B$4:$B$1500,IF(B1399&gt;Runoff_duration_hr_granB/2,ROWS($AA$4:AA1399)-1,ROWS($AA$4:AA1399))))</f>
        <v/>
      </c>
      <c r="AB1399" s="66" t="str">
        <f>IFERROR(ROUND(IF(HG_shape_granB="Constant flow",IF(AA1399=Runoff_duration_hr_granB/2,CONVERT($D$4,"L","gal")/(Runoff_duration_hr_granB*60),VLOOKUP('Granular-Berm Calcs'!AA1399,'Granular-Berm Calcs'!$B$4:$K$1500,6,FALSE)),IF(AA1399=Runoff_duration_hr_granB/2,2*CONVERT($D$4,"L","gal")/(Runoff_duration_hr_granB*60),VLOOKUP('Granular-Berm Calcs'!AA1399,'Granular-Berm Calcs'!$B$4:$K$1500,6,FALSE))),2),"")</f>
        <v/>
      </c>
      <c r="AC1399" s="68" t="str">
        <f t="shared" si="457"/>
        <v/>
      </c>
      <c r="AD1399" s="67" t="str">
        <f>IFERROR(IF(A1399="","",(SUM($R$4:R1399)+(O1399*P1399*Q1399*Number_of_treatments_granB))),"")</f>
        <v/>
      </c>
      <c r="AE1399" s="67" t="str">
        <f>IFERROR(IF(A1399="","",(SUM($S$4:S1399)+(O1399*P1399*Q1399*Chem_pad_density_granB*2.54^3*Number_of_treatments_granB))),"")</f>
        <v/>
      </c>
    </row>
    <row r="1400" spans="1:31" x14ac:dyDescent="0.3">
      <c r="A1400" s="23" t="str">
        <f t="shared" si="458"/>
        <v/>
      </c>
      <c r="B1400" s="23" t="str">
        <f t="shared" si="442"/>
        <v/>
      </c>
      <c r="C1400" s="23" t="str">
        <f t="shared" si="443"/>
        <v/>
      </c>
      <c r="D1400" s="24" t="str">
        <f t="shared" si="444"/>
        <v/>
      </c>
      <c r="E1400" s="261" t="str">
        <f t="shared" si="445"/>
        <v/>
      </c>
      <c r="F1400" s="261" t="str">
        <f>IF(E1400="","",SUM(E$4:E1400))</f>
        <v/>
      </c>
      <c r="G1400" s="261" t="str">
        <f t="shared" si="446"/>
        <v/>
      </c>
      <c r="H1400" s="24" t="str">
        <f t="shared" si="447"/>
        <v/>
      </c>
      <c r="I1400" s="24" t="str">
        <f t="shared" si="448"/>
        <v/>
      </c>
      <c r="J1400" s="24" t="str">
        <f>IF(I1400="","",SUM(I$4:I1400))</f>
        <v/>
      </c>
      <c r="K1400" s="24" t="str">
        <f t="shared" si="449"/>
        <v/>
      </c>
      <c r="L1400" s="37" t="str">
        <f t="shared" si="462"/>
        <v/>
      </c>
      <c r="M1400" s="37" t="str">
        <f t="shared" si="462"/>
        <v/>
      </c>
      <c r="N1400" s="37" t="str">
        <f t="shared" si="462"/>
        <v/>
      </c>
      <c r="O1400" s="37" t="str">
        <f t="shared" si="459"/>
        <v/>
      </c>
      <c r="P1400" s="37" t="str">
        <f t="shared" si="460"/>
        <v/>
      </c>
      <c r="Q1400" s="37" t="str">
        <f t="shared" si="450"/>
        <v/>
      </c>
      <c r="R1400" s="25" t="str">
        <f t="shared" si="451"/>
        <v/>
      </c>
      <c r="S1400" s="25" t="str">
        <f t="shared" si="452"/>
        <v/>
      </c>
      <c r="T1400" s="25" t="str">
        <f t="shared" si="453"/>
        <v/>
      </c>
      <c r="U1400" s="27" t="str">
        <f t="shared" si="454"/>
        <v/>
      </c>
      <c r="V1400" s="26" t="str">
        <f t="shared" si="461"/>
        <v/>
      </c>
      <c r="W1400" s="31" t="str">
        <f t="shared" si="455"/>
        <v/>
      </c>
      <c r="X1400" s="88" t="str">
        <f>IF(U1400="","",SUM($T$4:T1400)*1000/J1400*(1-Percent_bound_granB))</f>
        <v/>
      </c>
      <c r="Y1400" s="88" t="str">
        <f>IF(U1400="","",SUM($T$4:T1400)*1000/F1400*(1-Percent_bound_granB))</f>
        <v/>
      </c>
      <c r="Z1400" s="90" t="str">
        <f t="shared" si="456"/>
        <v/>
      </c>
      <c r="AA1400" s="68" t="str">
        <f>IF(AND(B1399&lt;Runoff_duration_hr_granB/2,B1400&gt;Runoff_duration_hr_granB/2),Runoff_duration_hr_granB/2,INDEX($B$4:$B$1500,IF(B1400&gt;Runoff_duration_hr_granB/2,ROWS($AA$4:AA1400)-1,ROWS($AA$4:AA1400))))</f>
        <v/>
      </c>
      <c r="AB1400" s="66" t="str">
        <f>IFERROR(ROUND(IF(HG_shape_granB="Constant flow",IF(AA1400=Runoff_duration_hr_granB/2,CONVERT($D$4,"L","gal")/(Runoff_duration_hr_granB*60),VLOOKUP('Granular-Berm Calcs'!AA1400,'Granular-Berm Calcs'!$B$4:$K$1500,6,FALSE)),IF(AA1400=Runoff_duration_hr_granB/2,2*CONVERT($D$4,"L","gal")/(Runoff_duration_hr_granB*60),VLOOKUP('Granular-Berm Calcs'!AA1400,'Granular-Berm Calcs'!$B$4:$K$1500,6,FALSE))),2),"")</f>
        <v/>
      </c>
      <c r="AC1400" s="68" t="str">
        <f t="shared" si="457"/>
        <v/>
      </c>
      <c r="AD1400" s="67" t="str">
        <f>IFERROR(IF(A1400="","",(SUM($R$4:R1400)+(O1400*P1400*Q1400*Number_of_treatments_granB))),"")</f>
        <v/>
      </c>
      <c r="AE1400" s="67" t="str">
        <f>IFERROR(IF(A1400="","",(SUM($S$4:S1400)+(O1400*P1400*Q1400*Chem_pad_density_granB*2.54^3*Number_of_treatments_granB))),"")</f>
        <v/>
      </c>
    </row>
    <row r="1401" spans="1:31" x14ac:dyDescent="0.3">
      <c r="A1401" s="23" t="str">
        <f t="shared" si="458"/>
        <v/>
      </c>
      <c r="B1401" s="23" t="str">
        <f t="shared" si="442"/>
        <v/>
      </c>
      <c r="C1401" s="23" t="str">
        <f t="shared" si="443"/>
        <v/>
      </c>
      <c r="D1401" s="24" t="str">
        <f t="shared" si="444"/>
        <v/>
      </c>
      <c r="E1401" s="261" t="str">
        <f t="shared" si="445"/>
        <v/>
      </c>
      <c r="F1401" s="261" t="str">
        <f>IF(E1401="","",SUM(E$4:E1401))</f>
        <v/>
      </c>
      <c r="G1401" s="261" t="str">
        <f t="shared" si="446"/>
        <v/>
      </c>
      <c r="H1401" s="24" t="str">
        <f t="shared" si="447"/>
        <v/>
      </c>
      <c r="I1401" s="24" t="str">
        <f t="shared" si="448"/>
        <v/>
      </c>
      <c r="J1401" s="24" t="str">
        <f>IF(I1401="","",SUM(I$4:I1401))</f>
        <v/>
      </c>
      <c r="K1401" s="24" t="str">
        <f t="shared" si="449"/>
        <v/>
      </c>
      <c r="L1401" s="37" t="str">
        <f t="shared" si="462"/>
        <v/>
      </c>
      <c r="M1401" s="37" t="str">
        <f t="shared" si="462"/>
        <v/>
      </c>
      <c r="N1401" s="37" t="str">
        <f t="shared" si="462"/>
        <v/>
      </c>
      <c r="O1401" s="37" t="str">
        <f t="shared" si="459"/>
        <v/>
      </c>
      <c r="P1401" s="37" t="str">
        <f t="shared" si="460"/>
        <v/>
      </c>
      <c r="Q1401" s="37" t="str">
        <f t="shared" si="450"/>
        <v/>
      </c>
      <c r="R1401" s="25" t="str">
        <f t="shared" si="451"/>
        <v/>
      </c>
      <c r="S1401" s="25" t="str">
        <f t="shared" si="452"/>
        <v/>
      </c>
      <c r="T1401" s="25" t="str">
        <f t="shared" si="453"/>
        <v/>
      </c>
      <c r="U1401" s="27" t="str">
        <f t="shared" si="454"/>
        <v/>
      </c>
      <c r="V1401" s="26" t="str">
        <f t="shared" si="461"/>
        <v/>
      </c>
      <c r="W1401" s="31" t="str">
        <f t="shared" si="455"/>
        <v/>
      </c>
      <c r="X1401" s="88" t="str">
        <f>IF(U1401="","",SUM($T$4:T1401)*1000/J1401*(1-Percent_bound_granB))</f>
        <v/>
      </c>
      <c r="Y1401" s="88" t="str">
        <f>IF(U1401="","",SUM($T$4:T1401)*1000/F1401*(1-Percent_bound_granB))</f>
        <v/>
      </c>
      <c r="Z1401" s="90" t="str">
        <f t="shared" si="456"/>
        <v/>
      </c>
      <c r="AA1401" s="68" t="str">
        <f>IF(AND(B1400&lt;Runoff_duration_hr_granB/2,B1401&gt;Runoff_duration_hr_granB/2),Runoff_duration_hr_granB/2,INDEX($B$4:$B$1500,IF(B1401&gt;Runoff_duration_hr_granB/2,ROWS($AA$4:AA1401)-1,ROWS($AA$4:AA1401))))</f>
        <v/>
      </c>
      <c r="AB1401" s="66" t="str">
        <f>IFERROR(ROUND(IF(HG_shape_granB="Constant flow",IF(AA1401=Runoff_duration_hr_granB/2,CONVERT($D$4,"L","gal")/(Runoff_duration_hr_granB*60),VLOOKUP('Granular-Berm Calcs'!AA1401,'Granular-Berm Calcs'!$B$4:$K$1500,6,FALSE)),IF(AA1401=Runoff_duration_hr_granB/2,2*CONVERT($D$4,"L","gal")/(Runoff_duration_hr_granB*60),VLOOKUP('Granular-Berm Calcs'!AA1401,'Granular-Berm Calcs'!$B$4:$K$1500,6,FALSE))),2),"")</f>
        <v/>
      </c>
      <c r="AC1401" s="68" t="str">
        <f t="shared" si="457"/>
        <v/>
      </c>
      <c r="AD1401" s="67" t="str">
        <f>IFERROR(IF(A1401="","",(SUM($R$4:R1401)+(O1401*P1401*Q1401*Number_of_treatments_granB))),"")</f>
        <v/>
      </c>
      <c r="AE1401" s="67" t="str">
        <f>IFERROR(IF(A1401="","",(SUM($S$4:S1401)+(O1401*P1401*Q1401*Chem_pad_density_granB*2.54^3*Number_of_treatments_granB))),"")</f>
        <v/>
      </c>
    </row>
    <row r="1402" spans="1:31" x14ac:dyDescent="0.3">
      <c r="A1402" s="23" t="str">
        <f t="shared" si="458"/>
        <v/>
      </c>
      <c r="B1402" s="23" t="str">
        <f t="shared" si="442"/>
        <v/>
      </c>
      <c r="C1402" s="23" t="str">
        <f t="shared" si="443"/>
        <v/>
      </c>
      <c r="D1402" s="24" t="str">
        <f t="shared" si="444"/>
        <v/>
      </c>
      <c r="E1402" s="261" t="str">
        <f t="shared" si="445"/>
        <v/>
      </c>
      <c r="F1402" s="261" t="str">
        <f>IF(E1402="","",SUM(E$4:E1402))</f>
        <v/>
      </c>
      <c r="G1402" s="261" t="str">
        <f t="shared" si="446"/>
        <v/>
      </c>
      <c r="H1402" s="24" t="str">
        <f t="shared" si="447"/>
        <v/>
      </c>
      <c r="I1402" s="24" t="str">
        <f t="shared" si="448"/>
        <v/>
      </c>
      <c r="J1402" s="24" t="str">
        <f>IF(I1402="","",SUM(I$4:I1402))</f>
        <v/>
      </c>
      <c r="K1402" s="24" t="str">
        <f t="shared" si="449"/>
        <v/>
      </c>
      <c r="L1402" s="37" t="str">
        <f t="shared" si="462"/>
        <v/>
      </c>
      <c r="M1402" s="37" t="str">
        <f t="shared" si="462"/>
        <v/>
      </c>
      <c r="N1402" s="37" t="str">
        <f t="shared" si="462"/>
        <v/>
      </c>
      <c r="O1402" s="37" t="str">
        <f t="shared" si="459"/>
        <v/>
      </c>
      <c r="P1402" s="37" t="str">
        <f t="shared" si="460"/>
        <v/>
      </c>
      <c r="Q1402" s="37" t="str">
        <f t="shared" si="450"/>
        <v/>
      </c>
      <c r="R1402" s="25" t="str">
        <f t="shared" si="451"/>
        <v/>
      </c>
      <c r="S1402" s="25" t="str">
        <f t="shared" si="452"/>
        <v/>
      </c>
      <c r="T1402" s="25" t="str">
        <f t="shared" si="453"/>
        <v/>
      </c>
      <c r="U1402" s="27" t="str">
        <f t="shared" si="454"/>
        <v/>
      </c>
      <c r="V1402" s="26" t="str">
        <f t="shared" si="461"/>
        <v/>
      </c>
      <c r="W1402" s="31" t="str">
        <f t="shared" si="455"/>
        <v/>
      </c>
      <c r="X1402" s="88" t="str">
        <f>IF(U1402="","",SUM($T$4:T1402)*1000/J1402*(1-Percent_bound_granB))</f>
        <v/>
      </c>
      <c r="Y1402" s="88" t="str">
        <f>IF(U1402="","",SUM($T$4:T1402)*1000/F1402*(1-Percent_bound_granB))</f>
        <v/>
      </c>
      <c r="Z1402" s="90" t="str">
        <f t="shared" si="456"/>
        <v/>
      </c>
      <c r="AA1402" s="68" t="str">
        <f>IF(AND(B1401&lt;Runoff_duration_hr_granB/2,B1402&gt;Runoff_duration_hr_granB/2),Runoff_duration_hr_granB/2,INDEX($B$4:$B$1500,IF(B1402&gt;Runoff_duration_hr_granB/2,ROWS($AA$4:AA1402)-1,ROWS($AA$4:AA1402))))</f>
        <v/>
      </c>
      <c r="AB1402" s="66" t="str">
        <f>IFERROR(ROUND(IF(HG_shape_granB="Constant flow",IF(AA1402=Runoff_duration_hr_granB/2,CONVERT($D$4,"L","gal")/(Runoff_duration_hr_granB*60),VLOOKUP('Granular-Berm Calcs'!AA1402,'Granular-Berm Calcs'!$B$4:$K$1500,6,FALSE)),IF(AA1402=Runoff_duration_hr_granB/2,2*CONVERT($D$4,"L","gal")/(Runoff_duration_hr_granB*60),VLOOKUP('Granular-Berm Calcs'!AA1402,'Granular-Berm Calcs'!$B$4:$K$1500,6,FALSE))),2),"")</f>
        <v/>
      </c>
      <c r="AC1402" s="68" t="str">
        <f t="shared" si="457"/>
        <v/>
      </c>
      <c r="AD1402" s="67" t="str">
        <f>IFERROR(IF(A1402="","",(SUM($R$4:R1402)+(O1402*P1402*Q1402*Number_of_treatments_granB))),"")</f>
        <v/>
      </c>
      <c r="AE1402" s="67" t="str">
        <f>IFERROR(IF(A1402="","",(SUM($S$4:S1402)+(O1402*P1402*Q1402*Chem_pad_density_granB*2.54^3*Number_of_treatments_granB))),"")</f>
        <v/>
      </c>
    </row>
    <row r="1403" spans="1:31" x14ac:dyDescent="0.3">
      <c r="A1403" s="23" t="str">
        <f t="shared" si="458"/>
        <v/>
      </c>
      <c r="B1403" s="23" t="str">
        <f t="shared" si="442"/>
        <v/>
      </c>
      <c r="C1403" s="23" t="str">
        <f t="shared" si="443"/>
        <v/>
      </c>
      <c r="D1403" s="24" t="str">
        <f t="shared" si="444"/>
        <v/>
      </c>
      <c r="E1403" s="261" t="str">
        <f t="shared" si="445"/>
        <v/>
      </c>
      <c r="F1403" s="261" t="str">
        <f>IF(E1403="","",SUM(E$4:E1403))</f>
        <v/>
      </c>
      <c r="G1403" s="261" t="str">
        <f t="shared" si="446"/>
        <v/>
      </c>
      <c r="H1403" s="24" t="str">
        <f t="shared" si="447"/>
        <v/>
      </c>
      <c r="I1403" s="24" t="str">
        <f t="shared" si="448"/>
        <v/>
      </c>
      <c r="J1403" s="24" t="str">
        <f>IF(I1403="","",SUM(I$4:I1403))</f>
        <v/>
      </c>
      <c r="K1403" s="24" t="str">
        <f t="shared" si="449"/>
        <v/>
      </c>
      <c r="L1403" s="37" t="str">
        <f t="shared" si="462"/>
        <v/>
      </c>
      <c r="M1403" s="37" t="str">
        <f t="shared" si="462"/>
        <v/>
      </c>
      <c r="N1403" s="37" t="str">
        <f t="shared" si="462"/>
        <v/>
      </c>
      <c r="O1403" s="37" t="str">
        <f t="shared" si="459"/>
        <v/>
      </c>
      <c r="P1403" s="37" t="str">
        <f t="shared" si="460"/>
        <v/>
      </c>
      <c r="Q1403" s="37" t="str">
        <f t="shared" si="450"/>
        <v/>
      </c>
      <c r="R1403" s="25" t="str">
        <f t="shared" si="451"/>
        <v/>
      </c>
      <c r="S1403" s="25" t="str">
        <f t="shared" si="452"/>
        <v/>
      </c>
      <c r="T1403" s="25" t="str">
        <f t="shared" si="453"/>
        <v/>
      </c>
      <c r="U1403" s="27" t="str">
        <f t="shared" si="454"/>
        <v/>
      </c>
      <c r="V1403" s="26" t="str">
        <f t="shared" si="461"/>
        <v/>
      </c>
      <c r="W1403" s="31" t="str">
        <f t="shared" si="455"/>
        <v/>
      </c>
      <c r="X1403" s="88" t="str">
        <f>IF(U1403="","",SUM($T$4:T1403)*1000/J1403*(1-Percent_bound_granB))</f>
        <v/>
      </c>
      <c r="Y1403" s="88" t="str">
        <f>IF(U1403="","",SUM($T$4:T1403)*1000/F1403*(1-Percent_bound_granB))</f>
        <v/>
      </c>
      <c r="Z1403" s="90" t="str">
        <f t="shared" si="456"/>
        <v/>
      </c>
      <c r="AA1403" s="68" t="str">
        <f>IF(AND(B1402&lt;Runoff_duration_hr_granB/2,B1403&gt;Runoff_duration_hr_granB/2),Runoff_duration_hr_granB/2,INDEX($B$4:$B$1500,IF(B1403&gt;Runoff_duration_hr_granB/2,ROWS($AA$4:AA1403)-1,ROWS($AA$4:AA1403))))</f>
        <v/>
      </c>
      <c r="AB1403" s="66" t="str">
        <f>IFERROR(ROUND(IF(HG_shape_granB="Constant flow",IF(AA1403=Runoff_duration_hr_granB/2,CONVERT($D$4,"L","gal")/(Runoff_duration_hr_granB*60),VLOOKUP('Granular-Berm Calcs'!AA1403,'Granular-Berm Calcs'!$B$4:$K$1500,6,FALSE)),IF(AA1403=Runoff_duration_hr_granB/2,2*CONVERT($D$4,"L","gal")/(Runoff_duration_hr_granB*60),VLOOKUP('Granular-Berm Calcs'!AA1403,'Granular-Berm Calcs'!$B$4:$K$1500,6,FALSE))),2),"")</f>
        <v/>
      </c>
      <c r="AC1403" s="68" t="str">
        <f t="shared" si="457"/>
        <v/>
      </c>
      <c r="AD1403" s="67" t="str">
        <f>IFERROR(IF(A1403="","",(SUM($R$4:R1403)+(O1403*P1403*Q1403*Number_of_treatments_granB))),"")</f>
        <v/>
      </c>
      <c r="AE1403" s="67" t="str">
        <f>IFERROR(IF(A1403="","",(SUM($S$4:S1403)+(O1403*P1403*Q1403*Chem_pad_density_granB*2.54^3*Number_of_treatments_granB))),"")</f>
        <v/>
      </c>
    </row>
    <row r="1404" spans="1:31" x14ac:dyDescent="0.3">
      <c r="A1404" s="23" t="str">
        <f t="shared" si="458"/>
        <v/>
      </c>
      <c r="B1404" s="23" t="str">
        <f t="shared" si="442"/>
        <v/>
      </c>
      <c r="C1404" s="23" t="str">
        <f t="shared" si="443"/>
        <v/>
      </c>
      <c r="D1404" s="24" t="str">
        <f t="shared" si="444"/>
        <v/>
      </c>
      <c r="E1404" s="261" t="str">
        <f t="shared" si="445"/>
        <v/>
      </c>
      <c r="F1404" s="261" t="str">
        <f>IF(E1404="","",SUM(E$4:E1404))</f>
        <v/>
      </c>
      <c r="G1404" s="261" t="str">
        <f t="shared" si="446"/>
        <v/>
      </c>
      <c r="H1404" s="24" t="str">
        <f t="shared" si="447"/>
        <v/>
      </c>
      <c r="I1404" s="24" t="str">
        <f t="shared" si="448"/>
        <v/>
      </c>
      <c r="J1404" s="24" t="str">
        <f>IF(I1404="","",SUM(I$4:I1404))</f>
        <v/>
      </c>
      <c r="K1404" s="24" t="str">
        <f t="shared" si="449"/>
        <v/>
      </c>
      <c r="L1404" s="37" t="str">
        <f t="shared" si="462"/>
        <v/>
      </c>
      <c r="M1404" s="37" t="str">
        <f t="shared" si="462"/>
        <v/>
      </c>
      <c r="N1404" s="37" t="str">
        <f t="shared" si="462"/>
        <v/>
      </c>
      <c r="O1404" s="37" t="str">
        <f t="shared" si="459"/>
        <v/>
      </c>
      <c r="P1404" s="37" t="str">
        <f t="shared" si="460"/>
        <v/>
      </c>
      <c r="Q1404" s="37" t="str">
        <f t="shared" si="450"/>
        <v/>
      </c>
      <c r="R1404" s="25" t="str">
        <f t="shared" si="451"/>
        <v/>
      </c>
      <c r="S1404" s="25" t="str">
        <f t="shared" si="452"/>
        <v/>
      </c>
      <c r="T1404" s="25" t="str">
        <f t="shared" si="453"/>
        <v/>
      </c>
      <c r="U1404" s="27" t="str">
        <f t="shared" si="454"/>
        <v/>
      </c>
      <c r="V1404" s="26" t="str">
        <f t="shared" si="461"/>
        <v/>
      </c>
      <c r="W1404" s="31" t="str">
        <f t="shared" si="455"/>
        <v/>
      </c>
      <c r="X1404" s="88" t="str">
        <f>IF(U1404="","",SUM($T$4:T1404)*1000/J1404*(1-Percent_bound_granB))</f>
        <v/>
      </c>
      <c r="Y1404" s="88" t="str">
        <f>IF(U1404="","",SUM($T$4:T1404)*1000/F1404*(1-Percent_bound_granB))</f>
        <v/>
      </c>
      <c r="Z1404" s="90" t="str">
        <f t="shared" si="456"/>
        <v/>
      </c>
      <c r="AA1404" s="68" t="str">
        <f>IF(AND(B1403&lt;Runoff_duration_hr_granB/2,B1404&gt;Runoff_duration_hr_granB/2),Runoff_duration_hr_granB/2,INDEX($B$4:$B$1500,IF(B1404&gt;Runoff_duration_hr_granB/2,ROWS($AA$4:AA1404)-1,ROWS($AA$4:AA1404))))</f>
        <v/>
      </c>
      <c r="AB1404" s="66" t="str">
        <f>IFERROR(ROUND(IF(HG_shape_granB="Constant flow",IF(AA1404=Runoff_duration_hr_granB/2,CONVERT($D$4,"L","gal")/(Runoff_duration_hr_granB*60),VLOOKUP('Granular-Berm Calcs'!AA1404,'Granular-Berm Calcs'!$B$4:$K$1500,6,FALSE)),IF(AA1404=Runoff_duration_hr_granB/2,2*CONVERT($D$4,"L","gal")/(Runoff_duration_hr_granB*60),VLOOKUP('Granular-Berm Calcs'!AA1404,'Granular-Berm Calcs'!$B$4:$K$1500,6,FALSE))),2),"")</f>
        <v/>
      </c>
      <c r="AC1404" s="68" t="str">
        <f t="shared" si="457"/>
        <v/>
      </c>
      <c r="AD1404" s="67" t="str">
        <f>IFERROR(IF(A1404="","",(SUM($R$4:R1404)+(O1404*P1404*Q1404*Number_of_treatments_granB))),"")</f>
        <v/>
      </c>
      <c r="AE1404" s="67" t="str">
        <f>IFERROR(IF(A1404="","",(SUM($S$4:S1404)+(O1404*P1404*Q1404*Chem_pad_density_granB*2.54^3*Number_of_treatments_granB))),"")</f>
        <v/>
      </c>
    </row>
    <row r="1405" spans="1:31" x14ac:dyDescent="0.3">
      <c r="A1405" s="23" t="str">
        <f t="shared" si="458"/>
        <v/>
      </c>
      <c r="B1405" s="23" t="str">
        <f t="shared" si="442"/>
        <v/>
      </c>
      <c r="C1405" s="23" t="str">
        <f t="shared" si="443"/>
        <v/>
      </c>
      <c r="D1405" s="24" t="str">
        <f t="shared" si="444"/>
        <v/>
      </c>
      <c r="E1405" s="261" t="str">
        <f t="shared" si="445"/>
        <v/>
      </c>
      <c r="F1405" s="261" t="str">
        <f>IF(E1405="","",SUM(E$4:E1405))</f>
        <v/>
      </c>
      <c r="G1405" s="261" t="str">
        <f t="shared" si="446"/>
        <v/>
      </c>
      <c r="H1405" s="24" t="str">
        <f t="shared" si="447"/>
        <v/>
      </c>
      <c r="I1405" s="24" t="str">
        <f t="shared" si="448"/>
        <v/>
      </c>
      <c r="J1405" s="24" t="str">
        <f>IF(I1405="","",SUM(I$4:I1405))</f>
        <v/>
      </c>
      <c r="K1405" s="24" t="str">
        <f t="shared" si="449"/>
        <v/>
      </c>
      <c r="L1405" s="37" t="str">
        <f t="shared" si="462"/>
        <v/>
      </c>
      <c r="M1405" s="37" t="str">
        <f t="shared" si="462"/>
        <v/>
      </c>
      <c r="N1405" s="37" t="str">
        <f t="shared" si="462"/>
        <v/>
      </c>
      <c r="O1405" s="37" t="str">
        <f t="shared" si="459"/>
        <v/>
      </c>
      <c r="P1405" s="37" t="str">
        <f t="shared" si="460"/>
        <v/>
      </c>
      <c r="Q1405" s="37" t="str">
        <f t="shared" si="450"/>
        <v/>
      </c>
      <c r="R1405" s="25" t="str">
        <f t="shared" si="451"/>
        <v/>
      </c>
      <c r="S1405" s="25" t="str">
        <f t="shared" si="452"/>
        <v/>
      </c>
      <c r="T1405" s="25" t="str">
        <f t="shared" si="453"/>
        <v/>
      </c>
      <c r="U1405" s="27" t="str">
        <f t="shared" si="454"/>
        <v/>
      </c>
      <c r="V1405" s="26" t="str">
        <f t="shared" si="461"/>
        <v/>
      </c>
      <c r="W1405" s="31" t="str">
        <f t="shared" si="455"/>
        <v/>
      </c>
      <c r="X1405" s="88" t="str">
        <f>IF(U1405="","",SUM($T$4:T1405)*1000/J1405*(1-Percent_bound_granB))</f>
        <v/>
      </c>
      <c r="Y1405" s="88" t="str">
        <f>IF(U1405="","",SUM($T$4:T1405)*1000/F1405*(1-Percent_bound_granB))</f>
        <v/>
      </c>
      <c r="Z1405" s="90" t="str">
        <f t="shared" si="456"/>
        <v/>
      </c>
      <c r="AA1405" s="68" t="str">
        <f>IF(AND(B1404&lt;Runoff_duration_hr_granB/2,B1405&gt;Runoff_duration_hr_granB/2),Runoff_duration_hr_granB/2,INDEX($B$4:$B$1500,IF(B1405&gt;Runoff_duration_hr_granB/2,ROWS($AA$4:AA1405)-1,ROWS($AA$4:AA1405))))</f>
        <v/>
      </c>
      <c r="AB1405" s="66" t="str">
        <f>IFERROR(ROUND(IF(HG_shape_granB="Constant flow",IF(AA1405=Runoff_duration_hr_granB/2,CONVERT($D$4,"L","gal")/(Runoff_duration_hr_granB*60),VLOOKUP('Granular-Berm Calcs'!AA1405,'Granular-Berm Calcs'!$B$4:$K$1500,6,FALSE)),IF(AA1405=Runoff_duration_hr_granB/2,2*CONVERT($D$4,"L","gal")/(Runoff_duration_hr_granB*60),VLOOKUP('Granular-Berm Calcs'!AA1405,'Granular-Berm Calcs'!$B$4:$K$1500,6,FALSE))),2),"")</f>
        <v/>
      </c>
      <c r="AC1405" s="68" t="str">
        <f t="shared" si="457"/>
        <v/>
      </c>
      <c r="AD1405" s="67" t="str">
        <f>IFERROR(IF(A1405="","",(SUM($R$4:R1405)+(O1405*P1405*Q1405*Number_of_treatments_granB))),"")</f>
        <v/>
      </c>
      <c r="AE1405" s="67" t="str">
        <f>IFERROR(IF(A1405="","",(SUM($S$4:S1405)+(O1405*P1405*Q1405*Chem_pad_density_granB*2.54^3*Number_of_treatments_granB))),"")</f>
        <v/>
      </c>
    </row>
    <row r="1406" spans="1:31" x14ac:dyDescent="0.3">
      <c r="A1406" s="23" t="str">
        <f t="shared" si="458"/>
        <v/>
      </c>
      <c r="B1406" s="23" t="str">
        <f t="shared" si="442"/>
        <v/>
      </c>
      <c r="C1406" s="23" t="str">
        <f t="shared" si="443"/>
        <v/>
      </c>
      <c r="D1406" s="24" t="str">
        <f t="shared" si="444"/>
        <v/>
      </c>
      <c r="E1406" s="261" t="str">
        <f t="shared" si="445"/>
        <v/>
      </c>
      <c r="F1406" s="261" t="str">
        <f>IF(E1406="","",SUM(E$4:E1406))</f>
        <v/>
      </c>
      <c r="G1406" s="261" t="str">
        <f t="shared" si="446"/>
        <v/>
      </c>
      <c r="H1406" s="24" t="str">
        <f t="shared" si="447"/>
        <v/>
      </c>
      <c r="I1406" s="24" t="str">
        <f t="shared" si="448"/>
        <v/>
      </c>
      <c r="J1406" s="24" t="str">
        <f>IF(I1406="","",SUM(I$4:I1406))</f>
        <v/>
      </c>
      <c r="K1406" s="24" t="str">
        <f t="shared" si="449"/>
        <v/>
      </c>
      <c r="L1406" s="37" t="str">
        <f t="shared" si="462"/>
        <v/>
      </c>
      <c r="M1406" s="37" t="str">
        <f t="shared" si="462"/>
        <v/>
      </c>
      <c r="N1406" s="37" t="str">
        <f t="shared" si="462"/>
        <v/>
      </c>
      <c r="O1406" s="37" t="str">
        <f t="shared" si="459"/>
        <v/>
      </c>
      <c r="P1406" s="37" t="str">
        <f t="shared" si="460"/>
        <v/>
      </c>
      <c r="Q1406" s="37" t="str">
        <f t="shared" si="450"/>
        <v/>
      </c>
      <c r="R1406" s="25" t="str">
        <f t="shared" si="451"/>
        <v/>
      </c>
      <c r="S1406" s="25" t="str">
        <f t="shared" si="452"/>
        <v/>
      </c>
      <c r="T1406" s="25" t="str">
        <f t="shared" si="453"/>
        <v/>
      </c>
      <c r="U1406" s="27" t="str">
        <f t="shared" si="454"/>
        <v/>
      </c>
      <c r="V1406" s="26" t="str">
        <f t="shared" si="461"/>
        <v/>
      </c>
      <c r="W1406" s="31" t="str">
        <f t="shared" si="455"/>
        <v/>
      </c>
      <c r="X1406" s="88" t="str">
        <f>IF(U1406="","",SUM($T$4:T1406)*1000/J1406*(1-Percent_bound_granB))</f>
        <v/>
      </c>
      <c r="Y1406" s="88" t="str">
        <f>IF(U1406="","",SUM($T$4:T1406)*1000/F1406*(1-Percent_bound_granB))</f>
        <v/>
      </c>
      <c r="Z1406" s="90" t="str">
        <f t="shared" si="456"/>
        <v/>
      </c>
      <c r="AA1406" s="68" t="str">
        <f>IF(AND(B1405&lt;Runoff_duration_hr_granB/2,B1406&gt;Runoff_duration_hr_granB/2),Runoff_duration_hr_granB/2,INDEX($B$4:$B$1500,IF(B1406&gt;Runoff_duration_hr_granB/2,ROWS($AA$4:AA1406)-1,ROWS($AA$4:AA1406))))</f>
        <v/>
      </c>
      <c r="AB1406" s="66" t="str">
        <f>IFERROR(ROUND(IF(HG_shape_granB="Constant flow",IF(AA1406=Runoff_duration_hr_granB/2,CONVERT($D$4,"L","gal")/(Runoff_duration_hr_granB*60),VLOOKUP('Granular-Berm Calcs'!AA1406,'Granular-Berm Calcs'!$B$4:$K$1500,6,FALSE)),IF(AA1406=Runoff_duration_hr_granB/2,2*CONVERT($D$4,"L","gal")/(Runoff_duration_hr_granB*60),VLOOKUP('Granular-Berm Calcs'!AA1406,'Granular-Berm Calcs'!$B$4:$K$1500,6,FALSE))),2),"")</f>
        <v/>
      </c>
      <c r="AC1406" s="68" t="str">
        <f t="shared" si="457"/>
        <v/>
      </c>
      <c r="AD1406" s="67" t="str">
        <f>IFERROR(IF(A1406="","",(SUM($R$4:R1406)+(O1406*P1406*Q1406*Number_of_treatments_granB))),"")</f>
        <v/>
      </c>
      <c r="AE1406" s="67" t="str">
        <f>IFERROR(IF(A1406="","",(SUM($S$4:S1406)+(O1406*P1406*Q1406*Chem_pad_density_granB*2.54^3*Number_of_treatments_granB))),"")</f>
        <v/>
      </c>
    </row>
    <row r="1407" spans="1:31" x14ac:dyDescent="0.3">
      <c r="A1407" s="23" t="str">
        <f t="shared" si="458"/>
        <v/>
      </c>
      <c r="B1407" s="23" t="str">
        <f t="shared" si="442"/>
        <v/>
      </c>
      <c r="C1407" s="23" t="str">
        <f t="shared" si="443"/>
        <v/>
      </c>
      <c r="D1407" s="24" t="str">
        <f t="shared" si="444"/>
        <v/>
      </c>
      <c r="E1407" s="261" t="str">
        <f t="shared" si="445"/>
        <v/>
      </c>
      <c r="F1407" s="261" t="str">
        <f>IF(E1407="","",SUM(E$4:E1407))</f>
        <v/>
      </c>
      <c r="G1407" s="261" t="str">
        <f t="shared" si="446"/>
        <v/>
      </c>
      <c r="H1407" s="24" t="str">
        <f t="shared" si="447"/>
        <v/>
      </c>
      <c r="I1407" s="24" t="str">
        <f t="shared" si="448"/>
        <v/>
      </c>
      <c r="J1407" s="24" t="str">
        <f>IF(I1407="","",SUM(I$4:I1407))</f>
        <v/>
      </c>
      <c r="K1407" s="24" t="str">
        <f t="shared" si="449"/>
        <v/>
      </c>
      <c r="L1407" s="37" t="str">
        <f t="shared" si="462"/>
        <v/>
      </c>
      <c r="M1407" s="37" t="str">
        <f t="shared" si="462"/>
        <v/>
      </c>
      <c r="N1407" s="37" t="str">
        <f t="shared" si="462"/>
        <v/>
      </c>
      <c r="O1407" s="37" t="str">
        <f t="shared" si="459"/>
        <v/>
      </c>
      <c r="P1407" s="37" t="str">
        <f t="shared" si="460"/>
        <v/>
      </c>
      <c r="Q1407" s="37" t="str">
        <f t="shared" si="450"/>
        <v/>
      </c>
      <c r="R1407" s="25" t="str">
        <f t="shared" si="451"/>
        <v/>
      </c>
      <c r="S1407" s="25" t="str">
        <f t="shared" si="452"/>
        <v/>
      </c>
      <c r="T1407" s="25" t="str">
        <f t="shared" si="453"/>
        <v/>
      </c>
      <c r="U1407" s="27" t="str">
        <f t="shared" si="454"/>
        <v/>
      </c>
      <c r="V1407" s="26" t="str">
        <f t="shared" si="461"/>
        <v/>
      </c>
      <c r="W1407" s="31" t="str">
        <f t="shared" si="455"/>
        <v/>
      </c>
      <c r="X1407" s="88" t="str">
        <f>IF(U1407="","",SUM($T$4:T1407)*1000/J1407*(1-Percent_bound_granB))</f>
        <v/>
      </c>
      <c r="Y1407" s="88" t="str">
        <f>IF(U1407="","",SUM($T$4:T1407)*1000/F1407*(1-Percent_bound_granB))</f>
        <v/>
      </c>
      <c r="Z1407" s="90" t="str">
        <f t="shared" si="456"/>
        <v/>
      </c>
      <c r="AA1407" s="68" t="str">
        <f>IF(AND(B1406&lt;Runoff_duration_hr_granB/2,B1407&gt;Runoff_duration_hr_granB/2),Runoff_duration_hr_granB/2,INDEX($B$4:$B$1500,IF(B1407&gt;Runoff_duration_hr_granB/2,ROWS($AA$4:AA1407)-1,ROWS($AA$4:AA1407))))</f>
        <v/>
      </c>
      <c r="AB1407" s="66" t="str">
        <f>IFERROR(ROUND(IF(HG_shape_granB="Constant flow",IF(AA1407=Runoff_duration_hr_granB/2,CONVERT($D$4,"L","gal")/(Runoff_duration_hr_granB*60),VLOOKUP('Granular-Berm Calcs'!AA1407,'Granular-Berm Calcs'!$B$4:$K$1500,6,FALSE)),IF(AA1407=Runoff_duration_hr_granB/2,2*CONVERT($D$4,"L","gal")/(Runoff_duration_hr_granB*60),VLOOKUP('Granular-Berm Calcs'!AA1407,'Granular-Berm Calcs'!$B$4:$K$1500,6,FALSE))),2),"")</f>
        <v/>
      </c>
      <c r="AC1407" s="68" t="str">
        <f t="shared" si="457"/>
        <v/>
      </c>
      <c r="AD1407" s="67" t="str">
        <f>IFERROR(IF(A1407="","",(SUM($R$4:R1407)+(O1407*P1407*Q1407*Number_of_treatments_granB))),"")</f>
        <v/>
      </c>
      <c r="AE1407" s="67" t="str">
        <f>IFERROR(IF(A1407="","",(SUM($S$4:S1407)+(O1407*P1407*Q1407*Chem_pad_density_granB*2.54^3*Number_of_treatments_granB))),"")</f>
        <v/>
      </c>
    </row>
    <row r="1408" spans="1:31" x14ac:dyDescent="0.3">
      <c r="A1408" s="23" t="str">
        <f t="shared" si="458"/>
        <v/>
      </c>
      <c r="B1408" s="23" t="str">
        <f t="shared" si="442"/>
        <v/>
      </c>
      <c r="C1408" s="23" t="str">
        <f t="shared" si="443"/>
        <v/>
      </c>
      <c r="D1408" s="24" t="str">
        <f t="shared" si="444"/>
        <v/>
      </c>
      <c r="E1408" s="261" t="str">
        <f t="shared" si="445"/>
        <v/>
      </c>
      <c r="F1408" s="261" t="str">
        <f>IF(E1408="","",SUM(E$4:E1408))</f>
        <v/>
      </c>
      <c r="G1408" s="261" t="str">
        <f t="shared" si="446"/>
        <v/>
      </c>
      <c r="H1408" s="24" t="str">
        <f t="shared" si="447"/>
        <v/>
      </c>
      <c r="I1408" s="24" t="str">
        <f t="shared" si="448"/>
        <v/>
      </c>
      <c r="J1408" s="24" t="str">
        <f>IF(I1408="","",SUM(I$4:I1408))</f>
        <v/>
      </c>
      <c r="K1408" s="24" t="str">
        <f t="shared" si="449"/>
        <v/>
      </c>
      <c r="L1408" s="37" t="str">
        <f t="shared" si="462"/>
        <v/>
      </c>
      <c r="M1408" s="37" t="str">
        <f t="shared" si="462"/>
        <v/>
      </c>
      <c r="N1408" s="37" t="str">
        <f t="shared" si="462"/>
        <v/>
      </c>
      <c r="O1408" s="37" t="str">
        <f t="shared" si="459"/>
        <v/>
      </c>
      <c r="P1408" s="37" t="str">
        <f t="shared" si="460"/>
        <v/>
      </c>
      <c r="Q1408" s="37" t="str">
        <f t="shared" si="450"/>
        <v/>
      </c>
      <c r="R1408" s="25" t="str">
        <f t="shared" si="451"/>
        <v/>
      </c>
      <c r="S1408" s="25" t="str">
        <f t="shared" si="452"/>
        <v/>
      </c>
      <c r="T1408" s="25" t="str">
        <f t="shared" si="453"/>
        <v/>
      </c>
      <c r="U1408" s="27" t="str">
        <f t="shared" si="454"/>
        <v/>
      </c>
      <c r="V1408" s="26" t="str">
        <f t="shared" si="461"/>
        <v/>
      </c>
      <c r="W1408" s="31" t="str">
        <f t="shared" si="455"/>
        <v/>
      </c>
      <c r="X1408" s="88" t="str">
        <f>IF(U1408="","",SUM($T$4:T1408)*1000/J1408*(1-Percent_bound_granB))</f>
        <v/>
      </c>
      <c r="Y1408" s="88" t="str">
        <f>IF(U1408="","",SUM($T$4:T1408)*1000/F1408*(1-Percent_bound_granB))</f>
        <v/>
      </c>
      <c r="Z1408" s="90" t="str">
        <f t="shared" si="456"/>
        <v/>
      </c>
      <c r="AA1408" s="68" t="str">
        <f>IF(AND(B1407&lt;Runoff_duration_hr_granB/2,B1408&gt;Runoff_duration_hr_granB/2),Runoff_duration_hr_granB/2,INDEX($B$4:$B$1500,IF(B1408&gt;Runoff_duration_hr_granB/2,ROWS($AA$4:AA1408)-1,ROWS($AA$4:AA1408))))</f>
        <v/>
      </c>
      <c r="AB1408" s="66" t="str">
        <f>IFERROR(ROUND(IF(HG_shape_granB="Constant flow",IF(AA1408=Runoff_duration_hr_granB/2,CONVERT($D$4,"L","gal")/(Runoff_duration_hr_granB*60),VLOOKUP('Granular-Berm Calcs'!AA1408,'Granular-Berm Calcs'!$B$4:$K$1500,6,FALSE)),IF(AA1408=Runoff_duration_hr_granB/2,2*CONVERT($D$4,"L","gal")/(Runoff_duration_hr_granB*60),VLOOKUP('Granular-Berm Calcs'!AA1408,'Granular-Berm Calcs'!$B$4:$K$1500,6,FALSE))),2),"")</f>
        <v/>
      </c>
      <c r="AC1408" s="68" t="str">
        <f t="shared" si="457"/>
        <v/>
      </c>
      <c r="AD1408" s="67" t="str">
        <f>IFERROR(IF(A1408="","",(SUM($R$4:R1408)+(O1408*P1408*Q1408*Number_of_treatments_granB))),"")</f>
        <v/>
      </c>
      <c r="AE1408" s="67" t="str">
        <f>IFERROR(IF(A1408="","",(SUM($S$4:S1408)+(O1408*P1408*Q1408*Chem_pad_density_granB*2.54^3*Number_of_treatments_granB))),"")</f>
        <v/>
      </c>
    </row>
    <row r="1409" spans="1:31" x14ac:dyDescent="0.3">
      <c r="A1409" s="23" t="str">
        <f t="shared" si="458"/>
        <v/>
      </c>
      <c r="B1409" s="23" t="str">
        <f t="shared" si="442"/>
        <v/>
      </c>
      <c r="C1409" s="23" t="str">
        <f t="shared" si="443"/>
        <v/>
      </c>
      <c r="D1409" s="24" t="str">
        <f t="shared" si="444"/>
        <v/>
      </c>
      <c r="E1409" s="261" t="str">
        <f t="shared" si="445"/>
        <v/>
      </c>
      <c r="F1409" s="261" t="str">
        <f>IF(E1409="","",SUM(E$4:E1409))</f>
        <v/>
      </c>
      <c r="G1409" s="261" t="str">
        <f t="shared" si="446"/>
        <v/>
      </c>
      <c r="H1409" s="24" t="str">
        <f t="shared" si="447"/>
        <v/>
      </c>
      <c r="I1409" s="24" t="str">
        <f t="shared" si="448"/>
        <v/>
      </c>
      <c r="J1409" s="24" t="str">
        <f>IF(I1409="","",SUM(I$4:I1409))</f>
        <v/>
      </c>
      <c r="K1409" s="24" t="str">
        <f t="shared" si="449"/>
        <v/>
      </c>
      <c r="L1409" s="37" t="str">
        <f t="shared" si="462"/>
        <v/>
      </c>
      <c r="M1409" s="37" t="str">
        <f t="shared" si="462"/>
        <v/>
      </c>
      <c r="N1409" s="37" t="str">
        <f t="shared" si="462"/>
        <v/>
      </c>
      <c r="O1409" s="37" t="str">
        <f t="shared" si="459"/>
        <v/>
      </c>
      <c r="P1409" s="37" t="str">
        <f t="shared" si="460"/>
        <v/>
      </c>
      <c r="Q1409" s="37" t="str">
        <f t="shared" si="450"/>
        <v/>
      </c>
      <c r="R1409" s="25" t="str">
        <f t="shared" si="451"/>
        <v/>
      </c>
      <c r="S1409" s="25" t="str">
        <f t="shared" si="452"/>
        <v/>
      </c>
      <c r="T1409" s="25" t="str">
        <f t="shared" si="453"/>
        <v/>
      </c>
      <c r="U1409" s="27" t="str">
        <f t="shared" si="454"/>
        <v/>
      </c>
      <c r="V1409" s="26" t="str">
        <f t="shared" si="461"/>
        <v/>
      </c>
      <c r="W1409" s="31" t="str">
        <f t="shared" si="455"/>
        <v/>
      </c>
      <c r="X1409" s="88" t="str">
        <f>IF(U1409="","",SUM($T$4:T1409)*1000/J1409*(1-Percent_bound_granB))</f>
        <v/>
      </c>
      <c r="Y1409" s="88" t="str">
        <f>IF(U1409="","",SUM($T$4:T1409)*1000/F1409*(1-Percent_bound_granB))</f>
        <v/>
      </c>
      <c r="Z1409" s="90" t="str">
        <f t="shared" si="456"/>
        <v/>
      </c>
      <c r="AA1409" s="68" t="str">
        <f>IF(AND(B1408&lt;Runoff_duration_hr_granB/2,B1409&gt;Runoff_duration_hr_granB/2),Runoff_duration_hr_granB/2,INDEX($B$4:$B$1500,IF(B1409&gt;Runoff_duration_hr_granB/2,ROWS($AA$4:AA1409)-1,ROWS($AA$4:AA1409))))</f>
        <v/>
      </c>
      <c r="AB1409" s="66" t="str">
        <f>IFERROR(ROUND(IF(HG_shape_granB="Constant flow",IF(AA1409=Runoff_duration_hr_granB/2,CONVERT($D$4,"L","gal")/(Runoff_duration_hr_granB*60),VLOOKUP('Granular-Berm Calcs'!AA1409,'Granular-Berm Calcs'!$B$4:$K$1500,6,FALSE)),IF(AA1409=Runoff_duration_hr_granB/2,2*CONVERT($D$4,"L","gal")/(Runoff_duration_hr_granB*60),VLOOKUP('Granular-Berm Calcs'!AA1409,'Granular-Berm Calcs'!$B$4:$K$1500,6,FALSE))),2),"")</f>
        <v/>
      </c>
      <c r="AC1409" s="68" t="str">
        <f t="shared" si="457"/>
        <v/>
      </c>
      <c r="AD1409" s="67" t="str">
        <f>IFERROR(IF(A1409="","",(SUM($R$4:R1409)+(O1409*P1409*Q1409*Number_of_treatments_granB))),"")</f>
        <v/>
      </c>
      <c r="AE1409" s="67" t="str">
        <f>IFERROR(IF(A1409="","",(SUM($S$4:S1409)+(O1409*P1409*Q1409*Chem_pad_density_granB*2.54^3*Number_of_treatments_granB))),"")</f>
        <v/>
      </c>
    </row>
    <row r="1410" spans="1:31" x14ac:dyDescent="0.3">
      <c r="A1410" s="23" t="str">
        <f t="shared" si="458"/>
        <v/>
      </c>
      <c r="B1410" s="23" t="str">
        <f t="shared" si="442"/>
        <v/>
      </c>
      <c r="C1410" s="23" t="str">
        <f t="shared" si="443"/>
        <v/>
      </c>
      <c r="D1410" s="24" t="str">
        <f t="shared" si="444"/>
        <v/>
      </c>
      <c r="E1410" s="261" t="str">
        <f t="shared" si="445"/>
        <v/>
      </c>
      <c r="F1410" s="261" t="str">
        <f>IF(E1410="","",SUM(E$4:E1410))</f>
        <v/>
      </c>
      <c r="G1410" s="261" t="str">
        <f t="shared" si="446"/>
        <v/>
      </c>
      <c r="H1410" s="24" t="str">
        <f t="shared" si="447"/>
        <v/>
      </c>
      <c r="I1410" s="24" t="str">
        <f t="shared" si="448"/>
        <v/>
      </c>
      <c r="J1410" s="24" t="str">
        <f>IF(I1410="","",SUM(I$4:I1410))</f>
        <v/>
      </c>
      <c r="K1410" s="24" t="str">
        <f t="shared" si="449"/>
        <v/>
      </c>
      <c r="L1410" s="37" t="str">
        <f t="shared" si="462"/>
        <v/>
      </c>
      <c r="M1410" s="37" t="str">
        <f t="shared" si="462"/>
        <v/>
      </c>
      <c r="N1410" s="37" t="str">
        <f t="shared" si="462"/>
        <v/>
      </c>
      <c r="O1410" s="37" t="str">
        <f t="shared" si="459"/>
        <v/>
      </c>
      <c r="P1410" s="37" t="str">
        <f t="shared" si="460"/>
        <v/>
      </c>
      <c r="Q1410" s="37" t="str">
        <f t="shared" si="450"/>
        <v/>
      </c>
      <c r="R1410" s="25" t="str">
        <f t="shared" si="451"/>
        <v/>
      </c>
      <c r="S1410" s="25" t="str">
        <f t="shared" si="452"/>
        <v/>
      </c>
      <c r="T1410" s="25" t="str">
        <f t="shared" si="453"/>
        <v/>
      </c>
      <c r="U1410" s="27" t="str">
        <f t="shared" si="454"/>
        <v/>
      </c>
      <c r="V1410" s="26" t="str">
        <f t="shared" si="461"/>
        <v/>
      </c>
      <c r="W1410" s="31" t="str">
        <f t="shared" si="455"/>
        <v/>
      </c>
      <c r="X1410" s="88" t="str">
        <f>IF(U1410="","",SUM($T$4:T1410)*1000/J1410*(1-Percent_bound_granB))</f>
        <v/>
      </c>
      <c r="Y1410" s="88" t="str">
        <f>IF(U1410="","",SUM($T$4:T1410)*1000/F1410*(1-Percent_bound_granB))</f>
        <v/>
      </c>
      <c r="Z1410" s="90" t="str">
        <f t="shared" si="456"/>
        <v/>
      </c>
      <c r="AA1410" s="68" t="str">
        <f>IF(AND(B1409&lt;Runoff_duration_hr_granB/2,B1410&gt;Runoff_duration_hr_granB/2),Runoff_duration_hr_granB/2,INDEX($B$4:$B$1500,IF(B1410&gt;Runoff_duration_hr_granB/2,ROWS($AA$4:AA1410)-1,ROWS($AA$4:AA1410))))</f>
        <v/>
      </c>
      <c r="AB1410" s="66" t="str">
        <f>IFERROR(ROUND(IF(HG_shape_granB="Constant flow",IF(AA1410=Runoff_duration_hr_granB/2,CONVERT($D$4,"L","gal")/(Runoff_duration_hr_granB*60),VLOOKUP('Granular-Berm Calcs'!AA1410,'Granular-Berm Calcs'!$B$4:$K$1500,6,FALSE)),IF(AA1410=Runoff_duration_hr_granB/2,2*CONVERT($D$4,"L","gal")/(Runoff_duration_hr_granB*60),VLOOKUP('Granular-Berm Calcs'!AA1410,'Granular-Berm Calcs'!$B$4:$K$1500,6,FALSE))),2),"")</f>
        <v/>
      </c>
      <c r="AC1410" s="68" t="str">
        <f t="shared" si="457"/>
        <v/>
      </c>
      <c r="AD1410" s="67" t="str">
        <f>IFERROR(IF(A1410="","",(SUM($R$4:R1410)+(O1410*P1410*Q1410*Number_of_treatments_granB))),"")</f>
        <v/>
      </c>
      <c r="AE1410" s="67" t="str">
        <f>IFERROR(IF(A1410="","",(SUM($S$4:S1410)+(O1410*P1410*Q1410*Chem_pad_density_granB*2.54^3*Number_of_treatments_granB))),"")</f>
        <v/>
      </c>
    </row>
    <row r="1411" spans="1:31" x14ac:dyDescent="0.3">
      <c r="A1411" s="23" t="str">
        <f t="shared" si="458"/>
        <v/>
      </c>
      <c r="B1411" s="23" t="str">
        <f t="shared" si="442"/>
        <v/>
      </c>
      <c r="C1411" s="23" t="str">
        <f t="shared" si="443"/>
        <v/>
      </c>
      <c r="D1411" s="24" t="str">
        <f t="shared" si="444"/>
        <v/>
      </c>
      <c r="E1411" s="261" t="str">
        <f t="shared" si="445"/>
        <v/>
      </c>
      <c r="F1411" s="261" t="str">
        <f>IF(E1411="","",SUM(E$4:E1411))</f>
        <v/>
      </c>
      <c r="G1411" s="261" t="str">
        <f t="shared" si="446"/>
        <v/>
      </c>
      <c r="H1411" s="24" t="str">
        <f t="shared" si="447"/>
        <v/>
      </c>
      <c r="I1411" s="24" t="str">
        <f t="shared" si="448"/>
        <v/>
      </c>
      <c r="J1411" s="24" t="str">
        <f>IF(I1411="","",SUM(I$4:I1411))</f>
        <v/>
      </c>
      <c r="K1411" s="24" t="str">
        <f t="shared" si="449"/>
        <v/>
      </c>
      <c r="L1411" s="37" t="str">
        <f t="shared" si="462"/>
        <v/>
      </c>
      <c r="M1411" s="37" t="str">
        <f t="shared" si="462"/>
        <v/>
      </c>
      <c r="N1411" s="37" t="str">
        <f t="shared" si="462"/>
        <v/>
      </c>
      <c r="O1411" s="37" t="str">
        <f t="shared" si="459"/>
        <v/>
      </c>
      <c r="P1411" s="37" t="str">
        <f t="shared" si="460"/>
        <v/>
      </c>
      <c r="Q1411" s="37" t="str">
        <f t="shared" si="450"/>
        <v/>
      </c>
      <c r="R1411" s="25" t="str">
        <f t="shared" si="451"/>
        <v/>
      </c>
      <c r="S1411" s="25" t="str">
        <f t="shared" si="452"/>
        <v/>
      </c>
      <c r="T1411" s="25" t="str">
        <f t="shared" si="453"/>
        <v/>
      </c>
      <c r="U1411" s="27" t="str">
        <f t="shared" si="454"/>
        <v/>
      </c>
      <c r="V1411" s="26" t="str">
        <f t="shared" si="461"/>
        <v/>
      </c>
      <c r="W1411" s="31" t="str">
        <f t="shared" si="455"/>
        <v/>
      </c>
      <c r="X1411" s="88" t="str">
        <f>IF(U1411="","",SUM($T$4:T1411)*1000/J1411*(1-Percent_bound_granB))</f>
        <v/>
      </c>
      <c r="Y1411" s="88" t="str">
        <f>IF(U1411="","",SUM($T$4:T1411)*1000/F1411*(1-Percent_bound_granB))</f>
        <v/>
      </c>
      <c r="Z1411" s="90" t="str">
        <f t="shared" si="456"/>
        <v/>
      </c>
      <c r="AA1411" s="68" t="str">
        <f>IF(AND(B1410&lt;Runoff_duration_hr_granB/2,B1411&gt;Runoff_duration_hr_granB/2),Runoff_duration_hr_granB/2,INDEX($B$4:$B$1500,IF(B1411&gt;Runoff_duration_hr_granB/2,ROWS($AA$4:AA1411)-1,ROWS($AA$4:AA1411))))</f>
        <v/>
      </c>
      <c r="AB1411" s="66" t="str">
        <f>IFERROR(ROUND(IF(HG_shape_granB="Constant flow",IF(AA1411=Runoff_duration_hr_granB/2,CONVERT($D$4,"L","gal")/(Runoff_duration_hr_granB*60),VLOOKUP('Granular-Berm Calcs'!AA1411,'Granular-Berm Calcs'!$B$4:$K$1500,6,FALSE)),IF(AA1411=Runoff_duration_hr_granB/2,2*CONVERT($D$4,"L","gal")/(Runoff_duration_hr_granB*60),VLOOKUP('Granular-Berm Calcs'!AA1411,'Granular-Berm Calcs'!$B$4:$K$1500,6,FALSE))),2),"")</f>
        <v/>
      </c>
      <c r="AC1411" s="68" t="str">
        <f t="shared" si="457"/>
        <v/>
      </c>
      <c r="AD1411" s="67" t="str">
        <f>IFERROR(IF(A1411="","",(SUM($R$4:R1411)+(O1411*P1411*Q1411*Number_of_treatments_granB))),"")</f>
        <v/>
      </c>
      <c r="AE1411" s="67" t="str">
        <f>IFERROR(IF(A1411="","",(SUM($S$4:S1411)+(O1411*P1411*Q1411*Chem_pad_density_granB*2.54^3*Number_of_treatments_granB))),"")</f>
        <v/>
      </c>
    </row>
    <row r="1412" spans="1:31" x14ac:dyDescent="0.3">
      <c r="A1412" s="23" t="str">
        <f t="shared" si="458"/>
        <v/>
      </c>
      <c r="B1412" s="23" t="str">
        <f t="shared" ref="B1412:B1475" si="463">IF(A1412="","",AVERAGE(A1412,C1412))</f>
        <v/>
      </c>
      <c r="C1412" s="23" t="str">
        <f t="shared" ref="C1412:C1475" si="464">IFERROR(IF((A1412+timestep_granB/60)&gt;=Runoff_duration_hr_granB,Runoff_duration_hr_granB,A1412+timestep_granB/60),"")</f>
        <v/>
      </c>
      <c r="D1412" s="24" t="str">
        <f t="shared" ref="D1412:D1475" si="465">IF(A1412="","",IF(Flow_vol_option_granB="SCS Curve Number Method",SCS_Q_vol_granB,User_Q_vol_granB))</f>
        <v/>
      </c>
      <c r="E1412" s="261" t="str">
        <f t="shared" ref="E1412:E1475" si="466">IFERROR(IF(HG_shape_granB="Constant flow",D1412/Runoff_duration_hr_granB*(C1412-A1412),IF(HG_shape_granB="Triangular (Rational Method)",IF((C1412/Runoff_duration_hr_granB)&lt;=0.5,AVERAGE(A1412,C1412)*((2*D1412/(Runoff_duration_hr_granB))/(0.5*Runoff_duration_hr_granB))*timestep_granB/60,((2*D1412/(Runoff_duration_hr_granB))-(AVERAGE(A1412,C1412)-Runoff_duration_hr_granB/2)*((2*D1412/(Runoff_duration_hr_granB))/(0.5*Runoff_duration_hr_granB)))*timestep_granB/60))),"")</f>
        <v/>
      </c>
      <c r="F1412" s="261" t="str">
        <f>IF(E1412="","",SUM(E$4:E1412))</f>
        <v/>
      </c>
      <c r="G1412" s="261" t="str">
        <f t="shared" ref="G1412:G1475" si="467">IF(A1412="","",CONVERT(E1412,"L","gal")/timestep_granB)</f>
        <v/>
      </c>
      <c r="H1412" s="24" t="str">
        <f t="shared" ref="H1412:H1475" si="468">IF(A1412="","",Treated_vol_granB)</f>
        <v/>
      </c>
      <c r="I1412" s="24" t="str">
        <f t="shared" ref="I1412:I1475" si="469">IFERROR(IF(HG_shape_granB="Constant flow",H1412/Runoff_duration_hr_granB*(C1412-A1412),IF(HG_shape_granB="Triangular (Rational Method)",IF((C1412/Runoff_duration_hr_granB)&lt;=0.5,AVERAGE(A1412,C1412)*((2*H1412/(Runoff_duration_hr_granB))/(0.5*Runoff_duration_hr_granB))*timestep_granB/60,((2*H1412/(Runoff_duration_hr_granB))-(AVERAGE(A1412,C1412)-Runoff_duration_hr_granB/2)*((2*H1412/(Runoff_duration_hr_granB))/(0.5*Runoff_duration_hr_granB)))*timestep_granB/60))),"")</f>
        <v/>
      </c>
      <c r="J1412" s="24" t="str">
        <f>IF(I1412="","",SUM(I$4:I1412))</f>
        <v/>
      </c>
      <c r="K1412" s="24" t="str">
        <f t="shared" ref="K1412:K1475" si="470">IF(A1412="","",CONVERT(I1412,"L","gal")/timestep_granB)</f>
        <v/>
      </c>
      <c r="L1412" s="37" t="str">
        <f t="shared" si="462"/>
        <v/>
      </c>
      <c r="M1412" s="37" t="str">
        <f t="shared" si="462"/>
        <v/>
      </c>
      <c r="N1412" s="37" t="str">
        <f t="shared" si="462"/>
        <v/>
      </c>
      <c r="O1412" s="37" t="str">
        <f t="shared" si="459"/>
        <v/>
      </c>
      <c r="P1412" s="37" t="str">
        <f t="shared" si="460"/>
        <v/>
      </c>
      <c r="Q1412" s="37" t="str">
        <f t="shared" ref="Q1412:Q1475" si="471">IFERROR(IF(A1412="","",IF((N1412-Erosion_rate_granB*(C1412-A1412))&lt;0,0,N1412-Erosion_rate_granB*(C1412-A1412))),"")</f>
        <v/>
      </c>
      <c r="R1412" s="25" t="str">
        <f t="shared" ref="R1412:R1475" si="472">IFERROR(IF(A1412="","",((L1412*M1412*N1412)-(O1412*P1412*Q1412))*Number_of_treatments_granB),"")</f>
        <v/>
      </c>
      <c r="S1412" s="25" t="str">
        <f t="shared" ref="S1412:S1475" si="473">IFERROR(IF(A1412="","",Chem_pad_density_granB*2.54^3*R1412),"")</f>
        <v/>
      </c>
      <c r="T1412" s="25" t="str">
        <f t="shared" ref="T1412:T1475" si="474">IFERROR(IF(A1412="","",S1412*Percent_chem_granB),"")</f>
        <v/>
      </c>
      <c r="U1412" s="27" t="str">
        <f t="shared" ref="U1412:U1475" si="475">IFERROR(IF(A1412="","",1-(Treatment_length_granB*Treatment_width_granB*Treatment_thickness_granB-O1412*P1412*Q1412)/(Treatment_length_granB*Treatment_width_granB*Treatment_thickness_granB)),"")</f>
        <v/>
      </c>
      <c r="V1412" s="26" t="str">
        <f t="shared" si="461"/>
        <v/>
      </c>
      <c r="W1412" s="31" t="str">
        <f t="shared" ref="W1412:W1475" si="476">IFERROR(IF(A1412="","",V1412*(1-Percent_bound_granB)),"")</f>
        <v/>
      </c>
      <c r="X1412" s="88" t="str">
        <f>IF(U1412="","",SUM($T$4:T1412)*1000/J1412*(1-Percent_bound_granB))</f>
        <v/>
      </c>
      <c r="Y1412" s="88" t="str">
        <f>IF(U1412="","",SUM($T$4:T1412)*1000/F1412*(1-Percent_bound_granB))</f>
        <v/>
      </c>
      <c r="Z1412" s="90" t="str">
        <f t="shared" ref="Z1412:Z1475" si="477">IF(A1412="","",Toxicity_granB)</f>
        <v/>
      </c>
      <c r="AA1412" s="68" t="str">
        <f>IF(AND(B1411&lt;Runoff_duration_hr_granB/2,B1412&gt;Runoff_duration_hr_granB/2),Runoff_duration_hr_granB/2,INDEX($B$4:$B$1500,IF(B1412&gt;Runoff_duration_hr_granB/2,ROWS($AA$4:AA1412)-1,ROWS($AA$4:AA1412))))</f>
        <v/>
      </c>
      <c r="AB1412" s="66" t="str">
        <f>IFERROR(ROUND(IF(HG_shape_granB="Constant flow",IF(AA1412=Runoff_duration_hr_granB/2,CONVERT($D$4,"L","gal")/(Runoff_duration_hr_granB*60),VLOOKUP('Granular-Berm Calcs'!AA1412,'Granular-Berm Calcs'!$B$4:$K$1500,6,FALSE)),IF(AA1412=Runoff_duration_hr_granB/2,2*CONVERT($D$4,"L","gal")/(Runoff_duration_hr_granB*60),VLOOKUP('Granular-Berm Calcs'!AA1412,'Granular-Berm Calcs'!$B$4:$K$1500,6,FALSE))),2),"")</f>
        <v/>
      </c>
      <c r="AC1412" s="68" t="str">
        <f t="shared" ref="AC1412:AC1475" si="478">IFERROR(ROUND(S1412/(C1412-A1412)/(Treatment_length_granB*Treatment_width_granB)/Number_of_treatments_granB,3),"")</f>
        <v/>
      </c>
      <c r="AD1412" s="67" t="str">
        <f>IFERROR(IF(A1412="","",(SUM($R$4:R1412)+(O1412*P1412*Q1412*Number_of_treatments_granB))),"")</f>
        <v/>
      </c>
      <c r="AE1412" s="67" t="str">
        <f>IFERROR(IF(A1412="","",(SUM($S$4:S1412)+(O1412*P1412*Q1412*Chem_pad_density_granB*2.54^3*Number_of_treatments_granB))),"")</f>
        <v/>
      </c>
    </row>
    <row r="1413" spans="1:31" x14ac:dyDescent="0.3">
      <c r="A1413" s="23" t="str">
        <f t="shared" ref="A1413:A1476" si="479">IFERROR(IF(ROUND(C1412,3)=Runoff_duration_hr_granB,"",C1412),"")</f>
        <v/>
      </c>
      <c r="B1413" s="23" t="str">
        <f t="shared" si="463"/>
        <v/>
      </c>
      <c r="C1413" s="23" t="str">
        <f t="shared" si="464"/>
        <v/>
      </c>
      <c r="D1413" s="24" t="str">
        <f t="shared" si="465"/>
        <v/>
      </c>
      <c r="E1413" s="261" t="str">
        <f t="shared" si="466"/>
        <v/>
      </c>
      <c r="F1413" s="261" t="str">
        <f>IF(E1413="","",SUM(E$4:E1413))</f>
        <v/>
      </c>
      <c r="G1413" s="261" t="str">
        <f t="shared" si="467"/>
        <v/>
      </c>
      <c r="H1413" s="24" t="str">
        <f t="shared" si="468"/>
        <v/>
      </c>
      <c r="I1413" s="24" t="str">
        <f t="shared" si="469"/>
        <v/>
      </c>
      <c r="J1413" s="24" t="str">
        <f>IF(I1413="","",SUM(I$4:I1413))</f>
        <v/>
      </c>
      <c r="K1413" s="24" t="str">
        <f t="shared" si="470"/>
        <v/>
      </c>
      <c r="L1413" s="37" t="str">
        <f t="shared" si="462"/>
        <v/>
      </c>
      <c r="M1413" s="37" t="str">
        <f t="shared" si="462"/>
        <v/>
      </c>
      <c r="N1413" s="37" t="str">
        <f t="shared" si="462"/>
        <v/>
      </c>
      <c r="O1413" s="37" t="str">
        <f t="shared" ref="O1413:O1476" si="480">IFERROR(IF(A1413="","",L1413),"")</f>
        <v/>
      </c>
      <c r="P1413" s="37" t="str">
        <f t="shared" ref="P1413:P1476" si="481">IFERROR(IF(B1413="","",M1413),"")</f>
        <v/>
      </c>
      <c r="Q1413" s="37" t="str">
        <f t="shared" si="471"/>
        <v/>
      </c>
      <c r="R1413" s="25" t="str">
        <f t="shared" si="472"/>
        <v/>
      </c>
      <c r="S1413" s="25" t="str">
        <f t="shared" si="473"/>
        <v/>
      </c>
      <c r="T1413" s="25" t="str">
        <f t="shared" si="474"/>
        <v/>
      </c>
      <c r="U1413" s="27" t="str">
        <f t="shared" si="475"/>
        <v/>
      </c>
      <c r="V1413" s="26" t="str">
        <f t="shared" ref="V1413:V1476" si="482">IFERROR(IF(A1413="","",(T1413*1000)/I1413),"")</f>
        <v/>
      </c>
      <c r="W1413" s="31" t="str">
        <f t="shared" si="476"/>
        <v/>
      </c>
      <c r="X1413" s="88" t="str">
        <f>IF(U1413="","",SUM($T$4:T1413)*1000/J1413*(1-Percent_bound_granB))</f>
        <v/>
      </c>
      <c r="Y1413" s="88" t="str">
        <f>IF(U1413="","",SUM($T$4:T1413)*1000/F1413*(1-Percent_bound_granB))</f>
        <v/>
      </c>
      <c r="Z1413" s="90" t="str">
        <f t="shared" si="477"/>
        <v/>
      </c>
      <c r="AA1413" s="68" t="str">
        <f>IF(AND(B1412&lt;Runoff_duration_hr_granB/2,B1413&gt;Runoff_duration_hr_granB/2),Runoff_duration_hr_granB/2,INDEX($B$4:$B$1500,IF(B1413&gt;Runoff_duration_hr_granB/2,ROWS($AA$4:AA1413)-1,ROWS($AA$4:AA1413))))</f>
        <v/>
      </c>
      <c r="AB1413" s="66" t="str">
        <f>IFERROR(ROUND(IF(HG_shape_granB="Constant flow",IF(AA1413=Runoff_duration_hr_granB/2,CONVERT($D$4,"L","gal")/(Runoff_duration_hr_granB*60),VLOOKUP('Granular-Berm Calcs'!AA1413,'Granular-Berm Calcs'!$B$4:$K$1500,6,FALSE)),IF(AA1413=Runoff_duration_hr_granB/2,2*CONVERT($D$4,"L","gal")/(Runoff_duration_hr_granB*60),VLOOKUP('Granular-Berm Calcs'!AA1413,'Granular-Berm Calcs'!$B$4:$K$1500,6,FALSE))),2),"")</f>
        <v/>
      </c>
      <c r="AC1413" s="68" t="str">
        <f t="shared" si="478"/>
        <v/>
      </c>
      <c r="AD1413" s="67" t="str">
        <f>IFERROR(IF(A1413="","",(SUM($R$4:R1413)+(O1413*P1413*Q1413*Number_of_treatments_granB))),"")</f>
        <v/>
      </c>
      <c r="AE1413" s="67" t="str">
        <f>IFERROR(IF(A1413="","",(SUM($S$4:S1413)+(O1413*P1413*Q1413*Chem_pad_density_granB*2.54^3*Number_of_treatments_granB))),"")</f>
        <v/>
      </c>
    </row>
    <row r="1414" spans="1:31" x14ac:dyDescent="0.3">
      <c r="A1414" s="23" t="str">
        <f t="shared" si="479"/>
        <v/>
      </c>
      <c r="B1414" s="23" t="str">
        <f t="shared" si="463"/>
        <v/>
      </c>
      <c r="C1414" s="23" t="str">
        <f t="shared" si="464"/>
        <v/>
      </c>
      <c r="D1414" s="24" t="str">
        <f t="shared" si="465"/>
        <v/>
      </c>
      <c r="E1414" s="261" t="str">
        <f t="shared" si="466"/>
        <v/>
      </c>
      <c r="F1414" s="261" t="str">
        <f>IF(E1414="","",SUM(E$4:E1414))</f>
        <v/>
      </c>
      <c r="G1414" s="261" t="str">
        <f t="shared" si="467"/>
        <v/>
      </c>
      <c r="H1414" s="24" t="str">
        <f t="shared" si="468"/>
        <v/>
      </c>
      <c r="I1414" s="24" t="str">
        <f t="shared" si="469"/>
        <v/>
      </c>
      <c r="J1414" s="24" t="str">
        <f>IF(I1414="","",SUM(I$4:I1414))</f>
        <v/>
      </c>
      <c r="K1414" s="24" t="str">
        <f t="shared" si="470"/>
        <v/>
      </c>
      <c r="L1414" s="37" t="str">
        <f t="shared" ref="L1414:N1477" si="483">IF($A1414="","",O1413)</f>
        <v/>
      </c>
      <c r="M1414" s="37" t="str">
        <f t="shared" si="483"/>
        <v/>
      </c>
      <c r="N1414" s="37" t="str">
        <f t="shared" si="483"/>
        <v/>
      </c>
      <c r="O1414" s="37" t="str">
        <f t="shared" si="480"/>
        <v/>
      </c>
      <c r="P1414" s="37" t="str">
        <f t="shared" si="481"/>
        <v/>
      </c>
      <c r="Q1414" s="37" t="str">
        <f t="shared" si="471"/>
        <v/>
      </c>
      <c r="R1414" s="25" t="str">
        <f t="shared" si="472"/>
        <v/>
      </c>
      <c r="S1414" s="25" t="str">
        <f t="shared" si="473"/>
        <v/>
      </c>
      <c r="T1414" s="25" t="str">
        <f t="shared" si="474"/>
        <v/>
      </c>
      <c r="U1414" s="27" t="str">
        <f t="shared" si="475"/>
        <v/>
      </c>
      <c r="V1414" s="26" t="str">
        <f t="shared" si="482"/>
        <v/>
      </c>
      <c r="W1414" s="31" t="str">
        <f t="shared" si="476"/>
        <v/>
      </c>
      <c r="X1414" s="88" t="str">
        <f>IF(U1414="","",SUM($T$4:T1414)*1000/J1414*(1-Percent_bound_granB))</f>
        <v/>
      </c>
      <c r="Y1414" s="88" t="str">
        <f>IF(U1414="","",SUM($T$4:T1414)*1000/F1414*(1-Percent_bound_granB))</f>
        <v/>
      </c>
      <c r="Z1414" s="90" t="str">
        <f t="shared" si="477"/>
        <v/>
      </c>
      <c r="AA1414" s="68" t="str">
        <f>IF(AND(B1413&lt;Runoff_duration_hr_granB/2,B1414&gt;Runoff_duration_hr_granB/2),Runoff_duration_hr_granB/2,INDEX($B$4:$B$1500,IF(B1414&gt;Runoff_duration_hr_granB/2,ROWS($AA$4:AA1414)-1,ROWS($AA$4:AA1414))))</f>
        <v/>
      </c>
      <c r="AB1414" s="66" t="str">
        <f>IFERROR(ROUND(IF(HG_shape_granB="Constant flow",IF(AA1414=Runoff_duration_hr_granB/2,CONVERT($D$4,"L","gal")/(Runoff_duration_hr_granB*60),VLOOKUP('Granular-Berm Calcs'!AA1414,'Granular-Berm Calcs'!$B$4:$K$1500,6,FALSE)),IF(AA1414=Runoff_duration_hr_granB/2,2*CONVERT($D$4,"L","gal")/(Runoff_duration_hr_granB*60),VLOOKUP('Granular-Berm Calcs'!AA1414,'Granular-Berm Calcs'!$B$4:$K$1500,6,FALSE))),2),"")</f>
        <v/>
      </c>
      <c r="AC1414" s="68" t="str">
        <f t="shared" si="478"/>
        <v/>
      </c>
      <c r="AD1414" s="67" t="str">
        <f>IFERROR(IF(A1414="","",(SUM($R$4:R1414)+(O1414*P1414*Q1414*Number_of_treatments_granB))),"")</f>
        <v/>
      </c>
      <c r="AE1414" s="67" t="str">
        <f>IFERROR(IF(A1414="","",(SUM($S$4:S1414)+(O1414*P1414*Q1414*Chem_pad_density_granB*2.54^3*Number_of_treatments_granB))),"")</f>
        <v/>
      </c>
    </row>
    <row r="1415" spans="1:31" x14ac:dyDescent="0.3">
      <c r="A1415" s="23" t="str">
        <f t="shared" si="479"/>
        <v/>
      </c>
      <c r="B1415" s="23" t="str">
        <f t="shared" si="463"/>
        <v/>
      </c>
      <c r="C1415" s="23" t="str">
        <f t="shared" si="464"/>
        <v/>
      </c>
      <c r="D1415" s="24" t="str">
        <f t="shared" si="465"/>
        <v/>
      </c>
      <c r="E1415" s="261" t="str">
        <f t="shared" si="466"/>
        <v/>
      </c>
      <c r="F1415" s="261" t="str">
        <f>IF(E1415="","",SUM(E$4:E1415))</f>
        <v/>
      </c>
      <c r="G1415" s="261" t="str">
        <f t="shared" si="467"/>
        <v/>
      </c>
      <c r="H1415" s="24" t="str">
        <f t="shared" si="468"/>
        <v/>
      </c>
      <c r="I1415" s="24" t="str">
        <f t="shared" si="469"/>
        <v/>
      </c>
      <c r="J1415" s="24" t="str">
        <f>IF(I1415="","",SUM(I$4:I1415))</f>
        <v/>
      </c>
      <c r="K1415" s="24" t="str">
        <f t="shared" si="470"/>
        <v/>
      </c>
      <c r="L1415" s="37" t="str">
        <f t="shared" si="483"/>
        <v/>
      </c>
      <c r="M1415" s="37" t="str">
        <f t="shared" si="483"/>
        <v/>
      </c>
      <c r="N1415" s="37" t="str">
        <f t="shared" si="483"/>
        <v/>
      </c>
      <c r="O1415" s="37" t="str">
        <f t="shared" si="480"/>
        <v/>
      </c>
      <c r="P1415" s="37" t="str">
        <f t="shared" si="481"/>
        <v/>
      </c>
      <c r="Q1415" s="37" t="str">
        <f t="shared" si="471"/>
        <v/>
      </c>
      <c r="R1415" s="25" t="str">
        <f t="shared" si="472"/>
        <v/>
      </c>
      <c r="S1415" s="25" t="str">
        <f t="shared" si="473"/>
        <v/>
      </c>
      <c r="T1415" s="25" t="str">
        <f t="shared" si="474"/>
        <v/>
      </c>
      <c r="U1415" s="27" t="str">
        <f t="shared" si="475"/>
        <v/>
      </c>
      <c r="V1415" s="26" t="str">
        <f t="shared" si="482"/>
        <v/>
      </c>
      <c r="W1415" s="31" t="str">
        <f t="shared" si="476"/>
        <v/>
      </c>
      <c r="X1415" s="88" t="str">
        <f>IF(U1415="","",SUM($T$4:T1415)*1000/J1415*(1-Percent_bound_granB))</f>
        <v/>
      </c>
      <c r="Y1415" s="88" t="str">
        <f>IF(U1415="","",SUM($T$4:T1415)*1000/F1415*(1-Percent_bound_granB))</f>
        <v/>
      </c>
      <c r="Z1415" s="90" t="str">
        <f t="shared" si="477"/>
        <v/>
      </c>
      <c r="AA1415" s="68" t="str">
        <f>IF(AND(B1414&lt;Runoff_duration_hr_granB/2,B1415&gt;Runoff_duration_hr_granB/2),Runoff_duration_hr_granB/2,INDEX($B$4:$B$1500,IF(B1415&gt;Runoff_duration_hr_granB/2,ROWS($AA$4:AA1415)-1,ROWS($AA$4:AA1415))))</f>
        <v/>
      </c>
      <c r="AB1415" s="66" t="str">
        <f>IFERROR(ROUND(IF(HG_shape_granB="Constant flow",IF(AA1415=Runoff_duration_hr_granB/2,CONVERT($D$4,"L","gal")/(Runoff_duration_hr_granB*60),VLOOKUP('Granular-Berm Calcs'!AA1415,'Granular-Berm Calcs'!$B$4:$K$1500,6,FALSE)),IF(AA1415=Runoff_duration_hr_granB/2,2*CONVERT($D$4,"L","gal")/(Runoff_duration_hr_granB*60),VLOOKUP('Granular-Berm Calcs'!AA1415,'Granular-Berm Calcs'!$B$4:$K$1500,6,FALSE))),2),"")</f>
        <v/>
      </c>
      <c r="AC1415" s="68" t="str">
        <f t="shared" si="478"/>
        <v/>
      </c>
      <c r="AD1415" s="67" t="str">
        <f>IFERROR(IF(A1415="","",(SUM($R$4:R1415)+(O1415*P1415*Q1415*Number_of_treatments_granB))),"")</f>
        <v/>
      </c>
      <c r="AE1415" s="67" t="str">
        <f>IFERROR(IF(A1415="","",(SUM($S$4:S1415)+(O1415*P1415*Q1415*Chem_pad_density_granB*2.54^3*Number_of_treatments_granB))),"")</f>
        <v/>
      </c>
    </row>
    <row r="1416" spans="1:31" x14ac:dyDescent="0.3">
      <c r="A1416" s="23" t="str">
        <f t="shared" si="479"/>
        <v/>
      </c>
      <c r="B1416" s="23" t="str">
        <f t="shared" si="463"/>
        <v/>
      </c>
      <c r="C1416" s="23" t="str">
        <f t="shared" si="464"/>
        <v/>
      </c>
      <c r="D1416" s="24" t="str">
        <f t="shared" si="465"/>
        <v/>
      </c>
      <c r="E1416" s="261" t="str">
        <f t="shared" si="466"/>
        <v/>
      </c>
      <c r="F1416" s="261" t="str">
        <f>IF(E1416="","",SUM(E$4:E1416))</f>
        <v/>
      </c>
      <c r="G1416" s="261" t="str">
        <f t="shared" si="467"/>
        <v/>
      </c>
      <c r="H1416" s="24" t="str">
        <f t="shared" si="468"/>
        <v/>
      </c>
      <c r="I1416" s="24" t="str">
        <f t="shared" si="469"/>
        <v/>
      </c>
      <c r="J1416" s="24" t="str">
        <f>IF(I1416="","",SUM(I$4:I1416))</f>
        <v/>
      </c>
      <c r="K1416" s="24" t="str">
        <f t="shared" si="470"/>
        <v/>
      </c>
      <c r="L1416" s="37" t="str">
        <f t="shared" si="483"/>
        <v/>
      </c>
      <c r="M1416" s="37" t="str">
        <f t="shared" si="483"/>
        <v/>
      </c>
      <c r="N1416" s="37" t="str">
        <f t="shared" si="483"/>
        <v/>
      </c>
      <c r="O1416" s="37" t="str">
        <f t="shared" si="480"/>
        <v/>
      </c>
      <c r="P1416" s="37" t="str">
        <f t="shared" si="481"/>
        <v/>
      </c>
      <c r="Q1416" s="37" t="str">
        <f t="shared" si="471"/>
        <v/>
      </c>
      <c r="R1416" s="25" t="str">
        <f t="shared" si="472"/>
        <v/>
      </c>
      <c r="S1416" s="25" t="str">
        <f t="shared" si="473"/>
        <v/>
      </c>
      <c r="T1416" s="25" t="str">
        <f t="shared" si="474"/>
        <v/>
      </c>
      <c r="U1416" s="27" t="str">
        <f t="shared" si="475"/>
        <v/>
      </c>
      <c r="V1416" s="26" t="str">
        <f t="shared" si="482"/>
        <v/>
      </c>
      <c r="W1416" s="31" t="str">
        <f t="shared" si="476"/>
        <v/>
      </c>
      <c r="X1416" s="88" t="str">
        <f>IF(U1416="","",SUM($T$4:T1416)*1000/J1416*(1-Percent_bound_granB))</f>
        <v/>
      </c>
      <c r="Y1416" s="88" t="str">
        <f>IF(U1416="","",SUM($T$4:T1416)*1000/F1416*(1-Percent_bound_granB))</f>
        <v/>
      </c>
      <c r="Z1416" s="90" t="str">
        <f t="shared" si="477"/>
        <v/>
      </c>
      <c r="AA1416" s="68" t="str">
        <f>IF(AND(B1415&lt;Runoff_duration_hr_granB/2,B1416&gt;Runoff_duration_hr_granB/2),Runoff_duration_hr_granB/2,INDEX($B$4:$B$1500,IF(B1416&gt;Runoff_duration_hr_granB/2,ROWS($AA$4:AA1416)-1,ROWS($AA$4:AA1416))))</f>
        <v/>
      </c>
      <c r="AB1416" s="66" t="str">
        <f>IFERROR(ROUND(IF(HG_shape_granB="Constant flow",IF(AA1416=Runoff_duration_hr_granB/2,CONVERT($D$4,"L","gal")/(Runoff_duration_hr_granB*60),VLOOKUP('Granular-Berm Calcs'!AA1416,'Granular-Berm Calcs'!$B$4:$K$1500,6,FALSE)),IF(AA1416=Runoff_duration_hr_granB/2,2*CONVERT($D$4,"L","gal")/(Runoff_duration_hr_granB*60),VLOOKUP('Granular-Berm Calcs'!AA1416,'Granular-Berm Calcs'!$B$4:$K$1500,6,FALSE))),2),"")</f>
        <v/>
      </c>
      <c r="AC1416" s="68" t="str">
        <f t="shared" si="478"/>
        <v/>
      </c>
      <c r="AD1416" s="67" t="str">
        <f>IFERROR(IF(A1416="","",(SUM($R$4:R1416)+(O1416*P1416*Q1416*Number_of_treatments_granB))),"")</f>
        <v/>
      </c>
      <c r="AE1416" s="67" t="str">
        <f>IFERROR(IF(A1416="","",(SUM($S$4:S1416)+(O1416*P1416*Q1416*Chem_pad_density_granB*2.54^3*Number_of_treatments_granB))),"")</f>
        <v/>
      </c>
    </row>
    <row r="1417" spans="1:31" x14ac:dyDescent="0.3">
      <c r="A1417" s="23" t="str">
        <f t="shared" si="479"/>
        <v/>
      </c>
      <c r="B1417" s="23" t="str">
        <f t="shared" si="463"/>
        <v/>
      </c>
      <c r="C1417" s="23" t="str">
        <f t="shared" si="464"/>
        <v/>
      </c>
      <c r="D1417" s="24" t="str">
        <f t="shared" si="465"/>
        <v/>
      </c>
      <c r="E1417" s="261" t="str">
        <f t="shared" si="466"/>
        <v/>
      </c>
      <c r="F1417" s="261" t="str">
        <f>IF(E1417="","",SUM(E$4:E1417))</f>
        <v/>
      </c>
      <c r="G1417" s="261" t="str">
        <f t="shared" si="467"/>
        <v/>
      </c>
      <c r="H1417" s="24" t="str">
        <f t="shared" si="468"/>
        <v/>
      </c>
      <c r="I1417" s="24" t="str">
        <f t="shared" si="469"/>
        <v/>
      </c>
      <c r="J1417" s="24" t="str">
        <f>IF(I1417="","",SUM(I$4:I1417))</f>
        <v/>
      </c>
      <c r="K1417" s="24" t="str">
        <f t="shared" si="470"/>
        <v/>
      </c>
      <c r="L1417" s="37" t="str">
        <f t="shared" si="483"/>
        <v/>
      </c>
      <c r="M1417" s="37" t="str">
        <f t="shared" si="483"/>
        <v/>
      </c>
      <c r="N1417" s="37" t="str">
        <f t="shared" si="483"/>
        <v/>
      </c>
      <c r="O1417" s="37" t="str">
        <f t="shared" si="480"/>
        <v/>
      </c>
      <c r="P1417" s="37" t="str">
        <f t="shared" si="481"/>
        <v/>
      </c>
      <c r="Q1417" s="37" t="str">
        <f t="shared" si="471"/>
        <v/>
      </c>
      <c r="R1417" s="25" t="str">
        <f t="shared" si="472"/>
        <v/>
      </c>
      <c r="S1417" s="25" t="str">
        <f t="shared" si="473"/>
        <v/>
      </c>
      <c r="T1417" s="25" t="str">
        <f t="shared" si="474"/>
        <v/>
      </c>
      <c r="U1417" s="27" t="str">
        <f t="shared" si="475"/>
        <v/>
      </c>
      <c r="V1417" s="26" t="str">
        <f t="shared" si="482"/>
        <v/>
      </c>
      <c r="W1417" s="31" t="str">
        <f t="shared" si="476"/>
        <v/>
      </c>
      <c r="X1417" s="88" t="str">
        <f>IF(U1417="","",SUM($T$4:T1417)*1000/J1417*(1-Percent_bound_granB))</f>
        <v/>
      </c>
      <c r="Y1417" s="88" t="str">
        <f>IF(U1417="","",SUM($T$4:T1417)*1000/F1417*(1-Percent_bound_granB))</f>
        <v/>
      </c>
      <c r="Z1417" s="90" t="str">
        <f t="shared" si="477"/>
        <v/>
      </c>
      <c r="AA1417" s="68" t="str">
        <f>IF(AND(B1416&lt;Runoff_duration_hr_granB/2,B1417&gt;Runoff_duration_hr_granB/2),Runoff_duration_hr_granB/2,INDEX($B$4:$B$1500,IF(B1417&gt;Runoff_duration_hr_granB/2,ROWS($AA$4:AA1417)-1,ROWS($AA$4:AA1417))))</f>
        <v/>
      </c>
      <c r="AB1417" s="66" t="str">
        <f>IFERROR(ROUND(IF(HG_shape_granB="Constant flow",IF(AA1417=Runoff_duration_hr_granB/2,CONVERT($D$4,"L","gal")/(Runoff_duration_hr_granB*60),VLOOKUP('Granular-Berm Calcs'!AA1417,'Granular-Berm Calcs'!$B$4:$K$1500,6,FALSE)),IF(AA1417=Runoff_duration_hr_granB/2,2*CONVERT($D$4,"L","gal")/(Runoff_duration_hr_granB*60),VLOOKUP('Granular-Berm Calcs'!AA1417,'Granular-Berm Calcs'!$B$4:$K$1500,6,FALSE))),2),"")</f>
        <v/>
      </c>
      <c r="AC1417" s="68" t="str">
        <f t="shared" si="478"/>
        <v/>
      </c>
      <c r="AD1417" s="67" t="str">
        <f>IFERROR(IF(A1417="","",(SUM($R$4:R1417)+(O1417*P1417*Q1417*Number_of_treatments_granB))),"")</f>
        <v/>
      </c>
      <c r="AE1417" s="67" t="str">
        <f>IFERROR(IF(A1417="","",(SUM($S$4:S1417)+(O1417*P1417*Q1417*Chem_pad_density_granB*2.54^3*Number_of_treatments_granB))),"")</f>
        <v/>
      </c>
    </row>
    <row r="1418" spans="1:31" x14ac:dyDescent="0.3">
      <c r="A1418" s="23" t="str">
        <f t="shared" si="479"/>
        <v/>
      </c>
      <c r="B1418" s="23" t="str">
        <f t="shared" si="463"/>
        <v/>
      </c>
      <c r="C1418" s="23" t="str">
        <f t="shared" si="464"/>
        <v/>
      </c>
      <c r="D1418" s="24" t="str">
        <f t="shared" si="465"/>
        <v/>
      </c>
      <c r="E1418" s="261" t="str">
        <f t="shared" si="466"/>
        <v/>
      </c>
      <c r="F1418" s="261" t="str">
        <f>IF(E1418="","",SUM(E$4:E1418))</f>
        <v/>
      </c>
      <c r="G1418" s="261" t="str">
        <f t="shared" si="467"/>
        <v/>
      </c>
      <c r="H1418" s="24" t="str">
        <f t="shared" si="468"/>
        <v/>
      </c>
      <c r="I1418" s="24" t="str">
        <f t="shared" si="469"/>
        <v/>
      </c>
      <c r="J1418" s="24" t="str">
        <f>IF(I1418="","",SUM(I$4:I1418))</f>
        <v/>
      </c>
      <c r="K1418" s="24" t="str">
        <f t="shared" si="470"/>
        <v/>
      </c>
      <c r="L1418" s="37" t="str">
        <f t="shared" si="483"/>
        <v/>
      </c>
      <c r="M1418" s="37" t="str">
        <f t="shared" si="483"/>
        <v/>
      </c>
      <c r="N1418" s="37" t="str">
        <f t="shared" si="483"/>
        <v/>
      </c>
      <c r="O1418" s="37" t="str">
        <f t="shared" si="480"/>
        <v/>
      </c>
      <c r="P1418" s="37" t="str">
        <f t="shared" si="481"/>
        <v/>
      </c>
      <c r="Q1418" s="37" t="str">
        <f t="shared" si="471"/>
        <v/>
      </c>
      <c r="R1418" s="25" t="str">
        <f t="shared" si="472"/>
        <v/>
      </c>
      <c r="S1418" s="25" t="str">
        <f t="shared" si="473"/>
        <v/>
      </c>
      <c r="T1418" s="25" t="str">
        <f t="shared" si="474"/>
        <v/>
      </c>
      <c r="U1418" s="27" t="str">
        <f t="shared" si="475"/>
        <v/>
      </c>
      <c r="V1418" s="26" t="str">
        <f t="shared" si="482"/>
        <v/>
      </c>
      <c r="W1418" s="31" t="str">
        <f t="shared" si="476"/>
        <v/>
      </c>
      <c r="X1418" s="88" t="str">
        <f>IF(U1418="","",SUM($T$4:T1418)*1000/J1418*(1-Percent_bound_granB))</f>
        <v/>
      </c>
      <c r="Y1418" s="88" t="str">
        <f>IF(U1418="","",SUM($T$4:T1418)*1000/F1418*(1-Percent_bound_granB))</f>
        <v/>
      </c>
      <c r="Z1418" s="90" t="str">
        <f t="shared" si="477"/>
        <v/>
      </c>
      <c r="AA1418" s="68" t="str">
        <f>IF(AND(B1417&lt;Runoff_duration_hr_granB/2,B1418&gt;Runoff_duration_hr_granB/2),Runoff_duration_hr_granB/2,INDEX($B$4:$B$1500,IF(B1418&gt;Runoff_duration_hr_granB/2,ROWS($AA$4:AA1418)-1,ROWS($AA$4:AA1418))))</f>
        <v/>
      </c>
      <c r="AB1418" s="66" t="str">
        <f>IFERROR(ROUND(IF(HG_shape_granB="Constant flow",IF(AA1418=Runoff_duration_hr_granB/2,CONVERT($D$4,"L","gal")/(Runoff_duration_hr_granB*60),VLOOKUP('Granular-Berm Calcs'!AA1418,'Granular-Berm Calcs'!$B$4:$K$1500,6,FALSE)),IF(AA1418=Runoff_duration_hr_granB/2,2*CONVERT($D$4,"L","gal")/(Runoff_duration_hr_granB*60),VLOOKUP('Granular-Berm Calcs'!AA1418,'Granular-Berm Calcs'!$B$4:$K$1500,6,FALSE))),2),"")</f>
        <v/>
      </c>
      <c r="AC1418" s="68" t="str">
        <f t="shared" si="478"/>
        <v/>
      </c>
      <c r="AD1418" s="67" t="str">
        <f>IFERROR(IF(A1418="","",(SUM($R$4:R1418)+(O1418*P1418*Q1418*Number_of_treatments_granB))),"")</f>
        <v/>
      </c>
      <c r="AE1418" s="67" t="str">
        <f>IFERROR(IF(A1418="","",(SUM($S$4:S1418)+(O1418*P1418*Q1418*Chem_pad_density_granB*2.54^3*Number_of_treatments_granB))),"")</f>
        <v/>
      </c>
    </row>
    <row r="1419" spans="1:31" x14ac:dyDescent="0.3">
      <c r="A1419" s="23" t="str">
        <f t="shared" si="479"/>
        <v/>
      </c>
      <c r="B1419" s="23" t="str">
        <f t="shared" si="463"/>
        <v/>
      </c>
      <c r="C1419" s="23" t="str">
        <f t="shared" si="464"/>
        <v/>
      </c>
      <c r="D1419" s="24" t="str">
        <f t="shared" si="465"/>
        <v/>
      </c>
      <c r="E1419" s="261" t="str">
        <f t="shared" si="466"/>
        <v/>
      </c>
      <c r="F1419" s="261" t="str">
        <f>IF(E1419="","",SUM(E$4:E1419))</f>
        <v/>
      </c>
      <c r="G1419" s="261" t="str">
        <f t="shared" si="467"/>
        <v/>
      </c>
      <c r="H1419" s="24" t="str">
        <f t="shared" si="468"/>
        <v/>
      </c>
      <c r="I1419" s="24" t="str">
        <f t="shared" si="469"/>
        <v/>
      </c>
      <c r="J1419" s="24" t="str">
        <f>IF(I1419="","",SUM(I$4:I1419))</f>
        <v/>
      </c>
      <c r="K1419" s="24" t="str">
        <f t="shared" si="470"/>
        <v/>
      </c>
      <c r="L1419" s="37" t="str">
        <f t="shared" si="483"/>
        <v/>
      </c>
      <c r="M1419" s="37" t="str">
        <f t="shared" si="483"/>
        <v/>
      </c>
      <c r="N1419" s="37" t="str">
        <f t="shared" si="483"/>
        <v/>
      </c>
      <c r="O1419" s="37" t="str">
        <f t="shared" si="480"/>
        <v/>
      </c>
      <c r="P1419" s="37" t="str">
        <f t="shared" si="481"/>
        <v/>
      </c>
      <c r="Q1419" s="37" t="str">
        <f t="shared" si="471"/>
        <v/>
      </c>
      <c r="R1419" s="25" t="str">
        <f t="shared" si="472"/>
        <v/>
      </c>
      <c r="S1419" s="25" t="str">
        <f t="shared" si="473"/>
        <v/>
      </c>
      <c r="T1419" s="25" t="str">
        <f t="shared" si="474"/>
        <v/>
      </c>
      <c r="U1419" s="27" t="str">
        <f t="shared" si="475"/>
        <v/>
      </c>
      <c r="V1419" s="26" t="str">
        <f t="shared" si="482"/>
        <v/>
      </c>
      <c r="W1419" s="31" t="str">
        <f t="shared" si="476"/>
        <v/>
      </c>
      <c r="X1419" s="88" t="str">
        <f>IF(U1419="","",SUM($T$4:T1419)*1000/J1419*(1-Percent_bound_granB))</f>
        <v/>
      </c>
      <c r="Y1419" s="88" t="str">
        <f>IF(U1419="","",SUM($T$4:T1419)*1000/F1419*(1-Percent_bound_granB))</f>
        <v/>
      </c>
      <c r="Z1419" s="90" t="str">
        <f t="shared" si="477"/>
        <v/>
      </c>
      <c r="AA1419" s="68" t="str">
        <f>IF(AND(B1418&lt;Runoff_duration_hr_granB/2,B1419&gt;Runoff_duration_hr_granB/2),Runoff_duration_hr_granB/2,INDEX($B$4:$B$1500,IF(B1419&gt;Runoff_duration_hr_granB/2,ROWS($AA$4:AA1419)-1,ROWS($AA$4:AA1419))))</f>
        <v/>
      </c>
      <c r="AB1419" s="66" t="str">
        <f>IFERROR(ROUND(IF(HG_shape_granB="Constant flow",IF(AA1419=Runoff_duration_hr_granB/2,CONVERT($D$4,"L","gal")/(Runoff_duration_hr_granB*60),VLOOKUP('Granular-Berm Calcs'!AA1419,'Granular-Berm Calcs'!$B$4:$K$1500,6,FALSE)),IF(AA1419=Runoff_duration_hr_granB/2,2*CONVERT($D$4,"L","gal")/(Runoff_duration_hr_granB*60),VLOOKUP('Granular-Berm Calcs'!AA1419,'Granular-Berm Calcs'!$B$4:$K$1500,6,FALSE))),2),"")</f>
        <v/>
      </c>
      <c r="AC1419" s="68" t="str">
        <f t="shared" si="478"/>
        <v/>
      </c>
      <c r="AD1419" s="67" t="str">
        <f>IFERROR(IF(A1419="","",(SUM($R$4:R1419)+(O1419*P1419*Q1419*Number_of_treatments_granB))),"")</f>
        <v/>
      </c>
      <c r="AE1419" s="67" t="str">
        <f>IFERROR(IF(A1419="","",(SUM($S$4:S1419)+(O1419*P1419*Q1419*Chem_pad_density_granB*2.54^3*Number_of_treatments_granB))),"")</f>
        <v/>
      </c>
    </row>
    <row r="1420" spans="1:31" x14ac:dyDescent="0.3">
      <c r="A1420" s="23" t="str">
        <f t="shared" si="479"/>
        <v/>
      </c>
      <c r="B1420" s="23" t="str">
        <f t="shared" si="463"/>
        <v/>
      </c>
      <c r="C1420" s="23" t="str">
        <f t="shared" si="464"/>
        <v/>
      </c>
      <c r="D1420" s="24" t="str">
        <f t="shared" si="465"/>
        <v/>
      </c>
      <c r="E1420" s="261" t="str">
        <f t="shared" si="466"/>
        <v/>
      </c>
      <c r="F1420" s="261" t="str">
        <f>IF(E1420="","",SUM(E$4:E1420))</f>
        <v/>
      </c>
      <c r="G1420" s="261" t="str">
        <f t="shared" si="467"/>
        <v/>
      </c>
      <c r="H1420" s="24" t="str">
        <f t="shared" si="468"/>
        <v/>
      </c>
      <c r="I1420" s="24" t="str">
        <f t="shared" si="469"/>
        <v/>
      </c>
      <c r="J1420" s="24" t="str">
        <f>IF(I1420="","",SUM(I$4:I1420))</f>
        <v/>
      </c>
      <c r="K1420" s="24" t="str">
        <f t="shared" si="470"/>
        <v/>
      </c>
      <c r="L1420" s="37" t="str">
        <f t="shared" si="483"/>
        <v/>
      </c>
      <c r="M1420" s="37" t="str">
        <f t="shared" si="483"/>
        <v/>
      </c>
      <c r="N1420" s="37" t="str">
        <f t="shared" si="483"/>
        <v/>
      </c>
      <c r="O1420" s="37" t="str">
        <f t="shared" si="480"/>
        <v/>
      </c>
      <c r="P1420" s="37" t="str">
        <f t="shared" si="481"/>
        <v/>
      </c>
      <c r="Q1420" s="37" t="str">
        <f t="shared" si="471"/>
        <v/>
      </c>
      <c r="R1420" s="25" t="str">
        <f t="shared" si="472"/>
        <v/>
      </c>
      <c r="S1420" s="25" t="str">
        <f t="shared" si="473"/>
        <v/>
      </c>
      <c r="T1420" s="25" t="str">
        <f t="shared" si="474"/>
        <v/>
      </c>
      <c r="U1420" s="27" t="str">
        <f t="shared" si="475"/>
        <v/>
      </c>
      <c r="V1420" s="26" t="str">
        <f t="shared" si="482"/>
        <v/>
      </c>
      <c r="W1420" s="31" t="str">
        <f t="shared" si="476"/>
        <v/>
      </c>
      <c r="X1420" s="88" t="str">
        <f>IF(U1420="","",SUM($T$4:T1420)*1000/J1420*(1-Percent_bound_granB))</f>
        <v/>
      </c>
      <c r="Y1420" s="88" t="str">
        <f>IF(U1420="","",SUM($T$4:T1420)*1000/F1420*(1-Percent_bound_granB))</f>
        <v/>
      </c>
      <c r="Z1420" s="90" t="str">
        <f t="shared" si="477"/>
        <v/>
      </c>
      <c r="AA1420" s="68" t="str">
        <f>IF(AND(B1419&lt;Runoff_duration_hr_granB/2,B1420&gt;Runoff_duration_hr_granB/2),Runoff_duration_hr_granB/2,INDEX($B$4:$B$1500,IF(B1420&gt;Runoff_duration_hr_granB/2,ROWS($AA$4:AA1420)-1,ROWS($AA$4:AA1420))))</f>
        <v/>
      </c>
      <c r="AB1420" s="66" t="str">
        <f>IFERROR(ROUND(IF(HG_shape_granB="Constant flow",IF(AA1420=Runoff_duration_hr_granB/2,CONVERT($D$4,"L","gal")/(Runoff_duration_hr_granB*60),VLOOKUP('Granular-Berm Calcs'!AA1420,'Granular-Berm Calcs'!$B$4:$K$1500,6,FALSE)),IF(AA1420=Runoff_duration_hr_granB/2,2*CONVERT($D$4,"L","gal")/(Runoff_duration_hr_granB*60),VLOOKUP('Granular-Berm Calcs'!AA1420,'Granular-Berm Calcs'!$B$4:$K$1500,6,FALSE))),2),"")</f>
        <v/>
      </c>
      <c r="AC1420" s="68" t="str">
        <f t="shared" si="478"/>
        <v/>
      </c>
      <c r="AD1420" s="67" t="str">
        <f>IFERROR(IF(A1420="","",(SUM($R$4:R1420)+(O1420*P1420*Q1420*Number_of_treatments_granB))),"")</f>
        <v/>
      </c>
      <c r="AE1420" s="67" t="str">
        <f>IFERROR(IF(A1420="","",(SUM($S$4:S1420)+(O1420*P1420*Q1420*Chem_pad_density_granB*2.54^3*Number_of_treatments_granB))),"")</f>
        <v/>
      </c>
    </row>
    <row r="1421" spans="1:31" x14ac:dyDescent="0.3">
      <c r="A1421" s="23" t="str">
        <f t="shared" si="479"/>
        <v/>
      </c>
      <c r="B1421" s="23" t="str">
        <f t="shared" si="463"/>
        <v/>
      </c>
      <c r="C1421" s="23" t="str">
        <f t="shared" si="464"/>
        <v/>
      </c>
      <c r="D1421" s="24" t="str">
        <f t="shared" si="465"/>
        <v/>
      </c>
      <c r="E1421" s="261" t="str">
        <f t="shared" si="466"/>
        <v/>
      </c>
      <c r="F1421" s="261" t="str">
        <f>IF(E1421="","",SUM(E$4:E1421))</f>
        <v/>
      </c>
      <c r="G1421" s="261" t="str">
        <f t="shared" si="467"/>
        <v/>
      </c>
      <c r="H1421" s="24" t="str">
        <f t="shared" si="468"/>
        <v/>
      </c>
      <c r="I1421" s="24" t="str">
        <f t="shared" si="469"/>
        <v/>
      </c>
      <c r="J1421" s="24" t="str">
        <f>IF(I1421="","",SUM(I$4:I1421))</f>
        <v/>
      </c>
      <c r="K1421" s="24" t="str">
        <f t="shared" si="470"/>
        <v/>
      </c>
      <c r="L1421" s="37" t="str">
        <f t="shared" si="483"/>
        <v/>
      </c>
      <c r="M1421" s="37" t="str">
        <f t="shared" si="483"/>
        <v/>
      </c>
      <c r="N1421" s="37" t="str">
        <f t="shared" si="483"/>
        <v/>
      </c>
      <c r="O1421" s="37" t="str">
        <f t="shared" si="480"/>
        <v/>
      </c>
      <c r="P1421" s="37" t="str">
        <f t="shared" si="481"/>
        <v/>
      </c>
      <c r="Q1421" s="37" t="str">
        <f t="shared" si="471"/>
        <v/>
      </c>
      <c r="R1421" s="25" t="str">
        <f t="shared" si="472"/>
        <v/>
      </c>
      <c r="S1421" s="25" t="str">
        <f t="shared" si="473"/>
        <v/>
      </c>
      <c r="T1421" s="25" t="str">
        <f t="shared" si="474"/>
        <v/>
      </c>
      <c r="U1421" s="27" t="str">
        <f t="shared" si="475"/>
        <v/>
      </c>
      <c r="V1421" s="26" t="str">
        <f t="shared" si="482"/>
        <v/>
      </c>
      <c r="W1421" s="31" t="str">
        <f t="shared" si="476"/>
        <v/>
      </c>
      <c r="X1421" s="88" t="str">
        <f>IF(U1421="","",SUM($T$4:T1421)*1000/J1421*(1-Percent_bound_granB))</f>
        <v/>
      </c>
      <c r="Y1421" s="88" t="str">
        <f>IF(U1421="","",SUM($T$4:T1421)*1000/F1421*(1-Percent_bound_granB))</f>
        <v/>
      </c>
      <c r="Z1421" s="90" t="str">
        <f t="shared" si="477"/>
        <v/>
      </c>
      <c r="AA1421" s="68" t="str">
        <f>IF(AND(B1420&lt;Runoff_duration_hr_granB/2,B1421&gt;Runoff_duration_hr_granB/2),Runoff_duration_hr_granB/2,INDEX($B$4:$B$1500,IF(B1421&gt;Runoff_duration_hr_granB/2,ROWS($AA$4:AA1421)-1,ROWS($AA$4:AA1421))))</f>
        <v/>
      </c>
      <c r="AB1421" s="66" t="str">
        <f>IFERROR(ROUND(IF(HG_shape_granB="Constant flow",IF(AA1421=Runoff_duration_hr_granB/2,CONVERT($D$4,"L","gal")/(Runoff_duration_hr_granB*60),VLOOKUP('Granular-Berm Calcs'!AA1421,'Granular-Berm Calcs'!$B$4:$K$1500,6,FALSE)),IF(AA1421=Runoff_duration_hr_granB/2,2*CONVERT($D$4,"L","gal")/(Runoff_duration_hr_granB*60),VLOOKUP('Granular-Berm Calcs'!AA1421,'Granular-Berm Calcs'!$B$4:$K$1500,6,FALSE))),2),"")</f>
        <v/>
      </c>
      <c r="AC1421" s="68" t="str">
        <f t="shared" si="478"/>
        <v/>
      </c>
      <c r="AD1421" s="67" t="str">
        <f>IFERROR(IF(A1421="","",(SUM($R$4:R1421)+(O1421*P1421*Q1421*Number_of_treatments_granB))),"")</f>
        <v/>
      </c>
      <c r="AE1421" s="67" t="str">
        <f>IFERROR(IF(A1421="","",(SUM($S$4:S1421)+(O1421*P1421*Q1421*Chem_pad_density_granB*2.54^3*Number_of_treatments_granB))),"")</f>
        <v/>
      </c>
    </row>
    <row r="1422" spans="1:31" x14ac:dyDescent="0.3">
      <c r="A1422" s="23" t="str">
        <f t="shared" si="479"/>
        <v/>
      </c>
      <c r="B1422" s="23" t="str">
        <f t="shared" si="463"/>
        <v/>
      </c>
      <c r="C1422" s="23" t="str">
        <f t="shared" si="464"/>
        <v/>
      </c>
      <c r="D1422" s="24" t="str">
        <f t="shared" si="465"/>
        <v/>
      </c>
      <c r="E1422" s="261" t="str">
        <f t="shared" si="466"/>
        <v/>
      </c>
      <c r="F1422" s="261" t="str">
        <f>IF(E1422="","",SUM(E$4:E1422))</f>
        <v/>
      </c>
      <c r="G1422" s="261" t="str">
        <f t="shared" si="467"/>
        <v/>
      </c>
      <c r="H1422" s="24" t="str">
        <f t="shared" si="468"/>
        <v/>
      </c>
      <c r="I1422" s="24" t="str">
        <f t="shared" si="469"/>
        <v/>
      </c>
      <c r="J1422" s="24" t="str">
        <f>IF(I1422="","",SUM(I$4:I1422))</f>
        <v/>
      </c>
      <c r="K1422" s="24" t="str">
        <f t="shared" si="470"/>
        <v/>
      </c>
      <c r="L1422" s="37" t="str">
        <f t="shared" si="483"/>
        <v/>
      </c>
      <c r="M1422" s="37" t="str">
        <f t="shared" si="483"/>
        <v/>
      </c>
      <c r="N1422" s="37" t="str">
        <f t="shared" si="483"/>
        <v/>
      </c>
      <c r="O1422" s="37" t="str">
        <f t="shared" si="480"/>
        <v/>
      </c>
      <c r="P1422" s="37" t="str">
        <f t="shared" si="481"/>
        <v/>
      </c>
      <c r="Q1422" s="37" t="str">
        <f t="shared" si="471"/>
        <v/>
      </c>
      <c r="R1422" s="25" t="str">
        <f t="shared" si="472"/>
        <v/>
      </c>
      <c r="S1422" s="25" t="str">
        <f t="shared" si="473"/>
        <v/>
      </c>
      <c r="T1422" s="25" t="str">
        <f t="shared" si="474"/>
        <v/>
      </c>
      <c r="U1422" s="27" t="str">
        <f t="shared" si="475"/>
        <v/>
      </c>
      <c r="V1422" s="26" t="str">
        <f t="shared" si="482"/>
        <v/>
      </c>
      <c r="W1422" s="31" t="str">
        <f t="shared" si="476"/>
        <v/>
      </c>
      <c r="X1422" s="88" t="str">
        <f>IF(U1422="","",SUM($T$4:T1422)*1000/J1422*(1-Percent_bound_granB))</f>
        <v/>
      </c>
      <c r="Y1422" s="88" t="str">
        <f>IF(U1422="","",SUM($T$4:T1422)*1000/F1422*(1-Percent_bound_granB))</f>
        <v/>
      </c>
      <c r="Z1422" s="90" t="str">
        <f t="shared" si="477"/>
        <v/>
      </c>
      <c r="AA1422" s="68" t="str">
        <f>IF(AND(B1421&lt;Runoff_duration_hr_granB/2,B1422&gt;Runoff_duration_hr_granB/2),Runoff_duration_hr_granB/2,INDEX($B$4:$B$1500,IF(B1422&gt;Runoff_duration_hr_granB/2,ROWS($AA$4:AA1422)-1,ROWS($AA$4:AA1422))))</f>
        <v/>
      </c>
      <c r="AB1422" s="66" t="str">
        <f>IFERROR(ROUND(IF(HG_shape_granB="Constant flow",IF(AA1422=Runoff_duration_hr_granB/2,CONVERT($D$4,"L","gal")/(Runoff_duration_hr_granB*60),VLOOKUP('Granular-Berm Calcs'!AA1422,'Granular-Berm Calcs'!$B$4:$K$1500,6,FALSE)),IF(AA1422=Runoff_duration_hr_granB/2,2*CONVERT($D$4,"L","gal")/(Runoff_duration_hr_granB*60),VLOOKUP('Granular-Berm Calcs'!AA1422,'Granular-Berm Calcs'!$B$4:$K$1500,6,FALSE))),2),"")</f>
        <v/>
      </c>
      <c r="AC1422" s="68" t="str">
        <f t="shared" si="478"/>
        <v/>
      </c>
      <c r="AD1422" s="67" t="str">
        <f>IFERROR(IF(A1422="","",(SUM($R$4:R1422)+(O1422*P1422*Q1422*Number_of_treatments_granB))),"")</f>
        <v/>
      </c>
      <c r="AE1422" s="67" t="str">
        <f>IFERROR(IF(A1422="","",(SUM($S$4:S1422)+(O1422*P1422*Q1422*Chem_pad_density_granB*2.54^3*Number_of_treatments_granB))),"")</f>
        <v/>
      </c>
    </row>
    <row r="1423" spans="1:31" x14ac:dyDescent="0.3">
      <c r="A1423" s="23" t="str">
        <f t="shared" si="479"/>
        <v/>
      </c>
      <c r="B1423" s="23" t="str">
        <f t="shared" si="463"/>
        <v/>
      </c>
      <c r="C1423" s="23" t="str">
        <f t="shared" si="464"/>
        <v/>
      </c>
      <c r="D1423" s="24" t="str">
        <f t="shared" si="465"/>
        <v/>
      </c>
      <c r="E1423" s="261" t="str">
        <f t="shared" si="466"/>
        <v/>
      </c>
      <c r="F1423" s="261" t="str">
        <f>IF(E1423="","",SUM(E$4:E1423))</f>
        <v/>
      </c>
      <c r="G1423" s="261" t="str">
        <f t="shared" si="467"/>
        <v/>
      </c>
      <c r="H1423" s="24" t="str">
        <f t="shared" si="468"/>
        <v/>
      </c>
      <c r="I1423" s="24" t="str">
        <f t="shared" si="469"/>
        <v/>
      </c>
      <c r="J1423" s="24" t="str">
        <f>IF(I1423="","",SUM(I$4:I1423))</f>
        <v/>
      </c>
      <c r="K1423" s="24" t="str">
        <f t="shared" si="470"/>
        <v/>
      </c>
      <c r="L1423" s="37" t="str">
        <f t="shared" si="483"/>
        <v/>
      </c>
      <c r="M1423" s="37" t="str">
        <f t="shared" si="483"/>
        <v/>
      </c>
      <c r="N1423" s="37" t="str">
        <f t="shared" si="483"/>
        <v/>
      </c>
      <c r="O1423" s="37" t="str">
        <f t="shared" si="480"/>
        <v/>
      </c>
      <c r="P1423" s="37" t="str">
        <f t="shared" si="481"/>
        <v/>
      </c>
      <c r="Q1423" s="37" t="str">
        <f t="shared" si="471"/>
        <v/>
      </c>
      <c r="R1423" s="25" t="str">
        <f t="shared" si="472"/>
        <v/>
      </c>
      <c r="S1423" s="25" t="str">
        <f t="shared" si="473"/>
        <v/>
      </c>
      <c r="T1423" s="25" t="str">
        <f t="shared" si="474"/>
        <v/>
      </c>
      <c r="U1423" s="27" t="str">
        <f t="shared" si="475"/>
        <v/>
      </c>
      <c r="V1423" s="26" t="str">
        <f t="shared" si="482"/>
        <v/>
      </c>
      <c r="W1423" s="31" t="str">
        <f t="shared" si="476"/>
        <v/>
      </c>
      <c r="X1423" s="88" t="str">
        <f>IF(U1423="","",SUM($T$4:T1423)*1000/J1423*(1-Percent_bound_granB))</f>
        <v/>
      </c>
      <c r="Y1423" s="88" t="str">
        <f>IF(U1423="","",SUM($T$4:T1423)*1000/F1423*(1-Percent_bound_granB))</f>
        <v/>
      </c>
      <c r="Z1423" s="90" t="str">
        <f t="shared" si="477"/>
        <v/>
      </c>
      <c r="AA1423" s="68" t="str">
        <f>IF(AND(B1422&lt;Runoff_duration_hr_granB/2,B1423&gt;Runoff_duration_hr_granB/2),Runoff_duration_hr_granB/2,INDEX($B$4:$B$1500,IF(B1423&gt;Runoff_duration_hr_granB/2,ROWS($AA$4:AA1423)-1,ROWS($AA$4:AA1423))))</f>
        <v/>
      </c>
      <c r="AB1423" s="66" t="str">
        <f>IFERROR(ROUND(IF(HG_shape_granB="Constant flow",IF(AA1423=Runoff_duration_hr_granB/2,CONVERT($D$4,"L","gal")/(Runoff_duration_hr_granB*60),VLOOKUP('Granular-Berm Calcs'!AA1423,'Granular-Berm Calcs'!$B$4:$K$1500,6,FALSE)),IF(AA1423=Runoff_duration_hr_granB/2,2*CONVERT($D$4,"L","gal")/(Runoff_duration_hr_granB*60),VLOOKUP('Granular-Berm Calcs'!AA1423,'Granular-Berm Calcs'!$B$4:$K$1500,6,FALSE))),2),"")</f>
        <v/>
      </c>
      <c r="AC1423" s="68" t="str">
        <f t="shared" si="478"/>
        <v/>
      </c>
      <c r="AD1423" s="67" t="str">
        <f>IFERROR(IF(A1423="","",(SUM($R$4:R1423)+(O1423*P1423*Q1423*Number_of_treatments_granB))),"")</f>
        <v/>
      </c>
      <c r="AE1423" s="67" t="str">
        <f>IFERROR(IF(A1423="","",(SUM($S$4:S1423)+(O1423*P1423*Q1423*Chem_pad_density_granB*2.54^3*Number_of_treatments_granB))),"")</f>
        <v/>
      </c>
    </row>
    <row r="1424" spans="1:31" x14ac:dyDescent="0.3">
      <c r="A1424" s="23" t="str">
        <f t="shared" si="479"/>
        <v/>
      </c>
      <c r="B1424" s="23" t="str">
        <f t="shared" si="463"/>
        <v/>
      </c>
      <c r="C1424" s="23" t="str">
        <f t="shared" si="464"/>
        <v/>
      </c>
      <c r="D1424" s="24" t="str">
        <f t="shared" si="465"/>
        <v/>
      </c>
      <c r="E1424" s="261" t="str">
        <f t="shared" si="466"/>
        <v/>
      </c>
      <c r="F1424" s="261" t="str">
        <f>IF(E1424="","",SUM(E$4:E1424))</f>
        <v/>
      </c>
      <c r="G1424" s="261" t="str">
        <f t="shared" si="467"/>
        <v/>
      </c>
      <c r="H1424" s="24" t="str">
        <f t="shared" si="468"/>
        <v/>
      </c>
      <c r="I1424" s="24" t="str">
        <f t="shared" si="469"/>
        <v/>
      </c>
      <c r="J1424" s="24" t="str">
        <f>IF(I1424="","",SUM(I$4:I1424))</f>
        <v/>
      </c>
      <c r="K1424" s="24" t="str">
        <f t="shared" si="470"/>
        <v/>
      </c>
      <c r="L1424" s="37" t="str">
        <f t="shared" si="483"/>
        <v/>
      </c>
      <c r="M1424" s="37" t="str">
        <f t="shared" si="483"/>
        <v/>
      </c>
      <c r="N1424" s="37" t="str">
        <f t="shared" si="483"/>
        <v/>
      </c>
      <c r="O1424" s="37" t="str">
        <f t="shared" si="480"/>
        <v/>
      </c>
      <c r="P1424" s="37" t="str">
        <f t="shared" si="481"/>
        <v/>
      </c>
      <c r="Q1424" s="37" t="str">
        <f t="shared" si="471"/>
        <v/>
      </c>
      <c r="R1424" s="25" t="str">
        <f t="shared" si="472"/>
        <v/>
      </c>
      <c r="S1424" s="25" t="str">
        <f t="shared" si="473"/>
        <v/>
      </c>
      <c r="T1424" s="25" t="str">
        <f t="shared" si="474"/>
        <v/>
      </c>
      <c r="U1424" s="27" t="str">
        <f t="shared" si="475"/>
        <v/>
      </c>
      <c r="V1424" s="26" t="str">
        <f t="shared" si="482"/>
        <v/>
      </c>
      <c r="W1424" s="31" t="str">
        <f t="shared" si="476"/>
        <v/>
      </c>
      <c r="X1424" s="88" t="str">
        <f>IF(U1424="","",SUM($T$4:T1424)*1000/J1424*(1-Percent_bound_granB))</f>
        <v/>
      </c>
      <c r="Y1424" s="88" t="str">
        <f>IF(U1424="","",SUM($T$4:T1424)*1000/F1424*(1-Percent_bound_granB))</f>
        <v/>
      </c>
      <c r="Z1424" s="90" t="str">
        <f t="shared" si="477"/>
        <v/>
      </c>
      <c r="AA1424" s="68" t="str">
        <f>IF(AND(B1423&lt;Runoff_duration_hr_granB/2,B1424&gt;Runoff_duration_hr_granB/2),Runoff_duration_hr_granB/2,INDEX($B$4:$B$1500,IF(B1424&gt;Runoff_duration_hr_granB/2,ROWS($AA$4:AA1424)-1,ROWS($AA$4:AA1424))))</f>
        <v/>
      </c>
      <c r="AB1424" s="66" t="str">
        <f>IFERROR(ROUND(IF(HG_shape_granB="Constant flow",IF(AA1424=Runoff_duration_hr_granB/2,CONVERT($D$4,"L","gal")/(Runoff_duration_hr_granB*60),VLOOKUP('Granular-Berm Calcs'!AA1424,'Granular-Berm Calcs'!$B$4:$K$1500,6,FALSE)),IF(AA1424=Runoff_duration_hr_granB/2,2*CONVERT($D$4,"L","gal")/(Runoff_duration_hr_granB*60),VLOOKUP('Granular-Berm Calcs'!AA1424,'Granular-Berm Calcs'!$B$4:$K$1500,6,FALSE))),2),"")</f>
        <v/>
      </c>
      <c r="AC1424" s="68" t="str">
        <f t="shared" si="478"/>
        <v/>
      </c>
      <c r="AD1424" s="67" t="str">
        <f>IFERROR(IF(A1424="","",(SUM($R$4:R1424)+(O1424*P1424*Q1424*Number_of_treatments_granB))),"")</f>
        <v/>
      </c>
      <c r="AE1424" s="67" t="str">
        <f>IFERROR(IF(A1424="","",(SUM($S$4:S1424)+(O1424*P1424*Q1424*Chem_pad_density_granB*2.54^3*Number_of_treatments_granB))),"")</f>
        <v/>
      </c>
    </row>
    <row r="1425" spans="1:31" x14ac:dyDescent="0.3">
      <c r="A1425" s="23" t="str">
        <f t="shared" si="479"/>
        <v/>
      </c>
      <c r="B1425" s="23" t="str">
        <f t="shared" si="463"/>
        <v/>
      </c>
      <c r="C1425" s="23" t="str">
        <f t="shared" si="464"/>
        <v/>
      </c>
      <c r="D1425" s="24" t="str">
        <f t="shared" si="465"/>
        <v/>
      </c>
      <c r="E1425" s="261" t="str">
        <f t="shared" si="466"/>
        <v/>
      </c>
      <c r="F1425" s="261" t="str">
        <f>IF(E1425="","",SUM(E$4:E1425))</f>
        <v/>
      </c>
      <c r="G1425" s="261" t="str">
        <f t="shared" si="467"/>
        <v/>
      </c>
      <c r="H1425" s="24" t="str">
        <f t="shared" si="468"/>
        <v/>
      </c>
      <c r="I1425" s="24" t="str">
        <f t="shared" si="469"/>
        <v/>
      </c>
      <c r="J1425" s="24" t="str">
        <f>IF(I1425="","",SUM(I$4:I1425))</f>
        <v/>
      </c>
      <c r="K1425" s="24" t="str">
        <f t="shared" si="470"/>
        <v/>
      </c>
      <c r="L1425" s="37" t="str">
        <f t="shared" si="483"/>
        <v/>
      </c>
      <c r="M1425" s="37" t="str">
        <f t="shared" si="483"/>
        <v/>
      </c>
      <c r="N1425" s="37" t="str">
        <f t="shared" si="483"/>
        <v/>
      </c>
      <c r="O1425" s="37" t="str">
        <f t="shared" si="480"/>
        <v/>
      </c>
      <c r="P1425" s="37" t="str">
        <f t="shared" si="481"/>
        <v/>
      </c>
      <c r="Q1425" s="37" t="str">
        <f t="shared" si="471"/>
        <v/>
      </c>
      <c r="R1425" s="25" t="str">
        <f t="shared" si="472"/>
        <v/>
      </c>
      <c r="S1425" s="25" t="str">
        <f t="shared" si="473"/>
        <v/>
      </c>
      <c r="T1425" s="25" t="str">
        <f t="shared" si="474"/>
        <v/>
      </c>
      <c r="U1425" s="27" t="str">
        <f t="shared" si="475"/>
        <v/>
      </c>
      <c r="V1425" s="26" t="str">
        <f t="shared" si="482"/>
        <v/>
      </c>
      <c r="W1425" s="31" t="str">
        <f t="shared" si="476"/>
        <v/>
      </c>
      <c r="X1425" s="88" t="str">
        <f>IF(U1425="","",SUM($T$4:T1425)*1000/J1425*(1-Percent_bound_granB))</f>
        <v/>
      </c>
      <c r="Y1425" s="88" t="str">
        <f>IF(U1425="","",SUM($T$4:T1425)*1000/F1425*(1-Percent_bound_granB))</f>
        <v/>
      </c>
      <c r="Z1425" s="90" t="str">
        <f t="shared" si="477"/>
        <v/>
      </c>
      <c r="AA1425" s="68" t="str">
        <f>IF(AND(B1424&lt;Runoff_duration_hr_granB/2,B1425&gt;Runoff_duration_hr_granB/2),Runoff_duration_hr_granB/2,INDEX($B$4:$B$1500,IF(B1425&gt;Runoff_duration_hr_granB/2,ROWS($AA$4:AA1425)-1,ROWS($AA$4:AA1425))))</f>
        <v/>
      </c>
      <c r="AB1425" s="66" t="str">
        <f>IFERROR(ROUND(IF(HG_shape_granB="Constant flow",IF(AA1425=Runoff_duration_hr_granB/2,CONVERT($D$4,"L","gal")/(Runoff_duration_hr_granB*60),VLOOKUP('Granular-Berm Calcs'!AA1425,'Granular-Berm Calcs'!$B$4:$K$1500,6,FALSE)),IF(AA1425=Runoff_duration_hr_granB/2,2*CONVERT($D$4,"L","gal")/(Runoff_duration_hr_granB*60),VLOOKUP('Granular-Berm Calcs'!AA1425,'Granular-Berm Calcs'!$B$4:$K$1500,6,FALSE))),2),"")</f>
        <v/>
      </c>
      <c r="AC1425" s="68" t="str">
        <f t="shared" si="478"/>
        <v/>
      </c>
      <c r="AD1425" s="67" t="str">
        <f>IFERROR(IF(A1425="","",(SUM($R$4:R1425)+(O1425*P1425*Q1425*Number_of_treatments_granB))),"")</f>
        <v/>
      </c>
      <c r="AE1425" s="67" t="str">
        <f>IFERROR(IF(A1425="","",(SUM($S$4:S1425)+(O1425*P1425*Q1425*Chem_pad_density_granB*2.54^3*Number_of_treatments_granB))),"")</f>
        <v/>
      </c>
    </row>
    <row r="1426" spans="1:31" x14ac:dyDescent="0.3">
      <c r="A1426" s="23" t="str">
        <f t="shared" si="479"/>
        <v/>
      </c>
      <c r="B1426" s="23" t="str">
        <f t="shared" si="463"/>
        <v/>
      </c>
      <c r="C1426" s="23" t="str">
        <f t="shared" si="464"/>
        <v/>
      </c>
      <c r="D1426" s="24" t="str">
        <f t="shared" si="465"/>
        <v/>
      </c>
      <c r="E1426" s="261" t="str">
        <f t="shared" si="466"/>
        <v/>
      </c>
      <c r="F1426" s="261" t="str">
        <f>IF(E1426="","",SUM(E$4:E1426))</f>
        <v/>
      </c>
      <c r="G1426" s="261" t="str">
        <f t="shared" si="467"/>
        <v/>
      </c>
      <c r="H1426" s="24" t="str">
        <f t="shared" si="468"/>
        <v/>
      </c>
      <c r="I1426" s="24" t="str">
        <f t="shared" si="469"/>
        <v/>
      </c>
      <c r="J1426" s="24" t="str">
        <f>IF(I1426="","",SUM(I$4:I1426))</f>
        <v/>
      </c>
      <c r="K1426" s="24" t="str">
        <f t="shared" si="470"/>
        <v/>
      </c>
      <c r="L1426" s="37" t="str">
        <f t="shared" si="483"/>
        <v/>
      </c>
      <c r="M1426" s="37" t="str">
        <f t="shared" si="483"/>
        <v/>
      </c>
      <c r="N1426" s="37" t="str">
        <f t="shared" si="483"/>
        <v/>
      </c>
      <c r="O1426" s="37" t="str">
        <f t="shared" si="480"/>
        <v/>
      </c>
      <c r="P1426" s="37" t="str">
        <f t="shared" si="481"/>
        <v/>
      </c>
      <c r="Q1426" s="37" t="str">
        <f t="shared" si="471"/>
        <v/>
      </c>
      <c r="R1426" s="25" t="str">
        <f t="shared" si="472"/>
        <v/>
      </c>
      <c r="S1426" s="25" t="str">
        <f t="shared" si="473"/>
        <v/>
      </c>
      <c r="T1426" s="25" t="str">
        <f t="shared" si="474"/>
        <v/>
      </c>
      <c r="U1426" s="27" t="str">
        <f t="shared" si="475"/>
        <v/>
      </c>
      <c r="V1426" s="26" t="str">
        <f t="shared" si="482"/>
        <v/>
      </c>
      <c r="W1426" s="31" t="str">
        <f t="shared" si="476"/>
        <v/>
      </c>
      <c r="X1426" s="88" t="str">
        <f>IF(U1426="","",SUM($T$4:T1426)*1000/J1426*(1-Percent_bound_granB))</f>
        <v/>
      </c>
      <c r="Y1426" s="88" t="str">
        <f>IF(U1426="","",SUM($T$4:T1426)*1000/F1426*(1-Percent_bound_granB))</f>
        <v/>
      </c>
      <c r="Z1426" s="90" t="str">
        <f t="shared" si="477"/>
        <v/>
      </c>
      <c r="AA1426" s="68" t="str">
        <f>IF(AND(B1425&lt;Runoff_duration_hr_granB/2,B1426&gt;Runoff_duration_hr_granB/2),Runoff_duration_hr_granB/2,INDEX($B$4:$B$1500,IF(B1426&gt;Runoff_duration_hr_granB/2,ROWS($AA$4:AA1426)-1,ROWS($AA$4:AA1426))))</f>
        <v/>
      </c>
      <c r="AB1426" s="66" t="str">
        <f>IFERROR(ROUND(IF(HG_shape_granB="Constant flow",IF(AA1426=Runoff_duration_hr_granB/2,CONVERT($D$4,"L","gal")/(Runoff_duration_hr_granB*60),VLOOKUP('Granular-Berm Calcs'!AA1426,'Granular-Berm Calcs'!$B$4:$K$1500,6,FALSE)),IF(AA1426=Runoff_duration_hr_granB/2,2*CONVERT($D$4,"L","gal")/(Runoff_duration_hr_granB*60),VLOOKUP('Granular-Berm Calcs'!AA1426,'Granular-Berm Calcs'!$B$4:$K$1500,6,FALSE))),2),"")</f>
        <v/>
      </c>
      <c r="AC1426" s="68" t="str">
        <f t="shared" si="478"/>
        <v/>
      </c>
      <c r="AD1426" s="67" t="str">
        <f>IFERROR(IF(A1426="","",(SUM($R$4:R1426)+(O1426*P1426*Q1426*Number_of_treatments_granB))),"")</f>
        <v/>
      </c>
      <c r="AE1426" s="67" t="str">
        <f>IFERROR(IF(A1426="","",(SUM($S$4:S1426)+(O1426*P1426*Q1426*Chem_pad_density_granB*2.54^3*Number_of_treatments_granB))),"")</f>
        <v/>
      </c>
    </row>
    <row r="1427" spans="1:31" x14ac:dyDescent="0.3">
      <c r="A1427" s="23" t="str">
        <f t="shared" si="479"/>
        <v/>
      </c>
      <c r="B1427" s="23" t="str">
        <f t="shared" si="463"/>
        <v/>
      </c>
      <c r="C1427" s="23" t="str">
        <f t="shared" si="464"/>
        <v/>
      </c>
      <c r="D1427" s="24" t="str">
        <f t="shared" si="465"/>
        <v/>
      </c>
      <c r="E1427" s="261" t="str">
        <f t="shared" si="466"/>
        <v/>
      </c>
      <c r="F1427" s="261" t="str">
        <f>IF(E1427="","",SUM(E$4:E1427))</f>
        <v/>
      </c>
      <c r="G1427" s="261" t="str">
        <f t="shared" si="467"/>
        <v/>
      </c>
      <c r="H1427" s="24" t="str">
        <f t="shared" si="468"/>
        <v/>
      </c>
      <c r="I1427" s="24" t="str">
        <f t="shared" si="469"/>
        <v/>
      </c>
      <c r="J1427" s="24" t="str">
        <f>IF(I1427="","",SUM(I$4:I1427))</f>
        <v/>
      </c>
      <c r="K1427" s="24" t="str">
        <f t="shared" si="470"/>
        <v/>
      </c>
      <c r="L1427" s="37" t="str">
        <f t="shared" si="483"/>
        <v/>
      </c>
      <c r="M1427" s="37" t="str">
        <f t="shared" si="483"/>
        <v/>
      </c>
      <c r="N1427" s="37" t="str">
        <f t="shared" si="483"/>
        <v/>
      </c>
      <c r="O1427" s="37" t="str">
        <f t="shared" si="480"/>
        <v/>
      </c>
      <c r="P1427" s="37" t="str">
        <f t="shared" si="481"/>
        <v/>
      </c>
      <c r="Q1427" s="37" t="str">
        <f t="shared" si="471"/>
        <v/>
      </c>
      <c r="R1427" s="25" t="str">
        <f t="shared" si="472"/>
        <v/>
      </c>
      <c r="S1427" s="25" t="str">
        <f t="shared" si="473"/>
        <v/>
      </c>
      <c r="T1427" s="25" t="str">
        <f t="shared" si="474"/>
        <v/>
      </c>
      <c r="U1427" s="27" t="str">
        <f t="shared" si="475"/>
        <v/>
      </c>
      <c r="V1427" s="26" t="str">
        <f t="shared" si="482"/>
        <v/>
      </c>
      <c r="W1427" s="31" t="str">
        <f t="shared" si="476"/>
        <v/>
      </c>
      <c r="X1427" s="88" t="str">
        <f>IF(U1427="","",SUM($T$4:T1427)*1000/J1427*(1-Percent_bound_granB))</f>
        <v/>
      </c>
      <c r="Y1427" s="88" t="str">
        <f>IF(U1427="","",SUM($T$4:T1427)*1000/F1427*(1-Percent_bound_granB))</f>
        <v/>
      </c>
      <c r="Z1427" s="90" t="str">
        <f t="shared" si="477"/>
        <v/>
      </c>
      <c r="AA1427" s="68" t="str">
        <f>IF(AND(B1426&lt;Runoff_duration_hr_granB/2,B1427&gt;Runoff_duration_hr_granB/2),Runoff_duration_hr_granB/2,INDEX($B$4:$B$1500,IF(B1427&gt;Runoff_duration_hr_granB/2,ROWS($AA$4:AA1427)-1,ROWS($AA$4:AA1427))))</f>
        <v/>
      </c>
      <c r="AB1427" s="66" t="str">
        <f>IFERROR(ROUND(IF(HG_shape_granB="Constant flow",IF(AA1427=Runoff_duration_hr_granB/2,CONVERT($D$4,"L","gal")/(Runoff_duration_hr_granB*60),VLOOKUP('Granular-Berm Calcs'!AA1427,'Granular-Berm Calcs'!$B$4:$K$1500,6,FALSE)),IF(AA1427=Runoff_duration_hr_granB/2,2*CONVERT($D$4,"L","gal")/(Runoff_duration_hr_granB*60),VLOOKUP('Granular-Berm Calcs'!AA1427,'Granular-Berm Calcs'!$B$4:$K$1500,6,FALSE))),2),"")</f>
        <v/>
      </c>
      <c r="AC1427" s="68" t="str">
        <f t="shared" si="478"/>
        <v/>
      </c>
      <c r="AD1427" s="67" t="str">
        <f>IFERROR(IF(A1427="","",(SUM($R$4:R1427)+(O1427*P1427*Q1427*Number_of_treatments_granB))),"")</f>
        <v/>
      </c>
      <c r="AE1427" s="67" t="str">
        <f>IFERROR(IF(A1427="","",(SUM($S$4:S1427)+(O1427*P1427*Q1427*Chem_pad_density_granB*2.54^3*Number_of_treatments_granB))),"")</f>
        <v/>
      </c>
    </row>
    <row r="1428" spans="1:31" x14ac:dyDescent="0.3">
      <c r="A1428" s="23" t="str">
        <f t="shared" si="479"/>
        <v/>
      </c>
      <c r="B1428" s="23" t="str">
        <f t="shared" si="463"/>
        <v/>
      </c>
      <c r="C1428" s="23" t="str">
        <f t="shared" si="464"/>
        <v/>
      </c>
      <c r="D1428" s="24" t="str">
        <f t="shared" si="465"/>
        <v/>
      </c>
      <c r="E1428" s="261" t="str">
        <f t="shared" si="466"/>
        <v/>
      </c>
      <c r="F1428" s="261" t="str">
        <f>IF(E1428="","",SUM(E$4:E1428))</f>
        <v/>
      </c>
      <c r="G1428" s="261" t="str">
        <f t="shared" si="467"/>
        <v/>
      </c>
      <c r="H1428" s="24" t="str">
        <f t="shared" si="468"/>
        <v/>
      </c>
      <c r="I1428" s="24" t="str">
        <f t="shared" si="469"/>
        <v/>
      </c>
      <c r="J1428" s="24" t="str">
        <f>IF(I1428="","",SUM(I$4:I1428))</f>
        <v/>
      </c>
      <c r="K1428" s="24" t="str">
        <f t="shared" si="470"/>
        <v/>
      </c>
      <c r="L1428" s="37" t="str">
        <f t="shared" si="483"/>
        <v/>
      </c>
      <c r="M1428" s="37" t="str">
        <f t="shared" si="483"/>
        <v/>
      </c>
      <c r="N1428" s="37" t="str">
        <f t="shared" si="483"/>
        <v/>
      </c>
      <c r="O1428" s="37" t="str">
        <f t="shared" si="480"/>
        <v/>
      </c>
      <c r="P1428" s="37" t="str">
        <f t="shared" si="481"/>
        <v/>
      </c>
      <c r="Q1428" s="37" t="str">
        <f t="shared" si="471"/>
        <v/>
      </c>
      <c r="R1428" s="25" t="str">
        <f t="shared" si="472"/>
        <v/>
      </c>
      <c r="S1428" s="25" t="str">
        <f t="shared" si="473"/>
        <v/>
      </c>
      <c r="T1428" s="25" t="str">
        <f t="shared" si="474"/>
        <v/>
      </c>
      <c r="U1428" s="27" t="str">
        <f t="shared" si="475"/>
        <v/>
      </c>
      <c r="V1428" s="26" t="str">
        <f t="shared" si="482"/>
        <v/>
      </c>
      <c r="W1428" s="31" t="str">
        <f t="shared" si="476"/>
        <v/>
      </c>
      <c r="X1428" s="88" t="str">
        <f>IF(U1428="","",SUM($T$4:T1428)*1000/J1428*(1-Percent_bound_granB))</f>
        <v/>
      </c>
      <c r="Y1428" s="88" t="str">
        <f>IF(U1428="","",SUM($T$4:T1428)*1000/F1428*(1-Percent_bound_granB))</f>
        <v/>
      </c>
      <c r="Z1428" s="90" t="str">
        <f t="shared" si="477"/>
        <v/>
      </c>
      <c r="AA1428" s="68" t="str">
        <f>IF(AND(B1427&lt;Runoff_duration_hr_granB/2,B1428&gt;Runoff_duration_hr_granB/2),Runoff_duration_hr_granB/2,INDEX($B$4:$B$1500,IF(B1428&gt;Runoff_duration_hr_granB/2,ROWS($AA$4:AA1428)-1,ROWS($AA$4:AA1428))))</f>
        <v/>
      </c>
      <c r="AB1428" s="66" t="str">
        <f>IFERROR(ROUND(IF(HG_shape_granB="Constant flow",IF(AA1428=Runoff_duration_hr_granB/2,CONVERT($D$4,"L","gal")/(Runoff_duration_hr_granB*60),VLOOKUP('Granular-Berm Calcs'!AA1428,'Granular-Berm Calcs'!$B$4:$K$1500,6,FALSE)),IF(AA1428=Runoff_duration_hr_granB/2,2*CONVERT($D$4,"L","gal")/(Runoff_duration_hr_granB*60),VLOOKUP('Granular-Berm Calcs'!AA1428,'Granular-Berm Calcs'!$B$4:$K$1500,6,FALSE))),2),"")</f>
        <v/>
      </c>
      <c r="AC1428" s="68" t="str">
        <f t="shared" si="478"/>
        <v/>
      </c>
      <c r="AD1428" s="67" t="str">
        <f>IFERROR(IF(A1428="","",(SUM($R$4:R1428)+(O1428*P1428*Q1428*Number_of_treatments_granB))),"")</f>
        <v/>
      </c>
      <c r="AE1428" s="67" t="str">
        <f>IFERROR(IF(A1428="","",(SUM($S$4:S1428)+(O1428*P1428*Q1428*Chem_pad_density_granB*2.54^3*Number_of_treatments_granB))),"")</f>
        <v/>
      </c>
    </row>
    <row r="1429" spans="1:31" x14ac:dyDescent="0.3">
      <c r="A1429" s="23" t="str">
        <f t="shared" si="479"/>
        <v/>
      </c>
      <c r="B1429" s="23" t="str">
        <f t="shared" si="463"/>
        <v/>
      </c>
      <c r="C1429" s="23" t="str">
        <f t="shared" si="464"/>
        <v/>
      </c>
      <c r="D1429" s="24" t="str">
        <f t="shared" si="465"/>
        <v/>
      </c>
      <c r="E1429" s="261" t="str">
        <f t="shared" si="466"/>
        <v/>
      </c>
      <c r="F1429" s="261" t="str">
        <f>IF(E1429="","",SUM(E$4:E1429))</f>
        <v/>
      </c>
      <c r="G1429" s="261" t="str">
        <f t="shared" si="467"/>
        <v/>
      </c>
      <c r="H1429" s="24" t="str">
        <f t="shared" si="468"/>
        <v/>
      </c>
      <c r="I1429" s="24" t="str">
        <f t="shared" si="469"/>
        <v/>
      </c>
      <c r="J1429" s="24" t="str">
        <f>IF(I1429="","",SUM(I$4:I1429))</f>
        <v/>
      </c>
      <c r="K1429" s="24" t="str">
        <f t="shared" si="470"/>
        <v/>
      </c>
      <c r="L1429" s="37" t="str">
        <f t="shared" si="483"/>
        <v/>
      </c>
      <c r="M1429" s="37" t="str">
        <f t="shared" si="483"/>
        <v/>
      </c>
      <c r="N1429" s="37" t="str">
        <f t="shared" si="483"/>
        <v/>
      </c>
      <c r="O1429" s="37" t="str">
        <f t="shared" si="480"/>
        <v/>
      </c>
      <c r="P1429" s="37" t="str">
        <f t="shared" si="481"/>
        <v/>
      </c>
      <c r="Q1429" s="37" t="str">
        <f t="shared" si="471"/>
        <v/>
      </c>
      <c r="R1429" s="25" t="str">
        <f t="shared" si="472"/>
        <v/>
      </c>
      <c r="S1429" s="25" t="str">
        <f t="shared" si="473"/>
        <v/>
      </c>
      <c r="T1429" s="25" t="str">
        <f t="shared" si="474"/>
        <v/>
      </c>
      <c r="U1429" s="27" t="str">
        <f t="shared" si="475"/>
        <v/>
      </c>
      <c r="V1429" s="26" t="str">
        <f t="shared" si="482"/>
        <v/>
      </c>
      <c r="W1429" s="31" t="str">
        <f t="shared" si="476"/>
        <v/>
      </c>
      <c r="X1429" s="88" t="str">
        <f>IF(U1429="","",SUM($T$4:T1429)*1000/J1429*(1-Percent_bound_granB))</f>
        <v/>
      </c>
      <c r="Y1429" s="88" t="str">
        <f>IF(U1429="","",SUM($T$4:T1429)*1000/F1429*(1-Percent_bound_granB))</f>
        <v/>
      </c>
      <c r="Z1429" s="90" t="str">
        <f t="shared" si="477"/>
        <v/>
      </c>
      <c r="AA1429" s="68" t="str">
        <f>IF(AND(B1428&lt;Runoff_duration_hr_granB/2,B1429&gt;Runoff_duration_hr_granB/2),Runoff_duration_hr_granB/2,INDEX($B$4:$B$1500,IF(B1429&gt;Runoff_duration_hr_granB/2,ROWS($AA$4:AA1429)-1,ROWS($AA$4:AA1429))))</f>
        <v/>
      </c>
      <c r="AB1429" s="66" t="str">
        <f>IFERROR(ROUND(IF(HG_shape_granB="Constant flow",IF(AA1429=Runoff_duration_hr_granB/2,CONVERT($D$4,"L","gal")/(Runoff_duration_hr_granB*60),VLOOKUP('Granular-Berm Calcs'!AA1429,'Granular-Berm Calcs'!$B$4:$K$1500,6,FALSE)),IF(AA1429=Runoff_duration_hr_granB/2,2*CONVERT($D$4,"L","gal")/(Runoff_duration_hr_granB*60),VLOOKUP('Granular-Berm Calcs'!AA1429,'Granular-Berm Calcs'!$B$4:$K$1500,6,FALSE))),2),"")</f>
        <v/>
      </c>
      <c r="AC1429" s="68" t="str">
        <f t="shared" si="478"/>
        <v/>
      </c>
      <c r="AD1429" s="67" t="str">
        <f>IFERROR(IF(A1429="","",(SUM($R$4:R1429)+(O1429*P1429*Q1429*Number_of_treatments_granB))),"")</f>
        <v/>
      </c>
      <c r="AE1429" s="67" t="str">
        <f>IFERROR(IF(A1429="","",(SUM($S$4:S1429)+(O1429*P1429*Q1429*Chem_pad_density_granB*2.54^3*Number_of_treatments_granB))),"")</f>
        <v/>
      </c>
    </row>
    <row r="1430" spans="1:31" x14ac:dyDescent="0.3">
      <c r="A1430" s="23" t="str">
        <f t="shared" si="479"/>
        <v/>
      </c>
      <c r="B1430" s="23" t="str">
        <f t="shared" si="463"/>
        <v/>
      </c>
      <c r="C1430" s="23" t="str">
        <f t="shared" si="464"/>
        <v/>
      </c>
      <c r="D1430" s="24" t="str">
        <f t="shared" si="465"/>
        <v/>
      </c>
      <c r="E1430" s="261" t="str">
        <f t="shared" si="466"/>
        <v/>
      </c>
      <c r="F1430" s="261" t="str">
        <f>IF(E1430="","",SUM(E$4:E1430))</f>
        <v/>
      </c>
      <c r="G1430" s="261" t="str">
        <f t="shared" si="467"/>
        <v/>
      </c>
      <c r="H1430" s="24" t="str">
        <f t="shared" si="468"/>
        <v/>
      </c>
      <c r="I1430" s="24" t="str">
        <f t="shared" si="469"/>
        <v/>
      </c>
      <c r="J1430" s="24" t="str">
        <f>IF(I1430="","",SUM(I$4:I1430))</f>
        <v/>
      </c>
      <c r="K1430" s="24" t="str">
        <f t="shared" si="470"/>
        <v/>
      </c>
      <c r="L1430" s="37" t="str">
        <f t="shared" si="483"/>
        <v/>
      </c>
      <c r="M1430" s="37" t="str">
        <f t="shared" si="483"/>
        <v/>
      </c>
      <c r="N1430" s="37" t="str">
        <f t="shared" si="483"/>
        <v/>
      </c>
      <c r="O1430" s="37" t="str">
        <f t="shared" si="480"/>
        <v/>
      </c>
      <c r="P1430" s="37" t="str">
        <f t="shared" si="481"/>
        <v/>
      </c>
      <c r="Q1430" s="37" t="str">
        <f t="shared" si="471"/>
        <v/>
      </c>
      <c r="R1430" s="25" t="str">
        <f t="shared" si="472"/>
        <v/>
      </c>
      <c r="S1430" s="25" t="str">
        <f t="shared" si="473"/>
        <v/>
      </c>
      <c r="T1430" s="25" t="str">
        <f t="shared" si="474"/>
        <v/>
      </c>
      <c r="U1430" s="27" t="str">
        <f t="shared" si="475"/>
        <v/>
      </c>
      <c r="V1430" s="26" t="str">
        <f t="shared" si="482"/>
        <v/>
      </c>
      <c r="W1430" s="31" t="str">
        <f t="shared" si="476"/>
        <v/>
      </c>
      <c r="X1430" s="88" t="str">
        <f>IF(U1430="","",SUM($T$4:T1430)*1000/J1430*(1-Percent_bound_granB))</f>
        <v/>
      </c>
      <c r="Y1430" s="88" t="str">
        <f>IF(U1430="","",SUM($T$4:T1430)*1000/F1430*(1-Percent_bound_granB))</f>
        <v/>
      </c>
      <c r="Z1430" s="90" t="str">
        <f t="shared" si="477"/>
        <v/>
      </c>
      <c r="AA1430" s="68" t="str">
        <f>IF(AND(B1429&lt;Runoff_duration_hr_granB/2,B1430&gt;Runoff_duration_hr_granB/2),Runoff_duration_hr_granB/2,INDEX($B$4:$B$1500,IF(B1430&gt;Runoff_duration_hr_granB/2,ROWS($AA$4:AA1430)-1,ROWS($AA$4:AA1430))))</f>
        <v/>
      </c>
      <c r="AB1430" s="66" t="str">
        <f>IFERROR(ROUND(IF(HG_shape_granB="Constant flow",IF(AA1430=Runoff_duration_hr_granB/2,CONVERT($D$4,"L","gal")/(Runoff_duration_hr_granB*60),VLOOKUP('Granular-Berm Calcs'!AA1430,'Granular-Berm Calcs'!$B$4:$K$1500,6,FALSE)),IF(AA1430=Runoff_duration_hr_granB/2,2*CONVERT($D$4,"L","gal")/(Runoff_duration_hr_granB*60),VLOOKUP('Granular-Berm Calcs'!AA1430,'Granular-Berm Calcs'!$B$4:$K$1500,6,FALSE))),2),"")</f>
        <v/>
      </c>
      <c r="AC1430" s="68" t="str">
        <f t="shared" si="478"/>
        <v/>
      </c>
      <c r="AD1430" s="67" t="str">
        <f>IFERROR(IF(A1430="","",(SUM($R$4:R1430)+(O1430*P1430*Q1430*Number_of_treatments_granB))),"")</f>
        <v/>
      </c>
      <c r="AE1430" s="67" t="str">
        <f>IFERROR(IF(A1430="","",(SUM($S$4:S1430)+(O1430*P1430*Q1430*Chem_pad_density_granB*2.54^3*Number_of_treatments_granB))),"")</f>
        <v/>
      </c>
    </row>
    <row r="1431" spans="1:31" x14ac:dyDescent="0.3">
      <c r="A1431" s="23" t="str">
        <f t="shared" si="479"/>
        <v/>
      </c>
      <c r="B1431" s="23" t="str">
        <f t="shared" si="463"/>
        <v/>
      </c>
      <c r="C1431" s="23" t="str">
        <f t="shared" si="464"/>
        <v/>
      </c>
      <c r="D1431" s="24" t="str">
        <f t="shared" si="465"/>
        <v/>
      </c>
      <c r="E1431" s="261" t="str">
        <f t="shared" si="466"/>
        <v/>
      </c>
      <c r="F1431" s="261" t="str">
        <f>IF(E1431="","",SUM(E$4:E1431))</f>
        <v/>
      </c>
      <c r="G1431" s="261" t="str">
        <f t="shared" si="467"/>
        <v/>
      </c>
      <c r="H1431" s="24" t="str">
        <f t="shared" si="468"/>
        <v/>
      </c>
      <c r="I1431" s="24" t="str">
        <f t="shared" si="469"/>
        <v/>
      </c>
      <c r="J1431" s="24" t="str">
        <f>IF(I1431="","",SUM(I$4:I1431))</f>
        <v/>
      </c>
      <c r="K1431" s="24" t="str">
        <f t="shared" si="470"/>
        <v/>
      </c>
      <c r="L1431" s="37" t="str">
        <f t="shared" si="483"/>
        <v/>
      </c>
      <c r="M1431" s="37" t="str">
        <f t="shared" si="483"/>
        <v/>
      </c>
      <c r="N1431" s="37" t="str">
        <f t="shared" si="483"/>
        <v/>
      </c>
      <c r="O1431" s="37" t="str">
        <f t="shared" si="480"/>
        <v/>
      </c>
      <c r="P1431" s="37" t="str">
        <f t="shared" si="481"/>
        <v/>
      </c>
      <c r="Q1431" s="37" t="str">
        <f t="shared" si="471"/>
        <v/>
      </c>
      <c r="R1431" s="25" t="str">
        <f t="shared" si="472"/>
        <v/>
      </c>
      <c r="S1431" s="25" t="str">
        <f t="shared" si="473"/>
        <v/>
      </c>
      <c r="T1431" s="25" t="str">
        <f t="shared" si="474"/>
        <v/>
      </c>
      <c r="U1431" s="27" t="str">
        <f t="shared" si="475"/>
        <v/>
      </c>
      <c r="V1431" s="26" t="str">
        <f t="shared" si="482"/>
        <v/>
      </c>
      <c r="W1431" s="31" t="str">
        <f t="shared" si="476"/>
        <v/>
      </c>
      <c r="X1431" s="88" t="str">
        <f>IF(U1431="","",SUM($T$4:T1431)*1000/J1431*(1-Percent_bound_granB))</f>
        <v/>
      </c>
      <c r="Y1431" s="88" t="str">
        <f>IF(U1431="","",SUM($T$4:T1431)*1000/F1431*(1-Percent_bound_granB))</f>
        <v/>
      </c>
      <c r="Z1431" s="90" t="str">
        <f t="shared" si="477"/>
        <v/>
      </c>
      <c r="AA1431" s="68" t="str">
        <f>IF(AND(B1430&lt;Runoff_duration_hr_granB/2,B1431&gt;Runoff_duration_hr_granB/2),Runoff_duration_hr_granB/2,INDEX($B$4:$B$1500,IF(B1431&gt;Runoff_duration_hr_granB/2,ROWS($AA$4:AA1431)-1,ROWS($AA$4:AA1431))))</f>
        <v/>
      </c>
      <c r="AB1431" s="66" t="str">
        <f>IFERROR(ROUND(IF(HG_shape_granB="Constant flow",IF(AA1431=Runoff_duration_hr_granB/2,CONVERT($D$4,"L","gal")/(Runoff_duration_hr_granB*60),VLOOKUP('Granular-Berm Calcs'!AA1431,'Granular-Berm Calcs'!$B$4:$K$1500,6,FALSE)),IF(AA1431=Runoff_duration_hr_granB/2,2*CONVERT($D$4,"L","gal")/(Runoff_duration_hr_granB*60),VLOOKUP('Granular-Berm Calcs'!AA1431,'Granular-Berm Calcs'!$B$4:$K$1500,6,FALSE))),2),"")</f>
        <v/>
      </c>
      <c r="AC1431" s="68" t="str">
        <f t="shared" si="478"/>
        <v/>
      </c>
      <c r="AD1431" s="67" t="str">
        <f>IFERROR(IF(A1431="","",(SUM($R$4:R1431)+(O1431*P1431*Q1431*Number_of_treatments_granB))),"")</f>
        <v/>
      </c>
      <c r="AE1431" s="67" t="str">
        <f>IFERROR(IF(A1431="","",(SUM($S$4:S1431)+(O1431*P1431*Q1431*Chem_pad_density_granB*2.54^3*Number_of_treatments_granB))),"")</f>
        <v/>
      </c>
    </row>
    <row r="1432" spans="1:31" x14ac:dyDescent="0.3">
      <c r="A1432" s="23" t="str">
        <f t="shared" si="479"/>
        <v/>
      </c>
      <c r="B1432" s="23" t="str">
        <f t="shared" si="463"/>
        <v/>
      </c>
      <c r="C1432" s="23" t="str">
        <f t="shared" si="464"/>
        <v/>
      </c>
      <c r="D1432" s="24" t="str">
        <f t="shared" si="465"/>
        <v/>
      </c>
      <c r="E1432" s="261" t="str">
        <f t="shared" si="466"/>
        <v/>
      </c>
      <c r="F1432" s="261" t="str">
        <f>IF(E1432="","",SUM(E$4:E1432))</f>
        <v/>
      </c>
      <c r="G1432" s="261" t="str">
        <f t="shared" si="467"/>
        <v/>
      </c>
      <c r="H1432" s="24" t="str">
        <f t="shared" si="468"/>
        <v/>
      </c>
      <c r="I1432" s="24" t="str">
        <f t="shared" si="469"/>
        <v/>
      </c>
      <c r="J1432" s="24" t="str">
        <f>IF(I1432="","",SUM(I$4:I1432))</f>
        <v/>
      </c>
      <c r="K1432" s="24" t="str">
        <f t="shared" si="470"/>
        <v/>
      </c>
      <c r="L1432" s="37" t="str">
        <f t="shared" si="483"/>
        <v/>
      </c>
      <c r="M1432" s="37" t="str">
        <f t="shared" si="483"/>
        <v/>
      </c>
      <c r="N1432" s="37" t="str">
        <f t="shared" si="483"/>
        <v/>
      </c>
      <c r="O1432" s="37" t="str">
        <f t="shared" si="480"/>
        <v/>
      </c>
      <c r="P1432" s="37" t="str">
        <f t="shared" si="481"/>
        <v/>
      </c>
      <c r="Q1432" s="37" t="str">
        <f t="shared" si="471"/>
        <v/>
      </c>
      <c r="R1432" s="25" t="str">
        <f t="shared" si="472"/>
        <v/>
      </c>
      <c r="S1432" s="25" t="str">
        <f t="shared" si="473"/>
        <v/>
      </c>
      <c r="T1432" s="25" t="str">
        <f t="shared" si="474"/>
        <v/>
      </c>
      <c r="U1432" s="27" t="str">
        <f t="shared" si="475"/>
        <v/>
      </c>
      <c r="V1432" s="26" t="str">
        <f t="shared" si="482"/>
        <v/>
      </c>
      <c r="W1432" s="31" t="str">
        <f t="shared" si="476"/>
        <v/>
      </c>
      <c r="X1432" s="88" t="str">
        <f>IF(U1432="","",SUM($T$4:T1432)*1000/J1432*(1-Percent_bound_granB))</f>
        <v/>
      </c>
      <c r="Y1432" s="88" t="str">
        <f>IF(U1432="","",SUM($T$4:T1432)*1000/F1432*(1-Percent_bound_granB))</f>
        <v/>
      </c>
      <c r="Z1432" s="90" t="str">
        <f t="shared" si="477"/>
        <v/>
      </c>
      <c r="AA1432" s="68" t="str">
        <f>IF(AND(B1431&lt;Runoff_duration_hr_granB/2,B1432&gt;Runoff_duration_hr_granB/2),Runoff_duration_hr_granB/2,INDEX($B$4:$B$1500,IF(B1432&gt;Runoff_duration_hr_granB/2,ROWS($AA$4:AA1432)-1,ROWS($AA$4:AA1432))))</f>
        <v/>
      </c>
      <c r="AB1432" s="66" t="str">
        <f>IFERROR(ROUND(IF(HG_shape_granB="Constant flow",IF(AA1432=Runoff_duration_hr_granB/2,CONVERT($D$4,"L","gal")/(Runoff_duration_hr_granB*60),VLOOKUP('Granular-Berm Calcs'!AA1432,'Granular-Berm Calcs'!$B$4:$K$1500,6,FALSE)),IF(AA1432=Runoff_duration_hr_granB/2,2*CONVERT($D$4,"L","gal")/(Runoff_duration_hr_granB*60),VLOOKUP('Granular-Berm Calcs'!AA1432,'Granular-Berm Calcs'!$B$4:$K$1500,6,FALSE))),2),"")</f>
        <v/>
      </c>
      <c r="AC1432" s="68" t="str">
        <f t="shared" si="478"/>
        <v/>
      </c>
      <c r="AD1432" s="67" t="str">
        <f>IFERROR(IF(A1432="","",(SUM($R$4:R1432)+(O1432*P1432*Q1432*Number_of_treatments_granB))),"")</f>
        <v/>
      </c>
      <c r="AE1432" s="67" t="str">
        <f>IFERROR(IF(A1432="","",(SUM($S$4:S1432)+(O1432*P1432*Q1432*Chem_pad_density_granB*2.54^3*Number_of_treatments_granB))),"")</f>
        <v/>
      </c>
    </row>
    <row r="1433" spans="1:31" x14ac:dyDescent="0.3">
      <c r="A1433" s="23" t="str">
        <f t="shared" si="479"/>
        <v/>
      </c>
      <c r="B1433" s="23" t="str">
        <f t="shared" si="463"/>
        <v/>
      </c>
      <c r="C1433" s="23" t="str">
        <f t="shared" si="464"/>
        <v/>
      </c>
      <c r="D1433" s="24" t="str">
        <f t="shared" si="465"/>
        <v/>
      </c>
      <c r="E1433" s="261" t="str">
        <f t="shared" si="466"/>
        <v/>
      </c>
      <c r="F1433" s="261" t="str">
        <f>IF(E1433="","",SUM(E$4:E1433))</f>
        <v/>
      </c>
      <c r="G1433" s="261" t="str">
        <f t="shared" si="467"/>
        <v/>
      </c>
      <c r="H1433" s="24" t="str">
        <f t="shared" si="468"/>
        <v/>
      </c>
      <c r="I1433" s="24" t="str">
        <f t="shared" si="469"/>
        <v/>
      </c>
      <c r="J1433" s="24" t="str">
        <f>IF(I1433="","",SUM(I$4:I1433))</f>
        <v/>
      </c>
      <c r="K1433" s="24" t="str">
        <f t="shared" si="470"/>
        <v/>
      </c>
      <c r="L1433" s="37" t="str">
        <f t="shared" si="483"/>
        <v/>
      </c>
      <c r="M1433" s="37" t="str">
        <f t="shared" si="483"/>
        <v/>
      </c>
      <c r="N1433" s="37" t="str">
        <f t="shared" si="483"/>
        <v/>
      </c>
      <c r="O1433" s="37" t="str">
        <f t="shared" si="480"/>
        <v/>
      </c>
      <c r="P1433" s="37" t="str">
        <f t="shared" si="481"/>
        <v/>
      </c>
      <c r="Q1433" s="37" t="str">
        <f t="shared" si="471"/>
        <v/>
      </c>
      <c r="R1433" s="25" t="str">
        <f t="shared" si="472"/>
        <v/>
      </c>
      <c r="S1433" s="25" t="str">
        <f t="shared" si="473"/>
        <v/>
      </c>
      <c r="T1433" s="25" t="str">
        <f t="shared" si="474"/>
        <v/>
      </c>
      <c r="U1433" s="27" t="str">
        <f t="shared" si="475"/>
        <v/>
      </c>
      <c r="V1433" s="26" t="str">
        <f t="shared" si="482"/>
        <v/>
      </c>
      <c r="W1433" s="31" t="str">
        <f t="shared" si="476"/>
        <v/>
      </c>
      <c r="X1433" s="88" t="str">
        <f>IF(U1433="","",SUM($T$4:T1433)*1000/J1433*(1-Percent_bound_granB))</f>
        <v/>
      </c>
      <c r="Y1433" s="88" t="str">
        <f>IF(U1433="","",SUM($T$4:T1433)*1000/F1433*(1-Percent_bound_granB))</f>
        <v/>
      </c>
      <c r="Z1433" s="90" t="str">
        <f t="shared" si="477"/>
        <v/>
      </c>
      <c r="AA1433" s="68" t="str">
        <f>IF(AND(B1432&lt;Runoff_duration_hr_granB/2,B1433&gt;Runoff_duration_hr_granB/2),Runoff_duration_hr_granB/2,INDEX($B$4:$B$1500,IF(B1433&gt;Runoff_duration_hr_granB/2,ROWS($AA$4:AA1433)-1,ROWS($AA$4:AA1433))))</f>
        <v/>
      </c>
      <c r="AB1433" s="66" t="str">
        <f>IFERROR(ROUND(IF(HG_shape_granB="Constant flow",IF(AA1433=Runoff_duration_hr_granB/2,CONVERT($D$4,"L","gal")/(Runoff_duration_hr_granB*60),VLOOKUP('Granular-Berm Calcs'!AA1433,'Granular-Berm Calcs'!$B$4:$K$1500,6,FALSE)),IF(AA1433=Runoff_duration_hr_granB/2,2*CONVERT($D$4,"L","gal")/(Runoff_duration_hr_granB*60),VLOOKUP('Granular-Berm Calcs'!AA1433,'Granular-Berm Calcs'!$B$4:$K$1500,6,FALSE))),2),"")</f>
        <v/>
      </c>
      <c r="AC1433" s="68" t="str">
        <f t="shared" si="478"/>
        <v/>
      </c>
      <c r="AD1433" s="67" t="str">
        <f>IFERROR(IF(A1433="","",(SUM($R$4:R1433)+(O1433*P1433*Q1433*Number_of_treatments_granB))),"")</f>
        <v/>
      </c>
      <c r="AE1433" s="67" t="str">
        <f>IFERROR(IF(A1433="","",(SUM($S$4:S1433)+(O1433*P1433*Q1433*Chem_pad_density_granB*2.54^3*Number_of_treatments_granB))),"")</f>
        <v/>
      </c>
    </row>
    <row r="1434" spans="1:31" x14ac:dyDescent="0.3">
      <c r="A1434" s="23" t="str">
        <f t="shared" si="479"/>
        <v/>
      </c>
      <c r="B1434" s="23" t="str">
        <f t="shared" si="463"/>
        <v/>
      </c>
      <c r="C1434" s="23" t="str">
        <f t="shared" si="464"/>
        <v/>
      </c>
      <c r="D1434" s="24" t="str">
        <f t="shared" si="465"/>
        <v/>
      </c>
      <c r="E1434" s="261" t="str">
        <f t="shared" si="466"/>
        <v/>
      </c>
      <c r="F1434" s="261" t="str">
        <f>IF(E1434="","",SUM(E$4:E1434))</f>
        <v/>
      </c>
      <c r="G1434" s="261" t="str">
        <f t="shared" si="467"/>
        <v/>
      </c>
      <c r="H1434" s="24" t="str">
        <f t="shared" si="468"/>
        <v/>
      </c>
      <c r="I1434" s="24" t="str">
        <f t="shared" si="469"/>
        <v/>
      </c>
      <c r="J1434" s="24" t="str">
        <f>IF(I1434="","",SUM(I$4:I1434))</f>
        <v/>
      </c>
      <c r="K1434" s="24" t="str">
        <f t="shared" si="470"/>
        <v/>
      </c>
      <c r="L1434" s="37" t="str">
        <f t="shared" si="483"/>
        <v/>
      </c>
      <c r="M1434" s="37" t="str">
        <f t="shared" si="483"/>
        <v/>
      </c>
      <c r="N1434" s="37" t="str">
        <f t="shared" si="483"/>
        <v/>
      </c>
      <c r="O1434" s="37" t="str">
        <f t="shared" si="480"/>
        <v/>
      </c>
      <c r="P1434" s="37" t="str">
        <f t="shared" si="481"/>
        <v/>
      </c>
      <c r="Q1434" s="37" t="str">
        <f t="shared" si="471"/>
        <v/>
      </c>
      <c r="R1434" s="25" t="str">
        <f t="shared" si="472"/>
        <v/>
      </c>
      <c r="S1434" s="25" t="str">
        <f t="shared" si="473"/>
        <v/>
      </c>
      <c r="T1434" s="25" t="str">
        <f t="shared" si="474"/>
        <v/>
      </c>
      <c r="U1434" s="27" t="str">
        <f t="shared" si="475"/>
        <v/>
      </c>
      <c r="V1434" s="26" t="str">
        <f t="shared" si="482"/>
        <v/>
      </c>
      <c r="W1434" s="31" t="str">
        <f t="shared" si="476"/>
        <v/>
      </c>
      <c r="X1434" s="88" t="str">
        <f>IF(U1434="","",SUM($T$4:T1434)*1000/J1434*(1-Percent_bound_granB))</f>
        <v/>
      </c>
      <c r="Y1434" s="88" t="str">
        <f>IF(U1434="","",SUM($T$4:T1434)*1000/F1434*(1-Percent_bound_granB))</f>
        <v/>
      </c>
      <c r="Z1434" s="90" t="str">
        <f t="shared" si="477"/>
        <v/>
      </c>
      <c r="AA1434" s="68" t="str">
        <f>IF(AND(B1433&lt;Runoff_duration_hr_granB/2,B1434&gt;Runoff_duration_hr_granB/2),Runoff_duration_hr_granB/2,INDEX($B$4:$B$1500,IF(B1434&gt;Runoff_duration_hr_granB/2,ROWS($AA$4:AA1434)-1,ROWS($AA$4:AA1434))))</f>
        <v/>
      </c>
      <c r="AB1434" s="66" t="str">
        <f>IFERROR(ROUND(IF(HG_shape_granB="Constant flow",IF(AA1434=Runoff_duration_hr_granB/2,CONVERT($D$4,"L","gal")/(Runoff_duration_hr_granB*60),VLOOKUP('Granular-Berm Calcs'!AA1434,'Granular-Berm Calcs'!$B$4:$K$1500,6,FALSE)),IF(AA1434=Runoff_duration_hr_granB/2,2*CONVERT($D$4,"L","gal")/(Runoff_duration_hr_granB*60),VLOOKUP('Granular-Berm Calcs'!AA1434,'Granular-Berm Calcs'!$B$4:$K$1500,6,FALSE))),2),"")</f>
        <v/>
      </c>
      <c r="AC1434" s="68" t="str">
        <f t="shared" si="478"/>
        <v/>
      </c>
      <c r="AD1434" s="67" t="str">
        <f>IFERROR(IF(A1434="","",(SUM($R$4:R1434)+(O1434*P1434*Q1434*Number_of_treatments_granB))),"")</f>
        <v/>
      </c>
      <c r="AE1434" s="67" t="str">
        <f>IFERROR(IF(A1434="","",(SUM($S$4:S1434)+(O1434*P1434*Q1434*Chem_pad_density_granB*2.54^3*Number_of_treatments_granB))),"")</f>
        <v/>
      </c>
    </row>
    <row r="1435" spans="1:31" x14ac:dyDescent="0.3">
      <c r="A1435" s="23" t="str">
        <f t="shared" si="479"/>
        <v/>
      </c>
      <c r="B1435" s="23" t="str">
        <f t="shared" si="463"/>
        <v/>
      </c>
      <c r="C1435" s="23" t="str">
        <f t="shared" si="464"/>
        <v/>
      </c>
      <c r="D1435" s="24" t="str">
        <f t="shared" si="465"/>
        <v/>
      </c>
      <c r="E1435" s="261" t="str">
        <f t="shared" si="466"/>
        <v/>
      </c>
      <c r="F1435" s="261" t="str">
        <f>IF(E1435="","",SUM(E$4:E1435))</f>
        <v/>
      </c>
      <c r="G1435" s="261" t="str">
        <f t="shared" si="467"/>
        <v/>
      </c>
      <c r="H1435" s="24" t="str">
        <f t="shared" si="468"/>
        <v/>
      </c>
      <c r="I1435" s="24" t="str">
        <f t="shared" si="469"/>
        <v/>
      </c>
      <c r="J1435" s="24" t="str">
        <f>IF(I1435="","",SUM(I$4:I1435))</f>
        <v/>
      </c>
      <c r="K1435" s="24" t="str">
        <f t="shared" si="470"/>
        <v/>
      </c>
      <c r="L1435" s="37" t="str">
        <f t="shared" si="483"/>
        <v/>
      </c>
      <c r="M1435" s="37" t="str">
        <f t="shared" si="483"/>
        <v/>
      </c>
      <c r="N1435" s="37" t="str">
        <f t="shared" si="483"/>
        <v/>
      </c>
      <c r="O1435" s="37" t="str">
        <f t="shared" si="480"/>
        <v/>
      </c>
      <c r="P1435" s="37" t="str">
        <f t="shared" si="481"/>
        <v/>
      </c>
      <c r="Q1435" s="37" t="str">
        <f t="shared" si="471"/>
        <v/>
      </c>
      <c r="R1435" s="25" t="str">
        <f t="shared" si="472"/>
        <v/>
      </c>
      <c r="S1435" s="25" t="str">
        <f t="shared" si="473"/>
        <v/>
      </c>
      <c r="T1435" s="25" t="str">
        <f t="shared" si="474"/>
        <v/>
      </c>
      <c r="U1435" s="27" t="str">
        <f t="shared" si="475"/>
        <v/>
      </c>
      <c r="V1435" s="26" t="str">
        <f t="shared" si="482"/>
        <v/>
      </c>
      <c r="W1435" s="31" t="str">
        <f t="shared" si="476"/>
        <v/>
      </c>
      <c r="X1435" s="88" t="str">
        <f>IF(U1435="","",SUM($T$4:T1435)*1000/J1435*(1-Percent_bound_granB))</f>
        <v/>
      </c>
      <c r="Y1435" s="88" t="str">
        <f>IF(U1435="","",SUM($T$4:T1435)*1000/F1435*(1-Percent_bound_granB))</f>
        <v/>
      </c>
      <c r="Z1435" s="90" t="str">
        <f t="shared" si="477"/>
        <v/>
      </c>
      <c r="AA1435" s="68" t="str">
        <f>IF(AND(B1434&lt;Runoff_duration_hr_granB/2,B1435&gt;Runoff_duration_hr_granB/2),Runoff_duration_hr_granB/2,INDEX($B$4:$B$1500,IF(B1435&gt;Runoff_duration_hr_granB/2,ROWS($AA$4:AA1435)-1,ROWS($AA$4:AA1435))))</f>
        <v/>
      </c>
      <c r="AB1435" s="66" t="str">
        <f>IFERROR(ROUND(IF(HG_shape_granB="Constant flow",IF(AA1435=Runoff_duration_hr_granB/2,CONVERT($D$4,"L","gal")/(Runoff_duration_hr_granB*60),VLOOKUP('Granular-Berm Calcs'!AA1435,'Granular-Berm Calcs'!$B$4:$K$1500,6,FALSE)),IF(AA1435=Runoff_duration_hr_granB/2,2*CONVERT($D$4,"L","gal")/(Runoff_duration_hr_granB*60),VLOOKUP('Granular-Berm Calcs'!AA1435,'Granular-Berm Calcs'!$B$4:$K$1500,6,FALSE))),2),"")</f>
        <v/>
      </c>
      <c r="AC1435" s="68" t="str">
        <f t="shared" si="478"/>
        <v/>
      </c>
      <c r="AD1435" s="67" t="str">
        <f>IFERROR(IF(A1435="","",(SUM($R$4:R1435)+(O1435*P1435*Q1435*Number_of_treatments_granB))),"")</f>
        <v/>
      </c>
      <c r="AE1435" s="67" t="str">
        <f>IFERROR(IF(A1435="","",(SUM($S$4:S1435)+(O1435*P1435*Q1435*Chem_pad_density_granB*2.54^3*Number_of_treatments_granB))),"")</f>
        <v/>
      </c>
    </row>
    <row r="1436" spans="1:31" x14ac:dyDescent="0.3">
      <c r="A1436" s="23" t="str">
        <f t="shared" si="479"/>
        <v/>
      </c>
      <c r="B1436" s="23" t="str">
        <f t="shared" si="463"/>
        <v/>
      </c>
      <c r="C1436" s="23" t="str">
        <f t="shared" si="464"/>
        <v/>
      </c>
      <c r="D1436" s="24" t="str">
        <f t="shared" si="465"/>
        <v/>
      </c>
      <c r="E1436" s="261" t="str">
        <f t="shared" si="466"/>
        <v/>
      </c>
      <c r="F1436" s="261" t="str">
        <f>IF(E1436="","",SUM(E$4:E1436))</f>
        <v/>
      </c>
      <c r="G1436" s="261" t="str">
        <f t="shared" si="467"/>
        <v/>
      </c>
      <c r="H1436" s="24" t="str">
        <f t="shared" si="468"/>
        <v/>
      </c>
      <c r="I1436" s="24" t="str">
        <f t="shared" si="469"/>
        <v/>
      </c>
      <c r="J1436" s="24" t="str">
        <f>IF(I1436="","",SUM(I$4:I1436))</f>
        <v/>
      </c>
      <c r="K1436" s="24" t="str">
        <f t="shared" si="470"/>
        <v/>
      </c>
      <c r="L1436" s="37" t="str">
        <f t="shared" si="483"/>
        <v/>
      </c>
      <c r="M1436" s="37" t="str">
        <f t="shared" si="483"/>
        <v/>
      </c>
      <c r="N1436" s="37" t="str">
        <f t="shared" si="483"/>
        <v/>
      </c>
      <c r="O1436" s="37" t="str">
        <f t="shared" si="480"/>
        <v/>
      </c>
      <c r="P1436" s="37" t="str">
        <f t="shared" si="481"/>
        <v/>
      </c>
      <c r="Q1436" s="37" t="str">
        <f t="shared" si="471"/>
        <v/>
      </c>
      <c r="R1436" s="25" t="str">
        <f t="shared" si="472"/>
        <v/>
      </c>
      <c r="S1436" s="25" t="str">
        <f t="shared" si="473"/>
        <v/>
      </c>
      <c r="T1436" s="25" t="str">
        <f t="shared" si="474"/>
        <v/>
      </c>
      <c r="U1436" s="27" t="str">
        <f t="shared" si="475"/>
        <v/>
      </c>
      <c r="V1436" s="26" t="str">
        <f t="shared" si="482"/>
        <v/>
      </c>
      <c r="W1436" s="31" t="str">
        <f t="shared" si="476"/>
        <v/>
      </c>
      <c r="X1436" s="88" t="str">
        <f>IF(U1436="","",SUM($T$4:T1436)*1000/J1436*(1-Percent_bound_granB))</f>
        <v/>
      </c>
      <c r="Y1436" s="88" t="str">
        <f>IF(U1436="","",SUM($T$4:T1436)*1000/F1436*(1-Percent_bound_granB))</f>
        <v/>
      </c>
      <c r="Z1436" s="90" t="str">
        <f t="shared" si="477"/>
        <v/>
      </c>
      <c r="AA1436" s="68" t="str">
        <f>IF(AND(B1435&lt;Runoff_duration_hr_granB/2,B1436&gt;Runoff_duration_hr_granB/2),Runoff_duration_hr_granB/2,INDEX($B$4:$B$1500,IF(B1436&gt;Runoff_duration_hr_granB/2,ROWS($AA$4:AA1436)-1,ROWS($AA$4:AA1436))))</f>
        <v/>
      </c>
      <c r="AB1436" s="66" t="str">
        <f>IFERROR(ROUND(IF(HG_shape_granB="Constant flow",IF(AA1436=Runoff_duration_hr_granB/2,CONVERT($D$4,"L","gal")/(Runoff_duration_hr_granB*60),VLOOKUP('Granular-Berm Calcs'!AA1436,'Granular-Berm Calcs'!$B$4:$K$1500,6,FALSE)),IF(AA1436=Runoff_duration_hr_granB/2,2*CONVERT($D$4,"L","gal")/(Runoff_duration_hr_granB*60),VLOOKUP('Granular-Berm Calcs'!AA1436,'Granular-Berm Calcs'!$B$4:$K$1500,6,FALSE))),2),"")</f>
        <v/>
      </c>
      <c r="AC1436" s="68" t="str">
        <f t="shared" si="478"/>
        <v/>
      </c>
      <c r="AD1436" s="67" t="str">
        <f>IFERROR(IF(A1436="","",(SUM($R$4:R1436)+(O1436*P1436*Q1436*Number_of_treatments_granB))),"")</f>
        <v/>
      </c>
      <c r="AE1436" s="67" t="str">
        <f>IFERROR(IF(A1436="","",(SUM($S$4:S1436)+(O1436*P1436*Q1436*Chem_pad_density_granB*2.54^3*Number_of_treatments_granB))),"")</f>
        <v/>
      </c>
    </row>
    <row r="1437" spans="1:31" x14ac:dyDescent="0.3">
      <c r="A1437" s="23" t="str">
        <f t="shared" si="479"/>
        <v/>
      </c>
      <c r="B1437" s="23" t="str">
        <f t="shared" si="463"/>
        <v/>
      </c>
      <c r="C1437" s="23" t="str">
        <f t="shared" si="464"/>
        <v/>
      </c>
      <c r="D1437" s="24" t="str">
        <f t="shared" si="465"/>
        <v/>
      </c>
      <c r="E1437" s="261" t="str">
        <f t="shared" si="466"/>
        <v/>
      </c>
      <c r="F1437" s="261" t="str">
        <f>IF(E1437="","",SUM(E$4:E1437))</f>
        <v/>
      </c>
      <c r="G1437" s="261" t="str">
        <f t="shared" si="467"/>
        <v/>
      </c>
      <c r="H1437" s="24" t="str">
        <f t="shared" si="468"/>
        <v/>
      </c>
      <c r="I1437" s="24" t="str">
        <f t="shared" si="469"/>
        <v/>
      </c>
      <c r="J1437" s="24" t="str">
        <f>IF(I1437="","",SUM(I$4:I1437))</f>
        <v/>
      </c>
      <c r="K1437" s="24" t="str">
        <f t="shared" si="470"/>
        <v/>
      </c>
      <c r="L1437" s="37" t="str">
        <f t="shared" si="483"/>
        <v/>
      </c>
      <c r="M1437" s="37" t="str">
        <f t="shared" si="483"/>
        <v/>
      </c>
      <c r="N1437" s="37" t="str">
        <f t="shared" si="483"/>
        <v/>
      </c>
      <c r="O1437" s="37" t="str">
        <f t="shared" si="480"/>
        <v/>
      </c>
      <c r="P1437" s="37" t="str">
        <f t="shared" si="481"/>
        <v/>
      </c>
      <c r="Q1437" s="37" t="str">
        <f t="shared" si="471"/>
        <v/>
      </c>
      <c r="R1437" s="25" t="str">
        <f t="shared" si="472"/>
        <v/>
      </c>
      <c r="S1437" s="25" t="str">
        <f t="shared" si="473"/>
        <v/>
      </c>
      <c r="T1437" s="25" t="str">
        <f t="shared" si="474"/>
        <v/>
      </c>
      <c r="U1437" s="27" t="str">
        <f t="shared" si="475"/>
        <v/>
      </c>
      <c r="V1437" s="26" t="str">
        <f t="shared" si="482"/>
        <v/>
      </c>
      <c r="W1437" s="31" t="str">
        <f t="shared" si="476"/>
        <v/>
      </c>
      <c r="X1437" s="88" t="str">
        <f>IF(U1437="","",SUM($T$4:T1437)*1000/J1437*(1-Percent_bound_granB))</f>
        <v/>
      </c>
      <c r="Y1437" s="88" t="str">
        <f>IF(U1437="","",SUM($T$4:T1437)*1000/F1437*(1-Percent_bound_granB))</f>
        <v/>
      </c>
      <c r="Z1437" s="90" t="str">
        <f t="shared" si="477"/>
        <v/>
      </c>
      <c r="AA1437" s="68" t="str">
        <f>IF(AND(B1436&lt;Runoff_duration_hr_granB/2,B1437&gt;Runoff_duration_hr_granB/2),Runoff_duration_hr_granB/2,INDEX($B$4:$B$1500,IF(B1437&gt;Runoff_duration_hr_granB/2,ROWS($AA$4:AA1437)-1,ROWS($AA$4:AA1437))))</f>
        <v/>
      </c>
      <c r="AB1437" s="66" t="str">
        <f>IFERROR(ROUND(IF(HG_shape_granB="Constant flow",IF(AA1437=Runoff_duration_hr_granB/2,CONVERT($D$4,"L","gal")/(Runoff_duration_hr_granB*60),VLOOKUP('Granular-Berm Calcs'!AA1437,'Granular-Berm Calcs'!$B$4:$K$1500,6,FALSE)),IF(AA1437=Runoff_duration_hr_granB/2,2*CONVERT($D$4,"L","gal")/(Runoff_duration_hr_granB*60),VLOOKUP('Granular-Berm Calcs'!AA1437,'Granular-Berm Calcs'!$B$4:$K$1500,6,FALSE))),2),"")</f>
        <v/>
      </c>
      <c r="AC1437" s="68" t="str">
        <f t="shared" si="478"/>
        <v/>
      </c>
      <c r="AD1437" s="67" t="str">
        <f>IFERROR(IF(A1437="","",(SUM($R$4:R1437)+(O1437*P1437*Q1437*Number_of_treatments_granB))),"")</f>
        <v/>
      </c>
      <c r="AE1437" s="67" t="str">
        <f>IFERROR(IF(A1437="","",(SUM($S$4:S1437)+(O1437*P1437*Q1437*Chem_pad_density_granB*2.54^3*Number_of_treatments_granB))),"")</f>
        <v/>
      </c>
    </row>
    <row r="1438" spans="1:31" x14ac:dyDescent="0.3">
      <c r="A1438" s="23" t="str">
        <f t="shared" si="479"/>
        <v/>
      </c>
      <c r="B1438" s="23" t="str">
        <f t="shared" si="463"/>
        <v/>
      </c>
      <c r="C1438" s="23" t="str">
        <f t="shared" si="464"/>
        <v/>
      </c>
      <c r="D1438" s="24" t="str">
        <f t="shared" si="465"/>
        <v/>
      </c>
      <c r="E1438" s="261" t="str">
        <f t="shared" si="466"/>
        <v/>
      </c>
      <c r="F1438" s="261" t="str">
        <f>IF(E1438="","",SUM(E$4:E1438))</f>
        <v/>
      </c>
      <c r="G1438" s="261" t="str">
        <f t="shared" si="467"/>
        <v/>
      </c>
      <c r="H1438" s="24" t="str">
        <f t="shared" si="468"/>
        <v/>
      </c>
      <c r="I1438" s="24" t="str">
        <f t="shared" si="469"/>
        <v/>
      </c>
      <c r="J1438" s="24" t="str">
        <f>IF(I1438="","",SUM(I$4:I1438))</f>
        <v/>
      </c>
      <c r="K1438" s="24" t="str">
        <f t="shared" si="470"/>
        <v/>
      </c>
      <c r="L1438" s="37" t="str">
        <f t="shared" si="483"/>
        <v/>
      </c>
      <c r="M1438" s="37" t="str">
        <f t="shared" si="483"/>
        <v/>
      </c>
      <c r="N1438" s="37" t="str">
        <f t="shared" si="483"/>
        <v/>
      </c>
      <c r="O1438" s="37" t="str">
        <f t="shared" si="480"/>
        <v/>
      </c>
      <c r="P1438" s="37" t="str">
        <f t="shared" si="481"/>
        <v/>
      </c>
      <c r="Q1438" s="37" t="str">
        <f t="shared" si="471"/>
        <v/>
      </c>
      <c r="R1438" s="25" t="str">
        <f t="shared" si="472"/>
        <v/>
      </c>
      <c r="S1438" s="25" t="str">
        <f t="shared" si="473"/>
        <v/>
      </c>
      <c r="T1438" s="25" t="str">
        <f t="shared" si="474"/>
        <v/>
      </c>
      <c r="U1438" s="27" t="str">
        <f t="shared" si="475"/>
        <v/>
      </c>
      <c r="V1438" s="26" t="str">
        <f t="shared" si="482"/>
        <v/>
      </c>
      <c r="W1438" s="31" t="str">
        <f t="shared" si="476"/>
        <v/>
      </c>
      <c r="X1438" s="88" t="str">
        <f>IF(U1438="","",SUM($T$4:T1438)*1000/J1438*(1-Percent_bound_granB))</f>
        <v/>
      </c>
      <c r="Y1438" s="88" t="str">
        <f>IF(U1438="","",SUM($T$4:T1438)*1000/F1438*(1-Percent_bound_granB))</f>
        <v/>
      </c>
      <c r="Z1438" s="90" t="str">
        <f t="shared" si="477"/>
        <v/>
      </c>
      <c r="AA1438" s="68" t="str">
        <f>IF(AND(B1437&lt;Runoff_duration_hr_granB/2,B1438&gt;Runoff_duration_hr_granB/2),Runoff_duration_hr_granB/2,INDEX($B$4:$B$1500,IF(B1438&gt;Runoff_duration_hr_granB/2,ROWS($AA$4:AA1438)-1,ROWS($AA$4:AA1438))))</f>
        <v/>
      </c>
      <c r="AB1438" s="66" t="str">
        <f>IFERROR(ROUND(IF(HG_shape_granB="Constant flow",IF(AA1438=Runoff_duration_hr_granB/2,CONVERT($D$4,"L","gal")/(Runoff_duration_hr_granB*60),VLOOKUP('Granular-Berm Calcs'!AA1438,'Granular-Berm Calcs'!$B$4:$K$1500,6,FALSE)),IF(AA1438=Runoff_duration_hr_granB/2,2*CONVERT($D$4,"L","gal")/(Runoff_duration_hr_granB*60),VLOOKUP('Granular-Berm Calcs'!AA1438,'Granular-Berm Calcs'!$B$4:$K$1500,6,FALSE))),2),"")</f>
        <v/>
      </c>
      <c r="AC1438" s="68" t="str">
        <f t="shared" si="478"/>
        <v/>
      </c>
      <c r="AD1438" s="67" t="str">
        <f>IFERROR(IF(A1438="","",(SUM($R$4:R1438)+(O1438*P1438*Q1438*Number_of_treatments_granB))),"")</f>
        <v/>
      </c>
      <c r="AE1438" s="67" t="str">
        <f>IFERROR(IF(A1438="","",(SUM($S$4:S1438)+(O1438*P1438*Q1438*Chem_pad_density_granB*2.54^3*Number_of_treatments_granB))),"")</f>
        <v/>
      </c>
    </row>
    <row r="1439" spans="1:31" x14ac:dyDescent="0.3">
      <c r="A1439" s="23" t="str">
        <f t="shared" si="479"/>
        <v/>
      </c>
      <c r="B1439" s="23" t="str">
        <f t="shared" si="463"/>
        <v/>
      </c>
      <c r="C1439" s="23" t="str">
        <f t="shared" si="464"/>
        <v/>
      </c>
      <c r="D1439" s="24" t="str">
        <f t="shared" si="465"/>
        <v/>
      </c>
      <c r="E1439" s="261" t="str">
        <f t="shared" si="466"/>
        <v/>
      </c>
      <c r="F1439" s="261" t="str">
        <f>IF(E1439="","",SUM(E$4:E1439))</f>
        <v/>
      </c>
      <c r="G1439" s="261" t="str">
        <f t="shared" si="467"/>
        <v/>
      </c>
      <c r="H1439" s="24" t="str">
        <f t="shared" si="468"/>
        <v/>
      </c>
      <c r="I1439" s="24" t="str">
        <f t="shared" si="469"/>
        <v/>
      </c>
      <c r="J1439" s="24" t="str">
        <f>IF(I1439="","",SUM(I$4:I1439))</f>
        <v/>
      </c>
      <c r="K1439" s="24" t="str">
        <f t="shared" si="470"/>
        <v/>
      </c>
      <c r="L1439" s="37" t="str">
        <f t="shared" si="483"/>
        <v/>
      </c>
      <c r="M1439" s="37" t="str">
        <f t="shared" si="483"/>
        <v/>
      </c>
      <c r="N1439" s="37" t="str">
        <f t="shared" si="483"/>
        <v/>
      </c>
      <c r="O1439" s="37" t="str">
        <f t="shared" si="480"/>
        <v/>
      </c>
      <c r="P1439" s="37" t="str">
        <f t="shared" si="481"/>
        <v/>
      </c>
      <c r="Q1439" s="37" t="str">
        <f t="shared" si="471"/>
        <v/>
      </c>
      <c r="R1439" s="25" t="str">
        <f t="shared" si="472"/>
        <v/>
      </c>
      <c r="S1439" s="25" t="str">
        <f t="shared" si="473"/>
        <v/>
      </c>
      <c r="T1439" s="25" t="str">
        <f t="shared" si="474"/>
        <v/>
      </c>
      <c r="U1439" s="27" t="str">
        <f t="shared" si="475"/>
        <v/>
      </c>
      <c r="V1439" s="26" t="str">
        <f t="shared" si="482"/>
        <v/>
      </c>
      <c r="W1439" s="31" t="str">
        <f t="shared" si="476"/>
        <v/>
      </c>
      <c r="X1439" s="88" t="str">
        <f>IF(U1439="","",SUM($T$4:T1439)*1000/J1439*(1-Percent_bound_granB))</f>
        <v/>
      </c>
      <c r="Y1439" s="88" t="str">
        <f>IF(U1439="","",SUM($T$4:T1439)*1000/F1439*(1-Percent_bound_granB))</f>
        <v/>
      </c>
      <c r="Z1439" s="90" t="str">
        <f t="shared" si="477"/>
        <v/>
      </c>
      <c r="AA1439" s="68" t="str">
        <f>IF(AND(B1438&lt;Runoff_duration_hr_granB/2,B1439&gt;Runoff_duration_hr_granB/2),Runoff_duration_hr_granB/2,INDEX($B$4:$B$1500,IF(B1439&gt;Runoff_duration_hr_granB/2,ROWS($AA$4:AA1439)-1,ROWS($AA$4:AA1439))))</f>
        <v/>
      </c>
      <c r="AB1439" s="66" t="str">
        <f>IFERROR(ROUND(IF(HG_shape_granB="Constant flow",IF(AA1439=Runoff_duration_hr_granB/2,CONVERT($D$4,"L","gal")/(Runoff_duration_hr_granB*60),VLOOKUP('Granular-Berm Calcs'!AA1439,'Granular-Berm Calcs'!$B$4:$K$1500,6,FALSE)),IF(AA1439=Runoff_duration_hr_granB/2,2*CONVERT($D$4,"L","gal")/(Runoff_duration_hr_granB*60),VLOOKUP('Granular-Berm Calcs'!AA1439,'Granular-Berm Calcs'!$B$4:$K$1500,6,FALSE))),2),"")</f>
        <v/>
      </c>
      <c r="AC1439" s="68" t="str">
        <f t="shared" si="478"/>
        <v/>
      </c>
      <c r="AD1439" s="67" t="str">
        <f>IFERROR(IF(A1439="","",(SUM($R$4:R1439)+(O1439*P1439*Q1439*Number_of_treatments_granB))),"")</f>
        <v/>
      </c>
      <c r="AE1439" s="67" t="str">
        <f>IFERROR(IF(A1439="","",(SUM($S$4:S1439)+(O1439*P1439*Q1439*Chem_pad_density_granB*2.54^3*Number_of_treatments_granB))),"")</f>
        <v/>
      </c>
    </row>
    <row r="1440" spans="1:31" x14ac:dyDescent="0.3">
      <c r="A1440" s="23" t="str">
        <f t="shared" si="479"/>
        <v/>
      </c>
      <c r="B1440" s="23" t="str">
        <f t="shared" si="463"/>
        <v/>
      </c>
      <c r="C1440" s="23" t="str">
        <f t="shared" si="464"/>
        <v/>
      </c>
      <c r="D1440" s="24" t="str">
        <f t="shared" si="465"/>
        <v/>
      </c>
      <c r="E1440" s="261" t="str">
        <f t="shared" si="466"/>
        <v/>
      </c>
      <c r="F1440" s="261" t="str">
        <f>IF(E1440="","",SUM(E$4:E1440))</f>
        <v/>
      </c>
      <c r="G1440" s="261" t="str">
        <f t="shared" si="467"/>
        <v/>
      </c>
      <c r="H1440" s="24" t="str">
        <f t="shared" si="468"/>
        <v/>
      </c>
      <c r="I1440" s="24" t="str">
        <f t="shared" si="469"/>
        <v/>
      </c>
      <c r="J1440" s="24" t="str">
        <f>IF(I1440="","",SUM(I$4:I1440))</f>
        <v/>
      </c>
      <c r="K1440" s="24" t="str">
        <f t="shared" si="470"/>
        <v/>
      </c>
      <c r="L1440" s="37" t="str">
        <f t="shared" si="483"/>
        <v/>
      </c>
      <c r="M1440" s="37" t="str">
        <f t="shared" si="483"/>
        <v/>
      </c>
      <c r="N1440" s="37" t="str">
        <f t="shared" si="483"/>
        <v/>
      </c>
      <c r="O1440" s="37" t="str">
        <f t="shared" si="480"/>
        <v/>
      </c>
      <c r="P1440" s="37" t="str">
        <f t="shared" si="481"/>
        <v/>
      </c>
      <c r="Q1440" s="37" t="str">
        <f t="shared" si="471"/>
        <v/>
      </c>
      <c r="R1440" s="25" t="str">
        <f t="shared" si="472"/>
        <v/>
      </c>
      <c r="S1440" s="25" t="str">
        <f t="shared" si="473"/>
        <v/>
      </c>
      <c r="T1440" s="25" t="str">
        <f t="shared" si="474"/>
        <v/>
      </c>
      <c r="U1440" s="27" t="str">
        <f t="shared" si="475"/>
        <v/>
      </c>
      <c r="V1440" s="26" t="str">
        <f t="shared" si="482"/>
        <v/>
      </c>
      <c r="W1440" s="31" t="str">
        <f t="shared" si="476"/>
        <v/>
      </c>
      <c r="X1440" s="88" t="str">
        <f>IF(U1440="","",SUM($T$4:T1440)*1000/J1440*(1-Percent_bound_granB))</f>
        <v/>
      </c>
      <c r="Y1440" s="88" t="str">
        <f>IF(U1440="","",SUM($T$4:T1440)*1000/F1440*(1-Percent_bound_granB))</f>
        <v/>
      </c>
      <c r="Z1440" s="90" t="str">
        <f t="shared" si="477"/>
        <v/>
      </c>
      <c r="AA1440" s="68" t="str">
        <f>IF(AND(B1439&lt;Runoff_duration_hr_granB/2,B1440&gt;Runoff_duration_hr_granB/2),Runoff_duration_hr_granB/2,INDEX($B$4:$B$1500,IF(B1440&gt;Runoff_duration_hr_granB/2,ROWS($AA$4:AA1440)-1,ROWS($AA$4:AA1440))))</f>
        <v/>
      </c>
      <c r="AB1440" s="66" t="str">
        <f>IFERROR(ROUND(IF(HG_shape_granB="Constant flow",IF(AA1440=Runoff_duration_hr_granB/2,CONVERT($D$4,"L","gal")/(Runoff_duration_hr_granB*60),VLOOKUP('Granular-Berm Calcs'!AA1440,'Granular-Berm Calcs'!$B$4:$K$1500,6,FALSE)),IF(AA1440=Runoff_duration_hr_granB/2,2*CONVERT($D$4,"L","gal")/(Runoff_duration_hr_granB*60),VLOOKUP('Granular-Berm Calcs'!AA1440,'Granular-Berm Calcs'!$B$4:$K$1500,6,FALSE))),2),"")</f>
        <v/>
      </c>
      <c r="AC1440" s="68" t="str">
        <f t="shared" si="478"/>
        <v/>
      </c>
      <c r="AD1440" s="67" t="str">
        <f>IFERROR(IF(A1440="","",(SUM($R$4:R1440)+(O1440*P1440*Q1440*Number_of_treatments_granB))),"")</f>
        <v/>
      </c>
      <c r="AE1440" s="67" t="str">
        <f>IFERROR(IF(A1440="","",(SUM($S$4:S1440)+(O1440*P1440*Q1440*Chem_pad_density_granB*2.54^3*Number_of_treatments_granB))),"")</f>
        <v/>
      </c>
    </row>
    <row r="1441" spans="1:31" x14ac:dyDescent="0.3">
      <c r="A1441" s="23" t="str">
        <f t="shared" si="479"/>
        <v/>
      </c>
      <c r="B1441" s="23" t="str">
        <f t="shared" si="463"/>
        <v/>
      </c>
      <c r="C1441" s="23" t="str">
        <f t="shared" si="464"/>
        <v/>
      </c>
      <c r="D1441" s="24" t="str">
        <f t="shared" si="465"/>
        <v/>
      </c>
      <c r="E1441" s="261" t="str">
        <f t="shared" si="466"/>
        <v/>
      </c>
      <c r="F1441" s="261" t="str">
        <f>IF(E1441="","",SUM(E$4:E1441))</f>
        <v/>
      </c>
      <c r="G1441" s="261" t="str">
        <f t="shared" si="467"/>
        <v/>
      </c>
      <c r="H1441" s="24" t="str">
        <f t="shared" si="468"/>
        <v/>
      </c>
      <c r="I1441" s="24" t="str">
        <f t="shared" si="469"/>
        <v/>
      </c>
      <c r="J1441" s="24" t="str">
        <f>IF(I1441="","",SUM(I$4:I1441))</f>
        <v/>
      </c>
      <c r="K1441" s="24" t="str">
        <f t="shared" si="470"/>
        <v/>
      </c>
      <c r="L1441" s="37" t="str">
        <f t="shared" si="483"/>
        <v/>
      </c>
      <c r="M1441" s="37" t="str">
        <f t="shared" si="483"/>
        <v/>
      </c>
      <c r="N1441" s="37" t="str">
        <f t="shared" si="483"/>
        <v/>
      </c>
      <c r="O1441" s="37" t="str">
        <f t="shared" si="480"/>
        <v/>
      </c>
      <c r="P1441" s="37" t="str">
        <f t="shared" si="481"/>
        <v/>
      </c>
      <c r="Q1441" s="37" t="str">
        <f t="shared" si="471"/>
        <v/>
      </c>
      <c r="R1441" s="25" t="str">
        <f t="shared" si="472"/>
        <v/>
      </c>
      <c r="S1441" s="25" t="str">
        <f t="shared" si="473"/>
        <v/>
      </c>
      <c r="T1441" s="25" t="str">
        <f t="shared" si="474"/>
        <v/>
      </c>
      <c r="U1441" s="27" t="str">
        <f t="shared" si="475"/>
        <v/>
      </c>
      <c r="V1441" s="26" t="str">
        <f t="shared" si="482"/>
        <v/>
      </c>
      <c r="W1441" s="31" t="str">
        <f t="shared" si="476"/>
        <v/>
      </c>
      <c r="X1441" s="88" t="str">
        <f>IF(U1441="","",SUM($T$4:T1441)*1000/J1441*(1-Percent_bound_granB))</f>
        <v/>
      </c>
      <c r="Y1441" s="88" t="str">
        <f>IF(U1441="","",SUM($T$4:T1441)*1000/F1441*(1-Percent_bound_granB))</f>
        <v/>
      </c>
      <c r="Z1441" s="90" t="str">
        <f t="shared" si="477"/>
        <v/>
      </c>
      <c r="AA1441" s="68" t="str">
        <f>IF(AND(B1440&lt;Runoff_duration_hr_granB/2,B1441&gt;Runoff_duration_hr_granB/2),Runoff_duration_hr_granB/2,INDEX($B$4:$B$1500,IF(B1441&gt;Runoff_duration_hr_granB/2,ROWS($AA$4:AA1441)-1,ROWS($AA$4:AA1441))))</f>
        <v/>
      </c>
      <c r="AB1441" s="66" t="str">
        <f>IFERROR(ROUND(IF(HG_shape_granB="Constant flow",IF(AA1441=Runoff_duration_hr_granB/2,CONVERT($D$4,"L","gal")/(Runoff_duration_hr_granB*60),VLOOKUP('Granular-Berm Calcs'!AA1441,'Granular-Berm Calcs'!$B$4:$K$1500,6,FALSE)),IF(AA1441=Runoff_duration_hr_granB/2,2*CONVERT($D$4,"L","gal")/(Runoff_duration_hr_granB*60),VLOOKUP('Granular-Berm Calcs'!AA1441,'Granular-Berm Calcs'!$B$4:$K$1500,6,FALSE))),2),"")</f>
        <v/>
      </c>
      <c r="AC1441" s="68" t="str">
        <f t="shared" si="478"/>
        <v/>
      </c>
      <c r="AD1441" s="67" t="str">
        <f>IFERROR(IF(A1441="","",(SUM($R$4:R1441)+(O1441*P1441*Q1441*Number_of_treatments_granB))),"")</f>
        <v/>
      </c>
      <c r="AE1441" s="67" t="str">
        <f>IFERROR(IF(A1441="","",(SUM($S$4:S1441)+(O1441*P1441*Q1441*Chem_pad_density_granB*2.54^3*Number_of_treatments_granB))),"")</f>
        <v/>
      </c>
    </row>
    <row r="1442" spans="1:31" x14ac:dyDescent="0.3">
      <c r="A1442" s="23" t="str">
        <f t="shared" si="479"/>
        <v/>
      </c>
      <c r="B1442" s="23" t="str">
        <f t="shared" si="463"/>
        <v/>
      </c>
      <c r="C1442" s="23" t="str">
        <f t="shared" si="464"/>
        <v/>
      </c>
      <c r="D1442" s="24" t="str">
        <f t="shared" si="465"/>
        <v/>
      </c>
      <c r="E1442" s="261" t="str">
        <f t="shared" si="466"/>
        <v/>
      </c>
      <c r="F1442" s="261" t="str">
        <f>IF(E1442="","",SUM(E$4:E1442))</f>
        <v/>
      </c>
      <c r="G1442" s="261" t="str">
        <f t="shared" si="467"/>
        <v/>
      </c>
      <c r="H1442" s="24" t="str">
        <f t="shared" si="468"/>
        <v/>
      </c>
      <c r="I1442" s="24" t="str">
        <f t="shared" si="469"/>
        <v/>
      </c>
      <c r="J1442" s="24" t="str">
        <f>IF(I1442="","",SUM(I$4:I1442))</f>
        <v/>
      </c>
      <c r="K1442" s="24" t="str">
        <f t="shared" si="470"/>
        <v/>
      </c>
      <c r="L1442" s="37" t="str">
        <f t="shared" si="483"/>
        <v/>
      </c>
      <c r="M1442" s="37" t="str">
        <f t="shared" si="483"/>
        <v/>
      </c>
      <c r="N1442" s="37" t="str">
        <f t="shared" si="483"/>
        <v/>
      </c>
      <c r="O1442" s="37" t="str">
        <f t="shared" si="480"/>
        <v/>
      </c>
      <c r="P1442" s="37" t="str">
        <f t="shared" si="481"/>
        <v/>
      </c>
      <c r="Q1442" s="37" t="str">
        <f t="shared" si="471"/>
        <v/>
      </c>
      <c r="R1442" s="25" t="str">
        <f t="shared" si="472"/>
        <v/>
      </c>
      <c r="S1442" s="25" t="str">
        <f t="shared" si="473"/>
        <v/>
      </c>
      <c r="T1442" s="25" t="str">
        <f t="shared" si="474"/>
        <v/>
      </c>
      <c r="U1442" s="27" t="str">
        <f t="shared" si="475"/>
        <v/>
      </c>
      <c r="V1442" s="26" t="str">
        <f t="shared" si="482"/>
        <v/>
      </c>
      <c r="W1442" s="31" t="str">
        <f t="shared" si="476"/>
        <v/>
      </c>
      <c r="X1442" s="88" t="str">
        <f>IF(U1442="","",SUM($T$4:T1442)*1000/J1442*(1-Percent_bound_granB))</f>
        <v/>
      </c>
      <c r="Y1442" s="88" t="str">
        <f>IF(U1442="","",SUM($T$4:T1442)*1000/F1442*(1-Percent_bound_granB))</f>
        <v/>
      </c>
      <c r="Z1442" s="90" t="str">
        <f t="shared" si="477"/>
        <v/>
      </c>
      <c r="AA1442" s="68" t="str">
        <f>IF(AND(B1441&lt;Runoff_duration_hr_granB/2,B1442&gt;Runoff_duration_hr_granB/2),Runoff_duration_hr_granB/2,INDEX($B$4:$B$1500,IF(B1442&gt;Runoff_duration_hr_granB/2,ROWS($AA$4:AA1442)-1,ROWS($AA$4:AA1442))))</f>
        <v/>
      </c>
      <c r="AB1442" s="66" t="str">
        <f>IFERROR(ROUND(IF(HG_shape_granB="Constant flow",IF(AA1442=Runoff_duration_hr_granB/2,CONVERT($D$4,"L","gal")/(Runoff_duration_hr_granB*60),VLOOKUP('Granular-Berm Calcs'!AA1442,'Granular-Berm Calcs'!$B$4:$K$1500,6,FALSE)),IF(AA1442=Runoff_duration_hr_granB/2,2*CONVERT($D$4,"L","gal")/(Runoff_duration_hr_granB*60),VLOOKUP('Granular-Berm Calcs'!AA1442,'Granular-Berm Calcs'!$B$4:$K$1500,6,FALSE))),2),"")</f>
        <v/>
      </c>
      <c r="AC1442" s="68" t="str">
        <f t="shared" si="478"/>
        <v/>
      </c>
      <c r="AD1442" s="67" t="str">
        <f>IFERROR(IF(A1442="","",(SUM($R$4:R1442)+(O1442*P1442*Q1442*Number_of_treatments_granB))),"")</f>
        <v/>
      </c>
      <c r="AE1442" s="67" t="str">
        <f>IFERROR(IF(A1442="","",(SUM($S$4:S1442)+(O1442*P1442*Q1442*Chem_pad_density_granB*2.54^3*Number_of_treatments_granB))),"")</f>
        <v/>
      </c>
    </row>
    <row r="1443" spans="1:31" x14ac:dyDescent="0.3">
      <c r="A1443" s="23" t="str">
        <f t="shared" si="479"/>
        <v/>
      </c>
      <c r="B1443" s="23" t="str">
        <f t="shared" si="463"/>
        <v/>
      </c>
      <c r="C1443" s="23" t="str">
        <f t="shared" si="464"/>
        <v/>
      </c>
      <c r="D1443" s="24" t="str">
        <f t="shared" si="465"/>
        <v/>
      </c>
      <c r="E1443" s="261" t="str">
        <f t="shared" si="466"/>
        <v/>
      </c>
      <c r="F1443" s="261" t="str">
        <f>IF(E1443="","",SUM(E$4:E1443))</f>
        <v/>
      </c>
      <c r="G1443" s="261" t="str">
        <f t="shared" si="467"/>
        <v/>
      </c>
      <c r="H1443" s="24" t="str">
        <f t="shared" si="468"/>
        <v/>
      </c>
      <c r="I1443" s="24" t="str">
        <f t="shared" si="469"/>
        <v/>
      </c>
      <c r="J1443" s="24" t="str">
        <f>IF(I1443="","",SUM(I$4:I1443))</f>
        <v/>
      </c>
      <c r="K1443" s="24" t="str">
        <f t="shared" si="470"/>
        <v/>
      </c>
      <c r="L1443" s="37" t="str">
        <f t="shared" si="483"/>
        <v/>
      </c>
      <c r="M1443" s="37" t="str">
        <f t="shared" si="483"/>
        <v/>
      </c>
      <c r="N1443" s="37" t="str">
        <f t="shared" si="483"/>
        <v/>
      </c>
      <c r="O1443" s="37" t="str">
        <f t="shared" si="480"/>
        <v/>
      </c>
      <c r="P1443" s="37" t="str">
        <f t="shared" si="481"/>
        <v/>
      </c>
      <c r="Q1443" s="37" t="str">
        <f t="shared" si="471"/>
        <v/>
      </c>
      <c r="R1443" s="25" t="str">
        <f t="shared" si="472"/>
        <v/>
      </c>
      <c r="S1443" s="25" t="str">
        <f t="shared" si="473"/>
        <v/>
      </c>
      <c r="T1443" s="25" t="str">
        <f t="shared" si="474"/>
        <v/>
      </c>
      <c r="U1443" s="27" t="str">
        <f t="shared" si="475"/>
        <v/>
      </c>
      <c r="V1443" s="26" t="str">
        <f t="shared" si="482"/>
        <v/>
      </c>
      <c r="W1443" s="31" t="str">
        <f t="shared" si="476"/>
        <v/>
      </c>
      <c r="X1443" s="88" t="str">
        <f>IF(U1443="","",SUM($T$4:T1443)*1000/J1443*(1-Percent_bound_granB))</f>
        <v/>
      </c>
      <c r="Y1443" s="88" t="str">
        <f>IF(U1443="","",SUM($T$4:T1443)*1000/F1443*(1-Percent_bound_granB))</f>
        <v/>
      </c>
      <c r="Z1443" s="90" t="str">
        <f t="shared" si="477"/>
        <v/>
      </c>
      <c r="AA1443" s="68" t="str">
        <f>IF(AND(B1442&lt;Runoff_duration_hr_granB/2,B1443&gt;Runoff_duration_hr_granB/2),Runoff_duration_hr_granB/2,INDEX($B$4:$B$1500,IF(B1443&gt;Runoff_duration_hr_granB/2,ROWS($AA$4:AA1443)-1,ROWS($AA$4:AA1443))))</f>
        <v/>
      </c>
      <c r="AB1443" s="66" t="str">
        <f>IFERROR(ROUND(IF(HG_shape_granB="Constant flow",IF(AA1443=Runoff_duration_hr_granB/2,CONVERT($D$4,"L","gal")/(Runoff_duration_hr_granB*60),VLOOKUP('Granular-Berm Calcs'!AA1443,'Granular-Berm Calcs'!$B$4:$K$1500,6,FALSE)),IF(AA1443=Runoff_duration_hr_granB/2,2*CONVERT($D$4,"L","gal")/(Runoff_duration_hr_granB*60),VLOOKUP('Granular-Berm Calcs'!AA1443,'Granular-Berm Calcs'!$B$4:$K$1500,6,FALSE))),2),"")</f>
        <v/>
      </c>
      <c r="AC1443" s="68" t="str">
        <f t="shared" si="478"/>
        <v/>
      </c>
      <c r="AD1443" s="67" t="str">
        <f>IFERROR(IF(A1443="","",(SUM($R$4:R1443)+(O1443*P1443*Q1443*Number_of_treatments_granB))),"")</f>
        <v/>
      </c>
      <c r="AE1443" s="67" t="str">
        <f>IFERROR(IF(A1443="","",(SUM($S$4:S1443)+(O1443*P1443*Q1443*Chem_pad_density_granB*2.54^3*Number_of_treatments_granB))),"")</f>
        <v/>
      </c>
    </row>
    <row r="1444" spans="1:31" x14ac:dyDescent="0.3">
      <c r="A1444" s="23" t="str">
        <f t="shared" si="479"/>
        <v/>
      </c>
      <c r="B1444" s="23" t="str">
        <f t="shared" si="463"/>
        <v/>
      </c>
      <c r="C1444" s="23" t="str">
        <f t="shared" si="464"/>
        <v/>
      </c>
      <c r="D1444" s="24" t="str">
        <f t="shared" si="465"/>
        <v/>
      </c>
      <c r="E1444" s="261" t="str">
        <f t="shared" si="466"/>
        <v/>
      </c>
      <c r="F1444" s="261" t="str">
        <f>IF(E1444="","",SUM(E$4:E1444))</f>
        <v/>
      </c>
      <c r="G1444" s="261" t="str">
        <f t="shared" si="467"/>
        <v/>
      </c>
      <c r="H1444" s="24" t="str">
        <f t="shared" si="468"/>
        <v/>
      </c>
      <c r="I1444" s="24" t="str">
        <f t="shared" si="469"/>
        <v/>
      </c>
      <c r="J1444" s="24" t="str">
        <f>IF(I1444="","",SUM(I$4:I1444))</f>
        <v/>
      </c>
      <c r="K1444" s="24" t="str">
        <f t="shared" si="470"/>
        <v/>
      </c>
      <c r="L1444" s="37" t="str">
        <f t="shared" si="483"/>
        <v/>
      </c>
      <c r="M1444" s="37" t="str">
        <f t="shared" si="483"/>
        <v/>
      </c>
      <c r="N1444" s="37" t="str">
        <f t="shared" si="483"/>
        <v/>
      </c>
      <c r="O1444" s="37" t="str">
        <f t="shared" si="480"/>
        <v/>
      </c>
      <c r="P1444" s="37" t="str">
        <f t="shared" si="481"/>
        <v/>
      </c>
      <c r="Q1444" s="37" t="str">
        <f t="shared" si="471"/>
        <v/>
      </c>
      <c r="R1444" s="25" t="str">
        <f t="shared" si="472"/>
        <v/>
      </c>
      <c r="S1444" s="25" t="str">
        <f t="shared" si="473"/>
        <v/>
      </c>
      <c r="T1444" s="25" t="str">
        <f t="shared" si="474"/>
        <v/>
      </c>
      <c r="U1444" s="27" t="str">
        <f t="shared" si="475"/>
        <v/>
      </c>
      <c r="V1444" s="26" t="str">
        <f t="shared" si="482"/>
        <v/>
      </c>
      <c r="W1444" s="31" t="str">
        <f t="shared" si="476"/>
        <v/>
      </c>
      <c r="X1444" s="88" t="str">
        <f>IF(U1444="","",SUM($T$4:T1444)*1000/J1444*(1-Percent_bound_granB))</f>
        <v/>
      </c>
      <c r="Y1444" s="88" t="str">
        <f>IF(U1444="","",SUM($T$4:T1444)*1000/F1444*(1-Percent_bound_granB))</f>
        <v/>
      </c>
      <c r="Z1444" s="90" t="str">
        <f t="shared" si="477"/>
        <v/>
      </c>
      <c r="AA1444" s="68" t="str">
        <f>IF(AND(B1443&lt;Runoff_duration_hr_granB/2,B1444&gt;Runoff_duration_hr_granB/2),Runoff_duration_hr_granB/2,INDEX($B$4:$B$1500,IF(B1444&gt;Runoff_duration_hr_granB/2,ROWS($AA$4:AA1444)-1,ROWS($AA$4:AA1444))))</f>
        <v/>
      </c>
      <c r="AB1444" s="66" t="str">
        <f>IFERROR(ROUND(IF(HG_shape_granB="Constant flow",IF(AA1444=Runoff_duration_hr_granB/2,CONVERT($D$4,"L","gal")/(Runoff_duration_hr_granB*60),VLOOKUP('Granular-Berm Calcs'!AA1444,'Granular-Berm Calcs'!$B$4:$K$1500,6,FALSE)),IF(AA1444=Runoff_duration_hr_granB/2,2*CONVERT($D$4,"L","gal")/(Runoff_duration_hr_granB*60),VLOOKUP('Granular-Berm Calcs'!AA1444,'Granular-Berm Calcs'!$B$4:$K$1500,6,FALSE))),2),"")</f>
        <v/>
      </c>
      <c r="AC1444" s="68" t="str">
        <f t="shared" si="478"/>
        <v/>
      </c>
      <c r="AD1444" s="67" t="str">
        <f>IFERROR(IF(A1444="","",(SUM($R$4:R1444)+(O1444*P1444*Q1444*Number_of_treatments_granB))),"")</f>
        <v/>
      </c>
      <c r="AE1444" s="67" t="str">
        <f>IFERROR(IF(A1444="","",(SUM($S$4:S1444)+(O1444*P1444*Q1444*Chem_pad_density_granB*2.54^3*Number_of_treatments_granB))),"")</f>
        <v/>
      </c>
    </row>
    <row r="1445" spans="1:31" x14ac:dyDescent="0.3">
      <c r="A1445" s="23" t="str">
        <f t="shared" si="479"/>
        <v/>
      </c>
      <c r="B1445" s="23" t="str">
        <f t="shared" si="463"/>
        <v/>
      </c>
      <c r="C1445" s="23" t="str">
        <f t="shared" si="464"/>
        <v/>
      </c>
      <c r="D1445" s="24" t="str">
        <f t="shared" si="465"/>
        <v/>
      </c>
      <c r="E1445" s="261" t="str">
        <f t="shared" si="466"/>
        <v/>
      </c>
      <c r="F1445" s="261" t="str">
        <f>IF(E1445="","",SUM(E$4:E1445))</f>
        <v/>
      </c>
      <c r="G1445" s="261" t="str">
        <f t="shared" si="467"/>
        <v/>
      </c>
      <c r="H1445" s="24" t="str">
        <f t="shared" si="468"/>
        <v/>
      </c>
      <c r="I1445" s="24" t="str">
        <f t="shared" si="469"/>
        <v/>
      </c>
      <c r="J1445" s="24" t="str">
        <f>IF(I1445="","",SUM(I$4:I1445))</f>
        <v/>
      </c>
      <c r="K1445" s="24" t="str">
        <f t="shared" si="470"/>
        <v/>
      </c>
      <c r="L1445" s="37" t="str">
        <f t="shared" si="483"/>
        <v/>
      </c>
      <c r="M1445" s="37" t="str">
        <f t="shared" si="483"/>
        <v/>
      </c>
      <c r="N1445" s="37" t="str">
        <f t="shared" si="483"/>
        <v/>
      </c>
      <c r="O1445" s="37" t="str">
        <f t="shared" si="480"/>
        <v/>
      </c>
      <c r="P1445" s="37" t="str">
        <f t="shared" si="481"/>
        <v/>
      </c>
      <c r="Q1445" s="37" t="str">
        <f t="shared" si="471"/>
        <v/>
      </c>
      <c r="R1445" s="25" t="str">
        <f t="shared" si="472"/>
        <v/>
      </c>
      <c r="S1445" s="25" t="str">
        <f t="shared" si="473"/>
        <v/>
      </c>
      <c r="T1445" s="25" t="str">
        <f t="shared" si="474"/>
        <v/>
      </c>
      <c r="U1445" s="27" t="str">
        <f t="shared" si="475"/>
        <v/>
      </c>
      <c r="V1445" s="26" t="str">
        <f t="shared" si="482"/>
        <v/>
      </c>
      <c r="W1445" s="31" t="str">
        <f t="shared" si="476"/>
        <v/>
      </c>
      <c r="X1445" s="88" t="str">
        <f>IF(U1445="","",SUM($T$4:T1445)*1000/J1445*(1-Percent_bound_granB))</f>
        <v/>
      </c>
      <c r="Y1445" s="88" t="str">
        <f>IF(U1445="","",SUM($T$4:T1445)*1000/F1445*(1-Percent_bound_granB))</f>
        <v/>
      </c>
      <c r="Z1445" s="90" t="str">
        <f t="shared" si="477"/>
        <v/>
      </c>
      <c r="AA1445" s="68" t="str">
        <f>IF(AND(B1444&lt;Runoff_duration_hr_granB/2,B1445&gt;Runoff_duration_hr_granB/2),Runoff_duration_hr_granB/2,INDEX($B$4:$B$1500,IF(B1445&gt;Runoff_duration_hr_granB/2,ROWS($AA$4:AA1445)-1,ROWS($AA$4:AA1445))))</f>
        <v/>
      </c>
      <c r="AB1445" s="66" t="str">
        <f>IFERROR(ROUND(IF(HG_shape_granB="Constant flow",IF(AA1445=Runoff_duration_hr_granB/2,CONVERT($D$4,"L","gal")/(Runoff_duration_hr_granB*60),VLOOKUP('Granular-Berm Calcs'!AA1445,'Granular-Berm Calcs'!$B$4:$K$1500,6,FALSE)),IF(AA1445=Runoff_duration_hr_granB/2,2*CONVERT($D$4,"L","gal")/(Runoff_duration_hr_granB*60),VLOOKUP('Granular-Berm Calcs'!AA1445,'Granular-Berm Calcs'!$B$4:$K$1500,6,FALSE))),2),"")</f>
        <v/>
      </c>
      <c r="AC1445" s="68" t="str">
        <f t="shared" si="478"/>
        <v/>
      </c>
      <c r="AD1445" s="67" t="str">
        <f>IFERROR(IF(A1445="","",(SUM($R$4:R1445)+(O1445*P1445*Q1445*Number_of_treatments_granB))),"")</f>
        <v/>
      </c>
      <c r="AE1445" s="67" t="str">
        <f>IFERROR(IF(A1445="","",(SUM($S$4:S1445)+(O1445*P1445*Q1445*Chem_pad_density_granB*2.54^3*Number_of_treatments_granB))),"")</f>
        <v/>
      </c>
    </row>
    <row r="1446" spans="1:31" x14ac:dyDescent="0.3">
      <c r="A1446" s="23" t="str">
        <f t="shared" si="479"/>
        <v/>
      </c>
      <c r="B1446" s="23" t="str">
        <f t="shared" si="463"/>
        <v/>
      </c>
      <c r="C1446" s="23" t="str">
        <f t="shared" si="464"/>
        <v/>
      </c>
      <c r="D1446" s="24" t="str">
        <f t="shared" si="465"/>
        <v/>
      </c>
      <c r="E1446" s="261" t="str">
        <f t="shared" si="466"/>
        <v/>
      </c>
      <c r="F1446" s="261" t="str">
        <f>IF(E1446="","",SUM(E$4:E1446))</f>
        <v/>
      </c>
      <c r="G1446" s="261" t="str">
        <f t="shared" si="467"/>
        <v/>
      </c>
      <c r="H1446" s="24" t="str">
        <f t="shared" si="468"/>
        <v/>
      </c>
      <c r="I1446" s="24" t="str">
        <f t="shared" si="469"/>
        <v/>
      </c>
      <c r="J1446" s="24" t="str">
        <f>IF(I1446="","",SUM(I$4:I1446))</f>
        <v/>
      </c>
      <c r="K1446" s="24" t="str">
        <f t="shared" si="470"/>
        <v/>
      </c>
      <c r="L1446" s="37" t="str">
        <f t="shared" si="483"/>
        <v/>
      </c>
      <c r="M1446" s="37" t="str">
        <f t="shared" si="483"/>
        <v/>
      </c>
      <c r="N1446" s="37" t="str">
        <f t="shared" si="483"/>
        <v/>
      </c>
      <c r="O1446" s="37" t="str">
        <f t="shared" si="480"/>
        <v/>
      </c>
      <c r="P1446" s="37" t="str">
        <f t="shared" si="481"/>
        <v/>
      </c>
      <c r="Q1446" s="37" t="str">
        <f t="shared" si="471"/>
        <v/>
      </c>
      <c r="R1446" s="25" t="str">
        <f t="shared" si="472"/>
        <v/>
      </c>
      <c r="S1446" s="25" t="str">
        <f t="shared" si="473"/>
        <v/>
      </c>
      <c r="T1446" s="25" t="str">
        <f t="shared" si="474"/>
        <v/>
      </c>
      <c r="U1446" s="27" t="str">
        <f t="shared" si="475"/>
        <v/>
      </c>
      <c r="V1446" s="26" t="str">
        <f t="shared" si="482"/>
        <v/>
      </c>
      <c r="W1446" s="31" t="str">
        <f t="shared" si="476"/>
        <v/>
      </c>
      <c r="X1446" s="88" t="str">
        <f>IF(U1446="","",SUM($T$4:T1446)*1000/J1446*(1-Percent_bound_granB))</f>
        <v/>
      </c>
      <c r="Y1446" s="88" t="str">
        <f>IF(U1446="","",SUM($T$4:T1446)*1000/F1446*(1-Percent_bound_granB))</f>
        <v/>
      </c>
      <c r="Z1446" s="90" t="str">
        <f t="shared" si="477"/>
        <v/>
      </c>
      <c r="AA1446" s="68" t="str">
        <f>IF(AND(B1445&lt;Runoff_duration_hr_granB/2,B1446&gt;Runoff_duration_hr_granB/2),Runoff_duration_hr_granB/2,INDEX($B$4:$B$1500,IF(B1446&gt;Runoff_duration_hr_granB/2,ROWS($AA$4:AA1446)-1,ROWS($AA$4:AA1446))))</f>
        <v/>
      </c>
      <c r="AB1446" s="66" t="str">
        <f>IFERROR(ROUND(IF(HG_shape_granB="Constant flow",IF(AA1446=Runoff_duration_hr_granB/2,CONVERT($D$4,"L","gal")/(Runoff_duration_hr_granB*60),VLOOKUP('Granular-Berm Calcs'!AA1446,'Granular-Berm Calcs'!$B$4:$K$1500,6,FALSE)),IF(AA1446=Runoff_duration_hr_granB/2,2*CONVERT($D$4,"L","gal")/(Runoff_duration_hr_granB*60),VLOOKUP('Granular-Berm Calcs'!AA1446,'Granular-Berm Calcs'!$B$4:$K$1500,6,FALSE))),2),"")</f>
        <v/>
      </c>
      <c r="AC1446" s="68" t="str">
        <f t="shared" si="478"/>
        <v/>
      </c>
      <c r="AD1446" s="67" t="str">
        <f>IFERROR(IF(A1446="","",(SUM($R$4:R1446)+(O1446*P1446*Q1446*Number_of_treatments_granB))),"")</f>
        <v/>
      </c>
      <c r="AE1446" s="67" t="str">
        <f>IFERROR(IF(A1446="","",(SUM($S$4:S1446)+(O1446*P1446*Q1446*Chem_pad_density_granB*2.54^3*Number_of_treatments_granB))),"")</f>
        <v/>
      </c>
    </row>
    <row r="1447" spans="1:31" x14ac:dyDescent="0.3">
      <c r="A1447" s="23" t="str">
        <f t="shared" si="479"/>
        <v/>
      </c>
      <c r="B1447" s="23" t="str">
        <f t="shared" si="463"/>
        <v/>
      </c>
      <c r="C1447" s="23" t="str">
        <f t="shared" si="464"/>
        <v/>
      </c>
      <c r="D1447" s="24" t="str">
        <f t="shared" si="465"/>
        <v/>
      </c>
      <c r="E1447" s="261" t="str">
        <f t="shared" si="466"/>
        <v/>
      </c>
      <c r="F1447" s="261" t="str">
        <f>IF(E1447="","",SUM(E$4:E1447))</f>
        <v/>
      </c>
      <c r="G1447" s="261" t="str">
        <f t="shared" si="467"/>
        <v/>
      </c>
      <c r="H1447" s="24" t="str">
        <f t="shared" si="468"/>
        <v/>
      </c>
      <c r="I1447" s="24" t="str">
        <f t="shared" si="469"/>
        <v/>
      </c>
      <c r="J1447" s="24" t="str">
        <f>IF(I1447="","",SUM(I$4:I1447))</f>
        <v/>
      </c>
      <c r="K1447" s="24" t="str">
        <f t="shared" si="470"/>
        <v/>
      </c>
      <c r="L1447" s="37" t="str">
        <f t="shared" si="483"/>
        <v/>
      </c>
      <c r="M1447" s="37" t="str">
        <f t="shared" si="483"/>
        <v/>
      </c>
      <c r="N1447" s="37" t="str">
        <f t="shared" si="483"/>
        <v/>
      </c>
      <c r="O1447" s="37" t="str">
        <f t="shared" si="480"/>
        <v/>
      </c>
      <c r="P1447" s="37" t="str">
        <f t="shared" si="481"/>
        <v/>
      </c>
      <c r="Q1447" s="37" t="str">
        <f t="shared" si="471"/>
        <v/>
      </c>
      <c r="R1447" s="25" t="str">
        <f t="shared" si="472"/>
        <v/>
      </c>
      <c r="S1447" s="25" t="str">
        <f t="shared" si="473"/>
        <v/>
      </c>
      <c r="T1447" s="25" t="str">
        <f t="shared" si="474"/>
        <v/>
      </c>
      <c r="U1447" s="27" t="str">
        <f t="shared" si="475"/>
        <v/>
      </c>
      <c r="V1447" s="26" t="str">
        <f t="shared" si="482"/>
        <v/>
      </c>
      <c r="W1447" s="31" t="str">
        <f t="shared" si="476"/>
        <v/>
      </c>
      <c r="X1447" s="88" t="str">
        <f>IF(U1447="","",SUM($T$4:T1447)*1000/J1447*(1-Percent_bound_granB))</f>
        <v/>
      </c>
      <c r="Y1447" s="88" t="str">
        <f>IF(U1447="","",SUM($T$4:T1447)*1000/F1447*(1-Percent_bound_granB))</f>
        <v/>
      </c>
      <c r="Z1447" s="90" t="str">
        <f t="shared" si="477"/>
        <v/>
      </c>
      <c r="AA1447" s="68" t="str">
        <f>IF(AND(B1446&lt;Runoff_duration_hr_granB/2,B1447&gt;Runoff_duration_hr_granB/2),Runoff_duration_hr_granB/2,INDEX($B$4:$B$1500,IF(B1447&gt;Runoff_duration_hr_granB/2,ROWS($AA$4:AA1447)-1,ROWS($AA$4:AA1447))))</f>
        <v/>
      </c>
      <c r="AB1447" s="66" t="str">
        <f>IFERROR(ROUND(IF(HG_shape_granB="Constant flow",IF(AA1447=Runoff_duration_hr_granB/2,CONVERT($D$4,"L","gal")/(Runoff_duration_hr_granB*60),VLOOKUP('Granular-Berm Calcs'!AA1447,'Granular-Berm Calcs'!$B$4:$K$1500,6,FALSE)),IF(AA1447=Runoff_duration_hr_granB/2,2*CONVERT($D$4,"L","gal")/(Runoff_duration_hr_granB*60),VLOOKUP('Granular-Berm Calcs'!AA1447,'Granular-Berm Calcs'!$B$4:$K$1500,6,FALSE))),2),"")</f>
        <v/>
      </c>
      <c r="AC1447" s="68" t="str">
        <f t="shared" si="478"/>
        <v/>
      </c>
      <c r="AD1447" s="67" t="str">
        <f>IFERROR(IF(A1447="","",(SUM($R$4:R1447)+(O1447*P1447*Q1447*Number_of_treatments_granB))),"")</f>
        <v/>
      </c>
      <c r="AE1447" s="67" t="str">
        <f>IFERROR(IF(A1447="","",(SUM($S$4:S1447)+(O1447*P1447*Q1447*Chem_pad_density_granB*2.54^3*Number_of_treatments_granB))),"")</f>
        <v/>
      </c>
    </row>
    <row r="1448" spans="1:31" x14ac:dyDescent="0.3">
      <c r="A1448" s="23" t="str">
        <f t="shared" si="479"/>
        <v/>
      </c>
      <c r="B1448" s="23" t="str">
        <f t="shared" si="463"/>
        <v/>
      </c>
      <c r="C1448" s="23" t="str">
        <f t="shared" si="464"/>
        <v/>
      </c>
      <c r="D1448" s="24" t="str">
        <f t="shared" si="465"/>
        <v/>
      </c>
      <c r="E1448" s="261" t="str">
        <f t="shared" si="466"/>
        <v/>
      </c>
      <c r="F1448" s="261" t="str">
        <f>IF(E1448="","",SUM(E$4:E1448))</f>
        <v/>
      </c>
      <c r="G1448" s="261" t="str">
        <f t="shared" si="467"/>
        <v/>
      </c>
      <c r="H1448" s="24" t="str">
        <f t="shared" si="468"/>
        <v/>
      </c>
      <c r="I1448" s="24" t="str">
        <f t="shared" si="469"/>
        <v/>
      </c>
      <c r="J1448" s="24" t="str">
        <f>IF(I1448="","",SUM(I$4:I1448))</f>
        <v/>
      </c>
      <c r="K1448" s="24" t="str">
        <f t="shared" si="470"/>
        <v/>
      </c>
      <c r="L1448" s="37" t="str">
        <f t="shared" si="483"/>
        <v/>
      </c>
      <c r="M1448" s="37" t="str">
        <f t="shared" si="483"/>
        <v/>
      </c>
      <c r="N1448" s="37" t="str">
        <f t="shared" si="483"/>
        <v/>
      </c>
      <c r="O1448" s="37" t="str">
        <f t="shared" si="480"/>
        <v/>
      </c>
      <c r="P1448" s="37" t="str">
        <f t="shared" si="481"/>
        <v/>
      </c>
      <c r="Q1448" s="37" t="str">
        <f t="shared" si="471"/>
        <v/>
      </c>
      <c r="R1448" s="25" t="str">
        <f t="shared" si="472"/>
        <v/>
      </c>
      <c r="S1448" s="25" t="str">
        <f t="shared" si="473"/>
        <v/>
      </c>
      <c r="T1448" s="25" t="str">
        <f t="shared" si="474"/>
        <v/>
      </c>
      <c r="U1448" s="27" t="str">
        <f t="shared" si="475"/>
        <v/>
      </c>
      <c r="V1448" s="26" t="str">
        <f t="shared" si="482"/>
        <v/>
      </c>
      <c r="W1448" s="31" t="str">
        <f t="shared" si="476"/>
        <v/>
      </c>
      <c r="X1448" s="88" t="str">
        <f>IF(U1448="","",SUM($T$4:T1448)*1000/J1448*(1-Percent_bound_granB))</f>
        <v/>
      </c>
      <c r="Y1448" s="88" t="str">
        <f>IF(U1448="","",SUM($T$4:T1448)*1000/F1448*(1-Percent_bound_granB))</f>
        <v/>
      </c>
      <c r="Z1448" s="90" t="str">
        <f t="shared" si="477"/>
        <v/>
      </c>
      <c r="AA1448" s="68" t="str">
        <f>IF(AND(B1447&lt;Runoff_duration_hr_granB/2,B1448&gt;Runoff_duration_hr_granB/2),Runoff_duration_hr_granB/2,INDEX($B$4:$B$1500,IF(B1448&gt;Runoff_duration_hr_granB/2,ROWS($AA$4:AA1448)-1,ROWS($AA$4:AA1448))))</f>
        <v/>
      </c>
      <c r="AB1448" s="66" t="str">
        <f>IFERROR(ROUND(IF(HG_shape_granB="Constant flow",IF(AA1448=Runoff_duration_hr_granB/2,CONVERT($D$4,"L","gal")/(Runoff_duration_hr_granB*60),VLOOKUP('Granular-Berm Calcs'!AA1448,'Granular-Berm Calcs'!$B$4:$K$1500,6,FALSE)),IF(AA1448=Runoff_duration_hr_granB/2,2*CONVERT($D$4,"L","gal")/(Runoff_duration_hr_granB*60),VLOOKUP('Granular-Berm Calcs'!AA1448,'Granular-Berm Calcs'!$B$4:$K$1500,6,FALSE))),2),"")</f>
        <v/>
      </c>
      <c r="AC1448" s="68" t="str">
        <f t="shared" si="478"/>
        <v/>
      </c>
      <c r="AD1448" s="67" t="str">
        <f>IFERROR(IF(A1448="","",(SUM($R$4:R1448)+(O1448*P1448*Q1448*Number_of_treatments_granB))),"")</f>
        <v/>
      </c>
      <c r="AE1448" s="67" t="str">
        <f>IFERROR(IF(A1448="","",(SUM($S$4:S1448)+(O1448*P1448*Q1448*Chem_pad_density_granB*2.54^3*Number_of_treatments_granB))),"")</f>
        <v/>
      </c>
    </row>
    <row r="1449" spans="1:31" x14ac:dyDescent="0.3">
      <c r="A1449" s="23" t="str">
        <f t="shared" si="479"/>
        <v/>
      </c>
      <c r="B1449" s="23" t="str">
        <f t="shared" si="463"/>
        <v/>
      </c>
      <c r="C1449" s="23" t="str">
        <f t="shared" si="464"/>
        <v/>
      </c>
      <c r="D1449" s="24" t="str">
        <f t="shared" si="465"/>
        <v/>
      </c>
      <c r="E1449" s="261" t="str">
        <f t="shared" si="466"/>
        <v/>
      </c>
      <c r="F1449" s="261" t="str">
        <f>IF(E1449="","",SUM(E$4:E1449))</f>
        <v/>
      </c>
      <c r="G1449" s="261" t="str">
        <f t="shared" si="467"/>
        <v/>
      </c>
      <c r="H1449" s="24" t="str">
        <f t="shared" si="468"/>
        <v/>
      </c>
      <c r="I1449" s="24" t="str">
        <f t="shared" si="469"/>
        <v/>
      </c>
      <c r="J1449" s="24" t="str">
        <f>IF(I1449="","",SUM(I$4:I1449))</f>
        <v/>
      </c>
      <c r="K1449" s="24" t="str">
        <f t="shared" si="470"/>
        <v/>
      </c>
      <c r="L1449" s="37" t="str">
        <f t="shared" si="483"/>
        <v/>
      </c>
      <c r="M1449" s="37" t="str">
        <f t="shared" si="483"/>
        <v/>
      </c>
      <c r="N1449" s="37" t="str">
        <f t="shared" si="483"/>
        <v/>
      </c>
      <c r="O1449" s="37" t="str">
        <f t="shared" si="480"/>
        <v/>
      </c>
      <c r="P1449" s="37" t="str">
        <f t="shared" si="481"/>
        <v/>
      </c>
      <c r="Q1449" s="37" t="str">
        <f t="shared" si="471"/>
        <v/>
      </c>
      <c r="R1449" s="25" t="str">
        <f t="shared" si="472"/>
        <v/>
      </c>
      <c r="S1449" s="25" t="str">
        <f t="shared" si="473"/>
        <v/>
      </c>
      <c r="T1449" s="25" t="str">
        <f t="shared" si="474"/>
        <v/>
      </c>
      <c r="U1449" s="27" t="str">
        <f t="shared" si="475"/>
        <v/>
      </c>
      <c r="V1449" s="26" t="str">
        <f t="shared" si="482"/>
        <v/>
      </c>
      <c r="W1449" s="31" t="str">
        <f t="shared" si="476"/>
        <v/>
      </c>
      <c r="X1449" s="88" t="str">
        <f>IF(U1449="","",SUM($T$4:T1449)*1000/J1449*(1-Percent_bound_granB))</f>
        <v/>
      </c>
      <c r="Y1449" s="88" t="str">
        <f>IF(U1449="","",SUM($T$4:T1449)*1000/F1449*(1-Percent_bound_granB))</f>
        <v/>
      </c>
      <c r="Z1449" s="90" t="str">
        <f t="shared" si="477"/>
        <v/>
      </c>
      <c r="AA1449" s="68" t="str">
        <f>IF(AND(B1448&lt;Runoff_duration_hr_granB/2,B1449&gt;Runoff_duration_hr_granB/2),Runoff_duration_hr_granB/2,INDEX($B$4:$B$1500,IF(B1449&gt;Runoff_duration_hr_granB/2,ROWS($AA$4:AA1449)-1,ROWS($AA$4:AA1449))))</f>
        <v/>
      </c>
      <c r="AB1449" s="66" t="str">
        <f>IFERROR(ROUND(IF(HG_shape_granB="Constant flow",IF(AA1449=Runoff_duration_hr_granB/2,CONVERT($D$4,"L","gal")/(Runoff_duration_hr_granB*60),VLOOKUP('Granular-Berm Calcs'!AA1449,'Granular-Berm Calcs'!$B$4:$K$1500,6,FALSE)),IF(AA1449=Runoff_duration_hr_granB/2,2*CONVERT($D$4,"L","gal")/(Runoff_duration_hr_granB*60),VLOOKUP('Granular-Berm Calcs'!AA1449,'Granular-Berm Calcs'!$B$4:$K$1500,6,FALSE))),2),"")</f>
        <v/>
      </c>
      <c r="AC1449" s="68" t="str">
        <f t="shared" si="478"/>
        <v/>
      </c>
      <c r="AD1449" s="67" t="str">
        <f>IFERROR(IF(A1449="","",(SUM($R$4:R1449)+(O1449*P1449*Q1449*Number_of_treatments_granB))),"")</f>
        <v/>
      </c>
      <c r="AE1449" s="67" t="str">
        <f>IFERROR(IF(A1449="","",(SUM($S$4:S1449)+(O1449*P1449*Q1449*Chem_pad_density_granB*2.54^3*Number_of_treatments_granB))),"")</f>
        <v/>
      </c>
    </row>
    <row r="1450" spans="1:31" x14ac:dyDescent="0.3">
      <c r="A1450" s="23" t="str">
        <f t="shared" si="479"/>
        <v/>
      </c>
      <c r="B1450" s="23" t="str">
        <f t="shared" si="463"/>
        <v/>
      </c>
      <c r="C1450" s="23" t="str">
        <f t="shared" si="464"/>
        <v/>
      </c>
      <c r="D1450" s="24" t="str">
        <f t="shared" si="465"/>
        <v/>
      </c>
      <c r="E1450" s="261" t="str">
        <f t="shared" si="466"/>
        <v/>
      </c>
      <c r="F1450" s="261" t="str">
        <f>IF(E1450="","",SUM(E$4:E1450))</f>
        <v/>
      </c>
      <c r="G1450" s="261" t="str">
        <f t="shared" si="467"/>
        <v/>
      </c>
      <c r="H1450" s="24" t="str">
        <f t="shared" si="468"/>
        <v/>
      </c>
      <c r="I1450" s="24" t="str">
        <f t="shared" si="469"/>
        <v/>
      </c>
      <c r="J1450" s="24" t="str">
        <f>IF(I1450="","",SUM(I$4:I1450))</f>
        <v/>
      </c>
      <c r="K1450" s="24" t="str">
        <f t="shared" si="470"/>
        <v/>
      </c>
      <c r="L1450" s="37" t="str">
        <f t="shared" si="483"/>
        <v/>
      </c>
      <c r="M1450" s="37" t="str">
        <f t="shared" si="483"/>
        <v/>
      </c>
      <c r="N1450" s="37" t="str">
        <f t="shared" si="483"/>
        <v/>
      </c>
      <c r="O1450" s="37" t="str">
        <f t="shared" si="480"/>
        <v/>
      </c>
      <c r="P1450" s="37" t="str">
        <f t="shared" si="481"/>
        <v/>
      </c>
      <c r="Q1450" s="37" t="str">
        <f t="shared" si="471"/>
        <v/>
      </c>
      <c r="R1450" s="25" t="str">
        <f t="shared" si="472"/>
        <v/>
      </c>
      <c r="S1450" s="25" t="str">
        <f t="shared" si="473"/>
        <v/>
      </c>
      <c r="T1450" s="25" t="str">
        <f t="shared" si="474"/>
        <v/>
      </c>
      <c r="U1450" s="27" t="str">
        <f t="shared" si="475"/>
        <v/>
      </c>
      <c r="V1450" s="26" t="str">
        <f t="shared" si="482"/>
        <v/>
      </c>
      <c r="W1450" s="31" t="str">
        <f t="shared" si="476"/>
        <v/>
      </c>
      <c r="X1450" s="88" t="str">
        <f>IF(U1450="","",SUM($T$4:T1450)*1000/J1450*(1-Percent_bound_granB))</f>
        <v/>
      </c>
      <c r="Y1450" s="88" t="str">
        <f>IF(U1450="","",SUM($T$4:T1450)*1000/F1450*(1-Percent_bound_granB))</f>
        <v/>
      </c>
      <c r="Z1450" s="90" t="str">
        <f t="shared" si="477"/>
        <v/>
      </c>
      <c r="AA1450" s="68" t="str">
        <f>IF(AND(B1449&lt;Runoff_duration_hr_granB/2,B1450&gt;Runoff_duration_hr_granB/2),Runoff_duration_hr_granB/2,INDEX($B$4:$B$1500,IF(B1450&gt;Runoff_duration_hr_granB/2,ROWS($AA$4:AA1450)-1,ROWS($AA$4:AA1450))))</f>
        <v/>
      </c>
      <c r="AB1450" s="66" t="str">
        <f>IFERROR(ROUND(IF(HG_shape_granB="Constant flow",IF(AA1450=Runoff_duration_hr_granB/2,CONVERT($D$4,"L","gal")/(Runoff_duration_hr_granB*60),VLOOKUP('Granular-Berm Calcs'!AA1450,'Granular-Berm Calcs'!$B$4:$K$1500,6,FALSE)),IF(AA1450=Runoff_duration_hr_granB/2,2*CONVERT($D$4,"L","gal")/(Runoff_duration_hr_granB*60),VLOOKUP('Granular-Berm Calcs'!AA1450,'Granular-Berm Calcs'!$B$4:$K$1500,6,FALSE))),2),"")</f>
        <v/>
      </c>
      <c r="AC1450" s="68" t="str">
        <f t="shared" si="478"/>
        <v/>
      </c>
      <c r="AD1450" s="67" t="str">
        <f>IFERROR(IF(A1450="","",(SUM($R$4:R1450)+(O1450*P1450*Q1450*Number_of_treatments_granB))),"")</f>
        <v/>
      </c>
      <c r="AE1450" s="67" t="str">
        <f>IFERROR(IF(A1450="","",(SUM($S$4:S1450)+(O1450*P1450*Q1450*Chem_pad_density_granB*2.54^3*Number_of_treatments_granB))),"")</f>
        <v/>
      </c>
    </row>
    <row r="1451" spans="1:31" x14ac:dyDescent="0.3">
      <c r="A1451" s="23" t="str">
        <f t="shared" si="479"/>
        <v/>
      </c>
      <c r="B1451" s="23" t="str">
        <f t="shared" si="463"/>
        <v/>
      </c>
      <c r="C1451" s="23" t="str">
        <f t="shared" si="464"/>
        <v/>
      </c>
      <c r="D1451" s="24" t="str">
        <f t="shared" si="465"/>
        <v/>
      </c>
      <c r="E1451" s="261" t="str">
        <f t="shared" si="466"/>
        <v/>
      </c>
      <c r="F1451" s="261" t="str">
        <f>IF(E1451="","",SUM(E$4:E1451))</f>
        <v/>
      </c>
      <c r="G1451" s="261" t="str">
        <f t="shared" si="467"/>
        <v/>
      </c>
      <c r="H1451" s="24" t="str">
        <f t="shared" si="468"/>
        <v/>
      </c>
      <c r="I1451" s="24" t="str">
        <f t="shared" si="469"/>
        <v/>
      </c>
      <c r="J1451" s="24" t="str">
        <f>IF(I1451="","",SUM(I$4:I1451))</f>
        <v/>
      </c>
      <c r="K1451" s="24" t="str">
        <f t="shared" si="470"/>
        <v/>
      </c>
      <c r="L1451" s="37" t="str">
        <f t="shared" si="483"/>
        <v/>
      </c>
      <c r="M1451" s="37" t="str">
        <f t="shared" si="483"/>
        <v/>
      </c>
      <c r="N1451" s="37" t="str">
        <f t="shared" si="483"/>
        <v/>
      </c>
      <c r="O1451" s="37" t="str">
        <f t="shared" si="480"/>
        <v/>
      </c>
      <c r="P1451" s="37" t="str">
        <f t="shared" si="481"/>
        <v/>
      </c>
      <c r="Q1451" s="37" t="str">
        <f t="shared" si="471"/>
        <v/>
      </c>
      <c r="R1451" s="25" t="str">
        <f t="shared" si="472"/>
        <v/>
      </c>
      <c r="S1451" s="25" t="str">
        <f t="shared" si="473"/>
        <v/>
      </c>
      <c r="T1451" s="25" t="str">
        <f t="shared" si="474"/>
        <v/>
      </c>
      <c r="U1451" s="27" t="str">
        <f t="shared" si="475"/>
        <v/>
      </c>
      <c r="V1451" s="26" t="str">
        <f t="shared" si="482"/>
        <v/>
      </c>
      <c r="W1451" s="31" t="str">
        <f t="shared" si="476"/>
        <v/>
      </c>
      <c r="X1451" s="88" t="str">
        <f>IF(U1451="","",SUM($T$4:T1451)*1000/J1451*(1-Percent_bound_granB))</f>
        <v/>
      </c>
      <c r="Y1451" s="88" t="str">
        <f>IF(U1451="","",SUM($T$4:T1451)*1000/F1451*(1-Percent_bound_granB))</f>
        <v/>
      </c>
      <c r="Z1451" s="90" t="str">
        <f t="shared" si="477"/>
        <v/>
      </c>
      <c r="AA1451" s="68" t="str">
        <f>IF(AND(B1450&lt;Runoff_duration_hr_granB/2,B1451&gt;Runoff_duration_hr_granB/2),Runoff_duration_hr_granB/2,INDEX($B$4:$B$1500,IF(B1451&gt;Runoff_duration_hr_granB/2,ROWS($AA$4:AA1451)-1,ROWS($AA$4:AA1451))))</f>
        <v/>
      </c>
      <c r="AB1451" s="66" t="str">
        <f>IFERROR(ROUND(IF(HG_shape_granB="Constant flow",IF(AA1451=Runoff_duration_hr_granB/2,CONVERT($D$4,"L","gal")/(Runoff_duration_hr_granB*60),VLOOKUP('Granular-Berm Calcs'!AA1451,'Granular-Berm Calcs'!$B$4:$K$1500,6,FALSE)),IF(AA1451=Runoff_duration_hr_granB/2,2*CONVERT($D$4,"L","gal")/(Runoff_duration_hr_granB*60),VLOOKUP('Granular-Berm Calcs'!AA1451,'Granular-Berm Calcs'!$B$4:$K$1500,6,FALSE))),2),"")</f>
        <v/>
      </c>
      <c r="AC1451" s="68" t="str">
        <f t="shared" si="478"/>
        <v/>
      </c>
      <c r="AD1451" s="67" t="str">
        <f>IFERROR(IF(A1451="","",(SUM($R$4:R1451)+(O1451*P1451*Q1451*Number_of_treatments_granB))),"")</f>
        <v/>
      </c>
      <c r="AE1451" s="67" t="str">
        <f>IFERROR(IF(A1451="","",(SUM($S$4:S1451)+(O1451*P1451*Q1451*Chem_pad_density_granB*2.54^3*Number_of_treatments_granB))),"")</f>
        <v/>
      </c>
    </row>
    <row r="1452" spans="1:31" x14ac:dyDescent="0.3">
      <c r="A1452" s="23" t="str">
        <f t="shared" si="479"/>
        <v/>
      </c>
      <c r="B1452" s="23" t="str">
        <f t="shared" si="463"/>
        <v/>
      </c>
      <c r="C1452" s="23" t="str">
        <f t="shared" si="464"/>
        <v/>
      </c>
      <c r="D1452" s="24" t="str">
        <f t="shared" si="465"/>
        <v/>
      </c>
      <c r="E1452" s="261" t="str">
        <f t="shared" si="466"/>
        <v/>
      </c>
      <c r="F1452" s="261" t="str">
        <f>IF(E1452="","",SUM(E$4:E1452))</f>
        <v/>
      </c>
      <c r="G1452" s="261" t="str">
        <f t="shared" si="467"/>
        <v/>
      </c>
      <c r="H1452" s="24" t="str">
        <f t="shared" si="468"/>
        <v/>
      </c>
      <c r="I1452" s="24" t="str">
        <f t="shared" si="469"/>
        <v/>
      </c>
      <c r="J1452" s="24" t="str">
        <f>IF(I1452="","",SUM(I$4:I1452))</f>
        <v/>
      </c>
      <c r="K1452" s="24" t="str">
        <f t="shared" si="470"/>
        <v/>
      </c>
      <c r="L1452" s="37" t="str">
        <f t="shared" si="483"/>
        <v/>
      </c>
      <c r="M1452" s="37" t="str">
        <f t="shared" si="483"/>
        <v/>
      </c>
      <c r="N1452" s="37" t="str">
        <f t="shared" si="483"/>
        <v/>
      </c>
      <c r="O1452" s="37" t="str">
        <f t="shared" si="480"/>
        <v/>
      </c>
      <c r="P1452" s="37" t="str">
        <f t="shared" si="481"/>
        <v/>
      </c>
      <c r="Q1452" s="37" t="str">
        <f t="shared" si="471"/>
        <v/>
      </c>
      <c r="R1452" s="25" t="str">
        <f t="shared" si="472"/>
        <v/>
      </c>
      <c r="S1452" s="25" t="str">
        <f t="shared" si="473"/>
        <v/>
      </c>
      <c r="T1452" s="25" t="str">
        <f t="shared" si="474"/>
        <v/>
      </c>
      <c r="U1452" s="27" t="str">
        <f t="shared" si="475"/>
        <v/>
      </c>
      <c r="V1452" s="26" t="str">
        <f t="shared" si="482"/>
        <v/>
      </c>
      <c r="W1452" s="31" t="str">
        <f t="shared" si="476"/>
        <v/>
      </c>
      <c r="X1452" s="88" t="str">
        <f>IF(U1452="","",SUM($T$4:T1452)*1000/J1452*(1-Percent_bound_granB))</f>
        <v/>
      </c>
      <c r="Y1452" s="88" t="str">
        <f>IF(U1452="","",SUM($T$4:T1452)*1000/F1452*(1-Percent_bound_granB))</f>
        <v/>
      </c>
      <c r="Z1452" s="90" t="str">
        <f t="shared" si="477"/>
        <v/>
      </c>
      <c r="AA1452" s="68" t="str">
        <f>IF(AND(B1451&lt;Runoff_duration_hr_granB/2,B1452&gt;Runoff_duration_hr_granB/2),Runoff_duration_hr_granB/2,INDEX($B$4:$B$1500,IF(B1452&gt;Runoff_duration_hr_granB/2,ROWS($AA$4:AA1452)-1,ROWS($AA$4:AA1452))))</f>
        <v/>
      </c>
      <c r="AB1452" s="66" t="str">
        <f>IFERROR(ROUND(IF(HG_shape_granB="Constant flow",IF(AA1452=Runoff_duration_hr_granB/2,CONVERT($D$4,"L","gal")/(Runoff_duration_hr_granB*60),VLOOKUP('Granular-Berm Calcs'!AA1452,'Granular-Berm Calcs'!$B$4:$K$1500,6,FALSE)),IF(AA1452=Runoff_duration_hr_granB/2,2*CONVERT($D$4,"L","gal")/(Runoff_duration_hr_granB*60),VLOOKUP('Granular-Berm Calcs'!AA1452,'Granular-Berm Calcs'!$B$4:$K$1500,6,FALSE))),2),"")</f>
        <v/>
      </c>
      <c r="AC1452" s="68" t="str">
        <f t="shared" si="478"/>
        <v/>
      </c>
      <c r="AD1452" s="67" t="str">
        <f>IFERROR(IF(A1452="","",(SUM($R$4:R1452)+(O1452*P1452*Q1452*Number_of_treatments_granB))),"")</f>
        <v/>
      </c>
      <c r="AE1452" s="67" t="str">
        <f>IFERROR(IF(A1452="","",(SUM($S$4:S1452)+(O1452*P1452*Q1452*Chem_pad_density_granB*2.54^3*Number_of_treatments_granB))),"")</f>
        <v/>
      </c>
    </row>
    <row r="1453" spans="1:31" x14ac:dyDescent="0.3">
      <c r="A1453" s="23" t="str">
        <f t="shared" si="479"/>
        <v/>
      </c>
      <c r="B1453" s="23" t="str">
        <f t="shared" si="463"/>
        <v/>
      </c>
      <c r="C1453" s="23" t="str">
        <f t="shared" si="464"/>
        <v/>
      </c>
      <c r="D1453" s="24" t="str">
        <f t="shared" si="465"/>
        <v/>
      </c>
      <c r="E1453" s="261" t="str">
        <f t="shared" si="466"/>
        <v/>
      </c>
      <c r="F1453" s="261" t="str">
        <f>IF(E1453="","",SUM(E$4:E1453))</f>
        <v/>
      </c>
      <c r="G1453" s="261" t="str">
        <f t="shared" si="467"/>
        <v/>
      </c>
      <c r="H1453" s="24" t="str">
        <f t="shared" si="468"/>
        <v/>
      </c>
      <c r="I1453" s="24" t="str">
        <f t="shared" si="469"/>
        <v/>
      </c>
      <c r="J1453" s="24" t="str">
        <f>IF(I1453="","",SUM(I$4:I1453))</f>
        <v/>
      </c>
      <c r="K1453" s="24" t="str">
        <f t="shared" si="470"/>
        <v/>
      </c>
      <c r="L1453" s="37" t="str">
        <f t="shared" si="483"/>
        <v/>
      </c>
      <c r="M1453" s="37" t="str">
        <f t="shared" si="483"/>
        <v/>
      </c>
      <c r="N1453" s="37" t="str">
        <f t="shared" si="483"/>
        <v/>
      </c>
      <c r="O1453" s="37" t="str">
        <f t="shared" si="480"/>
        <v/>
      </c>
      <c r="P1453" s="37" t="str">
        <f t="shared" si="481"/>
        <v/>
      </c>
      <c r="Q1453" s="37" t="str">
        <f t="shared" si="471"/>
        <v/>
      </c>
      <c r="R1453" s="25" t="str">
        <f t="shared" si="472"/>
        <v/>
      </c>
      <c r="S1453" s="25" t="str">
        <f t="shared" si="473"/>
        <v/>
      </c>
      <c r="T1453" s="25" t="str">
        <f t="shared" si="474"/>
        <v/>
      </c>
      <c r="U1453" s="27" t="str">
        <f t="shared" si="475"/>
        <v/>
      </c>
      <c r="V1453" s="26" t="str">
        <f t="shared" si="482"/>
        <v/>
      </c>
      <c r="W1453" s="31" t="str">
        <f t="shared" si="476"/>
        <v/>
      </c>
      <c r="X1453" s="88" t="str">
        <f>IF(U1453="","",SUM($T$4:T1453)*1000/J1453*(1-Percent_bound_granB))</f>
        <v/>
      </c>
      <c r="Y1453" s="88" t="str">
        <f>IF(U1453="","",SUM($T$4:T1453)*1000/F1453*(1-Percent_bound_granB))</f>
        <v/>
      </c>
      <c r="Z1453" s="90" t="str">
        <f t="shared" si="477"/>
        <v/>
      </c>
      <c r="AA1453" s="68" t="str">
        <f>IF(AND(B1452&lt;Runoff_duration_hr_granB/2,B1453&gt;Runoff_duration_hr_granB/2),Runoff_duration_hr_granB/2,INDEX($B$4:$B$1500,IF(B1453&gt;Runoff_duration_hr_granB/2,ROWS($AA$4:AA1453)-1,ROWS($AA$4:AA1453))))</f>
        <v/>
      </c>
      <c r="AB1453" s="66" t="str">
        <f>IFERROR(ROUND(IF(HG_shape_granB="Constant flow",IF(AA1453=Runoff_duration_hr_granB/2,CONVERT($D$4,"L","gal")/(Runoff_duration_hr_granB*60),VLOOKUP('Granular-Berm Calcs'!AA1453,'Granular-Berm Calcs'!$B$4:$K$1500,6,FALSE)),IF(AA1453=Runoff_duration_hr_granB/2,2*CONVERT($D$4,"L","gal")/(Runoff_duration_hr_granB*60),VLOOKUP('Granular-Berm Calcs'!AA1453,'Granular-Berm Calcs'!$B$4:$K$1500,6,FALSE))),2),"")</f>
        <v/>
      </c>
      <c r="AC1453" s="68" t="str">
        <f t="shared" si="478"/>
        <v/>
      </c>
      <c r="AD1453" s="67" t="str">
        <f>IFERROR(IF(A1453="","",(SUM($R$4:R1453)+(O1453*P1453*Q1453*Number_of_treatments_granB))),"")</f>
        <v/>
      </c>
      <c r="AE1453" s="67" t="str">
        <f>IFERROR(IF(A1453="","",(SUM($S$4:S1453)+(O1453*P1453*Q1453*Chem_pad_density_granB*2.54^3*Number_of_treatments_granB))),"")</f>
        <v/>
      </c>
    </row>
    <row r="1454" spans="1:31" x14ac:dyDescent="0.3">
      <c r="A1454" s="23" t="str">
        <f t="shared" si="479"/>
        <v/>
      </c>
      <c r="B1454" s="23" t="str">
        <f t="shared" si="463"/>
        <v/>
      </c>
      <c r="C1454" s="23" t="str">
        <f t="shared" si="464"/>
        <v/>
      </c>
      <c r="D1454" s="24" t="str">
        <f t="shared" si="465"/>
        <v/>
      </c>
      <c r="E1454" s="261" t="str">
        <f t="shared" si="466"/>
        <v/>
      </c>
      <c r="F1454" s="261" t="str">
        <f>IF(E1454="","",SUM(E$4:E1454))</f>
        <v/>
      </c>
      <c r="G1454" s="261" t="str">
        <f t="shared" si="467"/>
        <v/>
      </c>
      <c r="H1454" s="24" t="str">
        <f t="shared" si="468"/>
        <v/>
      </c>
      <c r="I1454" s="24" t="str">
        <f t="shared" si="469"/>
        <v/>
      </c>
      <c r="J1454" s="24" t="str">
        <f>IF(I1454="","",SUM(I$4:I1454))</f>
        <v/>
      </c>
      <c r="K1454" s="24" t="str">
        <f t="shared" si="470"/>
        <v/>
      </c>
      <c r="L1454" s="37" t="str">
        <f t="shared" si="483"/>
        <v/>
      </c>
      <c r="M1454" s="37" t="str">
        <f t="shared" si="483"/>
        <v/>
      </c>
      <c r="N1454" s="37" t="str">
        <f t="shared" si="483"/>
        <v/>
      </c>
      <c r="O1454" s="37" t="str">
        <f t="shared" si="480"/>
        <v/>
      </c>
      <c r="P1454" s="37" t="str">
        <f t="shared" si="481"/>
        <v/>
      </c>
      <c r="Q1454" s="37" t="str">
        <f t="shared" si="471"/>
        <v/>
      </c>
      <c r="R1454" s="25" t="str">
        <f t="shared" si="472"/>
        <v/>
      </c>
      <c r="S1454" s="25" t="str">
        <f t="shared" si="473"/>
        <v/>
      </c>
      <c r="T1454" s="25" t="str">
        <f t="shared" si="474"/>
        <v/>
      </c>
      <c r="U1454" s="27" t="str">
        <f t="shared" si="475"/>
        <v/>
      </c>
      <c r="V1454" s="26" t="str">
        <f t="shared" si="482"/>
        <v/>
      </c>
      <c r="W1454" s="31" t="str">
        <f t="shared" si="476"/>
        <v/>
      </c>
      <c r="X1454" s="88" t="str">
        <f>IF(U1454="","",SUM($T$4:T1454)*1000/J1454*(1-Percent_bound_granB))</f>
        <v/>
      </c>
      <c r="Y1454" s="88" t="str">
        <f>IF(U1454="","",SUM($T$4:T1454)*1000/F1454*(1-Percent_bound_granB))</f>
        <v/>
      </c>
      <c r="Z1454" s="90" t="str">
        <f t="shared" si="477"/>
        <v/>
      </c>
      <c r="AA1454" s="68" t="str">
        <f>IF(AND(B1453&lt;Runoff_duration_hr_granB/2,B1454&gt;Runoff_duration_hr_granB/2),Runoff_duration_hr_granB/2,INDEX($B$4:$B$1500,IF(B1454&gt;Runoff_duration_hr_granB/2,ROWS($AA$4:AA1454)-1,ROWS($AA$4:AA1454))))</f>
        <v/>
      </c>
      <c r="AB1454" s="66" t="str">
        <f>IFERROR(ROUND(IF(HG_shape_granB="Constant flow",IF(AA1454=Runoff_duration_hr_granB/2,CONVERT($D$4,"L","gal")/(Runoff_duration_hr_granB*60),VLOOKUP('Granular-Berm Calcs'!AA1454,'Granular-Berm Calcs'!$B$4:$K$1500,6,FALSE)),IF(AA1454=Runoff_duration_hr_granB/2,2*CONVERT($D$4,"L","gal")/(Runoff_duration_hr_granB*60),VLOOKUP('Granular-Berm Calcs'!AA1454,'Granular-Berm Calcs'!$B$4:$K$1500,6,FALSE))),2),"")</f>
        <v/>
      </c>
      <c r="AC1454" s="68" t="str">
        <f t="shared" si="478"/>
        <v/>
      </c>
      <c r="AD1454" s="67" t="str">
        <f>IFERROR(IF(A1454="","",(SUM($R$4:R1454)+(O1454*P1454*Q1454*Number_of_treatments_granB))),"")</f>
        <v/>
      </c>
      <c r="AE1454" s="67" t="str">
        <f>IFERROR(IF(A1454="","",(SUM($S$4:S1454)+(O1454*P1454*Q1454*Chem_pad_density_granB*2.54^3*Number_of_treatments_granB))),"")</f>
        <v/>
      </c>
    </row>
    <row r="1455" spans="1:31" x14ac:dyDescent="0.3">
      <c r="A1455" s="23" t="str">
        <f t="shared" si="479"/>
        <v/>
      </c>
      <c r="B1455" s="23" t="str">
        <f t="shared" si="463"/>
        <v/>
      </c>
      <c r="C1455" s="23" t="str">
        <f t="shared" si="464"/>
        <v/>
      </c>
      <c r="D1455" s="24" t="str">
        <f t="shared" si="465"/>
        <v/>
      </c>
      <c r="E1455" s="261" t="str">
        <f t="shared" si="466"/>
        <v/>
      </c>
      <c r="F1455" s="261" t="str">
        <f>IF(E1455="","",SUM(E$4:E1455))</f>
        <v/>
      </c>
      <c r="G1455" s="261" t="str">
        <f t="shared" si="467"/>
        <v/>
      </c>
      <c r="H1455" s="24" t="str">
        <f t="shared" si="468"/>
        <v/>
      </c>
      <c r="I1455" s="24" t="str">
        <f t="shared" si="469"/>
        <v/>
      </c>
      <c r="J1455" s="24" t="str">
        <f>IF(I1455="","",SUM(I$4:I1455))</f>
        <v/>
      </c>
      <c r="K1455" s="24" t="str">
        <f t="shared" si="470"/>
        <v/>
      </c>
      <c r="L1455" s="37" t="str">
        <f t="shared" si="483"/>
        <v/>
      </c>
      <c r="M1455" s="37" t="str">
        <f t="shared" si="483"/>
        <v/>
      </c>
      <c r="N1455" s="37" t="str">
        <f t="shared" si="483"/>
        <v/>
      </c>
      <c r="O1455" s="37" t="str">
        <f t="shared" si="480"/>
        <v/>
      </c>
      <c r="P1455" s="37" t="str">
        <f t="shared" si="481"/>
        <v/>
      </c>
      <c r="Q1455" s="37" t="str">
        <f t="shared" si="471"/>
        <v/>
      </c>
      <c r="R1455" s="25" t="str">
        <f t="shared" si="472"/>
        <v/>
      </c>
      <c r="S1455" s="25" t="str">
        <f t="shared" si="473"/>
        <v/>
      </c>
      <c r="T1455" s="25" t="str">
        <f t="shared" si="474"/>
        <v/>
      </c>
      <c r="U1455" s="27" t="str">
        <f t="shared" si="475"/>
        <v/>
      </c>
      <c r="V1455" s="26" t="str">
        <f t="shared" si="482"/>
        <v/>
      </c>
      <c r="W1455" s="31" t="str">
        <f t="shared" si="476"/>
        <v/>
      </c>
      <c r="X1455" s="88" t="str">
        <f>IF(U1455="","",SUM($T$4:T1455)*1000/J1455*(1-Percent_bound_granB))</f>
        <v/>
      </c>
      <c r="Y1455" s="88" t="str">
        <f>IF(U1455="","",SUM($T$4:T1455)*1000/F1455*(1-Percent_bound_granB))</f>
        <v/>
      </c>
      <c r="Z1455" s="90" t="str">
        <f t="shared" si="477"/>
        <v/>
      </c>
      <c r="AA1455" s="68" t="str">
        <f>IF(AND(B1454&lt;Runoff_duration_hr_granB/2,B1455&gt;Runoff_duration_hr_granB/2),Runoff_duration_hr_granB/2,INDEX($B$4:$B$1500,IF(B1455&gt;Runoff_duration_hr_granB/2,ROWS($AA$4:AA1455)-1,ROWS($AA$4:AA1455))))</f>
        <v/>
      </c>
      <c r="AB1455" s="66" t="str">
        <f>IFERROR(ROUND(IF(HG_shape_granB="Constant flow",IF(AA1455=Runoff_duration_hr_granB/2,CONVERT($D$4,"L","gal")/(Runoff_duration_hr_granB*60),VLOOKUP('Granular-Berm Calcs'!AA1455,'Granular-Berm Calcs'!$B$4:$K$1500,6,FALSE)),IF(AA1455=Runoff_duration_hr_granB/2,2*CONVERT($D$4,"L","gal")/(Runoff_duration_hr_granB*60),VLOOKUP('Granular-Berm Calcs'!AA1455,'Granular-Berm Calcs'!$B$4:$K$1500,6,FALSE))),2),"")</f>
        <v/>
      </c>
      <c r="AC1455" s="68" t="str">
        <f t="shared" si="478"/>
        <v/>
      </c>
      <c r="AD1455" s="67" t="str">
        <f>IFERROR(IF(A1455="","",(SUM($R$4:R1455)+(O1455*P1455*Q1455*Number_of_treatments_granB))),"")</f>
        <v/>
      </c>
      <c r="AE1455" s="67" t="str">
        <f>IFERROR(IF(A1455="","",(SUM($S$4:S1455)+(O1455*P1455*Q1455*Chem_pad_density_granB*2.54^3*Number_of_treatments_granB))),"")</f>
        <v/>
      </c>
    </row>
    <row r="1456" spans="1:31" x14ac:dyDescent="0.3">
      <c r="A1456" s="23" t="str">
        <f t="shared" si="479"/>
        <v/>
      </c>
      <c r="B1456" s="23" t="str">
        <f t="shared" si="463"/>
        <v/>
      </c>
      <c r="C1456" s="23" t="str">
        <f t="shared" si="464"/>
        <v/>
      </c>
      <c r="D1456" s="24" t="str">
        <f t="shared" si="465"/>
        <v/>
      </c>
      <c r="E1456" s="261" t="str">
        <f t="shared" si="466"/>
        <v/>
      </c>
      <c r="F1456" s="261" t="str">
        <f>IF(E1456="","",SUM(E$4:E1456))</f>
        <v/>
      </c>
      <c r="G1456" s="261" t="str">
        <f t="shared" si="467"/>
        <v/>
      </c>
      <c r="H1456" s="24" t="str">
        <f t="shared" si="468"/>
        <v/>
      </c>
      <c r="I1456" s="24" t="str">
        <f t="shared" si="469"/>
        <v/>
      </c>
      <c r="J1456" s="24" t="str">
        <f>IF(I1456="","",SUM(I$4:I1456))</f>
        <v/>
      </c>
      <c r="K1456" s="24" t="str">
        <f t="shared" si="470"/>
        <v/>
      </c>
      <c r="L1456" s="37" t="str">
        <f t="shared" si="483"/>
        <v/>
      </c>
      <c r="M1456" s="37" t="str">
        <f t="shared" si="483"/>
        <v/>
      </c>
      <c r="N1456" s="37" t="str">
        <f t="shared" si="483"/>
        <v/>
      </c>
      <c r="O1456" s="37" t="str">
        <f t="shared" si="480"/>
        <v/>
      </c>
      <c r="P1456" s="37" t="str">
        <f t="shared" si="481"/>
        <v/>
      </c>
      <c r="Q1456" s="37" t="str">
        <f t="shared" si="471"/>
        <v/>
      </c>
      <c r="R1456" s="25" t="str">
        <f t="shared" si="472"/>
        <v/>
      </c>
      <c r="S1456" s="25" t="str">
        <f t="shared" si="473"/>
        <v/>
      </c>
      <c r="T1456" s="25" t="str">
        <f t="shared" si="474"/>
        <v/>
      </c>
      <c r="U1456" s="27" t="str">
        <f t="shared" si="475"/>
        <v/>
      </c>
      <c r="V1456" s="26" t="str">
        <f t="shared" si="482"/>
        <v/>
      </c>
      <c r="W1456" s="31" t="str">
        <f t="shared" si="476"/>
        <v/>
      </c>
      <c r="X1456" s="88" t="str">
        <f>IF(U1456="","",SUM($T$4:T1456)*1000/J1456*(1-Percent_bound_granB))</f>
        <v/>
      </c>
      <c r="Y1456" s="88" t="str">
        <f>IF(U1456="","",SUM($T$4:T1456)*1000/F1456*(1-Percent_bound_granB))</f>
        <v/>
      </c>
      <c r="Z1456" s="90" t="str">
        <f t="shared" si="477"/>
        <v/>
      </c>
      <c r="AA1456" s="68" t="str">
        <f>IF(AND(B1455&lt;Runoff_duration_hr_granB/2,B1456&gt;Runoff_duration_hr_granB/2),Runoff_duration_hr_granB/2,INDEX($B$4:$B$1500,IF(B1456&gt;Runoff_duration_hr_granB/2,ROWS($AA$4:AA1456)-1,ROWS($AA$4:AA1456))))</f>
        <v/>
      </c>
      <c r="AB1456" s="66" t="str">
        <f>IFERROR(ROUND(IF(HG_shape_granB="Constant flow",IF(AA1456=Runoff_duration_hr_granB/2,CONVERT($D$4,"L","gal")/(Runoff_duration_hr_granB*60),VLOOKUP('Granular-Berm Calcs'!AA1456,'Granular-Berm Calcs'!$B$4:$K$1500,6,FALSE)),IF(AA1456=Runoff_duration_hr_granB/2,2*CONVERT($D$4,"L","gal")/(Runoff_duration_hr_granB*60),VLOOKUP('Granular-Berm Calcs'!AA1456,'Granular-Berm Calcs'!$B$4:$K$1500,6,FALSE))),2),"")</f>
        <v/>
      </c>
      <c r="AC1456" s="68" t="str">
        <f t="shared" si="478"/>
        <v/>
      </c>
      <c r="AD1456" s="67" t="str">
        <f>IFERROR(IF(A1456="","",(SUM($R$4:R1456)+(O1456*P1456*Q1456*Number_of_treatments_granB))),"")</f>
        <v/>
      </c>
      <c r="AE1456" s="67" t="str">
        <f>IFERROR(IF(A1456="","",(SUM($S$4:S1456)+(O1456*P1456*Q1456*Chem_pad_density_granB*2.54^3*Number_of_treatments_granB))),"")</f>
        <v/>
      </c>
    </row>
    <row r="1457" spans="1:31" x14ac:dyDescent="0.3">
      <c r="A1457" s="23" t="str">
        <f t="shared" si="479"/>
        <v/>
      </c>
      <c r="B1457" s="23" t="str">
        <f t="shared" si="463"/>
        <v/>
      </c>
      <c r="C1457" s="23" t="str">
        <f t="shared" si="464"/>
        <v/>
      </c>
      <c r="D1457" s="24" t="str">
        <f t="shared" si="465"/>
        <v/>
      </c>
      <c r="E1457" s="261" t="str">
        <f t="shared" si="466"/>
        <v/>
      </c>
      <c r="F1457" s="261" t="str">
        <f>IF(E1457="","",SUM(E$4:E1457))</f>
        <v/>
      </c>
      <c r="G1457" s="261" t="str">
        <f t="shared" si="467"/>
        <v/>
      </c>
      <c r="H1457" s="24" t="str">
        <f t="shared" si="468"/>
        <v/>
      </c>
      <c r="I1457" s="24" t="str">
        <f t="shared" si="469"/>
        <v/>
      </c>
      <c r="J1457" s="24" t="str">
        <f>IF(I1457="","",SUM(I$4:I1457))</f>
        <v/>
      </c>
      <c r="K1457" s="24" t="str">
        <f t="shared" si="470"/>
        <v/>
      </c>
      <c r="L1457" s="37" t="str">
        <f t="shared" si="483"/>
        <v/>
      </c>
      <c r="M1457" s="37" t="str">
        <f t="shared" si="483"/>
        <v/>
      </c>
      <c r="N1457" s="37" t="str">
        <f t="shared" si="483"/>
        <v/>
      </c>
      <c r="O1457" s="37" t="str">
        <f t="shared" si="480"/>
        <v/>
      </c>
      <c r="P1457" s="37" t="str">
        <f t="shared" si="481"/>
        <v/>
      </c>
      <c r="Q1457" s="37" t="str">
        <f t="shared" si="471"/>
        <v/>
      </c>
      <c r="R1457" s="25" t="str">
        <f t="shared" si="472"/>
        <v/>
      </c>
      <c r="S1457" s="25" t="str">
        <f t="shared" si="473"/>
        <v/>
      </c>
      <c r="T1457" s="25" t="str">
        <f t="shared" si="474"/>
        <v/>
      </c>
      <c r="U1457" s="27" t="str">
        <f t="shared" si="475"/>
        <v/>
      </c>
      <c r="V1457" s="26" t="str">
        <f t="shared" si="482"/>
        <v/>
      </c>
      <c r="W1457" s="31" t="str">
        <f t="shared" si="476"/>
        <v/>
      </c>
      <c r="X1457" s="88" t="str">
        <f>IF(U1457="","",SUM($T$4:T1457)*1000/J1457*(1-Percent_bound_granB))</f>
        <v/>
      </c>
      <c r="Y1457" s="88" t="str">
        <f>IF(U1457="","",SUM($T$4:T1457)*1000/F1457*(1-Percent_bound_granB))</f>
        <v/>
      </c>
      <c r="Z1457" s="90" t="str">
        <f t="shared" si="477"/>
        <v/>
      </c>
      <c r="AA1457" s="68" t="str">
        <f>IF(AND(B1456&lt;Runoff_duration_hr_granB/2,B1457&gt;Runoff_duration_hr_granB/2),Runoff_duration_hr_granB/2,INDEX($B$4:$B$1500,IF(B1457&gt;Runoff_duration_hr_granB/2,ROWS($AA$4:AA1457)-1,ROWS($AA$4:AA1457))))</f>
        <v/>
      </c>
      <c r="AB1457" s="66" t="str">
        <f>IFERROR(ROUND(IF(HG_shape_granB="Constant flow",IF(AA1457=Runoff_duration_hr_granB/2,CONVERT($D$4,"L","gal")/(Runoff_duration_hr_granB*60),VLOOKUP('Granular-Berm Calcs'!AA1457,'Granular-Berm Calcs'!$B$4:$K$1500,6,FALSE)),IF(AA1457=Runoff_duration_hr_granB/2,2*CONVERT($D$4,"L","gal")/(Runoff_duration_hr_granB*60),VLOOKUP('Granular-Berm Calcs'!AA1457,'Granular-Berm Calcs'!$B$4:$K$1500,6,FALSE))),2),"")</f>
        <v/>
      </c>
      <c r="AC1457" s="68" t="str">
        <f t="shared" si="478"/>
        <v/>
      </c>
      <c r="AD1457" s="67" t="str">
        <f>IFERROR(IF(A1457="","",(SUM($R$4:R1457)+(O1457*P1457*Q1457*Number_of_treatments_granB))),"")</f>
        <v/>
      </c>
      <c r="AE1457" s="67" t="str">
        <f>IFERROR(IF(A1457="","",(SUM($S$4:S1457)+(O1457*P1457*Q1457*Chem_pad_density_granB*2.54^3*Number_of_treatments_granB))),"")</f>
        <v/>
      </c>
    </row>
    <row r="1458" spans="1:31" x14ac:dyDescent="0.3">
      <c r="A1458" s="23" t="str">
        <f t="shared" si="479"/>
        <v/>
      </c>
      <c r="B1458" s="23" t="str">
        <f t="shared" si="463"/>
        <v/>
      </c>
      <c r="C1458" s="23" t="str">
        <f t="shared" si="464"/>
        <v/>
      </c>
      <c r="D1458" s="24" t="str">
        <f t="shared" si="465"/>
        <v/>
      </c>
      <c r="E1458" s="261" t="str">
        <f t="shared" si="466"/>
        <v/>
      </c>
      <c r="F1458" s="261" t="str">
        <f>IF(E1458="","",SUM(E$4:E1458))</f>
        <v/>
      </c>
      <c r="G1458" s="261" t="str">
        <f t="shared" si="467"/>
        <v/>
      </c>
      <c r="H1458" s="24" t="str">
        <f t="shared" si="468"/>
        <v/>
      </c>
      <c r="I1458" s="24" t="str">
        <f t="shared" si="469"/>
        <v/>
      </c>
      <c r="J1458" s="24" t="str">
        <f>IF(I1458="","",SUM(I$4:I1458))</f>
        <v/>
      </c>
      <c r="K1458" s="24" t="str">
        <f t="shared" si="470"/>
        <v/>
      </c>
      <c r="L1458" s="37" t="str">
        <f t="shared" si="483"/>
        <v/>
      </c>
      <c r="M1458" s="37" t="str">
        <f t="shared" si="483"/>
        <v/>
      </c>
      <c r="N1458" s="37" t="str">
        <f t="shared" si="483"/>
        <v/>
      </c>
      <c r="O1458" s="37" t="str">
        <f t="shared" si="480"/>
        <v/>
      </c>
      <c r="P1458" s="37" t="str">
        <f t="shared" si="481"/>
        <v/>
      </c>
      <c r="Q1458" s="37" t="str">
        <f t="shared" si="471"/>
        <v/>
      </c>
      <c r="R1458" s="25" t="str">
        <f t="shared" si="472"/>
        <v/>
      </c>
      <c r="S1458" s="25" t="str">
        <f t="shared" si="473"/>
        <v/>
      </c>
      <c r="T1458" s="25" t="str">
        <f t="shared" si="474"/>
        <v/>
      </c>
      <c r="U1458" s="27" t="str">
        <f t="shared" si="475"/>
        <v/>
      </c>
      <c r="V1458" s="26" t="str">
        <f t="shared" si="482"/>
        <v/>
      </c>
      <c r="W1458" s="31" t="str">
        <f t="shared" si="476"/>
        <v/>
      </c>
      <c r="X1458" s="88" t="str">
        <f>IF(U1458="","",SUM($T$4:T1458)*1000/J1458*(1-Percent_bound_granB))</f>
        <v/>
      </c>
      <c r="Y1458" s="88" t="str">
        <f>IF(U1458="","",SUM($T$4:T1458)*1000/F1458*(1-Percent_bound_granB))</f>
        <v/>
      </c>
      <c r="Z1458" s="90" t="str">
        <f t="shared" si="477"/>
        <v/>
      </c>
      <c r="AA1458" s="68" t="str">
        <f>IF(AND(B1457&lt;Runoff_duration_hr_granB/2,B1458&gt;Runoff_duration_hr_granB/2),Runoff_duration_hr_granB/2,INDEX($B$4:$B$1500,IF(B1458&gt;Runoff_duration_hr_granB/2,ROWS($AA$4:AA1458)-1,ROWS($AA$4:AA1458))))</f>
        <v/>
      </c>
      <c r="AB1458" s="66" t="str">
        <f>IFERROR(ROUND(IF(HG_shape_granB="Constant flow",IF(AA1458=Runoff_duration_hr_granB/2,CONVERT($D$4,"L","gal")/(Runoff_duration_hr_granB*60),VLOOKUP('Granular-Berm Calcs'!AA1458,'Granular-Berm Calcs'!$B$4:$K$1500,6,FALSE)),IF(AA1458=Runoff_duration_hr_granB/2,2*CONVERT($D$4,"L","gal")/(Runoff_duration_hr_granB*60),VLOOKUP('Granular-Berm Calcs'!AA1458,'Granular-Berm Calcs'!$B$4:$K$1500,6,FALSE))),2),"")</f>
        <v/>
      </c>
      <c r="AC1458" s="68" t="str">
        <f t="shared" si="478"/>
        <v/>
      </c>
      <c r="AD1458" s="67" t="str">
        <f>IFERROR(IF(A1458="","",(SUM($R$4:R1458)+(O1458*P1458*Q1458*Number_of_treatments_granB))),"")</f>
        <v/>
      </c>
      <c r="AE1458" s="67" t="str">
        <f>IFERROR(IF(A1458="","",(SUM($S$4:S1458)+(O1458*P1458*Q1458*Chem_pad_density_granB*2.54^3*Number_of_treatments_granB))),"")</f>
        <v/>
      </c>
    </row>
    <row r="1459" spans="1:31" x14ac:dyDescent="0.3">
      <c r="A1459" s="23" t="str">
        <f t="shared" si="479"/>
        <v/>
      </c>
      <c r="B1459" s="23" t="str">
        <f t="shared" si="463"/>
        <v/>
      </c>
      <c r="C1459" s="23" t="str">
        <f t="shared" si="464"/>
        <v/>
      </c>
      <c r="D1459" s="24" t="str">
        <f t="shared" si="465"/>
        <v/>
      </c>
      <c r="E1459" s="261" t="str">
        <f t="shared" si="466"/>
        <v/>
      </c>
      <c r="F1459" s="261" t="str">
        <f>IF(E1459="","",SUM(E$4:E1459))</f>
        <v/>
      </c>
      <c r="G1459" s="261" t="str">
        <f t="shared" si="467"/>
        <v/>
      </c>
      <c r="H1459" s="24" t="str">
        <f t="shared" si="468"/>
        <v/>
      </c>
      <c r="I1459" s="24" t="str">
        <f t="shared" si="469"/>
        <v/>
      </c>
      <c r="J1459" s="24" t="str">
        <f>IF(I1459="","",SUM(I$4:I1459))</f>
        <v/>
      </c>
      <c r="K1459" s="24" t="str">
        <f t="shared" si="470"/>
        <v/>
      </c>
      <c r="L1459" s="37" t="str">
        <f t="shared" si="483"/>
        <v/>
      </c>
      <c r="M1459" s="37" t="str">
        <f t="shared" si="483"/>
        <v/>
      </c>
      <c r="N1459" s="37" t="str">
        <f t="shared" si="483"/>
        <v/>
      </c>
      <c r="O1459" s="37" t="str">
        <f t="shared" si="480"/>
        <v/>
      </c>
      <c r="P1459" s="37" t="str">
        <f t="shared" si="481"/>
        <v/>
      </c>
      <c r="Q1459" s="37" t="str">
        <f t="shared" si="471"/>
        <v/>
      </c>
      <c r="R1459" s="25" t="str">
        <f t="shared" si="472"/>
        <v/>
      </c>
      <c r="S1459" s="25" t="str">
        <f t="shared" si="473"/>
        <v/>
      </c>
      <c r="T1459" s="25" t="str">
        <f t="shared" si="474"/>
        <v/>
      </c>
      <c r="U1459" s="27" t="str">
        <f t="shared" si="475"/>
        <v/>
      </c>
      <c r="V1459" s="26" t="str">
        <f t="shared" si="482"/>
        <v/>
      </c>
      <c r="W1459" s="31" t="str">
        <f t="shared" si="476"/>
        <v/>
      </c>
      <c r="X1459" s="88" t="str">
        <f>IF(U1459="","",SUM($T$4:T1459)*1000/J1459*(1-Percent_bound_granB))</f>
        <v/>
      </c>
      <c r="Y1459" s="88" t="str">
        <f>IF(U1459="","",SUM($T$4:T1459)*1000/F1459*(1-Percent_bound_granB))</f>
        <v/>
      </c>
      <c r="Z1459" s="90" t="str">
        <f t="shared" si="477"/>
        <v/>
      </c>
      <c r="AA1459" s="68" t="str">
        <f>IF(AND(B1458&lt;Runoff_duration_hr_granB/2,B1459&gt;Runoff_duration_hr_granB/2),Runoff_duration_hr_granB/2,INDEX($B$4:$B$1500,IF(B1459&gt;Runoff_duration_hr_granB/2,ROWS($AA$4:AA1459)-1,ROWS($AA$4:AA1459))))</f>
        <v/>
      </c>
      <c r="AB1459" s="66" t="str">
        <f>IFERROR(ROUND(IF(HG_shape_granB="Constant flow",IF(AA1459=Runoff_duration_hr_granB/2,CONVERT($D$4,"L","gal")/(Runoff_duration_hr_granB*60),VLOOKUP('Granular-Berm Calcs'!AA1459,'Granular-Berm Calcs'!$B$4:$K$1500,6,FALSE)),IF(AA1459=Runoff_duration_hr_granB/2,2*CONVERT($D$4,"L","gal")/(Runoff_duration_hr_granB*60),VLOOKUP('Granular-Berm Calcs'!AA1459,'Granular-Berm Calcs'!$B$4:$K$1500,6,FALSE))),2),"")</f>
        <v/>
      </c>
      <c r="AC1459" s="68" t="str">
        <f t="shared" si="478"/>
        <v/>
      </c>
      <c r="AD1459" s="67" t="str">
        <f>IFERROR(IF(A1459="","",(SUM($R$4:R1459)+(O1459*P1459*Q1459*Number_of_treatments_granB))),"")</f>
        <v/>
      </c>
      <c r="AE1459" s="67" t="str">
        <f>IFERROR(IF(A1459="","",(SUM($S$4:S1459)+(O1459*P1459*Q1459*Chem_pad_density_granB*2.54^3*Number_of_treatments_granB))),"")</f>
        <v/>
      </c>
    </row>
    <row r="1460" spans="1:31" x14ac:dyDescent="0.3">
      <c r="A1460" s="23" t="str">
        <f t="shared" si="479"/>
        <v/>
      </c>
      <c r="B1460" s="23" t="str">
        <f t="shared" si="463"/>
        <v/>
      </c>
      <c r="C1460" s="23" t="str">
        <f t="shared" si="464"/>
        <v/>
      </c>
      <c r="D1460" s="24" t="str">
        <f t="shared" si="465"/>
        <v/>
      </c>
      <c r="E1460" s="261" t="str">
        <f t="shared" si="466"/>
        <v/>
      </c>
      <c r="F1460" s="261" t="str">
        <f>IF(E1460="","",SUM(E$4:E1460))</f>
        <v/>
      </c>
      <c r="G1460" s="261" t="str">
        <f t="shared" si="467"/>
        <v/>
      </c>
      <c r="H1460" s="24" t="str">
        <f t="shared" si="468"/>
        <v/>
      </c>
      <c r="I1460" s="24" t="str">
        <f t="shared" si="469"/>
        <v/>
      </c>
      <c r="J1460" s="24" t="str">
        <f>IF(I1460="","",SUM(I$4:I1460))</f>
        <v/>
      </c>
      <c r="K1460" s="24" t="str">
        <f t="shared" si="470"/>
        <v/>
      </c>
      <c r="L1460" s="37" t="str">
        <f t="shared" si="483"/>
        <v/>
      </c>
      <c r="M1460" s="37" t="str">
        <f t="shared" si="483"/>
        <v/>
      </c>
      <c r="N1460" s="37" t="str">
        <f t="shared" si="483"/>
        <v/>
      </c>
      <c r="O1460" s="37" t="str">
        <f t="shared" si="480"/>
        <v/>
      </c>
      <c r="P1460" s="37" t="str">
        <f t="shared" si="481"/>
        <v/>
      </c>
      <c r="Q1460" s="37" t="str">
        <f t="shared" si="471"/>
        <v/>
      </c>
      <c r="R1460" s="25" t="str">
        <f t="shared" si="472"/>
        <v/>
      </c>
      <c r="S1460" s="25" t="str">
        <f t="shared" si="473"/>
        <v/>
      </c>
      <c r="T1460" s="25" t="str">
        <f t="shared" si="474"/>
        <v/>
      </c>
      <c r="U1460" s="27" t="str">
        <f t="shared" si="475"/>
        <v/>
      </c>
      <c r="V1460" s="26" t="str">
        <f t="shared" si="482"/>
        <v/>
      </c>
      <c r="W1460" s="31" t="str">
        <f t="shared" si="476"/>
        <v/>
      </c>
      <c r="X1460" s="88" t="str">
        <f>IF(U1460="","",SUM($T$4:T1460)*1000/J1460*(1-Percent_bound_granB))</f>
        <v/>
      </c>
      <c r="Y1460" s="88" t="str">
        <f>IF(U1460="","",SUM($T$4:T1460)*1000/F1460*(1-Percent_bound_granB))</f>
        <v/>
      </c>
      <c r="Z1460" s="90" t="str">
        <f t="shared" si="477"/>
        <v/>
      </c>
      <c r="AA1460" s="68" t="str">
        <f>IF(AND(B1459&lt;Runoff_duration_hr_granB/2,B1460&gt;Runoff_duration_hr_granB/2),Runoff_duration_hr_granB/2,INDEX($B$4:$B$1500,IF(B1460&gt;Runoff_duration_hr_granB/2,ROWS($AA$4:AA1460)-1,ROWS($AA$4:AA1460))))</f>
        <v/>
      </c>
      <c r="AB1460" s="66" t="str">
        <f>IFERROR(ROUND(IF(HG_shape_granB="Constant flow",IF(AA1460=Runoff_duration_hr_granB/2,CONVERT($D$4,"L","gal")/(Runoff_duration_hr_granB*60),VLOOKUP('Granular-Berm Calcs'!AA1460,'Granular-Berm Calcs'!$B$4:$K$1500,6,FALSE)),IF(AA1460=Runoff_duration_hr_granB/2,2*CONVERT($D$4,"L","gal")/(Runoff_duration_hr_granB*60),VLOOKUP('Granular-Berm Calcs'!AA1460,'Granular-Berm Calcs'!$B$4:$K$1500,6,FALSE))),2),"")</f>
        <v/>
      </c>
      <c r="AC1460" s="68" t="str">
        <f t="shared" si="478"/>
        <v/>
      </c>
      <c r="AD1460" s="67" t="str">
        <f>IFERROR(IF(A1460="","",(SUM($R$4:R1460)+(O1460*P1460*Q1460*Number_of_treatments_granB))),"")</f>
        <v/>
      </c>
      <c r="AE1460" s="67" t="str">
        <f>IFERROR(IF(A1460="","",(SUM($S$4:S1460)+(O1460*P1460*Q1460*Chem_pad_density_granB*2.54^3*Number_of_treatments_granB))),"")</f>
        <v/>
      </c>
    </row>
    <row r="1461" spans="1:31" x14ac:dyDescent="0.3">
      <c r="A1461" s="23" t="str">
        <f t="shared" si="479"/>
        <v/>
      </c>
      <c r="B1461" s="23" t="str">
        <f t="shared" si="463"/>
        <v/>
      </c>
      <c r="C1461" s="23" t="str">
        <f t="shared" si="464"/>
        <v/>
      </c>
      <c r="D1461" s="24" t="str">
        <f t="shared" si="465"/>
        <v/>
      </c>
      <c r="E1461" s="261" t="str">
        <f t="shared" si="466"/>
        <v/>
      </c>
      <c r="F1461" s="261" t="str">
        <f>IF(E1461="","",SUM(E$4:E1461))</f>
        <v/>
      </c>
      <c r="G1461" s="261" t="str">
        <f t="shared" si="467"/>
        <v/>
      </c>
      <c r="H1461" s="24" t="str">
        <f t="shared" si="468"/>
        <v/>
      </c>
      <c r="I1461" s="24" t="str">
        <f t="shared" si="469"/>
        <v/>
      </c>
      <c r="J1461" s="24" t="str">
        <f>IF(I1461="","",SUM(I$4:I1461))</f>
        <v/>
      </c>
      <c r="K1461" s="24" t="str">
        <f t="shared" si="470"/>
        <v/>
      </c>
      <c r="L1461" s="37" t="str">
        <f t="shared" si="483"/>
        <v/>
      </c>
      <c r="M1461" s="37" t="str">
        <f t="shared" si="483"/>
        <v/>
      </c>
      <c r="N1461" s="37" t="str">
        <f t="shared" si="483"/>
        <v/>
      </c>
      <c r="O1461" s="37" t="str">
        <f t="shared" si="480"/>
        <v/>
      </c>
      <c r="P1461" s="37" t="str">
        <f t="shared" si="481"/>
        <v/>
      </c>
      <c r="Q1461" s="37" t="str">
        <f t="shared" si="471"/>
        <v/>
      </c>
      <c r="R1461" s="25" t="str">
        <f t="shared" si="472"/>
        <v/>
      </c>
      <c r="S1461" s="25" t="str">
        <f t="shared" si="473"/>
        <v/>
      </c>
      <c r="T1461" s="25" t="str">
        <f t="shared" si="474"/>
        <v/>
      </c>
      <c r="U1461" s="27" t="str">
        <f t="shared" si="475"/>
        <v/>
      </c>
      <c r="V1461" s="26" t="str">
        <f t="shared" si="482"/>
        <v/>
      </c>
      <c r="W1461" s="31" t="str">
        <f t="shared" si="476"/>
        <v/>
      </c>
      <c r="X1461" s="88" t="str">
        <f>IF(U1461="","",SUM($T$4:T1461)*1000/J1461*(1-Percent_bound_granB))</f>
        <v/>
      </c>
      <c r="Y1461" s="88" t="str">
        <f>IF(U1461="","",SUM($T$4:T1461)*1000/F1461*(1-Percent_bound_granB))</f>
        <v/>
      </c>
      <c r="Z1461" s="90" t="str">
        <f t="shared" si="477"/>
        <v/>
      </c>
      <c r="AA1461" s="68" t="str">
        <f>IF(AND(B1460&lt;Runoff_duration_hr_granB/2,B1461&gt;Runoff_duration_hr_granB/2),Runoff_duration_hr_granB/2,INDEX($B$4:$B$1500,IF(B1461&gt;Runoff_duration_hr_granB/2,ROWS($AA$4:AA1461)-1,ROWS($AA$4:AA1461))))</f>
        <v/>
      </c>
      <c r="AB1461" s="66" t="str">
        <f>IFERROR(ROUND(IF(HG_shape_granB="Constant flow",IF(AA1461=Runoff_duration_hr_granB/2,CONVERT($D$4,"L","gal")/(Runoff_duration_hr_granB*60),VLOOKUP('Granular-Berm Calcs'!AA1461,'Granular-Berm Calcs'!$B$4:$K$1500,6,FALSE)),IF(AA1461=Runoff_duration_hr_granB/2,2*CONVERT($D$4,"L","gal")/(Runoff_duration_hr_granB*60),VLOOKUP('Granular-Berm Calcs'!AA1461,'Granular-Berm Calcs'!$B$4:$K$1500,6,FALSE))),2),"")</f>
        <v/>
      </c>
      <c r="AC1461" s="68" t="str">
        <f t="shared" si="478"/>
        <v/>
      </c>
      <c r="AD1461" s="67" t="str">
        <f>IFERROR(IF(A1461="","",(SUM($R$4:R1461)+(O1461*P1461*Q1461*Number_of_treatments_granB))),"")</f>
        <v/>
      </c>
      <c r="AE1461" s="67" t="str">
        <f>IFERROR(IF(A1461="","",(SUM($S$4:S1461)+(O1461*P1461*Q1461*Chem_pad_density_granB*2.54^3*Number_of_treatments_granB))),"")</f>
        <v/>
      </c>
    </row>
    <row r="1462" spans="1:31" x14ac:dyDescent="0.3">
      <c r="A1462" s="23" t="str">
        <f t="shared" si="479"/>
        <v/>
      </c>
      <c r="B1462" s="23" t="str">
        <f t="shared" si="463"/>
        <v/>
      </c>
      <c r="C1462" s="23" t="str">
        <f t="shared" si="464"/>
        <v/>
      </c>
      <c r="D1462" s="24" t="str">
        <f t="shared" si="465"/>
        <v/>
      </c>
      <c r="E1462" s="261" t="str">
        <f t="shared" si="466"/>
        <v/>
      </c>
      <c r="F1462" s="261" t="str">
        <f>IF(E1462="","",SUM(E$4:E1462))</f>
        <v/>
      </c>
      <c r="G1462" s="261" t="str">
        <f t="shared" si="467"/>
        <v/>
      </c>
      <c r="H1462" s="24" t="str">
        <f t="shared" si="468"/>
        <v/>
      </c>
      <c r="I1462" s="24" t="str">
        <f t="shared" si="469"/>
        <v/>
      </c>
      <c r="J1462" s="24" t="str">
        <f>IF(I1462="","",SUM(I$4:I1462))</f>
        <v/>
      </c>
      <c r="K1462" s="24" t="str">
        <f t="shared" si="470"/>
        <v/>
      </c>
      <c r="L1462" s="37" t="str">
        <f t="shared" si="483"/>
        <v/>
      </c>
      <c r="M1462" s="37" t="str">
        <f t="shared" si="483"/>
        <v/>
      </c>
      <c r="N1462" s="37" t="str">
        <f t="shared" si="483"/>
        <v/>
      </c>
      <c r="O1462" s="37" t="str">
        <f t="shared" si="480"/>
        <v/>
      </c>
      <c r="P1462" s="37" t="str">
        <f t="shared" si="481"/>
        <v/>
      </c>
      <c r="Q1462" s="37" t="str">
        <f t="shared" si="471"/>
        <v/>
      </c>
      <c r="R1462" s="25" t="str">
        <f t="shared" si="472"/>
        <v/>
      </c>
      <c r="S1462" s="25" t="str">
        <f t="shared" si="473"/>
        <v/>
      </c>
      <c r="T1462" s="25" t="str">
        <f t="shared" si="474"/>
        <v/>
      </c>
      <c r="U1462" s="27" t="str">
        <f t="shared" si="475"/>
        <v/>
      </c>
      <c r="V1462" s="26" t="str">
        <f t="shared" si="482"/>
        <v/>
      </c>
      <c r="W1462" s="31" t="str">
        <f t="shared" si="476"/>
        <v/>
      </c>
      <c r="X1462" s="88" t="str">
        <f>IF(U1462="","",SUM($T$4:T1462)*1000/J1462*(1-Percent_bound_granB))</f>
        <v/>
      </c>
      <c r="Y1462" s="88" t="str">
        <f>IF(U1462="","",SUM($T$4:T1462)*1000/F1462*(1-Percent_bound_granB))</f>
        <v/>
      </c>
      <c r="Z1462" s="90" t="str">
        <f t="shared" si="477"/>
        <v/>
      </c>
      <c r="AA1462" s="68" t="str">
        <f>IF(AND(B1461&lt;Runoff_duration_hr_granB/2,B1462&gt;Runoff_duration_hr_granB/2),Runoff_duration_hr_granB/2,INDEX($B$4:$B$1500,IF(B1462&gt;Runoff_duration_hr_granB/2,ROWS($AA$4:AA1462)-1,ROWS($AA$4:AA1462))))</f>
        <v/>
      </c>
      <c r="AB1462" s="66" t="str">
        <f>IFERROR(ROUND(IF(HG_shape_granB="Constant flow",IF(AA1462=Runoff_duration_hr_granB/2,CONVERT($D$4,"L","gal")/(Runoff_duration_hr_granB*60),VLOOKUP('Granular-Berm Calcs'!AA1462,'Granular-Berm Calcs'!$B$4:$K$1500,6,FALSE)),IF(AA1462=Runoff_duration_hr_granB/2,2*CONVERT($D$4,"L","gal")/(Runoff_duration_hr_granB*60),VLOOKUP('Granular-Berm Calcs'!AA1462,'Granular-Berm Calcs'!$B$4:$K$1500,6,FALSE))),2),"")</f>
        <v/>
      </c>
      <c r="AC1462" s="68" t="str">
        <f t="shared" si="478"/>
        <v/>
      </c>
      <c r="AD1462" s="67" t="str">
        <f>IFERROR(IF(A1462="","",(SUM($R$4:R1462)+(O1462*P1462*Q1462*Number_of_treatments_granB))),"")</f>
        <v/>
      </c>
      <c r="AE1462" s="67" t="str">
        <f>IFERROR(IF(A1462="","",(SUM($S$4:S1462)+(O1462*P1462*Q1462*Chem_pad_density_granB*2.54^3*Number_of_treatments_granB))),"")</f>
        <v/>
      </c>
    </row>
    <row r="1463" spans="1:31" x14ac:dyDescent="0.3">
      <c r="A1463" s="23" t="str">
        <f t="shared" si="479"/>
        <v/>
      </c>
      <c r="B1463" s="23" t="str">
        <f t="shared" si="463"/>
        <v/>
      </c>
      <c r="C1463" s="23" t="str">
        <f t="shared" si="464"/>
        <v/>
      </c>
      <c r="D1463" s="24" t="str">
        <f t="shared" si="465"/>
        <v/>
      </c>
      <c r="E1463" s="261" t="str">
        <f t="shared" si="466"/>
        <v/>
      </c>
      <c r="F1463" s="261" t="str">
        <f>IF(E1463="","",SUM(E$4:E1463))</f>
        <v/>
      </c>
      <c r="G1463" s="261" t="str">
        <f t="shared" si="467"/>
        <v/>
      </c>
      <c r="H1463" s="24" t="str">
        <f t="shared" si="468"/>
        <v/>
      </c>
      <c r="I1463" s="24" t="str">
        <f t="shared" si="469"/>
        <v/>
      </c>
      <c r="J1463" s="24" t="str">
        <f>IF(I1463="","",SUM(I$4:I1463))</f>
        <v/>
      </c>
      <c r="K1463" s="24" t="str">
        <f t="shared" si="470"/>
        <v/>
      </c>
      <c r="L1463" s="37" t="str">
        <f t="shared" si="483"/>
        <v/>
      </c>
      <c r="M1463" s="37" t="str">
        <f t="shared" si="483"/>
        <v/>
      </c>
      <c r="N1463" s="37" t="str">
        <f t="shared" si="483"/>
        <v/>
      </c>
      <c r="O1463" s="37" t="str">
        <f t="shared" si="480"/>
        <v/>
      </c>
      <c r="P1463" s="37" t="str">
        <f t="shared" si="481"/>
        <v/>
      </c>
      <c r="Q1463" s="37" t="str">
        <f t="shared" si="471"/>
        <v/>
      </c>
      <c r="R1463" s="25" t="str">
        <f t="shared" si="472"/>
        <v/>
      </c>
      <c r="S1463" s="25" t="str">
        <f t="shared" si="473"/>
        <v/>
      </c>
      <c r="T1463" s="25" t="str">
        <f t="shared" si="474"/>
        <v/>
      </c>
      <c r="U1463" s="27" t="str">
        <f t="shared" si="475"/>
        <v/>
      </c>
      <c r="V1463" s="26" t="str">
        <f t="shared" si="482"/>
        <v/>
      </c>
      <c r="W1463" s="31" t="str">
        <f t="shared" si="476"/>
        <v/>
      </c>
      <c r="X1463" s="88" t="str">
        <f>IF(U1463="","",SUM($T$4:T1463)*1000/J1463*(1-Percent_bound_granB))</f>
        <v/>
      </c>
      <c r="Y1463" s="88" t="str">
        <f>IF(U1463="","",SUM($T$4:T1463)*1000/F1463*(1-Percent_bound_granB))</f>
        <v/>
      </c>
      <c r="Z1463" s="90" t="str">
        <f t="shared" si="477"/>
        <v/>
      </c>
      <c r="AA1463" s="68" t="str">
        <f>IF(AND(B1462&lt;Runoff_duration_hr_granB/2,B1463&gt;Runoff_duration_hr_granB/2),Runoff_duration_hr_granB/2,INDEX($B$4:$B$1500,IF(B1463&gt;Runoff_duration_hr_granB/2,ROWS($AA$4:AA1463)-1,ROWS($AA$4:AA1463))))</f>
        <v/>
      </c>
      <c r="AB1463" s="66" t="str">
        <f>IFERROR(ROUND(IF(HG_shape_granB="Constant flow",IF(AA1463=Runoff_duration_hr_granB/2,CONVERT($D$4,"L","gal")/(Runoff_duration_hr_granB*60),VLOOKUP('Granular-Berm Calcs'!AA1463,'Granular-Berm Calcs'!$B$4:$K$1500,6,FALSE)),IF(AA1463=Runoff_duration_hr_granB/2,2*CONVERT($D$4,"L","gal")/(Runoff_duration_hr_granB*60),VLOOKUP('Granular-Berm Calcs'!AA1463,'Granular-Berm Calcs'!$B$4:$K$1500,6,FALSE))),2),"")</f>
        <v/>
      </c>
      <c r="AC1463" s="68" t="str">
        <f t="shared" si="478"/>
        <v/>
      </c>
      <c r="AD1463" s="67" t="str">
        <f>IFERROR(IF(A1463="","",(SUM($R$4:R1463)+(O1463*P1463*Q1463*Number_of_treatments_granB))),"")</f>
        <v/>
      </c>
      <c r="AE1463" s="67" t="str">
        <f>IFERROR(IF(A1463="","",(SUM($S$4:S1463)+(O1463*P1463*Q1463*Chem_pad_density_granB*2.54^3*Number_of_treatments_granB))),"")</f>
        <v/>
      </c>
    </row>
    <row r="1464" spans="1:31" x14ac:dyDescent="0.3">
      <c r="A1464" s="23" t="str">
        <f t="shared" si="479"/>
        <v/>
      </c>
      <c r="B1464" s="23" t="str">
        <f t="shared" si="463"/>
        <v/>
      </c>
      <c r="C1464" s="23" t="str">
        <f t="shared" si="464"/>
        <v/>
      </c>
      <c r="D1464" s="24" t="str">
        <f t="shared" si="465"/>
        <v/>
      </c>
      <c r="E1464" s="261" t="str">
        <f t="shared" si="466"/>
        <v/>
      </c>
      <c r="F1464" s="261" t="str">
        <f>IF(E1464="","",SUM(E$4:E1464))</f>
        <v/>
      </c>
      <c r="G1464" s="261" t="str">
        <f t="shared" si="467"/>
        <v/>
      </c>
      <c r="H1464" s="24" t="str">
        <f t="shared" si="468"/>
        <v/>
      </c>
      <c r="I1464" s="24" t="str">
        <f t="shared" si="469"/>
        <v/>
      </c>
      <c r="J1464" s="24" t="str">
        <f>IF(I1464="","",SUM(I$4:I1464))</f>
        <v/>
      </c>
      <c r="K1464" s="24" t="str">
        <f t="shared" si="470"/>
        <v/>
      </c>
      <c r="L1464" s="37" t="str">
        <f t="shared" si="483"/>
        <v/>
      </c>
      <c r="M1464" s="37" t="str">
        <f t="shared" si="483"/>
        <v/>
      </c>
      <c r="N1464" s="37" t="str">
        <f t="shared" si="483"/>
        <v/>
      </c>
      <c r="O1464" s="37" t="str">
        <f t="shared" si="480"/>
        <v/>
      </c>
      <c r="P1464" s="37" t="str">
        <f t="shared" si="481"/>
        <v/>
      </c>
      <c r="Q1464" s="37" t="str">
        <f t="shared" si="471"/>
        <v/>
      </c>
      <c r="R1464" s="25" t="str">
        <f t="shared" si="472"/>
        <v/>
      </c>
      <c r="S1464" s="25" t="str">
        <f t="shared" si="473"/>
        <v/>
      </c>
      <c r="T1464" s="25" t="str">
        <f t="shared" si="474"/>
        <v/>
      </c>
      <c r="U1464" s="27" t="str">
        <f t="shared" si="475"/>
        <v/>
      </c>
      <c r="V1464" s="26" t="str">
        <f t="shared" si="482"/>
        <v/>
      </c>
      <c r="W1464" s="31" t="str">
        <f t="shared" si="476"/>
        <v/>
      </c>
      <c r="X1464" s="88" t="str">
        <f>IF(U1464="","",SUM($T$4:T1464)*1000/J1464*(1-Percent_bound_granB))</f>
        <v/>
      </c>
      <c r="Y1464" s="88" t="str">
        <f>IF(U1464="","",SUM($T$4:T1464)*1000/F1464*(1-Percent_bound_granB))</f>
        <v/>
      </c>
      <c r="Z1464" s="90" t="str">
        <f t="shared" si="477"/>
        <v/>
      </c>
      <c r="AA1464" s="68" t="str">
        <f>IF(AND(B1463&lt;Runoff_duration_hr_granB/2,B1464&gt;Runoff_duration_hr_granB/2),Runoff_duration_hr_granB/2,INDEX($B$4:$B$1500,IF(B1464&gt;Runoff_duration_hr_granB/2,ROWS($AA$4:AA1464)-1,ROWS($AA$4:AA1464))))</f>
        <v/>
      </c>
      <c r="AB1464" s="66" t="str">
        <f>IFERROR(ROUND(IF(HG_shape_granB="Constant flow",IF(AA1464=Runoff_duration_hr_granB/2,CONVERT($D$4,"L","gal")/(Runoff_duration_hr_granB*60),VLOOKUP('Granular-Berm Calcs'!AA1464,'Granular-Berm Calcs'!$B$4:$K$1500,6,FALSE)),IF(AA1464=Runoff_duration_hr_granB/2,2*CONVERT($D$4,"L","gal")/(Runoff_duration_hr_granB*60),VLOOKUP('Granular-Berm Calcs'!AA1464,'Granular-Berm Calcs'!$B$4:$K$1500,6,FALSE))),2),"")</f>
        <v/>
      </c>
      <c r="AC1464" s="68" t="str">
        <f t="shared" si="478"/>
        <v/>
      </c>
      <c r="AD1464" s="67" t="str">
        <f>IFERROR(IF(A1464="","",(SUM($R$4:R1464)+(O1464*P1464*Q1464*Number_of_treatments_granB))),"")</f>
        <v/>
      </c>
      <c r="AE1464" s="67" t="str">
        <f>IFERROR(IF(A1464="","",(SUM($S$4:S1464)+(O1464*P1464*Q1464*Chem_pad_density_granB*2.54^3*Number_of_treatments_granB))),"")</f>
        <v/>
      </c>
    </row>
    <row r="1465" spans="1:31" x14ac:dyDescent="0.3">
      <c r="A1465" s="23" t="str">
        <f t="shared" si="479"/>
        <v/>
      </c>
      <c r="B1465" s="23" t="str">
        <f t="shared" si="463"/>
        <v/>
      </c>
      <c r="C1465" s="23" t="str">
        <f t="shared" si="464"/>
        <v/>
      </c>
      <c r="D1465" s="24" t="str">
        <f t="shared" si="465"/>
        <v/>
      </c>
      <c r="E1465" s="261" t="str">
        <f t="shared" si="466"/>
        <v/>
      </c>
      <c r="F1465" s="261" t="str">
        <f>IF(E1465="","",SUM(E$4:E1465))</f>
        <v/>
      </c>
      <c r="G1465" s="261" t="str">
        <f t="shared" si="467"/>
        <v/>
      </c>
      <c r="H1465" s="24" t="str">
        <f t="shared" si="468"/>
        <v/>
      </c>
      <c r="I1465" s="24" t="str">
        <f t="shared" si="469"/>
        <v/>
      </c>
      <c r="J1465" s="24" t="str">
        <f>IF(I1465="","",SUM(I$4:I1465))</f>
        <v/>
      </c>
      <c r="K1465" s="24" t="str">
        <f t="shared" si="470"/>
        <v/>
      </c>
      <c r="L1465" s="37" t="str">
        <f t="shared" si="483"/>
        <v/>
      </c>
      <c r="M1465" s="37" t="str">
        <f t="shared" si="483"/>
        <v/>
      </c>
      <c r="N1465" s="37" t="str">
        <f t="shared" si="483"/>
        <v/>
      </c>
      <c r="O1465" s="37" t="str">
        <f t="shared" si="480"/>
        <v/>
      </c>
      <c r="P1465" s="37" t="str">
        <f t="shared" si="481"/>
        <v/>
      </c>
      <c r="Q1465" s="37" t="str">
        <f t="shared" si="471"/>
        <v/>
      </c>
      <c r="R1465" s="25" t="str">
        <f t="shared" si="472"/>
        <v/>
      </c>
      <c r="S1465" s="25" t="str">
        <f t="shared" si="473"/>
        <v/>
      </c>
      <c r="T1465" s="25" t="str">
        <f t="shared" si="474"/>
        <v/>
      </c>
      <c r="U1465" s="27" t="str">
        <f t="shared" si="475"/>
        <v/>
      </c>
      <c r="V1465" s="26" t="str">
        <f t="shared" si="482"/>
        <v/>
      </c>
      <c r="W1465" s="31" t="str">
        <f t="shared" si="476"/>
        <v/>
      </c>
      <c r="X1465" s="88" t="str">
        <f>IF(U1465="","",SUM($T$4:T1465)*1000/J1465*(1-Percent_bound_granB))</f>
        <v/>
      </c>
      <c r="Y1465" s="88" t="str">
        <f>IF(U1465="","",SUM($T$4:T1465)*1000/F1465*(1-Percent_bound_granB))</f>
        <v/>
      </c>
      <c r="Z1465" s="90" t="str">
        <f t="shared" si="477"/>
        <v/>
      </c>
      <c r="AA1465" s="68" t="str">
        <f>IF(AND(B1464&lt;Runoff_duration_hr_granB/2,B1465&gt;Runoff_duration_hr_granB/2),Runoff_duration_hr_granB/2,INDEX($B$4:$B$1500,IF(B1465&gt;Runoff_duration_hr_granB/2,ROWS($AA$4:AA1465)-1,ROWS($AA$4:AA1465))))</f>
        <v/>
      </c>
      <c r="AB1465" s="66" t="str">
        <f>IFERROR(ROUND(IF(HG_shape_granB="Constant flow",IF(AA1465=Runoff_duration_hr_granB/2,CONVERT($D$4,"L","gal")/(Runoff_duration_hr_granB*60),VLOOKUP('Granular-Berm Calcs'!AA1465,'Granular-Berm Calcs'!$B$4:$K$1500,6,FALSE)),IF(AA1465=Runoff_duration_hr_granB/2,2*CONVERT($D$4,"L","gal")/(Runoff_duration_hr_granB*60),VLOOKUP('Granular-Berm Calcs'!AA1465,'Granular-Berm Calcs'!$B$4:$K$1500,6,FALSE))),2),"")</f>
        <v/>
      </c>
      <c r="AC1465" s="68" t="str">
        <f t="shared" si="478"/>
        <v/>
      </c>
      <c r="AD1465" s="67" t="str">
        <f>IFERROR(IF(A1465="","",(SUM($R$4:R1465)+(O1465*P1465*Q1465*Number_of_treatments_granB))),"")</f>
        <v/>
      </c>
      <c r="AE1465" s="67" t="str">
        <f>IFERROR(IF(A1465="","",(SUM($S$4:S1465)+(O1465*P1465*Q1465*Chem_pad_density_granB*2.54^3*Number_of_treatments_granB))),"")</f>
        <v/>
      </c>
    </row>
    <row r="1466" spans="1:31" x14ac:dyDescent="0.3">
      <c r="A1466" s="23" t="str">
        <f t="shared" si="479"/>
        <v/>
      </c>
      <c r="B1466" s="23" t="str">
        <f t="shared" si="463"/>
        <v/>
      </c>
      <c r="C1466" s="23" t="str">
        <f t="shared" si="464"/>
        <v/>
      </c>
      <c r="D1466" s="24" t="str">
        <f t="shared" si="465"/>
        <v/>
      </c>
      <c r="E1466" s="261" t="str">
        <f t="shared" si="466"/>
        <v/>
      </c>
      <c r="F1466" s="261" t="str">
        <f>IF(E1466="","",SUM(E$4:E1466))</f>
        <v/>
      </c>
      <c r="G1466" s="261" t="str">
        <f t="shared" si="467"/>
        <v/>
      </c>
      <c r="H1466" s="24" t="str">
        <f t="shared" si="468"/>
        <v/>
      </c>
      <c r="I1466" s="24" t="str">
        <f t="shared" si="469"/>
        <v/>
      </c>
      <c r="J1466" s="24" t="str">
        <f>IF(I1466="","",SUM(I$4:I1466))</f>
        <v/>
      </c>
      <c r="K1466" s="24" t="str">
        <f t="shared" si="470"/>
        <v/>
      </c>
      <c r="L1466" s="37" t="str">
        <f t="shared" si="483"/>
        <v/>
      </c>
      <c r="M1466" s="37" t="str">
        <f t="shared" si="483"/>
        <v/>
      </c>
      <c r="N1466" s="37" t="str">
        <f t="shared" si="483"/>
        <v/>
      </c>
      <c r="O1466" s="37" t="str">
        <f t="shared" si="480"/>
        <v/>
      </c>
      <c r="P1466" s="37" t="str">
        <f t="shared" si="481"/>
        <v/>
      </c>
      <c r="Q1466" s="37" t="str">
        <f t="shared" si="471"/>
        <v/>
      </c>
      <c r="R1466" s="25" t="str">
        <f t="shared" si="472"/>
        <v/>
      </c>
      <c r="S1466" s="25" t="str">
        <f t="shared" si="473"/>
        <v/>
      </c>
      <c r="T1466" s="25" t="str">
        <f t="shared" si="474"/>
        <v/>
      </c>
      <c r="U1466" s="27" t="str">
        <f t="shared" si="475"/>
        <v/>
      </c>
      <c r="V1466" s="26" t="str">
        <f t="shared" si="482"/>
        <v/>
      </c>
      <c r="W1466" s="31" t="str">
        <f t="shared" si="476"/>
        <v/>
      </c>
      <c r="X1466" s="88" t="str">
        <f>IF(U1466="","",SUM($T$4:T1466)*1000/J1466*(1-Percent_bound_granB))</f>
        <v/>
      </c>
      <c r="Y1466" s="88" t="str">
        <f>IF(U1466="","",SUM($T$4:T1466)*1000/F1466*(1-Percent_bound_granB))</f>
        <v/>
      </c>
      <c r="Z1466" s="90" t="str">
        <f t="shared" si="477"/>
        <v/>
      </c>
      <c r="AA1466" s="68" t="str">
        <f>IF(AND(B1465&lt;Runoff_duration_hr_granB/2,B1466&gt;Runoff_duration_hr_granB/2),Runoff_duration_hr_granB/2,INDEX($B$4:$B$1500,IF(B1466&gt;Runoff_duration_hr_granB/2,ROWS($AA$4:AA1466)-1,ROWS($AA$4:AA1466))))</f>
        <v/>
      </c>
      <c r="AB1466" s="66" t="str">
        <f>IFERROR(ROUND(IF(HG_shape_granB="Constant flow",IF(AA1466=Runoff_duration_hr_granB/2,CONVERT($D$4,"L","gal")/(Runoff_duration_hr_granB*60),VLOOKUP('Granular-Berm Calcs'!AA1466,'Granular-Berm Calcs'!$B$4:$K$1500,6,FALSE)),IF(AA1466=Runoff_duration_hr_granB/2,2*CONVERT($D$4,"L","gal")/(Runoff_duration_hr_granB*60),VLOOKUP('Granular-Berm Calcs'!AA1466,'Granular-Berm Calcs'!$B$4:$K$1500,6,FALSE))),2),"")</f>
        <v/>
      </c>
      <c r="AC1466" s="68" t="str">
        <f t="shared" si="478"/>
        <v/>
      </c>
      <c r="AD1466" s="67" t="str">
        <f>IFERROR(IF(A1466="","",(SUM($R$4:R1466)+(O1466*P1466*Q1466*Number_of_treatments_granB))),"")</f>
        <v/>
      </c>
      <c r="AE1466" s="67" t="str">
        <f>IFERROR(IF(A1466="","",(SUM($S$4:S1466)+(O1466*P1466*Q1466*Chem_pad_density_granB*2.54^3*Number_of_treatments_granB))),"")</f>
        <v/>
      </c>
    </row>
    <row r="1467" spans="1:31" x14ac:dyDescent="0.3">
      <c r="A1467" s="23" t="str">
        <f t="shared" si="479"/>
        <v/>
      </c>
      <c r="B1467" s="23" t="str">
        <f t="shared" si="463"/>
        <v/>
      </c>
      <c r="C1467" s="23" t="str">
        <f t="shared" si="464"/>
        <v/>
      </c>
      <c r="D1467" s="24" t="str">
        <f t="shared" si="465"/>
        <v/>
      </c>
      <c r="E1467" s="261" t="str">
        <f t="shared" si="466"/>
        <v/>
      </c>
      <c r="F1467" s="261" t="str">
        <f>IF(E1467="","",SUM(E$4:E1467))</f>
        <v/>
      </c>
      <c r="G1467" s="261" t="str">
        <f t="shared" si="467"/>
        <v/>
      </c>
      <c r="H1467" s="24" t="str">
        <f t="shared" si="468"/>
        <v/>
      </c>
      <c r="I1467" s="24" t="str">
        <f t="shared" si="469"/>
        <v/>
      </c>
      <c r="J1467" s="24" t="str">
        <f>IF(I1467="","",SUM(I$4:I1467))</f>
        <v/>
      </c>
      <c r="K1467" s="24" t="str">
        <f t="shared" si="470"/>
        <v/>
      </c>
      <c r="L1467" s="37" t="str">
        <f t="shared" si="483"/>
        <v/>
      </c>
      <c r="M1467" s="37" t="str">
        <f t="shared" si="483"/>
        <v/>
      </c>
      <c r="N1467" s="37" t="str">
        <f t="shared" si="483"/>
        <v/>
      </c>
      <c r="O1467" s="37" t="str">
        <f t="shared" si="480"/>
        <v/>
      </c>
      <c r="P1467" s="37" t="str">
        <f t="shared" si="481"/>
        <v/>
      </c>
      <c r="Q1467" s="37" t="str">
        <f t="shared" si="471"/>
        <v/>
      </c>
      <c r="R1467" s="25" t="str">
        <f t="shared" si="472"/>
        <v/>
      </c>
      <c r="S1467" s="25" t="str">
        <f t="shared" si="473"/>
        <v/>
      </c>
      <c r="T1467" s="25" t="str">
        <f t="shared" si="474"/>
        <v/>
      </c>
      <c r="U1467" s="27" t="str">
        <f t="shared" si="475"/>
        <v/>
      </c>
      <c r="V1467" s="26" t="str">
        <f t="shared" si="482"/>
        <v/>
      </c>
      <c r="W1467" s="31" t="str">
        <f t="shared" si="476"/>
        <v/>
      </c>
      <c r="X1467" s="88" t="str">
        <f>IF(U1467="","",SUM($T$4:T1467)*1000/J1467*(1-Percent_bound_granB))</f>
        <v/>
      </c>
      <c r="Y1467" s="88" t="str">
        <f>IF(U1467="","",SUM($T$4:T1467)*1000/F1467*(1-Percent_bound_granB))</f>
        <v/>
      </c>
      <c r="Z1467" s="90" t="str">
        <f t="shared" si="477"/>
        <v/>
      </c>
      <c r="AA1467" s="68" t="str">
        <f>IF(AND(B1466&lt;Runoff_duration_hr_granB/2,B1467&gt;Runoff_duration_hr_granB/2),Runoff_duration_hr_granB/2,INDEX($B$4:$B$1500,IF(B1467&gt;Runoff_duration_hr_granB/2,ROWS($AA$4:AA1467)-1,ROWS($AA$4:AA1467))))</f>
        <v/>
      </c>
      <c r="AB1467" s="66" t="str">
        <f>IFERROR(ROUND(IF(HG_shape_granB="Constant flow",IF(AA1467=Runoff_duration_hr_granB/2,CONVERT($D$4,"L","gal")/(Runoff_duration_hr_granB*60),VLOOKUP('Granular-Berm Calcs'!AA1467,'Granular-Berm Calcs'!$B$4:$K$1500,6,FALSE)),IF(AA1467=Runoff_duration_hr_granB/2,2*CONVERT($D$4,"L","gal")/(Runoff_duration_hr_granB*60),VLOOKUP('Granular-Berm Calcs'!AA1467,'Granular-Berm Calcs'!$B$4:$K$1500,6,FALSE))),2),"")</f>
        <v/>
      </c>
      <c r="AC1467" s="68" t="str">
        <f t="shared" si="478"/>
        <v/>
      </c>
      <c r="AD1467" s="67" t="str">
        <f>IFERROR(IF(A1467="","",(SUM($R$4:R1467)+(O1467*P1467*Q1467*Number_of_treatments_granB))),"")</f>
        <v/>
      </c>
      <c r="AE1467" s="67" t="str">
        <f>IFERROR(IF(A1467="","",(SUM($S$4:S1467)+(O1467*P1467*Q1467*Chem_pad_density_granB*2.54^3*Number_of_treatments_granB))),"")</f>
        <v/>
      </c>
    </row>
    <row r="1468" spans="1:31" x14ac:dyDescent="0.3">
      <c r="A1468" s="23" t="str">
        <f t="shared" si="479"/>
        <v/>
      </c>
      <c r="B1468" s="23" t="str">
        <f t="shared" si="463"/>
        <v/>
      </c>
      <c r="C1468" s="23" t="str">
        <f t="shared" si="464"/>
        <v/>
      </c>
      <c r="D1468" s="24" t="str">
        <f t="shared" si="465"/>
        <v/>
      </c>
      <c r="E1468" s="261" t="str">
        <f t="shared" si="466"/>
        <v/>
      </c>
      <c r="F1468" s="261" t="str">
        <f>IF(E1468="","",SUM(E$4:E1468))</f>
        <v/>
      </c>
      <c r="G1468" s="261" t="str">
        <f t="shared" si="467"/>
        <v/>
      </c>
      <c r="H1468" s="24" t="str">
        <f t="shared" si="468"/>
        <v/>
      </c>
      <c r="I1468" s="24" t="str">
        <f t="shared" si="469"/>
        <v/>
      </c>
      <c r="J1468" s="24" t="str">
        <f>IF(I1468="","",SUM(I$4:I1468))</f>
        <v/>
      </c>
      <c r="K1468" s="24" t="str">
        <f t="shared" si="470"/>
        <v/>
      </c>
      <c r="L1468" s="37" t="str">
        <f t="shared" si="483"/>
        <v/>
      </c>
      <c r="M1468" s="37" t="str">
        <f t="shared" si="483"/>
        <v/>
      </c>
      <c r="N1468" s="37" t="str">
        <f t="shared" si="483"/>
        <v/>
      </c>
      <c r="O1468" s="37" t="str">
        <f t="shared" si="480"/>
        <v/>
      </c>
      <c r="P1468" s="37" t="str">
        <f t="shared" si="481"/>
        <v/>
      </c>
      <c r="Q1468" s="37" t="str">
        <f t="shared" si="471"/>
        <v/>
      </c>
      <c r="R1468" s="25" t="str">
        <f t="shared" si="472"/>
        <v/>
      </c>
      <c r="S1468" s="25" t="str">
        <f t="shared" si="473"/>
        <v/>
      </c>
      <c r="T1468" s="25" t="str">
        <f t="shared" si="474"/>
        <v/>
      </c>
      <c r="U1468" s="27" t="str">
        <f t="shared" si="475"/>
        <v/>
      </c>
      <c r="V1468" s="26" t="str">
        <f t="shared" si="482"/>
        <v/>
      </c>
      <c r="W1468" s="31" t="str">
        <f t="shared" si="476"/>
        <v/>
      </c>
      <c r="X1468" s="88" t="str">
        <f>IF(U1468="","",SUM($T$4:T1468)*1000/J1468*(1-Percent_bound_granB))</f>
        <v/>
      </c>
      <c r="Y1468" s="88" t="str">
        <f>IF(U1468="","",SUM($T$4:T1468)*1000/F1468*(1-Percent_bound_granB))</f>
        <v/>
      </c>
      <c r="Z1468" s="90" t="str">
        <f t="shared" si="477"/>
        <v/>
      </c>
      <c r="AA1468" s="68" t="str">
        <f>IF(AND(B1467&lt;Runoff_duration_hr_granB/2,B1468&gt;Runoff_duration_hr_granB/2),Runoff_duration_hr_granB/2,INDEX($B$4:$B$1500,IF(B1468&gt;Runoff_duration_hr_granB/2,ROWS($AA$4:AA1468)-1,ROWS($AA$4:AA1468))))</f>
        <v/>
      </c>
      <c r="AB1468" s="66" t="str">
        <f>IFERROR(ROUND(IF(HG_shape_granB="Constant flow",IF(AA1468=Runoff_duration_hr_granB/2,CONVERT($D$4,"L","gal")/(Runoff_duration_hr_granB*60),VLOOKUP('Granular-Berm Calcs'!AA1468,'Granular-Berm Calcs'!$B$4:$K$1500,6,FALSE)),IF(AA1468=Runoff_duration_hr_granB/2,2*CONVERT($D$4,"L","gal")/(Runoff_duration_hr_granB*60),VLOOKUP('Granular-Berm Calcs'!AA1468,'Granular-Berm Calcs'!$B$4:$K$1500,6,FALSE))),2),"")</f>
        <v/>
      </c>
      <c r="AC1468" s="68" t="str">
        <f t="shared" si="478"/>
        <v/>
      </c>
      <c r="AD1468" s="67" t="str">
        <f>IFERROR(IF(A1468="","",(SUM($R$4:R1468)+(O1468*P1468*Q1468*Number_of_treatments_granB))),"")</f>
        <v/>
      </c>
      <c r="AE1468" s="67" t="str">
        <f>IFERROR(IF(A1468="","",(SUM($S$4:S1468)+(O1468*P1468*Q1468*Chem_pad_density_granB*2.54^3*Number_of_treatments_granB))),"")</f>
        <v/>
      </c>
    </row>
    <row r="1469" spans="1:31" x14ac:dyDescent="0.3">
      <c r="A1469" s="23" t="str">
        <f t="shared" si="479"/>
        <v/>
      </c>
      <c r="B1469" s="23" t="str">
        <f t="shared" si="463"/>
        <v/>
      </c>
      <c r="C1469" s="23" t="str">
        <f t="shared" si="464"/>
        <v/>
      </c>
      <c r="D1469" s="24" t="str">
        <f t="shared" si="465"/>
        <v/>
      </c>
      <c r="E1469" s="261" t="str">
        <f t="shared" si="466"/>
        <v/>
      </c>
      <c r="F1469" s="261" t="str">
        <f>IF(E1469="","",SUM(E$4:E1469))</f>
        <v/>
      </c>
      <c r="G1469" s="261" t="str">
        <f t="shared" si="467"/>
        <v/>
      </c>
      <c r="H1469" s="24" t="str">
        <f t="shared" si="468"/>
        <v/>
      </c>
      <c r="I1469" s="24" t="str">
        <f t="shared" si="469"/>
        <v/>
      </c>
      <c r="J1469" s="24" t="str">
        <f>IF(I1469="","",SUM(I$4:I1469))</f>
        <v/>
      </c>
      <c r="K1469" s="24" t="str">
        <f t="shared" si="470"/>
        <v/>
      </c>
      <c r="L1469" s="37" t="str">
        <f t="shared" si="483"/>
        <v/>
      </c>
      <c r="M1469" s="37" t="str">
        <f t="shared" si="483"/>
        <v/>
      </c>
      <c r="N1469" s="37" t="str">
        <f t="shared" si="483"/>
        <v/>
      </c>
      <c r="O1469" s="37" t="str">
        <f t="shared" si="480"/>
        <v/>
      </c>
      <c r="P1469" s="37" t="str">
        <f t="shared" si="481"/>
        <v/>
      </c>
      <c r="Q1469" s="37" t="str">
        <f t="shared" si="471"/>
        <v/>
      </c>
      <c r="R1469" s="25" t="str">
        <f t="shared" si="472"/>
        <v/>
      </c>
      <c r="S1469" s="25" t="str">
        <f t="shared" si="473"/>
        <v/>
      </c>
      <c r="T1469" s="25" t="str">
        <f t="shared" si="474"/>
        <v/>
      </c>
      <c r="U1469" s="27" t="str">
        <f t="shared" si="475"/>
        <v/>
      </c>
      <c r="V1469" s="26" t="str">
        <f t="shared" si="482"/>
        <v/>
      </c>
      <c r="W1469" s="31" t="str">
        <f t="shared" si="476"/>
        <v/>
      </c>
      <c r="X1469" s="88" t="str">
        <f>IF(U1469="","",SUM($T$4:T1469)*1000/J1469*(1-Percent_bound_granB))</f>
        <v/>
      </c>
      <c r="Y1469" s="88" t="str">
        <f>IF(U1469="","",SUM($T$4:T1469)*1000/F1469*(1-Percent_bound_granB))</f>
        <v/>
      </c>
      <c r="Z1469" s="90" t="str">
        <f t="shared" si="477"/>
        <v/>
      </c>
      <c r="AA1469" s="68" t="str">
        <f>IF(AND(B1468&lt;Runoff_duration_hr_granB/2,B1469&gt;Runoff_duration_hr_granB/2),Runoff_duration_hr_granB/2,INDEX($B$4:$B$1500,IF(B1469&gt;Runoff_duration_hr_granB/2,ROWS($AA$4:AA1469)-1,ROWS($AA$4:AA1469))))</f>
        <v/>
      </c>
      <c r="AB1469" s="66" t="str">
        <f>IFERROR(ROUND(IF(HG_shape_granB="Constant flow",IF(AA1469=Runoff_duration_hr_granB/2,CONVERT($D$4,"L","gal")/(Runoff_duration_hr_granB*60),VLOOKUP('Granular-Berm Calcs'!AA1469,'Granular-Berm Calcs'!$B$4:$K$1500,6,FALSE)),IF(AA1469=Runoff_duration_hr_granB/2,2*CONVERT($D$4,"L","gal")/(Runoff_duration_hr_granB*60),VLOOKUP('Granular-Berm Calcs'!AA1469,'Granular-Berm Calcs'!$B$4:$K$1500,6,FALSE))),2),"")</f>
        <v/>
      </c>
      <c r="AC1469" s="68" t="str">
        <f t="shared" si="478"/>
        <v/>
      </c>
      <c r="AD1469" s="67" t="str">
        <f>IFERROR(IF(A1469="","",(SUM($R$4:R1469)+(O1469*P1469*Q1469*Number_of_treatments_granB))),"")</f>
        <v/>
      </c>
      <c r="AE1469" s="67" t="str">
        <f>IFERROR(IF(A1469="","",(SUM($S$4:S1469)+(O1469*P1469*Q1469*Chem_pad_density_granB*2.54^3*Number_of_treatments_granB))),"")</f>
        <v/>
      </c>
    </row>
    <row r="1470" spans="1:31" x14ac:dyDescent="0.3">
      <c r="A1470" s="23" t="str">
        <f t="shared" si="479"/>
        <v/>
      </c>
      <c r="B1470" s="23" t="str">
        <f t="shared" si="463"/>
        <v/>
      </c>
      <c r="C1470" s="23" t="str">
        <f t="shared" si="464"/>
        <v/>
      </c>
      <c r="D1470" s="24" t="str">
        <f t="shared" si="465"/>
        <v/>
      </c>
      <c r="E1470" s="261" t="str">
        <f t="shared" si="466"/>
        <v/>
      </c>
      <c r="F1470" s="261" t="str">
        <f>IF(E1470="","",SUM(E$4:E1470))</f>
        <v/>
      </c>
      <c r="G1470" s="261" t="str">
        <f t="shared" si="467"/>
        <v/>
      </c>
      <c r="H1470" s="24" t="str">
        <f t="shared" si="468"/>
        <v/>
      </c>
      <c r="I1470" s="24" t="str">
        <f t="shared" si="469"/>
        <v/>
      </c>
      <c r="J1470" s="24" t="str">
        <f>IF(I1470="","",SUM(I$4:I1470))</f>
        <v/>
      </c>
      <c r="K1470" s="24" t="str">
        <f t="shared" si="470"/>
        <v/>
      </c>
      <c r="L1470" s="37" t="str">
        <f t="shared" si="483"/>
        <v/>
      </c>
      <c r="M1470" s="37" t="str">
        <f t="shared" si="483"/>
        <v/>
      </c>
      <c r="N1470" s="37" t="str">
        <f t="shared" si="483"/>
        <v/>
      </c>
      <c r="O1470" s="37" t="str">
        <f t="shared" si="480"/>
        <v/>
      </c>
      <c r="P1470" s="37" t="str">
        <f t="shared" si="481"/>
        <v/>
      </c>
      <c r="Q1470" s="37" t="str">
        <f t="shared" si="471"/>
        <v/>
      </c>
      <c r="R1470" s="25" t="str">
        <f t="shared" si="472"/>
        <v/>
      </c>
      <c r="S1470" s="25" t="str">
        <f t="shared" si="473"/>
        <v/>
      </c>
      <c r="T1470" s="25" t="str">
        <f t="shared" si="474"/>
        <v/>
      </c>
      <c r="U1470" s="27" t="str">
        <f t="shared" si="475"/>
        <v/>
      </c>
      <c r="V1470" s="26" t="str">
        <f t="shared" si="482"/>
        <v/>
      </c>
      <c r="W1470" s="31" t="str">
        <f t="shared" si="476"/>
        <v/>
      </c>
      <c r="X1470" s="88" t="str">
        <f>IF(U1470="","",SUM($T$4:T1470)*1000/J1470*(1-Percent_bound_granB))</f>
        <v/>
      </c>
      <c r="Y1470" s="88" t="str">
        <f>IF(U1470="","",SUM($T$4:T1470)*1000/F1470*(1-Percent_bound_granB))</f>
        <v/>
      </c>
      <c r="Z1470" s="90" t="str">
        <f t="shared" si="477"/>
        <v/>
      </c>
      <c r="AA1470" s="68" t="str">
        <f>IF(AND(B1469&lt;Runoff_duration_hr_granB/2,B1470&gt;Runoff_duration_hr_granB/2),Runoff_duration_hr_granB/2,INDEX($B$4:$B$1500,IF(B1470&gt;Runoff_duration_hr_granB/2,ROWS($AA$4:AA1470)-1,ROWS($AA$4:AA1470))))</f>
        <v/>
      </c>
      <c r="AB1470" s="66" t="str">
        <f>IFERROR(ROUND(IF(HG_shape_granB="Constant flow",IF(AA1470=Runoff_duration_hr_granB/2,CONVERT($D$4,"L","gal")/(Runoff_duration_hr_granB*60),VLOOKUP('Granular-Berm Calcs'!AA1470,'Granular-Berm Calcs'!$B$4:$K$1500,6,FALSE)),IF(AA1470=Runoff_duration_hr_granB/2,2*CONVERT($D$4,"L","gal")/(Runoff_duration_hr_granB*60),VLOOKUP('Granular-Berm Calcs'!AA1470,'Granular-Berm Calcs'!$B$4:$K$1500,6,FALSE))),2),"")</f>
        <v/>
      </c>
      <c r="AC1470" s="68" t="str">
        <f t="shared" si="478"/>
        <v/>
      </c>
      <c r="AD1470" s="67" t="str">
        <f>IFERROR(IF(A1470="","",(SUM($R$4:R1470)+(O1470*P1470*Q1470*Number_of_treatments_granB))),"")</f>
        <v/>
      </c>
      <c r="AE1470" s="67" t="str">
        <f>IFERROR(IF(A1470="","",(SUM($S$4:S1470)+(O1470*P1470*Q1470*Chem_pad_density_granB*2.54^3*Number_of_treatments_granB))),"")</f>
        <v/>
      </c>
    </row>
    <row r="1471" spans="1:31" x14ac:dyDescent="0.3">
      <c r="A1471" s="23" t="str">
        <f t="shared" si="479"/>
        <v/>
      </c>
      <c r="B1471" s="23" t="str">
        <f t="shared" si="463"/>
        <v/>
      </c>
      <c r="C1471" s="23" t="str">
        <f t="shared" si="464"/>
        <v/>
      </c>
      <c r="D1471" s="24" t="str">
        <f t="shared" si="465"/>
        <v/>
      </c>
      <c r="E1471" s="261" t="str">
        <f t="shared" si="466"/>
        <v/>
      </c>
      <c r="F1471" s="261" t="str">
        <f>IF(E1471="","",SUM(E$4:E1471))</f>
        <v/>
      </c>
      <c r="G1471" s="261" t="str">
        <f t="shared" si="467"/>
        <v/>
      </c>
      <c r="H1471" s="24" t="str">
        <f t="shared" si="468"/>
        <v/>
      </c>
      <c r="I1471" s="24" t="str">
        <f t="shared" si="469"/>
        <v/>
      </c>
      <c r="J1471" s="24" t="str">
        <f>IF(I1471="","",SUM(I$4:I1471))</f>
        <v/>
      </c>
      <c r="K1471" s="24" t="str">
        <f t="shared" si="470"/>
        <v/>
      </c>
      <c r="L1471" s="37" t="str">
        <f t="shared" si="483"/>
        <v/>
      </c>
      <c r="M1471" s="37" t="str">
        <f t="shared" si="483"/>
        <v/>
      </c>
      <c r="N1471" s="37" t="str">
        <f t="shared" si="483"/>
        <v/>
      </c>
      <c r="O1471" s="37" t="str">
        <f t="shared" si="480"/>
        <v/>
      </c>
      <c r="P1471" s="37" t="str">
        <f t="shared" si="481"/>
        <v/>
      </c>
      <c r="Q1471" s="37" t="str">
        <f t="shared" si="471"/>
        <v/>
      </c>
      <c r="R1471" s="25" t="str">
        <f t="shared" si="472"/>
        <v/>
      </c>
      <c r="S1471" s="25" t="str">
        <f t="shared" si="473"/>
        <v/>
      </c>
      <c r="T1471" s="25" t="str">
        <f t="shared" si="474"/>
        <v/>
      </c>
      <c r="U1471" s="27" t="str">
        <f t="shared" si="475"/>
        <v/>
      </c>
      <c r="V1471" s="26" t="str">
        <f t="shared" si="482"/>
        <v/>
      </c>
      <c r="W1471" s="31" t="str">
        <f t="shared" si="476"/>
        <v/>
      </c>
      <c r="X1471" s="88" t="str">
        <f>IF(U1471="","",SUM($T$4:T1471)*1000/J1471*(1-Percent_bound_granB))</f>
        <v/>
      </c>
      <c r="Y1471" s="88" t="str">
        <f>IF(U1471="","",SUM($T$4:T1471)*1000/F1471*(1-Percent_bound_granB))</f>
        <v/>
      </c>
      <c r="Z1471" s="90" t="str">
        <f t="shared" si="477"/>
        <v/>
      </c>
      <c r="AA1471" s="68" t="str">
        <f>IF(AND(B1470&lt;Runoff_duration_hr_granB/2,B1471&gt;Runoff_duration_hr_granB/2),Runoff_duration_hr_granB/2,INDEX($B$4:$B$1500,IF(B1471&gt;Runoff_duration_hr_granB/2,ROWS($AA$4:AA1471)-1,ROWS($AA$4:AA1471))))</f>
        <v/>
      </c>
      <c r="AB1471" s="66" t="str">
        <f>IFERROR(ROUND(IF(HG_shape_granB="Constant flow",IF(AA1471=Runoff_duration_hr_granB/2,CONVERT($D$4,"L","gal")/(Runoff_duration_hr_granB*60),VLOOKUP('Granular-Berm Calcs'!AA1471,'Granular-Berm Calcs'!$B$4:$K$1500,6,FALSE)),IF(AA1471=Runoff_duration_hr_granB/2,2*CONVERT($D$4,"L","gal")/(Runoff_duration_hr_granB*60),VLOOKUP('Granular-Berm Calcs'!AA1471,'Granular-Berm Calcs'!$B$4:$K$1500,6,FALSE))),2),"")</f>
        <v/>
      </c>
      <c r="AC1471" s="68" t="str">
        <f t="shared" si="478"/>
        <v/>
      </c>
      <c r="AD1471" s="67" t="str">
        <f>IFERROR(IF(A1471="","",(SUM($R$4:R1471)+(O1471*P1471*Q1471*Number_of_treatments_granB))),"")</f>
        <v/>
      </c>
      <c r="AE1471" s="67" t="str">
        <f>IFERROR(IF(A1471="","",(SUM($S$4:S1471)+(O1471*P1471*Q1471*Chem_pad_density_granB*2.54^3*Number_of_treatments_granB))),"")</f>
        <v/>
      </c>
    </row>
    <row r="1472" spans="1:31" x14ac:dyDescent="0.3">
      <c r="A1472" s="23" t="str">
        <f t="shared" si="479"/>
        <v/>
      </c>
      <c r="B1472" s="23" t="str">
        <f t="shared" si="463"/>
        <v/>
      </c>
      <c r="C1472" s="23" t="str">
        <f t="shared" si="464"/>
        <v/>
      </c>
      <c r="D1472" s="24" t="str">
        <f t="shared" si="465"/>
        <v/>
      </c>
      <c r="E1472" s="261" t="str">
        <f t="shared" si="466"/>
        <v/>
      </c>
      <c r="F1472" s="261" t="str">
        <f>IF(E1472="","",SUM(E$4:E1472))</f>
        <v/>
      </c>
      <c r="G1472" s="261" t="str">
        <f t="shared" si="467"/>
        <v/>
      </c>
      <c r="H1472" s="24" t="str">
        <f t="shared" si="468"/>
        <v/>
      </c>
      <c r="I1472" s="24" t="str">
        <f t="shared" si="469"/>
        <v/>
      </c>
      <c r="J1472" s="24" t="str">
        <f>IF(I1472="","",SUM(I$4:I1472))</f>
        <v/>
      </c>
      <c r="K1472" s="24" t="str">
        <f t="shared" si="470"/>
        <v/>
      </c>
      <c r="L1472" s="37" t="str">
        <f t="shared" si="483"/>
        <v/>
      </c>
      <c r="M1472" s="37" t="str">
        <f t="shared" si="483"/>
        <v/>
      </c>
      <c r="N1472" s="37" t="str">
        <f t="shared" si="483"/>
        <v/>
      </c>
      <c r="O1472" s="37" t="str">
        <f t="shared" si="480"/>
        <v/>
      </c>
      <c r="P1472" s="37" t="str">
        <f t="shared" si="481"/>
        <v/>
      </c>
      <c r="Q1472" s="37" t="str">
        <f t="shared" si="471"/>
        <v/>
      </c>
      <c r="R1472" s="25" t="str">
        <f t="shared" si="472"/>
        <v/>
      </c>
      <c r="S1472" s="25" t="str">
        <f t="shared" si="473"/>
        <v/>
      </c>
      <c r="T1472" s="25" t="str">
        <f t="shared" si="474"/>
        <v/>
      </c>
      <c r="U1472" s="27" t="str">
        <f t="shared" si="475"/>
        <v/>
      </c>
      <c r="V1472" s="26" t="str">
        <f t="shared" si="482"/>
        <v/>
      </c>
      <c r="W1472" s="31" t="str">
        <f t="shared" si="476"/>
        <v/>
      </c>
      <c r="X1472" s="88" t="str">
        <f>IF(U1472="","",SUM($T$4:T1472)*1000/J1472*(1-Percent_bound_granB))</f>
        <v/>
      </c>
      <c r="Y1472" s="88" t="str">
        <f>IF(U1472="","",SUM($T$4:T1472)*1000/F1472*(1-Percent_bound_granB))</f>
        <v/>
      </c>
      <c r="Z1472" s="90" t="str">
        <f t="shared" si="477"/>
        <v/>
      </c>
      <c r="AA1472" s="68" t="str">
        <f>IF(AND(B1471&lt;Runoff_duration_hr_granB/2,B1472&gt;Runoff_duration_hr_granB/2),Runoff_duration_hr_granB/2,INDEX($B$4:$B$1500,IF(B1472&gt;Runoff_duration_hr_granB/2,ROWS($AA$4:AA1472)-1,ROWS($AA$4:AA1472))))</f>
        <v/>
      </c>
      <c r="AB1472" s="66" t="str">
        <f>IFERROR(ROUND(IF(HG_shape_granB="Constant flow",IF(AA1472=Runoff_duration_hr_granB/2,CONVERT($D$4,"L","gal")/(Runoff_duration_hr_granB*60),VLOOKUP('Granular-Berm Calcs'!AA1472,'Granular-Berm Calcs'!$B$4:$K$1500,6,FALSE)),IF(AA1472=Runoff_duration_hr_granB/2,2*CONVERT($D$4,"L","gal")/(Runoff_duration_hr_granB*60),VLOOKUP('Granular-Berm Calcs'!AA1472,'Granular-Berm Calcs'!$B$4:$K$1500,6,FALSE))),2),"")</f>
        <v/>
      </c>
      <c r="AC1472" s="68" t="str">
        <f t="shared" si="478"/>
        <v/>
      </c>
      <c r="AD1472" s="67" t="str">
        <f>IFERROR(IF(A1472="","",(SUM($R$4:R1472)+(O1472*P1472*Q1472*Number_of_treatments_granB))),"")</f>
        <v/>
      </c>
      <c r="AE1472" s="67" t="str">
        <f>IFERROR(IF(A1472="","",(SUM($S$4:S1472)+(O1472*P1472*Q1472*Chem_pad_density_granB*2.54^3*Number_of_treatments_granB))),"")</f>
        <v/>
      </c>
    </row>
    <row r="1473" spans="1:31" x14ac:dyDescent="0.3">
      <c r="A1473" s="23" t="str">
        <f t="shared" si="479"/>
        <v/>
      </c>
      <c r="B1473" s="23" t="str">
        <f t="shared" si="463"/>
        <v/>
      </c>
      <c r="C1473" s="23" t="str">
        <f t="shared" si="464"/>
        <v/>
      </c>
      <c r="D1473" s="24" t="str">
        <f t="shared" si="465"/>
        <v/>
      </c>
      <c r="E1473" s="261" t="str">
        <f t="shared" si="466"/>
        <v/>
      </c>
      <c r="F1473" s="261" t="str">
        <f>IF(E1473="","",SUM(E$4:E1473))</f>
        <v/>
      </c>
      <c r="G1473" s="261" t="str">
        <f t="shared" si="467"/>
        <v/>
      </c>
      <c r="H1473" s="24" t="str">
        <f t="shared" si="468"/>
        <v/>
      </c>
      <c r="I1473" s="24" t="str">
        <f t="shared" si="469"/>
        <v/>
      </c>
      <c r="J1473" s="24" t="str">
        <f>IF(I1473="","",SUM(I$4:I1473))</f>
        <v/>
      </c>
      <c r="K1473" s="24" t="str">
        <f t="shared" si="470"/>
        <v/>
      </c>
      <c r="L1473" s="37" t="str">
        <f t="shared" si="483"/>
        <v/>
      </c>
      <c r="M1473" s="37" t="str">
        <f t="shared" si="483"/>
        <v/>
      </c>
      <c r="N1473" s="37" t="str">
        <f t="shared" si="483"/>
        <v/>
      </c>
      <c r="O1473" s="37" t="str">
        <f t="shared" si="480"/>
        <v/>
      </c>
      <c r="P1473" s="37" t="str">
        <f t="shared" si="481"/>
        <v/>
      </c>
      <c r="Q1473" s="37" t="str">
        <f t="shared" si="471"/>
        <v/>
      </c>
      <c r="R1473" s="25" t="str">
        <f t="shared" si="472"/>
        <v/>
      </c>
      <c r="S1473" s="25" t="str">
        <f t="shared" si="473"/>
        <v/>
      </c>
      <c r="T1473" s="25" t="str">
        <f t="shared" si="474"/>
        <v/>
      </c>
      <c r="U1473" s="27" t="str">
        <f t="shared" si="475"/>
        <v/>
      </c>
      <c r="V1473" s="26" t="str">
        <f t="shared" si="482"/>
        <v/>
      </c>
      <c r="W1473" s="31" t="str">
        <f t="shared" si="476"/>
        <v/>
      </c>
      <c r="X1473" s="88" t="str">
        <f>IF(U1473="","",SUM($T$4:T1473)*1000/J1473*(1-Percent_bound_granB))</f>
        <v/>
      </c>
      <c r="Y1473" s="88" t="str">
        <f>IF(U1473="","",SUM($T$4:T1473)*1000/F1473*(1-Percent_bound_granB))</f>
        <v/>
      </c>
      <c r="Z1473" s="90" t="str">
        <f t="shared" si="477"/>
        <v/>
      </c>
      <c r="AA1473" s="68" t="str">
        <f>IF(AND(B1472&lt;Runoff_duration_hr_granB/2,B1473&gt;Runoff_duration_hr_granB/2),Runoff_duration_hr_granB/2,INDEX($B$4:$B$1500,IF(B1473&gt;Runoff_duration_hr_granB/2,ROWS($AA$4:AA1473)-1,ROWS($AA$4:AA1473))))</f>
        <v/>
      </c>
      <c r="AB1473" s="66" t="str">
        <f>IFERROR(ROUND(IF(HG_shape_granB="Constant flow",IF(AA1473=Runoff_duration_hr_granB/2,CONVERT($D$4,"L","gal")/(Runoff_duration_hr_granB*60),VLOOKUP('Granular-Berm Calcs'!AA1473,'Granular-Berm Calcs'!$B$4:$K$1500,6,FALSE)),IF(AA1473=Runoff_duration_hr_granB/2,2*CONVERT($D$4,"L","gal")/(Runoff_duration_hr_granB*60),VLOOKUP('Granular-Berm Calcs'!AA1473,'Granular-Berm Calcs'!$B$4:$K$1500,6,FALSE))),2),"")</f>
        <v/>
      </c>
      <c r="AC1473" s="68" t="str">
        <f t="shared" si="478"/>
        <v/>
      </c>
      <c r="AD1473" s="67" t="str">
        <f>IFERROR(IF(A1473="","",(SUM($R$4:R1473)+(O1473*P1473*Q1473*Number_of_treatments_granB))),"")</f>
        <v/>
      </c>
      <c r="AE1473" s="67" t="str">
        <f>IFERROR(IF(A1473="","",(SUM($S$4:S1473)+(O1473*P1473*Q1473*Chem_pad_density_granB*2.54^3*Number_of_treatments_granB))),"")</f>
        <v/>
      </c>
    </row>
    <row r="1474" spans="1:31" x14ac:dyDescent="0.3">
      <c r="A1474" s="23" t="str">
        <f t="shared" si="479"/>
        <v/>
      </c>
      <c r="B1474" s="23" t="str">
        <f t="shared" si="463"/>
        <v/>
      </c>
      <c r="C1474" s="23" t="str">
        <f t="shared" si="464"/>
        <v/>
      </c>
      <c r="D1474" s="24" t="str">
        <f t="shared" si="465"/>
        <v/>
      </c>
      <c r="E1474" s="261" t="str">
        <f t="shared" si="466"/>
        <v/>
      </c>
      <c r="F1474" s="261" t="str">
        <f>IF(E1474="","",SUM(E$4:E1474))</f>
        <v/>
      </c>
      <c r="G1474" s="261" t="str">
        <f t="shared" si="467"/>
        <v/>
      </c>
      <c r="H1474" s="24" t="str">
        <f t="shared" si="468"/>
        <v/>
      </c>
      <c r="I1474" s="24" t="str">
        <f t="shared" si="469"/>
        <v/>
      </c>
      <c r="J1474" s="24" t="str">
        <f>IF(I1474="","",SUM(I$4:I1474))</f>
        <v/>
      </c>
      <c r="K1474" s="24" t="str">
        <f t="shared" si="470"/>
        <v/>
      </c>
      <c r="L1474" s="37" t="str">
        <f t="shared" si="483"/>
        <v/>
      </c>
      <c r="M1474" s="37" t="str">
        <f t="shared" si="483"/>
        <v/>
      </c>
      <c r="N1474" s="37" t="str">
        <f t="shared" si="483"/>
        <v/>
      </c>
      <c r="O1474" s="37" t="str">
        <f t="shared" si="480"/>
        <v/>
      </c>
      <c r="P1474" s="37" t="str">
        <f t="shared" si="481"/>
        <v/>
      </c>
      <c r="Q1474" s="37" t="str">
        <f t="shared" si="471"/>
        <v/>
      </c>
      <c r="R1474" s="25" t="str">
        <f t="shared" si="472"/>
        <v/>
      </c>
      <c r="S1474" s="25" t="str">
        <f t="shared" si="473"/>
        <v/>
      </c>
      <c r="T1474" s="25" t="str">
        <f t="shared" si="474"/>
        <v/>
      </c>
      <c r="U1474" s="27" t="str">
        <f t="shared" si="475"/>
        <v/>
      </c>
      <c r="V1474" s="26" t="str">
        <f t="shared" si="482"/>
        <v/>
      </c>
      <c r="W1474" s="31" t="str">
        <f t="shared" si="476"/>
        <v/>
      </c>
      <c r="X1474" s="88" t="str">
        <f>IF(U1474="","",SUM($T$4:T1474)*1000/J1474*(1-Percent_bound_granB))</f>
        <v/>
      </c>
      <c r="Y1474" s="88" t="str">
        <f>IF(U1474="","",SUM($T$4:T1474)*1000/F1474*(1-Percent_bound_granB))</f>
        <v/>
      </c>
      <c r="Z1474" s="90" t="str">
        <f t="shared" si="477"/>
        <v/>
      </c>
      <c r="AA1474" s="68" t="str">
        <f>IF(AND(B1473&lt;Runoff_duration_hr_granB/2,B1474&gt;Runoff_duration_hr_granB/2),Runoff_duration_hr_granB/2,INDEX($B$4:$B$1500,IF(B1474&gt;Runoff_duration_hr_granB/2,ROWS($AA$4:AA1474)-1,ROWS($AA$4:AA1474))))</f>
        <v/>
      </c>
      <c r="AB1474" s="66" t="str">
        <f>IFERROR(ROUND(IF(HG_shape_granB="Constant flow",IF(AA1474=Runoff_duration_hr_granB/2,CONVERT($D$4,"L","gal")/(Runoff_duration_hr_granB*60),VLOOKUP('Granular-Berm Calcs'!AA1474,'Granular-Berm Calcs'!$B$4:$K$1500,6,FALSE)),IF(AA1474=Runoff_duration_hr_granB/2,2*CONVERT($D$4,"L","gal")/(Runoff_duration_hr_granB*60),VLOOKUP('Granular-Berm Calcs'!AA1474,'Granular-Berm Calcs'!$B$4:$K$1500,6,FALSE))),2),"")</f>
        <v/>
      </c>
      <c r="AC1474" s="68" t="str">
        <f t="shared" si="478"/>
        <v/>
      </c>
      <c r="AD1474" s="67" t="str">
        <f>IFERROR(IF(A1474="","",(SUM($R$4:R1474)+(O1474*P1474*Q1474*Number_of_treatments_granB))),"")</f>
        <v/>
      </c>
      <c r="AE1474" s="67" t="str">
        <f>IFERROR(IF(A1474="","",(SUM($S$4:S1474)+(O1474*P1474*Q1474*Chem_pad_density_granB*2.54^3*Number_of_treatments_granB))),"")</f>
        <v/>
      </c>
    </row>
    <row r="1475" spans="1:31" x14ac:dyDescent="0.3">
      <c r="A1475" s="23" t="str">
        <f t="shared" si="479"/>
        <v/>
      </c>
      <c r="B1475" s="23" t="str">
        <f t="shared" si="463"/>
        <v/>
      </c>
      <c r="C1475" s="23" t="str">
        <f t="shared" si="464"/>
        <v/>
      </c>
      <c r="D1475" s="24" t="str">
        <f t="shared" si="465"/>
        <v/>
      </c>
      <c r="E1475" s="261" t="str">
        <f t="shared" si="466"/>
        <v/>
      </c>
      <c r="F1475" s="261" t="str">
        <f>IF(E1475="","",SUM(E$4:E1475))</f>
        <v/>
      </c>
      <c r="G1475" s="261" t="str">
        <f t="shared" si="467"/>
        <v/>
      </c>
      <c r="H1475" s="24" t="str">
        <f t="shared" si="468"/>
        <v/>
      </c>
      <c r="I1475" s="24" t="str">
        <f t="shared" si="469"/>
        <v/>
      </c>
      <c r="J1475" s="24" t="str">
        <f>IF(I1475="","",SUM(I$4:I1475))</f>
        <v/>
      </c>
      <c r="K1475" s="24" t="str">
        <f t="shared" si="470"/>
        <v/>
      </c>
      <c r="L1475" s="37" t="str">
        <f t="shared" si="483"/>
        <v/>
      </c>
      <c r="M1475" s="37" t="str">
        <f t="shared" si="483"/>
        <v/>
      </c>
      <c r="N1475" s="37" t="str">
        <f t="shared" si="483"/>
        <v/>
      </c>
      <c r="O1475" s="37" t="str">
        <f t="shared" si="480"/>
        <v/>
      </c>
      <c r="P1475" s="37" t="str">
        <f t="shared" si="481"/>
        <v/>
      </c>
      <c r="Q1475" s="37" t="str">
        <f t="shared" si="471"/>
        <v/>
      </c>
      <c r="R1475" s="25" t="str">
        <f t="shared" si="472"/>
        <v/>
      </c>
      <c r="S1475" s="25" t="str">
        <f t="shared" si="473"/>
        <v/>
      </c>
      <c r="T1475" s="25" t="str">
        <f t="shared" si="474"/>
        <v/>
      </c>
      <c r="U1475" s="27" t="str">
        <f t="shared" si="475"/>
        <v/>
      </c>
      <c r="V1475" s="26" t="str">
        <f t="shared" si="482"/>
        <v/>
      </c>
      <c r="W1475" s="31" t="str">
        <f t="shared" si="476"/>
        <v/>
      </c>
      <c r="X1475" s="88" t="str">
        <f>IF(U1475="","",SUM($T$4:T1475)*1000/J1475*(1-Percent_bound_granB))</f>
        <v/>
      </c>
      <c r="Y1475" s="88" t="str">
        <f>IF(U1475="","",SUM($T$4:T1475)*1000/F1475*(1-Percent_bound_granB))</f>
        <v/>
      </c>
      <c r="Z1475" s="90" t="str">
        <f t="shared" si="477"/>
        <v/>
      </c>
      <c r="AA1475" s="68" t="str">
        <f>IF(AND(B1474&lt;Runoff_duration_hr_granB/2,B1475&gt;Runoff_duration_hr_granB/2),Runoff_duration_hr_granB/2,INDEX($B$4:$B$1500,IF(B1475&gt;Runoff_duration_hr_granB/2,ROWS($AA$4:AA1475)-1,ROWS($AA$4:AA1475))))</f>
        <v/>
      </c>
      <c r="AB1475" s="66" t="str">
        <f>IFERROR(ROUND(IF(HG_shape_granB="Constant flow",IF(AA1475=Runoff_duration_hr_granB/2,CONVERT($D$4,"L","gal")/(Runoff_duration_hr_granB*60),VLOOKUP('Granular-Berm Calcs'!AA1475,'Granular-Berm Calcs'!$B$4:$K$1500,6,FALSE)),IF(AA1475=Runoff_duration_hr_granB/2,2*CONVERT($D$4,"L","gal")/(Runoff_duration_hr_granB*60),VLOOKUP('Granular-Berm Calcs'!AA1475,'Granular-Berm Calcs'!$B$4:$K$1500,6,FALSE))),2),"")</f>
        <v/>
      </c>
      <c r="AC1475" s="68" t="str">
        <f t="shared" si="478"/>
        <v/>
      </c>
      <c r="AD1475" s="67" t="str">
        <f>IFERROR(IF(A1475="","",(SUM($R$4:R1475)+(O1475*P1475*Q1475*Number_of_treatments_granB))),"")</f>
        <v/>
      </c>
      <c r="AE1475" s="67" t="str">
        <f>IFERROR(IF(A1475="","",(SUM($S$4:S1475)+(O1475*P1475*Q1475*Chem_pad_density_granB*2.54^3*Number_of_treatments_granB))),"")</f>
        <v/>
      </c>
    </row>
    <row r="1476" spans="1:31" x14ac:dyDescent="0.3">
      <c r="A1476" s="23" t="str">
        <f t="shared" si="479"/>
        <v/>
      </c>
      <c r="B1476" s="23" t="str">
        <f t="shared" ref="B1476:B1500" si="484">IF(A1476="","",AVERAGE(A1476,C1476))</f>
        <v/>
      </c>
      <c r="C1476" s="23" t="str">
        <f t="shared" ref="C1476:C1500" si="485">IFERROR(IF((A1476+timestep_granB/60)&gt;=Runoff_duration_hr_granB,Runoff_duration_hr_granB,A1476+timestep_granB/60),"")</f>
        <v/>
      </c>
      <c r="D1476" s="24" t="str">
        <f t="shared" ref="D1476:D1500" si="486">IF(A1476="","",IF(Flow_vol_option_granB="SCS Curve Number Method",SCS_Q_vol_granB,User_Q_vol_granB))</f>
        <v/>
      </c>
      <c r="E1476" s="261" t="str">
        <f t="shared" ref="E1476:E1500" si="487">IFERROR(IF(HG_shape_granB="Constant flow",D1476/Runoff_duration_hr_granB*(C1476-A1476),IF(HG_shape_granB="Triangular (Rational Method)",IF((C1476/Runoff_duration_hr_granB)&lt;=0.5,AVERAGE(A1476,C1476)*((2*D1476/(Runoff_duration_hr_granB))/(0.5*Runoff_duration_hr_granB))*timestep_granB/60,((2*D1476/(Runoff_duration_hr_granB))-(AVERAGE(A1476,C1476)-Runoff_duration_hr_granB/2)*((2*D1476/(Runoff_duration_hr_granB))/(0.5*Runoff_duration_hr_granB)))*timestep_granB/60))),"")</f>
        <v/>
      </c>
      <c r="F1476" s="261" t="str">
        <f>IF(E1476="","",SUM(E$4:E1476))</f>
        <v/>
      </c>
      <c r="G1476" s="261" t="str">
        <f t="shared" ref="G1476:G1500" si="488">IF(A1476="","",CONVERT(E1476,"L","gal")/timestep_granB)</f>
        <v/>
      </c>
      <c r="H1476" s="24" t="str">
        <f t="shared" ref="H1476:H1500" si="489">IF(A1476="","",Treated_vol_granB)</f>
        <v/>
      </c>
      <c r="I1476" s="24" t="str">
        <f t="shared" ref="I1476:I1500" si="490">IFERROR(IF(HG_shape_granB="Constant flow",H1476/Runoff_duration_hr_granB*(C1476-A1476),IF(HG_shape_granB="Triangular (Rational Method)",IF((C1476/Runoff_duration_hr_granB)&lt;=0.5,AVERAGE(A1476,C1476)*((2*H1476/(Runoff_duration_hr_granB))/(0.5*Runoff_duration_hr_granB))*timestep_granB/60,((2*H1476/(Runoff_duration_hr_granB))-(AVERAGE(A1476,C1476)-Runoff_duration_hr_granB/2)*((2*H1476/(Runoff_duration_hr_granB))/(0.5*Runoff_duration_hr_granB)))*timestep_granB/60))),"")</f>
        <v/>
      </c>
      <c r="J1476" s="24" t="str">
        <f>IF(I1476="","",SUM(I$4:I1476))</f>
        <v/>
      </c>
      <c r="K1476" s="24" t="str">
        <f t="shared" ref="K1476:K1500" si="491">IF(A1476="","",CONVERT(I1476,"L","gal")/timestep_granB)</f>
        <v/>
      </c>
      <c r="L1476" s="37" t="str">
        <f t="shared" si="483"/>
        <v/>
      </c>
      <c r="M1476" s="37" t="str">
        <f t="shared" si="483"/>
        <v/>
      </c>
      <c r="N1476" s="37" t="str">
        <f t="shared" si="483"/>
        <v/>
      </c>
      <c r="O1476" s="37" t="str">
        <f t="shared" si="480"/>
        <v/>
      </c>
      <c r="P1476" s="37" t="str">
        <f t="shared" si="481"/>
        <v/>
      </c>
      <c r="Q1476" s="37" t="str">
        <f t="shared" ref="Q1476:Q1500" si="492">IFERROR(IF(A1476="","",IF((N1476-Erosion_rate_granB*(C1476-A1476))&lt;0,0,N1476-Erosion_rate_granB*(C1476-A1476))),"")</f>
        <v/>
      </c>
      <c r="R1476" s="25" t="str">
        <f t="shared" ref="R1476:R1500" si="493">IFERROR(IF(A1476="","",((L1476*M1476*N1476)-(O1476*P1476*Q1476))*Number_of_treatments_granB),"")</f>
        <v/>
      </c>
      <c r="S1476" s="25" t="str">
        <f t="shared" ref="S1476:S1500" si="494">IFERROR(IF(A1476="","",Chem_pad_density_granB*2.54^3*R1476),"")</f>
        <v/>
      </c>
      <c r="T1476" s="25" t="str">
        <f t="shared" ref="T1476:T1500" si="495">IFERROR(IF(A1476="","",S1476*Percent_chem_granB),"")</f>
        <v/>
      </c>
      <c r="U1476" s="27" t="str">
        <f t="shared" ref="U1476:U1500" si="496">IFERROR(IF(A1476="","",1-(Treatment_length_granB*Treatment_width_granB*Treatment_thickness_granB-O1476*P1476*Q1476)/(Treatment_length_granB*Treatment_width_granB*Treatment_thickness_granB)),"")</f>
        <v/>
      </c>
      <c r="V1476" s="26" t="str">
        <f t="shared" si="482"/>
        <v/>
      </c>
      <c r="W1476" s="31" t="str">
        <f t="shared" ref="W1476:W1500" si="497">IFERROR(IF(A1476="","",V1476*(1-Percent_bound_granB)),"")</f>
        <v/>
      </c>
      <c r="X1476" s="88" t="str">
        <f>IF(U1476="","",SUM($T$4:T1476)*1000/J1476*(1-Percent_bound_granB))</f>
        <v/>
      </c>
      <c r="Y1476" s="88" t="str">
        <f>IF(U1476="","",SUM($T$4:T1476)*1000/F1476*(1-Percent_bound_granB))</f>
        <v/>
      </c>
      <c r="Z1476" s="90" t="str">
        <f t="shared" ref="Z1476:Z1500" si="498">IF(A1476="","",Toxicity_granB)</f>
        <v/>
      </c>
      <c r="AA1476" s="68" t="str">
        <f>IF(AND(B1475&lt;Runoff_duration_hr_granB/2,B1476&gt;Runoff_duration_hr_granB/2),Runoff_duration_hr_granB/2,INDEX($B$4:$B$1500,IF(B1476&gt;Runoff_duration_hr_granB/2,ROWS($AA$4:AA1476)-1,ROWS($AA$4:AA1476))))</f>
        <v/>
      </c>
      <c r="AB1476" s="66" t="str">
        <f>IFERROR(ROUND(IF(HG_shape_granB="Constant flow",IF(AA1476=Runoff_duration_hr_granB/2,CONVERT($D$4,"L","gal")/(Runoff_duration_hr_granB*60),VLOOKUP('Granular-Berm Calcs'!AA1476,'Granular-Berm Calcs'!$B$4:$K$1500,6,FALSE)),IF(AA1476=Runoff_duration_hr_granB/2,2*CONVERT($D$4,"L","gal")/(Runoff_duration_hr_granB*60),VLOOKUP('Granular-Berm Calcs'!AA1476,'Granular-Berm Calcs'!$B$4:$K$1500,6,FALSE))),2),"")</f>
        <v/>
      </c>
      <c r="AC1476" s="68" t="str">
        <f t="shared" ref="AC1476:AC1500" si="499">IFERROR(ROUND(S1476/(C1476-A1476)/(Treatment_length_granB*Treatment_width_granB)/Number_of_treatments_granB,3),"")</f>
        <v/>
      </c>
      <c r="AD1476" s="67" t="str">
        <f>IFERROR(IF(A1476="","",(SUM($R$4:R1476)+(O1476*P1476*Q1476*Number_of_treatments_granB))),"")</f>
        <v/>
      </c>
      <c r="AE1476" s="67" t="str">
        <f>IFERROR(IF(A1476="","",(SUM($S$4:S1476)+(O1476*P1476*Q1476*Chem_pad_density_granB*2.54^3*Number_of_treatments_granB))),"")</f>
        <v/>
      </c>
    </row>
    <row r="1477" spans="1:31" x14ac:dyDescent="0.3">
      <c r="A1477" s="23" t="str">
        <f t="shared" ref="A1477:A1500" si="500">IFERROR(IF(ROUND(C1476,3)=Runoff_duration_hr_granB,"",C1476),"")</f>
        <v/>
      </c>
      <c r="B1477" s="23" t="str">
        <f t="shared" si="484"/>
        <v/>
      </c>
      <c r="C1477" s="23" t="str">
        <f t="shared" si="485"/>
        <v/>
      </c>
      <c r="D1477" s="24" t="str">
        <f t="shared" si="486"/>
        <v/>
      </c>
      <c r="E1477" s="261" t="str">
        <f t="shared" si="487"/>
        <v/>
      </c>
      <c r="F1477" s="261" t="str">
        <f>IF(E1477="","",SUM(E$4:E1477))</f>
        <v/>
      </c>
      <c r="G1477" s="261" t="str">
        <f t="shared" si="488"/>
        <v/>
      </c>
      <c r="H1477" s="24" t="str">
        <f t="shared" si="489"/>
        <v/>
      </c>
      <c r="I1477" s="24" t="str">
        <f t="shared" si="490"/>
        <v/>
      </c>
      <c r="J1477" s="24" t="str">
        <f>IF(I1477="","",SUM(I$4:I1477))</f>
        <v/>
      </c>
      <c r="K1477" s="24" t="str">
        <f t="shared" si="491"/>
        <v/>
      </c>
      <c r="L1477" s="37" t="str">
        <f t="shared" si="483"/>
        <v/>
      </c>
      <c r="M1477" s="37" t="str">
        <f t="shared" si="483"/>
        <v/>
      </c>
      <c r="N1477" s="37" t="str">
        <f t="shared" si="483"/>
        <v/>
      </c>
      <c r="O1477" s="37" t="str">
        <f t="shared" ref="O1477:O1500" si="501">IFERROR(IF(A1477="","",L1477),"")</f>
        <v/>
      </c>
      <c r="P1477" s="37" t="str">
        <f t="shared" ref="P1477:P1500" si="502">IFERROR(IF(B1477="","",M1477),"")</f>
        <v/>
      </c>
      <c r="Q1477" s="37" t="str">
        <f t="shared" si="492"/>
        <v/>
      </c>
      <c r="R1477" s="25" t="str">
        <f t="shared" si="493"/>
        <v/>
      </c>
      <c r="S1477" s="25" t="str">
        <f t="shared" si="494"/>
        <v/>
      </c>
      <c r="T1477" s="25" t="str">
        <f t="shared" si="495"/>
        <v/>
      </c>
      <c r="U1477" s="27" t="str">
        <f t="shared" si="496"/>
        <v/>
      </c>
      <c r="V1477" s="26" t="str">
        <f t="shared" ref="V1477:V1500" si="503">IFERROR(IF(A1477="","",(T1477*1000)/I1477),"")</f>
        <v/>
      </c>
      <c r="W1477" s="31" t="str">
        <f t="shared" si="497"/>
        <v/>
      </c>
      <c r="X1477" s="88" t="str">
        <f>IF(U1477="","",SUM($T$4:T1477)*1000/J1477*(1-Percent_bound_granB))</f>
        <v/>
      </c>
      <c r="Y1477" s="88" t="str">
        <f>IF(U1477="","",SUM($T$4:T1477)*1000/F1477*(1-Percent_bound_granB))</f>
        <v/>
      </c>
      <c r="Z1477" s="90" t="str">
        <f t="shared" si="498"/>
        <v/>
      </c>
      <c r="AA1477" s="68" t="str">
        <f>IF(AND(B1476&lt;Runoff_duration_hr_granB/2,B1477&gt;Runoff_duration_hr_granB/2),Runoff_duration_hr_granB/2,INDEX($B$4:$B$1500,IF(B1477&gt;Runoff_duration_hr_granB/2,ROWS($AA$4:AA1477)-1,ROWS($AA$4:AA1477))))</f>
        <v/>
      </c>
      <c r="AB1477" s="66" t="str">
        <f>IFERROR(ROUND(IF(HG_shape_granB="Constant flow",IF(AA1477=Runoff_duration_hr_granB/2,CONVERT($D$4,"L","gal")/(Runoff_duration_hr_granB*60),VLOOKUP('Granular-Berm Calcs'!AA1477,'Granular-Berm Calcs'!$B$4:$K$1500,6,FALSE)),IF(AA1477=Runoff_duration_hr_granB/2,2*CONVERT($D$4,"L","gal")/(Runoff_duration_hr_granB*60),VLOOKUP('Granular-Berm Calcs'!AA1477,'Granular-Berm Calcs'!$B$4:$K$1500,6,FALSE))),2),"")</f>
        <v/>
      </c>
      <c r="AC1477" s="68" t="str">
        <f t="shared" si="499"/>
        <v/>
      </c>
      <c r="AD1477" s="67" t="str">
        <f>IFERROR(IF(A1477="","",(SUM($R$4:R1477)+(O1477*P1477*Q1477*Number_of_treatments_granB))),"")</f>
        <v/>
      </c>
      <c r="AE1477" s="67" t="str">
        <f>IFERROR(IF(A1477="","",(SUM($S$4:S1477)+(O1477*P1477*Q1477*Chem_pad_density_granB*2.54^3*Number_of_treatments_granB))),"")</f>
        <v/>
      </c>
    </row>
    <row r="1478" spans="1:31" x14ac:dyDescent="0.3">
      <c r="A1478" s="23" t="str">
        <f t="shared" si="500"/>
        <v/>
      </c>
      <c r="B1478" s="23" t="str">
        <f t="shared" si="484"/>
        <v/>
      </c>
      <c r="C1478" s="23" t="str">
        <f t="shared" si="485"/>
        <v/>
      </c>
      <c r="D1478" s="24" t="str">
        <f t="shared" si="486"/>
        <v/>
      </c>
      <c r="E1478" s="261" t="str">
        <f t="shared" si="487"/>
        <v/>
      </c>
      <c r="F1478" s="261" t="str">
        <f>IF(E1478="","",SUM(E$4:E1478))</f>
        <v/>
      </c>
      <c r="G1478" s="261" t="str">
        <f t="shared" si="488"/>
        <v/>
      </c>
      <c r="H1478" s="24" t="str">
        <f t="shared" si="489"/>
        <v/>
      </c>
      <c r="I1478" s="24" t="str">
        <f t="shared" si="490"/>
        <v/>
      </c>
      <c r="J1478" s="24" t="str">
        <f>IF(I1478="","",SUM(I$4:I1478))</f>
        <v/>
      </c>
      <c r="K1478" s="24" t="str">
        <f t="shared" si="491"/>
        <v/>
      </c>
      <c r="L1478" s="37" t="str">
        <f t="shared" ref="L1478:N1500" si="504">IF($A1478="","",O1477)</f>
        <v/>
      </c>
      <c r="M1478" s="37" t="str">
        <f t="shared" si="504"/>
        <v/>
      </c>
      <c r="N1478" s="37" t="str">
        <f t="shared" si="504"/>
        <v/>
      </c>
      <c r="O1478" s="37" t="str">
        <f t="shared" si="501"/>
        <v/>
      </c>
      <c r="P1478" s="37" t="str">
        <f t="shared" si="502"/>
        <v/>
      </c>
      <c r="Q1478" s="37" t="str">
        <f t="shared" si="492"/>
        <v/>
      </c>
      <c r="R1478" s="25" t="str">
        <f t="shared" si="493"/>
        <v/>
      </c>
      <c r="S1478" s="25" t="str">
        <f t="shared" si="494"/>
        <v/>
      </c>
      <c r="T1478" s="25" t="str">
        <f t="shared" si="495"/>
        <v/>
      </c>
      <c r="U1478" s="27" t="str">
        <f t="shared" si="496"/>
        <v/>
      </c>
      <c r="V1478" s="26" t="str">
        <f t="shared" si="503"/>
        <v/>
      </c>
      <c r="W1478" s="31" t="str">
        <f t="shared" si="497"/>
        <v/>
      </c>
      <c r="X1478" s="88" t="str">
        <f>IF(U1478="","",SUM($T$4:T1478)*1000/J1478*(1-Percent_bound_granB))</f>
        <v/>
      </c>
      <c r="Y1478" s="88" t="str">
        <f>IF(U1478="","",SUM($T$4:T1478)*1000/F1478*(1-Percent_bound_granB))</f>
        <v/>
      </c>
      <c r="Z1478" s="90" t="str">
        <f t="shared" si="498"/>
        <v/>
      </c>
      <c r="AA1478" s="68" t="str">
        <f>IF(AND(B1477&lt;Runoff_duration_hr_granB/2,B1478&gt;Runoff_duration_hr_granB/2),Runoff_duration_hr_granB/2,INDEX($B$4:$B$1500,IF(B1478&gt;Runoff_duration_hr_granB/2,ROWS($AA$4:AA1478)-1,ROWS($AA$4:AA1478))))</f>
        <v/>
      </c>
      <c r="AB1478" s="66" t="str">
        <f>IFERROR(ROUND(IF(HG_shape_granB="Constant flow",IF(AA1478=Runoff_duration_hr_granB/2,CONVERT($D$4,"L","gal")/(Runoff_duration_hr_granB*60),VLOOKUP('Granular-Berm Calcs'!AA1478,'Granular-Berm Calcs'!$B$4:$K$1500,6,FALSE)),IF(AA1478=Runoff_duration_hr_granB/2,2*CONVERT($D$4,"L","gal")/(Runoff_duration_hr_granB*60),VLOOKUP('Granular-Berm Calcs'!AA1478,'Granular-Berm Calcs'!$B$4:$K$1500,6,FALSE))),2),"")</f>
        <v/>
      </c>
      <c r="AC1478" s="68" t="str">
        <f t="shared" si="499"/>
        <v/>
      </c>
      <c r="AD1478" s="67" t="str">
        <f>IFERROR(IF(A1478="","",(SUM($R$4:R1478)+(O1478*P1478*Q1478*Number_of_treatments_granB))),"")</f>
        <v/>
      </c>
      <c r="AE1478" s="67" t="str">
        <f>IFERROR(IF(A1478="","",(SUM($S$4:S1478)+(O1478*P1478*Q1478*Chem_pad_density_granB*2.54^3*Number_of_treatments_granB))),"")</f>
        <v/>
      </c>
    </row>
    <row r="1479" spans="1:31" x14ac:dyDescent="0.3">
      <c r="A1479" s="23" t="str">
        <f t="shared" si="500"/>
        <v/>
      </c>
      <c r="B1479" s="23" t="str">
        <f t="shared" si="484"/>
        <v/>
      </c>
      <c r="C1479" s="23" t="str">
        <f t="shared" si="485"/>
        <v/>
      </c>
      <c r="D1479" s="24" t="str">
        <f t="shared" si="486"/>
        <v/>
      </c>
      <c r="E1479" s="261" t="str">
        <f t="shared" si="487"/>
        <v/>
      </c>
      <c r="F1479" s="261" t="str">
        <f>IF(E1479="","",SUM(E$4:E1479))</f>
        <v/>
      </c>
      <c r="G1479" s="261" t="str">
        <f t="shared" si="488"/>
        <v/>
      </c>
      <c r="H1479" s="24" t="str">
        <f t="shared" si="489"/>
        <v/>
      </c>
      <c r="I1479" s="24" t="str">
        <f t="shared" si="490"/>
        <v/>
      </c>
      <c r="J1479" s="24" t="str">
        <f>IF(I1479="","",SUM(I$4:I1479))</f>
        <v/>
      </c>
      <c r="K1479" s="24" t="str">
        <f t="shared" si="491"/>
        <v/>
      </c>
      <c r="L1479" s="37" t="str">
        <f t="shared" si="504"/>
        <v/>
      </c>
      <c r="M1479" s="37" t="str">
        <f t="shared" si="504"/>
        <v/>
      </c>
      <c r="N1479" s="37" t="str">
        <f t="shared" si="504"/>
        <v/>
      </c>
      <c r="O1479" s="37" t="str">
        <f t="shared" si="501"/>
        <v/>
      </c>
      <c r="P1479" s="37" t="str">
        <f t="shared" si="502"/>
        <v/>
      </c>
      <c r="Q1479" s="37" t="str">
        <f t="shared" si="492"/>
        <v/>
      </c>
      <c r="R1479" s="25" t="str">
        <f t="shared" si="493"/>
        <v/>
      </c>
      <c r="S1479" s="25" t="str">
        <f t="shared" si="494"/>
        <v/>
      </c>
      <c r="T1479" s="25" t="str">
        <f t="shared" si="495"/>
        <v/>
      </c>
      <c r="U1479" s="27" t="str">
        <f t="shared" si="496"/>
        <v/>
      </c>
      <c r="V1479" s="26" t="str">
        <f t="shared" si="503"/>
        <v/>
      </c>
      <c r="W1479" s="31" t="str">
        <f t="shared" si="497"/>
        <v/>
      </c>
      <c r="X1479" s="88" t="str">
        <f>IF(U1479="","",SUM($T$4:T1479)*1000/J1479*(1-Percent_bound_granB))</f>
        <v/>
      </c>
      <c r="Y1479" s="88" t="str">
        <f>IF(U1479="","",SUM($T$4:T1479)*1000/F1479*(1-Percent_bound_granB))</f>
        <v/>
      </c>
      <c r="Z1479" s="90" t="str">
        <f t="shared" si="498"/>
        <v/>
      </c>
      <c r="AA1479" s="68" t="str">
        <f>IF(AND(B1478&lt;Runoff_duration_hr_granB/2,B1479&gt;Runoff_duration_hr_granB/2),Runoff_duration_hr_granB/2,INDEX($B$4:$B$1500,IF(B1479&gt;Runoff_duration_hr_granB/2,ROWS($AA$4:AA1479)-1,ROWS($AA$4:AA1479))))</f>
        <v/>
      </c>
      <c r="AB1479" s="66" t="str">
        <f>IFERROR(ROUND(IF(HG_shape_granB="Constant flow",IF(AA1479=Runoff_duration_hr_granB/2,CONVERT($D$4,"L","gal")/(Runoff_duration_hr_granB*60),VLOOKUP('Granular-Berm Calcs'!AA1479,'Granular-Berm Calcs'!$B$4:$K$1500,6,FALSE)),IF(AA1479=Runoff_duration_hr_granB/2,2*CONVERT($D$4,"L","gal")/(Runoff_duration_hr_granB*60),VLOOKUP('Granular-Berm Calcs'!AA1479,'Granular-Berm Calcs'!$B$4:$K$1500,6,FALSE))),2),"")</f>
        <v/>
      </c>
      <c r="AC1479" s="68" t="str">
        <f t="shared" si="499"/>
        <v/>
      </c>
      <c r="AD1479" s="67" t="str">
        <f>IFERROR(IF(A1479="","",(SUM($R$4:R1479)+(O1479*P1479*Q1479*Number_of_treatments_granB))),"")</f>
        <v/>
      </c>
      <c r="AE1479" s="67" t="str">
        <f>IFERROR(IF(A1479="","",(SUM($S$4:S1479)+(O1479*P1479*Q1479*Chem_pad_density_granB*2.54^3*Number_of_treatments_granB))),"")</f>
        <v/>
      </c>
    </row>
    <row r="1480" spans="1:31" x14ac:dyDescent="0.3">
      <c r="A1480" s="23" t="str">
        <f t="shared" si="500"/>
        <v/>
      </c>
      <c r="B1480" s="23" t="str">
        <f t="shared" si="484"/>
        <v/>
      </c>
      <c r="C1480" s="23" t="str">
        <f t="shared" si="485"/>
        <v/>
      </c>
      <c r="D1480" s="24" t="str">
        <f t="shared" si="486"/>
        <v/>
      </c>
      <c r="E1480" s="261" t="str">
        <f t="shared" si="487"/>
        <v/>
      </c>
      <c r="F1480" s="261" t="str">
        <f>IF(E1480="","",SUM(E$4:E1480))</f>
        <v/>
      </c>
      <c r="G1480" s="261" t="str">
        <f t="shared" si="488"/>
        <v/>
      </c>
      <c r="H1480" s="24" t="str">
        <f t="shared" si="489"/>
        <v/>
      </c>
      <c r="I1480" s="24" t="str">
        <f t="shared" si="490"/>
        <v/>
      </c>
      <c r="J1480" s="24" t="str">
        <f>IF(I1480="","",SUM(I$4:I1480))</f>
        <v/>
      </c>
      <c r="K1480" s="24" t="str">
        <f t="shared" si="491"/>
        <v/>
      </c>
      <c r="L1480" s="37" t="str">
        <f t="shared" si="504"/>
        <v/>
      </c>
      <c r="M1480" s="37" t="str">
        <f t="shared" si="504"/>
        <v/>
      </c>
      <c r="N1480" s="37" t="str">
        <f t="shared" si="504"/>
        <v/>
      </c>
      <c r="O1480" s="37" t="str">
        <f t="shared" si="501"/>
        <v/>
      </c>
      <c r="P1480" s="37" t="str">
        <f t="shared" si="502"/>
        <v/>
      </c>
      <c r="Q1480" s="37" t="str">
        <f t="shared" si="492"/>
        <v/>
      </c>
      <c r="R1480" s="25" t="str">
        <f t="shared" si="493"/>
        <v/>
      </c>
      <c r="S1480" s="25" t="str">
        <f t="shared" si="494"/>
        <v/>
      </c>
      <c r="T1480" s="25" t="str">
        <f t="shared" si="495"/>
        <v/>
      </c>
      <c r="U1480" s="27" t="str">
        <f t="shared" si="496"/>
        <v/>
      </c>
      <c r="V1480" s="26" t="str">
        <f t="shared" si="503"/>
        <v/>
      </c>
      <c r="W1480" s="31" t="str">
        <f t="shared" si="497"/>
        <v/>
      </c>
      <c r="X1480" s="88" t="str">
        <f>IF(U1480="","",SUM($T$4:T1480)*1000/J1480*(1-Percent_bound_granB))</f>
        <v/>
      </c>
      <c r="Y1480" s="88" t="str">
        <f>IF(U1480="","",SUM($T$4:T1480)*1000/F1480*(1-Percent_bound_granB))</f>
        <v/>
      </c>
      <c r="Z1480" s="90" t="str">
        <f t="shared" si="498"/>
        <v/>
      </c>
      <c r="AA1480" s="68" t="str">
        <f>IF(AND(B1479&lt;Runoff_duration_hr_granB/2,B1480&gt;Runoff_duration_hr_granB/2),Runoff_duration_hr_granB/2,INDEX($B$4:$B$1500,IF(B1480&gt;Runoff_duration_hr_granB/2,ROWS($AA$4:AA1480)-1,ROWS($AA$4:AA1480))))</f>
        <v/>
      </c>
      <c r="AB1480" s="66" t="str">
        <f>IFERROR(ROUND(IF(HG_shape_granB="Constant flow",IF(AA1480=Runoff_duration_hr_granB/2,CONVERT($D$4,"L","gal")/(Runoff_duration_hr_granB*60),VLOOKUP('Granular-Berm Calcs'!AA1480,'Granular-Berm Calcs'!$B$4:$K$1500,6,FALSE)),IF(AA1480=Runoff_duration_hr_granB/2,2*CONVERT($D$4,"L","gal")/(Runoff_duration_hr_granB*60),VLOOKUP('Granular-Berm Calcs'!AA1480,'Granular-Berm Calcs'!$B$4:$K$1500,6,FALSE))),2),"")</f>
        <v/>
      </c>
      <c r="AC1480" s="68" t="str">
        <f t="shared" si="499"/>
        <v/>
      </c>
      <c r="AD1480" s="67" t="str">
        <f>IFERROR(IF(A1480="","",(SUM($R$4:R1480)+(O1480*P1480*Q1480*Number_of_treatments_granB))),"")</f>
        <v/>
      </c>
      <c r="AE1480" s="67" t="str">
        <f>IFERROR(IF(A1480="","",(SUM($S$4:S1480)+(O1480*P1480*Q1480*Chem_pad_density_granB*2.54^3*Number_of_treatments_granB))),"")</f>
        <v/>
      </c>
    </row>
    <row r="1481" spans="1:31" x14ac:dyDescent="0.3">
      <c r="A1481" s="23" t="str">
        <f t="shared" si="500"/>
        <v/>
      </c>
      <c r="B1481" s="23" t="str">
        <f t="shared" si="484"/>
        <v/>
      </c>
      <c r="C1481" s="23" t="str">
        <f t="shared" si="485"/>
        <v/>
      </c>
      <c r="D1481" s="24" t="str">
        <f t="shared" si="486"/>
        <v/>
      </c>
      <c r="E1481" s="261" t="str">
        <f t="shared" si="487"/>
        <v/>
      </c>
      <c r="F1481" s="261" t="str">
        <f>IF(E1481="","",SUM(E$4:E1481))</f>
        <v/>
      </c>
      <c r="G1481" s="261" t="str">
        <f t="shared" si="488"/>
        <v/>
      </c>
      <c r="H1481" s="24" t="str">
        <f t="shared" si="489"/>
        <v/>
      </c>
      <c r="I1481" s="24" t="str">
        <f t="shared" si="490"/>
        <v/>
      </c>
      <c r="J1481" s="24" t="str">
        <f>IF(I1481="","",SUM(I$4:I1481))</f>
        <v/>
      </c>
      <c r="K1481" s="24" t="str">
        <f t="shared" si="491"/>
        <v/>
      </c>
      <c r="L1481" s="37" t="str">
        <f t="shared" si="504"/>
        <v/>
      </c>
      <c r="M1481" s="37" t="str">
        <f t="shared" si="504"/>
        <v/>
      </c>
      <c r="N1481" s="37" t="str">
        <f t="shared" si="504"/>
        <v/>
      </c>
      <c r="O1481" s="37" t="str">
        <f t="shared" si="501"/>
        <v/>
      </c>
      <c r="P1481" s="37" t="str">
        <f t="shared" si="502"/>
        <v/>
      </c>
      <c r="Q1481" s="37" t="str">
        <f t="shared" si="492"/>
        <v/>
      </c>
      <c r="R1481" s="25" t="str">
        <f t="shared" si="493"/>
        <v/>
      </c>
      <c r="S1481" s="25" t="str">
        <f t="shared" si="494"/>
        <v/>
      </c>
      <c r="T1481" s="25" t="str">
        <f t="shared" si="495"/>
        <v/>
      </c>
      <c r="U1481" s="27" t="str">
        <f t="shared" si="496"/>
        <v/>
      </c>
      <c r="V1481" s="26" t="str">
        <f t="shared" si="503"/>
        <v/>
      </c>
      <c r="W1481" s="31" t="str">
        <f t="shared" si="497"/>
        <v/>
      </c>
      <c r="X1481" s="88" t="str">
        <f>IF(U1481="","",SUM($T$4:T1481)*1000/J1481*(1-Percent_bound_granB))</f>
        <v/>
      </c>
      <c r="Y1481" s="88" t="str">
        <f>IF(U1481="","",SUM($T$4:T1481)*1000/F1481*(1-Percent_bound_granB))</f>
        <v/>
      </c>
      <c r="Z1481" s="90" t="str">
        <f t="shared" si="498"/>
        <v/>
      </c>
      <c r="AA1481" s="68" t="str">
        <f>IF(AND(B1480&lt;Runoff_duration_hr_granB/2,B1481&gt;Runoff_duration_hr_granB/2),Runoff_duration_hr_granB/2,INDEX($B$4:$B$1500,IF(B1481&gt;Runoff_duration_hr_granB/2,ROWS($AA$4:AA1481)-1,ROWS($AA$4:AA1481))))</f>
        <v/>
      </c>
      <c r="AB1481" s="66" t="str">
        <f>IFERROR(ROUND(IF(HG_shape_granB="Constant flow",IF(AA1481=Runoff_duration_hr_granB/2,CONVERT($D$4,"L","gal")/(Runoff_duration_hr_granB*60),VLOOKUP('Granular-Berm Calcs'!AA1481,'Granular-Berm Calcs'!$B$4:$K$1500,6,FALSE)),IF(AA1481=Runoff_duration_hr_granB/2,2*CONVERT($D$4,"L","gal")/(Runoff_duration_hr_granB*60),VLOOKUP('Granular-Berm Calcs'!AA1481,'Granular-Berm Calcs'!$B$4:$K$1500,6,FALSE))),2),"")</f>
        <v/>
      </c>
      <c r="AC1481" s="68" t="str">
        <f t="shared" si="499"/>
        <v/>
      </c>
      <c r="AD1481" s="67" t="str">
        <f>IFERROR(IF(A1481="","",(SUM($R$4:R1481)+(O1481*P1481*Q1481*Number_of_treatments_granB))),"")</f>
        <v/>
      </c>
      <c r="AE1481" s="67" t="str">
        <f>IFERROR(IF(A1481="","",(SUM($S$4:S1481)+(O1481*P1481*Q1481*Chem_pad_density_granB*2.54^3*Number_of_treatments_granB))),"")</f>
        <v/>
      </c>
    </row>
    <row r="1482" spans="1:31" x14ac:dyDescent="0.3">
      <c r="A1482" s="23" t="str">
        <f t="shared" si="500"/>
        <v/>
      </c>
      <c r="B1482" s="23" t="str">
        <f t="shared" si="484"/>
        <v/>
      </c>
      <c r="C1482" s="23" t="str">
        <f t="shared" si="485"/>
        <v/>
      </c>
      <c r="D1482" s="24" t="str">
        <f t="shared" si="486"/>
        <v/>
      </c>
      <c r="E1482" s="261" t="str">
        <f t="shared" si="487"/>
        <v/>
      </c>
      <c r="F1482" s="261" t="str">
        <f>IF(E1482="","",SUM(E$4:E1482))</f>
        <v/>
      </c>
      <c r="G1482" s="261" t="str">
        <f t="shared" si="488"/>
        <v/>
      </c>
      <c r="H1482" s="24" t="str">
        <f t="shared" si="489"/>
        <v/>
      </c>
      <c r="I1482" s="24" t="str">
        <f t="shared" si="490"/>
        <v/>
      </c>
      <c r="J1482" s="24" t="str">
        <f>IF(I1482="","",SUM(I$4:I1482))</f>
        <v/>
      </c>
      <c r="K1482" s="24" t="str">
        <f t="shared" si="491"/>
        <v/>
      </c>
      <c r="L1482" s="37" t="str">
        <f t="shared" si="504"/>
        <v/>
      </c>
      <c r="M1482" s="37" t="str">
        <f t="shared" si="504"/>
        <v/>
      </c>
      <c r="N1482" s="37" t="str">
        <f t="shared" si="504"/>
        <v/>
      </c>
      <c r="O1482" s="37" t="str">
        <f t="shared" si="501"/>
        <v/>
      </c>
      <c r="P1482" s="37" t="str">
        <f t="shared" si="502"/>
        <v/>
      </c>
      <c r="Q1482" s="37" t="str">
        <f t="shared" si="492"/>
        <v/>
      </c>
      <c r="R1482" s="25" t="str">
        <f t="shared" si="493"/>
        <v/>
      </c>
      <c r="S1482" s="25" t="str">
        <f t="shared" si="494"/>
        <v/>
      </c>
      <c r="T1482" s="25" t="str">
        <f t="shared" si="495"/>
        <v/>
      </c>
      <c r="U1482" s="27" t="str">
        <f t="shared" si="496"/>
        <v/>
      </c>
      <c r="V1482" s="26" t="str">
        <f t="shared" si="503"/>
        <v/>
      </c>
      <c r="W1482" s="31" t="str">
        <f t="shared" si="497"/>
        <v/>
      </c>
      <c r="X1482" s="88" t="str">
        <f>IF(U1482="","",SUM($T$4:T1482)*1000/J1482*(1-Percent_bound_granB))</f>
        <v/>
      </c>
      <c r="Y1482" s="88" t="str">
        <f>IF(U1482="","",SUM($T$4:T1482)*1000/F1482*(1-Percent_bound_granB))</f>
        <v/>
      </c>
      <c r="Z1482" s="90" t="str">
        <f t="shared" si="498"/>
        <v/>
      </c>
      <c r="AA1482" s="68" t="str">
        <f>IF(AND(B1481&lt;Runoff_duration_hr_granB/2,B1482&gt;Runoff_duration_hr_granB/2),Runoff_duration_hr_granB/2,INDEX($B$4:$B$1500,IF(B1482&gt;Runoff_duration_hr_granB/2,ROWS($AA$4:AA1482)-1,ROWS($AA$4:AA1482))))</f>
        <v/>
      </c>
      <c r="AB1482" s="66" t="str">
        <f>IFERROR(ROUND(IF(HG_shape_granB="Constant flow",IF(AA1482=Runoff_duration_hr_granB/2,CONVERT($D$4,"L","gal")/(Runoff_duration_hr_granB*60),VLOOKUP('Granular-Berm Calcs'!AA1482,'Granular-Berm Calcs'!$B$4:$K$1500,6,FALSE)),IF(AA1482=Runoff_duration_hr_granB/2,2*CONVERT($D$4,"L","gal")/(Runoff_duration_hr_granB*60),VLOOKUP('Granular-Berm Calcs'!AA1482,'Granular-Berm Calcs'!$B$4:$K$1500,6,FALSE))),2),"")</f>
        <v/>
      </c>
      <c r="AC1482" s="68" t="str">
        <f t="shared" si="499"/>
        <v/>
      </c>
      <c r="AD1482" s="67" t="str">
        <f>IFERROR(IF(A1482="","",(SUM($R$4:R1482)+(O1482*P1482*Q1482*Number_of_treatments_granB))),"")</f>
        <v/>
      </c>
      <c r="AE1482" s="67" t="str">
        <f>IFERROR(IF(A1482="","",(SUM($S$4:S1482)+(O1482*P1482*Q1482*Chem_pad_density_granB*2.54^3*Number_of_treatments_granB))),"")</f>
        <v/>
      </c>
    </row>
    <row r="1483" spans="1:31" x14ac:dyDescent="0.3">
      <c r="A1483" s="23" t="str">
        <f t="shared" si="500"/>
        <v/>
      </c>
      <c r="B1483" s="23" t="str">
        <f t="shared" si="484"/>
        <v/>
      </c>
      <c r="C1483" s="23" t="str">
        <f t="shared" si="485"/>
        <v/>
      </c>
      <c r="D1483" s="24" t="str">
        <f t="shared" si="486"/>
        <v/>
      </c>
      <c r="E1483" s="261" t="str">
        <f t="shared" si="487"/>
        <v/>
      </c>
      <c r="F1483" s="261" t="str">
        <f>IF(E1483="","",SUM(E$4:E1483))</f>
        <v/>
      </c>
      <c r="G1483" s="261" t="str">
        <f t="shared" si="488"/>
        <v/>
      </c>
      <c r="H1483" s="24" t="str">
        <f t="shared" si="489"/>
        <v/>
      </c>
      <c r="I1483" s="24" t="str">
        <f t="shared" si="490"/>
        <v/>
      </c>
      <c r="J1483" s="24" t="str">
        <f>IF(I1483="","",SUM(I$4:I1483))</f>
        <v/>
      </c>
      <c r="K1483" s="24" t="str">
        <f t="shared" si="491"/>
        <v/>
      </c>
      <c r="L1483" s="37" t="str">
        <f t="shared" si="504"/>
        <v/>
      </c>
      <c r="M1483" s="37" t="str">
        <f t="shared" si="504"/>
        <v/>
      </c>
      <c r="N1483" s="37" t="str">
        <f t="shared" si="504"/>
        <v/>
      </c>
      <c r="O1483" s="37" t="str">
        <f t="shared" si="501"/>
        <v/>
      </c>
      <c r="P1483" s="37" t="str">
        <f t="shared" si="502"/>
        <v/>
      </c>
      <c r="Q1483" s="37" t="str">
        <f t="shared" si="492"/>
        <v/>
      </c>
      <c r="R1483" s="25" t="str">
        <f t="shared" si="493"/>
        <v/>
      </c>
      <c r="S1483" s="25" t="str">
        <f t="shared" si="494"/>
        <v/>
      </c>
      <c r="T1483" s="25" t="str">
        <f t="shared" si="495"/>
        <v/>
      </c>
      <c r="U1483" s="27" t="str">
        <f t="shared" si="496"/>
        <v/>
      </c>
      <c r="V1483" s="26" t="str">
        <f t="shared" si="503"/>
        <v/>
      </c>
      <c r="W1483" s="31" t="str">
        <f t="shared" si="497"/>
        <v/>
      </c>
      <c r="X1483" s="88" t="str">
        <f>IF(U1483="","",SUM($T$4:T1483)*1000/J1483*(1-Percent_bound_granB))</f>
        <v/>
      </c>
      <c r="Y1483" s="88" t="str">
        <f>IF(U1483="","",SUM($T$4:T1483)*1000/F1483*(1-Percent_bound_granB))</f>
        <v/>
      </c>
      <c r="Z1483" s="90" t="str">
        <f t="shared" si="498"/>
        <v/>
      </c>
      <c r="AA1483" s="68" t="str">
        <f>IF(AND(B1482&lt;Runoff_duration_hr_granB/2,B1483&gt;Runoff_duration_hr_granB/2),Runoff_duration_hr_granB/2,INDEX($B$4:$B$1500,IF(B1483&gt;Runoff_duration_hr_granB/2,ROWS($AA$4:AA1483)-1,ROWS($AA$4:AA1483))))</f>
        <v/>
      </c>
      <c r="AB1483" s="66" t="str">
        <f>IFERROR(ROUND(IF(HG_shape_granB="Constant flow",IF(AA1483=Runoff_duration_hr_granB/2,CONVERT($D$4,"L","gal")/(Runoff_duration_hr_granB*60),VLOOKUP('Granular-Berm Calcs'!AA1483,'Granular-Berm Calcs'!$B$4:$K$1500,6,FALSE)),IF(AA1483=Runoff_duration_hr_granB/2,2*CONVERT($D$4,"L","gal")/(Runoff_duration_hr_granB*60),VLOOKUP('Granular-Berm Calcs'!AA1483,'Granular-Berm Calcs'!$B$4:$K$1500,6,FALSE))),2),"")</f>
        <v/>
      </c>
      <c r="AC1483" s="68" t="str">
        <f t="shared" si="499"/>
        <v/>
      </c>
      <c r="AD1483" s="67" t="str">
        <f>IFERROR(IF(A1483="","",(SUM($R$4:R1483)+(O1483*P1483*Q1483*Number_of_treatments_granB))),"")</f>
        <v/>
      </c>
      <c r="AE1483" s="67" t="str">
        <f>IFERROR(IF(A1483="","",(SUM($S$4:S1483)+(O1483*P1483*Q1483*Chem_pad_density_granB*2.54^3*Number_of_treatments_granB))),"")</f>
        <v/>
      </c>
    </row>
    <row r="1484" spans="1:31" x14ac:dyDescent="0.3">
      <c r="A1484" s="23" t="str">
        <f t="shared" si="500"/>
        <v/>
      </c>
      <c r="B1484" s="23" t="str">
        <f t="shared" si="484"/>
        <v/>
      </c>
      <c r="C1484" s="23" t="str">
        <f t="shared" si="485"/>
        <v/>
      </c>
      <c r="D1484" s="24" t="str">
        <f t="shared" si="486"/>
        <v/>
      </c>
      <c r="E1484" s="261" t="str">
        <f t="shared" si="487"/>
        <v/>
      </c>
      <c r="F1484" s="261" t="str">
        <f>IF(E1484="","",SUM(E$4:E1484))</f>
        <v/>
      </c>
      <c r="G1484" s="261" t="str">
        <f t="shared" si="488"/>
        <v/>
      </c>
      <c r="H1484" s="24" t="str">
        <f t="shared" si="489"/>
        <v/>
      </c>
      <c r="I1484" s="24" t="str">
        <f t="shared" si="490"/>
        <v/>
      </c>
      <c r="J1484" s="24" t="str">
        <f>IF(I1484="","",SUM(I$4:I1484))</f>
        <v/>
      </c>
      <c r="K1484" s="24" t="str">
        <f t="shared" si="491"/>
        <v/>
      </c>
      <c r="L1484" s="37" t="str">
        <f t="shared" si="504"/>
        <v/>
      </c>
      <c r="M1484" s="37" t="str">
        <f t="shared" si="504"/>
        <v/>
      </c>
      <c r="N1484" s="37" t="str">
        <f t="shared" si="504"/>
        <v/>
      </c>
      <c r="O1484" s="37" t="str">
        <f t="shared" si="501"/>
        <v/>
      </c>
      <c r="P1484" s="37" t="str">
        <f t="shared" si="502"/>
        <v/>
      </c>
      <c r="Q1484" s="37" t="str">
        <f t="shared" si="492"/>
        <v/>
      </c>
      <c r="R1484" s="25" t="str">
        <f t="shared" si="493"/>
        <v/>
      </c>
      <c r="S1484" s="25" t="str">
        <f t="shared" si="494"/>
        <v/>
      </c>
      <c r="T1484" s="25" t="str">
        <f t="shared" si="495"/>
        <v/>
      </c>
      <c r="U1484" s="27" t="str">
        <f t="shared" si="496"/>
        <v/>
      </c>
      <c r="V1484" s="26" t="str">
        <f t="shared" si="503"/>
        <v/>
      </c>
      <c r="W1484" s="31" t="str">
        <f t="shared" si="497"/>
        <v/>
      </c>
      <c r="X1484" s="88" t="str">
        <f>IF(U1484="","",SUM($T$4:T1484)*1000/J1484*(1-Percent_bound_granB))</f>
        <v/>
      </c>
      <c r="Y1484" s="88" t="str">
        <f>IF(U1484="","",SUM($T$4:T1484)*1000/F1484*(1-Percent_bound_granB))</f>
        <v/>
      </c>
      <c r="Z1484" s="90" t="str">
        <f t="shared" si="498"/>
        <v/>
      </c>
      <c r="AA1484" s="68" t="str">
        <f>IF(AND(B1483&lt;Runoff_duration_hr_granB/2,B1484&gt;Runoff_duration_hr_granB/2),Runoff_duration_hr_granB/2,INDEX($B$4:$B$1500,IF(B1484&gt;Runoff_duration_hr_granB/2,ROWS($AA$4:AA1484)-1,ROWS($AA$4:AA1484))))</f>
        <v/>
      </c>
      <c r="AB1484" s="66" t="str">
        <f>IFERROR(ROUND(IF(HG_shape_granB="Constant flow",IF(AA1484=Runoff_duration_hr_granB/2,CONVERT($D$4,"L","gal")/(Runoff_duration_hr_granB*60),VLOOKUP('Granular-Berm Calcs'!AA1484,'Granular-Berm Calcs'!$B$4:$K$1500,6,FALSE)),IF(AA1484=Runoff_duration_hr_granB/2,2*CONVERT($D$4,"L","gal")/(Runoff_duration_hr_granB*60),VLOOKUP('Granular-Berm Calcs'!AA1484,'Granular-Berm Calcs'!$B$4:$K$1500,6,FALSE))),2),"")</f>
        <v/>
      </c>
      <c r="AC1484" s="68" t="str">
        <f t="shared" si="499"/>
        <v/>
      </c>
      <c r="AD1484" s="67" t="str">
        <f>IFERROR(IF(A1484="","",(SUM($R$4:R1484)+(O1484*P1484*Q1484*Number_of_treatments_granB))),"")</f>
        <v/>
      </c>
      <c r="AE1484" s="67" t="str">
        <f>IFERROR(IF(A1484="","",(SUM($S$4:S1484)+(O1484*P1484*Q1484*Chem_pad_density_granB*2.54^3*Number_of_treatments_granB))),"")</f>
        <v/>
      </c>
    </row>
    <row r="1485" spans="1:31" x14ac:dyDescent="0.3">
      <c r="A1485" s="23" t="str">
        <f t="shared" si="500"/>
        <v/>
      </c>
      <c r="B1485" s="23" t="str">
        <f t="shared" si="484"/>
        <v/>
      </c>
      <c r="C1485" s="23" t="str">
        <f t="shared" si="485"/>
        <v/>
      </c>
      <c r="D1485" s="24" t="str">
        <f t="shared" si="486"/>
        <v/>
      </c>
      <c r="E1485" s="261" t="str">
        <f t="shared" si="487"/>
        <v/>
      </c>
      <c r="F1485" s="261" t="str">
        <f>IF(E1485="","",SUM(E$4:E1485))</f>
        <v/>
      </c>
      <c r="G1485" s="261" t="str">
        <f t="shared" si="488"/>
        <v/>
      </c>
      <c r="H1485" s="24" t="str">
        <f t="shared" si="489"/>
        <v/>
      </c>
      <c r="I1485" s="24" t="str">
        <f t="shared" si="490"/>
        <v/>
      </c>
      <c r="J1485" s="24" t="str">
        <f>IF(I1485="","",SUM(I$4:I1485))</f>
        <v/>
      </c>
      <c r="K1485" s="24" t="str">
        <f t="shared" si="491"/>
        <v/>
      </c>
      <c r="L1485" s="37" t="str">
        <f t="shared" si="504"/>
        <v/>
      </c>
      <c r="M1485" s="37" t="str">
        <f t="shared" si="504"/>
        <v/>
      </c>
      <c r="N1485" s="37" t="str">
        <f t="shared" si="504"/>
        <v/>
      </c>
      <c r="O1485" s="37" t="str">
        <f t="shared" si="501"/>
        <v/>
      </c>
      <c r="P1485" s="37" t="str">
        <f t="shared" si="502"/>
        <v/>
      </c>
      <c r="Q1485" s="37" t="str">
        <f t="shared" si="492"/>
        <v/>
      </c>
      <c r="R1485" s="25" t="str">
        <f t="shared" si="493"/>
        <v/>
      </c>
      <c r="S1485" s="25" t="str">
        <f t="shared" si="494"/>
        <v/>
      </c>
      <c r="T1485" s="25" t="str">
        <f t="shared" si="495"/>
        <v/>
      </c>
      <c r="U1485" s="27" t="str">
        <f t="shared" si="496"/>
        <v/>
      </c>
      <c r="V1485" s="26" t="str">
        <f t="shared" si="503"/>
        <v/>
      </c>
      <c r="W1485" s="31" t="str">
        <f t="shared" si="497"/>
        <v/>
      </c>
      <c r="X1485" s="88" t="str">
        <f>IF(U1485="","",SUM($T$4:T1485)*1000/J1485*(1-Percent_bound_granB))</f>
        <v/>
      </c>
      <c r="Y1485" s="88" t="str">
        <f>IF(U1485="","",SUM($T$4:T1485)*1000/F1485*(1-Percent_bound_granB))</f>
        <v/>
      </c>
      <c r="Z1485" s="90" t="str">
        <f t="shared" si="498"/>
        <v/>
      </c>
      <c r="AA1485" s="68" t="str">
        <f>IF(AND(B1484&lt;Runoff_duration_hr_granB/2,B1485&gt;Runoff_duration_hr_granB/2),Runoff_duration_hr_granB/2,INDEX($B$4:$B$1500,IF(B1485&gt;Runoff_duration_hr_granB/2,ROWS($AA$4:AA1485)-1,ROWS($AA$4:AA1485))))</f>
        <v/>
      </c>
      <c r="AB1485" s="66" t="str">
        <f>IFERROR(ROUND(IF(HG_shape_granB="Constant flow",IF(AA1485=Runoff_duration_hr_granB/2,CONVERT($D$4,"L","gal")/(Runoff_duration_hr_granB*60),VLOOKUP('Granular-Berm Calcs'!AA1485,'Granular-Berm Calcs'!$B$4:$K$1500,6,FALSE)),IF(AA1485=Runoff_duration_hr_granB/2,2*CONVERT($D$4,"L","gal")/(Runoff_duration_hr_granB*60),VLOOKUP('Granular-Berm Calcs'!AA1485,'Granular-Berm Calcs'!$B$4:$K$1500,6,FALSE))),2),"")</f>
        <v/>
      </c>
      <c r="AC1485" s="68" t="str">
        <f t="shared" si="499"/>
        <v/>
      </c>
      <c r="AD1485" s="67" t="str">
        <f>IFERROR(IF(A1485="","",(SUM($R$4:R1485)+(O1485*P1485*Q1485*Number_of_treatments_granB))),"")</f>
        <v/>
      </c>
      <c r="AE1485" s="67" t="str">
        <f>IFERROR(IF(A1485="","",(SUM($S$4:S1485)+(O1485*P1485*Q1485*Chem_pad_density_granB*2.54^3*Number_of_treatments_granB))),"")</f>
        <v/>
      </c>
    </row>
    <row r="1486" spans="1:31" x14ac:dyDescent="0.3">
      <c r="A1486" s="23" t="str">
        <f t="shared" si="500"/>
        <v/>
      </c>
      <c r="B1486" s="23" t="str">
        <f t="shared" si="484"/>
        <v/>
      </c>
      <c r="C1486" s="23" t="str">
        <f t="shared" si="485"/>
        <v/>
      </c>
      <c r="D1486" s="24" t="str">
        <f t="shared" si="486"/>
        <v/>
      </c>
      <c r="E1486" s="261" t="str">
        <f t="shared" si="487"/>
        <v/>
      </c>
      <c r="F1486" s="261" t="str">
        <f>IF(E1486="","",SUM(E$4:E1486))</f>
        <v/>
      </c>
      <c r="G1486" s="261" t="str">
        <f t="shared" si="488"/>
        <v/>
      </c>
      <c r="H1486" s="24" t="str">
        <f t="shared" si="489"/>
        <v/>
      </c>
      <c r="I1486" s="24" t="str">
        <f t="shared" si="490"/>
        <v/>
      </c>
      <c r="J1486" s="24" t="str">
        <f>IF(I1486="","",SUM(I$4:I1486))</f>
        <v/>
      </c>
      <c r="K1486" s="24" t="str">
        <f t="shared" si="491"/>
        <v/>
      </c>
      <c r="L1486" s="37" t="str">
        <f t="shared" si="504"/>
        <v/>
      </c>
      <c r="M1486" s="37" t="str">
        <f t="shared" si="504"/>
        <v/>
      </c>
      <c r="N1486" s="37" t="str">
        <f t="shared" si="504"/>
        <v/>
      </c>
      <c r="O1486" s="37" t="str">
        <f t="shared" si="501"/>
        <v/>
      </c>
      <c r="P1486" s="37" t="str">
        <f t="shared" si="502"/>
        <v/>
      </c>
      <c r="Q1486" s="37" t="str">
        <f t="shared" si="492"/>
        <v/>
      </c>
      <c r="R1486" s="25" t="str">
        <f t="shared" si="493"/>
        <v/>
      </c>
      <c r="S1486" s="25" t="str">
        <f t="shared" si="494"/>
        <v/>
      </c>
      <c r="T1486" s="25" t="str">
        <f t="shared" si="495"/>
        <v/>
      </c>
      <c r="U1486" s="27" t="str">
        <f t="shared" si="496"/>
        <v/>
      </c>
      <c r="V1486" s="26" t="str">
        <f t="shared" si="503"/>
        <v/>
      </c>
      <c r="W1486" s="31" t="str">
        <f t="shared" si="497"/>
        <v/>
      </c>
      <c r="X1486" s="88" t="str">
        <f>IF(U1486="","",SUM($T$4:T1486)*1000/J1486*(1-Percent_bound_granB))</f>
        <v/>
      </c>
      <c r="Y1486" s="88" t="str">
        <f>IF(U1486="","",SUM($T$4:T1486)*1000/F1486*(1-Percent_bound_granB))</f>
        <v/>
      </c>
      <c r="Z1486" s="90" t="str">
        <f t="shared" si="498"/>
        <v/>
      </c>
      <c r="AA1486" s="68" t="str">
        <f>IF(AND(B1485&lt;Runoff_duration_hr_granB/2,B1486&gt;Runoff_duration_hr_granB/2),Runoff_duration_hr_granB/2,INDEX($B$4:$B$1500,IF(B1486&gt;Runoff_duration_hr_granB/2,ROWS($AA$4:AA1486)-1,ROWS($AA$4:AA1486))))</f>
        <v/>
      </c>
      <c r="AB1486" s="66" t="str">
        <f>IFERROR(ROUND(IF(HG_shape_granB="Constant flow",IF(AA1486=Runoff_duration_hr_granB/2,CONVERT($D$4,"L","gal")/(Runoff_duration_hr_granB*60),VLOOKUP('Granular-Berm Calcs'!AA1486,'Granular-Berm Calcs'!$B$4:$K$1500,6,FALSE)),IF(AA1486=Runoff_duration_hr_granB/2,2*CONVERT($D$4,"L","gal")/(Runoff_duration_hr_granB*60),VLOOKUP('Granular-Berm Calcs'!AA1486,'Granular-Berm Calcs'!$B$4:$K$1500,6,FALSE))),2),"")</f>
        <v/>
      </c>
      <c r="AC1486" s="68" t="str">
        <f t="shared" si="499"/>
        <v/>
      </c>
      <c r="AD1486" s="67" t="str">
        <f>IFERROR(IF(A1486="","",(SUM($R$4:R1486)+(O1486*P1486*Q1486*Number_of_treatments_granB))),"")</f>
        <v/>
      </c>
      <c r="AE1486" s="67" t="str">
        <f>IFERROR(IF(A1486="","",(SUM($S$4:S1486)+(O1486*P1486*Q1486*Chem_pad_density_granB*2.54^3*Number_of_treatments_granB))),"")</f>
        <v/>
      </c>
    </row>
    <row r="1487" spans="1:31" x14ac:dyDescent="0.3">
      <c r="A1487" s="23" t="str">
        <f t="shared" si="500"/>
        <v/>
      </c>
      <c r="B1487" s="23" t="str">
        <f t="shared" si="484"/>
        <v/>
      </c>
      <c r="C1487" s="23" t="str">
        <f t="shared" si="485"/>
        <v/>
      </c>
      <c r="D1487" s="24" t="str">
        <f t="shared" si="486"/>
        <v/>
      </c>
      <c r="E1487" s="261" t="str">
        <f t="shared" si="487"/>
        <v/>
      </c>
      <c r="F1487" s="261" t="str">
        <f>IF(E1487="","",SUM(E$4:E1487))</f>
        <v/>
      </c>
      <c r="G1487" s="261" t="str">
        <f t="shared" si="488"/>
        <v/>
      </c>
      <c r="H1487" s="24" t="str">
        <f t="shared" si="489"/>
        <v/>
      </c>
      <c r="I1487" s="24" t="str">
        <f t="shared" si="490"/>
        <v/>
      </c>
      <c r="J1487" s="24" t="str">
        <f>IF(I1487="","",SUM(I$4:I1487))</f>
        <v/>
      </c>
      <c r="K1487" s="24" t="str">
        <f t="shared" si="491"/>
        <v/>
      </c>
      <c r="L1487" s="37" t="str">
        <f t="shared" si="504"/>
        <v/>
      </c>
      <c r="M1487" s="37" t="str">
        <f t="shared" si="504"/>
        <v/>
      </c>
      <c r="N1487" s="37" t="str">
        <f t="shared" si="504"/>
        <v/>
      </c>
      <c r="O1487" s="37" t="str">
        <f t="shared" si="501"/>
        <v/>
      </c>
      <c r="P1487" s="37" t="str">
        <f t="shared" si="502"/>
        <v/>
      </c>
      <c r="Q1487" s="37" t="str">
        <f t="shared" si="492"/>
        <v/>
      </c>
      <c r="R1487" s="25" t="str">
        <f t="shared" si="493"/>
        <v/>
      </c>
      <c r="S1487" s="25" t="str">
        <f t="shared" si="494"/>
        <v/>
      </c>
      <c r="T1487" s="25" t="str">
        <f t="shared" si="495"/>
        <v/>
      </c>
      <c r="U1487" s="27" t="str">
        <f t="shared" si="496"/>
        <v/>
      </c>
      <c r="V1487" s="26" t="str">
        <f t="shared" si="503"/>
        <v/>
      </c>
      <c r="W1487" s="31" t="str">
        <f t="shared" si="497"/>
        <v/>
      </c>
      <c r="X1487" s="88" t="str">
        <f>IF(U1487="","",SUM($T$4:T1487)*1000/J1487*(1-Percent_bound_granB))</f>
        <v/>
      </c>
      <c r="Y1487" s="88" t="str">
        <f>IF(U1487="","",SUM($T$4:T1487)*1000/F1487*(1-Percent_bound_granB))</f>
        <v/>
      </c>
      <c r="Z1487" s="90" t="str">
        <f t="shared" si="498"/>
        <v/>
      </c>
      <c r="AA1487" s="68" t="str">
        <f>IF(AND(B1486&lt;Runoff_duration_hr_granB/2,B1487&gt;Runoff_duration_hr_granB/2),Runoff_duration_hr_granB/2,INDEX($B$4:$B$1500,IF(B1487&gt;Runoff_duration_hr_granB/2,ROWS($AA$4:AA1487)-1,ROWS($AA$4:AA1487))))</f>
        <v/>
      </c>
      <c r="AB1487" s="66" t="str">
        <f>IFERROR(ROUND(IF(HG_shape_granB="Constant flow",IF(AA1487=Runoff_duration_hr_granB/2,CONVERT($D$4,"L","gal")/(Runoff_duration_hr_granB*60),VLOOKUP('Granular-Berm Calcs'!AA1487,'Granular-Berm Calcs'!$B$4:$K$1500,6,FALSE)),IF(AA1487=Runoff_duration_hr_granB/2,2*CONVERT($D$4,"L","gal")/(Runoff_duration_hr_granB*60),VLOOKUP('Granular-Berm Calcs'!AA1487,'Granular-Berm Calcs'!$B$4:$K$1500,6,FALSE))),2),"")</f>
        <v/>
      </c>
      <c r="AC1487" s="68" t="str">
        <f t="shared" si="499"/>
        <v/>
      </c>
      <c r="AD1487" s="67" t="str">
        <f>IFERROR(IF(A1487="","",(SUM($R$4:R1487)+(O1487*P1487*Q1487*Number_of_treatments_granB))),"")</f>
        <v/>
      </c>
      <c r="AE1487" s="67" t="str">
        <f>IFERROR(IF(A1487="","",(SUM($S$4:S1487)+(O1487*P1487*Q1487*Chem_pad_density_granB*2.54^3*Number_of_treatments_granB))),"")</f>
        <v/>
      </c>
    </row>
    <row r="1488" spans="1:31" x14ac:dyDescent="0.3">
      <c r="A1488" s="23" t="str">
        <f t="shared" si="500"/>
        <v/>
      </c>
      <c r="B1488" s="23" t="str">
        <f t="shared" si="484"/>
        <v/>
      </c>
      <c r="C1488" s="23" t="str">
        <f t="shared" si="485"/>
        <v/>
      </c>
      <c r="D1488" s="24" t="str">
        <f t="shared" si="486"/>
        <v/>
      </c>
      <c r="E1488" s="261" t="str">
        <f t="shared" si="487"/>
        <v/>
      </c>
      <c r="F1488" s="261" t="str">
        <f>IF(E1488="","",SUM(E$4:E1488))</f>
        <v/>
      </c>
      <c r="G1488" s="261" t="str">
        <f t="shared" si="488"/>
        <v/>
      </c>
      <c r="H1488" s="24" t="str">
        <f t="shared" si="489"/>
        <v/>
      </c>
      <c r="I1488" s="24" t="str">
        <f t="shared" si="490"/>
        <v/>
      </c>
      <c r="J1488" s="24" t="str">
        <f>IF(I1488="","",SUM(I$4:I1488))</f>
        <v/>
      </c>
      <c r="K1488" s="24" t="str">
        <f t="shared" si="491"/>
        <v/>
      </c>
      <c r="L1488" s="37" t="str">
        <f t="shared" si="504"/>
        <v/>
      </c>
      <c r="M1488" s="37" t="str">
        <f t="shared" si="504"/>
        <v/>
      </c>
      <c r="N1488" s="37" t="str">
        <f t="shared" si="504"/>
        <v/>
      </c>
      <c r="O1488" s="37" t="str">
        <f t="shared" si="501"/>
        <v/>
      </c>
      <c r="P1488" s="37" t="str">
        <f t="shared" si="502"/>
        <v/>
      </c>
      <c r="Q1488" s="37" t="str">
        <f t="shared" si="492"/>
        <v/>
      </c>
      <c r="R1488" s="25" t="str">
        <f t="shared" si="493"/>
        <v/>
      </c>
      <c r="S1488" s="25" t="str">
        <f t="shared" si="494"/>
        <v/>
      </c>
      <c r="T1488" s="25" t="str">
        <f t="shared" si="495"/>
        <v/>
      </c>
      <c r="U1488" s="27" t="str">
        <f t="shared" si="496"/>
        <v/>
      </c>
      <c r="V1488" s="26" t="str">
        <f t="shared" si="503"/>
        <v/>
      </c>
      <c r="W1488" s="31" t="str">
        <f t="shared" si="497"/>
        <v/>
      </c>
      <c r="X1488" s="88" t="str">
        <f>IF(U1488="","",SUM($T$4:T1488)*1000/J1488*(1-Percent_bound_granB))</f>
        <v/>
      </c>
      <c r="Y1488" s="88" t="str">
        <f>IF(U1488="","",SUM($T$4:T1488)*1000/F1488*(1-Percent_bound_granB))</f>
        <v/>
      </c>
      <c r="Z1488" s="90" t="str">
        <f t="shared" si="498"/>
        <v/>
      </c>
      <c r="AA1488" s="68" t="str">
        <f>IF(AND(B1487&lt;Runoff_duration_hr_granB/2,B1488&gt;Runoff_duration_hr_granB/2),Runoff_duration_hr_granB/2,INDEX($B$4:$B$1500,IF(B1488&gt;Runoff_duration_hr_granB/2,ROWS($AA$4:AA1488)-1,ROWS($AA$4:AA1488))))</f>
        <v/>
      </c>
      <c r="AB1488" s="66" t="str">
        <f>IFERROR(ROUND(IF(HG_shape_granB="Constant flow",IF(AA1488=Runoff_duration_hr_granB/2,CONVERT($D$4,"L","gal")/(Runoff_duration_hr_granB*60),VLOOKUP('Granular-Berm Calcs'!AA1488,'Granular-Berm Calcs'!$B$4:$K$1500,6,FALSE)),IF(AA1488=Runoff_duration_hr_granB/2,2*CONVERT($D$4,"L","gal")/(Runoff_duration_hr_granB*60),VLOOKUP('Granular-Berm Calcs'!AA1488,'Granular-Berm Calcs'!$B$4:$K$1500,6,FALSE))),2),"")</f>
        <v/>
      </c>
      <c r="AC1488" s="68" t="str">
        <f t="shared" si="499"/>
        <v/>
      </c>
      <c r="AD1488" s="67" t="str">
        <f>IFERROR(IF(A1488="","",(SUM($R$4:R1488)+(O1488*P1488*Q1488*Number_of_treatments_granB))),"")</f>
        <v/>
      </c>
      <c r="AE1488" s="67" t="str">
        <f>IFERROR(IF(A1488="","",(SUM($S$4:S1488)+(O1488*P1488*Q1488*Chem_pad_density_granB*2.54^3*Number_of_treatments_granB))),"")</f>
        <v/>
      </c>
    </row>
    <row r="1489" spans="1:31" x14ac:dyDescent="0.3">
      <c r="A1489" s="23" t="str">
        <f t="shared" si="500"/>
        <v/>
      </c>
      <c r="B1489" s="23" t="str">
        <f t="shared" si="484"/>
        <v/>
      </c>
      <c r="C1489" s="23" t="str">
        <f t="shared" si="485"/>
        <v/>
      </c>
      <c r="D1489" s="24" t="str">
        <f t="shared" si="486"/>
        <v/>
      </c>
      <c r="E1489" s="261" t="str">
        <f t="shared" si="487"/>
        <v/>
      </c>
      <c r="F1489" s="261" t="str">
        <f>IF(E1489="","",SUM(E$4:E1489))</f>
        <v/>
      </c>
      <c r="G1489" s="261" t="str">
        <f t="shared" si="488"/>
        <v/>
      </c>
      <c r="H1489" s="24" t="str">
        <f t="shared" si="489"/>
        <v/>
      </c>
      <c r="I1489" s="24" t="str">
        <f t="shared" si="490"/>
        <v/>
      </c>
      <c r="J1489" s="24" t="str">
        <f>IF(I1489="","",SUM(I$4:I1489))</f>
        <v/>
      </c>
      <c r="K1489" s="24" t="str">
        <f t="shared" si="491"/>
        <v/>
      </c>
      <c r="L1489" s="37" t="str">
        <f t="shared" si="504"/>
        <v/>
      </c>
      <c r="M1489" s="37" t="str">
        <f t="shared" si="504"/>
        <v/>
      </c>
      <c r="N1489" s="37" t="str">
        <f t="shared" si="504"/>
        <v/>
      </c>
      <c r="O1489" s="37" t="str">
        <f t="shared" si="501"/>
        <v/>
      </c>
      <c r="P1489" s="37" t="str">
        <f t="shared" si="502"/>
        <v/>
      </c>
      <c r="Q1489" s="37" t="str">
        <f t="shared" si="492"/>
        <v/>
      </c>
      <c r="R1489" s="25" t="str">
        <f t="shared" si="493"/>
        <v/>
      </c>
      <c r="S1489" s="25" t="str">
        <f t="shared" si="494"/>
        <v/>
      </c>
      <c r="T1489" s="25" t="str">
        <f t="shared" si="495"/>
        <v/>
      </c>
      <c r="U1489" s="27" t="str">
        <f t="shared" si="496"/>
        <v/>
      </c>
      <c r="V1489" s="26" t="str">
        <f t="shared" si="503"/>
        <v/>
      </c>
      <c r="W1489" s="31" t="str">
        <f t="shared" si="497"/>
        <v/>
      </c>
      <c r="X1489" s="88" t="str">
        <f>IF(U1489="","",SUM($T$4:T1489)*1000/J1489*(1-Percent_bound_granB))</f>
        <v/>
      </c>
      <c r="Y1489" s="88" t="str">
        <f>IF(U1489="","",SUM($T$4:T1489)*1000/F1489*(1-Percent_bound_granB))</f>
        <v/>
      </c>
      <c r="Z1489" s="90" t="str">
        <f t="shared" si="498"/>
        <v/>
      </c>
      <c r="AA1489" s="68" t="str">
        <f>IF(AND(B1488&lt;Runoff_duration_hr_granB/2,B1489&gt;Runoff_duration_hr_granB/2),Runoff_duration_hr_granB/2,INDEX($B$4:$B$1500,IF(B1489&gt;Runoff_duration_hr_granB/2,ROWS($AA$4:AA1489)-1,ROWS($AA$4:AA1489))))</f>
        <v/>
      </c>
      <c r="AB1489" s="66" t="str">
        <f>IFERROR(ROUND(IF(HG_shape_granB="Constant flow",IF(AA1489=Runoff_duration_hr_granB/2,CONVERT($D$4,"L","gal")/(Runoff_duration_hr_granB*60),VLOOKUP('Granular-Berm Calcs'!AA1489,'Granular-Berm Calcs'!$B$4:$K$1500,6,FALSE)),IF(AA1489=Runoff_duration_hr_granB/2,2*CONVERT($D$4,"L","gal")/(Runoff_duration_hr_granB*60),VLOOKUP('Granular-Berm Calcs'!AA1489,'Granular-Berm Calcs'!$B$4:$K$1500,6,FALSE))),2),"")</f>
        <v/>
      </c>
      <c r="AC1489" s="68" t="str">
        <f t="shared" si="499"/>
        <v/>
      </c>
      <c r="AD1489" s="67" t="str">
        <f>IFERROR(IF(A1489="","",(SUM($R$4:R1489)+(O1489*P1489*Q1489*Number_of_treatments_granB))),"")</f>
        <v/>
      </c>
      <c r="AE1489" s="67" t="str">
        <f>IFERROR(IF(A1489="","",(SUM($S$4:S1489)+(O1489*P1489*Q1489*Chem_pad_density_granB*2.54^3*Number_of_treatments_granB))),"")</f>
        <v/>
      </c>
    </row>
    <row r="1490" spans="1:31" x14ac:dyDescent="0.3">
      <c r="A1490" s="23" t="str">
        <f t="shared" si="500"/>
        <v/>
      </c>
      <c r="B1490" s="23" t="str">
        <f t="shared" si="484"/>
        <v/>
      </c>
      <c r="C1490" s="23" t="str">
        <f t="shared" si="485"/>
        <v/>
      </c>
      <c r="D1490" s="24" t="str">
        <f t="shared" si="486"/>
        <v/>
      </c>
      <c r="E1490" s="261" t="str">
        <f t="shared" si="487"/>
        <v/>
      </c>
      <c r="F1490" s="261" t="str">
        <f>IF(E1490="","",SUM(E$4:E1490))</f>
        <v/>
      </c>
      <c r="G1490" s="261" t="str">
        <f t="shared" si="488"/>
        <v/>
      </c>
      <c r="H1490" s="24" t="str">
        <f t="shared" si="489"/>
        <v/>
      </c>
      <c r="I1490" s="24" t="str">
        <f t="shared" si="490"/>
        <v/>
      </c>
      <c r="J1490" s="24" t="str">
        <f>IF(I1490="","",SUM(I$4:I1490))</f>
        <v/>
      </c>
      <c r="K1490" s="24" t="str">
        <f t="shared" si="491"/>
        <v/>
      </c>
      <c r="L1490" s="37" t="str">
        <f t="shared" si="504"/>
        <v/>
      </c>
      <c r="M1490" s="37" t="str">
        <f t="shared" si="504"/>
        <v/>
      </c>
      <c r="N1490" s="37" t="str">
        <f t="shared" si="504"/>
        <v/>
      </c>
      <c r="O1490" s="37" t="str">
        <f t="shared" si="501"/>
        <v/>
      </c>
      <c r="P1490" s="37" t="str">
        <f t="shared" si="502"/>
        <v/>
      </c>
      <c r="Q1490" s="37" t="str">
        <f t="shared" si="492"/>
        <v/>
      </c>
      <c r="R1490" s="25" t="str">
        <f t="shared" si="493"/>
        <v/>
      </c>
      <c r="S1490" s="25" t="str">
        <f t="shared" si="494"/>
        <v/>
      </c>
      <c r="T1490" s="25" t="str">
        <f t="shared" si="495"/>
        <v/>
      </c>
      <c r="U1490" s="27" t="str">
        <f t="shared" si="496"/>
        <v/>
      </c>
      <c r="V1490" s="26" t="str">
        <f t="shared" si="503"/>
        <v/>
      </c>
      <c r="W1490" s="31" t="str">
        <f t="shared" si="497"/>
        <v/>
      </c>
      <c r="X1490" s="88" t="str">
        <f>IF(U1490="","",SUM($T$4:T1490)*1000/J1490*(1-Percent_bound_granB))</f>
        <v/>
      </c>
      <c r="Y1490" s="88" t="str">
        <f>IF(U1490="","",SUM($T$4:T1490)*1000/F1490*(1-Percent_bound_granB))</f>
        <v/>
      </c>
      <c r="Z1490" s="90" t="str">
        <f t="shared" si="498"/>
        <v/>
      </c>
      <c r="AA1490" s="68" t="str">
        <f>IF(AND(B1489&lt;Runoff_duration_hr_granB/2,B1490&gt;Runoff_duration_hr_granB/2),Runoff_duration_hr_granB/2,INDEX($B$4:$B$1500,IF(B1490&gt;Runoff_duration_hr_granB/2,ROWS($AA$4:AA1490)-1,ROWS($AA$4:AA1490))))</f>
        <v/>
      </c>
      <c r="AB1490" s="66" t="str">
        <f>IFERROR(ROUND(IF(HG_shape_granB="Constant flow",IF(AA1490=Runoff_duration_hr_granB/2,CONVERT($D$4,"L","gal")/(Runoff_duration_hr_granB*60),VLOOKUP('Granular-Berm Calcs'!AA1490,'Granular-Berm Calcs'!$B$4:$K$1500,6,FALSE)),IF(AA1490=Runoff_duration_hr_granB/2,2*CONVERT($D$4,"L","gal")/(Runoff_duration_hr_granB*60),VLOOKUP('Granular-Berm Calcs'!AA1490,'Granular-Berm Calcs'!$B$4:$K$1500,6,FALSE))),2),"")</f>
        <v/>
      </c>
      <c r="AC1490" s="68" t="str">
        <f t="shared" si="499"/>
        <v/>
      </c>
      <c r="AD1490" s="67" t="str">
        <f>IFERROR(IF(A1490="","",(SUM($R$4:R1490)+(O1490*P1490*Q1490*Number_of_treatments_granB))),"")</f>
        <v/>
      </c>
      <c r="AE1490" s="67" t="str">
        <f>IFERROR(IF(A1490="","",(SUM($S$4:S1490)+(O1490*P1490*Q1490*Chem_pad_density_granB*2.54^3*Number_of_treatments_granB))),"")</f>
        <v/>
      </c>
    </row>
    <row r="1491" spans="1:31" x14ac:dyDescent="0.3">
      <c r="A1491" s="23" t="str">
        <f t="shared" si="500"/>
        <v/>
      </c>
      <c r="B1491" s="23" t="str">
        <f t="shared" si="484"/>
        <v/>
      </c>
      <c r="C1491" s="23" t="str">
        <f t="shared" si="485"/>
        <v/>
      </c>
      <c r="D1491" s="24" t="str">
        <f t="shared" si="486"/>
        <v/>
      </c>
      <c r="E1491" s="261" t="str">
        <f t="shared" si="487"/>
        <v/>
      </c>
      <c r="F1491" s="261" t="str">
        <f>IF(E1491="","",SUM(E$4:E1491))</f>
        <v/>
      </c>
      <c r="G1491" s="261" t="str">
        <f t="shared" si="488"/>
        <v/>
      </c>
      <c r="H1491" s="24" t="str">
        <f t="shared" si="489"/>
        <v/>
      </c>
      <c r="I1491" s="24" t="str">
        <f t="shared" si="490"/>
        <v/>
      </c>
      <c r="J1491" s="24" t="str">
        <f>IF(I1491="","",SUM(I$4:I1491))</f>
        <v/>
      </c>
      <c r="K1491" s="24" t="str">
        <f t="shared" si="491"/>
        <v/>
      </c>
      <c r="L1491" s="37" t="str">
        <f t="shared" si="504"/>
        <v/>
      </c>
      <c r="M1491" s="37" t="str">
        <f t="shared" si="504"/>
        <v/>
      </c>
      <c r="N1491" s="37" t="str">
        <f t="shared" si="504"/>
        <v/>
      </c>
      <c r="O1491" s="37" t="str">
        <f t="shared" si="501"/>
        <v/>
      </c>
      <c r="P1491" s="37" t="str">
        <f t="shared" si="502"/>
        <v/>
      </c>
      <c r="Q1491" s="37" t="str">
        <f t="shared" si="492"/>
        <v/>
      </c>
      <c r="R1491" s="25" t="str">
        <f t="shared" si="493"/>
        <v/>
      </c>
      <c r="S1491" s="25" t="str">
        <f t="shared" si="494"/>
        <v/>
      </c>
      <c r="T1491" s="25" t="str">
        <f t="shared" si="495"/>
        <v/>
      </c>
      <c r="U1491" s="27" t="str">
        <f t="shared" si="496"/>
        <v/>
      </c>
      <c r="V1491" s="26" t="str">
        <f t="shared" si="503"/>
        <v/>
      </c>
      <c r="W1491" s="31" t="str">
        <f t="shared" si="497"/>
        <v/>
      </c>
      <c r="X1491" s="88" t="str">
        <f>IF(U1491="","",SUM($T$4:T1491)*1000/J1491*(1-Percent_bound_granB))</f>
        <v/>
      </c>
      <c r="Y1491" s="88" t="str">
        <f>IF(U1491="","",SUM($T$4:T1491)*1000/F1491*(1-Percent_bound_granB))</f>
        <v/>
      </c>
      <c r="Z1491" s="90" t="str">
        <f t="shared" si="498"/>
        <v/>
      </c>
      <c r="AA1491" s="68" t="str">
        <f>IF(AND(B1490&lt;Runoff_duration_hr_granB/2,B1491&gt;Runoff_duration_hr_granB/2),Runoff_duration_hr_granB/2,INDEX($B$4:$B$1500,IF(B1491&gt;Runoff_duration_hr_granB/2,ROWS($AA$4:AA1491)-1,ROWS($AA$4:AA1491))))</f>
        <v/>
      </c>
      <c r="AB1491" s="66" t="str">
        <f>IFERROR(ROUND(IF(HG_shape_granB="Constant flow",IF(AA1491=Runoff_duration_hr_granB/2,CONVERT($D$4,"L","gal")/(Runoff_duration_hr_granB*60),VLOOKUP('Granular-Berm Calcs'!AA1491,'Granular-Berm Calcs'!$B$4:$K$1500,6,FALSE)),IF(AA1491=Runoff_duration_hr_granB/2,2*CONVERT($D$4,"L","gal")/(Runoff_duration_hr_granB*60),VLOOKUP('Granular-Berm Calcs'!AA1491,'Granular-Berm Calcs'!$B$4:$K$1500,6,FALSE))),2),"")</f>
        <v/>
      </c>
      <c r="AC1491" s="68" t="str">
        <f t="shared" si="499"/>
        <v/>
      </c>
      <c r="AD1491" s="67" t="str">
        <f>IFERROR(IF(A1491="","",(SUM($R$4:R1491)+(O1491*P1491*Q1491*Number_of_treatments_granB))),"")</f>
        <v/>
      </c>
      <c r="AE1491" s="67" t="str">
        <f>IFERROR(IF(A1491="","",(SUM($S$4:S1491)+(O1491*P1491*Q1491*Chem_pad_density_granB*2.54^3*Number_of_treatments_granB))),"")</f>
        <v/>
      </c>
    </row>
    <row r="1492" spans="1:31" x14ac:dyDescent="0.3">
      <c r="A1492" s="23" t="str">
        <f t="shared" si="500"/>
        <v/>
      </c>
      <c r="B1492" s="23" t="str">
        <f t="shared" si="484"/>
        <v/>
      </c>
      <c r="C1492" s="23" t="str">
        <f t="shared" si="485"/>
        <v/>
      </c>
      <c r="D1492" s="24" t="str">
        <f t="shared" si="486"/>
        <v/>
      </c>
      <c r="E1492" s="261" t="str">
        <f t="shared" si="487"/>
        <v/>
      </c>
      <c r="F1492" s="261" t="str">
        <f>IF(E1492="","",SUM(E$4:E1492))</f>
        <v/>
      </c>
      <c r="G1492" s="261" t="str">
        <f t="shared" si="488"/>
        <v/>
      </c>
      <c r="H1492" s="24" t="str">
        <f t="shared" si="489"/>
        <v/>
      </c>
      <c r="I1492" s="24" t="str">
        <f t="shared" si="490"/>
        <v/>
      </c>
      <c r="J1492" s="24" t="str">
        <f>IF(I1492="","",SUM(I$4:I1492))</f>
        <v/>
      </c>
      <c r="K1492" s="24" t="str">
        <f t="shared" si="491"/>
        <v/>
      </c>
      <c r="L1492" s="37" t="str">
        <f t="shared" si="504"/>
        <v/>
      </c>
      <c r="M1492" s="37" t="str">
        <f t="shared" si="504"/>
        <v/>
      </c>
      <c r="N1492" s="37" t="str">
        <f t="shared" si="504"/>
        <v/>
      </c>
      <c r="O1492" s="37" t="str">
        <f t="shared" si="501"/>
        <v/>
      </c>
      <c r="P1492" s="37" t="str">
        <f t="shared" si="502"/>
        <v/>
      </c>
      <c r="Q1492" s="37" t="str">
        <f t="shared" si="492"/>
        <v/>
      </c>
      <c r="R1492" s="25" t="str">
        <f t="shared" si="493"/>
        <v/>
      </c>
      <c r="S1492" s="25" t="str">
        <f t="shared" si="494"/>
        <v/>
      </c>
      <c r="T1492" s="25" t="str">
        <f t="shared" si="495"/>
        <v/>
      </c>
      <c r="U1492" s="27" t="str">
        <f t="shared" si="496"/>
        <v/>
      </c>
      <c r="V1492" s="26" t="str">
        <f t="shared" si="503"/>
        <v/>
      </c>
      <c r="W1492" s="31" t="str">
        <f t="shared" si="497"/>
        <v/>
      </c>
      <c r="X1492" s="88" t="str">
        <f>IF(U1492="","",SUM($T$4:T1492)*1000/J1492*(1-Percent_bound_granB))</f>
        <v/>
      </c>
      <c r="Y1492" s="88" t="str">
        <f>IF(U1492="","",SUM($T$4:T1492)*1000/F1492*(1-Percent_bound_granB))</f>
        <v/>
      </c>
      <c r="Z1492" s="90" t="str">
        <f t="shared" si="498"/>
        <v/>
      </c>
      <c r="AA1492" s="68" t="str">
        <f>IF(AND(B1491&lt;Runoff_duration_hr_granB/2,B1492&gt;Runoff_duration_hr_granB/2),Runoff_duration_hr_granB/2,INDEX($B$4:$B$1500,IF(B1492&gt;Runoff_duration_hr_granB/2,ROWS($AA$4:AA1492)-1,ROWS($AA$4:AA1492))))</f>
        <v/>
      </c>
      <c r="AB1492" s="66" t="str">
        <f>IFERROR(ROUND(IF(HG_shape_granB="Constant flow",IF(AA1492=Runoff_duration_hr_granB/2,CONVERT($D$4,"L","gal")/(Runoff_duration_hr_granB*60),VLOOKUP('Granular-Berm Calcs'!AA1492,'Granular-Berm Calcs'!$B$4:$K$1500,6,FALSE)),IF(AA1492=Runoff_duration_hr_granB/2,2*CONVERT($D$4,"L","gal")/(Runoff_duration_hr_granB*60),VLOOKUP('Granular-Berm Calcs'!AA1492,'Granular-Berm Calcs'!$B$4:$K$1500,6,FALSE))),2),"")</f>
        <v/>
      </c>
      <c r="AC1492" s="68" t="str">
        <f t="shared" si="499"/>
        <v/>
      </c>
      <c r="AD1492" s="67" t="str">
        <f>IFERROR(IF(A1492="","",(SUM($R$4:R1492)+(O1492*P1492*Q1492*Number_of_treatments_granB))),"")</f>
        <v/>
      </c>
      <c r="AE1492" s="67" t="str">
        <f>IFERROR(IF(A1492="","",(SUM($S$4:S1492)+(O1492*P1492*Q1492*Chem_pad_density_granB*2.54^3*Number_of_treatments_granB))),"")</f>
        <v/>
      </c>
    </row>
    <row r="1493" spans="1:31" x14ac:dyDescent="0.3">
      <c r="A1493" s="23" t="str">
        <f t="shared" si="500"/>
        <v/>
      </c>
      <c r="B1493" s="23" t="str">
        <f t="shared" si="484"/>
        <v/>
      </c>
      <c r="C1493" s="23" t="str">
        <f t="shared" si="485"/>
        <v/>
      </c>
      <c r="D1493" s="24" t="str">
        <f t="shared" si="486"/>
        <v/>
      </c>
      <c r="E1493" s="261" t="str">
        <f t="shared" si="487"/>
        <v/>
      </c>
      <c r="F1493" s="261" t="str">
        <f>IF(E1493="","",SUM(E$4:E1493))</f>
        <v/>
      </c>
      <c r="G1493" s="261" t="str">
        <f t="shared" si="488"/>
        <v/>
      </c>
      <c r="H1493" s="24" t="str">
        <f t="shared" si="489"/>
        <v/>
      </c>
      <c r="I1493" s="24" t="str">
        <f t="shared" si="490"/>
        <v/>
      </c>
      <c r="J1493" s="24" t="str">
        <f>IF(I1493="","",SUM(I$4:I1493))</f>
        <v/>
      </c>
      <c r="K1493" s="24" t="str">
        <f t="shared" si="491"/>
        <v/>
      </c>
      <c r="L1493" s="37" t="str">
        <f t="shared" si="504"/>
        <v/>
      </c>
      <c r="M1493" s="37" t="str">
        <f t="shared" si="504"/>
        <v/>
      </c>
      <c r="N1493" s="37" t="str">
        <f t="shared" si="504"/>
        <v/>
      </c>
      <c r="O1493" s="37" t="str">
        <f t="shared" si="501"/>
        <v/>
      </c>
      <c r="P1493" s="37" t="str">
        <f t="shared" si="502"/>
        <v/>
      </c>
      <c r="Q1493" s="37" t="str">
        <f t="shared" si="492"/>
        <v/>
      </c>
      <c r="R1493" s="25" t="str">
        <f t="shared" si="493"/>
        <v/>
      </c>
      <c r="S1493" s="25" t="str">
        <f t="shared" si="494"/>
        <v/>
      </c>
      <c r="T1493" s="25" t="str">
        <f t="shared" si="495"/>
        <v/>
      </c>
      <c r="U1493" s="27" t="str">
        <f t="shared" si="496"/>
        <v/>
      </c>
      <c r="V1493" s="26" t="str">
        <f t="shared" si="503"/>
        <v/>
      </c>
      <c r="W1493" s="31" t="str">
        <f t="shared" si="497"/>
        <v/>
      </c>
      <c r="X1493" s="88" t="str">
        <f>IF(U1493="","",SUM($T$4:T1493)*1000/J1493*(1-Percent_bound_granB))</f>
        <v/>
      </c>
      <c r="Y1493" s="88" t="str">
        <f>IF(U1493="","",SUM($T$4:T1493)*1000/F1493*(1-Percent_bound_granB))</f>
        <v/>
      </c>
      <c r="Z1493" s="90" t="str">
        <f t="shared" si="498"/>
        <v/>
      </c>
      <c r="AA1493" s="68" t="str">
        <f>IF(AND(B1492&lt;Runoff_duration_hr_granB/2,B1493&gt;Runoff_duration_hr_granB/2),Runoff_duration_hr_granB/2,INDEX($B$4:$B$1500,IF(B1493&gt;Runoff_duration_hr_granB/2,ROWS($AA$4:AA1493)-1,ROWS($AA$4:AA1493))))</f>
        <v/>
      </c>
      <c r="AB1493" s="66" t="str">
        <f>IFERROR(ROUND(IF(HG_shape_granB="Constant flow",IF(AA1493=Runoff_duration_hr_granB/2,CONVERT($D$4,"L","gal")/(Runoff_duration_hr_granB*60),VLOOKUP('Granular-Berm Calcs'!AA1493,'Granular-Berm Calcs'!$B$4:$K$1500,6,FALSE)),IF(AA1493=Runoff_duration_hr_granB/2,2*CONVERT($D$4,"L","gal")/(Runoff_duration_hr_granB*60),VLOOKUP('Granular-Berm Calcs'!AA1493,'Granular-Berm Calcs'!$B$4:$K$1500,6,FALSE))),2),"")</f>
        <v/>
      </c>
      <c r="AC1493" s="68" t="str">
        <f t="shared" si="499"/>
        <v/>
      </c>
      <c r="AD1493" s="67" t="str">
        <f>IFERROR(IF(A1493="","",(SUM($R$4:R1493)+(O1493*P1493*Q1493*Number_of_treatments_granB))),"")</f>
        <v/>
      </c>
      <c r="AE1493" s="67" t="str">
        <f>IFERROR(IF(A1493="","",(SUM($S$4:S1493)+(O1493*P1493*Q1493*Chem_pad_density_granB*2.54^3*Number_of_treatments_granB))),"")</f>
        <v/>
      </c>
    </row>
    <row r="1494" spans="1:31" x14ac:dyDescent="0.3">
      <c r="A1494" s="23" t="str">
        <f t="shared" si="500"/>
        <v/>
      </c>
      <c r="B1494" s="23" t="str">
        <f t="shared" si="484"/>
        <v/>
      </c>
      <c r="C1494" s="23" t="str">
        <f t="shared" si="485"/>
        <v/>
      </c>
      <c r="D1494" s="24" t="str">
        <f t="shared" si="486"/>
        <v/>
      </c>
      <c r="E1494" s="261" t="str">
        <f t="shared" si="487"/>
        <v/>
      </c>
      <c r="F1494" s="261" t="str">
        <f>IF(E1494="","",SUM(E$4:E1494))</f>
        <v/>
      </c>
      <c r="G1494" s="261" t="str">
        <f t="shared" si="488"/>
        <v/>
      </c>
      <c r="H1494" s="24" t="str">
        <f t="shared" si="489"/>
        <v/>
      </c>
      <c r="I1494" s="24" t="str">
        <f t="shared" si="490"/>
        <v/>
      </c>
      <c r="J1494" s="24" t="str">
        <f>IF(I1494="","",SUM(I$4:I1494))</f>
        <v/>
      </c>
      <c r="K1494" s="24" t="str">
        <f t="shared" si="491"/>
        <v/>
      </c>
      <c r="L1494" s="37" t="str">
        <f t="shared" si="504"/>
        <v/>
      </c>
      <c r="M1494" s="37" t="str">
        <f t="shared" si="504"/>
        <v/>
      </c>
      <c r="N1494" s="37" t="str">
        <f t="shared" si="504"/>
        <v/>
      </c>
      <c r="O1494" s="37" t="str">
        <f t="shared" si="501"/>
        <v/>
      </c>
      <c r="P1494" s="37" t="str">
        <f t="shared" si="502"/>
        <v/>
      </c>
      <c r="Q1494" s="37" t="str">
        <f t="shared" si="492"/>
        <v/>
      </c>
      <c r="R1494" s="25" t="str">
        <f t="shared" si="493"/>
        <v/>
      </c>
      <c r="S1494" s="25" t="str">
        <f t="shared" si="494"/>
        <v/>
      </c>
      <c r="T1494" s="25" t="str">
        <f t="shared" si="495"/>
        <v/>
      </c>
      <c r="U1494" s="27" t="str">
        <f t="shared" si="496"/>
        <v/>
      </c>
      <c r="V1494" s="26" t="str">
        <f t="shared" si="503"/>
        <v/>
      </c>
      <c r="W1494" s="31" t="str">
        <f t="shared" si="497"/>
        <v/>
      </c>
      <c r="X1494" s="88" t="str">
        <f>IF(U1494="","",SUM($T$4:T1494)*1000/J1494*(1-Percent_bound_granB))</f>
        <v/>
      </c>
      <c r="Y1494" s="88" t="str">
        <f>IF(U1494="","",SUM($T$4:T1494)*1000/F1494*(1-Percent_bound_granB))</f>
        <v/>
      </c>
      <c r="Z1494" s="90" t="str">
        <f t="shared" si="498"/>
        <v/>
      </c>
      <c r="AA1494" s="68" t="str">
        <f>IF(AND(B1493&lt;Runoff_duration_hr_granB/2,B1494&gt;Runoff_duration_hr_granB/2),Runoff_duration_hr_granB/2,INDEX($B$4:$B$1500,IF(B1494&gt;Runoff_duration_hr_granB/2,ROWS($AA$4:AA1494)-1,ROWS($AA$4:AA1494))))</f>
        <v/>
      </c>
      <c r="AB1494" s="66" t="str">
        <f>IFERROR(ROUND(IF(HG_shape_granB="Constant flow",IF(AA1494=Runoff_duration_hr_granB/2,CONVERT($D$4,"L","gal")/(Runoff_duration_hr_granB*60),VLOOKUP('Granular-Berm Calcs'!AA1494,'Granular-Berm Calcs'!$B$4:$K$1500,6,FALSE)),IF(AA1494=Runoff_duration_hr_granB/2,2*CONVERT($D$4,"L","gal")/(Runoff_duration_hr_granB*60),VLOOKUP('Granular-Berm Calcs'!AA1494,'Granular-Berm Calcs'!$B$4:$K$1500,6,FALSE))),2),"")</f>
        <v/>
      </c>
      <c r="AC1494" s="68" t="str">
        <f t="shared" si="499"/>
        <v/>
      </c>
      <c r="AD1494" s="67" t="str">
        <f>IFERROR(IF(A1494="","",(SUM($R$4:R1494)+(O1494*P1494*Q1494*Number_of_treatments_granB))),"")</f>
        <v/>
      </c>
      <c r="AE1494" s="67" t="str">
        <f>IFERROR(IF(A1494="","",(SUM($S$4:S1494)+(O1494*P1494*Q1494*Chem_pad_density_granB*2.54^3*Number_of_treatments_granB))),"")</f>
        <v/>
      </c>
    </row>
    <row r="1495" spans="1:31" x14ac:dyDescent="0.3">
      <c r="A1495" s="23" t="str">
        <f t="shared" si="500"/>
        <v/>
      </c>
      <c r="B1495" s="23" t="str">
        <f t="shared" si="484"/>
        <v/>
      </c>
      <c r="C1495" s="23" t="str">
        <f t="shared" si="485"/>
        <v/>
      </c>
      <c r="D1495" s="24" t="str">
        <f t="shared" si="486"/>
        <v/>
      </c>
      <c r="E1495" s="261" t="str">
        <f t="shared" si="487"/>
        <v/>
      </c>
      <c r="F1495" s="261" t="str">
        <f>IF(E1495="","",SUM(E$4:E1495))</f>
        <v/>
      </c>
      <c r="G1495" s="261" t="str">
        <f t="shared" si="488"/>
        <v/>
      </c>
      <c r="H1495" s="24" t="str">
        <f t="shared" si="489"/>
        <v/>
      </c>
      <c r="I1495" s="24" t="str">
        <f t="shared" si="490"/>
        <v/>
      </c>
      <c r="J1495" s="24" t="str">
        <f>IF(I1495="","",SUM(I$4:I1495))</f>
        <v/>
      </c>
      <c r="K1495" s="24" t="str">
        <f t="shared" si="491"/>
        <v/>
      </c>
      <c r="L1495" s="37" t="str">
        <f t="shared" si="504"/>
        <v/>
      </c>
      <c r="M1495" s="37" t="str">
        <f t="shared" si="504"/>
        <v/>
      </c>
      <c r="N1495" s="37" t="str">
        <f t="shared" si="504"/>
        <v/>
      </c>
      <c r="O1495" s="37" t="str">
        <f t="shared" si="501"/>
        <v/>
      </c>
      <c r="P1495" s="37" t="str">
        <f t="shared" si="502"/>
        <v/>
      </c>
      <c r="Q1495" s="37" t="str">
        <f t="shared" si="492"/>
        <v/>
      </c>
      <c r="R1495" s="25" t="str">
        <f t="shared" si="493"/>
        <v/>
      </c>
      <c r="S1495" s="25" t="str">
        <f t="shared" si="494"/>
        <v/>
      </c>
      <c r="T1495" s="25" t="str">
        <f t="shared" si="495"/>
        <v/>
      </c>
      <c r="U1495" s="27" t="str">
        <f t="shared" si="496"/>
        <v/>
      </c>
      <c r="V1495" s="26" t="str">
        <f t="shared" si="503"/>
        <v/>
      </c>
      <c r="W1495" s="31" t="str">
        <f t="shared" si="497"/>
        <v/>
      </c>
      <c r="X1495" s="88" t="str">
        <f>IF(U1495="","",SUM($T$4:T1495)*1000/J1495*(1-Percent_bound_granB))</f>
        <v/>
      </c>
      <c r="Y1495" s="88" t="str">
        <f>IF(U1495="","",SUM($T$4:T1495)*1000/F1495*(1-Percent_bound_granB))</f>
        <v/>
      </c>
      <c r="Z1495" s="90" t="str">
        <f t="shared" si="498"/>
        <v/>
      </c>
      <c r="AA1495" s="68" t="str">
        <f>IF(AND(B1494&lt;Runoff_duration_hr_granB/2,B1495&gt;Runoff_duration_hr_granB/2),Runoff_duration_hr_granB/2,INDEX($B$4:$B$1500,IF(B1495&gt;Runoff_duration_hr_granB/2,ROWS($AA$4:AA1495)-1,ROWS($AA$4:AA1495))))</f>
        <v/>
      </c>
      <c r="AB1495" s="66" t="str">
        <f>IFERROR(ROUND(IF(HG_shape_granB="Constant flow",IF(AA1495=Runoff_duration_hr_granB/2,CONVERT($D$4,"L","gal")/(Runoff_duration_hr_granB*60),VLOOKUP('Granular-Berm Calcs'!AA1495,'Granular-Berm Calcs'!$B$4:$K$1500,6,FALSE)),IF(AA1495=Runoff_duration_hr_granB/2,2*CONVERT($D$4,"L","gal")/(Runoff_duration_hr_granB*60),VLOOKUP('Granular-Berm Calcs'!AA1495,'Granular-Berm Calcs'!$B$4:$K$1500,6,FALSE))),2),"")</f>
        <v/>
      </c>
      <c r="AC1495" s="68" t="str">
        <f t="shared" si="499"/>
        <v/>
      </c>
      <c r="AD1495" s="67" t="str">
        <f>IFERROR(IF(A1495="","",(SUM($R$4:R1495)+(O1495*P1495*Q1495*Number_of_treatments_granB))),"")</f>
        <v/>
      </c>
      <c r="AE1495" s="67" t="str">
        <f>IFERROR(IF(A1495="","",(SUM($S$4:S1495)+(O1495*P1495*Q1495*Chem_pad_density_granB*2.54^3*Number_of_treatments_granB))),"")</f>
        <v/>
      </c>
    </row>
    <row r="1496" spans="1:31" x14ac:dyDescent="0.3">
      <c r="A1496" s="23" t="str">
        <f t="shared" si="500"/>
        <v/>
      </c>
      <c r="B1496" s="23" t="str">
        <f t="shared" si="484"/>
        <v/>
      </c>
      <c r="C1496" s="23" t="str">
        <f t="shared" si="485"/>
        <v/>
      </c>
      <c r="D1496" s="24" t="str">
        <f t="shared" si="486"/>
        <v/>
      </c>
      <c r="E1496" s="261" t="str">
        <f t="shared" si="487"/>
        <v/>
      </c>
      <c r="F1496" s="261" t="str">
        <f>IF(E1496="","",SUM(E$4:E1496))</f>
        <v/>
      </c>
      <c r="G1496" s="261" t="str">
        <f t="shared" si="488"/>
        <v/>
      </c>
      <c r="H1496" s="24" t="str">
        <f t="shared" si="489"/>
        <v/>
      </c>
      <c r="I1496" s="24" t="str">
        <f t="shared" si="490"/>
        <v/>
      </c>
      <c r="J1496" s="24" t="str">
        <f>IF(I1496="","",SUM(I$4:I1496))</f>
        <v/>
      </c>
      <c r="K1496" s="24" t="str">
        <f t="shared" si="491"/>
        <v/>
      </c>
      <c r="L1496" s="37" t="str">
        <f t="shared" si="504"/>
        <v/>
      </c>
      <c r="M1496" s="37" t="str">
        <f t="shared" si="504"/>
        <v/>
      </c>
      <c r="N1496" s="37" t="str">
        <f t="shared" si="504"/>
        <v/>
      </c>
      <c r="O1496" s="37" t="str">
        <f t="shared" si="501"/>
        <v/>
      </c>
      <c r="P1496" s="37" t="str">
        <f t="shared" si="502"/>
        <v/>
      </c>
      <c r="Q1496" s="37" t="str">
        <f t="shared" si="492"/>
        <v/>
      </c>
      <c r="R1496" s="25" t="str">
        <f t="shared" si="493"/>
        <v/>
      </c>
      <c r="S1496" s="25" t="str">
        <f t="shared" si="494"/>
        <v/>
      </c>
      <c r="T1496" s="25" t="str">
        <f t="shared" si="495"/>
        <v/>
      </c>
      <c r="U1496" s="27" t="str">
        <f t="shared" si="496"/>
        <v/>
      </c>
      <c r="V1496" s="26" t="str">
        <f t="shared" si="503"/>
        <v/>
      </c>
      <c r="W1496" s="31" t="str">
        <f t="shared" si="497"/>
        <v/>
      </c>
      <c r="X1496" s="88" t="str">
        <f>IF(U1496="","",SUM($T$4:T1496)*1000/J1496*(1-Percent_bound_granB))</f>
        <v/>
      </c>
      <c r="Y1496" s="88" t="str">
        <f>IF(U1496="","",SUM($T$4:T1496)*1000/F1496*(1-Percent_bound_granB))</f>
        <v/>
      </c>
      <c r="Z1496" s="90" t="str">
        <f t="shared" si="498"/>
        <v/>
      </c>
      <c r="AA1496" s="68" t="str">
        <f>IF(AND(B1495&lt;Runoff_duration_hr_granB/2,B1496&gt;Runoff_duration_hr_granB/2),Runoff_duration_hr_granB/2,INDEX($B$4:$B$1500,IF(B1496&gt;Runoff_duration_hr_granB/2,ROWS($AA$4:AA1496)-1,ROWS($AA$4:AA1496))))</f>
        <v/>
      </c>
      <c r="AB1496" s="66" t="str">
        <f>IFERROR(ROUND(IF(HG_shape_granB="Constant flow",IF(AA1496=Runoff_duration_hr_granB/2,CONVERT($D$4,"L","gal")/(Runoff_duration_hr_granB*60),VLOOKUP('Granular-Berm Calcs'!AA1496,'Granular-Berm Calcs'!$B$4:$K$1500,6,FALSE)),IF(AA1496=Runoff_duration_hr_granB/2,2*CONVERT($D$4,"L","gal")/(Runoff_duration_hr_granB*60),VLOOKUP('Granular-Berm Calcs'!AA1496,'Granular-Berm Calcs'!$B$4:$K$1500,6,FALSE))),2),"")</f>
        <v/>
      </c>
      <c r="AC1496" s="68" t="str">
        <f t="shared" si="499"/>
        <v/>
      </c>
      <c r="AD1496" s="67" t="str">
        <f>IFERROR(IF(A1496="","",(SUM($R$4:R1496)+(O1496*P1496*Q1496*Number_of_treatments_granB))),"")</f>
        <v/>
      </c>
      <c r="AE1496" s="67" t="str">
        <f>IFERROR(IF(A1496="","",(SUM($S$4:S1496)+(O1496*P1496*Q1496*Chem_pad_density_granB*2.54^3*Number_of_treatments_granB))),"")</f>
        <v/>
      </c>
    </row>
    <row r="1497" spans="1:31" x14ac:dyDescent="0.3">
      <c r="A1497" s="23" t="str">
        <f t="shared" si="500"/>
        <v/>
      </c>
      <c r="B1497" s="23" t="str">
        <f t="shared" si="484"/>
        <v/>
      </c>
      <c r="C1497" s="23" t="str">
        <f t="shared" si="485"/>
        <v/>
      </c>
      <c r="D1497" s="24" t="str">
        <f t="shared" si="486"/>
        <v/>
      </c>
      <c r="E1497" s="261" t="str">
        <f t="shared" si="487"/>
        <v/>
      </c>
      <c r="F1497" s="261" t="str">
        <f>IF(E1497="","",SUM(E$4:E1497))</f>
        <v/>
      </c>
      <c r="G1497" s="261" t="str">
        <f t="shared" si="488"/>
        <v/>
      </c>
      <c r="H1497" s="24" t="str">
        <f t="shared" si="489"/>
        <v/>
      </c>
      <c r="I1497" s="24" t="str">
        <f t="shared" si="490"/>
        <v/>
      </c>
      <c r="J1497" s="24" t="str">
        <f>IF(I1497="","",SUM(I$4:I1497))</f>
        <v/>
      </c>
      <c r="K1497" s="24" t="str">
        <f t="shared" si="491"/>
        <v/>
      </c>
      <c r="L1497" s="37" t="str">
        <f t="shared" si="504"/>
        <v/>
      </c>
      <c r="M1497" s="37" t="str">
        <f t="shared" si="504"/>
        <v/>
      </c>
      <c r="N1497" s="37" t="str">
        <f t="shared" si="504"/>
        <v/>
      </c>
      <c r="O1497" s="37" t="str">
        <f t="shared" si="501"/>
        <v/>
      </c>
      <c r="P1497" s="37" t="str">
        <f t="shared" si="502"/>
        <v/>
      </c>
      <c r="Q1497" s="37" t="str">
        <f t="shared" si="492"/>
        <v/>
      </c>
      <c r="R1497" s="25" t="str">
        <f t="shared" si="493"/>
        <v/>
      </c>
      <c r="S1497" s="25" t="str">
        <f t="shared" si="494"/>
        <v/>
      </c>
      <c r="T1497" s="25" t="str">
        <f t="shared" si="495"/>
        <v/>
      </c>
      <c r="U1497" s="27" t="str">
        <f t="shared" si="496"/>
        <v/>
      </c>
      <c r="V1497" s="26" t="str">
        <f t="shared" si="503"/>
        <v/>
      </c>
      <c r="W1497" s="31" t="str">
        <f t="shared" si="497"/>
        <v/>
      </c>
      <c r="X1497" s="88" t="str">
        <f>IF(U1497="","",SUM($T$4:T1497)*1000/J1497*(1-Percent_bound_granB))</f>
        <v/>
      </c>
      <c r="Y1497" s="88" t="str">
        <f>IF(U1497="","",SUM($T$4:T1497)*1000/F1497*(1-Percent_bound_granB))</f>
        <v/>
      </c>
      <c r="Z1497" s="90" t="str">
        <f t="shared" si="498"/>
        <v/>
      </c>
      <c r="AA1497" s="68" t="str">
        <f>IF(AND(B1496&lt;Runoff_duration_hr_granB/2,B1497&gt;Runoff_duration_hr_granB/2),Runoff_duration_hr_granB/2,INDEX($B$4:$B$1500,IF(B1497&gt;Runoff_duration_hr_granB/2,ROWS($AA$4:AA1497)-1,ROWS($AA$4:AA1497))))</f>
        <v/>
      </c>
      <c r="AB1497" s="66" t="str">
        <f>IFERROR(ROUND(IF(HG_shape_granB="Constant flow",IF(AA1497=Runoff_duration_hr_granB/2,CONVERT($D$4,"L","gal")/(Runoff_duration_hr_granB*60),VLOOKUP('Granular-Berm Calcs'!AA1497,'Granular-Berm Calcs'!$B$4:$K$1500,6,FALSE)),IF(AA1497=Runoff_duration_hr_granB/2,2*CONVERT($D$4,"L","gal")/(Runoff_duration_hr_granB*60),VLOOKUP('Granular-Berm Calcs'!AA1497,'Granular-Berm Calcs'!$B$4:$K$1500,6,FALSE))),2),"")</f>
        <v/>
      </c>
      <c r="AC1497" s="68" t="str">
        <f t="shared" si="499"/>
        <v/>
      </c>
      <c r="AD1497" s="67" t="str">
        <f>IFERROR(IF(A1497="","",(SUM($R$4:R1497)+(O1497*P1497*Q1497*Number_of_treatments_granB))),"")</f>
        <v/>
      </c>
      <c r="AE1497" s="67" t="str">
        <f>IFERROR(IF(A1497="","",(SUM($S$4:S1497)+(O1497*P1497*Q1497*Chem_pad_density_granB*2.54^3*Number_of_treatments_granB))),"")</f>
        <v/>
      </c>
    </row>
    <row r="1498" spans="1:31" x14ac:dyDescent="0.3">
      <c r="A1498" s="23" t="str">
        <f t="shared" si="500"/>
        <v/>
      </c>
      <c r="B1498" s="23" t="str">
        <f t="shared" si="484"/>
        <v/>
      </c>
      <c r="C1498" s="23" t="str">
        <f t="shared" si="485"/>
        <v/>
      </c>
      <c r="D1498" s="24" t="str">
        <f t="shared" si="486"/>
        <v/>
      </c>
      <c r="E1498" s="261" t="str">
        <f t="shared" si="487"/>
        <v/>
      </c>
      <c r="F1498" s="261" t="str">
        <f>IF(E1498="","",SUM(E$4:E1498))</f>
        <v/>
      </c>
      <c r="G1498" s="261" t="str">
        <f t="shared" si="488"/>
        <v/>
      </c>
      <c r="H1498" s="24" t="str">
        <f t="shared" si="489"/>
        <v/>
      </c>
      <c r="I1498" s="24" t="str">
        <f t="shared" si="490"/>
        <v/>
      </c>
      <c r="J1498" s="24" t="str">
        <f>IF(I1498="","",SUM(I$4:I1498))</f>
        <v/>
      </c>
      <c r="K1498" s="24" t="str">
        <f t="shared" si="491"/>
        <v/>
      </c>
      <c r="L1498" s="37" t="str">
        <f t="shared" si="504"/>
        <v/>
      </c>
      <c r="M1498" s="37" t="str">
        <f t="shared" si="504"/>
        <v/>
      </c>
      <c r="N1498" s="37" t="str">
        <f t="shared" si="504"/>
        <v/>
      </c>
      <c r="O1498" s="37" t="str">
        <f t="shared" si="501"/>
        <v/>
      </c>
      <c r="P1498" s="37" t="str">
        <f t="shared" si="502"/>
        <v/>
      </c>
      <c r="Q1498" s="37" t="str">
        <f t="shared" si="492"/>
        <v/>
      </c>
      <c r="R1498" s="25" t="str">
        <f t="shared" si="493"/>
        <v/>
      </c>
      <c r="S1498" s="25" t="str">
        <f t="shared" si="494"/>
        <v/>
      </c>
      <c r="T1498" s="25" t="str">
        <f t="shared" si="495"/>
        <v/>
      </c>
      <c r="U1498" s="27" t="str">
        <f t="shared" si="496"/>
        <v/>
      </c>
      <c r="V1498" s="26" t="str">
        <f t="shared" si="503"/>
        <v/>
      </c>
      <c r="W1498" s="31" t="str">
        <f t="shared" si="497"/>
        <v/>
      </c>
      <c r="X1498" s="88" t="str">
        <f>IF(U1498="","",SUM($T$4:T1498)*1000/J1498*(1-Percent_bound_granB))</f>
        <v/>
      </c>
      <c r="Y1498" s="88" t="str">
        <f>IF(U1498="","",SUM($T$4:T1498)*1000/F1498*(1-Percent_bound_granB))</f>
        <v/>
      </c>
      <c r="Z1498" s="90" t="str">
        <f t="shared" si="498"/>
        <v/>
      </c>
      <c r="AA1498" s="68" t="str">
        <f>IF(AND(B1497&lt;Runoff_duration_hr_granB/2,B1498&gt;Runoff_duration_hr_granB/2),Runoff_duration_hr_granB/2,INDEX($B$4:$B$1500,IF(B1498&gt;Runoff_duration_hr_granB/2,ROWS($AA$4:AA1498)-1,ROWS($AA$4:AA1498))))</f>
        <v/>
      </c>
      <c r="AB1498" s="66" t="str">
        <f>IFERROR(ROUND(IF(HG_shape_granB="Constant flow",IF(AA1498=Runoff_duration_hr_granB/2,CONVERT($D$4,"L","gal")/(Runoff_duration_hr_granB*60),VLOOKUP('Granular-Berm Calcs'!AA1498,'Granular-Berm Calcs'!$B$4:$K$1500,6,FALSE)),IF(AA1498=Runoff_duration_hr_granB/2,2*CONVERT($D$4,"L","gal")/(Runoff_duration_hr_granB*60),VLOOKUP('Granular-Berm Calcs'!AA1498,'Granular-Berm Calcs'!$B$4:$K$1500,6,FALSE))),2),"")</f>
        <v/>
      </c>
      <c r="AC1498" s="68" t="str">
        <f t="shared" si="499"/>
        <v/>
      </c>
      <c r="AD1498" s="67" t="str">
        <f>IFERROR(IF(A1498="","",(SUM($R$4:R1498)+(O1498*P1498*Q1498*Number_of_treatments_granB))),"")</f>
        <v/>
      </c>
      <c r="AE1498" s="67" t="str">
        <f>IFERROR(IF(A1498="","",(SUM($S$4:S1498)+(O1498*P1498*Q1498*Chem_pad_density_granB*2.54^3*Number_of_treatments_granB))),"")</f>
        <v/>
      </c>
    </row>
    <row r="1499" spans="1:31" x14ac:dyDescent="0.3">
      <c r="A1499" s="23" t="str">
        <f t="shared" si="500"/>
        <v/>
      </c>
      <c r="B1499" s="23" t="str">
        <f t="shared" si="484"/>
        <v/>
      </c>
      <c r="C1499" s="23" t="str">
        <f t="shared" si="485"/>
        <v/>
      </c>
      <c r="D1499" s="24" t="str">
        <f t="shared" si="486"/>
        <v/>
      </c>
      <c r="E1499" s="261" t="str">
        <f t="shared" si="487"/>
        <v/>
      </c>
      <c r="F1499" s="261" t="str">
        <f>IF(E1499="","",SUM(E$4:E1499))</f>
        <v/>
      </c>
      <c r="G1499" s="261" t="str">
        <f t="shared" si="488"/>
        <v/>
      </c>
      <c r="H1499" s="24" t="str">
        <f t="shared" si="489"/>
        <v/>
      </c>
      <c r="I1499" s="24" t="str">
        <f t="shared" si="490"/>
        <v/>
      </c>
      <c r="J1499" s="24" t="str">
        <f>IF(I1499="","",SUM(I$4:I1499))</f>
        <v/>
      </c>
      <c r="K1499" s="24" t="str">
        <f t="shared" si="491"/>
        <v/>
      </c>
      <c r="L1499" s="37" t="str">
        <f t="shared" si="504"/>
        <v/>
      </c>
      <c r="M1499" s="37" t="str">
        <f t="shared" si="504"/>
        <v/>
      </c>
      <c r="N1499" s="37" t="str">
        <f t="shared" si="504"/>
        <v/>
      </c>
      <c r="O1499" s="37" t="str">
        <f t="shared" si="501"/>
        <v/>
      </c>
      <c r="P1499" s="37" t="str">
        <f t="shared" si="502"/>
        <v/>
      </c>
      <c r="Q1499" s="37" t="str">
        <f t="shared" si="492"/>
        <v/>
      </c>
      <c r="R1499" s="25" t="str">
        <f t="shared" si="493"/>
        <v/>
      </c>
      <c r="S1499" s="25" t="str">
        <f t="shared" si="494"/>
        <v/>
      </c>
      <c r="T1499" s="25" t="str">
        <f t="shared" si="495"/>
        <v/>
      </c>
      <c r="U1499" s="27" t="str">
        <f t="shared" si="496"/>
        <v/>
      </c>
      <c r="V1499" s="26" t="str">
        <f t="shared" si="503"/>
        <v/>
      </c>
      <c r="W1499" s="31" t="str">
        <f t="shared" si="497"/>
        <v/>
      </c>
      <c r="X1499" s="88" t="str">
        <f>IF(U1499="","",SUM($T$4:T1499)*1000/J1499*(1-Percent_bound_granB))</f>
        <v/>
      </c>
      <c r="Y1499" s="88" t="str">
        <f>IF(U1499="","",SUM($T$4:T1499)*1000/F1499*(1-Percent_bound_granB))</f>
        <v/>
      </c>
      <c r="Z1499" s="90" t="str">
        <f t="shared" si="498"/>
        <v/>
      </c>
      <c r="AA1499" s="68" t="str">
        <f>IF(AND(B1498&lt;Runoff_duration_hr_granB/2,B1499&gt;Runoff_duration_hr_granB/2),Runoff_duration_hr_granB/2,INDEX($B$4:$B$1500,IF(B1499&gt;Runoff_duration_hr_granB/2,ROWS($AA$4:AA1499)-1,ROWS($AA$4:AA1499))))</f>
        <v/>
      </c>
      <c r="AB1499" s="66" t="str">
        <f>IFERROR(ROUND(IF(HG_shape_granB="Constant flow",IF(AA1499=Runoff_duration_hr_granB/2,CONVERT($D$4,"L","gal")/(Runoff_duration_hr_granB*60),VLOOKUP('Granular-Berm Calcs'!AA1499,'Granular-Berm Calcs'!$B$4:$K$1500,6,FALSE)),IF(AA1499=Runoff_duration_hr_granB/2,2*CONVERT($D$4,"L","gal")/(Runoff_duration_hr_granB*60),VLOOKUP('Granular-Berm Calcs'!AA1499,'Granular-Berm Calcs'!$B$4:$K$1500,6,FALSE))),2),"")</f>
        <v/>
      </c>
      <c r="AC1499" s="68" t="str">
        <f t="shared" si="499"/>
        <v/>
      </c>
      <c r="AD1499" s="67" t="str">
        <f>IFERROR(IF(A1499="","",(SUM($R$4:R1499)+(O1499*P1499*Q1499*Number_of_treatments_granB))),"")</f>
        <v/>
      </c>
      <c r="AE1499" s="67" t="str">
        <f>IFERROR(IF(A1499="","",(SUM($S$4:S1499)+(O1499*P1499*Q1499*Chem_pad_density_granB*2.54^3*Number_of_treatments_granB))),"")</f>
        <v/>
      </c>
    </row>
    <row r="1500" spans="1:31" x14ac:dyDescent="0.3">
      <c r="A1500" s="23" t="str">
        <f t="shared" si="500"/>
        <v/>
      </c>
      <c r="B1500" s="23" t="str">
        <f t="shared" si="484"/>
        <v/>
      </c>
      <c r="C1500" s="23" t="str">
        <f t="shared" si="485"/>
        <v/>
      </c>
      <c r="D1500" s="24" t="str">
        <f t="shared" si="486"/>
        <v/>
      </c>
      <c r="E1500" s="261" t="str">
        <f t="shared" si="487"/>
        <v/>
      </c>
      <c r="F1500" s="261" t="str">
        <f>IF(E1500="","",SUM(E$4:E1500))</f>
        <v/>
      </c>
      <c r="G1500" s="261" t="str">
        <f t="shared" si="488"/>
        <v/>
      </c>
      <c r="H1500" s="24" t="str">
        <f t="shared" si="489"/>
        <v/>
      </c>
      <c r="I1500" s="24" t="str">
        <f t="shared" si="490"/>
        <v/>
      </c>
      <c r="J1500" s="24" t="str">
        <f>IF(I1500="","",SUM(I$4:I1500))</f>
        <v/>
      </c>
      <c r="K1500" s="24" t="str">
        <f t="shared" si="491"/>
        <v/>
      </c>
      <c r="L1500" s="37" t="str">
        <f t="shared" si="504"/>
        <v/>
      </c>
      <c r="M1500" s="37" t="str">
        <f t="shared" si="504"/>
        <v/>
      </c>
      <c r="N1500" s="37" t="str">
        <f t="shared" si="504"/>
        <v/>
      </c>
      <c r="O1500" s="37" t="str">
        <f t="shared" si="501"/>
        <v/>
      </c>
      <c r="P1500" s="37" t="str">
        <f t="shared" si="502"/>
        <v/>
      </c>
      <c r="Q1500" s="37" t="str">
        <f t="shared" si="492"/>
        <v/>
      </c>
      <c r="R1500" s="25" t="str">
        <f t="shared" si="493"/>
        <v/>
      </c>
      <c r="S1500" s="25" t="str">
        <f t="shared" si="494"/>
        <v/>
      </c>
      <c r="T1500" s="25" t="str">
        <f t="shared" si="495"/>
        <v/>
      </c>
      <c r="U1500" s="27" t="str">
        <f t="shared" si="496"/>
        <v/>
      </c>
      <c r="V1500" s="26" t="str">
        <f t="shared" si="503"/>
        <v/>
      </c>
      <c r="W1500" s="31" t="str">
        <f t="shared" si="497"/>
        <v/>
      </c>
      <c r="X1500" s="88" t="str">
        <f>IF(U1500="","",SUM($T$4:T1500)*1000/J1500*(1-Percent_bound_granB))</f>
        <v/>
      </c>
      <c r="Y1500" s="88" t="str">
        <f>IF(U1500="","",SUM($T$4:T1500)*1000/F1500*(1-Percent_bound_granB))</f>
        <v/>
      </c>
      <c r="Z1500" s="90" t="str">
        <f t="shared" si="498"/>
        <v/>
      </c>
      <c r="AA1500" s="68" t="str">
        <f>IF(AND(B1499&lt;Runoff_duration_hr_granB/2,B1500&gt;Runoff_duration_hr_granB/2),Runoff_duration_hr_granB/2,INDEX($B$4:$B$1500,IF(B1500&gt;Runoff_duration_hr_granB/2,ROWS($AA$4:AA1500)-1,ROWS($AA$4:AA1500))))</f>
        <v/>
      </c>
      <c r="AB1500" s="66" t="str">
        <f>IFERROR(ROUND(IF(HG_shape_granB="Constant flow",IF(AA1500=Runoff_duration_hr_granB/2,CONVERT($D$4,"L","gal")/(Runoff_duration_hr_granB*60),VLOOKUP('Granular-Berm Calcs'!AA1500,'Granular-Berm Calcs'!$B$4:$K$1500,6,FALSE)),IF(AA1500=Runoff_duration_hr_granB/2,2*CONVERT($D$4,"L","gal")/(Runoff_duration_hr_granB*60),VLOOKUP('Granular-Berm Calcs'!AA1500,'Granular-Berm Calcs'!$B$4:$K$1500,6,FALSE))),2),"")</f>
        <v/>
      </c>
      <c r="AC1500" s="68" t="str">
        <f t="shared" si="499"/>
        <v/>
      </c>
      <c r="AD1500" s="67" t="str">
        <f>IFERROR(IF(A1500="","",(SUM($R$4:R1500)+(O1500*P1500*Q1500*Number_of_treatments_granB))),"")</f>
        <v/>
      </c>
      <c r="AE1500" s="67" t="str">
        <f>IFERROR(IF(A1500="","",(SUM($S$4:S1500)+(O1500*P1500*Q1500*Chem_pad_density_granB*2.54^3*Number_of_treatments_granB))),"")</f>
        <v/>
      </c>
    </row>
  </sheetData>
  <mergeCells count="12">
    <mergeCell ref="D2:G2"/>
    <mergeCell ref="A1:AE1"/>
    <mergeCell ref="AD2:AD3"/>
    <mergeCell ref="AE2:AE3"/>
    <mergeCell ref="R2:Z2"/>
    <mergeCell ref="A2:A3"/>
    <mergeCell ref="B2:B3"/>
    <mergeCell ref="C2:C3"/>
    <mergeCell ref="L2:Q2"/>
    <mergeCell ref="AA2:AB2"/>
    <mergeCell ref="AC2:AC3"/>
    <mergeCell ref="H2:K2"/>
  </mergeCells>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EA0DC-0967-42A5-AAB8-7E1A1949CB7B}">
  <sheetPr codeName="Sheet9">
    <tabColor rgb="FFD2E6EA"/>
  </sheetPr>
  <dimension ref="A1:AA1500"/>
  <sheetViews>
    <sheetView zoomScale="80" zoomScaleNormal="80" workbookViewId="0">
      <selection sqref="A1:Z1"/>
    </sheetView>
  </sheetViews>
  <sheetFormatPr defaultColWidth="8.88671875" defaultRowHeight="14.4" x14ac:dyDescent="0.3"/>
  <cols>
    <col min="1" max="1" width="9.5546875" bestFit="1" customWidth="1"/>
    <col min="4" max="4" width="12.6640625" bestFit="1" customWidth="1"/>
    <col min="5" max="5" width="9.88671875" bestFit="1" customWidth="1"/>
    <col min="6" max="6" width="11.5546875" customWidth="1"/>
    <col min="8" max="8" width="9.88671875" bestFit="1" customWidth="1"/>
    <col min="9" max="9" width="11.88671875" bestFit="1" customWidth="1"/>
    <col min="10" max="10" width="11" customWidth="1"/>
    <col min="11" max="11" width="10.88671875" bestFit="1" customWidth="1"/>
    <col min="14" max="16" width="10.6640625" customWidth="1"/>
    <col min="17" max="17" width="10.77734375" customWidth="1"/>
    <col min="18" max="18" width="10.5546875" customWidth="1"/>
    <col min="19" max="19" width="14.44140625" style="32" bestFit="1" customWidth="1"/>
    <col min="20" max="21" width="13.88671875" style="89" bestFit="1" customWidth="1"/>
    <col min="22" max="22" width="10.77734375" style="91" customWidth="1"/>
    <col min="23" max="23" width="14" customWidth="1"/>
    <col min="24" max="24" width="13.44140625" customWidth="1"/>
    <col min="25" max="26" width="12" style="68" bestFit="1" customWidth="1"/>
    <col min="27" max="16384" width="8.88671875" style="3"/>
  </cols>
  <sheetData>
    <row r="1" spans="1:27" s="59" customFormat="1" ht="40.799999999999997" customHeight="1" x14ac:dyDescent="0.3">
      <c r="A1" s="330" t="s">
        <v>221</v>
      </c>
      <c r="B1" s="330"/>
      <c r="C1" s="330"/>
      <c r="D1" s="330"/>
      <c r="E1" s="330"/>
      <c r="F1" s="330"/>
      <c r="G1" s="330"/>
      <c r="H1" s="330"/>
      <c r="I1" s="330"/>
      <c r="J1" s="330"/>
      <c r="K1" s="330"/>
      <c r="L1" s="330"/>
      <c r="M1" s="330"/>
      <c r="N1" s="330"/>
      <c r="O1" s="330"/>
      <c r="P1" s="330"/>
      <c r="Q1" s="330"/>
      <c r="R1" s="330"/>
      <c r="S1" s="330"/>
      <c r="T1" s="330"/>
      <c r="U1" s="330"/>
      <c r="V1" s="330"/>
      <c r="W1" s="330"/>
      <c r="X1" s="330"/>
      <c r="Y1" s="330"/>
      <c r="Z1" s="330"/>
    </row>
    <row r="2" spans="1:27" s="59" customFormat="1" ht="48.9" customHeight="1" x14ac:dyDescent="0.3">
      <c r="A2" s="339" t="s">
        <v>9</v>
      </c>
      <c r="B2" s="339" t="s">
        <v>57</v>
      </c>
      <c r="C2" s="339" t="s">
        <v>37</v>
      </c>
      <c r="D2" s="335" t="s">
        <v>400</v>
      </c>
      <c r="E2" s="336"/>
      <c r="F2" s="336"/>
      <c r="G2" s="337"/>
      <c r="H2" s="332" t="s">
        <v>405</v>
      </c>
      <c r="I2" s="333"/>
      <c r="J2" s="333"/>
      <c r="K2" s="334"/>
      <c r="L2" s="344" t="s">
        <v>83</v>
      </c>
      <c r="M2" s="344"/>
      <c r="N2" s="341" t="s">
        <v>458</v>
      </c>
      <c r="O2" s="342"/>
      <c r="P2" s="342"/>
      <c r="Q2" s="342"/>
      <c r="R2" s="342"/>
      <c r="S2" s="342"/>
      <c r="T2" s="342"/>
      <c r="U2" s="342"/>
      <c r="V2" s="343"/>
      <c r="W2" s="339" t="s">
        <v>72</v>
      </c>
      <c r="X2" s="339"/>
      <c r="Y2" s="339" t="str">
        <f>_xlfn.CONCAT("Chemical volume check - all values should equal: ",ROUND(4/3*PI()*(Chem_grain_size_mm_granD/2/25.4)^3*Number_of_grains_granD,0))</f>
        <v>Chemical volume check - all values should equal: 636</v>
      </c>
      <c r="Z2" s="339" t="str">
        <f>_xlfn.CONCAT("Chemical mass check - all values should equal: ",ROUND(4/3*PI()*(Chem_grain_size_mm_granD/2/25.4)^3*Chem_block_density_granD*2.54^3*Number_of_grains_granD,0))</f>
        <v>Chemical mass check - all values should equal: 11340</v>
      </c>
    </row>
    <row r="3" spans="1:27" ht="64.2" customHeight="1" x14ac:dyDescent="0.3">
      <c r="A3" s="339"/>
      <c r="B3" s="339"/>
      <c r="C3" s="339"/>
      <c r="D3" s="263" t="s">
        <v>110</v>
      </c>
      <c r="E3" s="260" t="s">
        <v>8</v>
      </c>
      <c r="F3" s="260" t="s">
        <v>22</v>
      </c>
      <c r="G3" s="260" t="s">
        <v>39</v>
      </c>
      <c r="H3" s="259" t="s">
        <v>401</v>
      </c>
      <c r="I3" s="259" t="s">
        <v>402</v>
      </c>
      <c r="J3" s="259" t="s">
        <v>403</v>
      </c>
      <c r="K3" s="259" t="s">
        <v>404</v>
      </c>
      <c r="L3" s="76" t="s">
        <v>82</v>
      </c>
      <c r="M3" s="76" t="s">
        <v>81</v>
      </c>
      <c r="N3" s="20" t="s">
        <v>80</v>
      </c>
      <c r="O3" s="20" t="s">
        <v>11</v>
      </c>
      <c r="P3" s="20" t="s">
        <v>453</v>
      </c>
      <c r="Q3" s="22" t="s">
        <v>459</v>
      </c>
      <c r="R3" s="20" t="s">
        <v>460</v>
      </c>
      <c r="S3" s="30" t="s">
        <v>452</v>
      </c>
      <c r="T3" s="53" t="s">
        <v>454</v>
      </c>
      <c r="U3" s="53" t="s">
        <v>455</v>
      </c>
      <c r="V3" s="21" t="s">
        <v>118</v>
      </c>
      <c r="W3" s="69" t="s">
        <v>70</v>
      </c>
      <c r="X3" s="102" t="s">
        <v>71</v>
      </c>
      <c r="Y3" s="339"/>
      <c r="Z3" s="339"/>
      <c r="AA3" s="39"/>
    </row>
    <row r="4" spans="1:27" x14ac:dyDescent="0.3">
      <c r="A4" s="68">
        <v>0</v>
      </c>
      <c r="B4" s="68">
        <f t="shared" ref="B4:B67" si="0">IF(A4="","",AVERAGE(A4,C4))</f>
        <v>0.5</v>
      </c>
      <c r="C4" s="68">
        <f t="shared" ref="C4:C67" si="1">IFERROR(IF((A4+timestep_granD/60)&gt;=Runoff_duration_hr_granD,Runoff_duration_hr_granD,A4+timestep_granD/60),"")</f>
        <v>1</v>
      </c>
      <c r="D4" s="67">
        <f t="shared" ref="D4:D67" si="2">IF(A4="","",IF(Flow_vol_option_granD="SCS Curve Number Method",SCS_Q_vol_granD,User_Q_vol_granD))</f>
        <v>36928.997824849997</v>
      </c>
      <c r="E4" s="262">
        <f t="shared" ref="E4:E67" si="3">IFERROR(IF(HG_shape_granD="Constant flow",D4/Runoff_duration_hr_granD*(C4-A4),IF(HG_shape_granD="Triangular (Rational Method)",IF((C4/Runoff_duration_hr_granD)&lt;=0.5,AVERAGE(A4,C4)*((2*D4/(Runoff_duration_hr_granD))/(0.5*Runoff_duration_hr_granD))*timestep_granD/60,((2*D4/(Runoff_duration_hr_granD))-(AVERAGE(A4,C4)-Runoff_duration_hr_granD/2)*((2*D4/(Runoff_duration_hr_granD))/(0.5*Runoff_duration_hr_granD)))*timestep_granD/60))),"")</f>
        <v>2051.6109902694443</v>
      </c>
      <c r="F4" s="262">
        <f>IF(E4="","",SUM(E$4:E4))</f>
        <v>2051.6109902694443</v>
      </c>
      <c r="G4" s="262">
        <f t="shared" ref="G4:G67" si="4">IF(A4="","",CONVERT(E4,"L","gal")/timestep_granD)</f>
        <v>9.0329714323335395</v>
      </c>
      <c r="H4" s="67">
        <f t="shared" ref="H4:H67" si="5">IF(A4="","",Treated_vol_granD)</f>
        <v>18464.498912424999</v>
      </c>
      <c r="I4" s="67">
        <f t="shared" ref="I4:I67" si="6">IFERROR(IF(HG_shape_granD="Constant flow",H4/Runoff_duration_hr_granD*(C4-A4),IF(HG_shape_granD="Triangular (Rational Method)",IF((C4/Runoff_duration_hr_granD)&lt;=0.5,AVERAGE(A4,C4)*((2*H4/(Runoff_duration_hr_granD))/(0.5*Runoff_duration_hr_granD))*timestep_granD/60,((2*H4/(Runoff_duration_hr_granD))-(AVERAGE(A4,C4)-Runoff_duration_hr_granD/2)*((2*H4/(Runoff_duration_hr_granD))/(0.5*Runoff_duration_hr_granD)))*timestep_granD/60))),"")</f>
        <v>1025.8054951347222</v>
      </c>
      <c r="J4" s="67">
        <f>IF(I4="","",SUM(I$4:I4))</f>
        <v>1025.8054951347222</v>
      </c>
      <c r="K4" s="67">
        <f t="shared" ref="K4:K67" si="7">IF(A4="","",CONVERT(I4,"L","gal")/timestep_granD)</f>
        <v>4.5164857161667697</v>
      </c>
      <c r="L4" s="77">
        <f>Chem_grain_size_mm_granD</f>
        <v>1</v>
      </c>
      <c r="M4" s="77">
        <f t="shared" ref="M4:M67" si="8">IF(A4="","",IF(L4-2*(Erosion_rate_granD*25.4)*(C4-A4)&lt;0,0,L4-2*(Erosion_rate_granD*25.4)*(C4-A4)))</f>
        <v>0.44799290852364526</v>
      </c>
      <c r="N4" s="67">
        <f t="shared" ref="N4:N67" si="9">IF(A4="","",((4/3*PI()*(L4/2)^3)-(4/3*PI()*(M4/2)^3))*Number_of_grains_granD)</f>
        <v>9480100.2100517098</v>
      </c>
      <c r="O4" s="67">
        <f t="shared" ref="O4:O67" si="10">IFERROR(IF(A4="","",N4*Chem_block_density_granD/10^3),"")</f>
        <v>10320.234274746659</v>
      </c>
      <c r="P4" s="67">
        <f t="shared" ref="P4:P67" si="11">IFERROR(IF(A4="","",O4*Percent_chem_granD),"")</f>
        <v>10320.234274746659</v>
      </c>
      <c r="Q4" s="27">
        <f>IF(A4="","",(CONVERT(Total_chem_mass_granD,"lbm","g")-SUM($O$4:O4))/CONVERT(Total_chem_mass_granD,"lbm","g"))</f>
        <v>8.9911122204576865E-2</v>
      </c>
      <c r="R4" s="66">
        <f t="shared" ref="R4:R67" si="12">IFERROR(IF(A4="","",(P4*1000)/I4),"")</f>
        <v>10060.615120209774</v>
      </c>
      <c r="S4" s="65">
        <f t="shared" ref="S4:S67" si="13">IFERROR(IF(A4="","",R4*(1-Percent_bound_granD)),"")</f>
        <v>10060.615120209774</v>
      </c>
      <c r="T4" s="88">
        <f>IF(Q4="","",SUM($P$4:P4)*1000/J4*(1-Percent_bound_granD))</f>
        <v>10060.615120209774</v>
      </c>
      <c r="U4" s="88">
        <f>IF(Q4="","",SUM($P$4:P4)*1000/F4*(1-Percent_bound_granD))</f>
        <v>5030.3075601048868</v>
      </c>
      <c r="V4" s="90">
        <f t="shared" ref="V4:V67" si="14">IF(A4="","",Toxicity_granD)</f>
        <v>100</v>
      </c>
      <c r="W4" s="68">
        <f>B4</f>
        <v>0.5</v>
      </c>
      <c r="X4" s="103">
        <f>IFERROR(ROUND(K4,2),"")</f>
        <v>4.5199999999999996</v>
      </c>
      <c r="Y4" s="67">
        <f>IF(A4="","",(SUM($N$4:N4)/25.4^3+(4/3*PI()*(M4/2/25.4)^3*Number_of_grains_granD)))</f>
        <v>635.66451950493547</v>
      </c>
      <c r="Z4" s="67">
        <f>IF(A4="","",(SUM($O$4:O4)+(4/3*PI()*(M4/2)^3*Chem_block_density_granD/10^3*Number_of_grains_granD)))</f>
        <v>11339.809250000004</v>
      </c>
    </row>
    <row r="5" spans="1:27" x14ac:dyDescent="0.3">
      <c r="A5" s="68">
        <f t="shared" ref="A5:A68" si="15">IFERROR(IF(ROUND(C4,3)=Runoff_duration_hr_granD,"",C4),"")</f>
        <v>1</v>
      </c>
      <c r="B5" s="68">
        <f t="shared" si="0"/>
        <v>1.5</v>
      </c>
      <c r="C5" s="68">
        <f t="shared" si="1"/>
        <v>2</v>
      </c>
      <c r="D5" s="67">
        <f t="shared" si="2"/>
        <v>36928.997824849997</v>
      </c>
      <c r="E5" s="262">
        <f t="shared" si="3"/>
        <v>6154.8329708083329</v>
      </c>
      <c r="F5" s="262">
        <f>IF(E5="","",SUM(E$4:E5))</f>
        <v>8206.4439610777772</v>
      </c>
      <c r="G5" s="262">
        <f t="shared" si="4"/>
        <v>27.098914297000622</v>
      </c>
      <c r="H5" s="67">
        <f t="shared" si="5"/>
        <v>18464.498912424999</v>
      </c>
      <c r="I5" s="67">
        <f t="shared" si="6"/>
        <v>3077.4164854041665</v>
      </c>
      <c r="J5" s="67">
        <f>IF(I5="","",SUM(I$4:I5))</f>
        <v>4103.2219805388886</v>
      </c>
      <c r="K5" s="67">
        <f t="shared" si="7"/>
        <v>13.549457148500311</v>
      </c>
      <c r="L5" s="77">
        <f t="shared" ref="L5:L68" si="16">IF(A5="","",M4)</f>
        <v>0.44799290852364526</v>
      </c>
      <c r="M5" s="77">
        <f t="shared" si="8"/>
        <v>0</v>
      </c>
      <c r="N5" s="67">
        <f t="shared" si="9"/>
        <v>936574.95360491518</v>
      </c>
      <c r="O5" s="67">
        <f t="shared" si="10"/>
        <v>1019.5749752533453</v>
      </c>
      <c r="P5" s="67">
        <f t="shared" si="11"/>
        <v>1019.5749752533453</v>
      </c>
      <c r="Q5" s="27">
        <f>IF(A5="","",(CONVERT(Total_chem_mass_granD,"lbm","g")-SUM($O$4:O5))/CONVERT(Total_chem_mass_granD,"lbm","g"))</f>
        <v>-3.2081481503683256E-16</v>
      </c>
      <c r="R5" s="66">
        <f t="shared" si="12"/>
        <v>331.30873903128565</v>
      </c>
      <c r="S5" s="65">
        <f t="shared" si="13"/>
        <v>331.30873903128565</v>
      </c>
      <c r="T5" s="88">
        <f>IF(Q5="","",SUM($P$4:P5)*1000/J5*(1-Percent_bound_granD))</f>
        <v>2763.6353343259075</v>
      </c>
      <c r="U5" s="88">
        <f>IF(Q5="","",SUM($P$4:P5)*1000/F5*(1-Percent_bound_granD))</f>
        <v>1381.8176671629537</v>
      </c>
      <c r="V5" s="90">
        <f t="shared" si="14"/>
        <v>100</v>
      </c>
      <c r="W5" s="68">
        <f>IF(AND(B4&lt;Runoff_duration_hr_granD/2,B5&gt;Runoff_duration_hr_granD/2),Runoff_duration_hr_granD/2,INDEX($B$4:$B$1500,IF(B5&gt;Runoff_duration_hr_granD/2,ROWS($W$4:W5)-1,ROWS($W$4:W5))))</f>
        <v>1.5</v>
      </c>
      <c r="X5" s="103">
        <f>IFERROR(ROUND(IF(HG_shape_granD="Constant flow",IF(W5=Runoff_duration_hr_granD/2,CONVERT($D$4,"L","gal")/(Runoff_duration_hr_granD*60),VLOOKUP('Granular-Distrib. Calcs'!W5,'Granular-Distrib. Calcs'!$B$4:$K$1500,6,FALSE)),IF(W5=Runoff_duration_hr_granD/2,2*CONVERT($D$4,"L","gal")/(Runoff_duration_hr_granD*60),VLOOKUP('Granular-Distrib. Calcs'!W5,'Granular-Distrib. Calcs'!$B$4:$K$1500,6,FALSE))),2),"")</f>
        <v>27.1</v>
      </c>
      <c r="Y5" s="67">
        <f>IF(A5="","",(SUM($N$4:N5)/25.4^3+(4/3*PI()*(M5/2/25.4)^3*Number_of_grains_granD)))</f>
        <v>635.66451950493558</v>
      </c>
      <c r="Z5" s="67">
        <f>IF(A5="","",(SUM($O$4:O5)+(4/3*PI()*(M5/2)^3*Chem_block_density_granD/10^3*Number_of_grains_granD)))</f>
        <v>11339.809250000004</v>
      </c>
    </row>
    <row r="6" spans="1:27" x14ac:dyDescent="0.3">
      <c r="A6" s="68">
        <f t="shared" si="15"/>
        <v>2</v>
      </c>
      <c r="B6" s="68">
        <f t="shared" si="0"/>
        <v>2.5</v>
      </c>
      <c r="C6" s="68">
        <f t="shared" si="1"/>
        <v>3</v>
      </c>
      <c r="D6" s="67">
        <f t="shared" si="2"/>
        <v>36928.997824849997</v>
      </c>
      <c r="E6" s="262">
        <f t="shared" si="3"/>
        <v>10258.05495134722</v>
      </c>
      <c r="F6" s="262">
        <f>IF(E6="","",SUM(E$4:E6))</f>
        <v>18464.498912424999</v>
      </c>
      <c r="G6" s="262">
        <f t="shared" si="4"/>
        <v>45.16485716166769</v>
      </c>
      <c r="H6" s="67">
        <f t="shared" si="5"/>
        <v>18464.498912424999</v>
      </c>
      <c r="I6" s="67">
        <f t="shared" si="6"/>
        <v>5129.0274756736098</v>
      </c>
      <c r="J6" s="67">
        <f>IF(I6="","",SUM(I$4:I6))</f>
        <v>9232.2494562124994</v>
      </c>
      <c r="K6" s="67">
        <f t="shared" si="7"/>
        <v>22.582428580833845</v>
      </c>
      <c r="L6" s="77">
        <f t="shared" si="16"/>
        <v>0</v>
      </c>
      <c r="M6" s="77">
        <f t="shared" si="8"/>
        <v>0</v>
      </c>
      <c r="N6" s="67">
        <f t="shared" si="9"/>
        <v>0</v>
      </c>
      <c r="O6" s="67">
        <f t="shared" si="10"/>
        <v>0</v>
      </c>
      <c r="P6" s="67">
        <f t="shared" si="11"/>
        <v>0</v>
      </c>
      <c r="Q6" s="27">
        <f>IF(A6="","",(CONVERT(Total_chem_mass_granD,"lbm","g")-SUM($O$4:O6))/CONVERT(Total_chem_mass_granD,"lbm","g"))</f>
        <v>-3.2081481503683256E-16</v>
      </c>
      <c r="R6" s="66">
        <f t="shared" si="12"/>
        <v>0</v>
      </c>
      <c r="S6" s="65">
        <f t="shared" si="13"/>
        <v>0</v>
      </c>
      <c r="T6" s="88">
        <f>IF(Q6="","",SUM($P$4:P6)*1000/J6*(1-Percent_bound_granD))</f>
        <v>1228.2823708115145</v>
      </c>
      <c r="U6" s="88">
        <f>IF(Q6="","",SUM($P$4:P6)*1000/F6*(1-Percent_bound_granD))</f>
        <v>614.14118540575726</v>
      </c>
      <c r="V6" s="90">
        <f t="shared" si="14"/>
        <v>100</v>
      </c>
      <c r="W6" s="68">
        <f>IF(AND(B5&lt;Runoff_duration_hr_granD/2,B6&gt;Runoff_duration_hr_granD/2),Runoff_duration_hr_granD/2,INDEX($B$4:$B$1500,IF(B6&gt;Runoff_duration_hr_granD/2,ROWS($W$4:W6)-1,ROWS($W$4:W6))))</f>
        <v>2.5</v>
      </c>
      <c r="X6" s="103">
        <f>IFERROR(ROUND(IF(HG_shape_granD="Constant flow",IF(W6=Runoff_duration_hr_granD/2,CONVERT($D$4,"L","gal")/(Runoff_duration_hr_granD*60),VLOOKUP('Granular-Distrib. Calcs'!W6,'Granular-Distrib. Calcs'!$B$4:$K$1500,6,FALSE)),IF(W6=Runoff_duration_hr_granD/2,2*CONVERT($D$4,"L","gal")/(Runoff_duration_hr_granD*60),VLOOKUP('Granular-Distrib. Calcs'!W6,'Granular-Distrib. Calcs'!$B$4:$K$1500,6,FALSE))),2),"")</f>
        <v>45.16</v>
      </c>
      <c r="Y6" s="67">
        <f>IF(A6="","",(SUM($N$4:N6)/25.4^3+(4/3*PI()*(M6/2/25.4)^3*Number_of_grains_granD)))</f>
        <v>635.66451950493558</v>
      </c>
      <c r="Z6" s="67">
        <f>IF(A6="","",(SUM($O$4:O6)+(4/3*PI()*(M6/2)^3*Chem_block_density_granD/10^3*Number_of_grains_granD)))</f>
        <v>11339.809250000004</v>
      </c>
    </row>
    <row r="7" spans="1:27" x14ac:dyDescent="0.3">
      <c r="A7" s="68">
        <f t="shared" si="15"/>
        <v>3</v>
      </c>
      <c r="B7" s="68">
        <f t="shared" si="0"/>
        <v>3.5</v>
      </c>
      <c r="C7" s="68">
        <f t="shared" si="1"/>
        <v>4</v>
      </c>
      <c r="D7" s="67">
        <f t="shared" si="2"/>
        <v>36928.997824849997</v>
      </c>
      <c r="E7" s="262">
        <f t="shared" si="3"/>
        <v>10258.05495134722</v>
      </c>
      <c r="F7" s="262">
        <f>IF(E7="","",SUM(E$4:E7))</f>
        <v>28722.55386377222</v>
      </c>
      <c r="G7" s="262">
        <f t="shared" si="4"/>
        <v>45.16485716166769</v>
      </c>
      <c r="H7" s="67">
        <f t="shared" si="5"/>
        <v>18464.498912424999</v>
      </c>
      <c r="I7" s="67">
        <f t="shared" si="6"/>
        <v>5129.0274756736098</v>
      </c>
      <c r="J7" s="67">
        <f>IF(I7="","",SUM(I$4:I7))</f>
        <v>14361.27693188611</v>
      </c>
      <c r="K7" s="67">
        <f t="shared" si="7"/>
        <v>22.582428580833845</v>
      </c>
      <c r="L7" s="77">
        <f t="shared" si="16"/>
        <v>0</v>
      </c>
      <c r="M7" s="77">
        <f t="shared" si="8"/>
        <v>0</v>
      </c>
      <c r="N7" s="67">
        <f t="shared" si="9"/>
        <v>0</v>
      </c>
      <c r="O7" s="67">
        <f t="shared" si="10"/>
        <v>0</v>
      </c>
      <c r="P7" s="67">
        <f t="shared" si="11"/>
        <v>0</v>
      </c>
      <c r="Q7" s="27">
        <f>IF(A7="","",(CONVERT(Total_chem_mass_granD,"lbm","g")-SUM($O$4:O7))/CONVERT(Total_chem_mass_granD,"lbm","g"))</f>
        <v>-3.2081481503683256E-16</v>
      </c>
      <c r="R7" s="66">
        <f t="shared" si="12"/>
        <v>0</v>
      </c>
      <c r="S7" s="65">
        <f t="shared" si="13"/>
        <v>0</v>
      </c>
      <c r="T7" s="88">
        <f>IF(Q7="","",SUM($P$4:P7)*1000/J7*(1-Percent_bound_granD))</f>
        <v>789.61009552168787</v>
      </c>
      <c r="U7" s="88">
        <f>IF(Q7="","",SUM($P$4:P7)*1000/F7*(1-Percent_bound_granD))</f>
        <v>394.80504776084393</v>
      </c>
      <c r="V7" s="90">
        <f t="shared" si="14"/>
        <v>100</v>
      </c>
      <c r="W7" s="68">
        <f>IF(AND(B6&lt;Runoff_duration_hr_granD/2,B7&gt;Runoff_duration_hr_granD/2),Runoff_duration_hr_granD/2,INDEX($B$4:$B$1500,IF(B7&gt;Runoff_duration_hr_granD/2,ROWS($W$4:W7)-1,ROWS($W$4:W7))))</f>
        <v>3</v>
      </c>
      <c r="X7" s="103">
        <f>IFERROR(ROUND(IF(HG_shape_granD="Constant flow",IF(W7=Runoff_duration_hr_granD/2,CONVERT($D$4,"L","gal")/(Runoff_duration_hr_granD*60),VLOOKUP('Granular-Distrib. Calcs'!W7,'Granular-Distrib. Calcs'!$B$4:$K$1500,6,FALSE)),IF(W7=Runoff_duration_hr_granD/2,2*CONVERT($D$4,"L","gal")/(Runoff_duration_hr_granD*60),VLOOKUP('Granular-Distrib. Calcs'!W7,'Granular-Distrib. Calcs'!$B$4:$K$1500,6,FALSE))),2),"")</f>
        <v>54.2</v>
      </c>
      <c r="Y7" s="67">
        <f>IF(A7="","",(SUM($N$4:N7)/25.4^3+(4/3*PI()*(M7/2/25.4)^3*Number_of_grains_granD)))</f>
        <v>635.66451950493558</v>
      </c>
      <c r="Z7" s="67">
        <f>IF(A7="","",(SUM($O$4:O7)+(4/3*PI()*(M7/2)^3*Chem_block_density_granD/10^3*Number_of_grains_granD)))</f>
        <v>11339.809250000004</v>
      </c>
    </row>
    <row r="8" spans="1:27" x14ac:dyDescent="0.3">
      <c r="A8" s="68">
        <f t="shared" si="15"/>
        <v>4</v>
      </c>
      <c r="B8" s="68">
        <f t="shared" si="0"/>
        <v>4.5</v>
      </c>
      <c r="C8" s="68">
        <f t="shared" si="1"/>
        <v>5</v>
      </c>
      <c r="D8" s="67">
        <f t="shared" si="2"/>
        <v>36928.997824849997</v>
      </c>
      <c r="E8" s="262">
        <f t="shared" si="3"/>
        <v>6154.8329708083329</v>
      </c>
      <c r="F8" s="262">
        <f>IF(E8="","",SUM(E$4:E8))</f>
        <v>34877.386834580553</v>
      </c>
      <c r="G8" s="262">
        <f t="shared" si="4"/>
        <v>27.098914297000622</v>
      </c>
      <c r="H8" s="67">
        <f t="shared" si="5"/>
        <v>18464.498912424999</v>
      </c>
      <c r="I8" s="67">
        <f t="shared" si="6"/>
        <v>3077.4164854041665</v>
      </c>
      <c r="J8" s="67">
        <f>IF(I8="","",SUM(I$4:I8))</f>
        <v>17438.693417290277</v>
      </c>
      <c r="K8" s="67">
        <f t="shared" si="7"/>
        <v>13.549457148500311</v>
      </c>
      <c r="L8" s="77">
        <f t="shared" si="16"/>
        <v>0</v>
      </c>
      <c r="M8" s="77">
        <f t="shared" si="8"/>
        <v>0</v>
      </c>
      <c r="N8" s="67">
        <f t="shared" si="9"/>
        <v>0</v>
      </c>
      <c r="O8" s="67">
        <f t="shared" si="10"/>
        <v>0</v>
      </c>
      <c r="P8" s="67">
        <f t="shared" si="11"/>
        <v>0</v>
      </c>
      <c r="Q8" s="27">
        <f>IF(A8="","",(CONVERT(Total_chem_mass_granD,"lbm","g")-SUM($O$4:O8))/CONVERT(Total_chem_mass_granD,"lbm","g"))</f>
        <v>-3.2081481503683256E-16</v>
      </c>
      <c r="R8" s="66">
        <f t="shared" si="12"/>
        <v>0</v>
      </c>
      <c r="S8" s="65">
        <f t="shared" si="13"/>
        <v>0</v>
      </c>
      <c r="T8" s="88">
        <f>IF(Q8="","",SUM($P$4:P8)*1000/J8*(1-Percent_bound_granD))</f>
        <v>650.26713748844884</v>
      </c>
      <c r="U8" s="88">
        <f>IF(Q8="","",SUM($P$4:P8)*1000/F8*(1-Percent_bound_granD))</f>
        <v>325.13356874422442</v>
      </c>
      <c r="V8" s="90">
        <f t="shared" si="14"/>
        <v>100</v>
      </c>
      <c r="W8" s="68">
        <f>IF(AND(B7&lt;Runoff_duration_hr_granD/2,B8&gt;Runoff_duration_hr_granD/2),Runoff_duration_hr_granD/2,INDEX($B$4:$B$1500,IF(B8&gt;Runoff_duration_hr_granD/2,ROWS($W$4:W8)-1,ROWS($W$4:W8))))</f>
        <v>3.5</v>
      </c>
      <c r="X8" s="103">
        <f>IFERROR(ROUND(IF(HG_shape_granD="Constant flow",IF(W8=Runoff_duration_hr_granD/2,CONVERT($D$4,"L","gal")/(Runoff_duration_hr_granD*60),VLOOKUP('Granular-Distrib. Calcs'!W8,'Granular-Distrib. Calcs'!$B$4:$K$1500,6,FALSE)),IF(W8=Runoff_duration_hr_granD/2,2*CONVERT($D$4,"L","gal")/(Runoff_duration_hr_granD*60),VLOOKUP('Granular-Distrib. Calcs'!W8,'Granular-Distrib. Calcs'!$B$4:$K$1500,6,FALSE))),2),"")</f>
        <v>45.16</v>
      </c>
      <c r="Y8" s="67">
        <f>IF(A8="","",(SUM($N$4:N8)/25.4^3+(4/3*PI()*(M8/2/25.4)^3*Number_of_grains_granD)))</f>
        <v>635.66451950493558</v>
      </c>
      <c r="Z8" s="67">
        <f>IF(A8="","",(SUM($O$4:O8)+(4/3*PI()*(M8/2)^3*Chem_block_density_granD/10^3*Number_of_grains_granD)))</f>
        <v>11339.809250000004</v>
      </c>
    </row>
    <row r="9" spans="1:27" x14ac:dyDescent="0.3">
      <c r="A9" s="68">
        <f t="shared" si="15"/>
        <v>5</v>
      </c>
      <c r="B9" s="68">
        <f t="shared" si="0"/>
        <v>5.5</v>
      </c>
      <c r="C9" s="68">
        <f t="shared" si="1"/>
        <v>6</v>
      </c>
      <c r="D9" s="67">
        <f t="shared" si="2"/>
        <v>36928.997824849997</v>
      </c>
      <c r="E9" s="262">
        <f t="shared" si="3"/>
        <v>2051.6109902694443</v>
      </c>
      <c r="F9" s="262">
        <f>IF(E9="","",SUM(E$4:E9))</f>
        <v>36928.997824849997</v>
      </c>
      <c r="G9" s="262">
        <f t="shared" si="4"/>
        <v>9.0329714323335395</v>
      </c>
      <c r="H9" s="67">
        <f t="shared" si="5"/>
        <v>18464.498912424999</v>
      </c>
      <c r="I9" s="67">
        <f t="shared" si="6"/>
        <v>1025.8054951347222</v>
      </c>
      <c r="J9" s="67">
        <f>IF(I9="","",SUM(I$4:I9))</f>
        <v>18464.498912424999</v>
      </c>
      <c r="K9" s="67">
        <f t="shared" si="7"/>
        <v>4.5164857161667697</v>
      </c>
      <c r="L9" s="77">
        <f t="shared" si="16"/>
        <v>0</v>
      </c>
      <c r="M9" s="77">
        <f t="shared" si="8"/>
        <v>0</v>
      </c>
      <c r="N9" s="67">
        <f t="shared" si="9"/>
        <v>0</v>
      </c>
      <c r="O9" s="67">
        <f t="shared" si="10"/>
        <v>0</v>
      </c>
      <c r="P9" s="67">
        <f t="shared" si="11"/>
        <v>0</v>
      </c>
      <c r="Q9" s="27">
        <f>IF(A9="","",(CONVERT(Total_chem_mass_granD,"lbm","g")-SUM($O$4:O9))/CONVERT(Total_chem_mass_granD,"lbm","g"))</f>
        <v>-3.2081481503683256E-16</v>
      </c>
      <c r="R9" s="66">
        <f t="shared" si="12"/>
        <v>0</v>
      </c>
      <c r="S9" s="65">
        <f t="shared" si="13"/>
        <v>0</v>
      </c>
      <c r="T9" s="88">
        <f>IF(Q9="","",SUM($P$4:P9)*1000/J9*(1-Percent_bound_granD))</f>
        <v>614.14118540575726</v>
      </c>
      <c r="U9" s="88">
        <f>IF(Q9="","",SUM($P$4:P9)*1000/F9*(1-Percent_bound_granD))</f>
        <v>307.07059270287863</v>
      </c>
      <c r="V9" s="90">
        <f t="shared" si="14"/>
        <v>100</v>
      </c>
      <c r="W9" s="68">
        <f>IF(AND(B8&lt;Runoff_duration_hr_granD/2,B9&gt;Runoff_duration_hr_granD/2),Runoff_duration_hr_granD/2,INDEX($B$4:$B$1500,IF(B9&gt;Runoff_duration_hr_granD/2,ROWS($W$4:W9)-1,ROWS($W$4:W9))))</f>
        <v>4.5</v>
      </c>
      <c r="X9" s="103">
        <f>IFERROR(ROUND(IF(HG_shape_granD="Constant flow",IF(W9=Runoff_duration_hr_granD/2,CONVERT($D$4,"L","gal")/(Runoff_duration_hr_granD*60),VLOOKUP('Granular-Distrib. Calcs'!W9,'Granular-Distrib. Calcs'!$B$4:$K$1500,6,FALSE)),IF(W9=Runoff_duration_hr_granD/2,2*CONVERT($D$4,"L","gal")/(Runoff_duration_hr_granD*60),VLOOKUP('Granular-Distrib. Calcs'!W9,'Granular-Distrib. Calcs'!$B$4:$K$1500,6,FALSE))),2),"")</f>
        <v>27.1</v>
      </c>
      <c r="Y9" s="67">
        <f>IF(A9="","",(SUM($N$4:N9)/25.4^3+(4/3*PI()*(M9/2/25.4)^3*Number_of_grains_granD)))</f>
        <v>635.66451950493558</v>
      </c>
      <c r="Z9" s="67">
        <f>IF(A9="","",(SUM($O$4:O9)+(4/3*PI()*(M9/2)^3*Chem_block_density_granD/10^3*Number_of_grains_granD)))</f>
        <v>11339.809250000004</v>
      </c>
    </row>
    <row r="10" spans="1:27" x14ac:dyDescent="0.3">
      <c r="A10" s="68" t="str">
        <f t="shared" si="15"/>
        <v/>
      </c>
      <c r="B10" s="68" t="str">
        <f t="shared" si="0"/>
        <v/>
      </c>
      <c r="C10" s="68" t="str">
        <f t="shared" si="1"/>
        <v/>
      </c>
      <c r="D10" s="67" t="str">
        <f t="shared" si="2"/>
        <v/>
      </c>
      <c r="E10" s="262" t="str">
        <f t="shared" si="3"/>
        <v/>
      </c>
      <c r="F10" s="262" t="str">
        <f>IF(E10="","",SUM(E$4:E10))</f>
        <v/>
      </c>
      <c r="G10" s="262" t="str">
        <f t="shared" si="4"/>
        <v/>
      </c>
      <c r="H10" s="67" t="str">
        <f t="shared" si="5"/>
        <v/>
      </c>
      <c r="I10" s="67" t="str">
        <f t="shared" si="6"/>
        <v/>
      </c>
      <c r="J10" s="67" t="str">
        <f>IF(I10="","",SUM(I$4:I10))</f>
        <v/>
      </c>
      <c r="K10" s="67" t="str">
        <f t="shared" si="7"/>
        <v/>
      </c>
      <c r="L10" s="77" t="str">
        <f t="shared" si="16"/>
        <v/>
      </c>
      <c r="M10" s="77" t="str">
        <f t="shared" si="8"/>
        <v/>
      </c>
      <c r="N10" s="67" t="str">
        <f t="shared" si="9"/>
        <v/>
      </c>
      <c r="O10" s="67" t="str">
        <f t="shared" si="10"/>
        <v/>
      </c>
      <c r="P10" s="67" t="str">
        <f t="shared" si="11"/>
        <v/>
      </c>
      <c r="Q10" s="27" t="str">
        <f>IF(A10="","",(CONVERT(Total_chem_mass_granD,"lbm","g")-SUM($O$4:O10))/CONVERT(Total_chem_mass_granD,"lbm","g"))</f>
        <v/>
      </c>
      <c r="R10" s="66" t="str">
        <f t="shared" si="12"/>
        <v/>
      </c>
      <c r="S10" s="65" t="str">
        <f t="shared" si="13"/>
        <v/>
      </c>
      <c r="T10" s="88" t="str">
        <f>IF(Q10="","",SUM($P$4:P10)*1000/J10*(1-Percent_bound_granD))</f>
        <v/>
      </c>
      <c r="U10" s="88" t="str">
        <f>IF(Q10="","",SUM($P$4:P10)*1000/F10*(1-Percent_bound_granD))</f>
        <v/>
      </c>
      <c r="V10" s="90" t="str">
        <f t="shared" si="14"/>
        <v/>
      </c>
      <c r="W10" s="68">
        <f>IF(AND(B9&lt;Runoff_duration_hr_granD/2,B10&gt;Runoff_duration_hr_granD/2),Runoff_duration_hr_granD/2,INDEX($B$4:$B$1500,IF(B10&gt;Runoff_duration_hr_granD/2,ROWS($W$4:W10)-1,ROWS($W$4:W10))))</f>
        <v>5.5</v>
      </c>
      <c r="X10" s="103">
        <f>IFERROR(ROUND(IF(HG_shape_granD="Constant flow",IF(W10=Runoff_duration_hr_granD/2,CONVERT($D$4,"L","gal")/(Runoff_duration_hr_granD*60),VLOOKUP('Granular-Distrib. Calcs'!W10,'Granular-Distrib. Calcs'!$B$4:$K$1500,6,FALSE)),IF(W10=Runoff_duration_hr_granD/2,2*CONVERT($D$4,"L","gal")/(Runoff_duration_hr_granD*60),VLOOKUP('Granular-Distrib. Calcs'!W10,'Granular-Distrib. Calcs'!$B$4:$K$1500,6,FALSE))),2),"")</f>
        <v>9.0299999999999994</v>
      </c>
      <c r="Y10" s="67" t="str">
        <f>IF(A10="","",(SUM($N$4:N10)/25.4^3+(4/3*PI()*(M10/2/25.4)^3*Number_of_grains_granD)))</f>
        <v/>
      </c>
      <c r="Z10" s="67" t="str">
        <f>IF(A10="","",(SUM($O$4:O10)+(4/3*PI()*(M10/2)^3*Chem_block_density_granD/10^3*Number_of_grains_granD)))</f>
        <v/>
      </c>
    </row>
    <row r="11" spans="1:27" x14ac:dyDescent="0.3">
      <c r="A11" s="68" t="str">
        <f t="shared" si="15"/>
        <v/>
      </c>
      <c r="B11" s="68" t="str">
        <f t="shared" si="0"/>
        <v/>
      </c>
      <c r="C11" s="68" t="str">
        <f t="shared" si="1"/>
        <v/>
      </c>
      <c r="D11" s="67" t="str">
        <f t="shared" si="2"/>
        <v/>
      </c>
      <c r="E11" s="262" t="str">
        <f t="shared" si="3"/>
        <v/>
      </c>
      <c r="F11" s="262" t="str">
        <f>IF(E11="","",SUM(E$4:E11))</f>
        <v/>
      </c>
      <c r="G11" s="262" t="str">
        <f t="shared" si="4"/>
        <v/>
      </c>
      <c r="H11" s="67" t="str">
        <f t="shared" si="5"/>
        <v/>
      </c>
      <c r="I11" s="67" t="str">
        <f t="shared" si="6"/>
        <v/>
      </c>
      <c r="J11" s="67" t="str">
        <f>IF(I11="","",SUM(I$4:I11))</f>
        <v/>
      </c>
      <c r="K11" s="67" t="str">
        <f t="shared" si="7"/>
        <v/>
      </c>
      <c r="L11" s="77" t="str">
        <f t="shared" si="16"/>
        <v/>
      </c>
      <c r="M11" s="77" t="str">
        <f t="shared" si="8"/>
        <v/>
      </c>
      <c r="N11" s="67" t="str">
        <f t="shared" si="9"/>
        <v/>
      </c>
      <c r="O11" s="67" t="str">
        <f t="shared" si="10"/>
        <v/>
      </c>
      <c r="P11" s="67" t="str">
        <f t="shared" si="11"/>
        <v/>
      </c>
      <c r="Q11" s="27" t="str">
        <f>IF(A11="","",(CONVERT(Total_chem_mass_granD,"lbm","g")-SUM($O$4:O11))/CONVERT(Total_chem_mass_granD,"lbm","g"))</f>
        <v/>
      </c>
      <c r="R11" s="66" t="str">
        <f t="shared" si="12"/>
        <v/>
      </c>
      <c r="S11" s="65" t="str">
        <f t="shared" si="13"/>
        <v/>
      </c>
      <c r="T11" s="88" t="str">
        <f>IF(Q11="","",SUM($P$4:P11)*1000/J11*(1-Percent_bound_granD))</f>
        <v/>
      </c>
      <c r="U11" s="88" t="str">
        <f>IF(Q11="","",SUM($P$4:P11)*1000/F11*(1-Percent_bound_granD))</f>
        <v/>
      </c>
      <c r="V11" s="90" t="str">
        <f t="shared" si="14"/>
        <v/>
      </c>
      <c r="W11" s="68" t="str">
        <f>IF(AND(B10&lt;Runoff_duration_hr_granD/2,B11&gt;Runoff_duration_hr_granD/2),Runoff_duration_hr_granD/2,INDEX($B$4:$B$1500,IF(B11&gt;Runoff_duration_hr_granD/2,ROWS($W$4:W11)-1,ROWS($W$4:W11))))</f>
        <v/>
      </c>
      <c r="X11" s="103" t="str">
        <f>IFERROR(ROUND(IF(HG_shape_granD="Constant flow",IF(W11=Runoff_duration_hr_granD/2,CONVERT($D$4,"L","gal")/(Runoff_duration_hr_granD*60),VLOOKUP('Granular-Distrib. Calcs'!W11,'Granular-Distrib. Calcs'!$B$4:$K$1500,6,FALSE)),IF(W11=Runoff_duration_hr_granD/2,2*CONVERT($D$4,"L","gal")/(Runoff_duration_hr_granD*60),VLOOKUP('Granular-Distrib. Calcs'!W11,'Granular-Distrib. Calcs'!$B$4:$K$1500,6,FALSE))),2),"")</f>
        <v/>
      </c>
      <c r="Y11" s="67" t="str">
        <f>IF(A11="","",(SUM($N$4:N11)/25.4^3+(4/3*PI()*(M11/2/25.4)^3*Number_of_grains_granD)))</f>
        <v/>
      </c>
      <c r="Z11" s="67" t="str">
        <f>IF(A11="","",(SUM($O$4:O11)+(4/3*PI()*(M11/2)^3*Chem_block_density_granD/10^3*Number_of_grains_granD)))</f>
        <v/>
      </c>
    </row>
    <row r="12" spans="1:27" x14ac:dyDescent="0.3">
      <c r="A12" s="68" t="str">
        <f t="shared" si="15"/>
        <v/>
      </c>
      <c r="B12" s="68" t="str">
        <f t="shared" si="0"/>
        <v/>
      </c>
      <c r="C12" s="68" t="str">
        <f t="shared" si="1"/>
        <v/>
      </c>
      <c r="D12" s="67" t="str">
        <f t="shared" si="2"/>
        <v/>
      </c>
      <c r="E12" s="262" t="str">
        <f t="shared" si="3"/>
        <v/>
      </c>
      <c r="F12" s="262" t="str">
        <f>IF(E12="","",SUM(E$4:E12))</f>
        <v/>
      </c>
      <c r="G12" s="262" t="str">
        <f t="shared" si="4"/>
        <v/>
      </c>
      <c r="H12" s="67" t="str">
        <f t="shared" si="5"/>
        <v/>
      </c>
      <c r="I12" s="67" t="str">
        <f t="shared" si="6"/>
        <v/>
      </c>
      <c r="J12" s="67" t="str">
        <f>IF(I12="","",SUM(I$4:I12))</f>
        <v/>
      </c>
      <c r="K12" s="67" t="str">
        <f t="shared" si="7"/>
        <v/>
      </c>
      <c r="L12" s="77" t="str">
        <f t="shared" si="16"/>
        <v/>
      </c>
      <c r="M12" s="77" t="str">
        <f t="shared" si="8"/>
        <v/>
      </c>
      <c r="N12" s="67" t="str">
        <f t="shared" si="9"/>
        <v/>
      </c>
      <c r="O12" s="67" t="str">
        <f t="shared" si="10"/>
        <v/>
      </c>
      <c r="P12" s="67" t="str">
        <f t="shared" si="11"/>
        <v/>
      </c>
      <c r="Q12" s="27" t="str">
        <f>IF(A12="","",(CONVERT(Total_chem_mass_granD,"lbm","g")-SUM($O$4:O12))/CONVERT(Total_chem_mass_granD,"lbm","g"))</f>
        <v/>
      </c>
      <c r="R12" s="66" t="str">
        <f t="shared" si="12"/>
        <v/>
      </c>
      <c r="S12" s="65" t="str">
        <f t="shared" si="13"/>
        <v/>
      </c>
      <c r="T12" s="88" t="str">
        <f>IF(Q12="","",SUM($P$4:P12)*1000/J12*(1-Percent_bound_granD))</f>
        <v/>
      </c>
      <c r="U12" s="88" t="str">
        <f>IF(Q12="","",SUM($P$4:P12)*1000/F12*(1-Percent_bound_granD))</f>
        <v/>
      </c>
      <c r="V12" s="90" t="str">
        <f t="shared" si="14"/>
        <v/>
      </c>
      <c r="W12" s="68" t="str">
        <f>IF(AND(B11&lt;Runoff_duration_hr_granD/2,B12&gt;Runoff_duration_hr_granD/2),Runoff_duration_hr_granD/2,INDEX($B$4:$B$1500,IF(B12&gt;Runoff_duration_hr_granD/2,ROWS($W$4:W12)-1,ROWS($W$4:W12))))</f>
        <v/>
      </c>
      <c r="X12" s="103" t="str">
        <f>IFERROR(ROUND(IF(HG_shape_granD="Constant flow",IF(W12=Runoff_duration_hr_granD/2,CONVERT($D$4,"L","gal")/(Runoff_duration_hr_granD*60),VLOOKUP('Granular-Distrib. Calcs'!W12,'Granular-Distrib. Calcs'!$B$4:$K$1500,6,FALSE)),IF(W12=Runoff_duration_hr_granD/2,2*CONVERT($D$4,"L","gal")/(Runoff_duration_hr_granD*60),VLOOKUP('Granular-Distrib. Calcs'!W12,'Granular-Distrib. Calcs'!$B$4:$K$1500,6,FALSE))),2),"")</f>
        <v/>
      </c>
      <c r="Y12" s="67" t="str">
        <f>IF(A12="","",(SUM($N$4:N12)/25.4^3+(4/3*PI()*(M12/2/25.4)^3*Number_of_grains_granD)))</f>
        <v/>
      </c>
      <c r="Z12" s="67" t="str">
        <f>IF(A12="","",(SUM($O$4:O12)+(4/3*PI()*(M12/2)^3*Chem_block_density_granD/10^3*Number_of_grains_granD)))</f>
        <v/>
      </c>
    </row>
    <row r="13" spans="1:27" x14ac:dyDescent="0.3">
      <c r="A13" s="68" t="str">
        <f t="shared" si="15"/>
        <v/>
      </c>
      <c r="B13" s="68" t="str">
        <f t="shared" si="0"/>
        <v/>
      </c>
      <c r="C13" s="68" t="str">
        <f t="shared" si="1"/>
        <v/>
      </c>
      <c r="D13" s="67" t="str">
        <f t="shared" si="2"/>
        <v/>
      </c>
      <c r="E13" s="262" t="str">
        <f t="shared" si="3"/>
        <v/>
      </c>
      <c r="F13" s="262" t="str">
        <f>IF(E13="","",SUM(E$4:E13))</f>
        <v/>
      </c>
      <c r="G13" s="262" t="str">
        <f t="shared" si="4"/>
        <v/>
      </c>
      <c r="H13" s="67" t="str">
        <f t="shared" si="5"/>
        <v/>
      </c>
      <c r="I13" s="67" t="str">
        <f t="shared" si="6"/>
        <v/>
      </c>
      <c r="J13" s="67" t="str">
        <f>IF(I13="","",SUM(I$4:I13))</f>
        <v/>
      </c>
      <c r="K13" s="67" t="str">
        <f t="shared" si="7"/>
        <v/>
      </c>
      <c r="L13" s="77" t="str">
        <f t="shared" si="16"/>
        <v/>
      </c>
      <c r="M13" s="77" t="str">
        <f t="shared" si="8"/>
        <v/>
      </c>
      <c r="N13" s="67" t="str">
        <f t="shared" si="9"/>
        <v/>
      </c>
      <c r="O13" s="67" t="str">
        <f t="shared" si="10"/>
        <v/>
      </c>
      <c r="P13" s="67" t="str">
        <f t="shared" si="11"/>
        <v/>
      </c>
      <c r="Q13" s="27" t="str">
        <f>IF(A13="","",(CONVERT(Total_chem_mass_granD,"lbm","g")-SUM($O$4:O13))/CONVERT(Total_chem_mass_granD,"lbm","g"))</f>
        <v/>
      </c>
      <c r="R13" s="66" t="str">
        <f t="shared" si="12"/>
        <v/>
      </c>
      <c r="S13" s="65" t="str">
        <f t="shared" si="13"/>
        <v/>
      </c>
      <c r="T13" s="88" t="str">
        <f>IF(Q13="","",SUM($P$4:P13)*1000/J13*(1-Percent_bound_granD))</f>
        <v/>
      </c>
      <c r="U13" s="88" t="str">
        <f>IF(Q13="","",SUM($P$4:P13)*1000/F13*(1-Percent_bound_granD))</f>
        <v/>
      </c>
      <c r="V13" s="90" t="str">
        <f t="shared" si="14"/>
        <v/>
      </c>
      <c r="W13" s="68" t="str">
        <f>IF(AND(B12&lt;Runoff_duration_hr_granD/2,B13&gt;Runoff_duration_hr_granD/2),Runoff_duration_hr_granD/2,INDEX($B$4:$B$1500,IF(B13&gt;Runoff_duration_hr_granD/2,ROWS($W$4:W13)-1,ROWS($W$4:W13))))</f>
        <v/>
      </c>
      <c r="X13" s="103" t="str">
        <f>IFERROR(ROUND(IF(HG_shape_granD="Constant flow",IF(W13=Runoff_duration_hr_granD/2,CONVERT($D$4,"L","gal")/(Runoff_duration_hr_granD*60),VLOOKUP('Granular-Distrib. Calcs'!W13,'Granular-Distrib. Calcs'!$B$4:$K$1500,6,FALSE)),IF(W13=Runoff_duration_hr_granD/2,2*CONVERT($D$4,"L","gal")/(Runoff_duration_hr_granD*60),VLOOKUP('Granular-Distrib. Calcs'!W13,'Granular-Distrib. Calcs'!$B$4:$K$1500,6,FALSE))),2),"")</f>
        <v/>
      </c>
      <c r="Y13" s="67" t="str">
        <f>IF(A13="","",(SUM($N$4:N13)/25.4^3+(4/3*PI()*(M13/2/25.4)^3*Number_of_grains_granD)))</f>
        <v/>
      </c>
      <c r="Z13" s="67" t="str">
        <f>IF(A13="","",(SUM($O$4:O13)+(4/3*PI()*(M13/2)^3*Chem_block_density_granD/10^3*Number_of_grains_granD)))</f>
        <v/>
      </c>
    </row>
    <row r="14" spans="1:27" x14ac:dyDescent="0.3">
      <c r="A14" s="68" t="str">
        <f t="shared" si="15"/>
        <v/>
      </c>
      <c r="B14" s="68" t="str">
        <f t="shared" si="0"/>
        <v/>
      </c>
      <c r="C14" s="68" t="str">
        <f t="shared" si="1"/>
        <v/>
      </c>
      <c r="D14" s="67" t="str">
        <f t="shared" si="2"/>
        <v/>
      </c>
      <c r="E14" s="262" t="str">
        <f t="shared" si="3"/>
        <v/>
      </c>
      <c r="F14" s="262" t="str">
        <f>IF(E14="","",SUM(E$4:E14))</f>
        <v/>
      </c>
      <c r="G14" s="262" t="str">
        <f t="shared" si="4"/>
        <v/>
      </c>
      <c r="H14" s="67" t="str">
        <f t="shared" si="5"/>
        <v/>
      </c>
      <c r="I14" s="67" t="str">
        <f t="shared" si="6"/>
        <v/>
      </c>
      <c r="J14" s="67" t="str">
        <f>IF(I14="","",SUM(I$4:I14))</f>
        <v/>
      </c>
      <c r="K14" s="67" t="str">
        <f t="shared" si="7"/>
        <v/>
      </c>
      <c r="L14" s="77" t="str">
        <f t="shared" si="16"/>
        <v/>
      </c>
      <c r="M14" s="77" t="str">
        <f t="shared" si="8"/>
        <v/>
      </c>
      <c r="N14" s="67" t="str">
        <f t="shared" si="9"/>
        <v/>
      </c>
      <c r="O14" s="67" t="str">
        <f t="shared" si="10"/>
        <v/>
      </c>
      <c r="P14" s="67" t="str">
        <f t="shared" si="11"/>
        <v/>
      </c>
      <c r="Q14" s="27" t="str">
        <f>IF(A14="","",(CONVERT(Total_chem_mass_granD,"lbm","g")-SUM($O$4:O14))/CONVERT(Total_chem_mass_granD,"lbm","g"))</f>
        <v/>
      </c>
      <c r="R14" s="66" t="str">
        <f t="shared" si="12"/>
        <v/>
      </c>
      <c r="S14" s="65" t="str">
        <f t="shared" si="13"/>
        <v/>
      </c>
      <c r="T14" s="88" t="str">
        <f>IF(Q14="","",SUM($P$4:P14)*1000/J14*(1-Percent_bound_granD))</f>
        <v/>
      </c>
      <c r="U14" s="88" t="str">
        <f>IF(Q14="","",SUM($P$4:P14)*1000/F14*(1-Percent_bound_granD))</f>
        <v/>
      </c>
      <c r="V14" s="90" t="str">
        <f t="shared" si="14"/>
        <v/>
      </c>
      <c r="W14" s="68" t="str">
        <f>IF(AND(B13&lt;Runoff_duration_hr_granD/2,B14&gt;Runoff_duration_hr_granD/2),Runoff_duration_hr_granD/2,INDEX($B$4:$B$1500,IF(B14&gt;Runoff_duration_hr_granD/2,ROWS($W$4:W14)-1,ROWS($W$4:W14))))</f>
        <v/>
      </c>
      <c r="X14" s="103" t="str">
        <f>IFERROR(ROUND(IF(HG_shape_granD="Constant flow",IF(W14=Runoff_duration_hr_granD/2,CONVERT($D$4,"L","gal")/(Runoff_duration_hr_granD*60),VLOOKUP('Granular-Distrib. Calcs'!W14,'Granular-Distrib. Calcs'!$B$4:$K$1500,6,FALSE)),IF(W14=Runoff_duration_hr_granD/2,2*CONVERT($D$4,"L","gal")/(Runoff_duration_hr_granD*60),VLOOKUP('Granular-Distrib. Calcs'!W14,'Granular-Distrib. Calcs'!$B$4:$K$1500,6,FALSE))),2),"")</f>
        <v/>
      </c>
      <c r="Y14" s="67" t="str">
        <f>IF(A14="","",(SUM($N$4:N14)/25.4^3+(4/3*PI()*(M14/2/25.4)^3*Number_of_grains_granD)))</f>
        <v/>
      </c>
      <c r="Z14" s="67" t="str">
        <f>IF(A14="","",(SUM($O$4:O14)+(4/3*PI()*(M14/2)^3*Chem_block_density_granD/10^3*Number_of_grains_granD)))</f>
        <v/>
      </c>
    </row>
    <row r="15" spans="1:27" x14ac:dyDescent="0.3">
      <c r="A15" s="68" t="str">
        <f t="shared" si="15"/>
        <v/>
      </c>
      <c r="B15" s="68" t="str">
        <f t="shared" si="0"/>
        <v/>
      </c>
      <c r="C15" s="68" t="str">
        <f t="shared" si="1"/>
        <v/>
      </c>
      <c r="D15" s="67" t="str">
        <f t="shared" si="2"/>
        <v/>
      </c>
      <c r="E15" s="262" t="str">
        <f t="shared" si="3"/>
        <v/>
      </c>
      <c r="F15" s="262" t="str">
        <f>IF(E15="","",SUM(E$4:E15))</f>
        <v/>
      </c>
      <c r="G15" s="262" t="str">
        <f t="shared" si="4"/>
        <v/>
      </c>
      <c r="H15" s="67" t="str">
        <f t="shared" si="5"/>
        <v/>
      </c>
      <c r="I15" s="67" t="str">
        <f t="shared" si="6"/>
        <v/>
      </c>
      <c r="J15" s="67" t="str">
        <f>IF(I15="","",SUM(I$4:I15))</f>
        <v/>
      </c>
      <c r="K15" s="67" t="str">
        <f t="shared" si="7"/>
        <v/>
      </c>
      <c r="L15" s="77" t="str">
        <f t="shared" si="16"/>
        <v/>
      </c>
      <c r="M15" s="77" t="str">
        <f t="shared" si="8"/>
        <v/>
      </c>
      <c r="N15" s="67" t="str">
        <f t="shared" si="9"/>
        <v/>
      </c>
      <c r="O15" s="67" t="str">
        <f t="shared" si="10"/>
        <v/>
      </c>
      <c r="P15" s="67" t="str">
        <f t="shared" si="11"/>
        <v/>
      </c>
      <c r="Q15" s="27" t="str">
        <f>IF(A15="","",(CONVERT(Total_chem_mass_granD,"lbm","g")-SUM($O$4:O15))/CONVERT(Total_chem_mass_granD,"lbm","g"))</f>
        <v/>
      </c>
      <c r="R15" s="66" t="str">
        <f t="shared" si="12"/>
        <v/>
      </c>
      <c r="S15" s="65" t="str">
        <f t="shared" si="13"/>
        <v/>
      </c>
      <c r="T15" s="88" t="str">
        <f>IF(Q15="","",SUM($P$4:P15)*1000/J15*(1-Percent_bound_granD))</f>
        <v/>
      </c>
      <c r="U15" s="88" t="str">
        <f>IF(Q15="","",SUM($P$4:P15)*1000/F15*(1-Percent_bound_granD))</f>
        <v/>
      </c>
      <c r="V15" s="90" t="str">
        <f t="shared" si="14"/>
        <v/>
      </c>
      <c r="W15" s="68" t="str">
        <f>IF(AND(B14&lt;Runoff_duration_hr_granD/2,B15&gt;Runoff_duration_hr_granD/2),Runoff_duration_hr_granD/2,INDEX($B$4:$B$1500,IF(B15&gt;Runoff_duration_hr_granD/2,ROWS($W$4:W15)-1,ROWS($W$4:W15))))</f>
        <v/>
      </c>
      <c r="X15" s="103" t="str">
        <f>IFERROR(ROUND(IF(HG_shape_granD="Constant flow",IF(W15=Runoff_duration_hr_granD/2,CONVERT($D$4,"L","gal")/(Runoff_duration_hr_granD*60),VLOOKUP('Granular-Distrib. Calcs'!W15,'Granular-Distrib. Calcs'!$B$4:$K$1500,6,FALSE)),IF(W15=Runoff_duration_hr_granD/2,2*CONVERT($D$4,"L","gal")/(Runoff_duration_hr_granD*60),VLOOKUP('Granular-Distrib. Calcs'!W15,'Granular-Distrib. Calcs'!$B$4:$K$1500,6,FALSE))),2),"")</f>
        <v/>
      </c>
      <c r="Y15" s="67" t="str">
        <f>IF(A15="","",(SUM($N$4:N15)/25.4^3+(4/3*PI()*(M15/2/25.4)^3*Number_of_grains_granD)))</f>
        <v/>
      </c>
      <c r="Z15" s="67" t="str">
        <f>IF(A15="","",(SUM($O$4:O15)+(4/3*PI()*(M15/2)^3*Chem_block_density_granD/10^3*Number_of_grains_granD)))</f>
        <v/>
      </c>
    </row>
    <row r="16" spans="1:27" x14ac:dyDescent="0.3">
      <c r="A16" s="68" t="str">
        <f t="shared" si="15"/>
        <v/>
      </c>
      <c r="B16" s="68" t="str">
        <f t="shared" si="0"/>
        <v/>
      </c>
      <c r="C16" s="68" t="str">
        <f t="shared" si="1"/>
        <v/>
      </c>
      <c r="D16" s="67" t="str">
        <f t="shared" si="2"/>
        <v/>
      </c>
      <c r="E16" s="262" t="str">
        <f t="shared" si="3"/>
        <v/>
      </c>
      <c r="F16" s="262" t="str">
        <f>IF(E16="","",SUM(E$4:E16))</f>
        <v/>
      </c>
      <c r="G16" s="262" t="str">
        <f t="shared" si="4"/>
        <v/>
      </c>
      <c r="H16" s="67" t="str">
        <f t="shared" si="5"/>
        <v/>
      </c>
      <c r="I16" s="67" t="str">
        <f t="shared" si="6"/>
        <v/>
      </c>
      <c r="J16" s="67" t="str">
        <f>IF(I16="","",SUM(I$4:I16))</f>
        <v/>
      </c>
      <c r="K16" s="67" t="str">
        <f t="shared" si="7"/>
        <v/>
      </c>
      <c r="L16" s="77" t="str">
        <f t="shared" si="16"/>
        <v/>
      </c>
      <c r="M16" s="77" t="str">
        <f t="shared" si="8"/>
        <v/>
      </c>
      <c r="N16" s="67" t="str">
        <f t="shared" si="9"/>
        <v/>
      </c>
      <c r="O16" s="67" t="str">
        <f t="shared" si="10"/>
        <v/>
      </c>
      <c r="P16" s="67" t="str">
        <f t="shared" si="11"/>
        <v/>
      </c>
      <c r="Q16" s="27" t="str">
        <f>IF(A16="","",(CONVERT(Total_chem_mass_granD,"lbm","g")-SUM($O$4:O16))/CONVERT(Total_chem_mass_granD,"lbm","g"))</f>
        <v/>
      </c>
      <c r="R16" s="66" t="str">
        <f t="shared" si="12"/>
        <v/>
      </c>
      <c r="S16" s="65" t="str">
        <f t="shared" si="13"/>
        <v/>
      </c>
      <c r="T16" s="88" t="str">
        <f>IF(Q16="","",SUM($P$4:P16)*1000/J16*(1-Percent_bound_granD))</f>
        <v/>
      </c>
      <c r="U16" s="88" t="str">
        <f>IF(Q16="","",SUM($P$4:P16)*1000/F16*(1-Percent_bound_granD))</f>
        <v/>
      </c>
      <c r="V16" s="90" t="str">
        <f t="shared" si="14"/>
        <v/>
      </c>
      <c r="W16" s="68" t="str">
        <f>IF(AND(B15&lt;Runoff_duration_hr_granD/2,B16&gt;Runoff_duration_hr_granD/2),Runoff_duration_hr_granD/2,INDEX($B$4:$B$1500,IF(B16&gt;Runoff_duration_hr_granD/2,ROWS($W$4:W16)-1,ROWS($W$4:W16))))</f>
        <v/>
      </c>
      <c r="X16" s="103" t="str">
        <f>IFERROR(ROUND(IF(HG_shape_granD="Constant flow",IF(W16=Runoff_duration_hr_granD/2,CONVERT($D$4,"L","gal")/(Runoff_duration_hr_granD*60),VLOOKUP('Granular-Distrib. Calcs'!W16,'Granular-Distrib. Calcs'!$B$4:$K$1500,6,FALSE)),IF(W16=Runoff_duration_hr_granD/2,2*CONVERT($D$4,"L","gal")/(Runoff_duration_hr_granD*60),VLOOKUP('Granular-Distrib. Calcs'!W16,'Granular-Distrib. Calcs'!$B$4:$K$1500,6,FALSE))),2),"")</f>
        <v/>
      </c>
      <c r="Y16" s="67" t="str">
        <f>IF(A16="","",(SUM($N$4:N16)/25.4^3+(4/3*PI()*(M16/2/25.4)^3*Number_of_grains_granD)))</f>
        <v/>
      </c>
      <c r="Z16" s="67" t="str">
        <f>IF(A16="","",(SUM($O$4:O16)+(4/3*PI()*(M16/2)^3*Chem_block_density_granD/10^3*Number_of_grains_granD)))</f>
        <v/>
      </c>
    </row>
    <row r="17" spans="1:26" x14ac:dyDescent="0.3">
      <c r="A17" s="68" t="str">
        <f t="shared" si="15"/>
        <v/>
      </c>
      <c r="B17" s="68" t="str">
        <f t="shared" si="0"/>
        <v/>
      </c>
      <c r="C17" s="68" t="str">
        <f t="shared" si="1"/>
        <v/>
      </c>
      <c r="D17" s="67" t="str">
        <f t="shared" si="2"/>
        <v/>
      </c>
      <c r="E17" s="262" t="str">
        <f t="shared" si="3"/>
        <v/>
      </c>
      <c r="F17" s="262" t="str">
        <f>IF(E17="","",SUM(E$4:E17))</f>
        <v/>
      </c>
      <c r="G17" s="262" t="str">
        <f t="shared" si="4"/>
        <v/>
      </c>
      <c r="H17" s="67" t="str">
        <f t="shared" si="5"/>
        <v/>
      </c>
      <c r="I17" s="67" t="str">
        <f t="shared" si="6"/>
        <v/>
      </c>
      <c r="J17" s="67" t="str">
        <f>IF(I17="","",SUM(I$4:I17))</f>
        <v/>
      </c>
      <c r="K17" s="67" t="str">
        <f t="shared" si="7"/>
        <v/>
      </c>
      <c r="L17" s="77" t="str">
        <f t="shared" si="16"/>
        <v/>
      </c>
      <c r="M17" s="77" t="str">
        <f t="shared" si="8"/>
        <v/>
      </c>
      <c r="N17" s="67" t="str">
        <f t="shared" si="9"/>
        <v/>
      </c>
      <c r="O17" s="67" t="str">
        <f t="shared" si="10"/>
        <v/>
      </c>
      <c r="P17" s="67" t="str">
        <f t="shared" si="11"/>
        <v/>
      </c>
      <c r="Q17" s="27" t="str">
        <f>IF(A17="","",(CONVERT(Total_chem_mass_granD,"lbm","g")-SUM($O$4:O17))/CONVERT(Total_chem_mass_granD,"lbm","g"))</f>
        <v/>
      </c>
      <c r="R17" s="66" t="str">
        <f t="shared" si="12"/>
        <v/>
      </c>
      <c r="S17" s="65" t="str">
        <f t="shared" si="13"/>
        <v/>
      </c>
      <c r="T17" s="88" t="str">
        <f>IF(Q17="","",SUM($P$4:P17)*1000/J17*(1-Percent_bound_granD))</f>
        <v/>
      </c>
      <c r="U17" s="88" t="str">
        <f>IF(Q17="","",SUM($P$4:P17)*1000/F17*(1-Percent_bound_granD))</f>
        <v/>
      </c>
      <c r="V17" s="90" t="str">
        <f t="shared" si="14"/>
        <v/>
      </c>
      <c r="W17" s="68" t="str">
        <f>IF(AND(B16&lt;Runoff_duration_hr_granD/2,B17&gt;Runoff_duration_hr_granD/2),Runoff_duration_hr_granD/2,INDEX($B$4:$B$1500,IF(B17&gt;Runoff_duration_hr_granD/2,ROWS($W$4:W17)-1,ROWS($W$4:W17))))</f>
        <v/>
      </c>
      <c r="X17" s="103" t="str">
        <f>IFERROR(ROUND(IF(HG_shape_granD="Constant flow",IF(W17=Runoff_duration_hr_granD/2,CONVERT($D$4,"L","gal")/(Runoff_duration_hr_granD*60),VLOOKUP('Granular-Distrib. Calcs'!W17,'Granular-Distrib. Calcs'!$B$4:$K$1500,6,FALSE)),IF(W17=Runoff_duration_hr_granD/2,2*CONVERT($D$4,"L","gal")/(Runoff_duration_hr_granD*60),VLOOKUP('Granular-Distrib. Calcs'!W17,'Granular-Distrib. Calcs'!$B$4:$K$1500,6,FALSE))),2),"")</f>
        <v/>
      </c>
      <c r="Y17" s="67" t="str">
        <f>IF(A17="","",(SUM($N$4:N17)/25.4^3+(4/3*PI()*(M17/2/25.4)^3*Number_of_grains_granD)))</f>
        <v/>
      </c>
      <c r="Z17" s="67" t="str">
        <f>IF(A17="","",(SUM($O$4:O17)+(4/3*PI()*(M17/2)^3*Chem_block_density_granD/10^3*Number_of_grains_granD)))</f>
        <v/>
      </c>
    </row>
    <row r="18" spans="1:26" x14ac:dyDescent="0.3">
      <c r="A18" s="68" t="str">
        <f t="shared" si="15"/>
        <v/>
      </c>
      <c r="B18" s="68" t="str">
        <f t="shared" si="0"/>
        <v/>
      </c>
      <c r="C18" s="68" t="str">
        <f t="shared" si="1"/>
        <v/>
      </c>
      <c r="D18" s="67" t="str">
        <f t="shared" si="2"/>
        <v/>
      </c>
      <c r="E18" s="262" t="str">
        <f t="shared" si="3"/>
        <v/>
      </c>
      <c r="F18" s="262" t="str">
        <f>IF(E18="","",SUM(E$4:E18))</f>
        <v/>
      </c>
      <c r="G18" s="262" t="str">
        <f t="shared" si="4"/>
        <v/>
      </c>
      <c r="H18" s="67" t="str">
        <f t="shared" si="5"/>
        <v/>
      </c>
      <c r="I18" s="67" t="str">
        <f t="shared" si="6"/>
        <v/>
      </c>
      <c r="J18" s="67" t="str">
        <f>IF(I18="","",SUM(I$4:I18))</f>
        <v/>
      </c>
      <c r="K18" s="67" t="str">
        <f t="shared" si="7"/>
        <v/>
      </c>
      <c r="L18" s="77" t="str">
        <f t="shared" si="16"/>
        <v/>
      </c>
      <c r="M18" s="77" t="str">
        <f t="shared" si="8"/>
        <v/>
      </c>
      <c r="N18" s="67" t="str">
        <f t="shared" si="9"/>
        <v/>
      </c>
      <c r="O18" s="67" t="str">
        <f t="shared" si="10"/>
        <v/>
      </c>
      <c r="P18" s="67" t="str">
        <f t="shared" si="11"/>
        <v/>
      </c>
      <c r="Q18" s="27" t="str">
        <f>IF(A18="","",(CONVERT(Total_chem_mass_granD,"lbm","g")-SUM($O$4:O18))/CONVERT(Total_chem_mass_granD,"lbm","g"))</f>
        <v/>
      </c>
      <c r="R18" s="66" t="str">
        <f t="shared" si="12"/>
        <v/>
      </c>
      <c r="S18" s="65" t="str">
        <f t="shared" si="13"/>
        <v/>
      </c>
      <c r="T18" s="88" t="str">
        <f>IF(Q18="","",SUM($P$4:P18)*1000/J18*(1-Percent_bound_granD))</f>
        <v/>
      </c>
      <c r="U18" s="88" t="str">
        <f>IF(Q18="","",SUM($P$4:P18)*1000/F18*(1-Percent_bound_granD))</f>
        <v/>
      </c>
      <c r="V18" s="90" t="str">
        <f t="shared" si="14"/>
        <v/>
      </c>
      <c r="W18" s="68" t="str">
        <f>IF(AND(B17&lt;Runoff_duration_hr_granD/2,B18&gt;Runoff_duration_hr_granD/2),Runoff_duration_hr_granD/2,INDEX($B$4:$B$1500,IF(B18&gt;Runoff_duration_hr_granD/2,ROWS($W$4:W18)-1,ROWS($W$4:W18))))</f>
        <v/>
      </c>
      <c r="X18" s="103" t="str">
        <f>IFERROR(ROUND(IF(HG_shape_granD="Constant flow",IF(W18=Runoff_duration_hr_granD/2,CONVERT($D$4,"L","gal")/(Runoff_duration_hr_granD*60),VLOOKUP('Granular-Distrib. Calcs'!W18,'Granular-Distrib. Calcs'!$B$4:$K$1500,6,FALSE)),IF(W18=Runoff_duration_hr_granD/2,2*CONVERT($D$4,"L","gal")/(Runoff_duration_hr_granD*60),VLOOKUP('Granular-Distrib. Calcs'!W18,'Granular-Distrib. Calcs'!$B$4:$K$1500,6,FALSE))),2),"")</f>
        <v/>
      </c>
      <c r="Y18" s="67" t="str">
        <f>IF(A18="","",(SUM($N$4:N18)/25.4^3+(4/3*PI()*(M18/2/25.4)^3*Number_of_grains_granD)))</f>
        <v/>
      </c>
      <c r="Z18" s="67" t="str">
        <f>IF(A18="","",(SUM($O$4:O18)+(4/3*PI()*(M18/2)^3*Chem_block_density_granD/10^3*Number_of_grains_granD)))</f>
        <v/>
      </c>
    </row>
    <row r="19" spans="1:26" x14ac:dyDescent="0.3">
      <c r="A19" s="68" t="str">
        <f t="shared" si="15"/>
        <v/>
      </c>
      <c r="B19" s="68" t="str">
        <f t="shared" si="0"/>
        <v/>
      </c>
      <c r="C19" s="68" t="str">
        <f t="shared" si="1"/>
        <v/>
      </c>
      <c r="D19" s="67" t="str">
        <f t="shared" si="2"/>
        <v/>
      </c>
      <c r="E19" s="262" t="str">
        <f t="shared" si="3"/>
        <v/>
      </c>
      <c r="F19" s="262" t="str">
        <f>IF(E19="","",SUM(E$4:E19))</f>
        <v/>
      </c>
      <c r="G19" s="262" t="str">
        <f t="shared" si="4"/>
        <v/>
      </c>
      <c r="H19" s="67" t="str">
        <f t="shared" si="5"/>
        <v/>
      </c>
      <c r="I19" s="67" t="str">
        <f t="shared" si="6"/>
        <v/>
      </c>
      <c r="J19" s="67" t="str">
        <f>IF(I19="","",SUM(I$4:I19))</f>
        <v/>
      </c>
      <c r="K19" s="67" t="str">
        <f t="shared" si="7"/>
        <v/>
      </c>
      <c r="L19" s="77" t="str">
        <f t="shared" si="16"/>
        <v/>
      </c>
      <c r="M19" s="77" t="str">
        <f t="shared" si="8"/>
        <v/>
      </c>
      <c r="N19" s="67" t="str">
        <f t="shared" si="9"/>
        <v/>
      </c>
      <c r="O19" s="67" t="str">
        <f t="shared" si="10"/>
        <v/>
      </c>
      <c r="P19" s="67" t="str">
        <f t="shared" si="11"/>
        <v/>
      </c>
      <c r="Q19" s="27" t="str">
        <f>IF(A19="","",(CONVERT(Total_chem_mass_granD,"lbm","g")-SUM($O$4:O19))/CONVERT(Total_chem_mass_granD,"lbm","g"))</f>
        <v/>
      </c>
      <c r="R19" s="66" t="str">
        <f t="shared" si="12"/>
        <v/>
      </c>
      <c r="S19" s="65" t="str">
        <f t="shared" si="13"/>
        <v/>
      </c>
      <c r="T19" s="88" t="str">
        <f>IF(Q19="","",SUM($P$4:P19)*1000/J19*(1-Percent_bound_granD))</f>
        <v/>
      </c>
      <c r="U19" s="88" t="str">
        <f>IF(Q19="","",SUM($P$4:P19)*1000/F19*(1-Percent_bound_granD))</f>
        <v/>
      </c>
      <c r="V19" s="90" t="str">
        <f t="shared" si="14"/>
        <v/>
      </c>
      <c r="W19" s="68" t="str">
        <f>IF(AND(B18&lt;Runoff_duration_hr_granD/2,B19&gt;Runoff_duration_hr_granD/2),Runoff_duration_hr_granD/2,INDEX($B$4:$B$1500,IF(B19&gt;Runoff_duration_hr_granD/2,ROWS($W$4:W19)-1,ROWS($W$4:W19))))</f>
        <v/>
      </c>
      <c r="X19" s="103" t="str">
        <f>IFERROR(ROUND(IF(HG_shape_granD="Constant flow",IF(W19=Runoff_duration_hr_granD/2,CONVERT($D$4,"L","gal")/(Runoff_duration_hr_granD*60),VLOOKUP('Granular-Distrib. Calcs'!W19,'Granular-Distrib. Calcs'!$B$4:$K$1500,6,FALSE)),IF(W19=Runoff_duration_hr_granD/2,2*CONVERT($D$4,"L","gal")/(Runoff_duration_hr_granD*60),VLOOKUP('Granular-Distrib. Calcs'!W19,'Granular-Distrib. Calcs'!$B$4:$K$1500,6,FALSE))),2),"")</f>
        <v/>
      </c>
      <c r="Y19" s="67" t="str">
        <f>IF(A19="","",(SUM($N$4:N19)/25.4^3+(4/3*PI()*(M19/2/25.4)^3*Number_of_grains_granD)))</f>
        <v/>
      </c>
      <c r="Z19" s="67" t="str">
        <f>IF(A19="","",(SUM($O$4:O19)+(4/3*PI()*(M19/2)^3*Chem_block_density_granD/10^3*Number_of_grains_granD)))</f>
        <v/>
      </c>
    </row>
    <row r="20" spans="1:26" x14ac:dyDescent="0.3">
      <c r="A20" s="68" t="str">
        <f t="shared" si="15"/>
        <v/>
      </c>
      <c r="B20" s="68" t="str">
        <f t="shared" si="0"/>
        <v/>
      </c>
      <c r="C20" s="68" t="str">
        <f t="shared" si="1"/>
        <v/>
      </c>
      <c r="D20" s="67" t="str">
        <f t="shared" si="2"/>
        <v/>
      </c>
      <c r="E20" s="262" t="str">
        <f t="shared" si="3"/>
        <v/>
      </c>
      <c r="F20" s="262" t="str">
        <f>IF(E20="","",SUM(E$4:E20))</f>
        <v/>
      </c>
      <c r="G20" s="262" t="str">
        <f t="shared" si="4"/>
        <v/>
      </c>
      <c r="H20" s="67" t="str">
        <f t="shared" si="5"/>
        <v/>
      </c>
      <c r="I20" s="67" t="str">
        <f t="shared" si="6"/>
        <v/>
      </c>
      <c r="J20" s="67" t="str">
        <f>IF(I20="","",SUM(I$4:I20))</f>
        <v/>
      </c>
      <c r="K20" s="67" t="str">
        <f t="shared" si="7"/>
        <v/>
      </c>
      <c r="L20" s="77" t="str">
        <f t="shared" si="16"/>
        <v/>
      </c>
      <c r="M20" s="77" t="str">
        <f t="shared" si="8"/>
        <v/>
      </c>
      <c r="N20" s="67" t="str">
        <f t="shared" si="9"/>
        <v/>
      </c>
      <c r="O20" s="67" t="str">
        <f t="shared" si="10"/>
        <v/>
      </c>
      <c r="P20" s="67" t="str">
        <f t="shared" si="11"/>
        <v/>
      </c>
      <c r="Q20" s="27" t="str">
        <f>IF(A20="","",(CONVERT(Total_chem_mass_granD,"lbm","g")-SUM($O$4:O20))/CONVERT(Total_chem_mass_granD,"lbm","g"))</f>
        <v/>
      </c>
      <c r="R20" s="66" t="str">
        <f t="shared" si="12"/>
        <v/>
      </c>
      <c r="S20" s="65" t="str">
        <f t="shared" si="13"/>
        <v/>
      </c>
      <c r="T20" s="88" t="str">
        <f>IF(Q20="","",SUM($P$4:P20)*1000/J20*(1-Percent_bound_granD))</f>
        <v/>
      </c>
      <c r="U20" s="88" t="str">
        <f>IF(Q20="","",SUM($P$4:P20)*1000/F20*(1-Percent_bound_granD))</f>
        <v/>
      </c>
      <c r="V20" s="90" t="str">
        <f t="shared" si="14"/>
        <v/>
      </c>
      <c r="W20" s="68" t="str">
        <f>IF(AND(B19&lt;Runoff_duration_hr_granD/2,B20&gt;Runoff_duration_hr_granD/2),Runoff_duration_hr_granD/2,INDEX($B$4:$B$1500,IF(B20&gt;Runoff_duration_hr_granD/2,ROWS($W$4:W20)-1,ROWS($W$4:W20))))</f>
        <v/>
      </c>
      <c r="X20" s="103" t="str">
        <f>IFERROR(ROUND(IF(HG_shape_granD="Constant flow",IF(W20=Runoff_duration_hr_granD/2,CONVERT($D$4,"L","gal")/(Runoff_duration_hr_granD*60),VLOOKUP('Granular-Distrib. Calcs'!W20,'Granular-Distrib. Calcs'!$B$4:$K$1500,6,FALSE)),IF(W20=Runoff_duration_hr_granD/2,2*CONVERT($D$4,"L","gal")/(Runoff_duration_hr_granD*60),VLOOKUP('Granular-Distrib. Calcs'!W20,'Granular-Distrib. Calcs'!$B$4:$K$1500,6,FALSE))),2),"")</f>
        <v/>
      </c>
      <c r="Y20" s="67" t="str">
        <f>IF(A20="","",(SUM($N$4:N20)/25.4^3+(4/3*PI()*(M20/2/25.4)^3*Number_of_grains_granD)))</f>
        <v/>
      </c>
      <c r="Z20" s="67" t="str">
        <f>IF(A20="","",(SUM($O$4:O20)+(4/3*PI()*(M20/2)^3*Chem_block_density_granD/10^3*Number_of_grains_granD)))</f>
        <v/>
      </c>
    </row>
    <row r="21" spans="1:26" x14ac:dyDescent="0.3">
      <c r="A21" s="68" t="str">
        <f t="shared" si="15"/>
        <v/>
      </c>
      <c r="B21" s="68" t="str">
        <f t="shared" si="0"/>
        <v/>
      </c>
      <c r="C21" s="68" t="str">
        <f t="shared" si="1"/>
        <v/>
      </c>
      <c r="D21" s="67" t="str">
        <f t="shared" si="2"/>
        <v/>
      </c>
      <c r="E21" s="262" t="str">
        <f t="shared" si="3"/>
        <v/>
      </c>
      <c r="F21" s="262" t="str">
        <f>IF(E21="","",SUM(E$4:E21))</f>
        <v/>
      </c>
      <c r="G21" s="262" t="str">
        <f t="shared" si="4"/>
        <v/>
      </c>
      <c r="H21" s="67" t="str">
        <f t="shared" si="5"/>
        <v/>
      </c>
      <c r="I21" s="67" t="str">
        <f t="shared" si="6"/>
        <v/>
      </c>
      <c r="J21" s="67" t="str">
        <f>IF(I21="","",SUM(I$4:I21))</f>
        <v/>
      </c>
      <c r="K21" s="67" t="str">
        <f t="shared" si="7"/>
        <v/>
      </c>
      <c r="L21" s="77" t="str">
        <f t="shared" si="16"/>
        <v/>
      </c>
      <c r="M21" s="77" t="str">
        <f t="shared" si="8"/>
        <v/>
      </c>
      <c r="N21" s="67" t="str">
        <f t="shared" si="9"/>
        <v/>
      </c>
      <c r="O21" s="67" t="str">
        <f t="shared" si="10"/>
        <v/>
      </c>
      <c r="P21" s="67" t="str">
        <f t="shared" si="11"/>
        <v/>
      </c>
      <c r="Q21" s="27" t="str">
        <f>IF(A21="","",(CONVERT(Total_chem_mass_granD,"lbm","g")-SUM($O$4:O21))/CONVERT(Total_chem_mass_granD,"lbm","g"))</f>
        <v/>
      </c>
      <c r="R21" s="66" t="str">
        <f t="shared" si="12"/>
        <v/>
      </c>
      <c r="S21" s="65" t="str">
        <f t="shared" si="13"/>
        <v/>
      </c>
      <c r="T21" s="88" t="str">
        <f>IF(Q21="","",SUM($P$4:P21)*1000/J21*(1-Percent_bound_granD))</f>
        <v/>
      </c>
      <c r="U21" s="88" t="str">
        <f>IF(Q21="","",SUM($P$4:P21)*1000/F21*(1-Percent_bound_granD))</f>
        <v/>
      </c>
      <c r="V21" s="90" t="str">
        <f t="shared" si="14"/>
        <v/>
      </c>
      <c r="W21" s="68" t="str">
        <f>IF(AND(B20&lt;Runoff_duration_hr_granD/2,B21&gt;Runoff_duration_hr_granD/2),Runoff_duration_hr_granD/2,INDEX($B$4:$B$1500,IF(B21&gt;Runoff_duration_hr_granD/2,ROWS($W$4:W21)-1,ROWS($W$4:W21))))</f>
        <v/>
      </c>
      <c r="X21" s="103" t="str">
        <f>IFERROR(ROUND(IF(HG_shape_granD="Constant flow",IF(W21=Runoff_duration_hr_granD/2,CONVERT($D$4,"L","gal")/(Runoff_duration_hr_granD*60),VLOOKUP('Granular-Distrib. Calcs'!W21,'Granular-Distrib. Calcs'!$B$4:$K$1500,6,FALSE)),IF(W21=Runoff_duration_hr_granD/2,2*CONVERT($D$4,"L","gal")/(Runoff_duration_hr_granD*60),VLOOKUP('Granular-Distrib. Calcs'!W21,'Granular-Distrib. Calcs'!$B$4:$K$1500,6,FALSE))),2),"")</f>
        <v/>
      </c>
      <c r="Y21" s="67" t="str">
        <f>IF(A21="","",(SUM($N$4:N21)/25.4^3+(4/3*PI()*(M21/2/25.4)^3*Number_of_grains_granD)))</f>
        <v/>
      </c>
      <c r="Z21" s="67" t="str">
        <f>IF(A21="","",(SUM($O$4:O21)+(4/3*PI()*(M21/2)^3*Chem_block_density_granD/10^3*Number_of_grains_granD)))</f>
        <v/>
      </c>
    </row>
    <row r="22" spans="1:26" x14ac:dyDescent="0.3">
      <c r="A22" s="68" t="str">
        <f t="shared" si="15"/>
        <v/>
      </c>
      <c r="B22" s="68" t="str">
        <f t="shared" si="0"/>
        <v/>
      </c>
      <c r="C22" s="68" t="str">
        <f t="shared" si="1"/>
        <v/>
      </c>
      <c r="D22" s="67" t="str">
        <f t="shared" si="2"/>
        <v/>
      </c>
      <c r="E22" s="262" t="str">
        <f t="shared" si="3"/>
        <v/>
      </c>
      <c r="F22" s="262" t="str">
        <f>IF(E22="","",SUM(E$4:E22))</f>
        <v/>
      </c>
      <c r="G22" s="262" t="str">
        <f t="shared" si="4"/>
        <v/>
      </c>
      <c r="H22" s="67" t="str">
        <f t="shared" si="5"/>
        <v/>
      </c>
      <c r="I22" s="67" t="str">
        <f t="shared" si="6"/>
        <v/>
      </c>
      <c r="J22" s="67" t="str">
        <f>IF(I22="","",SUM(I$4:I22))</f>
        <v/>
      </c>
      <c r="K22" s="67" t="str">
        <f t="shared" si="7"/>
        <v/>
      </c>
      <c r="L22" s="77" t="str">
        <f t="shared" si="16"/>
        <v/>
      </c>
      <c r="M22" s="77" t="str">
        <f t="shared" si="8"/>
        <v/>
      </c>
      <c r="N22" s="67" t="str">
        <f t="shared" si="9"/>
        <v/>
      </c>
      <c r="O22" s="67" t="str">
        <f t="shared" si="10"/>
        <v/>
      </c>
      <c r="P22" s="67" t="str">
        <f t="shared" si="11"/>
        <v/>
      </c>
      <c r="Q22" s="27" t="str">
        <f>IF(A22="","",(CONVERT(Total_chem_mass_granD,"lbm","g")-SUM($O$4:O22))/CONVERT(Total_chem_mass_granD,"lbm","g"))</f>
        <v/>
      </c>
      <c r="R22" s="66" t="str">
        <f t="shared" si="12"/>
        <v/>
      </c>
      <c r="S22" s="65" t="str">
        <f t="shared" si="13"/>
        <v/>
      </c>
      <c r="T22" s="88" t="str">
        <f>IF(Q22="","",SUM($P$4:P22)*1000/J22*(1-Percent_bound_granD))</f>
        <v/>
      </c>
      <c r="U22" s="88" t="str">
        <f>IF(Q22="","",SUM($P$4:P22)*1000/F22*(1-Percent_bound_granD))</f>
        <v/>
      </c>
      <c r="V22" s="90" t="str">
        <f t="shared" si="14"/>
        <v/>
      </c>
      <c r="W22" s="68" t="str">
        <f>IF(AND(B21&lt;Runoff_duration_hr_granD/2,B22&gt;Runoff_duration_hr_granD/2),Runoff_duration_hr_granD/2,INDEX($B$4:$B$1500,IF(B22&gt;Runoff_duration_hr_granD/2,ROWS($W$4:W22)-1,ROWS($W$4:W22))))</f>
        <v/>
      </c>
      <c r="X22" s="103" t="str">
        <f>IFERROR(ROUND(IF(HG_shape_granD="Constant flow",IF(W22=Runoff_duration_hr_granD/2,CONVERT($D$4,"L","gal")/(Runoff_duration_hr_granD*60),VLOOKUP('Granular-Distrib. Calcs'!W22,'Granular-Distrib. Calcs'!$B$4:$K$1500,6,FALSE)),IF(W22=Runoff_duration_hr_granD/2,2*CONVERT($D$4,"L","gal")/(Runoff_duration_hr_granD*60),VLOOKUP('Granular-Distrib. Calcs'!W22,'Granular-Distrib. Calcs'!$B$4:$K$1500,6,FALSE))),2),"")</f>
        <v/>
      </c>
      <c r="Y22" s="67" t="str">
        <f>IF(A22="","",(SUM($N$4:N22)/25.4^3+(4/3*PI()*(M22/2/25.4)^3*Number_of_grains_granD)))</f>
        <v/>
      </c>
      <c r="Z22" s="67" t="str">
        <f>IF(A22="","",(SUM($O$4:O22)+(4/3*PI()*(M22/2)^3*Chem_block_density_granD/10^3*Number_of_grains_granD)))</f>
        <v/>
      </c>
    </row>
    <row r="23" spans="1:26" x14ac:dyDescent="0.3">
      <c r="A23" s="68" t="str">
        <f t="shared" si="15"/>
        <v/>
      </c>
      <c r="B23" s="68" t="str">
        <f t="shared" si="0"/>
        <v/>
      </c>
      <c r="C23" s="68" t="str">
        <f t="shared" si="1"/>
        <v/>
      </c>
      <c r="D23" s="67" t="str">
        <f t="shared" si="2"/>
        <v/>
      </c>
      <c r="E23" s="262" t="str">
        <f t="shared" si="3"/>
        <v/>
      </c>
      <c r="F23" s="262" t="str">
        <f>IF(E23="","",SUM(E$4:E23))</f>
        <v/>
      </c>
      <c r="G23" s="262" t="str">
        <f t="shared" si="4"/>
        <v/>
      </c>
      <c r="H23" s="67" t="str">
        <f t="shared" si="5"/>
        <v/>
      </c>
      <c r="I23" s="67" t="str">
        <f t="shared" si="6"/>
        <v/>
      </c>
      <c r="J23" s="67" t="str">
        <f>IF(I23="","",SUM(I$4:I23))</f>
        <v/>
      </c>
      <c r="K23" s="67" t="str">
        <f t="shared" si="7"/>
        <v/>
      </c>
      <c r="L23" s="77" t="str">
        <f t="shared" si="16"/>
        <v/>
      </c>
      <c r="M23" s="77" t="str">
        <f t="shared" si="8"/>
        <v/>
      </c>
      <c r="N23" s="67" t="str">
        <f t="shared" si="9"/>
        <v/>
      </c>
      <c r="O23" s="67" t="str">
        <f t="shared" si="10"/>
        <v/>
      </c>
      <c r="P23" s="67" t="str">
        <f t="shared" si="11"/>
        <v/>
      </c>
      <c r="Q23" s="27" t="str">
        <f>IF(A23="","",(CONVERT(Total_chem_mass_granD,"lbm","g")-SUM($O$4:O23))/CONVERT(Total_chem_mass_granD,"lbm","g"))</f>
        <v/>
      </c>
      <c r="R23" s="66" t="str">
        <f t="shared" si="12"/>
        <v/>
      </c>
      <c r="S23" s="65" t="str">
        <f t="shared" si="13"/>
        <v/>
      </c>
      <c r="T23" s="88" t="str">
        <f>IF(Q23="","",SUM($P$4:P23)*1000/J23*(1-Percent_bound_granD))</f>
        <v/>
      </c>
      <c r="U23" s="88" t="str">
        <f>IF(Q23="","",SUM($P$4:P23)*1000/F23*(1-Percent_bound_granD))</f>
        <v/>
      </c>
      <c r="V23" s="90" t="str">
        <f t="shared" si="14"/>
        <v/>
      </c>
      <c r="W23" s="68" t="str">
        <f>IF(AND(B22&lt;Runoff_duration_hr_granD/2,B23&gt;Runoff_duration_hr_granD/2),Runoff_duration_hr_granD/2,INDEX($B$4:$B$1500,IF(B23&gt;Runoff_duration_hr_granD/2,ROWS($W$4:W23)-1,ROWS($W$4:W23))))</f>
        <v/>
      </c>
      <c r="X23" s="103" t="str">
        <f>IFERROR(ROUND(IF(HG_shape_granD="Constant flow",IF(W23=Runoff_duration_hr_granD/2,CONVERT($D$4,"L","gal")/(Runoff_duration_hr_granD*60),VLOOKUP('Granular-Distrib. Calcs'!W23,'Granular-Distrib. Calcs'!$B$4:$K$1500,6,FALSE)),IF(W23=Runoff_duration_hr_granD/2,2*CONVERT($D$4,"L","gal")/(Runoff_duration_hr_granD*60),VLOOKUP('Granular-Distrib. Calcs'!W23,'Granular-Distrib. Calcs'!$B$4:$K$1500,6,FALSE))),2),"")</f>
        <v/>
      </c>
      <c r="Y23" s="67" t="str">
        <f>IF(A23="","",(SUM($N$4:N23)/25.4^3+(4/3*PI()*(M23/2/25.4)^3*Number_of_grains_granD)))</f>
        <v/>
      </c>
      <c r="Z23" s="67" t="str">
        <f>IF(A23="","",(SUM($O$4:O23)+(4/3*PI()*(M23/2)^3*Chem_block_density_granD/10^3*Number_of_grains_granD)))</f>
        <v/>
      </c>
    </row>
    <row r="24" spans="1:26" x14ac:dyDescent="0.3">
      <c r="A24" s="68" t="str">
        <f t="shared" si="15"/>
        <v/>
      </c>
      <c r="B24" s="68" t="str">
        <f t="shared" si="0"/>
        <v/>
      </c>
      <c r="C24" s="68" t="str">
        <f t="shared" si="1"/>
        <v/>
      </c>
      <c r="D24" s="67" t="str">
        <f t="shared" si="2"/>
        <v/>
      </c>
      <c r="E24" s="262" t="str">
        <f t="shared" si="3"/>
        <v/>
      </c>
      <c r="F24" s="262" t="str">
        <f>IF(E24="","",SUM(E$4:E24))</f>
        <v/>
      </c>
      <c r="G24" s="262" t="str">
        <f t="shared" si="4"/>
        <v/>
      </c>
      <c r="H24" s="67" t="str">
        <f t="shared" si="5"/>
        <v/>
      </c>
      <c r="I24" s="67" t="str">
        <f t="shared" si="6"/>
        <v/>
      </c>
      <c r="J24" s="67" t="str">
        <f>IF(I24="","",SUM(I$4:I24))</f>
        <v/>
      </c>
      <c r="K24" s="67" t="str">
        <f t="shared" si="7"/>
        <v/>
      </c>
      <c r="L24" s="77" t="str">
        <f t="shared" si="16"/>
        <v/>
      </c>
      <c r="M24" s="77" t="str">
        <f t="shared" si="8"/>
        <v/>
      </c>
      <c r="N24" s="67" t="str">
        <f t="shared" si="9"/>
        <v/>
      </c>
      <c r="O24" s="67" t="str">
        <f t="shared" si="10"/>
        <v/>
      </c>
      <c r="P24" s="67" t="str">
        <f t="shared" si="11"/>
        <v/>
      </c>
      <c r="Q24" s="27" t="str">
        <f>IF(A24="","",(CONVERT(Total_chem_mass_granD,"lbm","g")-SUM($O$4:O24))/CONVERT(Total_chem_mass_granD,"lbm","g"))</f>
        <v/>
      </c>
      <c r="R24" s="66" t="str">
        <f t="shared" si="12"/>
        <v/>
      </c>
      <c r="S24" s="65" t="str">
        <f t="shared" si="13"/>
        <v/>
      </c>
      <c r="T24" s="88" t="str">
        <f>IF(Q24="","",SUM($P$4:P24)*1000/J24*(1-Percent_bound_granD))</f>
        <v/>
      </c>
      <c r="U24" s="88" t="str">
        <f>IF(Q24="","",SUM($P$4:P24)*1000/F24*(1-Percent_bound_granD))</f>
        <v/>
      </c>
      <c r="V24" s="90" t="str">
        <f t="shared" si="14"/>
        <v/>
      </c>
      <c r="W24" s="68" t="str">
        <f>IF(AND(B23&lt;Runoff_duration_hr_granD/2,B24&gt;Runoff_duration_hr_granD/2),Runoff_duration_hr_granD/2,INDEX($B$4:$B$1500,IF(B24&gt;Runoff_duration_hr_granD/2,ROWS($W$4:W24)-1,ROWS($W$4:W24))))</f>
        <v/>
      </c>
      <c r="X24" s="103" t="str">
        <f>IFERROR(ROUND(IF(HG_shape_granD="Constant flow",IF(W24=Runoff_duration_hr_granD/2,CONVERT($D$4,"L","gal")/(Runoff_duration_hr_granD*60),VLOOKUP('Granular-Distrib. Calcs'!W24,'Granular-Distrib. Calcs'!$B$4:$K$1500,6,FALSE)),IF(W24=Runoff_duration_hr_granD/2,2*CONVERT($D$4,"L","gal")/(Runoff_duration_hr_granD*60),VLOOKUP('Granular-Distrib. Calcs'!W24,'Granular-Distrib. Calcs'!$B$4:$K$1500,6,FALSE))),2),"")</f>
        <v/>
      </c>
      <c r="Y24" s="67" t="str">
        <f>IF(A24="","",(SUM($N$4:N24)/25.4^3+(4/3*PI()*(M24/2/25.4)^3*Number_of_grains_granD)))</f>
        <v/>
      </c>
      <c r="Z24" s="67" t="str">
        <f>IF(A24="","",(SUM($O$4:O24)+(4/3*PI()*(M24/2)^3*Chem_block_density_granD/10^3*Number_of_grains_granD)))</f>
        <v/>
      </c>
    </row>
    <row r="25" spans="1:26" x14ac:dyDescent="0.3">
      <c r="A25" s="68" t="str">
        <f t="shared" si="15"/>
        <v/>
      </c>
      <c r="B25" s="68" t="str">
        <f t="shared" si="0"/>
        <v/>
      </c>
      <c r="C25" s="68" t="str">
        <f t="shared" si="1"/>
        <v/>
      </c>
      <c r="D25" s="67" t="str">
        <f t="shared" si="2"/>
        <v/>
      </c>
      <c r="E25" s="262" t="str">
        <f t="shared" si="3"/>
        <v/>
      </c>
      <c r="F25" s="262" t="str">
        <f>IF(E25="","",SUM(E$4:E25))</f>
        <v/>
      </c>
      <c r="G25" s="262" t="str">
        <f t="shared" si="4"/>
        <v/>
      </c>
      <c r="H25" s="67" t="str">
        <f t="shared" si="5"/>
        <v/>
      </c>
      <c r="I25" s="67" t="str">
        <f t="shared" si="6"/>
        <v/>
      </c>
      <c r="J25" s="67" t="str">
        <f>IF(I25="","",SUM(I$4:I25))</f>
        <v/>
      </c>
      <c r="K25" s="67" t="str">
        <f t="shared" si="7"/>
        <v/>
      </c>
      <c r="L25" s="77" t="str">
        <f t="shared" si="16"/>
        <v/>
      </c>
      <c r="M25" s="77" t="str">
        <f t="shared" si="8"/>
        <v/>
      </c>
      <c r="N25" s="67" t="str">
        <f t="shared" si="9"/>
        <v/>
      </c>
      <c r="O25" s="67" t="str">
        <f t="shared" si="10"/>
        <v/>
      </c>
      <c r="P25" s="67" t="str">
        <f t="shared" si="11"/>
        <v/>
      </c>
      <c r="Q25" s="27" t="str">
        <f>IF(A25="","",(CONVERT(Total_chem_mass_granD,"lbm","g")-SUM($O$4:O25))/CONVERT(Total_chem_mass_granD,"lbm","g"))</f>
        <v/>
      </c>
      <c r="R25" s="66" t="str">
        <f t="shared" si="12"/>
        <v/>
      </c>
      <c r="S25" s="65" t="str">
        <f t="shared" si="13"/>
        <v/>
      </c>
      <c r="T25" s="88" t="str">
        <f>IF(Q25="","",SUM($P$4:P25)*1000/J25*(1-Percent_bound_granD))</f>
        <v/>
      </c>
      <c r="U25" s="88" t="str">
        <f>IF(Q25="","",SUM($P$4:P25)*1000/F25*(1-Percent_bound_granD))</f>
        <v/>
      </c>
      <c r="V25" s="90" t="str">
        <f t="shared" si="14"/>
        <v/>
      </c>
      <c r="W25" s="68" t="str">
        <f>IF(AND(B24&lt;Runoff_duration_hr_granD/2,B25&gt;Runoff_duration_hr_granD/2),Runoff_duration_hr_granD/2,INDEX($B$4:$B$1500,IF(B25&gt;Runoff_duration_hr_granD/2,ROWS($W$4:W25)-1,ROWS($W$4:W25))))</f>
        <v/>
      </c>
      <c r="X25" s="103" t="str">
        <f>IFERROR(ROUND(IF(HG_shape_granD="Constant flow",IF(W25=Runoff_duration_hr_granD/2,CONVERT($D$4,"L","gal")/(Runoff_duration_hr_granD*60),VLOOKUP('Granular-Distrib. Calcs'!W25,'Granular-Distrib. Calcs'!$B$4:$K$1500,6,FALSE)),IF(W25=Runoff_duration_hr_granD/2,2*CONVERT($D$4,"L","gal")/(Runoff_duration_hr_granD*60),VLOOKUP('Granular-Distrib. Calcs'!W25,'Granular-Distrib. Calcs'!$B$4:$K$1500,6,FALSE))),2),"")</f>
        <v/>
      </c>
      <c r="Y25" s="67" t="str">
        <f>IF(A25="","",(SUM($N$4:N25)/25.4^3+(4/3*PI()*(M25/2/25.4)^3*Number_of_grains_granD)))</f>
        <v/>
      </c>
      <c r="Z25" s="67" t="str">
        <f>IF(A25="","",(SUM($O$4:O25)+(4/3*PI()*(M25/2)^3*Chem_block_density_granD/10^3*Number_of_grains_granD)))</f>
        <v/>
      </c>
    </row>
    <row r="26" spans="1:26" x14ac:dyDescent="0.3">
      <c r="A26" s="68" t="str">
        <f t="shared" si="15"/>
        <v/>
      </c>
      <c r="B26" s="68" t="str">
        <f t="shared" si="0"/>
        <v/>
      </c>
      <c r="C26" s="68" t="str">
        <f t="shared" si="1"/>
        <v/>
      </c>
      <c r="D26" s="67" t="str">
        <f t="shared" si="2"/>
        <v/>
      </c>
      <c r="E26" s="262" t="str">
        <f t="shared" si="3"/>
        <v/>
      </c>
      <c r="F26" s="262" t="str">
        <f>IF(E26="","",SUM(E$4:E26))</f>
        <v/>
      </c>
      <c r="G26" s="262" t="str">
        <f t="shared" si="4"/>
        <v/>
      </c>
      <c r="H26" s="67" t="str">
        <f t="shared" si="5"/>
        <v/>
      </c>
      <c r="I26" s="67" t="str">
        <f t="shared" si="6"/>
        <v/>
      </c>
      <c r="J26" s="67" t="str">
        <f>IF(I26="","",SUM(I$4:I26))</f>
        <v/>
      </c>
      <c r="K26" s="67" t="str">
        <f t="shared" si="7"/>
        <v/>
      </c>
      <c r="L26" s="77" t="str">
        <f t="shared" si="16"/>
        <v/>
      </c>
      <c r="M26" s="77" t="str">
        <f t="shared" si="8"/>
        <v/>
      </c>
      <c r="N26" s="67" t="str">
        <f t="shared" si="9"/>
        <v/>
      </c>
      <c r="O26" s="67" t="str">
        <f t="shared" si="10"/>
        <v/>
      </c>
      <c r="P26" s="67" t="str">
        <f t="shared" si="11"/>
        <v/>
      </c>
      <c r="Q26" s="27" t="str">
        <f>IF(A26="","",(CONVERT(Total_chem_mass_granD,"lbm","g")-SUM($O$4:O26))/CONVERT(Total_chem_mass_granD,"lbm","g"))</f>
        <v/>
      </c>
      <c r="R26" s="66" t="str">
        <f t="shared" si="12"/>
        <v/>
      </c>
      <c r="S26" s="65" t="str">
        <f t="shared" si="13"/>
        <v/>
      </c>
      <c r="T26" s="88" t="str">
        <f>IF(Q26="","",SUM($P$4:P26)*1000/J26*(1-Percent_bound_granD))</f>
        <v/>
      </c>
      <c r="U26" s="88" t="str">
        <f>IF(Q26="","",SUM($P$4:P26)*1000/F26*(1-Percent_bound_granD))</f>
        <v/>
      </c>
      <c r="V26" s="90" t="str">
        <f t="shared" si="14"/>
        <v/>
      </c>
      <c r="W26" s="68" t="str">
        <f>IF(AND(B25&lt;Runoff_duration_hr_granD/2,B26&gt;Runoff_duration_hr_granD/2),Runoff_duration_hr_granD/2,INDEX($B$4:$B$1500,IF(B26&gt;Runoff_duration_hr_granD/2,ROWS($W$4:W26)-1,ROWS($W$4:W26))))</f>
        <v/>
      </c>
      <c r="X26" s="103" t="str">
        <f>IFERROR(ROUND(IF(HG_shape_granD="Constant flow",IF(W26=Runoff_duration_hr_granD/2,CONVERT($D$4,"L","gal")/(Runoff_duration_hr_granD*60),VLOOKUP('Granular-Distrib. Calcs'!W26,'Granular-Distrib. Calcs'!$B$4:$K$1500,6,FALSE)),IF(W26=Runoff_duration_hr_granD/2,2*CONVERT($D$4,"L","gal")/(Runoff_duration_hr_granD*60),VLOOKUP('Granular-Distrib. Calcs'!W26,'Granular-Distrib. Calcs'!$B$4:$K$1500,6,FALSE))),2),"")</f>
        <v/>
      </c>
      <c r="Y26" s="67" t="str">
        <f>IF(A26="","",(SUM($N$4:N26)/25.4^3+(4/3*PI()*(M26/2/25.4)^3*Number_of_grains_granD)))</f>
        <v/>
      </c>
      <c r="Z26" s="67" t="str">
        <f>IF(A26="","",(SUM($O$4:O26)+(4/3*PI()*(M26/2)^3*Chem_block_density_granD/10^3*Number_of_grains_granD)))</f>
        <v/>
      </c>
    </row>
    <row r="27" spans="1:26" x14ac:dyDescent="0.3">
      <c r="A27" s="68" t="str">
        <f t="shared" si="15"/>
        <v/>
      </c>
      <c r="B27" s="68" t="str">
        <f t="shared" si="0"/>
        <v/>
      </c>
      <c r="C27" s="68" t="str">
        <f t="shared" si="1"/>
        <v/>
      </c>
      <c r="D27" s="67" t="str">
        <f t="shared" si="2"/>
        <v/>
      </c>
      <c r="E27" s="262" t="str">
        <f t="shared" si="3"/>
        <v/>
      </c>
      <c r="F27" s="262" t="str">
        <f>IF(E27="","",SUM(E$4:E27))</f>
        <v/>
      </c>
      <c r="G27" s="262" t="str">
        <f t="shared" si="4"/>
        <v/>
      </c>
      <c r="H27" s="67" t="str">
        <f t="shared" si="5"/>
        <v/>
      </c>
      <c r="I27" s="67" t="str">
        <f t="shared" si="6"/>
        <v/>
      </c>
      <c r="J27" s="67" t="str">
        <f>IF(I27="","",SUM(I$4:I27))</f>
        <v/>
      </c>
      <c r="K27" s="67" t="str">
        <f t="shared" si="7"/>
        <v/>
      </c>
      <c r="L27" s="77" t="str">
        <f t="shared" si="16"/>
        <v/>
      </c>
      <c r="M27" s="77" t="str">
        <f t="shared" si="8"/>
        <v/>
      </c>
      <c r="N27" s="67" t="str">
        <f t="shared" si="9"/>
        <v/>
      </c>
      <c r="O27" s="67" t="str">
        <f t="shared" si="10"/>
        <v/>
      </c>
      <c r="P27" s="67" t="str">
        <f t="shared" si="11"/>
        <v/>
      </c>
      <c r="Q27" s="27" t="str">
        <f>IF(A27="","",(CONVERT(Total_chem_mass_granD,"lbm","g")-SUM($O$4:O27))/CONVERT(Total_chem_mass_granD,"lbm","g"))</f>
        <v/>
      </c>
      <c r="R27" s="66" t="str">
        <f t="shared" si="12"/>
        <v/>
      </c>
      <c r="S27" s="65" t="str">
        <f t="shared" si="13"/>
        <v/>
      </c>
      <c r="T27" s="88" t="str">
        <f>IF(Q27="","",SUM($P$4:P27)*1000/J27*(1-Percent_bound_granD))</f>
        <v/>
      </c>
      <c r="U27" s="88" t="str">
        <f>IF(Q27="","",SUM($P$4:P27)*1000/F27*(1-Percent_bound_granD))</f>
        <v/>
      </c>
      <c r="V27" s="90" t="str">
        <f t="shared" si="14"/>
        <v/>
      </c>
      <c r="W27" s="68" t="str">
        <f>IF(AND(B26&lt;Runoff_duration_hr_granD/2,B27&gt;Runoff_duration_hr_granD/2),Runoff_duration_hr_granD/2,INDEX($B$4:$B$1500,IF(B27&gt;Runoff_duration_hr_granD/2,ROWS($W$4:W27)-1,ROWS($W$4:W27))))</f>
        <v/>
      </c>
      <c r="X27" s="103" t="str">
        <f>IFERROR(ROUND(IF(HG_shape_granD="Constant flow",IF(W27=Runoff_duration_hr_granD/2,CONVERT($D$4,"L","gal")/(Runoff_duration_hr_granD*60),VLOOKUP('Granular-Distrib. Calcs'!W27,'Granular-Distrib. Calcs'!$B$4:$K$1500,6,FALSE)),IF(W27=Runoff_duration_hr_granD/2,2*CONVERT($D$4,"L","gal")/(Runoff_duration_hr_granD*60),VLOOKUP('Granular-Distrib. Calcs'!W27,'Granular-Distrib. Calcs'!$B$4:$K$1500,6,FALSE))),2),"")</f>
        <v/>
      </c>
      <c r="Y27" s="67" t="str">
        <f>IF(A27="","",(SUM($N$4:N27)/25.4^3+(4/3*PI()*(M27/2/25.4)^3*Number_of_grains_granD)))</f>
        <v/>
      </c>
      <c r="Z27" s="67" t="str">
        <f>IF(A27="","",(SUM($O$4:O27)+(4/3*PI()*(M27/2)^3*Chem_block_density_granD/10^3*Number_of_grains_granD)))</f>
        <v/>
      </c>
    </row>
    <row r="28" spans="1:26" x14ac:dyDescent="0.3">
      <c r="A28" s="68" t="str">
        <f t="shared" si="15"/>
        <v/>
      </c>
      <c r="B28" s="68" t="str">
        <f t="shared" si="0"/>
        <v/>
      </c>
      <c r="C28" s="68" t="str">
        <f t="shared" si="1"/>
        <v/>
      </c>
      <c r="D28" s="67" t="str">
        <f t="shared" si="2"/>
        <v/>
      </c>
      <c r="E28" s="262" t="str">
        <f t="shared" si="3"/>
        <v/>
      </c>
      <c r="F28" s="262" t="str">
        <f>IF(E28="","",SUM(E$4:E28))</f>
        <v/>
      </c>
      <c r="G28" s="262" t="str">
        <f t="shared" si="4"/>
        <v/>
      </c>
      <c r="H28" s="67" t="str">
        <f t="shared" si="5"/>
        <v/>
      </c>
      <c r="I28" s="67" t="str">
        <f t="shared" si="6"/>
        <v/>
      </c>
      <c r="J28" s="67" t="str">
        <f>IF(I28="","",SUM(I$4:I28))</f>
        <v/>
      </c>
      <c r="K28" s="67" t="str">
        <f t="shared" si="7"/>
        <v/>
      </c>
      <c r="L28" s="77" t="str">
        <f t="shared" si="16"/>
        <v/>
      </c>
      <c r="M28" s="77" t="str">
        <f t="shared" si="8"/>
        <v/>
      </c>
      <c r="N28" s="67" t="str">
        <f t="shared" si="9"/>
        <v/>
      </c>
      <c r="O28" s="67" t="str">
        <f t="shared" si="10"/>
        <v/>
      </c>
      <c r="P28" s="67" t="str">
        <f t="shared" si="11"/>
        <v/>
      </c>
      <c r="Q28" s="27" t="str">
        <f>IF(A28="","",(CONVERT(Total_chem_mass_granD,"lbm","g")-SUM($O$4:O28))/CONVERT(Total_chem_mass_granD,"lbm","g"))</f>
        <v/>
      </c>
      <c r="R28" s="66" t="str">
        <f t="shared" si="12"/>
        <v/>
      </c>
      <c r="S28" s="65" t="str">
        <f t="shared" si="13"/>
        <v/>
      </c>
      <c r="T28" s="88" t="str">
        <f>IF(Q28="","",SUM($P$4:P28)*1000/J28*(1-Percent_bound_granD))</f>
        <v/>
      </c>
      <c r="U28" s="88" t="str">
        <f>IF(Q28="","",SUM($P$4:P28)*1000/F28*(1-Percent_bound_granD))</f>
        <v/>
      </c>
      <c r="V28" s="90" t="str">
        <f t="shared" si="14"/>
        <v/>
      </c>
      <c r="W28" s="68" t="str">
        <f>IF(AND(B27&lt;Runoff_duration_hr_granD/2,B28&gt;Runoff_duration_hr_granD/2),Runoff_duration_hr_granD/2,INDEX($B$4:$B$1500,IF(B28&gt;Runoff_duration_hr_granD/2,ROWS($W$4:W28)-1,ROWS($W$4:W28))))</f>
        <v/>
      </c>
      <c r="X28" s="103" t="str">
        <f>IFERROR(ROUND(IF(HG_shape_granD="Constant flow",IF(W28=Runoff_duration_hr_granD/2,CONVERT($D$4,"L","gal")/(Runoff_duration_hr_granD*60),VLOOKUP('Granular-Distrib. Calcs'!W28,'Granular-Distrib. Calcs'!$B$4:$K$1500,6,FALSE)),IF(W28=Runoff_duration_hr_granD/2,2*CONVERT($D$4,"L","gal")/(Runoff_duration_hr_granD*60),VLOOKUP('Granular-Distrib. Calcs'!W28,'Granular-Distrib. Calcs'!$B$4:$K$1500,6,FALSE))),2),"")</f>
        <v/>
      </c>
      <c r="Y28" s="67" t="str">
        <f>IF(A28="","",(SUM($N$4:N28)/25.4^3+(4/3*PI()*(M28/2/25.4)^3*Number_of_grains_granD)))</f>
        <v/>
      </c>
      <c r="Z28" s="67" t="str">
        <f>IF(A28="","",(SUM($O$4:O28)+(4/3*PI()*(M28/2)^3*Chem_block_density_granD/10^3*Number_of_grains_granD)))</f>
        <v/>
      </c>
    </row>
    <row r="29" spans="1:26" x14ac:dyDescent="0.3">
      <c r="A29" s="68" t="str">
        <f t="shared" si="15"/>
        <v/>
      </c>
      <c r="B29" s="68" t="str">
        <f t="shared" si="0"/>
        <v/>
      </c>
      <c r="C29" s="68" t="str">
        <f t="shared" si="1"/>
        <v/>
      </c>
      <c r="D29" s="67" t="str">
        <f t="shared" si="2"/>
        <v/>
      </c>
      <c r="E29" s="262" t="str">
        <f t="shared" si="3"/>
        <v/>
      </c>
      <c r="F29" s="262" t="str">
        <f>IF(E29="","",SUM(E$4:E29))</f>
        <v/>
      </c>
      <c r="G29" s="262" t="str">
        <f t="shared" si="4"/>
        <v/>
      </c>
      <c r="H29" s="67" t="str">
        <f t="shared" si="5"/>
        <v/>
      </c>
      <c r="I29" s="67" t="str">
        <f t="shared" si="6"/>
        <v/>
      </c>
      <c r="J29" s="67" t="str">
        <f>IF(I29="","",SUM(I$4:I29))</f>
        <v/>
      </c>
      <c r="K29" s="67" t="str">
        <f t="shared" si="7"/>
        <v/>
      </c>
      <c r="L29" s="77" t="str">
        <f t="shared" si="16"/>
        <v/>
      </c>
      <c r="M29" s="77" t="str">
        <f t="shared" si="8"/>
        <v/>
      </c>
      <c r="N29" s="67" t="str">
        <f t="shared" si="9"/>
        <v/>
      </c>
      <c r="O29" s="67" t="str">
        <f t="shared" si="10"/>
        <v/>
      </c>
      <c r="P29" s="67" t="str">
        <f t="shared" si="11"/>
        <v/>
      </c>
      <c r="Q29" s="27" t="str">
        <f>IF(A29="","",(CONVERT(Total_chem_mass_granD,"lbm","g")-SUM($O$4:O29))/CONVERT(Total_chem_mass_granD,"lbm","g"))</f>
        <v/>
      </c>
      <c r="R29" s="66" t="str">
        <f t="shared" si="12"/>
        <v/>
      </c>
      <c r="S29" s="65" t="str">
        <f t="shared" si="13"/>
        <v/>
      </c>
      <c r="T29" s="88" t="str">
        <f>IF(Q29="","",SUM($P$4:P29)*1000/J29*(1-Percent_bound_granD))</f>
        <v/>
      </c>
      <c r="U29" s="88" t="str">
        <f>IF(Q29="","",SUM($P$4:P29)*1000/F29*(1-Percent_bound_granD))</f>
        <v/>
      </c>
      <c r="V29" s="90" t="str">
        <f t="shared" si="14"/>
        <v/>
      </c>
      <c r="W29" s="68" t="str">
        <f>IF(AND(B28&lt;Runoff_duration_hr_granD/2,B29&gt;Runoff_duration_hr_granD/2),Runoff_duration_hr_granD/2,INDEX($B$4:$B$1500,IF(B29&gt;Runoff_duration_hr_granD/2,ROWS($W$4:W29)-1,ROWS($W$4:W29))))</f>
        <v/>
      </c>
      <c r="X29" s="103" t="str">
        <f>IFERROR(ROUND(IF(HG_shape_granD="Constant flow",IF(W29=Runoff_duration_hr_granD/2,CONVERT($D$4,"L","gal")/(Runoff_duration_hr_granD*60),VLOOKUP('Granular-Distrib. Calcs'!W29,'Granular-Distrib. Calcs'!$B$4:$K$1500,6,FALSE)),IF(W29=Runoff_duration_hr_granD/2,2*CONVERT($D$4,"L","gal")/(Runoff_duration_hr_granD*60),VLOOKUP('Granular-Distrib. Calcs'!W29,'Granular-Distrib. Calcs'!$B$4:$K$1500,6,FALSE))),2),"")</f>
        <v/>
      </c>
      <c r="Y29" s="67" t="str">
        <f>IF(A29="","",(SUM($N$4:N29)/25.4^3+(4/3*PI()*(M29/2/25.4)^3*Number_of_grains_granD)))</f>
        <v/>
      </c>
      <c r="Z29" s="67" t="str">
        <f>IF(A29="","",(SUM($O$4:O29)+(4/3*PI()*(M29/2)^3*Chem_block_density_granD/10^3*Number_of_grains_granD)))</f>
        <v/>
      </c>
    </row>
    <row r="30" spans="1:26" x14ac:dyDescent="0.3">
      <c r="A30" s="68" t="str">
        <f t="shared" si="15"/>
        <v/>
      </c>
      <c r="B30" s="68" t="str">
        <f t="shared" si="0"/>
        <v/>
      </c>
      <c r="C30" s="68" t="str">
        <f t="shared" si="1"/>
        <v/>
      </c>
      <c r="D30" s="67" t="str">
        <f t="shared" si="2"/>
        <v/>
      </c>
      <c r="E30" s="262" t="str">
        <f t="shared" si="3"/>
        <v/>
      </c>
      <c r="F30" s="262" t="str">
        <f>IF(E30="","",SUM(E$4:E30))</f>
        <v/>
      </c>
      <c r="G30" s="262" t="str">
        <f t="shared" si="4"/>
        <v/>
      </c>
      <c r="H30" s="67" t="str">
        <f t="shared" si="5"/>
        <v/>
      </c>
      <c r="I30" s="67" t="str">
        <f t="shared" si="6"/>
        <v/>
      </c>
      <c r="J30" s="67" t="str">
        <f>IF(I30="","",SUM(I$4:I30))</f>
        <v/>
      </c>
      <c r="K30" s="67" t="str">
        <f t="shared" si="7"/>
        <v/>
      </c>
      <c r="L30" s="77" t="str">
        <f t="shared" si="16"/>
        <v/>
      </c>
      <c r="M30" s="77" t="str">
        <f t="shared" si="8"/>
        <v/>
      </c>
      <c r="N30" s="67" t="str">
        <f t="shared" si="9"/>
        <v/>
      </c>
      <c r="O30" s="67" t="str">
        <f t="shared" si="10"/>
        <v/>
      </c>
      <c r="P30" s="67" t="str">
        <f t="shared" si="11"/>
        <v/>
      </c>
      <c r="Q30" s="27" t="str">
        <f>IF(A30="","",(CONVERT(Total_chem_mass_granD,"lbm","g")-SUM($O$4:O30))/CONVERT(Total_chem_mass_granD,"lbm","g"))</f>
        <v/>
      </c>
      <c r="R30" s="66" t="str">
        <f t="shared" si="12"/>
        <v/>
      </c>
      <c r="S30" s="65" t="str">
        <f t="shared" si="13"/>
        <v/>
      </c>
      <c r="T30" s="88" t="str">
        <f>IF(Q30="","",SUM($P$4:P30)*1000/J30*(1-Percent_bound_granD))</f>
        <v/>
      </c>
      <c r="U30" s="88" t="str">
        <f>IF(Q30="","",SUM($P$4:P30)*1000/F30*(1-Percent_bound_granD))</f>
        <v/>
      </c>
      <c r="V30" s="90" t="str">
        <f t="shared" si="14"/>
        <v/>
      </c>
      <c r="W30" s="68" t="str">
        <f>IF(AND(B29&lt;Runoff_duration_hr_granD/2,B30&gt;Runoff_duration_hr_granD/2),Runoff_duration_hr_granD/2,INDEX($B$4:$B$1500,IF(B30&gt;Runoff_duration_hr_granD/2,ROWS($W$4:W30)-1,ROWS($W$4:W30))))</f>
        <v/>
      </c>
      <c r="X30" s="103" t="str">
        <f>IFERROR(ROUND(IF(HG_shape_granD="Constant flow",IF(W30=Runoff_duration_hr_granD/2,CONVERT($D$4,"L","gal")/(Runoff_duration_hr_granD*60),VLOOKUP('Granular-Distrib. Calcs'!W30,'Granular-Distrib. Calcs'!$B$4:$K$1500,6,FALSE)),IF(W30=Runoff_duration_hr_granD/2,2*CONVERT($D$4,"L","gal")/(Runoff_duration_hr_granD*60),VLOOKUP('Granular-Distrib. Calcs'!W30,'Granular-Distrib. Calcs'!$B$4:$K$1500,6,FALSE))),2),"")</f>
        <v/>
      </c>
      <c r="Y30" s="67" t="str">
        <f>IF(A30="","",(SUM($N$4:N30)/25.4^3+(4/3*PI()*(M30/2/25.4)^3*Number_of_grains_granD)))</f>
        <v/>
      </c>
      <c r="Z30" s="67" t="str">
        <f>IF(A30="","",(SUM($O$4:O30)+(4/3*PI()*(M30/2)^3*Chem_block_density_granD/10^3*Number_of_grains_granD)))</f>
        <v/>
      </c>
    </row>
    <row r="31" spans="1:26" x14ac:dyDescent="0.3">
      <c r="A31" s="68" t="str">
        <f t="shared" si="15"/>
        <v/>
      </c>
      <c r="B31" s="68" t="str">
        <f t="shared" si="0"/>
        <v/>
      </c>
      <c r="C31" s="68" t="str">
        <f t="shared" si="1"/>
        <v/>
      </c>
      <c r="D31" s="67" t="str">
        <f t="shared" si="2"/>
        <v/>
      </c>
      <c r="E31" s="262" t="str">
        <f t="shared" si="3"/>
        <v/>
      </c>
      <c r="F31" s="262" t="str">
        <f>IF(E31="","",SUM(E$4:E31))</f>
        <v/>
      </c>
      <c r="G31" s="262" t="str">
        <f t="shared" si="4"/>
        <v/>
      </c>
      <c r="H31" s="67" t="str">
        <f t="shared" si="5"/>
        <v/>
      </c>
      <c r="I31" s="67" t="str">
        <f t="shared" si="6"/>
        <v/>
      </c>
      <c r="J31" s="67" t="str">
        <f>IF(I31="","",SUM(I$4:I31))</f>
        <v/>
      </c>
      <c r="K31" s="67" t="str">
        <f t="shared" si="7"/>
        <v/>
      </c>
      <c r="L31" s="77" t="str">
        <f t="shared" si="16"/>
        <v/>
      </c>
      <c r="M31" s="77" t="str">
        <f t="shared" si="8"/>
        <v/>
      </c>
      <c r="N31" s="67" t="str">
        <f t="shared" si="9"/>
        <v/>
      </c>
      <c r="O31" s="67" t="str">
        <f t="shared" si="10"/>
        <v/>
      </c>
      <c r="P31" s="67" t="str">
        <f t="shared" si="11"/>
        <v/>
      </c>
      <c r="Q31" s="27" t="str">
        <f>IF(A31="","",(CONVERT(Total_chem_mass_granD,"lbm","g")-SUM($O$4:O31))/CONVERT(Total_chem_mass_granD,"lbm","g"))</f>
        <v/>
      </c>
      <c r="R31" s="66" t="str">
        <f t="shared" si="12"/>
        <v/>
      </c>
      <c r="S31" s="65" t="str">
        <f t="shared" si="13"/>
        <v/>
      </c>
      <c r="T31" s="88" t="str">
        <f>IF(Q31="","",SUM($P$4:P31)*1000/J31*(1-Percent_bound_granD))</f>
        <v/>
      </c>
      <c r="U31" s="88" t="str">
        <f>IF(Q31="","",SUM($P$4:P31)*1000/F31*(1-Percent_bound_granD))</f>
        <v/>
      </c>
      <c r="V31" s="90" t="str">
        <f t="shared" si="14"/>
        <v/>
      </c>
      <c r="W31" s="68" t="str">
        <f>IF(AND(B30&lt;Runoff_duration_hr_granD/2,B31&gt;Runoff_duration_hr_granD/2),Runoff_duration_hr_granD/2,INDEX($B$4:$B$1500,IF(B31&gt;Runoff_duration_hr_granD/2,ROWS($W$4:W31)-1,ROWS($W$4:W31))))</f>
        <v/>
      </c>
      <c r="X31" s="103" t="str">
        <f>IFERROR(ROUND(IF(HG_shape_granD="Constant flow",IF(W31=Runoff_duration_hr_granD/2,CONVERT($D$4,"L","gal")/(Runoff_duration_hr_granD*60),VLOOKUP('Granular-Distrib. Calcs'!W31,'Granular-Distrib. Calcs'!$B$4:$K$1500,6,FALSE)),IF(W31=Runoff_duration_hr_granD/2,2*CONVERT($D$4,"L","gal")/(Runoff_duration_hr_granD*60),VLOOKUP('Granular-Distrib. Calcs'!W31,'Granular-Distrib. Calcs'!$B$4:$K$1500,6,FALSE))),2),"")</f>
        <v/>
      </c>
      <c r="Y31" s="67" t="str">
        <f>IF(A31="","",(SUM($N$4:N31)/25.4^3+(4/3*PI()*(M31/2/25.4)^3*Number_of_grains_granD)))</f>
        <v/>
      </c>
      <c r="Z31" s="67" t="str">
        <f>IF(A31="","",(SUM($O$4:O31)+(4/3*PI()*(M31/2)^3*Chem_block_density_granD/10^3*Number_of_grains_granD)))</f>
        <v/>
      </c>
    </row>
    <row r="32" spans="1:26" x14ac:dyDescent="0.3">
      <c r="A32" s="68" t="str">
        <f t="shared" si="15"/>
        <v/>
      </c>
      <c r="B32" s="68" t="str">
        <f t="shared" si="0"/>
        <v/>
      </c>
      <c r="C32" s="68" t="str">
        <f t="shared" si="1"/>
        <v/>
      </c>
      <c r="D32" s="67" t="str">
        <f t="shared" si="2"/>
        <v/>
      </c>
      <c r="E32" s="262" t="str">
        <f t="shared" si="3"/>
        <v/>
      </c>
      <c r="F32" s="262" t="str">
        <f>IF(E32="","",SUM(E$4:E32))</f>
        <v/>
      </c>
      <c r="G32" s="262" t="str">
        <f t="shared" si="4"/>
        <v/>
      </c>
      <c r="H32" s="67" t="str">
        <f t="shared" si="5"/>
        <v/>
      </c>
      <c r="I32" s="67" t="str">
        <f t="shared" si="6"/>
        <v/>
      </c>
      <c r="J32" s="67" t="str">
        <f>IF(I32="","",SUM(I$4:I32))</f>
        <v/>
      </c>
      <c r="K32" s="67" t="str">
        <f t="shared" si="7"/>
        <v/>
      </c>
      <c r="L32" s="77" t="str">
        <f t="shared" si="16"/>
        <v/>
      </c>
      <c r="M32" s="77" t="str">
        <f t="shared" si="8"/>
        <v/>
      </c>
      <c r="N32" s="67" t="str">
        <f t="shared" si="9"/>
        <v/>
      </c>
      <c r="O32" s="67" t="str">
        <f t="shared" si="10"/>
        <v/>
      </c>
      <c r="P32" s="67" t="str">
        <f t="shared" si="11"/>
        <v/>
      </c>
      <c r="Q32" s="27" t="str">
        <f>IF(A32="","",(CONVERT(Total_chem_mass_granD,"lbm","g")-SUM($O$4:O32))/CONVERT(Total_chem_mass_granD,"lbm","g"))</f>
        <v/>
      </c>
      <c r="R32" s="66" t="str">
        <f t="shared" si="12"/>
        <v/>
      </c>
      <c r="S32" s="65" t="str">
        <f t="shared" si="13"/>
        <v/>
      </c>
      <c r="T32" s="88" t="str">
        <f>IF(Q32="","",SUM($P$4:P32)*1000/J32*(1-Percent_bound_granD))</f>
        <v/>
      </c>
      <c r="U32" s="88" t="str">
        <f>IF(Q32="","",SUM($P$4:P32)*1000/F32*(1-Percent_bound_granD))</f>
        <v/>
      </c>
      <c r="V32" s="90" t="str">
        <f t="shared" si="14"/>
        <v/>
      </c>
      <c r="W32" s="68" t="str">
        <f>IF(AND(B31&lt;Runoff_duration_hr_granD/2,B32&gt;Runoff_duration_hr_granD/2),Runoff_duration_hr_granD/2,INDEX($B$4:$B$1500,IF(B32&gt;Runoff_duration_hr_granD/2,ROWS($W$4:W32)-1,ROWS($W$4:W32))))</f>
        <v/>
      </c>
      <c r="X32" s="103" t="str">
        <f>IFERROR(ROUND(IF(HG_shape_granD="Constant flow",IF(W32=Runoff_duration_hr_granD/2,CONVERT($D$4,"L","gal")/(Runoff_duration_hr_granD*60),VLOOKUP('Granular-Distrib. Calcs'!W32,'Granular-Distrib. Calcs'!$B$4:$K$1500,6,FALSE)),IF(W32=Runoff_duration_hr_granD/2,2*CONVERT($D$4,"L","gal")/(Runoff_duration_hr_granD*60),VLOOKUP('Granular-Distrib. Calcs'!W32,'Granular-Distrib. Calcs'!$B$4:$K$1500,6,FALSE))),2),"")</f>
        <v/>
      </c>
      <c r="Y32" s="67" t="str">
        <f>IF(A32="","",(SUM($N$4:N32)/25.4^3+(4/3*PI()*(M32/2/25.4)^3*Number_of_grains_granD)))</f>
        <v/>
      </c>
      <c r="Z32" s="67" t="str">
        <f>IF(A32="","",(SUM($O$4:O32)+(4/3*PI()*(M32/2)^3*Chem_block_density_granD/10^3*Number_of_grains_granD)))</f>
        <v/>
      </c>
    </row>
    <row r="33" spans="1:26" x14ac:dyDescent="0.3">
      <c r="A33" s="68" t="str">
        <f t="shared" si="15"/>
        <v/>
      </c>
      <c r="B33" s="68" t="str">
        <f t="shared" si="0"/>
        <v/>
      </c>
      <c r="C33" s="68" t="str">
        <f t="shared" si="1"/>
        <v/>
      </c>
      <c r="D33" s="67" t="str">
        <f t="shared" si="2"/>
        <v/>
      </c>
      <c r="E33" s="262" t="str">
        <f t="shared" si="3"/>
        <v/>
      </c>
      <c r="F33" s="262" t="str">
        <f>IF(E33="","",SUM(E$4:E33))</f>
        <v/>
      </c>
      <c r="G33" s="262" t="str">
        <f t="shared" si="4"/>
        <v/>
      </c>
      <c r="H33" s="67" t="str">
        <f t="shared" si="5"/>
        <v/>
      </c>
      <c r="I33" s="67" t="str">
        <f t="shared" si="6"/>
        <v/>
      </c>
      <c r="J33" s="67" t="str">
        <f>IF(I33="","",SUM(I$4:I33))</f>
        <v/>
      </c>
      <c r="K33" s="67" t="str">
        <f t="shared" si="7"/>
        <v/>
      </c>
      <c r="L33" s="77" t="str">
        <f t="shared" si="16"/>
        <v/>
      </c>
      <c r="M33" s="77" t="str">
        <f t="shared" si="8"/>
        <v/>
      </c>
      <c r="N33" s="67" t="str">
        <f t="shared" si="9"/>
        <v/>
      </c>
      <c r="O33" s="67" t="str">
        <f t="shared" si="10"/>
        <v/>
      </c>
      <c r="P33" s="67" t="str">
        <f t="shared" si="11"/>
        <v/>
      </c>
      <c r="Q33" s="27" t="str">
        <f>IF(A33="","",(CONVERT(Total_chem_mass_granD,"lbm","g")-SUM($O$4:O33))/CONVERT(Total_chem_mass_granD,"lbm","g"))</f>
        <v/>
      </c>
      <c r="R33" s="66" t="str">
        <f t="shared" si="12"/>
        <v/>
      </c>
      <c r="S33" s="65" t="str">
        <f t="shared" si="13"/>
        <v/>
      </c>
      <c r="T33" s="88" t="str">
        <f>IF(Q33="","",SUM($P$4:P33)*1000/J33*(1-Percent_bound_granD))</f>
        <v/>
      </c>
      <c r="U33" s="88" t="str">
        <f>IF(Q33="","",SUM($P$4:P33)*1000/F33*(1-Percent_bound_granD))</f>
        <v/>
      </c>
      <c r="V33" s="90" t="str">
        <f t="shared" si="14"/>
        <v/>
      </c>
      <c r="W33" s="68" t="str">
        <f>IF(AND(B32&lt;Runoff_duration_hr_granD/2,B33&gt;Runoff_duration_hr_granD/2),Runoff_duration_hr_granD/2,INDEX($B$4:$B$1500,IF(B33&gt;Runoff_duration_hr_granD/2,ROWS($W$4:W33)-1,ROWS($W$4:W33))))</f>
        <v/>
      </c>
      <c r="X33" s="103" t="str">
        <f>IFERROR(ROUND(IF(HG_shape_granD="Constant flow",IF(W33=Runoff_duration_hr_granD/2,CONVERT($D$4,"L","gal")/(Runoff_duration_hr_granD*60),VLOOKUP('Granular-Distrib. Calcs'!W33,'Granular-Distrib. Calcs'!$B$4:$K$1500,6,FALSE)),IF(W33=Runoff_duration_hr_granD/2,2*CONVERT($D$4,"L","gal")/(Runoff_duration_hr_granD*60),VLOOKUP('Granular-Distrib. Calcs'!W33,'Granular-Distrib. Calcs'!$B$4:$K$1500,6,FALSE))),2),"")</f>
        <v/>
      </c>
      <c r="Y33" s="67" t="str">
        <f>IF(A33="","",(SUM($N$4:N33)/25.4^3+(4/3*PI()*(M33/2/25.4)^3*Number_of_grains_granD)))</f>
        <v/>
      </c>
      <c r="Z33" s="67" t="str">
        <f>IF(A33="","",(SUM($O$4:O33)+(4/3*PI()*(M33/2)^3*Chem_block_density_granD/10^3*Number_of_grains_granD)))</f>
        <v/>
      </c>
    </row>
    <row r="34" spans="1:26" x14ac:dyDescent="0.3">
      <c r="A34" s="68" t="str">
        <f t="shared" si="15"/>
        <v/>
      </c>
      <c r="B34" s="68" t="str">
        <f t="shared" si="0"/>
        <v/>
      </c>
      <c r="C34" s="68" t="str">
        <f t="shared" si="1"/>
        <v/>
      </c>
      <c r="D34" s="67" t="str">
        <f t="shared" si="2"/>
        <v/>
      </c>
      <c r="E34" s="262" t="str">
        <f t="shared" si="3"/>
        <v/>
      </c>
      <c r="F34" s="262" t="str">
        <f>IF(E34="","",SUM(E$4:E34))</f>
        <v/>
      </c>
      <c r="G34" s="262" t="str">
        <f t="shared" si="4"/>
        <v/>
      </c>
      <c r="H34" s="67" t="str">
        <f t="shared" si="5"/>
        <v/>
      </c>
      <c r="I34" s="67" t="str">
        <f t="shared" si="6"/>
        <v/>
      </c>
      <c r="J34" s="67" t="str">
        <f>IF(I34="","",SUM(I$4:I34))</f>
        <v/>
      </c>
      <c r="K34" s="67" t="str">
        <f t="shared" si="7"/>
        <v/>
      </c>
      <c r="L34" s="77" t="str">
        <f t="shared" si="16"/>
        <v/>
      </c>
      <c r="M34" s="77" t="str">
        <f t="shared" si="8"/>
        <v/>
      </c>
      <c r="N34" s="67" t="str">
        <f t="shared" si="9"/>
        <v/>
      </c>
      <c r="O34" s="67" t="str">
        <f t="shared" si="10"/>
        <v/>
      </c>
      <c r="P34" s="67" t="str">
        <f t="shared" si="11"/>
        <v/>
      </c>
      <c r="Q34" s="27" t="str">
        <f>IF(A34="","",(CONVERT(Total_chem_mass_granD,"lbm","g")-SUM($O$4:O34))/CONVERT(Total_chem_mass_granD,"lbm","g"))</f>
        <v/>
      </c>
      <c r="R34" s="66" t="str">
        <f t="shared" si="12"/>
        <v/>
      </c>
      <c r="S34" s="65" t="str">
        <f t="shared" si="13"/>
        <v/>
      </c>
      <c r="T34" s="88" t="str">
        <f>IF(Q34="","",SUM($P$4:P34)*1000/J34*(1-Percent_bound_granD))</f>
        <v/>
      </c>
      <c r="U34" s="88" t="str">
        <f>IF(Q34="","",SUM($P$4:P34)*1000/F34*(1-Percent_bound_granD))</f>
        <v/>
      </c>
      <c r="V34" s="90" t="str">
        <f t="shared" si="14"/>
        <v/>
      </c>
      <c r="W34" s="68" t="str">
        <f>IF(AND(B33&lt;Runoff_duration_hr_granD/2,B34&gt;Runoff_duration_hr_granD/2),Runoff_duration_hr_granD/2,INDEX($B$4:$B$1500,IF(B34&gt;Runoff_duration_hr_granD/2,ROWS($W$4:W34)-1,ROWS($W$4:W34))))</f>
        <v/>
      </c>
      <c r="X34" s="103" t="str">
        <f>IFERROR(ROUND(IF(HG_shape_granD="Constant flow",IF(W34=Runoff_duration_hr_granD/2,CONVERT($D$4,"L","gal")/(Runoff_duration_hr_granD*60),VLOOKUP('Granular-Distrib. Calcs'!W34,'Granular-Distrib. Calcs'!$B$4:$K$1500,6,FALSE)),IF(W34=Runoff_duration_hr_granD/2,2*CONVERT($D$4,"L","gal")/(Runoff_duration_hr_granD*60),VLOOKUP('Granular-Distrib. Calcs'!W34,'Granular-Distrib. Calcs'!$B$4:$K$1500,6,FALSE))),2),"")</f>
        <v/>
      </c>
      <c r="Y34" s="67" t="str">
        <f>IF(A34="","",(SUM($N$4:N34)/25.4^3+(4/3*PI()*(M34/2/25.4)^3*Number_of_grains_granD)))</f>
        <v/>
      </c>
      <c r="Z34" s="67" t="str">
        <f>IF(A34="","",(SUM($O$4:O34)+(4/3*PI()*(M34/2)^3*Chem_block_density_granD/10^3*Number_of_grains_granD)))</f>
        <v/>
      </c>
    </row>
    <row r="35" spans="1:26" x14ac:dyDescent="0.3">
      <c r="A35" s="68" t="str">
        <f t="shared" si="15"/>
        <v/>
      </c>
      <c r="B35" s="68" t="str">
        <f t="shared" si="0"/>
        <v/>
      </c>
      <c r="C35" s="68" t="str">
        <f t="shared" si="1"/>
        <v/>
      </c>
      <c r="D35" s="67" t="str">
        <f t="shared" si="2"/>
        <v/>
      </c>
      <c r="E35" s="262" t="str">
        <f t="shared" si="3"/>
        <v/>
      </c>
      <c r="F35" s="262" t="str">
        <f>IF(E35="","",SUM(E$4:E35))</f>
        <v/>
      </c>
      <c r="G35" s="262" t="str">
        <f t="shared" si="4"/>
        <v/>
      </c>
      <c r="H35" s="67" t="str">
        <f t="shared" si="5"/>
        <v/>
      </c>
      <c r="I35" s="67" t="str">
        <f t="shared" si="6"/>
        <v/>
      </c>
      <c r="J35" s="67" t="str">
        <f>IF(I35="","",SUM(I$4:I35))</f>
        <v/>
      </c>
      <c r="K35" s="67" t="str">
        <f t="shared" si="7"/>
        <v/>
      </c>
      <c r="L35" s="77" t="str">
        <f t="shared" si="16"/>
        <v/>
      </c>
      <c r="M35" s="77" t="str">
        <f t="shared" si="8"/>
        <v/>
      </c>
      <c r="N35" s="67" t="str">
        <f t="shared" si="9"/>
        <v/>
      </c>
      <c r="O35" s="67" t="str">
        <f t="shared" si="10"/>
        <v/>
      </c>
      <c r="P35" s="67" t="str">
        <f t="shared" si="11"/>
        <v/>
      </c>
      <c r="Q35" s="27" t="str">
        <f>IF(A35="","",(CONVERT(Total_chem_mass_granD,"lbm","g")-SUM($O$4:O35))/CONVERT(Total_chem_mass_granD,"lbm","g"))</f>
        <v/>
      </c>
      <c r="R35" s="66" t="str">
        <f t="shared" si="12"/>
        <v/>
      </c>
      <c r="S35" s="65" t="str">
        <f t="shared" si="13"/>
        <v/>
      </c>
      <c r="T35" s="88" t="str">
        <f>IF(Q35="","",SUM($P$4:P35)*1000/J35*(1-Percent_bound_granD))</f>
        <v/>
      </c>
      <c r="U35" s="88" t="str">
        <f>IF(Q35="","",SUM($P$4:P35)*1000/F35*(1-Percent_bound_granD))</f>
        <v/>
      </c>
      <c r="V35" s="90" t="str">
        <f t="shared" si="14"/>
        <v/>
      </c>
      <c r="W35" s="68" t="str">
        <f>IF(AND(B34&lt;Runoff_duration_hr_granD/2,B35&gt;Runoff_duration_hr_granD/2),Runoff_duration_hr_granD/2,INDEX($B$4:$B$1500,IF(B35&gt;Runoff_duration_hr_granD/2,ROWS($W$4:W35)-1,ROWS($W$4:W35))))</f>
        <v/>
      </c>
      <c r="X35" s="103" t="str">
        <f>IFERROR(ROUND(IF(HG_shape_granD="Constant flow",IF(W35=Runoff_duration_hr_granD/2,CONVERT($D$4,"L","gal")/(Runoff_duration_hr_granD*60),VLOOKUP('Granular-Distrib. Calcs'!W35,'Granular-Distrib. Calcs'!$B$4:$K$1500,6,FALSE)),IF(W35=Runoff_duration_hr_granD/2,2*CONVERT($D$4,"L","gal")/(Runoff_duration_hr_granD*60),VLOOKUP('Granular-Distrib. Calcs'!W35,'Granular-Distrib. Calcs'!$B$4:$K$1500,6,FALSE))),2),"")</f>
        <v/>
      </c>
      <c r="Y35" s="67" t="str">
        <f>IF(A35="","",(SUM($N$4:N35)/25.4^3+(4/3*PI()*(M35/2/25.4)^3*Number_of_grains_granD)))</f>
        <v/>
      </c>
      <c r="Z35" s="67" t="str">
        <f>IF(A35="","",(SUM($O$4:O35)+(4/3*PI()*(M35/2)^3*Chem_block_density_granD/10^3*Number_of_grains_granD)))</f>
        <v/>
      </c>
    </row>
    <row r="36" spans="1:26" x14ac:dyDescent="0.3">
      <c r="A36" s="68" t="str">
        <f t="shared" si="15"/>
        <v/>
      </c>
      <c r="B36" s="68" t="str">
        <f t="shared" si="0"/>
        <v/>
      </c>
      <c r="C36" s="68" t="str">
        <f t="shared" si="1"/>
        <v/>
      </c>
      <c r="D36" s="67" t="str">
        <f t="shared" si="2"/>
        <v/>
      </c>
      <c r="E36" s="262" t="str">
        <f t="shared" si="3"/>
        <v/>
      </c>
      <c r="F36" s="262" t="str">
        <f>IF(E36="","",SUM(E$4:E36))</f>
        <v/>
      </c>
      <c r="G36" s="262" t="str">
        <f t="shared" si="4"/>
        <v/>
      </c>
      <c r="H36" s="67" t="str">
        <f t="shared" si="5"/>
        <v/>
      </c>
      <c r="I36" s="67" t="str">
        <f t="shared" si="6"/>
        <v/>
      </c>
      <c r="J36" s="67" t="str">
        <f>IF(I36="","",SUM(I$4:I36))</f>
        <v/>
      </c>
      <c r="K36" s="67" t="str">
        <f t="shared" si="7"/>
        <v/>
      </c>
      <c r="L36" s="77" t="str">
        <f t="shared" si="16"/>
        <v/>
      </c>
      <c r="M36" s="77" t="str">
        <f t="shared" si="8"/>
        <v/>
      </c>
      <c r="N36" s="67" t="str">
        <f t="shared" si="9"/>
        <v/>
      </c>
      <c r="O36" s="67" t="str">
        <f t="shared" si="10"/>
        <v/>
      </c>
      <c r="P36" s="67" t="str">
        <f t="shared" si="11"/>
        <v/>
      </c>
      <c r="Q36" s="27" t="str">
        <f>IF(A36="","",(CONVERT(Total_chem_mass_granD,"lbm","g")-SUM($O$4:O36))/CONVERT(Total_chem_mass_granD,"lbm","g"))</f>
        <v/>
      </c>
      <c r="R36" s="66" t="str">
        <f t="shared" si="12"/>
        <v/>
      </c>
      <c r="S36" s="65" t="str">
        <f t="shared" si="13"/>
        <v/>
      </c>
      <c r="T36" s="88" t="str">
        <f>IF(Q36="","",SUM($P$4:P36)*1000/J36*(1-Percent_bound_granD))</f>
        <v/>
      </c>
      <c r="U36" s="88" t="str">
        <f>IF(Q36="","",SUM($P$4:P36)*1000/F36*(1-Percent_bound_granD))</f>
        <v/>
      </c>
      <c r="V36" s="90" t="str">
        <f t="shared" si="14"/>
        <v/>
      </c>
      <c r="W36" s="68" t="str">
        <f>IF(AND(B35&lt;Runoff_duration_hr_granD/2,B36&gt;Runoff_duration_hr_granD/2),Runoff_duration_hr_granD/2,INDEX($B$4:$B$1500,IF(B36&gt;Runoff_duration_hr_granD/2,ROWS($W$4:W36)-1,ROWS($W$4:W36))))</f>
        <v/>
      </c>
      <c r="X36" s="103" t="str">
        <f>IFERROR(ROUND(IF(HG_shape_granD="Constant flow",IF(W36=Runoff_duration_hr_granD/2,CONVERT($D$4,"L","gal")/(Runoff_duration_hr_granD*60),VLOOKUP('Granular-Distrib. Calcs'!W36,'Granular-Distrib. Calcs'!$B$4:$K$1500,6,FALSE)),IF(W36=Runoff_duration_hr_granD/2,2*CONVERT($D$4,"L","gal")/(Runoff_duration_hr_granD*60),VLOOKUP('Granular-Distrib. Calcs'!W36,'Granular-Distrib. Calcs'!$B$4:$K$1500,6,FALSE))),2),"")</f>
        <v/>
      </c>
      <c r="Y36" s="67" t="str">
        <f>IF(A36="","",(SUM($N$4:N36)/25.4^3+(4/3*PI()*(M36/2/25.4)^3*Number_of_grains_granD)))</f>
        <v/>
      </c>
      <c r="Z36" s="67" t="str">
        <f>IF(A36="","",(SUM($O$4:O36)+(4/3*PI()*(M36/2)^3*Chem_block_density_granD/10^3*Number_of_grains_granD)))</f>
        <v/>
      </c>
    </row>
    <row r="37" spans="1:26" x14ac:dyDescent="0.3">
      <c r="A37" s="68" t="str">
        <f t="shared" si="15"/>
        <v/>
      </c>
      <c r="B37" s="68" t="str">
        <f t="shared" si="0"/>
        <v/>
      </c>
      <c r="C37" s="68" t="str">
        <f t="shared" si="1"/>
        <v/>
      </c>
      <c r="D37" s="67" t="str">
        <f t="shared" si="2"/>
        <v/>
      </c>
      <c r="E37" s="262" t="str">
        <f t="shared" si="3"/>
        <v/>
      </c>
      <c r="F37" s="262" t="str">
        <f>IF(E37="","",SUM(E$4:E37))</f>
        <v/>
      </c>
      <c r="G37" s="262" t="str">
        <f t="shared" si="4"/>
        <v/>
      </c>
      <c r="H37" s="67" t="str">
        <f t="shared" si="5"/>
        <v/>
      </c>
      <c r="I37" s="67" t="str">
        <f t="shared" si="6"/>
        <v/>
      </c>
      <c r="J37" s="67" t="str">
        <f>IF(I37="","",SUM(I$4:I37))</f>
        <v/>
      </c>
      <c r="K37" s="67" t="str">
        <f t="shared" si="7"/>
        <v/>
      </c>
      <c r="L37" s="77" t="str">
        <f t="shared" si="16"/>
        <v/>
      </c>
      <c r="M37" s="77" t="str">
        <f t="shared" si="8"/>
        <v/>
      </c>
      <c r="N37" s="67" t="str">
        <f t="shared" si="9"/>
        <v/>
      </c>
      <c r="O37" s="67" t="str">
        <f t="shared" si="10"/>
        <v/>
      </c>
      <c r="P37" s="67" t="str">
        <f t="shared" si="11"/>
        <v/>
      </c>
      <c r="Q37" s="27" t="str">
        <f>IF(A37="","",(CONVERT(Total_chem_mass_granD,"lbm","g")-SUM($O$4:O37))/CONVERT(Total_chem_mass_granD,"lbm","g"))</f>
        <v/>
      </c>
      <c r="R37" s="66" t="str">
        <f t="shared" si="12"/>
        <v/>
      </c>
      <c r="S37" s="65" t="str">
        <f t="shared" si="13"/>
        <v/>
      </c>
      <c r="T37" s="88" t="str">
        <f>IF(Q37="","",SUM($P$4:P37)*1000/J37*(1-Percent_bound_granD))</f>
        <v/>
      </c>
      <c r="U37" s="88" t="str">
        <f>IF(Q37="","",SUM($P$4:P37)*1000/F37*(1-Percent_bound_granD))</f>
        <v/>
      </c>
      <c r="V37" s="90" t="str">
        <f t="shared" si="14"/>
        <v/>
      </c>
      <c r="W37" s="68" t="str">
        <f>IF(AND(B36&lt;Runoff_duration_hr_granD/2,B37&gt;Runoff_duration_hr_granD/2),Runoff_duration_hr_granD/2,INDEX($B$4:$B$1500,IF(B37&gt;Runoff_duration_hr_granD/2,ROWS($W$4:W37)-1,ROWS($W$4:W37))))</f>
        <v/>
      </c>
      <c r="X37" s="103" t="str">
        <f>IFERROR(ROUND(IF(HG_shape_granD="Constant flow",IF(W37=Runoff_duration_hr_granD/2,CONVERT($D$4,"L","gal")/(Runoff_duration_hr_granD*60),VLOOKUP('Granular-Distrib. Calcs'!W37,'Granular-Distrib. Calcs'!$B$4:$K$1500,6,FALSE)),IF(W37=Runoff_duration_hr_granD/2,2*CONVERT($D$4,"L","gal")/(Runoff_duration_hr_granD*60),VLOOKUP('Granular-Distrib. Calcs'!W37,'Granular-Distrib. Calcs'!$B$4:$K$1500,6,FALSE))),2),"")</f>
        <v/>
      </c>
      <c r="Y37" s="67" t="str">
        <f>IF(A37="","",(SUM($N$4:N37)/25.4^3+(4/3*PI()*(M37/2/25.4)^3*Number_of_grains_granD)))</f>
        <v/>
      </c>
      <c r="Z37" s="67" t="str">
        <f>IF(A37="","",(SUM($O$4:O37)+(4/3*PI()*(M37/2)^3*Chem_block_density_granD/10^3*Number_of_grains_granD)))</f>
        <v/>
      </c>
    </row>
    <row r="38" spans="1:26" x14ac:dyDescent="0.3">
      <c r="A38" s="68" t="str">
        <f t="shared" si="15"/>
        <v/>
      </c>
      <c r="B38" s="68" t="str">
        <f t="shared" si="0"/>
        <v/>
      </c>
      <c r="C38" s="68" t="str">
        <f t="shared" si="1"/>
        <v/>
      </c>
      <c r="D38" s="67" t="str">
        <f t="shared" si="2"/>
        <v/>
      </c>
      <c r="E38" s="262" t="str">
        <f t="shared" si="3"/>
        <v/>
      </c>
      <c r="F38" s="262" t="str">
        <f>IF(E38="","",SUM(E$4:E38))</f>
        <v/>
      </c>
      <c r="G38" s="262" t="str">
        <f t="shared" si="4"/>
        <v/>
      </c>
      <c r="H38" s="67" t="str">
        <f t="shared" si="5"/>
        <v/>
      </c>
      <c r="I38" s="67" t="str">
        <f t="shared" si="6"/>
        <v/>
      </c>
      <c r="J38" s="67" t="str">
        <f>IF(I38="","",SUM(I$4:I38))</f>
        <v/>
      </c>
      <c r="K38" s="67" t="str">
        <f t="shared" si="7"/>
        <v/>
      </c>
      <c r="L38" s="77" t="str">
        <f t="shared" si="16"/>
        <v/>
      </c>
      <c r="M38" s="77" t="str">
        <f t="shared" si="8"/>
        <v/>
      </c>
      <c r="N38" s="67" t="str">
        <f t="shared" si="9"/>
        <v/>
      </c>
      <c r="O38" s="67" t="str">
        <f t="shared" si="10"/>
        <v/>
      </c>
      <c r="P38" s="67" t="str">
        <f t="shared" si="11"/>
        <v/>
      </c>
      <c r="Q38" s="27" t="str">
        <f>IF(A38="","",(CONVERT(Total_chem_mass_granD,"lbm","g")-SUM($O$4:O38))/CONVERT(Total_chem_mass_granD,"lbm","g"))</f>
        <v/>
      </c>
      <c r="R38" s="66" t="str">
        <f t="shared" si="12"/>
        <v/>
      </c>
      <c r="S38" s="65" t="str">
        <f t="shared" si="13"/>
        <v/>
      </c>
      <c r="T38" s="88" t="str">
        <f>IF(Q38="","",SUM($P$4:P38)*1000/J38*(1-Percent_bound_granD))</f>
        <v/>
      </c>
      <c r="U38" s="88" t="str">
        <f>IF(Q38="","",SUM($P$4:P38)*1000/F38*(1-Percent_bound_granD))</f>
        <v/>
      </c>
      <c r="V38" s="90" t="str">
        <f t="shared" si="14"/>
        <v/>
      </c>
      <c r="W38" s="68" t="str">
        <f>IF(AND(B37&lt;Runoff_duration_hr_granD/2,B38&gt;Runoff_duration_hr_granD/2),Runoff_duration_hr_granD/2,INDEX($B$4:$B$1500,IF(B38&gt;Runoff_duration_hr_granD/2,ROWS($W$4:W38)-1,ROWS($W$4:W38))))</f>
        <v/>
      </c>
      <c r="X38" s="103" t="str">
        <f>IFERROR(ROUND(IF(HG_shape_granD="Constant flow",IF(W38=Runoff_duration_hr_granD/2,CONVERT($D$4,"L","gal")/(Runoff_duration_hr_granD*60),VLOOKUP('Granular-Distrib. Calcs'!W38,'Granular-Distrib. Calcs'!$B$4:$K$1500,6,FALSE)),IF(W38=Runoff_duration_hr_granD/2,2*CONVERT($D$4,"L","gal")/(Runoff_duration_hr_granD*60),VLOOKUP('Granular-Distrib. Calcs'!W38,'Granular-Distrib. Calcs'!$B$4:$K$1500,6,FALSE))),2),"")</f>
        <v/>
      </c>
      <c r="Y38" s="67" t="str">
        <f>IF(A38="","",(SUM($N$4:N38)/25.4^3+(4/3*PI()*(M38/2/25.4)^3*Number_of_grains_granD)))</f>
        <v/>
      </c>
      <c r="Z38" s="67" t="str">
        <f>IF(A38="","",(SUM($O$4:O38)+(4/3*PI()*(M38/2)^3*Chem_block_density_granD/10^3*Number_of_grains_granD)))</f>
        <v/>
      </c>
    </row>
    <row r="39" spans="1:26" x14ac:dyDescent="0.3">
      <c r="A39" s="68" t="str">
        <f t="shared" si="15"/>
        <v/>
      </c>
      <c r="B39" s="68" t="str">
        <f t="shared" si="0"/>
        <v/>
      </c>
      <c r="C39" s="68" t="str">
        <f t="shared" si="1"/>
        <v/>
      </c>
      <c r="D39" s="67" t="str">
        <f t="shared" si="2"/>
        <v/>
      </c>
      <c r="E39" s="262" t="str">
        <f t="shared" si="3"/>
        <v/>
      </c>
      <c r="F39" s="262" t="str">
        <f>IF(E39="","",SUM(E$4:E39))</f>
        <v/>
      </c>
      <c r="G39" s="262" t="str">
        <f t="shared" si="4"/>
        <v/>
      </c>
      <c r="H39" s="67" t="str">
        <f t="shared" si="5"/>
        <v/>
      </c>
      <c r="I39" s="67" t="str">
        <f t="shared" si="6"/>
        <v/>
      </c>
      <c r="J39" s="67" t="str">
        <f>IF(I39="","",SUM(I$4:I39))</f>
        <v/>
      </c>
      <c r="K39" s="67" t="str">
        <f t="shared" si="7"/>
        <v/>
      </c>
      <c r="L39" s="77" t="str">
        <f t="shared" si="16"/>
        <v/>
      </c>
      <c r="M39" s="77" t="str">
        <f t="shared" si="8"/>
        <v/>
      </c>
      <c r="N39" s="67" t="str">
        <f t="shared" si="9"/>
        <v/>
      </c>
      <c r="O39" s="67" t="str">
        <f t="shared" si="10"/>
        <v/>
      </c>
      <c r="P39" s="67" t="str">
        <f t="shared" si="11"/>
        <v/>
      </c>
      <c r="Q39" s="27" t="str">
        <f>IF(A39="","",(CONVERT(Total_chem_mass_granD,"lbm","g")-SUM($O$4:O39))/CONVERT(Total_chem_mass_granD,"lbm","g"))</f>
        <v/>
      </c>
      <c r="R39" s="66" t="str">
        <f t="shared" si="12"/>
        <v/>
      </c>
      <c r="S39" s="65" t="str">
        <f t="shared" si="13"/>
        <v/>
      </c>
      <c r="T39" s="88" t="str">
        <f>IF(Q39="","",SUM($P$4:P39)*1000/J39*(1-Percent_bound_granD))</f>
        <v/>
      </c>
      <c r="U39" s="88" t="str">
        <f>IF(Q39="","",SUM($P$4:P39)*1000/F39*(1-Percent_bound_granD))</f>
        <v/>
      </c>
      <c r="V39" s="90" t="str">
        <f t="shared" si="14"/>
        <v/>
      </c>
      <c r="W39" s="68" t="str">
        <f>IF(AND(B38&lt;Runoff_duration_hr_granD/2,B39&gt;Runoff_duration_hr_granD/2),Runoff_duration_hr_granD/2,INDEX($B$4:$B$1500,IF(B39&gt;Runoff_duration_hr_granD/2,ROWS($W$4:W39)-1,ROWS($W$4:W39))))</f>
        <v/>
      </c>
      <c r="X39" s="103" t="str">
        <f>IFERROR(ROUND(IF(HG_shape_granD="Constant flow",IF(W39=Runoff_duration_hr_granD/2,CONVERT($D$4,"L","gal")/(Runoff_duration_hr_granD*60),VLOOKUP('Granular-Distrib. Calcs'!W39,'Granular-Distrib. Calcs'!$B$4:$K$1500,6,FALSE)),IF(W39=Runoff_duration_hr_granD/2,2*CONVERT($D$4,"L","gal")/(Runoff_duration_hr_granD*60),VLOOKUP('Granular-Distrib. Calcs'!W39,'Granular-Distrib. Calcs'!$B$4:$K$1500,6,FALSE))),2),"")</f>
        <v/>
      </c>
      <c r="Y39" s="67" t="str">
        <f>IF(A39="","",(SUM($N$4:N39)/25.4^3+(4/3*PI()*(M39/2/25.4)^3*Number_of_grains_granD)))</f>
        <v/>
      </c>
      <c r="Z39" s="67" t="str">
        <f>IF(A39="","",(SUM($O$4:O39)+(4/3*PI()*(M39/2)^3*Chem_block_density_granD/10^3*Number_of_grains_granD)))</f>
        <v/>
      </c>
    </row>
    <row r="40" spans="1:26" x14ac:dyDescent="0.3">
      <c r="A40" s="68" t="str">
        <f t="shared" si="15"/>
        <v/>
      </c>
      <c r="B40" s="68" t="str">
        <f t="shared" si="0"/>
        <v/>
      </c>
      <c r="C40" s="68" t="str">
        <f t="shared" si="1"/>
        <v/>
      </c>
      <c r="D40" s="67" t="str">
        <f t="shared" si="2"/>
        <v/>
      </c>
      <c r="E40" s="262" t="str">
        <f t="shared" si="3"/>
        <v/>
      </c>
      <c r="F40" s="262" t="str">
        <f>IF(E40="","",SUM(E$4:E40))</f>
        <v/>
      </c>
      <c r="G40" s="262" t="str">
        <f t="shared" si="4"/>
        <v/>
      </c>
      <c r="H40" s="67" t="str">
        <f t="shared" si="5"/>
        <v/>
      </c>
      <c r="I40" s="67" t="str">
        <f t="shared" si="6"/>
        <v/>
      </c>
      <c r="J40" s="67" t="str">
        <f>IF(I40="","",SUM(I$4:I40))</f>
        <v/>
      </c>
      <c r="K40" s="67" t="str">
        <f t="shared" si="7"/>
        <v/>
      </c>
      <c r="L40" s="77" t="str">
        <f t="shared" si="16"/>
        <v/>
      </c>
      <c r="M40" s="77" t="str">
        <f t="shared" si="8"/>
        <v/>
      </c>
      <c r="N40" s="67" t="str">
        <f t="shared" si="9"/>
        <v/>
      </c>
      <c r="O40" s="67" t="str">
        <f t="shared" si="10"/>
        <v/>
      </c>
      <c r="P40" s="67" t="str">
        <f t="shared" si="11"/>
        <v/>
      </c>
      <c r="Q40" s="27" t="str">
        <f>IF(A40="","",(CONVERT(Total_chem_mass_granD,"lbm","g")-SUM($O$4:O40))/CONVERT(Total_chem_mass_granD,"lbm","g"))</f>
        <v/>
      </c>
      <c r="R40" s="66" t="str">
        <f t="shared" si="12"/>
        <v/>
      </c>
      <c r="S40" s="65" t="str">
        <f t="shared" si="13"/>
        <v/>
      </c>
      <c r="T40" s="88" t="str">
        <f>IF(Q40="","",SUM($P$4:P40)*1000/J40*(1-Percent_bound_granD))</f>
        <v/>
      </c>
      <c r="U40" s="88" t="str">
        <f>IF(Q40="","",SUM($P$4:P40)*1000/F40*(1-Percent_bound_granD))</f>
        <v/>
      </c>
      <c r="V40" s="90" t="str">
        <f t="shared" si="14"/>
        <v/>
      </c>
      <c r="W40" s="68" t="str">
        <f>IF(AND(B39&lt;Runoff_duration_hr_granD/2,B40&gt;Runoff_duration_hr_granD/2),Runoff_duration_hr_granD/2,INDEX($B$4:$B$1500,IF(B40&gt;Runoff_duration_hr_granD/2,ROWS($W$4:W40)-1,ROWS($W$4:W40))))</f>
        <v/>
      </c>
      <c r="X40" s="103" t="str">
        <f>IFERROR(ROUND(IF(HG_shape_granD="Constant flow",IF(W40=Runoff_duration_hr_granD/2,CONVERT($D$4,"L","gal")/(Runoff_duration_hr_granD*60),VLOOKUP('Granular-Distrib. Calcs'!W40,'Granular-Distrib. Calcs'!$B$4:$K$1500,6,FALSE)),IF(W40=Runoff_duration_hr_granD/2,2*CONVERT($D$4,"L","gal")/(Runoff_duration_hr_granD*60),VLOOKUP('Granular-Distrib. Calcs'!W40,'Granular-Distrib. Calcs'!$B$4:$K$1500,6,FALSE))),2),"")</f>
        <v/>
      </c>
      <c r="Y40" s="67" t="str">
        <f>IF(A40="","",(SUM($N$4:N40)/25.4^3+(4/3*PI()*(M40/2/25.4)^3*Number_of_grains_granD)))</f>
        <v/>
      </c>
      <c r="Z40" s="67" t="str">
        <f>IF(A40="","",(SUM($O$4:O40)+(4/3*PI()*(M40/2)^3*Chem_block_density_granD/10^3*Number_of_grains_granD)))</f>
        <v/>
      </c>
    </row>
    <row r="41" spans="1:26" x14ac:dyDescent="0.3">
      <c r="A41" s="68" t="str">
        <f t="shared" si="15"/>
        <v/>
      </c>
      <c r="B41" s="68" t="str">
        <f t="shared" si="0"/>
        <v/>
      </c>
      <c r="C41" s="68" t="str">
        <f t="shared" si="1"/>
        <v/>
      </c>
      <c r="D41" s="67" t="str">
        <f t="shared" si="2"/>
        <v/>
      </c>
      <c r="E41" s="262" t="str">
        <f t="shared" si="3"/>
        <v/>
      </c>
      <c r="F41" s="262" t="str">
        <f>IF(E41="","",SUM(E$4:E41))</f>
        <v/>
      </c>
      <c r="G41" s="262" t="str">
        <f t="shared" si="4"/>
        <v/>
      </c>
      <c r="H41" s="67" t="str">
        <f t="shared" si="5"/>
        <v/>
      </c>
      <c r="I41" s="67" t="str">
        <f t="shared" si="6"/>
        <v/>
      </c>
      <c r="J41" s="67" t="str">
        <f>IF(I41="","",SUM(I$4:I41))</f>
        <v/>
      </c>
      <c r="K41" s="67" t="str">
        <f t="shared" si="7"/>
        <v/>
      </c>
      <c r="L41" s="77" t="str">
        <f t="shared" si="16"/>
        <v/>
      </c>
      <c r="M41" s="77" t="str">
        <f t="shared" si="8"/>
        <v/>
      </c>
      <c r="N41" s="67" t="str">
        <f t="shared" si="9"/>
        <v/>
      </c>
      <c r="O41" s="67" t="str">
        <f t="shared" si="10"/>
        <v/>
      </c>
      <c r="P41" s="67" t="str">
        <f t="shared" si="11"/>
        <v/>
      </c>
      <c r="Q41" s="27" t="str">
        <f>IF(A41="","",(CONVERT(Total_chem_mass_granD,"lbm","g")-SUM($O$4:O41))/CONVERT(Total_chem_mass_granD,"lbm","g"))</f>
        <v/>
      </c>
      <c r="R41" s="66" t="str">
        <f t="shared" si="12"/>
        <v/>
      </c>
      <c r="S41" s="65" t="str">
        <f t="shared" si="13"/>
        <v/>
      </c>
      <c r="T41" s="88" t="str">
        <f>IF(Q41="","",SUM($P$4:P41)*1000/J41*(1-Percent_bound_granD))</f>
        <v/>
      </c>
      <c r="U41" s="88" t="str">
        <f>IF(Q41="","",SUM($P$4:P41)*1000/F41*(1-Percent_bound_granD))</f>
        <v/>
      </c>
      <c r="V41" s="90" t="str">
        <f t="shared" si="14"/>
        <v/>
      </c>
      <c r="W41" s="68" t="str">
        <f>IF(AND(B40&lt;Runoff_duration_hr_granD/2,B41&gt;Runoff_duration_hr_granD/2),Runoff_duration_hr_granD/2,INDEX($B$4:$B$1500,IF(B41&gt;Runoff_duration_hr_granD/2,ROWS($W$4:W41)-1,ROWS($W$4:W41))))</f>
        <v/>
      </c>
      <c r="X41" s="103" t="str">
        <f>IFERROR(ROUND(IF(HG_shape_granD="Constant flow",IF(W41=Runoff_duration_hr_granD/2,CONVERT($D$4,"L","gal")/(Runoff_duration_hr_granD*60),VLOOKUP('Granular-Distrib. Calcs'!W41,'Granular-Distrib. Calcs'!$B$4:$K$1500,6,FALSE)),IF(W41=Runoff_duration_hr_granD/2,2*CONVERT($D$4,"L","gal")/(Runoff_duration_hr_granD*60),VLOOKUP('Granular-Distrib. Calcs'!W41,'Granular-Distrib. Calcs'!$B$4:$K$1500,6,FALSE))),2),"")</f>
        <v/>
      </c>
      <c r="Y41" s="67" t="str">
        <f>IF(A41="","",(SUM($N$4:N41)/25.4^3+(4/3*PI()*(M41/2/25.4)^3*Number_of_grains_granD)))</f>
        <v/>
      </c>
      <c r="Z41" s="67" t="str">
        <f>IF(A41="","",(SUM($O$4:O41)+(4/3*PI()*(M41/2)^3*Chem_block_density_granD/10^3*Number_of_grains_granD)))</f>
        <v/>
      </c>
    </row>
    <row r="42" spans="1:26" x14ac:dyDescent="0.3">
      <c r="A42" s="68" t="str">
        <f t="shared" si="15"/>
        <v/>
      </c>
      <c r="B42" s="68" t="str">
        <f t="shared" si="0"/>
        <v/>
      </c>
      <c r="C42" s="68" t="str">
        <f t="shared" si="1"/>
        <v/>
      </c>
      <c r="D42" s="67" t="str">
        <f t="shared" si="2"/>
        <v/>
      </c>
      <c r="E42" s="262" t="str">
        <f t="shared" si="3"/>
        <v/>
      </c>
      <c r="F42" s="262" t="str">
        <f>IF(E42="","",SUM(E$4:E42))</f>
        <v/>
      </c>
      <c r="G42" s="262" t="str">
        <f t="shared" si="4"/>
        <v/>
      </c>
      <c r="H42" s="67" t="str">
        <f t="shared" si="5"/>
        <v/>
      </c>
      <c r="I42" s="67" t="str">
        <f t="shared" si="6"/>
        <v/>
      </c>
      <c r="J42" s="67" t="str">
        <f>IF(I42="","",SUM(I$4:I42))</f>
        <v/>
      </c>
      <c r="K42" s="67" t="str">
        <f t="shared" si="7"/>
        <v/>
      </c>
      <c r="L42" s="77" t="str">
        <f t="shared" si="16"/>
        <v/>
      </c>
      <c r="M42" s="77" t="str">
        <f t="shared" si="8"/>
        <v/>
      </c>
      <c r="N42" s="67" t="str">
        <f t="shared" si="9"/>
        <v/>
      </c>
      <c r="O42" s="67" t="str">
        <f t="shared" si="10"/>
        <v/>
      </c>
      <c r="P42" s="67" t="str">
        <f t="shared" si="11"/>
        <v/>
      </c>
      <c r="Q42" s="27" t="str">
        <f>IF(A42="","",(CONVERT(Total_chem_mass_granD,"lbm","g")-SUM($O$4:O42))/CONVERT(Total_chem_mass_granD,"lbm","g"))</f>
        <v/>
      </c>
      <c r="R42" s="66" t="str">
        <f t="shared" si="12"/>
        <v/>
      </c>
      <c r="S42" s="65" t="str">
        <f t="shared" si="13"/>
        <v/>
      </c>
      <c r="T42" s="88" t="str">
        <f>IF(Q42="","",SUM($P$4:P42)*1000/J42*(1-Percent_bound_granD))</f>
        <v/>
      </c>
      <c r="U42" s="88" t="str">
        <f>IF(Q42="","",SUM($P$4:P42)*1000/F42*(1-Percent_bound_granD))</f>
        <v/>
      </c>
      <c r="V42" s="90" t="str">
        <f t="shared" si="14"/>
        <v/>
      </c>
      <c r="W42" s="68" t="str">
        <f>IF(AND(B41&lt;Runoff_duration_hr_granD/2,B42&gt;Runoff_duration_hr_granD/2),Runoff_duration_hr_granD/2,INDEX($B$4:$B$1500,IF(B42&gt;Runoff_duration_hr_granD/2,ROWS($W$4:W42)-1,ROWS($W$4:W42))))</f>
        <v/>
      </c>
      <c r="X42" s="103" t="str">
        <f>IFERROR(ROUND(IF(HG_shape_granD="Constant flow",IF(W42=Runoff_duration_hr_granD/2,CONVERT($D$4,"L","gal")/(Runoff_duration_hr_granD*60),VLOOKUP('Granular-Distrib. Calcs'!W42,'Granular-Distrib. Calcs'!$B$4:$K$1500,6,FALSE)),IF(W42=Runoff_duration_hr_granD/2,2*CONVERT($D$4,"L","gal")/(Runoff_duration_hr_granD*60),VLOOKUP('Granular-Distrib. Calcs'!W42,'Granular-Distrib. Calcs'!$B$4:$K$1500,6,FALSE))),2),"")</f>
        <v/>
      </c>
      <c r="Y42" s="67" t="str">
        <f>IF(A42="","",(SUM($N$4:N42)/25.4^3+(4/3*PI()*(M42/2/25.4)^3*Number_of_grains_granD)))</f>
        <v/>
      </c>
      <c r="Z42" s="67" t="str">
        <f>IF(A42="","",(SUM($O$4:O42)+(4/3*PI()*(M42/2)^3*Chem_block_density_granD/10^3*Number_of_grains_granD)))</f>
        <v/>
      </c>
    </row>
    <row r="43" spans="1:26" x14ac:dyDescent="0.3">
      <c r="A43" s="68" t="str">
        <f t="shared" si="15"/>
        <v/>
      </c>
      <c r="B43" s="68" t="str">
        <f t="shared" si="0"/>
        <v/>
      </c>
      <c r="C43" s="68" t="str">
        <f t="shared" si="1"/>
        <v/>
      </c>
      <c r="D43" s="67" t="str">
        <f t="shared" si="2"/>
        <v/>
      </c>
      <c r="E43" s="262" t="str">
        <f t="shared" si="3"/>
        <v/>
      </c>
      <c r="F43" s="262" t="str">
        <f>IF(E43="","",SUM(E$4:E43))</f>
        <v/>
      </c>
      <c r="G43" s="262" t="str">
        <f t="shared" si="4"/>
        <v/>
      </c>
      <c r="H43" s="67" t="str">
        <f t="shared" si="5"/>
        <v/>
      </c>
      <c r="I43" s="67" t="str">
        <f t="shared" si="6"/>
        <v/>
      </c>
      <c r="J43" s="67" t="str">
        <f>IF(I43="","",SUM(I$4:I43))</f>
        <v/>
      </c>
      <c r="K43" s="67" t="str">
        <f t="shared" si="7"/>
        <v/>
      </c>
      <c r="L43" s="77" t="str">
        <f t="shared" si="16"/>
        <v/>
      </c>
      <c r="M43" s="77" t="str">
        <f t="shared" si="8"/>
        <v/>
      </c>
      <c r="N43" s="67" t="str">
        <f t="shared" si="9"/>
        <v/>
      </c>
      <c r="O43" s="67" t="str">
        <f t="shared" si="10"/>
        <v/>
      </c>
      <c r="P43" s="67" t="str">
        <f t="shared" si="11"/>
        <v/>
      </c>
      <c r="Q43" s="27" t="str">
        <f>IF(A43="","",(CONVERT(Total_chem_mass_granD,"lbm","g")-SUM($O$4:O43))/CONVERT(Total_chem_mass_granD,"lbm","g"))</f>
        <v/>
      </c>
      <c r="R43" s="66" t="str">
        <f t="shared" si="12"/>
        <v/>
      </c>
      <c r="S43" s="65" t="str">
        <f t="shared" si="13"/>
        <v/>
      </c>
      <c r="T43" s="88" t="str">
        <f>IF(Q43="","",SUM($P$4:P43)*1000/J43*(1-Percent_bound_granD))</f>
        <v/>
      </c>
      <c r="U43" s="88" t="str">
        <f>IF(Q43="","",SUM($P$4:P43)*1000/F43*(1-Percent_bound_granD))</f>
        <v/>
      </c>
      <c r="V43" s="90" t="str">
        <f t="shared" si="14"/>
        <v/>
      </c>
      <c r="W43" s="68" t="str">
        <f>IF(AND(B42&lt;Runoff_duration_hr_granD/2,B43&gt;Runoff_duration_hr_granD/2),Runoff_duration_hr_granD/2,INDEX($B$4:$B$1500,IF(B43&gt;Runoff_duration_hr_granD/2,ROWS($W$4:W43)-1,ROWS($W$4:W43))))</f>
        <v/>
      </c>
      <c r="X43" s="103" t="str">
        <f>IFERROR(ROUND(IF(HG_shape_granD="Constant flow",IF(W43=Runoff_duration_hr_granD/2,CONVERT($D$4,"L","gal")/(Runoff_duration_hr_granD*60),VLOOKUP('Granular-Distrib. Calcs'!W43,'Granular-Distrib. Calcs'!$B$4:$K$1500,6,FALSE)),IF(W43=Runoff_duration_hr_granD/2,2*CONVERT($D$4,"L","gal")/(Runoff_duration_hr_granD*60),VLOOKUP('Granular-Distrib. Calcs'!W43,'Granular-Distrib. Calcs'!$B$4:$K$1500,6,FALSE))),2),"")</f>
        <v/>
      </c>
      <c r="Y43" s="67" t="str">
        <f>IF(A43="","",(SUM($N$4:N43)/25.4^3+(4/3*PI()*(M43/2/25.4)^3*Number_of_grains_granD)))</f>
        <v/>
      </c>
      <c r="Z43" s="67" t="str">
        <f>IF(A43="","",(SUM($O$4:O43)+(4/3*PI()*(M43/2)^3*Chem_block_density_granD/10^3*Number_of_grains_granD)))</f>
        <v/>
      </c>
    </row>
    <row r="44" spans="1:26" x14ac:dyDescent="0.3">
      <c r="A44" s="68" t="str">
        <f t="shared" si="15"/>
        <v/>
      </c>
      <c r="B44" s="68" t="str">
        <f t="shared" si="0"/>
        <v/>
      </c>
      <c r="C44" s="68" t="str">
        <f t="shared" si="1"/>
        <v/>
      </c>
      <c r="D44" s="67" t="str">
        <f t="shared" si="2"/>
        <v/>
      </c>
      <c r="E44" s="262" t="str">
        <f t="shared" si="3"/>
        <v/>
      </c>
      <c r="F44" s="262" t="str">
        <f>IF(E44="","",SUM(E$4:E44))</f>
        <v/>
      </c>
      <c r="G44" s="262" t="str">
        <f t="shared" si="4"/>
        <v/>
      </c>
      <c r="H44" s="67" t="str">
        <f t="shared" si="5"/>
        <v/>
      </c>
      <c r="I44" s="67" t="str">
        <f t="shared" si="6"/>
        <v/>
      </c>
      <c r="J44" s="67" t="str">
        <f>IF(I44="","",SUM(I$4:I44))</f>
        <v/>
      </c>
      <c r="K44" s="67" t="str">
        <f t="shared" si="7"/>
        <v/>
      </c>
      <c r="L44" s="77" t="str">
        <f t="shared" si="16"/>
        <v/>
      </c>
      <c r="M44" s="77" t="str">
        <f t="shared" si="8"/>
        <v/>
      </c>
      <c r="N44" s="67" t="str">
        <f t="shared" si="9"/>
        <v/>
      </c>
      <c r="O44" s="67" t="str">
        <f t="shared" si="10"/>
        <v/>
      </c>
      <c r="P44" s="67" t="str">
        <f t="shared" si="11"/>
        <v/>
      </c>
      <c r="Q44" s="27" t="str">
        <f>IF(A44="","",(CONVERT(Total_chem_mass_granD,"lbm","g")-SUM($O$4:O44))/CONVERT(Total_chem_mass_granD,"lbm","g"))</f>
        <v/>
      </c>
      <c r="R44" s="66" t="str">
        <f t="shared" si="12"/>
        <v/>
      </c>
      <c r="S44" s="65" t="str">
        <f t="shared" si="13"/>
        <v/>
      </c>
      <c r="T44" s="88" t="str">
        <f>IF(Q44="","",SUM($P$4:P44)*1000/J44*(1-Percent_bound_granD))</f>
        <v/>
      </c>
      <c r="U44" s="88" t="str">
        <f>IF(Q44="","",SUM($P$4:P44)*1000/F44*(1-Percent_bound_granD))</f>
        <v/>
      </c>
      <c r="V44" s="90" t="str">
        <f t="shared" si="14"/>
        <v/>
      </c>
      <c r="W44" s="68" t="str">
        <f>IF(AND(B43&lt;Runoff_duration_hr_granD/2,B44&gt;Runoff_duration_hr_granD/2),Runoff_duration_hr_granD/2,INDEX($B$4:$B$1500,IF(B44&gt;Runoff_duration_hr_granD/2,ROWS($W$4:W44)-1,ROWS($W$4:W44))))</f>
        <v/>
      </c>
      <c r="X44" s="103" t="str">
        <f>IFERROR(ROUND(IF(HG_shape_granD="Constant flow",IF(W44=Runoff_duration_hr_granD/2,CONVERT($D$4,"L","gal")/(Runoff_duration_hr_granD*60),VLOOKUP('Granular-Distrib. Calcs'!W44,'Granular-Distrib. Calcs'!$B$4:$K$1500,6,FALSE)),IF(W44=Runoff_duration_hr_granD/2,2*CONVERT($D$4,"L","gal")/(Runoff_duration_hr_granD*60),VLOOKUP('Granular-Distrib. Calcs'!W44,'Granular-Distrib. Calcs'!$B$4:$K$1500,6,FALSE))),2),"")</f>
        <v/>
      </c>
      <c r="Y44" s="67" t="str">
        <f>IF(A44="","",(SUM($N$4:N44)/25.4^3+(4/3*PI()*(M44/2/25.4)^3*Number_of_grains_granD)))</f>
        <v/>
      </c>
      <c r="Z44" s="67" t="str">
        <f>IF(A44="","",(SUM($O$4:O44)+(4/3*PI()*(M44/2)^3*Chem_block_density_granD/10^3*Number_of_grains_granD)))</f>
        <v/>
      </c>
    </row>
    <row r="45" spans="1:26" x14ac:dyDescent="0.3">
      <c r="A45" s="68" t="str">
        <f t="shared" si="15"/>
        <v/>
      </c>
      <c r="B45" s="68" t="str">
        <f t="shared" si="0"/>
        <v/>
      </c>
      <c r="C45" s="68" t="str">
        <f t="shared" si="1"/>
        <v/>
      </c>
      <c r="D45" s="67" t="str">
        <f t="shared" si="2"/>
        <v/>
      </c>
      <c r="E45" s="262" t="str">
        <f t="shared" si="3"/>
        <v/>
      </c>
      <c r="F45" s="262" t="str">
        <f>IF(E45="","",SUM(E$4:E45))</f>
        <v/>
      </c>
      <c r="G45" s="262" t="str">
        <f t="shared" si="4"/>
        <v/>
      </c>
      <c r="H45" s="67" t="str">
        <f t="shared" si="5"/>
        <v/>
      </c>
      <c r="I45" s="67" t="str">
        <f t="shared" si="6"/>
        <v/>
      </c>
      <c r="J45" s="67" t="str">
        <f>IF(I45="","",SUM(I$4:I45))</f>
        <v/>
      </c>
      <c r="K45" s="67" t="str">
        <f t="shared" si="7"/>
        <v/>
      </c>
      <c r="L45" s="77" t="str">
        <f t="shared" si="16"/>
        <v/>
      </c>
      <c r="M45" s="77" t="str">
        <f t="shared" si="8"/>
        <v/>
      </c>
      <c r="N45" s="67" t="str">
        <f t="shared" si="9"/>
        <v/>
      </c>
      <c r="O45" s="67" t="str">
        <f t="shared" si="10"/>
        <v/>
      </c>
      <c r="P45" s="67" t="str">
        <f t="shared" si="11"/>
        <v/>
      </c>
      <c r="Q45" s="27" t="str">
        <f>IF(A45="","",(CONVERT(Total_chem_mass_granD,"lbm","g")-SUM($O$4:O45))/CONVERT(Total_chem_mass_granD,"lbm","g"))</f>
        <v/>
      </c>
      <c r="R45" s="66" t="str">
        <f t="shared" si="12"/>
        <v/>
      </c>
      <c r="S45" s="65" t="str">
        <f t="shared" si="13"/>
        <v/>
      </c>
      <c r="T45" s="88" t="str">
        <f>IF(Q45="","",SUM($P$4:P45)*1000/J45*(1-Percent_bound_granD))</f>
        <v/>
      </c>
      <c r="U45" s="88" t="str">
        <f>IF(Q45="","",SUM($P$4:P45)*1000/F45*(1-Percent_bound_granD))</f>
        <v/>
      </c>
      <c r="V45" s="90" t="str">
        <f t="shared" si="14"/>
        <v/>
      </c>
      <c r="W45" s="68" t="str">
        <f>IF(AND(B44&lt;Runoff_duration_hr_granD/2,B45&gt;Runoff_duration_hr_granD/2),Runoff_duration_hr_granD/2,INDEX($B$4:$B$1500,IF(B45&gt;Runoff_duration_hr_granD/2,ROWS($W$4:W45)-1,ROWS($W$4:W45))))</f>
        <v/>
      </c>
      <c r="X45" s="103" t="str">
        <f>IFERROR(ROUND(IF(HG_shape_granD="Constant flow",IF(W45=Runoff_duration_hr_granD/2,CONVERT($D$4,"L","gal")/(Runoff_duration_hr_granD*60),VLOOKUP('Granular-Distrib. Calcs'!W45,'Granular-Distrib. Calcs'!$B$4:$K$1500,6,FALSE)),IF(W45=Runoff_duration_hr_granD/2,2*CONVERT($D$4,"L","gal")/(Runoff_duration_hr_granD*60),VLOOKUP('Granular-Distrib. Calcs'!W45,'Granular-Distrib. Calcs'!$B$4:$K$1500,6,FALSE))),2),"")</f>
        <v/>
      </c>
      <c r="Y45" s="67" t="str">
        <f>IF(A45="","",(SUM($N$4:N45)/25.4^3+(4/3*PI()*(M45/2/25.4)^3*Number_of_grains_granD)))</f>
        <v/>
      </c>
      <c r="Z45" s="67" t="str">
        <f>IF(A45="","",(SUM($O$4:O45)+(4/3*PI()*(M45/2)^3*Chem_block_density_granD/10^3*Number_of_grains_granD)))</f>
        <v/>
      </c>
    </row>
    <row r="46" spans="1:26" x14ac:dyDescent="0.3">
      <c r="A46" s="68" t="str">
        <f t="shared" si="15"/>
        <v/>
      </c>
      <c r="B46" s="68" t="str">
        <f t="shared" si="0"/>
        <v/>
      </c>
      <c r="C46" s="68" t="str">
        <f t="shared" si="1"/>
        <v/>
      </c>
      <c r="D46" s="67" t="str">
        <f t="shared" si="2"/>
        <v/>
      </c>
      <c r="E46" s="262" t="str">
        <f t="shared" si="3"/>
        <v/>
      </c>
      <c r="F46" s="262" t="str">
        <f>IF(E46="","",SUM(E$4:E46))</f>
        <v/>
      </c>
      <c r="G46" s="262" t="str">
        <f t="shared" si="4"/>
        <v/>
      </c>
      <c r="H46" s="67" t="str">
        <f t="shared" si="5"/>
        <v/>
      </c>
      <c r="I46" s="67" t="str">
        <f t="shared" si="6"/>
        <v/>
      </c>
      <c r="J46" s="67" t="str">
        <f>IF(I46="","",SUM(I$4:I46))</f>
        <v/>
      </c>
      <c r="K46" s="67" t="str">
        <f t="shared" si="7"/>
        <v/>
      </c>
      <c r="L46" s="77" t="str">
        <f t="shared" si="16"/>
        <v/>
      </c>
      <c r="M46" s="77" t="str">
        <f t="shared" si="8"/>
        <v/>
      </c>
      <c r="N46" s="67" t="str">
        <f t="shared" si="9"/>
        <v/>
      </c>
      <c r="O46" s="67" t="str">
        <f t="shared" si="10"/>
        <v/>
      </c>
      <c r="P46" s="67" t="str">
        <f t="shared" si="11"/>
        <v/>
      </c>
      <c r="Q46" s="27" t="str">
        <f>IF(A46="","",(CONVERT(Total_chem_mass_granD,"lbm","g")-SUM($O$4:O46))/CONVERT(Total_chem_mass_granD,"lbm","g"))</f>
        <v/>
      </c>
      <c r="R46" s="66" t="str">
        <f t="shared" si="12"/>
        <v/>
      </c>
      <c r="S46" s="65" t="str">
        <f t="shared" si="13"/>
        <v/>
      </c>
      <c r="T46" s="88" t="str">
        <f>IF(Q46="","",SUM($P$4:P46)*1000/J46*(1-Percent_bound_granD))</f>
        <v/>
      </c>
      <c r="U46" s="88" t="str">
        <f>IF(Q46="","",SUM($P$4:P46)*1000/F46*(1-Percent_bound_granD))</f>
        <v/>
      </c>
      <c r="V46" s="90" t="str">
        <f t="shared" si="14"/>
        <v/>
      </c>
      <c r="W46" s="68" t="str">
        <f>IF(AND(B45&lt;Runoff_duration_hr_granD/2,B46&gt;Runoff_duration_hr_granD/2),Runoff_duration_hr_granD/2,INDEX($B$4:$B$1500,IF(B46&gt;Runoff_duration_hr_granD/2,ROWS($W$4:W46)-1,ROWS($W$4:W46))))</f>
        <v/>
      </c>
      <c r="X46" s="103" t="str">
        <f>IFERROR(ROUND(IF(HG_shape_granD="Constant flow",IF(W46=Runoff_duration_hr_granD/2,CONVERT($D$4,"L","gal")/(Runoff_duration_hr_granD*60),VLOOKUP('Granular-Distrib. Calcs'!W46,'Granular-Distrib. Calcs'!$B$4:$K$1500,6,FALSE)),IF(W46=Runoff_duration_hr_granD/2,2*CONVERT($D$4,"L","gal")/(Runoff_duration_hr_granD*60),VLOOKUP('Granular-Distrib. Calcs'!W46,'Granular-Distrib. Calcs'!$B$4:$K$1500,6,FALSE))),2),"")</f>
        <v/>
      </c>
      <c r="Y46" s="67" t="str">
        <f>IF(A46="","",(SUM($N$4:N46)/25.4^3+(4/3*PI()*(M46/2/25.4)^3*Number_of_grains_granD)))</f>
        <v/>
      </c>
      <c r="Z46" s="67" t="str">
        <f>IF(A46="","",(SUM($O$4:O46)+(4/3*PI()*(M46/2)^3*Chem_block_density_granD/10^3*Number_of_grains_granD)))</f>
        <v/>
      </c>
    </row>
    <row r="47" spans="1:26" x14ac:dyDescent="0.3">
      <c r="A47" s="68" t="str">
        <f t="shared" si="15"/>
        <v/>
      </c>
      <c r="B47" s="68" t="str">
        <f t="shared" si="0"/>
        <v/>
      </c>
      <c r="C47" s="68" t="str">
        <f t="shared" si="1"/>
        <v/>
      </c>
      <c r="D47" s="67" t="str">
        <f t="shared" si="2"/>
        <v/>
      </c>
      <c r="E47" s="262" t="str">
        <f t="shared" si="3"/>
        <v/>
      </c>
      <c r="F47" s="262" t="str">
        <f>IF(E47="","",SUM(E$4:E47))</f>
        <v/>
      </c>
      <c r="G47" s="262" t="str">
        <f t="shared" si="4"/>
        <v/>
      </c>
      <c r="H47" s="67" t="str">
        <f t="shared" si="5"/>
        <v/>
      </c>
      <c r="I47" s="67" t="str">
        <f t="shared" si="6"/>
        <v/>
      </c>
      <c r="J47" s="67" t="str">
        <f>IF(I47="","",SUM(I$4:I47))</f>
        <v/>
      </c>
      <c r="K47" s="67" t="str">
        <f t="shared" si="7"/>
        <v/>
      </c>
      <c r="L47" s="77" t="str">
        <f t="shared" si="16"/>
        <v/>
      </c>
      <c r="M47" s="77" t="str">
        <f t="shared" si="8"/>
        <v/>
      </c>
      <c r="N47" s="67" t="str">
        <f t="shared" si="9"/>
        <v/>
      </c>
      <c r="O47" s="67" t="str">
        <f t="shared" si="10"/>
        <v/>
      </c>
      <c r="P47" s="67" t="str">
        <f t="shared" si="11"/>
        <v/>
      </c>
      <c r="Q47" s="27" t="str">
        <f>IF(A47="","",(CONVERT(Total_chem_mass_granD,"lbm","g")-SUM($O$4:O47))/CONVERT(Total_chem_mass_granD,"lbm","g"))</f>
        <v/>
      </c>
      <c r="R47" s="66" t="str">
        <f t="shared" si="12"/>
        <v/>
      </c>
      <c r="S47" s="65" t="str">
        <f t="shared" si="13"/>
        <v/>
      </c>
      <c r="T47" s="88" t="str">
        <f>IF(Q47="","",SUM($P$4:P47)*1000/J47*(1-Percent_bound_granD))</f>
        <v/>
      </c>
      <c r="U47" s="88" t="str">
        <f>IF(Q47="","",SUM($P$4:P47)*1000/F47*(1-Percent_bound_granD))</f>
        <v/>
      </c>
      <c r="V47" s="90" t="str">
        <f t="shared" si="14"/>
        <v/>
      </c>
      <c r="W47" s="68" t="str">
        <f>IF(AND(B46&lt;Runoff_duration_hr_granD/2,B47&gt;Runoff_duration_hr_granD/2),Runoff_duration_hr_granD/2,INDEX($B$4:$B$1500,IF(B47&gt;Runoff_duration_hr_granD/2,ROWS($W$4:W47)-1,ROWS($W$4:W47))))</f>
        <v/>
      </c>
      <c r="X47" s="103" t="str">
        <f>IFERROR(ROUND(IF(HG_shape_granD="Constant flow",IF(W47=Runoff_duration_hr_granD/2,CONVERT($D$4,"L","gal")/(Runoff_duration_hr_granD*60),VLOOKUP('Granular-Distrib. Calcs'!W47,'Granular-Distrib. Calcs'!$B$4:$K$1500,6,FALSE)),IF(W47=Runoff_duration_hr_granD/2,2*CONVERT($D$4,"L","gal")/(Runoff_duration_hr_granD*60),VLOOKUP('Granular-Distrib. Calcs'!W47,'Granular-Distrib. Calcs'!$B$4:$K$1500,6,FALSE))),2),"")</f>
        <v/>
      </c>
      <c r="Y47" s="67" t="str">
        <f>IF(A47="","",(SUM($N$4:N47)/25.4^3+(4/3*PI()*(M47/2/25.4)^3*Number_of_grains_granD)))</f>
        <v/>
      </c>
      <c r="Z47" s="67" t="str">
        <f>IF(A47="","",(SUM($O$4:O47)+(4/3*PI()*(M47/2)^3*Chem_block_density_granD/10^3*Number_of_grains_granD)))</f>
        <v/>
      </c>
    </row>
    <row r="48" spans="1:26" x14ac:dyDescent="0.3">
      <c r="A48" s="68" t="str">
        <f t="shared" si="15"/>
        <v/>
      </c>
      <c r="B48" s="68" t="str">
        <f t="shared" si="0"/>
        <v/>
      </c>
      <c r="C48" s="68" t="str">
        <f t="shared" si="1"/>
        <v/>
      </c>
      <c r="D48" s="67" t="str">
        <f t="shared" si="2"/>
        <v/>
      </c>
      <c r="E48" s="262" t="str">
        <f t="shared" si="3"/>
        <v/>
      </c>
      <c r="F48" s="262" t="str">
        <f>IF(E48="","",SUM(E$4:E48))</f>
        <v/>
      </c>
      <c r="G48" s="262" t="str">
        <f t="shared" si="4"/>
        <v/>
      </c>
      <c r="H48" s="67" t="str">
        <f t="shared" si="5"/>
        <v/>
      </c>
      <c r="I48" s="67" t="str">
        <f t="shared" si="6"/>
        <v/>
      </c>
      <c r="J48" s="67" t="str">
        <f>IF(I48="","",SUM(I$4:I48))</f>
        <v/>
      </c>
      <c r="K48" s="67" t="str">
        <f t="shared" si="7"/>
        <v/>
      </c>
      <c r="L48" s="77" t="str">
        <f t="shared" si="16"/>
        <v/>
      </c>
      <c r="M48" s="77" t="str">
        <f t="shared" si="8"/>
        <v/>
      </c>
      <c r="N48" s="67" t="str">
        <f t="shared" si="9"/>
        <v/>
      </c>
      <c r="O48" s="67" t="str">
        <f t="shared" si="10"/>
        <v/>
      </c>
      <c r="P48" s="67" t="str">
        <f t="shared" si="11"/>
        <v/>
      </c>
      <c r="Q48" s="27" t="str">
        <f>IF(A48="","",(CONVERT(Total_chem_mass_granD,"lbm","g")-SUM($O$4:O48))/CONVERT(Total_chem_mass_granD,"lbm","g"))</f>
        <v/>
      </c>
      <c r="R48" s="66" t="str">
        <f t="shared" si="12"/>
        <v/>
      </c>
      <c r="S48" s="65" t="str">
        <f t="shared" si="13"/>
        <v/>
      </c>
      <c r="T48" s="88" t="str">
        <f>IF(Q48="","",SUM($P$4:P48)*1000/J48*(1-Percent_bound_granD))</f>
        <v/>
      </c>
      <c r="U48" s="88" t="str">
        <f>IF(Q48="","",SUM($P$4:P48)*1000/F48*(1-Percent_bound_granD))</f>
        <v/>
      </c>
      <c r="V48" s="90" t="str">
        <f t="shared" si="14"/>
        <v/>
      </c>
      <c r="W48" s="68" t="str">
        <f>IF(AND(B47&lt;Runoff_duration_hr_granD/2,B48&gt;Runoff_duration_hr_granD/2),Runoff_duration_hr_granD/2,INDEX($B$4:$B$1500,IF(B48&gt;Runoff_duration_hr_granD/2,ROWS($W$4:W48)-1,ROWS($W$4:W48))))</f>
        <v/>
      </c>
      <c r="X48" s="103" t="str">
        <f>IFERROR(ROUND(IF(HG_shape_granD="Constant flow",IF(W48=Runoff_duration_hr_granD/2,CONVERT($D$4,"L","gal")/(Runoff_duration_hr_granD*60),VLOOKUP('Granular-Distrib. Calcs'!W48,'Granular-Distrib. Calcs'!$B$4:$K$1500,6,FALSE)),IF(W48=Runoff_duration_hr_granD/2,2*CONVERT($D$4,"L","gal")/(Runoff_duration_hr_granD*60),VLOOKUP('Granular-Distrib. Calcs'!W48,'Granular-Distrib. Calcs'!$B$4:$K$1500,6,FALSE))),2),"")</f>
        <v/>
      </c>
      <c r="Y48" s="67" t="str">
        <f>IF(A48="","",(SUM($N$4:N48)/25.4^3+(4/3*PI()*(M48/2/25.4)^3*Number_of_grains_granD)))</f>
        <v/>
      </c>
      <c r="Z48" s="67" t="str">
        <f>IF(A48="","",(SUM($O$4:O48)+(4/3*PI()*(M48/2)^3*Chem_block_density_granD/10^3*Number_of_grains_granD)))</f>
        <v/>
      </c>
    </row>
    <row r="49" spans="1:26" x14ac:dyDescent="0.3">
      <c r="A49" s="68" t="str">
        <f t="shared" si="15"/>
        <v/>
      </c>
      <c r="B49" s="68" t="str">
        <f t="shared" si="0"/>
        <v/>
      </c>
      <c r="C49" s="68" t="str">
        <f t="shared" si="1"/>
        <v/>
      </c>
      <c r="D49" s="67" t="str">
        <f t="shared" si="2"/>
        <v/>
      </c>
      <c r="E49" s="262" t="str">
        <f t="shared" si="3"/>
        <v/>
      </c>
      <c r="F49" s="262" t="str">
        <f>IF(E49="","",SUM(E$4:E49))</f>
        <v/>
      </c>
      <c r="G49" s="262" t="str">
        <f t="shared" si="4"/>
        <v/>
      </c>
      <c r="H49" s="67" t="str">
        <f t="shared" si="5"/>
        <v/>
      </c>
      <c r="I49" s="67" t="str">
        <f t="shared" si="6"/>
        <v/>
      </c>
      <c r="J49" s="67" t="str">
        <f>IF(I49="","",SUM(I$4:I49))</f>
        <v/>
      </c>
      <c r="K49" s="67" t="str">
        <f t="shared" si="7"/>
        <v/>
      </c>
      <c r="L49" s="77" t="str">
        <f t="shared" si="16"/>
        <v/>
      </c>
      <c r="M49" s="77" t="str">
        <f t="shared" si="8"/>
        <v/>
      </c>
      <c r="N49" s="67" t="str">
        <f t="shared" si="9"/>
        <v/>
      </c>
      <c r="O49" s="67" t="str">
        <f t="shared" si="10"/>
        <v/>
      </c>
      <c r="P49" s="67" t="str">
        <f t="shared" si="11"/>
        <v/>
      </c>
      <c r="Q49" s="27" t="str">
        <f>IF(A49="","",(CONVERT(Total_chem_mass_granD,"lbm","g")-SUM($O$4:O49))/CONVERT(Total_chem_mass_granD,"lbm","g"))</f>
        <v/>
      </c>
      <c r="R49" s="66" t="str">
        <f t="shared" si="12"/>
        <v/>
      </c>
      <c r="S49" s="65" t="str">
        <f t="shared" si="13"/>
        <v/>
      </c>
      <c r="T49" s="88" t="str">
        <f>IF(Q49="","",SUM($P$4:P49)*1000/J49*(1-Percent_bound_granD))</f>
        <v/>
      </c>
      <c r="U49" s="88" t="str">
        <f>IF(Q49="","",SUM($P$4:P49)*1000/F49*(1-Percent_bound_granD))</f>
        <v/>
      </c>
      <c r="V49" s="90" t="str">
        <f t="shared" si="14"/>
        <v/>
      </c>
      <c r="W49" s="68" t="str">
        <f>IF(AND(B48&lt;Runoff_duration_hr_granD/2,B49&gt;Runoff_duration_hr_granD/2),Runoff_duration_hr_granD/2,INDEX($B$4:$B$1500,IF(B49&gt;Runoff_duration_hr_granD/2,ROWS($W$4:W49)-1,ROWS($W$4:W49))))</f>
        <v/>
      </c>
      <c r="X49" s="103" t="str">
        <f>IFERROR(ROUND(IF(HG_shape_granD="Constant flow",IF(W49=Runoff_duration_hr_granD/2,CONVERT($D$4,"L","gal")/(Runoff_duration_hr_granD*60),VLOOKUP('Granular-Distrib. Calcs'!W49,'Granular-Distrib. Calcs'!$B$4:$K$1500,6,FALSE)),IF(W49=Runoff_duration_hr_granD/2,2*CONVERT($D$4,"L","gal")/(Runoff_duration_hr_granD*60),VLOOKUP('Granular-Distrib. Calcs'!W49,'Granular-Distrib. Calcs'!$B$4:$K$1500,6,FALSE))),2),"")</f>
        <v/>
      </c>
      <c r="Y49" s="67" t="str">
        <f>IF(A49="","",(SUM($N$4:N49)/25.4^3+(4/3*PI()*(M49/2/25.4)^3*Number_of_grains_granD)))</f>
        <v/>
      </c>
      <c r="Z49" s="67" t="str">
        <f>IF(A49="","",(SUM($O$4:O49)+(4/3*PI()*(M49/2)^3*Chem_block_density_granD/10^3*Number_of_grains_granD)))</f>
        <v/>
      </c>
    </row>
    <row r="50" spans="1:26" x14ac:dyDescent="0.3">
      <c r="A50" s="68" t="str">
        <f t="shared" si="15"/>
        <v/>
      </c>
      <c r="B50" s="68" t="str">
        <f t="shared" si="0"/>
        <v/>
      </c>
      <c r="C50" s="68" t="str">
        <f t="shared" si="1"/>
        <v/>
      </c>
      <c r="D50" s="67" t="str">
        <f t="shared" si="2"/>
        <v/>
      </c>
      <c r="E50" s="262" t="str">
        <f t="shared" si="3"/>
        <v/>
      </c>
      <c r="F50" s="262" t="str">
        <f>IF(E50="","",SUM(E$4:E50))</f>
        <v/>
      </c>
      <c r="G50" s="262" t="str">
        <f t="shared" si="4"/>
        <v/>
      </c>
      <c r="H50" s="67" t="str">
        <f t="shared" si="5"/>
        <v/>
      </c>
      <c r="I50" s="67" t="str">
        <f t="shared" si="6"/>
        <v/>
      </c>
      <c r="J50" s="67" t="str">
        <f>IF(I50="","",SUM(I$4:I50))</f>
        <v/>
      </c>
      <c r="K50" s="67" t="str">
        <f t="shared" si="7"/>
        <v/>
      </c>
      <c r="L50" s="77" t="str">
        <f t="shared" si="16"/>
        <v/>
      </c>
      <c r="M50" s="77" t="str">
        <f t="shared" si="8"/>
        <v/>
      </c>
      <c r="N50" s="67" t="str">
        <f t="shared" si="9"/>
        <v/>
      </c>
      <c r="O50" s="67" t="str">
        <f t="shared" si="10"/>
        <v/>
      </c>
      <c r="P50" s="67" t="str">
        <f t="shared" si="11"/>
        <v/>
      </c>
      <c r="Q50" s="27" t="str">
        <f>IF(A50="","",(CONVERT(Total_chem_mass_granD,"lbm","g")-SUM($O$4:O50))/CONVERT(Total_chem_mass_granD,"lbm","g"))</f>
        <v/>
      </c>
      <c r="R50" s="66" t="str">
        <f t="shared" si="12"/>
        <v/>
      </c>
      <c r="S50" s="65" t="str">
        <f t="shared" si="13"/>
        <v/>
      </c>
      <c r="T50" s="88" t="str">
        <f>IF(Q50="","",SUM($P$4:P50)*1000/J50*(1-Percent_bound_granD))</f>
        <v/>
      </c>
      <c r="U50" s="88" t="str">
        <f>IF(Q50="","",SUM($P$4:P50)*1000/F50*(1-Percent_bound_granD))</f>
        <v/>
      </c>
      <c r="V50" s="90" t="str">
        <f t="shared" si="14"/>
        <v/>
      </c>
      <c r="W50" s="68" t="str">
        <f>IF(AND(B49&lt;Runoff_duration_hr_granD/2,B50&gt;Runoff_duration_hr_granD/2),Runoff_duration_hr_granD/2,INDEX($B$4:$B$1500,IF(B50&gt;Runoff_duration_hr_granD/2,ROWS($W$4:W50)-1,ROWS($W$4:W50))))</f>
        <v/>
      </c>
      <c r="X50" s="103" t="str">
        <f>IFERROR(ROUND(IF(HG_shape_granD="Constant flow",IF(W50=Runoff_duration_hr_granD/2,CONVERT($D$4,"L","gal")/(Runoff_duration_hr_granD*60),VLOOKUP('Granular-Distrib. Calcs'!W50,'Granular-Distrib. Calcs'!$B$4:$K$1500,6,FALSE)),IF(W50=Runoff_duration_hr_granD/2,2*CONVERT($D$4,"L","gal")/(Runoff_duration_hr_granD*60),VLOOKUP('Granular-Distrib. Calcs'!W50,'Granular-Distrib. Calcs'!$B$4:$K$1500,6,FALSE))),2),"")</f>
        <v/>
      </c>
      <c r="Y50" s="67" t="str">
        <f>IF(A50="","",(SUM($N$4:N50)/25.4^3+(4/3*PI()*(M50/2/25.4)^3*Number_of_grains_granD)))</f>
        <v/>
      </c>
      <c r="Z50" s="67" t="str">
        <f>IF(A50="","",(SUM($O$4:O50)+(4/3*PI()*(M50/2)^3*Chem_block_density_granD/10^3*Number_of_grains_granD)))</f>
        <v/>
      </c>
    </row>
    <row r="51" spans="1:26" x14ac:dyDescent="0.3">
      <c r="A51" s="68" t="str">
        <f t="shared" si="15"/>
        <v/>
      </c>
      <c r="B51" s="68" t="str">
        <f t="shared" si="0"/>
        <v/>
      </c>
      <c r="C51" s="68" t="str">
        <f t="shared" si="1"/>
        <v/>
      </c>
      <c r="D51" s="67" t="str">
        <f t="shared" si="2"/>
        <v/>
      </c>
      <c r="E51" s="262" t="str">
        <f t="shared" si="3"/>
        <v/>
      </c>
      <c r="F51" s="262" t="str">
        <f>IF(E51="","",SUM(E$4:E51))</f>
        <v/>
      </c>
      <c r="G51" s="262" t="str">
        <f t="shared" si="4"/>
        <v/>
      </c>
      <c r="H51" s="67" t="str">
        <f t="shared" si="5"/>
        <v/>
      </c>
      <c r="I51" s="67" t="str">
        <f t="shared" si="6"/>
        <v/>
      </c>
      <c r="J51" s="67" t="str">
        <f>IF(I51="","",SUM(I$4:I51))</f>
        <v/>
      </c>
      <c r="K51" s="67" t="str">
        <f t="shared" si="7"/>
        <v/>
      </c>
      <c r="L51" s="77" t="str">
        <f t="shared" si="16"/>
        <v/>
      </c>
      <c r="M51" s="77" t="str">
        <f t="shared" si="8"/>
        <v/>
      </c>
      <c r="N51" s="67" t="str">
        <f t="shared" si="9"/>
        <v/>
      </c>
      <c r="O51" s="67" t="str">
        <f t="shared" si="10"/>
        <v/>
      </c>
      <c r="P51" s="67" t="str">
        <f t="shared" si="11"/>
        <v/>
      </c>
      <c r="Q51" s="27" t="str">
        <f>IF(A51="","",(CONVERT(Total_chem_mass_granD,"lbm","g")-SUM($O$4:O51))/CONVERT(Total_chem_mass_granD,"lbm","g"))</f>
        <v/>
      </c>
      <c r="R51" s="66" t="str">
        <f t="shared" si="12"/>
        <v/>
      </c>
      <c r="S51" s="65" t="str">
        <f t="shared" si="13"/>
        <v/>
      </c>
      <c r="T51" s="88" t="str">
        <f>IF(Q51="","",SUM($P$4:P51)*1000/J51*(1-Percent_bound_granD))</f>
        <v/>
      </c>
      <c r="U51" s="88" t="str">
        <f>IF(Q51="","",SUM($P$4:P51)*1000/F51*(1-Percent_bound_granD))</f>
        <v/>
      </c>
      <c r="V51" s="90" t="str">
        <f t="shared" si="14"/>
        <v/>
      </c>
      <c r="W51" s="68" t="str">
        <f>IF(AND(B50&lt;Runoff_duration_hr_granD/2,B51&gt;Runoff_duration_hr_granD/2),Runoff_duration_hr_granD/2,INDEX($B$4:$B$1500,IF(B51&gt;Runoff_duration_hr_granD/2,ROWS($W$4:W51)-1,ROWS($W$4:W51))))</f>
        <v/>
      </c>
      <c r="X51" s="103" t="str">
        <f>IFERROR(ROUND(IF(HG_shape_granD="Constant flow",IF(W51=Runoff_duration_hr_granD/2,CONVERT($D$4,"L","gal")/(Runoff_duration_hr_granD*60),VLOOKUP('Granular-Distrib. Calcs'!W51,'Granular-Distrib. Calcs'!$B$4:$K$1500,6,FALSE)),IF(W51=Runoff_duration_hr_granD/2,2*CONVERT($D$4,"L","gal")/(Runoff_duration_hr_granD*60),VLOOKUP('Granular-Distrib. Calcs'!W51,'Granular-Distrib. Calcs'!$B$4:$K$1500,6,FALSE))),2),"")</f>
        <v/>
      </c>
      <c r="Y51" s="67" t="str">
        <f>IF(A51="","",(SUM($N$4:N51)/25.4^3+(4/3*PI()*(M51/2/25.4)^3*Number_of_grains_granD)))</f>
        <v/>
      </c>
      <c r="Z51" s="67" t="str">
        <f>IF(A51="","",(SUM($O$4:O51)+(4/3*PI()*(M51/2)^3*Chem_block_density_granD/10^3*Number_of_grains_granD)))</f>
        <v/>
      </c>
    </row>
    <row r="52" spans="1:26" x14ac:dyDescent="0.3">
      <c r="A52" s="68" t="str">
        <f t="shared" si="15"/>
        <v/>
      </c>
      <c r="B52" s="68" t="str">
        <f t="shared" si="0"/>
        <v/>
      </c>
      <c r="C52" s="68" t="str">
        <f t="shared" si="1"/>
        <v/>
      </c>
      <c r="D52" s="67" t="str">
        <f t="shared" si="2"/>
        <v/>
      </c>
      <c r="E52" s="262" t="str">
        <f t="shared" si="3"/>
        <v/>
      </c>
      <c r="F52" s="262" t="str">
        <f>IF(E52="","",SUM(E$4:E52))</f>
        <v/>
      </c>
      <c r="G52" s="262" t="str">
        <f t="shared" si="4"/>
        <v/>
      </c>
      <c r="H52" s="67" t="str">
        <f t="shared" si="5"/>
        <v/>
      </c>
      <c r="I52" s="67" t="str">
        <f t="shared" si="6"/>
        <v/>
      </c>
      <c r="J52" s="67" t="str">
        <f>IF(I52="","",SUM(I$4:I52))</f>
        <v/>
      </c>
      <c r="K52" s="67" t="str">
        <f t="shared" si="7"/>
        <v/>
      </c>
      <c r="L52" s="77" t="str">
        <f t="shared" si="16"/>
        <v/>
      </c>
      <c r="M52" s="77" t="str">
        <f t="shared" si="8"/>
        <v/>
      </c>
      <c r="N52" s="67" t="str">
        <f t="shared" si="9"/>
        <v/>
      </c>
      <c r="O52" s="67" t="str">
        <f t="shared" si="10"/>
        <v/>
      </c>
      <c r="P52" s="67" t="str">
        <f t="shared" si="11"/>
        <v/>
      </c>
      <c r="Q52" s="27" t="str">
        <f>IF(A52="","",(CONVERT(Total_chem_mass_granD,"lbm","g")-SUM($O$4:O52))/CONVERT(Total_chem_mass_granD,"lbm","g"))</f>
        <v/>
      </c>
      <c r="R52" s="66" t="str">
        <f t="shared" si="12"/>
        <v/>
      </c>
      <c r="S52" s="65" t="str">
        <f t="shared" si="13"/>
        <v/>
      </c>
      <c r="T52" s="88" t="str">
        <f>IF(Q52="","",SUM($P$4:P52)*1000/J52*(1-Percent_bound_granD))</f>
        <v/>
      </c>
      <c r="U52" s="88" t="str">
        <f>IF(Q52="","",SUM($P$4:P52)*1000/F52*(1-Percent_bound_granD))</f>
        <v/>
      </c>
      <c r="V52" s="90" t="str">
        <f t="shared" si="14"/>
        <v/>
      </c>
      <c r="W52" s="68" t="str">
        <f>IF(AND(B51&lt;Runoff_duration_hr_granD/2,B52&gt;Runoff_duration_hr_granD/2),Runoff_duration_hr_granD/2,INDEX($B$4:$B$1500,IF(B52&gt;Runoff_duration_hr_granD/2,ROWS($W$4:W52)-1,ROWS($W$4:W52))))</f>
        <v/>
      </c>
      <c r="X52" s="103" t="str">
        <f>IFERROR(ROUND(IF(HG_shape_granD="Constant flow",IF(W52=Runoff_duration_hr_granD/2,CONVERT($D$4,"L","gal")/(Runoff_duration_hr_granD*60),VLOOKUP('Granular-Distrib. Calcs'!W52,'Granular-Distrib. Calcs'!$B$4:$K$1500,6,FALSE)),IF(W52=Runoff_duration_hr_granD/2,2*CONVERT($D$4,"L","gal")/(Runoff_duration_hr_granD*60),VLOOKUP('Granular-Distrib. Calcs'!W52,'Granular-Distrib. Calcs'!$B$4:$K$1500,6,FALSE))),2),"")</f>
        <v/>
      </c>
      <c r="Y52" s="67" t="str">
        <f>IF(A52="","",(SUM($N$4:N52)/25.4^3+(4/3*PI()*(M52/2/25.4)^3*Number_of_grains_granD)))</f>
        <v/>
      </c>
      <c r="Z52" s="67" t="str">
        <f>IF(A52="","",(SUM($O$4:O52)+(4/3*PI()*(M52/2)^3*Chem_block_density_granD/10^3*Number_of_grains_granD)))</f>
        <v/>
      </c>
    </row>
    <row r="53" spans="1:26" x14ac:dyDescent="0.3">
      <c r="A53" s="68" t="str">
        <f t="shared" si="15"/>
        <v/>
      </c>
      <c r="B53" s="68" t="str">
        <f t="shared" si="0"/>
        <v/>
      </c>
      <c r="C53" s="68" t="str">
        <f t="shared" si="1"/>
        <v/>
      </c>
      <c r="D53" s="67" t="str">
        <f t="shared" si="2"/>
        <v/>
      </c>
      <c r="E53" s="262" t="str">
        <f t="shared" si="3"/>
        <v/>
      </c>
      <c r="F53" s="262" t="str">
        <f>IF(E53="","",SUM(E$4:E53))</f>
        <v/>
      </c>
      <c r="G53" s="262" t="str">
        <f t="shared" si="4"/>
        <v/>
      </c>
      <c r="H53" s="67" t="str">
        <f t="shared" si="5"/>
        <v/>
      </c>
      <c r="I53" s="67" t="str">
        <f t="shared" si="6"/>
        <v/>
      </c>
      <c r="J53" s="67" t="str">
        <f>IF(I53="","",SUM(I$4:I53))</f>
        <v/>
      </c>
      <c r="K53" s="67" t="str">
        <f t="shared" si="7"/>
        <v/>
      </c>
      <c r="L53" s="77" t="str">
        <f t="shared" si="16"/>
        <v/>
      </c>
      <c r="M53" s="77" t="str">
        <f t="shared" si="8"/>
        <v/>
      </c>
      <c r="N53" s="67" t="str">
        <f t="shared" si="9"/>
        <v/>
      </c>
      <c r="O53" s="67" t="str">
        <f t="shared" si="10"/>
        <v/>
      </c>
      <c r="P53" s="67" t="str">
        <f t="shared" si="11"/>
        <v/>
      </c>
      <c r="Q53" s="27" t="str">
        <f>IF(A53="","",(CONVERT(Total_chem_mass_granD,"lbm","g")-SUM($O$4:O53))/CONVERT(Total_chem_mass_granD,"lbm","g"))</f>
        <v/>
      </c>
      <c r="R53" s="66" t="str">
        <f t="shared" si="12"/>
        <v/>
      </c>
      <c r="S53" s="65" t="str">
        <f t="shared" si="13"/>
        <v/>
      </c>
      <c r="T53" s="88" t="str">
        <f>IF(Q53="","",SUM($P$4:P53)*1000/J53*(1-Percent_bound_granD))</f>
        <v/>
      </c>
      <c r="U53" s="88" t="str">
        <f>IF(Q53="","",SUM($P$4:P53)*1000/F53*(1-Percent_bound_granD))</f>
        <v/>
      </c>
      <c r="V53" s="90" t="str">
        <f t="shared" si="14"/>
        <v/>
      </c>
      <c r="W53" s="68" t="str">
        <f>IF(AND(B52&lt;Runoff_duration_hr_granD/2,B53&gt;Runoff_duration_hr_granD/2),Runoff_duration_hr_granD/2,INDEX($B$4:$B$1500,IF(B53&gt;Runoff_duration_hr_granD/2,ROWS($W$4:W53)-1,ROWS($W$4:W53))))</f>
        <v/>
      </c>
      <c r="X53" s="103" t="str">
        <f>IFERROR(ROUND(IF(HG_shape_granD="Constant flow",IF(W53=Runoff_duration_hr_granD/2,CONVERT($D$4,"L","gal")/(Runoff_duration_hr_granD*60),VLOOKUP('Granular-Distrib. Calcs'!W53,'Granular-Distrib. Calcs'!$B$4:$K$1500,6,FALSE)),IF(W53=Runoff_duration_hr_granD/2,2*CONVERT($D$4,"L","gal")/(Runoff_duration_hr_granD*60),VLOOKUP('Granular-Distrib. Calcs'!W53,'Granular-Distrib. Calcs'!$B$4:$K$1500,6,FALSE))),2),"")</f>
        <v/>
      </c>
      <c r="Y53" s="67" t="str">
        <f>IF(A53="","",(SUM($N$4:N53)/25.4^3+(4/3*PI()*(M53/2/25.4)^3*Number_of_grains_granD)))</f>
        <v/>
      </c>
      <c r="Z53" s="67" t="str">
        <f>IF(A53="","",(SUM($O$4:O53)+(4/3*PI()*(M53/2)^3*Chem_block_density_granD/10^3*Number_of_grains_granD)))</f>
        <v/>
      </c>
    </row>
    <row r="54" spans="1:26" x14ac:dyDescent="0.3">
      <c r="A54" s="68" t="str">
        <f t="shared" si="15"/>
        <v/>
      </c>
      <c r="B54" s="68" t="str">
        <f t="shared" si="0"/>
        <v/>
      </c>
      <c r="C54" s="68" t="str">
        <f t="shared" si="1"/>
        <v/>
      </c>
      <c r="D54" s="67" t="str">
        <f t="shared" si="2"/>
        <v/>
      </c>
      <c r="E54" s="262" t="str">
        <f t="shared" si="3"/>
        <v/>
      </c>
      <c r="F54" s="262" t="str">
        <f>IF(E54="","",SUM(E$4:E54))</f>
        <v/>
      </c>
      <c r="G54" s="262" t="str">
        <f t="shared" si="4"/>
        <v/>
      </c>
      <c r="H54" s="67" t="str">
        <f t="shared" si="5"/>
        <v/>
      </c>
      <c r="I54" s="67" t="str">
        <f t="shared" si="6"/>
        <v/>
      </c>
      <c r="J54" s="67" t="str">
        <f>IF(I54="","",SUM(I$4:I54))</f>
        <v/>
      </c>
      <c r="K54" s="67" t="str">
        <f t="shared" si="7"/>
        <v/>
      </c>
      <c r="L54" s="77" t="str">
        <f t="shared" si="16"/>
        <v/>
      </c>
      <c r="M54" s="77" t="str">
        <f t="shared" si="8"/>
        <v/>
      </c>
      <c r="N54" s="67" t="str">
        <f t="shared" si="9"/>
        <v/>
      </c>
      <c r="O54" s="67" t="str">
        <f t="shared" si="10"/>
        <v/>
      </c>
      <c r="P54" s="67" t="str">
        <f t="shared" si="11"/>
        <v/>
      </c>
      <c r="Q54" s="27" t="str">
        <f>IF(A54="","",(CONVERT(Total_chem_mass_granD,"lbm","g")-SUM($O$4:O54))/CONVERT(Total_chem_mass_granD,"lbm","g"))</f>
        <v/>
      </c>
      <c r="R54" s="66" t="str">
        <f t="shared" si="12"/>
        <v/>
      </c>
      <c r="S54" s="65" t="str">
        <f t="shared" si="13"/>
        <v/>
      </c>
      <c r="T54" s="88" t="str">
        <f>IF(Q54="","",SUM($P$4:P54)*1000/J54*(1-Percent_bound_granD))</f>
        <v/>
      </c>
      <c r="U54" s="88" t="str">
        <f>IF(Q54="","",SUM($P$4:P54)*1000/F54*(1-Percent_bound_granD))</f>
        <v/>
      </c>
      <c r="V54" s="90" t="str">
        <f t="shared" si="14"/>
        <v/>
      </c>
      <c r="W54" s="68" t="str">
        <f>IF(AND(B53&lt;Runoff_duration_hr_granD/2,B54&gt;Runoff_duration_hr_granD/2),Runoff_duration_hr_granD/2,INDEX($B$4:$B$1500,IF(B54&gt;Runoff_duration_hr_granD/2,ROWS($W$4:W54)-1,ROWS($W$4:W54))))</f>
        <v/>
      </c>
      <c r="X54" s="103" t="str">
        <f>IFERROR(ROUND(IF(HG_shape_granD="Constant flow",IF(W54=Runoff_duration_hr_granD/2,CONVERT($D$4,"L","gal")/(Runoff_duration_hr_granD*60),VLOOKUP('Granular-Distrib. Calcs'!W54,'Granular-Distrib. Calcs'!$B$4:$K$1500,6,FALSE)),IF(W54=Runoff_duration_hr_granD/2,2*CONVERT($D$4,"L","gal")/(Runoff_duration_hr_granD*60),VLOOKUP('Granular-Distrib. Calcs'!W54,'Granular-Distrib. Calcs'!$B$4:$K$1500,6,FALSE))),2),"")</f>
        <v/>
      </c>
      <c r="Y54" s="67" t="str">
        <f>IF(A54="","",(SUM($N$4:N54)/25.4^3+(4/3*PI()*(M54/2/25.4)^3*Number_of_grains_granD)))</f>
        <v/>
      </c>
      <c r="Z54" s="67" t="str">
        <f>IF(A54="","",(SUM($O$4:O54)+(4/3*PI()*(M54/2)^3*Chem_block_density_granD/10^3*Number_of_grains_granD)))</f>
        <v/>
      </c>
    </row>
    <row r="55" spans="1:26" x14ac:dyDescent="0.3">
      <c r="A55" s="68" t="str">
        <f t="shared" si="15"/>
        <v/>
      </c>
      <c r="B55" s="68" t="str">
        <f t="shared" si="0"/>
        <v/>
      </c>
      <c r="C55" s="68" t="str">
        <f t="shared" si="1"/>
        <v/>
      </c>
      <c r="D55" s="67" t="str">
        <f t="shared" si="2"/>
        <v/>
      </c>
      <c r="E55" s="262" t="str">
        <f t="shared" si="3"/>
        <v/>
      </c>
      <c r="F55" s="262" t="str">
        <f>IF(E55="","",SUM(E$4:E55))</f>
        <v/>
      </c>
      <c r="G55" s="262" t="str">
        <f t="shared" si="4"/>
        <v/>
      </c>
      <c r="H55" s="67" t="str">
        <f t="shared" si="5"/>
        <v/>
      </c>
      <c r="I55" s="67" t="str">
        <f t="shared" si="6"/>
        <v/>
      </c>
      <c r="J55" s="67" t="str">
        <f>IF(I55="","",SUM(I$4:I55))</f>
        <v/>
      </c>
      <c r="K55" s="67" t="str">
        <f t="shared" si="7"/>
        <v/>
      </c>
      <c r="L55" s="77" t="str">
        <f t="shared" si="16"/>
        <v/>
      </c>
      <c r="M55" s="77" t="str">
        <f t="shared" si="8"/>
        <v/>
      </c>
      <c r="N55" s="67" t="str">
        <f t="shared" si="9"/>
        <v/>
      </c>
      <c r="O55" s="67" t="str">
        <f t="shared" si="10"/>
        <v/>
      </c>
      <c r="P55" s="67" t="str">
        <f t="shared" si="11"/>
        <v/>
      </c>
      <c r="Q55" s="27" t="str">
        <f>IF(A55="","",(CONVERT(Total_chem_mass_granD,"lbm","g")-SUM($O$4:O55))/CONVERT(Total_chem_mass_granD,"lbm","g"))</f>
        <v/>
      </c>
      <c r="R55" s="66" t="str">
        <f t="shared" si="12"/>
        <v/>
      </c>
      <c r="S55" s="65" t="str">
        <f t="shared" si="13"/>
        <v/>
      </c>
      <c r="T55" s="88" t="str">
        <f>IF(Q55="","",SUM($P$4:P55)*1000/J55*(1-Percent_bound_granD))</f>
        <v/>
      </c>
      <c r="U55" s="88" t="str">
        <f>IF(Q55="","",SUM($P$4:P55)*1000/F55*(1-Percent_bound_granD))</f>
        <v/>
      </c>
      <c r="V55" s="90" t="str">
        <f t="shared" si="14"/>
        <v/>
      </c>
      <c r="W55" s="68" t="str">
        <f>IF(AND(B54&lt;Runoff_duration_hr_granD/2,B55&gt;Runoff_duration_hr_granD/2),Runoff_duration_hr_granD/2,INDEX($B$4:$B$1500,IF(B55&gt;Runoff_duration_hr_granD/2,ROWS($W$4:W55)-1,ROWS($W$4:W55))))</f>
        <v/>
      </c>
      <c r="X55" s="103" t="str">
        <f>IFERROR(ROUND(IF(HG_shape_granD="Constant flow",IF(W55=Runoff_duration_hr_granD/2,CONVERT($D$4,"L","gal")/(Runoff_duration_hr_granD*60),VLOOKUP('Granular-Distrib. Calcs'!W55,'Granular-Distrib. Calcs'!$B$4:$K$1500,6,FALSE)),IF(W55=Runoff_duration_hr_granD/2,2*CONVERT($D$4,"L","gal")/(Runoff_duration_hr_granD*60),VLOOKUP('Granular-Distrib. Calcs'!W55,'Granular-Distrib. Calcs'!$B$4:$K$1500,6,FALSE))),2),"")</f>
        <v/>
      </c>
      <c r="Y55" s="67" t="str">
        <f>IF(A55="","",(SUM($N$4:N55)/25.4^3+(4/3*PI()*(M55/2/25.4)^3*Number_of_grains_granD)))</f>
        <v/>
      </c>
      <c r="Z55" s="67" t="str">
        <f>IF(A55="","",(SUM($O$4:O55)+(4/3*PI()*(M55/2)^3*Chem_block_density_granD/10^3*Number_of_grains_granD)))</f>
        <v/>
      </c>
    </row>
    <row r="56" spans="1:26" x14ac:dyDescent="0.3">
      <c r="A56" s="68" t="str">
        <f t="shared" si="15"/>
        <v/>
      </c>
      <c r="B56" s="68" t="str">
        <f t="shared" si="0"/>
        <v/>
      </c>
      <c r="C56" s="68" t="str">
        <f t="shared" si="1"/>
        <v/>
      </c>
      <c r="D56" s="67" t="str">
        <f t="shared" si="2"/>
        <v/>
      </c>
      <c r="E56" s="262" t="str">
        <f t="shared" si="3"/>
        <v/>
      </c>
      <c r="F56" s="262" t="str">
        <f>IF(E56="","",SUM(E$4:E56))</f>
        <v/>
      </c>
      <c r="G56" s="262" t="str">
        <f t="shared" si="4"/>
        <v/>
      </c>
      <c r="H56" s="67" t="str">
        <f t="shared" si="5"/>
        <v/>
      </c>
      <c r="I56" s="67" t="str">
        <f t="shared" si="6"/>
        <v/>
      </c>
      <c r="J56" s="67" t="str">
        <f>IF(I56="","",SUM(I$4:I56))</f>
        <v/>
      </c>
      <c r="K56" s="67" t="str">
        <f t="shared" si="7"/>
        <v/>
      </c>
      <c r="L56" s="77" t="str">
        <f t="shared" si="16"/>
        <v/>
      </c>
      <c r="M56" s="77" t="str">
        <f t="shared" si="8"/>
        <v/>
      </c>
      <c r="N56" s="67" t="str">
        <f t="shared" si="9"/>
        <v/>
      </c>
      <c r="O56" s="67" t="str">
        <f t="shared" si="10"/>
        <v/>
      </c>
      <c r="P56" s="67" t="str">
        <f t="shared" si="11"/>
        <v/>
      </c>
      <c r="Q56" s="27" t="str">
        <f>IF(A56="","",(CONVERT(Total_chem_mass_granD,"lbm","g")-SUM($O$4:O56))/CONVERT(Total_chem_mass_granD,"lbm","g"))</f>
        <v/>
      </c>
      <c r="R56" s="66" t="str">
        <f t="shared" si="12"/>
        <v/>
      </c>
      <c r="S56" s="65" t="str">
        <f t="shared" si="13"/>
        <v/>
      </c>
      <c r="T56" s="88" t="str">
        <f>IF(Q56="","",SUM($P$4:P56)*1000/J56*(1-Percent_bound_granD))</f>
        <v/>
      </c>
      <c r="U56" s="88" t="str">
        <f>IF(Q56="","",SUM($P$4:P56)*1000/F56*(1-Percent_bound_granD))</f>
        <v/>
      </c>
      <c r="V56" s="90" t="str">
        <f t="shared" si="14"/>
        <v/>
      </c>
      <c r="W56" s="68" t="str">
        <f>IF(AND(B55&lt;Runoff_duration_hr_granD/2,B56&gt;Runoff_duration_hr_granD/2),Runoff_duration_hr_granD/2,INDEX($B$4:$B$1500,IF(B56&gt;Runoff_duration_hr_granD/2,ROWS($W$4:W56)-1,ROWS($W$4:W56))))</f>
        <v/>
      </c>
      <c r="X56" s="103" t="str">
        <f>IFERROR(ROUND(IF(HG_shape_granD="Constant flow",IF(W56=Runoff_duration_hr_granD/2,CONVERT($D$4,"L","gal")/(Runoff_duration_hr_granD*60),VLOOKUP('Granular-Distrib. Calcs'!W56,'Granular-Distrib. Calcs'!$B$4:$K$1500,6,FALSE)),IF(W56=Runoff_duration_hr_granD/2,2*CONVERT($D$4,"L","gal")/(Runoff_duration_hr_granD*60),VLOOKUP('Granular-Distrib. Calcs'!W56,'Granular-Distrib. Calcs'!$B$4:$K$1500,6,FALSE))),2),"")</f>
        <v/>
      </c>
      <c r="Y56" s="67" t="str">
        <f>IF(A56="","",(SUM($N$4:N56)/25.4^3+(4/3*PI()*(M56/2/25.4)^3*Number_of_grains_granD)))</f>
        <v/>
      </c>
      <c r="Z56" s="67" t="str">
        <f>IF(A56="","",(SUM($O$4:O56)+(4/3*PI()*(M56/2)^3*Chem_block_density_granD/10^3*Number_of_grains_granD)))</f>
        <v/>
      </c>
    </row>
    <row r="57" spans="1:26" x14ac:dyDescent="0.3">
      <c r="A57" s="68" t="str">
        <f t="shared" si="15"/>
        <v/>
      </c>
      <c r="B57" s="68" t="str">
        <f t="shared" si="0"/>
        <v/>
      </c>
      <c r="C57" s="68" t="str">
        <f t="shared" si="1"/>
        <v/>
      </c>
      <c r="D57" s="67" t="str">
        <f t="shared" si="2"/>
        <v/>
      </c>
      <c r="E57" s="262" t="str">
        <f t="shared" si="3"/>
        <v/>
      </c>
      <c r="F57" s="262" t="str">
        <f>IF(E57="","",SUM(E$4:E57))</f>
        <v/>
      </c>
      <c r="G57" s="262" t="str">
        <f t="shared" si="4"/>
        <v/>
      </c>
      <c r="H57" s="67" t="str">
        <f t="shared" si="5"/>
        <v/>
      </c>
      <c r="I57" s="67" t="str">
        <f t="shared" si="6"/>
        <v/>
      </c>
      <c r="J57" s="67" t="str">
        <f>IF(I57="","",SUM(I$4:I57))</f>
        <v/>
      </c>
      <c r="K57" s="67" t="str">
        <f t="shared" si="7"/>
        <v/>
      </c>
      <c r="L57" s="77" t="str">
        <f t="shared" si="16"/>
        <v/>
      </c>
      <c r="M57" s="77" t="str">
        <f t="shared" si="8"/>
        <v/>
      </c>
      <c r="N57" s="67" t="str">
        <f t="shared" si="9"/>
        <v/>
      </c>
      <c r="O57" s="67" t="str">
        <f t="shared" si="10"/>
        <v/>
      </c>
      <c r="P57" s="67" t="str">
        <f t="shared" si="11"/>
        <v/>
      </c>
      <c r="Q57" s="27" t="str">
        <f>IF(A57="","",(CONVERT(Total_chem_mass_granD,"lbm","g")-SUM($O$4:O57))/CONVERT(Total_chem_mass_granD,"lbm","g"))</f>
        <v/>
      </c>
      <c r="R57" s="66" t="str">
        <f t="shared" si="12"/>
        <v/>
      </c>
      <c r="S57" s="65" t="str">
        <f t="shared" si="13"/>
        <v/>
      </c>
      <c r="T57" s="88" t="str">
        <f>IF(Q57="","",SUM($P$4:P57)*1000/J57*(1-Percent_bound_granD))</f>
        <v/>
      </c>
      <c r="U57" s="88" t="str">
        <f>IF(Q57="","",SUM($P$4:P57)*1000/F57*(1-Percent_bound_granD))</f>
        <v/>
      </c>
      <c r="V57" s="90" t="str">
        <f t="shared" si="14"/>
        <v/>
      </c>
      <c r="W57" s="68" t="str">
        <f>IF(AND(B56&lt;Runoff_duration_hr_granD/2,B57&gt;Runoff_duration_hr_granD/2),Runoff_duration_hr_granD/2,INDEX($B$4:$B$1500,IF(B57&gt;Runoff_duration_hr_granD/2,ROWS($W$4:W57)-1,ROWS($W$4:W57))))</f>
        <v/>
      </c>
      <c r="X57" s="103" t="str">
        <f>IFERROR(ROUND(IF(HG_shape_granD="Constant flow",IF(W57=Runoff_duration_hr_granD/2,CONVERT($D$4,"L","gal")/(Runoff_duration_hr_granD*60),VLOOKUP('Granular-Distrib. Calcs'!W57,'Granular-Distrib. Calcs'!$B$4:$K$1500,6,FALSE)),IF(W57=Runoff_duration_hr_granD/2,2*CONVERT($D$4,"L","gal")/(Runoff_duration_hr_granD*60),VLOOKUP('Granular-Distrib. Calcs'!W57,'Granular-Distrib. Calcs'!$B$4:$K$1500,6,FALSE))),2),"")</f>
        <v/>
      </c>
      <c r="Y57" s="67" t="str">
        <f>IF(A57="","",(SUM($N$4:N57)/25.4^3+(4/3*PI()*(M57/2/25.4)^3*Number_of_grains_granD)))</f>
        <v/>
      </c>
      <c r="Z57" s="67" t="str">
        <f>IF(A57="","",(SUM($O$4:O57)+(4/3*PI()*(M57/2)^3*Chem_block_density_granD/10^3*Number_of_grains_granD)))</f>
        <v/>
      </c>
    </row>
    <row r="58" spans="1:26" x14ac:dyDescent="0.3">
      <c r="A58" s="68" t="str">
        <f t="shared" si="15"/>
        <v/>
      </c>
      <c r="B58" s="68" t="str">
        <f t="shared" si="0"/>
        <v/>
      </c>
      <c r="C58" s="68" t="str">
        <f t="shared" si="1"/>
        <v/>
      </c>
      <c r="D58" s="67" t="str">
        <f t="shared" si="2"/>
        <v/>
      </c>
      <c r="E58" s="262" t="str">
        <f t="shared" si="3"/>
        <v/>
      </c>
      <c r="F58" s="262" t="str">
        <f>IF(E58="","",SUM(E$4:E58))</f>
        <v/>
      </c>
      <c r="G58" s="262" t="str">
        <f t="shared" si="4"/>
        <v/>
      </c>
      <c r="H58" s="67" t="str">
        <f t="shared" si="5"/>
        <v/>
      </c>
      <c r="I58" s="67" t="str">
        <f t="shared" si="6"/>
        <v/>
      </c>
      <c r="J58" s="67" t="str">
        <f>IF(I58="","",SUM(I$4:I58))</f>
        <v/>
      </c>
      <c r="K58" s="67" t="str">
        <f t="shared" si="7"/>
        <v/>
      </c>
      <c r="L58" s="77" t="str">
        <f t="shared" si="16"/>
        <v/>
      </c>
      <c r="M58" s="77" t="str">
        <f t="shared" si="8"/>
        <v/>
      </c>
      <c r="N58" s="67" t="str">
        <f t="shared" si="9"/>
        <v/>
      </c>
      <c r="O58" s="67" t="str">
        <f t="shared" si="10"/>
        <v/>
      </c>
      <c r="P58" s="67" t="str">
        <f t="shared" si="11"/>
        <v/>
      </c>
      <c r="Q58" s="27" t="str">
        <f>IF(A58="","",(CONVERT(Total_chem_mass_granD,"lbm","g")-SUM($O$4:O58))/CONVERT(Total_chem_mass_granD,"lbm","g"))</f>
        <v/>
      </c>
      <c r="R58" s="66" t="str">
        <f t="shared" si="12"/>
        <v/>
      </c>
      <c r="S58" s="65" t="str">
        <f t="shared" si="13"/>
        <v/>
      </c>
      <c r="T58" s="88" t="str">
        <f>IF(Q58="","",SUM($P$4:P58)*1000/J58*(1-Percent_bound_granD))</f>
        <v/>
      </c>
      <c r="U58" s="88" t="str">
        <f>IF(Q58="","",SUM($P$4:P58)*1000/F58*(1-Percent_bound_granD))</f>
        <v/>
      </c>
      <c r="V58" s="90" t="str">
        <f t="shared" si="14"/>
        <v/>
      </c>
      <c r="W58" s="68" t="str">
        <f>IF(AND(B57&lt;Runoff_duration_hr_granD/2,B58&gt;Runoff_duration_hr_granD/2),Runoff_duration_hr_granD/2,INDEX($B$4:$B$1500,IF(B58&gt;Runoff_duration_hr_granD/2,ROWS($W$4:W58)-1,ROWS($W$4:W58))))</f>
        <v/>
      </c>
      <c r="X58" s="103" t="str">
        <f>IFERROR(ROUND(IF(HG_shape_granD="Constant flow",IF(W58=Runoff_duration_hr_granD/2,CONVERT($D$4,"L","gal")/(Runoff_duration_hr_granD*60),VLOOKUP('Granular-Distrib. Calcs'!W58,'Granular-Distrib. Calcs'!$B$4:$K$1500,6,FALSE)),IF(W58=Runoff_duration_hr_granD/2,2*CONVERT($D$4,"L","gal")/(Runoff_duration_hr_granD*60),VLOOKUP('Granular-Distrib. Calcs'!W58,'Granular-Distrib. Calcs'!$B$4:$K$1500,6,FALSE))),2),"")</f>
        <v/>
      </c>
      <c r="Y58" s="67" t="str">
        <f>IF(A58="","",(SUM($N$4:N58)/25.4^3+(4/3*PI()*(M58/2/25.4)^3*Number_of_grains_granD)))</f>
        <v/>
      </c>
      <c r="Z58" s="67" t="str">
        <f>IF(A58="","",(SUM($O$4:O58)+(4/3*PI()*(M58/2)^3*Chem_block_density_granD/10^3*Number_of_grains_granD)))</f>
        <v/>
      </c>
    </row>
    <row r="59" spans="1:26" x14ac:dyDescent="0.3">
      <c r="A59" s="68" t="str">
        <f t="shared" si="15"/>
        <v/>
      </c>
      <c r="B59" s="68" t="str">
        <f t="shared" si="0"/>
        <v/>
      </c>
      <c r="C59" s="68" t="str">
        <f t="shared" si="1"/>
        <v/>
      </c>
      <c r="D59" s="67" t="str">
        <f t="shared" si="2"/>
        <v/>
      </c>
      <c r="E59" s="262" t="str">
        <f t="shared" si="3"/>
        <v/>
      </c>
      <c r="F59" s="262" t="str">
        <f>IF(E59="","",SUM(E$4:E59))</f>
        <v/>
      </c>
      <c r="G59" s="262" t="str">
        <f t="shared" si="4"/>
        <v/>
      </c>
      <c r="H59" s="67" t="str">
        <f t="shared" si="5"/>
        <v/>
      </c>
      <c r="I59" s="67" t="str">
        <f t="shared" si="6"/>
        <v/>
      </c>
      <c r="J59" s="67" t="str">
        <f>IF(I59="","",SUM(I$4:I59))</f>
        <v/>
      </c>
      <c r="K59" s="67" t="str">
        <f t="shared" si="7"/>
        <v/>
      </c>
      <c r="L59" s="77" t="str">
        <f t="shared" si="16"/>
        <v/>
      </c>
      <c r="M59" s="77" t="str">
        <f t="shared" si="8"/>
        <v/>
      </c>
      <c r="N59" s="67" t="str">
        <f t="shared" si="9"/>
        <v/>
      </c>
      <c r="O59" s="67" t="str">
        <f t="shared" si="10"/>
        <v/>
      </c>
      <c r="P59" s="67" t="str">
        <f t="shared" si="11"/>
        <v/>
      </c>
      <c r="Q59" s="27" t="str">
        <f>IF(A59="","",(CONVERT(Total_chem_mass_granD,"lbm","g")-SUM($O$4:O59))/CONVERT(Total_chem_mass_granD,"lbm","g"))</f>
        <v/>
      </c>
      <c r="R59" s="66" t="str">
        <f t="shared" si="12"/>
        <v/>
      </c>
      <c r="S59" s="65" t="str">
        <f t="shared" si="13"/>
        <v/>
      </c>
      <c r="T59" s="88" t="str">
        <f>IF(Q59="","",SUM($P$4:P59)*1000/J59*(1-Percent_bound_granD))</f>
        <v/>
      </c>
      <c r="U59" s="88" t="str">
        <f>IF(Q59="","",SUM($P$4:P59)*1000/F59*(1-Percent_bound_granD))</f>
        <v/>
      </c>
      <c r="V59" s="90" t="str">
        <f t="shared" si="14"/>
        <v/>
      </c>
      <c r="W59" s="68" t="str">
        <f>IF(AND(B58&lt;Runoff_duration_hr_granD/2,B59&gt;Runoff_duration_hr_granD/2),Runoff_duration_hr_granD/2,INDEX($B$4:$B$1500,IF(B59&gt;Runoff_duration_hr_granD/2,ROWS($W$4:W59)-1,ROWS($W$4:W59))))</f>
        <v/>
      </c>
      <c r="X59" s="103" t="str">
        <f>IFERROR(ROUND(IF(HG_shape_granD="Constant flow",IF(W59=Runoff_duration_hr_granD/2,CONVERT($D$4,"L","gal")/(Runoff_duration_hr_granD*60),VLOOKUP('Granular-Distrib. Calcs'!W59,'Granular-Distrib. Calcs'!$B$4:$K$1500,6,FALSE)),IF(W59=Runoff_duration_hr_granD/2,2*CONVERT($D$4,"L","gal")/(Runoff_duration_hr_granD*60),VLOOKUP('Granular-Distrib. Calcs'!W59,'Granular-Distrib. Calcs'!$B$4:$K$1500,6,FALSE))),2),"")</f>
        <v/>
      </c>
      <c r="Y59" s="67" t="str">
        <f>IF(A59="","",(SUM($N$4:N59)/25.4^3+(4/3*PI()*(M59/2/25.4)^3*Number_of_grains_granD)))</f>
        <v/>
      </c>
      <c r="Z59" s="67" t="str">
        <f>IF(A59="","",(SUM($O$4:O59)+(4/3*PI()*(M59/2)^3*Chem_block_density_granD/10^3*Number_of_grains_granD)))</f>
        <v/>
      </c>
    </row>
    <row r="60" spans="1:26" x14ac:dyDescent="0.3">
      <c r="A60" s="68" t="str">
        <f t="shared" si="15"/>
        <v/>
      </c>
      <c r="B60" s="68" t="str">
        <f t="shared" si="0"/>
        <v/>
      </c>
      <c r="C60" s="68" t="str">
        <f t="shared" si="1"/>
        <v/>
      </c>
      <c r="D60" s="67" t="str">
        <f t="shared" si="2"/>
        <v/>
      </c>
      <c r="E60" s="262" t="str">
        <f t="shared" si="3"/>
        <v/>
      </c>
      <c r="F60" s="262" t="str">
        <f>IF(E60="","",SUM(E$4:E60))</f>
        <v/>
      </c>
      <c r="G60" s="262" t="str">
        <f t="shared" si="4"/>
        <v/>
      </c>
      <c r="H60" s="67" t="str">
        <f t="shared" si="5"/>
        <v/>
      </c>
      <c r="I60" s="67" t="str">
        <f t="shared" si="6"/>
        <v/>
      </c>
      <c r="J60" s="67" t="str">
        <f>IF(I60="","",SUM(I$4:I60))</f>
        <v/>
      </c>
      <c r="K60" s="67" t="str">
        <f t="shared" si="7"/>
        <v/>
      </c>
      <c r="L60" s="77" t="str">
        <f t="shared" si="16"/>
        <v/>
      </c>
      <c r="M60" s="77" t="str">
        <f t="shared" si="8"/>
        <v/>
      </c>
      <c r="N60" s="67" t="str">
        <f t="shared" si="9"/>
        <v/>
      </c>
      <c r="O60" s="67" t="str">
        <f t="shared" si="10"/>
        <v/>
      </c>
      <c r="P60" s="67" t="str">
        <f t="shared" si="11"/>
        <v/>
      </c>
      <c r="Q60" s="27" t="str">
        <f>IF(A60="","",(CONVERT(Total_chem_mass_granD,"lbm","g")-SUM($O$4:O60))/CONVERT(Total_chem_mass_granD,"lbm","g"))</f>
        <v/>
      </c>
      <c r="R60" s="66" t="str">
        <f t="shared" si="12"/>
        <v/>
      </c>
      <c r="S60" s="65" t="str">
        <f t="shared" si="13"/>
        <v/>
      </c>
      <c r="T60" s="88" t="str">
        <f>IF(Q60="","",SUM($P$4:P60)*1000/J60*(1-Percent_bound_granD))</f>
        <v/>
      </c>
      <c r="U60" s="88" t="str">
        <f>IF(Q60="","",SUM($P$4:P60)*1000/F60*(1-Percent_bound_granD))</f>
        <v/>
      </c>
      <c r="V60" s="90" t="str">
        <f t="shared" si="14"/>
        <v/>
      </c>
      <c r="W60" s="68" t="str">
        <f>IF(AND(B59&lt;Runoff_duration_hr_granD/2,B60&gt;Runoff_duration_hr_granD/2),Runoff_duration_hr_granD/2,INDEX($B$4:$B$1500,IF(B60&gt;Runoff_duration_hr_granD/2,ROWS($W$4:W60)-1,ROWS($W$4:W60))))</f>
        <v/>
      </c>
      <c r="X60" s="103" t="str">
        <f>IFERROR(ROUND(IF(HG_shape_granD="Constant flow",IF(W60=Runoff_duration_hr_granD/2,CONVERT($D$4,"L","gal")/(Runoff_duration_hr_granD*60),VLOOKUP('Granular-Distrib. Calcs'!W60,'Granular-Distrib. Calcs'!$B$4:$K$1500,6,FALSE)),IF(W60=Runoff_duration_hr_granD/2,2*CONVERT($D$4,"L","gal")/(Runoff_duration_hr_granD*60),VLOOKUP('Granular-Distrib. Calcs'!W60,'Granular-Distrib. Calcs'!$B$4:$K$1500,6,FALSE))),2),"")</f>
        <v/>
      </c>
      <c r="Y60" s="67" t="str">
        <f>IF(A60="","",(SUM($N$4:N60)/25.4^3+(4/3*PI()*(M60/2/25.4)^3*Number_of_grains_granD)))</f>
        <v/>
      </c>
      <c r="Z60" s="67" t="str">
        <f>IF(A60="","",(SUM($O$4:O60)+(4/3*PI()*(M60/2)^3*Chem_block_density_granD/10^3*Number_of_grains_granD)))</f>
        <v/>
      </c>
    </row>
    <row r="61" spans="1:26" x14ac:dyDescent="0.3">
      <c r="A61" s="68" t="str">
        <f t="shared" si="15"/>
        <v/>
      </c>
      <c r="B61" s="68" t="str">
        <f t="shared" si="0"/>
        <v/>
      </c>
      <c r="C61" s="68" t="str">
        <f t="shared" si="1"/>
        <v/>
      </c>
      <c r="D61" s="67" t="str">
        <f t="shared" si="2"/>
        <v/>
      </c>
      <c r="E61" s="262" t="str">
        <f t="shared" si="3"/>
        <v/>
      </c>
      <c r="F61" s="262" t="str">
        <f>IF(E61="","",SUM(E$4:E61))</f>
        <v/>
      </c>
      <c r="G61" s="262" t="str">
        <f t="shared" si="4"/>
        <v/>
      </c>
      <c r="H61" s="67" t="str">
        <f t="shared" si="5"/>
        <v/>
      </c>
      <c r="I61" s="67" t="str">
        <f t="shared" si="6"/>
        <v/>
      </c>
      <c r="J61" s="67" t="str">
        <f>IF(I61="","",SUM(I$4:I61))</f>
        <v/>
      </c>
      <c r="K61" s="67" t="str">
        <f t="shared" si="7"/>
        <v/>
      </c>
      <c r="L61" s="77" t="str">
        <f t="shared" si="16"/>
        <v/>
      </c>
      <c r="M61" s="77" t="str">
        <f t="shared" si="8"/>
        <v/>
      </c>
      <c r="N61" s="67" t="str">
        <f t="shared" si="9"/>
        <v/>
      </c>
      <c r="O61" s="67" t="str">
        <f t="shared" si="10"/>
        <v/>
      </c>
      <c r="P61" s="67" t="str">
        <f t="shared" si="11"/>
        <v/>
      </c>
      <c r="Q61" s="27" t="str">
        <f>IF(A61="","",(CONVERT(Total_chem_mass_granD,"lbm","g")-SUM($O$4:O61))/CONVERT(Total_chem_mass_granD,"lbm","g"))</f>
        <v/>
      </c>
      <c r="R61" s="66" t="str">
        <f t="shared" si="12"/>
        <v/>
      </c>
      <c r="S61" s="65" t="str">
        <f t="shared" si="13"/>
        <v/>
      </c>
      <c r="T61" s="88" t="str">
        <f>IF(Q61="","",SUM($P$4:P61)*1000/J61*(1-Percent_bound_granD))</f>
        <v/>
      </c>
      <c r="U61" s="88" t="str">
        <f>IF(Q61="","",SUM($P$4:P61)*1000/F61*(1-Percent_bound_granD))</f>
        <v/>
      </c>
      <c r="V61" s="90" t="str">
        <f t="shared" si="14"/>
        <v/>
      </c>
      <c r="W61" s="68" t="str">
        <f>IF(AND(B60&lt;Runoff_duration_hr_granD/2,B61&gt;Runoff_duration_hr_granD/2),Runoff_duration_hr_granD/2,INDEX($B$4:$B$1500,IF(B61&gt;Runoff_duration_hr_granD/2,ROWS($W$4:W61)-1,ROWS($W$4:W61))))</f>
        <v/>
      </c>
      <c r="X61" s="103" t="str">
        <f>IFERROR(ROUND(IF(HG_shape_granD="Constant flow",IF(W61=Runoff_duration_hr_granD/2,CONVERT($D$4,"L","gal")/(Runoff_duration_hr_granD*60),VLOOKUP('Granular-Distrib. Calcs'!W61,'Granular-Distrib. Calcs'!$B$4:$K$1500,6,FALSE)),IF(W61=Runoff_duration_hr_granD/2,2*CONVERT($D$4,"L","gal")/(Runoff_duration_hr_granD*60),VLOOKUP('Granular-Distrib. Calcs'!W61,'Granular-Distrib. Calcs'!$B$4:$K$1500,6,FALSE))),2),"")</f>
        <v/>
      </c>
      <c r="Y61" s="67" t="str">
        <f>IF(A61="","",(SUM($N$4:N61)/25.4^3+(4/3*PI()*(M61/2/25.4)^3*Number_of_grains_granD)))</f>
        <v/>
      </c>
      <c r="Z61" s="67" t="str">
        <f>IF(A61="","",(SUM($O$4:O61)+(4/3*PI()*(M61/2)^3*Chem_block_density_granD/10^3*Number_of_grains_granD)))</f>
        <v/>
      </c>
    </row>
    <row r="62" spans="1:26" x14ac:dyDescent="0.3">
      <c r="A62" s="68" t="str">
        <f t="shared" si="15"/>
        <v/>
      </c>
      <c r="B62" s="68" t="str">
        <f t="shared" si="0"/>
        <v/>
      </c>
      <c r="C62" s="68" t="str">
        <f t="shared" si="1"/>
        <v/>
      </c>
      <c r="D62" s="67" t="str">
        <f t="shared" si="2"/>
        <v/>
      </c>
      <c r="E62" s="262" t="str">
        <f t="shared" si="3"/>
        <v/>
      </c>
      <c r="F62" s="262" t="str">
        <f>IF(E62="","",SUM(E$4:E62))</f>
        <v/>
      </c>
      <c r="G62" s="262" t="str">
        <f t="shared" si="4"/>
        <v/>
      </c>
      <c r="H62" s="67" t="str">
        <f t="shared" si="5"/>
        <v/>
      </c>
      <c r="I62" s="67" t="str">
        <f t="shared" si="6"/>
        <v/>
      </c>
      <c r="J62" s="67" t="str">
        <f>IF(I62="","",SUM(I$4:I62))</f>
        <v/>
      </c>
      <c r="K62" s="67" t="str">
        <f t="shared" si="7"/>
        <v/>
      </c>
      <c r="L62" s="77" t="str">
        <f t="shared" si="16"/>
        <v/>
      </c>
      <c r="M62" s="77" t="str">
        <f t="shared" si="8"/>
        <v/>
      </c>
      <c r="N62" s="67" t="str">
        <f t="shared" si="9"/>
        <v/>
      </c>
      <c r="O62" s="67" t="str">
        <f t="shared" si="10"/>
        <v/>
      </c>
      <c r="P62" s="67" t="str">
        <f t="shared" si="11"/>
        <v/>
      </c>
      <c r="Q62" s="27" t="str">
        <f>IF(A62="","",(CONVERT(Total_chem_mass_granD,"lbm","g")-SUM($O$4:O62))/CONVERT(Total_chem_mass_granD,"lbm","g"))</f>
        <v/>
      </c>
      <c r="R62" s="66" t="str">
        <f t="shared" si="12"/>
        <v/>
      </c>
      <c r="S62" s="65" t="str">
        <f t="shared" si="13"/>
        <v/>
      </c>
      <c r="T62" s="88" t="str">
        <f>IF(Q62="","",SUM($P$4:P62)*1000/J62*(1-Percent_bound_granD))</f>
        <v/>
      </c>
      <c r="U62" s="88" t="str">
        <f>IF(Q62="","",SUM($P$4:P62)*1000/F62*(1-Percent_bound_granD))</f>
        <v/>
      </c>
      <c r="V62" s="90" t="str">
        <f t="shared" si="14"/>
        <v/>
      </c>
      <c r="W62" s="68" t="str">
        <f>IF(AND(B61&lt;Runoff_duration_hr_granD/2,B62&gt;Runoff_duration_hr_granD/2),Runoff_duration_hr_granD/2,INDEX($B$4:$B$1500,IF(B62&gt;Runoff_duration_hr_granD/2,ROWS($W$4:W62)-1,ROWS($W$4:W62))))</f>
        <v/>
      </c>
      <c r="X62" s="103" t="str">
        <f>IFERROR(ROUND(IF(HG_shape_granD="Constant flow",IF(W62=Runoff_duration_hr_granD/2,CONVERT($D$4,"L","gal")/(Runoff_duration_hr_granD*60),VLOOKUP('Granular-Distrib. Calcs'!W62,'Granular-Distrib. Calcs'!$B$4:$K$1500,6,FALSE)),IF(W62=Runoff_duration_hr_granD/2,2*CONVERT($D$4,"L","gal")/(Runoff_duration_hr_granD*60),VLOOKUP('Granular-Distrib. Calcs'!W62,'Granular-Distrib. Calcs'!$B$4:$K$1500,6,FALSE))),2),"")</f>
        <v/>
      </c>
      <c r="Y62" s="67" t="str">
        <f>IF(A62="","",(SUM($N$4:N62)/25.4^3+(4/3*PI()*(M62/2/25.4)^3*Number_of_grains_granD)))</f>
        <v/>
      </c>
      <c r="Z62" s="67" t="str">
        <f>IF(A62="","",(SUM($O$4:O62)+(4/3*PI()*(M62/2)^3*Chem_block_density_granD/10^3*Number_of_grains_granD)))</f>
        <v/>
      </c>
    </row>
    <row r="63" spans="1:26" x14ac:dyDescent="0.3">
      <c r="A63" s="68" t="str">
        <f t="shared" si="15"/>
        <v/>
      </c>
      <c r="B63" s="68" t="str">
        <f t="shared" si="0"/>
        <v/>
      </c>
      <c r="C63" s="68" t="str">
        <f t="shared" si="1"/>
        <v/>
      </c>
      <c r="D63" s="67" t="str">
        <f t="shared" si="2"/>
        <v/>
      </c>
      <c r="E63" s="262" t="str">
        <f t="shared" si="3"/>
        <v/>
      </c>
      <c r="F63" s="262" t="str">
        <f>IF(E63="","",SUM(E$4:E63))</f>
        <v/>
      </c>
      <c r="G63" s="262" t="str">
        <f t="shared" si="4"/>
        <v/>
      </c>
      <c r="H63" s="67" t="str">
        <f t="shared" si="5"/>
        <v/>
      </c>
      <c r="I63" s="67" t="str">
        <f t="shared" si="6"/>
        <v/>
      </c>
      <c r="J63" s="67" t="str">
        <f>IF(I63="","",SUM(I$4:I63))</f>
        <v/>
      </c>
      <c r="K63" s="67" t="str">
        <f t="shared" si="7"/>
        <v/>
      </c>
      <c r="L63" s="77" t="str">
        <f t="shared" si="16"/>
        <v/>
      </c>
      <c r="M63" s="77" t="str">
        <f t="shared" si="8"/>
        <v/>
      </c>
      <c r="N63" s="67" t="str">
        <f t="shared" si="9"/>
        <v/>
      </c>
      <c r="O63" s="67" t="str">
        <f t="shared" si="10"/>
        <v/>
      </c>
      <c r="P63" s="67" t="str">
        <f t="shared" si="11"/>
        <v/>
      </c>
      <c r="Q63" s="27" t="str">
        <f>IF(A63="","",(CONVERT(Total_chem_mass_granD,"lbm","g")-SUM($O$4:O63))/CONVERT(Total_chem_mass_granD,"lbm","g"))</f>
        <v/>
      </c>
      <c r="R63" s="66" t="str">
        <f t="shared" si="12"/>
        <v/>
      </c>
      <c r="S63" s="65" t="str">
        <f t="shared" si="13"/>
        <v/>
      </c>
      <c r="T63" s="88" t="str">
        <f>IF(Q63="","",SUM($P$4:P63)*1000/J63*(1-Percent_bound_granD))</f>
        <v/>
      </c>
      <c r="U63" s="88" t="str">
        <f>IF(Q63="","",SUM($P$4:P63)*1000/F63*(1-Percent_bound_granD))</f>
        <v/>
      </c>
      <c r="V63" s="90" t="str">
        <f t="shared" si="14"/>
        <v/>
      </c>
      <c r="W63" s="68" t="str">
        <f>IF(AND(B62&lt;Runoff_duration_hr_granD/2,B63&gt;Runoff_duration_hr_granD/2),Runoff_duration_hr_granD/2,INDEX($B$4:$B$1500,IF(B63&gt;Runoff_duration_hr_granD/2,ROWS($W$4:W63)-1,ROWS($W$4:W63))))</f>
        <v/>
      </c>
      <c r="X63" s="103" t="str">
        <f>IFERROR(ROUND(IF(HG_shape_granD="Constant flow",IF(W63=Runoff_duration_hr_granD/2,CONVERT($D$4,"L","gal")/(Runoff_duration_hr_granD*60),VLOOKUP('Granular-Distrib. Calcs'!W63,'Granular-Distrib. Calcs'!$B$4:$K$1500,6,FALSE)),IF(W63=Runoff_duration_hr_granD/2,2*CONVERT($D$4,"L","gal")/(Runoff_duration_hr_granD*60),VLOOKUP('Granular-Distrib. Calcs'!W63,'Granular-Distrib. Calcs'!$B$4:$K$1500,6,FALSE))),2),"")</f>
        <v/>
      </c>
      <c r="Y63" s="67" t="str">
        <f>IF(A63="","",(SUM($N$4:N63)/25.4^3+(4/3*PI()*(M63/2/25.4)^3*Number_of_grains_granD)))</f>
        <v/>
      </c>
      <c r="Z63" s="67" t="str">
        <f>IF(A63="","",(SUM($O$4:O63)+(4/3*PI()*(M63/2)^3*Chem_block_density_granD/10^3*Number_of_grains_granD)))</f>
        <v/>
      </c>
    </row>
    <row r="64" spans="1:26" x14ac:dyDescent="0.3">
      <c r="A64" s="68" t="str">
        <f t="shared" si="15"/>
        <v/>
      </c>
      <c r="B64" s="68" t="str">
        <f t="shared" si="0"/>
        <v/>
      </c>
      <c r="C64" s="68" t="str">
        <f t="shared" si="1"/>
        <v/>
      </c>
      <c r="D64" s="67" t="str">
        <f t="shared" si="2"/>
        <v/>
      </c>
      <c r="E64" s="262" t="str">
        <f t="shared" si="3"/>
        <v/>
      </c>
      <c r="F64" s="262" t="str">
        <f>IF(E64="","",SUM(E$4:E64))</f>
        <v/>
      </c>
      <c r="G64" s="262" t="str">
        <f t="shared" si="4"/>
        <v/>
      </c>
      <c r="H64" s="67" t="str">
        <f t="shared" si="5"/>
        <v/>
      </c>
      <c r="I64" s="67" t="str">
        <f t="shared" si="6"/>
        <v/>
      </c>
      <c r="J64" s="67" t="str">
        <f>IF(I64="","",SUM(I$4:I64))</f>
        <v/>
      </c>
      <c r="K64" s="67" t="str">
        <f t="shared" si="7"/>
        <v/>
      </c>
      <c r="L64" s="77" t="str">
        <f t="shared" si="16"/>
        <v/>
      </c>
      <c r="M64" s="77" t="str">
        <f t="shared" si="8"/>
        <v/>
      </c>
      <c r="N64" s="67" t="str">
        <f t="shared" si="9"/>
        <v/>
      </c>
      <c r="O64" s="67" t="str">
        <f t="shared" si="10"/>
        <v/>
      </c>
      <c r="P64" s="67" t="str">
        <f t="shared" si="11"/>
        <v/>
      </c>
      <c r="Q64" s="27" t="str">
        <f>IF(A64="","",(CONVERT(Total_chem_mass_granD,"lbm","g")-SUM($O$4:O64))/CONVERT(Total_chem_mass_granD,"lbm","g"))</f>
        <v/>
      </c>
      <c r="R64" s="66" t="str">
        <f t="shared" si="12"/>
        <v/>
      </c>
      <c r="S64" s="65" t="str">
        <f t="shared" si="13"/>
        <v/>
      </c>
      <c r="T64" s="88" t="str">
        <f>IF(Q64="","",SUM($P$4:P64)*1000/J64*(1-Percent_bound_granD))</f>
        <v/>
      </c>
      <c r="U64" s="88" t="str">
        <f>IF(Q64="","",SUM($P$4:P64)*1000/F64*(1-Percent_bound_granD))</f>
        <v/>
      </c>
      <c r="V64" s="90" t="str">
        <f t="shared" si="14"/>
        <v/>
      </c>
      <c r="W64" s="68" t="str">
        <f>IF(AND(B63&lt;Runoff_duration_hr_granD/2,B64&gt;Runoff_duration_hr_granD/2),Runoff_duration_hr_granD/2,INDEX($B$4:$B$1500,IF(B64&gt;Runoff_duration_hr_granD/2,ROWS($W$4:W64)-1,ROWS($W$4:W64))))</f>
        <v/>
      </c>
      <c r="X64" s="103" t="str">
        <f>IFERROR(ROUND(IF(HG_shape_granD="Constant flow",IF(W64=Runoff_duration_hr_granD/2,CONVERT($D$4,"L","gal")/(Runoff_duration_hr_granD*60),VLOOKUP('Granular-Distrib. Calcs'!W64,'Granular-Distrib. Calcs'!$B$4:$K$1500,6,FALSE)),IF(W64=Runoff_duration_hr_granD/2,2*CONVERT($D$4,"L","gal")/(Runoff_duration_hr_granD*60),VLOOKUP('Granular-Distrib. Calcs'!W64,'Granular-Distrib. Calcs'!$B$4:$K$1500,6,FALSE))),2),"")</f>
        <v/>
      </c>
      <c r="Y64" s="67" t="str">
        <f>IF(A64="","",(SUM($N$4:N64)/25.4^3+(4/3*PI()*(M64/2/25.4)^3*Number_of_grains_granD)))</f>
        <v/>
      </c>
      <c r="Z64" s="67" t="str">
        <f>IF(A64="","",(SUM($O$4:O64)+(4/3*PI()*(M64/2)^3*Chem_block_density_granD/10^3*Number_of_grains_granD)))</f>
        <v/>
      </c>
    </row>
    <row r="65" spans="1:26" x14ac:dyDescent="0.3">
      <c r="A65" s="68" t="str">
        <f t="shared" si="15"/>
        <v/>
      </c>
      <c r="B65" s="68" t="str">
        <f t="shared" si="0"/>
        <v/>
      </c>
      <c r="C65" s="68" t="str">
        <f t="shared" si="1"/>
        <v/>
      </c>
      <c r="D65" s="67" t="str">
        <f t="shared" si="2"/>
        <v/>
      </c>
      <c r="E65" s="262" t="str">
        <f t="shared" si="3"/>
        <v/>
      </c>
      <c r="F65" s="262" t="str">
        <f>IF(E65="","",SUM(E$4:E65))</f>
        <v/>
      </c>
      <c r="G65" s="262" t="str">
        <f t="shared" si="4"/>
        <v/>
      </c>
      <c r="H65" s="67" t="str">
        <f t="shared" si="5"/>
        <v/>
      </c>
      <c r="I65" s="67" t="str">
        <f t="shared" si="6"/>
        <v/>
      </c>
      <c r="J65" s="67" t="str">
        <f>IF(I65="","",SUM(I$4:I65))</f>
        <v/>
      </c>
      <c r="K65" s="67" t="str">
        <f t="shared" si="7"/>
        <v/>
      </c>
      <c r="L65" s="77" t="str">
        <f t="shared" si="16"/>
        <v/>
      </c>
      <c r="M65" s="77" t="str">
        <f t="shared" si="8"/>
        <v/>
      </c>
      <c r="N65" s="67" t="str">
        <f t="shared" si="9"/>
        <v/>
      </c>
      <c r="O65" s="67" t="str">
        <f t="shared" si="10"/>
        <v/>
      </c>
      <c r="P65" s="67" t="str">
        <f t="shared" si="11"/>
        <v/>
      </c>
      <c r="Q65" s="27" t="str">
        <f>IF(A65="","",(CONVERT(Total_chem_mass_granD,"lbm","g")-SUM($O$4:O65))/CONVERT(Total_chem_mass_granD,"lbm","g"))</f>
        <v/>
      </c>
      <c r="R65" s="66" t="str">
        <f t="shared" si="12"/>
        <v/>
      </c>
      <c r="S65" s="65" t="str">
        <f t="shared" si="13"/>
        <v/>
      </c>
      <c r="T65" s="88" t="str">
        <f>IF(Q65="","",SUM($P$4:P65)*1000/J65*(1-Percent_bound_granD))</f>
        <v/>
      </c>
      <c r="U65" s="88" t="str">
        <f>IF(Q65="","",SUM($P$4:P65)*1000/F65*(1-Percent_bound_granD))</f>
        <v/>
      </c>
      <c r="V65" s="90" t="str">
        <f t="shared" si="14"/>
        <v/>
      </c>
      <c r="W65" s="68" t="str">
        <f>IF(AND(B64&lt;Runoff_duration_hr_granD/2,B65&gt;Runoff_duration_hr_granD/2),Runoff_duration_hr_granD/2,INDEX($B$4:$B$1500,IF(B65&gt;Runoff_duration_hr_granD/2,ROWS($W$4:W65)-1,ROWS($W$4:W65))))</f>
        <v/>
      </c>
      <c r="X65" s="103" t="str">
        <f>IFERROR(ROUND(IF(HG_shape_granD="Constant flow",IF(W65=Runoff_duration_hr_granD/2,CONVERT($D$4,"L","gal")/(Runoff_duration_hr_granD*60),VLOOKUP('Granular-Distrib. Calcs'!W65,'Granular-Distrib. Calcs'!$B$4:$K$1500,6,FALSE)),IF(W65=Runoff_duration_hr_granD/2,2*CONVERT($D$4,"L","gal")/(Runoff_duration_hr_granD*60),VLOOKUP('Granular-Distrib. Calcs'!W65,'Granular-Distrib. Calcs'!$B$4:$K$1500,6,FALSE))),2),"")</f>
        <v/>
      </c>
      <c r="Y65" s="67" t="str">
        <f>IF(A65="","",(SUM($N$4:N65)/25.4^3+(4/3*PI()*(M65/2/25.4)^3*Number_of_grains_granD)))</f>
        <v/>
      </c>
      <c r="Z65" s="67" t="str">
        <f>IF(A65="","",(SUM($O$4:O65)+(4/3*PI()*(M65/2)^3*Chem_block_density_granD/10^3*Number_of_grains_granD)))</f>
        <v/>
      </c>
    </row>
    <row r="66" spans="1:26" x14ac:dyDescent="0.3">
      <c r="A66" s="68" t="str">
        <f t="shared" si="15"/>
        <v/>
      </c>
      <c r="B66" s="68" t="str">
        <f t="shared" si="0"/>
        <v/>
      </c>
      <c r="C66" s="68" t="str">
        <f t="shared" si="1"/>
        <v/>
      </c>
      <c r="D66" s="67" t="str">
        <f t="shared" si="2"/>
        <v/>
      </c>
      <c r="E66" s="262" t="str">
        <f t="shared" si="3"/>
        <v/>
      </c>
      <c r="F66" s="262" t="str">
        <f>IF(E66="","",SUM(E$4:E66))</f>
        <v/>
      </c>
      <c r="G66" s="262" t="str">
        <f t="shared" si="4"/>
        <v/>
      </c>
      <c r="H66" s="67" t="str">
        <f t="shared" si="5"/>
        <v/>
      </c>
      <c r="I66" s="67" t="str">
        <f t="shared" si="6"/>
        <v/>
      </c>
      <c r="J66" s="67" t="str">
        <f>IF(I66="","",SUM(I$4:I66))</f>
        <v/>
      </c>
      <c r="K66" s="67" t="str">
        <f t="shared" si="7"/>
        <v/>
      </c>
      <c r="L66" s="77" t="str">
        <f t="shared" si="16"/>
        <v/>
      </c>
      <c r="M66" s="77" t="str">
        <f t="shared" si="8"/>
        <v/>
      </c>
      <c r="N66" s="67" t="str">
        <f t="shared" si="9"/>
        <v/>
      </c>
      <c r="O66" s="67" t="str">
        <f t="shared" si="10"/>
        <v/>
      </c>
      <c r="P66" s="67" t="str">
        <f t="shared" si="11"/>
        <v/>
      </c>
      <c r="Q66" s="27" t="str">
        <f>IF(A66="","",(CONVERT(Total_chem_mass_granD,"lbm","g")-SUM($O$4:O66))/CONVERT(Total_chem_mass_granD,"lbm","g"))</f>
        <v/>
      </c>
      <c r="R66" s="66" t="str">
        <f t="shared" si="12"/>
        <v/>
      </c>
      <c r="S66" s="65" t="str">
        <f t="shared" si="13"/>
        <v/>
      </c>
      <c r="T66" s="88" t="str">
        <f>IF(Q66="","",SUM($P$4:P66)*1000/J66*(1-Percent_bound_granD))</f>
        <v/>
      </c>
      <c r="U66" s="88" t="str">
        <f>IF(Q66="","",SUM($P$4:P66)*1000/F66*(1-Percent_bound_granD))</f>
        <v/>
      </c>
      <c r="V66" s="90" t="str">
        <f t="shared" si="14"/>
        <v/>
      </c>
      <c r="W66" s="68" t="str">
        <f>IF(AND(B65&lt;Runoff_duration_hr_granD/2,B66&gt;Runoff_duration_hr_granD/2),Runoff_duration_hr_granD/2,INDEX($B$4:$B$1500,IF(B66&gt;Runoff_duration_hr_granD/2,ROWS($W$4:W66)-1,ROWS($W$4:W66))))</f>
        <v/>
      </c>
      <c r="X66" s="103" t="str">
        <f>IFERROR(ROUND(IF(HG_shape_granD="Constant flow",IF(W66=Runoff_duration_hr_granD/2,CONVERT($D$4,"L","gal")/(Runoff_duration_hr_granD*60),VLOOKUP('Granular-Distrib. Calcs'!W66,'Granular-Distrib. Calcs'!$B$4:$K$1500,6,FALSE)),IF(W66=Runoff_duration_hr_granD/2,2*CONVERT($D$4,"L","gal")/(Runoff_duration_hr_granD*60),VLOOKUP('Granular-Distrib. Calcs'!W66,'Granular-Distrib. Calcs'!$B$4:$K$1500,6,FALSE))),2),"")</f>
        <v/>
      </c>
      <c r="Y66" s="67" t="str">
        <f>IF(A66="","",(SUM($N$4:N66)/25.4^3+(4/3*PI()*(M66/2/25.4)^3*Number_of_grains_granD)))</f>
        <v/>
      </c>
      <c r="Z66" s="67" t="str">
        <f>IF(A66="","",(SUM($O$4:O66)+(4/3*PI()*(M66/2)^3*Chem_block_density_granD/10^3*Number_of_grains_granD)))</f>
        <v/>
      </c>
    </row>
    <row r="67" spans="1:26" x14ac:dyDescent="0.3">
      <c r="A67" s="68" t="str">
        <f t="shared" si="15"/>
        <v/>
      </c>
      <c r="B67" s="68" t="str">
        <f t="shared" si="0"/>
        <v/>
      </c>
      <c r="C67" s="68" t="str">
        <f t="shared" si="1"/>
        <v/>
      </c>
      <c r="D67" s="67" t="str">
        <f t="shared" si="2"/>
        <v/>
      </c>
      <c r="E67" s="262" t="str">
        <f t="shared" si="3"/>
        <v/>
      </c>
      <c r="F67" s="262" t="str">
        <f>IF(E67="","",SUM(E$4:E67))</f>
        <v/>
      </c>
      <c r="G67" s="262" t="str">
        <f t="shared" si="4"/>
        <v/>
      </c>
      <c r="H67" s="67" t="str">
        <f t="shared" si="5"/>
        <v/>
      </c>
      <c r="I67" s="67" t="str">
        <f t="shared" si="6"/>
        <v/>
      </c>
      <c r="J67" s="67" t="str">
        <f>IF(I67="","",SUM(I$4:I67))</f>
        <v/>
      </c>
      <c r="K67" s="67" t="str">
        <f t="shared" si="7"/>
        <v/>
      </c>
      <c r="L67" s="77" t="str">
        <f t="shared" si="16"/>
        <v/>
      </c>
      <c r="M67" s="77" t="str">
        <f t="shared" si="8"/>
        <v/>
      </c>
      <c r="N67" s="67" t="str">
        <f t="shared" si="9"/>
        <v/>
      </c>
      <c r="O67" s="67" t="str">
        <f t="shared" si="10"/>
        <v/>
      </c>
      <c r="P67" s="67" t="str">
        <f t="shared" si="11"/>
        <v/>
      </c>
      <c r="Q67" s="27" t="str">
        <f>IF(A67="","",(CONVERT(Total_chem_mass_granD,"lbm","g")-SUM($O$4:O67))/CONVERT(Total_chem_mass_granD,"lbm","g"))</f>
        <v/>
      </c>
      <c r="R67" s="66" t="str">
        <f t="shared" si="12"/>
        <v/>
      </c>
      <c r="S67" s="65" t="str">
        <f t="shared" si="13"/>
        <v/>
      </c>
      <c r="T67" s="88" t="str">
        <f>IF(Q67="","",SUM($P$4:P67)*1000/J67*(1-Percent_bound_granD))</f>
        <v/>
      </c>
      <c r="U67" s="88" t="str">
        <f>IF(Q67="","",SUM($P$4:P67)*1000/F67*(1-Percent_bound_granD))</f>
        <v/>
      </c>
      <c r="V67" s="90" t="str">
        <f t="shared" si="14"/>
        <v/>
      </c>
      <c r="W67" s="68" t="str">
        <f>IF(AND(B66&lt;Runoff_duration_hr_granD/2,B67&gt;Runoff_duration_hr_granD/2),Runoff_duration_hr_granD/2,INDEX($B$4:$B$1500,IF(B67&gt;Runoff_duration_hr_granD/2,ROWS($W$4:W67)-1,ROWS($W$4:W67))))</f>
        <v/>
      </c>
      <c r="X67" s="103" t="str">
        <f>IFERROR(ROUND(IF(HG_shape_granD="Constant flow",IF(W67=Runoff_duration_hr_granD/2,CONVERT($D$4,"L","gal")/(Runoff_duration_hr_granD*60),VLOOKUP('Granular-Distrib. Calcs'!W67,'Granular-Distrib. Calcs'!$B$4:$K$1500,6,FALSE)),IF(W67=Runoff_duration_hr_granD/2,2*CONVERT($D$4,"L","gal")/(Runoff_duration_hr_granD*60),VLOOKUP('Granular-Distrib. Calcs'!W67,'Granular-Distrib. Calcs'!$B$4:$K$1500,6,FALSE))),2),"")</f>
        <v/>
      </c>
      <c r="Y67" s="67" t="str">
        <f>IF(A67="","",(SUM($N$4:N67)/25.4^3+(4/3*PI()*(M67/2/25.4)^3*Number_of_grains_granD)))</f>
        <v/>
      </c>
      <c r="Z67" s="67" t="str">
        <f>IF(A67="","",(SUM($O$4:O67)+(4/3*PI()*(M67/2)^3*Chem_block_density_granD/10^3*Number_of_grains_granD)))</f>
        <v/>
      </c>
    </row>
    <row r="68" spans="1:26" x14ac:dyDescent="0.3">
      <c r="A68" s="68" t="str">
        <f t="shared" si="15"/>
        <v/>
      </c>
      <c r="B68" s="68" t="str">
        <f t="shared" ref="B68:B131" si="17">IF(A68="","",AVERAGE(A68,C68))</f>
        <v/>
      </c>
      <c r="C68" s="68" t="str">
        <f t="shared" ref="C68:C131" si="18">IFERROR(IF((A68+timestep_granD/60)&gt;=Runoff_duration_hr_granD,Runoff_duration_hr_granD,A68+timestep_granD/60),"")</f>
        <v/>
      </c>
      <c r="D68" s="67" t="str">
        <f t="shared" ref="D68:D131" si="19">IF(A68="","",IF(Flow_vol_option_granD="SCS Curve Number Method",SCS_Q_vol_granD,User_Q_vol_granD))</f>
        <v/>
      </c>
      <c r="E68" s="262" t="str">
        <f t="shared" ref="E68:E131" si="20">IFERROR(IF(HG_shape_granD="Constant flow",D68/Runoff_duration_hr_granD*(C68-A68),IF(HG_shape_granD="Triangular (Rational Method)",IF((C68/Runoff_duration_hr_granD)&lt;=0.5,AVERAGE(A68,C68)*((2*D68/(Runoff_duration_hr_granD))/(0.5*Runoff_duration_hr_granD))*timestep_granD/60,((2*D68/(Runoff_duration_hr_granD))-(AVERAGE(A68,C68)-Runoff_duration_hr_granD/2)*((2*D68/(Runoff_duration_hr_granD))/(0.5*Runoff_duration_hr_granD)))*timestep_granD/60))),"")</f>
        <v/>
      </c>
      <c r="F68" s="262" t="str">
        <f>IF(E68="","",SUM(E$4:E68))</f>
        <v/>
      </c>
      <c r="G68" s="262" t="str">
        <f t="shared" ref="G68:G131" si="21">IF(A68="","",CONVERT(E68,"L","gal")/timestep_granD)</f>
        <v/>
      </c>
      <c r="H68" s="67" t="str">
        <f t="shared" ref="H68:H131" si="22">IF(A68="","",Treated_vol_granD)</f>
        <v/>
      </c>
      <c r="I68" s="67" t="str">
        <f t="shared" ref="I68:I131" si="23">IFERROR(IF(HG_shape_granD="Constant flow",H68/Runoff_duration_hr_granD*(C68-A68),IF(HG_shape_granD="Triangular (Rational Method)",IF((C68/Runoff_duration_hr_granD)&lt;=0.5,AVERAGE(A68,C68)*((2*H68/(Runoff_duration_hr_granD))/(0.5*Runoff_duration_hr_granD))*timestep_granD/60,((2*H68/(Runoff_duration_hr_granD))-(AVERAGE(A68,C68)-Runoff_duration_hr_granD/2)*((2*H68/(Runoff_duration_hr_granD))/(0.5*Runoff_duration_hr_granD)))*timestep_granD/60))),"")</f>
        <v/>
      </c>
      <c r="J68" s="67" t="str">
        <f>IF(I68="","",SUM(I$4:I68))</f>
        <v/>
      </c>
      <c r="K68" s="67" t="str">
        <f t="shared" ref="K68:K131" si="24">IF(A68="","",CONVERT(I68,"L","gal")/timestep_granD)</f>
        <v/>
      </c>
      <c r="L68" s="77" t="str">
        <f t="shared" si="16"/>
        <v/>
      </c>
      <c r="M68" s="77" t="str">
        <f t="shared" ref="M68:M131" si="25">IF(A68="","",IF(L68-2*(Erosion_rate_granD*25.4)*(C68-A68)&lt;0,0,L68-2*(Erosion_rate_granD*25.4)*(C68-A68)))</f>
        <v/>
      </c>
      <c r="N68" s="67" t="str">
        <f t="shared" ref="N68:N131" si="26">IF(A68="","",((4/3*PI()*(L68/2)^3)-(4/3*PI()*(M68/2)^3))*Number_of_grains_granD)</f>
        <v/>
      </c>
      <c r="O68" s="67" t="str">
        <f t="shared" ref="O68:O131" si="27">IFERROR(IF(A68="","",N68*Chem_block_density_granD/10^3),"")</f>
        <v/>
      </c>
      <c r="P68" s="67" t="str">
        <f t="shared" ref="P68:P131" si="28">IFERROR(IF(A68="","",O68*Percent_chem_granD),"")</f>
        <v/>
      </c>
      <c r="Q68" s="27" t="str">
        <f>IF(A68="","",(CONVERT(Total_chem_mass_granD,"lbm","g")-SUM($O$4:O68))/CONVERT(Total_chem_mass_granD,"lbm","g"))</f>
        <v/>
      </c>
      <c r="R68" s="66" t="str">
        <f t="shared" ref="R68:R131" si="29">IFERROR(IF(A68="","",(P68*1000)/I68),"")</f>
        <v/>
      </c>
      <c r="S68" s="65" t="str">
        <f t="shared" ref="S68:S131" si="30">IFERROR(IF(A68="","",R68*(1-Percent_bound_granD)),"")</f>
        <v/>
      </c>
      <c r="T68" s="88" t="str">
        <f>IF(Q68="","",SUM($P$4:P68)*1000/J68*(1-Percent_bound_granD))</f>
        <v/>
      </c>
      <c r="U68" s="88" t="str">
        <f>IF(Q68="","",SUM($P$4:P68)*1000/F68*(1-Percent_bound_granD))</f>
        <v/>
      </c>
      <c r="V68" s="90" t="str">
        <f t="shared" ref="V68:V131" si="31">IF(A68="","",Toxicity_granD)</f>
        <v/>
      </c>
      <c r="W68" s="68" t="str">
        <f>IF(AND(B67&lt;Runoff_duration_hr_granD/2,B68&gt;Runoff_duration_hr_granD/2),Runoff_duration_hr_granD/2,INDEX($B$4:$B$1500,IF(B68&gt;Runoff_duration_hr_granD/2,ROWS($W$4:W68)-1,ROWS($W$4:W68))))</f>
        <v/>
      </c>
      <c r="X68" s="103" t="str">
        <f>IFERROR(ROUND(IF(HG_shape_granD="Constant flow",IF(W68=Runoff_duration_hr_granD/2,CONVERT($D$4,"L","gal")/(Runoff_duration_hr_granD*60),VLOOKUP('Granular-Distrib. Calcs'!W68,'Granular-Distrib. Calcs'!$B$4:$K$1500,6,FALSE)),IF(W68=Runoff_duration_hr_granD/2,2*CONVERT($D$4,"L","gal")/(Runoff_duration_hr_granD*60),VLOOKUP('Granular-Distrib. Calcs'!W68,'Granular-Distrib. Calcs'!$B$4:$K$1500,6,FALSE))),2),"")</f>
        <v/>
      </c>
      <c r="Y68" s="67" t="str">
        <f>IF(A68="","",(SUM($N$4:N68)/25.4^3+(4/3*PI()*(M68/2/25.4)^3*Number_of_grains_granD)))</f>
        <v/>
      </c>
      <c r="Z68" s="67" t="str">
        <f>IF(A68="","",(SUM($O$4:O68)+(4/3*PI()*(M68/2)^3*Chem_block_density_granD/10^3*Number_of_grains_granD)))</f>
        <v/>
      </c>
    </row>
    <row r="69" spans="1:26" x14ac:dyDescent="0.3">
      <c r="A69" s="68" t="str">
        <f t="shared" ref="A69:A132" si="32">IFERROR(IF(ROUND(C68,3)=Runoff_duration_hr_granD,"",C68),"")</f>
        <v/>
      </c>
      <c r="B69" s="68" t="str">
        <f t="shared" si="17"/>
        <v/>
      </c>
      <c r="C69" s="68" t="str">
        <f t="shared" si="18"/>
        <v/>
      </c>
      <c r="D69" s="67" t="str">
        <f t="shared" si="19"/>
        <v/>
      </c>
      <c r="E69" s="262" t="str">
        <f t="shared" si="20"/>
        <v/>
      </c>
      <c r="F69" s="262" t="str">
        <f>IF(E69="","",SUM(E$4:E69))</f>
        <v/>
      </c>
      <c r="G69" s="262" t="str">
        <f t="shared" si="21"/>
        <v/>
      </c>
      <c r="H69" s="67" t="str">
        <f t="shared" si="22"/>
        <v/>
      </c>
      <c r="I69" s="67" t="str">
        <f t="shared" si="23"/>
        <v/>
      </c>
      <c r="J69" s="67" t="str">
        <f>IF(I69="","",SUM(I$4:I69))</f>
        <v/>
      </c>
      <c r="K69" s="67" t="str">
        <f t="shared" si="24"/>
        <v/>
      </c>
      <c r="L69" s="77" t="str">
        <f t="shared" ref="L69:L132" si="33">IF(A69="","",M68)</f>
        <v/>
      </c>
      <c r="M69" s="77" t="str">
        <f t="shared" si="25"/>
        <v/>
      </c>
      <c r="N69" s="67" t="str">
        <f t="shared" si="26"/>
        <v/>
      </c>
      <c r="O69" s="67" t="str">
        <f t="shared" si="27"/>
        <v/>
      </c>
      <c r="P69" s="67" t="str">
        <f t="shared" si="28"/>
        <v/>
      </c>
      <c r="Q69" s="27" t="str">
        <f>IF(A69="","",(CONVERT(Total_chem_mass_granD,"lbm","g")-SUM($O$4:O69))/CONVERT(Total_chem_mass_granD,"lbm","g"))</f>
        <v/>
      </c>
      <c r="R69" s="66" t="str">
        <f t="shared" si="29"/>
        <v/>
      </c>
      <c r="S69" s="65" t="str">
        <f t="shared" si="30"/>
        <v/>
      </c>
      <c r="T69" s="88" t="str">
        <f>IF(Q69="","",SUM($P$4:P69)*1000/J69*(1-Percent_bound_granD))</f>
        <v/>
      </c>
      <c r="U69" s="88" t="str">
        <f>IF(Q69="","",SUM($P$4:P69)*1000/F69*(1-Percent_bound_granD))</f>
        <v/>
      </c>
      <c r="V69" s="90" t="str">
        <f t="shared" si="31"/>
        <v/>
      </c>
      <c r="W69" s="68" t="str">
        <f>IF(AND(B68&lt;Runoff_duration_hr_granD/2,B69&gt;Runoff_duration_hr_granD/2),Runoff_duration_hr_granD/2,INDEX($B$4:$B$1500,IF(B69&gt;Runoff_duration_hr_granD/2,ROWS($W$4:W69)-1,ROWS($W$4:W69))))</f>
        <v/>
      </c>
      <c r="X69" s="103" t="str">
        <f>IFERROR(ROUND(IF(HG_shape_granD="Constant flow",IF(W69=Runoff_duration_hr_granD/2,CONVERT($D$4,"L","gal")/(Runoff_duration_hr_granD*60),VLOOKUP('Granular-Distrib. Calcs'!W69,'Granular-Distrib. Calcs'!$B$4:$K$1500,6,FALSE)),IF(W69=Runoff_duration_hr_granD/2,2*CONVERT($D$4,"L","gal")/(Runoff_duration_hr_granD*60),VLOOKUP('Granular-Distrib. Calcs'!W69,'Granular-Distrib. Calcs'!$B$4:$K$1500,6,FALSE))),2),"")</f>
        <v/>
      </c>
      <c r="Y69" s="67" t="str">
        <f>IF(A69="","",(SUM($N$4:N69)/25.4^3+(4/3*PI()*(M69/2/25.4)^3*Number_of_grains_granD)))</f>
        <v/>
      </c>
      <c r="Z69" s="67" t="str">
        <f>IF(A69="","",(SUM($O$4:O69)+(4/3*PI()*(M69/2)^3*Chem_block_density_granD/10^3*Number_of_grains_granD)))</f>
        <v/>
      </c>
    </row>
    <row r="70" spans="1:26" x14ac:dyDescent="0.3">
      <c r="A70" s="68" t="str">
        <f t="shared" si="32"/>
        <v/>
      </c>
      <c r="B70" s="68" t="str">
        <f t="shared" si="17"/>
        <v/>
      </c>
      <c r="C70" s="68" t="str">
        <f t="shared" si="18"/>
        <v/>
      </c>
      <c r="D70" s="67" t="str">
        <f t="shared" si="19"/>
        <v/>
      </c>
      <c r="E70" s="262" t="str">
        <f t="shared" si="20"/>
        <v/>
      </c>
      <c r="F70" s="262" t="str">
        <f>IF(E70="","",SUM(E$4:E70))</f>
        <v/>
      </c>
      <c r="G70" s="262" t="str">
        <f t="shared" si="21"/>
        <v/>
      </c>
      <c r="H70" s="67" t="str">
        <f t="shared" si="22"/>
        <v/>
      </c>
      <c r="I70" s="67" t="str">
        <f t="shared" si="23"/>
        <v/>
      </c>
      <c r="J70" s="67" t="str">
        <f>IF(I70="","",SUM(I$4:I70))</f>
        <v/>
      </c>
      <c r="K70" s="67" t="str">
        <f t="shared" si="24"/>
        <v/>
      </c>
      <c r="L70" s="77" t="str">
        <f t="shared" si="33"/>
        <v/>
      </c>
      <c r="M70" s="77" t="str">
        <f t="shared" si="25"/>
        <v/>
      </c>
      <c r="N70" s="67" t="str">
        <f t="shared" si="26"/>
        <v/>
      </c>
      <c r="O70" s="67" t="str">
        <f t="shared" si="27"/>
        <v/>
      </c>
      <c r="P70" s="67" t="str">
        <f t="shared" si="28"/>
        <v/>
      </c>
      <c r="Q70" s="27" t="str">
        <f>IF(A70="","",(CONVERT(Total_chem_mass_granD,"lbm","g")-SUM($O$4:O70))/CONVERT(Total_chem_mass_granD,"lbm","g"))</f>
        <v/>
      </c>
      <c r="R70" s="66" t="str">
        <f t="shared" si="29"/>
        <v/>
      </c>
      <c r="S70" s="65" t="str">
        <f t="shared" si="30"/>
        <v/>
      </c>
      <c r="T70" s="88" t="str">
        <f>IF(Q70="","",SUM($P$4:P70)*1000/J70*(1-Percent_bound_granD))</f>
        <v/>
      </c>
      <c r="U70" s="88" t="str">
        <f>IF(Q70="","",SUM($P$4:P70)*1000/F70*(1-Percent_bound_granD))</f>
        <v/>
      </c>
      <c r="V70" s="90" t="str">
        <f t="shared" si="31"/>
        <v/>
      </c>
      <c r="W70" s="68" t="str">
        <f>IF(AND(B69&lt;Runoff_duration_hr_granD/2,B70&gt;Runoff_duration_hr_granD/2),Runoff_duration_hr_granD/2,INDEX($B$4:$B$1500,IF(B70&gt;Runoff_duration_hr_granD/2,ROWS($W$4:W70)-1,ROWS($W$4:W70))))</f>
        <v/>
      </c>
      <c r="X70" s="103" t="str">
        <f>IFERROR(ROUND(IF(HG_shape_granD="Constant flow",IF(W70=Runoff_duration_hr_granD/2,CONVERT($D$4,"L","gal")/(Runoff_duration_hr_granD*60),VLOOKUP('Granular-Distrib. Calcs'!W70,'Granular-Distrib. Calcs'!$B$4:$K$1500,6,FALSE)),IF(W70=Runoff_duration_hr_granD/2,2*CONVERT($D$4,"L","gal")/(Runoff_duration_hr_granD*60),VLOOKUP('Granular-Distrib. Calcs'!W70,'Granular-Distrib. Calcs'!$B$4:$K$1500,6,FALSE))),2),"")</f>
        <v/>
      </c>
      <c r="Y70" s="67" t="str">
        <f>IF(A70="","",(SUM($N$4:N70)/25.4^3+(4/3*PI()*(M70/2/25.4)^3*Number_of_grains_granD)))</f>
        <v/>
      </c>
      <c r="Z70" s="67" t="str">
        <f>IF(A70="","",(SUM($O$4:O70)+(4/3*PI()*(M70/2)^3*Chem_block_density_granD/10^3*Number_of_grains_granD)))</f>
        <v/>
      </c>
    </row>
    <row r="71" spans="1:26" x14ac:dyDescent="0.3">
      <c r="A71" s="68" t="str">
        <f t="shared" si="32"/>
        <v/>
      </c>
      <c r="B71" s="68" t="str">
        <f t="shared" si="17"/>
        <v/>
      </c>
      <c r="C71" s="68" t="str">
        <f t="shared" si="18"/>
        <v/>
      </c>
      <c r="D71" s="67" t="str">
        <f t="shared" si="19"/>
        <v/>
      </c>
      <c r="E71" s="262" t="str">
        <f t="shared" si="20"/>
        <v/>
      </c>
      <c r="F71" s="262" t="str">
        <f>IF(E71="","",SUM(E$4:E71))</f>
        <v/>
      </c>
      <c r="G71" s="262" t="str">
        <f t="shared" si="21"/>
        <v/>
      </c>
      <c r="H71" s="67" t="str">
        <f t="shared" si="22"/>
        <v/>
      </c>
      <c r="I71" s="67" t="str">
        <f t="shared" si="23"/>
        <v/>
      </c>
      <c r="J71" s="67" t="str">
        <f>IF(I71="","",SUM(I$4:I71))</f>
        <v/>
      </c>
      <c r="K71" s="67" t="str">
        <f t="shared" si="24"/>
        <v/>
      </c>
      <c r="L71" s="77" t="str">
        <f t="shared" si="33"/>
        <v/>
      </c>
      <c r="M71" s="77" t="str">
        <f t="shared" si="25"/>
        <v/>
      </c>
      <c r="N71" s="67" t="str">
        <f t="shared" si="26"/>
        <v/>
      </c>
      <c r="O71" s="67" t="str">
        <f t="shared" si="27"/>
        <v/>
      </c>
      <c r="P71" s="67" t="str">
        <f t="shared" si="28"/>
        <v/>
      </c>
      <c r="Q71" s="27" t="str">
        <f>IF(A71="","",(CONVERT(Total_chem_mass_granD,"lbm","g")-SUM($O$4:O71))/CONVERT(Total_chem_mass_granD,"lbm","g"))</f>
        <v/>
      </c>
      <c r="R71" s="66" t="str">
        <f t="shared" si="29"/>
        <v/>
      </c>
      <c r="S71" s="65" t="str">
        <f t="shared" si="30"/>
        <v/>
      </c>
      <c r="T71" s="88" t="str">
        <f>IF(Q71="","",SUM($P$4:P71)*1000/J71*(1-Percent_bound_granD))</f>
        <v/>
      </c>
      <c r="U71" s="88" t="str">
        <f>IF(Q71="","",SUM($P$4:P71)*1000/F71*(1-Percent_bound_granD))</f>
        <v/>
      </c>
      <c r="V71" s="90" t="str">
        <f t="shared" si="31"/>
        <v/>
      </c>
      <c r="W71" s="68" t="str">
        <f>IF(AND(B70&lt;Runoff_duration_hr_granD/2,B71&gt;Runoff_duration_hr_granD/2),Runoff_duration_hr_granD/2,INDEX($B$4:$B$1500,IF(B71&gt;Runoff_duration_hr_granD/2,ROWS($W$4:W71)-1,ROWS($W$4:W71))))</f>
        <v/>
      </c>
      <c r="X71" s="103" t="str">
        <f>IFERROR(ROUND(IF(HG_shape_granD="Constant flow",IF(W71=Runoff_duration_hr_granD/2,CONVERT($D$4,"L","gal")/(Runoff_duration_hr_granD*60),VLOOKUP('Granular-Distrib. Calcs'!W71,'Granular-Distrib. Calcs'!$B$4:$K$1500,6,FALSE)),IF(W71=Runoff_duration_hr_granD/2,2*CONVERT($D$4,"L","gal")/(Runoff_duration_hr_granD*60),VLOOKUP('Granular-Distrib. Calcs'!W71,'Granular-Distrib. Calcs'!$B$4:$K$1500,6,FALSE))),2),"")</f>
        <v/>
      </c>
      <c r="Y71" s="67" t="str">
        <f>IF(A71="","",(SUM($N$4:N71)/25.4^3+(4/3*PI()*(M71/2/25.4)^3*Number_of_grains_granD)))</f>
        <v/>
      </c>
      <c r="Z71" s="67" t="str">
        <f>IF(A71="","",(SUM($O$4:O71)+(4/3*PI()*(M71/2)^3*Chem_block_density_granD/10^3*Number_of_grains_granD)))</f>
        <v/>
      </c>
    </row>
    <row r="72" spans="1:26" x14ac:dyDescent="0.3">
      <c r="A72" s="68" t="str">
        <f t="shared" si="32"/>
        <v/>
      </c>
      <c r="B72" s="68" t="str">
        <f t="shared" si="17"/>
        <v/>
      </c>
      <c r="C72" s="68" t="str">
        <f t="shared" si="18"/>
        <v/>
      </c>
      <c r="D72" s="67" t="str">
        <f t="shared" si="19"/>
        <v/>
      </c>
      <c r="E72" s="262" t="str">
        <f t="shared" si="20"/>
        <v/>
      </c>
      <c r="F72" s="262" t="str">
        <f>IF(E72="","",SUM(E$4:E72))</f>
        <v/>
      </c>
      <c r="G72" s="262" t="str">
        <f t="shared" si="21"/>
        <v/>
      </c>
      <c r="H72" s="67" t="str">
        <f t="shared" si="22"/>
        <v/>
      </c>
      <c r="I72" s="67" t="str">
        <f t="shared" si="23"/>
        <v/>
      </c>
      <c r="J72" s="67" t="str">
        <f>IF(I72="","",SUM(I$4:I72))</f>
        <v/>
      </c>
      <c r="K72" s="67" t="str">
        <f t="shared" si="24"/>
        <v/>
      </c>
      <c r="L72" s="77" t="str">
        <f t="shared" si="33"/>
        <v/>
      </c>
      <c r="M72" s="77" t="str">
        <f t="shared" si="25"/>
        <v/>
      </c>
      <c r="N72" s="67" t="str">
        <f t="shared" si="26"/>
        <v/>
      </c>
      <c r="O72" s="67" t="str">
        <f t="shared" si="27"/>
        <v/>
      </c>
      <c r="P72" s="67" t="str">
        <f t="shared" si="28"/>
        <v/>
      </c>
      <c r="Q72" s="27" t="str">
        <f>IF(A72="","",(CONVERT(Total_chem_mass_granD,"lbm","g")-SUM($O$4:O72))/CONVERT(Total_chem_mass_granD,"lbm","g"))</f>
        <v/>
      </c>
      <c r="R72" s="66" t="str">
        <f t="shared" si="29"/>
        <v/>
      </c>
      <c r="S72" s="65" t="str">
        <f t="shared" si="30"/>
        <v/>
      </c>
      <c r="T72" s="88" t="str">
        <f>IF(Q72="","",SUM($P$4:P72)*1000/J72*(1-Percent_bound_granD))</f>
        <v/>
      </c>
      <c r="U72" s="88" t="str">
        <f>IF(Q72="","",SUM($P$4:P72)*1000/F72*(1-Percent_bound_granD))</f>
        <v/>
      </c>
      <c r="V72" s="90" t="str">
        <f t="shared" si="31"/>
        <v/>
      </c>
      <c r="W72" s="68" t="str">
        <f>IF(AND(B71&lt;Runoff_duration_hr_granD/2,B72&gt;Runoff_duration_hr_granD/2),Runoff_duration_hr_granD/2,INDEX($B$4:$B$1500,IF(B72&gt;Runoff_duration_hr_granD/2,ROWS($W$4:W72)-1,ROWS($W$4:W72))))</f>
        <v/>
      </c>
      <c r="X72" s="103" t="str">
        <f>IFERROR(ROUND(IF(HG_shape_granD="Constant flow",IF(W72=Runoff_duration_hr_granD/2,CONVERT($D$4,"L","gal")/(Runoff_duration_hr_granD*60),VLOOKUP('Granular-Distrib. Calcs'!W72,'Granular-Distrib. Calcs'!$B$4:$K$1500,6,FALSE)),IF(W72=Runoff_duration_hr_granD/2,2*CONVERT($D$4,"L","gal")/(Runoff_duration_hr_granD*60),VLOOKUP('Granular-Distrib. Calcs'!W72,'Granular-Distrib. Calcs'!$B$4:$K$1500,6,FALSE))),2),"")</f>
        <v/>
      </c>
      <c r="Y72" s="67" t="str">
        <f>IF(A72="","",(SUM($N$4:N72)/25.4^3+(4/3*PI()*(M72/2/25.4)^3*Number_of_grains_granD)))</f>
        <v/>
      </c>
      <c r="Z72" s="67" t="str">
        <f>IF(A72="","",(SUM($O$4:O72)+(4/3*PI()*(M72/2)^3*Chem_block_density_granD/10^3*Number_of_grains_granD)))</f>
        <v/>
      </c>
    </row>
    <row r="73" spans="1:26" x14ac:dyDescent="0.3">
      <c r="A73" s="68" t="str">
        <f t="shared" si="32"/>
        <v/>
      </c>
      <c r="B73" s="68" t="str">
        <f t="shared" si="17"/>
        <v/>
      </c>
      <c r="C73" s="68" t="str">
        <f t="shared" si="18"/>
        <v/>
      </c>
      <c r="D73" s="67" t="str">
        <f t="shared" si="19"/>
        <v/>
      </c>
      <c r="E73" s="262" t="str">
        <f t="shared" si="20"/>
        <v/>
      </c>
      <c r="F73" s="262" t="str">
        <f>IF(E73="","",SUM(E$4:E73))</f>
        <v/>
      </c>
      <c r="G73" s="262" t="str">
        <f t="shared" si="21"/>
        <v/>
      </c>
      <c r="H73" s="67" t="str">
        <f t="shared" si="22"/>
        <v/>
      </c>
      <c r="I73" s="67" t="str">
        <f t="shared" si="23"/>
        <v/>
      </c>
      <c r="J73" s="67" t="str">
        <f>IF(I73="","",SUM(I$4:I73))</f>
        <v/>
      </c>
      <c r="K73" s="67" t="str">
        <f t="shared" si="24"/>
        <v/>
      </c>
      <c r="L73" s="77" t="str">
        <f t="shared" si="33"/>
        <v/>
      </c>
      <c r="M73" s="77" t="str">
        <f t="shared" si="25"/>
        <v/>
      </c>
      <c r="N73" s="67" t="str">
        <f t="shared" si="26"/>
        <v/>
      </c>
      <c r="O73" s="67" t="str">
        <f t="shared" si="27"/>
        <v/>
      </c>
      <c r="P73" s="67" t="str">
        <f t="shared" si="28"/>
        <v/>
      </c>
      <c r="Q73" s="27" t="str">
        <f>IF(A73="","",(CONVERT(Total_chem_mass_granD,"lbm","g")-SUM($O$4:O73))/CONVERT(Total_chem_mass_granD,"lbm","g"))</f>
        <v/>
      </c>
      <c r="R73" s="66" t="str">
        <f t="shared" si="29"/>
        <v/>
      </c>
      <c r="S73" s="65" t="str">
        <f t="shared" si="30"/>
        <v/>
      </c>
      <c r="T73" s="88" t="str">
        <f>IF(Q73="","",SUM($P$4:P73)*1000/J73*(1-Percent_bound_granD))</f>
        <v/>
      </c>
      <c r="U73" s="88" t="str">
        <f>IF(Q73="","",SUM($P$4:P73)*1000/F73*(1-Percent_bound_granD))</f>
        <v/>
      </c>
      <c r="V73" s="90" t="str">
        <f t="shared" si="31"/>
        <v/>
      </c>
      <c r="W73" s="68" t="str">
        <f>IF(AND(B72&lt;Runoff_duration_hr_granD/2,B73&gt;Runoff_duration_hr_granD/2),Runoff_duration_hr_granD/2,INDEX($B$4:$B$1500,IF(B73&gt;Runoff_duration_hr_granD/2,ROWS($W$4:W73)-1,ROWS($W$4:W73))))</f>
        <v/>
      </c>
      <c r="X73" s="103" t="str">
        <f>IFERROR(ROUND(IF(HG_shape_granD="Constant flow",IF(W73=Runoff_duration_hr_granD/2,CONVERT($D$4,"L","gal")/(Runoff_duration_hr_granD*60),VLOOKUP('Granular-Distrib. Calcs'!W73,'Granular-Distrib. Calcs'!$B$4:$K$1500,6,FALSE)),IF(W73=Runoff_duration_hr_granD/2,2*CONVERT($D$4,"L","gal")/(Runoff_duration_hr_granD*60),VLOOKUP('Granular-Distrib. Calcs'!W73,'Granular-Distrib. Calcs'!$B$4:$K$1500,6,FALSE))),2),"")</f>
        <v/>
      </c>
      <c r="Y73" s="67" t="str">
        <f>IF(A73="","",(SUM($N$4:N73)/25.4^3+(4/3*PI()*(M73/2/25.4)^3*Number_of_grains_granD)))</f>
        <v/>
      </c>
      <c r="Z73" s="67" t="str">
        <f>IF(A73="","",(SUM($O$4:O73)+(4/3*PI()*(M73/2)^3*Chem_block_density_granD/10^3*Number_of_grains_granD)))</f>
        <v/>
      </c>
    </row>
    <row r="74" spans="1:26" x14ac:dyDescent="0.3">
      <c r="A74" s="68" t="str">
        <f t="shared" si="32"/>
        <v/>
      </c>
      <c r="B74" s="68" t="str">
        <f t="shared" si="17"/>
        <v/>
      </c>
      <c r="C74" s="68" t="str">
        <f t="shared" si="18"/>
        <v/>
      </c>
      <c r="D74" s="67" t="str">
        <f t="shared" si="19"/>
        <v/>
      </c>
      <c r="E74" s="262" t="str">
        <f t="shared" si="20"/>
        <v/>
      </c>
      <c r="F74" s="262" t="str">
        <f>IF(E74="","",SUM(E$4:E74))</f>
        <v/>
      </c>
      <c r="G74" s="262" t="str">
        <f t="shared" si="21"/>
        <v/>
      </c>
      <c r="H74" s="67" t="str">
        <f t="shared" si="22"/>
        <v/>
      </c>
      <c r="I74" s="67" t="str">
        <f t="shared" si="23"/>
        <v/>
      </c>
      <c r="J74" s="67" t="str">
        <f>IF(I74="","",SUM(I$4:I74))</f>
        <v/>
      </c>
      <c r="K74" s="67" t="str">
        <f t="shared" si="24"/>
        <v/>
      </c>
      <c r="L74" s="77" t="str">
        <f t="shared" si="33"/>
        <v/>
      </c>
      <c r="M74" s="77" t="str">
        <f t="shared" si="25"/>
        <v/>
      </c>
      <c r="N74" s="67" t="str">
        <f t="shared" si="26"/>
        <v/>
      </c>
      <c r="O74" s="67" t="str">
        <f t="shared" si="27"/>
        <v/>
      </c>
      <c r="P74" s="67" t="str">
        <f t="shared" si="28"/>
        <v/>
      </c>
      <c r="Q74" s="27" t="str">
        <f>IF(A74="","",(CONVERT(Total_chem_mass_granD,"lbm","g")-SUM($O$4:O74))/CONVERT(Total_chem_mass_granD,"lbm","g"))</f>
        <v/>
      </c>
      <c r="R74" s="66" t="str">
        <f t="shared" si="29"/>
        <v/>
      </c>
      <c r="S74" s="65" t="str">
        <f t="shared" si="30"/>
        <v/>
      </c>
      <c r="T74" s="88" t="str">
        <f>IF(Q74="","",SUM($P$4:P74)*1000/J74*(1-Percent_bound_granD))</f>
        <v/>
      </c>
      <c r="U74" s="88" t="str">
        <f>IF(Q74="","",SUM($P$4:P74)*1000/F74*(1-Percent_bound_granD))</f>
        <v/>
      </c>
      <c r="V74" s="90" t="str">
        <f t="shared" si="31"/>
        <v/>
      </c>
      <c r="W74" s="68" t="str">
        <f>IF(AND(B73&lt;Runoff_duration_hr_granD/2,B74&gt;Runoff_duration_hr_granD/2),Runoff_duration_hr_granD/2,INDEX($B$4:$B$1500,IF(B74&gt;Runoff_duration_hr_granD/2,ROWS($W$4:W74)-1,ROWS($W$4:W74))))</f>
        <v/>
      </c>
      <c r="X74" s="103" t="str">
        <f>IFERROR(ROUND(IF(HG_shape_granD="Constant flow",IF(W74=Runoff_duration_hr_granD/2,CONVERT($D$4,"L","gal")/(Runoff_duration_hr_granD*60),VLOOKUP('Granular-Distrib. Calcs'!W74,'Granular-Distrib. Calcs'!$B$4:$K$1500,6,FALSE)),IF(W74=Runoff_duration_hr_granD/2,2*CONVERT($D$4,"L","gal")/(Runoff_duration_hr_granD*60),VLOOKUP('Granular-Distrib. Calcs'!W74,'Granular-Distrib. Calcs'!$B$4:$K$1500,6,FALSE))),2),"")</f>
        <v/>
      </c>
      <c r="Y74" s="67" t="str">
        <f>IF(A74="","",(SUM($N$4:N74)/25.4^3+(4/3*PI()*(M74/2/25.4)^3*Number_of_grains_granD)))</f>
        <v/>
      </c>
      <c r="Z74" s="67" t="str">
        <f>IF(A74="","",(SUM($O$4:O74)+(4/3*PI()*(M74/2)^3*Chem_block_density_granD/10^3*Number_of_grains_granD)))</f>
        <v/>
      </c>
    </row>
    <row r="75" spans="1:26" x14ac:dyDescent="0.3">
      <c r="A75" s="68" t="str">
        <f t="shared" si="32"/>
        <v/>
      </c>
      <c r="B75" s="68" t="str">
        <f t="shared" si="17"/>
        <v/>
      </c>
      <c r="C75" s="68" t="str">
        <f t="shared" si="18"/>
        <v/>
      </c>
      <c r="D75" s="67" t="str">
        <f t="shared" si="19"/>
        <v/>
      </c>
      <c r="E75" s="262" t="str">
        <f t="shared" si="20"/>
        <v/>
      </c>
      <c r="F75" s="262" t="str">
        <f>IF(E75="","",SUM(E$4:E75))</f>
        <v/>
      </c>
      <c r="G75" s="262" t="str">
        <f t="shared" si="21"/>
        <v/>
      </c>
      <c r="H75" s="67" t="str">
        <f t="shared" si="22"/>
        <v/>
      </c>
      <c r="I75" s="67" t="str">
        <f t="shared" si="23"/>
        <v/>
      </c>
      <c r="J75" s="67" t="str">
        <f>IF(I75="","",SUM(I$4:I75))</f>
        <v/>
      </c>
      <c r="K75" s="67" t="str">
        <f t="shared" si="24"/>
        <v/>
      </c>
      <c r="L75" s="77" t="str">
        <f t="shared" si="33"/>
        <v/>
      </c>
      <c r="M75" s="77" t="str">
        <f t="shared" si="25"/>
        <v/>
      </c>
      <c r="N75" s="67" t="str">
        <f t="shared" si="26"/>
        <v/>
      </c>
      <c r="O75" s="67" t="str">
        <f t="shared" si="27"/>
        <v/>
      </c>
      <c r="P75" s="67" t="str">
        <f t="shared" si="28"/>
        <v/>
      </c>
      <c r="Q75" s="27" t="str">
        <f>IF(A75="","",(CONVERT(Total_chem_mass_granD,"lbm","g")-SUM($O$4:O75))/CONVERT(Total_chem_mass_granD,"lbm","g"))</f>
        <v/>
      </c>
      <c r="R75" s="66" t="str">
        <f t="shared" si="29"/>
        <v/>
      </c>
      <c r="S75" s="65" t="str">
        <f t="shared" si="30"/>
        <v/>
      </c>
      <c r="T75" s="88" t="str">
        <f>IF(Q75="","",SUM($P$4:P75)*1000/J75*(1-Percent_bound_granD))</f>
        <v/>
      </c>
      <c r="U75" s="88" t="str">
        <f>IF(Q75="","",SUM($P$4:P75)*1000/F75*(1-Percent_bound_granD))</f>
        <v/>
      </c>
      <c r="V75" s="90" t="str">
        <f t="shared" si="31"/>
        <v/>
      </c>
      <c r="W75" s="68" t="str">
        <f>IF(AND(B74&lt;Runoff_duration_hr_granD/2,B75&gt;Runoff_duration_hr_granD/2),Runoff_duration_hr_granD/2,INDEX($B$4:$B$1500,IF(B75&gt;Runoff_duration_hr_granD/2,ROWS($W$4:W75)-1,ROWS($W$4:W75))))</f>
        <v/>
      </c>
      <c r="X75" s="103" t="str">
        <f>IFERROR(ROUND(IF(HG_shape_granD="Constant flow",IF(W75=Runoff_duration_hr_granD/2,CONVERT($D$4,"L","gal")/(Runoff_duration_hr_granD*60),VLOOKUP('Granular-Distrib. Calcs'!W75,'Granular-Distrib. Calcs'!$B$4:$K$1500,6,FALSE)),IF(W75=Runoff_duration_hr_granD/2,2*CONVERT($D$4,"L","gal")/(Runoff_duration_hr_granD*60),VLOOKUP('Granular-Distrib. Calcs'!W75,'Granular-Distrib. Calcs'!$B$4:$K$1500,6,FALSE))),2),"")</f>
        <v/>
      </c>
      <c r="Y75" s="67" t="str">
        <f>IF(A75="","",(SUM($N$4:N75)/25.4^3+(4/3*PI()*(M75/2/25.4)^3*Number_of_grains_granD)))</f>
        <v/>
      </c>
      <c r="Z75" s="67" t="str">
        <f>IF(A75="","",(SUM($O$4:O75)+(4/3*PI()*(M75/2)^3*Chem_block_density_granD/10^3*Number_of_grains_granD)))</f>
        <v/>
      </c>
    </row>
    <row r="76" spans="1:26" x14ac:dyDescent="0.3">
      <c r="A76" s="68" t="str">
        <f t="shared" si="32"/>
        <v/>
      </c>
      <c r="B76" s="68" t="str">
        <f t="shared" si="17"/>
        <v/>
      </c>
      <c r="C76" s="68" t="str">
        <f t="shared" si="18"/>
        <v/>
      </c>
      <c r="D76" s="67" t="str">
        <f t="shared" si="19"/>
        <v/>
      </c>
      <c r="E76" s="262" t="str">
        <f t="shared" si="20"/>
        <v/>
      </c>
      <c r="F76" s="262" t="str">
        <f>IF(E76="","",SUM(E$4:E76))</f>
        <v/>
      </c>
      <c r="G76" s="262" t="str">
        <f t="shared" si="21"/>
        <v/>
      </c>
      <c r="H76" s="67" t="str">
        <f t="shared" si="22"/>
        <v/>
      </c>
      <c r="I76" s="67" t="str">
        <f t="shared" si="23"/>
        <v/>
      </c>
      <c r="J76" s="67" t="str">
        <f>IF(I76="","",SUM(I$4:I76))</f>
        <v/>
      </c>
      <c r="K76" s="67" t="str">
        <f t="shared" si="24"/>
        <v/>
      </c>
      <c r="L76" s="77" t="str">
        <f t="shared" si="33"/>
        <v/>
      </c>
      <c r="M76" s="77" t="str">
        <f t="shared" si="25"/>
        <v/>
      </c>
      <c r="N76" s="67" t="str">
        <f t="shared" si="26"/>
        <v/>
      </c>
      <c r="O76" s="67" t="str">
        <f t="shared" si="27"/>
        <v/>
      </c>
      <c r="P76" s="67" t="str">
        <f t="shared" si="28"/>
        <v/>
      </c>
      <c r="Q76" s="27" t="str">
        <f>IF(A76="","",(CONVERT(Total_chem_mass_granD,"lbm","g")-SUM($O$4:O76))/CONVERT(Total_chem_mass_granD,"lbm","g"))</f>
        <v/>
      </c>
      <c r="R76" s="66" t="str">
        <f t="shared" si="29"/>
        <v/>
      </c>
      <c r="S76" s="65" t="str">
        <f t="shared" si="30"/>
        <v/>
      </c>
      <c r="T76" s="88" t="str">
        <f>IF(Q76="","",SUM($P$4:P76)*1000/J76*(1-Percent_bound_granD))</f>
        <v/>
      </c>
      <c r="U76" s="88" t="str">
        <f>IF(Q76="","",SUM($P$4:P76)*1000/F76*(1-Percent_bound_granD))</f>
        <v/>
      </c>
      <c r="V76" s="90" t="str">
        <f t="shared" si="31"/>
        <v/>
      </c>
      <c r="W76" s="68" t="str">
        <f>IF(AND(B75&lt;Runoff_duration_hr_granD/2,B76&gt;Runoff_duration_hr_granD/2),Runoff_duration_hr_granD/2,INDEX($B$4:$B$1500,IF(B76&gt;Runoff_duration_hr_granD/2,ROWS($W$4:W76)-1,ROWS($W$4:W76))))</f>
        <v/>
      </c>
      <c r="X76" s="103" t="str">
        <f>IFERROR(ROUND(IF(HG_shape_granD="Constant flow",IF(W76=Runoff_duration_hr_granD/2,CONVERT($D$4,"L","gal")/(Runoff_duration_hr_granD*60),VLOOKUP('Granular-Distrib. Calcs'!W76,'Granular-Distrib. Calcs'!$B$4:$K$1500,6,FALSE)),IF(W76=Runoff_duration_hr_granD/2,2*CONVERT($D$4,"L","gal")/(Runoff_duration_hr_granD*60),VLOOKUP('Granular-Distrib. Calcs'!W76,'Granular-Distrib. Calcs'!$B$4:$K$1500,6,FALSE))),2),"")</f>
        <v/>
      </c>
      <c r="Y76" s="67" t="str">
        <f>IF(A76="","",(SUM($N$4:N76)/25.4^3+(4/3*PI()*(M76/2/25.4)^3*Number_of_grains_granD)))</f>
        <v/>
      </c>
      <c r="Z76" s="67" t="str">
        <f>IF(A76="","",(SUM($O$4:O76)+(4/3*PI()*(M76/2)^3*Chem_block_density_granD/10^3*Number_of_grains_granD)))</f>
        <v/>
      </c>
    </row>
    <row r="77" spans="1:26" x14ac:dyDescent="0.3">
      <c r="A77" s="68" t="str">
        <f t="shared" si="32"/>
        <v/>
      </c>
      <c r="B77" s="68" t="str">
        <f t="shared" si="17"/>
        <v/>
      </c>
      <c r="C77" s="68" t="str">
        <f t="shared" si="18"/>
        <v/>
      </c>
      <c r="D77" s="67" t="str">
        <f t="shared" si="19"/>
        <v/>
      </c>
      <c r="E77" s="262" t="str">
        <f t="shared" si="20"/>
        <v/>
      </c>
      <c r="F77" s="262" t="str">
        <f>IF(E77="","",SUM(E$4:E77))</f>
        <v/>
      </c>
      <c r="G77" s="262" t="str">
        <f t="shared" si="21"/>
        <v/>
      </c>
      <c r="H77" s="67" t="str">
        <f t="shared" si="22"/>
        <v/>
      </c>
      <c r="I77" s="67" t="str">
        <f t="shared" si="23"/>
        <v/>
      </c>
      <c r="J77" s="67" t="str">
        <f>IF(I77="","",SUM(I$4:I77))</f>
        <v/>
      </c>
      <c r="K77" s="67" t="str">
        <f t="shared" si="24"/>
        <v/>
      </c>
      <c r="L77" s="77" t="str">
        <f t="shared" si="33"/>
        <v/>
      </c>
      <c r="M77" s="77" t="str">
        <f t="shared" si="25"/>
        <v/>
      </c>
      <c r="N77" s="67" t="str">
        <f t="shared" si="26"/>
        <v/>
      </c>
      <c r="O77" s="67" t="str">
        <f t="shared" si="27"/>
        <v/>
      </c>
      <c r="P77" s="67" t="str">
        <f t="shared" si="28"/>
        <v/>
      </c>
      <c r="Q77" s="27" t="str">
        <f>IF(A77="","",(CONVERT(Total_chem_mass_granD,"lbm","g")-SUM($O$4:O77))/CONVERT(Total_chem_mass_granD,"lbm","g"))</f>
        <v/>
      </c>
      <c r="R77" s="66" t="str">
        <f t="shared" si="29"/>
        <v/>
      </c>
      <c r="S77" s="65" t="str">
        <f t="shared" si="30"/>
        <v/>
      </c>
      <c r="T77" s="88" t="str">
        <f>IF(Q77="","",SUM($P$4:P77)*1000/J77*(1-Percent_bound_granD))</f>
        <v/>
      </c>
      <c r="U77" s="88" t="str">
        <f>IF(Q77="","",SUM($P$4:P77)*1000/F77*(1-Percent_bound_granD))</f>
        <v/>
      </c>
      <c r="V77" s="90" t="str">
        <f t="shared" si="31"/>
        <v/>
      </c>
      <c r="W77" s="68" t="str">
        <f>IF(AND(B76&lt;Runoff_duration_hr_granD/2,B77&gt;Runoff_duration_hr_granD/2),Runoff_duration_hr_granD/2,INDEX($B$4:$B$1500,IF(B77&gt;Runoff_duration_hr_granD/2,ROWS($W$4:W77)-1,ROWS($W$4:W77))))</f>
        <v/>
      </c>
      <c r="X77" s="103" t="str">
        <f>IFERROR(ROUND(IF(HG_shape_granD="Constant flow",IF(W77=Runoff_duration_hr_granD/2,CONVERT($D$4,"L","gal")/(Runoff_duration_hr_granD*60),VLOOKUP('Granular-Distrib. Calcs'!W77,'Granular-Distrib. Calcs'!$B$4:$K$1500,6,FALSE)),IF(W77=Runoff_duration_hr_granD/2,2*CONVERT($D$4,"L","gal")/(Runoff_duration_hr_granD*60),VLOOKUP('Granular-Distrib. Calcs'!W77,'Granular-Distrib. Calcs'!$B$4:$K$1500,6,FALSE))),2),"")</f>
        <v/>
      </c>
      <c r="Y77" s="67" t="str">
        <f>IF(A77="","",(SUM($N$4:N77)/25.4^3+(4/3*PI()*(M77/2/25.4)^3*Number_of_grains_granD)))</f>
        <v/>
      </c>
      <c r="Z77" s="67" t="str">
        <f>IF(A77="","",(SUM($O$4:O77)+(4/3*PI()*(M77/2)^3*Chem_block_density_granD/10^3*Number_of_grains_granD)))</f>
        <v/>
      </c>
    </row>
    <row r="78" spans="1:26" x14ac:dyDescent="0.3">
      <c r="A78" s="68" t="str">
        <f t="shared" si="32"/>
        <v/>
      </c>
      <c r="B78" s="68" t="str">
        <f t="shared" si="17"/>
        <v/>
      </c>
      <c r="C78" s="68" t="str">
        <f t="shared" si="18"/>
        <v/>
      </c>
      <c r="D78" s="67" t="str">
        <f t="shared" si="19"/>
        <v/>
      </c>
      <c r="E78" s="262" t="str">
        <f t="shared" si="20"/>
        <v/>
      </c>
      <c r="F78" s="262" t="str">
        <f>IF(E78="","",SUM(E$4:E78))</f>
        <v/>
      </c>
      <c r="G78" s="262" t="str">
        <f t="shared" si="21"/>
        <v/>
      </c>
      <c r="H78" s="67" t="str">
        <f t="shared" si="22"/>
        <v/>
      </c>
      <c r="I78" s="67" t="str">
        <f t="shared" si="23"/>
        <v/>
      </c>
      <c r="J78" s="67" t="str">
        <f>IF(I78="","",SUM(I$4:I78))</f>
        <v/>
      </c>
      <c r="K78" s="67" t="str">
        <f t="shared" si="24"/>
        <v/>
      </c>
      <c r="L78" s="77" t="str">
        <f t="shared" si="33"/>
        <v/>
      </c>
      <c r="M78" s="77" t="str">
        <f t="shared" si="25"/>
        <v/>
      </c>
      <c r="N78" s="67" t="str">
        <f t="shared" si="26"/>
        <v/>
      </c>
      <c r="O78" s="67" t="str">
        <f t="shared" si="27"/>
        <v/>
      </c>
      <c r="P78" s="67" t="str">
        <f t="shared" si="28"/>
        <v/>
      </c>
      <c r="Q78" s="27" t="str">
        <f>IF(A78="","",(CONVERT(Total_chem_mass_granD,"lbm","g")-SUM($O$4:O78))/CONVERT(Total_chem_mass_granD,"lbm","g"))</f>
        <v/>
      </c>
      <c r="R78" s="66" t="str">
        <f t="shared" si="29"/>
        <v/>
      </c>
      <c r="S78" s="65" t="str">
        <f t="shared" si="30"/>
        <v/>
      </c>
      <c r="T78" s="88" t="str">
        <f>IF(Q78="","",SUM($P$4:P78)*1000/J78*(1-Percent_bound_granD))</f>
        <v/>
      </c>
      <c r="U78" s="88" t="str">
        <f>IF(Q78="","",SUM($P$4:P78)*1000/F78*(1-Percent_bound_granD))</f>
        <v/>
      </c>
      <c r="V78" s="90" t="str">
        <f t="shared" si="31"/>
        <v/>
      </c>
      <c r="W78" s="68" t="str">
        <f>IF(AND(B77&lt;Runoff_duration_hr_granD/2,B78&gt;Runoff_duration_hr_granD/2),Runoff_duration_hr_granD/2,INDEX($B$4:$B$1500,IF(B78&gt;Runoff_duration_hr_granD/2,ROWS($W$4:W78)-1,ROWS($W$4:W78))))</f>
        <v/>
      </c>
      <c r="X78" s="103" t="str">
        <f>IFERROR(ROUND(IF(HG_shape_granD="Constant flow",IF(W78=Runoff_duration_hr_granD/2,CONVERT($D$4,"L","gal")/(Runoff_duration_hr_granD*60),VLOOKUP('Granular-Distrib. Calcs'!W78,'Granular-Distrib. Calcs'!$B$4:$K$1500,6,FALSE)),IF(W78=Runoff_duration_hr_granD/2,2*CONVERT($D$4,"L","gal")/(Runoff_duration_hr_granD*60),VLOOKUP('Granular-Distrib. Calcs'!W78,'Granular-Distrib. Calcs'!$B$4:$K$1500,6,FALSE))),2),"")</f>
        <v/>
      </c>
      <c r="Y78" s="67" t="str">
        <f>IF(A78="","",(SUM($N$4:N78)/25.4^3+(4/3*PI()*(M78/2/25.4)^3*Number_of_grains_granD)))</f>
        <v/>
      </c>
      <c r="Z78" s="67" t="str">
        <f>IF(A78="","",(SUM($O$4:O78)+(4/3*PI()*(M78/2)^3*Chem_block_density_granD/10^3*Number_of_grains_granD)))</f>
        <v/>
      </c>
    </row>
    <row r="79" spans="1:26" x14ac:dyDescent="0.3">
      <c r="A79" s="68" t="str">
        <f t="shared" si="32"/>
        <v/>
      </c>
      <c r="B79" s="68" t="str">
        <f t="shared" si="17"/>
        <v/>
      </c>
      <c r="C79" s="68" t="str">
        <f t="shared" si="18"/>
        <v/>
      </c>
      <c r="D79" s="67" t="str">
        <f t="shared" si="19"/>
        <v/>
      </c>
      <c r="E79" s="262" t="str">
        <f t="shared" si="20"/>
        <v/>
      </c>
      <c r="F79" s="262" t="str">
        <f>IF(E79="","",SUM(E$4:E79))</f>
        <v/>
      </c>
      <c r="G79" s="262" t="str">
        <f t="shared" si="21"/>
        <v/>
      </c>
      <c r="H79" s="67" t="str">
        <f t="shared" si="22"/>
        <v/>
      </c>
      <c r="I79" s="67" t="str">
        <f t="shared" si="23"/>
        <v/>
      </c>
      <c r="J79" s="67" t="str">
        <f>IF(I79="","",SUM(I$4:I79))</f>
        <v/>
      </c>
      <c r="K79" s="67" t="str">
        <f t="shared" si="24"/>
        <v/>
      </c>
      <c r="L79" s="77" t="str">
        <f t="shared" si="33"/>
        <v/>
      </c>
      <c r="M79" s="77" t="str">
        <f t="shared" si="25"/>
        <v/>
      </c>
      <c r="N79" s="67" t="str">
        <f t="shared" si="26"/>
        <v/>
      </c>
      <c r="O79" s="67" t="str">
        <f t="shared" si="27"/>
        <v/>
      </c>
      <c r="P79" s="67" t="str">
        <f t="shared" si="28"/>
        <v/>
      </c>
      <c r="Q79" s="27" t="str">
        <f>IF(A79="","",(CONVERT(Total_chem_mass_granD,"lbm","g")-SUM($O$4:O79))/CONVERT(Total_chem_mass_granD,"lbm","g"))</f>
        <v/>
      </c>
      <c r="R79" s="66" t="str">
        <f t="shared" si="29"/>
        <v/>
      </c>
      <c r="S79" s="65" t="str">
        <f t="shared" si="30"/>
        <v/>
      </c>
      <c r="T79" s="88" t="str">
        <f>IF(Q79="","",SUM($P$4:P79)*1000/J79*(1-Percent_bound_granD))</f>
        <v/>
      </c>
      <c r="U79" s="88" t="str">
        <f>IF(Q79="","",SUM($P$4:P79)*1000/F79*(1-Percent_bound_granD))</f>
        <v/>
      </c>
      <c r="V79" s="90" t="str">
        <f t="shared" si="31"/>
        <v/>
      </c>
      <c r="W79" s="68" t="str">
        <f>IF(AND(B78&lt;Runoff_duration_hr_granD/2,B79&gt;Runoff_duration_hr_granD/2),Runoff_duration_hr_granD/2,INDEX($B$4:$B$1500,IF(B79&gt;Runoff_duration_hr_granD/2,ROWS($W$4:W79)-1,ROWS($W$4:W79))))</f>
        <v/>
      </c>
      <c r="X79" s="103" t="str">
        <f>IFERROR(ROUND(IF(HG_shape_granD="Constant flow",IF(W79=Runoff_duration_hr_granD/2,CONVERT($D$4,"L","gal")/(Runoff_duration_hr_granD*60),VLOOKUP('Granular-Distrib. Calcs'!W79,'Granular-Distrib. Calcs'!$B$4:$K$1500,6,FALSE)),IF(W79=Runoff_duration_hr_granD/2,2*CONVERT($D$4,"L","gal")/(Runoff_duration_hr_granD*60),VLOOKUP('Granular-Distrib. Calcs'!W79,'Granular-Distrib. Calcs'!$B$4:$K$1500,6,FALSE))),2),"")</f>
        <v/>
      </c>
      <c r="Y79" s="67" t="str">
        <f>IF(A79="","",(SUM($N$4:N79)/25.4^3+(4/3*PI()*(M79/2/25.4)^3*Number_of_grains_granD)))</f>
        <v/>
      </c>
      <c r="Z79" s="67" t="str">
        <f>IF(A79="","",(SUM($O$4:O79)+(4/3*PI()*(M79/2)^3*Chem_block_density_granD/10^3*Number_of_grains_granD)))</f>
        <v/>
      </c>
    </row>
    <row r="80" spans="1:26" x14ac:dyDescent="0.3">
      <c r="A80" s="68" t="str">
        <f t="shared" si="32"/>
        <v/>
      </c>
      <c r="B80" s="68" t="str">
        <f t="shared" si="17"/>
        <v/>
      </c>
      <c r="C80" s="68" t="str">
        <f t="shared" si="18"/>
        <v/>
      </c>
      <c r="D80" s="67" t="str">
        <f t="shared" si="19"/>
        <v/>
      </c>
      <c r="E80" s="262" t="str">
        <f t="shared" si="20"/>
        <v/>
      </c>
      <c r="F80" s="262" t="str">
        <f>IF(E80="","",SUM(E$4:E80))</f>
        <v/>
      </c>
      <c r="G80" s="262" t="str">
        <f t="shared" si="21"/>
        <v/>
      </c>
      <c r="H80" s="67" t="str">
        <f t="shared" si="22"/>
        <v/>
      </c>
      <c r="I80" s="67" t="str">
        <f t="shared" si="23"/>
        <v/>
      </c>
      <c r="J80" s="67" t="str">
        <f>IF(I80="","",SUM(I$4:I80))</f>
        <v/>
      </c>
      <c r="K80" s="67" t="str">
        <f t="shared" si="24"/>
        <v/>
      </c>
      <c r="L80" s="77" t="str">
        <f t="shared" si="33"/>
        <v/>
      </c>
      <c r="M80" s="77" t="str">
        <f t="shared" si="25"/>
        <v/>
      </c>
      <c r="N80" s="67" t="str">
        <f t="shared" si="26"/>
        <v/>
      </c>
      <c r="O80" s="67" t="str">
        <f t="shared" si="27"/>
        <v/>
      </c>
      <c r="P80" s="67" t="str">
        <f t="shared" si="28"/>
        <v/>
      </c>
      <c r="Q80" s="27" t="str">
        <f>IF(A80="","",(CONVERT(Total_chem_mass_granD,"lbm","g")-SUM($O$4:O80))/CONVERT(Total_chem_mass_granD,"lbm","g"))</f>
        <v/>
      </c>
      <c r="R80" s="66" t="str">
        <f t="shared" si="29"/>
        <v/>
      </c>
      <c r="S80" s="65" t="str">
        <f t="shared" si="30"/>
        <v/>
      </c>
      <c r="T80" s="88" t="str">
        <f>IF(Q80="","",SUM($P$4:P80)*1000/J80*(1-Percent_bound_granD))</f>
        <v/>
      </c>
      <c r="U80" s="88" t="str">
        <f>IF(Q80="","",SUM($P$4:P80)*1000/F80*(1-Percent_bound_granD))</f>
        <v/>
      </c>
      <c r="V80" s="90" t="str">
        <f t="shared" si="31"/>
        <v/>
      </c>
      <c r="W80" s="68" t="str">
        <f>IF(AND(B79&lt;Runoff_duration_hr_granD/2,B80&gt;Runoff_duration_hr_granD/2),Runoff_duration_hr_granD/2,INDEX($B$4:$B$1500,IF(B80&gt;Runoff_duration_hr_granD/2,ROWS($W$4:W80)-1,ROWS($W$4:W80))))</f>
        <v/>
      </c>
      <c r="X80" s="103" t="str">
        <f>IFERROR(ROUND(IF(HG_shape_granD="Constant flow",IF(W80=Runoff_duration_hr_granD/2,CONVERT($D$4,"L","gal")/(Runoff_duration_hr_granD*60),VLOOKUP('Granular-Distrib. Calcs'!W80,'Granular-Distrib. Calcs'!$B$4:$K$1500,6,FALSE)),IF(W80=Runoff_duration_hr_granD/2,2*CONVERT($D$4,"L","gal")/(Runoff_duration_hr_granD*60),VLOOKUP('Granular-Distrib. Calcs'!W80,'Granular-Distrib. Calcs'!$B$4:$K$1500,6,FALSE))),2),"")</f>
        <v/>
      </c>
      <c r="Y80" s="67" t="str">
        <f>IF(A80="","",(SUM($N$4:N80)/25.4^3+(4/3*PI()*(M80/2/25.4)^3*Number_of_grains_granD)))</f>
        <v/>
      </c>
      <c r="Z80" s="67" t="str">
        <f>IF(A80="","",(SUM($O$4:O80)+(4/3*PI()*(M80/2)^3*Chem_block_density_granD/10^3*Number_of_grains_granD)))</f>
        <v/>
      </c>
    </row>
    <row r="81" spans="1:26" x14ac:dyDescent="0.3">
      <c r="A81" s="68" t="str">
        <f t="shared" si="32"/>
        <v/>
      </c>
      <c r="B81" s="68" t="str">
        <f t="shared" si="17"/>
        <v/>
      </c>
      <c r="C81" s="68" t="str">
        <f t="shared" si="18"/>
        <v/>
      </c>
      <c r="D81" s="67" t="str">
        <f t="shared" si="19"/>
        <v/>
      </c>
      <c r="E81" s="262" t="str">
        <f t="shared" si="20"/>
        <v/>
      </c>
      <c r="F81" s="262" t="str">
        <f>IF(E81="","",SUM(E$4:E81))</f>
        <v/>
      </c>
      <c r="G81" s="262" t="str">
        <f t="shared" si="21"/>
        <v/>
      </c>
      <c r="H81" s="67" t="str">
        <f t="shared" si="22"/>
        <v/>
      </c>
      <c r="I81" s="67" t="str">
        <f t="shared" si="23"/>
        <v/>
      </c>
      <c r="J81" s="67" t="str">
        <f>IF(I81="","",SUM(I$4:I81))</f>
        <v/>
      </c>
      <c r="K81" s="67" t="str">
        <f t="shared" si="24"/>
        <v/>
      </c>
      <c r="L81" s="77" t="str">
        <f t="shared" si="33"/>
        <v/>
      </c>
      <c r="M81" s="77" t="str">
        <f t="shared" si="25"/>
        <v/>
      </c>
      <c r="N81" s="67" t="str">
        <f t="shared" si="26"/>
        <v/>
      </c>
      <c r="O81" s="67" t="str">
        <f t="shared" si="27"/>
        <v/>
      </c>
      <c r="P81" s="67" t="str">
        <f t="shared" si="28"/>
        <v/>
      </c>
      <c r="Q81" s="27" t="str">
        <f>IF(A81="","",(CONVERT(Total_chem_mass_granD,"lbm","g")-SUM($O$4:O81))/CONVERT(Total_chem_mass_granD,"lbm","g"))</f>
        <v/>
      </c>
      <c r="R81" s="66" t="str">
        <f t="shared" si="29"/>
        <v/>
      </c>
      <c r="S81" s="65" t="str">
        <f t="shared" si="30"/>
        <v/>
      </c>
      <c r="T81" s="88" t="str">
        <f>IF(Q81="","",SUM($P$4:P81)*1000/J81*(1-Percent_bound_granD))</f>
        <v/>
      </c>
      <c r="U81" s="88" t="str">
        <f>IF(Q81="","",SUM($P$4:P81)*1000/F81*(1-Percent_bound_granD))</f>
        <v/>
      </c>
      <c r="V81" s="90" t="str">
        <f t="shared" si="31"/>
        <v/>
      </c>
      <c r="W81" s="68" t="str">
        <f>IF(AND(B80&lt;Runoff_duration_hr_granD/2,B81&gt;Runoff_duration_hr_granD/2),Runoff_duration_hr_granD/2,INDEX($B$4:$B$1500,IF(B81&gt;Runoff_duration_hr_granD/2,ROWS($W$4:W81)-1,ROWS($W$4:W81))))</f>
        <v/>
      </c>
      <c r="X81" s="103" t="str">
        <f>IFERROR(ROUND(IF(HG_shape_granD="Constant flow",IF(W81=Runoff_duration_hr_granD/2,CONVERT($D$4,"L","gal")/(Runoff_duration_hr_granD*60),VLOOKUP('Granular-Distrib. Calcs'!W81,'Granular-Distrib. Calcs'!$B$4:$K$1500,6,FALSE)),IF(W81=Runoff_duration_hr_granD/2,2*CONVERT($D$4,"L","gal")/(Runoff_duration_hr_granD*60),VLOOKUP('Granular-Distrib. Calcs'!W81,'Granular-Distrib. Calcs'!$B$4:$K$1500,6,FALSE))),2),"")</f>
        <v/>
      </c>
      <c r="Y81" s="67" t="str">
        <f>IF(A81="","",(SUM($N$4:N81)/25.4^3+(4/3*PI()*(M81/2/25.4)^3*Number_of_grains_granD)))</f>
        <v/>
      </c>
      <c r="Z81" s="67" t="str">
        <f>IF(A81="","",(SUM($O$4:O81)+(4/3*PI()*(M81/2)^3*Chem_block_density_granD/10^3*Number_of_grains_granD)))</f>
        <v/>
      </c>
    </row>
    <row r="82" spans="1:26" x14ac:dyDescent="0.3">
      <c r="A82" s="68" t="str">
        <f t="shared" si="32"/>
        <v/>
      </c>
      <c r="B82" s="68" t="str">
        <f t="shared" si="17"/>
        <v/>
      </c>
      <c r="C82" s="68" t="str">
        <f t="shared" si="18"/>
        <v/>
      </c>
      <c r="D82" s="67" t="str">
        <f t="shared" si="19"/>
        <v/>
      </c>
      <c r="E82" s="262" t="str">
        <f t="shared" si="20"/>
        <v/>
      </c>
      <c r="F82" s="262" t="str">
        <f>IF(E82="","",SUM(E$4:E82))</f>
        <v/>
      </c>
      <c r="G82" s="262" t="str">
        <f t="shared" si="21"/>
        <v/>
      </c>
      <c r="H82" s="67" t="str">
        <f t="shared" si="22"/>
        <v/>
      </c>
      <c r="I82" s="67" t="str">
        <f t="shared" si="23"/>
        <v/>
      </c>
      <c r="J82" s="67" t="str">
        <f>IF(I82="","",SUM(I$4:I82))</f>
        <v/>
      </c>
      <c r="K82" s="67" t="str">
        <f t="shared" si="24"/>
        <v/>
      </c>
      <c r="L82" s="77" t="str">
        <f t="shared" si="33"/>
        <v/>
      </c>
      <c r="M82" s="77" t="str">
        <f t="shared" si="25"/>
        <v/>
      </c>
      <c r="N82" s="67" t="str">
        <f t="shared" si="26"/>
        <v/>
      </c>
      <c r="O82" s="67" t="str">
        <f t="shared" si="27"/>
        <v/>
      </c>
      <c r="P82" s="67" t="str">
        <f t="shared" si="28"/>
        <v/>
      </c>
      <c r="Q82" s="27" t="str">
        <f>IF(A82="","",(CONVERT(Total_chem_mass_granD,"lbm","g")-SUM($O$4:O82))/CONVERT(Total_chem_mass_granD,"lbm","g"))</f>
        <v/>
      </c>
      <c r="R82" s="66" t="str">
        <f t="shared" si="29"/>
        <v/>
      </c>
      <c r="S82" s="65" t="str">
        <f t="shared" si="30"/>
        <v/>
      </c>
      <c r="T82" s="88" t="str">
        <f>IF(Q82="","",SUM($P$4:P82)*1000/J82*(1-Percent_bound_granD))</f>
        <v/>
      </c>
      <c r="U82" s="88" t="str">
        <f>IF(Q82="","",SUM($P$4:P82)*1000/F82*(1-Percent_bound_granD))</f>
        <v/>
      </c>
      <c r="V82" s="90" t="str">
        <f t="shared" si="31"/>
        <v/>
      </c>
      <c r="W82" s="68" t="str">
        <f>IF(AND(B81&lt;Runoff_duration_hr_granD/2,B82&gt;Runoff_duration_hr_granD/2),Runoff_duration_hr_granD/2,INDEX($B$4:$B$1500,IF(B82&gt;Runoff_duration_hr_granD/2,ROWS($W$4:W82)-1,ROWS($W$4:W82))))</f>
        <v/>
      </c>
      <c r="X82" s="103" t="str">
        <f>IFERROR(ROUND(IF(HG_shape_granD="Constant flow",IF(W82=Runoff_duration_hr_granD/2,CONVERT($D$4,"L","gal")/(Runoff_duration_hr_granD*60),VLOOKUP('Granular-Distrib. Calcs'!W82,'Granular-Distrib. Calcs'!$B$4:$K$1500,6,FALSE)),IF(W82=Runoff_duration_hr_granD/2,2*CONVERT($D$4,"L","gal")/(Runoff_duration_hr_granD*60),VLOOKUP('Granular-Distrib. Calcs'!W82,'Granular-Distrib. Calcs'!$B$4:$K$1500,6,FALSE))),2),"")</f>
        <v/>
      </c>
      <c r="Y82" s="67" t="str">
        <f>IF(A82="","",(SUM($N$4:N82)/25.4^3+(4/3*PI()*(M82/2/25.4)^3*Number_of_grains_granD)))</f>
        <v/>
      </c>
      <c r="Z82" s="67" t="str">
        <f>IF(A82="","",(SUM($O$4:O82)+(4/3*PI()*(M82/2)^3*Chem_block_density_granD/10^3*Number_of_grains_granD)))</f>
        <v/>
      </c>
    </row>
    <row r="83" spans="1:26" x14ac:dyDescent="0.3">
      <c r="A83" s="68" t="str">
        <f t="shared" si="32"/>
        <v/>
      </c>
      <c r="B83" s="68" t="str">
        <f t="shared" si="17"/>
        <v/>
      </c>
      <c r="C83" s="68" t="str">
        <f t="shared" si="18"/>
        <v/>
      </c>
      <c r="D83" s="67" t="str">
        <f t="shared" si="19"/>
        <v/>
      </c>
      <c r="E83" s="262" t="str">
        <f t="shared" si="20"/>
        <v/>
      </c>
      <c r="F83" s="262" t="str">
        <f>IF(E83="","",SUM(E$4:E83))</f>
        <v/>
      </c>
      <c r="G83" s="262" t="str">
        <f t="shared" si="21"/>
        <v/>
      </c>
      <c r="H83" s="67" t="str">
        <f t="shared" si="22"/>
        <v/>
      </c>
      <c r="I83" s="67" t="str">
        <f t="shared" si="23"/>
        <v/>
      </c>
      <c r="J83" s="67" t="str">
        <f>IF(I83="","",SUM(I$4:I83))</f>
        <v/>
      </c>
      <c r="K83" s="67" t="str">
        <f t="shared" si="24"/>
        <v/>
      </c>
      <c r="L83" s="77" t="str">
        <f t="shared" si="33"/>
        <v/>
      </c>
      <c r="M83" s="77" t="str">
        <f t="shared" si="25"/>
        <v/>
      </c>
      <c r="N83" s="67" t="str">
        <f t="shared" si="26"/>
        <v/>
      </c>
      <c r="O83" s="67" t="str">
        <f t="shared" si="27"/>
        <v/>
      </c>
      <c r="P83" s="67" t="str">
        <f t="shared" si="28"/>
        <v/>
      </c>
      <c r="Q83" s="27" t="str">
        <f>IF(A83="","",(CONVERT(Total_chem_mass_granD,"lbm","g")-SUM($O$4:O83))/CONVERT(Total_chem_mass_granD,"lbm","g"))</f>
        <v/>
      </c>
      <c r="R83" s="66" t="str">
        <f t="shared" si="29"/>
        <v/>
      </c>
      <c r="S83" s="65" t="str">
        <f t="shared" si="30"/>
        <v/>
      </c>
      <c r="T83" s="88" t="str">
        <f>IF(Q83="","",SUM($P$4:P83)*1000/J83*(1-Percent_bound_granD))</f>
        <v/>
      </c>
      <c r="U83" s="88" t="str">
        <f>IF(Q83="","",SUM($P$4:P83)*1000/F83*(1-Percent_bound_granD))</f>
        <v/>
      </c>
      <c r="V83" s="90" t="str">
        <f t="shared" si="31"/>
        <v/>
      </c>
      <c r="W83" s="68" t="str">
        <f>IF(AND(B82&lt;Runoff_duration_hr_granD/2,B83&gt;Runoff_duration_hr_granD/2),Runoff_duration_hr_granD/2,INDEX($B$4:$B$1500,IF(B83&gt;Runoff_duration_hr_granD/2,ROWS($W$4:W83)-1,ROWS($W$4:W83))))</f>
        <v/>
      </c>
      <c r="X83" s="103" t="str">
        <f>IFERROR(ROUND(IF(HG_shape_granD="Constant flow",IF(W83=Runoff_duration_hr_granD/2,CONVERT($D$4,"L","gal")/(Runoff_duration_hr_granD*60),VLOOKUP('Granular-Distrib. Calcs'!W83,'Granular-Distrib. Calcs'!$B$4:$K$1500,6,FALSE)),IF(W83=Runoff_duration_hr_granD/2,2*CONVERT($D$4,"L","gal")/(Runoff_duration_hr_granD*60),VLOOKUP('Granular-Distrib. Calcs'!W83,'Granular-Distrib. Calcs'!$B$4:$K$1500,6,FALSE))),2),"")</f>
        <v/>
      </c>
      <c r="Y83" s="67" t="str">
        <f>IF(A83="","",(SUM($N$4:N83)/25.4^3+(4/3*PI()*(M83/2/25.4)^3*Number_of_grains_granD)))</f>
        <v/>
      </c>
      <c r="Z83" s="67" t="str">
        <f>IF(A83="","",(SUM($O$4:O83)+(4/3*PI()*(M83/2)^3*Chem_block_density_granD/10^3*Number_of_grains_granD)))</f>
        <v/>
      </c>
    </row>
    <row r="84" spans="1:26" x14ac:dyDescent="0.3">
      <c r="A84" s="68" t="str">
        <f t="shared" si="32"/>
        <v/>
      </c>
      <c r="B84" s="68" t="str">
        <f t="shared" si="17"/>
        <v/>
      </c>
      <c r="C84" s="68" t="str">
        <f t="shared" si="18"/>
        <v/>
      </c>
      <c r="D84" s="67" t="str">
        <f t="shared" si="19"/>
        <v/>
      </c>
      <c r="E84" s="262" t="str">
        <f t="shared" si="20"/>
        <v/>
      </c>
      <c r="F84" s="262" t="str">
        <f>IF(E84="","",SUM(E$4:E84))</f>
        <v/>
      </c>
      <c r="G84" s="262" t="str">
        <f t="shared" si="21"/>
        <v/>
      </c>
      <c r="H84" s="67" t="str">
        <f t="shared" si="22"/>
        <v/>
      </c>
      <c r="I84" s="67" t="str">
        <f t="shared" si="23"/>
        <v/>
      </c>
      <c r="J84" s="67" t="str">
        <f>IF(I84="","",SUM(I$4:I84))</f>
        <v/>
      </c>
      <c r="K84" s="67" t="str">
        <f t="shared" si="24"/>
        <v/>
      </c>
      <c r="L84" s="77" t="str">
        <f t="shared" si="33"/>
        <v/>
      </c>
      <c r="M84" s="77" t="str">
        <f t="shared" si="25"/>
        <v/>
      </c>
      <c r="N84" s="67" t="str">
        <f t="shared" si="26"/>
        <v/>
      </c>
      <c r="O84" s="67" t="str">
        <f t="shared" si="27"/>
        <v/>
      </c>
      <c r="P84" s="67" t="str">
        <f t="shared" si="28"/>
        <v/>
      </c>
      <c r="Q84" s="27" t="str">
        <f>IF(A84="","",(CONVERT(Total_chem_mass_granD,"lbm","g")-SUM($O$4:O84))/CONVERT(Total_chem_mass_granD,"lbm","g"))</f>
        <v/>
      </c>
      <c r="R84" s="66" t="str">
        <f t="shared" si="29"/>
        <v/>
      </c>
      <c r="S84" s="65" t="str">
        <f t="shared" si="30"/>
        <v/>
      </c>
      <c r="T84" s="88" t="str">
        <f>IF(Q84="","",SUM($P$4:P84)*1000/J84*(1-Percent_bound_granD))</f>
        <v/>
      </c>
      <c r="U84" s="88" t="str">
        <f>IF(Q84="","",SUM($P$4:P84)*1000/F84*(1-Percent_bound_granD))</f>
        <v/>
      </c>
      <c r="V84" s="90" t="str">
        <f t="shared" si="31"/>
        <v/>
      </c>
      <c r="W84" s="68" t="str">
        <f>IF(AND(B83&lt;Runoff_duration_hr_granD/2,B84&gt;Runoff_duration_hr_granD/2),Runoff_duration_hr_granD/2,INDEX($B$4:$B$1500,IF(B84&gt;Runoff_duration_hr_granD/2,ROWS($W$4:W84)-1,ROWS($W$4:W84))))</f>
        <v/>
      </c>
      <c r="X84" s="103" t="str">
        <f>IFERROR(ROUND(IF(HG_shape_granD="Constant flow",IF(W84=Runoff_duration_hr_granD/2,CONVERT($D$4,"L","gal")/(Runoff_duration_hr_granD*60),VLOOKUP('Granular-Distrib. Calcs'!W84,'Granular-Distrib. Calcs'!$B$4:$K$1500,6,FALSE)),IF(W84=Runoff_duration_hr_granD/2,2*CONVERT($D$4,"L","gal")/(Runoff_duration_hr_granD*60),VLOOKUP('Granular-Distrib. Calcs'!W84,'Granular-Distrib. Calcs'!$B$4:$K$1500,6,FALSE))),2),"")</f>
        <v/>
      </c>
      <c r="Y84" s="67" t="str">
        <f>IF(A84="","",(SUM($N$4:N84)/25.4^3+(4/3*PI()*(M84/2/25.4)^3*Number_of_grains_granD)))</f>
        <v/>
      </c>
      <c r="Z84" s="67" t="str">
        <f>IF(A84="","",(SUM($O$4:O84)+(4/3*PI()*(M84/2)^3*Chem_block_density_granD/10^3*Number_of_grains_granD)))</f>
        <v/>
      </c>
    </row>
    <row r="85" spans="1:26" x14ac:dyDescent="0.3">
      <c r="A85" s="68" t="str">
        <f t="shared" si="32"/>
        <v/>
      </c>
      <c r="B85" s="68" t="str">
        <f t="shared" si="17"/>
        <v/>
      </c>
      <c r="C85" s="68" t="str">
        <f t="shared" si="18"/>
        <v/>
      </c>
      <c r="D85" s="67" t="str">
        <f t="shared" si="19"/>
        <v/>
      </c>
      <c r="E85" s="262" t="str">
        <f t="shared" si="20"/>
        <v/>
      </c>
      <c r="F85" s="262" t="str">
        <f>IF(E85="","",SUM(E$4:E85))</f>
        <v/>
      </c>
      <c r="G85" s="262" t="str">
        <f t="shared" si="21"/>
        <v/>
      </c>
      <c r="H85" s="67" t="str">
        <f t="shared" si="22"/>
        <v/>
      </c>
      <c r="I85" s="67" t="str">
        <f t="shared" si="23"/>
        <v/>
      </c>
      <c r="J85" s="67" t="str">
        <f>IF(I85="","",SUM(I$4:I85))</f>
        <v/>
      </c>
      <c r="K85" s="67" t="str">
        <f t="shared" si="24"/>
        <v/>
      </c>
      <c r="L85" s="77" t="str">
        <f t="shared" si="33"/>
        <v/>
      </c>
      <c r="M85" s="77" t="str">
        <f t="shared" si="25"/>
        <v/>
      </c>
      <c r="N85" s="67" t="str">
        <f t="shared" si="26"/>
        <v/>
      </c>
      <c r="O85" s="67" t="str">
        <f t="shared" si="27"/>
        <v/>
      </c>
      <c r="P85" s="67" t="str">
        <f t="shared" si="28"/>
        <v/>
      </c>
      <c r="Q85" s="27" t="str">
        <f>IF(A85="","",(CONVERT(Total_chem_mass_granD,"lbm","g")-SUM($O$4:O85))/CONVERT(Total_chem_mass_granD,"lbm","g"))</f>
        <v/>
      </c>
      <c r="R85" s="66" t="str">
        <f t="shared" si="29"/>
        <v/>
      </c>
      <c r="S85" s="65" t="str">
        <f t="shared" si="30"/>
        <v/>
      </c>
      <c r="T85" s="88" t="str">
        <f>IF(Q85="","",SUM($P$4:P85)*1000/J85*(1-Percent_bound_granD))</f>
        <v/>
      </c>
      <c r="U85" s="88" t="str">
        <f>IF(Q85="","",SUM($P$4:P85)*1000/F85*(1-Percent_bound_granD))</f>
        <v/>
      </c>
      <c r="V85" s="90" t="str">
        <f t="shared" si="31"/>
        <v/>
      </c>
      <c r="W85" s="68" t="str">
        <f>IF(AND(B84&lt;Runoff_duration_hr_granD/2,B85&gt;Runoff_duration_hr_granD/2),Runoff_duration_hr_granD/2,INDEX($B$4:$B$1500,IF(B85&gt;Runoff_duration_hr_granD/2,ROWS($W$4:W85)-1,ROWS($W$4:W85))))</f>
        <v/>
      </c>
      <c r="X85" s="103" t="str">
        <f>IFERROR(ROUND(IF(HG_shape_granD="Constant flow",IF(W85=Runoff_duration_hr_granD/2,CONVERT($D$4,"L","gal")/(Runoff_duration_hr_granD*60),VLOOKUP('Granular-Distrib. Calcs'!W85,'Granular-Distrib. Calcs'!$B$4:$K$1500,6,FALSE)),IF(W85=Runoff_duration_hr_granD/2,2*CONVERT($D$4,"L","gal")/(Runoff_duration_hr_granD*60),VLOOKUP('Granular-Distrib. Calcs'!W85,'Granular-Distrib. Calcs'!$B$4:$K$1500,6,FALSE))),2),"")</f>
        <v/>
      </c>
      <c r="Y85" s="67" t="str">
        <f>IF(A85="","",(SUM($N$4:N85)/25.4^3+(4/3*PI()*(M85/2/25.4)^3*Number_of_grains_granD)))</f>
        <v/>
      </c>
      <c r="Z85" s="67" t="str">
        <f>IF(A85="","",(SUM($O$4:O85)+(4/3*PI()*(M85/2)^3*Chem_block_density_granD/10^3*Number_of_grains_granD)))</f>
        <v/>
      </c>
    </row>
    <row r="86" spans="1:26" x14ac:dyDescent="0.3">
      <c r="A86" s="68" t="str">
        <f t="shared" si="32"/>
        <v/>
      </c>
      <c r="B86" s="68" t="str">
        <f t="shared" si="17"/>
        <v/>
      </c>
      <c r="C86" s="68" t="str">
        <f t="shared" si="18"/>
        <v/>
      </c>
      <c r="D86" s="67" t="str">
        <f t="shared" si="19"/>
        <v/>
      </c>
      <c r="E86" s="262" t="str">
        <f t="shared" si="20"/>
        <v/>
      </c>
      <c r="F86" s="262" t="str">
        <f>IF(E86="","",SUM(E$4:E86))</f>
        <v/>
      </c>
      <c r="G86" s="262" t="str">
        <f t="shared" si="21"/>
        <v/>
      </c>
      <c r="H86" s="67" t="str">
        <f t="shared" si="22"/>
        <v/>
      </c>
      <c r="I86" s="67" t="str">
        <f t="shared" si="23"/>
        <v/>
      </c>
      <c r="J86" s="67" t="str">
        <f>IF(I86="","",SUM(I$4:I86))</f>
        <v/>
      </c>
      <c r="K86" s="67" t="str">
        <f t="shared" si="24"/>
        <v/>
      </c>
      <c r="L86" s="77" t="str">
        <f t="shared" si="33"/>
        <v/>
      </c>
      <c r="M86" s="77" t="str">
        <f t="shared" si="25"/>
        <v/>
      </c>
      <c r="N86" s="67" t="str">
        <f t="shared" si="26"/>
        <v/>
      </c>
      <c r="O86" s="67" t="str">
        <f t="shared" si="27"/>
        <v/>
      </c>
      <c r="P86" s="67" t="str">
        <f t="shared" si="28"/>
        <v/>
      </c>
      <c r="Q86" s="27" t="str">
        <f>IF(A86="","",(CONVERT(Total_chem_mass_granD,"lbm","g")-SUM($O$4:O86))/CONVERT(Total_chem_mass_granD,"lbm","g"))</f>
        <v/>
      </c>
      <c r="R86" s="66" t="str">
        <f t="shared" si="29"/>
        <v/>
      </c>
      <c r="S86" s="65" t="str">
        <f t="shared" si="30"/>
        <v/>
      </c>
      <c r="T86" s="88" t="str">
        <f>IF(Q86="","",SUM($P$4:P86)*1000/J86*(1-Percent_bound_granD))</f>
        <v/>
      </c>
      <c r="U86" s="88" t="str">
        <f>IF(Q86="","",SUM($P$4:P86)*1000/F86*(1-Percent_bound_granD))</f>
        <v/>
      </c>
      <c r="V86" s="90" t="str">
        <f t="shared" si="31"/>
        <v/>
      </c>
      <c r="W86" s="68" t="str">
        <f>IF(AND(B85&lt;Runoff_duration_hr_granD/2,B86&gt;Runoff_duration_hr_granD/2),Runoff_duration_hr_granD/2,INDEX($B$4:$B$1500,IF(B86&gt;Runoff_duration_hr_granD/2,ROWS($W$4:W86)-1,ROWS($W$4:W86))))</f>
        <v/>
      </c>
      <c r="X86" s="103" t="str">
        <f>IFERROR(ROUND(IF(HG_shape_granD="Constant flow",IF(W86=Runoff_duration_hr_granD/2,CONVERT($D$4,"L","gal")/(Runoff_duration_hr_granD*60),VLOOKUP('Granular-Distrib. Calcs'!W86,'Granular-Distrib. Calcs'!$B$4:$K$1500,6,FALSE)),IF(W86=Runoff_duration_hr_granD/2,2*CONVERT($D$4,"L","gal")/(Runoff_duration_hr_granD*60),VLOOKUP('Granular-Distrib. Calcs'!W86,'Granular-Distrib. Calcs'!$B$4:$K$1500,6,FALSE))),2),"")</f>
        <v/>
      </c>
      <c r="Y86" s="67" t="str">
        <f>IF(A86="","",(SUM($N$4:N86)/25.4^3+(4/3*PI()*(M86/2/25.4)^3*Number_of_grains_granD)))</f>
        <v/>
      </c>
      <c r="Z86" s="67" t="str">
        <f>IF(A86="","",(SUM($O$4:O86)+(4/3*PI()*(M86/2)^3*Chem_block_density_granD/10^3*Number_of_grains_granD)))</f>
        <v/>
      </c>
    </row>
    <row r="87" spans="1:26" x14ac:dyDescent="0.3">
      <c r="A87" s="68" t="str">
        <f t="shared" si="32"/>
        <v/>
      </c>
      <c r="B87" s="68" t="str">
        <f t="shared" si="17"/>
        <v/>
      </c>
      <c r="C87" s="68" t="str">
        <f t="shared" si="18"/>
        <v/>
      </c>
      <c r="D87" s="67" t="str">
        <f t="shared" si="19"/>
        <v/>
      </c>
      <c r="E87" s="262" t="str">
        <f t="shared" si="20"/>
        <v/>
      </c>
      <c r="F87" s="262" t="str">
        <f>IF(E87="","",SUM(E$4:E87))</f>
        <v/>
      </c>
      <c r="G87" s="262" t="str">
        <f t="shared" si="21"/>
        <v/>
      </c>
      <c r="H87" s="67" t="str">
        <f t="shared" si="22"/>
        <v/>
      </c>
      <c r="I87" s="67" t="str">
        <f t="shared" si="23"/>
        <v/>
      </c>
      <c r="J87" s="67" t="str">
        <f>IF(I87="","",SUM(I$4:I87))</f>
        <v/>
      </c>
      <c r="K87" s="67" t="str">
        <f t="shared" si="24"/>
        <v/>
      </c>
      <c r="L87" s="77" t="str">
        <f t="shared" si="33"/>
        <v/>
      </c>
      <c r="M87" s="77" t="str">
        <f t="shared" si="25"/>
        <v/>
      </c>
      <c r="N87" s="67" t="str">
        <f t="shared" si="26"/>
        <v/>
      </c>
      <c r="O87" s="67" t="str">
        <f t="shared" si="27"/>
        <v/>
      </c>
      <c r="P87" s="67" t="str">
        <f t="shared" si="28"/>
        <v/>
      </c>
      <c r="Q87" s="27" t="str">
        <f>IF(A87="","",(CONVERT(Total_chem_mass_granD,"lbm","g")-SUM($O$4:O87))/CONVERT(Total_chem_mass_granD,"lbm","g"))</f>
        <v/>
      </c>
      <c r="R87" s="66" t="str">
        <f t="shared" si="29"/>
        <v/>
      </c>
      <c r="S87" s="65" t="str">
        <f t="shared" si="30"/>
        <v/>
      </c>
      <c r="T87" s="88" t="str">
        <f>IF(Q87="","",SUM($P$4:P87)*1000/J87*(1-Percent_bound_granD))</f>
        <v/>
      </c>
      <c r="U87" s="88" t="str">
        <f>IF(Q87="","",SUM($P$4:P87)*1000/F87*(1-Percent_bound_granD))</f>
        <v/>
      </c>
      <c r="V87" s="90" t="str">
        <f t="shared" si="31"/>
        <v/>
      </c>
      <c r="W87" s="68" t="str">
        <f>IF(AND(B86&lt;Runoff_duration_hr_granD/2,B87&gt;Runoff_duration_hr_granD/2),Runoff_duration_hr_granD/2,INDEX($B$4:$B$1500,IF(B87&gt;Runoff_duration_hr_granD/2,ROWS($W$4:W87)-1,ROWS($W$4:W87))))</f>
        <v/>
      </c>
      <c r="X87" s="103" t="str">
        <f>IFERROR(ROUND(IF(HG_shape_granD="Constant flow",IF(W87=Runoff_duration_hr_granD/2,CONVERT($D$4,"L","gal")/(Runoff_duration_hr_granD*60),VLOOKUP('Granular-Distrib. Calcs'!W87,'Granular-Distrib. Calcs'!$B$4:$K$1500,6,FALSE)),IF(W87=Runoff_duration_hr_granD/2,2*CONVERT($D$4,"L","gal")/(Runoff_duration_hr_granD*60),VLOOKUP('Granular-Distrib. Calcs'!W87,'Granular-Distrib. Calcs'!$B$4:$K$1500,6,FALSE))),2),"")</f>
        <v/>
      </c>
      <c r="Y87" s="67" t="str">
        <f>IF(A87="","",(SUM($N$4:N87)/25.4^3+(4/3*PI()*(M87/2/25.4)^3*Number_of_grains_granD)))</f>
        <v/>
      </c>
      <c r="Z87" s="67" t="str">
        <f>IF(A87="","",(SUM($O$4:O87)+(4/3*PI()*(M87/2)^3*Chem_block_density_granD/10^3*Number_of_grains_granD)))</f>
        <v/>
      </c>
    </row>
    <row r="88" spans="1:26" x14ac:dyDescent="0.3">
      <c r="A88" s="68" t="str">
        <f t="shared" si="32"/>
        <v/>
      </c>
      <c r="B88" s="68" t="str">
        <f t="shared" si="17"/>
        <v/>
      </c>
      <c r="C88" s="68" t="str">
        <f t="shared" si="18"/>
        <v/>
      </c>
      <c r="D88" s="67" t="str">
        <f t="shared" si="19"/>
        <v/>
      </c>
      <c r="E88" s="262" t="str">
        <f t="shared" si="20"/>
        <v/>
      </c>
      <c r="F88" s="262" t="str">
        <f>IF(E88="","",SUM(E$4:E88))</f>
        <v/>
      </c>
      <c r="G88" s="262" t="str">
        <f t="shared" si="21"/>
        <v/>
      </c>
      <c r="H88" s="67" t="str">
        <f t="shared" si="22"/>
        <v/>
      </c>
      <c r="I88" s="67" t="str">
        <f t="shared" si="23"/>
        <v/>
      </c>
      <c r="J88" s="67" t="str">
        <f>IF(I88="","",SUM(I$4:I88))</f>
        <v/>
      </c>
      <c r="K88" s="67" t="str">
        <f t="shared" si="24"/>
        <v/>
      </c>
      <c r="L88" s="77" t="str">
        <f t="shared" si="33"/>
        <v/>
      </c>
      <c r="M88" s="77" t="str">
        <f t="shared" si="25"/>
        <v/>
      </c>
      <c r="N88" s="67" t="str">
        <f t="shared" si="26"/>
        <v/>
      </c>
      <c r="O88" s="67" t="str">
        <f t="shared" si="27"/>
        <v/>
      </c>
      <c r="P88" s="67" t="str">
        <f t="shared" si="28"/>
        <v/>
      </c>
      <c r="Q88" s="27" t="str">
        <f>IF(A88="","",(CONVERT(Total_chem_mass_granD,"lbm","g")-SUM($O$4:O88))/CONVERT(Total_chem_mass_granD,"lbm","g"))</f>
        <v/>
      </c>
      <c r="R88" s="66" t="str">
        <f t="shared" si="29"/>
        <v/>
      </c>
      <c r="S88" s="65" t="str">
        <f t="shared" si="30"/>
        <v/>
      </c>
      <c r="T88" s="88" t="str">
        <f>IF(Q88="","",SUM($P$4:P88)*1000/J88*(1-Percent_bound_granD))</f>
        <v/>
      </c>
      <c r="U88" s="88" t="str">
        <f>IF(Q88="","",SUM($P$4:P88)*1000/F88*(1-Percent_bound_granD))</f>
        <v/>
      </c>
      <c r="V88" s="90" t="str">
        <f t="shared" si="31"/>
        <v/>
      </c>
      <c r="W88" s="68" t="str">
        <f>IF(AND(B87&lt;Runoff_duration_hr_granD/2,B88&gt;Runoff_duration_hr_granD/2),Runoff_duration_hr_granD/2,INDEX($B$4:$B$1500,IF(B88&gt;Runoff_duration_hr_granD/2,ROWS($W$4:W88)-1,ROWS($W$4:W88))))</f>
        <v/>
      </c>
      <c r="X88" s="103" t="str">
        <f>IFERROR(ROUND(IF(HG_shape_granD="Constant flow",IF(W88=Runoff_duration_hr_granD/2,CONVERT($D$4,"L","gal")/(Runoff_duration_hr_granD*60),VLOOKUP('Granular-Distrib. Calcs'!W88,'Granular-Distrib. Calcs'!$B$4:$K$1500,6,FALSE)),IF(W88=Runoff_duration_hr_granD/2,2*CONVERT($D$4,"L","gal")/(Runoff_duration_hr_granD*60),VLOOKUP('Granular-Distrib. Calcs'!W88,'Granular-Distrib. Calcs'!$B$4:$K$1500,6,FALSE))),2),"")</f>
        <v/>
      </c>
      <c r="Y88" s="67" t="str">
        <f>IF(A88="","",(SUM($N$4:N88)/25.4^3+(4/3*PI()*(M88/2/25.4)^3*Number_of_grains_granD)))</f>
        <v/>
      </c>
      <c r="Z88" s="67" t="str">
        <f>IF(A88="","",(SUM($O$4:O88)+(4/3*PI()*(M88/2)^3*Chem_block_density_granD/10^3*Number_of_grains_granD)))</f>
        <v/>
      </c>
    </row>
    <row r="89" spans="1:26" x14ac:dyDescent="0.3">
      <c r="A89" s="68" t="str">
        <f t="shared" si="32"/>
        <v/>
      </c>
      <c r="B89" s="68" t="str">
        <f t="shared" si="17"/>
        <v/>
      </c>
      <c r="C89" s="68" t="str">
        <f t="shared" si="18"/>
        <v/>
      </c>
      <c r="D89" s="67" t="str">
        <f t="shared" si="19"/>
        <v/>
      </c>
      <c r="E89" s="262" t="str">
        <f t="shared" si="20"/>
        <v/>
      </c>
      <c r="F89" s="262" t="str">
        <f>IF(E89="","",SUM(E$4:E89))</f>
        <v/>
      </c>
      <c r="G89" s="262" t="str">
        <f t="shared" si="21"/>
        <v/>
      </c>
      <c r="H89" s="67" t="str">
        <f t="shared" si="22"/>
        <v/>
      </c>
      <c r="I89" s="67" t="str">
        <f t="shared" si="23"/>
        <v/>
      </c>
      <c r="J89" s="67" t="str">
        <f>IF(I89="","",SUM(I$4:I89))</f>
        <v/>
      </c>
      <c r="K89" s="67" t="str">
        <f t="shared" si="24"/>
        <v/>
      </c>
      <c r="L89" s="77" t="str">
        <f t="shared" si="33"/>
        <v/>
      </c>
      <c r="M89" s="77" t="str">
        <f t="shared" si="25"/>
        <v/>
      </c>
      <c r="N89" s="67" t="str">
        <f t="shared" si="26"/>
        <v/>
      </c>
      <c r="O89" s="67" t="str">
        <f t="shared" si="27"/>
        <v/>
      </c>
      <c r="P89" s="67" t="str">
        <f t="shared" si="28"/>
        <v/>
      </c>
      <c r="Q89" s="27" t="str">
        <f>IF(A89="","",(CONVERT(Total_chem_mass_granD,"lbm","g")-SUM($O$4:O89))/CONVERT(Total_chem_mass_granD,"lbm","g"))</f>
        <v/>
      </c>
      <c r="R89" s="66" t="str">
        <f t="shared" si="29"/>
        <v/>
      </c>
      <c r="S89" s="65" t="str">
        <f t="shared" si="30"/>
        <v/>
      </c>
      <c r="T89" s="88" t="str">
        <f>IF(Q89="","",SUM($P$4:P89)*1000/J89*(1-Percent_bound_granD))</f>
        <v/>
      </c>
      <c r="U89" s="88" t="str">
        <f>IF(Q89="","",SUM($P$4:P89)*1000/F89*(1-Percent_bound_granD))</f>
        <v/>
      </c>
      <c r="V89" s="90" t="str">
        <f t="shared" si="31"/>
        <v/>
      </c>
      <c r="W89" s="68" t="str">
        <f>IF(AND(B88&lt;Runoff_duration_hr_granD/2,B89&gt;Runoff_duration_hr_granD/2),Runoff_duration_hr_granD/2,INDEX($B$4:$B$1500,IF(B89&gt;Runoff_duration_hr_granD/2,ROWS($W$4:W89)-1,ROWS($W$4:W89))))</f>
        <v/>
      </c>
      <c r="X89" s="103" t="str">
        <f>IFERROR(ROUND(IF(HG_shape_granD="Constant flow",IF(W89=Runoff_duration_hr_granD/2,CONVERT($D$4,"L","gal")/(Runoff_duration_hr_granD*60),VLOOKUP('Granular-Distrib. Calcs'!W89,'Granular-Distrib. Calcs'!$B$4:$K$1500,6,FALSE)),IF(W89=Runoff_duration_hr_granD/2,2*CONVERT($D$4,"L","gal")/(Runoff_duration_hr_granD*60),VLOOKUP('Granular-Distrib. Calcs'!W89,'Granular-Distrib. Calcs'!$B$4:$K$1500,6,FALSE))),2),"")</f>
        <v/>
      </c>
      <c r="Y89" s="67" t="str">
        <f>IF(A89="","",(SUM($N$4:N89)/25.4^3+(4/3*PI()*(M89/2/25.4)^3*Number_of_grains_granD)))</f>
        <v/>
      </c>
      <c r="Z89" s="67" t="str">
        <f>IF(A89="","",(SUM($O$4:O89)+(4/3*PI()*(M89/2)^3*Chem_block_density_granD/10^3*Number_of_grains_granD)))</f>
        <v/>
      </c>
    </row>
    <row r="90" spans="1:26" x14ac:dyDescent="0.3">
      <c r="A90" s="68" t="str">
        <f t="shared" si="32"/>
        <v/>
      </c>
      <c r="B90" s="68" t="str">
        <f t="shared" si="17"/>
        <v/>
      </c>
      <c r="C90" s="68" t="str">
        <f t="shared" si="18"/>
        <v/>
      </c>
      <c r="D90" s="67" t="str">
        <f t="shared" si="19"/>
        <v/>
      </c>
      <c r="E90" s="262" t="str">
        <f t="shared" si="20"/>
        <v/>
      </c>
      <c r="F90" s="262" t="str">
        <f>IF(E90="","",SUM(E$4:E90))</f>
        <v/>
      </c>
      <c r="G90" s="262" t="str">
        <f t="shared" si="21"/>
        <v/>
      </c>
      <c r="H90" s="67" t="str">
        <f t="shared" si="22"/>
        <v/>
      </c>
      <c r="I90" s="67" t="str">
        <f t="shared" si="23"/>
        <v/>
      </c>
      <c r="J90" s="67" t="str">
        <f>IF(I90="","",SUM(I$4:I90))</f>
        <v/>
      </c>
      <c r="K90" s="67" t="str">
        <f t="shared" si="24"/>
        <v/>
      </c>
      <c r="L90" s="77" t="str">
        <f t="shared" si="33"/>
        <v/>
      </c>
      <c r="M90" s="77" t="str">
        <f t="shared" si="25"/>
        <v/>
      </c>
      <c r="N90" s="67" t="str">
        <f t="shared" si="26"/>
        <v/>
      </c>
      <c r="O90" s="67" t="str">
        <f t="shared" si="27"/>
        <v/>
      </c>
      <c r="P90" s="67" t="str">
        <f t="shared" si="28"/>
        <v/>
      </c>
      <c r="Q90" s="27" t="str">
        <f>IF(A90="","",(CONVERT(Total_chem_mass_granD,"lbm","g")-SUM($O$4:O90))/CONVERT(Total_chem_mass_granD,"lbm","g"))</f>
        <v/>
      </c>
      <c r="R90" s="66" t="str">
        <f t="shared" si="29"/>
        <v/>
      </c>
      <c r="S90" s="65" t="str">
        <f t="shared" si="30"/>
        <v/>
      </c>
      <c r="T90" s="88" t="str">
        <f>IF(Q90="","",SUM($P$4:P90)*1000/J90*(1-Percent_bound_granD))</f>
        <v/>
      </c>
      <c r="U90" s="88" t="str">
        <f>IF(Q90="","",SUM($P$4:P90)*1000/F90*(1-Percent_bound_granD))</f>
        <v/>
      </c>
      <c r="V90" s="90" t="str">
        <f t="shared" si="31"/>
        <v/>
      </c>
      <c r="W90" s="68" t="str">
        <f>IF(AND(B89&lt;Runoff_duration_hr_granD/2,B90&gt;Runoff_duration_hr_granD/2),Runoff_duration_hr_granD/2,INDEX($B$4:$B$1500,IF(B90&gt;Runoff_duration_hr_granD/2,ROWS($W$4:W90)-1,ROWS($W$4:W90))))</f>
        <v/>
      </c>
      <c r="X90" s="103" t="str">
        <f>IFERROR(ROUND(IF(HG_shape_granD="Constant flow",IF(W90=Runoff_duration_hr_granD/2,CONVERT($D$4,"L","gal")/(Runoff_duration_hr_granD*60),VLOOKUP('Granular-Distrib. Calcs'!W90,'Granular-Distrib. Calcs'!$B$4:$K$1500,6,FALSE)),IF(W90=Runoff_duration_hr_granD/2,2*CONVERT($D$4,"L","gal")/(Runoff_duration_hr_granD*60),VLOOKUP('Granular-Distrib. Calcs'!W90,'Granular-Distrib. Calcs'!$B$4:$K$1500,6,FALSE))),2),"")</f>
        <v/>
      </c>
      <c r="Y90" s="67" t="str">
        <f>IF(A90="","",(SUM($N$4:N90)/25.4^3+(4/3*PI()*(M90/2/25.4)^3*Number_of_grains_granD)))</f>
        <v/>
      </c>
      <c r="Z90" s="67" t="str">
        <f>IF(A90="","",(SUM($O$4:O90)+(4/3*PI()*(M90/2)^3*Chem_block_density_granD/10^3*Number_of_grains_granD)))</f>
        <v/>
      </c>
    </row>
    <row r="91" spans="1:26" x14ac:dyDescent="0.3">
      <c r="A91" s="68" t="str">
        <f t="shared" si="32"/>
        <v/>
      </c>
      <c r="B91" s="68" t="str">
        <f t="shared" si="17"/>
        <v/>
      </c>
      <c r="C91" s="68" t="str">
        <f t="shared" si="18"/>
        <v/>
      </c>
      <c r="D91" s="67" t="str">
        <f t="shared" si="19"/>
        <v/>
      </c>
      <c r="E91" s="262" t="str">
        <f t="shared" si="20"/>
        <v/>
      </c>
      <c r="F91" s="262" t="str">
        <f>IF(E91="","",SUM(E$4:E91))</f>
        <v/>
      </c>
      <c r="G91" s="262" t="str">
        <f t="shared" si="21"/>
        <v/>
      </c>
      <c r="H91" s="67" t="str">
        <f t="shared" si="22"/>
        <v/>
      </c>
      <c r="I91" s="67" t="str">
        <f t="shared" si="23"/>
        <v/>
      </c>
      <c r="J91" s="67" t="str">
        <f>IF(I91="","",SUM(I$4:I91))</f>
        <v/>
      </c>
      <c r="K91" s="67" t="str">
        <f t="shared" si="24"/>
        <v/>
      </c>
      <c r="L91" s="77" t="str">
        <f t="shared" si="33"/>
        <v/>
      </c>
      <c r="M91" s="77" t="str">
        <f t="shared" si="25"/>
        <v/>
      </c>
      <c r="N91" s="67" t="str">
        <f t="shared" si="26"/>
        <v/>
      </c>
      <c r="O91" s="67" t="str">
        <f t="shared" si="27"/>
        <v/>
      </c>
      <c r="P91" s="67" t="str">
        <f t="shared" si="28"/>
        <v/>
      </c>
      <c r="Q91" s="27" t="str">
        <f>IF(A91="","",(CONVERT(Total_chem_mass_granD,"lbm","g")-SUM($O$4:O91))/CONVERT(Total_chem_mass_granD,"lbm","g"))</f>
        <v/>
      </c>
      <c r="R91" s="66" t="str">
        <f t="shared" si="29"/>
        <v/>
      </c>
      <c r="S91" s="65" t="str">
        <f t="shared" si="30"/>
        <v/>
      </c>
      <c r="T91" s="88" t="str">
        <f>IF(Q91="","",SUM($P$4:P91)*1000/J91*(1-Percent_bound_granD))</f>
        <v/>
      </c>
      <c r="U91" s="88" t="str">
        <f>IF(Q91="","",SUM($P$4:P91)*1000/F91*(1-Percent_bound_granD))</f>
        <v/>
      </c>
      <c r="V91" s="90" t="str">
        <f t="shared" si="31"/>
        <v/>
      </c>
      <c r="W91" s="68" t="str">
        <f>IF(AND(B90&lt;Runoff_duration_hr_granD/2,B91&gt;Runoff_duration_hr_granD/2),Runoff_duration_hr_granD/2,INDEX($B$4:$B$1500,IF(B91&gt;Runoff_duration_hr_granD/2,ROWS($W$4:W91)-1,ROWS($W$4:W91))))</f>
        <v/>
      </c>
      <c r="X91" s="103" t="str">
        <f>IFERROR(ROUND(IF(HG_shape_granD="Constant flow",IF(W91=Runoff_duration_hr_granD/2,CONVERT($D$4,"L","gal")/(Runoff_duration_hr_granD*60),VLOOKUP('Granular-Distrib. Calcs'!W91,'Granular-Distrib. Calcs'!$B$4:$K$1500,6,FALSE)),IF(W91=Runoff_duration_hr_granD/2,2*CONVERT($D$4,"L","gal")/(Runoff_duration_hr_granD*60),VLOOKUP('Granular-Distrib. Calcs'!W91,'Granular-Distrib. Calcs'!$B$4:$K$1500,6,FALSE))),2),"")</f>
        <v/>
      </c>
      <c r="Y91" s="67" t="str">
        <f>IF(A91="","",(SUM($N$4:N91)/25.4^3+(4/3*PI()*(M91/2/25.4)^3*Number_of_grains_granD)))</f>
        <v/>
      </c>
      <c r="Z91" s="67" t="str">
        <f>IF(A91="","",(SUM($O$4:O91)+(4/3*PI()*(M91/2)^3*Chem_block_density_granD/10^3*Number_of_grains_granD)))</f>
        <v/>
      </c>
    </row>
    <row r="92" spans="1:26" x14ac:dyDescent="0.3">
      <c r="A92" s="68" t="str">
        <f t="shared" si="32"/>
        <v/>
      </c>
      <c r="B92" s="68" t="str">
        <f t="shared" si="17"/>
        <v/>
      </c>
      <c r="C92" s="68" t="str">
        <f t="shared" si="18"/>
        <v/>
      </c>
      <c r="D92" s="67" t="str">
        <f t="shared" si="19"/>
        <v/>
      </c>
      <c r="E92" s="262" t="str">
        <f t="shared" si="20"/>
        <v/>
      </c>
      <c r="F92" s="262" t="str">
        <f>IF(E92="","",SUM(E$4:E92))</f>
        <v/>
      </c>
      <c r="G92" s="262" t="str">
        <f t="shared" si="21"/>
        <v/>
      </c>
      <c r="H92" s="67" t="str">
        <f t="shared" si="22"/>
        <v/>
      </c>
      <c r="I92" s="67" t="str">
        <f t="shared" si="23"/>
        <v/>
      </c>
      <c r="J92" s="67" t="str">
        <f>IF(I92="","",SUM(I$4:I92))</f>
        <v/>
      </c>
      <c r="K92" s="67" t="str">
        <f t="shared" si="24"/>
        <v/>
      </c>
      <c r="L92" s="77" t="str">
        <f t="shared" si="33"/>
        <v/>
      </c>
      <c r="M92" s="77" t="str">
        <f t="shared" si="25"/>
        <v/>
      </c>
      <c r="N92" s="67" t="str">
        <f t="shared" si="26"/>
        <v/>
      </c>
      <c r="O92" s="67" t="str">
        <f t="shared" si="27"/>
        <v/>
      </c>
      <c r="P92" s="67" t="str">
        <f t="shared" si="28"/>
        <v/>
      </c>
      <c r="Q92" s="27" t="str">
        <f>IF(A92="","",(CONVERT(Total_chem_mass_granD,"lbm","g")-SUM($O$4:O92))/CONVERT(Total_chem_mass_granD,"lbm","g"))</f>
        <v/>
      </c>
      <c r="R92" s="66" t="str">
        <f t="shared" si="29"/>
        <v/>
      </c>
      <c r="S92" s="65" t="str">
        <f t="shared" si="30"/>
        <v/>
      </c>
      <c r="T92" s="88" t="str">
        <f>IF(Q92="","",SUM($P$4:P92)*1000/J92*(1-Percent_bound_granD))</f>
        <v/>
      </c>
      <c r="U92" s="88" t="str">
        <f>IF(Q92="","",SUM($P$4:P92)*1000/F92*(1-Percent_bound_granD))</f>
        <v/>
      </c>
      <c r="V92" s="90" t="str">
        <f t="shared" si="31"/>
        <v/>
      </c>
      <c r="W92" s="68" t="str">
        <f>IF(AND(B91&lt;Runoff_duration_hr_granD/2,B92&gt;Runoff_duration_hr_granD/2),Runoff_duration_hr_granD/2,INDEX($B$4:$B$1500,IF(B92&gt;Runoff_duration_hr_granD/2,ROWS($W$4:W92)-1,ROWS($W$4:W92))))</f>
        <v/>
      </c>
      <c r="X92" s="103" t="str">
        <f>IFERROR(ROUND(IF(HG_shape_granD="Constant flow",IF(W92=Runoff_duration_hr_granD/2,CONVERT($D$4,"L","gal")/(Runoff_duration_hr_granD*60),VLOOKUP('Granular-Distrib. Calcs'!W92,'Granular-Distrib. Calcs'!$B$4:$K$1500,6,FALSE)),IF(W92=Runoff_duration_hr_granD/2,2*CONVERT($D$4,"L","gal")/(Runoff_duration_hr_granD*60),VLOOKUP('Granular-Distrib. Calcs'!W92,'Granular-Distrib. Calcs'!$B$4:$K$1500,6,FALSE))),2),"")</f>
        <v/>
      </c>
      <c r="Y92" s="67" t="str">
        <f>IF(A92="","",(SUM($N$4:N92)/25.4^3+(4/3*PI()*(M92/2/25.4)^3*Number_of_grains_granD)))</f>
        <v/>
      </c>
      <c r="Z92" s="67" t="str">
        <f>IF(A92="","",(SUM($O$4:O92)+(4/3*PI()*(M92/2)^3*Chem_block_density_granD/10^3*Number_of_grains_granD)))</f>
        <v/>
      </c>
    </row>
    <row r="93" spans="1:26" x14ac:dyDescent="0.3">
      <c r="A93" s="68" t="str">
        <f t="shared" si="32"/>
        <v/>
      </c>
      <c r="B93" s="68" t="str">
        <f t="shared" si="17"/>
        <v/>
      </c>
      <c r="C93" s="68" t="str">
        <f t="shared" si="18"/>
        <v/>
      </c>
      <c r="D93" s="67" t="str">
        <f t="shared" si="19"/>
        <v/>
      </c>
      <c r="E93" s="262" t="str">
        <f t="shared" si="20"/>
        <v/>
      </c>
      <c r="F93" s="262" t="str">
        <f>IF(E93="","",SUM(E$4:E93))</f>
        <v/>
      </c>
      <c r="G93" s="262" t="str">
        <f t="shared" si="21"/>
        <v/>
      </c>
      <c r="H93" s="67" t="str">
        <f t="shared" si="22"/>
        <v/>
      </c>
      <c r="I93" s="67" t="str">
        <f t="shared" si="23"/>
        <v/>
      </c>
      <c r="J93" s="67" t="str">
        <f>IF(I93="","",SUM(I$4:I93))</f>
        <v/>
      </c>
      <c r="K93" s="67" t="str">
        <f t="shared" si="24"/>
        <v/>
      </c>
      <c r="L93" s="77" t="str">
        <f t="shared" si="33"/>
        <v/>
      </c>
      <c r="M93" s="77" t="str">
        <f t="shared" si="25"/>
        <v/>
      </c>
      <c r="N93" s="67" t="str">
        <f t="shared" si="26"/>
        <v/>
      </c>
      <c r="O93" s="67" t="str">
        <f t="shared" si="27"/>
        <v/>
      </c>
      <c r="P93" s="67" t="str">
        <f t="shared" si="28"/>
        <v/>
      </c>
      <c r="Q93" s="27" t="str">
        <f>IF(A93="","",(CONVERT(Total_chem_mass_granD,"lbm","g")-SUM($O$4:O93))/CONVERT(Total_chem_mass_granD,"lbm","g"))</f>
        <v/>
      </c>
      <c r="R93" s="66" t="str">
        <f t="shared" si="29"/>
        <v/>
      </c>
      <c r="S93" s="65" t="str">
        <f t="shared" si="30"/>
        <v/>
      </c>
      <c r="T93" s="88" t="str">
        <f>IF(Q93="","",SUM($P$4:P93)*1000/J93*(1-Percent_bound_granD))</f>
        <v/>
      </c>
      <c r="U93" s="88" t="str">
        <f>IF(Q93="","",SUM($P$4:P93)*1000/F93*(1-Percent_bound_granD))</f>
        <v/>
      </c>
      <c r="V93" s="90" t="str">
        <f t="shared" si="31"/>
        <v/>
      </c>
      <c r="W93" s="68" t="str">
        <f>IF(AND(B92&lt;Runoff_duration_hr_granD/2,B93&gt;Runoff_duration_hr_granD/2),Runoff_duration_hr_granD/2,INDEX($B$4:$B$1500,IF(B93&gt;Runoff_duration_hr_granD/2,ROWS($W$4:W93)-1,ROWS($W$4:W93))))</f>
        <v/>
      </c>
      <c r="X93" s="103" t="str">
        <f>IFERROR(ROUND(IF(HG_shape_granD="Constant flow",IF(W93=Runoff_duration_hr_granD/2,CONVERT($D$4,"L","gal")/(Runoff_duration_hr_granD*60),VLOOKUP('Granular-Distrib. Calcs'!W93,'Granular-Distrib. Calcs'!$B$4:$K$1500,6,FALSE)),IF(W93=Runoff_duration_hr_granD/2,2*CONVERT($D$4,"L","gal")/(Runoff_duration_hr_granD*60),VLOOKUP('Granular-Distrib. Calcs'!W93,'Granular-Distrib. Calcs'!$B$4:$K$1500,6,FALSE))),2),"")</f>
        <v/>
      </c>
      <c r="Y93" s="67" t="str">
        <f>IF(A93="","",(SUM($N$4:N93)/25.4^3+(4/3*PI()*(M93/2/25.4)^3*Number_of_grains_granD)))</f>
        <v/>
      </c>
      <c r="Z93" s="67" t="str">
        <f>IF(A93="","",(SUM($O$4:O93)+(4/3*PI()*(M93/2)^3*Chem_block_density_granD/10^3*Number_of_grains_granD)))</f>
        <v/>
      </c>
    </row>
    <row r="94" spans="1:26" x14ac:dyDescent="0.3">
      <c r="A94" s="68" t="str">
        <f t="shared" si="32"/>
        <v/>
      </c>
      <c r="B94" s="68" t="str">
        <f t="shared" si="17"/>
        <v/>
      </c>
      <c r="C94" s="68" t="str">
        <f t="shared" si="18"/>
        <v/>
      </c>
      <c r="D94" s="67" t="str">
        <f t="shared" si="19"/>
        <v/>
      </c>
      <c r="E94" s="262" t="str">
        <f t="shared" si="20"/>
        <v/>
      </c>
      <c r="F94" s="262" t="str">
        <f>IF(E94="","",SUM(E$4:E94))</f>
        <v/>
      </c>
      <c r="G94" s="262" t="str">
        <f t="shared" si="21"/>
        <v/>
      </c>
      <c r="H94" s="67" t="str">
        <f t="shared" si="22"/>
        <v/>
      </c>
      <c r="I94" s="67" t="str">
        <f t="shared" si="23"/>
        <v/>
      </c>
      <c r="J94" s="67" t="str">
        <f>IF(I94="","",SUM(I$4:I94))</f>
        <v/>
      </c>
      <c r="K94" s="67" t="str">
        <f t="shared" si="24"/>
        <v/>
      </c>
      <c r="L94" s="77" t="str">
        <f t="shared" si="33"/>
        <v/>
      </c>
      <c r="M94" s="77" t="str">
        <f t="shared" si="25"/>
        <v/>
      </c>
      <c r="N94" s="67" t="str">
        <f t="shared" si="26"/>
        <v/>
      </c>
      <c r="O94" s="67" t="str">
        <f t="shared" si="27"/>
        <v/>
      </c>
      <c r="P94" s="67" t="str">
        <f t="shared" si="28"/>
        <v/>
      </c>
      <c r="Q94" s="27" t="str">
        <f>IF(A94="","",(CONVERT(Total_chem_mass_granD,"lbm","g")-SUM($O$4:O94))/CONVERT(Total_chem_mass_granD,"lbm","g"))</f>
        <v/>
      </c>
      <c r="R94" s="66" t="str">
        <f t="shared" si="29"/>
        <v/>
      </c>
      <c r="S94" s="65" t="str">
        <f t="shared" si="30"/>
        <v/>
      </c>
      <c r="T94" s="88" t="str">
        <f>IF(Q94="","",SUM($P$4:P94)*1000/J94*(1-Percent_bound_granD))</f>
        <v/>
      </c>
      <c r="U94" s="88" t="str">
        <f>IF(Q94="","",SUM($P$4:P94)*1000/F94*(1-Percent_bound_granD))</f>
        <v/>
      </c>
      <c r="V94" s="90" t="str">
        <f t="shared" si="31"/>
        <v/>
      </c>
      <c r="W94" s="68" t="str">
        <f>IF(AND(B93&lt;Runoff_duration_hr_granD/2,B94&gt;Runoff_duration_hr_granD/2),Runoff_duration_hr_granD/2,INDEX($B$4:$B$1500,IF(B94&gt;Runoff_duration_hr_granD/2,ROWS($W$4:W94)-1,ROWS($W$4:W94))))</f>
        <v/>
      </c>
      <c r="X94" s="103" t="str">
        <f>IFERROR(ROUND(IF(HG_shape_granD="Constant flow",IF(W94=Runoff_duration_hr_granD/2,CONVERT($D$4,"L","gal")/(Runoff_duration_hr_granD*60),VLOOKUP('Granular-Distrib. Calcs'!W94,'Granular-Distrib. Calcs'!$B$4:$K$1500,6,FALSE)),IF(W94=Runoff_duration_hr_granD/2,2*CONVERT($D$4,"L","gal")/(Runoff_duration_hr_granD*60),VLOOKUP('Granular-Distrib. Calcs'!W94,'Granular-Distrib. Calcs'!$B$4:$K$1500,6,FALSE))),2),"")</f>
        <v/>
      </c>
      <c r="Y94" s="67" t="str">
        <f>IF(A94="","",(SUM($N$4:N94)/25.4^3+(4/3*PI()*(M94/2/25.4)^3*Number_of_grains_granD)))</f>
        <v/>
      </c>
      <c r="Z94" s="67" t="str">
        <f>IF(A94="","",(SUM($O$4:O94)+(4/3*PI()*(M94/2)^3*Chem_block_density_granD/10^3*Number_of_grains_granD)))</f>
        <v/>
      </c>
    </row>
    <row r="95" spans="1:26" x14ac:dyDescent="0.3">
      <c r="A95" s="68" t="str">
        <f t="shared" si="32"/>
        <v/>
      </c>
      <c r="B95" s="68" t="str">
        <f t="shared" si="17"/>
        <v/>
      </c>
      <c r="C95" s="68" t="str">
        <f t="shared" si="18"/>
        <v/>
      </c>
      <c r="D95" s="67" t="str">
        <f t="shared" si="19"/>
        <v/>
      </c>
      <c r="E95" s="262" t="str">
        <f t="shared" si="20"/>
        <v/>
      </c>
      <c r="F95" s="262" t="str">
        <f>IF(E95="","",SUM(E$4:E95))</f>
        <v/>
      </c>
      <c r="G95" s="262" t="str">
        <f t="shared" si="21"/>
        <v/>
      </c>
      <c r="H95" s="67" t="str">
        <f t="shared" si="22"/>
        <v/>
      </c>
      <c r="I95" s="67" t="str">
        <f t="shared" si="23"/>
        <v/>
      </c>
      <c r="J95" s="67" t="str">
        <f>IF(I95="","",SUM(I$4:I95))</f>
        <v/>
      </c>
      <c r="K95" s="67" t="str">
        <f t="shared" si="24"/>
        <v/>
      </c>
      <c r="L95" s="77" t="str">
        <f t="shared" si="33"/>
        <v/>
      </c>
      <c r="M95" s="77" t="str">
        <f t="shared" si="25"/>
        <v/>
      </c>
      <c r="N95" s="67" t="str">
        <f t="shared" si="26"/>
        <v/>
      </c>
      <c r="O95" s="67" t="str">
        <f t="shared" si="27"/>
        <v/>
      </c>
      <c r="P95" s="67" t="str">
        <f t="shared" si="28"/>
        <v/>
      </c>
      <c r="Q95" s="27" t="str">
        <f>IF(A95="","",(CONVERT(Total_chem_mass_granD,"lbm","g")-SUM($O$4:O95))/CONVERT(Total_chem_mass_granD,"lbm","g"))</f>
        <v/>
      </c>
      <c r="R95" s="66" t="str">
        <f t="shared" si="29"/>
        <v/>
      </c>
      <c r="S95" s="65" t="str">
        <f t="shared" si="30"/>
        <v/>
      </c>
      <c r="T95" s="88" t="str">
        <f>IF(Q95="","",SUM($P$4:P95)*1000/J95*(1-Percent_bound_granD))</f>
        <v/>
      </c>
      <c r="U95" s="88" t="str">
        <f>IF(Q95="","",SUM($P$4:P95)*1000/F95*(1-Percent_bound_granD))</f>
        <v/>
      </c>
      <c r="V95" s="90" t="str">
        <f t="shared" si="31"/>
        <v/>
      </c>
      <c r="W95" s="68" t="str">
        <f>IF(AND(B94&lt;Runoff_duration_hr_granD/2,B95&gt;Runoff_duration_hr_granD/2),Runoff_duration_hr_granD/2,INDEX($B$4:$B$1500,IF(B95&gt;Runoff_duration_hr_granD/2,ROWS($W$4:W95)-1,ROWS($W$4:W95))))</f>
        <v/>
      </c>
      <c r="X95" s="103" t="str">
        <f>IFERROR(ROUND(IF(HG_shape_granD="Constant flow",IF(W95=Runoff_duration_hr_granD/2,CONVERT($D$4,"L","gal")/(Runoff_duration_hr_granD*60),VLOOKUP('Granular-Distrib. Calcs'!W95,'Granular-Distrib. Calcs'!$B$4:$K$1500,6,FALSE)),IF(W95=Runoff_duration_hr_granD/2,2*CONVERT($D$4,"L","gal")/(Runoff_duration_hr_granD*60),VLOOKUP('Granular-Distrib. Calcs'!W95,'Granular-Distrib. Calcs'!$B$4:$K$1500,6,FALSE))),2),"")</f>
        <v/>
      </c>
      <c r="Y95" s="67" t="str">
        <f>IF(A95="","",(SUM($N$4:N95)/25.4^3+(4/3*PI()*(M95/2/25.4)^3*Number_of_grains_granD)))</f>
        <v/>
      </c>
      <c r="Z95" s="67" t="str">
        <f>IF(A95="","",(SUM($O$4:O95)+(4/3*PI()*(M95/2)^3*Chem_block_density_granD/10^3*Number_of_grains_granD)))</f>
        <v/>
      </c>
    </row>
    <row r="96" spans="1:26" x14ac:dyDescent="0.3">
      <c r="A96" s="68" t="str">
        <f t="shared" si="32"/>
        <v/>
      </c>
      <c r="B96" s="68" t="str">
        <f t="shared" si="17"/>
        <v/>
      </c>
      <c r="C96" s="68" t="str">
        <f t="shared" si="18"/>
        <v/>
      </c>
      <c r="D96" s="67" t="str">
        <f t="shared" si="19"/>
        <v/>
      </c>
      <c r="E96" s="262" t="str">
        <f t="shared" si="20"/>
        <v/>
      </c>
      <c r="F96" s="262" t="str">
        <f>IF(E96="","",SUM(E$4:E96))</f>
        <v/>
      </c>
      <c r="G96" s="262" t="str">
        <f t="shared" si="21"/>
        <v/>
      </c>
      <c r="H96" s="67" t="str">
        <f t="shared" si="22"/>
        <v/>
      </c>
      <c r="I96" s="67" t="str">
        <f t="shared" si="23"/>
        <v/>
      </c>
      <c r="J96" s="67" t="str">
        <f>IF(I96="","",SUM(I$4:I96))</f>
        <v/>
      </c>
      <c r="K96" s="67" t="str">
        <f t="shared" si="24"/>
        <v/>
      </c>
      <c r="L96" s="77" t="str">
        <f t="shared" si="33"/>
        <v/>
      </c>
      <c r="M96" s="77" t="str">
        <f t="shared" si="25"/>
        <v/>
      </c>
      <c r="N96" s="67" t="str">
        <f t="shared" si="26"/>
        <v/>
      </c>
      <c r="O96" s="67" t="str">
        <f t="shared" si="27"/>
        <v/>
      </c>
      <c r="P96" s="67" t="str">
        <f t="shared" si="28"/>
        <v/>
      </c>
      <c r="Q96" s="27" t="str">
        <f>IF(A96="","",(CONVERT(Total_chem_mass_granD,"lbm","g")-SUM($O$4:O96))/CONVERT(Total_chem_mass_granD,"lbm","g"))</f>
        <v/>
      </c>
      <c r="R96" s="66" t="str">
        <f t="shared" si="29"/>
        <v/>
      </c>
      <c r="S96" s="65" t="str">
        <f t="shared" si="30"/>
        <v/>
      </c>
      <c r="T96" s="88" t="str">
        <f>IF(Q96="","",SUM($P$4:P96)*1000/J96*(1-Percent_bound_granD))</f>
        <v/>
      </c>
      <c r="U96" s="88" t="str">
        <f>IF(Q96="","",SUM($P$4:P96)*1000/F96*(1-Percent_bound_granD))</f>
        <v/>
      </c>
      <c r="V96" s="90" t="str">
        <f t="shared" si="31"/>
        <v/>
      </c>
      <c r="W96" s="68" t="str">
        <f>IF(AND(B95&lt;Runoff_duration_hr_granD/2,B96&gt;Runoff_duration_hr_granD/2),Runoff_duration_hr_granD/2,INDEX($B$4:$B$1500,IF(B96&gt;Runoff_duration_hr_granD/2,ROWS($W$4:W96)-1,ROWS($W$4:W96))))</f>
        <v/>
      </c>
      <c r="X96" s="103" t="str">
        <f>IFERROR(ROUND(IF(HG_shape_granD="Constant flow",IF(W96=Runoff_duration_hr_granD/2,CONVERT($D$4,"L","gal")/(Runoff_duration_hr_granD*60),VLOOKUP('Granular-Distrib. Calcs'!W96,'Granular-Distrib. Calcs'!$B$4:$K$1500,6,FALSE)),IF(W96=Runoff_duration_hr_granD/2,2*CONVERT($D$4,"L","gal")/(Runoff_duration_hr_granD*60),VLOOKUP('Granular-Distrib. Calcs'!W96,'Granular-Distrib. Calcs'!$B$4:$K$1500,6,FALSE))),2),"")</f>
        <v/>
      </c>
      <c r="Y96" s="67" t="str">
        <f>IF(A96="","",(SUM($N$4:N96)/25.4^3+(4/3*PI()*(M96/2/25.4)^3*Number_of_grains_granD)))</f>
        <v/>
      </c>
      <c r="Z96" s="67" t="str">
        <f>IF(A96="","",(SUM($O$4:O96)+(4/3*PI()*(M96/2)^3*Chem_block_density_granD/10^3*Number_of_grains_granD)))</f>
        <v/>
      </c>
    </row>
    <row r="97" spans="1:26" x14ac:dyDescent="0.3">
      <c r="A97" s="68" t="str">
        <f t="shared" si="32"/>
        <v/>
      </c>
      <c r="B97" s="68" t="str">
        <f t="shared" si="17"/>
        <v/>
      </c>
      <c r="C97" s="68" t="str">
        <f t="shared" si="18"/>
        <v/>
      </c>
      <c r="D97" s="67" t="str">
        <f t="shared" si="19"/>
        <v/>
      </c>
      <c r="E97" s="262" t="str">
        <f t="shared" si="20"/>
        <v/>
      </c>
      <c r="F97" s="262" t="str">
        <f>IF(E97="","",SUM(E$4:E97))</f>
        <v/>
      </c>
      <c r="G97" s="262" t="str">
        <f t="shared" si="21"/>
        <v/>
      </c>
      <c r="H97" s="67" t="str">
        <f t="shared" si="22"/>
        <v/>
      </c>
      <c r="I97" s="67" t="str">
        <f t="shared" si="23"/>
        <v/>
      </c>
      <c r="J97" s="67" t="str">
        <f>IF(I97="","",SUM(I$4:I97))</f>
        <v/>
      </c>
      <c r="K97" s="67" t="str">
        <f t="shared" si="24"/>
        <v/>
      </c>
      <c r="L97" s="77" t="str">
        <f t="shared" si="33"/>
        <v/>
      </c>
      <c r="M97" s="77" t="str">
        <f t="shared" si="25"/>
        <v/>
      </c>
      <c r="N97" s="67" t="str">
        <f t="shared" si="26"/>
        <v/>
      </c>
      <c r="O97" s="67" t="str">
        <f t="shared" si="27"/>
        <v/>
      </c>
      <c r="P97" s="67" t="str">
        <f t="shared" si="28"/>
        <v/>
      </c>
      <c r="Q97" s="27" t="str">
        <f>IF(A97="","",(CONVERT(Total_chem_mass_granD,"lbm","g")-SUM($O$4:O97))/CONVERT(Total_chem_mass_granD,"lbm","g"))</f>
        <v/>
      </c>
      <c r="R97" s="66" t="str">
        <f t="shared" si="29"/>
        <v/>
      </c>
      <c r="S97" s="65" t="str">
        <f t="shared" si="30"/>
        <v/>
      </c>
      <c r="T97" s="88" t="str">
        <f>IF(Q97="","",SUM($P$4:P97)*1000/J97*(1-Percent_bound_granD))</f>
        <v/>
      </c>
      <c r="U97" s="88" t="str">
        <f>IF(Q97="","",SUM($P$4:P97)*1000/F97*(1-Percent_bound_granD))</f>
        <v/>
      </c>
      <c r="V97" s="90" t="str">
        <f t="shared" si="31"/>
        <v/>
      </c>
      <c r="W97" s="68" t="str">
        <f>IF(AND(B96&lt;Runoff_duration_hr_granD/2,B97&gt;Runoff_duration_hr_granD/2),Runoff_duration_hr_granD/2,INDEX($B$4:$B$1500,IF(B97&gt;Runoff_duration_hr_granD/2,ROWS($W$4:W97)-1,ROWS($W$4:W97))))</f>
        <v/>
      </c>
      <c r="X97" s="103" t="str">
        <f>IFERROR(ROUND(IF(HG_shape_granD="Constant flow",IF(W97=Runoff_duration_hr_granD/2,CONVERT($D$4,"L","gal")/(Runoff_duration_hr_granD*60),VLOOKUP('Granular-Distrib. Calcs'!W97,'Granular-Distrib. Calcs'!$B$4:$K$1500,6,FALSE)),IF(W97=Runoff_duration_hr_granD/2,2*CONVERT($D$4,"L","gal")/(Runoff_duration_hr_granD*60),VLOOKUP('Granular-Distrib. Calcs'!W97,'Granular-Distrib. Calcs'!$B$4:$K$1500,6,FALSE))),2),"")</f>
        <v/>
      </c>
      <c r="Y97" s="67" t="str">
        <f>IF(A97="","",(SUM($N$4:N97)/25.4^3+(4/3*PI()*(M97/2/25.4)^3*Number_of_grains_granD)))</f>
        <v/>
      </c>
      <c r="Z97" s="67" t="str">
        <f>IF(A97="","",(SUM($O$4:O97)+(4/3*PI()*(M97/2)^3*Chem_block_density_granD/10^3*Number_of_grains_granD)))</f>
        <v/>
      </c>
    </row>
    <row r="98" spans="1:26" x14ac:dyDescent="0.3">
      <c r="A98" s="68" t="str">
        <f t="shared" si="32"/>
        <v/>
      </c>
      <c r="B98" s="68" t="str">
        <f t="shared" si="17"/>
        <v/>
      </c>
      <c r="C98" s="68" t="str">
        <f t="shared" si="18"/>
        <v/>
      </c>
      <c r="D98" s="67" t="str">
        <f t="shared" si="19"/>
        <v/>
      </c>
      <c r="E98" s="262" t="str">
        <f t="shared" si="20"/>
        <v/>
      </c>
      <c r="F98" s="262" t="str">
        <f>IF(E98="","",SUM(E$4:E98))</f>
        <v/>
      </c>
      <c r="G98" s="262" t="str">
        <f t="shared" si="21"/>
        <v/>
      </c>
      <c r="H98" s="67" t="str">
        <f t="shared" si="22"/>
        <v/>
      </c>
      <c r="I98" s="67" t="str">
        <f t="shared" si="23"/>
        <v/>
      </c>
      <c r="J98" s="67" t="str">
        <f>IF(I98="","",SUM(I$4:I98))</f>
        <v/>
      </c>
      <c r="K98" s="67" t="str">
        <f t="shared" si="24"/>
        <v/>
      </c>
      <c r="L98" s="77" t="str">
        <f t="shared" si="33"/>
        <v/>
      </c>
      <c r="M98" s="77" t="str">
        <f t="shared" si="25"/>
        <v/>
      </c>
      <c r="N98" s="67" t="str">
        <f t="shared" si="26"/>
        <v/>
      </c>
      <c r="O98" s="67" t="str">
        <f t="shared" si="27"/>
        <v/>
      </c>
      <c r="P98" s="67" t="str">
        <f t="shared" si="28"/>
        <v/>
      </c>
      <c r="Q98" s="27" t="str">
        <f>IF(A98="","",(CONVERT(Total_chem_mass_granD,"lbm","g")-SUM($O$4:O98))/CONVERT(Total_chem_mass_granD,"lbm","g"))</f>
        <v/>
      </c>
      <c r="R98" s="66" t="str">
        <f t="shared" si="29"/>
        <v/>
      </c>
      <c r="S98" s="65" t="str">
        <f t="shared" si="30"/>
        <v/>
      </c>
      <c r="T98" s="88" t="str">
        <f>IF(Q98="","",SUM($P$4:P98)*1000/J98*(1-Percent_bound_granD))</f>
        <v/>
      </c>
      <c r="U98" s="88" t="str">
        <f>IF(Q98="","",SUM($P$4:P98)*1000/F98*(1-Percent_bound_granD))</f>
        <v/>
      </c>
      <c r="V98" s="90" t="str">
        <f t="shared" si="31"/>
        <v/>
      </c>
      <c r="W98" s="68" t="str">
        <f>IF(AND(B97&lt;Runoff_duration_hr_granD/2,B98&gt;Runoff_duration_hr_granD/2),Runoff_duration_hr_granD/2,INDEX($B$4:$B$1500,IF(B98&gt;Runoff_duration_hr_granD/2,ROWS($W$4:W98)-1,ROWS($W$4:W98))))</f>
        <v/>
      </c>
      <c r="X98" s="103" t="str">
        <f>IFERROR(ROUND(IF(HG_shape_granD="Constant flow",IF(W98=Runoff_duration_hr_granD/2,CONVERT($D$4,"L","gal")/(Runoff_duration_hr_granD*60),VLOOKUP('Granular-Distrib. Calcs'!W98,'Granular-Distrib. Calcs'!$B$4:$K$1500,6,FALSE)),IF(W98=Runoff_duration_hr_granD/2,2*CONVERT($D$4,"L","gal")/(Runoff_duration_hr_granD*60),VLOOKUP('Granular-Distrib. Calcs'!W98,'Granular-Distrib. Calcs'!$B$4:$K$1500,6,FALSE))),2),"")</f>
        <v/>
      </c>
      <c r="Y98" s="67" t="str">
        <f>IF(A98="","",(SUM($N$4:N98)/25.4^3+(4/3*PI()*(M98/2/25.4)^3*Number_of_grains_granD)))</f>
        <v/>
      </c>
      <c r="Z98" s="67" t="str">
        <f>IF(A98="","",(SUM($O$4:O98)+(4/3*PI()*(M98/2)^3*Chem_block_density_granD/10^3*Number_of_grains_granD)))</f>
        <v/>
      </c>
    </row>
    <row r="99" spans="1:26" x14ac:dyDescent="0.3">
      <c r="A99" s="68" t="str">
        <f t="shared" si="32"/>
        <v/>
      </c>
      <c r="B99" s="68" t="str">
        <f t="shared" si="17"/>
        <v/>
      </c>
      <c r="C99" s="68" t="str">
        <f t="shared" si="18"/>
        <v/>
      </c>
      <c r="D99" s="67" t="str">
        <f t="shared" si="19"/>
        <v/>
      </c>
      <c r="E99" s="262" t="str">
        <f t="shared" si="20"/>
        <v/>
      </c>
      <c r="F99" s="262" t="str">
        <f>IF(E99="","",SUM(E$4:E99))</f>
        <v/>
      </c>
      <c r="G99" s="262" t="str">
        <f t="shared" si="21"/>
        <v/>
      </c>
      <c r="H99" s="67" t="str">
        <f t="shared" si="22"/>
        <v/>
      </c>
      <c r="I99" s="67" t="str">
        <f t="shared" si="23"/>
        <v/>
      </c>
      <c r="J99" s="67" t="str">
        <f>IF(I99="","",SUM(I$4:I99))</f>
        <v/>
      </c>
      <c r="K99" s="67" t="str">
        <f t="shared" si="24"/>
        <v/>
      </c>
      <c r="L99" s="77" t="str">
        <f t="shared" si="33"/>
        <v/>
      </c>
      <c r="M99" s="77" t="str">
        <f t="shared" si="25"/>
        <v/>
      </c>
      <c r="N99" s="67" t="str">
        <f t="shared" si="26"/>
        <v/>
      </c>
      <c r="O99" s="67" t="str">
        <f t="shared" si="27"/>
        <v/>
      </c>
      <c r="P99" s="67" t="str">
        <f t="shared" si="28"/>
        <v/>
      </c>
      <c r="Q99" s="27" t="str">
        <f>IF(A99="","",(CONVERT(Total_chem_mass_granD,"lbm","g")-SUM($O$4:O99))/CONVERT(Total_chem_mass_granD,"lbm","g"))</f>
        <v/>
      </c>
      <c r="R99" s="66" t="str">
        <f t="shared" si="29"/>
        <v/>
      </c>
      <c r="S99" s="65" t="str">
        <f t="shared" si="30"/>
        <v/>
      </c>
      <c r="T99" s="88" t="str">
        <f>IF(Q99="","",SUM($P$4:P99)*1000/J99*(1-Percent_bound_granD))</f>
        <v/>
      </c>
      <c r="U99" s="88" t="str">
        <f>IF(Q99="","",SUM($P$4:P99)*1000/F99*(1-Percent_bound_granD))</f>
        <v/>
      </c>
      <c r="V99" s="90" t="str">
        <f t="shared" si="31"/>
        <v/>
      </c>
      <c r="W99" s="68" t="str">
        <f>IF(AND(B98&lt;Runoff_duration_hr_granD/2,B99&gt;Runoff_duration_hr_granD/2),Runoff_duration_hr_granD/2,INDEX($B$4:$B$1500,IF(B99&gt;Runoff_duration_hr_granD/2,ROWS($W$4:W99)-1,ROWS($W$4:W99))))</f>
        <v/>
      </c>
      <c r="X99" s="103" t="str">
        <f>IFERROR(ROUND(IF(HG_shape_granD="Constant flow",IF(W99=Runoff_duration_hr_granD/2,CONVERT($D$4,"L","gal")/(Runoff_duration_hr_granD*60),VLOOKUP('Granular-Distrib. Calcs'!W99,'Granular-Distrib. Calcs'!$B$4:$K$1500,6,FALSE)),IF(W99=Runoff_duration_hr_granD/2,2*CONVERT($D$4,"L","gal")/(Runoff_duration_hr_granD*60),VLOOKUP('Granular-Distrib. Calcs'!W99,'Granular-Distrib. Calcs'!$B$4:$K$1500,6,FALSE))),2),"")</f>
        <v/>
      </c>
      <c r="Y99" s="67" t="str">
        <f>IF(A99="","",(SUM($N$4:N99)/25.4^3+(4/3*PI()*(M99/2/25.4)^3*Number_of_grains_granD)))</f>
        <v/>
      </c>
      <c r="Z99" s="67" t="str">
        <f>IF(A99="","",(SUM($O$4:O99)+(4/3*PI()*(M99/2)^3*Chem_block_density_granD/10^3*Number_of_grains_granD)))</f>
        <v/>
      </c>
    </row>
    <row r="100" spans="1:26" x14ac:dyDescent="0.3">
      <c r="A100" s="68" t="str">
        <f t="shared" si="32"/>
        <v/>
      </c>
      <c r="B100" s="68" t="str">
        <f t="shared" si="17"/>
        <v/>
      </c>
      <c r="C100" s="68" t="str">
        <f t="shared" si="18"/>
        <v/>
      </c>
      <c r="D100" s="67" t="str">
        <f t="shared" si="19"/>
        <v/>
      </c>
      <c r="E100" s="262" t="str">
        <f t="shared" si="20"/>
        <v/>
      </c>
      <c r="F100" s="262" t="str">
        <f>IF(E100="","",SUM(E$4:E100))</f>
        <v/>
      </c>
      <c r="G100" s="262" t="str">
        <f t="shared" si="21"/>
        <v/>
      </c>
      <c r="H100" s="67" t="str">
        <f t="shared" si="22"/>
        <v/>
      </c>
      <c r="I100" s="67" t="str">
        <f t="shared" si="23"/>
        <v/>
      </c>
      <c r="J100" s="67" t="str">
        <f>IF(I100="","",SUM(I$4:I100))</f>
        <v/>
      </c>
      <c r="K100" s="67" t="str">
        <f t="shared" si="24"/>
        <v/>
      </c>
      <c r="L100" s="77" t="str">
        <f t="shared" si="33"/>
        <v/>
      </c>
      <c r="M100" s="77" t="str">
        <f t="shared" si="25"/>
        <v/>
      </c>
      <c r="N100" s="67" t="str">
        <f t="shared" si="26"/>
        <v/>
      </c>
      <c r="O100" s="67" t="str">
        <f t="shared" si="27"/>
        <v/>
      </c>
      <c r="P100" s="67" t="str">
        <f t="shared" si="28"/>
        <v/>
      </c>
      <c r="Q100" s="27" t="str">
        <f>IF(A100="","",(CONVERT(Total_chem_mass_granD,"lbm","g")-SUM($O$4:O100))/CONVERT(Total_chem_mass_granD,"lbm","g"))</f>
        <v/>
      </c>
      <c r="R100" s="66" t="str">
        <f t="shared" si="29"/>
        <v/>
      </c>
      <c r="S100" s="65" t="str">
        <f t="shared" si="30"/>
        <v/>
      </c>
      <c r="T100" s="88" t="str">
        <f>IF(Q100="","",SUM($P$4:P100)*1000/J100*(1-Percent_bound_granD))</f>
        <v/>
      </c>
      <c r="U100" s="88" t="str">
        <f>IF(Q100="","",SUM($P$4:P100)*1000/F100*(1-Percent_bound_granD))</f>
        <v/>
      </c>
      <c r="V100" s="90" t="str">
        <f t="shared" si="31"/>
        <v/>
      </c>
      <c r="W100" s="68" t="str">
        <f>IF(AND(B99&lt;Runoff_duration_hr_granD/2,B100&gt;Runoff_duration_hr_granD/2),Runoff_duration_hr_granD/2,INDEX($B$4:$B$1500,IF(B100&gt;Runoff_duration_hr_granD/2,ROWS($W$4:W100)-1,ROWS($W$4:W100))))</f>
        <v/>
      </c>
      <c r="X100" s="103" t="str">
        <f>IFERROR(ROUND(IF(HG_shape_granD="Constant flow",IF(W100=Runoff_duration_hr_granD/2,CONVERT($D$4,"L","gal")/(Runoff_duration_hr_granD*60),VLOOKUP('Granular-Distrib. Calcs'!W100,'Granular-Distrib. Calcs'!$B$4:$K$1500,6,FALSE)),IF(W100=Runoff_duration_hr_granD/2,2*CONVERT($D$4,"L","gal")/(Runoff_duration_hr_granD*60),VLOOKUP('Granular-Distrib. Calcs'!W100,'Granular-Distrib. Calcs'!$B$4:$K$1500,6,FALSE))),2),"")</f>
        <v/>
      </c>
      <c r="Y100" s="67" t="str">
        <f>IF(A100="","",(SUM($N$4:N100)/25.4^3+(4/3*PI()*(M100/2/25.4)^3*Number_of_grains_granD)))</f>
        <v/>
      </c>
      <c r="Z100" s="67" t="str">
        <f>IF(A100="","",(SUM($O$4:O100)+(4/3*PI()*(M100/2)^3*Chem_block_density_granD/10^3*Number_of_grains_granD)))</f>
        <v/>
      </c>
    </row>
    <row r="101" spans="1:26" x14ac:dyDescent="0.3">
      <c r="A101" s="68" t="str">
        <f t="shared" si="32"/>
        <v/>
      </c>
      <c r="B101" s="68" t="str">
        <f t="shared" si="17"/>
        <v/>
      </c>
      <c r="C101" s="68" t="str">
        <f t="shared" si="18"/>
        <v/>
      </c>
      <c r="D101" s="67" t="str">
        <f t="shared" si="19"/>
        <v/>
      </c>
      <c r="E101" s="262" t="str">
        <f t="shared" si="20"/>
        <v/>
      </c>
      <c r="F101" s="262" t="str">
        <f>IF(E101="","",SUM(E$4:E101))</f>
        <v/>
      </c>
      <c r="G101" s="262" t="str">
        <f t="shared" si="21"/>
        <v/>
      </c>
      <c r="H101" s="67" t="str">
        <f t="shared" si="22"/>
        <v/>
      </c>
      <c r="I101" s="67" t="str">
        <f t="shared" si="23"/>
        <v/>
      </c>
      <c r="J101" s="67" t="str">
        <f>IF(I101="","",SUM(I$4:I101))</f>
        <v/>
      </c>
      <c r="K101" s="67" t="str">
        <f t="shared" si="24"/>
        <v/>
      </c>
      <c r="L101" s="77" t="str">
        <f t="shared" si="33"/>
        <v/>
      </c>
      <c r="M101" s="77" t="str">
        <f t="shared" si="25"/>
        <v/>
      </c>
      <c r="N101" s="67" t="str">
        <f t="shared" si="26"/>
        <v/>
      </c>
      <c r="O101" s="67" t="str">
        <f t="shared" si="27"/>
        <v/>
      </c>
      <c r="P101" s="67" t="str">
        <f t="shared" si="28"/>
        <v/>
      </c>
      <c r="Q101" s="27" t="str">
        <f>IF(A101="","",(CONVERT(Total_chem_mass_granD,"lbm","g")-SUM($O$4:O101))/CONVERT(Total_chem_mass_granD,"lbm","g"))</f>
        <v/>
      </c>
      <c r="R101" s="66" t="str">
        <f t="shared" si="29"/>
        <v/>
      </c>
      <c r="S101" s="65" t="str">
        <f t="shared" si="30"/>
        <v/>
      </c>
      <c r="T101" s="88" t="str">
        <f>IF(Q101="","",SUM($P$4:P101)*1000/J101*(1-Percent_bound_granD))</f>
        <v/>
      </c>
      <c r="U101" s="88" t="str">
        <f>IF(Q101="","",SUM($P$4:P101)*1000/F101*(1-Percent_bound_granD))</f>
        <v/>
      </c>
      <c r="V101" s="90" t="str">
        <f t="shared" si="31"/>
        <v/>
      </c>
      <c r="W101" s="68" t="str">
        <f>IF(AND(B100&lt;Runoff_duration_hr_granD/2,B101&gt;Runoff_duration_hr_granD/2),Runoff_duration_hr_granD/2,INDEX($B$4:$B$1500,IF(B101&gt;Runoff_duration_hr_granD/2,ROWS($W$4:W101)-1,ROWS($W$4:W101))))</f>
        <v/>
      </c>
      <c r="X101" s="103" t="str">
        <f>IFERROR(ROUND(IF(HG_shape_granD="Constant flow",IF(W101=Runoff_duration_hr_granD/2,CONVERT($D$4,"L","gal")/(Runoff_duration_hr_granD*60),VLOOKUP('Granular-Distrib. Calcs'!W101,'Granular-Distrib. Calcs'!$B$4:$K$1500,6,FALSE)),IF(W101=Runoff_duration_hr_granD/2,2*CONVERT($D$4,"L","gal")/(Runoff_duration_hr_granD*60),VLOOKUP('Granular-Distrib. Calcs'!W101,'Granular-Distrib. Calcs'!$B$4:$K$1500,6,FALSE))),2),"")</f>
        <v/>
      </c>
      <c r="Y101" s="67" t="str">
        <f>IF(A101="","",(SUM($N$4:N101)/25.4^3+(4/3*PI()*(M101/2/25.4)^3*Number_of_grains_granD)))</f>
        <v/>
      </c>
      <c r="Z101" s="67" t="str">
        <f>IF(A101="","",(SUM($O$4:O101)+(4/3*PI()*(M101/2)^3*Chem_block_density_granD/10^3*Number_of_grains_granD)))</f>
        <v/>
      </c>
    </row>
    <row r="102" spans="1:26" x14ac:dyDescent="0.3">
      <c r="A102" s="68" t="str">
        <f t="shared" si="32"/>
        <v/>
      </c>
      <c r="B102" s="68" t="str">
        <f t="shared" si="17"/>
        <v/>
      </c>
      <c r="C102" s="68" t="str">
        <f t="shared" si="18"/>
        <v/>
      </c>
      <c r="D102" s="67" t="str">
        <f t="shared" si="19"/>
        <v/>
      </c>
      <c r="E102" s="262" t="str">
        <f t="shared" si="20"/>
        <v/>
      </c>
      <c r="F102" s="262" t="str">
        <f>IF(E102="","",SUM(E$4:E102))</f>
        <v/>
      </c>
      <c r="G102" s="262" t="str">
        <f t="shared" si="21"/>
        <v/>
      </c>
      <c r="H102" s="67" t="str">
        <f t="shared" si="22"/>
        <v/>
      </c>
      <c r="I102" s="67" t="str">
        <f t="shared" si="23"/>
        <v/>
      </c>
      <c r="J102" s="67" t="str">
        <f>IF(I102="","",SUM(I$4:I102))</f>
        <v/>
      </c>
      <c r="K102" s="67" t="str">
        <f t="shared" si="24"/>
        <v/>
      </c>
      <c r="L102" s="77" t="str">
        <f t="shared" si="33"/>
        <v/>
      </c>
      <c r="M102" s="77" t="str">
        <f t="shared" si="25"/>
        <v/>
      </c>
      <c r="N102" s="67" t="str">
        <f t="shared" si="26"/>
        <v/>
      </c>
      <c r="O102" s="67" t="str">
        <f t="shared" si="27"/>
        <v/>
      </c>
      <c r="P102" s="67" t="str">
        <f t="shared" si="28"/>
        <v/>
      </c>
      <c r="Q102" s="27" t="str">
        <f>IF(A102="","",(CONVERT(Total_chem_mass_granD,"lbm","g")-SUM($O$4:O102))/CONVERT(Total_chem_mass_granD,"lbm","g"))</f>
        <v/>
      </c>
      <c r="R102" s="66" t="str">
        <f t="shared" si="29"/>
        <v/>
      </c>
      <c r="S102" s="65" t="str">
        <f t="shared" si="30"/>
        <v/>
      </c>
      <c r="T102" s="88" t="str">
        <f>IF(Q102="","",SUM($P$4:P102)*1000/J102*(1-Percent_bound_granD))</f>
        <v/>
      </c>
      <c r="U102" s="88" t="str">
        <f>IF(Q102="","",SUM($P$4:P102)*1000/F102*(1-Percent_bound_granD))</f>
        <v/>
      </c>
      <c r="V102" s="90" t="str">
        <f t="shared" si="31"/>
        <v/>
      </c>
      <c r="W102" s="68" t="str">
        <f>IF(AND(B101&lt;Runoff_duration_hr_granD/2,B102&gt;Runoff_duration_hr_granD/2),Runoff_duration_hr_granD/2,INDEX($B$4:$B$1500,IF(B102&gt;Runoff_duration_hr_granD/2,ROWS($W$4:W102)-1,ROWS($W$4:W102))))</f>
        <v/>
      </c>
      <c r="X102" s="103" t="str">
        <f>IFERROR(ROUND(IF(HG_shape_granD="Constant flow",IF(W102=Runoff_duration_hr_granD/2,CONVERT($D$4,"L","gal")/(Runoff_duration_hr_granD*60),VLOOKUP('Granular-Distrib. Calcs'!W102,'Granular-Distrib. Calcs'!$B$4:$K$1500,6,FALSE)),IF(W102=Runoff_duration_hr_granD/2,2*CONVERT($D$4,"L","gal")/(Runoff_duration_hr_granD*60),VLOOKUP('Granular-Distrib. Calcs'!W102,'Granular-Distrib. Calcs'!$B$4:$K$1500,6,FALSE))),2),"")</f>
        <v/>
      </c>
      <c r="Y102" s="67" t="str">
        <f>IF(A102="","",(SUM($N$4:N102)/25.4^3+(4/3*PI()*(M102/2/25.4)^3*Number_of_grains_granD)))</f>
        <v/>
      </c>
      <c r="Z102" s="67" t="str">
        <f>IF(A102="","",(SUM($O$4:O102)+(4/3*PI()*(M102/2)^3*Chem_block_density_granD/10^3*Number_of_grains_granD)))</f>
        <v/>
      </c>
    </row>
    <row r="103" spans="1:26" x14ac:dyDescent="0.3">
      <c r="A103" s="68" t="str">
        <f t="shared" si="32"/>
        <v/>
      </c>
      <c r="B103" s="68" t="str">
        <f t="shared" si="17"/>
        <v/>
      </c>
      <c r="C103" s="68" t="str">
        <f t="shared" si="18"/>
        <v/>
      </c>
      <c r="D103" s="67" t="str">
        <f t="shared" si="19"/>
        <v/>
      </c>
      <c r="E103" s="262" t="str">
        <f t="shared" si="20"/>
        <v/>
      </c>
      <c r="F103" s="262" t="str">
        <f>IF(E103="","",SUM(E$4:E103))</f>
        <v/>
      </c>
      <c r="G103" s="262" t="str">
        <f t="shared" si="21"/>
        <v/>
      </c>
      <c r="H103" s="67" t="str">
        <f t="shared" si="22"/>
        <v/>
      </c>
      <c r="I103" s="67" t="str">
        <f t="shared" si="23"/>
        <v/>
      </c>
      <c r="J103" s="67" t="str">
        <f>IF(I103="","",SUM(I$4:I103))</f>
        <v/>
      </c>
      <c r="K103" s="67" t="str">
        <f t="shared" si="24"/>
        <v/>
      </c>
      <c r="L103" s="77" t="str">
        <f t="shared" si="33"/>
        <v/>
      </c>
      <c r="M103" s="77" t="str">
        <f t="shared" si="25"/>
        <v/>
      </c>
      <c r="N103" s="67" t="str">
        <f t="shared" si="26"/>
        <v/>
      </c>
      <c r="O103" s="67" t="str">
        <f t="shared" si="27"/>
        <v/>
      </c>
      <c r="P103" s="67" t="str">
        <f t="shared" si="28"/>
        <v/>
      </c>
      <c r="Q103" s="27" t="str">
        <f>IF(A103="","",(CONVERT(Total_chem_mass_granD,"lbm","g")-SUM($O$4:O103))/CONVERT(Total_chem_mass_granD,"lbm","g"))</f>
        <v/>
      </c>
      <c r="R103" s="66" t="str">
        <f t="shared" si="29"/>
        <v/>
      </c>
      <c r="S103" s="65" t="str">
        <f t="shared" si="30"/>
        <v/>
      </c>
      <c r="T103" s="88" t="str">
        <f>IF(Q103="","",SUM($P$4:P103)*1000/J103*(1-Percent_bound_granD))</f>
        <v/>
      </c>
      <c r="U103" s="88" t="str">
        <f>IF(Q103="","",SUM($P$4:P103)*1000/F103*(1-Percent_bound_granD))</f>
        <v/>
      </c>
      <c r="V103" s="90" t="str">
        <f t="shared" si="31"/>
        <v/>
      </c>
      <c r="W103" s="68" t="str">
        <f>IF(AND(B102&lt;Runoff_duration_hr_granD/2,B103&gt;Runoff_duration_hr_granD/2),Runoff_duration_hr_granD/2,INDEX($B$4:$B$1500,IF(B103&gt;Runoff_duration_hr_granD/2,ROWS($W$4:W103)-1,ROWS($W$4:W103))))</f>
        <v/>
      </c>
      <c r="X103" s="103" t="str">
        <f>IFERROR(ROUND(IF(HG_shape_granD="Constant flow",IF(W103=Runoff_duration_hr_granD/2,CONVERT($D$4,"L","gal")/(Runoff_duration_hr_granD*60),VLOOKUP('Granular-Distrib. Calcs'!W103,'Granular-Distrib. Calcs'!$B$4:$K$1500,6,FALSE)),IF(W103=Runoff_duration_hr_granD/2,2*CONVERT($D$4,"L","gal")/(Runoff_duration_hr_granD*60),VLOOKUP('Granular-Distrib. Calcs'!W103,'Granular-Distrib. Calcs'!$B$4:$K$1500,6,FALSE))),2),"")</f>
        <v/>
      </c>
      <c r="Y103" s="67" t="str">
        <f>IF(A103="","",(SUM($N$4:N103)/25.4^3+(4/3*PI()*(M103/2/25.4)^3*Number_of_grains_granD)))</f>
        <v/>
      </c>
      <c r="Z103" s="67" t="str">
        <f>IF(A103="","",(SUM($O$4:O103)+(4/3*PI()*(M103/2)^3*Chem_block_density_granD/10^3*Number_of_grains_granD)))</f>
        <v/>
      </c>
    </row>
    <row r="104" spans="1:26" x14ac:dyDescent="0.3">
      <c r="A104" s="68" t="str">
        <f t="shared" si="32"/>
        <v/>
      </c>
      <c r="B104" s="68" t="str">
        <f t="shared" si="17"/>
        <v/>
      </c>
      <c r="C104" s="68" t="str">
        <f t="shared" si="18"/>
        <v/>
      </c>
      <c r="D104" s="67" t="str">
        <f t="shared" si="19"/>
        <v/>
      </c>
      <c r="E104" s="262" t="str">
        <f t="shared" si="20"/>
        <v/>
      </c>
      <c r="F104" s="262" t="str">
        <f>IF(E104="","",SUM(E$4:E104))</f>
        <v/>
      </c>
      <c r="G104" s="262" t="str">
        <f t="shared" si="21"/>
        <v/>
      </c>
      <c r="H104" s="67" t="str">
        <f t="shared" si="22"/>
        <v/>
      </c>
      <c r="I104" s="67" t="str">
        <f t="shared" si="23"/>
        <v/>
      </c>
      <c r="J104" s="67" t="str">
        <f>IF(I104="","",SUM(I$4:I104))</f>
        <v/>
      </c>
      <c r="K104" s="67" t="str">
        <f t="shared" si="24"/>
        <v/>
      </c>
      <c r="L104" s="77" t="str">
        <f t="shared" si="33"/>
        <v/>
      </c>
      <c r="M104" s="77" t="str">
        <f t="shared" si="25"/>
        <v/>
      </c>
      <c r="N104" s="67" t="str">
        <f t="shared" si="26"/>
        <v/>
      </c>
      <c r="O104" s="67" t="str">
        <f t="shared" si="27"/>
        <v/>
      </c>
      <c r="P104" s="67" t="str">
        <f t="shared" si="28"/>
        <v/>
      </c>
      <c r="Q104" s="27" t="str">
        <f>IF(A104="","",(CONVERT(Total_chem_mass_granD,"lbm","g")-SUM($O$4:O104))/CONVERT(Total_chem_mass_granD,"lbm","g"))</f>
        <v/>
      </c>
      <c r="R104" s="66" t="str">
        <f t="shared" si="29"/>
        <v/>
      </c>
      <c r="S104" s="65" t="str">
        <f t="shared" si="30"/>
        <v/>
      </c>
      <c r="T104" s="88" t="str">
        <f>IF(Q104="","",SUM($P$4:P104)*1000/J104*(1-Percent_bound_granD))</f>
        <v/>
      </c>
      <c r="U104" s="88" t="str">
        <f>IF(Q104="","",SUM($P$4:P104)*1000/F104*(1-Percent_bound_granD))</f>
        <v/>
      </c>
      <c r="V104" s="90" t="str">
        <f t="shared" si="31"/>
        <v/>
      </c>
      <c r="W104" s="68" t="str">
        <f>IF(AND(B103&lt;Runoff_duration_hr_granD/2,B104&gt;Runoff_duration_hr_granD/2),Runoff_duration_hr_granD/2,INDEX($B$4:$B$1500,IF(B104&gt;Runoff_duration_hr_granD/2,ROWS($W$4:W104)-1,ROWS($W$4:W104))))</f>
        <v/>
      </c>
      <c r="X104" s="103" t="str">
        <f>IFERROR(ROUND(IF(HG_shape_granD="Constant flow",IF(W104=Runoff_duration_hr_granD/2,CONVERT($D$4,"L","gal")/(Runoff_duration_hr_granD*60),VLOOKUP('Granular-Distrib. Calcs'!W104,'Granular-Distrib. Calcs'!$B$4:$K$1500,6,FALSE)),IF(W104=Runoff_duration_hr_granD/2,2*CONVERT($D$4,"L","gal")/(Runoff_duration_hr_granD*60),VLOOKUP('Granular-Distrib. Calcs'!W104,'Granular-Distrib. Calcs'!$B$4:$K$1500,6,FALSE))),2),"")</f>
        <v/>
      </c>
      <c r="Y104" s="67" t="str">
        <f>IF(A104="","",(SUM($N$4:N104)/25.4^3+(4/3*PI()*(M104/2/25.4)^3*Number_of_grains_granD)))</f>
        <v/>
      </c>
      <c r="Z104" s="67" t="str">
        <f>IF(A104="","",(SUM($O$4:O104)+(4/3*PI()*(M104/2)^3*Chem_block_density_granD/10^3*Number_of_grains_granD)))</f>
        <v/>
      </c>
    </row>
    <row r="105" spans="1:26" x14ac:dyDescent="0.3">
      <c r="A105" s="68" t="str">
        <f t="shared" si="32"/>
        <v/>
      </c>
      <c r="B105" s="68" t="str">
        <f t="shared" si="17"/>
        <v/>
      </c>
      <c r="C105" s="68" t="str">
        <f t="shared" si="18"/>
        <v/>
      </c>
      <c r="D105" s="67" t="str">
        <f t="shared" si="19"/>
        <v/>
      </c>
      <c r="E105" s="262" t="str">
        <f t="shared" si="20"/>
        <v/>
      </c>
      <c r="F105" s="262" t="str">
        <f>IF(E105="","",SUM(E$4:E105))</f>
        <v/>
      </c>
      <c r="G105" s="262" t="str">
        <f t="shared" si="21"/>
        <v/>
      </c>
      <c r="H105" s="67" t="str">
        <f t="shared" si="22"/>
        <v/>
      </c>
      <c r="I105" s="67" t="str">
        <f t="shared" si="23"/>
        <v/>
      </c>
      <c r="J105" s="67" t="str">
        <f>IF(I105="","",SUM(I$4:I105))</f>
        <v/>
      </c>
      <c r="K105" s="67" t="str">
        <f t="shared" si="24"/>
        <v/>
      </c>
      <c r="L105" s="77" t="str">
        <f t="shared" si="33"/>
        <v/>
      </c>
      <c r="M105" s="77" t="str">
        <f t="shared" si="25"/>
        <v/>
      </c>
      <c r="N105" s="67" t="str">
        <f t="shared" si="26"/>
        <v/>
      </c>
      <c r="O105" s="67" t="str">
        <f t="shared" si="27"/>
        <v/>
      </c>
      <c r="P105" s="67" t="str">
        <f t="shared" si="28"/>
        <v/>
      </c>
      <c r="Q105" s="27" t="str">
        <f>IF(A105="","",(CONVERT(Total_chem_mass_granD,"lbm","g")-SUM($O$4:O105))/CONVERT(Total_chem_mass_granD,"lbm","g"))</f>
        <v/>
      </c>
      <c r="R105" s="66" t="str">
        <f t="shared" si="29"/>
        <v/>
      </c>
      <c r="S105" s="65" t="str">
        <f t="shared" si="30"/>
        <v/>
      </c>
      <c r="T105" s="88" t="str">
        <f>IF(Q105="","",SUM($P$4:P105)*1000/J105*(1-Percent_bound_granD))</f>
        <v/>
      </c>
      <c r="U105" s="88" t="str">
        <f>IF(Q105="","",SUM($P$4:P105)*1000/F105*(1-Percent_bound_granD))</f>
        <v/>
      </c>
      <c r="V105" s="90" t="str">
        <f t="shared" si="31"/>
        <v/>
      </c>
      <c r="W105" s="68" t="str">
        <f>IF(AND(B104&lt;Runoff_duration_hr_granD/2,B105&gt;Runoff_duration_hr_granD/2),Runoff_duration_hr_granD/2,INDEX($B$4:$B$1500,IF(B105&gt;Runoff_duration_hr_granD/2,ROWS($W$4:W105)-1,ROWS($W$4:W105))))</f>
        <v/>
      </c>
      <c r="X105" s="103" t="str">
        <f>IFERROR(ROUND(IF(HG_shape_granD="Constant flow",IF(W105=Runoff_duration_hr_granD/2,CONVERT($D$4,"L","gal")/(Runoff_duration_hr_granD*60),VLOOKUP('Granular-Distrib. Calcs'!W105,'Granular-Distrib. Calcs'!$B$4:$K$1500,6,FALSE)),IF(W105=Runoff_duration_hr_granD/2,2*CONVERT($D$4,"L","gal")/(Runoff_duration_hr_granD*60),VLOOKUP('Granular-Distrib. Calcs'!W105,'Granular-Distrib. Calcs'!$B$4:$K$1500,6,FALSE))),2),"")</f>
        <v/>
      </c>
      <c r="Y105" s="67" t="str">
        <f>IF(A105="","",(SUM($N$4:N105)/25.4^3+(4/3*PI()*(M105/2/25.4)^3*Number_of_grains_granD)))</f>
        <v/>
      </c>
      <c r="Z105" s="67" t="str">
        <f>IF(A105="","",(SUM($O$4:O105)+(4/3*PI()*(M105/2)^3*Chem_block_density_granD/10^3*Number_of_grains_granD)))</f>
        <v/>
      </c>
    </row>
    <row r="106" spans="1:26" x14ac:dyDescent="0.3">
      <c r="A106" s="68" t="str">
        <f t="shared" si="32"/>
        <v/>
      </c>
      <c r="B106" s="68" t="str">
        <f t="shared" si="17"/>
        <v/>
      </c>
      <c r="C106" s="68" t="str">
        <f t="shared" si="18"/>
        <v/>
      </c>
      <c r="D106" s="67" t="str">
        <f t="shared" si="19"/>
        <v/>
      </c>
      <c r="E106" s="262" t="str">
        <f t="shared" si="20"/>
        <v/>
      </c>
      <c r="F106" s="262" t="str">
        <f>IF(E106="","",SUM(E$4:E106))</f>
        <v/>
      </c>
      <c r="G106" s="262" t="str">
        <f t="shared" si="21"/>
        <v/>
      </c>
      <c r="H106" s="67" t="str">
        <f t="shared" si="22"/>
        <v/>
      </c>
      <c r="I106" s="67" t="str">
        <f t="shared" si="23"/>
        <v/>
      </c>
      <c r="J106" s="67" t="str">
        <f>IF(I106="","",SUM(I$4:I106))</f>
        <v/>
      </c>
      <c r="K106" s="67" t="str">
        <f t="shared" si="24"/>
        <v/>
      </c>
      <c r="L106" s="77" t="str">
        <f t="shared" si="33"/>
        <v/>
      </c>
      <c r="M106" s="77" t="str">
        <f t="shared" si="25"/>
        <v/>
      </c>
      <c r="N106" s="67" t="str">
        <f t="shared" si="26"/>
        <v/>
      </c>
      <c r="O106" s="67" t="str">
        <f t="shared" si="27"/>
        <v/>
      </c>
      <c r="P106" s="67" t="str">
        <f t="shared" si="28"/>
        <v/>
      </c>
      <c r="Q106" s="27" t="str">
        <f>IF(A106="","",(CONVERT(Total_chem_mass_granD,"lbm","g")-SUM($O$4:O106))/CONVERT(Total_chem_mass_granD,"lbm","g"))</f>
        <v/>
      </c>
      <c r="R106" s="66" t="str">
        <f t="shared" si="29"/>
        <v/>
      </c>
      <c r="S106" s="65" t="str">
        <f t="shared" si="30"/>
        <v/>
      </c>
      <c r="T106" s="88" t="str">
        <f>IF(Q106="","",SUM($P$4:P106)*1000/J106*(1-Percent_bound_granD))</f>
        <v/>
      </c>
      <c r="U106" s="88" t="str">
        <f>IF(Q106="","",SUM($P$4:P106)*1000/F106*(1-Percent_bound_granD))</f>
        <v/>
      </c>
      <c r="V106" s="90" t="str">
        <f t="shared" si="31"/>
        <v/>
      </c>
      <c r="W106" s="68" t="str">
        <f>IF(AND(B105&lt;Runoff_duration_hr_granD/2,B106&gt;Runoff_duration_hr_granD/2),Runoff_duration_hr_granD/2,INDEX($B$4:$B$1500,IF(B106&gt;Runoff_duration_hr_granD/2,ROWS($W$4:W106)-1,ROWS($W$4:W106))))</f>
        <v/>
      </c>
      <c r="X106" s="103" t="str">
        <f>IFERROR(ROUND(IF(HG_shape_granD="Constant flow",IF(W106=Runoff_duration_hr_granD/2,CONVERT($D$4,"L","gal")/(Runoff_duration_hr_granD*60),VLOOKUP('Granular-Distrib. Calcs'!W106,'Granular-Distrib. Calcs'!$B$4:$K$1500,6,FALSE)),IF(W106=Runoff_duration_hr_granD/2,2*CONVERT($D$4,"L","gal")/(Runoff_duration_hr_granD*60),VLOOKUP('Granular-Distrib. Calcs'!W106,'Granular-Distrib. Calcs'!$B$4:$K$1500,6,FALSE))),2),"")</f>
        <v/>
      </c>
      <c r="Y106" s="67" t="str">
        <f>IF(A106="","",(SUM($N$4:N106)/25.4^3+(4/3*PI()*(M106/2/25.4)^3*Number_of_grains_granD)))</f>
        <v/>
      </c>
      <c r="Z106" s="67" t="str">
        <f>IF(A106="","",(SUM($O$4:O106)+(4/3*PI()*(M106/2)^3*Chem_block_density_granD/10^3*Number_of_grains_granD)))</f>
        <v/>
      </c>
    </row>
    <row r="107" spans="1:26" x14ac:dyDescent="0.3">
      <c r="A107" s="68" t="str">
        <f t="shared" si="32"/>
        <v/>
      </c>
      <c r="B107" s="68" t="str">
        <f t="shared" si="17"/>
        <v/>
      </c>
      <c r="C107" s="68" t="str">
        <f t="shared" si="18"/>
        <v/>
      </c>
      <c r="D107" s="67" t="str">
        <f t="shared" si="19"/>
        <v/>
      </c>
      <c r="E107" s="262" t="str">
        <f t="shared" si="20"/>
        <v/>
      </c>
      <c r="F107" s="262" t="str">
        <f>IF(E107="","",SUM(E$4:E107))</f>
        <v/>
      </c>
      <c r="G107" s="262" t="str">
        <f t="shared" si="21"/>
        <v/>
      </c>
      <c r="H107" s="67" t="str">
        <f t="shared" si="22"/>
        <v/>
      </c>
      <c r="I107" s="67" t="str">
        <f t="shared" si="23"/>
        <v/>
      </c>
      <c r="J107" s="67" t="str">
        <f>IF(I107="","",SUM(I$4:I107))</f>
        <v/>
      </c>
      <c r="K107" s="67" t="str">
        <f t="shared" si="24"/>
        <v/>
      </c>
      <c r="L107" s="77" t="str">
        <f t="shared" si="33"/>
        <v/>
      </c>
      <c r="M107" s="77" t="str">
        <f t="shared" si="25"/>
        <v/>
      </c>
      <c r="N107" s="67" t="str">
        <f t="shared" si="26"/>
        <v/>
      </c>
      <c r="O107" s="67" t="str">
        <f t="shared" si="27"/>
        <v/>
      </c>
      <c r="P107" s="67" t="str">
        <f t="shared" si="28"/>
        <v/>
      </c>
      <c r="Q107" s="27" t="str">
        <f>IF(A107="","",(CONVERT(Total_chem_mass_granD,"lbm","g")-SUM($O$4:O107))/CONVERT(Total_chem_mass_granD,"lbm","g"))</f>
        <v/>
      </c>
      <c r="R107" s="66" t="str">
        <f t="shared" si="29"/>
        <v/>
      </c>
      <c r="S107" s="65" t="str">
        <f t="shared" si="30"/>
        <v/>
      </c>
      <c r="T107" s="88" t="str">
        <f>IF(Q107="","",SUM($P$4:P107)*1000/J107*(1-Percent_bound_granD))</f>
        <v/>
      </c>
      <c r="U107" s="88" t="str">
        <f>IF(Q107="","",SUM($P$4:P107)*1000/F107*(1-Percent_bound_granD))</f>
        <v/>
      </c>
      <c r="V107" s="90" t="str">
        <f t="shared" si="31"/>
        <v/>
      </c>
      <c r="W107" s="68" t="str">
        <f>IF(AND(B106&lt;Runoff_duration_hr_granD/2,B107&gt;Runoff_duration_hr_granD/2),Runoff_duration_hr_granD/2,INDEX($B$4:$B$1500,IF(B107&gt;Runoff_duration_hr_granD/2,ROWS($W$4:W107)-1,ROWS($W$4:W107))))</f>
        <v/>
      </c>
      <c r="X107" s="103" t="str">
        <f>IFERROR(ROUND(IF(HG_shape_granD="Constant flow",IF(W107=Runoff_duration_hr_granD/2,CONVERT($D$4,"L","gal")/(Runoff_duration_hr_granD*60),VLOOKUP('Granular-Distrib. Calcs'!W107,'Granular-Distrib. Calcs'!$B$4:$K$1500,6,FALSE)),IF(W107=Runoff_duration_hr_granD/2,2*CONVERT($D$4,"L","gal")/(Runoff_duration_hr_granD*60),VLOOKUP('Granular-Distrib. Calcs'!W107,'Granular-Distrib. Calcs'!$B$4:$K$1500,6,FALSE))),2),"")</f>
        <v/>
      </c>
      <c r="Y107" s="67" t="str">
        <f>IF(A107="","",(SUM($N$4:N107)/25.4^3+(4/3*PI()*(M107/2/25.4)^3*Number_of_grains_granD)))</f>
        <v/>
      </c>
      <c r="Z107" s="67" t="str">
        <f>IF(A107="","",(SUM($O$4:O107)+(4/3*PI()*(M107/2)^3*Chem_block_density_granD/10^3*Number_of_grains_granD)))</f>
        <v/>
      </c>
    </row>
    <row r="108" spans="1:26" x14ac:dyDescent="0.3">
      <c r="A108" s="68" t="str">
        <f t="shared" si="32"/>
        <v/>
      </c>
      <c r="B108" s="68" t="str">
        <f t="shared" si="17"/>
        <v/>
      </c>
      <c r="C108" s="68" t="str">
        <f t="shared" si="18"/>
        <v/>
      </c>
      <c r="D108" s="67" t="str">
        <f t="shared" si="19"/>
        <v/>
      </c>
      <c r="E108" s="262" t="str">
        <f t="shared" si="20"/>
        <v/>
      </c>
      <c r="F108" s="262" t="str">
        <f>IF(E108="","",SUM(E$4:E108))</f>
        <v/>
      </c>
      <c r="G108" s="262" t="str">
        <f t="shared" si="21"/>
        <v/>
      </c>
      <c r="H108" s="67" t="str">
        <f t="shared" si="22"/>
        <v/>
      </c>
      <c r="I108" s="67" t="str">
        <f t="shared" si="23"/>
        <v/>
      </c>
      <c r="J108" s="67" t="str">
        <f>IF(I108="","",SUM(I$4:I108))</f>
        <v/>
      </c>
      <c r="K108" s="67" t="str">
        <f t="shared" si="24"/>
        <v/>
      </c>
      <c r="L108" s="77" t="str">
        <f t="shared" si="33"/>
        <v/>
      </c>
      <c r="M108" s="77" t="str">
        <f t="shared" si="25"/>
        <v/>
      </c>
      <c r="N108" s="67" t="str">
        <f t="shared" si="26"/>
        <v/>
      </c>
      <c r="O108" s="67" t="str">
        <f t="shared" si="27"/>
        <v/>
      </c>
      <c r="P108" s="67" t="str">
        <f t="shared" si="28"/>
        <v/>
      </c>
      <c r="Q108" s="27" t="str">
        <f>IF(A108="","",(CONVERT(Total_chem_mass_granD,"lbm","g")-SUM($O$4:O108))/CONVERT(Total_chem_mass_granD,"lbm","g"))</f>
        <v/>
      </c>
      <c r="R108" s="66" t="str">
        <f t="shared" si="29"/>
        <v/>
      </c>
      <c r="S108" s="65" t="str">
        <f t="shared" si="30"/>
        <v/>
      </c>
      <c r="T108" s="88" t="str">
        <f>IF(Q108="","",SUM($P$4:P108)*1000/J108*(1-Percent_bound_granD))</f>
        <v/>
      </c>
      <c r="U108" s="88" t="str">
        <f>IF(Q108="","",SUM($P$4:P108)*1000/F108*(1-Percent_bound_granD))</f>
        <v/>
      </c>
      <c r="V108" s="90" t="str">
        <f t="shared" si="31"/>
        <v/>
      </c>
      <c r="W108" s="68" t="str">
        <f>IF(AND(B107&lt;Runoff_duration_hr_granD/2,B108&gt;Runoff_duration_hr_granD/2),Runoff_duration_hr_granD/2,INDEX($B$4:$B$1500,IF(B108&gt;Runoff_duration_hr_granD/2,ROWS($W$4:W108)-1,ROWS($W$4:W108))))</f>
        <v/>
      </c>
      <c r="X108" s="103" t="str">
        <f>IFERROR(ROUND(IF(HG_shape_granD="Constant flow",IF(W108=Runoff_duration_hr_granD/2,CONVERT($D$4,"L","gal")/(Runoff_duration_hr_granD*60),VLOOKUP('Granular-Distrib. Calcs'!W108,'Granular-Distrib. Calcs'!$B$4:$K$1500,6,FALSE)),IF(W108=Runoff_duration_hr_granD/2,2*CONVERT($D$4,"L","gal")/(Runoff_duration_hr_granD*60),VLOOKUP('Granular-Distrib. Calcs'!W108,'Granular-Distrib. Calcs'!$B$4:$K$1500,6,FALSE))),2),"")</f>
        <v/>
      </c>
      <c r="Y108" s="67" t="str">
        <f>IF(A108="","",(SUM($N$4:N108)/25.4^3+(4/3*PI()*(M108/2/25.4)^3*Number_of_grains_granD)))</f>
        <v/>
      </c>
      <c r="Z108" s="67" t="str">
        <f>IF(A108="","",(SUM($O$4:O108)+(4/3*PI()*(M108/2)^3*Chem_block_density_granD/10^3*Number_of_grains_granD)))</f>
        <v/>
      </c>
    </row>
    <row r="109" spans="1:26" x14ac:dyDescent="0.3">
      <c r="A109" s="68" t="str">
        <f t="shared" si="32"/>
        <v/>
      </c>
      <c r="B109" s="68" t="str">
        <f t="shared" si="17"/>
        <v/>
      </c>
      <c r="C109" s="68" t="str">
        <f t="shared" si="18"/>
        <v/>
      </c>
      <c r="D109" s="67" t="str">
        <f t="shared" si="19"/>
        <v/>
      </c>
      <c r="E109" s="262" t="str">
        <f t="shared" si="20"/>
        <v/>
      </c>
      <c r="F109" s="262" t="str">
        <f>IF(E109="","",SUM(E$4:E109))</f>
        <v/>
      </c>
      <c r="G109" s="262" t="str">
        <f t="shared" si="21"/>
        <v/>
      </c>
      <c r="H109" s="67" t="str">
        <f t="shared" si="22"/>
        <v/>
      </c>
      <c r="I109" s="67" t="str">
        <f t="shared" si="23"/>
        <v/>
      </c>
      <c r="J109" s="67" t="str">
        <f>IF(I109="","",SUM(I$4:I109))</f>
        <v/>
      </c>
      <c r="K109" s="67" t="str">
        <f t="shared" si="24"/>
        <v/>
      </c>
      <c r="L109" s="77" t="str">
        <f t="shared" si="33"/>
        <v/>
      </c>
      <c r="M109" s="77" t="str">
        <f t="shared" si="25"/>
        <v/>
      </c>
      <c r="N109" s="67" t="str">
        <f t="shared" si="26"/>
        <v/>
      </c>
      <c r="O109" s="67" t="str">
        <f t="shared" si="27"/>
        <v/>
      </c>
      <c r="P109" s="67" t="str">
        <f t="shared" si="28"/>
        <v/>
      </c>
      <c r="Q109" s="27" t="str">
        <f>IF(A109="","",(CONVERT(Total_chem_mass_granD,"lbm","g")-SUM($O$4:O109))/CONVERT(Total_chem_mass_granD,"lbm","g"))</f>
        <v/>
      </c>
      <c r="R109" s="66" t="str">
        <f t="shared" si="29"/>
        <v/>
      </c>
      <c r="S109" s="65" t="str">
        <f t="shared" si="30"/>
        <v/>
      </c>
      <c r="T109" s="88" t="str">
        <f>IF(Q109="","",SUM($P$4:P109)*1000/J109*(1-Percent_bound_granD))</f>
        <v/>
      </c>
      <c r="U109" s="88" t="str">
        <f>IF(Q109="","",SUM($P$4:P109)*1000/F109*(1-Percent_bound_granD))</f>
        <v/>
      </c>
      <c r="V109" s="90" t="str">
        <f t="shared" si="31"/>
        <v/>
      </c>
      <c r="W109" s="68" t="str">
        <f>IF(AND(B108&lt;Runoff_duration_hr_granD/2,B109&gt;Runoff_duration_hr_granD/2),Runoff_duration_hr_granD/2,INDEX($B$4:$B$1500,IF(B109&gt;Runoff_duration_hr_granD/2,ROWS($W$4:W109)-1,ROWS($W$4:W109))))</f>
        <v/>
      </c>
      <c r="X109" s="103" t="str">
        <f>IFERROR(ROUND(IF(HG_shape_granD="Constant flow",IF(W109=Runoff_duration_hr_granD/2,CONVERT($D$4,"L","gal")/(Runoff_duration_hr_granD*60),VLOOKUP('Granular-Distrib. Calcs'!W109,'Granular-Distrib. Calcs'!$B$4:$K$1500,6,FALSE)),IF(W109=Runoff_duration_hr_granD/2,2*CONVERT($D$4,"L","gal")/(Runoff_duration_hr_granD*60),VLOOKUP('Granular-Distrib. Calcs'!W109,'Granular-Distrib. Calcs'!$B$4:$K$1500,6,FALSE))),2),"")</f>
        <v/>
      </c>
      <c r="Y109" s="67" t="str">
        <f>IF(A109="","",(SUM($N$4:N109)/25.4^3+(4/3*PI()*(M109/2/25.4)^3*Number_of_grains_granD)))</f>
        <v/>
      </c>
      <c r="Z109" s="67" t="str">
        <f>IF(A109="","",(SUM($O$4:O109)+(4/3*PI()*(M109/2)^3*Chem_block_density_granD/10^3*Number_of_grains_granD)))</f>
        <v/>
      </c>
    </row>
    <row r="110" spans="1:26" x14ac:dyDescent="0.3">
      <c r="A110" s="68" t="str">
        <f t="shared" si="32"/>
        <v/>
      </c>
      <c r="B110" s="68" t="str">
        <f t="shared" si="17"/>
        <v/>
      </c>
      <c r="C110" s="68" t="str">
        <f t="shared" si="18"/>
        <v/>
      </c>
      <c r="D110" s="67" t="str">
        <f t="shared" si="19"/>
        <v/>
      </c>
      <c r="E110" s="262" t="str">
        <f t="shared" si="20"/>
        <v/>
      </c>
      <c r="F110" s="262" t="str">
        <f>IF(E110="","",SUM(E$4:E110))</f>
        <v/>
      </c>
      <c r="G110" s="262" t="str">
        <f t="shared" si="21"/>
        <v/>
      </c>
      <c r="H110" s="67" t="str">
        <f t="shared" si="22"/>
        <v/>
      </c>
      <c r="I110" s="67" t="str">
        <f t="shared" si="23"/>
        <v/>
      </c>
      <c r="J110" s="67" t="str">
        <f>IF(I110="","",SUM(I$4:I110))</f>
        <v/>
      </c>
      <c r="K110" s="67" t="str">
        <f t="shared" si="24"/>
        <v/>
      </c>
      <c r="L110" s="77" t="str">
        <f t="shared" si="33"/>
        <v/>
      </c>
      <c r="M110" s="77" t="str">
        <f t="shared" si="25"/>
        <v/>
      </c>
      <c r="N110" s="67" t="str">
        <f t="shared" si="26"/>
        <v/>
      </c>
      <c r="O110" s="67" t="str">
        <f t="shared" si="27"/>
        <v/>
      </c>
      <c r="P110" s="67" t="str">
        <f t="shared" si="28"/>
        <v/>
      </c>
      <c r="Q110" s="27" t="str">
        <f>IF(A110="","",(CONVERT(Total_chem_mass_granD,"lbm","g")-SUM($O$4:O110))/CONVERT(Total_chem_mass_granD,"lbm","g"))</f>
        <v/>
      </c>
      <c r="R110" s="66" t="str">
        <f t="shared" si="29"/>
        <v/>
      </c>
      <c r="S110" s="65" t="str">
        <f t="shared" si="30"/>
        <v/>
      </c>
      <c r="T110" s="88" t="str">
        <f>IF(Q110="","",SUM($P$4:P110)*1000/J110*(1-Percent_bound_granD))</f>
        <v/>
      </c>
      <c r="U110" s="88" t="str">
        <f>IF(Q110="","",SUM($P$4:P110)*1000/F110*(1-Percent_bound_granD))</f>
        <v/>
      </c>
      <c r="V110" s="90" t="str">
        <f t="shared" si="31"/>
        <v/>
      </c>
      <c r="W110" s="68" t="str">
        <f>IF(AND(B109&lt;Runoff_duration_hr_granD/2,B110&gt;Runoff_duration_hr_granD/2),Runoff_duration_hr_granD/2,INDEX($B$4:$B$1500,IF(B110&gt;Runoff_duration_hr_granD/2,ROWS($W$4:W110)-1,ROWS($W$4:W110))))</f>
        <v/>
      </c>
      <c r="X110" s="103" t="str">
        <f>IFERROR(ROUND(IF(HG_shape_granD="Constant flow",IF(W110=Runoff_duration_hr_granD/2,CONVERT($D$4,"L","gal")/(Runoff_duration_hr_granD*60),VLOOKUP('Granular-Distrib. Calcs'!W110,'Granular-Distrib. Calcs'!$B$4:$K$1500,6,FALSE)),IF(W110=Runoff_duration_hr_granD/2,2*CONVERT($D$4,"L","gal")/(Runoff_duration_hr_granD*60),VLOOKUP('Granular-Distrib. Calcs'!W110,'Granular-Distrib. Calcs'!$B$4:$K$1500,6,FALSE))),2),"")</f>
        <v/>
      </c>
      <c r="Y110" s="67" t="str">
        <f>IF(A110="","",(SUM($N$4:N110)/25.4^3+(4/3*PI()*(M110/2/25.4)^3*Number_of_grains_granD)))</f>
        <v/>
      </c>
      <c r="Z110" s="67" t="str">
        <f>IF(A110="","",(SUM($O$4:O110)+(4/3*PI()*(M110/2)^3*Chem_block_density_granD/10^3*Number_of_grains_granD)))</f>
        <v/>
      </c>
    </row>
    <row r="111" spans="1:26" x14ac:dyDescent="0.3">
      <c r="A111" s="68" t="str">
        <f t="shared" si="32"/>
        <v/>
      </c>
      <c r="B111" s="68" t="str">
        <f t="shared" si="17"/>
        <v/>
      </c>
      <c r="C111" s="68" t="str">
        <f t="shared" si="18"/>
        <v/>
      </c>
      <c r="D111" s="67" t="str">
        <f t="shared" si="19"/>
        <v/>
      </c>
      <c r="E111" s="262" t="str">
        <f t="shared" si="20"/>
        <v/>
      </c>
      <c r="F111" s="262" t="str">
        <f>IF(E111="","",SUM(E$4:E111))</f>
        <v/>
      </c>
      <c r="G111" s="262" t="str">
        <f t="shared" si="21"/>
        <v/>
      </c>
      <c r="H111" s="67" t="str">
        <f t="shared" si="22"/>
        <v/>
      </c>
      <c r="I111" s="67" t="str">
        <f t="shared" si="23"/>
        <v/>
      </c>
      <c r="J111" s="67" t="str">
        <f>IF(I111="","",SUM(I$4:I111))</f>
        <v/>
      </c>
      <c r="K111" s="67" t="str">
        <f t="shared" si="24"/>
        <v/>
      </c>
      <c r="L111" s="77" t="str">
        <f t="shared" si="33"/>
        <v/>
      </c>
      <c r="M111" s="77" t="str">
        <f t="shared" si="25"/>
        <v/>
      </c>
      <c r="N111" s="67" t="str">
        <f t="shared" si="26"/>
        <v/>
      </c>
      <c r="O111" s="67" t="str">
        <f t="shared" si="27"/>
        <v/>
      </c>
      <c r="P111" s="67" t="str">
        <f t="shared" si="28"/>
        <v/>
      </c>
      <c r="Q111" s="27" t="str">
        <f>IF(A111="","",(CONVERT(Total_chem_mass_granD,"lbm","g")-SUM($O$4:O111))/CONVERT(Total_chem_mass_granD,"lbm","g"))</f>
        <v/>
      </c>
      <c r="R111" s="66" t="str">
        <f t="shared" si="29"/>
        <v/>
      </c>
      <c r="S111" s="65" t="str">
        <f t="shared" si="30"/>
        <v/>
      </c>
      <c r="T111" s="88" t="str">
        <f>IF(Q111="","",SUM($P$4:P111)*1000/J111*(1-Percent_bound_granD))</f>
        <v/>
      </c>
      <c r="U111" s="88" t="str">
        <f>IF(Q111="","",SUM($P$4:P111)*1000/F111*(1-Percent_bound_granD))</f>
        <v/>
      </c>
      <c r="V111" s="90" t="str">
        <f t="shared" si="31"/>
        <v/>
      </c>
      <c r="W111" s="68" t="str">
        <f>IF(AND(B110&lt;Runoff_duration_hr_granD/2,B111&gt;Runoff_duration_hr_granD/2),Runoff_duration_hr_granD/2,INDEX($B$4:$B$1500,IF(B111&gt;Runoff_duration_hr_granD/2,ROWS($W$4:W111)-1,ROWS($W$4:W111))))</f>
        <v/>
      </c>
      <c r="X111" s="103" t="str">
        <f>IFERROR(ROUND(IF(HG_shape_granD="Constant flow",IF(W111=Runoff_duration_hr_granD/2,CONVERT($D$4,"L","gal")/(Runoff_duration_hr_granD*60),VLOOKUP('Granular-Distrib. Calcs'!W111,'Granular-Distrib. Calcs'!$B$4:$K$1500,6,FALSE)),IF(W111=Runoff_duration_hr_granD/2,2*CONVERT($D$4,"L","gal")/(Runoff_duration_hr_granD*60),VLOOKUP('Granular-Distrib. Calcs'!W111,'Granular-Distrib. Calcs'!$B$4:$K$1500,6,FALSE))),2),"")</f>
        <v/>
      </c>
      <c r="Y111" s="67" t="str">
        <f>IF(A111="","",(SUM($N$4:N111)/25.4^3+(4/3*PI()*(M111/2/25.4)^3*Number_of_grains_granD)))</f>
        <v/>
      </c>
      <c r="Z111" s="67" t="str">
        <f>IF(A111="","",(SUM($O$4:O111)+(4/3*PI()*(M111/2)^3*Chem_block_density_granD/10^3*Number_of_grains_granD)))</f>
        <v/>
      </c>
    </row>
    <row r="112" spans="1:26" x14ac:dyDescent="0.3">
      <c r="A112" s="68" t="str">
        <f t="shared" si="32"/>
        <v/>
      </c>
      <c r="B112" s="68" t="str">
        <f t="shared" si="17"/>
        <v/>
      </c>
      <c r="C112" s="68" t="str">
        <f t="shared" si="18"/>
        <v/>
      </c>
      <c r="D112" s="67" t="str">
        <f t="shared" si="19"/>
        <v/>
      </c>
      <c r="E112" s="262" t="str">
        <f t="shared" si="20"/>
        <v/>
      </c>
      <c r="F112" s="262" t="str">
        <f>IF(E112="","",SUM(E$4:E112))</f>
        <v/>
      </c>
      <c r="G112" s="262" t="str">
        <f t="shared" si="21"/>
        <v/>
      </c>
      <c r="H112" s="67" t="str">
        <f t="shared" si="22"/>
        <v/>
      </c>
      <c r="I112" s="67" t="str">
        <f t="shared" si="23"/>
        <v/>
      </c>
      <c r="J112" s="67" t="str">
        <f>IF(I112="","",SUM(I$4:I112))</f>
        <v/>
      </c>
      <c r="K112" s="67" t="str">
        <f t="shared" si="24"/>
        <v/>
      </c>
      <c r="L112" s="77" t="str">
        <f t="shared" si="33"/>
        <v/>
      </c>
      <c r="M112" s="77" t="str">
        <f t="shared" si="25"/>
        <v/>
      </c>
      <c r="N112" s="67" t="str">
        <f t="shared" si="26"/>
        <v/>
      </c>
      <c r="O112" s="67" t="str">
        <f t="shared" si="27"/>
        <v/>
      </c>
      <c r="P112" s="67" t="str">
        <f t="shared" si="28"/>
        <v/>
      </c>
      <c r="Q112" s="27" t="str">
        <f>IF(A112="","",(CONVERT(Total_chem_mass_granD,"lbm","g")-SUM($O$4:O112))/CONVERT(Total_chem_mass_granD,"lbm","g"))</f>
        <v/>
      </c>
      <c r="R112" s="66" t="str">
        <f t="shared" si="29"/>
        <v/>
      </c>
      <c r="S112" s="65" t="str">
        <f t="shared" si="30"/>
        <v/>
      </c>
      <c r="T112" s="88" t="str">
        <f>IF(Q112="","",SUM($P$4:P112)*1000/J112*(1-Percent_bound_granD))</f>
        <v/>
      </c>
      <c r="U112" s="88" t="str">
        <f>IF(Q112="","",SUM($P$4:P112)*1000/F112*(1-Percent_bound_granD))</f>
        <v/>
      </c>
      <c r="V112" s="90" t="str">
        <f t="shared" si="31"/>
        <v/>
      </c>
      <c r="W112" s="68" t="str">
        <f>IF(AND(B111&lt;Runoff_duration_hr_granD/2,B112&gt;Runoff_duration_hr_granD/2),Runoff_duration_hr_granD/2,INDEX($B$4:$B$1500,IF(B112&gt;Runoff_duration_hr_granD/2,ROWS($W$4:W112)-1,ROWS($W$4:W112))))</f>
        <v/>
      </c>
      <c r="X112" s="103" t="str">
        <f>IFERROR(ROUND(IF(HG_shape_granD="Constant flow",IF(W112=Runoff_duration_hr_granD/2,CONVERT($D$4,"L","gal")/(Runoff_duration_hr_granD*60),VLOOKUP('Granular-Distrib. Calcs'!W112,'Granular-Distrib. Calcs'!$B$4:$K$1500,6,FALSE)),IF(W112=Runoff_duration_hr_granD/2,2*CONVERT($D$4,"L","gal")/(Runoff_duration_hr_granD*60),VLOOKUP('Granular-Distrib. Calcs'!W112,'Granular-Distrib. Calcs'!$B$4:$K$1500,6,FALSE))),2),"")</f>
        <v/>
      </c>
      <c r="Y112" s="67" t="str">
        <f>IF(A112="","",(SUM($N$4:N112)/25.4^3+(4/3*PI()*(M112/2/25.4)^3*Number_of_grains_granD)))</f>
        <v/>
      </c>
      <c r="Z112" s="67" t="str">
        <f>IF(A112="","",(SUM($O$4:O112)+(4/3*PI()*(M112/2)^3*Chem_block_density_granD/10^3*Number_of_grains_granD)))</f>
        <v/>
      </c>
    </row>
    <row r="113" spans="1:26" x14ac:dyDescent="0.3">
      <c r="A113" s="68" t="str">
        <f t="shared" si="32"/>
        <v/>
      </c>
      <c r="B113" s="68" t="str">
        <f t="shared" si="17"/>
        <v/>
      </c>
      <c r="C113" s="68" t="str">
        <f t="shared" si="18"/>
        <v/>
      </c>
      <c r="D113" s="67" t="str">
        <f t="shared" si="19"/>
        <v/>
      </c>
      <c r="E113" s="262" t="str">
        <f t="shared" si="20"/>
        <v/>
      </c>
      <c r="F113" s="262" t="str">
        <f>IF(E113="","",SUM(E$4:E113))</f>
        <v/>
      </c>
      <c r="G113" s="262" t="str">
        <f t="shared" si="21"/>
        <v/>
      </c>
      <c r="H113" s="67" t="str">
        <f t="shared" si="22"/>
        <v/>
      </c>
      <c r="I113" s="67" t="str">
        <f t="shared" si="23"/>
        <v/>
      </c>
      <c r="J113" s="67" t="str">
        <f>IF(I113="","",SUM(I$4:I113))</f>
        <v/>
      </c>
      <c r="K113" s="67" t="str">
        <f t="shared" si="24"/>
        <v/>
      </c>
      <c r="L113" s="77" t="str">
        <f t="shared" si="33"/>
        <v/>
      </c>
      <c r="M113" s="77" t="str">
        <f t="shared" si="25"/>
        <v/>
      </c>
      <c r="N113" s="67" t="str">
        <f t="shared" si="26"/>
        <v/>
      </c>
      <c r="O113" s="67" t="str">
        <f t="shared" si="27"/>
        <v/>
      </c>
      <c r="P113" s="67" t="str">
        <f t="shared" si="28"/>
        <v/>
      </c>
      <c r="Q113" s="27" t="str">
        <f>IF(A113="","",(CONVERT(Total_chem_mass_granD,"lbm","g")-SUM($O$4:O113))/CONVERT(Total_chem_mass_granD,"lbm","g"))</f>
        <v/>
      </c>
      <c r="R113" s="66" t="str">
        <f t="shared" si="29"/>
        <v/>
      </c>
      <c r="S113" s="65" t="str">
        <f t="shared" si="30"/>
        <v/>
      </c>
      <c r="T113" s="88" t="str">
        <f>IF(Q113="","",SUM($P$4:P113)*1000/J113*(1-Percent_bound_granD))</f>
        <v/>
      </c>
      <c r="U113" s="88" t="str">
        <f>IF(Q113="","",SUM($P$4:P113)*1000/F113*(1-Percent_bound_granD))</f>
        <v/>
      </c>
      <c r="V113" s="90" t="str">
        <f t="shared" si="31"/>
        <v/>
      </c>
      <c r="W113" s="68" t="str">
        <f>IF(AND(B112&lt;Runoff_duration_hr_granD/2,B113&gt;Runoff_duration_hr_granD/2),Runoff_duration_hr_granD/2,INDEX($B$4:$B$1500,IF(B113&gt;Runoff_duration_hr_granD/2,ROWS($W$4:W113)-1,ROWS($W$4:W113))))</f>
        <v/>
      </c>
      <c r="X113" s="103" t="str">
        <f>IFERROR(ROUND(IF(HG_shape_granD="Constant flow",IF(W113=Runoff_duration_hr_granD/2,CONVERT($D$4,"L","gal")/(Runoff_duration_hr_granD*60),VLOOKUP('Granular-Distrib. Calcs'!W113,'Granular-Distrib. Calcs'!$B$4:$K$1500,6,FALSE)),IF(W113=Runoff_duration_hr_granD/2,2*CONVERT($D$4,"L","gal")/(Runoff_duration_hr_granD*60),VLOOKUP('Granular-Distrib. Calcs'!W113,'Granular-Distrib. Calcs'!$B$4:$K$1500,6,FALSE))),2),"")</f>
        <v/>
      </c>
      <c r="Y113" s="67" t="str">
        <f>IF(A113="","",(SUM($N$4:N113)/25.4^3+(4/3*PI()*(M113/2/25.4)^3*Number_of_grains_granD)))</f>
        <v/>
      </c>
      <c r="Z113" s="67" t="str">
        <f>IF(A113="","",(SUM($O$4:O113)+(4/3*PI()*(M113/2)^3*Chem_block_density_granD/10^3*Number_of_grains_granD)))</f>
        <v/>
      </c>
    </row>
    <row r="114" spans="1:26" x14ac:dyDescent="0.3">
      <c r="A114" s="68" t="str">
        <f t="shared" si="32"/>
        <v/>
      </c>
      <c r="B114" s="68" t="str">
        <f t="shared" si="17"/>
        <v/>
      </c>
      <c r="C114" s="68" t="str">
        <f t="shared" si="18"/>
        <v/>
      </c>
      <c r="D114" s="67" t="str">
        <f t="shared" si="19"/>
        <v/>
      </c>
      <c r="E114" s="262" t="str">
        <f t="shared" si="20"/>
        <v/>
      </c>
      <c r="F114" s="262" t="str">
        <f>IF(E114="","",SUM(E$4:E114))</f>
        <v/>
      </c>
      <c r="G114" s="262" t="str">
        <f t="shared" si="21"/>
        <v/>
      </c>
      <c r="H114" s="67" t="str">
        <f t="shared" si="22"/>
        <v/>
      </c>
      <c r="I114" s="67" t="str">
        <f t="shared" si="23"/>
        <v/>
      </c>
      <c r="J114" s="67" t="str">
        <f>IF(I114="","",SUM(I$4:I114))</f>
        <v/>
      </c>
      <c r="K114" s="67" t="str">
        <f t="shared" si="24"/>
        <v/>
      </c>
      <c r="L114" s="77" t="str">
        <f t="shared" si="33"/>
        <v/>
      </c>
      <c r="M114" s="77" t="str">
        <f t="shared" si="25"/>
        <v/>
      </c>
      <c r="N114" s="67" t="str">
        <f t="shared" si="26"/>
        <v/>
      </c>
      <c r="O114" s="67" t="str">
        <f t="shared" si="27"/>
        <v/>
      </c>
      <c r="P114" s="67" t="str">
        <f t="shared" si="28"/>
        <v/>
      </c>
      <c r="Q114" s="27" t="str">
        <f>IF(A114="","",(CONVERT(Total_chem_mass_granD,"lbm","g")-SUM($O$4:O114))/CONVERT(Total_chem_mass_granD,"lbm","g"))</f>
        <v/>
      </c>
      <c r="R114" s="66" t="str">
        <f t="shared" si="29"/>
        <v/>
      </c>
      <c r="S114" s="65" t="str">
        <f t="shared" si="30"/>
        <v/>
      </c>
      <c r="T114" s="88" t="str">
        <f>IF(Q114="","",SUM($P$4:P114)*1000/J114*(1-Percent_bound_granD))</f>
        <v/>
      </c>
      <c r="U114" s="88" t="str">
        <f>IF(Q114="","",SUM($P$4:P114)*1000/F114*(1-Percent_bound_granD))</f>
        <v/>
      </c>
      <c r="V114" s="90" t="str">
        <f t="shared" si="31"/>
        <v/>
      </c>
      <c r="W114" s="68" t="str">
        <f>IF(AND(B113&lt;Runoff_duration_hr_granD/2,B114&gt;Runoff_duration_hr_granD/2),Runoff_duration_hr_granD/2,INDEX($B$4:$B$1500,IF(B114&gt;Runoff_duration_hr_granD/2,ROWS($W$4:W114)-1,ROWS($W$4:W114))))</f>
        <v/>
      </c>
      <c r="X114" s="103" t="str">
        <f>IFERROR(ROUND(IF(HG_shape_granD="Constant flow",IF(W114=Runoff_duration_hr_granD/2,CONVERT($D$4,"L","gal")/(Runoff_duration_hr_granD*60),VLOOKUP('Granular-Distrib. Calcs'!W114,'Granular-Distrib. Calcs'!$B$4:$K$1500,6,FALSE)),IF(W114=Runoff_duration_hr_granD/2,2*CONVERT($D$4,"L","gal")/(Runoff_duration_hr_granD*60),VLOOKUP('Granular-Distrib. Calcs'!W114,'Granular-Distrib. Calcs'!$B$4:$K$1500,6,FALSE))),2),"")</f>
        <v/>
      </c>
      <c r="Y114" s="67" t="str">
        <f>IF(A114="","",(SUM($N$4:N114)/25.4^3+(4/3*PI()*(M114/2/25.4)^3*Number_of_grains_granD)))</f>
        <v/>
      </c>
      <c r="Z114" s="67" t="str">
        <f>IF(A114="","",(SUM($O$4:O114)+(4/3*PI()*(M114/2)^3*Chem_block_density_granD/10^3*Number_of_grains_granD)))</f>
        <v/>
      </c>
    </row>
    <row r="115" spans="1:26" x14ac:dyDescent="0.3">
      <c r="A115" s="68" t="str">
        <f t="shared" si="32"/>
        <v/>
      </c>
      <c r="B115" s="68" t="str">
        <f t="shared" si="17"/>
        <v/>
      </c>
      <c r="C115" s="68" t="str">
        <f t="shared" si="18"/>
        <v/>
      </c>
      <c r="D115" s="67" t="str">
        <f t="shared" si="19"/>
        <v/>
      </c>
      <c r="E115" s="262" t="str">
        <f t="shared" si="20"/>
        <v/>
      </c>
      <c r="F115" s="262" t="str">
        <f>IF(E115="","",SUM(E$4:E115))</f>
        <v/>
      </c>
      <c r="G115" s="262" t="str">
        <f t="shared" si="21"/>
        <v/>
      </c>
      <c r="H115" s="67" t="str">
        <f t="shared" si="22"/>
        <v/>
      </c>
      <c r="I115" s="67" t="str">
        <f t="shared" si="23"/>
        <v/>
      </c>
      <c r="J115" s="67" t="str">
        <f>IF(I115="","",SUM(I$4:I115))</f>
        <v/>
      </c>
      <c r="K115" s="67" t="str">
        <f t="shared" si="24"/>
        <v/>
      </c>
      <c r="L115" s="77" t="str">
        <f t="shared" si="33"/>
        <v/>
      </c>
      <c r="M115" s="77" t="str">
        <f t="shared" si="25"/>
        <v/>
      </c>
      <c r="N115" s="67" t="str">
        <f t="shared" si="26"/>
        <v/>
      </c>
      <c r="O115" s="67" t="str">
        <f t="shared" si="27"/>
        <v/>
      </c>
      <c r="P115" s="67" t="str">
        <f t="shared" si="28"/>
        <v/>
      </c>
      <c r="Q115" s="27" t="str">
        <f>IF(A115="","",(CONVERT(Total_chem_mass_granD,"lbm","g")-SUM($O$4:O115))/CONVERT(Total_chem_mass_granD,"lbm","g"))</f>
        <v/>
      </c>
      <c r="R115" s="66" t="str">
        <f t="shared" si="29"/>
        <v/>
      </c>
      <c r="S115" s="65" t="str">
        <f t="shared" si="30"/>
        <v/>
      </c>
      <c r="T115" s="88" t="str">
        <f>IF(Q115="","",SUM($P$4:P115)*1000/J115*(1-Percent_bound_granD))</f>
        <v/>
      </c>
      <c r="U115" s="88" t="str">
        <f>IF(Q115="","",SUM($P$4:P115)*1000/F115*(1-Percent_bound_granD))</f>
        <v/>
      </c>
      <c r="V115" s="90" t="str">
        <f t="shared" si="31"/>
        <v/>
      </c>
      <c r="W115" s="68" t="str">
        <f>IF(AND(B114&lt;Runoff_duration_hr_granD/2,B115&gt;Runoff_duration_hr_granD/2),Runoff_duration_hr_granD/2,INDEX($B$4:$B$1500,IF(B115&gt;Runoff_duration_hr_granD/2,ROWS($W$4:W115)-1,ROWS($W$4:W115))))</f>
        <v/>
      </c>
      <c r="X115" s="103" t="str">
        <f>IFERROR(ROUND(IF(HG_shape_granD="Constant flow",IF(W115=Runoff_duration_hr_granD/2,CONVERT($D$4,"L","gal")/(Runoff_duration_hr_granD*60),VLOOKUP('Granular-Distrib. Calcs'!W115,'Granular-Distrib. Calcs'!$B$4:$K$1500,6,FALSE)),IF(W115=Runoff_duration_hr_granD/2,2*CONVERT($D$4,"L","gal")/(Runoff_duration_hr_granD*60),VLOOKUP('Granular-Distrib. Calcs'!W115,'Granular-Distrib. Calcs'!$B$4:$K$1500,6,FALSE))),2),"")</f>
        <v/>
      </c>
      <c r="Y115" s="67" t="str">
        <f>IF(A115="","",(SUM($N$4:N115)/25.4^3+(4/3*PI()*(M115/2/25.4)^3*Number_of_grains_granD)))</f>
        <v/>
      </c>
      <c r="Z115" s="67" t="str">
        <f>IF(A115="","",(SUM($O$4:O115)+(4/3*PI()*(M115/2)^3*Chem_block_density_granD/10^3*Number_of_grains_granD)))</f>
        <v/>
      </c>
    </row>
    <row r="116" spans="1:26" x14ac:dyDescent="0.3">
      <c r="A116" s="68" t="str">
        <f t="shared" si="32"/>
        <v/>
      </c>
      <c r="B116" s="68" t="str">
        <f t="shared" si="17"/>
        <v/>
      </c>
      <c r="C116" s="68" t="str">
        <f t="shared" si="18"/>
        <v/>
      </c>
      <c r="D116" s="67" t="str">
        <f t="shared" si="19"/>
        <v/>
      </c>
      <c r="E116" s="262" t="str">
        <f t="shared" si="20"/>
        <v/>
      </c>
      <c r="F116" s="262" t="str">
        <f>IF(E116="","",SUM(E$4:E116))</f>
        <v/>
      </c>
      <c r="G116" s="262" t="str">
        <f t="shared" si="21"/>
        <v/>
      </c>
      <c r="H116" s="67" t="str">
        <f t="shared" si="22"/>
        <v/>
      </c>
      <c r="I116" s="67" t="str">
        <f t="shared" si="23"/>
        <v/>
      </c>
      <c r="J116" s="67" t="str">
        <f>IF(I116="","",SUM(I$4:I116))</f>
        <v/>
      </c>
      <c r="K116" s="67" t="str">
        <f t="shared" si="24"/>
        <v/>
      </c>
      <c r="L116" s="77" t="str">
        <f t="shared" si="33"/>
        <v/>
      </c>
      <c r="M116" s="77" t="str">
        <f t="shared" si="25"/>
        <v/>
      </c>
      <c r="N116" s="67" t="str">
        <f t="shared" si="26"/>
        <v/>
      </c>
      <c r="O116" s="67" t="str">
        <f t="shared" si="27"/>
        <v/>
      </c>
      <c r="P116" s="67" t="str">
        <f t="shared" si="28"/>
        <v/>
      </c>
      <c r="Q116" s="27" t="str">
        <f>IF(A116="","",(CONVERT(Total_chem_mass_granD,"lbm","g")-SUM($O$4:O116))/CONVERT(Total_chem_mass_granD,"lbm","g"))</f>
        <v/>
      </c>
      <c r="R116" s="66" t="str">
        <f t="shared" si="29"/>
        <v/>
      </c>
      <c r="S116" s="65" t="str">
        <f t="shared" si="30"/>
        <v/>
      </c>
      <c r="T116" s="88" t="str">
        <f>IF(Q116="","",SUM($P$4:P116)*1000/J116*(1-Percent_bound_granD))</f>
        <v/>
      </c>
      <c r="U116" s="88" t="str">
        <f>IF(Q116="","",SUM($P$4:P116)*1000/F116*(1-Percent_bound_granD))</f>
        <v/>
      </c>
      <c r="V116" s="90" t="str">
        <f t="shared" si="31"/>
        <v/>
      </c>
      <c r="W116" s="68" t="str">
        <f>IF(AND(B115&lt;Runoff_duration_hr_granD/2,B116&gt;Runoff_duration_hr_granD/2),Runoff_duration_hr_granD/2,INDEX($B$4:$B$1500,IF(B116&gt;Runoff_duration_hr_granD/2,ROWS($W$4:W116)-1,ROWS($W$4:W116))))</f>
        <v/>
      </c>
      <c r="X116" s="103" t="str">
        <f>IFERROR(ROUND(IF(HG_shape_granD="Constant flow",IF(W116=Runoff_duration_hr_granD/2,CONVERT($D$4,"L","gal")/(Runoff_duration_hr_granD*60),VLOOKUP('Granular-Distrib. Calcs'!W116,'Granular-Distrib. Calcs'!$B$4:$K$1500,6,FALSE)),IF(W116=Runoff_duration_hr_granD/2,2*CONVERT($D$4,"L","gal")/(Runoff_duration_hr_granD*60),VLOOKUP('Granular-Distrib. Calcs'!W116,'Granular-Distrib. Calcs'!$B$4:$K$1500,6,FALSE))),2),"")</f>
        <v/>
      </c>
      <c r="Y116" s="67" t="str">
        <f>IF(A116="","",(SUM($N$4:N116)/25.4^3+(4/3*PI()*(M116/2/25.4)^3*Number_of_grains_granD)))</f>
        <v/>
      </c>
      <c r="Z116" s="67" t="str">
        <f>IF(A116="","",(SUM($O$4:O116)+(4/3*PI()*(M116/2)^3*Chem_block_density_granD/10^3*Number_of_grains_granD)))</f>
        <v/>
      </c>
    </row>
    <row r="117" spans="1:26" x14ac:dyDescent="0.3">
      <c r="A117" s="68" t="str">
        <f t="shared" si="32"/>
        <v/>
      </c>
      <c r="B117" s="68" t="str">
        <f t="shared" si="17"/>
        <v/>
      </c>
      <c r="C117" s="68" t="str">
        <f t="shared" si="18"/>
        <v/>
      </c>
      <c r="D117" s="67" t="str">
        <f t="shared" si="19"/>
        <v/>
      </c>
      <c r="E117" s="262" t="str">
        <f t="shared" si="20"/>
        <v/>
      </c>
      <c r="F117" s="262" t="str">
        <f>IF(E117="","",SUM(E$4:E117))</f>
        <v/>
      </c>
      <c r="G117" s="262" t="str">
        <f t="shared" si="21"/>
        <v/>
      </c>
      <c r="H117" s="67" t="str">
        <f t="shared" si="22"/>
        <v/>
      </c>
      <c r="I117" s="67" t="str">
        <f t="shared" si="23"/>
        <v/>
      </c>
      <c r="J117" s="67" t="str">
        <f>IF(I117="","",SUM(I$4:I117))</f>
        <v/>
      </c>
      <c r="K117" s="67" t="str">
        <f t="shared" si="24"/>
        <v/>
      </c>
      <c r="L117" s="77" t="str">
        <f t="shared" si="33"/>
        <v/>
      </c>
      <c r="M117" s="77" t="str">
        <f t="shared" si="25"/>
        <v/>
      </c>
      <c r="N117" s="67" t="str">
        <f t="shared" si="26"/>
        <v/>
      </c>
      <c r="O117" s="67" t="str">
        <f t="shared" si="27"/>
        <v/>
      </c>
      <c r="P117" s="67" t="str">
        <f t="shared" si="28"/>
        <v/>
      </c>
      <c r="Q117" s="27" t="str">
        <f>IF(A117="","",(CONVERT(Total_chem_mass_granD,"lbm","g")-SUM($O$4:O117))/CONVERT(Total_chem_mass_granD,"lbm","g"))</f>
        <v/>
      </c>
      <c r="R117" s="66" t="str">
        <f t="shared" si="29"/>
        <v/>
      </c>
      <c r="S117" s="65" t="str">
        <f t="shared" si="30"/>
        <v/>
      </c>
      <c r="T117" s="88" t="str">
        <f>IF(Q117="","",SUM($P$4:P117)*1000/J117*(1-Percent_bound_granD))</f>
        <v/>
      </c>
      <c r="U117" s="88" t="str">
        <f>IF(Q117="","",SUM($P$4:P117)*1000/F117*(1-Percent_bound_granD))</f>
        <v/>
      </c>
      <c r="V117" s="90" t="str">
        <f t="shared" si="31"/>
        <v/>
      </c>
      <c r="W117" s="68" t="str">
        <f>IF(AND(B116&lt;Runoff_duration_hr_granD/2,B117&gt;Runoff_duration_hr_granD/2),Runoff_duration_hr_granD/2,INDEX($B$4:$B$1500,IF(B117&gt;Runoff_duration_hr_granD/2,ROWS($W$4:W117)-1,ROWS($W$4:W117))))</f>
        <v/>
      </c>
      <c r="X117" s="103" t="str">
        <f>IFERROR(ROUND(IF(HG_shape_granD="Constant flow",IF(W117=Runoff_duration_hr_granD/2,CONVERT($D$4,"L","gal")/(Runoff_duration_hr_granD*60),VLOOKUP('Granular-Distrib. Calcs'!W117,'Granular-Distrib. Calcs'!$B$4:$K$1500,6,FALSE)),IF(W117=Runoff_duration_hr_granD/2,2*CONVERT($D$4,"L","gal")/(Runoff_duration_hr_granD*60),VLOOKUP('Granular-Distrib. Calcs'!W117,'Granular-Distrib. Calcs'!$B$4:$K$1500,6,FALSE))),2),"")</f>
        <v/>
      </c>
      <c r="Y117" s="67" t="str">
        <f>IF(A117="","",(SUM($N$4:N117)/25.4^3+(4/3*PI()*(M117/2/25.4)^3*Number_of_grains_granD)))</f>
        <v/>
      </c>
      <c r="Z117" s="67" t="str">
        <f>IF(A117="","",(SUM($O$4:O117)+(4/3*PI()*(M117/2)^3*Chem_block_density_granD/10^3*Number_of_grains_granD)))</f>
        <v/>
      </c>
    </row>
    <row r="118" spans="1:26" x14ac:dyDescent="0.3">
      <c r="A118" s="68" t="str">
        <f t="shared" si="32"/>
        <v/>
      </c>
      <c r="B118" s="68" t="str">
        <f t="shared" si="17"/>
        <v/>
      </c>
      <c r="C118" s="68" t="str">
        <f t="shared" si="18"/>
        <v/>
      </c>
      <c r="D118" s="67" t="str">
        <f t="shared" si="19"/>
        <v/>
      </c>
      <c r="E118" s="262" t="str">
        <f t="shared" si="20"/>
        <v/>
      </c>
      <c r="F118" s="262" t="str">
        <f>IF(E118="","",SUM(E$4:E118))</f>
        <v/>
      </c>
      <c r="G118" s="262" t="str">
        <f t="shared" si="21"/>
        <v/>
      </c>
      <c r="H118" s="67" t="str">
        <f t="shared" si="22"/>
        <v/>
      </c>
      <c r="I118" s="67" t="str">
        <f t="shared" si="23"/>
        <v/>
      </c>
      <c r="J118" s="67" t="str">
        <f>IF(I118="","",SUM(I$4:I118))</f>
        <v/>
      </c>
      <c r="K118" s="67" t="str">
        <f t="shared" si="24"/>
        <v/>
      </c>
      <c r="L118" s="77" t="str">
        <f t="shared" si="33"/>
        <v/>
      </c>
      <c r="M118" s="77" t="str">
        <f t="shared" si="25"/>
        <v/>
      </c>
      <c r="N118" s="67" t="str">
        <f t="shared" si="26"/>
        <v/>
      </c>
      <c r="O118" s="67" t="str">
        <f t="shared" si="27"/>
        <v/>
      </c>
      <c r="P118" s="67" t="str">
        <f t="shared" si="28"/>
        <v/>
      </c>
      <c r="Q118" s="27" t="str">
        <f>IF(A118="","",(CONVERT(Total_chem_mass_granD,"lbm","g")-SUM($O$4:O118))/CONVERT(Total_chem_mass_granD,"lbm","g"))</f>
        <v/>
      </c>
      <c r="R118" s="66" t="str">
        <f t="shared" si="29"/>
        <v/>
      </c>
      <c r="S118" s="65" t="str">
        <f t="shared" si="30"/>
        <v/>
      </c>
      <c r="T118" s="88" t="str">
        <f>IF(Q118="","",SUM($P$4:P118)*1000/J118*(1-Percent_bound_granD))</f>
        <v/>
      </c>
      <c r="U118" s="88" t="str">
        <f>IF(Q118="","",SUM($P$4:P118)*1000/F118*(1-Percent_bound_granD))</f>
        <v/>
      </c>
      <c r="V118" s="90" t="str">
        <f t="shared" si="31"/>
        <v/>
      </c>
      <c r="W118" s="68" t="str">
        <f>IF(AND(B117&lt;Runoff_duration_hr_granD/2,B118&gt;Runoff_duration_hr_granD/2),Runoff_duration_hr_granD/2,INDEX($B$4:$B$1500,IF(B118&gt;Runoff_duration_hr_granD/2,ROWS($W$4:W118)-1,ROWS($W$4:W118))))</f>
        <v/>
      </c>
      <c r="X118" s="103" t="str">
        <f>IFERROR(ROUND(IF(HG_shape_granD="Constant flow",IF(W118=Runoff_duration_hr_granD/2,CONVERT($D$4,"L","gal")/(Runoff_duration_hr_granD*60),VLOOKUP('Granular-Distrib. Calcs'!W118,'Granular-Distrib. Calcs'!$B$4:$K$1500,6,FALSE)),IF(W118=Runoff_duration_hr_granD/2,2*CONVERT($D$4,"L","gal")/(Runoff_duration_hr_granD*60),VLOOKUP('Granular-Distrib. Calcs'!W118,'Granular-Distrib. Calcs'!$B$4:$K$1500,6,FALSE))),2),"")</f>
        <v/>
      </c>
      <c r="Y118" s="67" t="str">
        <f>IF(A118="","",(SUM($N$4:N118)/25.4^3+(4/3*PI()*(M118/2/25.4)^3*Number_of_grains_granD)))</f>
        <v/>
      </c>
      <c r="Z118" s="67" t="str">
        <f>IF(A118="","",(SUM($O$4:O118)+(4/3*PI()*(M118/2)^3*Chem_block_density_granD/10^3*Number_of_grains_granD)))</f>
        <v/>
      </c>
    </row>
    <row r="119" spans="1:26" x14ac:dyDescent="0.3">
      <c r="A119" s="68" t="str">
        <f t="shared" si="32"/>
        <v/>
      </c>
      <c r="B119" s="68" t="str">
        <f t="shared" si="17"/>
        <v/>
      </c>
      <c r="C119" s="68" t="str">
        <f t="shared" si="18"/>
        <v/>
      </c>
      <c r="D119" s="67" t="str">
        <f t="shared" si="19"/>
        <v/>
      </c>
      <c r="E119" s="262" t="str">
        <f t="shared" si="20"/>
        <v/>
      </c>
      <c r="F119" s="262" t="str">
        <f>IF(E119="","",SUM(E$4:E119))</f>
        <v/>
      </c>
      <c r="G119" s="262" t="str">
        <f t="shared" si="21"/>
        <v/>
      </c>
      <c r="H119" s="67" t="str">
        <f t="shared" si="22"/>
        <v/>
      </c>
      <c r="I119" s="67" t="str">
        <f t="shared" si="23"/>
        <v/>
      </c>
      <c r="J119" s="67" t="str">
        <f>IF(I119="","",SUM(I$4:I119))</f>
        <v/>
      </c>
      <c r="K119" s="67" t="str">
        <f t="shared" si="24"/>
        <v/>
      </c>
      <c r="L119" s="77" t="str">
        <f t="shared" si="33"/>
        <v/>
      </c>
      <c r="M119" s="77" t="str">
        <f t="shared" si="25"/>
        <v/>
      </c>
      <c r="N119" s="67" t="str">
        <f t="shared" si="26"/>
        <v/>
      </c>
      <c r="O119" s="67" t="str">
        <f t="shared" si="27"/>
        <v/>
      </c>
      <c r="P119" s="67" t="str">
        <f t="shared" si="28"/>
        <v/>
      </c>
      <c r="Q119" s="27" t="str">
        <f>IF(A119="","",(CONVERT(Total_chem_mass_granD,"lbm","g")-SUM($O$4:O119))/CONVERT(Total_chem_mass_granD,"lbm","g"))</f>
        <v/>
      </c>
      <c r="R119" s="66" t="str">
        <f t="shared" si="29"/>
        <v/>
      </c>
      <c r="S119" s="65" t="str">
        <f t="shared" si="30"/>
        <v/>
      </c>
      <c r="T119" s="88" t="str">
        <f>IF(Q119="","",SUM($P$4:P119)*1000/J119*(1-Percent_bound_granD))</f>
        <v/>
      </c>
      <c r="U119" s="88" t="str">
        <f>IF(Q119="","",SUM($P$4:P119)*1000/F119*(1-Percent_bound_granD))</f>
        <v/>
      </c>
      <c r="V119" s="90" t="str">
        <f t="shared" si="31"/>
        <v/>
      </c>
      <c r="W119" s="68" t="str">
        <f>IF(AND(B118&lt;Runoff_duration_hr_granD/2,B119&gt;Runoff_duration_hr_granD/2),Runoff_duration_hr_granD/2,INDEX($B$4:$B$1500,IF(B119&gt;Runoff_duration_hr_granD/2,ROWS($W$4:W119)-1,ROWS($W$4:W119))))</f>
        <v/>
      </c>
      <c r="X119" s="103" t="str">
        <f>IFERROR(ROUND(IF(HG_shape_granD="Constant flow",IF(W119=Runoff_duration_hr_granD/2,CONVERT($D$4,"L","gal")/(Runoff_duration_hr_granD*60),VLOOKUP('Granular-Distrib. Calcs'!W119,'Granular-Distrib. Calcs'!$B$4:$K$1500,6,FALSE)),IF(W119=Runoff_duration_hr_granD/2,2*CONVERT($D$4,"L","gal")/(Runoff_duration_hr_granD*60),VLOOKUP('Granular-Distrib. Calcs'!W119,'Granular-Distrib. Calcs'!$B$4:$K$1500,6,FALSE))),2),"")</f>
        <v/>
      </c>
      <c r="Y119" s="67" t="str">
        <f>IF(A119="","",(SUM($N$4:N119)/25.4^3+(4/3*PI()*(M119/2/25.4)^3*Number_of_grains_granD)))</f>
        <v/>
      </c>
      <c r="Z119" s="67" t="str">
        <f>IF(A119="","",(SUM($O$4:O119)+(4/3*PI()*(M119/2)^3*Chem_block_density_granD/10^3*Number_of_grains_granD)))</f>
        <v/>
      </c>
    </row>
    <row r="120" spans="1:26" x14ac:dyDescent="0.3">
      <c r="A120" s="68" t="str">
        <f t="shared" si="32"/>
        <v/>
      </c>
      <c r="B120" s="68" t="str">
        <f t="shared" si="17"/>
        <v/>
      </c>
      <c r="C120" s="68" t="str">
        <f t="shared" si="18"/>
        <v/>
      </c>
      <c r="D120" s="67" t="str">
        <f t="shared" si="19"/>
        <v/>
      </c>
      <c r="E120" s="262" t="str">
        <f t="shared" si="20"/>
        <v/>
      </c>
      <c r="F120" s="262" t="str">
        <f>IF(E120="","",SUM(E$4:E120))</f>
        <v/>
      </c>
      <c r="G120" s="262" t="str">
        <f t="shared" si="21"/>
        <v/>
      </c>
      <c r="H120" s="67" t="str">
        <f t="shared" si="22"/>
        <v/>
      </c>
      <c r="I120" s="67" t="str">
        <f t="shared" si="23"/>
        <v/>
      </c>
      <c r="J120" s="67" t="str">
        <f>IF(I120="","",SUM(I$4:I120))</f>
        <v/>
      </c>
      <c r="K120" s="67" t="str">
        <f t="shared" si="24"/>
        <v/>
      </c>
      <c r="L120" s="77" t="str">
        <f t="shared" si="33"/>
        <v/>
      </c>
      <c r="M120" s="77" t="str">
        <f t="shared" si="25"/>
        <v/>
      </c>
      <c r="N120" s="67" t="str">
        <f t="shared" si="26"/>
        <v/>
      </c>
      <c r="O120" s="67" t="str">
        <f t="shared" si="27"/>
        <v/>
      </c>
      <c r="P120" s="67" t="str">
        <f t="shared" si="28"/>
        <v/>
      </c>
      <c r="Q120" s="27" t="str">
        <f>IF(A120="","",(CONVERT(Total_chem_mass_granD,"lbm","g")-SUM($O$4:O120))/CONVERT(Total_chem_mass_granD,"lbm","g"))</f>
        <v/>
      </c>
      <c r="R120" s="66" t="str">
        <f t="shared" si="29"/>
        <v/>
      </c>
      <c r="S120" s="65" t="str">
        <f t="shared" si="30"/>
        <v/>
      </c>
      <c r="T120" s="88" t="str">
        <f>IF(Q120="","",SUM($P$4:P120)*1000/J120*(1-Percent_bound_granD))</f>
        <v/>
      </c>
      <c r="U120" s="88" t="str">
        <f>IF(Q120="","",SUM($P$4:P120)*1000/F120*(1-Percent_bound_granD))</f>
        <v/>
      </c>
      <c r="V120" s="90" t="str">
        <f t="shared" si="31"/>
        <v/>
      </c>
      <c r="W120" s="68" t="str">
        <f>IF(AND(B119&lt;Runoff_duration_hr_granD/2,B120&gt;Runoff_duration_hr_granD/2),Runoff_duration_hr_granD/2,INDEX($B$4:$B$1500,IF(B120&gt;Runoff_duration_hr_granD/2,ROWS($W$4:W120)-1,ROWS($W$4:W120))))</f>
        <v/>
      </c>
      <c r="X120" s="103" t="str">
        <f>IFERROR(ROUND(IF(HG_shape_granD="Constant flow",IF(W120=Runoff_duration_hr_granD/2,CONVERT($D$4,"L","gal")/(Runoff_duration_hr_granD*60),VLOOKUP('Granular-Distrib. Calcs'!W120,'Granular-Distrib. Calcs'!$B$4:$K$1500,6,FALSE)),IF(W120=Runoff_duration_hr_granD/2,2*CONVERT($D$4,"L","gal")/(Runoff_duration_hr_granD*60),VLOOKUP('Granular-Distrib. Calcs'!W120,'Granular-Distrib. Calcs'!$B$4:$K$1500,6,FALSE))),2),"")</f>
        <v/>
      </c>
      <c r="Y120" s="67" t="str">
        <f>IF(A120="","",(SUM($N$4:N120)/25.4^3+(4/3*PI()*(M120/2/25.4)^3*Number_of_grains_granD)))</f>
        <v/>
      </c>
      <c r="Z120" s="67" t="str">
        <f>IF(A120="","",(SUM($O$4:O120)+(4/3*PI()*(M120/2)^3*Chem_block_density_granD/10^3*Number_of_grains_granD)))</f>
        <v/>
      </c>
    </row>
    <row r="121" spans="1:26" x14ac:dyDescent="0.3">
      <c r="A121" s="68" t="str">
        <f t="shared" si="32"/>
        <v/>
      </c>
      <c r="B121" s="68" t="str">
        <f t="shared" si="17"/>
        <v/>
      </c>
      <c r="C121" s="68" t="str">
        <f t="shared" si="18"/>
        <v/>
      </c>
      <c r="D121" s="67" t="str">
        <f t="shared" si="19"/>
        <v/>
      </c>
      <c r="E121" s="262" t="str">
        <f t="shared" si="20"/>
        <v/>
      </c>
      <c r="F121" s="262" t="str">
        <f>IF(E121="","",SUM(E$4:E121))</f>
        <v/>
      </c>
      <c r="G121" s="262" t="str">
        <f t="shared" si="21"/>
        <v/>
      </c>
      <c r="H121" s="67" t="str">
        <f t="shared" si="22"/>
        <v/>
      </c>
      <c r="I121" s="67" t="str">
        <f t="shared" si="23"/>
        <v/>
      </c>
      <c r="J121" s="67" t="str">
        <f>IF(I121="","",SUM(I$4:I121))</f>
        <v/>
      </c>
      <c r="K121" s="67" t="str">
        <f t="shared" si="24"/>
        <v/>
      </c>
      <c r="L121" s="77" t="str">
        <f t="shared" si="33"/>
        <v/>
      </c>
      <c r="M121" s="77" t="str">
        <f t="shared" si="25"/>
        <v/>
      </c>
      <c r="N121" s="67" t="str">
        <f t="shared" si="26"/>
        <v/>
      </c>
      <c r="O121" s="67" t="str">
        <f t="shared" si="27"/>
        <v/>
      </c>
      <c r="P121" s="67" t="str">
        <f t="shared" si="28"/>
        <v/>
      </c>
      <c r="Q121" s="27" t="str">
        <f>IF(A121="","",(CONVERT(Total_chem_mass_granD,"lbm","g")-SUM($O$4:O121))/CONVERT(Total_chem_mass_granD,"lbm","g"))</f>
        <v/>
      </c>
      <c r="R121" s="66" t="str">
        <f t="shared" si="29"/>
        <v/>
      </c>
      <c r="S121" s="65" t="str">
        <f t="shared" si="30"/>
        <v/>
      </c>
      <c r="T121" s="88" t="str">
        <f>IF(Q121="","",SUM($P$4:P121)*1000/J121*(1-Percent_bound_granD))</f>
        <v/>
      </c>
      <c r="U121" s="88" t="str">
        <f>IF(Q121="","",SUM($P$4:P121)*1000/F121*(1-Percent_bound_granD))</f>
        <v/>
      </c>
      <c r="V121" s="90" t="str">
        <f t="shared" si="31"/>
        <v/>
      </c>
      <c r="W121" s="68" t="str">
        <f>IF(AND(B120&lt;Runoff_duration_hr_granD/2,B121&gt;Runoff_duration_hr_granD/2),Runoff_duration_hr_granD/2,INDEX($B$4:$B$1500,IF(B121&gt;Runoff_duration_hr_granD/2,ROWS($W$4:W121)-1,ROWS($W$4:W121))))</f>
        <v/>
      </c>
      <c r="X121" s="103" t="str">
        <f>IFERROR(ROUND(IF(HG_shape_granD="Constant flow",IF(W121=Runoff_duration_hr_granD/2,CONVERT($D$4,"L","gal")/(Runoff_duration_hr_granD*60),VLOOKUP('Granular-Distrib. Calcs'!W121,'Granular-Distrib. Calcs'!$B$4:$K$1500,6,FALSE)),IF(W121=Runoff_duration_hr_granD/2,2*CONVERT($D$4,"L","gal")/(Runoff_duration_hr_granD*60),VLOOKUP('Granular-Distrib. Calcs'!W121,'Granular-Distrib. Calcs'!$B$4:$K$1500,6,FALSE))),2),"")</f>
        <v/>
      </c>
      <c r="Y121" s="67" t="str">
        <f>IF(A121="","",(SUM($N$4:N121)/25.4^3+(4/3*PI()*(M121/2/25.4)^3*Number_of_grains_granD)))</f>
        <v/>
      </c>
      <c r="Z121" s="67" t="str">
        <f>IF(A121="","",(SUM($O$4:O121)+(4/3*PI()*(M121/2)^3*Chem_block_density_granD/10^3*Number_of_grains_granD)))</f>
        <v/>
      </c>
    </row>
    <row r="122" spans="1:26" x14ac:dyDescent="0.3">
      <c r="A122" s="68" t="str">
        <f t="shared" si="32"/>
        <v/>
      </c>
      <c r="B122" s="68" t="str">
        <f t="shared" si="17"/>
        <v/>
      </c>
      <c r="C122" s="68" t="str">
        <f t="shared" si="18"/>
        <v/>
      </c>
      <c r="D122" s="67" t="str">
        <f t="shared" si="19"/>
        <v/>
      </c>
      <c r="E122" s="262" t="str">
        <f t="shared" si="20"/>
        <v/>
      </c>
      <c r="F122" s="262" t="str">
        <f>IF(E122="","",SUM(E$4:E122))</f>
        <v/>
      </c>
      <c r="G122" s="262" t="str">
        <f t="shared" si="21"/>
        <v/>
      </c>
      <c r="H122" s="67" t="str">
        <f t="shared" si="22"/>
        <v/>
      </c>
      <c r="I122" s="67" t="str">
        <f t="shared" si="23"/>
        <v/>
      </c>
      <c r="J122" s="67" t="str">
        <f>IF(I122="","",SUM(I$4:I122))</f>
        <v/>
      </c>
      <c r="K122" s="67" t="str">
        <f t="shared" si="24"/>
        <v/>
      </c>
      <c r="L122" s="77" t="str">
        <f t="shared" si="33"/>
        <v/>
      </c>
      <c r="M122" s="77" t="str">
        <f t="shared" si="25"/>
        <v/>
      </c>
      <c r="N122" s="67" t="str">
        <f t="shared" si="26"/>
        <v/>
      </c>
      <c r="O122" s="67" t="str">
        <f t="shared" si="27"/>
        <v/>
      </c>
      <c r="P122" s="67" t="str">
        <f t="shared" si="28"/>
        <v/>
      </c>
      <c r="Q122" s="27" t="str">
        <f>IF(A122="","",(CONVERT(Total_chem_mass_granD,"lbm","g")-SUM($O$4:O122))/CONVERT(Total_chem_mass_granD,"lbm","g"))</f>
        <v/>
      </c>
      <c r="R122" s="66" t="str">
        <f t="shared" si="29"/>
        <v/>
      </c>
      <c r="S122" s="65" t="str">
        <f t="shared" si="30"/>
        <v/>
      </c>
      <c r="T122" s="88" t="str">
        <f>IF(Q122="","",SUM($P$4:P122)*1000/J122*(1-Percent_bound_granD))</f>
        <v/>
      </c>
      <c r="U122" s="88" t="str">
        <f>IF(Q122="","",SUM($P$4:P122)*1000/F122*(1-Percent_bound_granD))</f>
        <v/>
      </c>
      <c r="V122" s="90" t="str">
        <f t="shared" si="31"/>
        <v/>
      </c>
      <c r="W122" s="68" t="str">
        <f>IF(AND(B121&lt;Runoff_duration_hr_granD/2,B122&gt;Runoff_duration_hr_granD/2),Runoff_duration_hr_granD/2,INDEX($B$4:$B$1500,IF(B122&gt;Runoff_duration_hr_granD/2,ROWS($W$4:W122)-1,ROWS($W$4:W122))))</f>
        <v/>
      </c>
      <c r="X122" s="103" t="str">
        <f>IFERROR(ROUND(IF(HG_shape_granD="Constant flow",IF(W122=Runoff_duration_hr_granD/2,CONVERT($D$4,"L","gal")/(Runoff_duration_hr_granD*60),VLOOKUP('Granular-Distrib. Calcs'!W122,'Granular-Distrib. Calcs'!$B$4:$K$1500,6,FALSE)),IF(W122=Runoff_duration_hr_granD/2,2*CONVERT($D$4,"L","gal")/(Runoff_duration_hr_granD*60),VLOOKUP('Granular-Distrib. Calcs'!W122,'Granular-Distrib. Calcs'!$B$4:$K$1500,6,FALSE))),2),"")</f>
        <v/>
      </c>
      <c r="Y122" s="67" t="str">
        <f>IF(A122="","",(SUM($N$4:N122)/25.4^3+(4/3*PI()*(M122/2/25.4)^3*Number_of_grains_granD)))</f>
        <v/>
      </c>
      <c r="Z122" s="67" t="str">
        <f>IF(A122="","",(SUM($O$4:O122)+(4/3*PI()*(M122/2)^3*Chem_block_density_granD/10^3*Number_of_grains_granD)))</f>
        <v/>
      </c>
    </row>
    <row r="123" spans="1:26" x14ac:dyDescent="0.3">
      <c r="A123" s="68" t="str">
        <f t="shared" si="32"/>
        <v/>
      </c>
      <c r="B123" s="68" t="str">
        <f t="shared" si="17"/>
        <v/>
      </c>
      <c r="C123" s="68" t="str">
        <f t="shared" si="18"/>
        <v/>
      </c>
      <c r="D123" s="67" t="str">
        <f t="shared" si="19"/>
        <v/>
      </c>
      <c r="E123" s="262" t="str">
        <f t="shared" si="20"/>
        <v/>
      </c>
      <c r="F123" s="262" t="str">
        <f>IF(E123="","",SUM(E$4:E123))</f>
        <v/>
      </c>
      <c r="G123" s="262" t="str">
        <f t="shared" si="21"/>
        <v/>
      </c>
      <c r="H123" s="67" t="str">
        <f t="shared" si="22"/>
        <v/>
      </c>
      <c r="I123" s="67" t="str">
        <f t="shared" si="23"/>
        <v/>
      </c>
      <c r="J123" s="67" t="str">
        <f>IF(I123="","",SUM(I$4:I123))</f>
        <v/>
      </c>
      <c r="K123" s="67" t="str">
        <f t="shared" si="24"/>
        <v/>
      </c>
      <c r="L123" s="77" t="str">
        <f t="shared" si="33"/>
        <v/>
      </c>
      <c r="M123" s="77" t="str">
        <f t="shared" si="25"/>
        <v/>
      </c>
      <c r="N123" s="67" t="str">
        <f t="shared" si="26"/>
        <v/>
      </c>
      <c r="O123" s="67" t="str">
        <f t="shared" si="27"/>
        <v/>
      </c>
      <c r="P123" s="67" t="str">
        <f t="shared" si="28"/>
        <v/>
      </c>
      <c r="Q123" s="27" t="str">
        <f>IF(A123="","",(CONVERT(Total_chem_mass_granD,"lbm","g")-SUM($O$4:O123))/CONVERT(Total_chem_mass_granD,"lbm","g"))</f>
        <v/>
      </c>
      <c r="R123" s="66" t="str">
        <f t="shared" si="29"/>
        <v/>
      </c>
      <c r="S123" s="65" t="str">
        <f t="shared" si="30"/>
        <v/>
      </c>
      <c r="T123" s="88" t="str">
        <f>IF(Q123="","",SUM($P$4:P123)*1000/J123*(1-Percent_bound_granD))</f>
        <v/>
      </c>
      <c r="U123" s="88" t="str">
        <f>IF(Q123="","",SUM($P$4:P123)*1000/F123*(1-Percent_bound_granD))</f>
        <v/>
      </c>
      <c r="V123" s="90" t="str">
        <f t="shared" si="31"/>
        <v/>
      </c>
      <c r="W123" s="68" t="str">
        <f>IF(AND(B122&lt;Runoff_duration_hr_granD/2,B123&gt;Runoff_duration_hr_granD/2),Runoff_duration_hr_granD/2,INDEX($B$4:$B$1500,IF(B123&gt;Runoff_duration_hr_granD/2,ROWS($W$4:W123)-1,ROWS($W$4:W123))))</f>
        <v/>
      </c>
      <c r="X123" s="103" t="str">
        <f>IFERROR(ROUND(IF(HG_shape_granD="Constant flow",IF(W123=Runoff_duration_hr_granD/2,CONVERT($D$4,"L","gal")/(Runoff_duration_hr_granD*60),VLOOKUP('Granular-Distrib. Calcs'!W123,'Granular-Distrib. Calcs'!$B$4:$K$1500,6,FALSE)),IF(W123=Runoff_duration_hr_granD/2,2*CONVERT($D$4,"L","gal")/(Runoff_duration_hr_granD*60),VLOOKUP('Granular-Distrib. Calcs'!W123,'Granular-Distrib. Calcs'!$B$4:$K$1500,6,FALSE))),2),"")</f>
        <v/>
      </c>
      <c r="Y123" s="67" t="str">
        <f>IF(A123="","",(SUM($N$4:N123)/25.4^3+(4/3*PI()*(M123/2/25.4)^3*Number_of_grains_granD)))</f>
        <v/>
      </c>
      <c r="Z123" s="67" t="str">
        <f>IF(A123="","",(SUM($O$4:O123)+(4/3*PI()*(M123/2)^3*Chem_block_density_granD/10^3*Number_of_grains_granD)))</f>
        <v/>
      </c>
    </row>
    <row r="124" spans="1:26" x14ac:dyDescent="0.3">
      <c r="A124" s="68" t="str">
        <f t="shared" si="32"/>
        <v/>
      </c>
      <c r="B124" s="68" t="str">
        <f t="shared" si="17"/>
        <v/>
      </c>
      <c r="C124" s="68" t="str">
        <f t="shared" si="18"/>
        <v/>
      </c>
      <c r="D124" s="67" t="str">
        <f t="shared" si="19"/>
        <v/>
      </c>
      <c r="E124" s="262" t="str">
        <f t="shared" si="20"/>
        <v/>
      </c>
      <c r="F124" s="262" t="str">
        <f>IF(E124="","",SUM(E$4:E124))</f>
        <v/>
      </c>
      <c r="G124" s="262" t="str">
        <f t="shared" si="21"/>
        <v/>
      </c>
      <c r="H124" s="67" t="str">
        <f t="shared" si="22"/>
        <v/>
      </c>
      <c r="I124" s="67" t="str">
        <f t="shared" si="23"/>
        <v/>
      </c>
      <c r="J124" s="67" t="str">
        <f>IF(I124="","",SUM(I$4:I124))</f>
        <v/>
      </c>
      <c r="K124" s="67" t="str">
        <f t="shared" si="24"/>
        <v/>
      </c>
      <c r="L124" s="77" t="str">
        <f t="shared" si="33"/>
        <v/>
      </c>
      <c r="M124" s="77" t="str">
        <f t="shared" si="25"/>
        <v/>
      </c>
      <c r="N124" s="67" t="str">
        <f t="shared" si="26"/>
        <v/>
      </c>
      <c r="O124" s="67" t="str">
        <f t="shared" si="27"/>
        <v/>
      </c>
      <c r="P124" s="67" t="str">
        <f t="shared" si="28"/>
        <v/>
      </c>
      <c r="Q124" s="27" t="str">
        <f>IF(A124="","",(CONVERT(Total_chem_mass_granD,"lbm","g")-SUM($O$4:O124))/CONVERT(Total_chem_mass_granD,"lbm","g"))</f>
        <v/>
      </c>
      <c r="R124" s="66" t="str">
        <f t="shared" si="29"/>
        <v/>
      </c>
      <c r="S124" s="65" t="str">
        <f t="shared" si="30"/>
        <v/>
      </c>
      <c r="T124" s="88" t="str">
        <f>IF(Q124="","",SUM($P$4:P124)*1000/J124*(1-Percent_bound_granD))</f>
        <v/>
      </c>
      <c r="U124" s="88" t="str">
        <f>IF(Q124="","",SUM($P$4:P124)*1000/F124*(1-Percent_bound_granD))</f>
        <v/>
      </c>
      <c r="V124" s="90" t="str">
        <f t="shared" si="31"/>
        <v/>
      </c>
      <c r="W124" s="68" t="str">
        <f>IF(AND(B123&lt;Runoff_duration_hr_granD/2,B124&gt;Runoff_duration_hr_granD/2),Runoff_duration_hr_granD/2,INDEX($B$4:$B$1500,IF(B124&gt;Runoff_duration_hr_granD/2,ROWS($W$4:W124)-1,ROWS($W$4:W124))))</f>
        <v/>
      </c>
      <c r="X124" s="103" t="str">
        <f>IFERROR(ROUND(IF(HG_shape_granD="Constant flow",IF(W124=Runoff_duration_hr_granD/2,CONVERT($D$4,"L","gal")/(Runoff_duration_hr_granD*60),VLOOKUP('Granular-Distrib. Calcs'!W124,'Granular-Distrib. Calcs'!$B$4:$K$1500,6,FALSE)),IF(W124=Runoff_duration_hr_granD/2,2*CONVERT($D$4,"L","gal")/(Runoff_duration_hr_granD*60),VLOOKUP('Granular-Distrib. Calcs'!W124,'Granular-Distrib. Calcs'!$B$4:$K$1500,6,FALSE))),2),"")</f>
        <v/>
      </c>
      <c r="Y124" s="67" t="str">
        <f>IF(A124="","",(SUM($N$4:N124)/25.4^3+(4/3*PI()*(M124/2/25.4)^3*Number_of_grains_granD)))</f>
        <v/>
      </c>
      <c r="Z124" s="67" t="str">
        <f>IF(A124="","",(SUM($O$4:O124)+(4/3*PI()*(M124/2)^3*Chem_block_density_granD/10^3*Number_of_grains_granD)))</f>
        <v/>
      </c>
    </row>
    <row r="125" spans="1:26" x14ac:dyDescent="0.3">
      <c r="A125" s="68" t="str">
        <f t="shared" si="32"/>
        <v/>
      </c>
      <c r="B125" s="68" t="str">
        <f t="shared" si="17"/>
        <v/>
      </c>
      <c r="C125" s="68" t="str">
        <f t="shared" si="18"/>
        <v/>
      </c>
      <c r="D125" s="67" t="str">
        <f t="shared" si="19"/>
        <v/>
      </c>
      <c r="E125" s="262" t="str">
        <f t="shared" si="20"/>
        <v/>
      </c>
      <c r="F125" s="262" t="str">
        <f>IF(E125="","",SUM(E$4:E125))</f>
        <v/>
      </c>
      <c r="G125" s="262" t="str">
        <f t="shared" si="21"/>
        <v/>
      </c>
      <c r="H125" s="67" t="str">
        <f t="shared" si="22"/>
        <v/>
      </c>
      <c r="I125" s="67" t="str">
        <f t="shared" si="23"/>
        <v/>
      </c>
      <c r="J125" s="67" t="str">
        <f>IF(I125="","",SUM(I$4:I125))</f>
        <v/>
      </c>
      <c r="K125" s="67" t="str">
        <f t="shared" si="24"/>
        <v/>
      </c>
      <c r="L125" s="77" t="str">
        <f t="shared" si="33"/>
        <v/>
      </c>
      <c r="M125" s="77" t="str">
        <f t="shared" si="25"/>
        <v/>
      </c>
      <c r="N125" s="67" t="str">
        <f t="shared" si="26"/>
        <v/>
      </c>
      <c r="O125" s="67" t="str">
        <f t="shared" si="27"/>
        <v/>
      </c>
      <c r="P125" s="67" t="str">
        <f t="shared" si="28"/>
        <v/>
      </c>
      <c r="Q125" s="27" t="str">
        <f>IF(A125="","",(CONVERT(Total_chem_mass_granD,"lbm","g")-SUM($O$4:O125))/CONVERT(Total_chem_mass_granD,"lbm","g"))</f>
        <v/>
      </c>
      <c r="R125" s="66" t="str">
        <f t="shared" si="29"/>
        <v/>
      </c>
      <c r="S125" s="65" t="str">
        <f t="shared" si="30"/>
        <v/>
      </c>
      <c r="T125" s="88" t="str">
        <f>IF(Q125="","",SUM($P$4:P125)*1000/J125*(1-Percent_bound_granD))</f>
        <v/>
      </c>
      <c r="U125" s="88" t="str">
        <f>IF(Q125="","",SUM($P$4:P125)*1000/F125*(1-Percent_bound_granD))</f>
        <v/>
      </c>
      <c r="V125" s="90" t="str">
        <f t="shared" si="31"/>
        <v/>
      </c>
      <c r="W125" s="68" t="str">
        <f>IF(AND(B124&lt;Runoff_duration_hr_granD/2,B125&gt;Runoff_duration_hr_granD/2),Runoff_duration_hr_granD/2,INDEX($B$4:$B$1500,IF(B125&gt;Runoff_duration_hr_granD/2,ROWS($W$4:W125)-1,ROWS($W$4:W125))))</f>
        <v/>
      </c>
      <c r="X125" s="103" t="str">
        <f>IFERROR(ROUND(IF(HG_shape_granD="Constant flow",IF(W125=Runoff_duration_hr_granD/2,CONVERT($D$4,"L","gal")/(Runoff_duration_hr_granD*60),VLOOKUP('Granular-Distrib. Calcs'!W125,'Granular-Distrib. Calcs'!$B$4:$K$1500,6,FALSE)),IF(W125=Runoff_duration_hr_granD/2,2*CONVERT($D$4,"L","gal")/(Runoff_duration_hr_granD*60),VLOOKUP('Granular-Distrib. Calcs'!W125,'Granular-Distrib. Calcs'!$B$4:$K$1500,6,FALSE))),2),"")</f>
        <v/>
      </c>
      <c r="Y125" s="67" t="str">
        <f>IF(A125="","",(SUM($N$4:N125)/25.4^3+(4/3*PI()*(M125/2/25.4)^3*Number_of_grains_granD)))</f>
        <v/>
      </c>
      <c r="Z125" s="67" t="str">
        <f>IF(A125="","",(SUM($O$4:O125)+(4/3*PI()*(M125/2)^3*Chem_block_density_granD/10^3*Number_of_grains_granD)))</f>
        <v/>
      </c>
    </row>
    <row r="126" spans="1:26" x14ac:dyDescent="0.3">
      <c r="A126" s="68" t="str">
        <f t="shared" si="32"/>
        <v/>
      </c>
      <c r="B126" s="68" t="str">
        <f t="shared" si="17"/>
        <v/>
      </c>
      <c r="C126" s="68" t="str">
        <f t="shared" si="18"/>
        <v/>
      </c>
      <c r="D126" s="67" t="str">
        <f t="shared" si="19"/>
        <v/>
      </c>
      <c r="E126" s="262" t="str">
        <f t="shared" si="20"/>
        <v/>
      </c>
      <c r="F126" s="262" t="str">
        <f>IF(E126="","",SUM(E$4:E126))</f>
        <v/>
      </c>
      <c r="G126" s="262" t="str">
        <f t="shared" si="21"/>
        <v/>
      </c>
      <c r="H126" s="67" t="str">
        <f t="shared" si="22"/>
        <v/>
      </c>
      <c r="I126" s="67" t="str">
        <f t="shared" si="23"/>
        <v/>
      </c>
      <c r="J126" s="67" t="str">
        <f>IF(I126="","",SUM(I$4:I126))</f>
        <v/>
      </c>
      <c r="K126" s="67" t="str">
        <f t="shared" si="24"/>
        <v/>
      </c>
      <c r="L126" s="77" t="str">
        <f t="shared" si="33"/>
        <v/>
      </c>
      <c r="M126" s="77" t="str">
        <f t="shared" si="25"/>
        <v/>
      </c>
      <c r="N126" s="67" t="str">
        <f t="shared" si="26"/>
        <v/>
      </c>
      <c r="O126" s="67" t="str">
        <f t="shared" si="27"/>
        <v/>
      </c>
      <c r="P126" s="67" t="str">
        <f t="shared" si="28"/>
        <v/>
      </c>
      <c r="Q126" s="27" t="str">
        <f>IF(A126="","",(CONVERT(Total_chem_mass_granD,"lbm","g")-SUM($O$4:O126))/CONVERT(Total_chem_mass_granD,"lbm","g"))</f>
        <v/>
      </c>
      <c r="R126" s="66" t="str">
        <f t="shared" si="29"/>
        <v/>
      </c>
      <c r="S126" s="65" t="str">
        <f t="shared" si="30"/>
        <v/>
      </c>
      <c r="T126" s="88" t="str">
        <f>IF(Q126="","",SUM($P$4:P126)*1000/J126*(1-Percent_bound_granD))</f>
        <v/>
      </c>
      <c r="U126" s="88" t="str">
        <f>IF(Q126="","",SUM($P$4:P126)*1000/F126*(1-Percent_bound_granD))</f>
        <v/>
      </c>
      <c r="V126" s="90" t="str">
        <f t="shared" si="31"/>
        <v/>
      </c>
      <c r="W126" s="68" t="str">
        <f>IF(AND(B125&lt;Runoff_duration_hr_granD/2,B126&gt;Runoff_duration_hr_granD/2),Runoff_duration_hr_granD/2,INDEX($B$4:$B$1500,IF(B126&gt;Runoff_duration_hr_granD/2,ROWS($W$4:W126)-1,ROWS($W$4:W126))))</f>
        <v/>
      </c>
      <c r="X126" s="103" t="str">
        <f>IFERROR(ROUND(IF(HG_shape_granD="Constant flow",IF(W126=Runoff_duration_hr_granD/2,CONVERT($D$4,"L","gal")/(Runoff_duration_hr_granD*60),VLOOKUP('Granular-Distrib. Calcs'!W126,'Granular-Distrib. Calcs'!$B$4:$K$1500,6,FALSE)),IF(W126=Runoff_duration_hr_granD/2,2*CONVERT($D$4,"L","gal")/(Runoff_duration_hr_granD*60),VLOOKUP('Granular-Distrib. Calcs'!W126,'Granular-Distrib. Calcs'!$B$4:$K$1500,6,FALSE))),2),"")</f>
        <v/>
      </c>
      <c r="Y126" s="67" t="str">
        <f>IF(A126="","",(SUM($N$4:N126)/25.4^3+(4/3*PI()*(M126/2/25.4)^3*Number_of_grains_granD)))</f>
        <v/>
      </c>
      <c r="Z126" s="67" t="str">
        <f>IF(A126="","",(SUM($O$4:O126)+(4/3*PI()*(M126/2)^3*Chem_block_density_granD/10^3*Number_of_grains_granD)))</f>
        <v/>
      </c>
    </row>
    <row r="127" spans="1:26" x14ac:dyDescent="0.3">
      <c r="A127" s="68" t="str">
        <f t="shared" si="32"/>
        <v/>
      </c>
      <c r="B127" s="68" t="str">
        <f t="shared" si="17"/>
        <v/>
      </c>
      <c r="C127" s="68" t="str">
        <f t="shared" si="18"/>
        <v/>
      </c>
      <c r="D127" s="67" t="str">
        <f t="shared" si="19"/>
        <v/>
      </c>
      <c r="E127" s="262" t="str">
        <f t="shared" si="20"/>
        <v/>
      </c>
      <c r="F127" s="262" t="str">
        <f>IF(E127="","",SUM(E$4:E127))</f>
        <v/>
      </c>
      <c r="G127" s="262" t="str">
        <f t="shared" si="21"/>
        <v/>
      </c>
      <c r="H127" s="67" t="str">
        <f t="shared" si="22"/>
        <v/>
      </c>
      <c r="I127" s="67" t="str">
        <f t="shared" si="23"/>
        <v/>
      </c>
      <c r="J127" s="67" t="str">
        <f>IF(I127="","",SUM(I$4:I127))</f>
        <v/>
      </c>
      <c r="K127" s="67" t="str">
        <f t="shared" si="24"/>
        <v/>
      </c>
      <c r="L127" s="77" t="str">
        <f t="shared" si="33"/>
        <v/>
      </c>
      <c r="M127" s="77" t="str">
        <f t="shared" si="25"/>
        <v/>
      </c>
      <c r="N127" s="67" t="str">
        <f t="shared" si="26"/>
        <v/>
      </c>
      <c r="O127" s="67" t="str">
        <f t="shared" si="27"/>
        <v/>
      </c>
      <c r="P127" s="67" t="str">
        <f t="shared" si="28"/>
        <v/>
      </c>
      <c r="Q127" s="27" t="str">
        <f>IF(A127="","",(CONVERT(Total_chem_mass_granD,"lbm","g")-SUM($O$4:O127))/CONVERT(Total_chem_mass_granD,"lbm","g"))</f>
        <v/>
      </c>
      <c r="R127" s="66" t="str">
        <f t="shared" si="29"/>
        <v/>
      </c>
      <c r="S127" s="65" t="str">
        <f t="shared" si="30"/>
        <v/>
      </c>
      <c r="T127" s="88" t="str">
        <f>IF(Q127="","",SUM($P$4:P127)*1000/J127*(1-Percent_bound_granD))</f>
        <v/>
      </c>
      <c r="U127" s="88" t="str">
        <f>IF(Q127="","",SUM($P$4:P127)*1000/F127*(1-Percent_bound_granD))</f>
        <v/>
      </c>
      <c r="V127" s="90" t="str">
        <f t="shared" si="31"/>
        <v/>
      </c>
      <c r="W127" s="68" t="str">
        <f>IF(AND(B126&lt;Runoff_duration_hr_granD/2,B127&gt;Runoff_duration_hr_granD/2),Runoff_duration_hr_granD/2,INDEX($B$4:$B$1500,IF(B127&gt;Runoff_duration_hr_granD/2,ROWS($W$4:W127)-1,ROWS($W$4:W127))))</f>
        <v/>
      </c>
      <c r="X127" s="103" t="str">
        <f>IFERROR(ROUND(IF(HG_shape_granD="Constant flow",IF(W127=Runoff_duration_hr_granD/2,CONVERT($D$4,"L","gal")/(Runoff_duration_hr_granD*60),VLOOKUP('Granular-Distrib. Calcs'!W127,'Granular-Distrib. Calcs'!$B$4:$K$1500,6,FALSE)),IF(W127=Runoff_duration_hr_granD/2,2*CONVERT($D$4,"L","gal")/(Runoff_duration_hr_granD*60),VLOOKUP('Granular-Distrib. Calcs'!W127,'Granular-Distrib. Calcs'!$B$4:$K$1500,6,FALSE))),2),"")</f>
        <v/>
      </c>
      <c r="Y127" s="67" t="str">
        <f>IF(A127="","",(SUM($N$4:N127)/25.4^3+(4/3*PI()*(M127/2/25.4)^3*Number_of_grains_granD)))</f>
        <v/>
      </c>
      <c r="Z127" s="67" t="str">
        <f>IF(A127="","",(SUM($O$4:O127)+(4/3*PI()*(M127/2)^3*Chem_block_density_granD/10^3*Number_of_grains_granD)))</f>
        <v/>
      </c>
    </row>
    <row r="128" spans="1:26" x14ac:dyDescent="0.3">
      <c r="A128" s="68" t="str">
        <f t="shared" si="32"/>
        <v/>
      </c>
      <c r="B128" s="68" t="str">
        <f t="shared" si="17"/>
        <v/>
      </c>
      <c r="C128" s="68" t="str">
        <f t="shared" si="18"/>
        <v/>
      </c>
      <c r="D128" s="67" t="str">
        <f t="shared" si="19"/>
        <v/>
      </c>
      <c r="E128" s="262" t="str">
        <f t="shared" si="20"/>
        <v/>
      </c>
      <c r="F128" s="262" t="str">
        <f>IF(E128="","",SUM(E$4:E128))</f>
        <v/>
      </c>
      <c r="G128" s="262" t="str">
        <f t="shared" si="21"/>
        <v/>
      </c>
      <c r="H128" s="67" t="str">
        <f t="shared" si="22"/>
        <v/>
      </c>
      <c r="I128" s="67" t="str">
        <f t="shared" si="23"/>
        <v/>
      </c>
      <c r="J128" s="67" t="str">
        <f>IF(I128="","",SUM(I$4:I128))</f>
        <v/>
      </c>
      <c r="K128" s="67" t="str">
        <f t="shared" si="24"/>
        <v/>
      </c>
      <c r="L128" s="77" t="str">
        <f t="shared" si="33"/>
        <v/>
      </c>
      <c r="M128" s="77" t="str">
        <f t="shared" si="25"/>
        <v/>
      </c>
      <c r="N128" s="67" t="str">
        <f t="shared" si="26"/>
        <v/>
      </c>
      <c r="O128" s="67" t="str">
        <f t="shared" si="27"/>
        <v/>
      </c>
      <c r="P128" s="67" t="str">
        <f t="shared" si="28"/>
        <v/>
      </c>
      <c r="Q128" s="27" t="str">
        <f>IF(A128="","",(CONVERT(Total_chem_mass_granD,"lbm","g")-SUM($O$4:O128))/CONVERT(Total_chem_mass_granD,"lbm","g"))</f>
        <v/>
      </c>
      <c r="R128" s="66" t="str">
        <f t="shared" si="29"/>
        <v/>
      </c>
      <c r="S128" s="65" t="str">
        <f t="shared" si="30"/>
        <v/>
      </c>
      <c r="T128" s="88" t="str">
        <f>IF(Q128="","",SUM($P$4:P128)*1000/J128*(1-Percent_bound_granD))</f>
        <v/>
      </c>
      <c r="U128" s="88" t="str">
        <f>IF(Q128="","",SUM($P$4:P128)*1000/F128*(1-Percent_bound_granD))</f>
        <v/>
      </c>
      <c r="V128" s="90" t="str">
        <f t="shared" si="31"/>
        <v/>
      </c>
      <c r="W128" s="68" t="str">
        <f>IF(AND(B127&lt;Runoff_duration_hr_granD/2,B128&gt;Runoff_duration_hr_granD/2),Runoff_duration_hr_granD/2,INDEX($B$4:$B$1500,IF(B128&gt;Runoff_duration_hr_granD/2,ROWS($W$4:W128)-1,ROWS($W$4:W128))))</f>
        <v/>
      </c>
      <c r="X128" s="103" t="str">
        <f>IFERROR(ROUND(IF(HG_shape_granD="Constant flow",IF(W128=Runoff_duration_hr_granD/2,CONVERT($D$4,"L","gal")/(Runoff_duration_hr_granD*60),VLOOKUP('Granular-Distrib. Calcs'!W128,'Granular-Distrib. Calcs'!$B$4:$K$1500,6,FALSE)),IF(W128=Runoff_duration_hr_granD/2,2*CONVERT($D$4,"L","gal")/(Runoff_duration_hr_granD*60),VLOOKUP('Granular-Distrib. Calcs'!W128,'Granular-Distrib. Calcs'!$B$4:$K$1500,6,FALSE))),2),"")</f>
        <v/>
      </c>
      <c r="Y128" s="67" t="str">
        <f>IF(A128="","",(SUM($N$4:N128)/25.4^3+(4/3*PI()*(M128/2/25.4)^3*Number_of_grains_granD)))</f>
        <v/>
      </c>
      <c r="Z128" s="67" t="str">
        <f>IF(A128="","",(SUM($O$4:O128)+(4/3*PI()*(M128/2)^3*Chem_block_density_granD/10^3*Number_of_grains_granD)))</f>
        <v/>
      </c>
    </row>
    <row r="129" spans="1:26" x14ac:dyDescent="0.3">
      <c r="A129" s="68" t="str">
        <f t="shared" si="32"/>
        <v/>
      </c>
      <c r="B129" s="68" t="str">
        <f t="shared" si="17"/>
        <v/>
      </c>
      <c r="C129" s="68" t="str">
        <f t="shared" si="18"/>
        <v/>
      </c>
      <c r="D129" s="67" t="str">
        <f t="shared" si="19"/>
        <v/>
      </c>
      <c r="E129" s="262" t="str">
        <f t="shared" si="20"/>
        <v/>
      </c>
      <c r="F129" s="262" t="str">
        <f>IF(E129="","",SUM(E$4:E129))</f>
        <v/>
      </c>
      <c r="G129" s="262" t="str">
        <f t="shared" si="21"/>
        <v/>
      </c>
      <c r="H129" s="67" t="str">
        <f t="shared" si="22"/>
        <v/>
      </c>
      <c r="I129" s="67" t="str">
        <f t="shared" si="23"/>
        <v/>
      </c>
      <c r="J129" s="67" t="str">
        <f>IF(I129="","",SUM(I$4:I129))</f>
        <v/>
      </c>
      <c r="K129" s="67" t="str">
        <f t="shared" si="24"/>
        <v/>
      </c>
      <c r="L129" s="77" t="str">
        <f t="shared" si="33"/>
        <v/>
      </c>
      <c r="M129" s="77" t="str">
        <f t="shared" si="25"/>
        <v/>
      </c>
      <c r="N129" s="67" t="str">
        <f t="shared" si="26"/>
        <v/>
      </c>
      <c r="O129" s="67" t="str">
        <f t="shared" si="27"/>
        <v/>
      </c>
      <c r="P129" s="67" t="str">
        <f t="shared" si="28"/>
        <v/>
      </c>
      <c r="Q129" s="27" t="str">
        <f>IF(A129="","",(CONVERT(Total_chem_mass_granD,"lbm","g")-SUM($O$4:O129))/CONVERT(Total_chem_mass_granD,"lbm","g"))</f>
        <v/>
      </c>
      <c r="R129" s="66" t="str">
        <f t="shared" si="29"/>
        <v/>
      </c>
      <c r="S129" s="65" t="str">
        <f t="shared" si="30"/>
        <v/>
      </c>
      <c r="T129" s="88" t="str">
        <f>IF(Q129="","",SUM($P$4:P129)*1000/J129*(1-Percent_bound_granD))</f>
        <v/>
      </c>
      <c r="U129" s="88" t="str">
        <f>IF(Q129="","",SUM($P$4:P129)*1000/F129*(1-Percent_bound_granD))</f>
        <v/>
      </c>
      <c r="V129" s="90" t="str">
        <f t="shared" si="31"/>
        <v/>
      </c>
      <c r="W129" s="68" t="str">
        <f>IF(AND(B128&lt;Runoff_duration_hr_granD/2,B129&gt;Runoff_duration_hr_granD/2),Runoff_duration_hr_granD/2,INDEX($B$4:$B$1500,IF(B129&gt;Runoff_duration_hr_granD/2,ROWS($W$4:W129)-1,ROWS($W$4:W129))))</f>
        <v/>
      </c>
      <c r="X129" s="103" t="str">
        <f>IFERROR(ROUND(IF(HG_shape_granD="Constant flow",IF(W129=Runoff_duration_hr_granD/2,CONVERT($D$4,"L","gal")/(Runoff_duration_hr_granD*60),VLOOKUP('Granular-Distrib. Calcs'!W129,'Granular-Distrib. Calcs'!$B$4:$K$1500,6,FALSE)),IF(W129=Runoff_duration_hr_granD/2,2*CONVERT($D$4,"L","gal")/(Runoff_duration_hr_granD*60),VLOOKUP('Granular-Distrib. Calcs'!W129,'Granular-Distrib. Calcs'!$B$4:$K$1500,6,FALSE))),2),"")</f>
        <v/>
      </c>
      <c r="Y129" s="67" t="str">
        <f>IF(A129="","",(SUM($N$4:N129)/25.4^3+(4/3*PI()*(M129/2/25.4)^3*Number_of_grains_granD)))</f>
        <v/>
      </c>
      <c r="Z129" s="67" t="str">
        <f>IF(A129="","",(SUM($O$4:O129)+(4/3*PI()*(M129/2)^3*Chem_block_density_granD/10^3*Number_of_grains_granD)))</f>
        <v/>
      </c>
    </row>
    <row r="130" spans="1:26" x14ac:dyDescent="0.3">
      <c r="A130" s="68" t="str">
        <f t="shared" si="32"/>
        <v/>
      </c>
      <c r="B130" s="68" t="str">
        <f t="shared" si="17"/>
        <v/>
      </c>
      <c r="C130" s="68" t="str">
        <f t="shared" si="18"/>
        <v/>
      </c>
      <c r="D130" s="67" t="str">
        <f t="shared" si="19"/>
        <v/>
      </c>
      <c r="E130" s="262" t="str">
        <f t="shared" si="20"/>
        <v/>
      </c>
      <c r="F130" s="262" t="str">
        <f>IF(E130="","",SUM(E$4:E130))</f>
        <v/>
      </c>
      <c r="G130" s="262" t="str">
        <f t="shared" si="21"/>
        <v/>
      </c>
      <c r="H130" s="67" t="str">
        <f t="shared" si="22"/>
        <v/>
      </c>
      <c r="I130" s="67" t="str">
        <f t="shared" si="23"/>
        <v/>
      </c>
      <c r="J130" s="67" t="str">
        <f>IF(I130="","",SUM(I$4:I130))</f>
        <v/>
      </c>
      <c r="K130" s="67" t="str">
        <f t="shared" si="24"/>
        <v/>
      </c>
      <c r="L130" s="77" t="str">
        <f t="shared" si="33"/>
        <v/>
      </c>
      <c r="M130" s="77" t="str">
        <f t="shared" si="25"/>
        <v/>
      </c>
      <c r="N130" s="67" t="str">
        <f t="shared" si="26"/>
        <v/>
      </c>
      <c r="O130" s="67" t="str">
        <f t="shared" si="27"/>
        <v/>
      </c>
      <c r="P130" s="67" t="str">
        <f t="shared" si="28"/>
        <v/>
      </c>
      <c r="Q130" s="27" t="str">
        <f>IF(A130="","",(CONVERT(Total_chem_mass_granD,"lbm","g")-SUM($O$4:O130))/CONVERT(Total_chem_mass_granD,"lbm","g"))</f>
        <v/>
      </c>
      <c r="R130" s="66" t="str">
        <f t="shared" si="29"/>
        <v/>
      </c>
      <c r="S130" s="65" t="str">
        <f t="shared" si="30"/>
        <v/>
      </c>
      <c r="T130" s="88" t="str">
        <f>IF(Q130="","",SUM($P$4:P130)*1000/J130*(1-Percent_bound_granD))</f>
        <v/>
      </c>
      <c r="U130" s="88" t="str">
        <f>IF(Q130="","",SUM($P$4:P130)*1000/F130*(1-Percent_bound_granD))</f>
        <v/>
      </c>
      <c r="V130" s="90" t="str">
        <f t="shared" si="31"/>
        <v/>
      </c>
      <c r="W130" s="68" t="str">
        <f>IF(AND(B129&lt;Runoff_duration_hr_granD/2,B130&gt;Runoff_duration_hr_granD/2),Runoff_duration_hr_granD/2,INDEX($B$4:$B$1500,IF(B130&gt;Runoff_duration_hr_granD/2,ROWS($W$4:W130)-1,ROWS($W$4:W130))))</f>
        <v/>
      </c>
      <c r="X130" s="103" t="str">
        <f>IFERROR(ROUND(IF(HG_shape_granD="Constant flow",IF(W130=Runoff_duration_hr_granD/2,CONVERT($D$4,"L","gal")/(Runoff_duration_hr_granD*60),VLOOKUP('Granular-Distrib. Calcs'!W130,'Granular-Distrib. Calcs'!$B$4:$K$1500,6,FALSE)),IF(W130=Runoff_duration_hr_granD/2,2*CONVERT($D$4,"L","gal")/(Runoff_duration_hr_granD*60),VLOOKUP('Granular-Distrib. Calcs'!W130,'Granular-Distrib. Calcs'!$B$4:$K$1500,6,FALSE))),2),"")</f>
        <v/>
      </c>
      <c r="Y130" s="67" t="str">
        <f>IF(A130="","",(SUM($N$4:N130)/25.4^3+(4/3*PI()*(M130/2/25.4)^3*Number_of_grains_granD)))</f>
        <v/>
      </c>
      <c r="Z130" s="67" t="str">
        <f>IF(A130="","",(SUM($O$4:O130)+(4/3*PI()*(M130/2)^3*Chem_block_density_granD/10^3*Number_of_grains_granD)))</f>
        <v/>
      </c>
    </row>
    <row r="131" spans="1:26" x14ac:dyDescent="0.3">
      <c r="A131" s="68" t="str">
        <f t="shared" si="32"/>
        <v/>
      </c>
      <c r="B131" s="68" t="str">
        <f t="shared" si="17"/>
        <v/>
      </c>
      <c r="C131" s="68" t="str">
        <f t="shared" si="18"/>
        <v/>
      </c>
      <c r="D131" s="67" t="str">
        <f t="shared" si="19"/>
        <v/>
      </c>
      <c r="E131" s="262" t="str">
        <f t="shared" si="20"/>
        <v/>
      </c>
      <c r="F131" s="262" t="str">
        <f>IF(E131="","",SUM(E$4:E131))</f>
        <v/>
      </c>
      <c r="G131" s="262" t="str">
        <f t="shared" si="21"/>
        <v/>
      </c>
      <c r="H131" s="67" t="str">
        <f t="shared" si="22"/>
        <v/>
      </c>
      <c r="I131" s="67" t="str">
        <f t="shared" si="23"/>
        <v/>
      </c>
      <c r="J131" s="67" t="str">
        <f>IF(I131="","",SUM(I$4:I131))</f>
        <v/>
      </c>
      <c r="K131" s="67" t="str">
        <f t="shared" si="24"/>
        <v/>
      </c>
      <c r="L131" s="77" t="str">
        <f t="shared" si="33"/>
        <v/>
      </c>
      <c r="M131" s="77" t="str">
        <f t="shared" si="25"/>
        <v/>
      </c>
      <c r="N131" s="67" t="str">
        <f t="shared" si="26"/>
        <v/>
      </c>
      <c r="O131" s="67" t="str">
        <f t="shared" si="27"/>
        <v/>
      </c>
      <c r="P131" s="67" t="str">
        <f t="shared" si="28"/>
        <v/>
      </c>
      <c r="Q131" s="27" t="str">
        <f>IF(A131="","",(CONVERT(Total_chem_mass_granD,"lbm","g")-SUM($O$4:O131))/CONVERT(Total_chem_mass_granD,"lbm","g"))</f>
        <v/>
      </c>
      <c r="R131" s="66" t="str">
        <f t="shared" si="29"/>
        <v/>
      </c>
      <c r="S131" s="65" t="str">
        <f t="shared" si="30"/>
        <v/>
      </c>
      <c r="T131" s="88" t="str">
        <f>IF(Q131="","",SUM($P$4:P131)*1000/J131*(1-Percent_bound_granD))</f>
        <v/>
      </c>
      <c r="U131" s="88" t="str">
        <f>IF(Q131="","",SUM($P$4:P131)*1000/F131*(1-Percent_bound_granD))</f>
        <v/>
      </c>
      <c r="V131" s="90" t="str">
        <f t="shared" si="31"/>
        <v/>
      </c>
      <c r="W131" s="68" t="str">
        <f>IF(AND(B130&lt;Runoff_duration_hr_granD/2,B131&gt;Runoff_duration_hr_granD/2),Runoff_duration_hr_granD/2,INDEX($B$4:$B$1500,IF(B131&gt;Runoff_duration_hr_granD/2,ROWS($W$4:W131)-1,ROWS($W$4:W131))))</f>
        <v/>
      </c>
      <c r="X131" s="103" t="str">
        <f>IFERROR(ROUND(IF(HG_shape_granD="Constant flow",IF(W131=Runoff_duration_hr_granD/2,CONVERT($D$4,"L","gal")/(Runoff_duration_hr_granD*60),VLOOKUP('Granular-Distrib. Calcs'!W131,'Granular-Distrib. Calcs'!$B$4:$K$1500,6,FALSE)),IF(W131=Runoff_duration_hr_granD/2,2*CONVERT($D$4,"L","gal")/(Runoff_duration_hr_granD*60),VLOOKUP('Granular-Distrib. Calcs'!W131,'Granular-Distrib. Calcs'!$B$4:$K$1500,6,FALSE))),2),"")</f>
        <v/>
      </c>
      <c r="Y131" s="67" t="str">
        <f>IF(A131="","",(SUM($N$4:N131)/25.4^3+(4/3*PI()*(M131/2/25.4)^3*Number_of_grains_granD)))</f>
        <v/>
      </c>
      <c r="Z131" s="67" t="str">
        <f>IF(A131="","",(SUM($O$4:O131)+(4/3*PI()*(M131/2)^3*Chem_block_density_granD/10^3*Number_of_grains_granD)))</f>
        <v/>
      </c>
    </row>
    <row r="132" spans="1:26" x14ac:dyDescent="0.3">
      <c r="A132" s="68" t="str">
        <f t="shared" si="32"/>
        <v/>
      </c>
      <c r="B132" s="68" t="str">
        <f t="shared" ref="B132:B195" si="34">IF(A132="","",AVERAGE(A132,C132))</f>
        <v/>
      </c>
      <c r="C132" s="68" t="str">
        <f t="shared" ref="C132:C195" si="35">IFERROR(IF((A132+timestep_granD/60)&gt;=Runoff_duration_hr_granD,Runoff_duration_hr_granD,A132+timestep_granD/60),"")</f>
        <v/>
      </c>
      <c r="D132" s="67" t="str">
        <f t="shared" ref="D132:D195" si="36">IF(A132="","",IF(Flow_vol_option_granD="SCS Curve Number Method",SCS_Q_vol_granD,User_Q_vol_granD))</f>
        <v/>
      </c>
      <c r="E132" s="262" t="str">
        <f t="shared" ref="E132:E195" si="37">IFERROR(IF(HG_shape_granD="Constant flow",D132/Runoff_duration_hr_granD*(C132-A132),IF(HG_shape_granD="Triangular (Rational Method)",IF((C132/Runoff_duration_hr_granD)&lt;=0.5,AVERAGE(A132,C132)*((2*D132/(Runoff_duration_hr_granD))/(0.5*Runoff_duration_hr_granD))*timestep_granD/60,((2*D132/(Runoff_duration_hr_granD))-(AVERAGE(A132,C132)-Runoff_duration_hr_granD/2)*((2*D132/(Runoff_duration_hr_granD))/(0.5*Runoff_duration_hr_granD)))*timestep_granD/60))),"")</f>
        <v/>
      </c>
      <c r="F132" s="262" t="str">
        <f>IF(E132="","",SUM(E$4:E132))</f>
        <v/>
      </c>
      <c r="G132" s="262" t="str">
        <f t="shared" ref="G132:G195" si="38">IF(A132="","",CONVERT(E132,"L","gal")/timestep_granD)</f>
        <v/>
      </c>
      <c r="H132" s="67" t="str">
        <f t="shared" ref="H132:H195" si="39">IF(A132="","",Treated_vol_granD)</f>
        <v/>
      </c>
      <c r="I132" s="67" t="str">
        <f t="shared" ref="I132:I195" si="40">IFERROR(IF(HG_shape_granD="Constant flow",H132/Runoff_duration_hr_granD*(C132-A132),IF(HG_shape_granD="Triangular (Rational Method)",IF((C132/Runoff_duration_hr_granD)&lt;=0.5,AVERAGE(A132,C132)*((2*H132/(Runoff_duration_hr_granD))/(0.5*Runoff_duration_hr_granD))*timestep_granD/60,((2*H132/(Runoff_duration_hr_granD))-(AVERAGE(A132,C132)-Runoff_duration_hr_granD/2)*((2*H132/(Runoff_duration_hr_granD))/(0.5*Runoff_duration_hr_granD)))*timestep_granD/60))),"")</f>
        <v/>
      </c>
      <c r="J132" s="67" t="str">
        <f>IF(I132="","",SUM(I$4:I132))</f>
        <v/>
      </c>
      <c r="K132" s="67" t="str">
        <f t="shared" ref="K132:K195" si="41">IF(A132="","",CONVERT(I132,"L","gal")/timestep_granD)</f>
        <v/>
      </c>
      <c r="L132" s="77" t="str">
        <f t="shared" si="33"/>
        <v/>
      </c>
      <c r="M132" s="77" t="str">
        <f t="shared" ref="M132:M195" si="42">IF(A132="","",IF(L132-2*(Erosion_rate_granD*25.4)*(C132-A132)&lt;0,0,L132-2*(Erosion_rate_granD*25.4)*(C132-A132)))</f>
        <v/>
      </c>
      <c r="N132" s="67" t="str">
        <f t="shared" ref="N132:N195" si="43">IF(A132="","",((4/3*PI()*(L132/2)^3)-(4/3*PI()*(M132/2)^3))*Number_of_grains_granD)</f>
        <v/>
      </c>
      <c r="O132" s="67" t="str">
        <f t="shared" ref="O132:O195" si="44">IFERROR(IF(A132="","",N132*Chem_block_density_granD/10^3),"")</f>
        <v/>
      </c>
      <c r="P132" s="67" t="str">
        <f t="shared" ref="P132:P195" si="45">IFERROR(IF(A132="","",O132*Percent_chem_granD),"")</f>
        <v/>
      </c>
      <c r="Q132" s="27" t="str">
        <f>IF(A132="","",(CONVERT(Total_chem_mass_granD,"lbm","g")-SUM($O$4:O132))/CONVERT(Total_chem_mass_granD,"lbm","g"))</f>
        <v/>
      </c>
      <c r="R132" s="66" t="str">
        <f t="shared" ref="R132:R195" si="46">IFERROR(IF(A132="","",(P132*1000)/I132),"")</f>
        <v/>
      </c>
      <c r="S132" s="65" t="str">
        <f t="shared" ref="S132:S195" si="47">IFERROR(IF(A132="","",R132*(1-Percent_bound_granD)),"")</f>
        <v/>
      </c>
      <c r="T132" s="88" t="str">
        <f>IF(Q132="","",SUM($P$4:P132)*1000/J132*(1-Percent_bound_granD))</f>
        <v/>
      </c>
      <c r="U132" s="88" t="str">
        <f>IF(Q132="","",SUM($P$4:P132)*1000/F132*(1-Percent_bound_granD))</f>
        <v/>
      </c>
      <c r="V132" s="90" t="str">
        <f t="shared" ref="V132:V195" si="48">IF(A132="","",Toxicity_granD)</f>
        <v/>
      </c>
      <c r="W132" s="68" t="str">
        <f>IF(AND(B131&lt;Runoff_duration_hr_granD/2,B132&gt;Runoff_duration_hr_granD/2),Runoff_duration_hr_granD/2,INDEX($B$4:$B$1500,IF(B132&gt;Runoff_duration_hr_granD/2,ROWS($W$4:W132)-1,ROWS($W$4:W132))))</f>
        <v/>
      </c>
      <c r="X132" s="103" t="str">
        <f>IFERROR(ROUND(IF(HG_shape_granD="Constant flow",IF(W132=Runoff_duration_hr_granD/2,CONVERT($D$4,"L","gal")/(Runoff_duration_hr_granD*60),VLOOKUP('Granular-Distrib. Calcs'!W132,'Granular-Distrib. Calcs'!$B$4:$K$1500,6,FALSE)),IF(W132=Runoff_duration_hr_granD/2,2*CONVERT($D$4,"L","gal")/(Runoff_duration_hr_granD*60),VLOOKUP('Granular-Distrib. Calcs'!W132,'Granular-Distrib. Calcs'!$B$4:$K$1500,6,FALSE))),2),"")</f>
        <v/>
      </c>
      <c r="Y132" s="67" t="str">
        <f>IF(A132="","",(SUM($N$4:N132)/25.4^3+(4/3*PI()*(M132/2/25.4)^3*Number_of_grains_granD)))</f>
        <v/>
      </c>
      <c r="Z132" s="67" t="str">
        <f>IF(A132="","",(SUM($O$4:O132)+(4/3*PI()*(M132/2)^3*Chem_block_density_granD/10^3*Number_of_grains_granD)))</f>
        <v/>
      </c>
    </row>
    <row r="133" spans="1:26" x14ac:dyDescent="0.3">
      <c r="A133" s="68" t="str">
        <f t="shared" ref="A133:A196" si="49">IFERROR(IF(ROUND(C132,3)=Runoff_duration_hr_granD,"",C132),"")</f>
        <v/>
      </c>
      <c r="B133" s="68" t="str">
        <f t="shared" si="34"/>
        <v/>
      </c>
      <c r="C133" s="68" t="str">
        <f t="shared" si="35"/>
        <v/>
      </c>
      <c r="D133" s="67" t="str">
        <f t="shared" si="36"/>
        <v/>
      </c>
      <c r="E133" s="262" t="str">
        <f t="shared" si="37"/>
        <v/>
      </c>
      <c r="F133" s="262" t="str">
        <f>IF(E133="","",SUM(E$4:E133))</f>
        <v/>
      </c>
      <c r="G133" s="262" t="str">
        <f t="shared" si="38"/>
        <v/>
      </c>
      <c r="H133" s="67" t="str">
        <f t="shared" si="39"/>
        <v/>
      </c>
      <c r="I133" s="67" t="str">
        <f t="shared" si="40"/>
        <v/>
      </c>
      <c r="J133" s="67" t="str">
        <f>IF(I133="","",SUM(I$4:I133))</f>
        <v/>
      </c>
      <c r="K133" s="67" t="str">
        <f t="shared" si="41"/>
        <v/>
      </c>
      <c r="L133" s="77" t="str">
        <f t="shared" ref="L133:L196" si="50">IF(A133="","",M132)</f>
        <v/>
      </c>
      <c r="M133" s="77" t="str">
        <f t="shared" si="42"/>
        <v/>
      </c>
      <c r="N133" s="67" t="str">
        <f t="shared" si="43"/>
        <v/>
      </c>
      <c r="O133" s="67" t="str">
        <f t="shared" si="44"/>
        <v/>
      </c>
      <c r="P133" s="67" t="str">
        <f t="shared" si="45"/>
        <v/>
      </c>
      <c r="Q133" s="27" t="str">
        <f>IF(A133="","",(CONVERT(Total_chem_mass_granD,"lbm","g")-SUM($O$4:O133))/CONVERT(Total_chem_mass_granD,"lbm","g"))</f>
        <v/>
      </c>
      <c r="R133" s="66" t="str">
        <f t="shared" si="46"/>
        <v/>
      </c>
      <c r="S133" s="65" t="str">
        <f t="shared" si="47"/>
        <v/>
      </c>
      <c r="T133" s="88" t="str">
        <f>IF(Q133="","",SUM($P$4:P133)*1000/J133*(1-Percent_bound_granD))</f>
        <v/>
      </c>
      <c r="U133" s="88" t="str">
        <f>IF(Q133="","",SUM($P$4:P133)*1000/F133*(1-Percent_bound_granD))</f>
        <v/>
      </c>
      <c r="V133" s="90" t="str">
        <f t="shared" si="48"/>
        <v/>
      </c>
      <c r="W133" s="68" t="str">
        <f>IF(AND(B132&lt;Runoff_duration_hr_granD/2,B133&gt;Runoff_duration_hr_granD/2),Runoff_duration_hr_granD/2,INDEX($B$4:$B$1500,IF(B133&gt;Runoff_duration_hr_granD/2,ROWS($W$4:W133)-1,ROWS($W$4:W133))))</f>
        <v/>
      </c>
      <c r="X133" s="103" t="str">
        <f>IFERROR(ROUND(IF(HG_shape_granD="Constant flow",IF(W133=Runoff_duration_hr_granD/2,CONVERT($D$4,"L","gal")/(Runoff_duration_hr_granD*60),VLOOKUP('Granular-Distrib. Calcs'!W133,'Granular-Distrib. Calcs'!$B$4:$K$1500,6,FALSE)),IF(W133=Runoff_duration_hr_granD/2,2*CONVERT($D$4,"L","gal")/(Runoff_duration_hr_granD*60),VLOOKUP('Granular-Distrib. Calcs'!W133,'Granular-Distrib. Calcs'!$B$4:$K$1500,6,FALSE))),2),"")</f>
        <v/>
      </c>
      <c r="Y133" s="67" t="str">
        <f>IF(A133="","",(SUM($N$4:N133)/25.4^3+(4/3*PI()*(M133/2/25.4)^3*Number_of_grains_granD)))</f>
        <v/>
      </c>
      <c r="Z133" s="67" t="str">
        <f>IF(A133="","",(SUM($O$4:O133)+(4/3*PI()*(M133/2)^3*Chem_block_density_granD/10^3*Number_of_grains_granD)))</f>
        <v/>
      </c>
    </row>
    <row r="134" spans="1:26" x14ac:dyDescent="0.3">
      <c r="A134" s="68" t="str">
        <f t="shared" si="49"/>
        <v/>
      </c>
      <c r="B134" s="68" t="str">
        <f t="shared" si="34"/>
        <v/>
      </c>
      <c r="C134" s="68" t="str">
        <f t="shared" si="35"/>
        <v/>
      </c>
      <c r="D134" s="67" t="str">
        <f t="shared" si="36"/>
        <v/>
      </c>
      <c r="E134" s="262" t="str">
        <f t="shared" si="37"/>
        <v/>
      </c>
      <c r="F134" s="262" t="str">
        <f>IF(E134="","",SUM(E$4:E134))</f>
        <v/>
      </c>
      <c r="G134" s="262" t="str">
        <f t="shared" si="38"/>
        <v/>
      </c>
      <c r="H134" s="67" t="str">
        <f t="shared" si="39"/>
        <v/>
      </c>
      <c r="I134" s="67" t="str">
        <f t="shared" si="40"/>
        <v/>
      </c>
      <c r="J134" s="67" t="str">
        <f>IF(I134="","",SUM(I$4:I134))</f>
        <v/>
      </c>
      <c r="K134" s="67" t="str">
        <f t="shared" si="41"/>
        <v/>
      </c>
      <c r="L134" s="77" t="str">
        <f t="shared" si="50"/>
        <v/>
      </c>
      <c r="M134" s="77" t="str">
        <f t="shared" si="42"/>
        <v/>
      </c>
      <c r="N134" s="67" t="str">
        <f t="shared" si="43"/>
        <v/>
      </c>
      <c r="O134" s="67" t="str">
        <f t="shared" si="44"/>
        <v/>
      </c>
      <c r="P134" s="67" t="str">
        <f t="shared" si="45"/>
        <v/>
      </c>
      <c r="Q134" s="27" t="str">
        <f>IF(A134="","",(CONVERT(Total_chem_mass_granD,"lbm","g")-SUM($O$4:O134))/CONVERT(Total_chem_mass_granD,"lbm","g"))</f>
        <v/>
      </c>
      <c r="R134" s="66" t="str">
        <f t="shared" si="46"/>
        <v/>
      </c>
      <c r="S134" s="65" t="str">
        <f t="shared" si="47"/>
        <v/>
      </c>
      <c r="T134" s="88" t="str">
        <f>IF(Q134="","",SUM($P$4:P134)*1000/J134*(1-Percent_bound_granD))</f>
        <v/>
      </c>
      <c r="U134" s="88" t="str">
        <f>IF(Q134="","",SUM($P$4:P134)*1000/F134*(1-Percent_bound_granD))</f>
        <v/>
      </c>
      <c r="V134" s="90" t="str">
        <f t="shared" si="48"/>
        <v/>
      </c>
      <c r="W134" s="68" t="str">
        <f>IF(AND(B133&lt;Runoff_duration_hr_granD/2,B134&gt;Runoff_duration_hr_granD/2),Runoff_duration_hr_granD/2,INDEX($B$4:$B$1500,IF(B134&gt;Runoff_duration_hr_granD/2,ROWS($W$4:W134)-1,ROWS($W$4:W134))))</f>
        <v/>
      </c>
      <c r="X134" s="103" t="str">
        <f>IFERROR(ROUND(IF(HG_shape_granD="Constant flow",IF(W134=Runoff_duration_hr_granD/2,CONVERT($D$4,"L","gal")/(Runoff_duration_hr_granD*60),VLOOKUP('Granular-Distrib. Calcs'!W134,'Granular-Distrib. Calcs'!$B$4:$K$1500,6,FALSE)),IF(W134=Runoff_duration_hr_granD/2,2*CONVERT($D$4,"L","gal")/(Runoff_duration_hr_granD*60),VLOOKUP('Granular-Distrib. Calcs'!W134,'Granular-Distrib. Calcs'!$B$4:$K$1500,6,FALSE))),2),"")</f>
        <v/>
      </c>
      <c r="Y134" s="67" t="str">
        <f>IF(A134="","",(SUM($N$4:N134)/25.4^3+(4/3*PI()*(M134/2/25.4)^3*Number_of_grains_granD)))</f>
        <v/>
      </c>
      <c r="Z134" s="67" t="str">
        <f>IF(A134="","",(SUM($O$4:O134)+(4/3*PI()*(M134/2)^3*Chem_block_density_granD/10^3*Number_of_grains_granD)))</f>
        <v/>
      </c>
    </row>
    <row r="135" spans="1:26" x14ac:dyDescent="0.3">
      <c r="A135" s="68" t="str">
        <f t="shared" si="49"/>
        <v/>
      </c>
      <c r="B135" s="68" t="str">
        <f t="shared" si="34"/>
        <v/>
      </c>
      <c r="C135" s="68" t="str">
        <f t="shared" si="35"/>
        <v/>
      </c>
      <c r="D135" s="67" t="str">
        <f t="shared" si="36"/>
        <v/>
      </c>
      <c r="E135" s="262" t="str">
        <f t="shared" si="37"/>
        <v/>
      </c>
      <c r="F135" s="262" t="str">
        <f>IF(E135="","",SUM(E$4:E135))</f>
        <v/>
      </c>
      <c r="G135" s="262" t="str">
        <f t="shared" si="38"/>
        <v/>
      </c>
      <c r="H135" s="67" t="str">
        <f t="shared" si="39"/>
        <v/>
      </c>
      <c r="I135" s="67" t="str">
        <f t="shared" si="40"/>
        <v/>
      </c>
      <c r="J135" s="67" t="str">
        <f>IF(I135="","",SUM(I$4:I135))</f>
        <v/>
      </c>
      <c r="K135" s="67" t="str">
        <f t="shared" si="41"/>
        <v/>
      </c>
      <c r="L135" s="77" t="str">
        <f t="shared" si="50"/>
        <v/>
      </c>
      <c r="M135" s="77" t="str">
        <f t="shared" si="42"/>
        <v/>
      </c>
      <c r="N135" s="67" t="str">
        <f t="shared" si="43"/>
        <v/>
      </c>
      <c r="O135" s="67" t="str">
        <f t="shared" si="44"/>
        <v/>
      </c>
      <c r="P135" s="67" t="str">
        <f t="shared" si="45"/>
        <v/>
      </c>
      <c r="Q135" s="27" t="str">
        <f>IF(A135="","",(CONVERT(Total_chem_mass_granD,"lbm","g")-SUM($O$4:O135))/CONVERT(Total_chem_mass_granD,"lbm","g"))</f>
        <v/>
      </c>
      <c r="R135" s="66" t="str">
        <f t="shared" si="46"/>
        <v/>
      </c>
      <c r="S135" s="65" t="str">
        <f t="shared" si="47"/>
        <v/>
      </c>
      <c r="T135" s="88" t="str">
        <f>IF(Q135="","",SUM($P$4:P135)*1000/J135*(1-Percent_bound_granD))</f>
        <v/>
      </c>
      <c r="U135" s="88" t="str">
        <f>IF(Q135="","",SUM($P$4:P135)*1000/F135*(1-Percent_bound_granD))</f>
        <v/>
      </c>
      <c r="V135" s="90" t="str">
        <f t="shared" si="48"/>
        <v/>
      </c>
      <c r="W135" s="68" t="str">
        <f>IF(AND(B134&lt;Runoff_duration_hr_granD/2,B135&gt;Runoff_duration_hr_granD/2),Runoff_duration_hr_granD/2,INDEX($B$4:$B$1500,IF(B135&gt;Runoff_duration_hr_granD/2,ROWS($W$4:W135)-1,ROWS($W$4:W135))))</f>
        <v/>
      </c>
      <c r="X135" s="103" t="str">
        <f>IFERROR(ROUND(IF(HG_shape_granD="Constant flow",IF(W135=Runoff_duration_hr_granD/2,CONVERT($D$4,"L","gal")/(Runoff_duration_hr_granD*60),VLOOKUP('Granular-Distrib. Calcs'!W135,'Granular-Distrib. Calcs'!$B$4:$K$1500,6,FALSE)),IF(W135=Runoff_duration_hr_granD/2,2*CONVERT($D$4,"L","gal")/(Runoff_duration_hr_granD*60),VLOOKUP('Granular-Distrib. Calcs'!W135,'Granular-Distrib. Calcs'!$B$4:$K$1500,6,FALSE))),2),"")</f>
        <v/>
      </c>
      <c r="Y135" s="67" t="str">
        <f>IF(A135="","",(SUM($N$4:N135)/25.4^3+(4/3*PI()*(M135/2/25.4)^3*Number_of_grains_granD)))</f>
        <v/>
      </c>
      <c r="Z135" s="67" t="str">
        <f>IF(A135="","",(SUM($O$4:O135)+(4/3*PI()*(M135/2)^3*Chem_block_density_granD/10^3*Number_of_grains_granD)))</f>
        <v/>
      </c>
    </row>
    <row r="136" spans="1:26" x14ac:dyDescent="0.3">
      <c r="A136" s="68" t="str">
        <f t="shared" si="49"/>
        <v/>
      </c>
      <c r="B136" s="68" t="str">
        <f t="shared" si="34"/>
        <v/>
      </c>
      <c r="C136" s="68" t="str">
        <f t="shared" si="35"/>
        <v/>
      </c>
      <c r="D136" s="67" t="str">
        <f t="shared" si="36"/>
        <v/>
      </c>
      <c r="E136" s="262" t="str">
        <f t="shared" si="37"/>
        <v/>
      </c>
      <c r="F136" s="262" t="str">
        <f>IF(E136="","",SUM(E$4:E136))</f>
        <v/>
      </c>
      <c r="G136" s="262" t="str">
        <f t="shared" si="38"/>
        <v/>
      </c>
      <c r="H136" s="67" t="str">
        <f t="shared" si="39"/>
        <v/>
      </c>
      <c r="I136" s="67" t="str">
        <f t="shared" si="40"/>
        <v/>
      </c>
      <c r="J136" s="67" t="str">
        <f>IF(I136="","",SUM(I$4:I136))</f>
        <v/>
      </c>
      <c r="K136" s="67" t="str">
        <f t="shared" si="41"/>
        <v/>
      </c>
      <c r="L136" s="77" t="str">
        <f t="shared" si="50"/>
        <v/>
      </c>
      <c r="M136" s="77" t="str">
        <f t="shared" si="42"/>
        <v/>
      </c>
      <c r="N136" s="67" t="str">
        <f t="shared" si="43"/>
        <v/>
      </c>
      <c r="O136" s="67" t="str">
        <f t="shared" si="44"/>
        <v/>
      </c>
      <c r="P136" s="67" t="str">
        <f t="shared" si="45"/>
        <v/>
      </c>
      <c r="Q136" s="27" t="str">
        <f>IF(A136="","",(CONVERT(Total_chem_mass_granD,"lbm","g")-SUM($O$4:O136))/CONVERT(Total_chem_mass_granD,"lbm","g"))</f>
        <v/>
      </c>
      <c r="R136" s="66" t="str">
        <f t="shared" si="46"/>
        <v/>
      </c>
      <c r="S136" s="65" t="str">
        <f t="shared" si="47"/>
        <v/>
      </c>
      <c r="T136" s="88" t="str">
        <f>IF(Q136="","",SUM($P$4:P136)*1000/J136*(1-Percent_bound_granD))</f>
        <v/>
      </c>
      <c r="U136" s="88" t="str">
        <f>IF(Q136="","",SUM($P$4:P136)*1000/F136*(1-Percent_bound_granD))</f>
        <v/>
      </c>
      <c r="V136" s="90" t="str">
        <f t="shared" si="48"/>
        <v/>
      </c>
      <c r="W136" s="68" t="str">
        <f>IF(AND(B135&lt;Runoff_duration_hr_granD/2,B136&gt;Runoff_duration_hr_granD/2),Runoff_duration_hr_granD/2,INDEX($B$4:$B$1500,IF(B136&gt;Runoff_duration_hr_granD/2,ROWS($W$4:W136)-1,ROWS($W$4:W136))))</f>
        <v/>
      </c>
      <c r="X136" s="103" t="str">
        <f>IFERROR(ROUND(IF(HG_shape_granD="Constant flow",IF(W136=Runoff_duration_hr_granD/2,CONVERT($D$4,"L","gal")/(Runoff_duration_hr_granD*60),VLOOKUP('Granular-Distrib. Calcs'!W136,'Granular-Distrib. Calcs'!$B$4:$K$1500,6,FALSE)),IF(W136=Runoff_duration_hr_granD/2,2*CONVERT($D$4,"L","gal")/(Runoff_duration_hr_granD*60),VLOOKUP('Granular-Distrib. Calcs'!W136,'Granular-Distrib. Calcs'!$B$4:$K$1500,6,FALSE))),2),"")</f>
        <v/>
      </c>
      <c r="Y136" s="67" t="str">
        <f>IF(A136="","",(SUM($N$4:N136)/25.4^3+(4/3*PI()*(M136/2/25.4)^3*Number_of_grains_granD)))</f>
        <v/>
      </c>
      <c r="Z136" s="67" t="str">
        <f>IF(A136="","",(SUM($O$4:O136)+(4/3*PI()*(M136/2)^3*Chem_block_density_granD/10^3*Number_of_grains_granD)))</f>
        <v/>
      </c>
    </row>
    <row r="137" spans="1:26" x14ac:dyDescent="0.3">
      <c r="A137" s="68" t="str">
        <f t="shared" si="49"/>
        <v/>
      </c>
      <c r="B137" s="68" t="str">
        <f t="shared" si="34"/>
        <v/>
      </c>
      <c r="C137" s="68" t="str">
        <f t="shared" si="35"/>
        <v/>
      </c>
      <c r="D137" s="67" t="str">
        <f t="shared" si="36"/>
        <v/>
      </c>
      <c r="E137" s="262" t="str">
        <f t="shared" si="37"/>
        <v/>
      </c>
      <c r="F137" s="262" t="str">
        <f>IF(E137="","",SUM(E$4:E137))</f>
        <v/>
      </c>
      <c r="G137" s="262" t="str">
        <f t="shared" si="38"/>
        <v/>
      </c>
      <c r="H137" s="67" t="str">
        <f t="shared" si="39"/>
        <v/>
      </c>
      <c r="I137" s="67" t="str">
        <f t="shared" si="40"/>
        <v/>
      </c>
      <c r="J137" s="67" t="str">
        <f>IF(I137="","",SUM(I$4:I137))</f>
        <v/>
      </c>
      <c r="K137" s="67" t="str">
        <f t="shared" si="41"/>
        <v/>
      </c>
      <c r="L137" s="77" t="str">
        <f t="shared" si="50"/>
        <v/>
      </c>
      <c r="M137" s="77" t="str">
        <f t="shared" si="42"/>
        <v/>
      </c>
      <c r="N137" s="67" t="str">
        <f t="shared" si="43"/>
        <v/>
      </c>
      <c r="O137" s="67" t="str">
        <f t="shared" si="44"/>
        <v/>
      </c>
      <c r="P137" s="67" t="str">
        <f t="shared" si="45"/>
        <v/>
      </c>
      <c r="Q137" s="27" t="str">
        <f>IF(A137="","",(CONVERT(Total_chem_mass_granD,"lbm","g")-SUM($O$4:O137))/CONVERT(Total_chem_mass_granD,"lbm","g"))</f>
        <v/>
      </c>
      <c r="R137" s="66" t="str">
        <f t="shared" si="46"/>
        <v/>
      </c>
      <c r="S137" s="65" t="str">
        <f t="shared" si="47"/>
        <v/>
      </c>
      <c r="T137" s="88" t="str">
        <f>IF(Q137="","",SUM($P$4:P137)*1000/J137*(1-Percent_bound_granD))</f>
        <v/>
      </c>
      <c r="U137" s="88" t="str">
        <f>IF(Q137="","",SUM($P$4:P137)*1000/F137*(1-Percent_bound_granD))</f>
        <v/>
      </c>
      <c r="V137" s="90" t="str">
        <f t="shared" si="48"/>
        <v/>
      </c>
      <c r="W137" s="68" t="str">
        <f>IF(AND(B136&lt;Runoff_duration_hr_granD/2,B137&gt;Runoff_duration_hr_granD/2),Runoff_duration_hr_granD/2,INDEX($B$4:$B$1500,IF(B137&gt;Runoff_duration_hr_granD/2,ROWS($W$4:W137)-1,ROWS($W$4:W137))))</f>
        <v/>
      </c>
      <c r="X137" s="103" t="str">
        <f>IFERROR(ROUND(IF(HG_shape_granD="Constant flow",IF(W137=Runoff_duration_hr_granD/2,CONVERT($D$4,"L","gal")/(Runoff_duration_hr_granD*60),VLOOKUP('Granular-Distrib. Calcs'!W137,'Granular-Distrib. Calcs'!$B$4:$K$1500,6,FALSE)),IF(W137=Runoff_duration_hr_granD/2,2*CONVERT($D$4,"L","gal")/(Runoff_duration_hr_granD*60),VLOOKUP('Granular-Distrib. Calcs'!W137,'Granular-Distrib. Calcs'!$B$4:$K$1500,6,FALSE))),2),"")</f>
        <v/>
      </c>
      <c r="Y137" s="67" t="str">
        <f>IF(A137="","",(SUM($N$4:N137)/25.4^3+(4/3*PI()*(M137/2/25.4)^3*Number_of_grains_granD)))</f>
        <v/>
      </c>
      <c r="Z137" s="67" t="str">
        <f>IF(A137="","",(SUM($O$4:O137)+(4/3*PI()*(M137/2)^3*Chem_block_density_granD/10^3*Number_of_grains_granD)))</f>
        <v/>
      </c>
    </row>
    <row r="138" spans="1:26" x14ac:dyDescent="0.3">
      <c r="A138" s="68" t="str">
        <f t="shared" si="49"/>
        <v/>
      </c>
      <c r="B138" s="68" t="str">
        <f t="shared" si="34"/>
        <v/>
      </c>
      <c r="C138" s="68" t="str">
        <f t="shared" si="35"/>
        <v/>
      </c>
      <c r="D138" s="67" t="str">
        <f t="shared" si="36"/>
        <v/>
      </c>
      <c r="E138" s="262" t="str">
        <f t="shared" si="37"/>
        <v/>
      </c>
      <c r="F138" s="262" t="str">
        <f>IF(E138="","",SUM(E$4:E138))</f>
        <v/>
      </c>
      <c r="G138" s="262" t="str">
        <f t="shared" si="38"/>
        <v/>
      </c>
      <c r="H138" s="67" t="str">
        <f t="shared" si="39"/>
        <v/>
      </c>
      <c r="I138" s="67" t="str">
        <f t="shared" si="40"/>
        <v/>
      </c>
      <c r="J138" s="67" t="str">
        <f>IF(I138="","",SUM(I$4:I138))</f>
        <v/>
      </c>
      <c r="K138" s="67" t="str">
        <f t="shared" si="41"/>
        <v/>
      </c>
      <c r="L138" s="77" t="str">
        <f t="shared" si="50"/>
        <v/>
      </c>
      <c r="M138" s="77" t="str">
        <f t="shared" si="42"/>
        <v/>
      </c>
      <c r="N138" s="67" t="str">
        <f t="shared" si="43"/>
        <v/>
      </c>
      <c r="O138" s="67" t="str">
        <f t="shared" si="44"/>
        <v/>
      </c>
      <c r="P138" s="67" t="str">
        <f t="shared" si="45"/>
        <v/>
      </c>
      <c r="Q138" s="27" t="str">
        <f>IF(A138="","",(CONVERT(Total_chem_mass_granD,"lbm","g")-SUM($O$4:O138))/CONVERT(Total_chem_mass_granD,"lbm","g"))</f>
        <v/>
      </c>
      <c r="R138" s="66" t="str">
        <f t="shared" si="46"/>
        <v/>
      </c>
      <c r="S138" s="65" t="str">
        <f t="shared" si="47"/>
        <v/>
      </c>
      <c r="T138" s="88" t="str">
        <f>IF(Q138="","",SUM($P$4:P138)*1000/J138*(1-Percent_bound_granD))</f>
        <v/>
      </c>
      <c r="U138" s="88" t="str">
        <f>IF(Q138="","",SUM($P$4:P138)*1000/F138*(1-Percent_bound_granD))</f>
        <v/>
      </c>
      <c r="V138" s="90" t="str">
        <f t="shared" si="48"/>
        <v/>
      </c>
      <c r="W138" s="68" t="str">
        <f>IF(AND(B137&lt;Runoff_duration_hr_granD/2,B138&gt;Runoff_duration_hr_granD/2),Runoff_duration_hr_granD/2,INDEX($B$4:$B$1500,IF(B138&gt;Runoff_duration_hr_granD/2,ROWS($W$4:W138)-1,ROWS($W$4:W138))))</f>
        <v/>
      </c>
      <c r="X138" s="103" t="str">
        <f>IFERROR(ROUND(IF(HG_shape_granD="Constant flow",IF(W138=Runoff_duration_hr_granD/2,CONVERT($D$4,"L","gal")/(Runoff_duration_hr_granD*60),VLOOKUP('Granular-Distrib. Calcs'!W138,'Granular-Distrib. Calcs'!$B$4:$K$1500,6,FALSE)),IF(W138=Runoff_duration_hr_granD/2,2*CONVERT($D$4,"L","gal")/(Runoff_duration_hr_granD*60),VLOOKUP('Granular-Distrib. Calcs'!W138,'Granular-Distrib. Calcs'!$B$4:$K$1500,6,FALSE))),2),"")</f>
        <v/>
      </c>
      <c r="Y138" s="67" t="str">
        <f>IF(A138="","",(SUM($N$4:N138)/25.4^3+(4/3*PI()*(M138/2/25.4)^3*Number_of_grains_granD)))</f>
        <v/>
      </c>
      <c r="Z138" s="67" t="str">
        <f>IF(A138="","",(SUM($O$4:O138)+(4/3*PI()*(M138/2)^3*Chem_block_density_granD/10^3*Number_of_grains_granD)))</f>
        <v/>
      </c>
    </row>
    <row r="139" spans="1:26" x14ac:dyDescent="0.3">
      <c r="A139" s="68" t="str">
        <f t="shared" si="49"/>
        <v/>
      </c>
      <c r="B139" s="68" t="str">
        <f t="shared" si="34"/>
        <v/>
      </c>
      <c r="C139" s="68" t="str">
        <f t="shared" si="35"/>
        <v/>
      </c>
      <c r="D139" s="67" t="str">
        <f t="shared" si="36"/>
        <v/>
      </c>
      <c r="E139" s="262" t="str">
        <f t="shared" si="37"/>
        <v/>
      </c>
      <c r="F139" s="262" t="str">
        <f>IF(E139="","",SUM(E$4:E139))</f>
        <v/>
      </c>
      <c r="G139" s="262" t="str">
        <f t="shared" si="38"/>
        <v/>
      </c>
      <c r="H139" s="67" t="str">
        <f t="shared" si="39"/>
        <v/>
      </c>
      <c r="I139" s="67" t="str">
        <f t="shared" si="40"/>
        <v/>
      </c>
      <c r="J139" s="67" t="str">
        <f>IF(I139="","",SUM(I$4:I139))</f>
        <v/>
      </c>
      <c r="K139" s="67" t="str">
        <f t="shared" si="41"/>
        <v/>
      </c>
      <c r="L139" s="77" t="str">
        <f t="shared" si="50"/>
        <v/>
      </c>
      <c r="M139" s="77" t="str">
        <f t="shared" si="42"/>
        <v/>
      </c>
      <c r="N139" s="67" t="str">
        <f t="shared" si="43"/>
        <v/>
      </c>
      <c r="O139" s="67" t="str">
        <f t="shared" si="44"/>
        <v/>
      </c>
      <c r="P139" s="67" t="str">
        <f t="shared" si="45"/>
        <v/>
      </c>
      <c r="Q139" s="27" t="str">
        <f>IF(A139="","",(CONVERT(Total_chem_mass_granD,"lbm","g")-SUM($O$4:O139))/CONVERT(Total_chem_mass_granD,"lbm","g"))</f>
        <v/>
      </c>
      <c r="R139" s="66" t="str">
        <f t="shared" si="46"/>
        <v/>
      </c>
      <c r="S139" s="65" t="str">
        <f t="shared" si="47"/>
        <v/>
      </c>
      <c r="T139" s="88" t="str">
        <f>IF(Q139="","",SUM($P$4:P139)*1000/J139*(1-Percent_bound_granD))</f>
        <v/>
      </c>
      <c r="U139" s="88" t="str">
        <f>IF(Q139="","",SUM($P$4:P139)*1000/F139*(1-Percent_bound_granD))</f>
        <v/>
      </c>
      <c r="V139" s="90" t="str">
        <f t="shared" si="48"/>
        <v/>
      </c>
      <c r="W139" s="68" t="str">
        <f>IF(AND(B138&lt;Runoff_duration_hr_granD/2,B139&gt;Runoff_duration_hr_granD/2),Runoff_duration_hr_granD/2,INDEX($B$4:$B$1500,IF(B139&gt;Runoff_duration_hr_granD/2,ROWS($W$4:W139)-1,ROWS($W$4:W139))))</f>
        <v/>
      </c>
      <c r="X139" s="103" t="str">
        <f>IFERROR(ROUND(IF(HG_shape_granD="Constant flow",IF(W139=Runoff_duration_hr_granD/2,CONVERT($D$4,"L","gal")/(Runoff_duration_hr_granD*60),VLOOKUP('Granular-Distrib. Calcs'!W139,'Granular-Distrib. Calcs'!$B$4:$K$1500,6,FALSE)),IF(W139=Runoff_duration_hr_granD/2,2*CONVERT($D$4,"L","gal")/(Runoff_duration_hr_granD*60),VLOOKUP('Granular-Distrib. Calcs'!W139,'Granular-Distrib. Calcs'!$B$4:$K$1500,6,FALSE))),2),"")</f>
        <v/>
      </c>
      <c r="Y139" s="67" t="str">
        <f>IF(A139="","",(SUM($N$4:N139)/25.4^3+(4/3*PI()*(M139/2/25.4)^3*Number_of_grains_granD)))</f>
        <v/>
      </c>
      <c r="Z139" s="67" t="str">
        <f>IF(A139="","",(SUM($O$4:O139)+(4/3*PI()*(M139/2)^3*Chem_block_density_granD/10^3*Number_of_grains_granD)))</f>
        <v/>
      </c>
    </row>
    <row r="140" spans="1:26" x14ac:dyDescent="0.3">
      <c r="A140" s="68" t="str">
        <f t="shared" si="49"/>
        <v/>
      </c>
      <c r="B140" s="68" t="str">
        <f t="shared" si="34"/>
        <v/>
      </c>
      <c r="C140" s="68" t="str">
        <f t="shared" si="35"/>
        <v/>
      </c>
      <c r="D140" s="67" t="str">
        <f t="shared" si="36"/>
        <v/>
      </c>
      <c r="E140" s="262" t="str">
        <f t="shared" si="37"/>
        <v/>
      </c>
      <c r="F140" s="262" t="str">
        <f>IF(E140="","",SUM(E$4:E140))</f>
        <v/>
      </c>
      <c r="G140" s="262" t="str">
        <f t="shared" si="38"/>
        <v/>
      </c>
      <c r="H140" s="67" t="str">
        <f t="shared" si="39"/>
        <v/>
      </c>
      <c r="I140" s="67" t="str">
        <f t="shared" si="40"/>
        <v/>
      </c>
      <c r="J140" s="67" t="str">
        <f>IF(I140="","",SUM(I$4:I140))</f>
        <v/>
      </c>
      <c r="K140" s="67" t="str">
        <f t="shared" si="41"/>
        <v/>
      </c>
      <c r="L140" s="77" t="str">
        <f t="shared" si="50"/>
        <v/>
      </c>
      <c r="M140" s="77" t="str">
        <f t="shared" si="42"/>
        <v/>
      </c>
      <c r="N140" s="67" t="str">
        <f t="shared" si="43"/>
        <v/>
      </c>
      <c r="O140" s="67" t="str">
        <f t="shared" si="44"/>
        <v/>
      </c>
      <c r="P140" s="67" t="str">
        <f t="shared" si="45"/>
        <v/>
      </c>
      <c r="Q140" s="27" t="str">
        <f>IF(A140="","",(CONVERT(Total_chem_mass_granD,"lbm","g")-SUM($O$4:O140))/CONVERT(Total_chem_mass_granD,"lbm","g"))</f>
        <v/>
      </c>
      <c r="R140" s="66" t="str">
        <f t="shared" si="46"/>
        <v/>
      </c>
      <c r="S140" s="65" t="str">
        <f t="shared" si="47"/>
        <v/>
      </c>
      <c r="T140" s="88" t="str">
        <f>IF(Q140="","",SUM($P$4:P140)*1000/J140*(1-Percent_bound_granD))</f>
        <v/>
      </c>
      <c r="U140" s="88" t="str">
        <f>IF(Q140="","",SUM($P$4:P140)*1000/F140*(1-Percent_bound_granD))</f>
        <v/>
      </c>
      <c r="V140" s="90" t="str">
        <f t="shared" si="48"/>
        <v/>
      </c>
      <c r="W140" s="68" t="str">
        <f>IF(AND(B139&lt;Runoff_duration_hr_granD/2,B140&gt;Runoff_duration_hr_granD/2),Runoff_duration_hr_granD/2,INDEX($B$4:$B$1500,IF(B140&gt;Runoff_duration_hr_granD/2,ROWS($W$4:W140)-1,ROWS($W$4:W140))))</f>
        <v/>
      </c>
      <c r="X140" s="103" t="str">
        <f>IFERROR(ROUND(IF(HG_shape_granD="Constant flow",IF(W140=Runoff_duration_hr_granD/2,CONVERT($D$4,"L","gal")/(Runoff_duration_hr_granD*60),VLOOKUP('Granular-Distrib. Calcs'!W140,'Granular-Distrib. Calcs'!$B$4:$K$1500,6,FALSE)),IF(W140=Runoff_duration_hr_granD/2,2*CONVERT($D$4,"L","gal")/(Runoff_duration_hr_granD*60),VLOOKUP('Granular-Distrib. Calcs'!W140,'Granular-Distrib. Calcs'!$B$4:$K$1500,6,FALSE))),2),"")</f>
        <v/>
      </c>
      <c r="Y140" s="67" t="str">
        <f>IF(A140="","",(SUM($N$4:N140)/25.4^3+(4/3*PI()*(M140/2/25.4)^3*Number_of_grains_granD)))</f>
        <v/>
      </c>
      <c r="Z140" s="67" t="str">
        <f>IF(A140="","",(SUM($O$4:O140)+(4/3*PI()*(M140/2)^3*Chem_block_density_granD/10^3*Number_of_grains_granD)))</f>
        <v/>
      </c>
    </row>
    <row r="141" spans="1:26" x14ac:dyDescent="0.3">
      <c r="A141" s="68" t="str">
        <f t="shared" si="49"/>
        <v/>
      </c>
      <c r="B141" s="68" t="str">
        <f t="shared" si="34"/>
        <v/>
      </c>
      <c r="C141" s="68" t="str">
        <f t="shared" si="35"/>
        <v/>
      </c>
      <c r="D141" s="67" t="str">
        <f t="shared" si="36"/>
        <v/>
      </c>
      <c r="E141" s="262" t="str">
        <f t="shared" si="37"/>
        <v/>
      </c>
      <c r="F141" s="262" t="str">
        <f>IF(E141="","",SUM(E$4:E141))</f>
        <v/>
      </c>
      <c r="G141" s="262" t="str">
        <f t="shared" si="38"/>
        <v/>
      </c>
      <c r="H141" s="67" t="str">
        <f t="shared" si="39"/>
        <v/>
      </c>
      <c r="I141" s="67" t="str">
        <f t="shared" si="40"/>
        <v/>
      </c>
      <c r="J141" s="67" t="str">
        <f>IF(I141="","",SUM(I$4:I141))</f>
        <v/>
      </c>
      <c r="K141" s="67" t="str">
        <f t="shared" si="41"/>
        <v/>
      </c>
      <c r="L141" s="77" t="str">
        <f t="shared" si="50"/>
        <v/>
      </c>
      <c r="M141" s="77" t="str">
        <f t="shared" si="42"/>
        <v/>
      </c>
      <c r="N141" s="67" t="str">
        <f t="shared" si="43"/>
        <v/>
      </c>
      <c r="O141" s="67" t="str">
        <f t="shared" si="44"/>
        <v/>
      </c>
      <c r="P141" s="67" t="str">
        <f t="shared" si="45"/>
        <v/>
      </c>
      <c r="Q141" s="27" t="str">
        <f>IF(A141="","",(CONVERT(Total_chem_mass_granD,"lbm","g")-SUM($O$4:O141))/CONVERT(Total_chem_mass_granD,"lbm","g"))</f>
        <v/>
      </c>
      <c r="R141" s="66" t="str">
        <f t="shared" si="46"/>
        <v/>
      </c>
      <c r="S141" s="65" t="str">
        <f t="shared" si="47"/>
        <v/>
      </c>
      <c r="T141" s="88" t="str">
        <f>IF(Q141="","",SUM($P$4:P141)*1000/J141*(1-Percent_bound_granD))</f>
        <v/>
      </c>
      <c r="U141" s="88" t="str">
        <f>IF(Q141="","",SUM($P$4:P141)*1000/F141*(1-Percent_bound_granD))</f>
        <v/>
      </c>
      <c r="V141" s="90" t="str">
        <f t="shared" si="48"/>
        <v/>
      </c>
      <c r="W141" s="68" t="str">
        <f>IF(AND(B140&lt;Runoff_duration_hr_granD/2,B141&gt;Runoff_duration_hr_granD/2),Runoff_duration_hr_granD/2,INDEX($B$4:$B$1500,IF(B141&gt;Runoff_duration_hr_granD/2,ROWS($W$4:W141)-1,ROWS($W$4:W141))))</f>
        <v/>
      </c>
      <c r="X141" s="103" t="str">
        <f>IFERROR(ROUND(IF(HG_shape_granD="Constant flow",IF(W141=Runoff_duration_hr_granD/2,CONVERT($D$4,"L","gal")/(Runoff_duration_hr_granD*60),VLOOKUP('Granular-Distrib. Calcs'!W141,'Granular-Distrib. Calcs'!$B$4:$K$1500,6,FALSE)),IF(W141=Runoff_duration_hr_granD/2,2*CONVERT($D$4,"L","gal")/(Runoff_duration_hr_granD*60),VLOOKUP('Granular-Distrib. Calcs'!W141,'Granular-Distrib. Calcs'!$B$4:$K$1500,6,FALSE))),2),"")</f>
        <v/>
      </c>
      <c r="Y141" s="67" t="str">
        <f>IF(A141="","",(SUM($N$4:N141)/25.4^3+(4/3*PI()*(M141/2/25.4)^3*Number_of_grains_granD)))</f>
        <v/>
      </c>
      <c r="Z141" s="67" t="str">
        <f>IF(A141="","",(SUM($O$4:O141)+(4/3*PI()*(M141/2)^3*Chem_block_density_granD/10^3*Number_of_grains_granD)))</f>
        <v/>
      </c>
    </row>
    <row r="142" spans="1:26" x14ac:dyDescent="0.3">
      <c r="A142" s="68" t="str">
        <f t="shared" si="49"/>
        <v/>
      </c>
      <c r="B142" s="68" t="str">
        <f t="shared" si="34"/>
        <v/>
      </c>
      <c r="C142" s="68" t="str">
        <f t="shared" si="35"/>
        <v/>
      </c>
      <c r="D142" s="67" t="str">
        <f t="shared" si="36"/>
        <v/>
      </c>
      <c r="E142" s="262" t="str">
        <f t="shared" si="37"/>
        <v/>
      </c>
      <c r="F142" s="262" t="str">
        <f>IF(E142="","",SUM(E$4:E142))</f>
        <v/>
      </c>
      <c r="G142" s="262" t="str">
        <f t="shared" si="38"/>
        <v/>
      </c>
      <c r="H142" s="67" t="str">
        <f t="shared" si="39"/>
        <v/>
      </c>
      <c r="I142" s="67" t="str">
        <f t="shared" si="40"/>
        <v/>
      </c>
      <c r="J142" s="67" t="str">
        <f>IF(I142="","",SUM(I$4:I142))</f>
        <v/>
      </c>
      <c r="K142" s="67" t="str">
        <f t="shared" si="41"/>
        <v/>
      </c>
      <c r="L142" s="77" t="str">
        <f t="shared" si="50"/>
        <v/>
      </c>
      <c r="M142" s="77" t="str">
        <f t="shared" si="42"/>
        <v/>
      </c>
      <c r="N142" s="67" t="str">
        <f t="shared" si="43"/>
        <v/>
      </c>
      <c r="O142" s="67" t="str">
        <f t="shared" si="44"/>
        <v/>
      </c>
      <c r="P142" s="67" t="str">
        <f t="shared" si="45"/>
        <v/>
      </c>
      <c r="Q142" s="27" t="str">
        <f>IF(A142="","",(CONVERT(Total_chem_mass_granD,"lbm","g")-SUM($O$4:O142))/CONVERT(Total_chem_mass_granD,"lbm","g"))</f>
        <v/>
      </c>
      <c r="R142" s="66" t="str">
        <f t="shared" si="46"/>
        <v/>
      </c>
      <c r="S142" s="65" t="str">
        <f t="shared" si="47"/>
        <v/>
      </c>
      <c r="T142" s="88" t="str">
        <f>IF(Q142="","",SUM($P$4:P142)*1000/J142*(1-Percent_bound_granD))</f>
        <v/>
      </c>
      <c r="U142" s="88" t="str">
        <f>IF(Q142="","",SUM($P$4:P142)*1000/F142*(1-Percent_bound_granD))</f>
        <v/>
      </c>
      <c r="V142" s="90" t="str">
        <f t="shared" si="48"/>
        <v/>
      </c>
      <c r="W142" s="68" t="str">
        <f>IF(AND(B141&lt;Runoff_duration_hr_granD/2,B142&gt;Runoff_duration_hr_granD/2),Runoff_duration_hr_granD/2,INDEX($B$4:$B$1500,IF(B142&gt;Runoff_duration_hr_granD/2,ROWS($W$4:W142)-1,ROWS($W$4:W142))))</f>
        <v/>
      </c>
      <c r="X142" s="103" t="str">
        <f>IFERROR(ROUND(IF(HG_shape_granD="Constant flow",IF(W142=Runoff_duration_hr_granD/2,CONVERT($D$4,"L","gal")/(Runoff_duration_hr_granD*60),VLOOKUP('Granular-Distrib. Calcs'!W142,'Granular-Distrib. Calcs'!$B$4:$K$1500,6,FALSE)),IF(W142=Runoff_duration_hr_granD/2,2*CONVERT($D$4,"L","gal")/(Runoff_duration_hr_granD*60),VLOOKUP('Granular-Distrib. Calcs'!W142,'Granular-Distrib. Calcs'!$B$4:$K$1500,6,FALSE))),2),"")</f>
        <v/>
      </c>
      <c r="Y142" s="67" t="str">
        <f>IF(A142="","",(SUM($N$4:N142)/25.4^3+(4/3*PI()*(M142/2/25.4)^3*Number_of_grains_granD)))</f>
        <v/>
      </c>
      <c r="Z142" s="67" t="str">
        <f>IF(A142="","",(SUM($O$4:O142)+(4/3*PI()*(M142/2)^3*Chem_block_density_granD/10^3*Number_of_grains_granD)))</f>
        <v/>
      </c>
    </row>
    <row r="143" spans="1:26" x14ac:dyDescent="0.3">
      <c r="A143" s="68" t="str">
        <f t="shared" si="49"/>
        <v/>
      </c>
      <c r="B143" s="68" t="str">
        <f t="shared" si="34"/>
        <v/>
      </c>
      <c r="C143" s="68" t="str">
        <f t="shared" si="35"/>
        <v/>
      </c>
      <c r="D143" s="67" t="str">
        <f t="shared" si="36"/>
        <v/>
      </c>
      <c r="E143" s="262" t="str">
        <f t="shared" si="37"/>
        <v/>
      </c>
      <c r="F143" s="262" t="str">
        <f>IF(E143="","",SUM(E$4:E143))</f>
        <v/>
      </c>
      <c r="G143" s="262" t="str">
        <f t="shared" si="38"/>
        <v/>
      </c>
      <c r="H143" s="67" t="str">
        <f t="shared" si="39"/>
        <v/>
      </c>
      <c r="I143" s="67" t="str">
        <f t="shared" si="40"/>
        <v/>
      </c>
      <c r="J143" s="67" t="str">
        <f>IF(I143="","",SUM(I$4:I143))</f>
        <v/>
      </c>
      <c r="K143" s="67" t="str">
        <f t="shared" si="41"/>
        <v/>
      </c>
      <c r="L143" s="77" t="str">
        <f t="shared" si="50"/>
        <v/>
      </c>
      <c r="M143" s="77" t="str">
        <f t="shared" si="42"/>
        <v/>
      </c>
      <c r="N143" s="67" t="str">
        <f t="shared" si="43"/>
        <v/>
      </c>
      <c r="O143" s="67" t="str">
        <f t="shared" si="44"/>
        <v/>
      </c>
      <c r="P143" s="67" t="str">
        <f t="shared" si="45"/>
        <v/>
      </c>
      <c r="Q143" s="27" t="str">
        <f>IF(A143="","",(CONVERT(Total_chem_mass_granD,"lbm","g")-SUM($O$4:O143))/CONVERT(Total_chem_mass_granD,"lbm","g"))</f>
        <v/>
      </c>
      <c r="R143" s="66" t="str">
        <f t="shared" si="46"/>
        <v/>
      </c>
      <c r="S143" s="65" t="str">
        <f t="shared" si="47"/>
        <v/>
      </c>
      <c r="T143" s="88" t="str">
        <f>IF(Q143="","",SUM($P$4:P143)*1000/J143*(1-Percent_bound_granD))</f>
        <v/>
      </c>
      <c r="U143" s="88" t="str">
        <f>IF(Q143="","",SUM($P$4:P143)*1000/F143*(1-Percent_bound_granD))</f>
        <v/>
      </c>
      <c r="V143" s="90" t="str">
        <f t="shared" si="48"/>
        <v/>
      </c>
      <c r="W143" s="68" t="str">
        <f>IF(AND(B142&lt;Runoff_duration_hr_granD/2,B143&gt;Runoff_duration_hr_granD/2),Runoff_duration_hr_granD/2,INDEX($B$4:$B$1500,IF(B143&gt;Runoff_duration_hr_granD/2,ROWS($W$4:W143)-1,ROWS($W$4:W143))))</f>
        <v/>
      </c>
      <c r="X143" s="103" t="str">
        <f>IFERROR(ROUND(IF(HG_shape_granD="Constant flow",IF(W143=Runoff_duration_hr_granD/2,CONVERT($D$4,"L","gal")/(Runoff_duration_hr_granD*60),VLOOKUP('Granular-Distrib. Calcs'!W143,'Granular-Distrib. Calcs'!$B$4:$K$1500,6,FALSE)),IF(W143=Runoff_duration_hr_granD/2,2*CONVERT($D$4,"L","gal")/(Runoff_duration_hr_granD*60),VLOOKUP('Granular-Distrib. Calcs'!W143,'Granular-Distrib. Calcs'!$B$4:$K$1500,6,FALSE))),2),"")</f>
        <v/>
      </c>
      <c r="Y143" s="67" t="str">
        <f>IF(A143="","",(SUM($N$4:N143)/25.4^3+(4/3*PI()*(M143/2/25.4)^3*Number_of_grains_granD)))</f>
        <v/>
      </c>
      <c r="Z143" s="67" t="str">
        <f>IF(A143="","",(SUM($O$4:O143)+(4/3*PI()*(M143/2)^3*Chem_block_density_granD/10^3*Number_of_grains_granD)))</f>
        <v/>
      </c>
    </row>
    <row r="144" spans="1:26" x14ac:dyDescent="0.3">
      <c r="A144" s="68" t="str">
        <f t="shared" si="49"/>
        <v/>
      </c>
      <c r="B144" s="68" t="str">
        <f t="shared" si="34"/>
        <v/>
      </c>
      <c r="C144" s="68" t="str">
        <f t="shared" si="35"/>
        <v/>
      </c>
      <c r="D144" s="67" t="str">
        <f t="shared" si="36"/>
        <v/>
      </c>
      <c r="E144" s="262" t="str">
        <f t="shared" si="37"/>
        <v/>
      </c>
      <c r="F144" s="262" t="str">
        <f>IF(E144="","",SUM(E$4:E144))</f>
        <v/>
      </c>
      <c r="G144" s="262" t="str">
        <f t="shared" si="38"/>
        <v/>
      </c>
      <c r="H144" s="67" t="str">
        <f t="shared" si="39"/>
        <v/>
      </c>
      <c r="I144" s="67" t="str">
        <f t="shared" si="40"/>
        <v/>
      </c>
      <c r="J144" s="67" t="str">
        <f>IF(I144="","",SUM(I$4:I144))</f>
        <v/>
      </c>
      <c r="K144" s="67" t="str">
        <f t="shared" si="41"/>
        <v/>
      </c>
      <c r="L144" s="77" t="str">
        <f t="shared" si="50"/>
        <v/>
      </c>
      <c r="M144" s="77" t="str">
        <f t="shared" si="42"/>
        <v/>
      </c>
      <c r="N144" s="67" t="str">
        <f t="shared" si="43"/>
        <v/>
      </c>
      <c r="O144" s="67" t="str">
        <f t="shared" si="44"/>
        <v/>
      </c>
      <c r="P144" s="67" t="str">
        <f t="shared" si="45"/>
        <v/>
      </c>
      <c r="Q144" s="27" t="str">
        <f>IF(A144="","",(CONVERT(Total_chem_mass_granD,"lbm","g")-SUM($O$4:O144))/CONVERT(Total_chem_mass_granD,"lbm","g"))</f>
        <v/>
      </c>
      <c r="R144" s="66" t="str">
        <f t="shared" si="46"/>
        <v/>
      </c>
      <c r="S144" s="65" t="str">
        <f t="shared" si="47"/>
        <v/>
      </c>
      <c r="T144" s="88" t="str">
        <f>IF(Q144="","",SUM($P$4:P144)*1000/J144*(1-Percent_bound_granD))</f>
        <v/>
      </c>
      <c r="U144" s="88" t="str">
        <f>IF(Q144="","",SUM($P$4:P144)*1000/F144*(1-Percent_bound_granD))</f>
        <v/>
      </c>
      <c r="V144" s="90" t="str">
        <f t="shared" si="48"/>
        <v/>
      </c>
      <c r="W144" s="68" t="str">
        <f>IF(AND(B143&lt;Runoff_duration_hr_granD/2,B144&gt;Runoff_duration_hr_granD/2),Runoff_duration_hr_granD/2,INDEX($B$4:$B$1500,IF(B144&gt;Runoff_duration_hr_granD/2,ROWS($W$4:W144)-1,ROWS($W$4:W144))))</f>
        <v/>
      </c>
      <c r="X144" s="103" t="str">
        <f>IFERROR(ROUND(IF(HG_shape_granD="Constant flow",IF(W144=Runoff_duration_hr_granD/2,CONVERT($D$4,"L","gal")/(Runoff_duration_hr_granD*60),VLOOKUP('Granular-Distrib. Calcs'!W144,'Granular-Distrib. Calcs'!$B$4:$K$1500,6,FALSE)),IF(W144=Runoff_duration_hr_granD/2,2*CONVERT($D$4,"L","gal")/(Runoff_duration_hr_granD*60),VLOOKUP('Granular-Distrib. Calcs'!W144,'Granular-Distrib. Calcs'!$B$4:$K$1500,6,FALSE))),2),"")</f>
        <v/>
      </c>
      <c r="Y144" s="67" t="str">
        <f>IF(A144="","",(SUM($N$4:N144)/25.4^3+(4/3*PI()*(M144/2/25.4)^3*Number_of_grains_granD)))</f>
        <v/>
      </c>
      <c r="Z144" s="67" t="str">
        <f>IF(A144="","",(SUM($O$4:O144)+(4/3*PI()*(M144/2)^3*Chem_block_density_granD/10^3*Number_of_grains_granD)))</f>
        <v/>
      </c>
    </row>
    <row r="145" spans="1:26" x14ac:dyDescent="0.3">
      <c r="A145" s="68" t="str">
        <f t="shared" si="49"/>
        <v/>
      </c>
      <c r="B145" s="68" t="str">
        <f t="shared" si="34"/>
        <v/>
      </c>
      <c r="C145" s="68" t="str">
        <f t="shared" si="35"/>
        <v/>
      </c>
      <c r="D145" s="67" t="str">
        <f t="shared" si="36"/>
        <v/>
      </c>
      <c r="E145" s="262" t="str">
        <f t="shared" si="37"/>
        <v/>
      </c>
      <c r="F145" s="262" t="str">
        <f>IF(E145="","",SUM(E$4:E145))</f>
        <v/>
      </c>
      <c r="G145" s="262" t="str">
        <f t="shared" si="38"/>
        <v/>
      </c>
      <c r="H145" s="67" t="str">
        <f t="shared" si="39"/>
        <v/>
      </c>
      <c r="I145" s="67" t="str">
        <f t="shared" si="40"/>
        <v/>
      </c>
      <c r="J145" s="67" t="str">
        <f>IF(I145="","",SUM(I$4:I145))</f>
        <v/>
      </c>
      <c r="K145" s="67" t="str">
        <f t="shared" si="41"/>
        <v/>
      </c>
      <c r="L145" s="77" t="str">
        <f t="shared" si="50"/>
        <v/>
      </c>
      <c r="M145" s="77" t="str">
        <f t="shared" si="42"/>
        <v/>
      </c>
      <c r="N145" s="67" t="str">
        <f t="shared" si="43"/>
        <v/>
      </c>
      <c r="O145" s="67" t="str">
        <f t="shared" si="44"/>
        <v/>
      </c>
      <c r="P145" s="67" t="str">
        <f t="shared" si="45"/>
        <v/>
      </c>
      <c r="Q145" s="27" t="str">
        <f>IF(A145="","",(CONVERT(Total_chem_mass_granD,"lbm","g")-SUM($O$4:O145))/CONVERT(Total_chem_mass_granD,"lbm","g"))</f>
        <v/>
      </c>
      <c r="R145" s="66" t="str">
        <f t="shared" si="46"/>
        <v/>
      </c>
      <c r="S145" s="65" t="str">
        <f t="shared" si="47"/>
        <v/>
      </c>
      <c r="T145" s="88" t="str">
        <f>IF(Q145="","",SUM($P$4:P145)*1000/J145*(1-Percent_bound_granD))</f>
        <v/>
      </c>
      <c r="U145" s="88" t="str">
        <f>IF(Q145="","",SUM($P$4:P145)*1000/F145*(1-Percent_bound_granD))</f>
        <v/>
      </c>
      <c r="V145" s="90" t="str">
        <f t="shared" si="48"/>
        <v/>
      </c>
      <c r="W145" s="68" t="str">
        <f>IF(AND(B144&lt;Runoff_duration_hr_granD/2,B145&gt;Runoff_duration_hr_granD/2),Runoff_duration_hr_granD/2,INDEX($B$4:$B$1500,IF(B145&gt;Runoff_duration_hr_granD/2,ROWS($W$4:W145)-1,ROWS($W$4:W145))))</f>
        <v/>
      </c>
      <c r="X145" s="103" t="str">
        <f>IFERROR(ROUND(IF(HG_shape_granD="Constant flow",IF(W145=Runoff_duration_hr_granD/2,CONVERT($D$4,"L","gal")/(Runoff_duration_hr_granD*60),VLOOKUP('Granular-Distrib. Calcs'!W145,'Granular-Distrib. Calcs'!$B$4:$K$1500,6,FALSE)),IF(W145=Runoff_duration_hr_granD/2,2*CONVERT($D$4,"L","gal")/(Runoff_duration_hr_granD*60),VLOOKUP('Granular-Distrib. Calcs'!W145,'Granular-Distrib. Calcs'!$B$4:$K$1500,6,FALSE))),2),"")</f>
        <v/>
      </c>
      <c r="Y145" s="67" t="str">
        <f>IF(A145="","",(SUM($N$4:N145)/25.4^3+(4/3*PI()*(M145/2/25.4)^3*Number_of_grains_granD)))</f>
        <v/>
      </c>
      <c r="Z145" s="67" t="str">
        <f>IF(A145="","",(SUM($O$4:O145)+(4/3*PI()*(M145/2)^3*Chem_block_density_granD/10^3*Number_of_grains_granD)))</f>
        <v/>
      </c>
    </row>
    <row r="146" spans="1:26" x14ac:dyDescent="0.3">
      <c r="A146" s="68" t="str">
        <f t="shared" si="49"/>
        <v/>
      </c>
      <c r="B146" s="68" t="str">
        <f t="shared" si="34"/>
        <v/>
      </c>
      <c r="C146" s="68" t="str">
        <f t="shared" si="35"/>
        <v/>
      </c>
      <c r="D146" s="67" t="str">
        <f t="shared" si="36"/>
        <v/>
      </c>
      <c r="E146" s="262" t="str">
        <f t="shared" si="37"/>
        <v/>
      </c>
      <c r="F146" s="262" t="str">
        <f>IF(E146="","",SUM(E$4:E146))</f>
        <v/>
      </c>
      <c r="G146" s="262" t="str">
        <f t="shared" si="38"/>
        <v/>
      </c>
      <c r="H146" s="67" t="str">
        <f t="shared" si="39"/>
        <v/>
      </c>
      <c r="I146" s="67" t="str">
        <f t="shared" si="40"/>
        <v/>
      </c>
      <c r="J146" s="67" t="str">
        <f>IF(I146="","",SUM(I$4:I146))</f>
        <v/>
      </c>
      <c r="K146" s="67" t="str">
        <f t="shared" si="41"/>
        <v/>
      </c>
      <c r="L146" s="77" t="str">
        <f t="shared" si="50"/>
        <v/>
      </c>
      <c r="M146" s="77" t="str">
        <f t="shared" si="42"/>
        <v/>
      </c>
      <c r="N146" s="67" t="str">
        <f t="shared" si="43"/>
        <v/>
      </c>
      <c r="O146" s="67" t="str">
        <f t="shared" si="44"/>
        <v/>
      </c>
      <c r="P146" s="67" t="str">
        <f t="shared" si="45"/>
        <v/>
      </c>
      <c r="Q146" s="27" t="str">
        <f>IF(A146="","",(CONVERT(Total_chem_mass_granD,"lbm","g")-SUM($O$4:O146))/CONVERT(Total_chem_mass_granD,"lbm","g"))</f>
        <v/>
      </c>
      <c r="R146" s="66" t="str">
        <f t="shared" si="46"/>
        <v/>
      </c>
      <c r="S146" s="65" t="str">
        <f t="shared" si="47"/>
        <v/>
      </c>
      <c r="T146" s="88" t="str">
        <f>IF(Q146="","",SUM($P$4:P146)*1000/J146*(1-Percent_bound_granD))</f>
        <v/>
      </c>
      <c r="U146" s="88" t="str">
        <f>IF(Q146="","",SUM($P$4:P146)*1000/F146*(1-Percent_bound_granD))</f>
        <v/>
      </c>
      <c r="V146" s="90" t="str">
        <f t="shared" si="48"/>
        <v/>
      </c>
      <c r="W146" s="68" t="str">
        <f>IF(AND(B145&lt;Runoff_duration_hr_granD/2,B146&gt;Runoff_duration_hr_granD/2),Runoff_duration_hr_granD/2,INDEX($B$4:$B$1500,IF(B146&gt;Runoff_duration_hr_granD/2,ROWS($W$4:W146)-1,ROWS($W$4:W146))))</f>
        <v/>
      </c>
      <c r="X146" s="103" t="str">
        <f>IFERROR(ROUND(IF(HG_shape_granD="Constant flow",IF(W146=Runoff_duration_hr_granD/2,CONVERT($D$4,"L","gal")/(Runoff_duration_hr_granD*60),VLOOKUP('Granular-Distrib. Calcs'!W146,'Granular-Distrib. Calcs'!$B$4:$K$1500,6,FALSE)),IF(W146=Runoff_duration_hr_granD/2,2*CONVERT($D$4,"L","gal")/(Runoff_duration_hr_granD*60),VLOOKUP('Granular-Distrib. Calcs'!W146,'Granular-Distrib. Calcs'!$B$4:$K$1500,6,FALSE))),2),"")</f>
        <v/>
      </c>
      <c r="Y146" s="67" t="str">
        <f>IF(A146="","",(SUM($N$4:N146)/25.4^3+(4/3*PI()*(M146/2/25.4)^3*Number_of_grains_granD)))</f>
        <v/>
      </c>
      <c r="Z146" s="67" t="str">
        <f>IF(A146="","",(SUM($O$4:O146)+(4/3*PI()*(M146/2)^3*Chem_block_density_granD/10^3*Number_of_grains_granD)))</f>
        <v/>
      </c>
    </row>
    <row r="147" spans="1:26" x14ac:dyDescent="0.3">
      <c r="A147" s="68" t="str">
        <f t="shared" si="49"/>
        <v/>
      </c>
      <c r="B147" s="68" t="str">
        <f t="shared" si="34"/>
        <v/>
      </c>
      <c r="C147" s="68" t="str">
        <f t="shared" si="35"/>
        <v/>
      </c>
      <c r="D147" s="67" t="str">
        <f t="shared" si="36"/>
        <v/>
      </c>
      <c r="E147" s="262" t="str">
        <f t="shared" si="37"/>
        <v/>
      </c>
      <c r="F147" s="262" t="str">
        <f>IF(E147="","",SUM(E$4:E147))</f>
        <v/>
      </c>
      <c r="G147" s="262" t="str">
        <f t="shared" si="38"/>
        <v/>
      </c>
      <c r="H147" s="67" t="str">
        <f t="shared" si="39"/>
        <v/>
      </c>
      <c r="I147" s="67" t="str">
        <f t="shared" si="40"/>
        <v/>
      </c>
      <c r="J147" s="67" t="str">
        <f>IF(I147="","",SUM(I$4:I147))</f>
        <v/>
      </c>
      <c r="K147" s="67" t="str">
        <f t="shared" si="41"/>
        <v/>
      </c>
      <c r="L147" s="77" t="str">
        <f t="shared" si="50"/>
        <v/>
      </c>
      <c r="M147" s="77" t="str">
        <f t="shared" si="42"/>
        <v/>
      </c>
      <c r="N147" s="67" t="str">
        <f t="shared" si="43"/>
        <v/>
      </c>
      <c r="O147" s="67" t="str">
        <f t="shared" si="44"/>
        <v/>
      </c>
      <c r="P147" s="67" t="str">
        <f t="shared" si="45"/>
        <v/>
      </c>
      <c r="Q147" s="27" t="str">
        <f>IF(A147="","",(CONVERT(Total_chem_mass_granD,"lbm","g")-SUM($O$4:O147))/CONVERT(Total_chem_mass_granD,"lbm","g"))</f>
        <v/>
      </c>
      <c r="R147" s="66" t="str">
        <f t="shared" si="46"/>
        <v/>
      </c>
      <c r="S147" s="65" t="str">
        <f t="shared" si="47"/>
        <v/>
      </c>
      <c r="T147" s="88" t="str">
        <f>IF(Q147="","",SUM($P$4:P147)*1000/J147*(1-Percent_bound_granD))</f>
        <v/>
      </c>
      <c r="U147" s="88" t="str">
        <f>IF(Q147="","",SUM($P$4:P147)*1000/F147*(1-Percent_bound_granD))</f>
        <v/>
      </c>
      <c r="V147" s="90" t="str">
        <f t="shared" si="48"/>
        <v/>
      </c>
      <c r="W147" s="68" t="str">
        <f>IF(AND(B146&lt;Runoff_duration_hr_granD/2,B147&gt;Runoff_duration_hr_granD/2),Runoff_duration_hr_granD/2,INDEX($B$4:$B$1500,IF(B147&gt;Runoff_duration_hr_granD/2,ROWS($W$4:W147)-1,ROWS($W$4:W147))))</f>
        <v/>
      </c>
      <c r="X147" s="103" t="str">
        <f>IFERROR(ROUND(IF(HG_shape_granD="Constant flow",IF(W147=Runoff_duration_hr_granD/2,CONVERT($D$4,"L","gal")/(Runoff_duration_hr_granD*60),VLOOKUP('Granular-Distrib. Calcs'!W147,'Granular-Distrib. Calcs'!$B$4:$K$1500,6,FALSE)),IF(W147=Runoff_duration_hr_granD/2,2*CONVERT($D$4,"L","gal")/(Runoff_duration_hr_granD*60),VLOOKUP('Granular-Distrib. Calcs'!W147,'Granular-Distrib. Calcs'!$B$4:$K$1500,6,FALSE))),2),"")</f>
        <v/>
      </c>
      <c r="Y147" s="67" t="str">
        <f>IF(A147="","",(SUM($N$4:N147)/25.4^3+(4/3*PI()*(M147/2/25.4)^3*Number_of_grains_granD)))</f>
        <v/>
      </c>
      <c r="Z147" s="67" t="str">
        <f>IF(A147="","",(SUM($O$4:O147)+(4/3*PI()*(M147/2)^3*Chem_block_density_granD/10^3*Number_of_grains_granD)))</f>
        <v/>
      </c>
    </row>
    <row r="148" spans="1:26" x14ac:dyDescent="0.3">
      <c r="A148" s="68" t="str">
        <f t="shared" si="49"/>
        <v/>
      </c>
      <c r="B148" s="68" t="str">
        <f t="shared" si="34"/>
        <v/>
      </c>
      <c r="C148" s="68" t="str">
        <f t="shared" si="35"/>
        <v/>
      </c>
      <c r="D148" s="67" t="str">
        <f t="shared" si="36"/>
        <v/>
      </c>
      <c r="E148" s="262" t="str">
        <f t="shared" si="37"/>
        <v/>
      </c>
      <c r="F148" s="262" t="str">
        <f>IF(E148="","",SUM(E$4:E148))</f>
        <v/>
      </c>
      <c r="G148" s="262" t="str">
        <f t="shared" si="38"/>
        <v/>
      </c>
      <c r="H148" s="67" t="str">
        <f t="shared" si="39"/>
        <v/>
      </c>
      <c r="I148" s="67" t="str">
        <f t="shared" si="40"/>
        <v/>
      </c>
      <c r="J148" s="67" t="str">
        <f>IF(I148="","",SUM(I$4:I148))</f>
        <v/>
      </c>
      <c r="K148" s="67" t="str">
        <f t="shared" si="41"/>
        <v/>
      </c>
      <c r="L148" s="77" t="str">
        <f t="shared" si="50"/>
        <v/>
      </c>
      <c r="M148" s="77" t="str">
        <f t="shared" si="42"/>
        <v/>
      </c>
      <c r="N148" s="67" t="str">
        <f t="shared" si="43"/>
        <v/>
      </c>
      <c r="O148" s="67" t="str">
        <f t="shared" si="44"/>
        <v/>
      </c>
      <c r="P148" s="67" t="str">
        <f t="shared" si="45"/>
        <v/>
      </c>
      <c r="Q148" s="27" t="str">
        <f>IF(A148="","",(CONVERT(Total_chem_mass_granD,"lbm","g")-SUM($O$4:O148))/CONVERT(Total_chem_mass_granD,"lbm","g"))</f>
        <v/>
      </c>
      <c r="R148" s="66" t="str">
        <f t="shared" si="46"/>
        <v/>
      </c>
      <c r="S148" s="65" t="str">
        <f t="shared" si="47"/>
        <v/>
      </c>
      <c r="T148" s="88" t="str">
        <f>IF(Q148="","",SUM($P$4:P148)*1000/J148*(1-Percent_bound_granD))</f>
        <v/>
      </c>
      <c r="U148" s="88" t="str">
        <f>IF(Q148="","",SUM($P$4:P148)*1000/F148*(1-Percent_bound_granD))</f>
        <v/>
      </c>
      <c r="V148" s="90" t="str">
        <f t="shared" si="48"/>
        <v/>
      </c>
      <c r="W148" s="68" t="str">
        <f>IF(AND(B147&lt;Runoff_duration_hr_granD/2,B148&gt;Runoff_duration_hr_granD/2),Runoff_duration_hr_granD/2,INDEX($B$4:$B$1500,IF(B148&gt;Runoff_duration_hr_granD/2,ROWS($W$4:W148)-1,ROWS($W$4:W148))))</f>
        <v/>
      </c>
      <c r="X148" s="103" t="str">
        <f>IFERROR(ROUND(IF(HG_shape_granD="Constant flow",IF(W148=Runoff_duration_hr_granD/2,CONVERT($D$4,"L","gal")/(Runoff_duration_hr_granD*60),VLOOKUP('Granular-Distrib. Calcs'!W148,'Granular-Distrib. Calcs'!$B$4:$K$1500,6,FALSE)),IF(W148=Runoff_duration_hr_granD/2,2*CONVERT($D$4,"L","gal")/(Runoff_duration_hr_granD*60),VLOOKUP('Granular-Distrib. Calcs'!W148,'Granular-Distrib. Calcs'!$B$4:$K$1500,6,FALSE))),2),"")</f>
        <v/>
      </c>
      <c r="Y148" s="67" t="str">
        <f>IF(A148="","",(SUM($N$4:N148)/25.4^3+(4/3*PI()*(M148/2/25.4)^3*Number_of_grains_granD)))</f>
        <v/>
      </c>
      <c r="Z148" s="67" t="str">
        <f>IF(A148="","",(SUM($O$4:O148)+(4/3*PI()*(M148/2)^3*Chem_block_density_granD/10^3*Number_of_grains_granD)))</f>
        <v/>
      </c>
    </row>
    <row r="149" spans="1:26" x14ac:dyDescent="0.3">
      <c r="A149" s="68" t="str">
        <f t="shared" si="49"/>
        <v/>
      </c>
      <c r="B149" s="68" t="str">
        <f t="shared" si="34"/>
        <v/>
      </c>
      <c r="C149" s="68" t="str">
        <f t="shared" si="35"/>
        <v/>
      </c>
      <c r="D149" s="67" t="str">
        <f t="shared" si="36"/>
        <v/>
      </c>
      <c r="E149" s="262" t="str">
        <f t="shared" si="37"/>
        <v/>
      </c>
      <c r="F149" s="262" t="str">
        <f>IF(E149="","",SUM(E$4:E149))</f>
        <v/>
      </c>
      <c r="G149" s="262" t="str">
        <f t="shared" si="38"/>
        <v/>
      </c>
      <c r="H149" s="67" t="str">
        <f t="shared" si="39"/>
        <v/>
      </c>
      <c r="I149" s="67" t="str">
        <f t="shared" si="40"/>
        <v/>
      </c>
      <c r="J149" s="67" t="str">
        <f>IF(I149="","",SUM(I$4:I149))</f>
        <v/>
      </c>
      <c r="K149" s="67" t="str">
        <f t="shared" si="41"/>
        <v/>
      </c>
      <c r="L149" s="77" t="str">
        <f t="shared" si="50"/>
        <v/>
      </c>
      <c r="M149" s="77" t="str">
        <f t="shared" si="42"/>
        <v/>
      </c>
      <c r="N149" s="67" t="str">
        <f t="shared" si="43"/>
        <v/>
      </c>
      <c r="O149" s="67" t="str">
        <f t="shared" si="44"/>
        <v/>
      </c>
      <c r="P149" s="67" t="str">
        <f t="shared" si="45"/>
        <v/>
      </c>
      <c r="Q149" s="27" t="str">
        <f>IF(A149="","",(CONVERT(Total_chem_mass_granD,"lbm","g")-SUM($O$4:O149))/CONVERT(Total_chem_mass_granD,"lbm","g"))</f>
        <v/>
      </c>
      <c r="R149" s="66" t="str">
        <f t="shared" si="46"/>
        <v/>
      </c>
      <c r="S149" s="65" t="str">
        <f t="shared" si="47"/>
        <v/>
      </c>
      <c r="T149" s="88" t="str">
        <f>IF(Q149="","",SUM($P$4:P149)*1000/J149*(1-Percent_bound_granD))</f>
        <v/>
      </c>
      <c r="U149" s="88" t="str">
        <f>IF(Q149="","",SUM($P$4:P149)*1000/F149*(1-Percent_bound_granD))</f>
        <v/>
      </c>
      <c r="V149" s="90" t="str">
        <f t="shared" si="48"/>
        <v/>
      </c>
      <c r="W149" s="68" t="str">
        <f>IF(AND(B148&lt;Runoff_duration_hr_granD/2,B149&gt;Runoff_duration_hr_granD/2),Runoff_duration_hr_granD/2,INDEX($B$4:$B$1500,IF(B149&gt;Runoff_duration_hr_granD/2,ROWS($W$4:W149)-1,ROWS($W$4:W149))))</f>
        <v/>
      </c>
      <c r="X149" s="103" t="str">
        <f>IFERROR(ROUND(IF(HG_shape_granD="Constant flow",IF(W149=Runoff_duration_hr_granD/2,CONVERT($D$4,"L","gal")/(Runoff_duration_hr_granD*60),VLOOKUP('Granular-Distrib. Calcs'!W149,'Granular-Distrib. Calcs'!$B$4:$K$1500,6,FALSE)),IF(W149=Runoff_duration_hr_granD/2,2*CONVERT($D$4,"L","gal")/(Runoff_duration_hr_granD*60),VLOOKUP('Granular-Distrib. Calcs'!W149,'Granular-Distrib. Calcs'!$B$4:$K$1500,6,FALSE))),2),"")</f>
        <v/>
      </c>
      <c r="Y149" s="67" t="str">
        <f>IF(A149="","",(SUM($N$4:N149)/25.4^3+(4/3*PI()*(M149/2/25.4)^3*Number_of_grains_granD)))</f>
        <v/>
      </c>
      <c r="Z149" s="67" t="str">
        <f>IF(A149="","",(SUM($O$4:O149)+(4/3*PI()*(M149/2)^3*Chem_block_density_granD/10^3*Number_of_grains_granD)))</f>
        <v/>
      </c>
    </row>
    <row r="150" spans="1:26" x14ac:dyDescent="0.3">
      <c r="A150" s="68" t="str">
        <f t="shared" si="49"/>
        <v/>
      </c>
      <c r="B150" s="68" t="str">
        <f t="shared" si="34"/>
        <v/>
      </c>
      <c r="C150" s="68" t="str">
        <f t="shared" si="35"/>
        <v/>
      </c>
      <c r="D150" s="67" t="str">
        <f t="shared" si="36"/>
        <v/>
      </c>
      <c r="E150" s="262" t="str">
        <f t="shared" si="37"/>
        <v/>
      </c>
      <c r="F150" s="262" t="str">
        <f>IF(E150="","",SUM(E$4:E150))</f>
        <v/>
      </c>
      <c r="G150" s="262" t="str">
        <f t="shared" si="38"/>
        <v/>
      </c>
      <c r="H150" s="67" t="str">
        <f t="shared" si="39"/>
        <v/>
      </c>
      <c r="I150" s="67" t="str">
        <f t="shared" si="40"/>
        <v/>
      </c>
      <c r="J150" s="67" t="str">
        <f>IF(I150="","",SUM(I$4:I150))</f>
        <v/>
      </c>
      <c r="K150" s="67" t="str">
        <f t="shared" si="41"/>
        <v/>
      </c>
      <c r="L150" s="77" t="str">
        <f t="shared" si="50"/>
        <v/>
      </c>
      <c r="M150" s="77" t="str">
        <f t="shared" si="42"/>
        <v/>
      </c>
      <c r="N150" s="67" t="str">
        <f t="shared" si="43"/>
        <v/>
      </c>
      <c r="O150" s="67" t="str">
        <f t="shared" si="44"/>
        <v/>
      </c>
      <c r="P150" s="67" t="str">
        <f t="shared" si="45"/>
        <v/>
      </c>
      <c r="Q150" s="27" t="str">
        <f>IF(A150="","",(CONVERT(Total_chem_mass_granD,"lbm","g")-SUM($O$4:O150))/CONVERT(Total_chem_mass_granD,"lbm","g"))</f>
        <v/>
      </c>
      <c r="R150" s="66" t="str">
        <f t="shared" si="46"/>
        <v/>
      </c>
      <c r="S150" s="65" t="str">
        <f t="shared" si="47"/>
        <v/>
      </c>
      <c r="T150" s="88" t="str">
        <f>IF(Q150="","",SUM($P$4:P150)*1000/J150*(1-Percent_bound_granD))</f>
        <v/>
      </c>
      <c r="U150" s="88" t="str">
        <f>IF(Q150="","",SUM($P$4:P150)*1000/F150*(1-Percent_bound_granD))</f>
        <v/>
      </c>
      <c r="V150" s="90" t="str">
        <f t="shared" si="48"/>
        <v/>
      </c>
      <c r="W150" s="68" t="str">
        <f>IF(AND(B149&lt;Runoff_duration_hr_granD/2,B150&gt;Runoff_duration_hr_granD/2),Runoff_duration_hr_granD/2,INDEX($B$4:$B$1500,IF(B150&gt;Runoff_duration_hr_granD/2,ROWS($W$4:W150)-1,ROWS($W$4:W150))))</f>
        <v/>
      </c>
      <c r="X150" s="103" t="str">
        <f>IFERROR(ROUND(IF(HG_shape_granD="Constant flow",IF(W150=Runoff_duration_hr_granD/2,CONVERT($D$4,"L","gal")/(Runoff_duration_hr_granD*60),VLOOKUP('Granular-Distrib. Calcs'!W150,'Granular-Distrib. Calcs'!$B$4:$K$1500,6,FALSE)),IF(W150=Runoff_duration_hr_granD/2,2*CONVERT($D$4,"L","gal")/(Runoff_duration_hr_granD*60),VLOOKUP('Granular-Distrib. Calcs'!W150,'Granular-Distrib. Calcs'!$B$4:$K$1500,6,FALSE))),2),"")</f>
        <v/>
      </c>
      <c r="Y150" s="67" t="str">
        <f>IF(A150="","",(SUM($N$4:N150)/25.4^3+(4/3*PI()*(M150/2/25.4)^3*Number_of_grains_granD)))</f>
        <v/>
      </c>
      <c r="Z150" s="67" t="str">
        <f>IF(A150="","",(SUM($O$4:O150)+(4/3*PI()*(M150/2)^3*Chem_block_density_granD/10^3*Number_of_grains_granD)))</f>
        <v/>
      </c>
    </row>
    <row r="151" spans="1:26" x14ac:dyDescent="0.3">
      <c r="A151" s="68" t="str">
        <f t="shared" si="49"/>
        <v/>
      </c>
      <c r="B151" s="68" t="str">
        <f t="shared" si="34"/>
        <v/>
      </c>
      <c r="C151" s="68" t="str">
        <f t="shared" si="35"/>
        <v/>
      </c>
      <c r="D151" s="67" t="str">
        <f t="shared" si="36"/>
        <v/>
      </c>
      <c r="E151" s="262" t="str">
        <f t="shared" si="37"/>
        <v/>
      </c>
      <c r="F151" s="262" t="str">
        <f>IF(E151="","",SUM(E$4:E151))</f>
        <v/>
      </c>
      <c r="G151" s="262" t="str">
        <f t="shared" si="38"/>
        <v/>
      </c>
      <c r="H151" s="67" t="str">
        <f t="shared" si="39"/>
        <v/>
      </c>
      <c r="I151" s="67" t="str">
        <f t="shared" si="40"/>
        <v/>
      </c>
      <c r="J151" s="67" t="str">
        <f>IF(I151="","",SUM(I$4:I151))</f>
        <v/>
      </c>
      <c r="K151" s="67" t="str">
        <f t="shared" si="41"/>
        <v/>
      </c>
      <c r="L151" s="77" t="str">
        <f t="shared" si="50"/>
        <v/>
      </c>
      <c r="M151" s="77" t="str">
        <f t="shared" si="42"/>
        <v/>
      </c>
      <c r="N151" s="67" t="str">
        <f t="shared" si="43"/>
        <v/>
      </c>
      <c r="O151" s="67" t="str">
        <f t="shared" si="44"/>
        <v/>
      </c>
      <c r="P151" s="67" t="str">
        <f t="shared" si="45"/>
        <v/>
      </c>
      <c r="Q151" s="27" t="str">
        <f>IF(A151="","",(CONVERT(Total_chem_mass_granD,"lbm","g")-SUM($O$4:O151))/CONVERT(Total_chem_mass_granD,"lbm","g"))</f>
        <v/>
      </c>
      <c r="R151" s="66" t="str">
        <f t="shared" si="46"/>
        <v/>
      </c>
      <c r="S151" s="65" t="str">
        <f t="shared" si="47"/>
        <v/>
      </c>
      <c r="T151" s="88" t="str">
        <f>IF(Q151="","",SUM($P$4:P151)*1000/J151*(1-Percent_bound_granD))</f>
        <v/>
      </c>
      <c r="U151" s="88" t="str">
        <f>IF(Q151="","",SUM($P$4:P151)*1000/F151*(1-Percent_bound_granD))</f>
        <v/>
      </c>
      <c r="V151" s="90" t="str">
        <f t="shared" si="48"/>
        <v/>
      </c>
      <c r="W151" s="68" t="str">
        <f>IF(AND(B150&lt;Runoff_duration_hr_granD/2,B151&gt;Runoff_duration_hr_granD/2),Runoff_duration_hr_granD/2,INDEX($B$4:$B$1500,IF(B151&gt;Runoff_duration_hr_granD/2,ROWS($W$4:W151)-1,ROWS($W$4:W151))))</f>
        <v/>
      </c>
      <c r="X151" s="103" t="str">
        <f>IFERROR(ROUND(IF(HG_shape_granD="Constant flow",IF(W151=Runoff_duration_hr_granD/2,CONVERT($D$4,"L","gal")/(Runoff_duration_hr_granD*60),VLOOKUP('Granular-Distrib. Calcs'!W151,'Granular-Distrib. Calcs'!$B$4:$K$1500,6,FALSE)),IF(W151=Runoff_duration_hr_granD/2,2*CONVERT($D$4,"L","gal")/(Runoff_duration_hr_granD*60),VLOOKUP('Granular-Distrib. Calcs'!W151,'Granular-Distrib. Calcs'!$B$4:$K$1500,6,FALSE))),2),"")</f>
        <v/>
      </c>
      <c r="Y151" s="67" t="str">
        <f>IF(A151="","",(SUM($N$4:N151)/25.4^3+(4/3*PI()*(M151/2/25.4)^3*Number_of_grains_granD)))</f>
        <v/>
      </c>
      <c r="Z151" s="67" t="str">
        <f>IF(A151="","",(SUM($O$4:O151)+(4/3*PI()*(M151/2)^3*Chem_block_density_granD/10^3*Number_of_grains_granD)))</f>
        <v/>
      </c>
    </row>
    <row r="152" spans="1:26" x14ac:dyDescent="0.3">
      <c r="A152" s="68" t="str">
        <f t="shared" si="49"/>
        <v/>
      </c>
      <c r="B152" s="68" t="str">
        <f t="shared" si="34"/>
        <v/>
      </c>
      <c r="C152" s="68" t="str">
        <f t="shared" si="35"/>
        <v/>
      </c>
      <c r="D152" s="67" t="str">
        <f t="shared" si="36"/>
        <v/>
      </c>
      <c r="E152" s="262" t="str">
        <f t="shared" si="37"/>
        <v/>
      </c>
      <c r="F152" s="262" t="str">
        <f>IF(E152="","",SUM(E$4:E152))</f>
        <v/>
      </c>
      <c r="G152" s="262" t="str">
        <f t="shared" si="38"/>
        <v/>
      </c>
      <c r="H152" s="67" t="str">
        <f t="shared" si="39"/>
        <v/>
      </c>
      <c r="I152" s="67" t="str">
        <f t="shared" si="40"/>
        <v/>
      </c>
      <c r="J152" s="67" t="str">
        <f>IF(I152="","",SUM(I$4:I152))</f>
        <v/>
      </c>
      <c r="K152" s="67" t="str">
        <f t="shared" si="41"/>
        <v/>
      </c>
      <c r="L152" s="77" t="str">
        <f t="shared" si="50"/>
        <v/>
      </c>
      <c r="M152" s="77" t="str">
        <f t="shared" si="42"/>
        <v/>
      </c>
      <c r="N152" s="67" t="str">
        <f t="shared" si="43"/>
        <v/>
      </c>
      <c r="O152" s="67" t="str">
        <f t="shared" si="44"/>
        <v/>
      </c>
      <c r="P152" s="67" t="str">
        <f t="shared" si="45"/>
        <v/>
      </c>
      <c r="Q152" s="27" t="str">
        <f>IF(A152="","",(CONVERT(Total_chem_mass_granD,"lbm","g")-SUM($O$4:O152))/CONVERT(Total_chem_mass_granD,"lbm","g"))</f>
        <v/>
      </c>
      <c r="R152" s="66" t="str">
        <f t="shared" si="46"/>
        <v/>
      </c>
      <c r="S152" s="65" t="str">
        <f t="shared" si="47"/>
        <v/>
      </c>
      <c r="T152" s="88" t="str">
        <f>IF(Q152="","",SUM($P$4:P152)*1000/J152*(1-Percent_bound_granD))</f>
        <v/>
      </c>
      <c r="U152" s="88" t="str">
        <f>IF(Q152="","",SUM($P$4:P152)*1000/F152*(1-Percent_bound_granD))</f>
        <v/>
      </c>
      <c r="V152" s="90" t="str">
        <f t="shared" si="48"/>
        <v/>
      </c>
      <c r="W152" s="68" t="str">
        <f>IF(AND(B151&lt;Runoff_duration_hr_granD/2,B152&gt;Runoff_duration_hr_granD/2),Runoff_duration_hr_granD/2,INDEX($B$4:$B$1500,IF(B152&gt;Runoff_duration_hr_granD/2,ROWS($W$4:W152)-1,ROWS($W$4:W152))))</f>
        <v/>
      </c>
      <c r="X152" s="103" t="str">
        <f>IFERROR(ROUND(IF(HG_shape_granD="Constant flow",IF(W152=Runoff_duration_hr_granD/2,CONVERT($D$4,"L","gal")/(Runoff_duration_hr_granD*60),VLOOKUP('Granular-Distrib. Calcs'!W152,'Granular-Distrib. Calcs'!$B$4:$K$1500,6,FALSE)),IF(W152=Runoff_duration_hr_granD/2,2*CONVERT($D$4,"L","gal")/(Runoff_duration_hr_granD*60),VLOOKUP('Granular-Distrib. Calcs'!W152,'Granular-Distrib. Calcs'!$B$4:$K$1500,6,FALSE))),2),"")</f>
        <v/>
      </c>
      <c r="Y152" s="67" t="str">
        <f>IF(A152="","",(SUM($N$4:N152)/25.4^3+(4/3*PI()*(M152/2/25.4)^3*Number_of_grains_granD)))</f>
        <v/>
      </c>
      <c r="Z152" s="67" t="str">
        <f>IF(A152="","",(SUM($O$4:O152)+(4/3*PI()*(M152/2)^3*Chem_block_density_granD/10^3*Number_of_grains_granD)))</f>
        <v/>
      </c>
    </row>
    <row r="153" spans="1:26" x14ac:dyDescent="0.3">
      <c r="A153" s="68" t="str">
        <f t="shared" si="49"/>
        <v/>
      </c>
      <c r="B153" s="68" t="str">
        <f t="shared" si="34"/>
        <v/>
      </c>
      <c r="C153" s="68" t="str">
        <f t="shared" si="35"/>
        <v/>
      </c>
      <c r="D153" s="67" t="str">
        <f t="shared" si="36"/>
        <v/>
      </c>
      <c r="E153" s="262" t="str">
        <f t="shared" si="37"/>
        <v/>
      </c>
      <c r="F153" s="262" t="str">
        <f>IF(E153="","",SUM(E$4:E153))</f>
        <v/>
      </c>
      <c r="G153" s="262" t="str">
        <f t="shared" si="38"/>
        <v/>
      </c>
      <c r="H153" s="67" t="str">
        <f t="shared" si="39"/>
        <v/>
      </c>
      <c r="I153" s="67" t="str">
        <f t="shared" si="40"/>
        <v/>
      </c>
      <c r="J153" s="67" t="str">
        <f>IF(I153="","",SUM(I$4:I153))</f>
        <v/>
      </c>
      <c r="K153" s="67" t="str">
        <f t="shared" si="41"/>
        <v/>
      </c>
      <c r="L153" s="77" t="str">
        <f t="shared" si="50"/>
        <v/>
      </c>
      <c r="M153" s="77" t="str">
        <f t="shared" si="42"/>
        <v/>
      </c>
      <c r="N153" s="67" t="str">
        <f t="shared" si="43"/>
        <v/>
      </c>
      <c r="O153" s="67" t="str">
        <f t="shared" si="44"/>
        <v/>
      </c>
      <c r="P153" s="67" t="str">
        <f t="shared" si="45"/>
        <v/>
      </c>
      <c r="Q153" s="27" t="str">
        <f>IF(A153="","",(CONVERT(Total_chem_mass_granD,"lbm","g")-SUM($O$4:O153))/CONVERT(Total_chem_mass_granD,"lbm","g"))</f>
        <v/>
      </c>
      <c r="R153" s="66" t="str">
        <f t="shared" si="46"/>
        <v/>
      </c>
      <c r="S153" s="65" t="str">
        <f t="shared" si="47"/>
        <v/>
      </c>
      <c r="T153" s="88" t="str">
        <f>IF(Q153="","",SUM($P$4:P153)*1000/J153*(1-Percent_bound_granD))</f>
        <v/>
      </c>
      <c r="U153" s="88" t="str">
        <f>IF(Q153="","",SUM($P$4:P153)*1000/F153*(1-Percent_bound_granD))</f>
        <v/>
      </c>
      <c r="V153" s="90" t="str">
        <f t="shared" si="48"/>
        <v/>
      </c>
      <c r="W153" s="68" t="str">
        <f>IF(AND(B152&lt;Runoff_duration_hr_granD/2,B153&gt;Runoff_duration_hr_granD/2),Runoff_duration_hr_granD/2,INDEX($B$4:$B$1500,IF(B153&gt;Runoff_duration_hr_granD/2,ROWS($W$4:W153)-1,ROWS($W$4:W153))))</f>
        <v/>
      </c>
      <c r="X153" s="103" t="str">
        <f>IFERROR(ROUND(IF(HG_shape_granD="Constant flow",IF(W153=Runoff_duration_hr_granD/2,CONVERT($D$4,"L","gal")/(Runoff_duration_hr_granD*60),VLOOKUP('Granular-Distrib. Calcs'!W153,'Granular-Distrib. Calcs'!$B$4:$K$1500,6,FALSE)),IF(W153=Runoff_duration_hr_granD/2,2*CONVERT($D$4,"L","gal")/(Runoff_duration_hr_granD*60),VLOOKUP('Granular-Distrib. Calcs'!W153,'Granular-Distrib. Calcs'!$B$4:$K$1500,6,FALSE))),2),"")</f>
        <v/>
      </c>
      <c r="Y153" s="67" t="str">
        <f>IF(A153="","",(SUM($N$4:N153)/25.4^3+(4/3*PI()*(M153/2/25.4)^3*Number_of_grains_granD)))</f>
        <v/>
      </c>
      <c r="Z153" s="67" t="str">
        <f>IF(A153="","",(SUM($O$4:O153)+(4/3*PI()*(M153/2)^3*Chem_block_density_granD/10^3*Number_of_grains_granD)))</f>
        <v/>
      </c>
    </row>
    <row r="154" spans="1:26" x14ac:dyDescent="0.3">
      <c r="A154" s="68" t="str">
        <f t="shared" si="49"/>
        <v/>
      </c>
      <c r="B154" s="68" t="str">
        <f t="shared" si="34"/>
        <v/>
      </c>
      <c r="C154" s="68" t="str">
        <f t="shared" si="35"/>
        <v/>
      </c>
      <c r="D154" s="67" t="str">
        <f t="shared" si="36"/>
        <v/>
      </c>
      <c r="E154" s="262" t="str">
        <f t="shared" si="37"/>
        <v/>
      </c>
      <c r="F154" s="262" t="str">
        <f>IF(E154="","",SUM(E$4:E154))</f>
        <v/>
      </c>
      <c r="G154" s="262" t="str">
        <f t="shared" si="38"/>
        <v/>
      </c>
      <c r="H154" s="67" t="str">
        <f t="shared" si="39"/>
        <v/>
      </c>
      <c r="I154" s="67" t="str">
        <f t="shared" si="40"/>
        <v/>
      </c>
      <c r="J154" s="67" t="str">
        <f>IF(I154="","",SUM(I$4:I154))</f>
        <v/>
      </c>
      <c r="K154" s="67" t="str">
        <f t="shared" si="41"/>
        <v/>
      </c>
      <c r="L154" s="77" t="str">
        <f t="shared" si="50"/>
        <v/>
      </c>
      <c r="M154" s="77" t="str">
        <f t="shared" si="42"/>
        <v/>
      </c>
      <c r="N154" s="67" t="str">
        <f t="shared" si="43"/>
        <v/>
      </c>
      <c r="O154" s="67" t="str">
        <f t="shared" si="44"/>
        <v/>
      </c>
      <c r="P154" s="67" t="str">
        <f t="shared" si="45"/>
        <v/>
      </c>
      <c r="Q154" s="27" t="str">
        <f>IF(A154="","",(CONVERT(Total_chem_mass_granD,"lbm","g")-SUM($O$4:O154))/CONVERT(Total_chem_mass_granD,"lbm","g"))</f>
        <v/>
      </c>
      <c r="R154" s="66" t="str">
        <f t="shared" si="46"/>
        <v/>
      </c>
      <c r="S154" s="65" t="str">
        <f t="shared" si="47"/>
        <v/>
      </c>
      <c r="T154" s="88" t="str">
        <f>IF(Q154="","",SUM($P$4:P154)*1000/J154*(1-Percent_bound_granD))</f>
        <v/>
      </c>
      <c r="U154" s="88" t="str">
        <f>IF(Q154="","",SUM($P$4:P154)*1000/F154*(1-Percent_bound_granD))</f>
        <v/>
      </c>
      <c r="V154" s="90" t="str">
        <f t="shared" si="48"/>
        <v/>
      </c>
      <c r="W154" s="68" t="str">
        <f>IF(AND(B153&lt;Runoff_duration_hr_granD/2,B154&gt;Runoff_duration_hr_granD/2),Runoff_duration_hr_granD/2,INDEX($B$4:$B$1500,IF(B154&gt;Runoff_duration_hr_granD/2,ROWS($W$4:W154)-1,ROWS($W$4:W154))))</f>
        <v/>
      </c>
      <c r="X154" s="103" t="str">
        <f>IFERROR(ROUND(IF(HG_shape_granD="Constant flow",IF(W154=Runoff_duration_hr_granD/2,CONVERT($D$4,"L","gal")/(Runoff_duration_hr_granD*60),VLOOKUP('Granular-Distrib. Calcs'!W154,'Granular-Distrib. Calcs'!$B$4:$K$1500,6,FALSE)),IF(W154=Runoff_duration_hr_granD/2,2*CONVERT($D$4,"L","gal")/(Runoff_duration_hr_granD*60),VLOOKUP('Granular-Distrib. Calcs'!W154,'Granular-Distrib. Calcs'!$B$4:$K$1500,6,FALSE))),2),"")</f>
        <v/>
      </c>
      <c r="Y154" s="67" t="str">
        <f>IF(A154="","",(SUM($N$4:N154)/25.4^3+(4/3*PI()*(M154/2/25.4)^3*Number_of_grains_granD)))</f>
        <v/>
      </c>
      <c r="Z154" s="67" t="str">
        <f>IF(A154="","",(SUM($O$4:O154)+(4/3*PI()*(M154/2)^3*Chem_block_density_granD/10^3*Number_of_grains_granD)))</f>
        <v/>
      </c>
    </row>
    <row r="155" spans="1:26" x14ac:dyDescent="0.3">
      <c r="A155" s="68" t="str">
        <f t="shared" si="49"/>
        <v/>
      </c>
      <c r="B155" s="68" t="str">
        <f t="shared" si="34"/>
        <v/>
      </c>
      <c r="C155" s="68" t="str">
        <f t="shared" si="35"/>
        <v/>
      </c>
      <c r="D155" s="67" t="str">
        <f t="shared" si="36"/>
        <v/>
      </c>
      <c r="E155" s="262" t="str">
        <f t="shared" si="37"/>
        <v/>
      </c>
      <c r="F155" s="262" t="str">
        <f>IF(E155="","",SUM(E$4:E155))</f>
        <v/>
      </c>
      <c r="G155" s="262" t="str">
        <f t="shared" si="38"/>
        <v/>
      </c>
      <c r="H155" s="67" t="str">
        <f t="shared" si="39"/>
        <v/>
      </c>
      <c r="I155" s="67" t="str">
        <f t="shared" si="40"/>
        <v/>
      </c>
      <c r="J155" s="67" t="str">
        <f>IF(I155="","",SUM(I$4:I155))</f>
        <v/>
      </c>
      <c r="K155" s="67" t="str">
        <f t="shared" si="41"/>
        <v/>
      </c>
      <c r="L155" s="77" t="str">
        <f t="shared" si="50"/>
        <v/>
      </c>
      <c r="M155" s="77" t="str">
        <f t="shared" si="42"/>
        <v/>
      </c>
      <c r="N155" s="67" t="str">
        <f t="shared" si="43"/>
        <v/>
      </c>
      <c r="O155" s="67" t="str">
        <f t="shared" si="44"/>
        <v/>
      </c>
      <c r="P155" s="67" t="str">
        <f t="shared" si="45"/>
        <v/>
      </c>
      <c r="Q155" s="27" t="str">
        <f>IF(A155="","",(CONVERT(Total_chem_mass_granD,"lbm","g")-SUM($O$4:O155))/CONVERT(Total_chem_mass_granD,"lbm","g"))</f>
        <v/>
      </c>
      <c r="R155" s="66" t="str">
        <f t="shared" si="46"/>
        <v/>
      </c>
      <c r="S155" s="65" t="str">
        <f t="shared" si="47"/>
        <v/>
      </c>
      <c r="T155" s="88" t="str">
        <f>IF(Q155="","",SUM($P$4:P155)*1000/J155*(1-Percent_bound_granD))</f>
        <v/>
      </c>
      <c r="U155" s="88" t="str">
        <f>IF(Q155="","",SUM($P$4:P155)*1000/F155*(1-Percent_bound_granD))</f>
        <v/>
      </c>
      <c r="V155" s="90" t="str">
        <f t="shared" si="48"/>
        <v/>
      </c>
      <c r="W155" s="68" t="str">
        <f>IF(AND(B154&lt;Runoff_duration_hr_granD/2,B155&gt;Runoff_duration_hr_granD/2),Runoff_duration_hr_granD/2,INDEX($B$4:$B$1500,IF(B155&gt;Runoff_duration_hr_granD/2,ROWS($W$4:W155)-1,ROWS($W$4:W155))))</f>
        <v/>
      </c>
      <c r="X155" s="103" t="str">
        <f>IFERROR(ROUND(IF(HG_shape_granD="Constant flow",IF(W155=Runoff_duration_hr_granD/2,CONVERT($D$4,"L","gal")/(Runoff_duration_hr_granD*60),VLOOKUP('Granular-Distrib. Calcs'!W155,'Granular-Distrib. Calcs'!$B$4:$K$1500,6,FALSE)),IF(W155=Runoff_duration_hr_granD/2,2*CONVERT($D$4,"L","gal")/(Runoff_duration_hr_granD*60),VLOOKUP('Granular-Distrib. Calcs'!W155,'Granular-Distrib. Calcs'!$B$4:$K$1500,6,FALSE))),2),"")</f>
        <v/>
      </c>
      <c r="Y155" s="67" t="str">
        <f>IF(A155="","",(SUM($N$4:N155)/25.4^3+(4/3*PI()*(M155/2/25.4)^3*Number_of_grains_granD)))</f>
        <v/>
      </c>
      <c r="Z155" s="67" t="str">
        <f>IF(A155="","",(SUM($O$4:O155)+(4/3*PI()*(M155/2)^3*Chem_block_density_granD/10^3*Number_of_grains_granD)))</f>
        <v/>
      </c>
    </row>
    <row r="156" spans="1:26" x14ac:dyDescent="0.3">
      <c r="A156" s="68" t="str">
        <f t="shared" si="49"/>
        <v/>
      </c>
      <c r="B156" s="68" t="str">
        <f t="shared" si="34"/>
        <v/>
      </c>
      <c r="C156" s="68" t="str">
        <f t="shared" si="35"/>
        <v/>
      </c>
      <c r="D156" s="67" t="str">
        <f t="shared" si="36"/>
        <v/>
      </c>
      <c r="E156" s="262" t="str">
        <f t="shared" si="37"/>
        <v/>
      </c>
      <c r="F156" s="262" t="str">
        <f>IF(E156="","",SUM(E$4:E156))</f>
        <v/>
      </c>
      <c r="G156" s="262" t="str">
        <f t="shared" si="38"/>
        <v/>
      </c>
      <c r="H156" s="67" t="str">
        <f t="shared" si="39"/>
        <v/>
      </c>
      <c r="I156" s="67" t="str">
        <f t="shared" si="40"/>
        <v/>
      </c>
      <c r="J156" s="67" t="str">
        <f>IF(I156="","",SUM(I$4:I156))</f>
        <v/>
      </c>
      <c r="K156" s="67" t="str">
        <f t="shared" si="41"/>
        <v/>
      </c>
      <c r="L156" s="77" t="str">
        <f t="shared" si="50"/>
        <v/>
      </c>
      <c r="M156" s="77" t="str">
        <f t="shared" si="42"/>
        <v/>
      </c>
      <c r="N156" s="67" t="str">
        <f t="shared" si="43"/>
        <v/>
      </c>
      <c r="O156" s="67" t="str">
        <f t="shared" si="44"/>
        <v/>
      </c>
      <c r="P156" s="67" t="str">
        <f t="shared" si="45"/>
        <v/>
      </c>
      <c r="Q156" s="27" t="str">
        <f>IF(A156="","",(CONVERT(Total_chem_mass_granD,"lbm","g")-SUM($O$4:O156))/CONVERT(Total_chem_mass_granD,"lbm","g"))</f>
        <v/>
      </c>
      <c r="R156" s="66" t="str">
        <f t="shared" si="46"/>
        <v/>
      </c>
      <c r="S156" s="65" t="str">
        <f t="shared" si="47"/>
        <v/>
      </c>
      <c r="T156" s="88" t="str">
        <f>IF(Q156="","",SUM($P$4:P156)*1000/J156*(1-Percent_bound_granD))</f>
        <v/>
      </c>
      <c r="U156" s="88" t="str">
        <f>IF(Q156="","",SUM($P$4:P156)*1000/F156*(1-Percent_bound_granD))</f>
        <v/>
      </c>
      <c r="V156" s="90" t="str">
        <f t="shared" si="48"/>
        <v/>
      </c>
      <c r="W156" s="68" t="str">
        <f>IF(AND(B155&lt;Runoff_duration_hr_granD/2,B156&gt;Runoff_duration_hr_granD/2),Runoff_duration_hr_granD/2,INDEX($B$4:$B$1500,IF(B156&gt;Runoff_duration_hr_granD/2,ROWS($W$4:W156)-1,ROWS($W$4:W156))))</f>
        <v/>
      </c>
      <c r="X156" s="103" t="str">
        <f>IFERROR(ROUND(IF(HG_shape_granD="Constant flow",IF(W156=Runoff_duration_hr_granD/2,CONVERT($D$4,"L","gal")/(Runoff_duration_hr_granD*60),VLOOKUP('Granular-Distrib. Calcs'!W156,'Granular-Distrib. Calcs'!$B$4:$K$1500,6,FALSE)),IF(W156=Runoff_duration_hr_granD/2,2*CONVERT($D$4,"L","gal")/(Runoff_duration_hr_granD*60),VLOOKUP('Granular-Distrib. Calcs'!W156,'Granular-Distrib. Calcs'!$B$4:$K$1500,6,FALSE))),2),"")</f>
        <v/>
      </c>
      <c r="Y156" s="67" t="str">
        <f>IF(A156="","",(SUM($N$4:N156)/25.4^3+(4/3*PI()*(M156/2/25.4)^3*Number_of_grains_granD)))</f>
        <v/>
      </c>
      <c r="Z156" s="67" t="str">
        <f>IF(A156="","",(SUM($O$4:O156)+(4/3*PI()*(M156/2)^3*Chem_block_density_granD/10^3*Number_of_grains_granD)))</f>
        <v/>
      </c>
    </row>
    <row r="157" spans="1:26" x14ac:dyDescent="0.3">
      <c r="A157" s="68" t="str">
        <f t="shared" si="49"/>
        <v/>
      </c>
      <c r="B157" s="68" t="str">
        <f t="shared" si="34"/>
        <v/>
      </c>
      <c r="C157" s="68" t="str">
        <f t="shared" si="35"/>
        <v/>
      </c>
      <c r="D157" s="67" t="str">
        <f t="shared" si="36"/>
        <v/>
      </c>
      <c r="E157" s="262" t="str">
        <f t="shared" si="37"/>
        <v/>
      </c>
      <c r="F157" s="262" t="str">
        <f>IF(E157="","",SUM(E$4:E157))</f>
        <v/>
      </c>
      <c r="G157" s="262" t="str">
        <f t="shared" si="38"/>
        <v/>
      </c>
      <c r="H157" s="67" t="str">
        <f t="shared" si="39"/>
        <v/>
      </c>
      <c r="I157" s="67" t="str">
        <f t="shared" si="40"/>
        <v/>
      </c>
      <c r="J157" s="67" t="str">
        <f>IF(I157="","",SUM(I$4:I157))</f>
        <v/>
      </c>
      <c r="K157" s="67" t="str">
        <f t="shared" si="41"/>
        <v/>
      </c>
      <c r="L157" s="77" t="str">
        <f t="shared" si="50"/>
        <v/>
      </c>
      <c r="M157" s="77" t="str">
        <f t="shared" si="42"/>
        <v/>
      </c>
      <c r="N157" s="67" t="str">
        <f t="shared" si="43"/>
        <v/>
      </c>
      <c r="O157" s="67" t="str">
        <f t="shared" si="44"/>
        <v/>
      </c>
      <c r="P157" s="67" t="str">
        <f t="shared" si="45"/>
        <v/>
      </c>
      <c r="Q157" s="27" t="str">
        <f>IF(A157="","",(CONVERT(Total_chem_mass_granD,"lbm","g")-SUM($O$4:O157))/CONVERT(Total_chem_mass_granD,"lbm","g"))</f>
        <v/>
      </c>
      <c r="R157" s="66" t="str">
        <f t="shared" si="46"/>
        <v/>
      </c>
      <c r="S157" s="65" t="str">
        <f t="shared" si="47"/>
        <v/>
      </c>
      <c r="T157" s="88" t="str">
        <f>IF(Q157="","",SUM($P$4:P157)*1000/J157*(1-Percent_bound_granD))</f>
        <v/>
      </c>
      <c r="U157" s="88" t="str">
        <f>IF(Q157="","",SUM($P$4:P157)*1000/F157*(1-Percent_bound_granD))</f>
        <v/>
      </c>
      <c r="V157" s="90" t="str">
        <f t="shared" si="48"/>
        <v/>
      </c>
      <c r="W157" s="68" t="str">
        <f>IF(AND(B156&lt;Runoff_duration_hr_granD/2,B157&gt;Runoff_duration_hr_granD/2),Runoff_duration_hr_granD/2,INDEX($B$4:$B$1500,IF(B157&gt;Runoff_duration_hr_granD/2,ROWS($W$4:W157)-1,ROWS($W$4:W157))))</f>
        <v/>
      </c>
      <c r="X157" s="103" t="str">
        <f>IFERROR(ROUND(IF(HG_shape_granD="Constant flow",IF(W157=Runoff_duration_hr_granD/2,CONVERT($D$4,"L","gal")/(Runoff_duration_hr_granD*60),VLOOKUP('Granular-Distrib. Calcs'!W157,'Granular-Distrib. Calcs'!$B$4:$K$1500,6,FALSE)),IF(W157=Runoff_duration_hr_granD/2,2*CONVERT($D$4,"L","gal")/(Runoff_duration_hr_granD*60),VLOOKUP('Granular-Distrib. Calcs'!W157,'Granular-Distrib. Calcs'!$B$4:$K$1500,6,FALSE))),2),"")</f>
        <v/>
      </c>
      <c r="Y157" s="67" t="str">
        <f>IF(A157="","",(SUM($N$4:N157)/25.4^3+(4/3*PI()*(M157/2/25.4)^3*Number_of_grains_granD)))</f>
        <v/>
      </c>
      <c r="Z157" s="67" t="str">
        <f>IF(A157="","",(SUM($O$4:O157)+(4/3*PI()*(M157/2)^3*Chem_block_density_granD/10^3*Number_of_grains_granD)))</f>
        <v/>
      </c>
    </row>
    <row r="158" spans="1:26" x14ac:dyDescent="0.3">
      <c r="A158" s="68" t="str">
        <f t="shared" si="49"/>
        <v/>
      </c>
      <c r="B158" s="68" t="str">
        <f t="shared" si="34"/>
        <v/>
      </c>
      <c r="C158" s="68" t="str">
        <f t="shared" si="35"/>
        <v/>
      </c>
      <c r="D158" s="67" t="str">
        <f t="shared" si="36"/>
        <v/>
      </c>
      <c r="E158" s="262" t="str">
        <f t="shared" si="37"/>
        <v/>
      </c>
      <c r="F158" s="262" t="str">
        <f>IF(E158="","",SUM(E$4:E158))</f>
        <v/>
      </c>
      <c r="G158" s="262" t="str">
        <f t="shared" si="38"/>
        <v/>
      </c>
      <c r="H158" s="67" t="str">
        <f t="shared" si="39"/>
        <v/>
      </c>
      <c r="I158" s="67" t="str">
        <f t="shared" si="40"/>
        <v/>
      </c>
      <c r="J158" s="67" t="str">
        <f>IF(I158="","",SUM(I$4:I158))</f>
        <v/>
      </c>
      <c r="K158" s="67" t="str">
        <f t="shared" si="41"/>
        <v/>
      </c>
      <c r="L158" s="77" t="str">
        <f t="shared" si="50"/>
        <v/>
      </c>
      <c r="M158" s="77" t="str">
        <f t="shared" si="42"/>
        <v/>
      </c>
      <c r="N158" s="67" t="str">
        <f t="shared" si="43"/>
        <v/>
      </c>
      <c r="O158" s="67" t="str">
        <f t="shared" si="44"/>
        <v/>
      </c>
      <c r="P158" s="67" t="str">
        <f t="shared" si="45"/>
        <v/>
      </c>
      <c r="Q158" s="27" t="str">
        <f>IF(A158="","",(CONVERT(Total_chem_mass_granD,"lbm","g")-SUM($O$4:O158))/CONVERT(Total_chem_mass_granD,"lbm","g"))</f>
        <v/>
      </c>
      <c r="R158" s="66" t="str">
        <f t="shared" si="46"/>
        <v/>
      </c>
      <c r="S158" s="65" t="str">
        <f t="shared" si="47"/>
        <v/>
      </c>
      <c r="T158" s="88" t="str">
        <f>IF(Q158="","",SUM($P$4:P158)*1000/J158*(1-Percent_bound_granD))</f>
        <v/>
      </c>
      <c r="U158" s="88" t="str">
        <f>IF(Q158="","",SUM($P$4:P158)*1000/F158*(1-Percent_bound_granD))</f>
        <v/>
      </c>
      <c r="V158" s="90" t="str">
        <f t="shared" si="48"/>
        <v/>
      </c>
      <c r="W158" s="68" t="str">
        <f>IF(AND(B157&lt;Runoff_duration_hr_granD/2,B158&gt;Runoff_duration_hr_granD/2),Runoff_duration_hr_granD/2,INDEX($B$4:$B$1500,IF(B158&gt;Runoff_duration_hr_granD/2,ROWS($W$4:W158)-1,ROWS($W$4:W158))))</f>
        <v/>
      </c>
      <c r="X158" s="103" t="str">
        <f>IFERROR(ROUND(IF(HG_shape_granD="Constant flow",IF(W158=Runoff_duration_hr_granD/2,CONVERT($D$4,"L","gal")/(Runoff_duration_hr_granD*60),VLOOKUP('Granular-Distrib. Calcs'!W158,'Granular-Distrib. Calcs'!$B$4:$K$1500,6,FALSE)),IF(W158=Runoff_duration_hr_granD/2,2*CONVERT($D$4,"L","gal")/(Runoff_duration_hr_granD*60),VLOOKUP('Granular-Distrib. Calcs'!W158,'Granular-Distrib. Calcs'!$B$4:$K$1500,6,FALSE))),2),"")</f>
        <v/>
      </c>
      <c r="Y158" s="67" t="str">
        <f>IF(A158="","",(SUM($N$4:N158)/25.4^3+(4/3*PI()*(M158/2/25.4)^3*Number_of_grains_granD)))</f>
        <v/>
      </c>
      <c r="Z158" s="67" t="str">
        <f>IF(A158="","",(SUM($O$4:O158)+(4/3*PI()*(M158/2)^3*Chem_block_density_granD/10^3*Number_of_grains_granD)))</f>
        <v/>
      </c>
    </row>
    <row r="159" spans="1:26" x14ac:dyDescent="0.3">
      <c r="A159" s="68" t="str">
        <f t="shared" si="49"/>
        <v/>
      </c>
      <c r="B159" s="68" t="str">
        <f t="shared" si="34"/>
        <v/>
      </c>
      <c r="C159" s="68" t="str">
        <f t="shared" si="35"/>
        <v/>
      </c>
      <c r="D159" s="67" t="str">
        <f t="shared" si="36"/>
        <v/>
      </c>
      <c r="E159" s="262" t="str">
        <f t="shared" si="37"/>
        <v/>
      </c>
      <c r="F159" s="262" t="str">
        <f>IF(E159="","",SUM(E$4:E159))</f>
        <v/>
      </c>
      <c r="G159" s="262" t="str">
        <f t="shared" si="38"/>
        <v/>
      </c>
      <c r="H159" s="67" t="str">
        <f t="shared" si="39"/>
        <v/>
      </c>
      <c r="I159" s="67" t="str">
        <f t="shared" si="40"/>
        <v/>
      </c>
      <c r="J159" s="67" t="str">
        <f>IF(I159="","",SUM(I$4:I159))</f>
        <v/>
      </c>
      <c r="K159" s="67" t="str">
        <f t="shared" si="41"/>
        <v/>
      </c>
      <c r="L159" s="77" t="str">
        <f t="shared" si="50"/>
        <v/>
      </c>
      <c r="M159" s="77" t="str">
        <f t="shared" si="42"/>
        <v/>
      </c>
      <c r="N159" s="67" t="str">
        <f t="shared" si="43"/>
        <v/>
      </c>
      <c r="O159" s="67" t="str">
        <f t="shared" si="44"/>
        <v/>
      </c>
      <c r="P159" s="67" t="str">
        <f t="shared" si="45"/>
        <v/>
      </c>
      <c r="Q159" s="27" t="str">
        <f>IF(A159="","",(CONVERT(Total_chem_mass_granD,"lbm","g")-SUM($O$4:O159))/CONVERT(Total_chem_mass_granD,"lbm","g"))</f>
        <v/>
      </c>
      <c r="R159" s="66" t="str">
        <f t="shared" si="46"/>
        <v/>
      </c>
      <c r="S159" s="65" t="str">
        <f t="shared" si="47"/>
        <v/>
      </c>
      <c r="T159" s="88" t="str">
        <f>IF(Q159="","",SUM($P$4:P159)*1000/J159*(1-Percent_bound_granD))</f>
        <v/>
      </c>
      <c r="U159" s="88" t="str">
        <f>IF(Q159="","",SUM($P$4:P159)*1000/F159*(1-Percent_bound_granD))</f>
        <v/>
      </c>
      <c r="V159" s="90" t="str">
        <f t="shared" si="48"/>
        <v/>
      </c>
      <c r="W159" s="68" t="str">
        <f>IF(AND(B158&lt;Runoff_duration_hr_granD/2,B159&gt;Runoff_duration_hr_granD/2),Runoff_duration_hr_granD/2,INDEX($B$4:$B$1500,IF(B159&gt;Runoff_duration_hr_granD/2,ROWS($W$4:W159)-1,ROWS($W$4:W159))))</f>
        <v/>
      </c>
      <c r="X159" s="103" t="str">
        <f>IFERROR(ROUND(IF(HG_shape_granD="Constant flow",IF(W159=Runoff_duration_hr_granD/2,CONVERT($D$4,"L","gal")/(Runoff_duration_hr_granD*60),VLOOKUP('Granular-Distrib. Calcs'!W159,'Granular-Distrib. Calcs'!$B$4:$K$1500,6,FALSE)),IF(W159=Runoff_duration_hr_granD/2,2*CONVERT($D$4,"L","gal")/(Runoff_duration_hr_granD*60),VLOOKUP('Granular-Distrib. Calcs'!W159,'Granular-Distrib. Calcs'!$B$4:$K$1500,6,FALSE))),2),"")</f>
        <v/>
      </c>
      <c r="Y159" s="67" t="str">
        <f>IF(A159="","",(SUM($N$4:N159)/25.4^3+(4/3*PI()*(M159/2/25.4)^3*Number_of_grains_granD)))</f>
        <v/>
      </c>
      <c r="Z159" s="67" t="str">
        <f>IF(A159="","",(SUM($O$4:O159)+(4/3*PI()*(M159/2)^3*Chem_block_density_granD/10^3*Number_of_grains_granD)))</f>
        <v/>
      </c>
    </row>
    <row r="160" spans="1:26" x14ac:dyDescent="0.3">
      <c r="A160" s="68" t="str">
        <f t="shared" si="49"/>
        <v/>
      </c>
      <c r="B160" s="68" t="str">
        <f t="shared" si="34"/>
        <v/>
      </c>
      <c r="C160" s="68" t="str">
        <f t="shared" si="35"/>
        <v/>
      </c>
      <c r="D160" s="67" t="str">
        <f t="shared" si="36"/>
        <v/>
      </c>
      <c r="E160" s="262" t="str">
        <f t="shared" si="37"/>
        <v/>
      </c>
      <c r="F160" s="262" t="str">
        <f>IF(E160="","",SUM(E$4:E160))</f>
        <v/>
      </c>
      <c r="G160" s="262" t="str">
        <f t="shared" si="38"/>
        <v/>
      </c>
      <c r="H160" s="67" t="str">
        <f t="shared" si="39"/>
        <v/>
      </c>
      <c r="I160" s="67" t="str">
        <f t="shared" si="40"/>
        <v/>
      </c>
      <c r="J160" s="67" t="str">
        <f>IF(I160="","",SUM(I$4:I160))</f>
        <v/>
      </c>
      <c r="K160" s="67" t="str">
        <f t="shared" si="41"/>
        <v/>
      </c>
      <c r="L160" s="77" t="str">
        <f t="shared" si="50"/>
        <v/>
      </c>
      <c r="M160" s="77" t="str">
        <f t="shared" si="42"/>
        <v/>
      </c>
      <c r="N160" s="67" t="str">
        <f t="shared" si="43"/>
        <v/>
      </c>
      <c r="O160" s="67" t="str">
        <f t="shared" si="44"/>
        <v/>
      </c>
      <c r="P160" s="67" t="str">
        <f t="shared" si="45"/>
        <v/>
      </c>
      <c r="Q160" s="27" t="str">
        <f>IF(A160="","",(CONVERT(Total_chem_mass_granD,"lbm","g")-SUM($O$4:O160))/CONVERT(Total_chem_mass_granD,"lbm","g"))</f>
        <v/>
      </c>
      <c r="R160" s="66" t="str">
        <f t="shared" si="46"/>
        <v/>
      </c>
      <c r="S160" s="65" t="str">
        <f t="shared" si="47"/>
        <v/>
      </c>
      <c r="T160" s="88" t="str">
        <f>IF(Q160="","",SUM($P$4:P160)*1000/J160*(1-Percent_bound_granD))</f>
        <v/>
      </c>
      <c r="U160" s="88" t="str">
        <f>IF(Q160="","",SUM($P$4:P160)*1000/F160*(1-Percent_bound_granD))</f>
        <v/>
      </c>
      <c r="V160" s="90" t="str">
        <f t="shared" si="48"/>
        <v/>
      </c>
      <c r="W160" s="68" t="str">
        <f>IF(AND(B159&lt;Runoff_duration_hr_granD/2,B160&gt;Runoff_duration_hr_granD/2),Runoff_duration_hr_granD/2,INDEX($B$4:$B$1500,IF(B160&gt;Runoff_duration_hr_granD/2,ROWS($W$4:W160)-1,ROWS($W$4:W160))))</f>
        <v/>
      </c>
      <c r="X160" s="103" t="str">
        <f>IFERROR(ROUND(IF(HG_shape_granD="Constant flow",IF(W160=Runoff_duration_hr_granD/2,CONVERT($D$4,"L","gal")/(Runoff_duration_hr_granD*60),VLOOKUP('Granular-Distrib. Calcs'!W160,'Granular-Distrib. Calcs'!$B$4:$K$1500,6,FALSE)),IF(W160=Runoff_duration_hr_granD/2,2*CONVERT($D$4,"L","gal")/(Runoff_duration_hr_granD*60),VLOOKUP('Granular-Distrib. Calcs'!W160,'Granular-Distrib. Calcs'!$B$4:$K$1500,6,FALSE))),2),"")</f>
        <v/>
      </c>
      <c r="Y160" s="67" t="str">
        <f>IF(A160="","",(SUM($N$4:N160)/25.4^3+(4/3*PI()*(M160/2/25.4)^3*Number_of_grains_granD)))</f>
        <v/>
      </c>
      <c r="Z160" s="67" t="str">
        <f>IF(A160="","",(SUM($O$4:O160)+(4/3*PI()*(M160/2)^3*Chem_block_density_granD/10^3*Number_of_grains_granD)))</f>
        <v/>
      </c>
    </row>
    <row r="161" spans="1:26" x14ac:dyDescent="0.3">
      <c r="A161" s="68" t="str">
        <f t="shared" si="49"/>
        <v/>
      </c>
      <c r="B161" s="68" t="str">
        <f t="shared" si="34"/>
        <v/>
      </c>
      <c r="C161" s="68" t="str">
        <f t="shared" si="35"/>
        <v/>
      </c>
      <c r="D161" s="67" t="str">
        <f t="shared" si="36"/>
        <v/>
      </c>
      <c r="E161" s="262" t="str">
        <f t="shared" si="37"/>
        <v/>
      </c>
      <c r="F161" s="262" t="str">
        <f>IF(E161="","",SUM(E$4:E161))</f>
        <v/>
      </c>
      <c r="G161" s="262" t="str">
        <f t="shared" si="38"/>
        <v/>
      </c>
      <c r="H161" s="67" t="str">
        <f t="shared" si="39"/>
        <v/>
      </c>
      <c r="I161" s="67" t="str">
        <f t="shared" si="40"/>
        <v/>
      </c>
      <c r="J161" s="67" t="str">
        <f>IF(I161="","",SUM(I$4:I161))</f>
        <v/>
      </c>
      <c r="K161" s="67" t="str">
        <f t="shared" si="41"/>
        <v/>
      </c>
      <c r="L161" s="77" t="str">
        <f t="shared" si="50"/>
        <v/>
      </c>
      <c r="M161" s="77" t="str">
        <f t="shared" si="42"/>
        <v/>
      </c>
      <c r="N161" s="67" t="str">
        <f t="shared" si="43"/>
        <v/>
      </c>
      <c r="O161" s="67" t="str">
        <f t="shared" si="44"/>
        <v/>
      </c>
      <c r="P161" s="67" t="str">
        <f t="shared" si="45"/>
        <v/>
      </c>
      <c r="Q161" s="27" t="str">
        <f>IF(A161="","",(CONVERT(Total_chem_mass_granD,"lbm","g")-SUM($O$4:O161))/CONVERT(Total_chem_mass_granD,"lbm","g"))</f>
        <v/>
      </c>
      <c r="R161" s="66" t="str">
        <f t="shared" si="46"/>
        <v/>
      </c>
      <c r="S161" s="65" t="str">
        <f t="shared" si="47"/>
        <v/>
      </c>
      <c r="T161" s="88" t="str">
        <f>IF(Q161="","",SUM($P$4:P161)*1000/J161*(1-Percent_bound_granD))</f>
        <v/>
      </c>
      <c r="U161" s="88" t="str">
        <f>IF(Q161="","",SUM($P$4:P161)*1000/F161*(1-Percent_bound_granD))</f>
        <v/>
      </c>
      <c r="V161" s="90" t="str">
        <f t="shared" si="48"/>
        <v/>
      </c>
      <c r="W161" s="68" t="str">
        <f>IF(AND(B160&lt;Runoff_duration_hr_granD/2,B161&gt;Runoff_duration_hr_granD/2),Runoff_duration_hr_granD/2,INDEX($B$4:$B$1500,IF(B161&gt;Runoff_duration_hr_granD/2,ROWS($W$4:W161)-1,ROWS($W$4:W161))))</f>
        <v/>
      </c>
      <c r="X161" s="103" t="str">
        <f>IFERROR(ROUND(IF(HG_shape_granD="Constant flow",IF(W161=Runoff_duration_hr_granD/2,CONVERT($D$4,"L","gal")/(Runoff_duration_hr_granD*60),VLOOKUP('Granular-Distrib. Calcs'!W161,'Granular-Distrib. Calcs'!$B$4:$K$1500,6,FALSE)),IF(W161=Runoff_duration_hr_granD/2,2*CONVERT($D$4,"L","gal")/(Runoff_duration_hr_granD*60),VLOOKUP('Granular-Distrib. Calcs'!W161,'Granular-Distrib. Calcs'!$B$4:$K$1500,6,FALSE))),2),"")</f>
        <v/>
      </c>
      <c r="Y161" s="67" t="str">
        <f>IF(A161="","",(SUM($N$4:N161)/25.4^3+(4/3*PI()*(M161/2/25.4)^3*Number_of_grains_granD)))</f>
        <v/>
      </c>
      <c r="Z161" s="67" t="str">
        <f>IF(A161="","",(SUM($O$4:O161)+(4/3*PI()*(M161/2)^3*Chem_block_density_granD/10^3*Number_of_grains_granD)))</f>
        <v/>
      </c>
    </row>
    <row r="162" spans="1:26" x14ac:dyDescent="0.3">
      <c r="A162" s="68" t="str">
        <f t="shared" si="49"/>
        <v/>
      </c>
      <c r="B162" s="68" t="str">
        <f t="shared" si="34"/>
        <v/>
      </c>
      <c r="C162" s="68" t="str">
        <f t="shared" si="35"/>
        <v/>
      </c>
      <c r="D162" s="67" t="str">
        <f t="shared" si="36"/>
        <v/>
      </c>
      <c r="E162" s="262" t="str">
        <f t="shared" si="37"/>
        <v/>
      </c>
      <c r="F162" s="262" t="str">
        <f>IF(E162="","",SUM(E$4:E162))</f>
        <v/>
      </c>
      <c r="G162" s="262" t="str">
        <f t="shared" si="38"/>
        <v/>
      </c>
      <c r="H162" s="67" t="str">
        <f t="shared" si="39"/>
        <v/>
      </c>
      <c r="I162" s="67" t="str">
        <f t="shared" si="40"/>
        <v/>
      </c>
      <c r="J162" s="67" t="str">
        <f>IF(I162="","",SUM(I$4:I162))</f>
        <v/>
      </c>
      <c r="K162" s="67" t="str">
        <f t="shared" si="41"/>
        <v/>
      </c>
      <c r="L162" s="77" t="str">
        <f t="shared" si="50"/>
        <v/>
      </c>
      <c r="M162" s="77" t="str">
        <f t="shared" si="42"/>
        <v/>
      </c>
      <c r="N162" s="67" t="str">
        <f t="shared" si="43"/>
        <v/>
      </c>
      <c r="O162" s="67" t="str">
        <f t="shared" si="44"/>
        <v/>
      </c>
      <c r="P162" s="67" t="str">
        <f t="shared" si="45"/>
        <v/>
      </c>
      <c r="Q162" s="27" t="str">
        <f>IF(A162="","",(CONVERT(Total_chem_mass_granD,"lbm","g")-SUM($O$4:O162))/CONVERT(Total_chem_mass_granD,"lbm","g"))</f>
        <v/>
      </c>
      <c r="R162" s="66" t="str">
        <f t="shared" si="46"/>
        <v/>
      </c>
      <c r="S162" s="65" t="str">
        <f t="shared" si="47"/>
        <v/>
      </c>
      <c r="T162" s="88" t="str">
        <f>IF(Q162="","",SUM($P$4:P162)*1000/J162*(1-Percent_bound_granD))</f>
        <v/>
      </c>
      <c r="U162" s="88" t="str">
        <f>IF(Q162="","",SUM($P$4:P162)*1000/F162*(1-Percent_bound_granD))</f>
        <v/>
      </c>
      <c r="V162" s="90" t="str">
        <f t="shared" si="48"/>
        <v/>
      </c>
      <c r="W162" s="68" t="str">
        <f>IF(AND(B161&lt;Runoff_duration_hr_granD/2,B162&gt;Runoff_duration_hr_granD/2),Runoff_duration_hr_granD/2,INDEX($B$4:$B$1500,IF(B162&gt;Runoff_duration_hr_granD/2,ROWS($W$4:W162)-1,ROWS($W$4:W162))))</f>
        <v/>
      </c>
      <c r="X162" s="103" t="str">
        <f>IFERROR(ROUND(IF(HG_shape_granD="Constant flow",IF(W162=Runoff_duration_hr_granD/2,CONVERT($D$4,"L","gal")/(Runoff_duration_hr_granD*60),VLOOKUP('Granular-Distrib. Calcs'!W162,'Granular-Distrib. Calcs'!$B$4:$K$1500,6,FALSE)),IF(W162=Runoff_duration_hr_granD/2,2*CONVERT($D$4,"L","gal")/(Runoff_duration_hr_granD*60),VLOOKUP('Granular-Distrib. Calcs'!W162,'Granular-Distrib. Calcs'!$B$4:$K$1500,6,FALSE))),2),"")</f>
        <v/>
      </c>
      <c r="Y162" s="67" t="str">
        <f>IF(A162="","",(SUM($N$4:N162)/25.4^3+(4/3*PI()*(M162/2/25.4)^3*Number_of_grains_granD)))</f>
        <v/>
      </c>
      <c r="Z162" s="67" t="str">
        <f>IF(A162="","",(SUM($O$4:O162)+(4/3*PI()*(M162/2)^3*Chem_block_density_granD/10^3*Number_of_grains_granD)))</f>
        <v/>
      </c>
    </row>
    <row r="163" spans="1:26" x14ac:dyDescent="0.3">
      <c r="A163" s="68" t="str">
        <f t="shared" si="49"/>
        <v/>
      </c>
      <c r="B163" s="68" t="str">
        <f t="shared" si="34"/>
        <v/>
      </c>
      <c r="C163" s="68" t="str">
        <f t="shared" si="35"/>
        <v/>
      </c>
      <c r="D163" s="67" t="str">
        <f t="shared" si="36"/>
        <v/>
      </c>
      <c r="E163" s="262" t="str">
        <f t="shared" si="37"/>
        <v/>
      </c>
      <c r="F163" s="262" t="str">
        <f>IF(E163="","",SUM(E$4:E163))</f>
        <v/>
      </c>
      <c r="G163" s="262" t="str">
        <f t="shared" si="38"/>
        <v/>
      </c>
      <c r="H163" s="67" t="str">
        <f t="shared" si="39"/>
        <v/>
      </c>
      <c r="I163" s="67" t="str">
        <f t="shared" si="40"/>
        <v/>
      </c>
      <c r="J163" s="67" t="str">
        <f>IF(I163="","",SUM(I$4:I163))</f>
        <v/>
      </c>
      <c r="K163" s="67" t="str">
        <f t="shared" si="41"/>
        <v/>
      </c>
      <c r="L163" s="77" t="str">
        <f t="shared" si="50"/>
        <v/>
      </c>
      <c r="M163" s="77" t="str">
        <f t="shared" si="42"/>
        <v/>
      </c>
      <c r="N163" s="67" t="str">
        <f t="shared" si="43"/>
        <v/>
      </c>
      <c r="O163" s="67" t="str">
        <f t="shared" si="44"/>
        <v/>
      </c>
      <c r="P163" s="67" t="str">
        <f t="shared" si="45"/>
        <v/>
      </c>
      <c r="Q163" s="27" t="str">
        <f>IF(A163="","",(CONVERT(Total_chem_mass_granD,"lbm","g")-SUM($O$4:O163))/CONVERT(Total_chem_mass_granD,"lbm","g"))</f>
        <v/>
      </c>
      <c r="R163" s="66" t="str">
        <f t="shared" si="46"/>
        <v/>
      </c>
      <c r="S163" s="65" t="str">
        <f t="shared" si="47"/>
        <v/>
      </c>
      <c r="T163" s="88" t="str">
        <f>IF(Q163="","",SUM($P$4:P163)*1000/J163*(1-Percent_bound_granD))</f>
        <v/>
      </c>
      <c r="U163" s="88" t="str">
        <f>IF(Q163="","",SUM($P$4:P163)*1000/F163*(1-Percent_bound_granD))</f>
        <v/>
      </c>
      <c r="V163" s="90" t="str">
        <f t="shared" si="48"/>
        <v/>
      </c>
      <c r="W163" s="68" t="str">
        <f>IF(AND(B162&lt;Runoff_duration_hr_granD/2,B163&gt;Runoff_duration_hr_granD/2),Runoff_duration_hr_granD/2,INDEX($B$4:$B$1500,IF(B163&gt;Runoff_duration_hr_granD/2,ROWS($W$4:W163)-1,ROWS($W$4:W163))))</f>
        <v/>
      </c>
      <c r="X163" s="103" t="str">
        <f>IFERROR(ROUND(IF(HG_shape_granD="Constant flow",IF(W163=Runoff_duration_hr_granD/2,CONVERT($D$4,"L","gal")/(Runoff_duration_hr_granD*60),VLOOKUP('Granular-Distrib. Calcs'!W163,'Granular-Distrib. Calcs'!$B$4:$K$1500,6,FALSE)),IF(W163=Runoff_duration_hr_granD/2,2*CONVERT($D$4,"L","gal")/(Runoff_duration_hr_granD*60),VLOOKUP('Granular-Distrib. Calcs'!W163,'Granular-Distrib. Calcs'!$B$4:$K$1500,6,FALSE))),2),"")</f>
        <v/>
      </c>
      <c r="Y163" s="67" t="str">
        <f>IF(A163="","",(SUM($N$4:N163)/25.4^3+(4/3*PI()*(M163/2/25.4)^3*Number_of_grains_granD)))</f>
        <v/>
      </c>
      <c r="Z163" s="67" t="str">
        <f>IF(A163="","",(SUM($O$4:O163)+(4/3*PI()*(M163/2)^3*Chem_block_density_granD/10^3*Number_of_grains_granD)))</f>
        <v/>
      </c>
    </row>
    <row r="164" spans="1:26" x14ac:dyDescent="0.3">
      <c r="A164" s="68" t="str">
        <f t="shared" si="49"/>
        <v/>
      </c>
      <c r="B164" s="68" t="str">
        <f t="shared" si="34"/>
        <v/>
      </c>
      <c r="C164" s="68" t="str">
        <f t="shared" si="35"/>
        <v/>
      </c>
      <c r="D164" s="67" t="str">
        <f t="shared" si="36"/>
        <v/>
      </c>
      <c r="E164" s="262" t="str">
        <f t="shared" si="37"/>
        <v/>
      </c>
      <c r="F164" s="262" t="str">
        <f>IF(E164="","",SUM(E$4:E164))</f>
        <v/>
      </c>
      <c r="G164" s="262" t="str">
        <f t="shared" si="38"/>
        <v/>
      </c>
      <c r="H164" s="67" t="str">
        <f t="shared" si="39"/>
        <v/>
      </c>
      <c r="I164" s="67" t="str">
        <f t="shared" si="40"/>
        <v/>
      </c>
      <c r="J164" s="67" t="str">
        <f>IF(I164="","",SUM(I$4:I164))</f>
        <v/>
      </c>
      <c r="K164" s="67" t="str">
        <f t="shared" si="41"/>
        <v/>
      </c>
      <c r="L164" s="77" t="str">
        <f t="shared" si="50"/>
        <v/>
      </c>
      <c r="M164" s="77" t="str">
        <f t="shared" si="42"/>
        <v/>
      </c>
      <c r="N164" s="67" t="str">
        <f t="shared" si="43"/>
        <v/>
      </c>
      <c r="O164" s="67" t="str">
        <f t="shared" si="44"/>
        <v/>
      </c>
      <c r="P164" s="67" t="str">
        <f t="shared" si="45"/>
        <v/>
      </c>
      <c r="Q164" s="27" t="str">
        <f>IF(A164="","",(CONVERT(Total_chem_mass_granD,"lbm","g")-SUM($O$4:O164))/CONVERT(Total_chem_mass_granD,"lbm","g"))</f>
        <v/>
      </c>
      <c r="R164" s="66" t="str">
        <f t="shared" si="46"/>
        <v/>
      </c>
      <c r="S164" s="65" t="str">
        <f t="shared" si="47"/>
        <v/>
      </c>
      <c r="T164" s="88" t="str">
        <f>IF(Q164="","",SUM($P$4:P164)*1000/J164*(1-Percent_bound_granD))</f>
        <v/>
      </c>
      <c r="U164" s="88" t="str">
        <f>IF(Q164="","",SUM($P$4:P164)*1000/F164*(1-Percent_bound_granD))</f>
        <v/>
      </c>
      <c r="V164" s="90" t="str">
        <f t="shared" si="48"/>
        <v/>
      </c>
      <c r="W164" s="68" t="str">
        <f>IF(AND(B163&lt;Runoff_duration_hr_granD/2,B164&gt;Runoff_duration_hr_granD/2),Runoff_duration_hr_granD/2,INDEX($B$4:$B$1500,IF(B164&gt;Runoff_duration_hr_granD/2,ROWS($W$4:W164)-1,ROWS($W$4:W164))))</f>
        <v/>
      </c>
      <c r="X164" s="103" t="str">
        <f>IFERROR(ROUND(IF(HG_shape_granD="Constant flow",IF(W164=Runoff_duration_hr_granD/2,CONVERT($D$4,"L","gal")/(Runoff_duration_hr_granD*60),VLOOKUP('Granular-Distrib. Calcs'!W164,'Granular-Distrib. Calcs'!$B$4:$K$1500,6,FALSE)),IF(W164=Runoff_duration_hr_granD/2,2*CONVERT($D$4,"L","gal")/(Runoff_duration_hr_granD*60),VLOOKUP('Granular-Distrib. Calcs'!W164,'Granular-Distrib. Calcs'!$B$4:$K$1500,6,FALSE))),2),"")</f>
        <v/>
      </c>
      <c r="Y164" s="67" t="str">
        <f>IF(A164="","",(SUM($N$4:N164)/25.4^3+(4/3*PI()*(M164/2/25.4)^3*Number_of_grains_granD)))</f>
        <v/>
      </c>
      <c r="Z164" s="67" t="str">
        <f>IF(A164="","",(SUM($O$4:O164)+(4/3*PI()*(M164/2)^3*Chem_block_density_granD/10^3*Number_of_grains_granD)))</f>
        <v/>
      </c>
    </row>
    <row r="165" spans="1:26" x14ac:dyDescent="0.3">
      <c r="A165" s="68" t="str">
        <f t="shared" si="49"/>
        <v/>
      </c>
      <c r="B165" s="68" t="str">
        <f t="shared" si="34"/>
        <v/>
      </c>
      <c r="C165" s="68" t="str">
        <f t="shared" si="35"/>
        <v/>
      </c>
      <c r="D165" s="67" t="str">
        <f t="shared" si="36"/>
        <v/>
      </c>
      <c r="E165" s="262" t="str">
        <f t="shared" si="37"/>
        <v/>
      </c>
      <c r="F165" s="262" t="str">
        <f>IF(E165="","",SUM(E$4:E165))</f>
        <v/>
      </c>
      <c r="G165" s="262" t="str">
        <f t="shared" si="38"/>
        <v/>
      </c>
      <c r="H165" s="67" t="str">
        <f t="shared" si="39"/>
        <v/>
      </c>
      <c r="I165" s="67" t="str">
        <f t="shared" si="40"/>
        <v/>
      </c>
      <c r="J165" s="67" t="str">
        <f>IF(I165="","",SUM(I$4:I165))</f>
        <v/>
      </c>
      <c r="K165" s="67" t="str">
        <f t="shared" si="41"/>
        <v/>
      </c>
      <c r="L165" s="77" t="str">
        <f t="shared" si="50"/>
        <v/>
      </c>
      <c r="M165" s="77" t="str">
        <f t="shared" si="42"/>
        <v/>
      </c>
      <c r="N165" s="67" t="str">
        <f t="shared" si="43"/>
        <v/>
      </c>
      <c r="O165" s="67" t="str">
        <f t="shared" si="44"/>
        <v/>
      </c>
      <c r="P165" s="67" t="str">
        <f t="shared" si="45"/>
        <v/>
      </c>
      <c r="Q165" s="27" t="str">
        <f>IF(A165="","",(CONVERT(Total_chem_mass_granD,"lbm","g")-SUM($O$4:O165))/CONVERT(Total_chem_mass_granD,"lbm","g"))</f>
        <v/>
      </c>
      <c r="R165" s="66" t="str">
        <f t="shared" si="46"/>
        <v/>
      </c>
      <c r="S165" s="65" t="str">
        <f t="shared" si="47"/>
        <v/>
      </c>
      <c r="T165" s="88" t="str">
        <f>IF(Q165="","",SUM($P$4:P165)*1000/J165*(1-Percent_bound_granD))</f>
        <v/>
      </c>
      <c r="U165" s="88" t="str">
        <f>IF(Q165="","",SUM($P$4:P165)*1000/F165*(1-Percent_bound_granD))</f>
        <v/>
      </c>
      <c r="V165" s="90" t="str">
        <f t="shared" si="48"/>
        <v/>
      </c>
      <c r="W165" s="68" t="str">
        <f>IF(AND(B164&lt;Runoff_duration_hr_granD/2,B165&gt;Runoff_duration_hr_granD/2),Runoff_duration_hr_granD/2,INDEX($B$4:$B$1500,IF(B165&gt;Runoff_duration_hr_granD/2,ROWS($W$4:W165)-1,ROWS($W$4:W165))))</f>
        <v/>
      </c>
      <c r="X165" s="103" t="str">
        <f>IFERROR(ROUND(IF(HG_shape_granD="Constant flow",IF(W165=Runoff_duration_hr_granD/2,CONVERT($D$4,"L","gal")/(Runoff_duration_hr_granD*60),VLOOKUP('Granular-Distrib. Calcs'!W165,'Granular-Distrib. Calcs'!$B$4:$K$1500,6,FALSE)),IF(W165=Runoff_duration_hr_granD/2,2*CONVERT($D$4,"L","gal")/(Runoff_duration_hr_granD*60),VLOOKUP('Granular-Distrib. Calcs'!W165,'Granular-Distrib. Calcs'!$B$4:$K$1500,6,FALSE))),2),"")</f>
        <v/>
      </c>
      <c r="Y165" s="67" t="str">
        <f>IF(A165="","",(SUM($N$4:N165)/25.4^3+(4/3*PI()*(M165/2/25.4)^3*Number_of_grains_granD)))</f>
        <v/>
      </c>
      <c r="Z165" s="67" t="str">
        <f>IF(A165="","",(SUM($O$4:O165)+(4/3*PI()*(M165/2)^3*Chem_block_density_granD/10^3*Number_of_grains_granD)))</f>
        <v/>
      </c>
    </row>
    <row r="166" spans="1:26" x14ac:dyDescent="0.3">
      <c r="A166" s="68" t="str">
        <f t="shared" si="49"/>
        <v/>
      </c>
      <c r="B166" s="68" t="str">
        <f t="shared" si="34"/>
        <v/>
      </c>
      <c r="C166" s="68" t="str">
        <f t="shared" si="35"/>
        <v/>
      </c>
      <c r="D166" s="67" t="str">
        <f t="shared" si="36"/>
        <v/>
      </c>
      <c r="E166" s="262" t="str">
        <f t="shared" si="37"/>
        <v/>
      </c>
      <c r="F166" s="262" t="str">
        <f>IF(E166="","",SUM(E$4:E166))</f>
        <v/>
      </c>
      <c r="G166" s="262" t="str">
        <f t="shared" si="38"/>
        <v/>
      </c>
      <c r="H166" s="67" t="str">
        <f t="shared" si="39"/>
        <v/>
      </c>
      <c r="I166" s="67" t="str">
        <f t="shared" si="40"/>
        <v/>
      </c>
      <c r="J166" s="67" t="str">
        <f>IF(I166="","",SUM(I$4:I166))</f>
        <v/>
      </c>
      <c r="K166" s="67" t="str">
        <f t="shared" si="41"/>
        <v/>
      </c>
      <c r="L166" s="77" t="str">
        <f t="shared" si="50"/>
        <v/>
      </c>
      <c r="M166" s="77" t="str">
        <f t="shared" si="42"/>
        <v/>
      </c>
      <c r="N166" s="67" t="str">
        <f t="shared" si="43"/>
        <v/>
      </c>
      <c r="O166" s="67" t="str">
        <f t="shared" si="44"/>
        <v/>
      </c>
      <c r="P166" s="67" t="str">
        <f t="shared" si="45"/>
        <v/>
      </c>
      <c r="Q166" s="27" t="str">
        <f>IF(A166="","",(CONVERT(Total_chem_mass_granD,"lbm","g")-SUM($O$4:O166))/CONVERT(Total_chem_mass_granD,"lbm","g"))</f>
        <v/>
      </c>
      <c r="R166" s="66" t="str">
        <f t="shared" si="46"/>
        <v/>
      </c>
      <c r="S166" s="65" t="str">
        <f t="shared" si="47"/>
        <v/>
      </c>
      <c r="T166" s="88" t="str">
        <f>IF(Q166="","",SUM($P$4:P166)*1000/J166*(1-Percent_bound_granD))</f>
        <v/>
      </c>
      <c r="U166" s="88" t="str">
        <f>IF(Q166="","",SUM($P$4:P166)*1000/F166*(1-Percent_bound_granD))</f>
        <v/>
      </c>
      <c r="V166" s="90" t="str">
        <f t="shared" si="48"/>
        <v/>
      </c>
      <c r="W166" s="68" t="str">
        <f>IF(AND(B165&lt;Runoff_duration_hr_granD/2,B166&gt;Runoff_duration_hr_granD/2),Runoff_duration_hr_granD/2,INDEX($B$4:$B$1500,IF(B166&gt;Runoff_duration_hr_granD/2,ROWS($W$4:W166)-1,ROWS($W$4:W166))))</f>
        <v/>
      </c>
      <c r="X166" s="103" t="str">
        <f>IFERROR(ROUND(IF(HG_shape_granD="Constant flow",IF(W166=Runoff_duration_hr_granD/2,CONVERT($D$4,"L","gal")/(Runoff_duration_hr_granD*60),VLOOKUP('Granular-Distrib. Calcs'!W166,'Granular-Distrib. Calcs'!$B$4:$K$1500,6,FALSE)),IF(W166=Runoff_duration_hr_granD/2,2*CONVERT($D$4,"L","gal")/(Runoff_duration_hr_granD*60),VLOOKUP('Granular-Distrib. Calcs'!W166,'Granular-Distrib. Calcs'!$B$4:$K$1500,6,FALSE))),2),"")</f>
        <v/>
      </c>
      <c r="Y166" s="67" t="str">
        <f>IF(A166="","",(SUM($N$4:N166)/25.4^3+(4/3*PI()*(M166/2/25.4)^3*Number_of_grains_granD)))</f>
        <v/>
      </c>
      <c r="Z166" s="67" t="str">
        <f>IF(A166="","",(SUM($O$4:O166)+(4/3*PI()*(M166/2)^3*Chem_block_density_granD/10^3*Number_of_grains_granD)))</f>
        <v/>
      </c>
    </row>
    <row r="167" spans="1:26" x14ac:dyDescent="0.3">
      <c r="A167" s="68" t="str">
        <f t="shared" si="49"/>
        <v/>
      </c>
      <c r="B167" s="68" t="str">
        <f t="shared" si="34"/>
        <v/>
      </c>
      <c r="C167" s="68" t="str">
        <f t="shared" si="35"/>
        <v/>
      </c>
      <c r="D167" s="67" t="str">
        <f t="shared" si="36"/>
        <v/>
      </c>
      <c r="E167" s="262" t="str">
        <f t="shared" si="37"/>
        <v/>
      </c>
      <c r="F167" s="262" t="str">
        <f>IF(E167="","",SUM(E$4:E167))</f>
        <v/>
      </c>
      <c r="G167" s="262" t="str">
        <f t="shared" si="38"/>
        <v/>
      </c>
      <c r="H167" s="67" t="str">
        <f t="shared" si="39"/>
        <v/>
      </c>
      <c r="I167" s="67" t="str">
        <f t="shared" si="40"/>
        <v/>
      </c>
      <c r="J167" s="67" t="str">
        <f>IF(I167="","",SUM(I$4:I167))</f>
        <v/>
      </c>
      <c r="K167" s="67" t="str">
        <f t="shared" si="41"/>
        <v/>
      </c>
      <c r="L167" s="77" t="str">
        <f t="shared" si="50"/>
        <v/>
      </c>
      <c r="M167" s="77" t="str">
        <f t="shared" si="42"/>
        <v/>
      </c>
      <c r="N167" s="67" t="str">
        <f t="shared" si="43"/>
        <v/>
      </c>
      <c r="O167" s="67" t="str">
        <f t="shared" si="44"/>
        <v/>
      </c>
      <c r="P167" s="67" t="str">
        <f t="shared" si="45"/>
        <v/>
      </c>
      <c r="Q167" s="27" t="str">
        <f>IF(A167="","",(CONVERT(Total_chem_mass_granD,"lbm","g")-SUM($O$4:O167))/CONVERT(Total_chem_mass_granD,"lbm","g"))</f>
        <v/>
      </c>
      <c r="R167" s="66" t="str">
        <f t="shared" si="46"/>
        <v/>
      </c>
      <c r="S167" s="65" t="str">
        <f t="shared" si="47"/>
        <v/>
      </c>
      <c r="T167" s="88" t="str">
        <f>IF(Q167="","",SUM($P$4:P167)*1000/J167*(1-Percent_bound_granD))</f>
        <v/>
      </c>
      <c r="U167" s="88" t="str">
        <f>IF(Q167="","",SUM($P$4:P167)*1000/F167*(1-Percent_bound_granD))</f>
        <v/>
      </c>
      <c r="V167" s="90" t="str">
        <f t="shared" si="48"/>
        <v/>
      </c>
      <c r="W167" s="68" t="str">
        <f>IF(AND(B166&lt;Runoff_duration_hr_granD/2,B167&gt;Runoff_duration_hr_granD/2),Runoff_duration_hr_granD/2,INDEX($B$4:$B$1500,IF(B167&gt;Runoff_duration_hr_granD/2,ROWS($W$4:W167)-1,ROWS($W$4:W167))))</f>
        <v/>
      </c>
      <c r="X167" s="103" t="str">
        <f>IFERROR(ROUND(IF(HG_shape_granD="Constant flow",IF(W167=Runoff_duration_hr_granD/2,CONVERT($D$4,"L","gal")/(Runoff_duration_hr_granD*60),VLOOKUP('Granular-Distrib. Calcs'!W167,'Granular-Distrib. Calcs'!$B$4:$K$1500,6,FALSE)),IF(W167=Runoff_duration_hr_granD/2,2*CONVERT($D$4,"L","gal")/(Runoff_duration_hr_granD*60),VLOOKUP('Granular-Distrib. Calcs'!W167,'Granular-Distrib. Calcs'!$B$4:$K$1500,6,FALSE))),2),"")</f>
        <v/>
      </c>
      <c r="Y167" s="67" t="str">
        <f>IF(A167="","",(SUM($N$4:N167)/25.4^3+(4/3*PI()*(M167/2/25.4)^3*Number_of_grains_granD)))</f>
        <v/>
      </c>
      <c r="Z167" s="67" t="str">
        <f>IF(A167="","",(SUM($O$4:O167)+(4/3*PI()*(M167/2)^3*Chem_block_density_granD/10^3*Number_of_grains_granD)))</f>
        <v/>
      </c>
    </row>
    <row r="168" spans="1:26" x14ac:dyDescent="0.3">
      <c r="A168" s="68" t="str">
        <f t="shared" si="49"/>
        <v/>
      </c>
      <c r="B168" s="68" t="str">
        <f t="shared" si="34"/>
        <v/>
      </c>
      <c r="C168" s="68" t="str">
        <f t="shared" si="35"/>
        <v/>
      </c>
      <c r="D168" s="67" t="str">
        <f t="shared" si="36"/>
        <v/>
      </c>
      <c r="E168" s="262" t="str">
        <f t="shared" si="37"/>
        <v/>
      </c>
      <c r="F168" s="262" t="str">
        <f>IF(E168="","",SUM(E$4:E168))</f>
        <v/>
      </c>
      <c r="G168" s="262" t="str">
        <f t="shared" si="38"/>
        <v/>
      </c>
      <c r="H168" s="67" t="str">
        <f t="shared" si="39"/>
        <v/>
      </c>
      <c r="I168" s="67" t="str">
        <f t="shared" si="40"/>
        <v/>
      </c>
      <c r="J168" s="67" t="str">
        <f>IF(I168="","",SUM(I$4:I168))</f>
        <v/>
      </c>
      <c r="K168" s="67" t="str">
        <f t="shared" si="41"/>
        <v/>
      </c>
      <c r="L168" s="77" t="str">
        <f t="shared" si="50"/>
        <v/>
      </c>
      <c r="M168" s="77" t="str">
        <f t="shared" si="42"/>
        <v/>
      </c>
      <c r="N168" s="67" t="str">
        <f t="shared" si="43"/>
        <v/>
      </c>
      <c r="O168" s="67" t="str">
        <f t="shared" si="44"/>
        <v/>
      </c>
      <c r="P168" s="67" t="str">
        <f t="shared" si="45"/>
        <v/>
      </c>
      <c r="Q168" s="27" t="str">
        <f>IF(A168="","",(CONVERT(Total_chem_mass_granD,"lbm","g")-SUM($O$4:O168))/CONVERT(Total_chem_mass_granD,"lbm","g"))</f>
        <v/>
      </c>
      <c r="R168" s="66" t="str">
        <f t="shared" si="46"/>
        <v/>
      </c>
      <c r="S168" s="65" t="str">
        <f t="shared" si="47"/>
        <v/>
      </c>
      <c r="T168" s="88" t="str">
        <f>IF(Q168="","",SUM($P$4:P168)*1000/J168*(1-Percent_bound_granD))</f>
        <v/>
      </c>
      <c r="U168" s="88" t="str">
        <f>IF(Q168="","",SUM($P$4:P168)*1000/F168*(1-Percent_bound_granD))</f>
        <v/>
      </c>
      <c r="V168" s="90" t="str">
        <f t="shared" si="48"/>
        <v/>
      </c>
      <c r="W168" s="68" t="str">
        <f>IF(AND(B167&lt;Runoff_duration_hr_granD/2,B168&gt;Runoff_duration_hr_granD/2),Runoff_duration_hr_granD/2,INDEX($B$4:$B$1500,IF(B168&gt;Runoff_duration_hr_granD/2,ROWS($W$4:W168)-1,ROWS($W$4:W168))))</f>
        <v/>
      </c>
      <c r="X168" s="103" t="str">
        <f>IFERROR(ROUND(IF(HG_shape_granD="Constant flow",IF(W168=Runoff_duration_hr_granD/2,CONVERT($D$4,"L","gal")/(Runoff_duration_hr_granD*60),VLOOKUP('Granular-Distrib. Calcs'!W168,'Granular-Distrib. Calcs'!$B$4:$K$1500,6,FALSE)),IF(W168=Runoff_duration_hr_granD/2,2*CONVERT($D$4,"L","gal")/(Runoff_duration_hr_granD*60),VLOOKUP('Granular-Distrib. Calcs'!W168,'Granular-Distrib. Calcs'!$B$4:$K$1500,6,FALSE))),2),"")</f>
        <v/>
      </c>
      <c r="Y168" s="67" t="str">
        <f>IF(A168="","",(SUM($N$4:N168)/25.4^3+(4/3*PI()*(M168/2/25.4)^3*Number_of_grains_granD)))</f>
        <v/>
      </c>
      <c r="Z168" s="67" t="str">
        <f>IF(A168="","",(SUM($O$4:O168)+(4/3*PI()*(M168/2)^3*Chem_block_density_granD/10^3*Number_of_grains_granD)))</f>
        <v/>
      </c>
    </row>
    <row r="169" spans="1:26" x14ac:dyDescent="0.3">
      <c r="A169" s="68" t="str">
        <f t="shared" si="49"/>
        <v/>
      </c>
      <c r="B169" s="68" t="str">
        <f t="shared" si="34"/>
        <v/>
      </c>
      <c r="C169" s="68" t="str">
        <f t="shared" si="35"/>
        <v/>
      </c>
      <c r="D169" s="67" t="str">
        <f t="shared" si="36"/>
        <v/>
      </c>
      <c r="E169" s="262" t="str">
        <f t="shared" si="37"/>
        <v/>
      </c>
      <c r="F169" s="262" t="str">
        <f>IF(E169="","",SUM(E$4:E169))</f>
        <v/>
      </c>
      <c r="G169" s="262" t="str">
        <f t="shared" si="38"/>
        <v/>
      </c>
      <c r="H169" s="67" t="str">
        <f t="shared" si="39"/>
        <v/>
      </c>
      <c r="I169" s="67" t="str">
        <f t="shared" si="40"/>
        <v/>
      </c>
      <c r="J169" s="67" t="str">
        <f>IF(I169="","",SUM(I$4:I169))</f>
        <v/>
      </c>
      <c r="K169" s="67" t="str">
        <f t="shared" si="41"/>
        <v/>
      </c>
      <c r="L169" s="77" t="str">
        <f t="shared" si="50"/>
        <v/>
      </c>
      <c r="M169" s="77" t="str">
        <f t="shared" si="42"/>
        <v/>
      </c>
      <c r="N169" s="67" t="str">
        <f t="shared" si="43"/>
        <v/>
      </c>
      <c r="O169" s="67" t="str">
        <f t="shared" si="44"/>
        <v/>
      </c>
      <c r="P169" s="67" t="str">
        <f t="shared" si="45"/>
        <v/>
      </c>
      <c r="Q169" s="27" t="str">
        <f>IF(A169="","",(CONVERT(Total_chem_mass_granD,"lbm","g")-SUM($O$4:O169))/CONVERT(Total_chem_mass_granD,"lbm","g"))</f>
        <v/>
      </c>
      <c r="R169" s="66" t="str">
        <f t="shared" si="46"/>
        <v/>
      </c>
      <c r="S169" s="65" t="str">
        <f t="shared" si="47"/>
        <v/>
      </c>
      <c r="T169" s="88" t="str">
        <f>IF(Q169="","",SUM($P$4:P169)*1000/J169*(1-Percent_bound_granD))</f>
        <v/>
      </c>
      <c r="U169" s="88" t="str">
        <f>IF(Q169="","",SUM($P$4:P169)*1000/F169*(1-Percent_bound_granD))</f>
        <v/>
      </c>
      <c r="V169" s="90" t="str">
        <f t="shared" si="48"/>
        <v/>
      </c>
      <c r="W169" s="68" t="str">
        <f>IF(AND(B168&lt;Runoff_duration_hr_granD/2,B169&gt;Runoff_duration_hr_granD/2),Runoff_duration_hr_granD/2,INDEX($B$4:$B$1500,IF(B169&gt;Runoff_duration_hr_granD/2,ROWS($W$4:W169)-1,ROWS($W$4:W169))))</f>
        <v/>
      </c>
      <c r="X169" s="103" t="str">
        <f>IFERROR(ROUND(IF(HG_shape_granD="Constant flow",IF(W169=Runoff_duration_hr_granD/2,CONVERT($D$4,"L","gal")/(Runoff_duration_hr_granD*60),VLOOKUP('Granular-Distrib. Calcs'!W169,'Granular-Distrib. Calcs'!$B$4:$K$1500,6,FALSE)),IF(W169=Runoff_duration_hr_granD/2,2*CONVERT($D$4,"L","gal")/(Runoff_duration_hr_granD*60),VLOOKUP('Granular-Distrib. Calcs'!W169,'Granular-Distrib. Calcs'!$B$4:$K$1500,6,FALSE))),2),"")</f>
        <v/>
      </c>
      <c r="Y169" s="67" t="str">
        <f>IF(A169="","",(SUM($N$4:N169)/25.4^3+(4/3*PI()*(M169/2/25.4)^3*Number_of_grains_granD)))</f>
        <v/>
      </c>
      <c r="Z169" s="67" t="str">
        <f>IF(A169="","",(SUM($O$4:O169)+(4/3*PI()*(M169/2)^3*Chem_block_density_granD/10^3*Number_of_grains_granD)))</f>
        <v/>
      </c>
    </row>
    <row r="170" spans="1:26" x14ac:dyDescent="0.3">
      <c r="A170" s="68" t="str">
        <f t="shared" si="49"/>
        <v/>
      </c>
      <c r="B170" s="68" t="str">
        <f t="shared" si="34"/>
        <v/>
      </c>
      <c r="C170" s="68" t="str">
        <f t="shared" si="35"/>
        <v/>
      </c>
      <c r="D170" s="67" t="str">
        <f t="shared" si="36"/>
        <v/>
      </c>
      <c r="E170" s="262" t="str">
        <f t="shared" si="37"/>
        <v/>
      </c>
      <c r="F170" s="262" t="str">
        <f>IF(E170="","",SUM(E$4:E170))</f>
        <v/>
      </c>
      <c r="G170" s="262" t="str">
        <f t="shared" si="38"/>
        <v/>
      </c>
      <c r="H170" s="67" t="str">
        <f t="shared" si="39"/>
        <v/>
      </c>
      <c r="I170" s="67" t="str">
        <f t="shared" si="40"/>
        <v/>
      </c>
      <c r="J170" s="67" t="str">
        <f>IF(I170="","",SUM(I$4:I170))</f>
        <v/>
      </c>
      <c r="K170" s="67" t="str">
        <f t="shared" si="41"/>
        <v/>
      </c>
      <c r="L170" s="77" t="str">
        <f t="shared" si="50"/>
        <v/>
      </c>
      <c r="M170" s="77" t="str">
        <f t="shared" si="42"/>
        <v/>
      </c>
      <c r="N170" s="67" t="str">
        <f t="shared" si="43"/>
        <v/>
      </c>
      <c r="O170" s="67" t="str">
        <f t="shared" si="44"/>
        <v/>
      </c>
      <c r="P170" s="67" t="str">
        <f t="shared" si="45"/>
        <v/>
      </c>
      <c r="Q170" s="27" t="str">
        <f>IF(A170="","",(CONVERT(Total_chem_mass_granD,"lbm","g")-SUM($O$4:O170))/CONVERT(Total_chem_mass_granD,"lbm","g"))</f>
        <v/>
      </c>
      <c r="R170" s="66" t="str">
        <f t="shared" si="46"/>
        <v/>
      </c>
      <c r="S170" s="65" t="str">
        <f t="shared" si="47"/>
        <v/>
      </c>
      <c r="T170" s="88" t="str">
        <f>IF(Q170="","",SUM($P$4:P170)*1000/J170*(1-Percent_bound_granD))</f>
        <v/>
      </c>
      <c r="U170" s="88" t="str">
        <f>IF(Q170="","",SUM($P$4:P170)*1000/F170*(1-Percent_bound_granD))</f>
        <v/>
      </c>
      <c r="V170" s="90" t="str">
        <f t="shared" si="48"/>
        <v/>
      </c>
      <c r="W170" s="68" t="str">
        <f>IF(AND(B169&lt;Runoff_duration_hr_granD/2,B170&gt;Runoff_duration_hr_granD/2),Runoff_duration_hr_granD/2,INDEX($B$4:$B$1500,IF(B170&gt;Runoff_duration_hr_granD/2,ROWS($W$4:W170)-1,ROWS($W$4:W170))))</f>
        <v/>
      </c>
      <c r="X170" s="103" t="str">
        <f>IFERROR(ROUND(IF(HG_shape_granD="Constant flow",IF(W170=Runoff_duration_hr_granD/2,CONVERT($D$4,"L","gal")/(Runoff_duration_hr_granD*60),VLOOKUP('Granular-Distrib. Calcs'!W170,'Granular-Distrib. Calcs'!$B$4:$K$1500,6,FALSE)),IF(W170=Runoff_duration_hr_granD/2,2*CONVERT($D$4,"L","gal")/(Runoff_duration_hr_granD*60),VLOOKUP('Granular-Distrib. Calcs'!W170,'Granular-Distrib. Calcs'!$B$4:$K$1500,6,FALSE))),2),"")</f>
        <v/>
      </c>
      <c r="Y170" s="67" t="str">
        <f>IF(A170="","",(SUM($N$4:N170)/25.4^3+(4/3*PI()*(M170/2/25.4)^3*Number_of_grains_granD)))</f>
        <v/>
      </c>
      <c r="Z170" s="67" t="str">
        <f>IF(A170="","",(SUM($O$4:O170)+(4/3*PI()*(M170/2)^3*Chem_block_density_granD/10^3*Number_of_grains_granD)))</f>
        <v/>
      </c>
    </row>
    <row r="171" spans="1:26" x14ac:dyDescent="0.3">
      <c r="A171" s="68" t="str">
        <f t="shared" si="49"/>
        <v/>
      </c>
      <c r="B171" s="68" t="str">
        <f t="shared" si="34"/>
        <v/>
      </c>
      <c r="C171" s="68" t="str">
        <f t="shared" si="35"/>
        <v/>
      </c>
      <c r="D171" s="67" t="str">
        <f t="shared" si="36"/>
        <v/>
      </c>
      <c r="E171" s="262" t="str">
        <f t="shared" si="37"/>
        <v/>
      </c>
      <c r="F171" s="262" t="str">
        <f>IF(E171="","",SUM(E$4:E171))</f>
        <v/>
      </c>
      <c r="G171" s="262" t="str">
        <f t="shared" si="38"/>
        <v/>
      </c>
      <c r="H171" s="67" t="str">
        <f t="shared" si="39"/>
        <v/>
      </c>
      <c r="I171" s="67" t="str">
        <f t="shared" si="40"/>
        <v/>
      </c>
      <c r="J171" s="67" t="str">
        <f>IF(I171="","",SUM(I$4:I171))</f>
        <v/>
      </c>
      <c r="K171" s="67" t="str">
        <f t="shared" si="41"/>
        <v/>
      </c>
      <c r="L171" s="77" t="str">
        <f t="shared" si="50"/>
        <v/>
      </c>
      <c r="M171" s="77" t="str">
        <f t="shared" si="42"/>
        <v/>
      </c>
      <c r="N171" s="67" t="str">
        <f t="shared" si="43"/>
        <v/>
      </c>
      <c r="O171" s="67" t="str">
        <f t="shared" si="44"/>
        <v/>
      </c>
      <c r="P171" s="67" t="str">
        <f t="shared" si="45"/>
        <v/>
      </c>
      <c r="Q171" s="27" t="str">
        <f>IF(A171="","",(CONVERT(Total_chem_mass_granD,"lbm","g")-SUM($O$4:O171))/CONVERT(Total_chem_mass_granD,"lbm","g"))</f>
        <v/>
      </c>
      <c r="R171" s="66" t="str">
        <f t="shared" si="46"/>
        <v/>
      </c>
      <c r="S171" s="65" t="str">
        <f t="shared" si="47"/>
        <v/>
      </c>
      <c r="T171" s="88" t="str">
        <f>IF(Q171="","",SUM($P$4:P171)*1000/J171*(1-Percent_bound_granD))</f>
        <v/>
      </c>
      <c r="U171" s="88" t="str">
        <f>IF(Q171="","",SUM($P$4:P171)*1000/F171*(1-Percent_bound_granD))</f>
        <v/>
      </c>
      <c r="V171" s="90" t="str">
        <f t="shared" si="48"/>
        <v/>
      </c>
      <c r="W171" s="68" t="str">
        <f>IF(AND(B170&lt;Runoff_duration_hr_granD/2,B171&gt;Runoff_duration_hr_granD/2),Runoff_duration_hr_granD/2,INDEX($B$4:$B$1500,IF(B171&gt;Runoff_duration_hr_granD/2,ROWS($W$4:W171)-1,ROWS($W$4:W171))))</f>
        <v/>
      </c>
      <c r="X171" s="103" t="str">
        <f>IFERROR(ROUND(IF(HG_shape_granD="Constant flow",IF(W171=Runoff_duration_hr_granD/2,CONVERT($D$4,"L","gal")/(Runoff_duration_hr_granD*60),VLOOKUP('Granular-Distrib. Calcs'!W171,'Granular-Distrib. Calcs'!$B$4:$K$1500,6,FALSE)),IF(W171=Runoff_duration_hr_granD/2,2*CONVERT($D$4,"L","gal")/(Runoff_duration_hr_granD*60),VLOOKUP('Granular-Distrib. Calcs'!W171,'Granular-Distrib. Calcs'!$B$4:$K$1500,6,FALSE))),2),"")</f>
        <v/>
      </c>
      <c r="Y171" s="67" t="str">
        <f>IF(A171="","",(SUM($N$4:N171)/25.4^3+(4/3*PI()*(M171/2/25.4)^3*Number_of_grains_granD)))</f>
        <v/>
      </c>
      <c r="Z171" s="67" t="str">
        <f>IF(A171="","",(SUM($O$4:O171)+(4/3*PI()*(M171/2)^3*Chem_block_density_granD/10^3*Number_of_grains_granD)))</f>
        <v/>
      </c>
    </row>
    <row r="172" spans="1:26" x14ac:dyDescent="0.3">
      <c r="A172" s="68" t="str">
        <f t="shared" si="49"/>
        <v/>
      </c>
      <c r="B172" s="68" t="str">
        <f t="shared" si="34"/>
        <v/>
      </c>
      <c r="C172" s="68" t="str">
        <f t="shared" si="35"/>
        <v/>
      </c>
      <c r="D172" s="67" t="str">
        <f t="shared" si="36"/>
        <v/>
      </c>
      <c r="E172" s="262" t="str">
        <f t="shared" si="37"/>
        <v/>
      </c>
      <c r="F172" s="262" t="str">
        <f>IF(E172="","",SUM(E$4:E172))</f>
        <v/>
      </c>
      <c r="G172" s="262" t="str">
        <f t="shared" si="38"/>
        <v/>
      </c>
      <c r="H172" s="67" t="str">
        <f t="shared" si="39"/>
        <v/>
      </c>
      <c r="I172" s="67" t="str">
        <f t="shared" si="40"/>
        <v/>
      </c>
      <c r="J172" s="67" t="str">
        <f>IF(I172="","",SUM(I$4:I172))</f>
        <v/>
      </c>
      <c r="K172" s="67" t="str">
        <f t="shared" si="41"/>
        <v/>
      </c>
      <c r="L172" s="77" t="str">
        <f t="shared" si="50"/>
        <v/>
      </c>
      <c r="M172" s="77" t="str">
        <f t="shared" si="42"/>
        <v/>
      </c>
      <c r="N172" s="67" t="str">
        <f t="shared" si="43"/>
        <v/>
      </c>
      <c r="O172" s="67" t="str">
        <f t="shared" si="44"/>
        <v/>
      </c>
      <c r="P172" s="67" t="str">
        <f t="shared" si="45"/>
        <v/>
      </c>
      <c r="Q172" s="27" t="str">
        <f>IF(A172="","",(CONVERT(Total_chem_mass_granD,"lbm","g")-SUM($O$4:O172))/CONVERT(Total_chem_mass_granD,"lbm","g"))</f>
        <v/>
      </c>
      <c r="R172" s="66" t="str">
        <f t="shared" si="46"/>
        <v/>
      </c>
      <c r="S172" s="65" t="str">
        <f t="shared" si="47"/>
        <v/>
      </c>
      <c r="T172" s="88" t="str">
        <f>IF(Q172="","",SUM($P$4:P172)*1000/J172*(1-Percent_bound_granD))</f>
        <v/>
      </c>
      <c r="U172" s="88" t="str">
        <f>IF(Q172="","",SUM($P$4:P172)*1000/F172*(1-Percent_bound_granD))</f>
        <v/>
      </c>
      <c r="V172" s="90" t="str">
        <f t="shared" si="48"/>
        <v/>
      </c>
      <c r="W172" s="68" t="str">
        <f>IF(AND(B171&lt;Runoff_duration_hr_granD/2,B172&gt;Runoff_duration_hr_granD/2),Runoff_duration_hr_granD/2,INDEX($B$4:$B$1500,IF(B172&gt;Runoff_duration_hr_granD/2,ROWS($W$4:W172)-1,ROWS($W$4:W172))))</f>
        <v/>
      </c>
      <c r="X172" s="103" t="str">
        <f>IFERROR(ROUND(IF(HG_shape_granD="Constant flow",IF(W172=Runoff_duration_hr_granD/2,CONVERT($D$4,"L","gal")/(Runoff_duration_hr_granD*60),VLOOKUP('Granular-Distrib. Calcs'!W172,'Granular-Distrib. Calcs'!$B$4:$K$1500,6,FALSE)),IF(W172=Runoff_duration_hr_granD/2,2*CONVERT($D$4,"L","gal")/(Runoff_duration_hr_granD*60),VLOOKUP('Granular-Distrib. Calcs'!W172,'Granular-Distrib. Calcs'!$B$4:$K$1500,6,FALSE))),2),"")</f>
        <v/>
      </c>
      <c r="Y172" s="67" t="str">
        <f>IF(A172="","",(SUM($N$4:N172)/25.4^3+(4/3*PI()*(M172/2/25.4)^3*Number_of_grains_granD)))</f>
        <v/>
      </c>
      <c r="Z172" s="67" t="str">
        <f>IF(A172="","",(SUM($O$4:O172)+(4/3*PI()*(M172/2)^3*Chem_block_density_granD/10^3*Number_of_grains_granD)))</f>
        <v/>
      </c>
    </row>
    <row r="173" spans="1:26" x14ac:dyDescent="0.3">
      <c r="A173" s="68" t="str">
        <f t="shared" si="49"/>
        <v/>
      </c>
      <c r="B173" s="68" t="str">
        <f t="shared" si="34"/>
        <v/>
      </c>
      <c r="C173" s="68" t="str">
        <f t="shared" si="35"/>
        <v/>
      </c>
      <c r="D173" s="67" t="str">
        <f t="shared" si="36"/>
        <v/>
      </c>
      <c r="E173" s="262" t="str">
        <f t="shared" si="37"/>
        <v/>
      </c>
      <c r="F173" s="262" t="str">
        <f>IF(E173="","",SUM(E$4:E173))</f>
        <v/>
      </c>
      <c r="G173" s="262" t="str">
        <f t="shared" si="38"/>
        <v/>
      </c>
      <c r="H173" s="67" t="str">
        <f t="shared" si="39"/>
        <v/>
      </c>
      <c r="I173" s="67" t="str">
        <f t="shared" si="40"/>
        <v/>
      </c>
      <c r="J173" s="67" t="str">
        <f>IF(I173="","",SUM(I$4:I173))</f>
        <v/>
      </c>
      <c r="K173" s="67" t="str">
        <f t="shared" si="41"/>
        <v/>
      </c>
      <c r="L173" s="77" t="str">
        <f t="shared" si="50"/>
        <v/>
      </c>
      <c r="M173" s="77" t="str">
        <f t="shared" si="42"/>
        <v/>
      </c>
      <c r="N173" s="67" t="str">
        <f t="shared" si="43"/>
        <v/>
      </c>
      <c r="O173" s="67" t="str">
        <f t="shared" si="44"/>
        <v/>
      </c>
      <c r="P173" s="67" t="str">
        <f t="shared" si="45"/>
        <v/>
      </c>
      <c r="Q173" s="27" t="str">
        <f>IF(A173="","",(CONVERT(Total_chem_mass_granD,"lbm","g")-SUM($O$4:O173))/CONVERT(Total_chem_mass_granD,"lbm","g"))</f>
        <v/>
      </c>
      <c r="R173" s="66" t="str">
        <f t="shared" si="46"/>
        <v/>
      </c>
      <c r="S173" s="65" t="str">
        <f t="shared" si="47"/>
        <v/>
      </c>
      <c r="T173" s="88" t="str">
        <f>IF(Q173="","",SUM($P$4:P173)*1000/J173*(1-Percent_bound_granD))</f>
        <v/>
      </c>
      <c r="U173" s="88" t="str">
        <f>IF(Q173="","",SUM($P$4:P173)*1000/F173*(1-Percent_bound_granD))</f>
        <v/>
      </c>
      <c r="V173" s="90" t="str">
        <f t="shared" si="48"/>
        <v/>
      </c>
      <c r="W173" s="68" t="str">
        <f>IF(AND(B172&lt;Runoff_duration_hr_granD/2,B173&gt;Runoff_duration_hr_granD/2),Runoff_duration_hr_granD/2,INDEX($B$4:$B$1500,IF(B173&gt;Runoff_duration_hr_granD/2,ROWS($W$4:W173)-1,ROWS($W$4:W173))))</f>
        <v/>
      </c>
      <c r="X173" s="103" t="str">
        <f>IFERROR(ROUND(IF(HG_shape_granD="Constant flow",IF(W173=Runoff_duration_hr_granD/2,CONVERT($D$4,"L","gal")/(Runoff_duration_hr_granD*60),VLOOKUP('Granular-Distrib. Calcs'!W173,'Granular-Distrib. Calcs'!$B$4:$K$1500,6,FALSE)),IF(W173=Runoff_duration_hr_granD/2,2*CONVERT($D$4,"L","gal")/(Runoff_duration_hr_granD*60),VLOOKUP('Granular-Distrib. Calcs'!W173,'Granular-Distrib. Calcs'!$B$4:$K$1500,6,FALSE))),2),"")</f>
        <v/>
      </c>
      <c r="Y173" s="67" t="str">
        <f>IF(A173="","",(SUM($N$4:N173)/25.4^3+(4/3*PI()*(M173/2/25.4)^3*Number_of_grains_granD)))</f>
        <v/>
      </c>
      <c r="Z173" s="67" t="str">
        <f>IF(A173="","",(SUM($O$4:O173)+(4/3*PI()*(M173/2)^3*Chem_block_density_granD/10^3*Number_of_grains_granD)))</f>
        <v/>
      </c>
    </row>
    <row r="174" spans="1:26" x14ac:dyDescent="0.3">
      <c r="A174" s="68" t="str">
        <f t="shared" si="49"/>
        <v/>
      </c>
      <c r="B174" s="68" t="str">
        <f t="shared" si="34"/>
        <v/>
      </c>
      <c r="C174" s="68" t="str">
        <f t="shared" si="35"/>
        <v/>
      </c>
      <c r="D174" s="67" t="str">
        <f t="shared" si="36"/>
        <v/>
      </c>
      <c r="E174" s="262" t="str">
        <f t="shared" si="37"/>
        <v/>
      </c>
      <c r="F174" s="262" t="str">
        <f>IF(E174="","",SUM(E$4:E174))</f>
        <v/>
      </c>
      <c r="G174" s="262" t="str">
        <f t="shared" si="38"/>
        <v/>
      </c>
      <c r="H174" s="67" t="str">
        <f t="shared" si="39"/>
        <v/>
      </c>
      <c r="I174" s="67" t="str">
        <f t="shared" si="40"/>
        <v/>
      </c>
      <c r="J174" s="67" t="str">
        <f>IF(I174="","",SUM(I$4:I174))</f>
        <v/>
      </c>
      <c r="K174" s="67" t="str">
        <f t="shared" si="41"/>
        <v/>
      </c>
      <c r="L174" s="77" t="str">
        <f t="shared" si="50"/>
        <v/>
      </c>
      <c r="M174" s="77" t="str">
        <f t="shared" si="42"/>
        <v/>
      </c>
      <c r="N174" s="67" t="str">
        <f t="shared" si="43"/>
        <v/>
      </c>
      <c r="O174" s="67" t="str">
        <f t="shared" si="44"/>
        <v/>
      </c>
      <c r="P174" s="67" t="str">
        <f t="shared" si="45"/>
        <v/>
      </c>
      <c r="Q174" s="27" t="str">
        <f>IF(A174="","",(CONVERT(Total_chem_mass_granD,"lbm","g")-SUM($O$4:O174))/CONVERT(Total_chem_mass_granD,"lbm","g"))</f>
        <v/>
      </c>
      <c r="R174" s="66" t="str">
        <f t="shared" si="46"/>
        <v/>
      </c>
      <c r="S174" s="65" t="str">
        <f t="shared" si="47"/>
        <v/>
      </c>
      <c r="T174" s="88" t="str">
        <f>IF(Q174="","",SUM($P$4:P174)*1000/J174*(1-Percent_bound_granD))</f>
        <v/>
      </c>
      <c r="U174" s="88" t="str">
        <f>IF(Q174="","",SUM($P$4:P174)*1000/F174*(1-Percent_bound_granD))</f>
        <v/>
      </c>
      <c r="V174" s="90" t="str">
        <f t="shared" si="48"/>
        <v/>
      </c>
      <c r="W174" s="68" t="str">
        <f>IF(AND(B173&lt;Runoff_duration_hr_granD/2,B174&gt;Runoff_duration_hr_granD/2),Runoff_duration_hr_granD/2,INDEX($B$4:$B$1500,IF(B174&gt;Runoff_duration_hr_granD/2,ROWS($W$4:W174)-1,ROWS($W$4:W174))))</f>
        <v/>
      </c>
      <c r="X174" s="103" t="str">
        <f>IFERROR(ROUND(IF(HG_shape_granD="Constant flow",IF(W174=Runoff_duration_hr_granD/2,CONVERT($D$4,"L","gal")/(Runoff_duration_hr_granD*60),VLOOKUP('Granular-Distrib. Calcs'!W174,'Granular-Distrib. Calcs'!$B$4:$K$1500,6,FALSE)),IF(W174=Runoff_duration_hr_granD/2,2*CONVERT($D$4,"L","gal")/(Runoff_duration_hr_granD*60),VLOOKUP('Granular-Distrib. Calcs'!W174,'Granular-Distrib. Calcs'!$B$4:$K$1500,6,FALSE))),2),"")</f>
        <v/>
      </c>
      <c r="Y174" s="67" t="str">
        <f>IF(A174="","",(SUM($N$4:N174)/25.4^3+(4/3*PI()*(M174/2/25.4)^3*Number_of_grains_granD)))</f>
        <v/>
      </c>
      <c r="Z174" s="67" t="str">
        <f>IF(A174="","",(SUM($O$4:O174)+(4/3*PI()*(M174/2)^3*Chem_block_density_granD/10^3*Number_of_grains_granD)))</f>
        <v/>
      </c>
    </row>
    <row r="175" spans="1:26" x14ac:dyDescent="0.3">
      <c r="A175" s="68" t="str">
        <f t="shared" si="49"/>
        <v/>
      </c>
      <c r="B175" s="68" t="str">
        <f t="shared" si="34"/>
        <v/>
      </c>
      <c r="C175" s="68" t="str">
        <f t="shared" si="35"/>
        <v/>
      </c>
      <c r="D175" s="67" t="str">
        <f t="shared" si="36"/>
        <v/>
      </c>
      <c r="E175" s="262" t="str">
        <f t="shared" si="37"/>
        <v/>
      </c>
      <c r="F175" s="262" t="str">
        <f>IF(E175="","",SUM(E$4:E175))</f>
        <v/>
      </c>
      <c r="G175" s="262" t="str">
        <f t="shared" si="38"/>
        <v/>
      </c>
      <c r="H175" s="67" t="str">
        <f t="shared" si="39"/>
        <v/>
      </c>
      <c r="I175" s="67" t="str">
        <f t="shared" si="40"/>
        <v/>
      </c>
      <c r="J175" s="67" t="str">
        <f>IF(I175="","",SUM(I$4:I175))</f>
        <v/>
      </c>
      <c r="K175" s="67" t="str">
        <f t="shared" si="41"/>
        <v/>
      </c>
      <c r="L175" s="77" t="str">
        <f t="shared" si="50"/>
        <v/>
      </c>
      <c r="M175" s="77" t="str">
        <f t="shared" si="42"/>
        <v/>
      </c>
      <c r="N175" s="67" t="str">
        <f t="shared" si="43"/>
        <v/>
      </c>
      <c r="O175" s="67" t="str">
        <f t="shared" si="44"/>
        <v/>
      </c>
      <c r="P175" s="67" t="str">
        <f t="shared" si="45"/>
        <v/>
      </c>
      <c r="Q175" s="27" t="str">
        <f>IF(A175="","",(CONVERT(Total_chem_mass_granD,"lbm","g")-SUM($O$4:O175))/CONVERT(Total_chem_mass_granD,"lbm","g"))</f>
        <v/>
      </c>
      <c r="R175" s="66" t="str">
        <f t="shared" si="46"/>
        <v/>
      </c>
      <c r="S175" s="65" t="str">
        <f t="shared" si="47"/>
        <v/>
      </c>
      <c r="T175" s="88" t="str">
        <f>IF(Q175="","",SUM($P$4:P175)*1000/J175*(1-Percent_bound_granD))</f>
        <v/>
      </c>
      <c r="U175" s="88" t="str">
        <f>IF(Q175="","",SUM($P$4:P175)*1000/F175*(1-Percent_bound_granD))</f>
        <v/>
      </c>
      <c r="V175" s="90" t="str">
        <f t="shared" si="48"/>
        <v/>
      </c>
      <c r="W175" s="68" t="str">
        <f>IF(AND(B174&lt;Runoff_duration_hr_granD/2,B175&gt;Runoff_duration_hr_granD/2),Runoff_duration_hr_granD/2,INDEX($B$4:$B$1500,IF(B175&gt;Runoff_duration_hr_granD/2,ROWS($W$4:W175)-1,ROWS($W$4:W175))))</f>
        <v/>
      </c>
      <c r="X175" s="103" t="str">
        <f>IFERROR(ROUND(IF(HG_shape_granD="Constant flow",IF(W175=Runoff_duration_hr_granD/2,CONVERT($D$4,"L","gal")/(Runoff_duration_hr_granD*60),VLOOKUP('Granular-Distrib. Calcs'!W175,'Granular-Distrib. Calcs'!$B$4:$K$1500,6,FALSE)),IF(W175=Runoff_duration_hr_granD/2,2*CONVERT($D$4,"L","gal")/(Runoff_duration_hr_granD*60),VLOOKUP('Granular-Distrib. Calcs'!W175,'Granular-Distrib. Calcs'!$B$4:$K$1500,6,FALSE))),2),"")</f>
        <v/>
      </c>
      <c r="Y175" s="67" t="str">
        <f>IF(A175="","",(SUM($N$4:N175)/25.4^3+(4/3*PI()*(M175/2/25.4)^3*Number_of_grains_granD)))</f>
        <v/>
      </c>
      <c r="Z175" s="67" t="str">
        <f>IF(A175="","",(SUM($O$4:O175)+(4/3*PI()*(M175/2)^3*Chem_block_density_granD/10^3*Number_of_grains_granD)))</f>
        <v/>
      </c>
    </row>
    <row r="176" spans="1:26" x14ac:dyDescent="0.3">
      <c r="A176" s="68" t="str">
        <f t="shared" si="49"/>
        <v/>
      </c>
      <c r="B176" s="68" t="str">
        <f t="shared" si="34"/>
        <v/>
      </c>
      <c r="C176" s="68" t="str">
        <f t="shared" si="35"/>
        <v/>
      </c>
      <c r="D176" s="67" t="str">
        <f t="shared" si="36"/>
        <v/>
      </c>
      <c r="E176" s="262" t="str">
        <f t="shared" si="37"/>
        <v/>
      </c>
      <c r="F176" s="262" t="str">
        <f>IF(E176="","",SUM(E$4:E176))</f>
        <v/>
      </c>
      <c r="G176" s="262" t="str">
        <f t="shared" si="38"/>
        <v/>
      </c>
      <c r="H176" s="67" t="str">
        <f t="shared" si="39"/>
        <v/>
      </c>
      <c r="I176" s="67" t="str">
        <f t="shared" si="40"/>
        <v/>
      </c>
      <c r="J176" s="67" t="str">
        <f>IF(I176="","",SUM(I$4:I176))</f>
        <v/>
      </c>
      <c r="K176" s="67" t="str">
        <f t="shared" si="41"/>
        <v/>
      </c>
      <c r="L176" s="77" t="str">
        <f t="shared" si="50"/>
        <v/>
      </c>
      <c r="M176" s="77" t="str">
        <f t="shared" si="42"/>
        <v/>
      </c>
      <c r="N176" s="67" t="str">
        <f t="shared" si="43"/>
        <v/>
      </c>
      <c r="O176" s="67" t="str">
        <f t="shared" si="44"/>
        <v/>
      </c>
      <c r="P176" s="67" t="str">
        <f t="shared" si="45"/>
        <v/>
      </c>
      <c r="Q176" s="27" t="str">
        <f>IF(A176="","",(CONVERT(Total_chem_mass_granD,"lbm","g")-SUM($O$4:O176))/CONVERT(Total_chem_mass_granD,"lbm","g"))</f>
        <v/>
      </c>
      <c r="R176" s="66" t="str">
        <f t="shared" si="46"/>
        <v/>
      </c>
      <c r="S176" s="65" t="str">
        <f t="shared" si="47"/>
        <v/>
      </c>
      <c r="T176" s="88" t="str">
        <f>IF(Q176="","",SUM($P$4:P176)*1000/J176*(1-Percent_bound_granD))</f>
        <v/>
      </c>
      <c r="U176" s="88" t="str">
        <f>IF(Q176="","",SUM($P$4:P176)*1000/F176*(1-Percent_bound_granD))</f>
        <v/>
      </c>
      <c r="V176" s="90" t="str">
        <f t="shared" si="48"/>
        <v/>
      </c>
      <c r="W176" s="68" t="str">
        <f>IF(AND(B175&lt;Runoff_duration_hr_granD/2,B176&gt;Runoff_duration_hr_granD/2),Runoff_duration_hr_granD/2,INDEX($B$4:$B$1500,IF(B176&gt;Runoff_duration_hr_granD/2,ROWS($W$4:W176)-1,ROWS($W$4:W176))))</f>
        <v/>
      </c>
      <c r="X176" s="103" t="str">
        <f>IFERROR(ROUND(IF(HG_shape_granD="Constant flow",IF(W176=Runoff_duration_hr_granD/2,CONVERT($D$4,"L","gal")/(Runoff_duration_hr_granD*60),VLOOKUP('Granular-Distrib. Calcs'!W176,'Granular-Distrib. Calcs'!$B$4:$K$1500,6,FALSE)),IF(W176=Runoff_duration_hr_granD/2,2*CONVERT($D$4,"L","gal")/(Runoff_duration_hr_granD*60),VLOOKUP('Granular-Distrib. Calcs'!W176,'Granular-Distrib. Calcs'!$B$4:$K$1500,6,FALSE))),2),"")</f>
        <v/>
      </c>
      <c r="Y176" s="67" t="str">
        <f>IF(A176="","",(SUM($N$4:N176)/25.4^3+(4/3*PI()*(M176/2/25.4)^3*Number_of_grains_granD)))</f>
        <v/>
      </c>
      <c r="Z176" s="67" t="str">
        <f>IF(A176="","",(SUM($O$4:O176)+(4/3*PI()*(M176/2)^3*Chem_block_density_granD/10^3*Number_of_grains_granD)))</f>
        <v/>
      </c>
    </row>
    <row r="177" spans="1:26" x14ac:dyDescent="0.3">
      <c r="A177" s="68" t="str">
        <f t="shared" si="49"/>
        <v/>
      </c>
      <c r="B177" s="68" t="str">
        <f t="shared" si="34"/>
        <v/>
      </c>
      <c r="C177" s="68" t="str">
        <f t="shared" si="35"/>
        <v/>
      </c>
      <c r="D177" s="67" t="str">
        <f t="shared" si="36"/>
        <v/>
      </c>
      <c r="E177" s="262" t="str">
        <f t="shared" si="37"/>
        <v/>
      </c>
      <c r="F177" s="262" t="str">
        <f>IF(E177="","",SUM(E$4:E177))</f>
        <v/>
      </c>
      <c r="G177" s="262" t="str">
        <f t="shared" si="38"/>
        <v/>
      </c>
      <c r="H177" s="67" t="str">
        <f t="shared" si="39"/>
        <v/>
      </c>
      <c r="I177" s="67" t="str">
        <f t="shared" si="40"/>
        <v/>
      </c>
      <c r="J177" s="67" t="str">
        <f>IF(I177="","",SUM(I$4:I177))</f>
        <v/>
      </c>
      <c r="K177" s="67" t="str">
        <f t="shared" si="41"/>
        <v/>
      </c>
      <c r="L177" s="77" t="str">
        <f t="shared" si="50"/>
        <v/>
      </c>
      <c r="M177" s="77" t="str">
        <f t="shared" si="42"/>
        <v/>
      </c>
      <c r="N177" s="67" t="str">
        <f t="shared" si="43"/>
        <v/>
      </c>
      <c r="O177" s="67" t="str">
        <f t="shared" si="44"/>
        <v/>
      </c>
      <c r="P177" s="67" t="str">
        <f t="shared" si="45"/>
        <v/>
      </c>
      <c r="Q177" s="27" t="str">
        <f>IF(A177="","",(CONVERT(Total_chem_mass_granD,"lbm","g")-SUM($O$4:O177))/CONVERT(Total_chem_mass_granD,"lbm","g"))</f>
        <v/>
      </c>
      <c r="R177" s="66" t="str">
        <f t="shared" si="46"/>
        <v/>
      </c>
      <c r="S177" s="65" t="str">
        <f t="shared" si="47"/>
        <v/>
      </c>
      <c r="T177" s="88" t="str">
        <f>IF(Q177="","",SUM($P$4:P177)*1000/J177*(1-Percent_bound_granD))</f>
        <v/>
      </c>
      <c r="U177" s="88" t="str">
        <f>IF(Q177="","",SUM($P$4:P177)*1000/F177*(1-Percent_bound_granD))</f>
        <v/>
      </c>
      <c r="V177" s="90" t="str">
        <f t="shared" si="48"/>
        <v/>
      </c>
      <c r="W177" s="68" t="str">
        <f>IF(AND(B176&lt;Runoff_duration_hr_granD/2,B177&gt;Runoff_duration_hr_granD/2),Runoff_duration_hr_granD/2,INDEX($B$4:$B$1500,IF(B177&gt;Runoff_duration_hr_granD/2,ROWS($W$4:W177)-1,ROWS($W$4:W177))))</f>
        <v/>
      </c>
      <c r="X177" s="103" t="str">
        <f>IFERROR(ROUND(IF(HG_shape_granD="Constant flow",IF(W177=Runoff_duration_hr_granD/2,CONVERT($D$4,"L","gal")/(Runoff_duration_hr_granD*60),VLOOKUP('Granular-Distrib. Calcs'!W177,'Granular-Distrib. Calcs'!$B$4:$K$1500,6,FALSE)),IF(W177=Runoff_duration_hr_granD/2,2*CONVERT($D$4,"L","gal")/(Runoff_duration_hr_granD*60),VLOOKUP('Granular-Distrib. Calcs'!W177,'Granular-Distrib. Calcs'!$B$4:$K$1500,6,FALSE))),2),"")</f>
        <v/>
      </c>
      <c r="Y177" s="67" t="str">
        <f>IF(A177="","",(SUM($N$4:N177)/25.4^3+(4/3*PI()*(M177/2/25.4)^3*Number_of_grains_granD)))</f>
        <v/>
      </c>
      <c r="Z177" s="67" t="str">
        <f>IF(A177="","",(SUM($O$4:O177)+(4/3*PI()*(M177/2)^3*Chem_block_density_granD/10^3*Number_of_grains_granD)))</f>
        <v/>
      </c>
    </row>
    <row r="178" spans="1:26" x14ac:dyDescent="0.3">
      <c r="A178" s="68" t="str">
        <f t="shared" si="49"/>
        <v/>
      </c>
      <c r="B178" s="68" t="str">
        <f t="shared" si="34"/>
        <v/>
      </c>
      <c r="C178" s="68" t="str">
        <f t="shared" si="35"/>
        <v/>
      </c>
      <c r="D178" s="67" t="str">
        <f t="shared" si="36"/>
        <v/>
      </c>
      <c r="E178" s="262" t="str">
        <f t="shared" si="37"/>
        <v/>
      </c>
      <c r="F178" s="262" t="str">
        <f>IF(E178="","",SUM(E$4:E178))</f>
        <v/>
      </c>
      <c r="G178" s="262" t="str">
        <f t="shared" si="38"/>
        <v/>
      </c>
      <c r="H178" s="67" t="str">
        <f t="shared" si="39"/>
        <v/>
      </c>
      <c r="I178" s="67" t="str">
        <f t="shared" si="40"/>
        <v/>
      </c>
      <c r="J178" s="67" t="str">
        <f>IF(I178="","",SUM(I$4:I178))</f>
        <v/>
      </c>
      <c r="K178" s="67" t="str">
        <f t="shared" si="41"/>
        <v/>
      </c>
      <c r="L178" s="77" t="str">
        <f t="shared" si="50"/>
        <v/>
      </c>
      <c r="M178" s="77" t="str">
        <f t="shared" si="42"/>
        <v/>
      </c>
      <c r="N178" s="67" t="str">
        <f t="shared" si="43"/>
        <v/>
      </c>
      <c r="O178" s="67" t="str">
        <f t="shared" si="44"/>
        <v/>
      </c>
      <c r="P178" s="67" t="str">
        <f t="shared" si="45"/>
        <v/>
      </c>
      <c r="Q178" s="27" t="str">
        <f>IF(A178="","",(CONVERT(Total_chem_mass_granD,"lbm","g")-SUM($O$4:O178))/CONVERT(Total_chem_mass_granD,"lbm","g"))</f>
        <v/>
      </c>
      <c r="R178" s="66" t="str">
        <f t="shared" si="46"/>
        <v/>
      </c>
      <c r="S178" s="65" t="str">
        <f t="shared" si="47"/>
        <v/>
      </c>
      <c r="T178" s="88" t="str">
        <f>IF(Q178="","",SUM($P$4:P178)*1000/J178*(1-Percent_bound_granD))</f>
        <v/>
      </c>
      <c r="U178" s="88" t="str">
        <f>IF(Q178="","",SUM($P$4:P178)*1000/F178*(1-Percent_bound_granD))</f>
        <v/>
      </c>
      <c r="V178" s="90" t="str">
        <f t="shared" si="48"/>
        <v/>
      </c>
      <c r="W178" s="68" t="str">
        <f>IF(AND(B177&lt;Runoff_duration_hr_granD/2,B178&gt;Runoff_duration_hr_granD/2),Runoff_duration_hr_granD/2,INDEX($B$4:$B$1500,IF(B178&gt;Runoff_duration_hr_granD/2,ROWS($W$4:W178)-1,ROWS($W$4:W178))))</f>
        <v/>
      </c>
      <c r="X178" s="103" t="str">
        <f>IFERROR(ROUND(IF(HG_shape_granD="Constant flow",IF(W178=Runoff_duration_hr_granD/2,CONVERT($D$4,"L","gal")/(Runoff_duration_hr_granD*60),VLOOKUP('Granular-Distrib. Calcs'!W178,'Granular-Distrib. Calcs'!$B$4:$K$1500,6,FALSE)),IF(W178=Runoff_duration_hr_granD/2,2*CONVERT($D$4,"L","gal")/(Runoff_duration_hr_granD*60),VLOOKUP('Granular-Distrib. Calcs'!W178,'Granular-Distrib. Calcs'!$B$4:$K$1500,6,FALSE))),2),"")</f>
        <v/>
      </c>
      <c r="Y178" s="67" t="str">
        <f>IF(A178="","",(SUM($N$4:N178)/25.4^3+(4/3*PI()*(M178/2/25.4)^3*Number_of_grains_granD)))</f>
        <v/>
      </c>
      <c r="Z178" s="67" t="str">
        <f>IF(A178="","",(SUM($O$4:O178)+(4/3*PI()*(M178/2)^3*Chem_block_density_granD/10^3*Number_of_grains_granD)))</f>
        <v/>
      </c>
    </row>
    <row r="179" spans="1:26" x14ac:dyDescent="0.3">
      <c r="A179" s="68" t="str">
        <f t="shared" si="49"/>
        <v/>
      </c>
      <c r="B179" s="68" t="str">
        <f t="shared" si="34"/>
        <v/>
      </c>
      <c r="C179" s="68" t="str">
        <f t="shared" si="35"/>
        <v/>
      </c>
      <c r="D179" s="67" t="str">
        <f t="shared" si="36"/>
        <v/>
      </c>
      <c r="E179" s="262" t="str">
        <f t="shared" si="37"/>
        <v/>
      </c>
      <c r="F179" s="262" t="str">
        <f>IF(E179="","",SUM(E$4:E179))</f>
        <v/>
      </c>
      <c r="G179" s="262" t="str">
        <f t="shared" si="38"/>
        <v/>
      </c>
      <c r="H179" s="67" t="str">
        <f t="shared" si="39"/>
        <v/>
      </c>
      <c r="I179" s="67" t="str">
        <f t="shared" si="40"/>
        <v/>
      </c>
      <c r="J179" s="67" t="str">
        <f>IF(I179="","",SUM(I$4:I179))</f>
        <v/>
      </c>
      <c r="K179" s="67" t="str">
        <f t="shared" si="41"/>
        <v/>
      </c>
      <c r="L179" s="77" t="str">
        <f t="shared" si="50"/>
        <v/>
      </c>
      <c r="M179" s="77" t="str">
        <f t="shared" si="42"/>
        <v/>
      </c>
      <c r="N179" s="67" t="str">
        <f t="shared" si="43"/>
        <v/>
      </c>
      <c r="O179" s="67" t="str">
        <f t="shared" si="44"/>
        <v/>
      </c>
      <c r="P179" s="67" t="str">
        <f t="shared" si="45"/>
        <v/>
      </c>
      <c r="Q179" s="27" t="str">
        <f>IF(A179="","",(CONVERT(Total_chem_mass_granD,"lbm","g")-SUM($O$4:O179))/CONVERT(Total_chem_mass_granD,"lbm","g"))</f>
        <v/>
      </c>
      <c r="R179" s="66" t="str">
        <f t="shared" si="46"/>
        <v/>
      </c>
      <c r="S179" s="65" t="str">
        <f t="shared" si="47"/>
        <v/>
      </c>
      <c r="T179" s="88" t="str">
        <f>IF(Q179="","",SUM($P$4:P179)*1000/J179*(1-Percent_bound_granD))</f>
        <v/>
      </c>
      <c r="U179" s="88" t="str">
        <f>IF(Q179="","",SUM($P$4:P179)*1000/F179*(1-Percent_bound_granD))</f>
        <v/>
      </c>
      <c r="V179" s="90" t="str">
        <f t="shared" si="48"/>
        <v/>
      </c>
      <c r="W179" s="68" t="str">
        <f>IF(AND(B178&lt;Runoff_duration_hr_granD/2,B179&gt;Runoff_duration_hr_granD/2),Runoff_duration_hr_granD/2,INDEX($B$4:$B$1500,IF(B179&gt;Runoff_duration_hr_granD/2,ROWS($W$4:W179)-1,ROWS($W$4:W179))))</f>
        <v/>
      </c>
      <c r="X179" s="103" t="str">
        <f>IFERROR(ROUND(IF(HG_shape_granD="Constant flow",IF(W179=Runoff_duration_hr_granD/2,CONVERT($D$4,"L","gal")/(Runoff_duration_hr_granD*60),VLOOKUP('Granular-Distrib. Calcs'!W179,'Granular-Distrib. Calcs'!$B$4:$K$1500,6,FALSE)),IF(W179=Runoff_duration_hr_granD/2,2*CONVERT($D$4,"L","gal")/(Runoff_duration_hr_granD*60),VLOOKUP('Granular-Distrib. Calcs'!W179,'Granular-Distrib. Calcs'!$B$4:$K$1500,6,FALSE))),2),"")</f>
        <v/>
      </c>
      <c r="Y179" s="67" t="str">
        <f>IF(A179="","",(SUM($N$4:N179)/25.4^3+(4/3*PI()*(M179/2/25.4)^3*Number_of_grains_granD)))</f>
        <v/>
      </c>
      <c r="Z179" s="67" t="str">
        <f>IF(A179="","",(SUM($O$4:O179)+(4/3*PI()*(M179/2)^3*Chem_block_density_granD/10^3*Number_of_grains_granD)))</f>
        <v/>
      </c>
    </row>
    <row r="180" spans="1:26" x14ac:dyDescent="0.3">
      <c r="A180" s="68" t="str">
        <f t="shared" si="49"/>
        <v/>
      </c>
      <c r="B180" s="68" t="str">
        <f t="shared" si="34"/>
        <v/>
      </c>
      <c r="C180" s="68" t="str">
        <f t="shared" si="35"/>
        <v/>
      </c>
      <c r="D180" s="67" t="str">
        <f t="shared" si="36"/>
        <v/>
      </c>
      <c r="E180" s="262" t="str">
        <f t="shared" si="37"/>
        <v/>
      </c>
      <c r="F180" s="262" t="str">
        <f>IF(E180="","",SUM(E$4:E180))</f>
        <v/>
      </c>
      <c r="G180" s="262" t="str">
        <f t="shared" si="38"/>
        <v/>
      </c>
      <c r="H180" s="67" t="str">
        <f t="shared" si="39"/>
        <v/>
      </c>
      <c r="I180" s="67" t="str">
        <f t="shared" si="40"/>
        <v/>
      </c>
      <c r="J180" s="67" t="str">
        <f>IF(I180="","",SUM(I$4:I180))</f>
        <v/>
      </c>
      <c r="K180" s="67" t="str">
        <f t="shared" si="41"/>
        <v/>
      </c>
      <c r="L180" s="77" t="str">
        <f t="shared" si="50"/>
        <v/>
      </c>
      <c r="M180" s="77" t="str">
        <f t="shared" si="42"/>
        <v/>
      </c>
      <c r="N180" s="67" t="str">
        <f t="shared" si="43"/>
        <v/>
      </c>
      <c r="O180" s="67" t="str">
        <f t="shared" si="44"/>
        <v/>
      </c>
      <c r="P180" s="67" t="str">
        <f t="shared" si="45"/>
        <v/>
      </c>
      <c r="Q180" s="27" t="str">
        <f>IF(A180="","",(CONVERT(Total_chem_mass_granD,"lbm","g")-SUM($O$4:O180))/CONVERT(Total_chem_mass_granD,"lbm","g"))</f>
        <v/>
      </c>
      <c r="R180" s="66" t="str">
        <f t="shared" si="46"/>
        <v/>
      </c>
      <c r="S180" s="65" t="str">
        <f t="shared" si="47"/>
        <v/>
      </c>
      <c r="T180" s="88" t="str">
        <f>IF(Q180="","",SUM($P$4:P180)*1000/J180*(1-Percent_bound_granD))</f>
        <v/>
      </c>
      <c r="U180" s="88" t="str">
        <f>IF(Q180="","",SUM($P$4:P180)*1000/F180*(1-Percent_bound_granD))</f>
        <v/>
      </c>
      <c r="V180" s="90" t="str">
        <f t="shared" si="48"/>
        <v/>
      </c>
      <c r="W180" s="68" t="str">
        <f>IF(AND(B179&lt;Runoff_duration_hr_granD/2,B180&gt;Runoff_duration_hr_granD/2),Runoff_duration_hr_granD/2,INDEX($B$4:$B$1500,IF(B180&gt;Runoff_duration_hr_granD/2,ROWS($W$4:W180)-1,ROWS($W$4:W180))))</f>
        <v/>
      </c>
      <c r="X180" s="103" t="str">
        <f>IFERROR(ROUND(IF(HG_shape_granD="Constant flow",IF(W180=Runoff_duration_hr_granD/2,CONVERT($D$4,"L","gal")/(Runoff_duration_hr_granD*60),VLOOKUP('Granular-Distrib. Calcs'!W180,'Granular-Distrib. Calcs'!$B$4:$K$1500,6,FALSE)),IF(W180=Runoff_duration_hr_granD/2,2*CONVERT($D$4,"L","gal")/(Runoff_duration_hr_granD*60),VLOOKUP('Granular-Distrib. Calcs'!W180,'Granular-Distrib. Calcs'!$B$4:$K$1500,6,FALSE))),2),"")</f>
        <v/>
      </c>
      <c r="Y180" s="67" t="str">
        <f>IF(A180="","",(SUM($N$4:N180)/25.4^3+(4/3*PI()*(M180/2/25.4)^3*Number_of_grains_granD)))</f>
        <v/>
      </c>
      <c r="Z180" s="67" t="str">
        <f>IF(A180="","",(SUM($O$4:O180)+(4/3*PI()*(M180/2)^3*Chem_block_density_granD/10^3*Number_of_grains_granD)))</f>
        <v/>
      </c>
    </row>
    <row r="181" spans="1:26" x14ac:dyDescent="0.3">
      <c r="A181" s="68" t="str">
        <f t="shared" si="49"/>
        <v/>
      </c>
      <c r="B181" s="68" t="str">
        <f t="shared" si="34"/>
        <v/>
      </c>
      <c r="C181" s="68" t="str">
        <f t="shared" si="35"/>
        <v/>
      </c>
      <c r="D181" s="67" t="str">
        <f t="shared" si="36"/>
        <v/>
      </c>
      <c r="E181" s="262" t="str">
        <f t="shared" si="37"/>
        <v/>
      </c>
      <c r="F181" s="262" t="str">
        <f>IF(E181="","",SUM(E$4:E181))</f>
        <v/>
      </c>
      <c r="G181" s="262" t="str">
        <f t="shared" si="38"/>
        <v/>
      </c>
      <c r="H181" s="67" t="str">
        <f t="shared" si="39"/>
        <v/>
      </c>
      <c r="I181" s="67" t="str">
        <f t="shared" si="40"/>
        <v/>
      </c>
      <c r="J181" s="67" t="str">
        <f>IF(I181="","",SUM(I$4:I181))</f>
        <v/>
      </c>
      <c r="K181" s="67" t="str">
        <f t="shared" si="41"/>
        <v/>
      </c>
      <c r="L181" s="77" t="str">
        <f t="shared" si="50"/>
        <v/>
      </c>
      <c r="M181" s="77" t="str">
        <f t="shared" si="42"/>
        <v/>
      </c>
      <c r="N181" s="67" t="str">
        <f t="shared" si="43"/>
        <v/>
      </c>
      <c r="O181" s="67" t="str">
        <f t="shared" si="44"/>
        <v/>
      </c>
      <c r="P181" s="67" t="str">
        <f t="shared" si="45"/>
        <v/>
      </c>
      <c r="Q181" s="27" t="str">
        <f>IF(A181="","",(CONVERT(Total_chem_mass_granD,"lbm","g")-SUM($O$4:O181))/CONVERT(Total_chem_mass_granD,"lbm","g"))</f>
        <v/>
      </c>
      <c r="R181" s="66" t="str">
        <f t="shared" si="46"/>
        <v/>
      </c>
      <c r="S181" s="65" t="str">
        <f t="shared" si="47"/>
        <v/>
      </c>
      <c r="T181" s="88" t="str">
        <f>IF(Q181="","",SUM($P$4:P181)*1000/J181*(1-Percent_bound_granD))</f>
        <v/>
      </c>
      <c r="U181" s="88" t="str">
        <f>IF(Q181="","",SUM($P$4:P181)*1000/F181*(1-Percent_bound_granD))</f>
        <v/>
      </c>
      <c r="V181" s="90" t="str">
        <f t="shared" si="48"/>
        <v/>
      </c>
      <c r="W181" s="68" t="str">
        <f>IF(AND(B180&lt;Runoff_duration_hr_granD/2,B181&gt;Runoff_duration_hr_granD/2),Runoff_duration_hr_granD/2,INDEX($B$4:$B$1500,IF(B181&gt;Runoff_duration_hr_granD/2,ROWS($W$4:W181)-1,ROWS($W$4:W181))))</f>
        <v/>
      </c>
      <c r="X181" s="103" t="str">
        <f>IFERROR(ROUND(IF(HG_shape_granD="Constant flow",IF(W181=Runoff_duration_hr_granD/2,CONVERT($D$4,"L","gal")/(Runoff_duration_hr_granD*60),VLOOKUP('Granular-Distrib. Calcs'!W181,'Granular-Distrib. Calcs'!$B$4:$K$1500,6,FALSE)),IF(W181=Runoff_duration_hr_granD/2,2*CONVERT($D$4,"L","gal")/(Runoff_duration_hr_granD*60),VLOOKUP('Granular-Distrib. Calcs'!W181,'Granular-Distrib. Calcs'!$B$4:$K$1500,6,FALSE))),2),"")</f>
        <v/>
      </c>
      <c r="Y181" s="67" t="str">
        <f>IF(A181="","",(SUM($N$4:N181)/25.4^3+(4/3*PI()*(M181/2/25.4)^3*Number_of_grains_granD)))</f>
        <v/>
      </c>
      <c r="Z181" s="67" t="str">
        <f>IF(A181="","",(SUM($O$4:O181)+(4/3*PI()*(M181/2)^3*Chem_block_density_granD/10^3*Number_of_grains_granD)))</f>
        <v/>
      </c>
    </row>
    <row r="182" spans="1:26" x14ac:dyDescent="0.3">
      <c r="A182" s="68" t="str">
        <f t="shared" si="49"/>
        <v/>
      </c>
      <c r="B182" s="68" t="str">
        <f t="shared" si="34"/>
        <v/>
      </c>
      <c r="C182" s="68" t="str">
        <f t="shared" si="35"/>
        <v/>
      </c>
      <c r="D182" s="67" t="str">
        <f t="shared" si="36"/>
        <v/>
      </c>
      <c r="E182" s="262" t="str">
        <f t="shared" si="37"/>
        <v/>
      </c>
      <c r="F182" s="262" t="str">
        <f>IF(E182="","",SUM(E$4:E182))</f>
        <v/>
      </c>
      <c r="G182" s="262" t="str">
        <f t="shared" si="38"/>
        <v/>
      </c>
      <c r="H182" s="67" t="str">
        <f t="shared" si="39"/>
        <v/>
      </c>
      <c r="I182" s="67" t="str">
        <f t="shared" si="40"/>
        <v/>
      </c>
      <c r="J182" s="67" t="str">
        <f>IF(I182="","",SUM(I$4:I182))</f>
        <v/>
      </c>
      <c r="K182" s="67" t="str">
        <f t="shared" si="41"/>
        <v/>
      </c>
      <c r="L182" s="77" t="str">
        <f t="shared" si="50"/>
        <v/>
      </c>
      <c r="M182" s="77" t="str">
        <f t="shared" si="42"/>
        <v/>
      </c>
      <c r="N182" s="67" t="str">
        <f t="shared" si="43"/>
        <v/>
      </c>
      <c r="O182" s="67" t="str">
        <f t="shared" si="44"/>
        <v/>
      </c>
      <c r="P182" s="67" t="str">
        <f t="shared" si="45"/>
        <v/>
      </c>
      <c r="Q182" s="27" t="str">
        <f>IF(A182="","",(CONVERT(Total_chem_mass_granD,"lbm","g")-SUM($O$4:O182))/CONVERT(Total_chem_mass_granD,"lbm","g"))</f>
        <v/>
      </c>
      <c r="R182" s="66" t="str">
        <f t="shared" si="46"/>
        <v/>
      </c>
      <c r="S182" s="65" t="str">
        <f t="shared" si="47"/>
        <v/>
      </c>
      <c r="T182" s="88" t="str">
        <f>IF(Q182="","",SUM($P$4:P182)*1000/J182*(1-Percent_bound_granD))</f>
        <v/>
      </c>
      <c r="U182" s="88" t="str">
        <f>IF(Q182="","",SUM($P$4:P182)*1000/F182*(1-Percent_bound_granD))</f>
        <v/>
      </c>
      <c r="V182" s="90" t="str">
        <f t="shared" si="48"/>
        <v/>
      </c>
      <c r="W182" s="68" t="str">
        <f>IF(AND(B181&lt;Runoff_duration_hr_granD/2,B182&gt;Runoff_duration_hr_granD/2),Runoff_duration_hr_granD/2,INDEX($B$4:$B$1500,IF(B182&gt;Runoff_duration_hr_granD/2,ROWS($W$4:W182)-1,ROWS($W$4:W182))))</f>
        <v/>
      </c>
      <c r="X182" s="103" t="str">
        <f>IFERROR(ROUND(IF(HG_shape_granD="Constant flow",IF(W182=Runoff_duration_hr_granD/2,CONVERT($D$4,"L","gal")/(Runoff_duration_hr_granD*60),VLOOKUP('Granular-Distrib. Calcs'!W182,'Granular-Distrib. Calcs'!$B$4:$K$1500,6,FALSE)),IF(W182=Runoff_duration_hr_granD/2,2*CONVERT($D$4,"L","gal")/(Runoff_duration_hr_granD*60),VLOOKUP('Granular-Distrib. Calcs'!W182,'Granular-Distrib. Calcs'!$B$4:$K$1500,6,FALSE))),2),"")</f>
        <v/>
      </c>
      <c r="Y182" s="67" t="str">
        <f>IF(A182="","",(SUM($N$4:N182)/25.4^3+(4/3*PI()*(M182/2/25.4)^3*Number_of_grains_granD)))</f>
        <v/>
      </c>
      <c r="Z182" s="67" t="str">
        <f>IF(A182="","",(SUM($O$4:O182)+(4/3*PI()*(M182/2)^3*Chem_block_density_granD/10^3*Number_of_grains_granD)))</f>
        <v/>
      </c>
    </row>
    <row r="183" spans="1:26" x14ac:dyDescent="0.3">
      <c r="A183" s="68" t="str">
        <f t="shared" si="49"/>
        <v/>
      </c>
      <c r="B183" s="68" t="str">
        <f t="shared" si="34"/>
        <v/>
      </c>
      <c r="C183" s="68" t="str">
        <f t="shared" si="35"/>
        <v/>
      </c>
      <c r="D183" s="67" t="str">
        <f t="shared" si="36"/>
        <v/>
      </c>
      <c r="E183" s="262" t="str">
        <f t="shared" si="37"/>
        <v/>
      </c>
      <c r="F183" s="262" t="str">
        <f>IF(E183="","",SUM(E$4:E183))</f>
        <v/>
      </c>
      <c r="G183" s="262" t="str">
        <f t="shared" si="38"/>
        <v/>
      </c>
      <c r="H183" s="67" t="str">
        <f t="shared" si="39"/>
        <v/>
      </c>
      <c r="I183" s="67" t="str">
        <f t="shared" si="40"/>
        <v/>
      </c>
      <c r="J183" s="67" t="str">
        <f>IF(I183="","",SUM(I$4:I183))</f>
        <v/>
      </c>
      <c r="K183" s="67" t="str">
        <f t="shared" si="41"/>
        <v/>
      </c>
      <c r="L183" s="77" t="str">
        <f t="shared" si="50"/>
        <v/>
      </c>
      <c r="M183" s="77" t="str">
        <f t="shared" si="42"/>
        <v/>
      </c>
      <c r="N183" s="67" t="str">
        <f t="shared" si="43"/>
        <v/>
      </c>
      <c r="O183" s="67" t="str">
        <f t="shared" si="44"/>
        <v/>
      </c>
      <c r="P183" s="67" t="str">
        <f t="shared" si="45"/>
        <v/>
      </c>
      <c r="Q183" s="27" t="str">
        <f>IF(A183="","",(CONVERT(Total_chem_mass_granD,"lbm","g")-SUM($O$4:O183))/CONVERT(Total_chem_mass_granD,"lbm","g"))</f>
        <v/>
      </c>
      <c r="R183" s="66" t="str">
        <f t="shared" si="46"/>
        <v/>
      </c>
      <c r="S183" s="65" t="str">
        <f t="shared" si="47"/>
        <v/>
      </c>
      <c r="T183" s="88" t="str">
        <f>IF(Q183="","",SUM($P$4:P183)*1000/J183*(1-Percent_bound_granD))</f>
        <v/>
      </c>
      <c r="U183" s="88" t="str">
        <f>IF(Q183="","",SUM($P$4:P183)*1000/F183*(1-Percent_bound_granD))</f>
        <v/>
      </c>
      <c r="V183" s="90" t="str">
        <f t="shared" si="48"/>
        <v/>
      </c>
      <c r="W183" s="68" t="str">
        <f>IF(AND(B182&lt;Runoff_duration_hr_granD/2,B183&gt;Runoff_duration_hr_granD/2),Runoff_duration_hr_granD/2,INDEX($B$4:$B$1500,IF(B183&gt;Runoff_duration_hr_granD/2,ROWS($W$4:W183)-1,ROWS($W$4:W183))))</f>
        <v/>
      </c>
      <c r="X183" s="103" t="str">
        <f>IFERROR(ROUND(IF(HG_shape_granD="Constant flow",IF(W183=Runoff_duration_hr_granD/2,CONVERT($D$4,"L","gal")/(Runoff_duration_hr_granD*60),VLOOKUP('Granular-Distrib. Calcs'!W183,'Granular-Distrib. Calcs'!$B$4:$K$1500,6,FALSE)),IF(W183=Runoff_duration_hr_granD/2,2*CONVERT($D$4,"L","gal")/(Runoff_duration_hr_granD*60),VLOOKUP('Granular-Distrib. Calcs'!W183,'Granular-Distrib. Calcs'!$B$4:$K$1500,6,FALSE))),2),"")</f>
        <v/>
      </c>
      <c r="Y183" s="67" t="str">
        <f>IF(A183="","",(SUM($N$4:N183)/25.4^3+(4/3*PI()*(M183/2/25.4)^3*Number_of_grains_granD)))</f>
        <v/>
      </c>
      <c r="Z183" s="67" t="str">
        <f>IF(A183="","",(SUM($O$4:O183)+(4/3*PI()*(M183/2)^3*Chem_block_density_granD/10^3*Number_of_grains_granD)))</f>
        <v/>
      </c>
    </row>
    <row r="184" spans="1:26" x14ac:dyDescent="0.3">
      <c r="A184" s="68" t="str">
        <f t="shared" si="49"/>
        <v/>
      </c>
      <c r="B184" s="68" t="str">
        <f t="shared" si="34"/>
        <v/>
      </c>
      <c r="C184" s="68" t="str">
        <f t="shared" si="35"/>
        <v/>
      </c>
      <c r="D184" s="67" t="str">
        <f t="shared" si="36"/>
        <v/>
      </c>
      <c r="E184" s="262" t="str">
        <f t="shared" si="37"/>
        <v/>
      </c>
      <c r="F184" s="262" t="str">
        <f>IF(E184="","",SUM(E$4:E184))</f>
        <v/>
      </c>
      <c r="G184" s="262" t="str">
        <f t="shared" si="38"/>
        <v/>
      </c>
      <c r="H184" s="67" t="str">
        <f t="shared" si="39"/>
        <v/>
      </c>
      <c r="I184" s="67" t="str">
        <f t="shared" si="40"/>
        <v/>
      </c>
      <c r="J184" s="67" t="str">
        <f>IF(I184="","",SUM(I$4:I184))</f>
        <v/>
      </c>
      <c r="K184" s="67" t="str">
        <f t="shared" si="41"/>
        <v/>
      </c>
      <c r="L184" s="77" t="str">
        <f t="shared" si="50"/>
        <v/>
      </c>
      <c r="M184" s="77" t="str">
        <f t="shared" si="42"/>
        <v/>
      </c>
      <c r="N184" s="67" t="str">
        <f t="shared" si="43"/>
        <v/>
      </c>
      <c r="O184" s="67" t="str">
        <f t="shared" si="44"/>
        <v/>
      </c>
      <c r="P184" s="67" t="str">
        <f t="shared" si="45"/>
        <v/>
      </c>
      <c r="Q184" s="27" t="str">
        <f>IF(A184="","",(CONVERT(Total_chem_mass_granD,"lbm","g")-SUM($O$4:O184))/CONVERT(Total_chem_mass_granD,"lbm","g"))</f>
        <v/>
      </c>
      <c r="R184" s="66" t="str">
        <f t="shared" si="46"/>
        <v/>
      </c>
      <c r="S184" s="65" t="str">
        <f t="shared" si="47"/>
        <v/>
      </c>
      <c r="T184" s="88" t="str">
        <f>IF(Q184="","",SUM($P$4:P184)*1000/J184*(1-Percent_bound_granD))</f>
        <v/>
      </c>
      <c r="U184" s="88" t="str">
        <f>IF(Q184="","",SUM($P$4:P184)*1000/F184*(1-Percent_bound_granD))</f>
        <v/>
      </c>
      <c r="V184" s="90" t="str">
        <f t="shared" si="48"/>
        <v/>
      </c>
      <c r="W184" s="68" t="str">
        <f>IF(AND(B183&lt;Runoff_duration_hr_granD/2,B184&gt;Runoff_duration_hr_granD/2),Runoff_duration_hr_granD/2,INDEX($B$4:$B$1500,IF(B184&gt;Runoff_duration_hr_granD/2,ROWS($W$4:W184)-1,ROWS($W$4:W184))))</f>
        <v/>
      </c>
      <c r="X184" s="103" t="str">
        <f>IFERROR(ROUND(IF(HG_shape_granD="Constant flow",IF(W184=Runoff_duration_hr_granD/2,CONVERT($D$4,"L","gal")/(Runoff_duration_hr_granD*60),VLOOKUP('Granular-Distrib. Calcs'!W184,'Granular-Distrib. Calcs'!$B$4:$K$1500,6,FALSE)),IF(W184=Runoff_duration_hr_granD/2,2*CONVERT($D$4,"L","gal")/(Runoff_duration_hr_granD*60),VLOOKUP('Granular-Distrib. Calcs'!W184,'Granular-Distrib. Calcs'!$B$4:$K$1500,6,FALSE))),2),"")</f>
        <v/>
      </c>
      <c r="Y184" s="67" t="str">
        <f>IF(A184="","",(SUM($N$4:N184)/25.4^3+(4/3*PI()*(M184/2/25.4)^3*Number_of_grains_granD)))</f>
        <v/>
      </c>
      <c r="Z184" s="67" t="str">
        <f>IF(A184="","",(SUM($O$4:O184)+(4/3*PI()*(M184/2)^3*Chem_block_density_granD/10^3*Number_of_grains_granD)))</f>
        <v/>
      </c>
    </row>
    <row r="185" spans="1:26" x14ac:dyDescent="0.3">
      <c r="A185" s="68" t="str">
        <f t="shared" si="49"/>
        <v/>
      </c>
      <c r="B185" s="68" t="str">
        <f t="shared" si="34"/>
        <v/>
      </c>
      <c r="C185" s="68" t="str">
        <f t="shared" si="35"/>
        <v/>
      </c>
      <c r="D185" s="67" t="str">
        <f t="shared" si="36"/>
        <v/>
      </c>
      <c r="E185" s="262" t="str">
        <f t="shared" si="37"/>
        <v/>
      </c>
      <c r="F185" s="262" t="str">
        <f>IF(E185="","",SUM(E$4:E185))</f>
        <v/>
      </c>
      <c r="G185" s="262" t="str">
        <f t="shared" si="38"/>
        <v/>
      </c>
      <c r="H185" s="67" t="str">
        <f t="shared" si="39"/>
        <v/>
      </c>
      <c r="I185" s="67" t="str">
        <f t="shared" si="40"/>
        <v/>
      </c>
      <c r="J185" s="67" t="str">
        <f>IF(I185="","",SUM(I$4:I185))</f>
        <v/>
      </c>
      <c r="K185" s="67" t="str">
        <f t="shared" si="41"/>
        <v/>
      </c>
      <c r="L185" s="77" t="str">
        <f t="shared" si="50"/>
        <v/>
      </c>
      <c r="M185" s="77" t="str">
        <f t="shared" si="42"/>
        <v/>
      </c>
      <c r="N185" s="67" t="str">
        <f t="shared" si="43"/>
        <v/>
      </c>
      <c r="O185" s="67" t="str">
        <f t="shared" si="44"/>
        <v/>
      </c>
      <c r="P185" s="67" t="str">
        <f t="shared" si="45"/>
        <v/>
      </c>
      <c r="Q185" s="27" t="str">
        <f>IF(A185="","",(CONVERT(Total_chem_mass_granD,"lbm","g")-SUM($O$4:O185))/CONVERT(Total_chem_mass_granD,"lbm","g"))</f>
        <v/>
      </c>
      <c r="R185" s="66" t="str">
        <f t="shared" si="46"/>
        <v/>
      </c>
      <c r="S185" s="65" t="str">
        <f t="shared" si="47"/>
        <v/>
      </c>
      <c r="T185" s="88" t="str">
        <f>IF(Q185="","",SUM($P$4:P185)*1000/J185*(1-Percent_bound_granD))</f>
        <v/>
      </c>
      <c r="U185" s="88" t="str">
        <f>IF(Q185="","",SUM($P$4:P185)*1000/F185*(1-Percent_bound_granD))</f>
        <v/>
      </c>
      <c r="V185" s="90" t="str">
        <f t="shared" si="48"/>
        <v/>
      </c>
      <c r="W185" s="68" t="str">
        <f>IF(AND(B184&lt;Runoff_duration_hr_granD/2,B185&gt;Runoff_duration_hr_granD/2),Runoff_duration_hr_granD/2,INDEX($B$4:$B$1500,IF(B185&gt;Runoff_duration_hr_granD/2,ROWS($W$4:W185)-1,ROWS($W$4:W185))))</f>
        <v/>
      </c>
      <c r="X185" s="103" t="str">
        <f>IFERROR(ROUND(IF(HG_shape_granD="Constant flow",IF(W185=Runoff_duration_hr_granD/2,CONVERT($D$4,"L","gal")/(Runoff_duration_hr_granD*60),VLOOKUP('Granular-Distrib. Calcs'!W185,'Granular-Distrib. Calcs'!$B$4:$K$1500,6,FALSE)),IF(W185=Runoff_duration_hr_granD/2,2*CONVERT($D$4,"L","gal")/(Runoff_duration_hr_granD*60),VLOOKUP('Granular-Distrib. Calcs'!W185,'Granular-Distrib. Calcs'!$B$4:$K$1500,6,FALSE))),2),"")</f>
        <v/>
      </c>
      <c r="Y185" s="67" t="str">
        <f>IF(A185="","",(SUM($N$4:N185)/25.4^3+(4/3*PI()*(M185/2/25.4)^3*Number_of_grains_granD)))</f>
        <v/>
      </c>
      <c r="Z185" s="67" t="str">
        <f>IF(A185="","",(SUM($O$4:O185)+(4/3*PI()*(M185/2)^3*Chem_block_density_granD/10^3*Number_of_grains_granD)))</f>
        <v/>
      </c>
    </row>
    <row r="186" spans="1:26" x14ac:dyDescent="0.3">
      <c r="A186" s="68" t="str">
        <f t="shared" si="49"/>
        <v/>
      </c>
      <c r="B186" s="68" t="str">
        <f t="shared" si="34"/>
        <v/>
      </c>
      <c r="C186" s="68" t="str">
        <f t="shared" si="35"/>
        <v/>
      </c>
      <c r="D186" s="67" t="str">
        <f t="shared" si="36"/>
        <v/>
      </c>
      <c r="E186" s="262" t="str">
        <f t="shared" si="37"/>
        <v/>
      </c>
      <c r="F186" s="262" t="str">
        <f>IF(E186="","",SUM(E$4:E186))</f>
        <v/>
      </c>
      <c r="G186" s="262" t="str">
        <f t="shared" si="38"/>
        <v/>
      </c>
      <c r="H186" s="67" t="str">
        <f t="shared" si="39"/>
        <v/>
      </c>
      <c r="I186" s="67" t="str">
        <f t="shared" si="40"/>
        <v/>
      </c>
      <c r="J186" s="67" t="str">
        <f>IF(I186="","",SUM(I$4:I186))</f>
        <v/>
      </c>
      <c r="K186" s="67" t="str">
        <f t="shared" si="41"/>
        <v/>
      </c>
      <c r="L186" s="77" t="str">
        <f t="shared" si="50"/>
        <v/>
      </c>
      <c r="M186" s="77" t="str">
        <f t="shared" si="42"/>
        <v/>
      </c>
      <c r="N186" s="67" t="str">
        <f t="shared" si="43"/>
        <v/>
      </c>
      <c r="O186" s="67" t="str">
        <f t="shared" si="44"/>
        <v/>
      </c>
      <c r="P186" s="67" t="str">
        <f t="shared" si="45"/>
        <v/>
      </c>
      <c r="Q186" s="27" t="str">
        <f>IF(A186="","",(CONVERT(Total_chem_mass_granD,"lbm","g")-SUM($O$4:O186))/CONVERT(Total_chem_mass_granD,"lbm","g"))</f>
        <v/>
      </c>
      <c r="R186" s="66" t="str">
        <f t="shared" si="46"/>
        <v/>
      </c>
      <c r="S186" s="65" t="str">
        <f t="shared" si="47"/>
        <v/>
      </c>
      <c r="T186" s="88" t="str">
        <f>IF(Q186="","",SUM($P$4:P186)*1000/J186*(1-Percent_bound_granD))</f>
        <v/>
      </c>
      <c r="U186" s="88" t="str">
        <f>IF(Q186="","",SUM($P$4:P186)*1000/F186*(1-Percent_bound_granD))</f>
        <v/>
      </c>
      <c r="V186" s="90" t="str">
        <f t="shared" si="48"/>
        <v/>
      </c>
      <c r="W186" s="68" t="str">
        <f>IF(AND(B185&lt;Runoff_duration_hr_granD/2,B186&gt;Runoff_duration_hr_granD/2),Runoff_duration_hr_granD/2,INDEX($B$4:$B$1500,IF(B186&gt;Runoff_duration_hr_granD/2,ROWS($W$4:W186)-1,ROWS($W$4:W186))))</f>
        <v/>
      </c>
      <c r="X186" s="103" t="str">
        <f>IFERROR(ROUND(IF(HG_shape_granD="Constant flow",IF(W186=Runoff_duration_hr_granD/2,CONVERT($D$4,"L","gal")/(Runoff_duration_hr_granD*60),VLOOKUP('Granular-Distrib. Calcs'!W186,'Granular-Distrib. Calcs'!$B$4:$K$1500,6,FALSE)),IF(W186=Runoff_duration_hr_granD/2,2*CONVERT($D$4,"L","gal")/(Runoff_duration_hr_granD*60),VLOOKUP('Granular-Distrib. Calcs'!W186,'Granular-Distrib. Calcs'!$B$4:$K$1500,6,FALSE))),2),"")</f>
        <v/>
      </c>
      <c r="Y186" s="67" t="str">
        <f>IF(A186="","",(SUM($N$4:N186)/25.4^3+(4/3*PI()*(M186/2/25.4)^3*Number_of_grains_granD)))</f>
        <v/>
      </c>
      <c r="Z186" s="67" t="str">
        <f>IF(A186="","",(SUM($O$4:O186)+(4/3*PI()*(M186/2)^3*Chem_block_density_granD/10^3*Number_of_grains_granD)))</f>
        <v/>
      </c>
    </row>
    <row r="187" spans="1:26" x14ac:dyDescent="0.3">
      <c r="A187" s="68" t="str">
        <f t="shared" si="49"/>
        <v/>
      </c>
      <c r="B187" s="68" t="str">
        <f t="shared" si="34"/>
        <v/>
      </c>
      <c r="C187" s="68" t="str">
        <f t="shared" si="35"/>
        <v/>
      </c>
      <c r="D187" s="67" t="str">
        <f t="shared" si="36"/>
        <v/>
      </c>
      <c r="E187" s="262" t="str">
        <f t="shared" si="37"/>
        <v/>
      </c>
      <c r="F187" s="262" t="str">
        <f>IF(E187="","",SUM(E$4:E187))</f>
        <v/>
      </c>
      <c r="G187" s="262" t="str">
        <f t="shared" si="38"/>
        <v/>
      </c>
      <c r="H187" s="67" t="str">
        <f t="shared" si="39"/>
        <v/>
      </c>
      <c r="I187" s="67" t="str">
        <f t="shared" si="40"/>
        <v/>
      </c>
      <c r="J187" s="67" t="str">
        <f>IF(I187="","",SUM(I$4:I187))</f>
        <v/>
      </c>
      <c r="K187" s="67" t="str">
        <f t="shared" si="41"/>
        <v/>
      </c>
      <c r="L187" s="77" t="str">
        <f t="shared" si="50"/>
        <v/>
      </c>
      <c r="M187" s="77" t="str">
        <f t="shared" si="42"/>
        <v/>
      </c>
      <c r="N187" s="67" t="str">
        <f t="shared" si="43"/>
        <v/>
      </c>
      <c r="O187" s="67" t="str">
        <f t="shared" si="44"/>
        <v/>
      </c>
      <c r="P187" s="67" t="str">
        <f t="shared" si="45"/>
        <v/>
      </c>
      <c r="Q187" s="27" t="str">
        <f>IF(A187="","",(CONVERT(Total_chem_mass_granD,"lbm","g")-SUM($O$4:O187))/CONVERT(Total_chem_mass_granD,"lbm","g"))</f>
        <v/>
      </c>
      <c r="R187" s="66" t="str">
        <f t="shared" si="46"/>
        <v/>
      </c>
      <c r="S187" s="65" t="str">
        <f t="shared" si="47"/>
        <v/>
      </c>
      <c r="T187" s="88" t="str">
        <f>IF(Q187="","",SUM($P$4:P187)*1000/J187*(1-Percent_bound_granD))</f>
        <v/>
      </c>
      <c r="U187" s="88" t="str">
        <f>IF(Q187="","",SUM($P$4:P187)*1000/F187*(1-Percent_bound_granD))</f>
        <v/>
      </c>
      <c r="V187" s="90" t="str">
        <f t="shared" si="48"/>
        <v/>
      </c>
      <c r="W187" s="68" t="str">
        <f>IF(AND(B186&lt;Runoff_duration_hr_granD/2,B187&gt;Runoff_duration_hr_granD/2),Runoff_duration_hr_granD/2,INDEX($B$4:$B$1500,IF(B187&gt;Runoff_duration_hr_granD/2,ROWS($W$4:W187)-1,ROWS($W$4:W187))))</f>
        <v/>
      </c>
      <c r="X187" s="103" t="str">
        <f>IFERROR(ROUND(IF(HG_shape_granD="Constant flow",IF(W187=Runoff_duration_hr_granD/2,CONVERT($D$4,"L","gal")/(Runoff_duration_hr_granD*60),VLOOKUP('Granular-Distrib. Calcs'!W187,'Granular-Distrib. Calcs'!$B$4:$K$1500,6,FALSE)),IF(W187=Runoff_duration_hr_granD/2,2*CONVERT($D$4,"L","gal")/(Runoff_duration_hr_granD*60),VLOOKUP('Granular-Distrib. Calcs'!W187,'Granular-Distrib. Calcs'!$B$4:$K$1500,6,FALSE))),2),"")</f>
        <v/>
      </c>
      <c r="Y187" s="67" t="str">
        <f>IF(A187="","",(SUM($N$4:N187)/25.4^3+(4/3*PI()*(M187/2/25.4)^3*Number_of_grains_granD)))</f>
        <v/>
      </c>
      <c r="Z187" s="67" t="str">
        <f>IF(A187="","",(SUM($O$4:O187)+(4/3*PI()*(M187/2)^3*Chem_block_density_granD/10^3*Number_of_grains_granD)))</f>
        <v/>
      </c>
    </row>
    <row r="188" spans="1:26" x14ac:dyDescent="0.3">
      <c r="A188" s="68" t="str">
        <f t="shared" si="49"/>
        <v/>
      </c>
      <c r="B188" s="68" t="str">
        <f t="shared" si="34"/>
        <v/>
      </c>
      <c r="C188" s="68" t="str">
        <f t="shared" si="35"/>
        <v/>
      </c>
      <c r="D188" s="67" t="str">
        <f t="shared" si="36"/>
        <v/>
      </c>
      <c r="E188" s="262" t="str">
        <f t="shared" si="37"/>
        <v/>
      </c>
      <c r="F188" s="262" t="str">
        <f>IF(E188="","",SUM(E$4:E188))</f>
        <v/>
      </c>
      <c r="G188" s="262" t="str">
        <f t="shared" si="38"/>
        <v/>
      </c>
      <c r="H188" s="67" t="str">
        <f t="shared" si="39"/>
        <v/>
      </c>
      <c r="I188" s="67" t="str">
        <f t="shared" si="40"/>
        <v/>
      </c>
      <c r="J188" s="67" t="str">
        <f>IF(I188="","",SUM(I$4:I188))</f>
        <v/>
      </c>
      <c r="K188" s="67" t="str">
        <f t="shared" si="41"/>
        <v/>
      </c>
      <c r="L188" s="77" t="str">
        <f t="shared" si="50"/>
        <v/>
      </c>
      <c r="M188" s="77" t="str">
        <f t="shared" si="42"/>
        <v/>
      </c>
      <c r="N188" s="67" t="str">
        <f t="shared" si="43"/>
        <v/>
      </c>
      <c r="O188" s="67" t="str">
        <f t="shared" si="44"/>
        <v/>
      </c>
      <c r="P188" s="67" t="str">
        <f t="shared" si="45"/>
        <v/>
      </c>
      <c r="Q188" s="27" t="str">
        <f>IF(A188="","",(CONVERT(Total_chem_mass_granD,"lbm","g")-SUM($O$4:O188))/CONVERT(Total_chem_mass_granD,"lbm","g"))</f>
        <v/>
      </c>
      <c r="R188" s="66" t="str">
        <f t="shared" si="46"/>
        <v/>
      </c>
      <c r="S188" s="65" t="str">
        <f t="shared" si="47"/>
        <v/>
      </c>
      <c r="T188" s="88" t="str">
        <f>IF(Q188="","",SUM($P$4:P188)*1000/J188*(1-Percent_bound_granD))</f>
        <v/>
      </c>
      <c r="U188" s="88" t="str">
        <f>IF(Q188="","",SUM($P$4:P188)*1000/F188*(1-Percent_bound_granD))</f>
        <v/>
      </c>
      <c r="V188" s="90" t="str">
        <f t="shared" si="48"/>
        <v/>
      </c>
      <c r="W188" s="68" t="str">
        <f>IF(AND(B187&lt;Runoff_duration_hr_granD/2,B188&gt;Runoff_duration_hr_granD/2),Runoff_duration_hr_granD/2,INDEX($B$4:$B$1500,IF(B188&gt;Runoff_duration_hr_granD/2,ROWS($W$4:W188)-1,ROWS($W$4:W188))))</f>
        <v/>
      </c>
      <c r="X188" s="103" t="str">
        <f>IFERROR(ROUND(IF(HG_shape_granD="Constant flow",IF(W188=Runoff_duration_hr_granD/2,CONVERT($D$4,"L","gal")/(Runoff_duration_hr_granD*60),VLOOKUP('Granular-Distrib. Calcs'!W188,'Granular-Distrib. Calcs'!$B$4:$K$1500,6,FALSE)),IF(W188=Runoff_duration_hr_granD/2,2*CONVERT($D$4,"L","gal")/(Runoff_duration_hr_granD*60),VLOOKUP('Granular-Distrib. Calcs'!W188,'Granular-Distrib. Calcs'!$B$4:$K$1500,6,FALSE))),2),"")</f>
        <v/>
      </c>
      <c r="Y188" s="67" t="str">
        <f>IF(A188="","",(SUM($N$4:N188)/25.4^3+(4/3*PI()*(M188/2/25.4)^3*Number_of_grains_granD)))</f>
        <v/>
      </c>
      <c r="Z188" s="67" t="str">
        <f>IF(A188="","",(SUM($O$4:O188)+(4/3*PI()*(M188/2)^3*Chem_block_density_granD/10^3*Number_of_grains_granD)))</f>
        <v/>
      </c>
    </row>
    <row r="189" spans="1:26" x14ac:dyDescent="0.3">
      <c r="A189" s="68" t="str">
        <f t="shared" si="49"/>
        <v/>
      </c>
      <c r="B189" s="68" t="str">
        <f t="shared" si="34"/>
        <v/>
      </c>
      <c r="C189" s="68" t="str">
        <f t="shared" si="35"/>
        <v/>
      </c>
      <c r="D189" s="67" t="str">
        <f t="shared" si="36"/>
        <v/>
      </c>
      <c r="E189" s="262" t="str">
        <f t="shared" si="37"/>
        <v/>
      </c>
      <c r="F189" s="262" t="str">
        <f>IF(E189="","",SUM(E$4:E189))</f>
        <v/>
      </c>
      <c r="G189" s="262" t="str">
        <f t="shared" si="38"/>
        <v/>
      </c>
      <c r="H189" s="67" t="str">
        <f t="shared" si="39"/>
        <v/>
      </c>
      <c r="I189" s="67" t="str">
        <f t="shared" si="40"/>
        <v/>
      </c>
      <c r="J189" s="67" t="str">
        <f>IF(I189="","",SUM(I$4:I189))</f>
        <v/>
      </c>
      <c r="K189" s="67" t="str">
        <f t="shared" si="41"/>
        <v/>
      </c>
      <c r="L189" s="77" t="str">
        <f t="shared" si="50"/>
        <v/>
      </c>
      <c r="M189" s="77" t="str">
        <f t="shared" si="42"/>
        <v/>
      </c>
      <c r="N189" s="67" t="str">
        <f t="shared" si="43"/>
        <v/>
      </c>
      <c r="O189" s="67" t="str">
        <f t="shared" si="44"/>
        <v/>
      </c>
      <c r="P189" s="67" t="str">
        <f t="shared" si="45"/>
        <v/>
      </c>
      <c r="Q189" s="27" t="str">
        <f>IF(A189="","",(CONVERT(Total_chem_mass_granD,"lbm","g")-SUM($O$4:O189))/CONVERT(Total_chem_mass_granD,"lbm","g"))</f>
        <v/>
      </c>
      <c r="R189" s="66" t="str">
        <f t="shared" si="46"/>
        <v/>
      </c>
      <c r="S189" s="65" t="str">
        <f t="shared" si="47"/>
        <v/>
      </c>
      <c r="T189" s="88" t="str">
        <f>IF(Q189="","",SUM($P$4:P189)*1000/J189*(1-Percent_bound_granD))</f>
        <v/>
      </c>
      <c r="U189" s="88" t="str">
        <f>IF(Q189="","",SUM($P$4:P189)*1000/F189*(1-Percent_bound_granD))</f>
        <v/>
      </c>
      <c r="V189" s="90" t="str">
        <f t="shared" si="48"/>
        <v/>
      </c>
      <c r="W189" s="68" t="str">
        <f>IF(AND(B188&lt;Runoff_duration_hr_granD/2,B189&gt;Runoff_duration_hr_granD/2),Runoff_duration_hr_granD/2,INDEX($B$4:$B$1500,IF(B189&gt;Runoff_duration_hr_granD/2,ROWS($W$4:W189)-1,ROWS($W$4:W189))))</f>
        <v/>
      </c>
      <c r="X189" s="103" t="str">
        <f>IFERROR(ROUND(IF(HG_shape_granD="Constant flow",IF(W189=Runoff_duration_hr_granD/2,CONVERT($D$4,"L","gal")/(Runoff_duration_hr_granD*60),VLOOKUP('Granular-Distrib. Calcs'!W189,'Granular-Distrib. Calcs'!$B$4:$K$1500,6,FALSE)),IF(W189=Runoff_duration_hr_granD/2,2*CONVERT($D$4,"L","gal")/(Runoff_duration_hr_granD*60),VLOOKUP('Granular-Distrib. Calcs'!W189,'Granular-Distrib. Calcs'!$B$4:$K$1500,6,FALSE))),2),"")</f>
        <v/>
      </c>
      <c r="Y189" s="67" t="str">
        <f>IF(A189="","",(SUM($N$4:N189)/25.4^3+(4/3*PI()*(M189/2/25.4)^3*Number_of_grains_granD)))</f>
        <v/>
      </c>
      <c r="Z189" s="67" t="str">
        <f>IF(A189="","",(SUM($O$4:O189)+(4/3*PI()*(M189/2)^3*Chem_block_density_granD/10^3*Number_of_grains_granD)))</f>
        <v/>
      </c>
    </row>
    <row r="190" spans="1:26" x14ac:dyDescent="0.3">
      <c r="A190" s="68" t="str">
        <f t="shared" si="49"/>
        <v/>
      </c>
      <c r="B190" s="68" t="str">
        <f t="shared" si="34"/>
        <v/>
      </c>
      <c r="C190" s="68" t="str">
        <f t="shared" si="35"/>
        <v/>
      </c>
      <c r="D190" s="67" t="str">
        <f t="shared" si="36"/>
        <v/>
      </c>
      <c r="E190" s="262" t="str">
        <f t="shared" si="37"/>
        <v/>
      </c>
      <c r="F190" s="262" t="str">
        <f>IF(E190="","",SUM(E$4:E190))</f>
        <v/>
      </c>
      <c r="G190" s="262" t="str">
        <f t="shared" si="38"/>
        <v/>
      </c>
      <c r="H190" s="67" t="str">
        <f t="shared" si="39"/>
        <v/>
      </c>
      <c r="I190" s="67" t="str">
        <f t="shared" si="40"/>
        <v/>
      </c>
      <c r="J190" s="67" t="str">
        <f>IF(I190="","",SUM(I$4:I190))</f>
        <v/>
      </c>
      <c r="K190" s="67" t="str">
        <f t="shared" si="41"/>
        <v/>
      </c>
      <c r="L190" s="77" t="str">
        <f t="shared" si="50"/>
        <v/>
      </c>
      <c r="M190" s="77" t="str">
        <f t="shared" si="42"/>
        <v/>
      </c>
      <c r="N190" s="67" t="str">
        <f t="shared" si="43"/>
        <v/>
      </c>
      <c r="O190" s="67" t="str">
        <f t="shared" si="44"/>
        <v/>
      </c>
      <c r="P190" s="67" t="str">
        <f t="shared" si="45"/>
        <v/>
      </c>
      <c r="Q190" s="27" t="str">
        <f>IF(A190="","",(CONVERT(Total_chem_mass_granD,"lbm","g")-SUM($O$4:O190))/CONVERT(Total_chem_mass_granD,"lbm","g"))</f>
        <v/>
      </c>
      <c r="R190" s="66" t="str">
        <f t="shared" si="46"/>
        <v/>
      </c>
      <c r="S190" s="65" t="str">
        <f t="shared" si="47"/>
        <v/>
      </c>
      <c r="T190" s="88" t="str">
        <f>IF(Q190="","",SUM($P$4:P190)*1000/J190*(1-Percent_bound_granD))</f>
        <v/>
      </c>
      <c r="U190" s="88" t="str">
        <f>IF(Q190="","",SUM($P$4:P190)*1000/F190*(1-Percent_bound_granD))</f>
        <v/>
      </c>
      <c r="V190" s="90" t="str">
        <f t="shared" si="48"/>
        <v/>
      </c>
      <c r="W190" s="68" t="str">
        <f>IF(AND(B189&lt;Runoff_duration_hr_granD/2,B190&gt;Runoff_duration_hr_granD/2),Runoff_duration_hr_granD/2,INDEX($B$4:$B$1500,IF(B190&gt;Runoff_duration_hr_granD/2,ROWS($W$4:W190)-1,ROWS($W$4:W190))))</f>
        <v/>
      </c>
      <c r="X190" s="103" t="str">
        <f>IFERROR(ROUND(IF(HG_shape_granD="Constant flow",IF(W190=Runoff_duration_hr_granD/2,CONVERT($D$4,"L","gal")/(Runoff_duration_hr_granD*60),VLOOKUP('Granular-Distrib. Calcs'!W190,'Granular-Distrib. Calcs'!$B$4:$K$1500,6,FALSE)),IF(W190=Runoff_duration_hr_granD/2,2*CONVERT($D$4,"L","gal")/(Runoff_duration_hr_granD*60),VLOOKUP('Granular-Distrib. Calcs'!W190,'Granular-Distrib. Calcs'!$B$4:$K$1500,6,FALSE))),2),"")</f>
        <v/>
      </c>
      <c r="Y190" s="67" t="str">
        <f>IF(A190="","",(SUM($N$4:N190)/25.4^3+(4/3*PI()*(M190/2/25.4)^3*Number_of_grains_granD)))</f>
        <v/>
      </c>
      <c r="Z190" s="67" t="str">
        <f>IF(A190="","",(SUM($O$4:O190)+(4/3*PI()*(M190/2)^3*Chem_block_density_granD/10^3*Number_of_grains_granD)))</f>
        <v/>
      </c>
    </row>
    <row r="191" spans="1:26" x14ac:dyDescent="0.3">
      <c r="A191" s="68" t="str">
        <f t="shared" si="49"/>
        <v/>
      </c>
      <c r="B191" s="68" t="str">
        <f t="shared" si="34"/>
        <v/>
      </c>
      <c r="C191" s="68" t="str">
        <f t="shared" si="35"/>
        <v/>
      </c>
      <c r="D191" s="67" t="str">
        <f t="shared" si="36"/>
        <v/>
      </c>
      <c r="E191" s="262" t="str">
        <f t="shared" si="37"/>
        <v/>
      </c>
      <c r="F191" s="262" t="str">
        <f>IF(E191="","",SUM(E$4:E191))</f>
        <v/>
      </c>
      <c r="G191" s="262" t="str">
        <f t="shared" si="38"/>
        <v/>
      </c>
      <c r="H191" s="67" t="str">
        <f t="shared" si="39"/>
        <v/>
      </c>
      <c r="I191" s="67" t="str">
        <f t="shared" si="40"/>
        <v/>
      </c>
      <c r="J191" s="67" t="str">
        <f>IF(I191="","",SUM(I$4:I191))</f>
        <v/>
      </c>
      <c r="K191" s="67" t="str">
        <f t="shared" si="41"/>
        <v/>
      </c>
      <c r="L191" s="77" t="str">
        <f t="shared" si="50"/>
        <v/>
      </c>
      <c r="M191" s="77" t="str">
        <f t="shared" si="42"/>
        <v/>
      </c>
      <c r="N191" s="67" t="str">
        <f t="shared" si="43"/>
        <v/>
      </c>
      <c r="O191" s="67" t="str">
        <f t="shared" si="44"/>
        <v/>
      </c>
      <c r="P191" s="67" t="str">
        <f t="shared" si="45"/>
        <v/>
      </c>
      <c r="Q191" s="27" t="str">
        <f>IF(A191="","",(CONVERT(Total_chem_mass_granD,"lbm","g")-SUM($O$4:O191))/CONVERT(Total_chem_mass_granD,"lbm","g"))</f>
        <v/>
      </c>
      <c r="R191" s="66" t="str">
        <f t="shared" si="46"/>
        <v/>
      </c>
      <c r="S191" s="65" t="str">
        <f t="shared" si="47"/>
        <v/>
      </c>
      <c r="T191" s="88" t="str">
        <f>IF(Q191="","",SUM($P$4:P191)*1000/J191*(1-Percent_bound_granD))</f>
        <v/>
      </c>
      <c r="U191" s="88" t="str">
        <f>IF(Q191="","",SUM($P$4:P191)*1000/F191*(1-Percent_bound_granD))</f>
        <v/>
      </c>
      <c r="V191" s="90" t="str">
        <f t="shared" si="48"/>
        <v/>
      </c>
      <c r="W191" s="68" t="str">
        <f>IF(AND(B190&lt;Runoff_duration_hr_granD/2,B191&gt;Runoff_duration_hr_granD/2),Runoff_duration_hr_granD/2,INDEX($B$4:$B$1500,IF(B191&gt;Runoff_duration_hr_granD/2,ROWS($W$4:W191)-1,ROWS($W$4:W191))))</f>
        <v/>
      </c>
      <c r="X191" s="103" t="str">
        <f>IFERROR(ROUND(IF(HG_shape_granD="Constant flow",IF(W191=Runoff_duration_hr_granD/2,CONVERT($D$4,"L","gal")/(Runoff_duration_hr_granD*60),VLOOKUP('Granular-Distrib. Calcs'!W191,'Granular-Distrib. Calcs'!$B$4:$K$1500,6,FALSE)),IF(W191=Runoff_duration_hr_granD/2,2*CONVERT($D$4,"L","gal")/(Runoff_duration_hr_granD*60),VLOOKUP('Granular-Distrib. Calcs'!W191,'Granular-Distrib. Calcs'!$B$4:$K$1500,6,FALSE))),2),"")</f>
        <v/>
      </c>
      <c r="Y191" s="67" t="str">
        <f>IF(A191="","",(SUM($N$4:N191)/25.4^3+(4/3*PI()*(M191/2/25.4)^3*Number_of_grains_granD)))</f>
        <v/>
      </c>
      <c r="Z191" s="67" t="str">
        <f>IF(A191="","",(SUM($O$4:O191)+(4/3*PI()*(M191/2)^3*Chem_block_density_granD/10^3*Number_of_grains_granD)))</f>
        <v/>
      </c>
    </row>
    <row r="192" spans="1:26" x14ac:dyDescent="0.3">
      <c r="A192" s="68" t="str">
        <f t="shared" si="49"/>
        <v/>
      </c>
      <c r="B192" s="68" t="str">
        <f t="shared" si="34"/>
        <v/>
      </c>
      <c r="C192" s="68" t="str">
        <f t="shared" si="35"/>
        <v/>
      </c>
      <c r="D192" s="67" t="str">
        <f t="shared" si="36"/>
        <v/>
      </c>
      <c r="E192" s="262" t="str">
        <f t="shared" si="37"/>
        <v/>
      </c>
      <c r="F192" s="262" t="str">
        <f>IF(E192="","",SUM(E$4:E192))</f>
        <v/>
      </c>
      <c r="G192" s="262" t="str">
        <f t="shared" si="38"/>
        <v/>
      </c>
      <c r="H192" s="67" t="str">
        <f t="shared" si="39"/>
        <v/>
      </c>
      <c r="I192" s="67" t="str">
        <f t="shared" si="40"/>
        <v/>
      </c>
      <c r="J192" s="67" t="str">
        <f>IF(I192="","",SUM(I$4:I192))</f>
        <v/>
      </c>
      <c r="K192" s="67" t="str">
        <f t="shared" si="41"/>
        <v/>
      </c>
      <c r="L192" s="77" t="str">
        <f t="shared" si="50"/>
        <v/>
      </c>
      <c r="M192" s="77" t="str">
        <f t="shared" si="42"/>
        <v/>
      </c>
      <c r="N192" s="67" t="str">
        <f t="shared" si="43"/>
        <v/>
      </c>
      <c r="O192" s="67" t="str">
        <f t="shared" si="44"/>
        <v/>
      </c>
      <c r="P192" s="67" t="str">
        <f t="shared" si="45"/>
        <v/>
      </c>
      <c r="Q192" s="27" t="str">
        <f>IF(A192="","",(CONVERT(Total_chem_mass_granD,"lbm","g")-SUM($O$4:O192))/CONVERT(Total_chem_mass_granD,"lbm","g"))</f>
        <v/>
      </c>
      <c r="R192" s="66" t="str">
        <f t="shared" si="46"/>
        <v/>
      </c>
      <c r="S192" s="65" t="str">
        <f t="shared" si="47"/>
        <v/>
      </c>
      <c r="T192" s="88" t="str">
        <f>IF(Q192="","",SUM($P$4:P192)*1000/J192*(1-Percent_bound_granD))</f>
        <v/>
      </c>
      <c r="U192" s="88" t="str">
        <f>IF(Q192="","",SUM($P$4:P192)*1000/F192*(1-Percent_bound_granD))</f>
        <v/>
      </c>
      <c r="V192" s="90" t="str">
        <f t="shared" si="48"/>
        <v/>
      </c>
      <c r="W192" s="68" t="str">
        <f>IF(AND(B191&lt;Runoff_duration_hr_granD/2,B192&gt;Runoff_duration_hr_granD/2),Runoff_duration_hr_granD/2,INDEX($B$4:$B$1500,IF(B192&gt;Runoff_duration_hr_granD/2,ROWS($W$4:W192)-1,ROWS($W$4:W192))))</f>
        <v/>
      </c>
      <c r="X192" s="103" t="str">
        <f>IFERROR(ROUND(IF(HG_shape_granD="Constant flow",IF(W192=Runoff_duration_hr_granD/2,CONVERT($D$4,"L","gal")/(Runoff_duration_hr_granD*60),VLOOKUP('Granular-Distrib. Calcs'!W192,'Granular-Distrib. Calcs'!$B$4:$K$1500,6,FALSE)),IF(W192=Runoff_duration_hr_granD/2,2*CONVERT($D$4,"L","gal")/(Runoff_duration_hr_granD*60),VLOOKUP('Granular-Distrib. Calcs'!W192,'Granular-Distrib. Calcs'!$B$4:$K$1500,6,FALSE))),2),"")</f>
        <v/>
      </c>
      <c r="Y192" s="67" t="str">
        <f>IF(A192="","",(SUM($N$4:N192)/25.4^3+(4/3*PI()*(M192/2/25.4)^3*Number_of_grains_granD)))</f>
        <v/>
      </c>
      <c r="Z192" s="67" t="str">
        <f>IF(A192="","",(SUM($O$4:O192)+(4/3*PI()*(M192/2)^3*Chem_block_density_granD/10^3*Number_of_grains_granD)))</f>
        <v/>
      </c>
    </row>
    <row r="193" spans="1:26" x14ac:dyDescent="0.3">
      <c r="A193" s="68" t="str">
        <f t="shared" si="49"/>
        <v/>
      </c>
      <c r="B193" s="68" t="str">
        <f t="shared" si="34"/>
        <v/>
      </c>
      <c r="C193" s="68" t="str">
        <f t="shared" si="35"/>
        <v/>
      </c>
      <c r="D193" s="67" t="str">
        <f t="shared" si="36"/>
        <v/>
      </c>
      <c r="E193" s="262" t="str">
        <f t="shared" si="37"/>
        <v/>
      </c>
      <c r="F193" s="262" t="str">
        <f>IF(E193="","",SUM(E$4:E193))</f>
        <v/>
      </c>
      <c r="G193" s="262" t="str">
        <f t="shared" si="38"/>
        <v/>
      </c>
      <c r="H193" s="67" t="str">
        <f t="shared" si="39"/>
        <v/>
      </c>
      <c r="I193" s="67" t="str">
        <f t="shared" si="40"/>
        <v/>
      </c>
      <c r="J193" s="67" t="str">
        <f>IF(I193="","",SUM(I$4:I193))</f>
        <v/>
      </c>
      <c r="K193" s="67" t="str">
        <f t="shared" si="41"/>
        <v/>
      </c>
      <c r="L193" s="77" t="str">
        <f t="shared" si="50"/>
        <v/>
      </c>
      <c r="M193" s="77" t="str">
        <f t="shared" si="42"/>
        <v/>
      </c>
      <c r="N193" s="67" t="str">
        <f t="shared" si="43"/>
        <v/>
      </c>
      <c r="O193" s="67" t="str">
        <f t="shared" si="44"/>
        <v/>
      </c>
      <c r="P193" s="67" t="str">
        <f t="shared" si="45"/>
        <v/>
      </c>
      <c r="Q193" s="27" t="str">
        <f>IF(A193="","",(CONVERT(Total_chem_mass_granD,"lbm","g")-SUM($O$4:O193))/CONVERT(Total_chem_mass_granD,"lbm","g"))</f>
        <v/>
      </c>
      <c r="R193" s="66" t="str">
        <f t="shared" si="46"/>
        <v/>
      </c>
      <c r="S193" s="65" t="str">
        <f t="shared" si="47"/>
        <v/>
      </c>
      <c r="T193" s="88" t="str">
        <f>IF(Q193="","",SUM($P$4:P193)*1000/J193*(1-Percent_bound_granD))</f>
        <v/>
      </c>
      <c r="U193" s="88" t="str">
        <f>IF(Q193="","",SUM($P$4:P193)*1000/F193*(1-Percent_bound_granD))</f>
        <v/>
      </c>
      <c r="V193" s="90" t="str">
        <f t="shared" si="48"/>
        <v/>
      </c>
      <c r="W193" s="68" t="str">
        <f>IF(AND(B192&lt;Runoff_duration_hr_granD/2,B193&gt;Runoff_duration_hr_granD/2),Runoff_duration_hr_granD/2,INDEX($B$4:$B$1500,IF(B193&gt;Runoff_duration_hr_granD/2,ROWS($W$4:W193)-1,ROWS($W$4:W193))))</f>
        <v/>
      </c>
      <c r="X193" s="103" t="str">
        <f>IFERROR(ROUND(IF(HG_shape_granD="Constant flow",IF(W193=Runoff_duration_hr_granD/2,CONVERT($D$4,"L","gal")/(Runoff_duration_hr_granD*60),VLOOKUP('Granular-Distrib. Calcs'!W193,'Granular-Distrib. Calcs'!$B$4:$K$1500,6,FALSE)),IF(W193=Runoff_duration_hr_granD/2,2*CONVERT($D$4,"L","gal")/(Runoff_duration_hr_granD*60),VLOOKUP('Granular-Distrib. Calcs'!W193,'Granular-Distrib. Calcs'!$B$4:$K$1500,6,FALSE))),2),"")</f>
        <v/>
      </c>
      <c r="Y193" s="67" t="str">
        <f>IF(A193="","",(SUM($N$4:N193)/25.4^3+(4/3*PI()*(M193/2/25.4)^3*Number_of_grains_granD)))</f>
        <v/>
      </c>
      <c r="Z193" s="67" t="str">
        <f>IF(A193="","",(SUM($O$4:O193)+(4/3*PI()*(M193/2)^3*Chem_block_density_granD/10^3*Number_of_grains_granD)))</f>
        <v/>
      </c>
    </row>
    <row r="194" spans="1:26" x14ac:dyDescent="0.3">
      <c r="A194" s="68" t="str">
        <f t="shared" si="49"/>
        <v/>
      </c>
      <c r="B194" s="68" t="str">
        <f t="shared" si="34"/>
        <v/>
      </c>
      <c r="C194" s="68" t="str">
        <f t="shared" si="35"/>
        <v/>
      </c>
      <c r="D194" s="67" t="str">
        <f t="shared" si="36"/>
        <v/>
      </c>
      <c r="E194" s="262" t="str">
        <f t="shared" si="37"/>
        <v/>
      </c>
      <c r="F194" s="262" t="str">
        <f>IF(E194="","",SUM(E$4:E194))</f>
        <v/>
      </c>
      <c r="G194" s="262" t="str">
        <f t="shared" si="38"/>
        <v/>
      </c>
      <c r="H194" s="67" t="str">
        <f t="shared" si="39"/>
        <v/>
      </c>
      <c r="I194" s="67" t="str">
        <f t="shared" si="40"/>
        <v/>
      </c>
      <c r="J194" s="67" t="str">
        <f>IF(I194="","",SUM(I$4:I194))</f>
        <v/>
      </c>
      <c r="K194" s="67" t="str">
        <f t="shared" si="41"/>
        <v/>
      </c>
      <c r="L194" s="77" t="str">
        <f t="shared" si="50"/>
        <v/>
      </c>
      <c r="M194" s="77" t="str">
        <f t="shared" si="42"/>
        <v/>
      </c>
      <c r="N194" s="67" t="str">
        <f t="shared" si="43"/>
        <v/>
      </c>
      <c r="O194" s="67" t="str">
        <f t="shared" si="44"/>
        <v/>
      </c>
      <c r="P194" s="67" t="str">
        <f t="shared" si="45"/>
        <v/>
      </c>
      <c r="Q194" s="27" t="str">
        <f>IF(A194="","",(CONVERT(Total_chem_mass_granD,"lbm","g")-SUM($O$4:O194))/CONVERT(Total_chem_mass_granD,"lbm","g"))</f>
        <v/>
      </c>
      <c r="R194" s="66" t="str">
        <f t="shared" si="46"/>
        <v/>
      </c>
      <c r="S194" s="65" t="str">
        <f t="shared" si="47"/>
        <v/>
      </c>
      <c r="T194" s="88" t="str">
        <f>IF(Q194="","",SUM($P$4:P194)*1000/J194*(1-Percent_bound_granD))</f>
        <v/>
      </c>
      <c r="U194" s="88" t="str">
        <f>IF(Q194="","",SUM($P$4:P194)*1000/F194*(1-Percent_bound_granD))</f>
        <v/>
      </c>
      <c r="V194" s="90" t="str">
        <f t="shared" si="48"/>
        <v/>
      </c>
      <c r="W194" s="68" t="str">
        <f>IF(AND(B193&lt;Runoff_duration_hr_granD/2,B194&gt;Runoff_duration_hr_granD/2),Runoff_duration_hr_granD/2,INDEX($B$4:$B$1500,IF(B194&gt;Runoff_duration_hr_granD/2,ROWS($W$4:W194)-1,ROWS($W$4:W194))))</f>
        <v/>
      </c>
      <c r="X194" s="103" t="str">
        <f>IFERROR(ROUND(IF(HG_shape_granD="Constant flow",IF(W194=Runoff_duration_hr_granD/2,CONVERT($D$4,"L","gal")/(Runoff_duration_hr_granD*60),VLOOKUP('Granular-Distrib. Calcs'!W194,'Granular-Distrib. Calcs'!$B$4:$K$1500,6,FALSE)),IF(W194=Runoff_duration_hr_granD/2,2*CONVERT($D$4,"L","gal")/(Runoff_duration_hr_granD*60),VLOOKUP('Granular-Distrib. Calcs'!W194,'Granular-Distrib. Calcs'!$B$4:$K$1500,6,FALSE))),2),"")</f>
        <v/>
      </c>
      <c r="Y194" s="67" t="str">
        <f>IF(A194="","",(SUM($N$4:N194)/25.4^3+(4/3*PI()*(M194/2/25.4)^3*Number_of_grains_granD)))</f>
        <v/>
      </c>
      <c r="Z194" s="67" t="str">
        <f>IF(A194="","",(SUM($O$4:O194)+(4/3*PI()*(M194/2)^3*Chem_block_density_granD/10^3*Number_of_grains_granD)))</f>
        <v/>
      </c>
    </row>
    <row r="195" spans="1:26" x14ac:dyDescent="0.3">
      <c r="A195" s="68" t="str">
        <f t="shared" si="49"/>
        <v/>
      </c>
      <c r="B195" s="68" t="str">
        <f t="shared" si="34"/>
        <v/>
      </c>
      <c r="C195" s="68" t="str">
        <f t="shared" si="35"/>
        <v/>
      </c>
      <c r="D195" s="67" t="str">
        <f t="shared" si="36"/>
        <v/>
      </c>
      <c r="E195" s="262" t="str">
        <f t="shared" si="37"/>
        <v/>
      </c>
      <c r="F195" s="262" t="str">
        <f>IF(E195="","",SUM(E$4:E195))</f>
        <v/>
      </c>
      <c r="G195" s="262" t="str">
        <f t="shared" si="38"/>
        <v/>
      </c>
      <c r="H195" s="67" t="str">
        <f t="shared" si="39"/>
        <v/>
      </c>
      <c r="I195" s="67" t="str">
        <f t="shared" si="40"/>
        <v/>
      </c>
      <c r="J195" s="67" t="str">
        <f>IF(I195="","",SUM(I$4:I195))</f>
        <v/>
      </c>
      <c r="K195" s="67" t="str">
        <f t="shared" si="41"/>
        <v/>
      </c>
      <c r="L195" s="77" t="str">
        <f t="shared" si="50"/>
        <v/>
      </c>
      <c r="M195" s="77" t="str">
        <f t="shared" si="42"/>
        <v/>
      </c>
      <c r="N195" s="67" t="str">
        <f t="shared" si="43"/>
        <v/>
      </c>
      <c r="O195" s="67" t="str">
        <f t="shared" si="44"/>
        <v/>
      </c>
      <c r="P195" s="67" t="str">
        <f t="shared" si="45"/>
        <v/>
      </c>
      <c r="Q195" s="27" t="str">
        <f>IF(A195="","",(CONVERT(Total_chem_mass_granD,"lbm","g")-SUM($O$4:O195))/CONVERT(Total_chem_mass_granD,"lbm","g"))</f>
        <v/>
      </c>
      <c r="R195" s="66" t="str">
        <f t="shared" si="46"/>
        <v/>
      </c>
      <c r="S195" s="65" t="str">
        <f t="shared" si="47"/>
        <v/>
      </c>
      <c r="T195" s="88" t="str">
        <f>IF(Q195="","",SUM($P$4:P195)*1000/J195*(1-Percent_bound_granD))</f>
        <v/>
      </c>
      <c r="U195" s="88" t="str">
        <f>IF(Q195="","",SUM($P$4:P195)*1000/F195*(1-Percent_bound_granD))</f>
        <v/>
      </c>
      <c r="V195" s="90" t="str">
        <f t="shared" si="48"/>
        <v/>
      </c>
      <c r="W195" s="68" t="str">
        <f>IF(AND(B194&lt;Runoff_duration_hr_granD/2,B195&gt;Runoff_duration_hr_granD/2),Runoff_duration_hr_granD/2,INDEX($B$4:$B$1500,IF(B195&gt;Runoff_duration_hr_granD/2,ROWS($W$4:W195)-1,ROWS($W$4:W195))))</f>
        <v/>
      </c>
      <c r="X195" s="103" t="str">
        <f>IFERROR(ROUND(IF(HG_shape_granD="Constant flow",IF(W195=Runoff_duration_hr_granD/2,CONVERT($D$4,"L","gal")/(Runoff_duration_hr_granD*60),VLOOKUP('Granular-Distrib. Calcs'!W195,'Granular-Distrib. Calcs'!$B$4:$K$1500,6,FALSE)),IF(W195=Runoff_duration_hr_granD/2,2*CONVERT($D$4,"L","gal")/(Runoff_duration_hr_granD*60),VLOOKUP('Granular-Distrib. Calcs'!W195,'Granular-Distrib. Calcs'!$B$4:$K$1500,6,FALSE))),2),"")</f>
        <v/>
      </c>
      <c r="Y195" s="67" t="str">
        <f>IF(A195="","",(SUM($N$4:N195)/25.4^3+(4/3*PI()*(M195/2/25.4)^3*Number_of_grains_granD)))</f>
        <v/>
      </c>
      <c r="Z195" s="67" t="str">
        <f>IF(A195="","",(SUM($O$4:O195)+(4/3*PI()*(M195/2)^3*Chem_block_density_granD/10^3*Number_of_grains_granD)))</f>
        <v/>
      </c>
    </row>
    <row r="196" spans="1:26" x14ac:dyDescent="0.3">
      <c r="A196" s="68" t="str">
        <f t="shared" si="49"/>
        <v/>
      </c>
      <c r="B196" s="68" t="str">
        <f t="shared" ref="B196:B259" si="51">IF(A196="","",AVERAGE(A196,C196))</f>
        <v/>
      </c>
      <c r="C196" s="68" t="str">
        <f t="shared" ref="C196:C259" si="52">IFERROR(IF((A196+timestep_granD/60)&gt;=Runoff_duration_hr_granD,Runoff_duration_hr_granD,A196+timestep_granD/60),"")</f>
        <v/>
      </c>
      <c r="D196" s="67" t="str">
        <f t="shared" ref="D196:D259" si="53">IF(A196="","",IF(Flow_vol_option_granD="SCS Curve Number Method",SCS_Q_vol_granD,User_Q_vol_granD))</f>
        <v/>
      </c>
      <c r="E196" s="262" t="str">
        <f t="shared" ref="E196:E259" si="54">IFERROR(IF(HG_shape_granD="Constant flow",D196/Runoff_duration_hr_granD*(C196-A196),IF(HG_shape_granD="Triangular (Rational Method)",IF((C196/Runoff_duration_hr_granD)&lt;=0.5,AVERAGE(A196,C196)*((2*D196/(Runoff_duration_hr_granD))/(0.5*Runoff_duration_hr_granD))*timestep_granD/60,((2*D196/(Runoff_duration_hr_granD))-(AVERAGE(A196,C196)-Runoff_duration_hr_granD/2)*((2*D196/(Runoff_duration_hr_granD))/(0.5*Runoff_duration_hr_granD)))*timestep_granD/60))),"")</f>
        <v/>
      </c>
      <c r="F196" s="262" t="str">
        <f>IF(E196="","",SUM(E$4:E196))</f>
        <v/>
      </c>
      <c r="G196" s="262" t="str">
        <f t="shared" ref="G196:G259" si="55">IF(A196="","",CONVERT(E196,"L","gal")/timestep_granD)</f>
        <v/>
      </c>
      <c r="H196" s="67" t="str">
        <f t="shared" ref="H196:H259" si="56">IF(A196="","",Treated_vol_granD)</f>
        <v/>
      </c>
      <c r="I196" s="67" t="str">
        <f t="shared" ref="I196:I259" si="57">IFERROR(IF(HG_shape_granD="Constant flow",H196/Runoff_duration_hr_granD*(C196-A196),IF(HG_shape_granD="Triangular (Rational Method)",IF((C196/Runoff_duration_hr_granD)&lt;=0.5,AVERAGE(A196,C196)*((2*H196/(Runoff_duration_hr_granD))/(0.5*Runoff_duration_hr_granD))*timestep_granD/60,((2*H196/(Runoff_duration_hr_granD))-(AVERAGE(A196,C196)-Runoff_duration_hr_granD/2)*((2*H196/(Runoff_duration_hr_granD))/(0.5*Runoff_duration_hr_granD)))*timestep_granD/60))),"")</f>
        <v/>
      </c>
      <c r="J196" s="67" t="str">
        <f>IF(I196="","",SUM(I$4:I196))</f>
        <v/>
      </c>
      <c r="K196" s="67" t="str">
        <f t="shared" ref="K196:K259" si="58">IF(A196="","",CONVERT(I196,"L","gal")/timestep_granD)</f>
        <v/>
      </c>
      <c r="L196" s="77" t="str">
        <f t="shared" si="50"/>
        <v/>
      </c>
      <c r="M196" s="77" t="str">
        <f t="shared" ref="M196:M259" si="59">IF(A196="","",IF(L196-2*(Erosion_rate_granD*25.4)*(C196-A196)&lt;0,0,L196-2*(Erosion_rate_granD*25.4)*(C196-A196)))</f>
        <v/>
      </c>
      <c r="N196" s="67" t="str">
        <f t="shared" ref="N196:N259" si="60">IF(A196="","",((4/3*PI()*(L196/2)^3)-(4/3*PI()*(M196/2)^3))*Number_of_grains_granD)</f>
        <v/>
      </c>
      <c r="O196" s="67" t="str">
        <f t="shared" ref="O196:O259" si="61">IFERROR(IF(A196="","",N196*Chem_block_density_granD/10^3),"")</f>
        <v/>
      </c>
      <c r="P196" s="67" t="str">
        <f t="shared" ref="P196:P259" si="62">IFERROR(IF(A196="","",O196*Percent_chem_granD),"")</f>
        <v/>
      </c>
      <c r="Q196" s="27" t="str">
        <f>IF(A196="","",(CONVERT(Total_chem_mass_granD,"lbm","g")-SUM($O$4:O196))/CONVERT(Total_chem_mass_granD,"lbm","g"))</f>
        <v/>
      </c>
      <c r="R196" s="66" t="str">
        <f t="shared" ref="R196:R259" si="63">IFERROR(IF(A196="","",(P196*1000)/I196),"")</f>
        <v/>
      </c>
      <c r="S196" s="65" t="str">
        <f t="shared" ref="S196:S259" si="64">IFERROR(IF(A196="","",R196*(1-Percent_bound_granD)),"")</f>
        <v/>
      </c>
      <c r="T196" s="88" t="str">
        <f>IF(Q196="","",SUM($P$4:P196)*1000/J196*(1-Percent_bound_granD))</f>
        <v/>
      </c>
      <c r="U196" s="88" t="str">
        <f>IF(Q196="","",SUM($P$4:P196)*1000/F196*(1-Percent_bound_granD))</f>
        <v/>
      </c>
      <c r="V196" s="90" t="str">
        <f t="shared" ref="V196:V259" si="65">IF(A196="","",Toxicity_granD)</f>
        <v/>
      </c>
      <c r="W196" s="68" t="str">
        <f>IF(AND(B195&lt;Runoff_duration_hr_granD/2,B196&gt;Runoff_duration_hr_granD/2),Runoff_duration_hr_granD/2,INDEX($B$4:$B$1500,IF(B196&gt;Runoff_duration_hr_granD/2,ROWS($W$4:W196)-1,ROWS($W$4:W196))))</f>
        <v/>
      </c>
      <c r="X196" s="103" t="str">
        <f>IFERROR(ROUND(IF(HG_shape_granD="Constant flow",IF(W196=Runoff_duration_hr_granD/2,CONVERT($D$4,"L","gal")/(Runoff_duration_hr_granD*60),VLOOKUP('Granular-Distrib. Calcs'!W196,'Granular-Distrib. Calcs'!$B$4:$K$1500,6,FALSE)),IF(W196=Runoff_duration_hr_granD/2,2*CONVERT($D$4,"L","gal")/(Runoff_duration_hr_granD*60),VLOOKUP('Granular-Distrib. Calcs'!W196,'Granular-Distrib. Calcs'!$B$4:$K$1500,6,FALSE))),2),"")</f>
        <v/>
      </c>
      <c r="Y196" s="67" t="str">
        <f>IF(A196="","",(SUM($N$4:N196)/25.4^3+(4/3*PI()*(M196/2/25.4)^3*Number_of_grains_granD)))</f>
        <v/>
      </c>
      <c r="Z196" s="67" t="str">
        <f>IF(A196="","",(SUM($O$4:O196)+(4/3*PI()*(M196/2)^3*Chem_block_density_granD/10^3*Number_of_grains_granD)))</f>
        <v/>
      </c>
    </row>
    <row r="197" spans="1:26" x14ac:dyDescent="0.3">
      <c r="A197" s="68" t="str">
        <f t="shared" ref="A197:A260" si="66">IFERROR(IF(ROUND(C196,3)=Runoff_duration_hr_granD,"",C196),"")</f>
        <v/>
      </c>
      <c r="B197" s="68" t="str">
        <f t="shared" si="51"/>
        <v/>
      </c>
      <c r="C197" s="68" t="str">
        <f t="shared" si="52"/>
        <v/>
      </c>
      <c r="D197" s="67" t="str">
        <f t="shared" si="53"/>
        <v/>
      </c>
      <c r="E197" s="262" t="str">
        <f t="shared" si="54"/>
        <v/>
      </c>
      <c r="F197" s="262" t="str">
        <f>IF(E197="","",SUM(E$4:E197))</f>
        <v/>
      </c>
      <c r="G197" s="262" t="str">
        <f t="shared" si="55"/>
        <v/>
      </c>
      <c r="H197" s="67" t="str">
        <f t="shared" si="56"/>
        <v/>
      </c>
      <c r="I197" s="67" t="str">
        <f t="shared" si="57"/>
        <v/>
      </c>
      <c r="J197" s="67" t="str">
        <f>IF(I197="","",SUM(I$4:I197))</f>
        <v/>
      </c>
      <c r="K197" s="67" t="str">
        <f t="shared" si="58"/>
        <v/>
      </c>
      <c r="L197" s="77" t="str">
        <f t="shared" ref="L197:L260" si="67">IF(A197="","",M196)</f>
        <v/>
      </c>
      <c r="M197" s="77" t="str">
        <f t="shared" si="59"/>
        <v/>
      </c>
      <c r="N197" s="67" t="str">
        <f t="shared" si="60"/>
        <v/>
      </c>
      <c r="O197" s="67" t="str">
        <f t="shared" si="61"/>
        <v/>
      </c>
      <c r="P197" s="67" t="str">
        <f t="shared" si="62"/>
        <v/>
      </c>
      <c r="Q197" s="27" t="str">
        <f>IF(A197="","",(CONVERT(Total_chem_mass_granD,"lbm","g")-SUM($O$4:O197))/CONVERT(Total_chem_mass_granD,"lbm","g"))</f>
        <v/>
      </c>
      <c r="R197" s="66" t="str">
        <f t="shared" si="63"/>
        <v/>
      </c>
      <c r="S197" s="65" t="str">
        <f t="shared" si="64"/>
        <v/>
      </c>
      <c r="T197" s="88" t="str">
        <f>IF(Q197="","",SUM($P$4:P197)*1000/J197*(1-Percent_bound_granD))</f>
        <v/>
      </c>
      <c r="U197" s="88" t="str">
        <f>IF(Q197="","",SUM($P$4:P197)*1000/F197*(1-Percent_bound_granD))</f>
        <v/>
      </c>
      <c r="V197" s="90" t="str">
        <f t="shared" si="65"/>
        <v/>
      </c>
      <c r="W197" s="68" t="str">
        <f>IF(AND(B196&lt;Runoff_duration_hr_granD/2,B197&gt;Runoff_duration_hr_granD/2),Runoff_duration_hr_granD/2,INDEX($B$4:$B$1500,IF(B197&gt;Runoff_duration_hr_granD/2,ROWS($W$4:W197)-1,ROWS($W$4:W197))))</f>
        <v/>
      </c>
      <c r="X197" s="103" t="str">
        <f>IFERROR(ROUND(IF(HG_shape_granD="Constant flow",IF(W197=Runoff_duration_hr_granD/2,CONVERT($D$4,"L","gal")/(Runoff_duration_hr_granD*60),VLOOKUP('Granular-Distrib. Calcs'!W197,'Granular-Distrib. Calcs'!$B$4:$K$1500,6,FALSE)),IF(W197=Runoff_duration_hr_granD/2,2*CONVERT($D$4,"L","gal")/(Runoff_duration_hr_granD*60),VLOOKUP('Granular-Distrib. Calcs'!W197,'Granular-Distrib. Calcs'!$B$4:$K$1500,6,FALSE))),2),"")</f>
        <v/>
      </c>
      <c r="Y197" s="67" t="str">
        <f>IF(A197="","",(SUM($N$4:N197)/25.4^3+(4/3*PI()*(M197/2/25.4)^3*Number_of_grains_granD)))</f>
        <v/>
      </c>
      <c r="Z197" s="67" t="str">
        <f>IF(A197="","",(SUM($O$4:O197)+(4/3*PI()*(M197/2)^3*Chem_block_density_granD/10^3*Number_of_grains_granD)))</f>
        <v/>
      </c>
    </row>
    <row r="198" spans="1:26" x14ac:dyDescent="0.3">
      <c r="A198" s="68" t="str">
        <f t="shared" si="66"/>
        <v/>
      </c>
      <c r="B198" s="68" t="str">
        <f t="shared" si="51"/>
        <v/>
      </c>
      <c r="C198" s="68" t="str">
        <f t="shared" si="52"/>
        <v/>
      </c>
      <c r="D198" s="67" t="str">
        <f t="shared" si="53"/>
        <v/>
      </c>
      <c r="E198" s="262" t="str">
        <f t="shared" si="54"/>
        <v/>
      </c>
      <c r="F198" s="262" t="str">
        <f>IF(E198="","",SUM(E$4:E198))</f>
        <v/>
      </c>
      <c r="G198" s="262" t="str">
        <f t="shared" si="55"/>
        <v/>
      </c>
      <c r="H198" s="67" t="str">
        <f t="shared" si="56"/>
        <v/>
      </c>
      <c r="I198" s="67" t="str">
        <f t="shared" si="57"/>
        <v/>
      </c>
      <c r="J198" s="67" t="str">
        <f>IF(I198="","",SUM(I$4:I198))</f>
        <v/>
      </c>
      <c r="K198" s="67" t="str">
        <f t="shared" si="58"/>
        <v/>
      </c>
      <c r="L198" s="77" t="str">
        <f t="shared" si="67"/>
        <v/>
      </c>
      <c r="M198" s="77" t="str">
        <f t="shared" si="59"/>
        <v/>
      </c>
      <c r="N198" s="67" t="str">
        <f t="shared" si="60"/>
        <v/>
      </c>
      <c r="O198" s="67" t="str">
        <f t="shared" si="61"/>
        <v/>
      </c>
      <c r="P198" s="67" t="str">
        <f t="shared" si="62"/>
        <v/>
      </c>
      <c r="Q198" s="27" t="str">
        <f>IF(A198="","",(CONVERT(Total_chem_mass_granD,"lbm","g")-SUM($O$4:O198))/CONVERT(Total_chem_mass_granD,"lbm","g"))</f>
        <v/>
      </c>
      <c r="R198" s="66" t="str">
        <f t="shared" si="63"/>
        <v/>
      </c>
      <c r="S198" s="65" t="str">
        <f t="shared" si="64"/>
        <v/>
      </c>
      <c r="T198" s="88" t="str">
        <f>IF(Q198="","",SUM($P$4:P198)*1000/J198*(1-Percent_bound_granD))</f>
        <v/>
      </c>
      <c r="U198" s="88" t="str">
        <f>IF(Q198="","",SUM($P$4:P198)*1000/F198*(1-Percent_bound_granD))</f>
        <v/>
      </c>
      <c r="V198" s="90" t="str">
        <f t="shared" si="65"/>
        <v/>
      </c>
      <c r="W198" s="68" t="str">
        <f>IF(AND(B197&lt;Runoff_duration_hr_granD/2,B198&gt;Runoff_duration_hr_granD/2),Runoff_duration_hr_granD/2,INDEX($B$4:$B$1500,IF(B198&gt;Runoff_duration_hr_granD/2,ROWS($W$4:W198)-1,ROWS($W$4:W198))))</f>
        <v/>
      </c>
      <c r="X198" s="103" t="str">
        <f>IFERROR(ROUND(IF(HG_shape_granD="Constant flow",IF(W198=Runoff_duration_hr_granD/2,CONVERT($D$4,"L","gal")/(Runoff_duration_hr_granD*60),VLOOKUP('Granular-Distrib. Calcs'!W198,'Granular-Distrib. Calcs'!$B$4:$K$1500,6,FALSE)),IF(W198=Runoff_duration_hr_granD/2,2*CONVERT($D$4,"L","gal")/(Runoff_duration_hr_granD*60),VLOOKUP('Granular-Distrib. Calcs'!W198,'Granular-Distrib. Calcs'!$B$4:$K$1500,6,FALSE))),2),"")</f>
        <v/>
      </c>
      <c r="Y198" s="67" t="str">
        <f>IF(A198="","",(SUM($N$4:N198)/25.4^3+(4/3*PI()*(M198/2/25.4)^3*Number_of_grains_granD)))</f>
        <v/>
      </c>
      <c r="Z198" s="67" t="str">
        <f>IF(A198="","",(SUM($O$4:O198)+(4/3*PI()*(M198/2)^3*Chem_block_density_granD/10^3*Number_of_grains_granD)))</f>
        <v/>
      </c>
    </row>
    <row r="199" spans="1:26" x14ac:dyDescent="0.3">
      <c r="A199" s="68" t="str">
        <f t="shared" si="66"/>
        <v/>
      </c>
      <c r="B199" s="68" t="str">
        <f t="shared" si="51"/>
        <v/>
      </c>
      <c r="C199" s="68" t="str">
        <f t="shared" si="52"/>
        <v/>
      </c>
      <c r="D199" s="67" t="str">
        <f t="shared" si="53"/>
        <v/>
      </c>
      <c r="E199" s="262" t="str">
        <f t="shared" si="54"/>
        <v/>
      </c>
      <c r="F199" s="262" t="str">
        <f>IF(E199="","",SUM(E$4:E199))</f>
        <v/>
      </c>
      <c r="G199" s="262" t="str">
        <f t="shared" si="55"/>
        <v/>
      </c>
      <c r="H199" s="67" t="str">
        <f t="shared" si="56"/>
        <v/>
      </c>
      <c r="I199" s="67" t="str">
        <f t="shared" si="57"/>
        <v/>
      </c>
      <c r="J199" s="67" t="str">
        <f>IF(I199="","",SUM(I$4:I199))</f>
        <v/>
      </c>
      <c r="K199" s="67" t="str">
        <f t="shared" si="58"/>
        <v/>
      </c>
      <c r="L199" s="77" t="str">
        <f t="shared" si="67"/>
        <v/>
      </c>
      <c r="M199" s="77" t="str">
        <f t="shared" si="59"/>
        <v/>
      </c>
      <c r="N199" s="67" t="str">
        <f t="shared" si="60"/>
        <v/>
      </c>
      <c r="O199" s="67" t="str">
        <f t="shared" si="61"/>
        <v/>
      </c>
      <c r="P199" s="67" t="str">
        <f t="shared" si="62"/>
        <v/>
      </c>
      <c r="Q199" s="27" t="str">
        <f>IF(A199="","",(CONVERT(Total_chem_mass_granD,"lbm","g")-SUM($O$4:O199))/CONVERT(Total_chem_mass_granD,"lbm","g"))</f>
        <v/>
      </c>
      <c r="R199" s="66" t="str">
        <f t="shared" si="63"/>
        <v/>
      </c>
      <c r="S199" s="65" t="str">
        <f t="shared" si="64"/>
        <v/>
      </c>
      <c r="T199" s="88" t="str">
        <f>IF(Q199="","",SUM($P$4:P199)*1000/J199*(1-Percent_bound_granD))</f>
        <v/>
      </c>
      <c r="U199" s="88" t="str">
        <f>IF(Q199="","",SUM($P$4:P199)*1000/F199*(1-Percent_bound_granD))</f>
        <v/>
      </c>
      <c r="V199" s="90" t="str">
        <f t="shared" si="65"/>
        <v/>
      </c>
      <c r="W199" s="68" t="str">
        <f>IF(AND(B198&lt;Runoff_duration_hr_granD/2,B199&gt;Runoff_duration_hr_granD/2),Runoff_duration_hr_granD/2,INDEX($B$4:$B$1500,IF(B199&gt;Runoff_duration_hr_granD/2,ROWS($W$4:W199)-1,ROWS($W$4:W199))))</f>
        <v/>
      </c>
      <c r="X199" s="103" t="str">
        <f>IFERROR(ROUND(IF(HG_shape_granD="Constant flow",IF(W199=Runoff_duration_hr_granD/2,CONVERT($D$4,"L","gal")/(Runoff_duration_hr_granD*60),VLOOKUP('Granular-Distrib. Calcs'!W199,'Granular-Distrib. Calcs'!$B$4:$K$1500,6,FALSE)),IF(W199=Runoff_duration_hr_granD/2,2*CONVERT($D$4,"L","gal")/(Runoff_duration_hr_granD*60),VLOOKUP('Granular-Distrib. Calcs'!W199,'Granular-Distrib. Calcs'!$B$4:$K$1500,6,FALSE))),2),"")</f>
        <v/>
      </c>
      <c r="Y199" s="67" t="str">
        <f>IF(A199="","",(SUM($N$4:N199)/25.4^3+(4/3*PI()*(M199/2/25.4)^3*Number_of_grains_granD)))</f>
        <v/>
      </c>
      <c r="Z199" s="67" t="str">
        <f>IF(A199="","",(SUM($O$4:O199)+(4/3*PI()*(M199/2)^3*Chem_block_density_granD/10^3*Number_of_grains_granD)))</f>
        <v/>
      </c>
    </row>
    <row r="200" spans="1:26" x14ac:dyDescent="0.3">
      <c r="A200" s="68" t="str">
        <f t="shared" si="66"/>
        <v/>
      </c>
      <c r="B200" s="68" t="str">
        <f t="shared" si="51"/>
        <v/>
      </c>
      <c r="C200" s="68" t="str">
        <f t="shared" si="52"/>
        <v/>
      </c>
      <c r="D200" s="67" t="str">
        <f t="shared" si="53"/>
        <v/>
      </c>
      <c r="E200" s="262" t="str">
        <f t="shared" si="54"/>
        <v/>
      </c>
      <c r="F200" s="262" t="str">
        <f>IF(E200="","",SUM(E$4:E200))</f>
        <v/>
      </c>
      <c r="G200" s="262" t="str">
        <f t="shared" si="55"/>
        <v/>
      </c>
      <c r="H200" s="67" t="str">
        <f t="shared" si="56"/>
        <v/>
      </c>
      <c r="I200" s="67" t="str">
        <f t="shared" si="57"/>
        <v/>
      </c>
      <c r="J200" s="67" t="str">
        <f>IF(I200="","",SUM(I$4:I200))</f>
        <v/>
      </c>
      <c r="K200" s="67" t="str">
        <f t="shared" si="58"/>
        <v/>
      </c>
      <c r="L200" s="77" t="str">
        <f t="shared" si="67"/>
        <v/>
      </c>
      <c r="M200" s="77" t="str">
        <f t="shared" si="59"/>
        <v/>
      </c>
      <c r="N200" s="67" t="str">
        <f t="shared" si="60"/>
        <v/>
      </c>
      <c r="O200" s="67" t="str">
        <f t="shared" si="61"/>
        <v/>
      </c>
      <c r="P200" s="67" t="str">
        <f t="shared" si="62"/>
        <v/>
      </c>
      <c r="Q200" s="27" t="str">
        <f>IF(A200="","",(CONVERT(Total_chem_mass_granD,"lbm","g")-SUM($O$4:O200))/CONVERT(Total_chem_mass_granD,"lbm","g"))</f>
        <v/>
      </c>
      <c r="R200" s="66" t="str">
        <f t="shared" si="63"/>
        <v/>
      </c>
      <c r="S200" s="65" t="str">
        <f t="shared" si="64"/>
        <v/>
      </c>
      <c r="T200" s="88" t="str">
        <f>IF(Q200="","",SUM($P$4:P200)*1000/J200*(1-Percent_bound_granD))</f>
        <v/>
      </c>
      <c r="U200" s="88" t="str">
        <f>IF(Q200="","",SUM($P$4:P200)*1000/F200*(1-Percent_bound_granD))</f>
        <v/>
      </c>
      <c r="V200" s="90" t="str">
        <f t="shared" si="65"/>
        <v/>
      </c>
      <c r="W200" s="68" t="str">
        <f>IF(AND(B199&lt;Runoff_duration_hr_granD/2,B200&gt;Runoff_duration_hr_granD/2),Runoff_duration_hr_granD/2,INDEX($B$4:$B$1500,IF(B200&gt;Runoff_duration_hr_granD/2,ROWS($W$4:W200)-1,ROWS($W$4:W200))))</f>
        <v/>
      </c>
      <c r="X200" s="103" t="str">
        <f>IFERROR(ROUND(IF(HG_shape_granD="Constant flow",IF(W200=Runoff_duration_hr_granD/2,CONVERT($D$4,"L","gal")/(Runoff_duration_hr_granD*60),VLOOKUP('Granular-Distrib. Calcs'!W200,'Granular-Distrib. Calcs'!$B$4:$K$1500,6,FALSE)),IF(W200=Runoff_duration_hr_granD/2,2*CONVERT($D$4,"L","gal")/(Runoff_duration_hr_granD*60),VLOOKUP('Granular-Distrib. Calcs'!W200,'Granular-Distrib. Calcs'!$B$4:$K$1500,6,FALSE))),2),"")</f>
        <v/>
      </c>
      <c r="Y200" s="67" t="str">
        <f>IF(A200="","",(SUM($N$4:N200)/25.4^3+(4/3*PI()*(M200/2/25.4)^3*Number_of_grains_granD)))</f>
        <v/>
      </c>
      <c r="Z200" s="67" t="str">
        <f>IF(A200="","",(SUM($O$4:O200)+(4/3*PI()*(M200/2)^3*Chem_block_density_granD/10^3*Number_of_grains_granD)))</f>
        <v/>
      </c>
    </row>
    <row r="201" spans="1:26" x14ac:dyDescent="0.3">
      <c r="A201" s="68" t="str">
        <f t="shared" si="66"/>
        <v/>
      </c>
      <c r="B201" s="68" t="str">
        <f t="shared" si="51"/>
        <v/>
      </c>
      <c r="C201" s="68" t="str">
        <f t="shared" si="52"/>
        <v/>
      </c>
      <c r="D201" s="67" t="str">
        <f t="shared" si="53"/>
        <v/>
      </c>
      <c r="E201" s="262" t="str">
        <f t="shared" si="54"/>
        <v/>
      </c>
      <c r="F201" s="262" t="str">
        <f>IF(E201="","",SUM(E$4:E201))</f>
        <v/>
      </c>
      <c r="G201" s="262" t="str">
        <f t="shared" si="55"/>
        <v/>
      </c>
      <c r="H201" s="67" t="str">
        <f t="shared" si="56"/>
        <v/>
      </c>
      <c r="I201" s="67" t="str">
        <f t="shared" si="57"/>
        <v/>
      </c>
      <c r="J201" s="67" t="str">
        <f>IF(I201="","",SUM(I$4:I201))</f>
        <v/>
      </c>
      <c r="K201" s="67" t="str">
        <f t="shared" si="58"/>
        <v/>
      </c>
      <c r="L201" s="77" t="str">
        <f t="shared" si="67"/>
        <v/>
      </c>
      <c r="M201" s="77" t="str">
        <f t="shared" si="59"/>
        <v/>
      </c>
      <c r="N201" s="67" t="str">
        <f t="shared" si="60"/>
        <v/>
      </c>
      <c r="O201" s="67" t="str">
        <f t="shared" si="61"/>
        <v/>
      </c>
      <c r="P201" s="67" t="str">
        <f t="shared" si="62"/>
        <v/>
      </c>
      <c r="Q201" s="27" t="str">
        <f>IF(A201="","",(CONVERT(Total_chem_mass_granD,"lbm","g")-SUM($O$4:O201))/CONVERT(Total_chem_mass_granD,"lbm","g"))</f>
        <v/>
      </c>
      <c r="R201" s="66" t="str">
        <f t="shared" si="63"/>
        <v/>
      </c>
      <c r="S201" s="65" t="str">
        <f t="shared" si="64"/>
        <v/>
      </c>
      <c r="T201" s="88" t="str">
        <f>IF(Q201="","",SUM($P$4:P201)*1000/J201*(1-Percent_bound_granD))</f>
        <v/>
      </c>
      <c r="U201" s="88" t="str">
        <f>IF(Q201="","",SUM($P$4:P201)*1000/F201*(1-Percent_bound_granD))</f>
        <v/>
      </c>
      <c r="V201" s="90" t="str">
        <f t="shared" si="65"/>
        <v/>
      </c>
      <c r="W201" s="68" t="str">
        <f>IF(AND(B200&lt;Runoff_duration_hr_granD/2,B201&gt;Runoff_duration_hr_granD/2),Runoff_duration_hr_granD/2,INDEX($B$4:$B$1500,IF(B201&gt;Runoff_duration_hr_granD/2,ROWS($W$4:W201)-1,ROWS($W$4:W201))))</f>
        <v/>
      </c>
      <c r="X201" s="103" t="str">
        <f>IFERROR(ROUND(IF(HG_shape_granD="Constant flow",IF(W201=Runoff_duration_hr_granD/2,CONVERT($D$4,"L","gal")/(Runoff_duration_hr_granD*60),VLOOKUP('Granular-Distrib. Calcs'!W201,'Granular-Distrib. Calcs'!$B$4:$K$1500,6,FALSE)),IF(W201=Runoff_duration_hr_granD/2,2*CONVERT($D$4,"L","gal")/(Runoff_duration_hr_granD*60),VLOOKUP('Granular-Distrib. Calcs'!W201,'Granular-Distrib. Calcs'!$B$4:$K$1500,6,FALSE))),2),"")</f>
        <v/>
      </c>
      <c r="Y201" s="67" t="str">
        <f>IF(A201="","",(SUM($N$4:N201)/25.4^3+(4/3*PI()*(M201/2/25.4)^3*Number_of_grains_granD)))</f>
        <v/>
      </c>
      <c r="Z201" s="67" t="str">
        <f>IF(A201="","",(SUM($O$4:O201)+(4/3*PI()*(M201/2)^3*Chem_block_density_granD/10^3*Number_of_grains_granD)))</f>
        <v/>
      </c>
    </row>
    <row r="202" spans="1:26" x14ac:dyDescent="0.3">
      <c r="A202" s="68" t="str">
        <f t="shared" si="66"/>
        <v/>
      </c>
      <c r="B202" s="68" t="str">
        <f t="shared" si="51"/>
        <v/>
      </c>
      <c r="C202" s="68" t="str">
        <f t="shared" si="52"/>
        <v/>
      </c>
      <c r="D202" s="67" t="str">
        <f t="shared" si="53"/>
        <v/>
      </c>
      <c r="E202" s="262" t="str">
        <f t="shared" si="54"/>
        <v/>
      </c>
      <c r="F202" s="262" t="str">
        <f>IF(E202="","",SUM(E$4:E202))</f>
        <v/>
      </c>
      <c r="G202" s="262" t="str">
        <f t="shared" si="55"/>
        <v/>
      </c>
      <c r="H202" s="67" t="str">
        <f t="shared" si="56"/>
        <v/>
      </c>
      <c r="I202" s="67" t="str">
        <f t="shared" si="57"/>
        <v/>
      </c>
      <c r="J202" s="67" t="str">
        <f>IF(I202="","",SUM(I$4:I202))</f>
        <v/>
      </c>
      <c r="K202" s="67" t="str">
        <f t="shared" si="58"/>
        <v/>
      </c>
      <c r="L202" s="77" t="str">
        <f t="shared" si="67"/>
        <v/>
      </c>
      <c r="M202" s="77" t="str">
        <f t="shared" si="59"/>
        <v/>
      </c>
      <c r="N202" s="67" t="str">
        <f t="shared" si="60"/>
        <v/>
      </c>
      <c r="O202" s="67" t="str">
        <f t="shared" si="61"/>
        <v/>
      </c>
      <c r="P202" s="67" t="str">
        <f t="shared" si="62"/>
        <v/>
      </c>
      <c r="Q202" s="27" t="str">
        <f>IF(A202="","",(CONVERT(Total_chem_mass_granD,"lbm","g")-SUM($O$4:O202))/CONVERT(Total_chem_mass_granD,"lbm","g"))</f>
        <v/>
      </c>
      <c r="R202" s="66" t="str">
        <f t="shared" si="63"/>
        <v/>
      </c>
      <c r="S202" s="65" t="str">
        <f t="shared" si="64"/>
        <v/>
      </c>
      <c r="T202" s="88" t="str">
        <f>IF(Q202="","",SUM($P$4:P202)*1000/J202*(1-Percent_bound_granD))</f>
        <v/>
      </c>
      <c r="U202" s="88" t="str">
        <f>IF(Q202="","",SUM($P$4:P202)*1000/F202*(1-Percent_bound_granD))</f>
        <v/>
      </c>
      <c r="V202" s="90" t="str">
        <f t="shared" si="65"/>
        <v/>
      </c>
      <c r="W202" s="68" t="str">
        <f>IF(AND(B201&lt;Runoff_duration_hr_granD/2,B202&gt;Runoff_duration_hr_granD/2),Runoff_duration_hr_granD/2,INDEX($B$4:$B$1500,IF(B202&gt;Runoff_duration_hr_granD/2,ROWS($W$4:W202)-1,ROWS($W$4:W202))))</f>
        <v/>
      </c>
      <c r="X202" s="103" t="str">
        <f>IFERROR(ROUND(IF(HG_shape_granD="Constant flow",IF(W202=Runoff_duration_hr_granD/2,CONVERT($D$4,"L","gal")/(Runoff_duration_hr_granD*60),VLOOKUP('Granular-Distrib. Calcs'!W202,'Granular-Distrib. Calcs'!$B$4:$K$1500,6,FALSE)),IF(W202=Runoff_duration_hr_granD/2,2*CONVERT($D$4,"L","gal")/(Runoff_duration_hr_granD*60),VLOOKUP('Granular-Distrib. Calcs'!W202,'Granular-Distrib. Calcs'!$B$4:$K$1500,6,FALSE))),2),"")</f>
        <v/>
      </c>
      <c r="Y202" s="67" t="str">
        <f>IF(A202="","",(SUM($N$4:N202)/25.4^3+(4/3*PI()*(M202/2/25.4)^3*Number_of_grains_granD)))</f>
        <v/>
      </c>
      <c r="Z202" s="67" t="str">
        <f>IF(A202="","",(SUM($O$4:O202)+(4/3*PI()*(M202/2)^3*Chem_block_density_granD/10^3*Number_of_grains_granD)))</f>
        <v/>
      </c>
    </row>
    <row r="203" spans="1:26" x14ac:dyDescent="0.3">
      <c r="A203" s="68" t="str">
        <f t="shared" si="66"/>
        <v/>
      </c>
      <c r="B203" s="68" t="str">
        <f t="shared" si="51"/>
        <v/>
      </c>
      <c r="C203" s="68" t="str">
        <f t="shared" si="52"/>
        <v/>
      </c>
      <c r="D203" s="67" t="str">
        <f t="shared" si="53"/>
        <v/>
      </c>
      <c r="E203" s="262" t="str">
        <f t="shared" si="54"/>
        <v/>
      </c>
      <c r="F203" s="262" t="str">
        <f>IF(E203="","",SUM(E$4:E203))</f>
        <v/>
      </c>
      <c r="G203" s="262" t="str">
        <f t="shared" si="55"/>
        <v/>
      </c>
      <c r="H203" s="67" t="str">
        <f t="shared" si="56"/>
        <v/>
      </c>
      <c r="I203" s="67" t="str">
        <f t="shared" si="57"/>
        <v/>
      </c>
      <c r="J203" s="67" t="str">
        <f>IF(I203="","",SUM(I$4:I203))</f>
        <v/>
      </c>
      <c r="K203" s="67" t="str">
        <f t="shared" si="58"/>
        <v/>
      </c>
      <c r="L203" s="77" t="str">
        <f t="shared" si="67"/>
        <v/>
      </c>
      <c r="M203" s="77" t="str">
        <f t="shared" si="59"/>
        <v/>
      </c>
      <c r="N203" s="67" t="str">
        <f t="shared" si="60"/>
        <v/>
      </c>
      <c r="O203" s="67" t="str">
        <f t="shared" si="61"/>
        <v/>
      </c>
      <c r="P203" s="67" t="str">
        <f t="shared" si="62"/>
        <v/>
      </c>
      <c r="Q203" s="27" t="str">
        <f>IF(A203="","",(CONVERT(Total_chem_mass_granD,"lbm","g")-SUM($O$4:O203))/CONVERT(Total_chem_mass_granD,"lbm","g"))</f>
        <v/>
      </c>
      <c r="R203" s="66" t="str">
        <f t="shared" si="63"/>
        <v/>
      </c>
      <c r="S203" s="65" t="str">
        <f t="shared" si="64"/>
        <v/>
      </c>
      <c r="T203" s="88" t="str">
        <f>IF(Q203="","",SUM($P$4:P203)*1000/J203*(1-Percent_bound_granD))</f>
        <v/>
      </c>
      <c r="U203" s="88" t="str">
        <f>IF(Q203="","",SUM($P$4:P203)*1000/F203*(1-Percent_bound_granD))</f>
        <v/>
      </c>
      <c r="V203" s="90" t="str">
        <f t="shared" si="65"/>
        <v/>
      </c>
      <c r="W203" s="68" t="str">
        <f>IF(AND(B202&lt;Runoff_duration_hr_granD/2,B203&gt;Runoff_duration_hr_granD/2),Runoff_duration_hr_granD/2,INDEX($B$4:$B$1500,IF(B203&gt;Runoff_duration_hr_granD/2,ROWS($W$4:W203)-1,ROWS($W$4:W203))))</f>
        <v/>
      </c>
      <c r="X203" s="103" t="str">
        <f>IFERROR(ROUND(IF(HG_shape_granD="Constant flow",IF(W203=Runoff_duration_hr_granD/2,CONVERT($D$4,"L","gal")/(Runoff_duration_hr_granD*60),VLOOKUP('Granular-Distrib. Calcs'!W203,'Granular-Distrib. Calcs'!$B$4:$K$1500,6,FALSE)),IF(W203=Runoff_duration_hr_granD/2,2*CONVERT($D$4,"L","gal")/(Runoff_duration_hr_granD*60),VLOOKUP('Granular-Distrib. Calcs'!W203,'Granular-Distrib. Calcs'!$B$4:$K$1500,6,FALSE))),2),"")</f>
        <v/>
      </c>
      <c r="Y203" s="67" t="str">
        <f>IF(A203="","",(SUM($N$4:N203)/25.4^3+(4/3*PI()*(M203/2/25.4)^3*Number_of_grains_granD)))</f>
        <v/>
      </c>
      <c r="Z203" s="67" t="str">
        <f>IF(A203="","",(SUM($O$4:O203)+(4/3*PI()*(M203/2)^3*Chem_block_density_granD/10^3*Number_of_grains_granD)))</f>
        <v/>
      </c>
    </row>
    <row r="204" spans="1:26" x14ac:dyDescent="0.3">
      <c r="A204" s="68" t="str">
        <f t="shared" si="66"/>
        <v/>
      </c>
      <c r="B204" s="68" t="str">
        <f t="shared" si="51"/>
        <v/>
      </c>
      <c r="C204" s="68" t="str">
        <f t="shared" si="52"/>
        <v/>
      </c>
      <c r="D204" s="67" t="str">
        <f t="shared" si="53"/>
        <v/>
      </c>
      <c r="E204" s="262" t="str">
        <f t="shared" si="54"/>
        <v/>
      </c>
      <c r="F204" s="262" t="str">
        <f>IF(E204="","",SUM(E$4:E204))</f>
        <v/>
      </c>
      <c r="G204" s="262" t="str">
        <f t="shared" si="55"/>
        <v/>
      </c>
      <c r="H204" s="67" t="str">
        <f t="shared" si="56"/>
        <v/>
      </c>
      <c r="I204" s="67" t="str">
        <f t="shared" si="57"/>
        <v/>
      </c>
      <c r="J204" s="67" t="str">
        <f>IF(I204="","",SUM(I$4:I204))</f>
        <v/>
      </c>
      <c r="K204" s="67" t="str">
        <f t="shared" si="58"/>
        <v/>
      </c>
      <c r="L204" s="77" t="str">
        <f t="shared" si="67"/>
        <v/>
      </c>
      <c r="M204" s="77" t="str">
        <f t="shared" si="59"/>
        <v/>
      </c>
      <c r="N204" s="67" t="str">
        <f t="shared" si="60"/>
        <v/>
      </c>
      <c r="O204" s="67" t="str">
        <f t="shared" si="61"/>
        <v/>
      </c>
      <c r="P204" s="67" t="str">
        <f t="shared" si="62"/>
        <v/>
      </c>
      <c r="Q204" s="27" t="str">
        <f>IF(A204="","",(CONVERT(Total_chem_mass_granD,"lbm","g")-SUM($O$4:O204))/CONVERT(Total_chem_mass_granD,"lbm","g"))</f>
        <v/>
      </c>
      <c r="R204" s="66" t="str">
        <f t="shared" si="63"/>
        <v/>
      </c>
      <c r="S204" s="65" t="str">
        <f t="shared" si="64"/>
        <v/>
      </c>
      <c r="T204" s="88" t="str">
        <f>IF(Q204="","",SUM($P$4:P204)*1000/J204*(1-Percent_bound_granD))</f>
        <v/>
      </c>
      <c r="U204" s="88" t="str">
        <f>IF(Q204="","",SUM($P$4:P204)*1000/F204*(1-Percent_bound_granD))</f>
        <v/>
      </c>
      <c r="V204" s="90" t="str">
        <f t="shared" si="65"/>
        <v/>
      </c>
      <c r="W204" s="68" t="str">
        <f>IF(AND(B203&lt;Runoff_duration_hr_granD/2,B204&gt;Runoff_duration_hr_granD/2),Runoff_duration_hr_granD/2,INDEX($B$4:$B$1500,IF(B204&gt;Runoff_duration_hr_granD/2,ROWS($W$4:W204)-1,ROWS($W$4:W204))))</f>
        <v/>
      </c>
      <c r="X204" s="103" t="str">
        <f>IFERROR(ROUND(IF(HG_shape_granD="Constant flow",IF(W204=Runoff_duration_hr_granD/2,CONVERT($D$4,"L","gal")/(Runoff_duration_hr_granD*60),VLOOKUP('Granular-Distrib. Calcs'!W204,'Granular-Distrib. Calcs'!$B$4:$K$1500,6,FALSE)),IF(W204=Runoff_duration_hr_granD/2,2*CONVERT($D$4,"L","gal")/(Runoff_duration_hr_granD*60),VLOOKUP('Granular-Distrib. Calcs'!W204,'Granular-Distrib. Calcs'!$B$4:$K$1500,6,FALSE))),2),"")</f>
        <v/>
      </c>
      <c r="Y204" s="67" t="str">
        <f>IF(A204="","",(SUM($N$4:N204)/25.4^3+(4/3*PI()*(M204/2/25.4)^3*Number_of_grains_granD)))</f>
        <v/>
      </c>
      <c r="Z204" s="67" t="str">
        <f>IF(A204="","",(SUM($O$4:O204)+(4/3*PI()*(M204/2)^3*Chem_block_density_granD/10^3*Number_of_grains_granD)))</f>
        <v/>
      </c>
    </row>
    <row r="205" spans="1:26" x14ac:dyDescent="0.3">
      <c r="A205" s="68" t="str">
        <f t="shared" si="66"/>
        <v/>
      </c>
      <c r="B205" s="68" t="str">
        <f t="shared" si="51"/>
        <v/>
      </c>
      <c r="C205" s="68" t="str">
        <f t="shared" si="52"/>
        <v/>
      </c>
      <c r="D205" s="67" t="str">
        <f t="shared" si="53"/>
        <v/>
      </c>
      <c r="E205" s="262" t="str">
        <f t="shared" si="54"/>
        <v/>
      </c>
      <c r="F205" s="262" t="str">
        <f>IF(E205="","",SUM(E$4:E205))</f>
        <v/>
      </c>
      <c r="G205" s="262" t="str">
        <f t="shared" si="55"/>
        <v/>
      </c>
      <c r="H205" s="67" t="str">
        <f t="shared" si="56"/>
        <v/>
      </c>
      <c r="I205" s="67" t="str">
        <f t="shared" si="57"/>
        <v/>
      </c>
      <c r="J205" s="67" t="str">
        <f>IF(I205="","",SUM(I$4:I205))</f>
        <v/>
      </c>
      <c r="K205" s="67" t="str">
        <f t="shared" si="58"/>
        <v/>
      </c>
      <c r="L205" s="77" t="str">
        <f t="shared" si="67"/>
        <v/>
      </c>
      <c r="M205" s="77" t="str">
        <f t="shared" si="59"/>
        <v/>
      </c>
      <c r="N205" s="67" t="str">
        <f t="shared" si="60"/>
        <v/>
      </c>
      <c r="O205" s="67" t="str">
        <f t="shared" si="61"/>
        <v/>
      </c>
      <c r="P205" s="67" t="str">
        <f t="shared" si="62"/>
        <v/>
      </c>
      <c r="Q205" s="27" t="str">
        <f>IF(A205="","",(CONVERT(Total_chem_mass_granD,"lbm","g")-SUM($O$4:O205))/CONVERT(Total_chem_mass_granD,"lbm","g"))</f>
        <v/>
      </c>
      <c r="R205" s="66" t="str">
        <f t="shared" si="63"/>
        <v/>
      </c>
      <c r="S205" s="65" t="str">
        <f t="shared" si="64"/>
        <v/>
      </c>
      <c r="T205" s="88" t="str">
        <f>IF(Q205="","",SUM($P$4:P205)*1000/J205*(1-Percent_bound_granD))</f>
        <v/>
      </c>
      <c r="U205" s="88" t="str">
        <f>IF(Q205="","",SUM($P$4:P205)*1000/F205*(1-Percent_bound_granD))</f>
        <v/>
      </c>
      <c r="V205" s="90" t="str">
        <f t="shared" si="65"/>
        <v/>
      </c>
      <c r="W205" s="68" t="str">
        <f>IF(AND(B204&lt;Runoff_duration_hr_granD/2,B205&gt;Runoff_duration_hr_granD/2),Runoff_duration_hr_granD/2,INDEX($B$4:$B$1500,IF(B205&gt;Runoff_duration_hr_granD/2,ROWS($W$4:W205)-1,ROWS($W$4:W205))))</f>
        <v/>
      </c>
      <c r="X205" s="103" t="str">
        <f>IFERROR(ROUND(IF(HG_shape_granD="Constant flow",IF(W205=Runoff_duration_hr_granD/2,CONVERT($D$4,"L","gal")/(Runoff_duration_hr_granD*60),VLOOKUP('Granular-Distrib. Calcs'!W205,'Granular-Distrib. Calcs'!$B$4:$K$1500,6,FALSE)),IF(W205=Runoff_duration_hr_granD/2,2*CONVERT($D$4,"L","gal")/(Runoff_duration_hr_granD*60),VLOOKUP('Granular-Distrib. Calcs'!W205,'Granular-Distrib. Calcs'!$B$4:$K$1500,6,FALSE))),2),"")</f>
        <v/>
      </c>
      <c r="Y205" s="67" t="str">
        <f>IF(A205="","",(SUM($N$4:N205)/25.4^3+(4/3*PI()*(M205/2/25.4)^3*Number_of_grains_granD)))</f>
        <v/>
      </c>
      <c r="Z205" s="67" t="str">
        <f>IF(A205="","",(SUM($O$4:O205)+(4/3*PI()*(M205/2)^3*Chem_block_density_granD/10^3*Number_of_grains_granD)))</f>
        <v/>
      </c>
    </row>
    <row r="206" spans="1:26" x14ac:dyDescent="0.3">
      <c r="A206" s="68" t="str">
        <f t="shared" si="66"/>
        <v/>
      </c>
      <c r="B206" s="68" t="str">
        <f t="shared" si="51"/>
        <v/>
      </c>
      <c r="C206" s="68" t="str">
        <f t="shared" si="52"/>
        <v/>
      </c>
      <c r="D206" s="67" t="str">
        <f t="shared" si="53"/>
        <v/>
      </c>
      <c r="E206" s="262" t="str">
        <f t="shared" si="54"/>
        <v/>
      </c>
      <c r="F206" s="262" t="str">
        <f>IF(E206="","",SUM(E$4:E206))</f>
        <v/>
      </c>
      <c r="G206" s="262" t="str">
        <f t="shared" si="55"/>
        <v/>
      </c>
      <c r="H206" s="67" t="str">
        <f t="shared" si="56"/>
        <v/>
      </c>
      <c r="I206" s="67" t="str">
        <f t="shared" si="57"/>
        <v/>
      </c>
      <c r="J206" s="67" t="str">
        <f>IF(I206="","",SUM(I$4:I206))</f>
        <v/>
      </c>
      <c r="K206" s="67" t="str">
        <f t="shared" si="58"/>
        <v/>
      </c>
      <c r="L206" s="77" t="str">
        <f t="shared" si="67"/>
        <v/>
      </c>
      <c r="M206" s="77" t="str">
        <f t="shared" si="59"/>
        <v/>
      </c>
      <c r="N206" s="67" t="str">
        <f t="shared" si="60"/>
        <v/>
      </c>
      <c r="O206" s="67" t="str">
        <f t="shared" si="61"/>
        <v/>
      </c>
      <c r="P206" s="67" t="str">
        <f t="shared" si="62"/>
        <v/>
      </c>
      <c r="Q206" s="27" t="str">
        <f>IF(A206="","",(CONVERT(Total_chem_mass_granD,"lbm","g")-SUM($O$4:O206))/CONVERT(Total_chem_mass_granD,"lbm","g"))</f>
        <v/>
      </c>
      <c r="R206" s="66" t="str">
        <f t="shared" si="63"/>
        <v/>
      </c>
      <c r="S206" s="65" t="str">
        <f t="shared" si="64"/>
        <v/>
      </c>
      <c r="T206" s="88" t="str">
        <f>IF(Q206="","",SUM($P$4:P206)*1000/J206*(1-Percent_bound_granD))</f>
        <v/>
      </c>
      <c r="U206" s="88" t="str">
        <f>IF(Q206="","",SUM($P$4:P206)*1000/F206*(1-Percent_bound_granD))</f>
        <v/>
      </c>
      <c r="V206" s="90" t="str">
        <f t="shared" si="65"/>
        <v/>
      </c>
      <c r="W206" s="68" t="str">
        <f>IF(AND(B205&lt;Runoff_duration_hr_granD/2,B206&gt;Runoff_duration_hr_granD/2),Runoff_duration_hr_granD/2,INDEX($B$4:$B$1500,IF(B206&gt;Runoff_duration_hr_granD/2,ROWS($W$4:W206)-1,ROWS($W$4:W206))))</f>
        <v/>
      </c>
      <c r="X206" s="103" t="str">
        <f>IFERROR(ROUND(IF(HG_shape_granD="Constant flow",IF(W206=Runoff_duration_hr_granD/2,CONVERT($D$4,"L","gal")/(Runoff_duration_hr_granD*60),VLOOKUP('Granular-Distrib. Calcs'!W206,'Granular-Distrib. Calcs'!$B$4:$K$1500,6,FALSE)),IF(W206=Runoff_duration_hr_granD/2,2*CONVERT($D$4,"L","gal")/(Runoff_duration_hr_granD*60),VLOOKUP('Granular-Distrib. Calcs'!W206,'Granular-Distrib. Calcs'!$B$4:$K$1500,6,FALSE))),2),"")</f>
        <v/>
      </c>
      <c r="Y206" s="67" t="str">
        <f>IF(A206="","",(SUM($N$4:N206)/25.4^3+(4/3*PI()*(M206/2/25.4)^3*Number_of_grains_granD)))</f>
        <v/>
      </c>
      <c r="Z206" s="67" t="str">
        <f>IF(A206="","",(SUM($O$4:O206)+(4/3*PI()*(M206/2)^3*Chem_block_density_granD/10^3*Number_of_grains_granD)))</f>
        <v/>
      </c>
    </row>
    <row r="207" spans="1:26" x14ac:dyDescent="0.3">
      <c r="A207" s="68" t="str">
        <f t="shared" si="66"/>
        <v/>
      </c>
      <c r="B207" s="68" t="str">
        <f t="shared" si="51"/>
        <v/>
      </c>
      <c r="C207" s="68" t="str">
        <f t="shared" si="52"/>
        <v/>
      </c>
      <c r="D207" s="67" t="str">
        <f t="shared" si="53"/>
        <v/>
      </c>
      <c r="E207" s="262" t="str">
        <f t="shared" si="54"/>
        <v/>
      </c>
      <c r="F207" s="262" t="str">
        <f>IF(E207="","",SUM(E$4:E207))</f>
        <v/>
      </c>
      <c r="G207" s="262" t="str">
        <f t="shared" si="55"/>
        <v/>
      </c>
      <c r="H207" s="67" t="str">
        <f t="shared" si="56"/>
        <v/>
      </c>
      <c r="I207" s="67" t="str">
        <f t="shared" si="57"/>
        <v/>
      </c>
      <c r="J207" s="67" t="str">
        <f>IF(I207="","",SUM(I$4:I207))</f>
        <v/>
      </c>
      <c r="K207" s="67" t="str">
        <f t="shared" si="58"/>
        <v/>
      </c>
      <c r="L207" s="77" t="str">
        <f t="shared" si="67"/>
        <v/>
      </c>
      <c r="M207" s="77" t="str">
        <f t="shared" si="59"/>
        <v/>
      </c>
      <c r="N207" s="67" t="str">
        <f t="shared" si="60"/>
        <v/>
      </c>
      <c r="O207" s="67" t="str">
        <f t="shared" si="61"/>
        <v/>
      </c>
      <c r="P207" s="67" t="str">
        <f t="shared" si="62"/>
        <v/>
      </c>
      <c r="Q207" s="27" t="str">
        <f>IF(A207="","",(CONVERT(Total_chem_mass_granD,"lbm","g")-SUM($O$4:O207))/CONVERT(Total_chem_mass_granD,"lbm","g"))</f>
        <v/>
      </c>
      <c r="R207" s="66" t="str">
        <f t="shared" si="63"/>
        <v/>
      </c>
      <c r="S207" s="65" t="str">
        <f t="shared" si="64"/>
        <v/>
      </c>
      <c r="T207" s="88" t="str">
        <f>IF(Q207="","",SUM($P$4:P207)*1000/J207*(1-Percent_bound_granD))</f>
        <v/>
      </c>
      <c r="U207" s="88" t="str">
        <f>IF(Q207="","",SUM($P$4:P207)*1000/F207*(1-Percent_bound_granD))</f>
        <v/>
      </c>
      <c r="V207" s="90" t="str">
        <f t="shared" si="65"/>
        <v/>
      </c>
      <c r="W207" s="68" t="str">
        <f>IF(AND(B206&lt;Runoff_duration_hr_granD/2,B207&gt;Runoff_duration_hr_granD/2),Runoff_duration_hr_granD/2,INDEX($B$4:$B$1500,IF(B207&gt;Runoff_duration_hr_granD/2,ROWS($W$4:W207)-1,ROWS($W$4:W207))))</f>
        <v/>
      </c>
      <c r="X207" s="103" t="str">
        <f>IFERROR(ROUND(IF(HG_shape_granD="Constant flow",IF(W207=Runoff_duration_hr_granD/2,CONVERT($D$4,"L","gal")/(Runoff_duration_hr_granD*60),VLOOKUP('Granular-Distrib. Calcs'!W207,'Granular-Distrib. Calcs'!$B$4:$K$1500,6,FALSE)),IF(W207=Runoff_duration_hr_granD/2,2*CONVERT($D$4,"L","gal")/(Runoff_duration_hr_granD*60),VLOOKUP('Granular-Distrib. Calcs'!W207,'Granular-Distrib. Calcs'!$B$4:$K$1500,6,FALSE))),2),"")</f>
        <v/>
      </c>
      <c r="Y207" s="67" t="str">
        <f>IF(A207="","",(SUM($N$4:N207)/25.4^3+(4/3*PI()*(M207/2/25.4)^3*Number_of_grains_granD)))</f>
        <v/>
      </c>
      <c r="Z207" s="67" t="str">
        <f>IF(A207="","",(SUM($O$4:O207)+(4/3*PI()*(M207/2)^3*Chem_block_density_granD/10^3*Number_of_grains_granD)))</f>
        <v/>
      </c>
    </row>
    <row r="208" spans="1:26" x14ac:dyDescent="0.3">
      <c r="A208" s="68" t="str">
        <f t="shared" si="66"/>
        <v/>
      </c>
      <c r="B208" s="68" t="str">
        <f t="shared" si="51"/>
        <v/>
      </c>
      <c r="C208" s="68" t="str">
        <f t="shared" si="52"/>
        <v/>
      </c>
      <c r="D208" s="67" t="str">
        <f t="shared" si="53"/>
        <v/>
      </c>
      <c r="E208" s="262" t="str">
        <f t="shared" si="54"/>
        <v/>
      </c>
      <c r="F208" s="262" t="str">
        <f>IF(E208="","",SUM(E$4:E208))</f>
        <v/>
      </c>
      <c r="G208" s="262" t="str">
        <f t="shared" si="55"/>
        <v/>
      </c>
      <c r="H208" s="67" t="str">
        <f t="shared" si="56"/>
        <v/>
      </c>
      <c r="I208" s="67" t="str">
        <f t="shared" si="57"/>
        <v/>
      </c>
      <c r="J208" s="67" t="str">
        <f>IF(I208="","",SUM(I$4:I208))</f>
        <v/>
      </c>
      <c r="K208" s="67" t="str">
        <f t="shared" si="58"/>
        <v/>
      </c>
      <c r="L208" s="77" t="str">
        <f t="shared" si="67"/>
        <v/>
      </c>
      <c r="M208" s="77" t="str">
        <f t="shared" si="59"/>
        <v/>
      </c>
      <c r="N208" s="67" t="str">
        <f t="shared" si="60"/>
        <v/>
      </c>
      <c r="O208" s="67" t="str">
        <f t="shared" si="61"/>
        <v/>
      </c>
      <c r="P208" s="67" t="str">
        <f t="shared" si="62"/>
        <v/>
      </c>
      <c r="Q208" s="27" t="str">
        <f>IF(A208="","",(CONVERT(Total_chem_mass_granD,"lbm","g")-SUM($O$4:O208))/CONVERT(Total_chem_mass_granD,"lbm","g"))</f>
        <v/>
      </c>
      <c r="R208" s="66" t="str">
        <f t="shared" si="63"/>
        <v/>
      </c>
      <c r="S208" s="65" t="str">
        <f t="shared" si="64"/>
        <v/>
      </c>
      <c r="T208" s="88" t="str">
        <f>IF(Q208="","",SUM($P$4:P208)*1000/J208*(1-Percent_bound_granD))</f>
        <v/>
      </c>
      <c r="U208" s="88" t="str">
        <f>IF(Q208="","",SUM($P$4:P208)*1000/F208*(1-Percent_bound_granD))</f>
        <v/>
      </c>
      <c r="V208" s="90" t="str">
        <f t="shared" si="65"/>
        <v/>
      </c>
      <c r="W208" s="68" t="str">
        <f>IF(AND(B207&lt;Runoff_duration_hr_granD/2,B208&gt;Runoff_duration_hr_granD/2),Runoff_duration_hr_granD/2,INDEX($B$4:$B$1500,IF(B208&gt;Runoff_duration_hr_granD/2,ROWS($W$4:W208)-1,ROWS($W$4:W208))))</f>
        <v/>
      </c>
      <c r="X208" s="103" t="str">
        <f>IFERROR(ROUND(IF(HG_shape_granD="Constant flow",IF(W208=Runoff_duration_hr_granD/2,CONVERT($D$4,"L","gal")/(Runoff_duration_hr_granD*60),VLOOKUP('Granular-Distrib. Calcs'!W208,'Granular-Distrib. Calcs'!$B$4:$K$1500,6,FALSE)),IF(W208=Runoff_duration_hr_granD/2,2*CONVERT($D$4,"L","gal")/(Runoff_duration_hr_granD*60),VLOOKUP('Granular-Distrib. Calcs'!W208,'Granular-Distrib. Calcs'!$B$4:$K$1500,6,FALSE))),2),"")</f>
        <v/>
      </c>
      <c r="Y208" s="67" t="str">
        <f>IF(A208="","",(SUM($N$4:N208)/25.4^3+(4/3*PI()*(M208/2/25.4)^3*Number_of_grains_granD)))</f>
        <v/>
      </c>
      <c r="Z208" s="67" t="str">
        <f>IF(A208="","",(SUM($O$4:O208)+(4/3*PI()*(M208/2)^3*Chem_block_density_granD/10^3*Number_of_grains_granD)))</f>
        <v/>
      </c>
    </row>
    <row r="209" spans="1:26" x14ac:dyDescent="0.3">
      <c r="A209" s="68" t="str">
        <f t="shared" si="66"/>
        <v/>
      </c>
      <c r="B209" s="68" t="str">
        <f t="shared" si="51"/>
        <v/>
      </c>
      <c r="C209" s="68" t="str">
        <f t="shared" si="52"/>
        <v/>
      </c>
      <c r="D209" s="67" t="str">
        <f t="shared" si="53"/>
        <v/>
      </c>
      <c r="E209" s="262" t="str">
        <f t="shared" si="54"/>
        <v/>
      </c>
      <c r="F209" s="262" t="str">
        <f>IF(E209="","",SUM(E$4:E209))</f>
        <v/>
      </c>
      <c r="G209" s="262" t="str">
        <f t="shared" si="55"/>
        <v/>
      </c>
      <c r="H209" s="67" t="str">
        <f t="shared" si="56"/>
        <v/>
      </c>
      <c r="I209" s="67" t="str">
        <f t="shared" si="57"/>
        <v/>
      </c>
      <c r="J209" s="67" t="str">
        <f>IF(I209="","",SUM(I$4:I209))</f>
        <v/>
      </c>
      <c r="K209" s="67" t="str">
        <f t="shared" si="58"/>
        <v/>
      </c>
      <c r="L209" s="77" t="str">
        <f t="shared" si="67"/>
        <v/>
      </c>
      <c r="M209" s="77" t="str">
        <f t="shared" si="59"/>
        <v/>
      </c>
      <c r="N209" s="67" t="str">
        <f t="shared" si="60"/>
        <v/>
      </c>
      <c r="O209" s="67" t="str">
        <f t="shared" si="61"/>
        <v/>
      </c>
      <c r="P209" s="67" t="str">
        <f t="shared" si="62"/>
        <v/>
      </c>
      <c r="Q209" s="27" t="str">
        <f>IF(A209="","",(CONVERT(Total_chem_mass_granD,"lbm","g")-SUM($O$4:O209))/CONVERT(Total_chem_mass_granD,"lbm","g"))</f>
        <v/>
      </c>
      <c r="R209" s="66" t="str">
        <f t="shared" si="63"/>
        <v/>
      </c>
      <c r="S209" s="65" t="str">
        <f t="shared" si="64"/>
        <v/>
      </c>
      <c r="T209" s="88" t="str">
        <f>IF(Q209="","",SUM($P$4:P209)*1000/J209*(1-Percent_bound_granD))</f>
        <v/>
      </c>
      <c r="U209" s="88" t="str">
        <f>IF(Q209="","",SUM($P$4:P209)*1000/F209*(1-Percent_bound_granD))</f>
        <v/>
      </c>
      <c r="V209" s="90" t="str">
        <f t="shared" si="65"/>
        <v/>
      </c>
      <c r="W209" s="68" t="str">
        <f>IF(AND(B208&lt;Runoff_duration_hr_granD/2,B209&gt;Runoff_duration_hr_granD/2),Runoff_duration_hr_granD/2,INDEX($B$4:$B$1500,IF(B209&gt;Runoff_duration_hr_granD/2,ROWS($W$4:W209)-1,ROWS($W$4:W209))))</f>
        <v/>
      </c>
      <c r="X209" s="103" t="str">
        <f>IFERROR(ROUND(IF(HG_shape_granD="Constant flow",IF(W209=Runoff_duration_hr_granD/2,CONVERT($D$4,"L","gal")/(Runoff_duration_hr_granD*60),VLOOKUP('Granular-Distrib. Calcs'!W209,'Granular-Distrib. Calcs'!$B$4:$K$1500,6,FALSE)),IF(W209=Runoff_duration_hr_granD/2,2*CONVERT($D$4,"L","gal")/(Runoff_duration_hr_granD*60),VLOOKUP('Granular-Distrib. Calcs'!W209,'Granular-Distrib. Calcs'!$B$4:$K$1500,6,FALSE))),2),"")</f>
        <v/>
      </c>
      <c r="Y209" s="67" t="str">
        <f>IF(A209="","",(SUM($N$4:N209)/25.4^3+(4/3*PI()*(M209/2/25.4)^3*Number_of_grains_granD)))</f>
        <v/>
      </c>
      <c r="Z209" s="67" t="str">
        <f>IF(A209="","",(SUM($O$4:O209)+(4/3*PI()*(M209/2)^3*Chem_block_density_granD/10^3*Number_of_grains_granD)))</f>
        <v/>
      </c>
    </row>
    <row r="210" spans="1:26" x14ac:dyDescent="0.3">
      <c r="A210" s="68" t="str">
        <f t="shared" si="66"/>
        <v/>
      </c>
      <c r="B210" s="68" t="str">
        <f t="shared" si="51"/>
        <v/>
      </c>
      <c r="C210" s="68" t="str">
        <f t="shared" si="52"/>
        <v/>
      </c>
      <c r="D210" s="67" t="str">
        <f t="shared" si="53"/>
        <v/>
      </c>
      <c r="E210" s="262" t="str">
        <f t="shared" si="54"/>
        <v/>
      </c>
      <c r="F210" s="262" t="str">
        <f>IF(E210="","",SUM(E$4:E210))</f>
        <v/>
      </c>
      <c r="G210" s="262" t="str">
        <f t="shared" si="55"/>
        <v/>
      </c>
      <c r="H210" s="67" t="str">
        <f t="shared" si="56"/>
        <v/>
      </c>
      <c r="I210" s="67" t="str">
        <f t="shared" si="57"/>
        <v/>
      </c>
      <c r="J210" s="67" t="str">
        <f>IF(I210="","",SUM(I$4:I210))</f>
        <v/>
      </c>
      <c r="K210" s="67" t="str">
        <f t="shared" si="58"/>
        <v/>
      </c>
      <c r="L210" s="77" t="str">
        <f t="shared" si="67"/>
        <v/>
      </c>
      <c r="M210" s="77" t="str">
        <f t="shared" si="59"/>
        <v/>
      </c>
      <c r="N210" s="67" t="str">
        <f t="shared" si="60"/>
        <v/>
      </c>
      <c r="O210" s="67" t="str">
        <f t="shared" si="61"/>
        <v/>
      </c>
      <c r="P210" s="67" t="str">
        <f t="shared" si="62"/>
        <v/>
      </c>
      <c r="Q210" s="27" t="str">
        <f>IF(A210="","",(CONVERT(Total_chem_mass_granD,"lbm","g")-SUM($O$4:O210))/CONVERT(Total_chem_mass_granD,"lbm","g"))</f>
        <v/>
      </c>
      <c r="R210" s="66" t="str">
        <f t="shared" si="63"/>
        <v/>
      </c>
      <c r="S210" s="65" t="str">
        <f t="shared" si="64"/>
        <v/>
      </c>
      <c r="T210" s="88" t="str">
        <f>IF(Q210="","",SUM($P$4:P210)*1000/J210*(1-Percent_bound_granD))</f>
        <v/>
      </c>
      <c r="U210" s="88" t="str">
        <f>IF(Q210="","",SUM($P$4:P210)*1000/F210*(1-Percent_bound_granD))</f>
        <v/>
      </c>
      <c r="V210" s="90" t="str">
        <f t="shared" si="65"/>
        <v/>
      </c>
      <c r="W210" s="68" t="str">
        <f>IF(AND(B209&lt;Runoff_duration_hr_granD/2,B210&gt;Runoff_duration_hr_granD/2),Runoff_duration_hr_granD/2,INDEX($B$4:$B$1500,IF(B210&gt;Runoff_duration_hr_granD/2,ROWS($W$4:W210)-1,ROWS($W$4:W210))))</f>
        <v/>
      </c>
      <c r="X210" s="103" t="str">
        <f>IFERROR(ROUND(IF(HG_shape_granD="Constant flow",IF(W210=Runoff_duration_hr_granD/2,CONVERT($D$4,"L","gal")/(Runoff_duration_hr_granD*60),VLOOKUP('Granular-Distrib. Calcs'!W210,'Granular-Distrib. Calcs'!$B$4:$K$1500,6,FALSE)),IF(W210=Runoff_duration_hr_granD/2,2*CONVERT($D$4,"L","gal")/(Runoff_duration_hr_granD*60),VLOOKUP('Granular-Distrib. Calcs'!W210,'Granular-Distrib. Calcs'!$B$4:$K$1500,6,FALSE))),2),"")</f>
        <v/>
      </c>
      <c r="Y210" s="67" t="str">
        <f>IF(A210="","",(SUM($N$4:N210)/25.4^3+(4/3*PI()*(M210/2/25.4)^3*Number_of_grains_granD)))</f>
        <v/>
      </c>
      <c r="Z210" s="67" t="str">
        <f>IF(A210="","",(SUM($O$4:O210)+(4/3*PI()*(M210/2)^3*Chem_block_density_granD/10^3*Number_of_grains_granD)))</f>
        <v/>
      </c>
    </row>
    <row r="211" spans="1:26" x14ac:dyDescent="0.3">
      <c r="A211" s="68" t="str">
        <f t="shared" si="66"/>
        <v/>
      </c>
      <c r="B211" s="68" t="str">
        <f t="shared" si="51"/>
        <v/>
      </c>
      <c r="C211" s="68" t="str">
        <f t="shared" si="52"/>
        <v/>
      </c>
      <c r="D211" s="67" t="str">
        <f t="shared" si="53"/>
        <v/>
      </c>
      <c r="E211" s="262" t="str">
        <f t="shared" si="54"/>
        <v/>
      </c>
      <c r="F211" s="262" t="str">
        <f>IF(E211="","",SUM(E$4:E211))</f>
        <v/>
      </c>
      <c r="G211" s="262" t="str">
        <f t="shared" si="55"/>
        <v/>
      </c>
      <c r="H211" s="67" t="str">
        <f t="shared" si="56"/>
        <v/>
      </c>
      <c r="I211" s="67" t="str">
        <f t="shared" si="57"/>
        <v/>
      </c>
      <c r="J211" s="67" t="str">
        <f>IF(I211="","",SUM(I$4:I211))</f>
        <v/>
      </c>
      <c r="K211" s="67" t="str">
        <f t="shared" si="58"/>
        <v/>
      </c>
      <c r="L211" s="77" t="str">
        <f t="shared" si="67"/>
        <v/>
      </c>
      <c r="M211" s="77" t="str">
        <f t="shared" si="59"/>
        <v/>
      </c>
      <c r="N211" s="67" t="str">
        <f t="shared" si="60"/>
        <v/>
      </c>
      <c r="O211" s="67" t="str">
        <f t="shared" si="61"/>
        <v/>
      </c>
      <c r="P211" s="67" t="str">
        <f t="shared" si="62"/>
        <v/>
      </c>
      <c r="Q211" s="27" t="str">
        <f>IF(A211="","",(CONVERT(Total_chem_mass_granD,"lbm","g")-SUM($O$4:O211))/CONVERT(Total_chem_mass_granD,"lbm","g"))</f>
        <v/>
      </c>
      <c r="R211" s="66" t="str">
        <f t="shared" si="63"/>
        <v/>
      </c>
      <c r="S211" s="65" t="str">
        <f t="shared" si="64"/>
        <v/>
      </c>
      <c r="T211" s="88" t="str">
        <f>IF(Q211="","",SUM($P$4:P211)*1000/J211*(1-Percent_bound_granD))</f>
        <v/>
      </c>
      <c r="U211" s="88" t="str">
        <f>IF(Q211="","",SUM($P$4:P211)*1000/F211*(1-Percent_bound_granD))</f>
        <v/>
      </c>
      <c r="V211" s="90" t="str">
        <f t="shared" si="65"/>
        <v/>
      </c>
      <c r="W211" s="68" t="str">
        <f>IF(AND(B210&lt;Runoff_duration_hr_granD/2,B211&gt;Runoff_duration_hr_granD/2),Runoff_duration_hr_granD/2,INDEX($B$4:$B$1500,IF(B211&gt;Runoff_duration_hr_granD/2,ROWS($W$4:W211)-1,ROWS($W$4:W211))))</f>
        <v/>
      </c>
      <c r="X211" s="103" t="str">
        <f>IFERROR(ROUND(IF(HG_shape_granD="Constant flow",IF(W211=Runoff_duration_hr_granD/2,CONVERT($D$4,"L","gal")/(Runoff_duration_hr_granD*60),VLOOKUP('Granular-Distrib. Calcs'!W211,'Granular-Distrib. Calcs'!$B$4:$K$1500,6,FALSE)),IF(W211=Runoff_duration_hr_granD/2,2*CONVERT($D$4,"L","gal")/(Runoff_duration_hr_granD*60),VLOOKUP('Granular-Distrib. Calcs'!W211,'Granular-Distrib. Calcs'!$B$4:$K$1500,6,FALSE))),2),"")</f>
        <v/>
      </c>
      <c r="Y211" s="67" t="str">
        <f>IF(A211="","",(SUM($N$4:N211)/25.4^3+(4/3*PI()*(M211/2/25.4)^3*Number_of_grains_granD)))</f>
        <v/>
      </c>
      <c r="Z211" s="67" t="str">
        <f>IF(A211="","",(SUM($O$4:O211)+(4/3*PI()*(M211/2)^3*Chem_block_density_granD/10^3*Number_of_grains_granD)))</f>
        <v/>
      </c>
    </row>
    <row r="212" spans="1:26" x14ac:dyDescent="0.3">
      <c r="A212" s="68" t="str">
        <f t="shared" si="66"/>
        <v/>
      </c>
      <c r="B212" s="68" t="str">
        <f t="shared" si="51"/>
        <v/>
      </c>
      <c r="C212" s="68" t="str">
        <f t="shared" si="52"/>
        <v/>
      </c>
      <c r="D212" s="67" t="str">
        <f t="shared" si="53"/>
        <v/>
      </c>
      <c r="E212" s="262" t="str">
        <f t="shared" si="54"/>
        <v/>
      </c>
      <c r="F212" s="262" t="str">
        <f>IF(E212="","",SUM(E$4:E212))</f>
        <v/>
      </c>
      <c r="G212" s="262" t="str">
        <f t="shared" si="55"/>
        <v/>
      </c>
      <c r="H212" s="67" t="str">
        <f t="shared" si="56"/>
        <v/>
      </c>
      <c r="I212" s="67" t="str">
        <f t="shared" si="57"/>
        <v/>
      </c>
      <c r="J212" s="67" t="str">
        <f>IF(I212="","",SUM(I$4:I212))</f>
        <v/>
      </c>
      <c r="K212" s="67" t="str">
        <f t="shared" si="58"/>
        <v/>
      </c>
      <c r="L212" s="77" t="str">
        <f t="shared" si="67"/>
        <v/>
      </c>
      <c r="M212" s="77" t="str">
        <f t="shared" si="59"/>
        <v/>
      </c>
      <c r="N212" s="67" t="str">
        <f t="shared" si="60"/>
        <v/>
      </c>
      <c r="O212" s="67" t="str">
        <f t="shared" si="61"/>
        <v/>
      </c>
      <c r="P212" s="67" t="str">
        <f t="shared" si="62"/>
        <v/>
      </c>
      <c r="Q212" s="27" t="str">
        <f>IF(A212="","",(CONVERT(Total_chem_mass_granD,"lbm","g")-SUM($O$4:O212))/CONVERT(Total_chem_mass_granD,"lbm","g"))</f>
        <v/>
      </c>
      <c r="R212" s="66" t="str">
        <f t="shared" si="63"/>
        <v/>
      </c>
      <c r="S212" s="65" t="str">
        <f t="shared" si="64"/>
        <v/>
      </c>
      <c r="T212" s="88" t="str">
        <f>IF(Q212="","",SUM($P$4:P212)*1000/J212*(1-Percent_bound_granD))</f>
        <v/>
      </c>
      <c r="U212" s="88" t="str">
        <f>IF(Q212="","",SUM($P$4:P212)*1000/F212*(1-Percent_bound_granD))</f>
        <v/>
      </c>
      <c r="V212" s="90" t="str">
        <f t="shared" si="65"/>
        <v/>
      </c>
      <c r="W212" s="68" t="str">
        <f>IF(AND(B211&lt;Runoff_duration_hr_granD/2,B212&gt;Runoff_duration_hr_granD/2),Runoff_duration_hr_granD/2,INDEX($B$4:$B$1500,IF(B212&gt;Runoff_duration_hr_granD/2,ROWS($W$4:W212)-1,ROWS($W$4:W212))))</f>
        <v/>
      </c>
      <c r="X212" s="103" t="str">
        <f>IFERROR(ROUND(IF(HG_shape_granD="Constant flow",IF(W212=Runoff_duration_hr_granD/2,CONVERT($D$4,"L","gal")/(Runoff_duration_hr_granD*60),VLOOKUP('Granular-Distrib. Calcs'!W212,'Granular-Distrib. Calcs'!$B$4:$K$1500,6,FALSE)),IF(W212=Runoff_duration_hr_granD/2,2*CONVERT($D$4,"L","gal")/(Runoff_duration_hr_granD*60),VLOOKUP('Granular-Distrib. Calcs'!W212,'Granular-Distrib. Calcs'!$B$4:$K$1500,6,FALSE))),2),"")</f>
        <v/>
      </c>
      <c r="Y212" s="67" t="str">
        <f>IF(A212="","",(SUM($N$4:N212)/25.4^3+(4/3*PI()*(M212/2/25.4)^3*Number_of_grains_granD)))</f>
        <v/>
      </c>
      <c r="Z212" s="67" t="str">
        <f>IF(A212="","",(SUM($O$4:O212)+(4/3*PI()*(M212/2)^3*Chem_block_density_granD/10^3*Number_of_grains_granD)))</f>
        <v/>
      </c>
    </row>
    <row r="213" spans="1:26" x14ac:dyDescent="0.3">
      <c r="A213" s="68" t="str">
        <f t="shared" si="66"/>
        <v/>
      </c>
      <c r="B213" s="68" t="str">
        <f t="shared" si="51"/>
        <v/>
      </c>
      <c r="C213" s="68" t="str">
        <f t="shared" si="52"/>
        <v/>
      </c>
      <c r="D213" s="67" t="str">
        <f t="shared" si="53"/>
        <v/>
      </c>
      <c r="E213" s="262" t="str">
        <f t="shared" si="54"/>
        <v/>
      </c>
      <c r="F213" s="262" t="str">
        <f>IF(E213="","",SUM(E$4:E213))</f>
        <v/>
      </c>
      <c r="G213" s="262" t="str">
        <f t="shared" si="55"/>
        <v/>
      </c>
      <c r="H213" s="67" t="str">
        <f t="shared" si="56"/>
        <v/>
      </c>
      <c r="I213" s="67" t="str">
        <f t="shared" si="57"/>
        <v/>
      </c>
      <c r="J213" s="67" t="str">
        <f>IF(I213="","",SUM(I$4:I213))</f>
        <v/>
      </c>
      <c r="K213" s="67" t="str">
        <f t="shared" si="58"/>
        <v/>
      </c>
      <c r="L213" s="77" t="str">
        <f t="shared" si="67"/>
        <v/>
      </c>
      <c r="M213" s="77" t="str">
        <f t="shared" si="59"/>
        <v/>
      </c>
      <c r="N213" s="67" t="str">
        <f t="shared" si="60"/>
        <v/>
      </c>
      <c r="O213" s="67" t="str">
        <f t="shared" si="61"/>
        <v/>
      </c>
      <c r="P213" s="67" t="str">
        <f t="shared" si="62"/>
        <v/>
      </c>
      <c r="Q213" s="27" t="str">
        <f>IF(A213="","",(CONVERT(Total_chem_mass_granD,"lbm","g")-SUM($O$4:O213))/CONVERT(Total_chem_mass_granD,"lbm","g"))</f>
        <v/>
      </c>
      <c r="R213" s="66" t="str">
        <f t="shared" si="63"/>
        <v/>
      </c>
      <c r="S213" s="65" t="str">
        <f t="shared" si="64"/>
        <v/>
      </c>
      <c r="T213" s="88" t="str">
        <f>IF(Q213="","",SUM($P$4:P213)*1000/J213*(1-Percent_bound_granD))</f>
        <v/>
      </c>
      <c r="U213" s="88" t="str">
        <f>IF(Q213="","",SUM($P$4:P213)*1000/F213*(1-Percent_bound_granD))</f>
        <v/>
      </c>
      <c r="V213" s="90" t="str">
        <f t="shared" si="65"/>
        <v/>
      </c>
      <c r="W213" s="68" t="str">
        <f>IF(AND(B212&lt;Runoff_duration_hr_granD/2,B213&gt;Runoff_duration_hr_granD/2),Runoff_duration_hr_granD/2,INDEX($B$4:$B$1500,IF(B213&gt;Runoff_duration_hr_granD/2,ROWS($W$4:W213)-1,ROWS($W$4:W213))))</f>
        <v/>
      </c>
      <c r="X213" s="103" t="str">
        <f>IFERROR(ROUND(IF(HG_shape_granD="Constant flow",IF(W213=Runoff_duration_hr_granD/2,CONVERT($D$4,"L","gal")/(Runoff_duration_hr_granD*60),VLOOKUP('Granular-Distrib. Calcs'!W213,'Granular-Distrib. Calcs'!$B$4:$K$1500,6,FALSE)),IF(W213=Runoff_duration_hr_granD/2,2*CONVERT($D$4,"L","gal")/(Runoff_duration_hr_granD*60),VLOOKUP('Granular-Distrib. Calcs'!W213,'Granular-Distrib. Calcs'!$B$4:$K$1500,6,FALSE))),2),"")</f>
        <v/>
      </c>
      <c r="Y213" s="67" t="str">
        <f>IF(A213="","",(SUM($N$4:N213)/25.4^3+(4/3*PI()*(M213/2/25.4)^3*Number_of_grains_granD)))</f>
        <v/>
      </c>
      <c r="Z213" s="67" t="str">
        <f>IF(A213="","",(SUM($O$4:O213)+(4/3*PI()*(M213/2)^3*Chem_block_density_granD/10^3*Number_of_grains_granD)))</f>
        <v/>
      </c>
    </row>
    <row r="214" spans="1:26" x14ac:dyDescent="0.3">
      <c r="A214" s="68" t="str">
        <f t="shared" si="66"/>
        <v/>
      </c>
      <c r="B214" s="68" t="str">
        <f t="shared" si="51"/>
        <v/>
      </c>
      <c r="C214" s="68" t="str">
        <f t="shared" si="52"/>
        <v/>
      </c>
      <c r="D214" s="67" t="str">
        <f t="shared" si="53"/>
        <v/>
      </c>
      <c r="E214" s="262" t="str">
        <f t="shared" si="54"/>
        <v/>
      </c>
      <c r="F214" s="262" t="str">
        <f>IF(E214="","",SUM(E$4:E214))</f>
        <v/>
      </c>
      <c r="G214" s="262" t="str">
        <f t="shared" si="55"/>
        <v/>
      </c>
      <c r="H214" s="67" t="str">
        <f t="shared" si="56"/>
        <v/>
      </c>
      <c r="I214" s="67" t="str">
        <f t="shared" si="57"/>
        <v/>
      </c>
      <c r="J214" s="67" t="str">
        <f>IF(I214="","",SUM(I$4:I214))</f>
        <v/>
      </c>
      <c r="K214" s="67" t="str">
        <f t="shared" si="58"/>
        <v/>
      </c>
      <c r="L214" s="77" t="str">
        <f t="shared" si="67"/>
        <v/>
      </c>
      <c r="M214" s="77" t="str">
        <f t="shared" si="59"/>
        <v/>
      </c>
      <c r="N214" s="67" t="str">
        <f t="shared" si="60"/>
        <v/>
      </c>
      <c r="O214" s="67" t="str">
        <f t="shared" si="61"/>
        <v/>
      </c>
      <c r="P214" s="67" t="str">
        <f t="shared" si="62"/>
        <v/>
      </c>
      <c r="Q214" s="27" t="str">
        <f>IF(A214="","",(CONVERT(Total_chem_mass_granD,"lbm","g")-SUM($O$4:O214))/CONVERT(Total_chem_mass_granD,"lbm","g"))</f>
        <v/>
      </c>
      <c r="R214" s="66" t="str">
        <f t="shared" si="63"/>
        <v/>
      </c>
      <c r="S214" s="65" t="str">
        <f t="shared" si="64"/>
        <v/>
      </c>
      <c r="T214" s="88" t="str">
        <f>IF(Q214="","",SUM($P$4:P214)*1000/J214*(1-Percent_bound_granD))</f>
        <v/>
      </c>
      <c r="U214" s="88" t="str">
        <f>IF(Q214="","",SUM($P$4:P214)*1000/F214*(1-Percent_bound_granD))</f>
        <v/>
      </c>
      <c r="V214" s="90" t="str">
        <f t="shared" si="65"/>
        <v/>
      </c>
      <c r="W214" s="68" t="str">
        <f>IF(AND(B213&lt;Runoff_duration_hr_granD/2,B214&gt;Runoff_duration_hr_granD/2),Runoff_duration_hr_granD/2,INDEX($B$4:$B$1500,IF(B214&gt;Runoff_duration_hr_granD/2,ROWS($W$4:W214)-1,ROWS($W$4:W214))))</f>
        <v/>
      </c>
      <c r="X214" s="103" t="str">
        <f>IFERROR(ROUND(IF(HG_shape_granD="Constant flow",IF(W214=Runoff_duration_hr_granD/2,CONVERT($D$4,"L","gal")/(Runoff_duration_hr_granD*60),VLOOKUP('Granular-Distrib. Calcs'!W214,'Granular-Distrib. Calcs'!$B$4:$K$1500,6,FALSE)),IF(W214=Runoff_duration_hr_granD/2,2*CONVERT($D$4,"L","gal")/(Runoff_duration_hr_granD*60),VLOOKUP('Granular-Distrib. Calcs'!W214,'Granular-Distrib. Calcs'!$B$4:$K$1500,6,FALSE))),2),"")</f>
        <v/>
      </c>
      <c r="Y214" s="67" t="str">
        <f>IF(A214="","",(SUM($N$4:N214)/25.4^3+(4/3*PI()*(M214/2/25.4)^3*Number_of_grains_granD)))</f>
        <v/>
      </c>
      <c r="Z214" s="67" t="str">
        <f>IF(A214="","",(SUM($O$4:O214)+(4/3*PI()*(M214/2)^3*Chem_block_density_granD/10^3*Number_of_grains_granD)))</f>
        <v/>
      </c>
    </row>
    <row r="215" spans="1:26" x14ac:dyDescent="0.3">
      <c r="A215" s="68" t="str">
        <f t="shared" si="66"/>
        <v/>
      </c>
      <c r="B215" s="68" t="str">
        <f t="shared" si="51"/>
        <v/>
      </c>
      <c r="C215" s="68" t="str">
        <f t="shared" si="52"/>
        <v/>
      </c>
      <c r="D215" s="67" t="str">
        <f t="shared" si="53"/>
        <v/>
      </c>
      <c r="E215" s="262" t="str">
        <f t="shared" si="54"/>
        <v/>
      </c>
      <c r="F215" s="262" t="str">
        <f>IF(E215="","",SUM(E$4:E215))</f>
        <v/>
      </c>
      <c r="G215" s="262" t="str">
        <f t="shared" si="55"/>
        <v/>
      </c>
      <c r="H215" s="67" t="str">
        <f t="shared" si="56"/>
        <v/>
      </c>
      <c r="I215" s="67" t="str">
        <f t="shared" si="57"/>
        <v/>
      </c>
      <c r="J215" s="67" t="str">
        <f>IF(I215="","",SUM(I$4:I215))</f>
        <v/>
      </c>
      <c r="K215" s="67" t="str">
        <f t="shared" si="58"/>
        <v/>
      </c>
      <c r="L215" s="77" t="str">
        <f t="shared" si="67"/>
        <v/>
      </c>
      <c r="M215" s="77" t="str">
        <f t="shared" si="59"/>
        <v/>
      </c>
      <c r="N215" s="67" t="str">
        <f t="shared" si="60"/>
        <v/>
      </c>
      <c r="O215" s="67" t="str">
        <f t="shared" si="61"/>
        <v/>
      </c>
      <c r="P215" s="67" t="str">
        <f t="shared" si="62"/>
        <v/>
      </c>
      <c r="Q215" s="27" t="str">
        <f>IF(A215="","",(CONVERT(Total_chem_mass_granD,"lbm","g")-SUM($O$4:O215))/CONVERT(Total_chem_mass_granD,"lbm","g"))</f>
        <v/>
      </c>
      <c r="R215" s="66" t="str">
        <f t="shared" si="63"/>
        <v/>
      </c>
      <c r="S215" s="65" t="str">
        <f t="shared" si="64"/>
        <v/>
      </c>
      <c r="T215" s="88" t="str">
        <f>IF(Q215="","",SUM($P$4:P215)*1000/J215*(1-Percent_bound_granD))</f>
        <v/>
      </c>
      <c r="U215" s="88" t="str">
        <f>IF(Q215="","",SUM($P$4:P215)*1000/F215*(1-Percent_bound_granD))</f>
        <v/>
      </c>
      <c r="V215" s="90" t="str">
        <f t="shared" si="65"/>
        <v/>
      </c>
      <c r="W215" s="68" t="str">
        <f>IF(AND(B214&lt;Runoff_duration_hr_granD/2,B215&gt;Runoff_duration_hr_granD/2),Runoff_duration_hr_granD/2,INDEX($B$4:$B$1500,IF(B215&gt;Runoff_duration_hr_granD/2,ROWS($W$4:W215)-1,ROWS($W$4:W215))))</f>
        <v/>
      </c>
      <c r="X215" s="103" t="str">
        <f>IFERROR(ROUND(IF(HG_shape_granD="Constant flow",IF(W215=Runoff_duration_hr_granD/2,CONVERT($D$4,"L","gal")/(Runoff_duration_hr_granD*60),VLOOKUP('Granular-Distrib. Calcs'!W215,'Granular-Distrib. Calcs'!$B$4:$K$1500,6,FALSE)),IF(W215=Runoff_duration_hr_granD/2,2*CONVERT($D$4,"L","gal")/(Runoff_duration_hr_granD*60),VLOOKUP('Granular-Distrib. Calcs'!W215,'Granular-Distrib. Calcs'!$B$4:$K$1500,6,FALSE))),2),"")</f>
        <v/>
      </c>
      <c r="Y215" s="67" t="str">
        <f>IF(A215="","",(SUM($N$4:N215)/25.4^3+(4/3*PI()*(M215/2/25.4)^3*Number_of_grains_granD)))</f>
        <v/>
      </c>
      <c r="Z215" s="67" t="str">
        <f>IF(A215="","",(SUM($O$4:O215)+(4/3*PI()*(M215/2)^3*Chem_block_density_granD/10^3*Number_of_grains_granD)))</f>
        <v/>
      </c>
    </row>
    <row r="216" spans="1:26" x14ac:dyDescent="0.3">
      <c r="A216" s="68" t="str">
        <f t="shared" si="66"/>
        <v/>
      </c>
      <c r="B216" s="68" t="str">
        <f t="shared" si="51"/>
        <v/>
      </c>
      <c r="C216" s="68" t="str">
        <f t="shared" si="52"/>
        <v/>
      </c>
      <c r="D216" s="67" t="str">
        <f t="shared" si="53"/>
        <v/>
      </c>
      <c r="E216" s="262" t="str">
        <f t="shared" si="54"/>
        <v/>
      </c>
      <c r="F216" s="262" t="str">
        <f>IF(E216="","",SUM(E$4:E216))</f>
        <v/>
      </c>
      <c r="G216" s="262" t="str">
        <f t="shared" si="55"/>
        <v/>
      </c>
      <c r="H216" s="67" t="str">
        <f t="shared" si="56"/>
        <v/>
      </c>
      <c r="I216" s="67" t="str">
        <f t="shared" si="57"/>
        <v/>
      </c>
      <c r="J216" s="67" t="str">
        <f>IF(I216="","",SUM(I$4:I216))</f>
        <v/>
      </c>
      <c r="K216" s="67" t="str">
        <f t="shared" si="58"/>
        <v/>
      </c>
      <c r="L216" s="77" t="str">
        <f t="shared" si="67"/>
        <v/>
      </c>
      <c r="M216" s="77" t="str">
        <f t="shared" si="59"/>
        <v/>
      </c>
      <c r="N216" s="67" t="str">
        <f t="shared" si="60"/>
        <v/>
      </c>
      <c r="O216" s="67" t="str">
        <f t="shared" si="61"/>
        <v/>
      </c>
      <c r="P216" s="67" t="str">
        <f t="shared" si="62"/>
        <v/>
      </c>
      <c r="Q216" s="27" t="str">
        <f>IF(A216="","",(CONVERT(Total_chem_mass_granD,"lbm","g")-SUM($O$4:O216))/CONVERT(Total_chem_mass_granD,"lbm","g"))</f>
        <v/>
      </c>
      <c r="R216" s="66" t="str">
        <f t="shared" si="63"/>
        <v/>
      </c>
      <c r="S216" s="65" t="str">
        <f t="shared" si="64"/>
        <v/>
      </c>
      <c r="T216" s="88" t="str">
        <f>IF(Q216="","",SUM($P$4:P216)*1000/J216*(1-Percent_bound_granD))</f>
        <v/>
      </c>
      <c r="U216" s="88" t="str">
        <f>IF(Q216="","",SUM($P$4:P216)*1000/F216*(1-Percent_bound_granD))</f>
        <v/>
      </c>
      <c r="V216" s="90" t="str">
        <f t="shared" si="65"/>
        <v/>
      </c>
      <c r="W216" s="68" t="str">
        <f>IF(AND(B215&lt;Runoff_duration_hr_granD/2,B216&gt;Runoff_duration_hr_granD/2),Runoff_duration_hr_granD/2,INDEX($B$4:$B$1500,IF(B216&gt;Runoff_duration_hr_granD/2,ROWS($W$4:W216)-1,ROWS($W$4:W216))))</f>
        <v/>
      </c>
      <c r="X216" s="103" t="str">
        <f>IFERROR(ROUND(IF(HG_shape_granD="Constant flow",IF(W216=Runoff_duration_hr_granD/2,CONVERT($D$4,"L","gal")/(Runoff_duration_hr_granD*60),VLOOKUP('Granular-Distrib. Calcs'!W216,'Granular-Distrib. Calcs'!$B$4:$K$1500,6,FALSE)),IF(W216=Runoff_duration_hr_granD/2,2*CONVERT($D$4,"L","gal")/(Runoff_duration_hr_granD*60),VLOOKUP('Granular-Distrib. Calcs'!W216,'Granular-Distrib. Calcs'!$B$4:$K$1500,6,FALSE))),2),"")</f>
        <v/>
      </c>
      <c r="Y216" s="67" t="str">
        <f>IF(A216="","",(SUM($N$4:N216)/25.4^3+(4/3*PI()*(M216/2/25.4)^3*Number_of_grains_granD)))</f>
        <v/>
      </c>
      <c r="Z216" s="67" t="str">
        <f>IF(A216="","",(SUM($O$4:O216)+(4/3*PI()*(M216/2)^3*Chem_block_density_granD/10^3*Number_of_grains_granD)))</f>
        <v/>
      </c>
    </row>
    <row r="217" spans="1:26" x14ac:dyDescent="0.3">
      <c r="A217" s="68" t="str">
        <f t="shared" si="66"/>
        <v/>
      </c>
      <c r="B217" s="68" t="str">
        <f t="shared" si="51"/>
        <v/>
      </c>
      <c r="C217" s="68" t="str">
        <f t="shared" si="52"/>
        <v/>
      </c>
      <c r="D217" s="67" t="str">
        <f t="shared" si="53"/>
        <v/>
      </c>
      <c r="E217" s="262" t="str">
        <f t="shared" si="54"/>
        <v/>
      </c>
      <c r="F217" s="262" t="str">
        <f>IF(E217="","",SUM(E$4:E217))</f>
        <v/>
      </c>
      <c r="G217" s="262" t="str">
        <f t="shared" si="55"/>
        <v/>
      </c>
      <c r="H217" s="67" t="str">
        <f t="shared" si="56"/>
        <v/>
      </c>
      <c r="I217" s="67" t="str">
        <f t="shared" si="57"/>
        <v/>
      </c>
      <c r="J217" s="67" t="str">
        <f>IF(I217="","",SUM(I$4:I217))</f>
        <v/>
      </c>
      <c r="K217" s="67" t="str">
        <f t="shared" si="58"/>
        <v/>
      </c>
      <c r="L217" s="77" t="str">
        <f t="shared" si="67"/>
        <v/>
      </c>
      <c r="M217" s="77" t="str">
        <f t="shared" si="59"/>
        <v/>
      </c>
      <c r="N217" s="67" t="str">
        <f t="shared" si="60"/>
        <v/>
      </c>
      <c r="O217" s="67" t="str">
        <f t="shared" si="61"/>
        <v/>
      </c>
      <c r="P217" s="67" t="str">
        <f t="shared" si="62"/>
        <v/>
      </c>
      <c r="Q217" s="27" t="str">
        <f>IF(A217="","",(CONVERT(Total_chem_mass_granD,"lbm","g")-SUM($O$4:O217))/CONVERT(Total_chem_mass_granD,"lbm","g"))</f>
        <v/>
      </c>
      <c r="R217" s="66" t="str">
        <f t="shared" si="63"/>
        <v/>
      </c>
      <c r="S217" s="65" t="str">
        <f t="shared" si="64"/>
        <v/>
      </c>
      <c r="T217" s="88" t="str">
        <f>IF(Q217="","",SUM($P$4:P217)*1000/J217*(1-Percent_bound_granD))</f>
        <v/>
      </c>
      <c r="U217" s="88" t="str">
        <f>IF(Q217="","",SUM($P$4:P217)*1000/F217*(1-Percent_bound_granD))</f>
        <v/>
      </c>
      <c r="V217" s="90" t="str">
        <f t="shared" si="65"/>
        <v/>
      </c>
      <c r="W217" s="68" t="str">
        <f>IF(AND(B216&lt;Runoff_duration_hr_granD/2,B217&gt;Runoff_duration_hr_granD/2),Runoff_duration_hr_granD/2,INDEX($B$4:$B$1500,IF(B217&gt;Runoff_duration_hr_granD/2,ROWS($W$4:W217)-1,ROWS($W$4:W217))))</f>
        <v/>
      </c>
      <c r="X217" s="103" t="str">
        <f>IFERROR(ROUND(IF(HG_shape_granD="Constant flow",IF(W217=Runoff_duration_hr_granD/2,CONVERT($D$4,"L","gal")/(Runoff_duration_hr_granD*60),VLOOKUP('Granular-Distrib. Calcs'!W217,'Granular-Distrib. Calcs'!$B$4:$K$1500,6,FALSE)),IF(W217=Runoff_duration_hr_granD/2,2*CONVERT($D$4,"L","gal")/(Runoff_duration_hr_granD*60),VLOOKUP('Granular-Distrib. Calcs'!W217,'Granular-Distrib. Calcs'!$B$4:$K$1500,6,FALSE))),2),"")</f>
        <v/>
      </c>
      <c r="Y217" s="67" t="str">
        <f>IF(A217="","",(SUM($N$4:N217)/25.4^3+(4/3*PI()*(M217/2/25.4)^3*Number_of_grains_granD)))</f>
        <v/>
      </c>
      <c r="Z217" s="67" t="str">
        <f>IF(A217="","",(SUM($O$4:O217)+(4/3*PI()*(M217/2)^3*Chem_block_density_granD/10^3*Number_of_grains_granD)))</f>
        <v/>
      </c>
    </row>
    <row r="218" spans="1:26" x14ac:dyDescent="0.3">
      <c r="A218" s="68" t="str">
        <f t="shared" si="66"/>
        <v/>
      </c>
      <c r="B218" s="68" t="str">
        <f t="shared" si="51"/>
        <v/>
      </c>
      <c r="C218" s="68" t="str">
        <f t="shared" si="52"/>
        <v/>
      </c>
      <c r="D218" s="67" t="str">
        <f t="shared" si="53"/>
        <v/>
      </c>
      <c r="E218" s="262" t="str">
        <f t="shared" si="54"/>
        <v/>
      </c>
      <c r="F218" s="262" t="str">
        <f>IF(E218="","",SUM(E$4:E218))</f>
        <v/>
      </c>
      <c r="G218" s="262" t="str">
        <f t="shared" si="55"/>
        <v/>
      </c>
      <c r="H218" s="67" t="str">
        <f t="shared" si="56"/>
        <v/>
      </c>
      <c r="I218" s="67" t="str">
        <f t="shared" si="57"/>
        <v/>
      </c>
      <c r="J218" s="67" t="str">
        <f>IF(I218="","",SUM(I$4:I218))</f>
        <v/>
      </c>
      <c r="K218" s="67" t="str">
        <f t="shared" si="58"/>
        <v/>
      </c>
      <c r="L218" s="77" t="str">
        <f t="shared" si="67"/>
        <v/>
      </c>
      <c r="M218" s="77" t="str">
        <f t="shared" si="59"/>
        <v/>
      </c>
      <c r="N218" s="67" t="str">
        <f t="shared" si="60"/>
        <v/>
      </c>
      <c r="O218" s="67" t="str">
        <f t="shared" si="61"/>
        <v/>
      </c>
      <c r="P218" s="67" t="str">
        <f t="shared" si="62"/>
        <v/>
      </c>
      <c r="Q218" s="27" t="str">
        <f>IF(A218="","",(CONVERT(Total_chem_mass_granD,"lbm","g")-SUM($O$4:O218))/CONVERT(Total_chem_mass_granD,"lbm","g"))</f>
        <v/>
      </c>
      <c r="R218" s="66" t="str">
        <f t="shared" si="63"/>
        <v/>
      </c>
      <c r="S218" s="65" t="str">
        <f t="shared" si="64"/>
        <v/>
      </c>
      <c r="T218" s="88" t="str">
        <f>IF(Q218="","",SUM($P$4:P218)*1000/J218*(1-Percent_bound_granD))</f>
        <v/>
      </c>
      <c r="U218" s="88" t="str">
        <f>IF(Q218="","",SUM($P$4:P218)*1000/F218*(1-Percent_bound_granD))</f>
        <v/>
      </c>
      <c r="V218" s="90" t="str">
        <f t="shared" si="65"/>
        <v/>
      </c>
      <c r="W218" s="68" t="str">
        <f>IF(AND(B217&lt;Runoff_duration_hr_granD/2,B218&gt;Runoff_duration_hr_granD/2),Runoff_duration_hr_granD/2,INDEX($B$4:$B$1500,IF(B218&gt;Runoff_duration_hr_granD/2,ROWS($W$4:W218)-1,ROWS($W$4:W218))))</f>
        <v/>
      </c>
      <c r="X218" s="103" t="str">
        <f>IFERROR(ROUND(IF(HG_shape_granD="Constant flow",IF(W218=Runoff_duration_hr_granD/2,CONVERT($D$4,"L","gal")/(Runoff_duration_hr_granD*60),VLOOKUP('Granular-Distrib. Calcs'!W218,'Granular-Distrib. Calcs'!$B$4:$K$1500,6,FALSE)),IF(W218=Runoff_duration_hr_granD/2,2*CONVERT($D$4,"L","gal")/(Runoff_duration_hr_granD*60),VLOOKUP('Granular-Distrib. Calcs'!W218,'Granular-Distrib. Calcs'!$B$4:$K$1500,6,FALSE))),2),"")</f>
        <v/>
      </c>
      <c r="Y218" s="67" t="str">
        <f>IF(A218="","",(SUM($N$4:N218)/25.4^3+(4/3*PI()*(M218/2/25.4)^3*Number_of_grains_granD)))</f>
        <v/>
      </c>
      <c r="Z218" s="67" t="str">
        <f>IF(A218="","",(SUM($O$4:O218)+(4/3*PI()*(M218/2)^3*Chem_block_density_granD/10^3*Number_of_grains_granD)))</f>
        <v/>
      </c>
    </row>
    <row r="219" spans="1:26" x14ac:dyDescent="0.3">
      <c r="A219" s="68" t="str">
        <f t="shared" si="66"/>
        <v/>
      </c>
      <c r="B219" s="68" t="str">
        <f t="shared" si="51"/>
        <v/>
      </c>
      <c r="C219" s="68" t="str">
        <f t="shared" si="52"/>
        <v/>
      </c>
      <c r="D219" s="67" t="str">
        <f t="shared" si="53"/>
        <v/>
      </c>
      <c r="E219" s="262" t="str">
        <f t="shared" si="54"/>
        <v/>
      </c>
      <c r="F219" s="262" t="str">
        <f>IF(E219="","",SUM(E$4:E219))</f>
        <v/>
      </c>
      <c r="G219" s="262" t="str">
        <f t="shared" si="55"/>
        <v/>
      </c>
      <c r="H219" s="67" t="str">
        <f t="shared" si="56"/>
        <v/>
      </c>
      <c r="I219" s="67" t="str">
        <f t="shared" si="57"/>
        <v/>
      </c>
      <c r="J219" s="67" t="str">
        <f>IF(I219="","",SUM(I$4:I219))</f>
        <v/>
      </c>
      <c r="K219" s="67" t="str">
        <f t="shared" si="58"/>
        <v/>
      </c>
      <c r="L219" s="77" t="str">
        <f t="shared" si="67"/>
        <v/>
      </c>
      <c r="M219" s="77" t="str">
        <f t="shared" si="59"/>
        <v/>
      </c>
      <c r="N219" s="67" t="str">
        <f t="shared" si="60"/>
        <v/>
      </c>
      <c r="O219" s="67" t="str">
        <f t="shared" si="61"/>
        <v/>
      </c>
      <c r="P219" s="67" t="str">
        <f t="shared" si="62"/>
        <v/>
      </c>
      <c r="Q219" s="27" t="str">
        <f>IF(A219="","",(CONVERT(Total_chem_mass_granD,"lbm","g")-SUM($O$4:O219))/CONVERT(Total_chem_mass_granD,"lbm","g"))</f>
        <v/>
      </c>
      <c r="R219" s="66" t="str">
        <f t="shared" si="63"/>
        <v/>
      </c>
      <c r="S219" s="65" t="str">
        <f t="shared" si="64"/>
        <v/>
      </c>
      <c r="T219" s="88" t="str">
        <f>IF(Q219="","",SUM($P$4:P219)*1000/J219*(1-Percent_bound_granD))</f>
        <v/>
      </c>
      <c r="U219" s="88" t="str">
        <f>IF(Q219="","",SUM($P$4:P219)*1000/F219*(1-Percent_bound_granD))</f>
        <v/>
      </c>
      <c r="V219" s="90" t="str">
        <f t="shared" si="65"/>
        <v/>
      </c>
      <c r="W219" s="68" t="str">
        <f>IF(AND(B218&lt;Runoff_duration_hr_granD/2,B219&gt;Runoff_duration_hr_granD/2),Runoff_duration_hr_granD/2,INDEX($B$4:$B$1500,IF(B219&gt;Runoff_duration_hr_granD/2,ROWS($W$4:W219)-1,ROWS($W$4:W219))))</f>
        <v/>
      </c>
      <c r="X219" s="103" t="str">
        <f>IFERROR(ROUND(IF(HG_shape_granD="Constant flow",IF(W219=Runoff_duration_hr_granD/2,CONVERT($D$4,"L","gal")/(Runoff_duration_hr_granD*60),VLOOKUP('Granular-Distrib. Calcs'!W219,'Granular-Distrib. Calcs'!$B$4:$K$1500,6,FALSE)),IF(W219=Runoff_duration_hr_granD/2,2*CONVERT($D$4,"L","gal")/(Runoff_duration_hr_granD*60),VLOOKUP('Granular-Distrib. Calcs'!W219,'Granular-Distrib. Calcs'!$B$4:$K$1500,6,FALSE))),2),"")</f>
        <v/>
      </c>
      <c r="Y219" s="67" t="str">
        <f>IF(A219="","",(SUM($N$4:N219)/25.4^3+(4/3*PI()*(M219/2/25.4)^3*Number_of_grains_granD)))</f>
        <v/>
      </c>
      <c r="Z219" s="67" t="str">
        <f>IF(A219="","",(SUM($O$4:O219)+(4/3*PI()*(M219/2)^3*Chem_block_density_granD/10^3*Number_of_grains_granD)))</f>
        <v/>
      </c>
    </row>
    <row r="220" spans="1:26" x14ac:dyDescent="0.3">
      <c r="A220" s="68" t="str">
        <f t="shared" si="66"/>
        <v/>
      </c>
      <c r="B220" s="68" t="str">
        <f t="shared" si="51"/>
        <v/>
      </c>
      <c r="C220" s="68" t="str">
        <f t="shared" si="52"/>
        <v/>
      </c>
      <c r="D220" s="67" t="str">
        <f t="shared" si="53"/>
        <v/>
      </c>
      <c r="E220" s="262" t="str">
        <f t="shared" si="54"/>
        <v/>
      </c>
      <c r="F220" s="262" t="str">
        <f>IF(E220="","",SUM(E$4:E220))</f>
        <v/>
      </c>
      <c r="G220" s="262" t="str">
        <f t="shared" si="55"/>
        <v/>
      </c>
      <c r="H220" s="67" t="str">
        <f t="shared" si="56"/>
        <v/>
      </c>
      <c r="I220" s="67" t="str">
        <f t="shared" si="57"/>
        <v/>
      </c>
      <c r="J220" s="67" t="str">
        <f>IF(I220="","",SUM(I$4:I220))</f>
        <v/>
      </c>
      <c r="K220" s="67" t="str">
        <f t="shared" si="58"/>
        <v/>
      </c>
      <c r="L220" s="77" t="str">
        <f t="shared" si="67"/>
        <v/>
      </c>
      <c r="M220" s="77" t="str">
        <f t="shared" si="59"/>
        <v/>
      </c>
      <c r="N220" s="67" t="str">
        <f t="shared" si="60"/>
        <v/>
      </c>
      <c r="O220" s="67" t="str">
        <f t="shared" si="61"/>
        <v/>
      </c>
      <c r="P220" s="67" t="str">
        <f t="shared" si="62"/>
        <v/>
      </c>
      <c r="Q220" s="27" t="str">
        <f>IF(A220="","",(CONVERT(Total_chem_mass_granD,"lbm","g")-SUM($O$4:O220))/CONVERT(Total_chem_mass_granD,"lbm","g"))</f>
        <v/>
      </c>
      <c r="R220" s="66" t="str">
        <f t="shared" si="63"/>
        <v/>
      </c>
      <c r="S220" s="65" t="str">
        <f t="shared" si="64"/>
        <v/>
      </c>
      <c r="T220" s="88" t="str">
        <f>IF(Q220="","",SUM($P$4:P220)*1000/J220*(1-Percent_bound_granD))</f>
        <v/>
      </c>
      <c r="U220" s="88" t="str">
        <f>IF(Q220="","",SUM($P$4:P220)*1000/F220*(1-Percent_bound_granD))</f>
        <v/>
      </c>
      <c r="V220" s="90" t="str">
        <f t="shared" si="65"/>
        <v/>
      </c>
      <c r="W220" s="68" t="str">
        <f>IF(AND(B219&lt;Runoff_duration_hr_granD/2,B220&gt;Runoff_duration_hr_granD/2),Runoff_duration_hr_granD/2,INDEX($B$4:$B$1500,IF(B220&gt;Runoff_duration_hr_granD/2,ROWS($W$4:W220)-1,ROWS($W$4:W220))))</f>
        <v/>
      </c>
      <c r="X220" s="103" t="str">
        <f>IFERROR(ROUND(IF(HG_shape_granD="Constant flow",IF(W220=Runoff_duration_hr_granD/2,CONVERT($D$4,"L","gal")/(Runoff_duration_hr_granD*60),VLOOKUP('Granular-Distrib. Calcs'!W220,'Granular-Distrib. Calcs'!$B$4:$K$1500,6,FALSE)),IF(W220=Runoff_duration_hr_granD/2,2*CONVERT($D$4,"L","gal")/(Runoff_duration_hr_granD*60),VLOOKUP('Granular-Distrib. Calcs'!W220,'Granular-Distrib. Calcs'!$B$4:$K$1500,6,FALSE))),2),"")</f>
        <v/>
      </c>
      <c r="Y220" s="67" t="str">
        <f>IF(A220="","",(SUM($N$4:N220)/25.4^3+(4/3*PI()*(M220/2/25.4)^3*Number_of_grains_granD)))</f>
        <v/>
      </c>
      <c r="Z220" s="67" t="str">
        <f>IF(A220="","",(SUM($O$4:O220)+(4/3*PI()*(M220/2)^3*Chem_block_density_granD/10^3*Number_of_grains_granD)))</f>
        <v/>
      </c>
    </row>
    <row r="221" spans="1:26" x14ac:dyDescent="0.3">
      <c r="A221" s="68" t="str">
        <f t="shared" si="66"/>
        <v/>
      </c>
      <c r="B221" s="68" t="str">
        <f t="shared" si="51"/>
        <v/>
      </c>
      <c r="C221" s="68" t="str">
        <f t="shared" si="52"/>
        <v/>
      </c>
      <c r="D221" s="67" t="str">
        <f t="shared" si="53"/>
        <v/>
      </c>
      <c r="E221" s="262" t="str">
        <f t="shared" si="54"/>
        <v/>
      </c>
      <c r="F221" s="262" t="str">
        <f>IF(E221="","",SUM(E$4:E221))</f>
        <v/>
      </c>
      <c r="G221" s="262" t="str">
        <f t="shared" si="55"/>
        <v/>
      </c>
      <c r="H221" s="67" t="str">
        <f t="shared" si="56"/>
        <v/>
      </c>
      <c r="I221" s="67" t="str">
        <f t="shared" si="57"/>
        <v/>
      </c>
      <c r="J221" s="67" t="str">
        <f>IF(I221="","",SUM(I$4:I221))</f>
        <v/>
      </c>
      <c r="K221" s="67" t="str">
        <f t="shared" si="58"/>
        <v/>
      </c>
      <c r="L221" s="77" t="str">
        <f t="shared" si="67"/>
        <v/>
      </c>
      <c r="M221" s="77" t="str">
        <f t="shared" si="59"/>
        <v/>
      </c>
      <c r="N221" s="67" t="str">
        <f t="shared" si="60"/>
        <v/>
      </c>
      <c r="O221" s="67" t="str">
        <f t="shared" si="61"/>
        <v/>
      </c>
      <c r="P221" s="67" t="str">
        <f t="shared" si="62"/>
        <v/>
      </c>
      <c r="Q221" s="27" t="str">
        <f>IF(A221="","",(CONVERT(Total_chem_mass_granD,"lbm","g")-SUM($O$4:O221))/CONVERT(Total_chem_mass_granD,"lbm","g"))</f>
        <v/>
      </c>
      <c r="R221" s="66" t="str">
        <f t="shared" si="63"/>
        <v/>
      </c>
      <c r="S221" s="65" t="str">
        <f t="shared" si="64"/>
        <v/>
      </c>
      <c r="T221" s="88" t="str">
        <f>IF(Q221="","",SUM($P$4:P221)*1000/J221*(1-Percent_bound_granD))</f>
        <v/>
      </c>
      <c r="U221" s="88" t="str">
        <f>IF(Q221="","",SUM($P$4:P221)*1000/F221*(1-Percent_bound_granD))</f>
        <v/>
      </c>
      <c r="V221" s="90" t="str">
        <f t="shared" si="65"/>
        <v/>
      </c>
      <c r="W221" s="68" t="str">
        <f>IF(AND(B220&lt;Runoff_duration_hr_granD/2,B221&gt;Runoff_duration_hr_granD/2),Runoff_duration_hr_granD/2,INDEX($B$4:$B$1500,IF(B221&gt;Runoff_duration_hr_granD/2,ROWS($W$4:W221)-1,ROWS($W$4:W221))))</f>
        <v/>
      </c>
      <c r="X221" s="103" t="str">
        <f>IFERROR(ROUND(IF(HG_shape_granD="Constant flow",IF(W221=Runoff_duration_hr_granD/2,CONVERT($D$4,"L","gal")/(Runoff_duration_hr_granD*60),VLOOKUP('Granular-Distrib. Calcs'!W221,'Granular-Distrib. Calcs'!$B$4:$K$1500,6,FALSE)),IF(W221=Runoff_duration_hr_granD/2,2*CONVERT($D$4,"L","gal")/(Runoff_duration_hr_granD*60),VLOOKUP('Granular-Distrib. Calcs'!W221,'Granular-Distrib. Calcs'!$B$4:$K$1500,6,FALSE))),2),"")</f>
        <v/>
      </c>
      <c r="Y221" s="67" t="str">
        <f>IF(A221="","",(SUM($N$4:N221)/25.4^3+(4/3*PI()*(M221/2/25.4)^3*Number_of_grains_granD)))</f>
        <v/>
      </c>
      <c r="Z221" s="67" t="str">
        <f>IF(A221="","",(SUM($O$4:O221)+(4/3*PI()*(M221/2)^3*Chem_block_density_granD/10^3*Number_of_grains_granD)))</f>
        <v/>
      </c>
    </row>
    <row r="222" spans="1:26" x14ac:dyDescent="0.3">
      <c r="A222" s="68" t="str">
        <f t="shared" si="66"/>
        <v/>
      </c>
      <c r="B222" s="68" t="str">
        <f t="shared" si="51"/>
        <v/>
      </c>
      <c r="C222" s="68" t="str">
        <f t="shared" si="52"/>
        <v/>
      </c>
      <c r="D222" s="67" t="str">
        <f t="shared" si="53"/>
        <v/>
      </c>
      <c r="E222" s="262" t="str">
        <f t="shared" si="54"/>
        <v/>
      </c>
      <c r="F222" s="262" t="str">
        <f>IF(E222="","",SUM(E$4:E222))</f>
        <v/>
      </c>
      <c r="G222" s="262" t="str">
        <f t="shared" si="55"/>
        <v/>
      </c>
      <c r="H222" s="67" t="str">
        <f t="shared" si="56"/>
        <v/>
      </c>
      <c r="I222" s="67" t="str">
        <f t="shared" si="57"/>
        <v/>
      </c>
      <c r="J222" s="67" t="str">
        <f>IF(I222="","",SUM(I$4:I222))</f>
        <v/>
      </c>
      <c r="K222" s="67" t="str">
        <f t="shared" si="58"/>
        <v/>
      </c>
      <c r="L222" s="77" t="str">
        <f t="shared" si="67"/>
        <v/>
      </c>
      <c r="M222" s="77" t="str">
        <f t="shared" si="59"/>
        <v/>
      </c>
      <c r="N222" s="67" t="str">
        <f t="shared" si="60"/>
        <v/>
      </c>
      <c r="O222" s="67" t="str">
        <f t="shared" si="61"/>
        <v/>
      </c>
      <c r="P222" s="67" t="str">
        <f t="shared" si="62"/>
        <v/>
      </c>
      <c r="Q222" s="27" t="str">
        <f>IF(A222="","",(CONVERT(Total_chem_mass_granD,"lbm","g")-SUM($O$4:O222))/CONVERT(Total_chem_mass_granD,"lbm","g"))</f>
        <v/>
      </c>
      <c r="R222" s="66" t="str">
        <f t="shared" si="63"/>
        <v/>
      </c>
      <c r="S222" s="65" t="str">
        <f t="shared" si="64"/>
        <v/>
      </c>
      <c r="T222" s="88" t="str">
        <f>IF(Q222="","",SUM($P$4:P222)*1000/J222*(1-Percent_bound_granD))</f>
        <v/>
      </c>
      <c r="U222" s="88" t="str">
        <f>IF(Q222="","",SUM($P$4:P222)*1000/F222*(1-Percent_bound_granD))</f>
        <v/>
      </c>
      <c r="V222" s="90" t="str">
        <f t="shared" si="65"/>
        <v/>
      </c>
      <c r="W222" s="68" t="str">
        <f>IF(AND(B221&lt;Runoff_duration_hr_granD/2,B222&gt;Runoff_duration_hr_granD/2),Runoff_duration_hr_granD/2,INDEX($B$4:$B$1500,IF(B222&gt;Runoff_duration_hr_granD/2,ROWS($W$4:W222)-1,ROWS($W$4:W222))))</f>
        <v/>
      </c>
      <c r="X222" s="103" t="str">
        <f>IFERROR(ROUND(IF(HG_shape_granD="Constant flow",IF(W222=Runoff_duration_hr_granD/2,CONVERT($D$4,"L","gal")/(Runoff_duration_hr_granD*60),VLOOKUP('Granular-Distrib. Calcs'!W222,'Granular-Distrib. Calcs'!$B$4:$K$1500,6,FALSE)),IF(W222=Runoff_duration_hr_granD/2,2*CONVERT($D$4,"L","gal")/(Runoff_duration_hr_granD*60),VLOOKUP('Granular-Distrib. Calcs'!W222,'Granular-Distrib. Calcs'!$B$4:$K$1500,6,FALSE))),2),"")</f>
        <v/>
      </c>
      <c r="Y222" s="67" t="str">
        <f>IF(A222="","",(SUM($N$4:N222)/25.4^3+(4/3*PI()*(M222/2/25.4)^3*Number_of_grains_granD)))</f>
        <v/>
      </c>
      <c r="Z222" s="67" t="str">
        <f>IF(A222="","",(SUM($O$4:O222)+(4/3*PI()*(M222/2)^3*Chem_block_density_granD/10^3*Number_of_grains_granD)))</f>
        <v/>
      </c>
    </row>
    <row r="223" spans="1:26" x14ac:dyDescent="0.3">
      <c r="A223" s="68" t="str">
        <f t="shared" si="66"/>
        <v/>
      </c>
      <c r="B223" s="68" t="str">
        <f t="shared" si="51"/>
        <v/>
      </c>
      <c r="C223" s="68" t="str">
        <f t="shared" si="52"/>
        <v/>
      </c>
      <c r="D223" s="67" t="str">
        <f t="shared" si="53"/>
        <v/>
      </c>
      <c r="E223" s="262" t="str">
        <f t="shared" si="54"/>
        <v/>
      </c>
      <c r="F223" s="262" t="str">
        <f>IF(E223="","",SUM(E$4:E223))</f>
        <v/>
      </c>
      <c r="G223" s="262" t="str">
        <f t="shared" si="55"/>
        <v/>
      </c>
      <c r="H223" s="67" t="str">
        <f t="shared" si="56"/>
        <v/>
      </c>
      <c r="I223" s="67" t="str">
        <f t="shared" si="57"/>
        <v/>
      </c>
      <c r="J223" s="67" t="str">
        <f>IF(I223="","",SUM(I$4:I223))</f>
        <v/>
      </c>
      <c r="K223" s="67" t="str">
        <f t="shared" si="58"/>
        <v/>
      </c>
      <c r="L223" s="77" t="str">
        <f t="shared" si="67"/>
        <v/>
      </c>
      <c r="M223" s="77" t="str">
        <f t="shared" si="59"/>
        <v/>
      </c>
      <c r="N223" s="67" t="str">
        <f t="shared" si="60"/>
        <v/>
      </c>
      <c r="O223" s="67" t="str">
        <f t="shared" si="61"/>
        <v/>
      </c>
      <c r="P223" s="67" t="str">
        <f t="shared" si="62"/>
        <v/>
      </c>
      <c r="Q223" s="27" t="str">
        <f>IF(A223="","",(CONVERT(Total_chem_mass_granD,"lbm","g")-SUM($O$4:O223))/CONVERT(Total_chem_mass_granD,"lbm","g"))</f>
        <v/>
      </c>
      <c r="R223" s="66" t="str">
        <f t="shared" si="63"/>
        <v/>
      </c>
      <c r="S223" s="65" t="str">
        <f t="shared" si="64"/>
        <v/>
      </c>
      <c r="T223" s="88" t="str">
        <f>IF(Q223="","",SUM($P$4:P223)*1000/J223*(1-Percent_bound_granD))</f>
        <v/>
      </c>
      <c r="U223" s="88" t="str">
        <f>IF(Q223="","",SUM($P$4:P223)*1000/F223*(1-Percent_bound_granD))</f>
        <v/>
      </c>
      <c r="V223" s="90" t="str">
        <f t="shared" si="65"/>
        <v/>
      </c>
      <c r="W223" s="68" t="str">
        <f>IF(AND(B222&lt;Runoff_duration_hr_granD/2,B223&gt;Runoff_duration_hr_granD/2),Runoff_duration_hr_granD/2,INDEX($B$4:$B$1500,IF(B223&gt;Runoff_duration_hr_granD/2,ROWS($W$4:W223)-1,ROWS($W$4:W223))))</f>
        <v/>
      </c>
      <c r="X223" s="103" t="str">
        <f>IFERROR(ROUND(IF(HG_shape_granD="Constant flow",IF(W223=Runoff_duration_hr_granD/2,CONVERT($D$4,"L","gal")/(Runoff_duration_hr_granD*60),VLOOKUP('Granular-Distrib. Calcs'!W223,'Granular-Distrib. Calcs'!$B$4:$K$1500,6,FALSE)),IF(W223=Runoff_duration_hr_granD/2,2*CONVERT($D$4,"L","gal")/(Runoff_duration_hr_granD*60),VLOOKUP('Granular-Distrib. Calcs'!W223,'Granular-Distrib. Calcs'!$B$4:$K$1500,6,FALSE))),2),"")</f>
        <v/>
      </c>
      <c r="Y223" s="67" t="str">
        <f>IF(A223="","",(SUM($N$4:N223)/25.4^3+(4/3*PI()*(M223/2/25.4)^3*Number_of_grains_granD)))</f>
        <v/>
      </c>
      <c r="Z223" s="67" t="str">
        <f>IF(A223="","",(SUM($O$4:O223)+(4/3*PI()*(M223/2)^3*Chem_block_density_granD/10^3*Number_of_grains_granD)))</f>
        <v/>
      </c>
    </row>
    <row r="224" spans="1:26" x14ac:dyDescent="0.3">
      <c r="A224" s="68" t="str">
        <f t="shared" si="66"/>
        <v/>
      </c>
      <c r="B224" s="68" t="str">
        <f t="shared" si="51"/>
        <v/>
      </c>
      <c r="C224" s="68" t="str">
        <f t="shared" si="52"/>
        <v/>
      </c>
      <c r="D224" s="67" t="str">
        <f t="shared" si="53"/>
        <v/>
      </c>
      <c r="E224" s="262" t="str">
        <f t="shared" si="54"/>
        <v/>
      </c>
      <c r="F224" s="262" t="str">
        <f>IF(E224="","",SUM(E$4:E224))</f>
        <v/>
      </c>
      <c r="G224" s="262" t="str">
        <f t="shared" si="55"/>
        <v/>
      </c>
      <c r="H224" s="67" t="str">
        <f t="shared" si="56"/>
        <v/>
      </c>
      <c r="I224" s="67" t="str">
        <f t="shared" si="57"/>
        <v/>
      </c>
      <c r="J224" s="67" t="str">
        <f>IF(I224="","",SUM(I$4:I224))</f>
        <v/>
      </c>
      <c r="K224" s="67" t="str">
        <f t="shared" si="58"/>
        <v/>
      </c>
      <c r="L224" s="77" t="str">
        <f t="shared" si="67"/>
        <v/>
      </c>
      <c r="M224" s="77" t="str">
        <f t="shared" si="59"/>
        <v/>
      </c>
      <c r="N224" s="67" t="str">
        <f t="shared" si="60"/>
        <v/>
      </c>
      <c r="O224" s="67" t="str">
        <f t="shared" si="61"/>
        <v/>
      </c>
      <c r="P224" s="67" t="str">
        <f t="shared" si="62"/>
        <v/>
      </c>
      <c r="Q224" s="27" t="str">
        <f>IF(A224="","",(CONVERT(Total_chem_mass_granD,"lbm","g")-SUM($O$4:O224))/CONVERT(Total_chem_mass_granD,"lbm","g"))</f>
        <v/>
      </c>
      <c r="R224" s="66" t="str">
        <f t="shared" si="63"/>
        <v/>
      </c>
      <c r="S224" s="65" t="str">
        <f t="shared" si="64"/>
        <v/>
      </c>
      <c r="T224" s="88" t="str">
        <f>IF(Q224="","",SUM($P$4:P224)*1000/J224*(1-Percent_bound_granD))</f>
        <v/>
      </c>
      <c r="U224" s="88" t="str">
        <f>IF(Q224="","",SUM($P$4:P224)*1000/F224*(1-Percent_bound_granD))</f>
        <v/>
      </c>
      <c r="V224" s="90" t="str">
        <f t="shared" si="65"/>
        <v/>
      </c>
      <c r="W224" s="68" t="str">
        <f>IF(AND(B223&lt;Runoff_duration_hr_granD/2,B224&gt;Runoff_duration_hr_granD/2),Runoff_duration_hr_granD/2,INDEX($B$4:$B$1500,IF(B224&gt;Runoff_duration_hr_granD/2,ROWS($W$4:W224)-1,ROWS($W$4:W224))))</f>
        <v/>
      </c>
      <c r="X224" s="103" t="str">
        <f>IFERROR(ROUND(IF(HG_shape_granD="Constant flow",IF(W224=Runoff_duration_hr_granD/2,CONVERT($D$4,"L","gal")/(Runoff_duration_hr_granD*60),VLOOKUP('Granular-Distrib. Calcs'!W224,'Granular-Distrib. Calcs'!$B$4:$K$1500,6,FALSE)),IF(W224=Runoff_duration_hr_granD/2,2*CONVERT($D$4,"L","gal")/(Runoff_duration_hr_granD*60),VLOOKUP('Granular-Distrib. Calcs'!W224,'Granular-Distrib. Calcs'!$B$4:$K$1500,6,FALSE))),2),"")</f>
        <v/>
      </c>
      <c r="Y224" s="67" t="str">
        <f>IF(A224="","",(SUM($N$4:N224)/25.4^3+(4/3*PI()*(M224/2/25.4)^3*Number_of_grains_granD)))</f>
        <v/>
      </c>
      <c r="Z224" s="67" t="str">
        <f>IF(A224="","",(SUM($O$4:O224)+(4/3*PI()*(M224/2)^3*Chem_block_density_granD/10^3*Number_of_grains_granD)))</f>
        <v/>
      </c>
    </row>
    <row r="225" spans="1:26" x14ac:dyDescent="0.3">
      <c r="A225" s="68" t="str">
        <f t="shared" si="66"/>
        <v/>
      </c>
      <c r="B225" s="68" t="str">
        <f t="shared" si="51"/>
        <v/>
      </c>
      <c r="C225" s="68" t="str">
        <f t="shared" si="52"/>
        <v/>
      </c>
      <c r="D225" s="67" t="str">
        <f t="shared" si="53"/>
        <v/>
      </c>
      <c r="E225" s="262" t="str">
        <f t="shared" si="54"/>
        <v/>
      </c>
      <c r="F225" s="262" t="str">
        <f>IF(E225="","",SUM(E$4:E225))</f>
        <v/>
      </c>
      <c r="G225" s="262" t="str">
        <f t="shared" si="55"/>
        <v/>
      </c>
      <c r="H225" s="67" t="str">
        <f t="shared" si="56"/>
        <v/>
      </c>
      <c r="I225" s="67" t="str">
        <f t="shared" si="57"/>
        <v/>
      </c>
      <c r="J225" s="67" t="str">
        <f>IF(I225="","",SUM(I$4:I225))</f>
        <v/>
      </c>
      <c r="K225" s="67" t="str">
        <f t="shared" si="58"/>
        <v/>
      </c>
      <c r="L225" s="77" t="str">
        <f t="shared" si="67"/>
        <v/>
      </c>
      <c r="M225" s="77" t="str">
        <f t="shared" si="59"/>
        <v/>
      </c>
      <c r="N225" s="67" t="str">
        <f t="shared" si="60"/>
        <v/>
      </c>
      <c r="O225" s="67" t="str">
        <f t="shared" si="61"/>
        <v/>
      </c>
      <c r="P225" s="67" t="str">
        <f t="shared" si="62"/>
        <v/>
      </c>
      <c r="Q225" s="27" t="str">
        <f>IF(A225="","",(CONVERT(Total_chem_mass_granD,"lbm","g")-SUM($O$4:O225))/CONVERT(Total_chem_mass_granD,"lbm","g"))</f>
        <v/>
      </c>
      <c r="R225" s="66" t="str">
        <f t="shared" si="63"/>
        <v/>
      </c>
      <c r="S225" s="65" t="str">
        <f t="shared" si="64"/>
        <v/>
      </c>
      <c r="T225" s="88" t="str">
        <f>IF(Q225="","",SUM($P$4:P225)*1000/J225*(1-Percent_bound_granD))</f>
        <v/>
      </c>
      <c r="U225" s="88" t="str">
        <f>IF(Q225="","",SUM($P$4:P225)*1000/F225*(1-Percent_bound_granD))</f>
        <v/>
      </c>
      <c r="V225" s="90" t="str">
        <f t="shared" si="65"/>
        <v/>
      </c>
      <c r="W225" s="68" t="str">
        <f>IF(AND(B224&lt;Runoff_duration_hr_granD/2,B225&gt;Runoff_duration_hr_granD/2),Runoff_duration_hr_granD/2,INDEX($B$4:$B$1500,IF(B225&gt;Runoff_duration_hr_granD/2,ROWS($W$4:W225)-1,ROWS($W$4:W225))))</f>
        <v/>
      </c>
      <c r="X225" s="103" t="str">
        <f>IFERROR(ROUND(IF(HG_shape_granD="Constant flow",IF(W225=Runoff_duration_hr_granD/2,CONVERT($D$4,"L","gal")/(Runoff_duration_hr_granD*60),VLOOKUP('Granular-Distrib. Calcs'!W225,'Granular-Distrib. Calcs'!$B$4:$K$1500,6,FALSE)),IF(W225=Runoff_duration_hr_granD/2,2*CONVERT($D$4,"L","gal")/(Runoff_duration_hr_granD*60),VLOOKUP('Granular-Distrib. Calcs'!W225,'Granular-Distrib. Calcs'!$B$4:$K$1500,6,FALSE))),2),"")</f>
        <v/>
      </c>
      <c r="Y225" s="67" t="str">
        <f>IF(A225="","",(SUM($N$4:N225)/25.4^3+(4/3*PI()*(M225/2/25.4)^3*Number_of_grains_granD)))</f>
        <v/>
      </c>
      <c r="Z225" s="67" t="str">
        <f>IF(A225="","",(SUM($O$4:O225)+(4/3*PI()*(M225/2)^3*Chem_block_density_granD/10^3*Number_of_grains_granD)))</f>
        <v/>
      </c>
    </row>
    <row r="226" spans="1:26" x14ac:dyDescent="0.3">
      <c r="A226" s="68" t="str">
        <f t="shared" si="66"/>
        <v/>
      </c>
      <c r="B226" s="68" t="str">
        <f t="shared" si="51"/>
        <v/>
      </c>
      <c r="C226" s="68" t="str">
        <f t="shared" si="52"/>
        <v/>
      </c>
      <c r="D226" s="67" t="str">
        <f t="shared" si="53"/>
        <v/>
      </c>
      <c r="E226" s="262" t="str">
        <f t="shared" si="54"/>
        <v/>
      </c>
      <c r="F226" s="262" t="str">
        <f>IF(E226="","",SUM(E$4:E226))</f>
        <v/>
      </c>
      <c r="G226" s="262" t="str">
        <f t="shared" si="55"/>
        <v/>
      </c>
      <c r="H226" s="67" t="str">
        <f t="shared" si="56"/>
        <v/>
      </c>
      <c r="I226" s="67" t="str">
        <f t="shared" si="57"/>
        <v/>
      </c>
      <c r="J226" s="67" t="str">
        <f>IF(I226="","",SUM(I$4:I226))</f>
        <v/>
      </c>
      <c r="K226" s="67" t="str">
        <f t="shared" si="58"/>
        <v/>
      </c>
      <c r="L226" s="77" t="str">
        <f t="shared" si="67"/>
        <v/>
      </c>
      <c r="M226" s="77" t="str">
        <f t="shared" si="59"/>
        <v/>
      </c>
      <c r="N226" s="67" t="str">
        <f t="shared" si="60"/>
        <v/>
      </c>
      <c r="O226" s="67" t="str">
        <f t="shared" si="61"/>
        <v/>
      </c>
      <c r="P226" s="67" t="str">
        <f t="shared" si="62"/>
        <v/>
      </c>
      <c r="Q226" s="27" t="str">
        <f>IF(A226="","",(CONVERT(Total_chem_mass_granD,"lbm","g")-SUM($O$4:O226))/CONVERT(Total_chem_mass_granD,"lbm","g"))</f>
        <v/>
      </c>
      <c r="R226" s="66" t="str">
        <f t="shared" si="63"/>
        <v/>
      </c>
      <c r="S226" s="65" t="str">
        <f t="shared" si="64"/>
        <v/>
      </c>
      <c r="T226" s="88" t="str">
        <f>IF(Q226="","",SUM($P$4:P226)*1000/J226*(1-Percent_bound_granD))</f>
        <v/>
      </c>
      <c r="U226" s="88" t="str">
        <f>IF(Q226="","",SUM($P$4:P226)*1000/F226*(1-Percent_bound_granD))</f>
        <v/>
      </c>
      <c r="V226" s="90" t="str">
        <f t="shared" si="65"/>
        <v/>
      </c>
      <c r="W226" s="68" t="str">
        <f>IF(AND(B225&lt;Runoff_duration_hr_granD/2,B226&gt;Runoff_duration_hr_granD/2),Runoff_duration_hr_granD/2,INDEX($B$4:$B$1500,IF(B226&gt;Runoff_duration_hr_granD/2,ROWS($W$4:W226)-1,ROWS($W$4:W226))))</f>
        <v/>
      </c>
      <c r="X226" s="103" t="str">
        <f>IFERROR(ROUND(IF(HG_shape_granD="Constant flow",IF(W226=Runoff_duration_hr_granD/2,CONVERT($D$4,"L","gal")/(Runoff_duration_hr_granD*60),VLOOKUP('Granular-Distrib. Calcs'!W226,'Granular-Distrib. Calcs'!$B$4:$K$1500,6,FALSE)),IF(W226=Runoff_duration_hr_granD/2,2*CONVERT($D$4,"L","gal")/(Runoff_duration_hr_granD*60),VLOOKUP('Granular-Distrib. Calcs'!W226,'Granular-Distrib. Calcs'!$B$4:$K$1500,6,FALSE))),2),"")</f>
        <v/>
      </c>
      <c r="Y226" s="67" t="str">
        <f>IF(A226="","",(SUM($N$4:N226)/25.4^3+(4/3*PI()*(M226/2/25.4)^3*Number_of_grains_granD)))</f>
        <v/>
      </c>
      <c r="Z226" s="67" t="str">
        <f>IF(A226="","",(SUM($O$4:O226)+(4/3*PI()*(M226/2)^3*Chem_block_density_granD/10^3*Number_of_grains_granD)))</f>
        <v/>
      </c>
    </row>
    <row r="227" spans="1:26" x14ac:dyDescent="0.3">
      <c r="A227" s="68" t="str">
        <f t="shared" si="66"/>
        <v/>
      </c>
      <c r="B227" s="68" t="str">
        <f t="shared" si="51"/>
        <v/>
      </c>
      <c r="C227" s="68" t="str">
        <f t="shared" si="52"/>
        <v/>
      </c>
      <c r="D227" s="67" t="str">
        <f t="shared" si="53"/>
        <v/>
      </c>
      <c r="E227" s="262" t="str">
        <f t="shared" si="54"/>
        <v/>
      </c>
      <c r="F227" s="262" t="str">
        <f>IF(E227="","",SUM(E$4:E227))</f>
        <v/>
      </c>
      <c r="G227" s="262" t="str">
        <f t="shared" si="55"/>
        <v/>
      </c>
      <c r="H227" s="67" t="str">
        <f t="shared" si="56"/>
        <v/>
      </c>
      <c r="I227" s="67" t="str">
        <f t="shared" si="57"/>
        <v/>
      </c>
      <c r="J227" s="67" t="str">
        <f>IF(I227="","",SUM(I$4:I227))</f>
        <v/>
      </c>
      <c r="K227" s="67" t="str">
        <f t="shared" si="58"/>
        <v/>
      </c>
      <c r="L227" s="77" t="str">
        <f t="shared" si="67"/>
        <v/>
      </c>
      <c r="M227" s="77" t="str">
        <f t="shared" si="59"/>
        <v/>
      </c>
      <c r="N227" s="67" t="str">
        <f t="shared" si="60"/>
        <v/>
      </c>
      <c r="O227" s="67" t="str">
        <f t="shared" si="61"/>
        <v/>
      </c>
      <c r="P227" s="67" t="str">
        <f t="shared" si="62"/>
        <v/>
      </c>
      <c r="Q227" s="27" t="str">
        <f>IF(A227="","",(CONVERT(Total_chem_mass_granD,"lbm","g")-SUM($O$4:O227))/CONVERT(Total_chem_mass_granD,"lbm","g"))</f>
        <v/>
      </c>
      <c r="R227" s="66" t="str">
        <f t="shared" si="63"/>
        <v/>
      </c>
      <c r="S227" s="65" t="str">
        <f t="shared" si="64"/>
        <v/>
      </c>
      <c r="T227" s="88" t="str">
        <f>IF(Q227="","",SUM($P$4:P227)*1000/J227*(1-Percent_bound_granD))</f>
        <v/>
      </c>
      <c r="U227" s="88" t="str">
        <f>IF(Q227="","",SUM($P$4:P227)*1000/F227*(1-Percent_bound_granD))</f>
        <v/>
      </c>
      <c r="V227" s="90" t="str">
        <f t="shared" si="65"/>
        <v/>
      </c>
      <c r="W227" s="68" t="str">
        <f>IF(AND(B226&lt;Runoff_duration_hr_granD/2,B227&gt;Runoff_duration_hr_granD/2),Runoff_duration_hr_granD/2,INDEX($B$4:$B$1500,IF(B227&gt;Runoff_duration_hr_granD/2,ROWS($W$4:W227)-1,ROWS($W$4:W227))))</f>
        <v/>
      </c>
      <c r="X227" s="103" t="str">
        <f>IFERROR(ROUND(IF(HG_shape_granD="Constant flow",IF(W227=Runoff_duration_hr_granD/2,CONVERT($D$4,"L","gal")/(Runoff_duration_hr_granD*60),VLOOKUP('Granular-Distrib. Calcs'!W227,'Granular-Distrib. Calcs'!$B$4:$K$1500,6,FALSE)),IF(W227=Runoff_duration_hr_granD/2,2*CONVERT($D$4,"L","gal")/(Runoff_duration_hr_granD*60),VLOOKUP('Granular-Distrib. Calcs'!W227,'Granular-Distrib. Calcs'!$B$4:$K$1500,6,FALSE))),2),"")</f>
        <v/>
      </c>
      <c r="Y227" s="67" t="str">
        <f>IF(A227="","",(SUM($N$4:N227)/25.4^3+(4/3*PI()*(M227/2/25.4)^3*Number_of_grains_granD)))</f>
        <v/>
      </c>
      <c r="Z227" s="67" t="str">
        <f>IF(A227="","",(SUM($O$4:O227)+(4/3*PI()*(M227/2)^3*Chem_block_density_granD/10^3*Number_of_grains_granD)))</f>
        <v/>
      </c>
    </row>
    <row r="228" spans="1:26" x14ac:dyDescent="0.3">
      <c r="A228" s="68" t="str">
        <f t="shared" si="66"/>
        <v/>
      </c>
      <c r="B228" s="68" t="str">
        <f t="shared" si="51"/>
        <v/>
      </c>
      <c r="C228" s="68" t="str">
        <f t="shared" si="52"/>
        <v/>
      </c>
      <c r="D228" s="67" t="str">
        <f t="shared" si="53"/>
        <v/>
      </c>
      <c r="E228" s="262" t="str">
        <f t="shared" si="54"/>
        <v/>
      </c>
      <c r="F228" s="262" t="str">
        <f>IF(E228="","",SUM(E$4:E228))</f>
        <v/>
      </c>
      <c r="G228" s="262" t="str">
        <f t="shared" si="55"/>
        <v/>
      </c>
      <c r="H228" s="67" t="str">
        <f t="shared" si="56"/>
        <v/>
      </c>
      <c r="I228" s="67" t="str">
        <f t="shared" si="57"/>
        <v/>
      </c>
      <c r="J228" s="67" t="str">
        <f>IF(I228="","",SUM(I$4:I228))</f>
        <v/>
      </c>
      <c r="K228" s="67" t="str">
        <f t="shared" si="58"/>
        <v/>
      </c>
      <c r="L228" s="77" t="str">
        <f t="shared" si="67"/>
        <v/>
      </c>
      <c r="M228" s="77" t="str">
        <f t="shared" si="59"/>
        <v/>
      </c>
      <c r="N228" s="67" t="str">
        <f t="shared" si="60"/>
        <v/>
      </c>
      <c r="O228" s="67" t="str">
        <f t="shared" si="61"/>
        <v/>
      </c>
      <c r="P228" s="67" t="str">
        <f t="shared" si="62"/>
        <v/>
      </c>
      <c r="Q228" s="27" t="str">
        <f>IF(A228="","",(CONVERT(Total_chem_mass_granD,"lbm","g")-SUM($O$4:O228))/CONVERT(Total_chem_mass_granD,"lbm","g"))</f>
        <v/>
      </c>
      <c r="R228" s="66" t="str">
        <f t="shared" si="63"/>
        <v/>
      </c>
      <c r="S228" s="65" t="str">
        <f t="shared" si="64"/>
        <v/>
      </c>
      <c r="T228" s="88" t="str">
        <f>IF(Q228="","",SUM($P$4:P228)*1000/J228*(1-Percent_bound_granD))</f>
        <v/>
      </c>
      <c r="U228" s="88" t="str">
        <f>IF(Q228="","",SUM($P$4:P228)*1000/F228*(1-Percent_bound_granD))</f>
        <v/>
      </c>
      <c r="V228" s="90" t="str">
        <f t="shared" si="65"/>
        <v/>
      </c>
      <c r="W228" s="68" t="str">
        <f>IF(AND(B227&lt;Runoff_duration_hr_granD/2,B228&gt;Runoff_duration_hr_granD/2),Runoff_duration_hr_granD/2,INDEX($B$4:$B$1500,IF(B228&gt;Runoff_duration_hr_granD/2,ROWS($W$4:W228)-1,ROWS($W$4:W228))))</f>
        <v/>
      </c>
      <c r="X228" s="103" t="str">
        <f>IFERROR(ROUND(IF(HG_shape_granD="Constant flow",IF(W228=Runoff_duration_hr_granD/2,CONVERT($D$4,"L","gal")/(Runoff_duration_hr_granD*60),VLOOKUP('Granular-Distrib. Calcs'!W228,'Granular-Distrib. Calcs'!$B$4:$K$1500,6,FALSE)),IF(W228=Runoff_duration_hr_granD/2,2*CONVERT($D$4,"L","gal")/(Runoff_duration_hr_granD*60),VLOOKUP('Granular-Distrib. Calcs'!W228,'Granular-Distrib. Calcs'!$B$4:$K$1500,6,FALSE))),2),"")</f>
        <v/>
      </c>
      <c r="Y228" s="67" t="str">
        <f>IF(A228="","",(SUM($N$4:N228)/25.4^3+(4/3*PI()*(M228/2/25.4)^3*Number_of_grains_granD)))</f>
        <v/>
      </c>
      <c r="Z228" s="67" t="str">
        <f>IF(A228="","",(SUM($O$4:O228)+(4/3*PI()*(M228/2)^3*Chem_block_density_granD/10^3*Number_of_grains_granD)))</f>
        <v/>
      </c>
    </row>
    <row r="229" spans="1:26" x14ac:dyDescent="0.3">
      <c r="A229" s="68" t="str">
        <f t="shared" si="66"/>
        <v/>
      </c>
      <c r="B229" s="68" t="str">
        <f t="shared" si="51"/>
        <v/>
      </c>
      <c r="C229" s="68" t="str">
        <f t="shared" si="52"/>
        <v/>
      </c>
      <c r="D229" s="67" t="str">
        <f t="shared" si="53"/>
        <v/>
      </c>
      <c r="E229" s="262" t="str">
        <f t="shared" si="54"/>
        <v/>
      </c>
      <c r="F229" s="262" t="str">
        <f>IF(E229="","",SUM(E$4:E229))</f>
        <v/>
      </c>
      <c r="G229" s="262" t="str">
        <f t="shared" si="55"/>
        <v/>
      </c>
      <c r="H229" s="67" t="str">
        <f t="shared" si="56"/>
        <v/>
      </c>
      <c r="I229" s="67" t="str">
        <f t="shared" si="57"/>
        <v/>
      </c>
      <c r="J229" s="67" t="str">
        <f>IF(I229="","",SUM(I$4:I229))</f>
        <v/>
      </c>
      <c r="K229" s="67" t="str">
        <f t="shared" si="58"/>
        <v/>
      </c>
      <c r="L229" s="77" t="str">
        <f t="shared" si="67"/>
        <v/>
      </c>
      <c r="M229" s="77" t="str">
        <f t="shared" si="59"/>
        <v/>
      </c>
      <c r="N229" s="67" t="str">
        <f t="shared" si="60"/>
        <v/>
      </c>
      <c r="O229" s="67" t="str">
        <f t="shared" si="61"/>
        <v/>
      </c>
      <c r="P229" s="67" t="str">
        <f t="shared" si="62"/>
        <v/>
      </c>
      <c r="Q229" s="27" t="str">
        <f>IF(A229="","",(CONVERT(Total_chem_mass_granD,"lbm","g")-SUM($O$4:O229))/CONVERT(Total_chem_mass_granD,"lbm","g"))</f>
        <v/>
      </c>
      <c r="R229" s="66" t="str">
        <f t="shared" si="63"/>
        <v/>
      </c>
      <c r="S229" s="65" t="str">
        <f t="shared" si="64"/>
        <v/>
      </c>
      <c r="T229" s="88" t="str">
        <f>IF(Q229="","",SUM($P$4:P229)*1000/J229*(1-Percent_bound_granD))</f>
        <v/>
      </c>
      <c r="U229" s="88" t="str">
        <f>IF(Q229="","",SUM($P$4:P229)*1000/F229*(1-Percent_bound_granD))</f>
        <v/>
      </c>
      <c r="V229" s="90" t="str">
        <f t="shared" si="65"/>
        <v/>
      </c>
      <c r="W229" s="68" t="str">
        <f>IF(AND(B228&lt;Runoff_duration_hr_granD/2,B229&gt;Runoff_duration_hr_granD/2),Runoff_duration_hr_granD/2,INDEX($B$4:$B$1500,IF(B229&gt;Runoff_duration_hr_granD/2,ROWS($W$4:W229)-1,ROWS($W$4:W229))))</f>
        <v/>
      </c>
      <c r="X229" s="103" t="str">
        <f>IFERROR(ROUND(IF(HG_shape_granD="Constant flow",IF(W229=Runoff_duration_hr_granD/2,CONVERT($D$4,"L","gal")/(Runoff_duration_hr_granD*60),VLOOKUP('Granular-Distrib. Calcs'!W229,'Granular-Distrib. Calcs'!$B$4:$K$1500,6,FALSE)),IF(W229=Runoff_duration_hr_granD/2,2*CONVERT($D$4,"L","gal")/(Runoff_duration_hr_granD*60),VLOOKUP('Granular-Distrib. Calcs'!W229,'Granular-Distrib. Calcs'!$B$4:$K$1500,6,FALSE))),2),"")</f>
        <v/>
      </c>
      <c r="Y229" s="67" t="str">
        <f>IF(A229="","",(SUM($N$4:N229)/25.4^3+(4/3*PI()*(M229/2/25.4)^3*Number_of_grains_granD)))</f>
        <v/>
      </c>
      <c r="Z229" s="67" t="str">
        <f>IF(A229="","",(SUM($O$4:O229)+(4/3*PI()*(M229/2)^3*Chem_block_density_granD/10^3*Number_of_grains_granD)))</f>
        <v/>
      </c>
    </row>
    <row r="230" spans="1:26" x14ac:dyDescent="0.3">
      <c r="A230" s="68" t="str">
        <f t="shared" si="66"/>
        <v/>
      </c>
      <c r="B230" s="68" t="str">
        <f t="shared" si="51"/>
        <v/>
      </c>
      <c r="C230" s="68" t="str">
        <f t="shared" si="52"/>
        <v/>
      </c>
      <c r="D230" s="67" t="str">
        <f t="shared" si="53"/>
        <v/>
      </c>
      <c r="E230" s="262" t="str">
        <f t="shared" si="54"/>
        <v/>
      </c>
      <c r="F230" s="262" t="str">
        <f>IF(E230="","",SUM(E$4:E230))</f>
        <v/>
      </c>
      <c r="G230" s="262" t="str">
        <f t="shared" si="55"/>
        <v/>
      </c>
      <c r="H230" s="67" t="str">
        <f t="shared" si="56"/>
        <v/>
      </c>
      <c r="I230" s="67" t="str">
        <f t="shared" si="57"/>
        <v/>
      </c>
      <c r="J230" s="67" t="str">
        <f>IF(I230="","",SUM(I$4:I230))</f>
        <v/>
      </c>
      <c r="K230" s="67" t="str">
        <f t="shared" si="58"/>
        <v/>
      </c>
      <c r="L230" s="77" t="str">
        <f t="shared" si="67"/>
        <v/>
      </c>
      <c r="M230" s="77" t="str">
        <f t="shared" si="59"/>
        <v/>
      </c>
      <c r="N230" s="67" t="str">
        <f t="shared" si="60"/>
        <v/>
      </c>
      <c r="O230" s="67" t="str">
        <f t="shared" si="61"/>
        <v/>
      </c>
      <c r="P230" s="67" t="str">
        <f t="shared" si="62"/>
        <v/>
      </c>
      <c r="Q230" s="27" t="str">
        <f>IF(A230="","",(CONVERT(Total_chem_mass_granD,"lbm","g")-SUM($O$4:O230))/CONVERT(Total_chem_mass_granD,"lbm","g"))</f>
        <v/>
      </c>
      <c r="R230" s="66" t="str">
        <f t="shared" si="63"/>
        <v/>
      </c>
      <c r="S230" s="65" t="str">
        <f t="shared" si="64"/>
        <v/>
      </c>
      <c r="T230" s="88" t="str">
        <f>IF(Q230="","",SUM($P$4:P230)*1000/J230*(1-Percent_bound_granD))</f>
        <v/>
      </c>
      <c r="U230" s="88" t="str">
        <f>IF(Q230="","",SUM($P$4:P230)*1000/F230*(1-Percent_bound_granD))</f>
        <v/>
      </c>
      <c r="V230" s="90" t="str">
        <f t="shared" si="65"/>
        <v/>
      </c>
      <c r="W230" s="68" t="str">
        <f>IF(AND(B229&lt;Runoff_duration_hr_granD/2,B230&gt;Runoff_duration_hr_granD/2),Runoff_duration_hr_granD/2,INDEX($B$4:$B$1500,IF(B230&gt;Runoff_duration_hr_granD/2,ROWS($W$4:W230)-1,ROWS($W$4:W230))))</f>
        <v/>
      </c>
      <c r="X230" s="103" t="str">
        <f>IFERROR(ROUND(IF(HG_shape_granD="Constant flow",IF(W230=Runoff_duration_hr_granD/2,CONVERT($D$4,"L","gal")/(Runoff_duration_hr_granD*60),VLOOKUP('Granular-Distrib. Calcs'!W230,'Granular-Distrib. Calcs'!$B$4:$K$1500,6,FALSE)),IF(W230=Runoff_duration_hr_granD/2,2*CONVERT($D$4,"L","gal")/(Runoff_duration_hr_granD*60),VLOOKUP('Granular-Distrib. Calcs'!W230,'Granular-Distrib. Calcs'!$B$4:$K$1500,6,FALSE))),2),"")</f>
        <v/>
      </c>
      <c r="Y230" s="67" t="str">
        <f>IF(A230="","",(SUM($N$4:N230)/25.4^3+(4/3*PI()*(M230/2/25.4)^3*Number_of_grains_granD)))</f>
        <v/>
      </c>
      <c r="Z230" s="67" t="str">
        <f>IF(A230="","",(SUM($O$4:O230)+(4/3*PI()*(M230/2)^3*Chem_block_density_granD/10^3*Number_of_grains_granD)))</f>
        <v/>
      </c>
    </row>
    <row r="231" spans="1:26" x14ac:dyDescent="0.3">
      <c r="A231" s="68" t="str">
        <f t="shared" si="66"/>
        <v/>
      </c>
      <c r="B231" s="68" t="str">
        <f t="shared" si="51"/>
        <v/>
      </c>
      <c r="C231" s="68" t="str">
        <f t="shared" si="52"/>
        <v/>
      </c>
      <c r="D231" s="67" t="str">
        <f t="shared" si="53"/>
        <v/>
      </c>
      <c r="E231" s="262" t="str">
        <f t="shared" si="54"/>
        <v/>
      </c>
      <c r="F231" s="262" t="str">
        <f>IF(E231="","",SUM(E$4:E231))</f>
        <v/>
      </c>
      <c r="G231" s="262" t="str">
        <f t="shared" si="55"/>
        <v/>
      </c>
      <c r="H231" s="67" t="str">
        <f t="shared" si="56"/>
        <v/>
      </c>
      <c r="I231" s="67" t="str">
        <f t="shared" si="57"/>
        <v/>
      </c>
      <c r="J231" s="67" t="str">
        <f>IF(I231="","",SUM(I$4:I231))</f>
        <v/>
      </c>
      <c r="K231" s="67" t="str">
        <f t="shared" si="58"/>
        <v/>
      </c>
      <c r="L231" s="77" t="str">
        <f t="shared" si="67"/>
        <v/>
      </c>
      <c r="M231" s="77" t="str">
        <f t="shared" si="59"/>
        <v/>
      </c>
      <c r="N231" s="67" t="str">
        <f t="shared" si="60"/>
        <v/>
      </c>
      <c r="O231" s="67" t="str">
        <f t="shared" si="61"/>
        <v/>
      </c>
      <c r="P231" s="67" t="str">
        <f t="shared" si="62"/>
        <v/>
      </c>
      <c r="Q231" s="27" t="str">
        <f>IF(A231="","",(CONVERT(Total_chem_mass_granD,"lbm","g")-SUM($O$4:O231))/CONVERT(Total_chem_mass_granD,"lbm","g"))</f>
        <v/>
      </c>
      <c r="R231" s="66" t="str">
        <f t="shared" si="63"/>
        <v/>
      </c>
      <c r="S231" s="65" t="str">
        <f t="shared" si="64"/>
        <v/>
      </c>
      <c r="T231" s="88" t="str">
        <f>IF(Q231="","",SUM($P$4:P231)*1000/J231*(1-Percent_bound_granD))</f>
        <v/>
      </c>
      <c r="U231" s="88" t="str">
        <f>IF(Q231="","",SUM($P$4:P231)*1000/F231*(1-Percent_bound_granD))</f>
        <v/>
      </c>
      <c r="V231" s="90" t="str">
        <f t="shared" si="65"/>
        <v/>
      </c>
      <c r="W231" s="68" t="str">
        <f>IF(AND(B230&lt;Runoff_duration_hr_granD/2,B231&gt;Runoff_duration_hr_granD/2),Runoff_duration_hr_granD/2,INDEX($B$4:$B$1500,IF(B231&gt;Runoff_duration_hr_granD/2,ROWS($W$4:W231)-1,ROWS($W$4:W231))))</f>
        <v/>
      </c>
      <c r="X231" s="103" t="str">
        <f>IFERROR(ROUND(IF(HG_shape_granD="Constant flow",IF(W231=Runoff_duration_hr_granD/2,CONVERT($D$4,"L","gal")/(Runoff_duration_hr_granD*60),VLOOKUP('Granular-Distrib. Calcs'!W231,'Granular-Distrib. Calcs'!$B$4:$K$1500,6,FALSE)),IF(W231=Runoff_duration_hr_granD/2,2*CONVERT($D$4,"L","gal")/(Runoff_duration_hr_granD*60),VLOOKUP('Granular-Distrib. Calcs'!W231,'Granular-Distrib. Calcs'!$B$4:$K$1500,6,FALSE))),2),"")</f>
        <v/>
      </c>
      <c r="Y231" s="67" t="str">
        <f>IF(A231="","",(SUM($N$4:N231)/25.4^3+(4/3*PI()*(M231/2/25.4)^3*Number_of_grains_granD)))</f>
        <v/>
      </c>
      <c r="Z231" s="67" t="str">
        <f>IF(A231="","",(SUM($O$4:O231)+(4/3*PI()*(M231/2)^3*Chem_block_density_granD/10^3*Number_of_grains_granD)))</f>
        <v/>
      </c>
    </row>
    <row r="232" spans="1:26" x14ac:dyDescent="0.3">
      <c r="A232" s="68" t="str">
        <f t="shared" si="66"/>
        <v/>
      </c>
      <c r="B232" s="68" t="str">
        <f t="shared" si="51"/>
        <v/>
      </c>
      <c r="C232" s="68" t="str">
        <f t="shared" si="52"/>
        <v/>
      </c>
      <c r="D232" s="67" t="str">
        <f t="shared" si="53"/>
        <v/>
      </c>
      <c r="E232" s="262" t="str">
        <f t="shared" si="54"/>
        <v/>
      </c>
      <c r="F232" s="262" t="str">
        <f>IF(E232="","",SUM(E$4:E232))</f>
        <v/>
      </c>
      <c r="G232" s="262" t="str">
        <f t="shared" si="55"/>
        <v/>
      </c>
      <c r="H232" s="67" t="str">
        <f t="shared" si="56"/>
        <v/>
      </c>
      <c r="I232" s="67" t="str">
        <f t="shared" si="57"/>
        <v/>
      </c>
      <c r="J232" s="67" t="str">
        <f>IF(I232="","",SUM(I$4:I232))</f>
        <v/>
      </c>
      <c r="K232" s="67" t="str">
        <f t="shared" si="58"/>
        <v/>
      </c>
      <c r="L232" s="77" t="str">
        <f t="shared" si="67"/>
        <v/>
      </c>
      <c r="M232" s="77" t="str">
        <f t="shared" si="59"/>
        <v/>
      </c>
      <c r="N232" s="67" t="str">
        <f t="shared" si="60"/>
        <v/>
      </c>
      <c r="O232" s="67" t="str">
        <f t="shared" si="61"/>
        <v/>
      </c>
      <c r="P232" s="67" t="str">
        <f t="shared" si="62"/>
        <v/>
      </c>
      <c r="Q232" s="27" t="str">
        <f>IF(A232="","",(CONVERT(Total_chem_mass_granD,"lbm","g")-SUM($O$4:O232))/CONVERT(Total_chem_mass_granD,"lbm","g"))</f>
        <v/>
      </c>
      <c r="R232" s="66" t="str">
        <f t="shared" si="63"/>
        <v/>
      </c>
      <c r="S232" s="65" t="str">
        <f t="shared" si="64"/>
        <v/>
      </c>
      <c r="T232" s="88" t="str">
        <f>IF(Q232="","",SUM($P$4:P232)*1000/J232*(1-Percent_bound_granD))</f>
        <v/>
      </c>
      <c r="U232" s="88" t="str">
        <f>IF(Q232="","",SUM($P$4:P232)*1000/F232*(1-Percent_bound_granD))</f>
        <v/>
      </c>
      <c r="V232" s="90" t="str">
        <f t="shared" si="65"/>
        <v/>
      </c>
      <c r="W232" s="68" t="str">
        <f>IF(AND(B231&lt;Runoff_duration_hr_granD/2,B232&gt;Runoff_duration_hr_granD/2),Runoff_duration_hr_granD/2,INDEX($B$4:$B$1500,IF(B232&gt;Runoff_duration_hr_granD/2,ROWS($W$4:W232)-1,ROWS($W$4:W232))))</f>
        <v/>
      </c>
      <c r="X232" s="103" t="str">
        <f>IFERROR(ROUND(IF(HG_shape_granD="Constant flow",IF(W232=Runoff_duration_hr_granD/2,CONVERT($D$4,"L","gal")/(Runoff_duration_hr_granD*60),VLOOKUP('Granular-Distrib. Calcs'!W232,'Granular-Distrib. Calcs'!$B$4:$K$1500,6,FALSE)),IF(W232=Runoff_duration_hr_granD/2,2*CONVERT($D$4,"L","gal")/(Runoff_duration_hr_granD*60),VLOOKUP('Granular-Distrib. Calcs'!W232,'Granular-Distrib. Calcs'!$B$4:$K$1500,6,FALSE))),2),"")</f>
        <v/>
      </c>
      <c r="Y232" s="67" t="str">
        <f>IF(A232="","",(SUM($N$4:N232)/25.4^3+(4/3*PI()*(M232/2/25.4)^3*Number_of_grains_granD)))</f>
        <v/>
      </c>
      <c r="Z232" s="67" t="str">
        <f>IF(A232="","",(SUM($O$4:O232)+(4/3*PI()*(M232/2)^3*Chem_block_density_granD/10^3*Number_of_grains_granD)))</f>
        <v/>
      </c>
    </row>
    <row r="233" spans="1:26" x14ac:dyDescent="0.3">
      <c r="A233" s="68" t="str">
        <f t="shared" si="66"/>
        <v/>
      </c>
      <c r="B233" s="68" t="str">
        <f t="shared" si="51"/>
        <v/>
      </c>
      <c r="C233" s="68" t="str">
        <f t="shared" si="52"/>
        <v/>
      </c>
      <c r="D233" s="67" t="str">
        <f t="shared" si="53"/>
        <v/>
      </c>
      <c r="E233" s="262" t="str">
        <f t="shared" si="54"/>
        <v/>
      </c>
      <c r="F233" s="262" t="str">
        <f>IF(E233="","",SUM(E$4:E233))</f>
        <v/>
      </c>
      <c r="G233" s="262" t="str">
        <f t="shared" si="55"/>
        <v/>
      </c>
      <c r="H233" s="67" t="str">
        <f t="shared" si="56"/>
        <v/>
      </c>
      <c r="I233" s="67" t="str">
        <f t="shared" si="57"/>
        <v/>
      </c>
      <c r="J233" s="67" t="str">
        <f>IF(I233="","",SUM(I$4:I233))</f>
        <v/>
      </c>
      <c r="K233" s="67" t="str">
        <f t="shared" si="58"/>
        <v/>
      </c>
      <c r="L233" s="77" t="str">
        <f t="shared" si="67"/>
        <v/>
      </c>
      <c r="M233" s="77" t="str">
        <f t="shared" si="59"/>
        <v/>
      </c>
      <c r="N233" s="67" t="str">
        <f t="shared" si="60"/>
        <v/>
      </c>
      <c r="O233" s="67" t="str">
        <f t="shared" si="61"/>
        <v/>
      </c>
      <c r="P233" s="67" t="str">
        <f t="shared" si="62"/>
        <v/>
      </c>
      <c r="Q233" s="27" t="str">
        <f>IF(A233="","",(CONVERT(Total_chem_mass_granD,"lbm","g")-SUM($O$4:O233))/CONVERT(Total_chem_mass_granD,"lbm","g"))</f>
        <v/>
      </c>
      <c r="R233" s="66" t="str">
        <f t="shared" si="63"/>
        <v/>
      </c>
      <c r="S233" s="65" t="str">
        <f t="shared" si="64"/>
        <v/>
      </c>
      <c r="T233" s="88" t="str">
        <f>IF(Q233="","",SUM($P$4:P233)*1000/J233*(1-Percent_bound_granD))</f>
        <v/>
      </c>
      <c r="U233" s="88" t="str">
        <f>IF(Q233="","",SUM($P$4:P233)*1000/F233*(1-Percent_bound_granD))</f>
        <v/>
      </c>
      <c r="V233" s="90" t="str">
        <f t="shared" si="65"/>
        <v/>
      </c>
      <c r="W233" s="68" t="str">
        <f>IF(AND(B232&lt;Runoff_duration_hr_granD/2,B233&gt;Runoff_duration_hr_granD/2),Runoff_duration_hr_granD/2,INDEX($B$4:$B$1500,IF(B233&gt;Runoff_duration_hr_granD/2,ROWS($W$4:W233)-1,ROWS($W$4:W233))))</f>
        <v/>
      </c>
      <c r="X233" s="103" t="str">
        <f>IFERROR(ROUND(IF(HG_shape_granD="Constant flow",IF(W233=Runoff_duration_hr_granD/2,CONVERT($D$4,"L","gal")/(Runoff_duration_hr_granD*60),VLOOKUP('Granular-Distrib. Calcs'!W233,'Granular-Distrib. Calcs'!$B$4:$K$1500,6,FALSE)),IF(W233=Runoff_duration_hr_granD/2,2*CONVERT($D$4,"L","gal")/(Runoff_duration_hr_granD*60),VLOOKUP('Granular-Distrib. Calcs'!W233,'Granular-Distrib. Calcs'!$B$4:$K$1500,6,FALSE))),2),"")</f>
        <v/>
      </c>
      <c r="Y233" s="67" t="str">
        <f>IF(A233="","",(SUM($N$4:N233)/25.4^3+(4/3*PI()*(M233/2/25.4)^3*Number_of_grains_granD)))</f>
        <v/>
      </c>
      <c r="Z233" s="67" t="str">
        <f>IF(A233="","",(SUM($O$4:O233)+(4/3*PI()*(M233/2)^3*Chem_block_density_granD/10^3*Number_of_grains_granD)))</f>
        <v/>
      </c>
    </row>
    <row r="234" spans="1:26" x14ac:dyDescent="0.3">
      <c r="A234" s="68" t="str">
        <f t="shared" si="66"/>
        <v/>
      </c>
      <c r="B234" s="68" t="str">
        <f t="shared" si="51"/>
        <v/>
      </c>
      <c r="C234" s="68" t="str">
        <f t="shared" si="52"/>
        <v/>
      </c>
      <c r="D234" s="67" t="str">
        <f t="shared" si="53"/>
        <v/>
      </c>
      <c r="E234" s="262" t="str">
        <f t="shared" si="54"/>
        <v/>
      </c>
      <c r="F234" s="262" t="str">
        <f>IF(E234="","",SUM(E$4:E234))</f>
        <v/>
      </c>
      <c r="G234" s="262" t="str">
        <f t="shared" si="55"/>
        <v/>
      </c>
      <c r="H234" s="67" t="str">
        <f t="shared" si="56"/>
        <v/>
      </c>
      <c r="I234" s="67" t="str">
        <f t="shared" si="57"/>
        <v/>
      </c>
      <c r="J234" s="67" t="str">
        <f>IF(I234="","",SUM(I$4:I234))</f>
        <v/>
      </c>
      <c r="K234" s="67" t="str">
        <f t="shared" si="58"/>
        <v/>
      </c>
      <c r="L234" s="77" t="str">
        <f t="shared" si="67"/>
        <v/>
      </c>
      <c r="M234" s="77" t="str">
        <f t="shared" si="59"/>
        <v/>
      </c>
      <c r="N234" s="67" t="str">
        <f t="shared" si="60"/>
        <v/>
      </c>
      <c r="O234" s="67" t="str">
        <f t="shared" si="61"/>
        <v/>
      </c>
      <c r="P234" s="67" t="str">
        <f t="shared" si="62"/>
        <v/>
      </c>
      <c r="Q234" s="27" t="str">
        <f>IF(A234="","",(CONVERT(Total_chem_mass_granD,"lbm","g")-SUM($O$4:O234))/CONVERT(Total_chem_mass_granD,"lbm","g"))</f>
        <v/>
      </c>
      <c r="R234" s="66" t="str">
        <f t="shared" si="63"/>
        <v/>
      </c>
      <c r="S234" s="65" t="str">
        <f t="shared" si="64"/>
        <v/>
      </c>
      <c r="T234" s="88" t="str">
        <f>IF(Q234="","",SUM($P$4:P234)*1000/J234*(1-Percent_bound_granD))</f>
        <v/>
      </c>
      <c r="U234" s="88" t="str">
        <f>IF(Q234="","",SUM($P$4:P234)*1000/F234*(1-Percent_bound_granD))</f>
        <v/>
      </c>
      <c r="V234" s="90" t="str">
        <f t="shared" si="65"/>
        <v/>
      </c>
      <c r="W234" s="68" t="str">
        <f>IF(AND(B233&lt;Runoff_duration_hr_granD/2,B234&gt;Runoff_duration_hr_granD/2),Runoff_duration_hr_granD/2,INDEX($B$4:$B$1500,IF(B234&gt;Runoff_duration_hr_granD/2,ROWS($W$4:W234)-1,ROWS($W$4:W234))))</f>
        <v/>
      </c>
      <c r="X234" s="103" t="str">
        <f>IFERROR(ROUND(IF(HG_shape_granD="Constant flow",IF(W234=Runoff_duration_hr_granD/2,CONVERT($D$4,"L","gal")/(Runoff_duration_hr_granD*60),VLOOKUP('Granular-Distrib. Calcs'!W234,'Granular-Distrib. Calcs'!$B$4:$K$1500,6,FALSE)),IF(W234=Runoff_duration_hr_granD/2,2*CONVERT($D$4,"L","gal")/(Runoff_duration_hr_granD*60),VLOOKUP('Granular-Distrib. Calcs'!W234,'Granular-Distrib. Calcs'!$B$4:$K$1500,6,FALSE))),2),"")</f>
        <v/>
      </c>
      <c r="Y234" s="67" t="str">
        <f>IF(A234="","",(SUM($N$4:N234)/25.4^3+(4/3*PI()*(M234/2/25.4)^3*Number_of_grains_granD)))</f>
        <v/>
      </c>
      <c r="Z234" s="67" t="str">
        <f>IF(A234="","",(SUM($O$4:O234)+(4/3*PI()*(M234/2)^3*Chem_block_density_granD/10^3*Number_of_grains_granD)))</f>
        <v/>
      </c>
    </row>
    <row r="235" spans="1:26" x14ac:dyDescent="0.3">
      <c r="A235" s="68" t="str">
        <f t="shared" si="66"/>
        <v/>
      </c>
      <c r="B235" s="68" t="str">
        <f t="shared" si="51"/>
        <v/>
      </c>
      <c r="C235" s="68" t="str">
        <f t="shared" si="52"/>
        <v/>
      </c>
      <c r="D235" s="67" t="str">
        <f t="shared" si="53"/>
        <v/>
      </c>
      <c r="E235" s="262" t="str">
        <f t="shared" si="54"/>
        <v/>
      </c>
      <c r="F235" s="262" t="str">
        <f>IF(E235="","",SUM(E$4:E235))</f>
        <v/>
      </c>
      <c r="G235" s="262" t="str">
        <f t="shared" si="55"/>
        <v/>
      </c>
      <c r="H235" s="67" t="str">
        <f t="shared" si="56"/>
        <v/>
      </c>
      <c r="I235" s="67" t="str">
        <f t="shared" si="57"/>
        <v/>
      </c>
      <c r="J235" s="67" t="str">
        <f>IF(I235="","",SUM(I$4:I235))</f>
        <v/>
      </c>
      <c r="K235" s="67" t="str">
        <f t="shared" si="58"/>
        <v/>
      </c>
      <c r="L235" s="77" t="str">
        <f t="shared" si="67"/>
        <v/>
      </c>
      <c r="M235" s="77" t="str">
        <f t="shared" si="59"/>
        <v/>
      </c>
      <c r="N235" s="67" t="str">
        <f t="shared" si="60"/>
        <v/>
      </c>
      <c r="O235" s="67" t="str">
        <f t="shared" si="61"/>
        <v/>
      </c>
      <c r="P235" s="67" t="str">
        <f t="shared" si="62"/>
        <v/>
      </c>
      <c r="Q235" s="27" t="str">
        <f>IF(A235="","",(CONVERT(Total_chem_mass_granD,"lbm","g")-SUM($O$4:O235))/CONVERT(Total_chem_mass_granD,"lbm","g"))</f>
        <v/>
      </c>
      <c r="R235" s="66" t="str">
        <f t="shared" si="63"/>
        <v/>
      </c>
      <c r="S235" s="65" t="str">
        <f t="shared" si="64"/>
        <v/>
      </c>
      <c r="T235" s="88" t="str">
        <f>IF(Q235="","",SUM($P$4:P235)*1000/J235*(1-Percent_bound_granD))</f>
        <v/>
      </c>
      <c r="U235" s="88" t="str">
        <f>IF(Q235="","",SUM($P$4:P235)*1000/F235*(1-Percent_bound_granD))</f>
        <v/>
      </c>
      <c r="V235" s="90" t="str">
        <f t="shared" si="65"/>
        <v/>
      </c>
      <c r="W235" s="68" t="str">
        <f>IF(AND(B234&lt;Runoff_duration_hr_granD/2,B235&gt;Runoff_duration_hr_granD/2),Runoff_duration_hr_granD/2,INDEX($B$4:$B$1500,IF(B235&gt;Runoff_duration_hr_granD/2,ROWS($W$4:W235)-1,ROWS($W$4:W235))))</f>
        <v/>
      </c>
      <c r="X235" s="103" t="str">
        <f>IFERROR(ROUND(IF(HG_shape_granD="Constant flow",IF(W235=Runoff_duration_hr_granD/2,CONVERT($D$4,"L","gal")/(Runoff_duration_hr_granD*60),VLOOKUP('Granular-Distrib. Calcs'!W235,'Granular-Distrib. Calcs'!$B$4:$K$1500,6,FALSE)),IF(W235=Runoff_duration_hr_granD/2,2*CONVERT($D$4,"L","gal")/(Runoff_duration_hr_granD*60),VLOOKUP('Granular-Distrib. Calcs'!W235,'Granular-Distrib. Calcs'!$B$4:$K$1500,6,FALSE))),2),"")</f>
        <v/>
      </c>
      <c r="Y235" s="67" t="str">
        <f>IF(A235="","",(SUM($N$4:N235)/25.4^3+(4/3*PI()*(M235/2/25.4)^3*Number_of_grains_granD)))</f>
        <v/>
      </c>
      <c r="Z235" s="67" t="str">
        <f>IF(A235="","",(SUM($O$4:O235)+(4/3*PI()*(M235/2)^3*Chem_block_density_granD/10^3*Number_of_grains_granD)))</f>
        <v/>
      </c>
    </row>
    <row r="236" spans="1:26" x14ac:dyDescent="0.3">
      <c r="A236" s="68" t="str">
        <f t="shared" si="66"/>
        <v/>
      </c>
      <c r="B236" s="68" t="str">
        <f t="shared" si="51"/>
        <v/>
      </c>
      <c r="C236" s="68" t="str">
        <f t="shared" si="52"/>
        <v/>
      </c>
      <c r="D236" s="67" t="str">
        <f t="shared" si="53"/>
        <v/>
      </c>
      <c r="E236" s="262" t="str">
        <f t="shared" si="54"/>
        <v/>
      </c>
      <c r="F236" s="262" t="str">
        <f>IF(E236="","",SUM(E$4:E236))</f>
        <v/>
      </c>
      <c r="G236" s="262" t="str">
        <f t="shared" si="55"/>
        <v/>
      </c>
      <c r="H236" s="67" t="str">
        <f t="shared" si="56"/>
        <v/>
      </c>
      <c r="I236" s="67" t="str">
        <f t="shared" si="57"/>
        <v/>
      </c>
      <c r="J236" s="67" t="str">
        <f>IF(I236="","",SUM(I$4:I236))</f>
        <v/>
      </c>
      <c r="K236" s="67" t="str">
        <f t="shared" si="58"/>
        <v/>
      </c>
      <c r="L236" s="77" t="str">
        <f t="shared" si="67"/>
        <v/>
      </c>
      <c r="M236" s="77" t="str">
        <f t="shared" si="59"/>
        <v/>
      </c>
      <c r="N236" s="67" t="str">
        <f t="shared" si="60"/>
        <v/>
      </c>
      <c r="O236" s="67" t="str">
        <f t="shared" si="61"/>
        <v/>
      </c>
      <c r="P236" s="67" t="str">
        <f t="shared" si="62"/>
        <v/>
      </c>
      <c r="Q236" s="27" t="str">
        <f>IF(A236="","",(CONVERT(Total_chem_mass_granD,"lbm","g")-SUM($O$4:O236))/CONVERT(Total_chem_mass_granD,"lbm","g"))</f>
        <v/>
      </c>
      <c r="R236" s="66" t="str">
        <f t="shared" si="63"/>
        <v/>
      </c>
      <c r="S236" s="65" t="str">
        <f t="shared" si="64"/>
        <v/>
      </c>
      <c r="T236" s="88" t="str">
        <f>IF(Q236="","",SUM($P$4:P236)*1000/J236*(1-Percent_bound_granD))</f>
        <v/>
      </c>
      <c r="U236" s="88" t="str">
        <f>IF(Q236="","",SUM($P$4:P236)*1000/F236*(1-Percent_bound_granD))</f>
        <v/>
      </c>
      <c r="V236" s="90" t="str">
        <f t="shared" si="65"/>
        <v/>
      </c>
      <c r="W236" s="68" t="str">
        <f>IF(AND(B235&lt;Runoff_duration_hr_granD/2,B236&gt;Runoff_duration_hr_granD/2),Runoff_duration_hr_granD/2,INDEX($B$4:$B$1500,IF(B236&gt;Runoff_duration_hr_granD/2,ROWS($W$4:W236)-1,ROWS($W$4:W236))))</f>
        <v/>
      </c>
      <c r="X236" s="103" t="str">
        <f>IFERROR(ROUND(IF(HG_shape_granD="Constant flow",IF(W236=Runoff_duration_hr_granD/2,CONVERT($D$4,"L","gal")/(Runoff_duration_hr_granD*60),VLOOKUP('Granular-Distrib. Calcs'!W236,'Granular-Distrib. Calcs'!$B$4:$K$1500,6,FALSE)),IF(W236=Runoff_duration_hr_granD/2,2*CONVERT($D$4,"L","gal")/(Runoff_duration_hr_granD*60),VLOOKUP('Granular-Distrib. Calcs'!W236,'Granular-Distrib. Calcs'!$B$4:$K$1500,6,FALSE))),2),"")</f>
        <v/>
      </c>
      <c r="Y236" s="67" t="str">
        <f>IF(A236="","",(SUM($N$4:N236)/25.4^3+(4/3*PI()*(M236/2/25.4)^3*Number_of_grains_granD)))</f>
        <v/>
      </c>
      <c r="Z236" s="67" t="str">
        <f>IF(A236="","",(SUM($O$4:O236)+(4/3*PI()*(M236/2)^3*Chem_block_density_granD/10^3*Number_of_grains_granD)))</f>
        <v/>
      </c>
    </row>
    <row r="237" spans="1:26" x14ac:dyDescent="0.3">
      <c r="A237" s="68" t="str">
        <f t="shared" si="66"/>
        <v/>
      </c>
      <c r="B237" s="68" t="str">
        <f t="shared" si="51"/>
        <v/>
      </c>
      <c r="C237" s="68" t="str">
        <f t="shared" si="52"/>
        <v/>
      </c>
      <c r="D237" s="67" t="str">
        <f t="shared" si="53"/>
        <v/>
      </c>
      <c r="E237" s="262" t="str">
        <f t="shared" si="54"/>
        <v/>
      </c>
      <c r="F237" s="262" t="str">
        <f>IF(E237="","",SUM(E$4:E237))</f>
        <v/>
      </c>
      <c r="G237" s="262" t="str">
        <f t="shared" si="55"/>
        <v/>
      </c>
      <c r="H237" s="67" t="str">
        <f t="shared" si="56"/>
        <v/>
      </c>
      <c r="I237" s="67" t="str">
        <f t="shared" si="57"/>
        <v/>
      </c>
      <c r="J237" s="67" t="str">
        <f>IF(I237="","",SUM(I$4:I237))</f>
        <v/>
      </c>
      <c r="K237" s="67" t="str">
        <f t="shared" si="58"/>
        <v/>
      </c>
      <c r="L237" s="77" t="str">
        <f t="shared" si="67"/>
        <v/>
      </c>
      <c r="M237" s="77" t="str">
        <f t="shared" si="59"/>
        <v/>
      </c>
      <c r="N237" s="67" t="str">
        <f t="shared" si="60"/>
        <v/>
      </c>
      <c r="O237" s="67" t="str">
        <f t="shared" si="61"/>
        <v/>
      </c>
      <c r="P237" s="67" t="str">
        <f t="shared" si="62"/>
        <v/>
      </c>
      <c r="Q237" s="27" t="str">
        <f>IF(A237="","",(CONVERT(Total_chem_mass_granD,"lbm","g")-SUM($O$4:O237))/CONVERT(Total_chem_mass_granD,"lbm","g"))</f>
        <v/>
      </c>
      <c r="R237" s="66" t="str">
        <f t="shared" si="63"/>
        <v/>
      </c>
      <c r="S237" s="65" t="str">
        <f t="shared" si="64"/>
        <v/>
      </c>
      <c r="T237" s="88" t="str">
        <f>IF(Q237="","",SUM($P$4:P237)*1000/J237*(1-Percent_bound_granD))</f>
        <v/>
      </c>
      <c r="U237" s="88" t="str">
        <f>IF(Q237="","",SUM($P$4:P237)*1000/F237*(1-Percent_bound_granD))</f>
        <v/>
      </c>
      <c r="V237" s="90" t="str">
        <f t="shared" si="65"/>
        <v/>
      </c>
      <c r="W237" s="68" t="str">
        <f>IF(AND(B236&lt;Runoff_duration_hr_granD/2,B237&gt;Runoff_duration_hr_granD/2),Runoff_duration_hr_granD/2,INDEX($B$4:$B$1500,IF(B237&gt;Runoff_duration_hr_granD/2,ROWS($W$4:W237)-1,ROWS($W$4:W237))))</f>
        <v/>
      </c>
      <c r="X237" s="103" t="str">
        <f>IFERROR(ROUND(IF(HG_shape_granD="Constant flow",IF(W237=Runoff_duration_hr_granD/2,CONVERT($D$4,"L","gal")/(Runoff_duration_hr_granD*60),VLOOKUP('Granular-Distrib. Calcs'!W237,'Granular-Distrib. Calcs'!$B$4:$K$1500,6,FALSE)),IF(W237=Runoff_duration_hr_granD/2,2*CONVERT($D$4,"L","gal")/(Runoff_duration_hr_granD*60),VLOOKUP('Granular-Distrib. Calcs'!W237,'Granular-Distrib. Calcs'!$B$4:$K$1500,6,FALSE))),2),"")</f>
        <v/>
      </c>
      <c r="Y237" s="67" t="str">
        <f>IF(A237="","",(SUM($N$4:N237)/25.4^3+(4/3*PI()*(M237/2/25.4)^3*Number_of_grains_granD)))</f>
        <v/>
      </c>
      <c r="Z237" s="67" t="str">
        <f>IF(A237="","",(SUM($O$4:O237)+(4/3*PI()*(M237/2)^3*Chem_block_density_granD/10^3*Number_of_grains_granD)))</f>
        <v/>
      </c>
    </row>
    <row r="238" spans="1:26" x14ac:dyDescent="0.3">
      <c r="A238" s="68" t="str">
        <f t="shared" si="66"/>
        <v/>
      </c>
      <c r="B238" s="68" t="str">
        <f t="shared" si="51"/>
        <v/>
      </c>
      <c r="C238" s="68" t="str">
        <f t="shared" si="52"/>
        <v/>
      </c>
      <c r="D238" s="67" t="str">
        <f t="shared" si="53"/>
        <v/>
      </c>
      <c r="E238" s="262" t="str">
        <f t="shared" si="54"/>
        <v/>
      </c>
      <c r="F238" s="262" t="str">
        <f>IF(E238="","",SUM(E$4:E238))</f>
        <v/>
      </c>
      <c r="G238" s="262" t="str">
        <f t="shared" si="55"/>
        <v/>
      </c>
      <c r="H238" s="67" t="str">
        <f t="shared" si="56"/>
        <v/>
      </c>
      <c r="I238" s="67" t="str">
        <f t="shared" si="57"/>
        <v/>
      </c>
      <c r="J238" s="67" t="str">
        <f>IF(I238="","",SUM(I$4:I238))</f>
        <v/>
      </c>
      <c r="K238" s="67" t="str">
        <f t="shared" si="58"/>
        <v/>
      </c>
      <c r="L238" s="77" t="str">
        <f t="shared" si="67"/>
        <v/>
      </c>
      <c r="M238" s="77" t="str">
        <f t="shared" si="59"/>
        <v/>
      </c>
      <c r="N238" s="67" t="str">
        <f t="shared" si="60"/>
        <v/>
      </c>
      <c r="O238" s="67" t="str">
        <f t="shared" si="61"/>
        <v/>
      </c>
      <c r="P238" s="67" t="str">
        <f t="shared" si="62"/>
        <v/>
      </c>
      <c r="Q238" s="27" t="str">
        <f>IF(A238="","",(CONVERT(Total_chem_mass_granD,"lbm","g")-SUM($O$4:O238))/CONVERT(Total_chem_mass_granD,"lbm","g"))</f>
        <v/>
      </c>
      <c r="R238" s="66" t="str">
        <f t="shared" si="63"/>
        <v/>
      </c>
      <c r="S238" s="65" t="str">
        <f t="shared" si="64"/>
        <v/>
      </c>
      <c r="T238" s="88" t="str">
        <f>IF(Q238="","",SUM($P$4:P238)*1000/J238*(1-Percent_bound_granD))</f>
        <v/>
      </c>
      <c r="U238" s="88" t="str">
        <f>IF(Q238="","",SUM($P$4:P238)*1000/F238*(1-Percent_bound_granD))</f>
        <v/>
      </c>
      <c r="V238" s="90" t="str">
        <f t="shared" si="65"/>
        <v/>
      </c>
      <c r="W238" s="68" t="str">
        <f>IF(AND(B237&lt;Runoff_duration_hr_granD/2,B238&gt;Runoff_duration_hr_granD/2),Runoff_duration_hr_granD/2,INDEX($B$4:$B$1500,IF(B238&gt;Runoff_duration_hr_granD/2,ROWS($W$4:W238)-1,ROWS($W$4:W238))))</f>
        <v/>
      </c>
      <c r="X238" s="103" t="str">
        <f>IFERROR(ROUND(IF(HG_shape_granD="Constant flow",IF(W238=Runoff_duration_hr_granD/2,CONVERT($D$4,"L","gal")/(Runoff_duration_hr_granD*60),VLOOKUP('Granular-Distrib. Calcs'!W238,'Granular-Distrib. Calcs'!$B$4:$K$1500,6,FALSE)),IF(W238=Runoff_duration_hr_granD/2,2*CONVERT($D$4,"L","gal")/(Runoff_duration_hr_granD*60),VLOOKUP('Granular-Distrib. Calcs'!W238,'Granular-Distrib. Calcs'!$B$4:$K$1500,6,FALSE))),2),"")</f>
        <v/>
      </c>
      <c r="Y238" s="67" t="str">
        <f>IF(A238="","",(SUM($N$4:N238)/25.4^3+(4/3*PI()*(M238/2/25.4)^3*Number_of_grains_granD)))</f>
        <v/>
      </c>
      <c r="Z238" s="67" t="str">
        <f>IF(A238="","",(SUM($O$4:O238)+(4/3*PI()*(M238/2)^3*Chem_block_density_granD/10^3*Number_of_grains_granD)))</f>
        <v/>
      </c>
    </row>
    <row r="239" spans="1:26" x14ac:dyDescent="0.3">
      <c r="A239" s="68" t="str">
        <f t="shared" si="66"/>
        <v/>
      </c>
      <c r="B239" s="68" t="str">
        <f t="shared" si="51"/>
        <v/>
      </c>
      <c r="C239" s="68" t="str">
        <f t="shared" si="52"/>
        <v/>
      </c>
      <c r="D239" s="67" t="str">
        <f t="shared" si="53"/>
        <v/>
      </c>
      <c r="E239" s="262" t="str">
        <f t="shared" si="54"/>
        <v/>
      </c>
      <c r="F239" s="262" t="str">
        <f>IF(E239="","",SUM(E$4:E239))</f>
        <v/>
      </c>
      <c r="G239" s="262" t="str">
        <f t="shared" si="55"/>
        <v/>
      </c>
      <c r="H239" s="67" t="str">
        <f t="shared" si="56"/>
        <v/>
      </c>
      <c r="I239" s="67" t="str">
        <f t="shared" si="57"/>
        <v/>
      </c>
      <c r="J239" s="67" t="str">
        <f>IF(I239="","",SUM(I$4:I239))</f>
        <v/>
      </c>
      <c r="K239" s="67" t="str">
        <f t="shared" si="58"/>
        <v/>
      </c>
      <c r="L239" s="77" t="str">
        <f t="shared" si="67"/>
        <v/>
      </c>
      <c r="M239" s="77" t="str">
        <f t="shared" si="59"/>
        <v/>
      </c>
      <c r="N239" s="67" t="str">
        <f t="shared" si="60"/>
        <v/>
      </c>
      <c r="O239" s="67" t="str">
        <f t="shared" si="61"/>
        <v/>
      </c>
      <c r="P239" s="67" t="str">
        <f t="shared" si="62"/>
        <v/>
      </c>
      <c r="Q239" s="27" t="str">
        <f>IF(A239="","",(CONVERT(Total_chem_mass_granD,"lbm","g")-SUM($O$4:O239))/CONVERT(Total_chem_mass_granD,"lbm","g"))</f>
        <v/>
      </c>
      <c r="R239" s="66" t="str">
        <f t="shared" si="63"/>
        <v/>
      </c>
      <c r="S239" s="65" t="str">
        <f t="shared" si="64"/>
        <v/>
      </c>
      <c r="T239" s="88" t="str">
        <f>IF(Q239="","",SUM($P$4:P239)*1000/J239*(1-Percent_bound_granD))</f>
        <v/>
      </c>
      <c r="U239" s="88" t="str">
        <f>IF(Q239="","",SUM($P$4:P239)*1000/F239*(1-Percent_bound_granD))</f>
        <v/>
      </c>
      <c r="V239" s="90" t="str">
        <f t="shared" si="65"/>
        <v/>
      </c>
      <c r="W239" s="68" t="str">
        <f>IF(AND(B238&lt;Runoff_duration_hr_granD/2,B239&gt;Runoff_duration_hr_granD/2),Runoff_duration_hr_granD/2,INDEX($B$4:$B$1500,IF(B239&gt;Runoff_duration_hr_granD/2,ROWS($W$4:W239)-1,ROWS($W$4:W239))))</f>
        <v/>
      </c>
      <c r="X239" s="103" t="str">
        <f>IFERROR(ROUND(IF(HG_shape_granD="Constant flow",IF(W239=Runoff_duration_hr_granD/2,CONVERT($D$4,"L","gal")/(Runoff_duration_hr_granD*60),VLOOKUP('Granular-Distrib. Calcs'!W239,'Granular-Distrib. Calcs'!$B$4:$K$1500,6,FALSE)),IF(W239=Runoff_duration_hr_granD/2,2*CONVERT($D$4,"L","gal")/(Runoff_duration_hr_granD*60),VLOOKUP('Granular-Distrib. Calcs'!W239,'Granular-Distrib. Calcs'!$B$4:$K$1500,6,FALSE))),2),"")</f>
        <v/>
      </c>
      <c r="Y239" s="67" t="str">
        <f>IF(A239="","",(SUM($N$4:N239)/25.4^3+(4/3*PI()*(M239/2/25.4)^3*Number_of_grains_granD)))</f>
        <v/>
      </c>
      <c r="Z239" s="67" t="str">
        <f>IF(A239="","",(SUM($O$4:O239)+(4/3*PI()*(M239/2)^3*Chem_block_density_granD/10^3*Number_of_grains_granD)))</f>
        <v/>
      </c>
    </row>
    <row r="240" spans="1:26" x14ac:dyDescent="0.3">
      <c r="A240" s="68" t="str">
        <f t="shared" si="66"/>
        <v/>
      </c>
      <c r="B240" s="68" t="str">
        <f t="shared" si="51"/>
        <v/>
      </c>
      <c r="C240" s="68" t="str">
        <f t="shared" si="52"/>
        <v/>
      </c>
      <c r="D240" s="67" t="str">
        <f t="shared" si="53"/>
        <v/>
      </c>
      <c r="E240" s="262" t="str">
        <f t="shared" si="54"/>
        <v/>
      </c>
      <c r="F240" s="262" t="str">
        <f>IF(E240="","",SUM(E$4:E240))</f>
        <v/>
      </c>
      <c r="G240" s="262" t="str">
        <f t="shared" si="55"/>
        <v/>
      </c>
      <c r="H240" s="67" t="str">
        <f t="shared" si="56"/>
        <v/>
      </c>
      <c r="I240" s="67" t="str">
        <f t="shared" si="57"/>
        <v/>
      </c>
      <c r="J240" s="67" t="str">
        <f>IF(I240="","",SUM(I$4:I240))</f>
        <v/>
      </c>
      <c r="K240" s="67" t="str">
        <f t="shared" si="58"/>
        <v/>
      </c>
      <c r="L240" s="77" t="str">
        <f t="shared" si="67"/>
        <v/>
      </c>
      <c r="M240" s="77" t="str">
        <f t="shared" si="59"/>
        <v/>
      </c>
      <c r="N240" s="67" t="str">
        <f t="shared" si="60"/>
        <v/>
      </c>
      <c r="O240" s="67" t="str">
        <f t="shared" si="61"/>
        <v/>
      </c>
      <c r="P240" s="67" t="str">
        <f t="shared" si="62"/>
        <v/>
      </c>
      <c r="Q240" s="27" t="str">
        <f>IF(A240="","",(CONVERT(Total_chem_mass_granD,"lbm","g")-SUM($O$4:O240))/CONVERT(Total_chem_mass_granD,"lbm","g"))</f>
        <v/>
      </c>
      <c r="R240" s="66" t="str">
        <f t="shared" si="63"/>
        <v/>
      </c>
      <c r="S240" s="65" t="str">
        <f t="shared" si="64"/>
        <v/>
      </c>
      <c r="T240" s="88" t="str">
        <f>IF(Q240="","",SUM($P$4:P240)*1000/J240*(1-Percent_bound_granD))</f>
        <v/>
      </c>
      <c r="U240" s="88" t="str">
        <f>IF(Q240="","",SUM($P$4:P240)*1000/F240*(1-Percent_bound_granD))</f>
        <v/>
      </c>
      <c r="V240" s="90" t="str">
        <f t="shared" si="65"/>
        <v/>
      </c>
      <c r="W240" s="68" t="str">
        <f>IF(AND(B239&lt;Runoff_duration_hr_granD/2,B240&gt;Runoff_duration_hr_granD/2),Runoff_duration_hr_granD/2,INDEX($B$4:$B$1500,IF(B240&gt;Runoff_duration_hr_granD/2,ROWS($W$4:W240)-1,ROWS($W$4:W240))))</f>
        <v/>
      </c>
      <c r="X240" s="103" t="str">
        <f>IFERROR(ROUND(IF(HG_shape_granD="Constant flow",IF(W240=Runoff_duration_hr_granD/2,CONVERT($D$4,"L","gal")/(Runoff_duration_hr_granD*60),VLOOKUP('Granular-Distrib. Calcs'!W240,'Granular-Distrib. Calcs'!$B$4:$K$1500,6,FALSE)),IF(W240=Runoff_duration_hr_granD/2,2*CONVERT($D$4,"L","gal")/(Runoff_duration_hr_granD*60),VLOOKUP('Granular-Distrib. Calcs'!W240,'Granular-Distrib. Calcs'!$B$4:$K$1500,6,FALSE))),2),"")</f>
        <v/>
      </c>
      <c r="Y240" s="67" t="str">
        <f>IF(A240="","",(SUM($N$4:N240)/25.4^3+(4/3*PI()*(M240/2/25.4)^3*Number_of_grains_granD)))</f>
        <v/>
      </c>
      <c r="Z240" s="67" t="str">
        <f>IF(A240="","",(SUM($O$4:O240)+(4/3*PI()*(M240/2)^3*Chem_block_density_granD/10^3*Number_of_grains_granD)))</f>
        <v/>
      </c>
    </row>
    <row r="241" spans="1:26" x14ac:dyDescent="0.3">
      <c r="A241" s="68" t="str">
        <f t="shared" si="66"/>
        <v/>
      </c>
      <c r="B241" s="68" t="str">
        <f t="shared" si="51"/>
        <v/>
      </c>
      <c r="C241" s="68" t="str">
        <f t="shared" si="52"/>
        <v/>
      </c>
      <c r="D241" s="67" t="str">
        <f t="shared" si="53"/>
        <v/>
      </c>
      <c r="E241" s="262" t="str">
        <f t="shared" si="54"/>
        <v/>
      </c>
      <c r="F241" s="262" t="str">
        <f>IF(E241="","",SUM(E$4:E241))</f>
        <v/>
      </c>
      <c r="G241" s="262" t="str">
        <f t="shared" si="55"/>
        <v/>
      </c>
      <c r="H241" s="67" t="str">
        <f t="shared" si="56"/>
        <v/>
      </c>
      <c r="I241" s="67" t="str">
        <f t="shared" si="57"/>
        <v/>
      </c>
      <c r="J241" s="67" t="str">
        <f>IF(I241="","",SUM(I$4:I241))</f>
        <v/>
      </c>
      <c r="K241" s="67" t="str">
        <f t="shared" si="58"/>
        <v/>
      </c>
      <c r="L241" s="77" t="str">
        <f t="shared" si="67"/>
        <v/>
      </c>
      <c r="M241" s="77" t="str">
        <f t="shared" si="59"/>
        <v/>
      </c>
      <c r="N241" s="67" t="str">
        <f t="shared" si="60"/>
        <v/>
      </c>
      <c r="O241" s="67" t="str">
        <f t="shared" si="61"/>
        <v/>
      </c>
      <c r="P241" s="67" t="str">
        <f t="shared" si="62"/>
        <v/>
      </c>
      <c r="Q241" s="27" t="str">
        <f>IF(A241="","",(CONVERT(Total_chem_mass_granD,"lbm","g")-SUM($O$4:O241))/CONVERT(Total_chem_mass_granD,"lbm","g"))</f>
        <v/>
      </c>
      <c r="R241" s="66" t="str">
        <f t="shared" si="63"/>
        <v/>
      </c>
      <c r="S241" s="65" t="str">
        <f t="shared" si="64"/>
        <v/>
      </c>
      <c r="T241" s="88" t="str">
        <f>IF(Q241="","",SUM($P$4:P241)*1000/J241*(1-Percent_bound_granD))</f>
        <v/>
      </c>
      <c r="U241" s="88" t="str">
        <f>IF(Q241="","",SUM($P$4:P241)*1000/F241*(1-Percent_bound_granD))</f>
        <v/>
      </c>
      <c r="V241" s="90" t="str">
        <f t="shared" si="65"/>
        <v/>
      </c>
      <c r="W241" s="68" t="str">
        <f>IF(AND(B240&lt;Runoff_duration_hr_granD/2,B241&gt;Runoff_duration_hr_granD/2),Runoff_duration_hr_granD/2,INDEX($B$4:$B$1500,IF(B241&gt;Runoff_duration_hr_granD/2,ROWS($W$4:W241)-1,ROWS($W$4:W241))))</f>
        <v/>
      </c>
      <c r="X241" s="103" t="str">
        <f>IFERROR(ROUND(IF(HG_shape_granD="Constant flow",IF(W241=Runoff_duration_hr_granD/2,CONVERT($D$4,"L","gal")/(Runoff_duration_hr_granD*60),VLOOKUP('Granular-Distrib. Calcs'!W241,'Granular-Distrib. Calcs'!$B$4:$K$1500,6,FALSE)),IF(W241=Runoff_duration_hr_granD/2,2*CONVERT($D$4,"L","gal")/(Runoff_duration_hr_granD*60),VLOOKUP('Granular-Distrib. Calcs'!W241,'Granular-Distrib. Calcs'!$B$4:$K$1500,6,FALSE))),2),"")</f>
        <v/>
      </c>
      <c r="Y241" s="67" t="str">
        <f>IF(A241="","",(SUM($N$4:N241)/25.4^3+(4/3*PI()*(M241/2/25.4)^3*Number_of_grains_granD)))</f>
        <v/>
      </c>
      <c r="Z241" s="67" t="str">
        <f>IF(A241="","",(SUM($O$4:O241)+(4/3*PI()*(M241/2)^3*Chem_block_density_granD/10^3*Number_of_grains_granD)))</f>
        <v/>
      </c>
    </row>
    <row r="242" spans="1:26" x14ac:dyDescent="0.3">
      <c r="A242" s="68" t="str">
        <f t="shared" si="66"/>
        <v/>
      </c>
      <c r="B242" s="68" t="str">
        <f t="shared" si="51"/>
        <v/>
      </c>
      <c r="C242" s="68" t="str">
        <f t="shared" si="52"/>
        <v/>
      </c>
      <c r="D242" s="67" t="str">
        <f t="shared" si="53"/>
        <v/>
      </c>
      <c r="E242" s="262" t="str">
        <f t="shared" si="54"/>
        <v/>
      </c>
      <c r="F242" s="262" t="str">
        <f>IF(E242="","",SUM(E$4:E242))</f>
        <v/>
      </c>
      <c r="G242" s="262" t="str">
        <f t="shared" si="55"/>
        <v/>
      </c>
      <c r="H242" s="67" t="str">
        <f t="shared" si="56"/>
        <v/>
      </c>
      <c r="I242" s="67" t="str">
        <f t="shared" si="57"/>
        <v/>
      </c>
      <c r="J242" s="67" t="str">
        <f>IF(I242="","",SUM(I$4:I242))</f>
        <v/>
      </c>
      <c r="K242" s="67" t="str">
        <f t="shared" si="58"/>
        <v/>
      </c>
      <c r="L242" s="77" t="str">
        <f t="shared" si="67"/>
        <v/>
      </c>
      <c r="M242" s="77" t="str">
        <f t="shared" si="59"/>
        <v/>
      </c>
      <c r="N242" s="67" t="str">
        <f t="shared" si="60"/>
        <v/>
      </c>
      <c r="O242" s="67" t="str">
        <f t="shared" si="61"/>
        <v/>
      </c>
      <c r="P242" s="67" t="str">
        <f t="shared" si="62"/>
        <v/>
      </c>
      <c r="Q242" s="27" t="str">
        <f>IF(A242="","",(CONVERT(Total_chem_mass_granD,"lbm","g")-SUM($O$4:O242))/CONVERT(Total_chem_mass_granD,"lbm","g"))</f>
        <v/>
      </c>
      <c r="R242" s="66" t="str">
        <f t="shared" si="63"/>
        <v/>
      </c>
      <c r="S242" s="65" t="str">
        <f t="shared" si="64"/>
        <v/>
      </c>
      <c r="T242" s="88" t="str">
        <f>IF(Q242="","",SUM($P$4:P242)*1000/J242*(1-Percent_bound_granD))</f>
        <v/>
      </c>
      <c r="U242" s="88" t="str">
        <f>IF(Q242="","",SUM($P$4:P242)*1000/F242*(1-Percent_bound_granD))</f>
        <v/>
      </c>
      <c r="V242" s="90" t="str">
        <f t="shared" si="65"/>
        <v/>
      </c>
      <c r="W242" s="68" t="str">
        <f>IF(AND(B241&lt;Runoff_duration_hr_granD/2,B242&gt;Runoff_duration_hr_granD/2),Runoff_duration_hr_granD/2,INDEX($B$4:$B$1500,IF(B242&gt;Runoff_duration_hr_granD/2,ROWS($W$4:W242)-1,ROWS($W$4:W242))))</f>
        <v/>
      </c>
      <c r="X242" s="103" t="str">
        <f>IFERROR(ROUND(IF(HG_shape_granD="Constant flow",IF(W242=Runoff_duration_hr_granD/2,CONVERT($D$4,"L","gal")/(Runoff_duration_hr_granD*60),VLOOKUP('Granular-Distrib. Calcs'!W242,'Granular-Distrib. Calcs'!$B$4:$K$1500,6,FALSE)),IF(W242=Runoff_duration_hr_granD/2,2*CONVERT($D$4,"L","gal")/(Runoff_duration_hr_granD*60),VLOOKUP('Granular-Distrib. Calcs'!W242,'Granular-Distrib. Calcs'!$B$4:$K$1500,6,FALSE))),2),"")</f>
        <v/>
      </c>
      <c r="Y242" s="67" t="str">
        <f>IF(A242="","",(SUM($N$4:N242)/25.4^3+(4/3*PI()*(M242/2/25.4)^3*Number_of_grains_granD)))</f>
        <v/>
      </c>
      <c r="Z242" s="67" t="str">
        <f>IF(A242="","",(SUM($O$4:O242)+(4/3*PI()*(M242/2)^3*Chem_block_density_granD/10^3*Number_of_grains_granD)))</f>
        <v/>
      </c>
    </row>
    <row r="243" spans="1:26" x14ac:dyDescent="0.3">
      <c r="A243" s="68" t="str">
        <f t="shared" si="66"/>
        <v/>
      </c>
      <c r="B243" s="68" t="str">
        <f t="shared" si="51"/>
        <v/>
      </c>
      <c r="C243" s="68" t="str">
        <f t="shared" si="52"/>
        <v/>
      </c>
      <c r="D243" s="67" t="str">
        <f t="shared" si="53"/>
        <v/>
      </c>
      <c r="E243" s="262" t="str">
        <f t="shared" si="54"/>
        <v/>
      </c>
      <c r="F243" s="262" t="str">
        <f>IF(E243="","",SUM(E$4:E243))</f>
        <v/>
      </c>
      <c r="G243" s="262" t="str">
        <f t="shared" si="55"/>
        <v/>
      </c>
      <c r="H243" s="67" t="str">
        <f t="shared" si="56"/>
        <v/>
      </c>
      <c r="I243" s="67" t="str">
        <f t="shared" si="57"/>
        <v/>
      </c>
      <c r="J243" s="67" t="str">
        <f>IF(I243="","",SUM(I$4:I243))</f>
        <v/>
      </c>
      <c r="K243" s="67" t="str">
        <f t="shared" si="58"/>
        <v/>
      </c>
      <c r="L243" s="77" t="str">
        <f t="shared" si="67"/>
        <v/>
      </c>
      <c r="M243" s="77" t="str">
        <f t="shared" si="59"/>
        <v/>
      </c>
      <c r="N243" s="67" t="str">
        <f t="shared" si="60"/>
        <v/>
      </c>
      <c r="O243" s="67" t="str">
        <f t="shared" si="61"/>
        <v/>
      </c>
      <c r="P243" s="67" t="str">
        <f t="shared" si="62"/>
        <v/>
      </c>
      <c r="Q243" s="27" t="str">
        <f>IF(A243="","",(CONVERT(Total_chem_mass_granD,"lbm","g")-SUM($O$4:O243))/CONVERT(Total_chem_mass_granD,"lbm","g"))</f>
        <v/>
      </c>
      <c r="R243" s="66" t="str">
        <f t="shared" si="63"/>
        <v/>
      </c>
      <c r="S243" s="65" t="str">
        <f t="shared" si="64"/>
        <v/>
      </c>
      <c r="T243" s="88" t="str">
        <f>IF(Q243="","",SUM($P$4:P243)*1000/J243*(1-Percent_bound_granD))</f>
        <v/>
      </c>
      <c r="U243" s="88" t="str">
        <f>IF(Q243="","",SUM($P$4:P243)*1000/F243*(1-Percent_bound_granD))</f>
        <v/>
      </c>
      <c r="V243" s="90" t="str">
        <f t="shared" si="65"/>
        <v/>
      </c>
      <c r="W243" s="68" t="str">
        <f>IF(AND(B242&lt;Runoff_duration_hr_granD/2,B243&gt;Runoff_duration_hr_granD/2),Runoff_duration_hr_granD/2,INDEX($B$4:$B$1500,IF(B243&gt;Runoff_duration_hr_granD/2,ROWS($W$4:W243)-1,ROWS($W$4:W243))))</f>
        <v/>
      </c>
      <c r="X243" s="103" t="str">
        <f>IFERROR(ROUND(IF(HG_shape_granD="Constant flow",IF(W243=Runoff_duration_hr_granD/2,CONVERT($D$4,"L","gal")/(Runoff_duration_hr_granD*60),VLOOKUP('Granular-Distrib. Calcs'!W243,'Granular-Distrib. Calcs'!$B$4:$K$1500,6,FALSE)),IF(W243=Runoff_duration_hr_granD/2,2*CONVERT($D$4,"L","gal")/(Runoff_duration_hr_granD*60),VLOOKUP('Granular-Distrib. Calcs'!W243,'Granular-Distrib. Calcs'!$B$4:$K$1500,6,FALSE))),2),"")</f>
        <v/>
      </c>
      <c r="Y243" s="67" t="str">
        <f>IF(A243="","",(SUM($N$4:N243)/25.4^3+(4/3*PI()*(M243/2/25.4)^3*Number_of_grains_granD)))</f>
        <v/>
      </c>
      <c r="Z243" s="67" t="str">
        <f>IF(A243="","",(SUM($O$4:O243)+(4/3*PI()*(M243/2)^3*Chem_block_density_granD/10^3*Number_of_grains_granD)))</f>
        <v/>
      </c>
    </row>
    <row r="244" spans="1:26" x14ac:dyDescent="0.3">
      <c r="A244" s="68" t="str">
        <f t="shared" si="66"/>
        <v/>
      </c>
      <c r="B244" s="68" t="str">
        <f t="shared" si="51"/>
        <v/>
      </c>
      <c r="C244" s="68" t="str">
        <f t="shared" si="52"/>
        <v/>
      </c>
      <c r="D244" s="67" t="str">
        <f t="shared" si="53"/>
        <v/>
      </c>
      <c r="E244" s="262" t="str">
        <f t="shared" si="54"/>
        <v/>
      </c>
      <c r="F244" s="262" t="str">
        <f>IF(E244="","",SUM(E$4:E244))</f>
        <v/>
      </c>
      <c r="G244" s="262" t="str">
        <f t="shared" si="55"/>
        <v/>
      </c>
      <c r="H244" s="67" t="str">
        <f t="shared" si="56"/>
        <v/>
      </c>
      <c r="I244" s="67" t="str">
        <f t="shared" si="57"/>
        <v/>
      </c>
      <c r="J244" s="67" t="str">
        <f>IF(I244="","",SUM(I$4:I244))</f>
        <v/>
      </c>
      <c r="K244" s="67" t="str">
        <f t="shared" si="58"/>
        <v/>
      </c>
      <c r="L244" s="77" t="str">
        <f t="shared" si="67"/>
        <v/>
      </c>
      <c r="M244" s="77" t="str">
        <f t="shared" si="59"/>
        <v/>
      </c>
      <c r="N244" s="67" t="str">
        <f t="shared" si="60"/>
        <v/>
      </c>
      <c r="O244" s="67" t="str">
        <f t="shared" si="61"/>
        <v/>
      </c>
      <c r="P244" s="67" t="str">
        <f t="shared" si="62"/>
        <v/>
      </c>
      <c r="Q244" s="27" t="str">
        <f>IF(A244="","",(CONVERT(Total_chem_mass_granD,"lbm","g")-SUM($O$4:O244))/CONVERT(Total_chem_mass_granD,"lbm","g"))</f>
        <v/>
      </c>
      <c r="R244" s="66" t="str">
        <f t="shared" si="63"/>
        <v/>
      </c>
      <c r="S244" s="65" t="str">
        <f t="shared" si="64"/>
        <v/>
      </c>
      <c r="T244" s="88" t="str">
        <f>IF(Q244="","",SUM($P$4:P244)*1000/J244*(1-Percent_bound_granD))</f>
        <v/>
      </c>
      <c r="U244" s="88" t="str">
        <f>IF(Q244="","",SUM($P$4:P244)*1000/F244*(1-Percent_bound_granD))</f>
        <v/>
      </c>
      <c r="V244" s="90" t="str">
        <f t="shared" si="65"/>
        <v/>
      </c>
      <c r="W244" s="68" t="str">
        <f>IF(AND(B243&lt;Runoff_duration_hr_granD/2,B244&gt;Runoff_duration_hr_granD/2),Runoff_duration_hr_granD/2,INDEX($B$4:$B$1500,IF(B244&gt;Runoff_duration_hr_granD/2,ROWS($W$4:W244)-1,ROWS($W$4:W244))))</f>
        <v/>
      </c>
      <c r="X244" s="103" t="str">
        <f>IFERROR(ROUND(IF(HG_shape_granD="Constant flow",IF(W244=Runoff_duration_hr_granD/2,CONVERT($D$4,"L","gal")/(Runoff_duration_hr_granD*60),VLOOKUP('Granular-Distrib. Calcs'!W244,'Granular-Distrib. Calcs'!$B$4:$K$1500,6,FALSE)),IF(W244=Runoff_duration_hr_granD/2,2*CONVERT($D$4,"L","gal")/(Runoff_duration_hr_granD*60),VLOOKUP('Granular-Distrib. Calcs'!W244,'Granular-Distrib. Calcs'!$B$4:$K$1500,6,FALSE))),2),"")</f>
        <v/>
      </c>
      <c r="Y244" s="67" t="str">
        <f>IF(A244="","",(SUM($N$4:N244)/25.4^3+(4/3*PI()*(M244/2/25.4)^3*Number_of_grains_granD)))</f>
        <v/>
      </c>
      <c r="Z244" s="67" t="str">
        <f>IF(A244="","",(SUM($O$4:O244)+(4/3*PI()*(M244/2)^3*Chem_block_density_granD/10^3*Number_of_grains_granD)))</f>
        <v/>
      </c>
    </row>
    <row r="245" spans="1:26" x14ac:dyDescent="0.3">
      <c r="A245" s="68" t="str">
        <f t="shared" si="66"/>
        <v/>
      </c>
      <c r="B245" s="68" t="str">
        <f t="shared" si="51"/>
        <v/>
      </c>
      <c r="C245" s="68" t="str">
        <f t="shared" si="52"/>
        <v/>
      </c>
      <c r="D245" s="67" t="str">
        <f t="shared" si="53"/>
        <v/>
      </c>
      <c r="E245" s="262" t="str">
        <f t="shared" si="54"/>
        <v/>
      </c>
      <c r="F245" s="262" t="str">
        <f>IF(E245="","",SUM(E$4:E245))</f>
        <v/>
      </c>
      <c r="G245" s="262" t="str">
        <f t="shared" si="55"/>
        <v/>
      </c>
      <c r="H245" s="67" t="str">
        <f t="shared" si="56"/>
        <v/>
      </c>
      <c r="I245" s="67" t="str">
        <f t="shared" si="57"/>
        <v/>
      </c>
      <c r="J245" s="67" t="str">
        <f>IF(I245="","",SUM(I$4:I245))</f>
        <v/>
      </c>
      <c r="K245" s="67" t="str">
        <f t="shared" si="58"/>
        <v/>
      </c>
      <c r="L245" s="77" t="str">
        <f t="shared" si="67"/>
        <v/>
      </c>
      <c r="M245" s="77" t="str">
        <f t="shared" si="59"/>
        <v/>
      </c>
      <c r="N245" s="67" t="str">
        <f t="shared" si="60"/>
        <v/>
      </c>
      <c r="O245" s="67" t="str">
        <f t="shared" si="61"/>
        <v/>
      </c>
      <c r="P245" s="67" t="str">
        <f t="shared" si="62"/>
        <v/>
      </c>
      <c r="Q245" s="27" t="str">
        <f>IF(A245="","",(CONVERT(Total_chem_mass_granD,"lbm","g")-SUM($O$4:O245))/CONVERT(Total_chem_mass_granD,"lbm","g"))</f>
        <v/>
      </c>
      <c r="R245" s="66" t="str">
        <f t="shared" si="63"/>
        <v/>
      </c>
      <c r="S245" s="65" t="str">
        <f t="shared" si="64"/>
        <v/>
      </c>
      <c r="T245" s="88" t="str">
        <f>IF(Q245="","",SUM($P$4:P245)*1000/J245*(1-Percent_bound_granD))</f>
        <v/>
      </c>
      <c r="U245" s="88" t="str">
        <f>IF(Q245="","",SUM($P$4:P245)*1000/F245*(1-Percent_bound_granD))</f>
        <v/>
      </c>
      <c r="V245" s="90" t="str">
        <f t="shared" si="65"/>
        <v/>
      </c>
      <c r="W245" s="68" t="str">
        <f>IF(AND(B244&lt;Runoff_duration_hr_granD/2,B245&gt;Runoff_duration_hr_granD/2),Runoff_duration_hr_granD/2,INDEX($B$4:$B$1500,IF(B245&gt;Runoff_duration_hr_granD/2,ROWS($W$4:W245)-1,ROWS($W$4:W245))))</f>
        <v/>
      </c>
      <c r="X245" s="103" t="str">
        <f>IFERROR(ROUND(IF(HG_shape_granD="Constant flow",IF(W245=Runoff_duration_hr_granD/2,CONVERT($D$4,"L","gal")/(Runoff_duration_hr_granD*60),VLOOKUP('Granular-Distrib. Calcs'!W245,'Granular-Distrib. Calcs'!$B$4:$K$1500,6,FALSE)),IF(W245=Runoff_duration_hr_granD/2,2*CONVERT($D$4,"L","gal")/(Runoff_duration_hr_granD*60),VLOOKUP('Granular-Distrib. Calcs'!W245,'Granular-Distrib. Calcs'!$B$4:$K$1500,6,FALSE))),2),"")</f>
        <v/>
      </c>
      <c r="Y245" s="67" t="str">
        <f>IF(A245="","",(SUM($N$4:N245)/25.4^3+(4/3*PI()*(M245/2/25.4)^3*Number_of_grains_granD)))</f>
        <v/>
      </c>
      <c r="Z245" s="67" t="str">
        <f>IF(A245="","",(SUM($O$4:O245)+(4/3*PI()*(M245/2)^3*Chem_block_density_granD/10^3*Number_of_grains_granD)))</f>
        <v/>
      </c>
    </row>
    <row r="246" spans="1:26" x14ac:dyDescent="0.3">
      <c r="A246" s="68" t="str">
        <f t="shared" si="66"/>
        <v/>
      </c>
      <c r="B246" s="68" t="str">
        <f t="shared" si="51"/>
        <v/>
      </c>
      <c r="C246" s="68" t="str">
        <f t="shared" si="52"/>
        <v/>
      </c>
      <c r="D246" s="67" t="str">
        <f t="shared" si="53"/>
        <v/>
      </c>
      <c r="E246" s="262" t="str">
        <f t="shared" si="54"/>
        <v/>
      </c>
      <c r="F246" s="262" t="str">
        <f>IF(E246="","",SUM(E$4:E246))</f>
        <v/>
      </c>
      <c r="G246" s="262" t="str">
        <f t="shared" si="55"/>
        <v/>
      </c>
      <c r="H246" s="67" t="str">
        <f t="shared" si="56"/>
        <v/>
      </c>
      <c r="I246" s="67" t="str">
        <f t="shared" si="57"/>
        <v/>
      </c>
      <c r="J246" s="67" t="str">
        <f>IF(I246="","",SUM(I$4:I246))</f>
        <v/>
      </c>
      <c r="K246" s="67" t="str">
        <f t="shared" si="58"/>
        <v/>
      </c>
      <c r="L246" s="77" t="str">
        <f t="shared" si="67"/>
        <v/>
      </c>
      <c r="M246" s="77" t="str">
        <f t="shared" si="59"/>
        <v/>
      </c>
      <c r="N246" s="67" t="str">
        <f t="shared" si="60"/>
        <v/>
      </c>
      <c r="O246" s="67" t="str">
        <f t="shared" si="61"/>
        <v/>
      </c>
      <c r="P246" s="67" t="str">
        <f t="shared" si="62"/>
        <v/>
      </c>
      <c r="Q246" s="27" t="str">
        <f>IF(A246="","",(CONVERT(Total_chem_mass_granD,"lbm","g")-SUM($O$4:O246))/CONVERT(Total_chem_mass_granD,"lbm","g"))</f>
        <v/>
      </c>
      <c r="R246" s="66" t="str">
        <f t="shared" si="63"/>
        <v/>
      </c>
      <c r="S246" s="65" t="str">
        <f t="shared" si="64"/>
        <v/>
      </c>
      <c r="T246" s="88" t="str">
        <f>IF(Q246="","",SUM($P$4:P246)*1000/J246*(1-Percent_bound_granD))</f>
        <v/>
      </c>
      <c r="U246" s="88" t="str">
        <f>IF(Q246="","",SUM($P$4:P246)*1000/F246*(1-Percent_bound_granD))</f>
        <v/>
      </c>
      <c r="V246" s="90" t="str">
        <f t="shared" si="65"/>
        <v/>
      </c>
      <c r="W246" s="68" t="str">
        <f>IF(AND(B245&lt;Runoff_duration_hr_granD/2,B246&gt;Runoff_duration_hr_granD/2),Runoff_duration_hr_granD/2,INDEX($B$4:$B$1500,IF(B246&gt;Runoff_duration_hr_granD/2,ROWS($W$4:W246)-1,ROWS($W$4:W246))))</f>
        <v/>
      </c>
      <c r="X246" s="103" t="str">
        <f>IFERROR(ROUND(IF(HG_shape_granD="Constant flow",IF(W246=Runoff_duration_hr_granD/2,CONVERT($D$4,"L","gal")/(Runoff_duration_hr_granD*60),VLOOKUP('Granular-Distrib. Calcs'!W246,'Granular-Distrib. Calcs'!$B$4:$K$1500,6,FALSE)),IF(W246=Runoff_duration_hr_granD/2,2*CONVERT($D$4,"L","gal")/(Runoff_duration_hr_granD*60),VLOOKUP('Granular-Distrib. Calcs'!W246,'Granular-Distrib. Calcs'!$B$4:$K$1500,6,FALSE))),2),"")</f>
        <v/>
      </c>
      <c r="Y246" s="67" t="str">
        <f>IF(A246="","",(SUM($N$4:N246)/25.4^3+(4/3*PI()*(M246/2/25.4)^3*Number_of_grains_granD)))</f>
        <v/>
      </c>
      <c r="Z246" s="67" t="str">
        <f>IF(A246="","",(SUM($O$4:O246)+(4/3*PI()*(M246/2)^3*Chem_block_density_granD/10^3*Number_of_grains_granD)))</f>
        <v/>
      </c>
    </row>
    <row r="247" spans="1:26" x14ac:dyDescent="0.3">
      <c r="A247" s="68" t="str">
        <f t="shared" si="66"/>
        <v/>
      </c>
      <c r="B247" s="68" t="str">
        <f t="shared" si="51"/>
        <v/>
      </c>
      <c r="C247" s="68" t="str">
        <f t="shared" si="52"/>
        <v/>
      </c>
      <c r="D247" s="67" t="str">
        <f t="shared" si="53"/>
        <v/>
      </c>
      <c r="E247" s="262" t="str">
        <f t="shared" si="54"/>
        <v/>
      </c>
      <c r="F247" s="262" t="str">
        <f>IF(E247="","",SUM(E$4:E247))</f>
        <v/>
      </c>
      <c r="G247" s="262" t="str">
        <f t="shared" si="55"/>
        <v/>
      </c>
      <c r="H247" s="67" t="str">
        <f t="shared" si="56"/>
        <v/>
      </c>
      <c r="I247" s="67" t="str">
        <f t="shared" si="57"/>
        <v/>
      </c>
      <c r="J247" s="67" t="str">
        <f>IF(I247="","",SUM(I$4:I247))</f>
        <v/>
      </c>
      <c r="K247" s="67" t="str">
        <f t="shared" si="58"/>
        <v/>
      </c>
      <c r="L247" s="77" t="str">
        <f t="shared" si="67"/>
        <v/>
      </c>
      <c r="M247" s="77" t="str">
        <f t="shared" si="59"/>
        <v/>
      </c>
      <c r="N247" s="67" t="str">
        <f t="shared" si="60"/>
        <v/>
      </c>
      <c r="O247" s="67" t="str">
        <f t="shared" si="61"/>
        <v/>
      </c>
      <c r="P247" s="67" t="str">
        <f t="shared" si="62"/>
        <v/>
      </c>
      <c r="Q247" s="27" t="str">
        <f>IF(A247="","",(CONVERT(Total_chem_mass_granD,"lbm","g")-SUM($O$4:O247))/CONVERT(Total_chem_mass_granD,"lbm","g"))</f>
        <v/>
      </c>
      <c r="R247" s="66" t="str">
        <f t="shared" si="63"/>
        <v/>
      </c>
      <c r="S247" s="65" t="str">
        <f t="shared" si="64"/>
        <v/>
      </c>
      <c r="T247" s="88" t="str">
        <f>IF(Q247="","",SUM($P$4:P247)*1000/J247*(1-Percent_bound_granD))</f>
        <v/>
      </c>
      <c r="U247" s="88" t="str">
        <f>IF(Q247="","",SUM($P$4:P247)*1000/F247*(1-Percent_bound_granD))</f>
        <v/>
      </c>
      <c r="V247" s="90" t="str">
        <f t="shared" si="65"/>
        <v/>
      </c>
      <c r="W247" s="68" t="str">
        <f>IF(AND(B246&lt;Runoff_duration_hr_granD/2,B247&gt;Runoff_duration_hr_granD/2),Runoff_duration_hr_granD/2,INDEX($B$4:$B$1500,IF(B247&gt;Runoff_duration_hr_granD/2,ROWS($W$4:W247)-1,ROWS($W$4:W247))))</f>
        <v/>
      </c>
      <c r="X247" s="103" t="str">
        <f>IFERROR(ROUND(IF(HG_shape_granD="Constant flow",IF(W247=Runoff_duration_hr_granD/2,CONVERT($D$4,"L","gal")/(Runoff_duration_hr_granD*60),VLOOKUP('Granular-Distrib. Calcs'!W247,'Granular-Distrib. Calcs'!$B$4:$K$1500,6,FALSE)),IF(W247=Runoff_duration_hr_granD/2,2*CONVERT($D$4,"L","gal")/(Runoff_duration_hr_granD*60),VLOOKUP('Granular-Distrib. Calcs'!W247,'Granular-Distrib. Calcs'!$B$4:$K$1500,6,FALSE))),2),"")</f>
        <v/>
      </c>
      <c r="Y247" s="67" t="str">
        <f>IF(A247="","",(SUM($N$4:N247)/25.4^3+(4/3*PI()*(M247/2/25.4)^3*Number_of_grains_granD)))</f>
        <v/>
      </c>
      <c r="Z247" s="67" t="str">
        <f>IF(A247="","",(SUM($O$4:O247)+(4/3*PI()*(M247/2)^3*Chem_block_density_granD/10^3*Number_of_grains_granD)))</f>
        <v/>
      </c>
    </row>
    <row r="248" spans="1:26" x14ac:dyDescent="0.3">
      <c r="A248" s="68" t="str">
        <f t="shared" si="66"/>
        <v/>
      </c>
      <c r="B248" s="68" t="str">
        <f t="shared" si="51"/>
        <v/>
      </c>
      <c r="C248" s="68" t="str">
        <f t="shared" si="52"/>
        <v/>
      </c>
      <c r="D248" s="67" t="str">
        <f t="shared" si="53"/>
        <v/>
      </c>
      <c r="E248" s="262" t="str">
        <f t="shared" si="54"/>
        <v/>
      </c>
      <c r="F248" s="262" t="str">
        <f>IF(E248="","",SUM(E$4:E248))</f>
        <v/>
      </c>
      <c r="G248" s="262" t="str">
        <f t="shared" si="55"/>
        <v/>
      </c>
      <c r="H248" s="67" t="str">
        <f t="shared" si="56"/>
        <v/>
      </c>
      <c r="I248" s="67" t="str">
        <f t="shared" si="57"/>
        <v/>
      </c>
      <c r="J248" s="67" t="str">
        <f>IF(I248="","",SUM(I$4:I248))</f>
        <v/>
      </c>
      <c r="K248" s="67" t="str">
        <f t="shared" si="58"/>
        <v/>
      </c>
      <c r="L248" s="77" t="str">
        <f t="shared" si="67"/>
        <v/>
      </c>
      <c r="M248" s="77" t="str">
        <f t="shared" si="59"/>
        <v/>
      </c>
      <c r="N248" s="67" t="str">
        <f t="shared" si="60"/>
        <v/>
      </c>
      <c r="O248" s="67" t="str">
        <f t="shared" si="61"/>
        <v/>
      </c>
      <c r="P248" s="67" t="str">
        <f t="shared" si="62"/>
        <v/>
      </c>
      <c r="Q248" s="27" t="str">
        <f>IF(A248="","",(CONVERT(Total_chem_mass_granD,"lbm","g")-SUM($O$4:O248))/CONVERT(Total_chem_mass_granD,"lbm","g"))</f>
        <v/>
      </c>
      <c r="R248" s="66" t="str">
        <f t="shared" si="63"/>
        <v/>
      </c>
      <c r="S248" s="65" t="str">
        <f t="shared" si="64"/>
        <v/>
      </c>
      <c r="T248" s="88" t="str">
        <f>IF(Q248="","",SUM($P$4:P248)*1000/J248*(1-Percent_bound_granD))</f>
        <v/>
      </c>
      <c r="U248" s="88" t="str">
        <f>IF(Q248="","",SUM($P$4:P248)*1000/F248*(1-Percent_bound_granD))</f>
        <v/>
      </c>
      <c r="V248" s="90" t="str">
        <f t="shared" si="65"/>
        <v/>
      </c>
      <c r="W248" s="68" t="str">
        <f>IF(AND(B247&lt;Runoff_duration_hr_granD/2,B248&gt;Runoff_duration_hr_granD/2),Runoff_duration_hr_granD/2,INDEX($B$4:$B$1500,IF(B248&gt;Runoff_duration_hr_granD/2,ROWS($W$4:W248)-1,ROWS($W$4:W248))))</f>
        <v/>
      </c>
      <c r="X248" s="103" t="str">
        <f>IFERROR(ROUND(IF(HG_shape_granD="Constant flow",IF(W248=Runoff_duration_hr_granD/2,CONVERT($D$4,"L","gal")/(Runoff_duration_hr_granD*60),VLOOKUP('Granular-Distrib. Calcs'!W248,'Granular-Distrib. Calcs'!$B$4:$K$1500,6,FALSE)),IF(W248=Runoff_duration_hr_granD/2,2*CONVERT($D$4,"L","gal")/(Runoff_duration_hr_granD*60),VLOOKUP('Granular-Distrib. Calcs'!W248,'Granular-Distrib. Calcs'!$B$4:$K$1500,6,FALSE))),2),"")</f>
        <v/>
      </c>
      <c r="Y248" s="67" t="str">
        <f>IF(A248="","",(SUM($N$4:N248)/25.4^3+(4/3*PI()*(M248/2/25.4)^3*Number_of_grains_granD)))</f>
        <v/>
      </c>
      <c r="Z248" s="67" t="str">
        <f>IF(A248="","",(SUM($O$4:O248)+(4/3*PI()*(M248/2)^3*Chem_block_density_granD/10^3*Number_of_grains_granD)))</f>
        <v/>
      </c>
    </row>
    <row r="249" spans="1:26" x14ac:dyDescent="0.3">
      <c r="A249" s="68" t="str">
        <f t="shared" si="66"/>
        <v/>
      </c>
      <c r="B249" s="68" t="str">
        <f t="shared" si="51"/>
        <v/>
      </c>
      <c r="C249" s="68" t="str">
        <f t="shared" si="52"/>
        <v/>
      </c>
      <c r="D249" s="67" t="str">
        <f t="shared" si="53"/>
        <v/>
      </c>
      <c r="E249" s="262" t="str">
        <f t="shared" si="54"/>
        <v/>
      </c>
      <c r="F249" s="262" t="str">
        <f>IF(E249="","",SUM(E$4:E249))</f>
        <v/>
      </c>
      <c r="G249" s="262" t="str">
        <f t="shared" si="55"/>
        <v/>
      </c>
      <c r="H249" s="67" t="str">
        <f t="shared" si="56"/>
        <v/>
      </c>
      <c r="I249" s="67" t="str">
        <f t="shared" si="57"/>
        <v/>
      </c>
      <c r="J249" s="67" t="str">
        <f>IF(I249="","",SUM(I$4:I249))</f>
        <v/>
      </c>
      <c r="K249" s="67" t="str">
        <f t="shared" si="58"/>
        <v/>
      </c>
      <c r="L249" s="77" t="str">
        <f t="shared" si="67"/>
        <v/>
      </c>
      <c r="M249" s="77" t="str">
        <f t="shared" si="59"/>
        <v/>
      </c>
      <c r="N249" s="67" t="str">
        <f t="shared" si="60"/>
        <v/>
      </c>
      <c r="O249" s="67" t="str">
        <f t="shared" si="61"/>
        <v/>
      </c>
      <c r="P249" s="67" t="str">
        <f t="shared" si="62"/>
        <v/>
      </c>
      <c r="Q249" s="27" t="str">
        <f>IF(A249="","",(CONVERT(Total_chem_mass_granD,"lbm","g")-SUM($O$4:O249))/CONVERT(Total_chem_mass_granD,"lbm","g"))</f>
        <v/>
      </c>
      <c r="R249" s="66" t="str">
        <f t="shared" si="63"/>
        <v/>
      </c>
      <c r="S249" s="65" t="str">
        <f t="shared" si="64"/>
        <v/>
      </c>
      <c r="T249" s="88" t="str">
        <f>IF(Q249="","",SUM($P$4:P249)*1000/J249*(1-Percent_bound_granD))</f>
        <v/>
      </c>
      <c r="U249" s="88" t="str">
        <f>IF(Q249="","",SUM($P$4:P249)*1000/F249*(1-Percent_bound_granD))</f>
        <v/>
      </c>
      <c r="V249" s="90" t="str">
        <f t="shared" si="65"/>
        <v/>
      </c>
      <c r="W249" s="68" t="str">
        <f>IF(AND(B248&lt;Runoff_duration_hr_granD/2,B249&gt;Runoff_duration_hr_granD/2),Runoff_duration_hr_granD/2,INDEX($B$4:$B$1500,IF(B249&gt;Runoff_duration_hr_granD/2,ROWS($W$4:W249)-1,ROWS($W$4:W249))))</f>
        <v/>
      </c>
      <c r="X249" s="103" t="str">
        <f>IFERROR(ROUND(IF(HG_shape_granD="Constant flow",IF(W249=Runoff_duration_hr_granD/2,CONVERT($D$4,"L","gal")/(Runoff_duration_hr_granD*60),VLOOKUP('Granular-Distrib. Calcs'!W249,'Granular-Distrib. Calcs'!$B$4:$K$1500,6,FALSE)),IF(W249=Runoff_duration_hr_granD/2,2*CONVERT($D$4,"L","gal")/(Runoff_duration_hr_granD*60),VLOOKUP('Granular-Distrib. Calcs'!W249,'Granular-Distrib. Calcs'!$B$4:$K$1500,6,FALSE))),2),"")</f>
        <v/>
      </c>
      <c r="Y249" s="67" t="str">
        <f>IF(A249="","",(SUM($N$4:N249)/25.4^3+(4/3*PI()*(M249/2/25.4)^3*Number_of_grains_granD)))</f>
        <v/>
      </c>
      <c r="Z249" s="67" t="str">
        <f>IF(A249="","",(SUM($O$4:O249)+(4/3*PI()*(M249/2)^3*Chem_block_density_granD/10^3*Number_of_grains_granD)))</f>
        <v/>
      </c>
    </row>
    <row r="250" spans="1:26" x14ac:dyDescent="0.3">
      <c r="A250" s="68" t="str">
        <f t="shared" si="66"/>
        <v/>
      </c>
      <c r="B250" s="68" t="str">
        <f t="shared" si="51"/>
        <v/>
      </c>
      <c r="C250" s="68" t="str">
        <f t="shared" si="52"/>
        <v/>
      </c>
      <c r="D250" s="67" t="str">
        <f t="shared" si="53"/>
        <v/>
      </c>
      <c r="E250" s="262" t="str">
        <f t="shared" si="54"/>
        <v/>
      </c>
      <c r="F250" s="262" t="str">
        <f>IF(E250="","",SUM(E$4:E250))</f>
        <v/>
      </c>
      <c r="G250" s="262" t="str">
        <f t="shared" si="55"/>
        <v/>
      </c>
      <c r="H250" s="67" t="str">
        <f t="shared" si="56"/>
        <v/>
      </c>
      <c r="I250" s="67" t="str">
        <f t="shared" si="57"/>
        <v/>
      </c>
      <c r="J250" s="67" t="str">
        <f>IF(I250="","",SUM(I$4:I250))</f>
        <v/>
      </c>
      <c r="K250" s="67" t="str">
        <f t="shared" si="58"/>
        <v/>
      </c>
      <c r="L250" s="77" t="str">
        <f t="shared" si="67"/>
        <v/>
      </c>
      <c r="M250" s="77" t="str">
        <f t="shared" si="59"/>
        <v/>
      </c>
      <c r="N250" s="67" t="str">
        <f t="shared" si="60"/>
        <v/>
      </c>
      <c r="O250" s="67" t="str">
        <f t="shared" si="61"/>
        <v/>
      </c>
      <c r="P250" s="67" t="str">
        <f t="shared" si="62"/>
        <v/>
      </c>
      <c r="Q250" s="27" t="str">
        <f>IF(A250="","",(CONVERT(Total_chem_mass_granD,"lbm","g")-SUM($O$4:O250))/CONVERT(Total_chem_mass_granD,"lbm","g"))</f>
        <v/>
      </c>
      <c r="R250" s="66" t="str">
        <f t="shared" si="63"/>
        <v/>
      </c>
      <c r="S250" s="65" t="str">
        <f t="shared" si="64"/>
        <v/>
      </c>
      <c r="T250" s="88" t="str">
        <f>IF(Q250="","",SUM($P$4:P250)*1000/J250*(1-Percent_bound_granD))</f>
        <v/>
      </c>
      <c r="U250" s="88" t="str">
        <f>IF(Q250="","",SUM($P$4:P250)*1000/F250*(1-Percent_bound_granD))</f>
        <v/>
      </c>
      <c r="V250" s="90" t="str">
        <f t="shared" si="65"/>
        <v/>
      </c>
      <c r="W250" s="68" t="str">
        <f>IF(AND(B249&lt;Runoff_duration_hr_granD/2,B250&gt;Runoff_duration_hr_granD/2),Runoff_duration_hr_granD/2,INDEX($B$4:$B$1500,IF(B250&gt;Runoff_duration_hr_granD/2,ROWS($W$4:W250)-1,ROWS($W$4:W250))))</f>
        <v/>
      </c>
      <c r="X250" s="103" t="str">
        <f>IFERROR(ROUND(IF(HG_shape_granD="Constant flow",IF(W250=Runoff_duration_hr_granD/2,CONVERT($D$4,"L","gal")/(Runoff_duration_hr_granD*60),VLOOKUP('Granular-Distrib. Calcs'!W250,'Granular-Distrib. Calcs'!$B$4:$K$1500,6,FALSE)),IF(W250=Runoff_duration_hr_granD/2,2*CONVERT($D$4,"L","gal")/(Runoff_duration_hr_granD*60),VLOOKUP('Granular-Distrib. Calcs'!W250,'Granular-Distrib. Calcs'!$B$4:$K$1500,6,FALSE))),2),"")</f>
        <v/>
      </c>
      <c r="Y250" s="67" t="str">
        <f>IF(A250="","",(SUM($N$4:N250)/25.4^3+(4/3*PI()*(M250/2/25.4)^3*Number_of_grains_granD)))</f>
        <v/>
      </c>
      <c r="Z250" s="67" t="str">
        <f>IF(A250="","",(SUM($O$4:O250)+(4/3*PI()*(M250/2)^3*Chem_block_density_granD/10^3*Number_of_grains_granD)))</f>
        <v/>
      </c>
    </row>
    <row r="251" spans="1:26" x14ac:dyDescent="0.3">
      <c r="A251" s="68" t="str">
        <f t="shared" si="66"/>
        <v/>
      </c>
      <c r="B251" s="68" t="str">
        <f t="shared" si="51"/>
        <v/>
      </c>
      <c r="C251" s="68" t="str">
        <f t="shared" si="52"/>
        <v/>
      </c>
      <c r="D251" s="67" t="str">
        <f t="shared" si="53"/>
        <v/>
      </c>
      <c r="E251" s="262" t="str">
        <f t="shared" si="54"/>
        <v/>
      </c>
      <c r="F251" s="262" t="str">
        <f>IF(E251="","",SUM(E$4:E251))</f>
        <v/>
      </c>
      <c r="G251" s="262" t="str">
        <f t="shared" si="55"/>
        <v/>
      </c>
      <c r="H251" s="67" t="str">
        <f t="shared" si="56"/>
        <v/>
      </c>
      <c r="I251" s="67" t="str">
        <f t="shared" si="57"/>
        <v/>
      </c>
      <c r="J251" s="67" t="str">
        <f>IF(I251="","",SUM(I$4:I251))</f>
        <v/>
      </c>
      <c r="K251" s="67" t="str">
        <f t="shared" si="58"/>
        <v/>
      </c>
      <c r="L251" s="77" t="str">
        <f t="shared" si="67"/>
        <v/>
      </c>
      <c r="M251" s="77" t="str">
        <f t="shared" si="59"/>
        <v/>
      </c>
      <c r="N251" s="67" t="str">
        <f t="shared" si="60"/>
        <v/>
      </c>
      <c r="O251" s="67" t="str">
        <f t="shared" si="61"/>
        <v/>
      </c>
      <c r="P251" s="67" t="str">
        <f t="shared" si="62"/>
        <v/>
      </c>
      <c r="Q251" s="27" t="str">
        <f>IF(A251="","",(CONVERT(Total_chem_mass_granD,"lbm","g")-SUM($O$4:O251))/CONVERT(Total_chem_mass_granD,"lbm","g"))</f>
        <v/>
      </c>
      <c r="R251" s="66" t="str">
        <f t="shared" si="63"/>
        <v/>
      </c>
      <c r="S251" s="65" t="str">
        <f t="shared" si="64"/>
        <v/>
      </c>
      <c r="T251" s="88" t="str">
        <f>IF(Q251="","",SUM($P$4:P251)*1000/J251*(1-Percent_bound_granD))</f>
        <v/>
      </c>
      <c r="U251" s="88" t="str">
        <f>IF(Q251="","",SUM($P$4:P251)*1000/F251*(1-Percent_bound_granD))</f>
        <v/>
      </c>
      <c r="V251" s="90" t="str">
        <f t="shared" si="65"/>
        <v/>
      </c>
      <c r="W251" s="68" t="str">
        <f>IF(AND(B250&lt;Runoff_duration_hr_granD/2,B251&gt;Runoff_duration_hr_granD/2),Runoff_duration_hr_granD/2,INDEX($B$4:$B$1500,IF(B251&gt;Runoff_duration_hr_granD/2,ROWS($W$4:W251)-1,ROWS($W$4:W251))))</f>
        <v/>
      </c>
      <c r="X251" s="103" t="str">
        <f>IFERROR(ROUND(IF(HG_shape_granD="Constant flow",IF(W251=Runoff_duration_hr_granD/2,CONVERT($D$4,"L","gal")/(Runoff_duration_hr_granD*60),VLOOKUP('Granular-Distrib. Calcs'!W251,'Granular-Distrib. Calcs'!$B$4:$K$1500,6,FALSE)),IF(W251=Runoff_duration_hr_granD/2,2*CONVERT($D$4,"L","gal")/(Runoff_duration_hr_granD*60),VLOOKUP('Granular-Distrib. Calcs'!W251,'Granular-Distrib. Calcs'!$B$4:$K$1500,6,FALSE))),2),"")</f>
        <v/>
      </c>
      <c r="Y251" s="67" t="str">
        <f>IF(A251="","",(SUM($N$4:N251)/25.4^3+(4/3*PI()*(M251/2/25.4)^3*Number_of_grains_granD)))</f>
        <v/>
      </c>
      <c r="Z251" s="67" t="str">
        <f>IF(A251="","",(SUM($O$4:O251)+(4/3*PI()*(M251/2)^3*Chem_block_density_granD/10^3*Number_of_grains_granD)))</f>
        <v/>
      </c>
    </row>
    <row r="252" spans="1:26" x14ac:dyDescent="0.3">
      <c r="A252" s="68" t="str">
        <f t="shared" si="66"/>
        <v/>
      </c>
      <c r="B252" s="68" t="str">
        <f t="shared" si="51"/>
        <v/>
      </c>
      <c r="C252" s="68" t="str">
        <f t="shared" si="52"/>
        <v/>
      </c>
      <c r="D252" s="67" t="str">
        <f t="shared" si="53"/>
        <v/>
      </c>
      <c r="E252" s="262" t="str">
        <f t="shared" si="54"/>
        <v/>
      </c>
      <c r="F252" s="262" t="str">
        <f>IF(E252="","",SUM(E$4:E252))</f>
        <v/>
      </c>
      <c r="G252" s="262" t="str">
        <f t="shared" si="55"/>
        <v/>
      </c>
      <c r="H252" s="67" t="str">
        <f t="shared" si="56"/>
        <v/>
      </c>
      <c r="I252" s="67" t="str">
        <f t="shared" si="57"/>
        <v/>
      </c>
      <c r="J252" s="67" t="str">
        <f>IF(I252="","",SUM(I$4:I252))</f>
        <v/>
      </c>
      <c r="K252" s="67" t="str">
        <f t="shared" si="58"/>
        <v/>
      </c>
      <c r="L252" s="77" t="str">
        <f t="shared" si="67"/>
        <v/>
      </c>
      <c r="M252" s="77" t="str">
        <f t="shared" si="59"/>
        <v/>
      </c>
      <c r="N252" s="67" t="str">
        <f t="shared" si="60"/>
        <v/>
      </c>
      <c r="O252" s="67" t="str">
        <f t="shared" si="61"/>
        <v/>
      </c>
      <c r="P252" s="67" t="str">
        <f t="shared" si="62"/>
        <v/>
      </c>
      <c r="Q252" s="27" t="str">
        <f>IF(A252="","",(CONVERT(Total_chem_mass_granD,"lbm","g")-SUM($O$4:O252))/CONVERT(Total_chem_mass_granD,"lbm","g"))</f>
        <v/>
      </c>
      <c r="R252" s="66" t="str">
        <f t="shared" si="63"/>
        <v/>
      </c>
      <c r="S252" s="65" t="str">
        <f t="shared" si="64"/>
        <v/>
      </c>
      <c r="T252" s="88" t="str">
        <f>IF(Q252="","",SUM($P$4:P252)*1000/J252*(1-Percent_bound_granD))</f>
        <v/>
      </c>
      <c r="U252" s="88" t="str">
        <f>IF(Q252="","",SUM($P$4:P252)*1000/F252*(1-Percent_bound_granD))</f>
        <v/>
      </c>
      <c r="V252" s="90" t="str">
        <f t="shared" si="65"/>
        <v/>
      </c>
      <c r="W252" s="68" t="str">
        <f>IF(AND(B251&lt;Runoff_duration_hr_granD/2,B252&gt;Runoff_duration_hr_granD/2),Runoff_duration_hr_granD/2,INDEX($B$4:$B$1500,IF(B252&gt;Runoff_duration_hr_granD/2,ROWS($W$4:W252)-1,ROWS($W$4:W252))))</f>
        <v/>
      </c>
      <c r="X252" s="103" t="str">
        <f>IFERROR(ROUND(IF(HG_shape_granD="Constant flow",IF(W252=Runoff_duration_hr_granD/2,CONVERT($D$4,"L","gal")/(Runoff_duration_hr_granD*60),VLOOKUP('Granular-Distrib. Calcs'!W252,'Granular-Distrib. Calcs'!$B$4:$K$1500,6,FALSE)),IF(W252=Runoff_duration_hr_granD/2,2*CONVERT($D$4,"L","gal")/(Runoff_duration_hr_granD*60),VLOOKUP('Granular-Distrib. Calcs'!W252,'Granular-Distrib. Calcs'!$B$4:$K$1500,6,FALSE))),2),"")</f>
        <v/>
      </c>
      <c r="Y252" s="67" t="str">
        <f>IF(A252="","",(SUM($N$4:N252)/25.4^3+(4/3*PI()*(M252/2/25.4)^3*Number_of_grains_granD)))</f>
        <v/>
      </c>
      <c r="Z252" s="67" t="str">
        <f>IF(A252="","",(SUM($O$4:O252)+(4/3*PI()*(M252/2)^3*Chem_block_density_granD/10^3*Number_of_grains_granD)))</f>
        <v/>
      </c>
    </row>
    <row r="253" spans="1:26" x14ac:dyDescent="0.3">
      <c r="A253" s="68" t="str">
        <f t="shared" si="66"/>
        <v/>
      </c>
      <c r="B253" s="68" t="str">
        <f t="shared" si="51"/>
        <v/>
      </c>
      <c r="C253" s="68" t="str">
        <f t="shared" si="52"/>
        <v/>
      </c>
      <c r="D253" s="67" t="str">
        <f t="shared" si="53"/>
        <v/>
      </c>
      <c r="E253" s="262" t="str">
        <f t="shared" si="54"/>
        <v/>
      </c>
      <c r="F253" s="262" t="str">
        <f>IF(E253="","",SUM(E$4:E253))</f>
        <v/>
      </c>
      <c r="G253" s="262" t="str">
        <f t="shared" si="55"/>
        <v/>
      </c>
      <c r="H253" s="67" t="str">
        <f t="shared" si="56"/>
        <v/>
      </c>
      <c r="I253" s="67" t="str">
        <f t="shared" si="57"/>
        <v/>
      </c>
      <c r="J253" s="67" t="str">
        <f>IF(I253="","",SUM(I$4:I253))</f>
        <v/>
      </c>
      <c r="K253" s="67" t="str">
        <f t="shared" si="58"/>
        <v/>
      </c>
      <c r="L253" s="77" t="str">
        <f t="shared" si="67"/>
        <v/>
      </c>
      <c r="M253" s="77" t="str">
        <f t="shared" si="59"/>
        <v/>
      </c>
      <c r="N253" s="67" t="str">
        <f t="shared" si="60"/>
        <v/>
      </c>
      <c r="O253" s="67" t="str">
        <f t="shared" si="61"/>
        <v/>
      </c>
      <c r="P253" s="67" t="str">
        <f t="shared" si="62"/>
        <v/>
      </c>
      <c r="Q253" s="27" t="str">
        <f>IF(A253="","",(CONVERT(Total_chem_mass_granD,"lbm","g")-SUM($O$4:O253))/CONVERT(Total_chem_mass_granD,"lbm","g"))</f>
        <v/>
      </c>
      <c r="R253" s="66" t="str">
        <f t="shared" si="63"/>
        <v/>
      </c>
      <c r="S253" s="65" t="str">
        <f t="shared" si="64"/>
        <v/>
      </c>
      <c r="T253" s="88" t="str">
        <f>IF(Q253="","",SUM($P$4:P253)*1000/J253*(1-Percent_bound_granD))</f>
        <v/>
      </c>
      <c r="U253" s="88" t="str">
        <f>IF(Q253="","",SUM($P$4:P253)*1000/F253*(1-Percent_bound_granD))</f>
        <v/>
      </c>
      <c r="V253" s="90" t="str">
        <f t="shared" si="65"/>
        <v/>
      </c>
      <c r="W253" s="68" t="str">
        <f>IF(AND(B252&lt;Runoff_duration_hr_granD/2,B253&gt;Runoff_duration_hr_granD/2),Runoff_duration_hr_granD/2,INDEX($B$4:$B$1500,IF(B253&gt;Runoff_duration_hr_granD/2,ROWS($W$4:W253)-1,ROWS($W$4:W253))))</f>
        <v/>
      </c>
      <c r="X253" s="103" t="str">
        <f>IFERROR(ROUND(IF(HG_shape_granD="Constant flow",IF(W253=Runoff_duration_hr_granD/2,CONVERT($D$4,"L","gal")/(Runoff_duration_hr_granD*60),VLOOKUP('Granular-Distrib. Calcs'!W253,'Granular-Distrib. Calcs'!$B$4:$K$1500,6,FALSE)),IF(W253=Runoff_duration_hr_granD/2,2*CONVERT($D$4,"L","gal")/(Runoff_duration_hr_granD*60),VLOOKUP('Granular-Distrib. Calcs'!W253,'Granular-Distrib. Calcs'!$B$4:$K$1500,6,FALSE))),2),"")</f>
        <v/>
      </c>
      <c r="Y253" s="67" t="str">
        <f>IF(A253="","",(SUM($N$4:N253)/25.4^3+(4/3*PI()*(M253/2/25.4)^3*Number_of_grains_granD)))</f>
        <v/>
      </c>
      <c r="Z253" s="67" t="str">
        <f>IF(A253="","",(SUM($O$4:O253)+(4/3*PI()*(M253/2)^3*Chem_block_density_granD/10^3*Number_of_grains_granD)))</f>
        <v/>
      </c>
    </row>
    <row r="254" spans="1:26" x14ac:dyDescent="0.3">
      <c r="A254" s="68" t="str">
        <f t="shared" si="66"/>
        <v/>
      </c>
      <c r="B254" s="68" t="str">
        <f t="shared" si="51"/>
        <v/>
      </c>
      <c r="C254" s="68" t="str">
        <f t="shared" si="52"/>
        <v/>
      </c>
      <c r="D254" s="67" t="str">
        <f t="shared" si="53"/>
        <v/>
      </c>
      <c r="E254" s="262" t="str">
        <f t="shared" si="54"/>
        <v/>
      </c>
      <c r="F254" s="262" t="str">
        <f>IF(E254="","",SUM(E$4:E254))</f>
        <v/>
      </c>
      <c r="G254" s="262" t="str">
        <f t="shared" si="55"/>
        <v/>
      </c>
      <c r="H254" s="67" t="str">
        <f t="shared" si="56"/>
        <v/>
      </c>
      <c r="I254" s="67" t="str">
        <f t="shared" si="57"/>
        <v/>
      </c>
      <c r="J254" s="67" t="str">
        <f>IF(I254="","",SUM(I$4:I254))</f>
        <v/>
      </c>
      <c r="K254" s="67" t="str">
        <f t="shared" si="58"/>
        <v/>
      </c>
      <c r="L254" s="77" t="str">
        <f t="shared" si="67"/>
        <v/>
      </c>
      <c r="M254" s="77" t="str">
        <f t="shared" si="59"/>
        <v/>
      </c>
      <c r="N254" s="67" t="str">
        <f t="shared" si="60"/>
        <v/>
      </c>
      <c r="O254" s="67" t="str">
        <f t="shared" si="61"/>
        <v/>
      </c>
      <c r="P254" s="67" t="str">
        <f t="shared" si="62"/>
        <v/>
      </c>
      <c r="Q254" s="27" t="str">
        <f>IF(A254="","",(CONVERT(Total_chem_mass_granD,"lbm","g")-SUM($O$4:O254))/CONVERT(Total_chem_mass_granD,"lbm","g"))</f>
        <v/>
      </c>
      <c r="R254" s="66" t="str">
        <f t="shared" si="63"/>
        <v/>
      </c>
      <c r="S254" s="65" t="str">
        <f t="shared" si="64"/>
        <v/>
      </c>
      <c r="T254" s="88" t="str">
        <f>IF(Q254="","",SUM($P$4:P254)*1000/J254*(1-Percent_bound_granD))</f>
        <v/>
      </c>
      <c r="U254" s="88" t="str">
        <f>IF(Q254="","",SUM($P$4:P254)*1000/F254*(1-Percent_bound_granD))</f>
        <v/>
      </c>
      <c r="V254" s="90" t="str">
        <f t="shared" si="65"/>
        <v/>
      </c>
      <c r="W254" s="68" t="str">
        <f>IF(AND(B253&lt;Runoff_duration_hr_granD/2,B254&gt;Runoff_duration_hr_granD/2),Runoff_duration_hr_granD/2,INDEX($B$4:$B$1500,IF(B254&gt;Runoff_duration_hr_granD/2,ROWS($W$4:W254)-1,ROWS($W$4:W254))))</f>
        <v/>
      </c>
      <c r="X254" s="103" t="str">
        <f>IFERROR(ROUND(IF(HG_shape_granD="Constant flow",IF(W254=Runoff_duration_hr_granD/2,CONVERT($D$4,"L","gal")/(Runoff_duration_hr_granD*60),VLOOKUP('Granular-Distrib. Calcs'!W254,'Granular-Distrib. Calcs'!$B$4:$K$1500,6,FALSE)),IF(W254=Runoff_duration_hr_granD/2,2*CONVERT($D$4,"L","gal")/(Runoff_duration_hr_granD*60),VLOOKUP('Granular-Distrib. Calcs'!W254,'Granular-Distrib. Calcs'!$B$4:$K$1500,6,FALSE))),2),"")</f>
        <v/>
      </c>
      <c r="Y254" s="67" t="str">
        <f>IF(A254="","",(SUM($N$4:N254)/25.4^3+(4/3*PI()*(M254/2/25.4)^3*Number_of_grains_granD)))</f>
        <v/>
      </c>
      <c r="Z254" s="67" t="str">
        <f>IF(A254="","",(SUM($O$4:O254)+(4/3*PI()*(M254/2)^3*Chem_block_density_granD/10^3*Number_of_grains_granD)))</f>
        <v/>
      </c>
    </row>
    <row r="255" spans="1:26" x14ac:dyDescent="0.3">
      <c r="A255" s="68" t="str">
        <f t="shared" si="66"/>
        <v/>
      </c>
      <c r="B255" s="68" t="str">
        <f t="shared" si="51"/>
        <v/>
      </c>
      <c r="C255" s="68" t="str">
        <f t="shared" si="52"/>
        <v/>
      </c>
      <c r="D255" s="67" t="str">
        <f t="shared" si="53"/>
        <v/>
      </c>
      <c r="E255" s="262" t="str">
        <f t="shared" si="54"/>
        <v/>
      </c>
      <c r="F255" s="262" t="str">
        <f>IF(E255="","",SUM(E$4:E255))</f>
        <v/>
      </c>
      <c r="G255" s="262" t="str">
        <f t="shared" si="55"/>
        <v/>
      </c>
      <c r="H255" s="67" t="str">
        <f t="shared" si="56"/>
        <v/>
      </c>
      <c r="I255" s="67" t="str">
        <f t="shared" si="57"/>
        <v/>
      </c>
      <c r="J255" s="67" t="str">
        <f>IF(I255="","",SUM(I$4:I255))</f>
        <v/>
      </c>
      <c r="K255" s="67" t="str">
        <f t="shared" si="58"/>
        <v/>
      </c>
      <c r="L255" s="77" t="str">
        <f t="shared" si="67"/>
        <v/>
      </c>
      <c r="M255" s="77" t="str">
        <f t="shared" si="59"/>
        <v/>
      </c>
      <c r="N255" s="67" t="str">
        <f t="shared" si="60"/>
        <v/>
      </c>
      <c r="O255" s="67" t="str">
        <f t="shared" si="61"/>
        <v/>
      </c>
      <c r="P255" s="67" t="str">
        <f t="shared" si="62"/>
        <v/>
      </c>
      <c r="Q255" s="27" t="str">
        <f>IF(A255="","",(CONVERT(Total_chem_mass_granD,"lbm","g")-SUM($O$4:O255))/CONVERT(Total_chem_mass_granD,"lbm","g"))</f>
        <v/>
      </c>
      <c r="R255" s="66" t="str">
        <f t="shared" si="63"/>
        <v/>
      </c>
      <c r="S255" s="65" t="str">
        <f t="shared" si="64"/>
        <v/>
      </c>
      <c r="T255" s="88" t="str">
        <f>IF(Q255="","",SUM($P$4:P255)*1000/J255*(1-Percent_bound_granD))</f>
        <v/>
      </c>
      <c r="U255" s="88" t="str">
        <f>IF(Q255="","",SUM($P$4:P255)*1000/F255*(1-Percent_bound_granD))</f>
        <v/>
      </c>
      <c r="V255" s="90" t="str">
        <f t="shared" si="65"/>
        <v/>
      </c>
      <c r="W255" s="68" t="str">
        <f>IF(AND(B254&lt;Runoff_duration_hr_granD/2,B255&gt;Runoff_duration_hr_granD/2),Runoff_duration_hr_granD/2,INDEX($B$4:$B$1500,IF(B255&gt;Runoff_duration_hr_granD/2,ROWS($W$4:W255)-1,ROWS($W$4:W255))))</f>
        <v/>
      </c>
      <c r="X255" s="103" t="str">
        <f>IFERROR(ROUND(IF(HG_shape_granD="Constant flow",IF(W255=Runoff_duration_hr_granD/2,CONVERT($D$4,"L","gal")/(Runoff_duration_hr_granD*60),VLOOKUP('Granular-Distrib. Calcs'!W255,'Granular-Distrib. Calcs'!$B$4:$K$1500,6,FALSE)),IF(W255=Runoff_duration_hr_granD/2,2*CONVERT($D$4,"L","gal")/(Runoff_duration_hr_granD*60),VLOOKUP('Granular-Distrib. Calcs'!W255,'Granular-Distrib. Calcs'!$B$4:$K$1500,6,FALSE))),2),"")</f>
        <v/>
      </c>
      <c r="Y255" s="67" t="str">
        <f>IF(A255="","",(SUM($N$4:N255)/25.4^3+(4/3*PI()*(M255/2/25.4)^3*Number_of_grains_granD)))</f>
        <v/>
      </c>
      <c r="Z255" s="67" t="str">
        <f>IF(A255="","",(SUM($O$4:O255)+(4/3*PI()*(M255/2)^3*Chem_block_density_granD/10^3*Number_of_grains_granD)))</f>
        <v/>
      </c>
    </row>
    <row r="256" spans="1:26" x14ac:dyDescent="0.3">
      <c r="A256" s="68" t="str">
        <f t="shared" si="66"/>
        <v/>
      </c>
      <c r="B256" s="68" t="str">
        <f t="shared" si="51"/>
        <v/>
      </c>
      <c r="C256" s="68" t="str">
        <f t="shared" si="52"/>
        <v/>
      </c>
      <c r="D256" s="67" t="str">
        <f t="shared" si="53"/>
        <v/>
      </c>
      <c r="E256" s="262" t="str">
        <f t="shared" si="54"/>
        <v/>
      </c>
      <c r="F256" s="262" t="str">
        <f>IF(E256="","",SUM(E$4:E256))</f>
        <v/>
      </c>
      <c r="G256" s="262" t="str">
        <f t="shared" si="55"/>
        <v/>
      </c>
      <c r="H256" s="67" t="str">
        <f t="shared" si="56"/>
        <v/>
      </c>
      <c r="I256" s="67" t="str">
        <f t="shared" si="57"/>
        <v/>
      </c>
      <c r="J256" s="67" t="str">
        <f>IF(I256="","",SUM(I$4:I256))</f>
        <v/>
      </c>
      <c r="K256" s="67" t="str">
        <f t="shared" si="58"/>
        <v/>
      </c>
      <c r="L256" s="77" t="str">
        <f t="shared" si="67"/>
        <v/>
      </c>
      <c r="M256" s="77" t="str">
        <f t="shared" si="59"/>
        <v/>
      </c>
      <c r="N256" s="67" t="str">
        <f t="shared" si="60"/>
        <v/>
      </c>
      <c r="O256" s="67" t="str">
        <f t="shared" si="61"/>
        <v/>
      </c>
      <c r="P256" s="67" t="str">
        <f t="shared" si="62"/>
        <v/>
      </c>
      <c r="Q256" s="27" t="str">
        <f>IF(A256="","",(CONVERT(Total_chem_mass_granD,"lbm","g")-SUM($O$4:O256))/CONVERT(Total_chem_mass_granD,"lbm","g"))</f>
        <v/>
      </c>
      <c r="R256" s="66" t="str">
        <f t="shared" si="63"/>
        <v/>
      </c>
      <c r="S256" s="65" t="str">
        <f t="shared" si="64"/>
        <v/>
      </c>
      <c r="T256" s="88" t="str">
        <f>IF(Q256="","",SUM($P$4:P256)*1000/J256*(1-Percent_bound_granD))</f>
        <v/>
      </c>
      <c r="U256" s="88" t="str">
        <f>IF(Q256="","",SUM($P$4:P256)*1000/F256*(1-Percent_bound_granD))</f>
        <v/>
      </c>
      <c r="V256" s="90" t="str">
        <f t="shared" si="65"/>
        <v/>
      </c>
      <c r="W256" s="68" t="str">
        <f>IF(AND(B255&lt;Runoff_duration_hr_granD/2,B256&gt;Runoff_duration_hr_granD/2),Runoff_duration_hr_granD/2,INDEX($B$4:$B$1500,IF(B256&gt;Runoff_duration_hr_granD/2,ROWS($W$4:W256)-1,ROWS($W$4:W256))))</f>
        <v/>
      </c>
      <c r="X256" s="103" t="str">
        <f>IFERROR(ROUND(IF(HG_shape_granD="Constant flow",IF(W256=Runoff_duration_hr_granD/2,CONVERT($D$4,"L","gal")/(Runoff_duration_hr_granD*60),VLOOKUP('Granular-Distrib. Calcs'!W256,'Granular-Distrib. Calcs'!$B$4:$K$1500,6,FALSE)),IF(W256=Runoff_duration_hr_granD/2,2*CONVERT($D$4,"L","gal")/(Runoff_duration_hr_granD*60),VLOOKUP('Granular-Distrib. Calcs'!W256,'Granular-Distrib. Calcs'!$B$4:$K$1500,6,FALSE))),2),"")</f>
        <v/>
      </c>
      <c r="Y256" s="67" t="str">
        <f>IF(A256="","",(SUM($N$4:N256)/25.4^3+(4/3*PI()*(M256/2/25.4)^3*Number_of_grains_granD)))</f>
        <v/>
      </c>
      <c r="Z256" s="67" t="str">
        <f>IF(A256="","",(SUM($O$4:O256)+(4/3*PI()*(M256/2)^3*Chem_block_density_granD/10^3*Number_of_grains_granD)))</f>
        <v/>
      </c>
    </row>
    <row r="257" spans="1:26" x14ac:dyDescent="0.3">
      <c r="A257" s="68" t="str">
        <f t="shared" si="66"/>
        <v/>
      </c>
      <c r="B257" s="68" t="str">
        <f t="shared" si="51"/>
        <v/>
      </c>
      <c r="C257" s="68" t="str">
        <f t="shared" si="52"/>
        <v/>
      </c>
      <c r="D257" s="67" t="str">
        <f t="shared" si="53"/>
        <v/>
      </c>
      <c r="E257" s="262" t="str">
        <f t="shared" si="54"/>
        <v/>
      </c>
      <c r="F257" s="262" t="str">
        <f>IF(E257="","",SUM(E$4:E257))</f>
        <v/>
      </c>
      <c r="G257" s="262" t="str">
        <f t="shared" si="55"/>
        <v/>
      </c>
      <c r="H257" s="67" t="str">
        <f t="shared" si="56"/>
        <v/>
      </c>
      <c r="I257" s="67" t="str">
        <f t="shared" si="57"/>
        <v/>
      </c>
      <c r="J257" s="67" t="str">
        <f>IF(I257="","",SUM(I$4:I257))</f>
        <v/>
      </c>
      <c r="K257" s="67" t="str">
        <f t="shared" si="58"/>
        <v/>
      </c>
      <c r="L257" s="77" t="str">
        <f t="shared" si="67"/>
        <v/>
      </c>
      <c r="M257" s="77" t="str">
        <f t="shared" si="59"/>
        <v/>
      </c>
      <c r="N257" s="67" t="str">
        <f t="shared" si="60"/>
        <v/>
      </c>
      <c r="O257" s="67" t="str">
        <f t="shared" si="61"/>
        <v/>
      </c>
      <c r="P257" s="67" t="str">
        <f t="shared" si="62"/>
        <v/>
      </c>
      <c r="Q257" s="27" t="str">
        <f>IF(A257="","",(CONVERT(Total_chem_mass_granD,"lbm","g")-SUM($O$4:O257))/CONVERT(Total_chem_mass_granD,"lbm","g"))</f>
        <v/>
      </c>
      <c r="R257" s="66" t="str">
        <f t="shared" si="63"/>
        <v/>
      </c>
      <c r="S257" s="65" t="str">
        <f t="shared" si="64"/>
        <v/>
      </c>
      <c r="T257" s="88" t="str">
        <f>IF(Q257="","",SUM($P$4:P257)*1000/J257*(1-Percent_bound_granD))</f>
        <v/>
      </c>
      <c r="U257" s="88" t="str">
        <f>IF(Q257="","",SUM($P$4:P257)*1000/F257*(1-Percent_bound_granD))</f>
        <v/>
      </c>
      <c r="V257" s="90" t="str">
        <f t="shared" si="65"/>
        <v/>
      </c>
      <c r="W257" s="68" t="str">
        <f>IF(AND(B256&lt;Runoff_duration_hr_granD/2,B257&gt;Runoff_duration_hr_granD/2),Runoff_duration_hr_granD/2,INDEX($B$4:$B$1500,IF(B257&gt;Runoff_duration_hr_granD/2,ROWS($W$4:W257)-1,ROWS($W$4:W257))))</f>
        <v/>
      </c>
      <c r="X257" s="103" t="str">
        <f>IFERROR(ROUND(IF(HG_shape_granD="Constant flow",IF(W257=Runoff_duration_hr_granD/2,CONVERT($D$4,"L","gal")/(Runoff_duration_hr_granD*60),VLOOKUP('Granular-Distrib. Calcs'!W257,'Granular-Distrib. Calcs'!$B$4:$K$1500,6,FALSE)),IF(W257=Runoff_duration_hr_granD/2,2*CONVERT($D$4,"L","gal")/(Runoff_duration_hr_granD*60),VLOOKUP('Granular-Distrib. Calcs'!W257,'Granular-Distrib. Calcs'!$B$4:$K$1500,6,FALSE))),2),"")</f>
        <v/>
      </c>
      <c r="Y257" s="67" t="str">
        <f>IF(A257="","",(SUM($N$4:N257)/25.4^3+(4/3*PI()*(M257/2/25.4)^3*Number_of_grains_granD)))</f>
        <v/>
      </c>
      <c r="Z257" s="67" t="str">
        <f>IF(A257="","",(SUM($O$4:O257)+(4/3*PI()*(M257/2)^3*Chem_block_density_granD/10^3*Number_of_grains_granD)))</f>
        <v/>
      </c>
    </row>
    <row r="258" spans="1:26" x14ac:dyDescent="0.3">
      <c r="A258" s="68" t="str">
        <f t="shared" si="66"/>
        <v/>
      </c>
      <c r="B258" s="68" t="str">
        <f t="shared" si="51"/>
        <v/>
      </c>
      <c r="C258" s="68" t="str">
        <f t="shared" si="52"/>
        <v/>
      </c>
      <c r="D258" s="67" t="str">
        <f t="shared" si="53"/>
        <v/>
      </c>
      <c r="E258" s="262" t="str">
        <f t="shared" si="54"/>
        <v/>
      </c>
      <c r="F258" s="262" t="str">
        <f>IF(E258="","",SUM(E$4:E258))</f>
        <v/>
      </c>
      <c r="G258" s="262" t="str">
        <f t="shared" si="55"/>
        <v/>
      </c>
      <c r="H258" s="67" t="str">
        <f t="shared" si="56"/>
        <v/>
      </c>
      <c r="I258" s="67" t="str">
        <f t="shared" si="57"/>
        <v/>
      </c>
      <c r="J258" s="67" t="str">
        <f>IF(I258="","",SUM(I$4:I258))</f>
        <v/>
      </c>
      <c r="K258" s="67" t="str">
        <f t="shared" si="58"/>
        <v/>
      </c>
      <c r="L258" s="77" t="str">
        <f t="shared" si="67"/>
        <v/>
      </c>
      <c r="M258" s="77" t="str">
        <f t="shared" si="59"/>
        <v/>
      </c>
      <c r="N258" s="67" t="str">
        <f t="shared" si="60"/>
        <v/>
      </c>
      <c r="O258" s="67" t="str">
        <f t="shared" si="61"/>
        <v/>
      </c>
      <c r="P258" s="67" t="str">
        <f t="shared" si="62"/>
        <v/>
      </c>
      <c r="Q258" s="27" t="str">
        <f>IF(A258="","",(CONVERT(Total_chem_mass_granD,"lbm","g")-SUM($O$4:O258))/CONVERT(Total_chem_mass_granD,"lbm","g"))</f>
        <v/>
      </c>
      <c r="R258" s="66" t="str">
        <f t="shared" si="63"/>
        <v/>
      </c>
      <c r="S258" s="65" t="str">
        <f t="shared" si="64"/>
        <v/>
      </c>
      <c r="T258" s="88" t="str">
        <f>IF(Q258="","",SUM($P$4:P258)*1000/J258*(1-Percent_bound_granD))</f>
        <v/>
      </c>
      <c r="U258" s="88" t="str">
        <f>IF(Q258="","",SUM($P$4:P258)*1000/F258*(1-Percent_bound_granD))</f>
        <v/>
      </c>
      <c r="V258" s="90" t="str">
        <f t="shared" si="65"/>
        <v/>
      </c>
      <c r="W258" s="68" t="str">
        <f>IF(AND(B257&lt;Runoff_duration_hr_granD/2,B258&gt;Runoff_duration_hr_granD/2),Runoff_duration_hr_granD/2,INDEX($B$4:$B$1500,IF(B258&gt;Runoff_duration_hr_granD/2,ROWS($W$4:W258)-1,ROWS($W$4:W258))))</f>
        <v/>
      </c>
      <c r="X258" s="103" t="str">
        <f>IFERROR(ROUND(IF(HG_shape_granD="Constant flow",IF(W258=Runoff_duration_hr_granD/2,CONVERT($D$4,"L","gal")/(Runoff_duration_hr_granD*60),VLOOKUP('Granular-Distrib. Calcs'!W258,'Granular-Distrib. Calcs'!$B$4:$K$1500,6,FALSE)),IF(W258=Runoff_duration_hr_granD/2,2*CONVERT($D$4,"L","gal")/(Runoff_duration_hr_granD*60),VLOOKUP('Granular-Distrib. Calcs'!W258,'Granular-Distrib. Calcs'!$B$4:$K$1500,6,FALSE))),2),"")</f>
        <v/>
      </c>
      <c r="Y258" s="67" t="str">
        <f>IF(A258="","",(SUM($N$4:N258)/25.4^3+(4/3*PI()*(M258/2/25.4)^3*Number_of_grains_granD)))</f>
        <v/>
      </c>
      <c r="Z258" s="67" t="str">
        <f>IF(A258="","",(SUM($O$4:O258)+(4/3*PI()*(M258/2)^3*Chem_block_density_granD/10^3*Number_of_grains_granD)))</f>
        <v/>
      </c>
    </row>
    <row r="259" spans="1:26" x14ac:dyDescent="0.3">
      <c r="A259" s="68" t="str">
        <f t="shared" si="66"/>
        <v/>
      </c>
      <c r="B259" s="68" t="str">
        <f t="shared" si="51"/>
        <v/>
      </c>
      <c r="C259" s="68" t="str">
        <f t="shared" si="52"/>
        <v/>
      </c>
      <c r="D259" s="67" t="str">
        <f t="shared" si="53"/>
        <v/>
      </c>
      <c r="E259" s="262" t="str">
        <f t="shared" si="54"/>
        <v/>
      </c>
      <c r="F259" s="262" t="str">
        <f>IF(E259="","",SUM(E$4:E259))</f>
        <v/>
      </c>
      <c r="G259" s="262" t="str">
        <f t="shared" si="55"/>
        <v/>
      </c>
      <c r="H259" s="67" t="str">
        <f t="shared" si="56"/>
        <v/>
      </c>
      <c r="I259" s="67" t="str">
        <f t="shared" si="57"/>
        <v/>
      </c>
      <c r="J259" s="67" t="str">
        <f>IF(I259="","",SUM(I$4:I259))</f>
        <v/>
      </c>
      <c r="K259" s="67" t="str">
        <f t="shared" si="58"/>
        <v/>
      </c>
      <c r="L259" s="77" t="str">
        <f t="shared" si="67"/>
        <v/>
      </c>
      <c r="M259" s="77" t="str">
        <f t="shared" si="59"/>
        <v/>
      </c>
      <c r="N259" s="67" t="str">
        <f t="shared" si="60"/>
        <v/>
      </c>
      <c r="O259" s="67" t="str">
        <f t="shared" si="61"/>
        <v/>
      </c>
      <c r="P259" s="67" t="str">
        <f t="shared" si="62"/>
        <v/>
      </c>
      <c r="Q259" s="27" t="str">
        <f>IF(A259="","",(CONVERT(Total_chem_mass_granD,"lbm","g")-SUM($O$4:O259))/CONVERT(Total_chem_mass_granD,"lbm","g"))</f>
        <v/>
      </c>
      <c r="R259" s="66" t="str">
        <f t="shared" si="63"/>
        <v/>
      </c>
      <c r="S259" s="65" t="str">
        <f t="shared" si="64"/>
        <v/>
      </c>
      <c r="T259" s="88" t="str">
        <f>IF(Q259="","",SUM($P$4:P259)*1000/J259*(1-Percent_bound_granD))</f>
        <v/>
      </c>
      <c r="U259" s="88" t="str">
        <f>IF(Q259="","",SUM($P$4:P259)*1000/F259*(1-Percent_bound_granD))</f>
        <v/>
      </c>
      <c r="V259" s="90" t="str">
        <f t="shared" si="65"/>
        <v/>
      </c>
      <c r="W259" s="68" t="str">
        <f>IF(AND(B258&lt;Runoff_duration_hr_granD/2,B259&gt;Runoff_duration_hr_granD/2),Runoff_duration_hr_granD/2,INDEX($B$4:$B$1500,IF(B259&gt;Runoff_duration_hr_granD/2,ROWS($W$4:W259)-1,ROWS($W$4:W259))))</f>
        <v/>
      </c>
      <c r="X259" s="103" t="str">
        <f>IFERROR(ROUND(IF(HG_shape_granD="Constant flow",IF(W259=Runoff_duration_hr_granD/2,CONVERT($D$4,"L","gal")/(Runoff_duration_hr_granD*60),VLOOKUP('Granular-Distrib. Calcs'!W259,'Granular-Distrib. Calcs'!$B$4:$K$1500,6,FALSE)),IF(W259=Runoff_duration_hr_granD/2,2*CONVERT($D$4,"L","gal")/(Runoff_duration_hr_granD*60),VLOOKUP('Granular-Distrib. Calcs'!W259,'Granular-Distrib. Calcs'!$B$4:$K$1500,6,FALSE))),2),"")</f>
        <v/>
      </c>
      <c r="Y259" s="67" t="str">
        <f>IF(A259="","",(SUM($N$4:N259)/25.4^3+(4/3*PI()*(M259/2/25.4)^3*Number_of_grains_granD)))</f>
        <v/>
      </c>
      <c r="Z259" s="67" t="str">
        <f>IF(A259="","",(SUM($O$4:O259)+(4/3*PI()*(M259/2)^3*Chem_block_density_granD/10^3*Number_of_grains_granD)))</f>
        <v/>
      </c>
    </row>
    <row r="260" spans="1:26" x14ac:dyDescent="0.3">
      <c r="A260" s="68" t="str">
        <f t="shared" si="66"/>
        <v/>
      </c>
      <c r="B260" s="68" t="str">
        <f t="shared" ref="B260:B323" si="68">IF(A260="","",AVERAGE(A260,C260))</f>
        <v/>
      </c>
      <c r="C260" s="68" t="str">
        <f t="shared" ref="C260:C323" si="69">IFERROR(IF((A260+timestep_granD/60)&gt;=Runoff_duration_hr_granD,Runoff_duration_hr_granD,A260+timestep_granD/60),"")</f>
        <v/>
      </c>
      <c r="D260" s="67" t="str">
        <f t="shared" ref="D260:D323" si="70">IF(A260="","",IF(Flow_vol_option_granD="SCS Curve Number Method",SCS_Q_vol_granD,User_Q_vol_granD))</f>
        <v/>
      </c>
      <c r="E260" s="262" t="str">
        <f t="shared" ref="E260:E323" si="71">IFERROR(IF(HG_shape_granD="Constant flow",D260/Runoff_duration_hr_granD*(C260-A260),IF(HG_shape_granD="Triangular (Rational Method)",IF((C260/Runoff_duration_hr_granD)&lt;=0.5,AVERAGE(A260,C260)*((2*D260/(Runoff_duration_hr_granD))/(0.5*Runoff_duration_hr_granD))*timestep_granD/60,((2*D260/(Runoff_duration_hr_granD))-(AVERAGE(A260,C260)-Runoff_duration_hr_granD/2)*((2*D260/(Runoff_duration_hr_granD))/(0.5*Runoff_duration_hr_granD)))*timestep_granD/60))),"")</f>
        <v/>
      </c>
      <c r="F260" s="262" t="str">
        <f>IF(E260="","",SUM(E$4:E260))</f>
        <v/>
      </c>
      <c r="G260" s="262" t="str">
        <f t="shared" ref="G260:G323" si="72">IF(A260="","",CONVERT(E260,"L","gal")/timestep_granD)</f>
        <v/>
      </c>
      <c r="H260" s="67" t="str">
        <f t="shared" ref="H260:H323" si="73">IF(A260="","",Treated_vol_granD)</f>
        <v/>
      </c>
      <c r="I260" s="67" t="str">
        <f t="shared" ref="I260:I323" si="74">IFERROR(IF(HG_shape_granD="Constant flow",H260/Runoff_duration_hr_granD*(C260-A260),IF(HG_shape_granD="Triangular (Rational Method)",IF((C260/Runoff_duration_hr_granD)&lt;=0.5,AVERAGE(A260,C260)*((2*H260/(Runoff_duration_hr_granD))/(0.5*Runoff_duration_hr_granD))*timestep_granD/60,((2*H260/(Runoff_duration_hr_granD))-(AVERAGE(A260,C260)-Runoff_duration_hr_granD/2)*((2*H260/(Runoff_duration_hr_granD))/(0.5*Runoff_duration_hr_granD)))*timestep_granD/60))),"")</f>
        <v/>
      </c>
      <c r="J260" s="67" t="str">
        <f>IF(I260="","",SUM(I$4:I260))</f>
        <v/>
      </c>
      <c r="K260" s="67" t="str">
        <f t="shared" ref="K260:K323" si="75">IF(A260="","",CONVERT(I260,"L","gal")/timestep_granD)</f>
        <v/>
      </c>
      <c r="L260" s="77" t="str">
        <f t="shared" si="67"/>
        <v/>
      </c>
      <c r="M260" s="77" t="str">
        <f t="shared" ref="M260:M323" si="76">IF(A260="","",IF(L260-2*(Erosion_rate_granD*25.4)*(C260-A260)&lt;0,0,L260-2*(Erosion_rate_granD*25.4)*(C260-A260)))</f>
        <v/>
      </c>
      <c r="N260" s="67" t="str">
        <f t="shared" ref="N260:N323" si="77">IF(A260="","",((4/3*PI()*(L260/2)^3)-(4/3*PI()*(M260/2)^3))*Number_of_grains_granD)</f>
        <v/>
      </c>
      <c r="O260" s="67" t="str">
        <f t="shared" ref="O260:O323" si="78">IFERROR(IF(A260="","",N260*Chem_block_density_granD/10^3),"")</f>
        <v/>
      </c>
      <c r="P260" s="67" t="str">
        <f t="shared" ref="P260:P323" si="79">IFERROR(IF(A260="","",O260*Percent_chem_granD),"")</f>
        <v/>
      </c>
      <c r="Q260" s="27" t="str">
        <f>IF(A260="","",(CONVERT(Total_chem_mass_granD,"lbm","g")-SUM($O$4:O260))/CONVERT(Total_chem_mass_granD,"lbm","g"))</f>
        <v/>
      </c>
      <c r="R260" s="66" t="str">
        <f t="shared" ref="R260:R323" si="80">IFERROR(IF(A260="","",(P260*1000)/I260),"")</f>
        <v/>
      </c>
      <c r="S260" s="65" t="str">
        <f t="shared" ref="S260:S323" si="81">IFERROR(IF(A260="","",R260*(1-Percent_bound_granD)),"")</f>
        <v/>
      </c>
      <c r="T260" s="88" t="str">
        <f>IF(Q260="","",SUM($P$4:P260)*1000/J260*(1-Percent_bound_granD))</f>
        <v/>
      </c>
      <c r="U260" s="88" t="str">
        <f>IF(Q260="","",SUM($P$4:P260)*1000/F260*(1-Percent_bound_granD))</f>
        <v/>
      </c>
      <c r="V260" s="90" t="str">
        <f t="shared" ref="V260:V323" si="82">IF(A260="","",Toxicity_granD)</f>
        <v/>
      </c>
      <c r="W260" s="68" t="str">
        <f>IF(AND(B259&lt;Runoff_duration_hr_granD/2,B260&gt;Runoff_duration_hr_granD/2),Runoff_duration_hr_granD/2,INDEX($B$4:$B$1500,IF(B260&gt;Runoff_duration_hr_granD/2,ROWS($W$4:W260)-1,ROWS($W$4:W260))))</f>
        <v/>
      </c>
      <c r="X260" s="103" t="str">
        <f>IFERROR(ROUND(IF(HG_shape_granD="Constant flow",IF(W260=Runoff_duration_hr_granD/2,CONVERT($D$4,"L","gal")/(Runoff_duration_hr_granD*60),VLOOKUP('Granular-Distrib. Calcs'!W260,'Granular-Distrib. Calcs'!$B$4:$K$1500,6,FALSE)),IF(W260=Runoff_duration_hr_granD/2,2*CONVERT($D$4,"L","gal")/(Runoff_duration_hr_granD*60),VLOOKUP('Granular-Distrib. Calcs'!W260,'Granular-Distrib. Calcs'!$B$4:$K$1500,6,FALSE))),2),"")</f>
        <v/>
      </c>
      <c r="Y260" s="67" t="str">
        <f>IF(A260="","",(SUM($N$4:N260)/25.4^3+(4/3*PI()*(M260/2/25.4)^3*Number_of_grains_granD)))</f>
        <v/>
      </c>
      <c r="Z260" s="67" t="str">
        <f>IF(A260="","",(SUM($O$4:O260)+(4/3*PI()*(M260/2)^3*Chem_block_density_granD/10^3*Number_of_grains_granD)))</f>
        <v/>
      </c>
    </row>
    <row r="261" spans="1:26" x14ac:dyDescent="0.3">
      <c r="A261" s="68" t="str">
        <f t="shared" ref="A261:A324" si="83">IFERROR(IF(ROUND(C260,3)=Runoff_duration_hr_granD,"",C260),"")</f>
        <v/>
      </c>
      <c r="B261" s="68" t="str">
        <f t="shared" si="68"/>
        <v/>
      </c>
      <c r="C261" s="68" t="str">
        <f t="shared" si="69"/>
        <v/>
      </c>
      <c r="D261" s="67" t="str">
        <f t="shared" si="70"/>
        <v/>
      </c>
      <c r="E261" s="262" t="str">
        <f t="shared" si="71"/>
        <v/>
      </c>
      <c r="F261" s="262" t="str">
        <f>IF(E261="","",SUM(E$4:E261))</f>
        <v/>
      </c>
      <c r="G261" s="262" t="str">
        <f t="shared" si="72"/>
        <v/>
      </c>
      <c r="H261" s="67" t="str">
        <f t="shared" si="73"/>
        <v/>
      </c>
      <c r="I261" s="67" t="str">
        <f t="shared" si="74"/>
        <v/>
      </c>
      <c r="J261" s="67" t="str">
        <f>IF(I261="","",SUM(I$4:I261))</f>
        <v/>
      </c>
      <c r="K261" s="67" t="str">
        <f t="shared" si="75"/>
        <v/>
      </c>
      <c r="L261" s="77" t="str">
        <f t="shared" ref="L261:L324" si="84">IF(A261="","",M260)</f>
        <v/>
      </c>
      <c r="M261" s="77" t="str">
        <f t="shared" si="76"/>
        <v/>
      </c>
      <c r="N261" s="67" t="str">
        <f t="shared" si="77"/>
        <v/>
      </c>
      <c r="O261" s="67" t="str">
        <f t="shared" si="78"/>
        <v/>
      </c>
      <c r="P261" s="67" t="str">
        <f t="shared" si="79"/>
        <v/>
      </c>
      <c r="Q261" s="27" t="str">
        <f>IF(A261="","",(CONVERT(Total_chem_mass_granD,"lbm","g")-SUM($O$4:O261))/CONVERT(Total_chem_mass_granD,"lbm","g"))</f>
        <v/>
      </c>
      <c r="R261" s="66" t="str">
        <f t="shared" si="80"/>
        <v/>
      </c>
      <c r="S261" s="65" t="str">
        <f t="shared" si="81"/>
        <v/>
      </c>
      <c r="T261" s="88" t="str">
        <f>IF(Q261="","",SUM($P$4:P261)*1000/J261*(1-Percent_bound_granD))</f>
        <v/>
      </c>
      <c r="U261" s="88" t="str">
        <f>IF(Q261="","",SUM($P$4:P261)*1000/F261*(1-Percent_bound_granD))</f>
        <v/>
      </c>
      <c r="V261" s="90" t="str">
        <f t="shared" si="82"/>
        <v/>
      </c>
      <c r="W261" s="68" t="str">
        <f>IF(AND(B260&lt;Runoff_duration_hr_granD/2,B261&gt;Runoff_duration_hr_granD/2),Runoff_duration_hr_granD/2,INDEX($B$4:$B$1500,IF(B261&gt;Runoff_duration_hr_granD/2,ROWS($W$4:W261)-1,ROWS($W$4:W261))))</f>
        <v/>
      </c>
      <c r="X261" s="103" t="str">
        <f>IFERROR(ROUND(IF(HG_shape_granD="Constant flow",IF(W261=Runoff_duration_hr_granD/2,CONVERT($D$4,"L","gal")/(Runoff_duration_hr_granD*60),VLOOKUP('Granular-Distrib. Calcs'!W261,'Granular-Distrib. Calcs'!$B$4:$K$1500,6,FALSE)),IF(W261=Runoff_duration_hr_granD/2,2*CONVERT($D$4,"L","gal")/(Runoff_duration_hr_granD*60),VLOOKUP('Granular-Distrib. Calcs'!W261,'Granular-Distrib. Calcs'!$B$4:$K$1500,6,FALSE))),2),"")</f>
        <v/>
      </c>
      <c r="Y261" s="67" t="str">
        <f>IF(A261="","",(SUM($N$4:N261)/25.4^3+(4/3*PI()*(M261/2/25.4)^3*Number_of_grains_granD)))</f>
        <v/>
      </c>
      <c r="Z261" s="67" t="str">
        <f>IF(A261="","",(SUM($O$4:O261)+(4/3*PI()*(M261/2)^3*Chem_block_density_granD/10^3*Number_of_grains_granD)))</f>
        <v/>
      </c>
    </row>
    <row r="262" spans="1:26" x14ac:dyDescent="0.3">
      <c r="A262" s="68" t="str">
        <f t="shared" si="83"/>
        <v/>
      </c>
      <c r="B262" s="68" t="str">
        <f t="shared" si="68"/>
        <v/>
      </c>
      <c r="C262" s="68" t="str">
        <f t="shared" si="69"/>
        <v/>
      </c>
      <c r="D262" s="67" t="str">
        <f t="shared" si="70"/>
        <v/>
      </c>
      <c r="E262" s="262" t="str">
        <f t="shared" si="71"/>
        <v/>
      </c>
      <c r="F262" s="262" t="str">
        <f>IF(E262="","",SUM(E$4:E262))</f>
        <v/>
      </c>
      <c r="G262" s="262" t="str">
        <f t="shared" si="72"/>
        <v/>
      </c>
      <c r="H262" s="67" t="str">
        <f t="shared" si="73"/>
        <v/>
      </c>
      <c r="I262" s="67" t="str">
        <f t="shared" si="74"/>
        <v/>
      </c>
      <c r="J262" s="67" t="str">
        <f>IF(I262="","",SUM(I$4:I262))</f>
        <v/>
      </c>
      <c r="K262" s="67" t="str">
        <f t="shared" si="75"/>
        <v/>
      </c>
      <c r="L262" s="77" t="str">
        <f t="shared" si="84"/>
        <v/>
      </c>
      <c r="M262" s="77" t="str">
        <f t="shared" si="76"/>
        <v/>
      </c>
      <c r="N262" s="67" t="str">
        <f t="shared" si="77"/>
        <v/>
      </c>
      <c r="O262" s="67" t="str">
        <f t="shared" si="78"/>
        <v/>
      </c>
      <c r="P262" s="67" t="str">
        <f t="shared" si="79"/>
        <v/>
      </c>
      <c r="Q262" s="27" t="str">
        <f>IF(A262="","",(CONVERT(Total_chem_mass_granD,"lbm","g")-SUM($O$4:O262))/CONVERT(Total_chem_mass_granD,"lbm","g"))</f>
        <v/>
      </c>
      <c r="R262" s="66" t="str">
        <f t="shared" si="80"/>
        <v/>
      </c>
      <c r="S262" s="65" t="str">
        <f t="shared" si="81"/>
        <v/>
      </c>
      <c r="T262" s="88" t="str">
        <f>IF(Q262="","",SUM($P$4:P262)*1000/J262*(1-Percent_bound_granD))</f>
        <v/>
      </c>
      <c r="U262" s="88" t="str">
        <f>IF(Q262="","",SUM($P$4:P262)*1000/F262*(1-Percent_bound_granD))</f>
        <v/>
      </c>
      <c r="V262" s="90" t="str">
        <f t="shared" si="82"/>
        <v/>
      </c>
      <c r="W262" s="68" t="str">
        <f>IF(AND(B261&lt;Runoff_duration_hr_granD/2,B262&gt;Runoff_duration_hr_granD/2),Runoff_duration_hr_granD/2,INDEX($B$4:$B$1500,IF(B262&gt;Runoff_duration_hr_granD/2,ROWS($W$4:W262)-1,ROWS($W$4:W262))))</f>
        <v/>
      </c>
      <c r="X262" s="103" t="str">
        <f>IFERROR(ROUND(IF(HG_shape_granD="Constant flow",IF(W262=Runoff_duration_hr_granD/2,CONVERT($D$4,"L","gal")/(Runoff_duration_hr_granD*60),VLOOKUP('Granular-Distrib. Calcs'!W262,'Granular-Distrib. Calcs'!$B$4:$K$1500,6,FALSE)),IF(W262=Runoff_duration_hr_granD/2,2*CONVERT($D$4,"L","gal")/(Runoff_duration_hr_granD*60),VLOOKUP('Granular-Distrib. Calcs'!W262,'Granular-Distrib. Calcs'!$B$4:$K$1500,6,FALSE))),2),"")</f>
        <v/>
      </c>
      <c r="Y262" s="67" t="str">
        <f>IF(A262="","",(SUM($N$4:N262)/25.4^3+(4/3*PI()*(M262/2/25.4)^3*Number_of_grains_granD)))</f>
        <v/>
      </c>
      <c r="Z262" s="67" t="str">
        <f>IF(A262="","",(SUM($O$4:O262)+(4/3*PI()*(M262/2)^3*Chem_block_density_granD/10^3*Number_of_grains_granD)))</f>
        <v/>
      </c>
    </row>
    <row r="263" spans="1:26" x14ac:dyDescent="0.3">
      <c r="A263" s="68" t="str">
        <f t="shared" si="83"/>
        <v/>
      </c>
      <c r="B263" s="68" t="str">
        <f t="shared" si="68"/>
        <v/>
      </c>
      <c r="C263" s="68" t="str">
        <f t="shared" si="69"/>
        <v/>
      </c>
      <c r="D263" s="67" t="str">
        <f t="shared" si="70"/>
        <v/>
      </c>
      <c r="E263" s="262" t="str">
        <f t="shared" si="71"/>
        <v/>
      </c>
      <c r="F263" s="262" t="str">
        <f>IF(E263="","",SUM(E$4:E263))</f>
        <v/>
      </c>
      <c r="G263" s="262" t="str">
        <f t="shared" si="72"/>
        <v/>
      </c>
      <c r="H263" s="67" t="str">
        <f t="shared" si="73"/>
        <v/>
      </c>
      <c r="I263" s="67" t="str">
        <f t="shared" si="74"/>
        <v/>
      </c>
      <c r="J263" s="67" t="str">
        <f>IF(I263="","",SUM(I$4:I263))</f>
        <v/>
      </c>
      <c r="K263" s="67" t="str">
        <f t="shared" si="75"/>
        <v/>
      </c>
      <c r="L263" s="77" t="str">
        <f t="shared" si="84"/>
        <v/>
      </c>
      <c r="M263" s="77" t="str">
        <f t="shared" si="76"/>
        <v/>
      </c>
      <c r="N263" s="67" t="str">
        <f t="shared" si="77"/>
        <v/>
      </c>
      <c r="O263" s="67" t="str">
        <f t="shared" si="78"/>
        <v/>
      </c>
      <c r="P263" s="67" t="str">
        <f t="shared" si="79"/>
        <v/>
      </c>
      <c r="Q263" s="27" t="str">
        <f>IF(A263="","",(CONVERT(Total_chem_mass_granD,"lbm","g")-SUM($O$4:O263))/CONVERT(Total_chem_mass_granD,"lbm","g"))</f>
        <v/>
      </c>
      <c r="R263" s="66" t="str">
        <f t="shared" si="80"/>
        <v/>
      </c>
      <c r="S263" s="65" t="str">
        <f t="shared" si="81"/>
        <v/>
      </c>
      <c r="T263" s="88" t="str">
        <f>IF(Q263="","",SUM($P$4:P263)*1000/J263*(1-Percent_bound_granD))</f>
        <v/>
      </c>
      <c r="U263" s="88" t="str">
        <f>IF(Q263="","",SUM($P$4:P263)*1000/F263*(1-Percent_bound_granD))</f>
        <v/>
      </c>
      <c r="V263" s="90" t="str">
        <f t="shared" si="82"/>
        <v/>
      </c>
      <c r="W263" s="68" t="str">
        <f>IF(AND(B262&lt;Runoff_duration_hr_granD/2,B263&gt;Runoff_duration_hr_granD/2),Runoff_duration_hr_granD/2,INDEX($B$4:$B$1500,IF(B263&gt;Runoff_duration_hr_granD/2,ROWS($W$4:W263)-1,ROWS($W$4:W263))))</f>
        <v/>
      </c>
      <c r="X263" s="103" t="str">
        <f>IFERROR(ROUND(IF(HG_shape_granD="Constant flow",IF(W263=Runoff_duration_hr_granD/2,CONVERT($D$4,"L","gal")/(Runoff_duration_hr_granD*60),VLOOKUP('Granular-Distrib. Calcs'!W263,'Granular-Distrib. Calcs'!$B$4:$K$1500,6,FALSE)),IF(W263=Runoff_duration_hr_granD/2,2*CONVERT($D$4,"L","gal")/(Runoff_duration_hr_granD*60),VLOOKUP('Granular-Distrib. Calcs'!W263,'Granular-Distrib. Calcs'!$B$4:$K$1500,6,FALSE))),2),"")</f>
        <v/>
      </c>
      <c r="Y263" s="67" t="str">
        <f>IF(A263="","",(SUM($N$4:N263)/25.4^3+(4/3*PI()*(M263/2/25.4)^3*Number_of_grains_granD)))</f>
        <v/>
      </c>
      <c r="Z263" s="67" t="str">
        <f>IF(A263="","",(SUM($O$4:O263)+(4/3*PI()*(M263/2)^3*Chem_block_density_granD/10^3*Number_of_grains_granD)))</f>
        <v/>
      </c>
    </row>
    <row r="264" spans="1:26" x14ac:dyDescent="0.3">
      <c r="A264" s="68" t="str">
        <f t="shared" si="83"/>
        <v/>
      </c>
      <c r="B264" s="68" t="str">
        <f t="shared" si="68"/>
        <v/>
      </c>
      <c r="C264" s="68" t="str">
        <f t="shared" si="69"/>
        <v/>
      </c>
      <c r="D264" s="67" t="str">
        <f t="shared" si="70"/>
        <v/>
      </c>
      <c r="E264" s="262" t="str">
        <f t="shared" si="71"/>
        <v/>
      </c>
      <c r="F264" s="262" t="str">
        <f>IF(E264="","",SUM(E$4:E264))</f>
        <v/>
      </c>
      <c r="G264" s="262" t="str">
        <f t="shared" si="72"/>
        <v/>
      </c>
      <c r="H264" s="67" t="str">
        <f t="shared" si="73"/>
        <v/>
      </c>
      <c r="I264" s="67" t="str">
        <f t="shared" si="74"/>
        <v/>
      </c>
      <c r="J264" s="67" t="str">
        <f>IF(I264="","",SUM(I$4:I264))</f>
        <v/>
      </c>
      <c r="K264" s="67" t="str">
        <f t="shared" si="75"/>
        <v/>
      </c>
      <c r="L264" s="77" t="str">
        <f t="shared" si="84"/>
        <v/>
      </c>
      <c r="M264" s="77" t="str">
        <f t="shared" si="76"/>
        <v/>
      </c>
      <c r="N264" s="67" t="str">
        <f t="shared" si="77"/>
        <v/>
      </c>
      <c r="O264" s="67" t="str">
        <f t="shared" si="78"/>
        <v/>
      </c>
      <c r="P264" s="67" t="str">
        <f t="shared" si="79"/>
        <v/>
      </c>
      <c r="Q264" s="27" t="str">
        <f>IF(A264="","",(CONVERT(Total_chem_mass_granD,"lbm","g")-SUM($O$4:O264))/CONVERT(Total_chem_mass_granD,"lbm","g"))</f>
        <v/>
      </c>
      <c r="R264" s="66" t="str">
        <f t="shared" si="80"/>
        <v/>
      </c>
      <c r="S264" s="65" t="str">
        <f t="shared" si="81"/>
        <v/>
      </c>
      <c r="T264" s="88" t="str">
        <f>IF(Q264="","",SUM($P$4:P264)*1000/J264*(1-Percent_bound_granD))</f>
        <v/>
      </c>
      <c r="U264" s="88" t="str">
        <f>IF(Q264="","",SUM($P$4:P264)*1000/F264*(1-Percent_bound_granD))</f>
        <v/>
      </c>
      <c r="V264" s="90" t="str">
        <f t="shared" si="82"/>
        <v/>
      </c>
      <c r="W264" s="68" t="str">
        <f>IF(AND(B263&lt;Runoff_duration_hr_granD/2,B264&gt;Runoff_duration_hr_granD/2),Runoff_duration_hr_granD/2,INDEX($B$4:$B$1500,IF(B264&gt;Runoff_duration_hr_granD/2,ROWS($W$4:W264)-1,ROWS($W$4:W264))))</f>
        <v/>
      </c>
      <c r="X264" s="103" t="str">
        <f>IFERROR(ROUND(IF(HG_shape_granD="Constant flow",IF(W264=Runoff_duration_hr_granD/2,CONVERT($D$4,"L","gal")/(Runoff_duration_hr_granD*60),VLOOKUP('Granular-Distrib. Calcs'!W264,'Granular-Distrib. Calcs'!$B$4:$K$1500,6,FALSE)),IF(W264=Runoff_duration_hr_granD/2,2*CONVERT($D$4,"L","gal")/(Runoff_duration_hr_granD*60),VLOOKUP('Granular-Distrib. Calcs'!W264,'Granular-Distrib. Calcs'!$B$4:$K$1500,6,FALSE))),2),"")</f>
        <v/>
      </c>
      <c r="Y264" s="67" t="str">
        <f>IF(A264="","",(SUM($N$4:N264)/25.4^3+(4/3*PI()*(M264/2/25.4)^3*Number_of_grains_granD)))</f>
        <v/>
      </c>
      <c r="Z264" s="67" t="str">
        <f>IF(A264="","",(SUM($O$4:O264)+(4/3*PI()*(M264/2)^3*Chem_block_density_granD/10^3*Number_of_grains_granD)))</f>
        <v/>
      </c>
    </row>
    <row r="265" spans="1:26" x14ac:dyDescent="0.3">
      <c r="A265" s="68" t="str">
        <f t="shared" si="83"/>
        <v/>
      </c>
      <c r="B265" s="68" t="str">
        <f t="shared" si="68"/>
        <v/>
      </c>
      <c r="C265" s="68" t="str">
        <f t="shared" si="69"/>
        <v/>
      </c>
      <c r="D265" s="67" t="str">
        <f t="shared" si="70"/>
        <v/>
      </c>
      <c r="E265" s="262" t="str">
        <f t="shared" si="71"/>
        <v/>
      </c>
      <c r="F265" s="262" t="str">
        <f>IF(E265="","",SUM(E$4:E265))</f>
        <v/>
      </c>
      <c r="G265" s="262" t="str">
        <f t="shared" si="72"/>
        <v/>
      </c>
      <c r="H265" s="67" t="str">
        <f t="shared" si="73"/>
        <v/>
      </c>
      <c r="I265" s="67" t="str">
        <f t="shared" si="74"/>
        <v/>
      </c>
      <c r="J265" s="67" t="str">
        <f>IF(I265="","",SUM(I$4:I265))</f>
        <v/>
      </c>
      <c r="K265" s="67" t="str">
        <f t="shared" si="75"/>
        <v/>
      </c>
      <c r="L265" s="77" t="str">
        <f t="shared" si="84"/>
        <v/>
      </c>
      <c r="M265" s="77" t="str">
        <f t="shared" si="76"/>
        <v/>
      </c>
      <c r="N265" s="67" t="str">
        <f t="shared" si="77"/>
        <v/>
      </c>
      <c r="O265" s="67" t="str">
        <f t="shared" si="78"/>
        <v/>
      </c>
      <c r="P265" s="67" t="str">
        <f t="shared" si="79"/>
        <v/>
      </c>
      <c r="Q265" s="27" t="str">
        <f>IF(A265="","",(CONVERT(Total_chem_mass_granD,"lbm","g")-SUM($O$4:O265))/CONVERT(Total_chem_mass_granD,"lbm","g"))</f>
        <v/>
      </c>
      <c r="R265" s="66" t="str">
        <f t="shared" si="80"/>
        <v/>
      </c>
      <c r="S265" s="65" t="str">
        <f t="shared" si="81"/>
        <v/>
      </c>
      <c r="T265" s="88" t="str">
        <f>IF(Q265="","",SUM($P$4:P265)*1000/J265*(1-Percent_bound_granD))</f>
        <v/>
      </c>
      <c r="U265" s="88" t="str">
        <f>IF(Q265="","",SUM($P$4:P265)*1000/F265*(1-Percent_bound_granD))</f>
        <v/>
      </c>
      <c r="V265" s="90" t="str">
        <f t="shared" si="82"/>
        <v/>
      </c>
      <c r="W265" s="68" t="str">
        <f>IF(AND(B264&lt;Runoff_duration_hr_granD/2,B265&gt;Runoff_duration_hr_granD/2),Runoff_duration_hr_granD/2,INDEX($B$4:$B$1500,IF(B265&gt;Runoff_duration_hr_granD/2,ROWS($W$4:W265)-1,ROWS($W$4:W265))))</f>
        <v/>
      </c>
      <c r="X265" s="103" t="str">
        <f>IFERROR(ROUND(IF(HG_shape_granD="Constant flow",IF(W265=Runoff_duration_hr_granD/2,CONVERT($D$4,"L","gal")/(Runoff_duration_hr_granD*60),VLOOKUP('Granular-Distrib. Calcs'!W265,'Granular-Distrib. Calcs'!$B$4:$K$1500,6,FALSE)),IF(W265=Runoff_duration_hr_granD/2,2*CONVERT($D$4,"L","gal")/(Runoff_duration_hr_granD*60),VLOOKUP('Granular-Distrib. Calcs'!W265,'Granular-Distrib. Calcs'!$B$4:$K$1500,6,FALSE))),2),"")</f>
        <v/>
      </c>
      <c r="Y265" s="67" t="str">
        <f>IF(A265="","",(SUM($N$4:N265)/25.4^3+(4/3*PI()*(M265/2/25.4)^3*Number_of_grains_granD)))</f>
        <v/>
      </c>
      <c r="Z265" s="67" t="str">
        <f>IF(A265="","",(SUM($O$4:O265)+(4/3*PI()*(M265/2)^3*Chem_block_density_granD/10^3*Number_of_grains_granD)))</f>
        <v/>
      </c>
    </row>
    <row r="266" spans="1:26" x14ac:dyDescent="0.3">
      <c r="A266" s="68" t="str">
        <f t="shared" si="83"/>
        <v/>
      </c>
      <c r="B266" s="68" t="str">
        <f t="shared" si="68"/>
        <v/>
      </c>
      <c r="C266" s="68" t="str">
        <f t="shared" si="69"/>
        <v/>
      </c>
      <c r="D266" s="67" t="str">
        <f t="shared" si="70"/>
        <v/>
      </c>
      <c r="E266" s="262" t="str">
        <f t="shared" si="71"/>
        <v/>
      </c>
      <c r="F266" s="262" t="str">
        <f>IF(E266="","",SUM(E$4:E266))</f>
        <v/>
      </c>
      <c r="G266" s="262" t="str">
        <f t="shared" si="72"/>
        <v/>
      </c>
      <c r="H266" s="67" t="str">
        <f t="shared" si="73"/>
        <v/>
      </c>
      <c r="I266" s="67" t="str">
        <f t="shared" si="74"/>
        <v/>
      </c>
      <c r="J266" s="67" t="str">
        <f>IF(I266="","",SUM(I$4:I266))</f>
        <v/>
      </c>
      <c r="K266" s="67" t="str">
        <f t="shared" si="75"/>
        <v/>
      </c>
      <c r="L266" s="77" t="str">
        <f t="shared" si="84"/>
        <v/>
      </c>
      <c r="M266" s="77" t="str">
        <f t="shared" si="76"/>
        <v/>
      </c>
      <c r="N266" s="67" t="str">
        <f t="shared" si="77"/>
        <v/>
      </c>
      <c r="O266" s="67" t="str">
        <f t="shared" si="78"/>
        <v/>
      </c>
      <c r="P266" s="67" t="str">
        <f t="shared" si="79"/>
        <v/>
      </c>
      <c r="Q266" s="27" t="str">
        <f>IF(A266="","",(CONVERT(Total_chem_mass_granD,"lbm","g")-SUM($O$4:O266))/CONVERT(Total_chem_mass_granD,"lbm","g"))</f>
        <v/>
      </c>
      <c r="R266" s="66" t="str">
        <f t="shared" si="80"/>
        <v/>
      </c>
      <c r="S266" s="65" t="str">
        <f t="shared" si="81"/>
        <v/>
      </c>
      <c r="T266" s="88" t="str">
        <f>IF(Q266="","",SUM($P$4:P266)*1000/J266*(1-Percent_bound_granD))</f>
        <v/>
      </c>
      <c r="U266" s="88" t="str">
        <f>IF(Q266="","",SUM($P$4:P266)*1000/F266*(1-Percent_bound_granD))</f>
        <v/>
      </c>
      <c r="V266" s="90" t="str">
        <f t="shared" si="82"/>
        <v/>
      </c>
      <c r="W266" s="68" t="str">
        <f>IF(AND(B265&lt;Runoff_duration_hr_granD/2,B266&gt;Runoff_duration_hr_granD/2),Runoff_duration_hr_granD/2,INDEX($B$4:$B$1500,IF(B266&gt;Runoff_duration_hr_granD/2,ROWS($W$4:W266)-1,ROWS($W$4:W266))))</f>
        <v/>
      </c>
      <c r="X266" s="103" t="str">
        <f>IFERROR(ROUND(IF(HG_shape_granD="Constant flow",IF(W266=Runoff_duration_hr_granD/2,CONVERT($D$4,"L","gal")/(Runoff_duration_hr_granD*60),VLOOKUP('Granular-Distrib. Calcs'!W266,'Granular-Distrib. Calcs'!$B$4:$K$1500,6,FALSE)),IF(W266=Runoff_duration_hr_granD/2,2*CONVERT($D$4,"L","gal")/(Runoff_duration_hr_granD*60),VLOOKUP('Granular-Distrib. Calcs'!W266,'Granular-Distrib. Calcs'!$B$4:$K$1500,6,FALSE))),2),"")</f>
        <v/>
      </c>
      <c r="Y266" s="67" t="str">
        <f>IF(A266="","",(SUM($N$4:N266)/25.4^3+(4/3*PI()*(M266/2/25.4)^3*Number_of_grains_granD)))</f>
        <v/>
      </c>
      <c r="Z266" s="67" t="str">
        <f>IF(A266="","",(SUM($O$4:O266)+(4/3*PI()*(M266/2)^3*Chem_block_density_granD/10^3*Number_of_grains_granD)))</f>
        <v/>
      </c>
    </row>
    <row r="267" spans="1:26" x14ac:dyDescent="0.3">
      <c r="A267" s="68" t="str">
        <f t="shared" si="83"/>
        <v/>
      </c>
      <c r="B267" s="68" t="str">
        <f t="shared" si="68"/>
        <v/>
      </c>
      <c r="C267" s="68" t="str">
        <f t="shared" si="69"/>
        <v/>
      </c>
      <c r="D267" s="67" t="str">
        <f t="shared" si="70"/>
        <v/>
      </c>
      <c r="E267" s="262" t="str">
        <f t="shared" si="71"/>
        <v/>
      </c>
      <c r="F267" s="262" t="str">
        <f>IF(E267="","",SUM(E$4:E267))</f>
        <v/>
      </c>
      <c r="G267" s="262" t="str">
        <f t="shared" si="72"/>
        <v/>
      </c>
      <c r="H267" s="67" t="str">
        <f t="shared" si="73"/>
        <v/>
      </c>
      <c r="I267" s="67" t="str">
        <f t="shared" si="74"/>
        <v/>
      </c>
      <c r="J267" s="67" t="str">
        <f>IF(I267="","",SUM(I$4:I267))</f>
        <v/>
      </c>
      <c r="K267" s="67" t="str">
        <f t="shared" si="75"/>
        <v/>
      </c>
      <c r="L267" s="77" t="str">
        <f t="shared" si="84"/>
        <v/>
      </c>
      <c r="M267" s="77" t="str">
        <f t="shared" si="76"/>
        <v/>
      </c>
      <c r="N267" s="67" t="str">
        <f t="shared" si="77"/>
        <v/>
      </c>
      <c r="O267" s="67" t="str">
        <f t="shared" si="78"/>
        <v/>
      </c>
      <c r="P267" s="67" t="str">
        <f t="shared" si="79"/>
        <v/>
      </c>
      <c r="Q267" s="27" t="str">
        <f>IF(A267="","",(CONVERT(Total_chem_mass_granD,"lbm","g")-SUM($O$4:O267))/CONVERT(Total_chem_mass_granD,"lbm","g"))</f>
        <v/>
      </c>
      <c r="R267" s="66" t="str">
        <f t="shared" si="80"/>
        <v/>
      </c>
      <c r="S267" s="65" t="str">
        <f t="shared" si="81"/>
        <v/>
      </c>
      <c r="T267" s="88" t="str">
        <f>IF(Q267="","",SUM($P$4:P267)*1000/J267*(1-Percent_bound_granD))</f>
        <v/>
      </c>
      <c r="U267" s="88" t="str">
        <f>IF(Q267="","",SUM($P$4:P267)*1000/F267*(1-Percent_bound_granD))</f>
        <v/>
      </c>
      <c r="V267" s="90" t="str">
        <f t="shared" si="82"/>
        <v/>
      </c>
      <c r="W267" s="68" t="str">
        <f>IF(AND(B266&lt;Runoff_duration_hr_granD/2,B267&gt;Runoff_duration_hr_granD/2),Runoff_duration_hr_granD/2,INDEX($B$4:$B$1500,IF(B267&gt;Runoff_duration_hr_granD/2,ROWS($W$4:W267)-1,ROWS($W$4:W267))))</f>
        <v/>
      </c>
      <c r="X267" s="103" t="str">
        <f>IFERROR(ROUND(IF(HG_shape_granD="Constant flow",IF(W267=Runoff_duration_hr_granD/2,CONVERT($D$4,"L","gal")/(Runoff_duration_hr_granD*60),VLOOKUP('Granular-Distrib. Calcs'!W267,'Granular-Distrib. Calcs'!$B$4:$K$1500,6,FALSE)),IF(W267=Runoff_duration_hr_granD/2,2*CONVERT($D$4,"L","gal")/(Runoff_duration_hr_granD*60),VLOOKUP('Granular-Distrib. Calcs'!W267,'Granular-Distrib. Calcs'!$B$4:$K$1500,6,FALSE))),2),"")</f>
        <v/>
      </c>
      <c r="Y267" s="67" t="str">
        <f>IF(A267="","",(SUM($N$4:N267)/25.4^3+(4/3*PI()*(M267/2/25.4)^3*Number_of_grains_granD)))</f>
        <v/>
      </c>
      <c r="Z267" s="67" t="str">
        <f>IF(A267="","",(SUM($O$4:O267)+(4/3*PI()*(M267/2)^3*Chem_block_density_granD/10^3*Number_of_grains_granD)))</f>
        <v/>
      </c>
    </row>
    <row r="268" spans="1:26" x14ac:dyDescent="0.3">
      <c r="A268" s="68" t="str">
        <f t="shared" si="83"/>
        <v/>
      </c>
      <c r="B268" s="68" t="str">
        <f t="shared" si="68"/>
        <v/>
      </c>
      <c r="C268" s="68" t="str">
        <f t="shared" si="69"/>
        <v/>
      </c>
      <c r="D268" s="67" t="str">
        <f t="shared" si="70"/>
        <v/>
      </c>
      <c r="E268" s="262" t="str">
        <f t="shared" si="71"/>
        <v/>
      </c>
      <c r="F268" s="262" t="str">
        <f>IF(E268="","",SUM(E$4:E268))</f>
        <v/>
      </c>
      <c r="G268" s="262" t="str">
        <f t="shared" si="72"/>
        <v/>
      </c>
      <c r="H268" s="67" t="str">
        <f t="shared" si="73"/>
        <v/>
      </c>
      <c r="I268" s="67" t="str">
        <f t="shared" si="74"/>
        <v/>
      </c>
      <c r="J268" s="67" t="str">
        <f>IF(I268="","",SUM(I$4:I268))</f>
        <v/>
      </c>
      <c r="K268" s="67" t="str">
        <f t="shared" si="75"/>
        <v/>
      </c>
      <c r="L268" s="77" t="str">
        <f t="shared" si="84"/>
        <v/>
      </c>
      <c r="M268" s="77" t="str">
        <f t="shared" si="76"/>
        <v/>
      </c>
      <c r="N268" s="67" t="str">
        <f t="shared" si="77"/>
        <v/>
      </c>
      <c r="O268" s="67" t="str">
        <f t="shared" si="78"/>
        <v/>
      </c>
      <c r="P268" s="67" t="str">
        <f t="shared" si="79"/>
        <v/>
      </c>
      <c r="Q268" s="27" t="str">
        <f>IF(A268="","",(CONVERT(Total_chem_mass_granD,"lbm","g")-SUM($O$4:O268))/CONVERT(Total_chem_mass_granD,"lbm","g"))</f>
        <v/>
      </c>
      <c r="R268" s="66" t="str">
        <f t="shared" si="80"/>
        <v/>
      </c>
      <c r="S268" s="65" t="str">
        <f t="shared" si="81"/>
        <v/>
      </c>
      <c r="T268" s="88" t="str">
        <f>IF(Q268="","",SUM($P$4:P268)*1000/J268*(1-Percent_bound_granD))</f>
        <v/>
      </c>
      <c r="U268" s="88" t="str">
        <f>IF(Q268="","",SUM($P$4:P268)*1000/F268*(1-Percent_bound_granD))</f>
        <v/>
      </c>
      <c r="V268" s="90" t="str">
        <f t="shared" si="82"/>
        <v/>
      </c>
      <c r="W268" s="68" t="str">
        <f>IF(AND(B267&lt;Runoff_duration_hr_granD/2,B268&gt;Runoff_duration_hr_granD/2),Runoff_duration_hr_granD/2,INDEX($B$4:$B$1500,IF(B268&gt;Runoff_duration_hr_granD/2,ROWS($W$4:W268)-1,ROWS($W$4:W268))))</f>
        <v/>
      </c>
      <c r="X268" s="103" t="str">
        <f>IFERROR(ROUND(IF(HG_shape_granD="Constant flow",IF(W268=Runoff_duration_hr_granD/2,CONVERT($D$4,"L","gal")/(Runoff_duration_hr_granD*60),VLOOKUP('Granular-Distrib. Calcs'!W268,'Granular-Distrib. Calcs'!$B$4:$K$1500,6,FALSE)),IF(W268=Runoff_duration_hr_granD/2,2*CONVERT($D$4,"L","gal")/(Runoff_duration_hr_granD*60),VLOOKUP('Granular-Distrib. Calcs'!W268,'Granular-Distrib. Calcs'!$B$4:$K$1500,6,FALSE))),2),"")</f>
        <v/>
      </c>
      <c r="Y268" s="67" t="str">
        <f>IF(A268="","",(SUM($N$4:N268)/25.4^3+(4/3*PI()*(M268/2/25.4)^3*Number_of_grains_granD)))</f>
        <v/>
      </c>
      <c r="Z268" s="67" t="str">
        <f>IF(A268="","",(SUM($O$4:O268)+(4/3*PI()*(M268/2)^3*Chem_block_density_granD/10^3*Number_of_grains_granD)))</f>
        <v/>
      </c>
    </row>
    <row r="269" spans="1:26" x14ac:dyDescent="0.3">
      <c r="A269" s="68" t="str">
        <f t="shared" si="83"/>
        <v/>
      </c>
      <c r="B269" s="68" t="str">
        <f t="shared" si="68"/>
        <v/>
      </c>
      <c r="C269" s="68" t="str">
        <f t="shared" si="69"/>
        <v/>
      </c>
      <c r="D269" s="67" t="str">
        <f t="shared" si="70"/>
        <v/>
      </c>
      <c r="E269" s="262" t="str">
        <f t="shared" si="71"/>
        <v/>
      </c>
      <c r="F269" s="262" t="str">
        <f>IF(E269="","",SUM(E$4:E269))</f>
        <v/>
      </c>
      <c r="G269" s="262" t="str">
        <f t="shared" si="72"/>
        <v/>
      </c>
      <c r="H269" s="67" t="str">
        <f t="shared" si="73"/>
        <v/>
      </c>
      <c r="I269" s="67" t="str">
        <f t="shared" si="74"/>
        <v/>
      </c>
      <c r="J269" s="67" t="str">
        <f>IF(I269="","",SUM(I$4:I269))</f>
        <v/>
      </c>
      <c r="K269" s="67" t="str">
        <f t="shared" si="75"/>
        <v/>
      </c>
      <c r="L269" s="77" t="str">
        <f t="shared" si="84"/>
        <v/>
      </c>
      <c r="M269" s="77" t="str">
        <f t="shared" si="76"/>
        <v/>
      </c>
      <c r="N269" s="67" t="str">
        <f t="shared" si="77"/>
        <v/>
      </c>
      <c r="O269" s="67" t="str">
        <f t="shared" si="78"/>
        <v/>
      </c>
      <c r="P269" s="67" t="str">
        <f t="shared" si="79"/>
        <v/>
      </c>
      <c r="Q269" s="27" t="str">
        <f>IF(A269="","",(CONVERT(Total_chem_mass_granD,"lbm","g")-SUM($O$4:O269))/CONVERT(Total_chem_mass_granD,"lbm","g"))</f>
        <v/>
      </c>
      <c r="R269" s="66" t="str">
        <f t="shared" si="80"/>
        <v/>
      </c>
      <c r="S269" s="65" t="str">
        <f t="shared" si="81"/>
        <v/>
      </c>
      <c r="T269" s="88" t="str">
        <f>IF(Q269="","",SUM($P$4:P269)*1000/J269*(1-Percent_bound_granD))</f>
        <v/>
      </c>
      <c r="U269" s="88" t="str">
        <f>IF(Q269="","",SUM($P$4:P269)*1000/F269*(1-Percent_bound_granD))</f>
        <v/>
      </c>
      <c r="V269" s="90" t="str">
        <f t="shared" si="82"/>
        <v/>
      </c>
      <c r="W269" s="68" t="str">
        <f>IF(AND(B268&lt;Runoff_duration_hr_granD/2,B269&gt;Runoff_duration_hr_granD/2),Runoff_duration_hr_granD/2,INDEX($B$4:$B$1500,IF(B269&gt;Runoff_duration_hr_granD/2,ROWS($W$4:W269)-1,ROWS($W$4:W269))))</f>
        <v/>
      </c>
      <c r="X269" s="103" t="str">
        <f>IFERROR(ROUND(IF(HG_shape_granD="Constant flow",IF(W269=Runoff_duration_hr_granD/2,CONVERT($D$4,"L","gal")/(Runoff_duration_hr_granD*60),VLOOKUP('Granular-Distrib. Calcs'!W269,'Granular-Distrib. Calcs'!$B$4:$K$1500,6,FALSE)),IF(W269=Runoff_duration_hr_granD/2,2*CONVERT($D$4,"L","gal")/(Runoff_duration_hr_granD*60),VLOOKUP('Granular-Distrib. Calcs'!W269,'Granular-Distrib. Calcs'!$B$4:$K$1500,6,FALSE))),2),"")</f>
        <v/>
      </c>
      <c r="Y269" s="67" t="str">
        <f>IF(A269="","",(SUM($N$4:N269)/25.4^3+(4/3*PI()*(M269/2/25.4)^3*Number_of_grains_granD)))</f>
        <v/>
      </c>
      <c r="Z269" s="67" t="str">
        <f>IF(A269="","",(SUM($O$4:O269)+(4/3*PI()*(M269/2)^3*Chem_block_density_granD/10^3*Number_of_grains_granD)))</f>
        <v/>
      </c>
    </row>
    <row r="270" spans="1:26" x14ac:dyDescent="0.3">
      <c r="A270" s="68" t="str">
        <f t="shared" si="83"/>
        <v/>
      </c>
      <c r="B270" s="68" t="str">
        <f t="shared" si="68"/>
        <v/>
      </c>
      <c r="C270" s="68" t="str">
        <f t="shared" si="69"/>
        <v/>
      </c>
      <c r="D270" s="67" t="str">
        <f t="shared" si="70"/>
        <v/>
      </c>
      <c r="E270" s="262" t="str">
        <f t="shared" si="71"/>
        <v/>
      </c>
      <c r="F270" s="262" t="str">
        <f>IF(E270="","",SUM(E$4:E270))</f>
        <v/>
      </c>
      <c r="G270" s="262" t="str">
        <f t="shared" si="72"/>
        <v/>
      </c>
      <c r="H270" s="67" t="str">
        <f t="shared" si="73"/>
        <v/>
      </c>
      <c r="I270" s="67" t="str">
        <f t="shared" si="74"/>
        <v/>
      </c>
      <c r="J270" s="67" t="str">
        <f>IF(I270="","",SUM(I$4:I270))</f>
        <v/>
      </c>
      <c r="K270" s="67" t="str">
        <f t="shared" si="75"/>
        <v/>
      </c>
      <c r="L270" s="77" t="str">
        <f t="shared" si="84"/>
        <v/>
      </c>
      <c r="M270" s="77" t="str">
        <f t="shared" si="76"/>
        <v/>
      </c>
      <c r="N270" s="67" t="str">
        <f t="shared" si="77"/>
        <v/>
      </c>
      <c r="O270" s="67" t="str">
        <f t="shared" si="78"/>
        <v/>
      </c>
      <c r="P270" s="67" t="str">
        <f t="shared" si="79"/>
        <v/>
      </c>
      <c r="Q270" s="27" t="str">
        <f>IF(A270="","",(CONVERT(Total_chem_mass_granD,"lbm","g")-SUM($O$4:O270))/CONVERT(Total_chem_mass_granD,"lbm","g"))</f>
        <v/>
      </c>
      <c r="R270" s="66" t="str">
        <f t="shared" si="80"/>
        <v/>
      </c>
      <c r="S270" s="65" t="str">
        <f t="shared" si="81"/>
        <v/>
      </c>
      <c r="T270" s="88" t="str">
        <f>IF(Q270="","",SUM($P$4:P270)*1000/J270*(1-Percent_bound_granD))</f>
        <v/>
      </c>
      <c r="U270" s="88" t="str">
        <f>IF(Q270="","",SUM($P$4:P270)*1000/F270*(1-Percent_bound_granD))</f>
        <v/>
      </c>
      <c r="V270" s="90" t="str">
        <f t="shared" si="82"/>
        <v/>
      </c>
      <c r="W270" s="68" t="str">
        <f>IF(AND(B269&lt;Runoff_duration_hr_granD/2,B270&gt;Runoff_duration_hr_granD/2),Runoff_duration_hr_granD/2,INDEX($B$4:$B$1500,IF(B270&gt;Runoff_duration_hr_granD/2,ROWS($W$4:W270)-1,ROWS($W$4:W270))))</f>
        <v/>
      </c>
      <c r="X270" s="103" t="str">
        <f>IFERROR(ROUND(IF(HG_shape_granD="Constant flow",IF(W270=Runoff_duration_hr_granD/2,CONVERT($D$4,"L","gal")/(Runoff_duration_hr_granD*60),VLOOKUP('Granular-Distrib. Calcs'!W270,'Granular-Distrib. Calcs'!$B$4:$K$1500,6,FALSE)),IF(W270=Runoff_duration_hr_granD/2,2*CONVERT($D$4,"L","gal")/(Runoff_duration_hr_granD*60),VLOOKUP('Granular-Distrib. Calcs'!W270,'Granular-Distrib. Calcs'!$B$4:$K$1500,6,FALSE))),2),"")</f>
        <v/>
      </c>
      <c r="Y270" s="67" t="str">
        <f>IF(A270="","",(SUM($N$4:N270)/25.4^3+(4/3*PI()*(M270/2/25.4)^3*Number_of_grains_granD)))</f>
        <v/>
      </c>
      <c r="Z270" s="67" t="str">
        <f>IF(A270="","",(SUM($O$4:O270)+(4/3*PI()*(M270/2)^3*Chem_block_density_granD/10^3*Number_of_grains_granD)))</f>
        <v/>
      </c>
    </row>
    <row r="271" spans="1:26" x14ac:dyDescent="0.3">
      <c r="A271" s="68" t="str">
        <f t="shared" si="83"/>
        <v/>
      </c>
      <c r="B271" s="68" t="str">
        <f t="shared" si="68"/>
        <v/>
      </c>
      <c r="C271" s="68" t="str">
        <f t="shared" si="69"/>
        <v/>
      </c>
      <c r="D271" s="67" t="str">
        <f t="shared" si="70"/>
        <v/>
      </c>
      <c r="E271" s="262" t="str">
        <f t="shared" si="71"/>
        <v/>
      </c>
      <c r="F271" s="262" t="str">
        <f>IF(E271="","",SUM(E$4:E271))</f>
        <v/>
      </c>
      <c r="G271" s="262" t="str">
        <f t="shared" si="72"/>
        <v/>
      </c>
      <c r="H271" s="67" t="str">
        <f t="shared" si="73"/>
        <v/>
      </c>
      <c r="I271" s="67" t="str">
        <f t="shared" si="74"/>
        <v/>
      </c>
      <c r="J271" s="67" t="str">
        <f>IF(I271="","",SUM(I$4:I271))</f>
        <v/>
      </c>
      <c r="K271" s="67" t="str">
        <f t="shared" si="75"/>
        <v/>
      </c>
      <c r="L271" s="77" t="str">
        <f t="shared" si="84"/>
        <v/>
      </c>
      <c r="M271" s="77" t="str">
        <f t="shared" si="76"/>
        <v/>
      </c>
      <c r="N271" s="67" t="str">
        <f t="shared" si="77"/>
        <v/>
      </c>
      <c r="O271" s="67" t="str">
        <f t="shared" si="78"/>
        <v/>
      </c>
      <c r="P271" s="67" t="str">
        <f t="shared" si="79"/>
        <v/>
      </c>
      <c r="Q271" s="27" t="str">
        <f>IF(A271="","",(CONVERT(Total_chem_mass_granD,"lbm","g")-SUM($O$4:O271))/CONVERT(Total_chem_mass_granD,"lbm","g"))</f>
        <v/>
      </c>
      <c r="R271" s="66" t="str">
        <f t="shared" si="80"/>
        <v/>
      </c>
      <c r="S271" s="65" t="str">
        <f t="shared" si="81"/>
        <v/>
      </c>
      <c r="T271" s="88" t="str">
        <f>IF(Q271="","",SUM($P$4:P271)*1000/J271*(1-Percent_bound_granD))</f>
        <v/>
      </c>
      <c r="U271" s="88" t="str">
        <f>IF(Q271="","",SUM($P$4:P271)*1000/F271*(1-Percent_bound_granD))</f>
        <v/>
      </c>
      <c r="V271" s="90" t="str">
        <f t="shared" si="82"/>
        <v/>
      </c>
      <c r="W271" s="68" t="str">
        <f>IF(AND(B270&lt;Runoff_duration_hr_granD/2,B271&gt;Runoff_duration_hr_granD/2),Runoff_duration_hr_granD/2,INDEX($B$4:$B$1500,IF(B271&gt;Runoff_duration_hr_granD/2,ROWS($W$4:W271)-1,ROWS($W$4:W271))))</f>
        <v/>
      </c>
      <c r="X271" s="103" t="str">
        <f>IFERROR(ROUND(IF(HG_shape_granD="Constant flow",IF(W271=Runoff_duration_hr_granD/2,CONVERT($D$4,"L","gal")/(Runoff_duration_hr_granD*60),VLOOKUP('Granular-Distrib. Calcs'!W271,'Granular-Distrib. Calcs'!$B$4:$K$1500,6,FALSE)),IF(W271=Runoff_duration_hr_granD/2,2*CONVERT($D$4,"L","gal")/(Runoff_duration_hr_granD*60),VLOOKUP('Granular-Distrib. Calcs'!W271,'Granular-Distrib. Calcs'!$B$4:$K$1500,6,FALSE))),2),"")</f>
        <v/>
      </c>
      <c r="Y271" s="67" t="str">
        <f>IF(A271="","",(SUM($N$4:N271)/25.4^3+(4/3*PI()*(M271/2/25.4)^3*Number_of_grains_granD)))</f>
        <v/>
      </c>
      <c r="Z271" s="67" t="str">
        <f>IF(A271="","",(SUM($O$4:O271)+(4/3*PI()*(M271/2)^3*Chem_block_density_granD/10^3*Number_of_grains_granD)))</f>
        <v/>
      </c>
    </row>
    <row r="272" spans="1:26" x14ac:dyDescent="0.3">
      <c r="A272" s="68" t="str">
        <f t="shared" si="83"/>
        <v/>
      </c>
      <c r="B272" s="68" t="str">
        <f t="shared" si="68"/>
        <v/>
      </c>
      <c r="C272" s="68" t="str">
        <f t="shared" si="69"/>
        <v/>
      </c>
      <c r="D272" s="67" t="str">
        <f t="shared" si="70"/>
        <v/>
      </c>
      <c r="E272" s="262" t="str">
        <f t="shared" si="71"/>
        <v/>
      </c>
      <c r="F272" s="262" t="str">
        <f>IF(E272="","",SUM(E$4:E272))</f>
        <v/>
      </c>
      <c r="G272" s="262" t="str">
        <f t="shared" si="72"/>
        <v/>
      </c>
      <c r="H272" s="67" t="str">
        <f t="shared" si="73"/>
        <v/>
      </c>
      <c r="I272" s="67" t="str">
        <f t="shared" si="74"/>
        <v/>
      </c>
      <c r="J272" s="67" t="str">
        <f>IF(I272="","",SUM(I$4:I272))</f>
        <v/>
      </c>
      <c r="K272" s="67" t="str">
        <f t="shared" si="75"/>
        <v/>
      </c>
      <c r="L272" s="77" t="str">
        <f t="shared" si="84"/>
        <v/>
      </c>
      <c r="M272" s="77" t="str">
        <f t="shared" si="76"/>
        <v/>
      </c>
      <c r="N272" s="67" t="str">
        <f t="shared" si="77"/>
        <v/>
      </c>
      <c r="O272" s="67" t="str">
        <f t="shared" si="78"/>
        <v/>
      </c>
      <c r="P272" s="67" t="str">
        <f t="shared" si="79"/>
        <v/>
      </c>
      <c r="Q272" s="27" t="str">
        <f>IF(A272="","",(CONVERT(Total_chem_mass_granD,"lbm","g")-SUM($O$4:O272))/CONVERT(Total_chem_mass_granD,"lbm","g"))</f>
        <v/>
      </c>
      <c r="R272" s="66" t="str">
        <f t="shared" si="80"/>
        <v/>
      </c>
      <c r="S272" s="65" t="str">
        <f t="shared" si="81"/>
        <v/>
      </c>
      <c r="T272" s="88" t="str">
        <f>IF(Q272="","",SUM($P$4:P272)*1000/J272*(1-Percent_bound_granD))</f>
        <v/>
      </c>
      <c r="U272" s="88" t="str">
        <f>IF(Q272="","",SUM($P$4:P272)*1000/F272*(1-Percent_bound_granD))</f>
        <v/>
      </c>
      <c r="V272" s="90" t="str">
        <f t="shared" si="82"/>
        <v/>
      </c>
      <c r="W272" s="68" t="str">
        <f>IF(AND(B271&lt;Runoff_duration_hr_granD/2,B272&gt;Runoff_duration_hr_granD/2),Runoff_duration_hr_granD/2,INDEX($B$4:$B$1500,IF(B272&gt;Runoff_duration_hr_granD/2,ROWS($W$4:W272)-1,ROWS($W$4:W272))))</f>
        <v/>
      </c>
      <c r="X272" s="103" t="str">
        <f>IFERROR(ROUND(IF(HG_shape_granD="Constant flow",IF(W272=Runoff_duration_hr_granD/2,CONVERT($D$4,"L","gal")/(Runoff_duration_hr_granD*60),VLOOKUP('Granular-Distrib. Calcs'!W272,'Granular-Distrib. Calcs'!$B$4:$K$1500,6,FALSE)),IF(W272=Runoff_duration_hr_granD/2,2*CONVERT($D$4,"L","gal")/(Runoff_duration_hr_granD*60),VLOOKUP('Granular-Distrib. Calcs'!W272,'Granular-Distrib. Calcs'!$B$4:$K$1500,6,FALSE))),2),"")</f>
        <v/>
      </c>
      <c r="Y272" s="67" t="str">
        <f>IF(A272="","",(SUM($N$4:N272)/25.4^3+(4/3*PI()*(M272/2/25.4)^3*Number_of_grains_granD)))</f>
        <v/>
      </c>
      <c r="Z272" s="67" t="str">
        <f>IF(A272="","",(SUM($O$4:O272)+(4/3*PI()*(M272/2)^3*Chem_block_density_granD/10^3*Number_of_grains_granD)))</f>
        <v/>
      </c>
    </row>
    <row r="273" spans="1:26" x14ac:dyDescent="0.3">
      <c r="A273" s="68" t="str">
        <f t="shared" si="83"/>
        <v/>
      </c>
      <c r="B273" s="68" t="str">
        <f t="shared" si="68"/>
        <v/>
      </c>
      <c r="C273" s="68" t="str">
        <f t="shared" si="69"/>
        <v/>
      </c>
      <c r="D273" s="67" t="str">
        <f t="shared" si="70"/>
        <v/>
      </c>
      <c r="E273" s="262" t="str">
        <f t="shared" si="71"/>
        <v/>
      </c>
      <c r="F273" s="262" t="str">
        <f>IF(E273="","",SUM(E$4:E273))</f>
        <v/>
      </c>
      <c r="G273" s="262" t="str">
        <f t="shared" si="72"/>
        <v/>
      </c>
      <c r="H273" s="67" t="str">
        <f t="shared" si="73"/>
        <v/>
      </c>
      <c r="I273" s="67" t="str">
        <f t="shared" si="74"/>
        <v/>
      </c>
      <c r="J273" s="67" t="str">
        <f>IF(I273="","",SUM(I$4:I273))</f>
        <v/>
      </c>
      <c r="K273" s="67" t="str">
        <f t="shared" si="75"/>
        <v/>
      </c>
      <c r="L273" s="77" t="str">
        <f t="shared" si="84"/>
        <v/>
      </c>
      <c r="M273" s="77" t="str">
        <f t="shared" si="76"/>
        <v/>
      </c>
      <c r="N273" s="67" t="str">
        <f t="shared" si="77"/>
        <v/>
      </c>
      <c r="O273" s="67" t="str">
        <f t="shared" si="78"/>
        <v/>
      </c>
      <c r="P273" s="67" t="str">
        <f t="shared" si="79"/>
        <v/>
      </c>
      <c r="Q273" s="27" t="str">
        <f>IF(A273="","",(CONVERT(Total_chem_mass_granD,"lbm","g")-SUM($O$4:O273))/CONVERT(Total_chem_mass_granD,"lbm","g"))</f>
        <v/>
      </c>
      <c r="R273" s="66" t="str">
        <f t="shared" si="80"/>
        <v/>
      </c>
      <c r="S273" s="65" t="str">
        <f t="shared" si="81"/>
        <v/>
      </c>
      <c r="T273" s="88" t="str">
        <f>IF(Q273="","",SUM($P$4:P273)*1000/J273*(1-Percent_bound_granD))</f>
        <v/>
      </c>
      <c r="U273" s="88" t="str">
        <f>IF(Q273="","",SUM($P$4:P273)*1000/F273*(1-Percent_bound_granD))</f>
        <v/>
      </c>
      <c r="V273" s="90" t="str">
        <f t="shared" si="82"/>
        <v/>
      </c>
      <c r="W273" s="68" t="str">
        <f>IF(AND(B272&lt;Runoff_duration_hr_granD/2,B273&gt;Runoff_duration_hr_granD/2),Runoff_duration_hr_granD/2,INDEX($B$4:$B$1500,IF(B273&gt;Runoff_duration_hr_granD/2,ROWS($W$4:W273)-1,ROWS($W$4:W273))))</f>
        <v/>
      </c>
      <c r="X273" s="103" t="str">
        <f>IFERROR(ROUND(IF(HG_shape_granD="Constant flow",IF(W273=Runoff_duration_hr_granD/2,CONVERT($D$4,"L","gal")/(Runoff_duration_hr_granD*60),VLOOKUP('Granular-Distrib. Calcs'!W273,'Granular-Distrib. Calcs'!$B$4:$K$1500,6,FALSE)),IF(W273=Runoff_duration_hr_granD/2,2*CONVERT($D$4,"L","gal")/(Runoff_duration_hr_granD*60),VLOOKUP('Granular-Distrib. Calcs'!W273,'Granular-Distrib. Calcs'!$B$4:$K$1500,6,FALSE))),2),"")</f>
        <v/>
      </c>
      <c r="Y273" s="67" t="str">
        <f>IF(A273="","",(SUM($N$4:N273)/25.4^3+(4/3*PI()*(M273/2/25.4)^3*Number_of_grains_granD)))</f>
        <v/>
      </c>
      <c r="Z273" s="67" t="str">
        <f>IF(A273="","",(SUM($O$4:O273)+(4/3*PI()*(M273/2)^3*Chem_block_density_granD/10^3*Number_of_grains_granD)))</f>
        <v/>
      </c>
    </row>
    <row r="274" spans="1:26" x14ac:dyDescent="0.3">
      <c r="A274" s="68" t="str">
        <f t="shared" si="83"/>
        <v/>
      </c>
      <c r="B274" s="68" t="str">
        <f t="shared" si="68"/>
        <v/>
      </c>
      <c r="C274" s="68" t="str">
        <f t="shared" si="69"/>
        <v/>
      </c>
      <c r="D274" s="67" t="str">
        <f t="shared" si="70"/>
        <v/>
      </c>
      <c r="E274" s="262" t="str">
        <f t="shared" si="71"/>
        <v/>
      </c>
      <c r="F274" s="262" t="str">
        <f>IF(E274="","",SUM(E$4:E274))</f>
        <v/>
      </c>
      <c r="G274" s="262" t="str">
        <f t="shared" si="72"/>
        <v/>
      </c>
      <c r="H274" s="67" t="str">
        <f t="shared" si="73"/>
        <v/>
      </c>
      <c r="I274" s="67" t="str">
        <f t="shared" si="74"/>
        <v/>
      </c>
      <c r="J274" s="67" t="str">
        <f>IF(I274="","",SUM(I$4:I274))</f>
        <v/>
      </c>
      <c r="K274" s="67" t="str">
        <f t="shared" si="75"/>
        <v/>
      </c>
      <c r="L274" s="77" t="str">
        <f t="shared" si="84"/>
        <v/>
      </c>
      <c r="M274" s="77" t="str">
        <f t="shared" si="76"/>
        <v/>
      </c>
      <c r="N274" s="67" t="str">
        <f t="shared" si="77"/>
        <v/>
      </c>
      <c r="O274" s="67" t="str">
        <f t="shared" si="78"/>
        <v/>
      </c>
      <c r="P274" s="67" t="str">
        <f t="shared" si="79"/>
        <v/>
      </c>
      <c r="Q274" s="27" t="str">
        <f>IF(A274="","",(CONVERT(Total_chem_mass_granD,"lbm","g")-SUM($O$4:O274))/CONVERT(Total_chem_mass_granD,"lbm","g"))</f>
        <v/>
      </c>
      <c r="R274" s="66" t="str">
        <f t="shared" si="80"/>
        <v/>
      </c>
      <c r="S274" s="65" t="str">
        <f t="shared" si="81"/>
        <v/>
      </c>
      <c r="T274" s="88" t="str">
        <f>IF(Q274="","",SUM($P$4:P274)*1000/J274*(1-Percent_bound_granD))</f>
        <v/>
      </c>
      <c r="U274" s="88" t="str">
        <f>IF(Q274="","",SUM($P$4:P274)*1000/F274*(1-Percent_bound_granD))</f>
        <v/>
      </c>
      <c r="V274" s="90" t="str">
        <f t="shared" si="82"/>
        <v/>
      </c>
      <c r="W274" s="68" t="str">
        <f>IF(AND(B273&lt;Runoff_duration_hr_granD/2,B274&gt;Runoff_duration_hr_granD/2),Runoff_duration_hr_granD/2,INDEX($B$4:$B$1500,IF(B274&gt;Runoff_duration_hr_granD/2,ROWS($W$4:W274)-1,ROWS($W$4:W274))))</f>
        <v/>
      </c>
      <c r="X274" s="103" t="str">
        <f>IFERROR(ROUND(IF(HG_shape_granD="Constant flow",IF(W274=Runoff_duration_hr_granD/2,CONVERT($D$4,"L","gal")/(Runoff_duration_hr_granD*60),VLOOKUP('Granular-Distrib. Calcs'!W274,'Granular-Distrib. Calcs'!$B$4:$K$1500,6,FALSE)),IF(W274=Runoff_duration_hr_granD/2,2*CONVERT($D$4,"L","gal")/(Runoff_duration_hr_granD*60),VLOOKUP('Granular-Distrib. Calcs'!W274,'Granular-Distrib. Calcs'!$B$4:$K$1500,6,FALSE))),2),"")</f>
        <v/>
      </c>
      <c r="Y274" s="67" t="str">
        <f>IF(A274="","",(SUM($N$4:N274)/25.4^3+(4/3*PI()*(M274/2/25.4)^3*Number_of_grains_granD)))</f>
        <v/>
      </c>
      <c r="Z274" s="67" t="str">
        <f>IF(A274="","",(SUM($O$4:O274)+(4/3*PI()*(M274/2)^3*Chem_block_density_granD/10^3*Number_of_grains_granD)))</f>
        <v/>
      </c>
    </row>
    <row r="275" spans="1:26" x14ac:dyDescent="0.3">
      <c r="A275" s="68" t="str">
        <f t="shared" si="83"/>
        <v/>
      </c>
      <c r="B275" s="68" t="str">
        <f t="shared" si="68"/>
        <v/>
      </c>
      <c r="C275" s="68" t="str">
        <f t="shared" si="69"/>
        <v/>
      </c>
      <c r="D275" s="67" t="str">
        <f t="shared" si="70"/>
        <v/>
      </c>
      <c r="E275" s="262" t="str">
        <f t="shared" si="71"/>
        <v/>
      </c>
      <c r="F275" s="262" t="str">
        <f>IF(E275="","",SUM(E$4:E275))</f>
        <v/>
      </c>
      <c r="G275" s="262" t="str">
        <f t="shared" si="72"/>
        <v/>
      </c>
      <c r="H275" s="67" t="str">
        <f t="shared" si="73"/>
        <v/>
      </c>
      <c r="I275" s="67" t="str">
        <f t="shared" si="74"/>
        <v/>
      </c>
      <c r="J275" s="67" t="str">
        <f>IF(I275="","",SUM(I$4:I275))</f>
        <v/>
      </c>
      <c r="K275" s="67" t="str">
        <f t="shared" si="75"/>
        <v/>
      </c>
      <c r="L275" s="77" t="str">
        <f t="shared" si="84"/>
        <v/>
      </c>
      <c r="M275" s="77" t="str">
        <f t="shared" si="76"/>
        <v/>
      </c>
      <c r="N275" s="67" t="str">
        <f t="shared" si="77"/>
        <v/>
      </c>
      <c r="O275" s="67" t="str">
        <f t="shared" si="78"/>
        <v/>
      </c>
      <c r="P275" s="67" t="str">
        <f t="shared" si="79"/>
        <v/>
      </c>
      <c r="Q275" s="27" t="str">
        <f>IF(A275="","",(CONVERT(Total_chem_mass_granD,"lbm","g")-SUM($O$4:O275))/CONVERT(Total_chem_mass_granD,"lbm","g"))</f>
        <v/>
      </c>
      <c r="R275" s="66" t="str">
        <f t="shared" si="80"/>
        <v/>
      </c>
      <c r="S275" s="65" t="str">
        <f t="shared" si="81"/>
        <v/>
      </c>
      <c r="T275" s="88" t="str">
        <f>IF(Q275="","",SUM($P$4:P275)*1000/J275*(1-Percent_bound_granD))</f>
        <v/>
      </c>
      <c r="U275" s="88" t="str">
        <f>IF(Q275="","",SUM($P$4:P275)*1000/F275*(1-Percent_bound_granD))</f>
        <v/>
      </c>
      <c r="V275" s="90" t="str">
        <f t="shared" si="82"/>
        <v/>
      </c>
      <c r="W275" s="68" t="str">
        <f>IF(AND(B274&lt;Runoff_duration_hr_granD/2,B275&gt;Runoff_duration_hr_granD/2),Runoff_duration_hr_granD/2,INDEX($B$4:$B$1500,IF(B275&gt;Runoff_duration_hr_granD/2,ROWS($W$4:W275)-1,ROWS($W$4:W275))))</f>
        <v/>
      </c>
      <c r="X275" s="103" t="str">
        <f>IFERROR(ROUND(IF(HG_shape_granD="Constant flow",IF(W275=Runoff_duration_hr_granD/2,CONVERT($D$4,"L","gal")/(Runoff_duration_hr_granD*60),VLOOKUP('Granular-Distrib. Calcs'!W275,'Granular-Distrib. Calcs'!$B$4:$K$1500,6,FALSE)),IF(W275=Runoff_duration_hr_granD/2,2*CONVERT($D$4,"L","gal")/(Runoff_duration_hr_granD*60),VLOOKUP('Granular-Distrib. Calcs'!W275,'Granular-Distrib. Calcs'!$B$4:$K$1500,6,FALSE))),2),"")</f>
        <v/>
      </c>
      <c r="Y275" s="67" t="str">
        <f>IF(A275="","",(SUM($N$4:N275)/25.4^3+(4/3*PI()*(M275/2/25.4)^3*Number_of_grains_granD)))</f>
        <v/>
      </c>
      <c r="Z275" s="67" t="str">
        <f>IF(A275="","",(SUM($O$4:O275)+(4/3*PI()*(M275/2)^3*Chem_block_density_granD/10^3*Number_of_grains_granD)))</f>
        <v/>
      </c>
    </row>
    <row r="276" spans="1:26" x14ac:dyDescent="0.3">
      <c r="A276" s="68" t="str">
        <f t="shared" si="83"/>
        <v/>
      </c>
      <c r="B276" s="68" t="str">
        <f t="shared" si="68"/>
        <v/>
      </c>
      <c r="C276" s="68" t="str">
        <f t="shared" si="69"/>
        <v/>
      </c>
      <c r="D276" s="67" t="str">
        <f t="shared" si="70"/>
        <v/>
      </c>
      <c r="E276" s="262" t="str">
        <f t="shared" si="71"/>
        <v/>
      </c>
      <c r="F276" s="262" t="str">
        <f>IF(E276="","",SUM(E$4:E276))</f>
        <v/>
      </c>
      <c r="G276" s="262" t="str">
        <f t="shared" si="72"/>
        <v/>
      </c>
      <c r="H276" s="67" t="str">
        <f t="shared" si="73"/>
        <v/>
      </c>
      <c r="I276" s="67" t="str">
        <f t="shared" si="74"/>
        <v/>
      </c>
      <c r="J276" s="67" t="str">
        <f>IF(I276="","",SUM(I$4:I276))</f>
        <v/>
      </c>
      <c r="K276" s="67" t="str">
        <f t="shared" si="75"/>
        <v/>
      </c>
      <c r="L276" s="77" t="str">
        <f t="shared" si="84"/>
        <v/>
      </c>
      <c r="M276" s="77" t="str">
        <f t="shared" si="76"/>
        <v/>
      </c>
      <c r="N276" s="67" t="str">
        <f t="shared" si="77"/>
        <v/>
      </c>
      <c r="O276" s="67" t="str">
        <f t="shared" si="78"/>
        <v/>
      </c>
      <c r="P276" s="67" t="str">
        <f t="shared" si="79"/>
        <v/>
      </c>
      <c r="Q276" s="27" t="str">
        <f>IF(A276="","",(CONVERT(Total_chem_mass_granD,"lbm","g")-SUM($O$4:O276))/CONVERT(Total_chem_mass_granD,"lbm","g"))</f>
        <v/>
      </c>
      <c r="R276" s="66" t="str">
        <f t="shared" si="80"/>
        <v/>
      </c>
      <c r="S276" s="65" t="str">
        <f t="shared" si="81"/>
        <v/>
      </c>
      <c r="T276" s="88" t="str">
        <f>IF(Q276="","",SUM($P$4:P276)*1000/J276*(1-Percent_bound_granD))</f>
        <v/>
      </c>
      <c r="U276" s="88" t="str">
        <f>IF(Q276="","",SUM($P$4:P276)*1000/F276*(1-Percent_bound_granD))</f>
        <v/>
      </c>
      <c r="V276" s="90" t="str">
        <f t="shared" si="82"/>
        <v/>
      </c>
      <c r="W276" s="68" t="str">
        <f>IF(AND(B275&lt;Runoff_duration_hr_granD/2,B276&gt;Runoff_duration_hr_granD/2),Runoff_duration_hr_granD/2,INDEX($B$4:$B$1500,IF(B276&gt;Runoff_duration_hr_granD/2,ROWS($W$4:W276)-1,ROWS($W$4:W276))))</f>
        <v/>
      </c>
      <c r="X276" s="103" t="str">
        <f>IFERROR(ROUND(IF(HG_shape_granD="Constant flow",IF(W276=Runoff_duration_hr_granD/2,CONVERT($D$4,"L","gal")/(Runoff_duration_hr_granD*60),VLOOKUP('Granular-Distrib. Calcs'!W276,'Granular-Distrib. Calcs'!$B$4:$K$1500,6,FALSE)),IF(W276=Runoff_duration_hr_granD/2,2*CONVERT($D$4,"L","gal")/(Runoff_duration_hr_granD*60),VLOOKUP('Granular-Distrib. Calcs'!W276,'Granular-Distrib. Calcs'!$B$4:$K$1500,6,FALSE))),2),"")</f>
        <v/>
      </c>
      <c r="Y276" s="67" t="str">
        <f>IF(A276="","",(SUM($N$4:N276)/25.4^3+(4/3*PI()*(M276/2/25.4)^3*Number_of_grains_granD)))</f>
        <v/>
      </c>
      <c r="Z276" s="67" t="str">
        <f>IF(A276="","",(SUM($O$4:O276)+(4/3*PI()*(M276/2)^3*Chem_block_density_granD/10^3*Number_of_grains_granD)))</f>
        <v/>
      </c>
    </row>
    <row r="277" spans="1:26" x14ac:dyDescent="0.3">
      <c r="A277" s="68" t="str">
        <f t="shared" si="83"/>
        <v/>
      </c>
      <c r="B277" s="68" t="str">
        <f t="shared" si="68"/>
        <v/>
      </c>
      <c r="C277" s="68" t="str">
        <f t="shared" si="69"/>
        <v/>
      </c>
      <c r="D277" s="67" t="str">
        <f t="shared" si="70"/>
        <v/>
      </c>
      <c r="E277" s="262" t="str">
        <f t="shared" si="71"/>
        <v/>
      </c>
      <c r="F277" s="262" t="str">
        <f>IF(E277="","",SUM(E$4:E277))</f>
        <v/>
      </c>
      <c r="G277" s="262" t="str">
        <f t="shared" si="72"/>
        <v/>
      </c>
      <c r="H277" s="67" t="str">
        <f t="shared" si="73"/>
        <v/>
      </c>
      <c r="I277" s="67" t="str">
        <f t="shared" si="74"/>
        <v/>
      </c>
      <c r="J277" s="67" t="str">
        <f>IF(I277="","",SUM(I$4:I277))</f>
        <v/>
      </c>
      <c r="K277" s="67" t="str">
        <f t="shared" si="75"/>
        <v/>
      </c>
      <c r="L277" s="77" t="str">
        <f t="shared" si="84"/>
        <v/>
      </c>
      <c r="M277" s="77" t="str">
        <f t="shared" si="76"/>
        <v/>
      </c>
      <c r="N277" s="67" t="str">
        <f t="shared" si="77"/>
        <v/>
      </c>
      <c r="O277" s="67" t="str">
        <f t="shared" si="78"/>
        <v/>
      </c>
      <c r="P277" s="67" t="str">
        <f t="shared" si="79"/>
        <v/>
      </c>
      <c r="Q277" s="27" t="str">
        <f>IF(A277="","",(CONVERT(Total_chem_mass_granD,"lbm","g")-SUM($O$4:O277))/CONVERT(Total_chem_mass_granD,"lbm","g"))</f>
        <v/>
      </c>
      <c r="R277" s="66" t="str">
        <f t="shared" si="80"/>
        <v/>
      </c>
      <c r="S277" s="65" t="str">
        <f t="shared" si="81"/>
        <v/>
      </c>
      <c r="T277" s="88" t="str">
        <f>IF(Q277="","",SUM($P$4:P277)*1000/J277*(1-Percent_bound_granD))</f>
        <v/>
      </c>
      <c r="U277" s="88" t="str">
        <f>IF(Q277="","",SUM($P$4:P277)*1000/F277*(1-Percent_bound_granD))</f>
        <v/>
      </c>
      <c r="V277" s="90" t="str">
        <f t="shared" si="82"/>
        <v/>
      </c>
      <c r="W277" s="68" t="str">
        <f>IF(AND(B276&lt;Runoff_duration_hr_granD/2,B277&gt;Runoff_duration_hr_granD/2),Runoff_duration_hr_granD/2,INDEX($B$4:$B$1500,IF(B277&gt;Runoff_duration_hr_granD/2,ROWS($W$4:W277)-1,ROWS($W$4:W277))))</f>
        <v/>
      </c>
      <c r="X277" s="103" t="str">
        <f>IFERROR(ROUND(IF(HG_shape_granD="Constant flow",IF(W277=Runoff_duration_hr_granD/2,CONVERT($D$4,"L","gal")/(Runoff_duration_hr_granD*60),VLOOKUP('Granular-Distrib. Calcs'!W277,'Granular-Distrib. Calcs'!$B$4:$K$1500,6,FALSE)),IF(W277=Runoff_duration_hr_granD/2,2*CONVERT($D$4,"L","gal")/(Runoff_duration_hr_granD*60),VLOOKUP('Granular-Distrib. Calcs'!W277,'Granular-Distrib. Calcs'!$B$4:$K$1500,6,FALSE))),2),"")</f>
        <v/>
      </c>
      <c r="Y277" s="67" t="str">
        <f>IF(A277="","",(SUM($N$4:N277)/25.4^3+(4/3*PI()*(M277/2/25.4)^3*Number_of_grains_granD)))</f>
        <v/>
      </c>
      <c r="Z277" s="67" t="str">
        <f>IF(A277="","",(SUM($O$4:O277)+(4/3*PI()*(M277/2)^3*Chem_block_density_granD/10^3*Number_of_grains_granD)))</f>
        <v/>
      </c>
    </row>
    <row r="278" spans="1:26" x14ac:dyDescent="0.3">
      <c r="A278" s="68" t="str">
        <f t="shared" si="83"/>
        <v/>
      </c>
      <c r="B278" s="68" t="str">
        <f t="shared" si="68"/>
        <v/>
      </c>
      <c r="C278" s="68" t="str">
        <f t="shared" si="69"/>
        <v/>
      </c>
      <c r="D278" s="67" t="str">
        <f t="shared" si="70"/>
        <v/>
      </c>
      <c r="E278" s="262" t="str">
        <f t="shared" si="71"/>
        <v/>
      </c>
      <c r="F278" s="262" t="str">
        <f>IF(E278="","",SUM(E$4:E278))</f>
        <v/>
      </c>
      <c r="G278" s="262" t="str">
        <f t="shared" si="72"/>
        <v/>
      </c>
      <c r="H278" s="67" t="str">
        <f t="shared" si="73"/>
        <v/>
      </c>
      <c r="I278" s="67" t="str">
        <f t="shared" si="74"/>
        <v/>
      </c>
      <c r="J278" s="67" t="str">
        <f>IF(I278="","",SUM(I$4:I278))</f>
        <v/>
      </c>
      <c r="K278" s="67" t="str">
        <f t="shared" si="75"/>
        <v/>
      </c>
      <c r="L278" s="77" t="str">
        <f t="shared" si="84"/>
        <v/>
      </c>
      <c r="M278" s="77" t="str">
        <f t="shared" si="76"/>
        <v/>
      </c>
      <c r="N278" s="67" t="str">
        <f t="shared" si="77"/>
        <v/>
      </c>
      <c r="O278" s="67" t="str">
        <f t="shared" si="78"/>
        <v/>
      </c>
      <c r="P278" s="67" t="str">
        <f t="shared" si="79"/>
        <v/>
      </c>
      <c r="Q278" s="27" t="str">
        <f>IF(A278="","",(CONVERT(Total_chem_mass_granD,"lbm","g")-SUM($O$4:O278))/CONVERT(Total_chem_mass_granD,"lbm","g"))</f>
        <v/>
      </c>
      <c r="R278" s="66" t="str">
        <f t="shared" si="80"/>
        <v/>
      </c>
      <c r="S278" s="65" t="str">
        <f t="shared" si="81"/>
        <v/>
      </c>
      <c r="T278" s="88" t="str">
        <f>IF(Q278="","",SUM($P$4:P278)*1000/J278*(1-Percent_bound_granD))</f>
        <v/>
      </c>
      <c r="U278" s="88" t="str">
        <f>IF(Q278="","",SUM($P$4:P278)*1000/F278*(1-Percent_bound_granD))</f>
        <v/>
      </c>
      <c r="V278" s="90" t="str">
        <f t="shared" si="82"/>
        <v/>
      </c>
      <c r="W278" s="68" t="str">
        <f>IF(AND(B277&lt;Runoff_duration_hr_granD/2,B278&gt;Runoff_duration_hr_granD/2),Runoff_duration_hr_granD/2,INDEX($B$4:$B$1500,IF(B278&gt;Runoff_duration_hr_granD/2,ROWS($W$4:W278)-1,ROWS($W$4:W278))))</f>
        <v/>
      </c>
      <c r="X278" s="103" t="str">
        <f>IFERROR(ROUND(IF(HG_shape_granD="Constant flow",IF(W278=Runoff_duration_hr_granD/2,CONVERT($D$4,"L","gal")/(Runoff_duration_hr_granD*60),VLOOKUP('Granular-Distrib. Calcs'!W278,'Granular-Distrib. Calcs'!$B$4:$K$1500,6,FALSE)),IF(W278=Runoff_duration_hr_granD/2,2*CONVERT($D$4,"L","gal")/(Runoff_duration_hr_granD*60),VLOOKUP('Granular-Distrib. Calcs'!W278,'Granular-Distrib. Calcs'!$B$4:$K$1500,6,FALSE))),2),"")</f>
        <v/>
      </c>
      <c r="Y278" s="67" t="str">
        <f>IF(A278="","",(SUM($N$4:N278)/25.4^3+(4/3*PI()*(M278/2/25.4)^3*Number_of_grains_granD)))</f>
        <v/>
      </c>
      <c r="Z278" s="67" t="str">
        <f>IF(A278="","",(SUM($O$4:O278)+(4/3*PI()*(M278/2)^3*Chem_block_density_granD/10^3*Number_of_grains_granD)))</f>
        <v/>
      </c>
    </row>
    <row r="279" spans="1:26" x14ac:dyDescent="0.3">
      <c r="A279" s="68" t="str">
        <f t="shared" si="83"/>
        <v/>
      </c>
      <c r="B279" s="68" t="str">
        <f t="shared" si="68"/>
        <v/>
      </c>
      <c r="C279" s="68" t="str">
        <f t="shared" si="69"/>
        <v/>
      </c>
      <c r="D279" s="67" t="str">
        <f t="shared" si="70"/>
        <v/>
      </c>
      <c r="E279" s="262" t="str">
        <f t="shared" si="71"/>
        <v/>
      </c>
      <c r="F279" s="262" t="str">
        <f>IF(E279="","",SUM(E$4:E279))</f>
        <v/>
      </c>
      <c r="G279" s="262" t="str">
        <f t="shared" si="72"/>
        <v/>
      </c>
      <c r="H279" s="67" t="str">
        <f t="shared" si="73"/>
        <v/>
      </c>
      <c r="I279" s="67" t="str">
        <f t="shared" si="74"/>
        <v/>
      </c>
      <c r="J279" s="67" t="str">
        <f>IF(I279="","",SUM(I$4:I279))</f>
        <v/>
      </c>
      <c r="K279" s="67" t="str">
        <f t="shared" si="75"/>
        <v/>
      </c>
      <c r="L279" s="77" t="str">
        <f t="shared" si="84"/>
        <v/>
      </c>
      <c r="M279" s="77" t="str">
        <f t="shared" si="76"/>
        <v/>
      </c>
      <c r="N279" s="67" t="str">
        <f t="shared" si="77"/>
        <v/>
      </c>
      <c r="O279" s="67" t="str">
        <f t="shared" si="78"/>
        <v/>
      </c>
      <c r="P279" s="67" t="str">
        <f t="shared" si="79"/>
        <v/>
      </c>
      <c r="Q279" s="27" t="str">
        <f>IF(A279="","",(CONVERT(Total_chem_mass_granD,"lbm","g")-SUM($O$4:O279))/CONVERT(Total_chem_mass_granD,"lbm","g"))</f>
        <v/>
      </c>
      <c r="R279" s="66" t="str">
        <f t="shared" si="80"/>
        <v/>
      </c>
      <c r="S279" s="65" t="str">
        <f t="shared" si="81"/>
        <v/>
      </c>
      <c r="T279" s="88" t="str">
        <f>IF(Q279="","",SUM($P$4:P279)*1000/J279*(1-Percent_bound_granD))</f>
        <v/>
      </c>
      <c r="U279" s="88" t="str">
        <f>IF(Q279="","",SUM($P$4:P279)*1000/F279*(1-Percent_bound_granD))</f>
        <v/>
      </c>
      <c r="V279" s="90" t="str">
        <f t="shared" si="82"/>
        <v/>
      </c>
      <c r="W279" s="68" t="str">
        <f>IF(AND(B278&lt;Runoff_duration_hr_granD/2,B279&gt;Runoff_duration_hr_granD/2),Runoff_duration_hr_granD/2,INDEX($B$4:$B$1500,IF(B279&gt;Runoff_duration_hr_granD/2,ROWS($W$4:W279)-1,ROWS($W$4:W279))))</f>
        <v/>
      </c>
      <c r="X279" s="103" t="str">
        <f>IFERROR(ROUND(IF(HG_shape_granD="Constant flow",IF(W279=Runoff_duration_hr_granD/2,CONVERT($D$4,"L","gal")/(Runoff_duration_hr_granD*60),VLOOKUP('Granular-Distrib. Calcs'!W279,'Granular-Distrib. Calcs'!$B$4:$K$1500,6,FALSE)),IF(W279=Runoff_duration_hr_granD/2,2*CONVERT($D$4,"L","gal")/(Runoff_duration_hr_granD*60),VLOOKUP('Granular-Distrib. Calcs'!W279,'Granular-Distrib. Calcs'!$B$4:$K$1500,6,FALSE))),2),"")</f>
        <v/>
      </c>
      <c r="Y279" s="67" t="str">
        <f>IF(A279="","",(SUM($N$4:N279)/25.4^3+(4/3*PI()*(M279/2/25.4)^3*Number_of_grains_granD)))</f>
        <v/>
      </c>
      <c r="Z279" s="67" t="str">
        <f>IF(A279="","",(SUM($O$4:O279)+(4/3*PI()*(M279/2)^3*Chem_block_density_granD/10^3*Number_of_grains_granD)))</f>
        <v/>
      </c>
    </row>
    <row r="280" spans="1:26" x14ac:dyDescent="0.3">
      <c r="A280" s="68" t="str">
        <f t="shared" si="83"/>
        <v/>
      </c>
      <c r="B280" s="68" t="str">
        <f t="shared" si="68"/>
        <v/>
      </c>
      <c r="C280" s="68" t="str">
        <f t="shared" si="69"/>
        <v/>
      </c>
      <c r="D280" s="67" t="str">
        <f t="shared" si="70"/>
        <v/>
      </c>
      <c r="E280" s="262" t="str">
        <f t="shared" si="71"/>
        <v/>
      </c>
      <c r="F280" s="262" t="str">
        <f>IF(E280="","",SUM(E$4:E280))</f>
        <v/>
      </c>
      <c r="G280" s="262" t="str">
        <f t="shared" si="72"/>
        <v/>
      </c>
      <c r="H280" s="67" t="str">
        <f t="shared" si="73"/>
        <v/>
      </c>
      <c r="I280" s="67" t="str">
        <f t="shared" si="74"/>
        <v/>
      </c>
      <c r="J280" s="67" t="str">
        <f>IF(I280="","",SUM(I$4:I280))</f>
        <v/>
      </c>
      <c r="K280" s="67" t="str">
        <f t="shared" si="75"/>
        <v/>
      </c>
      <c r="L280" s="77" t="str">
        <f t="shared" si="84"/>
        <v/>
      </c>
      <c r="M280" s="77" t="str">
        <f t="shared" si="76"/>
        <v/>
      </c>
      <c r="N280" s="67" t="str">
        <f t="shared" si="77"/>
        <v/>
      </c>
      <c r="O280" s="67" t="str">
        <f t="shared" si="78"/>
        <v/>
      </c>
      <c r="P280" s="67" t="str">
        <f t="shared" si="79"/>
        <v/>
      </c>
      <c r="Q280" s="27" t="str">
        <f>IF(A280="","",(CONVERT(Total_chem_mass_granD,"lbm","g")-SUM($O$4:O280))/CONVERT(Total_chem_mass_granD,"lbm","g"))</f>
        <v/>
      </c>
      <c r="R280" s="66" t="str">
        <f t="shared" si="80"/>
        <v/>
      </c>
      <c r="S280" s="65" t="str">
        <f t="shared" si="81"/>
        <v/>
      </c>
      <c r="T280" s="88" t="str">
        <f>IF(Q280="","",SUM($P$4:P280)*1000/J280*(1-Percent_bound_granD))</f>
        <v/>
      </c>
      <c r="U280" s="88" t="str">
        <f>IF(Q280="","",SUM($P$4:P280)*1000/F280*(1-Percent_bound_granD))</f>
        <v/>
      </c>
      <c r="V280" s="90" t="str">
        <f t="shared" si="82"/>
        <v/>
      </c>
      <c r="W280" s="68" t="str">
        <f>IF(AND(B279&lt;Runoff_duration_hr_granD/2,B280&gt;Runoff_duration_hr_granD/2),Runoff_duration_hr_granD/2,INDEX($B$4:$B$1500,IF(B280&gt;Runoff_duration_hr_granD/2,ROWS($W$4:W280)-1,ROWS($W$4:W280))))</f>
        <v/>
      </c>
      <c r="X280" s="103" t="str">
        <f>IFERROR(ROUND(IF(HG_shape_granD="Constant flow",IF(W280=Runoff_duration_hr_granD/2,CONVERT($D$4,"L","gal")/(Runoff_duration_hr_granD*60),VLOOKUP('Granular-Distrib. Calcs'!W280,'Granular-Distrib. Calcs'!$B$4:$K$1500,6,FALSE)),IF(W280=Runoff_duration_hr_granD/2,2*CONVERT($D$4,"L","gal")/(Runoff_duration_hr_granD*60),VLOOKUP('Granular-Distrib. Calcs'!W280,'Granular-Distrib. Calcs'!$B$4:$K$1500,6,FALSE))),2),"")</f>
        <v/>
      </c>
      <c r="Y280" s="67" t="str">
        <f>IF(A280="","",(SUM($N$4:N280)/25.4^3+(4/3*PI()*(M280/2/25.4)^3*Number_of_grains_granD)))</f>
        <v/>
      </c>
      <c r="Z280" s="67" t="str">
        <f>IF(A280="","",(SUM($O$4:O280)+(4/3*PI()*(M280/2)^3*Chem_block_density_granD/10^3*Number_of_grains_granD)))</f>
        <v/>
      </c>
    </row>
    <row r="281" spans="1:26" x14ac:dyDescent="0.3">
      <c r="A281" s="68" t="str">
        <f t="shared" si="83"/>
        <v/>
      </c>
      <c r="B281" s="68" t="str">
        <f t="shared" si="68"/>
        <v/>
      </c>
      <c r="C281" s="68" t="str">
        <f t="shared" si="69"/>
        <v/>
      </c>
      <c r="D281" s="67" t="str">
        <f t="shared" si="70"/>
        <v/>
      </c>
      <c r="E281" s="262" t="str">
        <f t="shared" si="71"/>
        <v/>
      </c>
      <c r="F281" s="262" t="str">
        <f>IF(E281="","",SUM(E$4:E281))</f>
        <v/>
      </c>
      <c r="G281" s="262" t="str">
        <f t="shared" si="72"/>
        <v/>
      </c>
      <c r="H281" s="67" t="str">
        <f t="shared" si="73"/>
        <v/>
      </c>
      <c r="I281" s="67" t="str">
        <f t="shared" si="74"/>
        <v/>
      </c>
      <c r="J281" s="67" t="str">
        <f>IF(I281="","",SUM(I$4:I281))</f>
        <v/>
      </c>
      <c r="K281" s="67" t="str">
        <f t="shared" si="75"/>
        <v/>
      </c>
      <c r="L281" s="77" t="str">
        <f t="shared" si="84"/>
        <v/>
      </c>
      <c r="M281" s="77" t="str">
        <f t="shared" si="76"/>
        <v/>
      </c>
      <c r="N281" s="67" t="str">
        <f t="shared" si="77"/>
        <v/>
      </c>
      <c r="O281" s="67" t="str">
        <f t="shared" si="78"/>
        <v/>
      </c>
      <c r="P281" s="67" t="str">
        <f t="shared" si="79"/>
        <v/>
      </c>
      <c r="Q281" s="27" t="str">
        <f>IF(A281="","",(CONVERT(Total_chem_mass_granD,"lbm","g")-SUM($O$4:O281))/CONVERT(Total_chem_mass_granD,"lbm","g"))</f>
        <v/>
      </c>
      <c r="R281" s="66" t="str">
        <f t="shared" si="80"/>
        <v/>
      </c>
      <c r="S281" s="65" t="str">
        <f t="shared" si="81"/>
        <v/>
      </c>
      <c r="T281" s="88" t="str">
        <f>IF(Q281="","",SUM($P$4:P281)*1000/J281*(1-Percent_bound_granD))</f>
        <v/>
      </c>
      <c r="U281" s="88" t="str">
        <f>IF(Q281="","",SUM($P$4:P281)*1000/F281*(1-Percent_bound_granD))</f>
        <v/>
      </c>
      <c r="V281" s="90" t="str">
        <f t="shared" si="82"/>
        <v/>
      </c>
      <c r="W281" s="68" t="str">
        <f>IF(AND(B280&lt;Runoff_duration_hr_granD/2,B281&gt;Runoff_duration_hr_granD/2),Runoff_duration_hr_granD/2,INDEX($B$4:$B$1500,IF(B281&gt;Runoff_duration_hr_granD/2,ROWS($W$4:W281)-1,ROWS($W$4:W281))))</f>
        <v/>
      </c>
      <c r="X281" s="103" t="str">
        <f>IFERROR(ROUND(IF(HG_shape_granD="Constant flow",IF(W281=Runoff_duration_hr_granD/2,CONVERT($D$4,"L","gal")/(Runoff_duration_hr_granD*60),VLOOKUP('Granular-Distrib. Calcs'!W281,'Granular-Distrib. Calcs'!$B$4:$K$1500,6,FALSE)),IF(W281=Runoff_duration_hr_granD/2,2*CONVERT($D$4,"L","gal")/(Runoff_duration_hr_granD*60),VLOOKUP('Granular-Distrib. Calcs'!W281,'Granular-Distrib. Calcs'!$B$4:$K$1500,6,FALSE))),2),"")</f>
        <v/>
      </c>
      <c r="Y281" s="67" t="str">
        <f>IF(A281="","",(SUM($N$4:N281)/25.4^3+(4/3*PI()*(M281/2/25.4)^3*Number_of_grains_granD)))</f>
        <v/>
      </c>
      <c r="Z281" s="67" t="str">
        <f>IF(A281="","",(SUM($O$4:O281)+(4/3*PI()*(M281/2)^3*Chem_block_density_granD/10^3*Number_of_grains_granD)))</f>
        <v/>
      </c>
    </row>
    <row r="282" spans="1:26" x14ac:dyDescent="0.3">
      <c r="A282" s="68" t="str">
        <f t="shared" si="83"/>
        <v/>
      </c>
      <c r="B282" s="68" t="str">
        <f t="shared" si="68"/>
        <v/>
      </c>
      <c r="C282" s="68" t="str">
        <f t="shared" si="69"/>
        <v/>
      </c>
      <c r="D282" s="67" t="str">
        <f t="shared" si="70"/>
        <v/>
      </c>
      <c r="E282" s="262" t="str">
        <f t="shared" si="71"/>
        <v/>
      </c>
      <c r="F282" s="262" t="str">
        <f>IF(E282="","",SUM(E$4:E282))</f>
        <v/>
      </c>
      <c r="G282" s="262" t="str">
        <f t="shared" si="72"/>
        <v/>
      </c>
      <c r="H282" s="67" t="str">
        <f t="shared" si="73"/>
        <v/>
      </c>
      <c r="I282" s="67" t="str">
        <f t="shared" si="74"/>
        <v/>
      </c>
      <c r="J282" s="67" t="str">
        <f>IF(I282="","",SUM(I$4:I282))</f>
        <v/>
      </c>
      <c r="K282" s="67" t="str">
        <f t="shared" si="75"/>
        <v/>
      </c>
      <c r="L282" s="77" t="str">
        <f t="shared" si="84"/>
        <v/>
      </c>
      <c r="M282" s="77" t="str">
        <f t="shared" si="76"/>
        <v/>
      </c>
      <c r="N282" s="67" t="str">
        <f t="shared" si="77"/>
        <v/>
      </c>
      <c r="O282" s="67" t="str">
        <f t="shared" si="78"/>
        <v/>
      </c>
      <c r="P282" s="67" t="str">
        <f t="shared" si="79"/>
        <v/>
      </c>
      <c r="Q282" s="27" t="str">
        <f>IF(A282="","",(CONVERT(Total_chem_mass_granD,"lbm","g")-SUM($O$4:O282))/CONVERT(Total_chem_mass_granD,"lbm","g"))</f>
        <v/>
      </c>
      <c r="R282" s="66" t="str">
        <f t="shared" si="80"/>
        <v/>
      </c>
      <c r="S282" s="65" t="str">
        <f t="shared" si="81"/>
        <v/>
      </c>
      <c r="T282" s="88" t="str">
        <f>IF(Q282="","",SUM($P$4:P282)*1000/J282*(1-Percent_bound_granD))</f>
        <v/>
      </c>
      <c r="U282" s="88" t="str">
        <f>IF(Q282="","",SUM($P$4:P282)*1000/F282*(1-Percent_bound_granD))</f>
        <v/>
      </c>
      <c r="V282" s="90" t="str">
        <f t="shared" si="82"/>
        <v/>
      </c>
      <c r="W282" s="68" t="str">
        <f>IF(AND(B281&lt;Runoff_duration_hr_granD/2,B282&gt;Runoff_duration_hr_granD/2),Runoff_duration_hr_granD/2,INDEX($B$4:$B$1500,IF(B282&gt;Runoff_duration_hr_granD/2,ROWS($W$4:W282)-1,ROWS($W$4:W282))))</f>
        <v/>
      </c>
      <c r="X282" s="103" t="str">
        <f>IFERROR(ROUND(IF(HG_shape_granD="Constant flow",IF(W282=Runoff_duration_hr_granD/2,CONVERT($D$4,"L","gal")/(Runoff_duration_hr_granD*60),VLOOKUP('Granular-Distrib. Calcs'!W282,'Granular-Distrib. Calcs'!$B$4:$K$1500,6,FALSE)),IF(W282=Runoff_duration_hr_granD/2,2*CONVERT($D$4,"L","gal")/(Runoff_duration_hr_granD*60),VLOOKUP('Granular-Distrib. Calcs'!W282,'Granular-Distrib. Calcs'!$B$4:$K$1500,6,FALSE))),2),"")</f>
        <v/>
      </c>
      <c r="Y282" s="67" t="str">
        <f>IF(A282="","",(SUM($N$4:N282)/25.4^3+(4/3*PI()*(M282/2/25.4)^3*Number_of_grains_granD)))</f>
        <v/>
      </c>
      <c r="Z282" s="67" t="str">
        <f>IF(A282="","",(SUM($O$4:O282)+(4/3*PI()*(M282/2)^3*Chem_block_density_granD/10^3*Number_of_grains_granD)))</f>
        <v/>
      </c>
    </row>
    <row r="283" spans="1:26" x14ac:dyDescent="0.3">
      <c r="A283" s="68" t="str">
        <f t="shared" si="83"/>
        <v/>
      </c>
      <c r="B283" s="68" t="str">
        <f t="shared" si="68"/>
        <v/>
      </c>
      <c r="C283" s="68" t="str">
        <f t="shared" si="69"/>
        <v/>
      </c>
      <c r="D283" s="67" t="str">
        <f t="shared" si="70"/>
        <v/>
      </c>
      <c r="E283" s="262" t="str">
        <f t="shared" si="71"/>
        <v/>
      </c>
      <c r="F283" s="262" t="str">
        <f>IF(E283="","",SUM(E$4:E283))</f>
        <v/>
      </c>
      <c r="G283" s="262" t="str">
        <f t="shared" si="72"/>
        <v/>
      </c>
      <c r="H283" s="67" t="str">
        <f t="shared" si="73"/>
        <v/>
      </c>
      <c r="I283" s="67" t="str">
        <f t="shared" si="74"/>
        <v/>
      </c>
      <c r="J283" s="67" t="str">
        <f>IF(I283="","",SUM(I$4:I283))</f>
        <v/>
      </c>
      <c r="K283" s="67" t="str">
        <f t="shared" si="75"/>
        <v/>
      </c>
      <c r="L283" s="77" t="str">
        <f t="shared" si="84"/>
        <v/>
      </c>
      <c r="M283" s="77" t="str">
        <f t="shared" si="76"/>
        <v/>
      </c>
      <c r="N283" s="67" t="str">
        <f t="shared" si="77"/>
        <v/>
      </c>
      <c r="O283" s="67" t="str">
        <f t="shared" si="78"/>
        <v/>
      </c>
      <c r="P283" s="67" t="str">
        <f t="shared" si="79"/>
        <v/>
      </c>
      <c r="Q283" s="27" t="str">
        <f>IF(A283="","",(CONVERT(Total_chem_mass_granD,"lbm","g")-SUM($O$4:O283))/CONVERT(Total_chem_mass_granD,"lbm","g"))</f>
        <v/>
      </c>
      <c r="R283" s="66" t="str">
        <f t="shared" si="80"/>
        <v/>
      </c>
      <c r="S283" s="65" t="str">
        <f t="shared" si="81"/>
        <v/>
      </c>
      <c r="T283" s="88" t="str">
        <f>IF(Q283="","",SUM($P$4:P283)*1000/J283*(1-Percent_bound_granD))</f>
        <v/>
      </c>
      <c r="U283" s="88" t="str">
        <f>IF(Q283="","",SUM($P$4:P283)*1000/F283*(1-Percent_bound_granD))</f>
        <v/>
      </c>
      <c r="V283" s="90" t="str">
        <f t="shared" si="82"/>
        <v/>
      </c>
      <c r="W283" s="68" t="str">
        <f>IF(AND(B282&lt;Runoff_duration_hr_granD/2,B283&gt;Runoff_duration_hr_granD/2),Runoff_duration_hr_granD/2,INDEX($B$4:$B$1500,IF(B283&gt;Runoff_duration_hr_granD/2,ROWS($W$4:W283)-1,ROWS($W$4:W283))))</f>
        <v/>
      </c>
      <c r="X283" s="103" t="str">
        <f>IFERROR(ROUND(IF(HG_shape_granD="Constant flow",IF(W283=Runoff_duration_hr_granD/2,CONVERT($D$4,"L","gal")/(Runoff_duration_hr_granD*60),VLOOKUP('Granular-Distrib. Calcs'!W283,'Granular-Distrib. Calcs'!$B$4:$K$1500,6,FALSE)),IF(W283=Runoff_duration_hr_granD/2,2*CONVERT($D$4,"L","gal")/(Runoff_duration_hr_granD*60),VLOOKUP('Granular-Distrib. Calcs'!W283,'Granular-Distrib. Calcs'!$B$4:$K$1500,6,FALSE))),2),"")</f>
        <v/>
      </c>
      <c r="Y283" s="67" t="str">
        <f>IF(A283="","",(SUM($N$4:N283)/25.4^3+(4/3*PI()*(M283/2/25.4)^3*Number_of_grains_granD)))</f>
        <v/>
      </c>
      <c r="Z283" s="67" t="str">
        <f>IF(A283="","",(SUM($O$4:O283)+(4/3*PI()*(M283/2)^3*Chem_block_density_granD/10^3*Number_of_grains_granD)))</f>
        <v/>
      </c>
    </row>
    <row r="284" spans="1:26" x14ac:dyDescent="0.3">
      <c r="A284" s="68" t="str">
        <f t="shared" si="83"/>
        <v/>
      </c>
      <c r="B284" s="68" t="str">
        <f t="shared" si="68"/>
        <v/>
      </c>
      <c r="C284" s="68" t="str">
        <f t="shared" si="69"/>
        <v/>
      </c>
      <c r="D284" s="67" t="str">
        <f t="shared" si="70"/>
        <v/>
      </c>
      <c r="E284" s="262" t="str">
        <f t="shared" si="71"/>
        <v/>
      </c>
      <c r="F284" s="262" t="str">
        <f>IF(E284="","",SUM(E$4:E284))</f>
        <v/>
      </c>
      <c r="G284" s="262" t="str">
        <f t="shared" si="72"/>
        <v/>
      </c>
      <c r="H284" s="67" t="str">
        <f t="shared" si="73"/>
        <v/>
      </c>
      <c r="I284" s="67" t="str">
        <f t="shared" si="74"/>
        <v/>
      </c>
      <c r="J284" s="67" t="str">
        <f>IF(I284="","",SUM(I$4:I284))</f>
        <v/>
      </c>
      <c r="K284" s="67" t="str">
        <f t="shared" si="75"/>
        <v/>
      </c>
      <c r="L284" s="77" t="str">
        <f t="shared" si="84"/>
        <v/>
      </c>
      <c r="M284" s="77" t="str">
        <f t="shared" si="76"/>
        <v/>
      </c>
      <c r="N284" s="67" t="str">
        <f t="shared" si="77"/>
        <v/>
      </c>
      <c r="O284" s="67" t="str">
        <f t="shared" si="78"/>
        <v/>
      </c>
      <c r="P284" s="67" t="str">
        <f t="shared" si="79"/>
        <v/>
      </c>
      <c r="Q284" s="27" t="str">
        <f>IF(A284="","",(CONVERT(Total_chem_mass_granD,"lbm","g")-SUM($O$4:O284))/CONVERT(Total_chem_mass_granD,"lbm","g"))</f>
        <v/>
      </c>
      <c r="R284" s="66" t="str">
        <f t="shared" si="80"/>
        <v/>
      </c>
      <c r="S284" s="65" t="str">
        <f t="shared" si="81"/>
        <v/>
      </c>
      <c r="T284" s="88" t="str">
        <f>IF(Q284="","",SUM($P$4:P284)*1000/J284*(1-Percent_bound_granD))</f>
        <v/>
      </c>
      <c r="U284" s="88" t="str">
        <f>IF(Q284="","",SUM($P$4:P284)*1000/F284*(1-Percent_bound_granD))</f>
        <v/>
      </c>
      <c r="V284" s="90" t="str">
        <f t="shared" si="82"/>
        <v/>
      </c>
      <c r="W284" s="68" t="str">
        <f>IF(AND(B283&lt;Runoff_duration_hr_granD/2,B284&gt;Runoff_duration_hr_granD/2),Runoff_duration_hr_granD/2,INDEX($B$4:$B$1500,IF(B284&gt;Runoff_duration_hr_granD/2,ROWS($W$4:W284)-1,ROWS($W$4:W284))))</f>
        <v/>
      </c>
      <c r="X284" s="103" t="str">
        <f>IFERROR(ROUND(IF(HG_shape_granD="Constant flow",IF(W284=Runoff_duration_hr_granD/2,CONVERT($D$4,"L","gal")/(Runoff_duration_hr_granD*60),VLOOKUP('Granular-Distrib. Calcs'!W284,'Granular-Distrib. Calcs'!$B$4:$K$1500,6,FALSE)),IF(W284=Runoff_duration_hr_granD/2,2*CONVERT($D$4,"L","gal")/(Runoff_duration_hr_granD*60),VLOOKUP('Granular-Distrib. Calcs'!W284,'Granular-Distrib. Calcs'!$B$4:$K$1500,6,FALSE))),2),"")</f>
        <v/>
      </c>
      <c r="Y284" s="67" t="str">
        <f>IF(A284="","",(SUM($N$4:N284)/25.4^3+(4/3*PI()*(M284/2/25.4)^3*Number_of_grains_granD)))</f>
        <v/>
      </c>
      <c r="Z284" s="67" t="str">
        <f>IF(A284="","",(SUM($O$4:O284)+(4/3*PI()*(M284/2)^3*Chem_block_density_granD/10^3*Number_of_grains_granD)))</f>
        <v/>
      </c>
    </row>
    <row r="285" spans="1:26" x14ac:dyDescent="0.3">
      <c r="A285" s="68" t="str">
        <f t="shared" si="83"/>
        <v/>
      </c>
      <c r="B285" s="68" t="str">
        <f t="shared" si="68"/>
        <v/>
      </c>
      <c r="C285" s="68" t="str">
        <f t="shared" si="69"/>
        <v/>
      </c>
      <c r="D285" s="67" t="str">
        <f t="shared" si="70"/>
        <v/>
      </c>
      <c r="E285" s="262" t="str">
        <f t="shared" si="71"/>
        <v/>
      </c>
      <c r="F285" s="262" t="str">
        <f>IF(E285="","",SUM(E$4:E285))</f>
        <v/>
      </c>
      <c r="G285" s="262" t="str">
        <f t="shared" si="72"/>
        <v/>
      </c>
      <c r="H285" s="67" t="str">
        <f t="shared" si="73"/>
        <v/>
      </c>
      <c r="I285" s="67" t="str">
        <f t="shared" si="74"/>
        <v/>
      </c>
      <c r="J285" s="67" t="str">
        <f>IF(I285="","",SUM(I$4:I285))</f>
        <v/>
      </c>
      <c r="K285" s="67" t="str">
        <f t="shared" si="75"/>
        <v/>
      </c>
      <c r="L285" s="77" t="str">
        <f t="shared" si="84"/>
        <v/>
      </c>
      <c r="M285" s="77" t="str">
        <f t="shared" si="76"/>
        <v/>
      </c>
      <c r="N285" s="67" t="str">
        <f t="shared" si="77"/>
        <v/>
      </c>
      <c r="O285" s="67" t="str">
        <f t="shared" si="78"/>
        <v/>
      </c>
      <c r="P285" s="67" t="str">
        <f t="shared" si="79"/>
        <v/>
      </c>
      <c r="Q285" s="27" t="str">
        <f>IF(A285="","",(CONVERT(Total_chem_mass_granD,"lbm","g")-SUM($O$4:O285))/CONVERT(Total_chem_mass_granD,"lbm","g"))</f>
        <v/>
      </c>
      <c r="R285" s="66" t="str">
        <f t="shared" si="80"/>
        <v/>
      </c>
      <c r="S285" s="65" t="str">
        <f t="shared" si="81"/>
        <v/>
      </c>
      <c r="T285" s="88" t="str">
        <f>IF(Q285="","",SUM($P$4:P285)*1000/J285*(1-Percent_bound_granD))</f>
        <v/>
      </c>
      <c r="U285" s="88" t="str">
        <f>IF(Q285="","",SUM($P$4:P285)*1000/F285*(1-Percent_bound_granD))</f>
        <v/>
      </c>
      <c r="V285" s="90" t="str">
        <f t="shared" si="82"/>
        <v/>
      </c>
      <c r="W285" s="68" t="str">
        <f>IF(AND(B284&lt;Runoff_duration_hr_granD/2,B285&gt;Runoff_duration_hr_granD/2),Runoff_duration_hr_granD/2,INDEX($B$4:$B$1500,IF(B285&gt;Runoff_duration_hr_granD/2,ROWS($W$4:W285)-1,ROWS($W$4:W285))))</f>
        <v/>
      </c>
      <c r="X285" s="103" t="str">
        <f>IFERROR(ROUND(IF(HG_shape_granD="Constant flow",IF(W285=Runoff_duration_hr_granD/2,CONVERT($D$4,"L","gal")/(Runoff_duration_hr_granD*60),VLOOKUP('Granular-Distrib. Calcs'!W285,'Granular-Distrib. Calcs'!$B$4:$K$1500,6,FALSE)),IF(W285=Runoff_duration_hr_granD/2,2*CONVERT($D$4,"L","gal")/(Runoff_duration_hr_granD*60),VLOOKUP('Granular-Distrib. Calcs'!W285,'Granular-Distrib. Calcs'!$B$4:$K$1500,6,FALSE))),2),"")</f>
        <v/>
      </c>
      <c r="Y285" s="67" t="str">
        <f>IF(A285="","",(SUM($N$4:N285)/25.4^3+(4/3*PI()*(M285/2/25.4)^3*Number_of_grains_granD)))</f>
        <v/>
      </c>
      <c r="Z285" s="67" t="str">
        <f>IF(A285="","",(SUM($O$4:O285)+(4/3*PI()*(M285/2)^3*Chem_block_density_granD/10^3*Number_of_grains_granD)))</f>
        <v/>
      </c>
    </row>
    <row r="286" spans="1:26" x14ac:dyDescent="0.3">
      <c r="A286" s="68" t="str">
        <f t="shared" si="83"/>
        <v/>
      </c>
      <c r="B286" s="68" t="str">
        <f t="shared" si="68"/>
        <v/>
      </c>
      <c r="C286" s="68" t="str">
        <f t="shared" si="69"/>
        <v/>
      </c>
      <c r="D286" s="67" t="str">
        <f t="shared" si="70"/>
        <v/>
      </c>
      <c r="E286" s="262" t="str">
        <f t="shared" si="71"/>
        <v/>
      </c>
      <c r="F286" s="262" t="str">
        <f>IF(E286="","",SUM(E$4:E286))</f>
        <v/>
      </c>
      <c r="G286" s="262" t="str">
        <f t="shared" si="72"/>
        <v/>
      </c>
      <c r="H286" s="67" t="str">
        <f t="shared" si="73"/>
        <v/>
      </c>
      <c r="I286" s="67" t="str">
        <f t="shared" si="74"/>
        <v/>
      </c>
      <c r="J286" s="67" t="str">
        <f>IF(I286="","",SUM(I$4:I286))</f>
        <v/>
      </c>
      <c r="K286" s="67" t="str">
        <f t="shared" si="75"/>
        <v/>
      </c>
      <c r="L286" s="77" t="str">
        <f t="shared" si="84"/>
        <v/>
      </c>
      <c r="M286" s="77" t="str">
        <f t="shared" si="76"/>
        <v/>
      </c>
      <c r="N286" s="67" t="str">
        <f t="shared" si="77"/>
        <v/>
      </c>
      <c r="O286" s="67" t="str">
        <f t="shared" si="78"/>
        <v/>
      </c>
      <c r="P286" s="67" t="str">
        <f t="shared" si="79"/>
        <v/>
      </c>
      <c r="Q286" s="27" t="str">
        <f>IF(A286="","",(CONVERT(Total_chem_mass_granD,"lbm","g")-SUM($O$4:O286))/CONVERT(Total_chem_mass_granD,"lbm","g"))</f>
        <v/>
      </c>
      <c r="R286" s="66" t="str">
        <f t="shared" si="80"/>
        <v/>
      </c>
      <c r="S286" s="65" t="str">
        <f t="shared" si="81"/>
        <v/>
      </c>
      <c r="T286" s="88" t="str">
        <f>IF(Q286="","",SUM($P$4:P286)*1000/J286*(1-Percent_bound_granD))</f>
        <v/>
      </c>
      <c r="U286" s="88" t="str">
        <f>IF(Q286="","",SUM($P$4:P286)*1000/F286*(1-Percent_bound_granD))</f>
        <v/>
      </c>
      <c r="V286" s="90" t="str">
        <f t="shared" si="82"/>
        <v/>
      </c>
      <c r="W286" s="68" t="str">
        <f>IF(AND(B285&lt;Runoff_duration_hr_granD/2,B286&gt;Runoff_duration_hr_granD/2),Runoff_duration_hr_granD/2,INDEX($B$4:$B$1500,IF(B286&gt;Runoff_duration_hr_granD/2,ROWS($W$4:W286)-1,ROWS($W$4:W286))))</f>
        <v/>
      </c>
      <c r="X286" s="103" t="str">
        <f>IFERROR(ROUND(IF(HG_shape_granD="Constant flow",IF(W286=Runoff_duration_hr_granD/2,CONVERT($D$4,"L","gal")/(Runoff_duration_hr_granD*60),VLOOKUP('Granular-Distrib. Calcs'!W286,'Granular-Distrib. Calcs'!$B$4:$K$1500,6,FALSE)),IF(W286=Runoff_duration_hr_granD/2,2*CONVERT($D$4,"L","gal")/(Runoff_duration_hr_granD*60),VLOOKUP('Granular-Distrib. Calcs'!W286,'Granular-Distrib. Calcs'!$B$4:$K$1500,6,FALSE))),2),"")</f>
        <v/>
      </c>
      <c r="Y286" s="67" t="str">
        <f>IF(A286="","",(SUM($N$4:N286)/25.4^3+(4/3*PI()*(M286/2/25.4)^3*Number_of_grains_granD)))</f>
        <v/>
      </c>
      <c r="Z286" s="67" t="str">
        <f>IF(A286="","",(SUM($O$4:O286)+(4/3*PI()*(M286/2)^3*Chem_block_density_granD/10^3*Number_of_grains_granD)))</f>
        <v/>
      </c>
    </row>
    <row r="287" spans="1:26" x14ac:dyDescent="0.3">
      <c r="A287" s="68" t="str">
        <f t="shared" si="83"/>
        <v/>
      </c>
      <c r="B287" s="68" t="str">
        <f t="shared" si="68"/>
        <v/>
      </c>
      <c r="C287" s="68" t="str">
        <f t="shared" si="69"/>
        <v/>
      </c>
      <c r="D287" s="67" t="str">
        <f t="shared" si="70"/>
        <v/>
      </c>
      <c r="E287" s="262" t="str">
        <f t="shared" si="71"/>
        <v/>
      </c>
      <c r="F287" s="262" t="str">
        <f>IF(E287="","",SUM(E$4:E287))</f>
        <v/>
      </c>
      <c r="G287" s="262" t="str">
        <f t="shared" si="72"/>
        <v/>
      </c>
      <c r="H287" s="67" t="str">
        <f t="shared" si="73"/>
        <v/>
      </c>
      <c r="I287" s="67" t="str">
        <f t="shared" si="74"/>
        <v/>
      </c>
      <c r="J287" s="67" t="str">
        <f>IF(I287="","",SUM(I$4:I287))</f>
        <v/>
      </c>
      <c r="K287" s="67" t="str">
        <f t="shared" si="75"/>
        <v/>
      </c>
      <c r="L287" s="77" t="str">
        <f t="shared" si="84"/>
        <v/>
      </c>
      <c r="M287" s="77" t="str">
        <f t="shared" si="76"/>
        <v/>
      </c>
      <c r="N287" s="67" t="str">
        <f t="shared" si="77"/>
        <v/>
      </c>
      <c r="O287" s="67" t="str">
        <f t="shared" si="78"/>
        <v/>
      </c>
      <c r="P287" s="67" t="str">
        <f t="shared" si="79"/>
        <v/>
      </c>
      <c r="Q287" s="27" t="str">
        <f>IF(A287="","",(CONVERT(Total_chem_mass_granD,"lbm","g")-SUM($O$4:O287))/CONVERT(Total_chem_mass_granD,"lbm","g"))</f>
        <v/>
      </c>
      <c r="R287" s="66" t="str">
        <f t="shared" si="80"/>
        <v/>
      </c>
      <c r="S287" s="65" t="str">
        <f t="shared" si="81"/>
        <v/>
      </c>
      <c r="T287" s="88" t="str">
        <f>IF(Q287="","",SUM($P$4:P287)*1000/J287*(1-Percent_bound_granD))</f>
        <v/>
      </c>
      <c r="U287" s="88" t="str">
        <f>IF(Q287="","",SUM($P$4:P287)*1000/F287*(1-Percent_bound_granD))</f>
        <v/>
      </c>
      <c r="V287" s="90" t="str">
        <f t="shared" si="82"/>
        <v/>
      </c>
      <c r="W287" s="68" t="str">
        <f>IF(AND(B286&lt;Runoff_duration_hr_granD/2,B287&gt;Runoff_duration_hr_granD/2),Runoff_duration_hr_granD/2,INDEX($B$4:$B$1500,IF(B287&gt;Runoff_duration_hr_granD/2,ROWS($W$4:W287)-1,ROWS($W$4:W287))))</f>
        <v/>
      </c>
      <c r="X287" s="103" t="str">
        <f>IFERROR(ROUND(IF(HG_shape_granD="Constant flow",IF(W287=Runoff_duration_hr_granD/2,CONVERT($D$4,"L","gal")/(Runoff_duration_hr_granD*60),VLOOKUP('Granular-Distrib. Calcs'!W287,'Granular-Distrib. Calcs'!$B$4:$K$1500,6,FALSE)),IF(W287=Runoff_duration_hr_granD/2,2*CONVERT($D$4,"L","gal")/(Runoff_duration_hr_granD*60),VLOOKUP('Granular-Distrib. Calcs'!W287,'Granular-Distrib. Calcs'!$B$4:$K$1500,6,FALSE))),2),"")</f>
        <v/>
      </c>
      <c r="Y287" s="67" t="str">
        <f>IF(A287="","",(SUM($N$4:N287)/25.4^3+(4/3*PI()*(M287/2/25.4)^3*Number_of_grains_granD)))</f>
        <v/>
      </c>
      <c r="Z287" s="67" t="str">
        <f>IF(A287="","",(SUM($O$4:O287)+(4/3*PI()*(M287/2)^3*Chem_block_density_granD/10^3*Number_of_grains_granD)))</f>
        <v/>
      </c>
    </row>
    <row r="288" spans="1:26" x14ac:dyDescent="0.3">
      <c r="A288" s="68" t="str">
        <f t="shared" si="83"/>
        <v/>
      </c>
      <c r="B288" s="68" t="str">
        <f t="shared" si="68"/>
        <v/>
      </c>
      <c r="C288" s="68" t="str">
        <f t="shared" si="69"/>
        <v/>
      </c>
      <c r="D288" s="67" t="str">
        <f t="shared" si="70"/>
        <v/>
      </c>
      <c r="E288" s="262" t="str">
        <f t="shared" si="71"/>
        <v/>
      </c>
      <c r="F288" s="262" t="str">
        <f>IF(E288="","",SUM(E$4:E288))</f>
        <v/>
      </c>
      <c r="G288" s="262" t="str">
        <f t="shared" si="72"/>
        <v/>
      </c>
      <c r="H288" s="67" t="str">
        <f t="shared" si="73"/>
        <v/>
      </c>
      <c r="I288" s="67" t="str">
        <f t="shared" si="74"/>
        <v/>
      </c>
      <c r="J288" s="67" t="str">
        <f>IF(I288="","",SUM(I$4:I288))</f>
        <v/>
      </c>
      <c r="K288" s="67" t="str">
        <f t="shared" si="75"/>
        <v/>
      </c>
      <c r="L288" s="77" t="str">
        <f t="shared" si="84"/>
        <v/>
      </c>
      <c r="M288" s="77" t="str">
        <f t="shared" si="76"/>
        <v/>
      </c>
      <c r="N288" s="67" t="str">
        <f t="shared" si="77"/>
        <v/>
      </c>
      <c r="O288" s="67" t="str">
        <f t="shared" si="78"/>
        <v/>
      </c>
      <c r="P288" s="67" t="str">
        <f t="shared" si="79"/>
        <v/>
      </c>
      <c r="Q288" s="27" t="str">
        <f>IF(A288="","",(CONVERT(Total_chem_mass_granD,"lbm","g")-SUM($O$4:O288))/CONVERT(Total_chem_mass_granD,"lbm","g"))</f>
        <v/>
      </c>
      <c r="R288" s="66" t="str">
        <f t="shared" si="80"/>
        <v/>
      </c>
      <c r="S288" s="65" t="str">
        <f t="shared" si="81"/>
        <v/>
      </c>
      <c r="T288" s="88" t="str">
        <f>IF(Q288="","",SUM($P$4:P288)*1000/J288*(1-Percent_bound_granD))</f>
        <v/>
      </c>
      <c r="U288" s="88" t="str">
        <f>IF(Q288="","",SUM($P$4:P288)*1000/F288*(1-Percent_bound_granD))</f>
        <v/>
      </c>
      <c r="V288" s="90" t="str">
        <f t="shared" si="82"/>
        <v/>
      </c>
      <c r="W288" s="68" t="str">
        <f>IF(AND(B287&lt;Runoff_duration_hr_granD/2,B288&gt;Runoff_duration_hr_granD/2),Runoff_duration_hr_granD/2,INDEX($B$4:$B$1500,IF(B288&gt;Runoff_duration_hr_granD/2,ROWS($W$4:W288)-1,ROWS($W$4:W288))))</f>
        <v/>
      </c>
      <c r="X288" s="103" t="str">
        <f>IFERROR(ROUND(IF(HG_shape_granD="Constant flow",IF(W288=Runoff_duration_hr_granD/2,CONVERT($D$4,"L","gal")/(Runoff_duration_hr_granD*60),VLOOKUP('Granular-Distrib. Calcs'!W288,'Granular-Distrib. Calcs'!$B$4:$K$1500,6,FALSE)),IF(W288=Runoff_duration_hr_granD/2,2*CONVERT($D$4,"L","gal")/(Runoff_duration_hr_granD*60),VLOOKUP('Granular-Distrib. Calcs'!W288,'Granular-Distrib. Calcs'!$B$4:$K$1500,6,FALSE))),2),"")</f>
        <v/>
      </c>
      <c r="Y288" s="67" t="str">
        <f>IF(A288="","",(SUM($N$4:N288)/25.4^3+(4/3*PI()*(M288/2/25.4)^3*Number_of_grains_granD)))</f>
        <v/>
      </c>
      <c r="Z288" s="67" t="str">
        <f>IF(A288="","",(SUM($O$4:O288)+(4/3*PI()*(M288/2)^3*Chem_block_density_granD/10^3*Number_of_grains_granD)))</f>
        <v/>
      </c>
    </row>
    <row r="289" spans="1:26" x14ac:dyDescent="0.3">
      <c r="A289" s="68" t="str">
        <f t="shared" si="83"/>
        <v/>
      </c>
      <c r="B289" s="68" t="str">
        <f t="shared" si="68"/>
        <v/>
      </c>
      <c r="C289" s="68" t="str">
        <f t="shared" si="69"/>
        <v/>
      </c>
      <c r="D289" s="67" t="str">
        <f t="shared" si="70"/>
        <v/>
      </c>
      <c r="E289" s="262" t="str">
        <f t="shared" si="71"/>
        <v/>
      </c>
      <c r="F289" s="262" t="str">
        <f>IF(E289="","",SUM(E$4:E289))</f>
        <v/>
      </c>
      <c r="G289" s="262" t="str">
        <f t="shared" si="72"/>
        <v/>
      </c>
      <c r="H289" s="67" t="str">
        <f t="shared" si="73"/>
        <v/>
      </c>
      <c r="I289" s="67" t="str">
        <f t="shared" si="74"/>
        <v/>
      </c>
      <c r="J289" s="67" t="str">
        <f>IF(I289="","",SUM(I$4:I289))</f>
        <v/>
      </c>
      <c r="K289" s="67" t="str">
        <f t="shared" si="75"/>
        <v/>
      </c>
      <c r="L289" s="77" t="str">
        <f t="shared" si="84"/>
        <v/>
      </c>
      <c r="M289" s="77" t="str">
        <f t="shared" si="76"/>
        <v/>
      </c>
      <c r="N289" s="67" t="str">
        <f t="shared" si="77"/>
        <v/>
      </c>
      <c r="O289" s="67" t="str">
        <f t="shared" si="78"/>
        <v/>
      </c>
      <c r="P289" s="67" t="str">
        <f t="shared" si="79"/>
        <v/>
      </c>
      <c r="Q289" s="27" t="str">
        <f>IF(A289="","",(CONVERT(Total_chem_mass_granD,"lbm","g")-SUM($O$4:O289))/CONVERT(Total_chem_mass_granD,"lbm","g"))</f>
        <v/>
      </c>
      <c r="R289" s="66" t="str">
        <f t="shared" si="80"/>
        <v/>
      </c>
      <c r="S289" s="65" t="str">
        <f t="shared" si="81"/>
        <v/>
      </c>
      <c r="T289" s="88" t="str">
        <f>IF(Q289="","",SUM($P$4:P289)*1000/J289*(1-Percent_bound_granD))</f>
        <v/>
      </c>
      <c r="U289" s="88" t="str">
        <f>IF(Q289="","",SUM($P$4:P289)*1000/F289*(1-Percent_bound_granD))</f>
        <v/>
      </c>
      <c r="V289" s="90" t="str">
        <f t="shared" si="82"/>
        <v/>
      </c>
      <c r="W289" s="68" t="str">
        <f>IF(AND(B288&lt;Runoff_duration_hr_granD/2,B289&gt;Runoff_duration_hr_granD/2),Runoff_duration_hr_granD/2,INDEX($B$4:$B$1500,IF(B289&gt;Runoff_duration_hr_granD/2,ROWS($W$4:W289)-1,ROWS($W$4:W289))))</f>
        <v/>
      </c>
      <c r="X289" s="103" t="str">
        <f>IFERROR(ROUND(IF(HG_shape_granD="Constant flow",IF(W289=Runoff_duration_hr_granD/2,CONVERT($D$4,"L","gal")/(Runoff_duration_hr_granD*60),VLOOKUP('Granular-Distrib. Calcs'!W289,'Granular-Distrib. Calcs'!$B$4:$K$1500,6,FALSE)),IF(W289=Runoff_duration_hr_granD/2,2*CONVERT($D$4,"L","gal")/(Runoff_duration_hr_granD*60),VLOOKUP('Granular-Distrib. Calcs'!W289,'Granular-Distrib. Calcs'!$B$4:$K$1500,6,FALSE))),2),"")</f>
        <v/>
      </c>
      <c r="Y289" s="67" t="str">
        <f>IF(A289="","",(SUM($N$4:N289)/25.4^3+(4/3*PI()*(M289/2/25.4)^3*Number_of_grains_granD)))</f>
        <v/>
      </c>
      <c r="Z289" s="67" t="str">
        <f>IF(A289="","",(SUM($O$4:O289)+(4/3*PI()*(M289/2)^3*Chem_block_density_granD/10^3*Number_of_grains_granD)))</f>
        <v/>
      </c>
    </row>
    <row r="290" spans="1:26" x14ac:dyDescent="0.3">
      <c r="A290" s="68" t="str">
        <f t="shared" si="83"/>
        <v/>
      </c>
      <c r="B290" s="68" t="str">
        <f t="shared" si="68"/>
        <v/>
      </c>
      <c r="C290" s="68" t="str">
        <f t="shared" si="69"/>
        <v/>
      </c>
      <c r="D290" s="67" t="str">
        <f t="shared" si="70"/>
        <v/>
      </c>
      <c r="E290" s="262" t="str">
        <f t="shared" si="71"/>
        <v/>
      </c>
      <c r="F290" s="262" t="str">
        <f>IF(E290="","",SUM(E$4:E290))</f>
        <v/>
      </c>
      <c r="G290" s="262" t="str">
        <f t="shared" si="72"/>
        <v/>
      </c>
      <c r="H290" s="67" t="str">
        <f t="shared" si="73"/>
        <v/>
      </c>
      <c r="I290" s="67" t="str">
        <f t="shared" si="74"/>
        <v/>
      </c>
      <c r="J290" s="67" t="str">
        <f>IF(I290="","",SUM(I$4:I290))</f>
        <v/>
      </c>
      <c r="K290" s="67" t="str">
        <f t="shared" si="75"/>
        <v/>
      </c>
      <c r="L290" s="77" t="str">
        <f t="shared" si="84"/>
        <v/>
      </c>
      <c r="M290" s="77" t="str">
        <f t="shared" si="76"/>
        <v/>
      </c>
      <c r="N290" s="67" t="str">
        <f t="shared" si="77"/>
        <v/>
      </c>
      <c r="O290" s="67" t="str">
        <f t="shared" si="78"/>
        <v/>
      </c>
      <c r="P290" s="67" t="str">
        <f t="shared" si="79"/>
        <v/>
      </c>
      <c r="Q290" s="27" t="str">
        <f>IF(A290="","",(CONVERT(Total_chem_mass_granD,"lbm","g")-SUM($O$4:O290))/CONVERT(Total_chem_mass_granD,"lbm","g"))</f>
        <v/>
      </c>
      <c r="R290" s="66" t="str">
        <f t="shared" si="80"/>
        <v/>
      </c>
      <c r="S290" s="65" t="str">
        <f t="shared" si="81"/>
        <v/>
      </c>
      <c r="T290" s="88" t="str">
        <f>IF(Q290="","",SUM($P$4:P290)*1000/J290*(1-Percent_bound_granD))</f>
        <v/>
      </c>
      <c r="U290" s="88" t="str">
        <f>IF(Q290="","",SUM($P$4:P290)*1000/F290*(1-Percent_bound_granD))</f>
        <v/>
      </c>
      <c r="V290" s="90" t="str">
        <f t="shared" si="82"/>
        <v/>
      </c>
      <c r="W290" s="68" t="str">
        <f>IF(AND(B289&lt;Runoff_duration_hr_granD/2,B290&gt;Runoff_duration_hr_granD/2),Runoff_duration_hr_granD/2,INDEX($B$4:$B$1500,IF(B290&gt;Runoff_duration_hr_granD/2,ROWS($W$4:W290)-1,ROWS($W$4:W290))))</f>
        <v/>
      </c>
      <c r="X290" s="103" t="str">
        <f>IFERROR(ROUND(IF(HG_shape_granD="Constant flow",IF(W290=Runoff_duration_hr_granD/2,CONVERT($D$4,"L","gal")/(Runoff_duration_hr_granD*60),VLOOKUP('Granular-Distrib. Calcs'!W290,'Granular-Distrib. Calcs'!$B$4:$K$1500,6,FALSE)),IF(W290=Runoff_duration_hr_granD/2,2*CONVERT($D$4,"L","gal")/(Runoff_duration_hr_granD*60),VLOOKUP('Granular-Distrib. Calcs'!W290,'Granular-Distrib. Calcs'!$B$4:$K$1500,6,FALSE))),2),"")</f>
        <v/>
      </c>
      <c r="Y290" s="67" t="str">
        <f>IF(A290="","",(SUM($N$4:N290)/25.4^3+(4/3*PI()*(M290/2/25.4)^3*Number_of_grains_granD)))</f>
        <v/>
      </c>
      <c r="Z290" s="67" t="str">
        <f>IF(A290="","",(SUM($O$4:O290)+(4/3*PI()*(M290/2)^3*Chem_block_density_granD/10^3*Number_of_grains_granD)))</f>
        <v/>
      </c>
    </row>
    <row r="291" spans="1:26" x14ac:dyDescent="0.3">
      <c r="A291" s="68" t="str">
        <f t="shared" si="83"/>
        <v/>
      </c>
      <c r="B291" s="68" t="str">
        <f t="shared" si="68"/>
        <v/>
      </c>
      <c r="C291" s="68" t="str">
        <f t="shared" si="69"/>
        <v/>
      </c>
      <c r="D291" s="67" t="str">
        <f t="shared" si="70"/>
        <v/>
      </c>
      <c r="E291" s="262" t="str">
        <f t="shared" si="71"/>
        <v/>
      </c>
      <c r="F291" s="262" t="str">
        <f>IF(E291="","",SUM(E$4:E291))</f>
        <v/>
      </c>
      <c r="G291" s="262" t="str">
        <f t="shared" si="72"/>
        <v/>
      </c>
      <c r="H291" s="67" t="str">
        <f t="shared" si="73"/>
        <v/>
      </c>
      <c r="I291" s="67" t="str">
        <f t="shared" si="74"/>
        <v/>
      </c>
      <c r="J291" s="67" t="str">
        <f>IF(I291="","",SUM(I$4:I291))</f>
        <v/>
      </c>
      <c r="K291" s="67" t="str">
        <f t="shared" si="75"/>
        <v/>
      </c>
      <c r="L291" s="77" t="str">
        <f t="shared" si="84"/>
        <v/>
      </c>
      <c r="M291" s="77" t="str">
        <f t="shared" si="76"/>
        <v/>
      </c>
      <c r="N291" s="67" t="str">
        <f t="shared" si="77"/>
        <v/>
      </c>
      <c r="O291" s="67" t="str">
        <f t="shared" si="78"/>
        <v/>
      </c>
      <c r="P291" s="67" t="str">
        <f t="shared" si="79"/>
        <v/>
      </c>
      <c r="Q291" s="27" t="str">
        <f>IF(A291="","",(CONVERT(Total_chem_mass_granD,"lbm","g")-SUM($O$4:O291))/CONVERT(Total_chem_mass_granD,"lbm","g"))</f>
        <v/>
      </c>
      <c r="R291" s="66" t="str">
        <f t="shared" si="80"/>
        <v/>
      </c>
      <c r="S291" s="65" t="str">
        <f t="shared" si="81"/>
        <v/>
      </c>
      <c r="T291" s="88" t="str">
        <f>IF(Q291="","",SUM($P$4:P291)*1000/J291*(1-Percent_bound_granD))</f>
        <v/>
      </c>
      <c r="U291" s="88" t="str">
        <f>IF(Q291="","",SUM($P$4:P291)*1000/F291*(1-Percent_bound_granD))</f>
        <v/>
      </c>
      <c r="V291" s="90" t="str">
        <f t="shared" si="82"/>
        <v/>
      </c>
      <c r="W291" s="68" t="str">
        <f>IF(AND(B290&lt;Runoff_duration_hr_granD/2,B291&gt;Runoff_duration_hr_granD/2),Runoff_duration_hr_granD/2,INDEX($B$4:$B$1500,IF(B291&gt;Runoff_duration_hr_granD/2,ROWS($W$4:W291)-1,ROWS($W$4:W291))))</f>
        <v/>
      </c>
      <c r="X291" s="103" t="str">
        <f>IFERROR(ROUND(IF(HG_shape_granD="Constant flow",IF(W291=Runoff_duration_hr_granD/2,CONVERT($D$4,"L","gal")/(Runoff_duration_hr_granD*60),VLOOKUP('Granular-Distrib. Calcs'!W291,'Granular-Distrib. Calcs'!$B$4:$K$1500,6,FALSE)),IF(W291=Runoff_duration_hr_granD/2,2*CONVERT($D$4,"L","gal")/(Runoff_duration_hr_granD*60),VLOOKUP('Granular-Distrib. Calcs'!W291,'Granular-Distrib. Calcs'!$B$4:$K$1500,6,FALSE))),2),"")</f>
        <v/>
      </c>
      <c r="Y291" s="67" t="str">
        <f>IF(A291="","",(SUM($N$4:N291)/25.4^3+(4/3*PI()*(M291/2/25.4)^3*Number_of_grains_granD)))</f>
        <v/>
      </c>
      <c r="Z291" s="67" t="str">
        <f>IF(A291="","",(SUM($O$4:O291)+(4/3*PI()*(M291/2)^3*Chem_block_density_granD/10^3*Number_of_grains_granD)))</f>
        <v/>
      </c>
    </row>
    <row r="292" spans="1:26" x14ac:dyDescent="0.3">
      <c r="A292" s="68" t="str">
        <f t="shared" si="83"/>
        <v/>
      </c>
      <c r="B292" s="68" t="str">
        <f t="shared" si="68"/>
        <v/>
      </c>
      <c r="C292" s="68" t="str">
        <f t="shared" si="69"/>
        <v/>
      </c>
      <c r="D292" s="67" t="str">
        <f t="shared" si="70"/>
        <v/>
      </c>
      <c r="E292" s="262" t="str">
        <f t="shared" si="71"/>
        <v/>
      </c>
      <c r="F292" s="262" t="str">
        <f>IF(E292="","",SUM(E$4:E292))</f>
        <v/>
      </c>
      <c r="G292" s="262" t="str">
        <f t="shared" si="72"/>
        <v/>
      </c>
      <c r="H292" s="67" t="str">
        <f t="shared" si="73"/>
        <v/>
      </c>
      <c r="I292" s="67" t="str">
        <f t="shared" si="74"/>
        <v/>
      </c>
      <c r="J292" s="67" t="str">
        <f>IF(I292="","",SUM(I$4:I292))</f>
        <v/>
      </c>
      <c r="K292" s="67" t="str">
        <f t="shared" si="75"/>
        <v/>
      </c>
      <c r="L292" s="77" t="str">
        <f t="shared" si="84"/>
        <v/>
      </c>
      <c r="M292" s="77" t="str">
        <f t="shared" si="76"/>
        <v/>
      </c>
      <c r="N292" s="67" t="str">
        <f t="shared" si="77"/>
        <v/>
      </c>
      <c r="O292" s="67" t="str">
        <f t="shared" si="78"/>
        <v/>
      </c>
      <c r="P292" s="67" t="str">
        <f t="shared" si="79"/>
        <v/>
      </c>
      <c r="Q292" s="27" t="str">
        <f>IF(A292="","",(CONVERT(Total_chem_mass_granD,"lbm","g")-SUM($O$4:O292))/CONVERT(Total_chem_mass_granD,"lbm","g"))</f>
        <v/>
      </c>
      <c r="R292" s="66" t="str">
        <f t="shared" si="80"/>
        <v/>
      </c>
      <c r="S292" s="65" t="str">
        <f t="shared" si="81"/>
        <v/>
      </c>
      <c r="T292" s="88" t="str">
        <f>IF(Q292="","",SUM($P$4:P292)*1000/J292*(1-Percent_bound_granD))</f>
        <v/>
      </c>
      <c r="U292" s="88" t="str">
        <f>IF(Q292="","",SUM($P$4:P292)*1000/F292*(1-Percent_bound_granD))</f>
        <v/>
      </c>
      <c r="V292" s="90" t="str">
        <f t="shared" si="82"/>
        <v/>
      </c>
      <c r="W292" s="68" t="str">
        <f>IF(AND(B291&lt;Runoff_duration_hr_granD/2,B292&gt;Runoff_duration_hr_granD/2),Runoff_duration_hr_granD/2,INDEX($B$4:$B$1500,IF(B292&gt;Runoff_duration_hr_granD/2,ROWS($W$4:W292)-1,ROWS($W$4:W292))))</f>
        <v/>
      </c>
      <c r="X292" s="103" t="str">
        <f>IFERROR(ROUND(IF(HG_shape_granD="Constant flow",IF(W292=Runoff_duration_hr_granD/2,CONVERT($D$4,"L","gal")/(Runoff_duration_hr_granD*60),VLOOKUP('Granular-Distrib. Calcs'!W292,'Granular-Distrib. Calcs'!$B$4:$K$1500,6,FALSE)),IF(W292=Runoff_duration_hr_granD/2,2*CONVERT($D$4,"L","gal")/(Runoff_duration_hr_granD*60),VLOOKUP('Granular-Distrib. Calcs'!W292,'Granular-Distrib. Calcs'!$B$4:$K$1500,6,FALSE))),2),"")</f>
        <v/>
      </c>
      <c r="Y292" s="67" t="str">
        <f>IF(A292="","",(SUM($N$4:N292)/25.4^3+(4/3*PI()*(M292/2/25.4)^3*Number_of_grains_granD)))</f>
        <v/>
      </c>
      <c r="Z292" s="67" t="str">
        <f>IF(A292="","",(SUM($O$4:O292)+(4/3*PI()*(M292/2)^3*Chem_block_density_granD/10^3*Number_of_grains_granD)))</f>
        <v/>
      </c>
    </row>
    <row r="293" spans="1:26" x14ac:dyDescent="0.3">
      <c r="A293" s="68" t="str">
        <f t="shared" si="83"/>
        <v/>
      </c>
      <c r="B293" s="68" t="str">
        <f t="shared" si="68"/>
        <v/>
      </c>
      <c r="C293" s="68" t="str">
        <f t="shared" si="69"/>
        <v/>
      </c>
      <c r="D293" s="67" t="str">
        <f t="shared" si="70"/>
        <v/>
      </c>
      <c r="E293" s="262" t="str">
        <f t="shared" si="71"/>
        <v/>
      </c>
      <c r="F293" s="262" t="str">
        <f>IF(E293="","",SUM(E$4:E293))</f>
        <v/>
      </c>
      <c r="G293" s="262" t="str">
        <f t="shared" si="72"/>
        <v/>
      </c>
      <c r="H293" s="67" t="str">
        <f t="shared" si="73"/>
        <v/>
      </c>
      <c r="I293" s="67" t="str">
        <f t="shared" si="74"/>
        <v/>
      </c>
      <c r="J293" s="67" t="str">
        <f>IF(I293="","",SUM(I$4:I293))</f>
        <v/>
      </c>
      <c r="K293" s="67" t="str">
        <f t="shared" si="75"/>
        <v/>
      </c>
      <c r="L293" s="77" t="str">
        <f t="shared" si="84"/>
        <v/>
      </c>
      <c r="M293" s="77" t="str">
        <f t="shared" si="76"/>
        <v/>
      </c>
      <c r="N293" s="67" t="str">
        <f t="shared" si="77"/>
        <v/>
      </c>
      <c r="O293" s="67" t="str">
        <f t="shared" si="78"/>
        <v/>
      </c>
      <c r="P293" s="67" t="str">
        <f t="shared" si="79"/>
        <v/>
      </c>
      <c r="Q293" s="27" t="str">
        <f>IF(A293="","",(CONVERT(Total_chem_mass_granD,"lbm","g")-SUM($O$4:O293))/CONVERT(Total_chem_mass_granD,"lbm","g"))</f>
        <v/>
      </c>
      <c r="R293" s="66" t="str">
        <f t="shared" si="80"/>
        <v/>
      </c>
      <c r="S293" s="65" t="str">
        <f t="shared" si="81"/>
        <v/>
      </c>
      <c r="T293" s="88" t="str">
        <f>IF(Q293="","",SUM($P$4:P293)*1000/J293*(1-Percent_bound_granD))</f>
        <v/>
      </c>
      <c r="U293" s="88" t="str">
        <f>IF(Q293="","",SUM($P$4:P293)*1000/F293*(1-Percent_bound_granD))</f>
        <v/>
      </c>
      <c r="V293" s="90" t="str">
        <f t="shared" si="82"/>
        <v/>
      </c>
      <c r="W293" s="68" t="str">
        <f>IF(AND(B292&lt;Runoff_duration_hr_granD/2,B293&gt;Runoff_duration_hr_granD/2),Runoff_duration_hr_granD/2,INDEX($B$4:$B$1500,IF(B293&gt;Runoff_duration_hr_granD/2,ROWS($W$4:W293)-1,ROWS($W$4:W293))))</f>
        <v/>
      </c>
      <c r="X293" s="103" t="str">
        <f>IFERROR(ROUND(IF(HG_shape_granD="Constant flow",IF(W293=Runoff_duration_hr_granD/2,CONVERT($D$4,"L","gal")/(Runoff_duration_hr_granD*60),VLOOKUP('Granular-Distrib. Calcs'!W293,'Granular-Distrib. Calcs'!$B$4:$K$1500,6,FALSE)),IF(W293=Runoff_duration_hr_granD/2,2*CONVERT($D$4,"L","gal")/(Runoff_duration_hr_granD*60),VLOOKUP('Granular-Distrib. Calcs'!W293,'Granular-Distrib. Calcs'!$B$4:$K$1500,6,FALSE))),2),"")</f>
        <v/>
      </c>
      <c r="Y293" s="67" t="str">
        <f>IF(A293="","",(SUM($N$4:N293)/25.4^3+(4/3*PI()*(M293/2/25.4)^3*Number_of_grains_granD)))</f>
        <v/>
      </c>
      <c r="Z293" s="67" t="str">
        <f>IF(A293="","",(SUM($O$4:O293)+(4/3*PI()*(M293/2)^3*Chem_block_density_granD/10^3*Number_of_grains_granD)))</f>
        <v/>
      </c>
    </row>
    <row r="294" spans="1:26" x14ac:dyDescent="0.3">
      <c r="A294" s="68" t="str">
        <f t="shared" si="83"/>
        <v/>
      </c>
      <c r="B294" s="68" t="str">
        <f t="shared" si="68"/>
        <v/>
      </c>
      <c r="C294" s="68" t="str">
        <f t="shared" si="69"/>
        <v/>
      </c>
      <c r="D294" s="67" t="str">
        <f t="shared" si="70"/>
        <v/>
      </c>
      <c r="E294" s="262" t="str">
        <f t="shared" si="71"/>
        <v/>
      </c>
      <c r="F294" s="262" t="str">
        <f>IF(E294="","",SUM(E$4:E294))</f>
        <v/>
      </c>
      <c r="G294" s="262" t="str">
        <f t="shared" si="72"/>
        <v/>
      </c>
      <c r="H294" s="67" t="str">
        <f t="shared" si="73"/>
        <v/>
      </c>
      <c r="I294" s="67" t="str">
        <f t="shared" si="74"/>
        <v/>
      </c>
      <c r="J294" s="67" t="str">
        <f>IF(I294="","",SUM(I$4:I294))</f>
        <v/>
      </c>
      <c r="K294" s="67" t="str">
        <f t="shared" si="75"/>
        <v/>
      </c>
      <c r="L294" s="77" t="str">
        <f t="shared" si="84"/>
        <v/>
      </c>
      <c r="M294" s="77" t="str">
        <f t="shared" si="76"/>
        <v/>
      </c>
      <c r="N294" s="67" t="str">
        <f t="shared" si="77"/>
        <v/>
      </c>
      <c r="O294" s="67" t="str">
        <f t="shared" si="78"/>
        <v/>
      </c>
      <c r="P294" s="67" t="str">
        <f t="shared" si="79"/>
        <v/>
      </c>
      <c r="Q294" s="27" t="str">
        <f>IF(A294="","",(CONVERT(Total_chem_mass_granD,"lbm","g")-SUM($O$4:O294))/CONVERT(Total_chem_mass_granD,"lbm","g"))</f>
        <v/>
      </c>
      <c r="R294" s="66" t="str">
        <f t="shared" si="80"/>
        <v/>
      </c>
      <c r="S294" s="65" t="str">
        <f t="shared" si="81"/>
        <v/>
      </c>
      <c r="T294" s="88" t="str">
        <f>IF(Q294="","",SUM($P$4:P294)*1000/J294*(1-Percent_bound_granD))</f>
        <v/>
      </c>
      <c r="U294" s="88" t="str">
        <f>IF(Q294="","",SUM($P$4:P294)*1000/F294*(1-Percent_bound_granD))</f>
        <v/>
      </c>
      <c r="V294" s="90" t="str">
        <f t="shared" si="82"/>
        <v/>
      </c>
      <c r="W294" s="68" t="str">
        <f>IF(AND(B293&lt;Runoff_duration_hr_granD/2,B294&gt;Runoff_duration_hr_granD/2),Runoff_duration_hr_granD/2,INDEX($B$4:$B$1500,IF(B294&gt;Runoff_duration_hr_granD/2,ROWS($W$4:W294)-1,ROWS($W$4:W294))))</f>
        <v/>
      </c>
      <c r="X294" s="103" t="str">
        <f>IFERROR(ROUND(IF(HG_shape_granD="Constant flow",IF(W294=Runoff_duration_hr_granD/2,CONVERT($D$4,"L","gal")/(Runoff_duration_hr_granD*60),VLOOKUP('Granular-Distrib. Calcs'!W294,'Granular-Distrib. Calcs'!$B$4:$K$1500,6,FALSE)),IF(W294=Runoff_duration_hr_granD/2,2*CONVERT($D$4,"L","gal")/(Runoff_duration_hr_granD*60),VLOOKUP('Granular-Distrib. Calcs'!W294,'Granular-Distrib. Calcs'!$B$4:$K$1500,6,FALSE))),2),"")</f>
        <v/>
      </c>
      <c r="Y294" s="67" t="str">
        <f>IF(A294="","",(SUM($N$4:N294)/25.4^3+(4/3*PI()*(M294/2/25.4)^3*Number_of_grains_granD)))</f>
        <v/>
      </c>
      <c r="Z294" s="67" t="str">
        <f>IF(A294="","",(SUM($O$4:O294)+(4/3*PI()*(M294/2)^3*Chem_block_density_granD/10^3*Number_of_grains_granD)))</f>
        <v/>
      </c>
    </row>
    <row r="295" spans="1:26" x14ac:dyDescent="0.3">
      <c r="A295" s="68" t="str">
        <f t="shared" si="83"/>
        <v/>
      </c>
      <c r="B295" s="68" t="str">
        <f t="shared" si="68"/>
        <v/>
      </c>
      <c r="C295" s="68" t="str">
        <f t="shared" si="69"/>
        <v/>
      </c>
      <c r="D295" s="67" t="str">
        <f t="shared" si="70"/>
        <v/>
      </c>
      <c r="E295" s="262" t="str">
        <f t="shared" si="71"/>
        <v/>
      </c>
      <c r="F295" s="262" t="str">
        <f>IF(E295="","",SUM(E$4:E295))</f>
        <v/>
      </c>
      <c r="G295" s="262" t="str">
        <f t="shared" si="72"/>
        <v/>
      </c>
      <c r="H295" s="67" t="str">
        <f t="shared" si="73"/>
        <v/>
      </c>
      <c r="I295" s="67" t="str">
        <f t="shared" si="74"/>
        <v/>
      </c>
      <c r="J295" s="67" t="str">
        <f>IF(I295="","",SUM(I$4:I295))</f>
        <v/>
      </c>
      <c r="K295" s="67" t="str">
        <f t="shared" si="75"/>
        <v/>
      </c>
      <c r="L295" s="77" t="str">
        <f t="shared" si="84"/>
        <v/>
      </c>
      <c r="M295" s="77" t="str">
        <f t="shared" si="76"/>
        <v/>
      </c>
      <c r="N295" s="67" t="str">
        <f t="shared" si="77"/>
        <v/>
      </c>
      <c r="O295" s="67" t="str">
        <f t="shared" si="78"/>
        <v/>
      </c>
      <c r="P295" s="67" t="str">
        <f t="shared" si="79"/>
        <v/>
      </c>
      <c r="Q295" s="27" t="str">
        <f>IF(A295="","",(CONVERT(Total_chem_mass_granD,"lbm","g")-SUM($O$4:O295))/CONVERT(Total_chem_mass_granD,"lbm","g"))</f>
        <v/>
      </c>
      <c r="R295" s="66" t="str">
        <f t="shared" si="80"/>
        <v/>
      </c>
      <c r="S295" s="65" t="str">
        <f t="shared" si="81"/>
        <v/>
      </c>
      <c r="T295" s="88" t="str">
        <f>IF(Q295="","",SUM($P$4:P295)*1000/J295*(1-Percent_bound_granD))</f>
        <v/>
      </c>
      <c r="U295" s="88" t="str">
        <f>IF(Q295="","",SUM($P$4:P295)*1000/F295*(1-Percent_bound_granD))</f>
        <v/>
      </c>
      <c r="V295" s="90" t="str">
        <f t="shared" si="82"/>
        <v/>
      </c>
      <c r="W295" s="68" t="str">
        <f>IF(AND(B294&lt;Runoff_duration_hr_granD/2,B295&gt;Runoff_duration_hr_granD/2),Runoff_duration_hr_granD/2,INDEX($B$4:$B$1500,IF(B295&gt;Runoff_duration_hr_granD/2,ROWS($W$4:W295)-1,ROWS($W$4:W295))))</f>
        <v/>
      </c>
      <c r="X295" s="103" t="str">
        <f>IFERROR(ROUND(IF(HG_shape_granD="Constant flow",IF(W295=Runoff_duration_hr_granD/2,CONVERT($D$4,"L","gal")/(Runoff_duration_hr_granD*60),VLOOKUP('Granular-Distrib. Calcs'!W295,'Granular-Distrib. Calcs'!$B$4:$K$1500,6,FALSE)),IF(W295=Runoff_duration_hr_granD/2,2*CONVERT($D$4,"L","gal")/(Runoff_duration_hr_granD*60),VLOOKUP('Granular-Distrib. Calcs'!W295,'Granular-Distrib. Calcs'!$B$4:$K$1500,6,FALSE))),2),"")</f>
        <v/>
      </c>
      <c r="Y295" s="67" t="str">
        <f>IF(A295="","",(SUM($N$4:N295)/25.4^3+(4/3*PI()*(M295/2/25.4)^3*Number_of_grains_granD)))</f>
        <v/>
      </c>
      <c r="Z295" s="67" t="str">
        <f>IF(A295="","",(SUM($O$4:O295)+(4/3*PI()*(M295/2)^3*Chem_block_density_granD/10^3*Number_of_grains_granD)))</f>
        <v/>
      </c>
    </row>
    <row r="296" spans="1:26" x14ac:dyDescent="0.3">
      <c r="A296" s="68" t="str">
        <f t="shared" si="83"/>
        <v/>
      </c>
      <c r="B296" s="68" t="str">
        <f t="shared" si="68"/>
        <v/>
      </c>
      <c r="C296" s="68" t="str">
        <f t="shared" si="69"/>
        <v/>
      </c>
      <c r="D296" s="67" t="str">
        <f t="shared" si="70"/>
        <v/>
      </c>
      <c r="E296" s="262" t="str">
        <f t="shared" si="71"/>
        <v/>
      </c>
      <c r="F296" s="262" t="str">
        <f>IF(E296="","",SUM(E$4:E296))</f>
        <v/>
      </c>
      <c r="G296" s="262" t="str">
        <f t="shared" si="72"/>
        <v/>
      </c>
      <c r="H296" s="67" t="str">
        <f t="shared" si="73"/>
        <v/>
      </c>
      <c r="I296" s="67" t="str">
        <f t="shared" si="74"/>
        <v/>
      </c>
      <c r="J296" s="67" t="str">
        <f>IF(I296="","",SUM(I$4:I296))</f>
        <v/>
      </c>
      <c r="K296" s="67" t="str">
        <f t="shared" si="75"/>
        <v/>
      </c>
      <c r="L296" s="77" t="str">
        <f t="shared" si="84"/>
        <v/>
      </c>
      <c r="M296" s="77" t="str">
        <f t="shared" si="76"/>
        <v/>
      </c>
      <c r="N296" s="67" t="str">
        <f t="shared" si="77"/>
        <v/>
      </c>
      <c r="O296" s="67" t="str">
        <f t="shared" si="78"/>
        <v/>
      </c>
      <c r="P296" s="67" t="str">
        <f t="shared" si="79"/>
        <v/>
      </c>
      <c r="Q296" s="27" t="str">
        <f>IF(A296="","",(CONVERT(Total_chem_mass_granD,"lbm","g")-SUM($O$4:O296))/CONVERT(Total_chem_mass_granD,"lbm","g"))</f>
        <v/>
      </c>
      <c r="R296" s="66" t="str">
        <f t="shared" si="80"/>
        <v/>
      </c>
      <c r="S296" s="65" t="str">
        <f t="shared" si="81"/>
        <v/>
      </c>
      <c r="T296" s="88" t="str">
        <f>IF(Q296="","",SUM($P$4:P296)*1000/J296*(1-Percent_bound_granD))</f>
        <v/>
      </c>
      <c r="U296" s="88" t="str">
        <f>IF(Q296="","",SUM($P$4:P296)*1000/F296*(1-Percent_bound_granD))</f>
        <v/>
      </c>
      <c r="V296" s="90" t="str">
        <f t="shared" si="82"/>
        <v/>
      </c>
      <c r="W296" s="68" t="str">
        <f>IF(AND(B295&lt;Runoff_duration_hr_granD/2,B296&gt;Runoff_duration_hr_granD/2),Runoff_duration_hr_granD/2,INDEX($B$4:$B$1500,IF(B296&gt;Runoff_duration_hr_granD/2,ROWS($W$4:W296)-1,ROWS($W$4:W296))))</f>
        <v/>
      </c>
      <c r="X296" s="103" t="str">
        <f>IFERROR(ROUND(IF(HG_shape_granD="Constant flow",IF(W296=Runoff_duration_hr_granD/2,CONVERT($D$4,"L","gal")/(Runoff_duration_hr_granD*60),VLOOKUP('Granular-Distrib. Calcs'!W296,'Granular-Distrib. Calcs'!$B$4:$K$1500,6,FALSE)),IF(W296=Runoff_duration_hr_granD/2,2*CONVERT($D$4,"L","gal")/(Runoff_duration_hr_granD*60),VLOOKUP('Granular-Distrib. Calcs'!W296,'Granular-Distrib. Calcs'!$B$4:$K$1500,6,FALSE))),2),"")</f>
        <v/>
      </c>
      <c r="Y296" s="67" t="str">
        <f>IF(A296="","",(SUM($N$4:N296)/25.4^3+(4/3*PI()*(M296/2/25.4)^3*Number_of_grains_granD)))</f>
        <v/>
      </c>
      <c r="Z296" s="67" t="str">
        <f>IF(A296="","",(SUM($O$4:O296)+(4/3*PI()*(M296/2)^3*Chem_block_density_granD/10^3*Number_of_grains_granD)))</f>
        <v/>
      </c>
    </row>
    <row r="297" spans="1:26" x14ac:dyDescent="0.3">
      <c r="A297" s="68" t="str">
        <f t="shared" si="83"/>
        <v/>
      </c>
      <c r="B297" s="68" t="str">
        <f t="shared" si="68"/>
        <v/>
      </c>
      <c r="C297" s="68" t="str">
        <f t="shared" si="69"/>
        <v/>
      </c>
      <c r="D297" s="67" t="str">
        <f t="shared" si="70"/>
        <v/>
      </c>
      <c r="E297" s="262" t="str">
        <f t="shared" si="71"/>
        <v/>
      </c>
      <c r="F297" s="262" t="str">
        <f>IF(E297="","",SUM(E$4:E297))</f>
        <v/>
      </c>
      <c r="G297" s="262" t="str">
        <f t="shared" si="72"/>
        <v/>
      </c>
      <c r="H297" s="67" t="str">
        <f t="shared" si="73"/>
        <v/>
      </c>
      <c r="I297" s="67" t="str">
        <f t="shared" si="74"/>
        <v/>
      </c>
      <c r="J297" s="67" t="str">
        <f>IF(I297="","",SUM(I$4:I297))</f>
        <v/>
      </c>
      <c r="K297" s="67" t="str">
        <f t="shared" si="75"/>
        <v/>
      </c>
      <c r="L297" s="77" t="str">
        <f t="shared" si="84"/>
        <v/>
      </c>
      <c r="M297" s="77" t="str">
        <f t="shared" si="76"/>
        <v/>
      </c>
      <c r="N297" s="67" t="str">
        <f t="shared" si="77"/>
        <v/>
      </c>
      <c r="O297" s="67" t="str">
        <f t="shared" si="78"/>
        <v/>
      </c>
      <c r="P297" s="67" t="str">
        <f t="shared" si="79"/>
        <v/>
      </c>
      <c r="Q297" s="27" t="str">
        <f>IF(A297="","",(CONVERT(Total_chem_mass_granD,"lbm","g")-SUM($O$4:O297))/CONVERT(Total_chem_mass_granD,"lbm","g"))</f>
        <v/>
      </c>
      <c r="R297" s="66" t="str">
        <f t="shared" si="80"/>
        <v/>
      </c>
      <c r="S297" s="65" t="str">
        <f t="shared" si="81"/>
        <v/>
      </c>
      <c r="T297" s="88" t="str">
        <f>IF(Q297="","",SUM($P$4:P297)*1000/J297*(1-Percent_bound_granD))</f>
        <v/>
      </c>
      <c r="U297" s="88" t="str">
        <f>IF(Q297="","",SUM($P$4:P297)*1000/F297*(1-Percent_bound_granD))</f>
        <v/>
      </c>
      <c r="V297" s="90" t="str">
        <f t="shared" si="82"/>
        <v/>
      </c>
      <c r="W297" s="68" t="str">
        <f>IF(AND(B296&lt;Runoff_duration_hr_granD/2,B297&gt;Runoff_duration_hr_granD/2),Runoff_duration_hr_granD/2,INDEX($B$4:$B$1500,IF(B297&gt;Runoff_duration_hr_granD/2,ROWS($W$4:W297)-1,ROWS($W$4:W297))))</f>
        <v/>
      </c>
      <c r="X297" s="103" t="str">
        <f>IFERROR(ROUND(IF(HG_shape_granD="Constant flow",IF(W297=Runoff_duration_hr_granD/2,CONVERT($D$4,"L","gal")/(Runoff_duration_hr_granD*60),VLOOKUP('Granular-Distrib. Calcs'!W297,'Granular-Distrib. Calcs'!$B$4:$K$1500,6,FALSE)),IF(W297=Runoff_duration_hr_granD/2,2*CONVERT($D$4,"L","gal")/(Runoff_duration_hr_granD*60),VLOOKUP('Granular-Distrib. Calcs'!W297,'Granular-Distrib. Calcs'!$B$4:$K$1500,6,FALSE))),2),"")</f>
        <v/>
      </c>
      <c r="Y297" s="67" t="str">
        <f>IF(A297="","",(SUM($N$4:N297)/25.4^3+(4/3*PI()*(M297/2/25.4)^3*Number_of_grains_granD)))</f>
        <v/>
      </c>
      <c r="Z297" s="67" t="str">
        <f>IF(A297="","",(SUM($O$4:O297)+(4/3*PI()*(M297/2)^3*Chem_block_density_granD/10^3*Number_of_grains_granD)))</f>
        <v/>
      </c>
    </row>
    <row r="298" spans="1:26" x14ac:dyDescent="0.3">
      <c r="A298" s="68" t="str">
        <f t="shared" si="83"/>
        <v/>
      </c>
      <c r="B298" s="68" t="str">
        <f t="shared" si="68"/>
        <v/>
      </c>
      <c r="C298" s="68" t="str">
        <f t="shared" si="69"/>
        <v/>
      </c>
      <c r="D298" s="67" t="str">
        <f t="shared" si="70"/>
        <v/>
      </c>
      <c r="E298" s="262" t="str">
        <f t="shared" si="71"/>
        <v/>
      </c>
      <c r="F298" s="262" t="str">
        <f>IF(E298="","",SUM(E$4:E298))</f>
        <v/>
      </c>
      <c r="G298" s="262" t="str">
        <f t="shared" si="72"/>
        <v/>
      </c>
      <c r="H298" s="67" t="str">
        <f t="shared" si="73"/>
        <v/>
      </c>
      <c r="I298" s="67" t="str">
        <f t="shared" si="74"/>
        <v/>
      </c>
      <c r="J298" s="67" t="str">
        <f>IF(I298="","",SUM(I$4:I298))</f>
        <v/>
      </c>
      <c r="K298" s="67" t="str">
        <f t="shared" si="75"/>
        <v/>
      </c>
      <c r="L298" s="77" t="str">
        <f t="shared" si="84"/>
        <v/>
      </c>
      <c r="M298" s="77" t="str">
        <f t="shared" si="76"/>
        <v/>
      </c>
      <c r="N298" s="67" t="str">
        <f t="shared" si="77"/>
        <v/>
      </c>
      <c r="O298" s="67" t="str">
        <f t="shared" si="78"/>
        <v/>
      </c>
      <c r="P298" s="67" t="str">
        <f t="shared" si="79"/>
        <v/>
      </c>
      <c r="Q298" s="27" t="str">
        <f>IF(A298="","",(CONVERT(Total_chem_mass_granD,"lbm","g")-SUM($O$4:O298))/CONVERT(Total_chem_mass_granD,"lbm","g"))</f>
        <v/>
      </c>
      <c r="R298" s="66" t="str">
        <f t="shared" si="80"/>
        <v/>
      </c>
      <c r="S298" s="65" t="str">
        <f t="shared" si="81"/>
        <v/>
      </c>
      <c r="T298" s="88" t="str">
        <f>IF(Q298="","",SUM($P$4:P298)*1000/J298*(1-Percent_bound_granD))</f>
        <v/>
      </c>
      <c r="U298" s="88" t="str">
        <f>IF(Q298="","",SUM($P$4:P298)*1000/F298*(1-Percent_bound_granD))</f>
        <v/>
      </c>
      <c r="V298" s="90" t="str">
        <f t="shared" si="82"/>
        <v/>
      </c>
      <c r="W298" s="68" t="str">
        <f>IF(AND(B297&lt;Runoff_duration_hr_granD/2,B298&gt;Runoff_duration_hr_granD/2),Runoff_duration_hr_granD/2,INDEX($B$4:$B$1500,IF(B298&gt;Runoff_duration_hr_granD/2,ROWS($W$4:W298)-1,ROWS($W$4:W298))))</f>
        <v/>
      </c>
      <c r="X298" s="103" t="str">
        <f>IFERROR(ROUND(IF(HG_shape_granD="Constant flow",IF(W298=Runoff_duration_hr_granD/2,CONVERT($D$4,"L","gal")/(Runoff_duration_hr_granD*60),VLOOKUP('Granular-Distrib. Calcs'!W298,'Granular-Distrib. Calcs'!$B$4:$K$1500,6,FALSE)),IF(W298=Runoff_duration_hr_granD/2,2*CONVERT($D$4,"L","gal")/(Runoff_duration_hr_granD*60),VLOOKUP('Granular-Distrib. Calcs'!W298,'Granular-Distrib. Calcs'!$B$4:$K$1500,6,FALSE))),2),"")</f>
        <v/>
      </c>
      <c r="Y298" s="67" t="str">
        <f>IF(A298="","",(SUM($N$4:N298)/25.4^3+(4/3*PI()*(M298/2/25.4)^3*Number_of_grains_granD)))</f>
        <v/>
      </c>
      <c r="Z298" s="67" t="str">
        <f>IF(A298="","",(SUM($O$4:O298)+(4/3*PI()*(M298/2)^3*Chem_block_density_granD/10^3*Number_of_grains_granD)))</f>
        <v/>
      </c>
    </row>
    <row r="299" spans="1:26" x14ac:dyDescent="0.3">
      <c r="A299" s="68" t="str">
        <f t="shared" si="83"/>
        <v/>
      </c>
      <c r="B299" s="68" t="str">
        <f t="shared" si="68"/>
        <v/>
      </c>
      <c r="C299" s="68" t="str">
        <f t="shared" si="69"/>
        <v/>
      </c>
      <c r="D299" s="67" t="str">
        <f t="shared" si="70"/>
        <v/>
      </c>
      <c r="E299" s="262" t="str">
        <f t="shared" si="71"/>
        <v/>
      </c>
      <c r="F299" s="262" t="str">
        <f>IF(E299="","",SUM(E$4:E299))</f>
        <v/>
      </c>
      <c r="G299" s="262" t="str">
        <f t="shared" si="72"/>
        <v/>
      </c>
      <c r="H299" s="67" t="str">
        <f t="shared" si="73"/>
        <v/>
      </c>
      <c r="I299" s="67" t="str">
        <f t="shared" si="74"/>
        <v/>
      </c>
      <c r="J299" s="67" t="str">
        <f>IF(I299="","",SUM(I$4:I299))</f>
        <v/>
      </c>
      <c r="K299" s="67" t="str">
        <f t="shared" si="75"/>
        <v/>
      </c>
      <c r="L299" s="77" t="str">
        <f t="shared" si="84"/>
        <v/>
      </c>
      <c r="M299" s="77" t="str">
        <f t="shared" si="76"/>
        <v/>
      </c>
      <c r="N299" s="67" t="str">
        <f t="shared" si="77"/>
        <v/>
      </c>
      <c r="O299" s="67" t="str">
        <f t="shared" si="78"/>
        <v/>
      </c>
      <c r="P299" s="67" t="str">
        <f t="shared" si="79"/>
        <v/>
      </c>
      <c r="Q299" s="27" t="str">
        <f>IF(A299="","",(CONVERT(Total_chem_mass_granD,"lbm","g")-SUM($O$4:O299))/CONVERT(Total_chem_mass_granD,"lbm","g"))</f>
        <v/>
      </c>
      <c r="R299" s="66" t="str">
        <f t="shared" si="80"/>
        <v/>
      </c>
      <c r="S299" s="65" t="str">
        <f t="shared" si="81"/>
        <v/>
      </c>
      <c r="T299" s="88" t="str">
        <f>IF(Q299="","",SUM($P$4:P299)*1000/J299*(1-Percent_bound_granD))</f>
        <v/>
      </c>
      <c r="U299" s="88" t="str">
        <f>IF(Q299="","",SUM($P$4:P299)*1000/F299*(1-Percent_bound_granD))</f>
        <v/>
      </c>
      <c r="V299" s="90" t="str">
        <f t="shared" si="82"/>
        <v/>
      </c>
      <c r="W299" s="68" t="str">
        <f>IF(AND(B298&lt;Runoff_duration_hr_granD/2,B299&gt;Runoff_duration_hr_granD/2),Runoff_duration_hr_granD/2,INDEX($B$4:$B$1500,IF(B299&gt;Runoff_duration_hr_granD/2,ROWS($W$4:W299)-1,ROWS($W$4:W299))))</f>
        <v/>
      </c>
      <c r="X299" s="103" t="str">
        <f>IFERROR(ROUND(IF(HG_shape_granD="Constant flow",IF(W299=Runoff_duration_hr_granD/2,CONVERT($D$4,"L","gal")/(Runoff_duration_hr_granD*60),VLOOKUP('Granular-Distrib. Calcs'!W299,'Granular-Distrib. Calcs'!$B$4:$K$1500,6,FALSE)),IF(W299=Runoff_duration_hr_granD/2,2*CONVERT($D$4,"L","gal")/(Runoff_duration_hr_granD*60),VLOOKUP('Granular-Distrib. Calcs'!W299,'Granular-Distrib. Calcs'!$B$4:$K$1500,6,FALSE))),2),"")</f>
        <v/>
      </c>
      <c r="Y299" s="67" t="str">
        <f>IF(A299="","",(SUM($N$4:N299)/25.4^3+(4/3*PI()*(M299/2/25.4)^3*Number_of_grains_granD)))</f>
        <v/>
      </c>
      <c r="Z299" s="67" t="str">
        <f>IF(A299="","",(SUM($O$4:O299)+(4/3*PI()*(M299/2)^3*Chem_block_density_granD/10^3*Number_of_grains_granD)))</f>
        <v/>
      </c>
    </row>
    <row r="300" spans="1:26" x14ac:dyDescent="0.3">
      <c r="A300" s="68" t="str">
        <f t="shared" si="83"/>
        <v/>
      </c>
      <c r="B300" s="68" t="str">
        <f t="shared" si="68"/>
        <v/>
      </c>
      <c r="C300" s="68" t="str">
        <f t="shared" si="69"/>
        <v/>
      </c>
      <c r="D300" s="67" t="str">
        <f t="shared" si="70"/>
        <v/>
      </c>
      <c r="E300" s="262" t="str">
        <f t="shared" si="71"/>
        <v/>
      </c>
      <c r="F300" s="262" t="str">
        <f>IF(E300="","",SUM(E$4:E300))</f>
        <v/>
      </c>
      <c r="G300" s="262" t="str">
        <f t="shared" si="72"/>
        <v/>
      </c>
      <c r="H300" s="67" t="str">
        <f t="shared" si="73"/>
        <v/>
      </c>
      <c r="I300" s="67" t="str">
        <f t="shared" si="74"/>
        <v/>
      </c>
      <c r="J300" s="67" t="str">
        <f>IF(I300="","",SUM(I$4:I300))</f>
        <v/>
      </c>
      <c r="K300" s="67" t="str">
        <f t="shared" si="75"/>
        <v/>
      </c>
      <c r="L300" s="77" t="str">
        <f t="shared" si="84"/>
        <v/>
      </c>
      <c r="M300" s="77" t="str">
        <f t="shared" si="76"/>
        <v/>
      </c>
      <c r="N300" s="67" t="str">
        <f t="shared" si="77"/>
        <v/>
      </c>
      <c r="O300" s="67" t="str">
        <f t="shared" si="78"/>
        <v/>
      </c>
      <c r="P300" s="67" t="str">
        <f t="shared" si="79"/>
        <v/>
      </c>
      <c r="Q300" s="27" t="str">
        <f>IF(A300="","",(CONVERT(Total_chem_mass_granD,"lbm","g")-SUM($O$4:O300))/CONVERT(Total_chem_mass_granD,"lbm","g"))</f>
        <v/>
      </c>
      <c r="R300" s="66" t="str">
        <f t="shared" si="80"/>
        <v/>
      </c>
      <c r="S300" s="65" t="str">
        <f t="shared" si="81"/>
        <v/>
      </c>
      <c r="T300" s="88" t="str">
        <f>IF(Q300="","",SUM($P$4:P300)*1000/J300*(1-Percent_bound_granD))</f>
        <v/>
      </c>
      <c r="U300" s="88" t="str">
        <f>IF(Q300="","",SUM($P$4:P300)*1000/F300*(1-Percent_bound_granD))</f>
        <v/>
      </c>
      <c r="V300" s="90" t="str">
        <f t="shared" si="82"/>
        <v/>
      </c>
      <c r="W300" s="68" t="str">
        <f>IF(AND(B299&lt;Runoff_duration_hr_granD/2,B300&gt;Runoff_duration_hr_granD/2),Runoff_duration_hr_granD/2,INDEX($B$4:$B$1500,IF(B300&gt;Runoff_duration_hr_granD/2,ROWS($W$4:W300)-1,ROWS($W$4:W300))))</f>
        <v/>
      </c>
      <c r="X300" s="103" t="str">
        <f>IFERROR(ROUND(IF(HG_shape_granD="Constant flow",IF(W300=Runoff_duration_hr_granD/2,CONVERT($D$4,"L","gal")/(Runoff_duration_hr_granD*60),VLOOKUP('Granular-Distrib. Calcs'!W300,'Granular-Distrib. Calcs'!$B$4:$K$1500,6,FALSE)),IF(W300=Runoff_duration_hr_granD/2,2*CONVERT($D$4,"L","gal")/(Runoff_duration_hr_granD*60),VLOOKUP('Granular-Distrib. Calcs'!W300,'Granular-Distrib. Calcs'!$B$4:$K$1500,6,FALSE))),2),"")</f>
        <v/>
      </c>
      <c r="Y300" s="67" t="str">
        <f>IF(A300="","",(SUM($N$4:N300)/25.4^3+(4/3*PI()*(M300/2/25.4)^3*Number_of_grains_granD)))</f>
        <v/>
      </c>
      <c r="Z300" s="67" t="str">
        <f>IF(A300="","",(SUM($O$4:O300)+(4/3*PI()*(M300/2)^3*Chem_block_density_granD/10^3*Number_of_grains_granD)))</f>
        <v/>
      </c>
    </row>
    <row r="301" spans="1:26" x14ac:dyDescent="0.3">
      <c r="A301" s="68" t="str">
        <f t="shared" si="83"/>
        <v/>
      </c>
      <c r="B301" s="68" t="str">
        <f t="shared" si="68"/>
        <v/>
      </c>
      <c r="C301" s="68" t="str">
        <f t="shared" si="69"/>
        <v/>
      </c>
      <c r="D301" s="67" t="str">
        <f t="shared" si="70"/>
        <v/>
      </c>
      <c r="E301" s="262" t="str">
        <f t="shared" si="71"/>
        <v/>
      </c>
      <c r="F301" s="262" t="str">
        <f>IF(E301="","",SUM(E$4:E301))</f>
        <v/>
      </c>
      <c r="G301" s="262" t="str">
        <f t="shared" si="72"/>
        <v/>
      </c>
      <c r="H301" s="67" t="str">
        <f t="shared" si="73"/>
        <v/>
      </c>
      <c r="I301" s="67" t="str">
        <f t="shared" si="74"/>
        <v/>
      </c>
      <c r="J301" s="67" t="str">
        <f>IF(I301="","",SUM(I$4:I301))</f>
        <v/>
      </c>
      <c r="K301" s="67" t="str">
        <f t="shared" si="75"/>
        <v/>
      </c>
      <c r="L301" s="77" t="str">
        <f t="shared" si="84"/>
        <v/>
      </c>
      <c r="M301" s="77" t="str">
        <f t="shared" si="76"/>
        <v/>
      </c>
      <c r="N301" s="67" t="str">
        <f t="shared" si="77"/>
        <v/>
      </c>
      <c r="O301" s="67" t="str">
        <f t="shared" si="78"/>
        <v/>
      </c>
      <c r="P301" s="67" t="str">
        <f t="shared" si="79"/>
        <v/>
      </c>
      <c r="Q301" s="27" t="str">
        <f>IF(A301="","",(CONVERT(Total_chem_mass_granD,"lbm","g")-SUM($O$4:O301))/CONVERT(Total_chem_mass_granD,"lbm","g"))</f>
        <v/>
      </c>
      <c r="R301" s="66" t="str">
        <f t="shared" si="80"/>
        <v/>
      </c>
      <c r="S301" s="65" t="str">
        <f t="shared" si="81"/>
        <v/>
      </c>
      <c r="T301" s="88" t="str">
        <f>IF(Q301="","",SUM($P$4:P301)*1000/J301*(1-Percent_bound_granD))</f>
        <v/>
      </c>
      <c r="U301" s="88" t="str">
        <f>IF(Q301="","",SUM($P$4:P301)*1000/F301*(1-Percent_bound_granD))</f>
        <v/>
      </c>
      <c r="V301" s="90" t="str">
        <f t="shared" si="82"/>
        <v/>
      </c>
      <c r="W301" s="68" t="str">
        <f>IF(AND(B300&lt;Runoff_duration_hr_granD/2,B301&gt;Runoff_duration_hr_granD/2),Runoff_duration_hr_granD/2,INDEX($B$4:$B$1500,IF(B301&gt;Runoff_duration_hr_granD/2,ROWS($W$4:W301)-1,ROWS($W$4:W301))))</f>
        <v/>
      </c>
      <c r="X301" s="103" t="str">
        <f>IFERROR(ROUND(IF(HG_shape_granD="Constant flow",IF(W301=Runoff_duration_hr_granD/2,CONVERT($D$4,"L","gal")/(Runoff_duration_hr_granD*60),VLOOKUP('Granular-Distrib. Calcs'!W301,'Granular-Distrib. Calcs'!$B$4:$K$1500,6,FALSE)),IF(W301=Runoff_duration_hr_granD/2,2*CONVERT($D$4,"L","gal")/(Runoff_duration_hr_granD*60),VLOOKUP('Granular-Distrib. Calcs'!W301,'Granular-Distrib. Calcs'!$B$4:$K$1500,6,FALSE))),2),"")</f>
        <v/>
      </c>
      <c r="Y301" s="67" t="str">
        <f>IF(A301="","",(SUM($N$4:N301)/25.4^3+(4/3*PI()*(M301/2/25.4)^3*Number_of_grains_granD)))</f>
        <v/>
      </c>
      <c r="Z301" s="67" t="str">
        <f>IF(A301="","",(SUM($O$4:O301)+(4/3*PI()*(M301/2)^3*Chem_block_density_granD/10^3*Number_of_grains_granD)))</f>
        <v/>
      </c>
    </row>
    <row r="302" spans="1:26" x14ac:dyDescent="0.3">
      <c r="A302" s="68" t="str">
        <f t="shared" si="83"/>
        <v/>
      </c>
      <c r="B302" s="68" t="str">
        <f t="shared" si="68"/>
        <v/>
      </c>
      <c r="C302" s="68" t="str">
        <f t="shared" si="69"/>
        <v/>
      </c>
      <c r="D302" s="67" t="str">
        <f t="shared" si="70"/>
        <v/>
      </c>
      <c r="E302" s="262" t="str">
        <f t="shared" si="71"/>
        <v/>
      </c>
      <c r="F302" s="262" t="str">
        <f>IF(E302="","",SUM(E$4:E302))</f>
        <v/>
      </c>
      <c r="G302" s="262" t="str">
        <f t="shared" si="72"/>
        <v/>
      </c>
      <c r="H302" s="67" t="str">
        <f t="shared" si="73"/>
        <v/>
      </c>
      <c r="I302" s="67" t="str">
        <f t="shared" si="74"/>
        <v/>
      </c>
      <c r="J302" s="67" t="str">
        <f>IF(I302="","",SUM(I$4:I302))</f>
        <v/>
      </c>
      <c r="K302" s="67" t="str">
        <f t="shared" si="75"/>
        <v/>
      </c>
      <c r="L302" s="77" t="str">
        <f t="shared" si="84"/>
        <v/>
      </c>
      <c r="M302" s="77" t="str">
        <f t="shared" si="76"/>
        <v/>
      </c>
      <c r="N302" s="67" t="str">
        <f t="shared" si="77"/>
        <v/>
      </c>
      <c r="O302" s="67" t="str">
        <f t="shared" si="78"/>
        <v/>
      </c>
      <c r="P302" s="67" t="str">
        <f t="shared" si="79"/>
        <v/>
      </c>
      <c r="Q302" s="27" t="str">
        <f>IF(A302="","",(CONVERT(Total_chem_mass_granD,"lbm","g")-SUM($O$4:O302))/CONVERT(Total_chem_mass_granD,"lbm","g"))</f>
        <v/>
      </c>
      <c r="R302" s="66" t="str">
        <f t="shared" si="80"/>
        <v/>
      </c>
      <c r="S302" s="65" t="str">
        <f t="shared" si="81"/>
        <v/>
      </c>
      <c r="T302" s="88" t="str">
        <f>IF(Q302="","",SUM($P$4:P302)*1000/J302*(1-Percent_bound_granD))</f>
        <v/>
      </c>
      <c r="U302" s="88" t="str">
        <f>IF(Q302="","",SUM($P$4:P302)*1000/F302*(1-Percent_bound_granD))</f>
        <v/>
      </c>
      <c r="V302" s="90" t="str">
        <f t="shared" si="82"/>
        <v/>
      </c>
      <c r="W302" s="68" t="str">
        <f>IF(AND(B301&lt;Runoff_duration_hr_granD/2,B302&gt;Runoff_duration_hr_granD/2),Runoff_duration_hr_granD/2,INDEX($B$4:$B$1500,IF(B302&gt;Runoff_duration_hr_granD/2,ROWS($W$4:W302)-1,ROWS($W$4:W302))))</f>
        <v/>
      </c>
      <c r="X302" s="103" t="str">
        <f>IFERROR(ROUND(IF(HG_shape_granD="Constant flow",IF(W302=Runoff_duration_hr_granD/2,CONVERT($D$4,"L","gal")/(Runoff_duration_hr_granD*60),VLOOKUP('Granular-Distrib. Calcs'!W302,'Granular-Distrib. Calcs'!$B$4:$K$1500,6,FALSE)),IF(W302=Runoff_duration_hr_granD/2,2*CONVERT($D$4,"L","gal")/(Runoff_duration_hr_granD*60),VLOOKUP('Granular-Distrib. Calcs'!W302,'Granular-Distrib. Calcs'!$B$4:$K$1500,6,FALSE))),2),"")</f>
        <v/>
      </c>
      <c r="Y302" s="67" t="str">
        <f>IF(A302="","",(SUM($N$4:N302)/25.4^3+(4/3*PI()*(M302/2/25.4)^3*Number_of_grains_granD)))</f>
        <v/>
      </c>
      <c r="Z302" s="67" t="str">
        <f>IF(A302="","",(SUM($O$4:O302)+(4/3*PI()*(M302/2)^3*Chem_block_density_granD/10^3*Number_of_grains_granD)))</f>
        <v/>
      </c>
    </row>
    <row r="303" spans="1:26" x14ac:dyDescent="0.3">
      <c r="A303" s="68" t="str">
        <f t="shared" si="83"/>
        <v/>
      </c>
      <c r="B303" s="68" t="str">
        <f t="shared" si="68"/>
        <v/>
      </c>
      <c r="C303" s="68" t="str">
        <f t="shared" si="69"/>
        <v/>
      </c>
      <c r="D303" s="67" t="str">
        <f t="shared" si="70"/>
        <v/>
      </c>
      <c r="E303" s="262" t="str">
        <f t="shared" si="71"/>
        <v/>
      </c>
      <c r="F303" s="262" t="str">
        <f>IF(E303="","",SUM(E$4:E303))</f>
        <v/>
      </c>
      <c r="G303" s="262" t="str">
        <f t="shared" si="72"/>
        <v/>
      </c>
      <c r="H303" s="67" t="str">
        <f t="shared" si="73"/>
        <v/>
      </c>
      <c r="I303" s="67" t="str">
        <f t="shared" si="74"/>
        <v/>
      </c>
      <c r="J303" s="67" t="str">
        <f>IF(I303="","",SUM(I$4:I303))</f>
        <v/>
      </c>
      <c r="K303" s="67" t="str">
        <f t="shared" si="75"/>
        <v/>
      </c>
      <c r="L303" s="77" t="str">
        <f t="shared" si="84"/>
        <v/>
      </c>
      <c r="M303" s="77" t="str">
        <f t="shared" si="76"/>
        <v/>
      </c>
      <c r="N303" s="67" t="str">
        <f t="shared" si="77"/>
        <v/>
      </c>
      <c r="O303" s="67" t="str">
        <f t="shared" si="78"/>
        <v/>
      </c>
      <c r="P303" s="67" t="str">
        <f t="shared" si="79"/>
        <v/>
      </c>
      <c r="Q303" s="27" t="str">
        <f>IF(A303="","",(CONVERT(Total_chem_mass_granD,"lbm","g")-SUM($O$4:O303))/CONVERT(Total_chem_mass_granD,"lbm","g"))</f>
        <v/>
      </c>
      <c r="R303" s="66" t="str">
        <f t="shared" si="80"/>
        <v/>
      </c>
      <c r="S303" s="65" t="str">
        <f t="shared" si="81"/>
        <v/>
      </c>
      <c r="T303" s="88" t="str">
        <f>IF(Q303="","",SUM($P$4:P303)*1000/J303*(1-Percent_bound_granD))</f>
        <v/>
      </c>
      <c r="U303" s="88" t="str">
        <f>IF(Q303="","",SUM($P$4:P303)*1000/F303*(1-Percent_bound_granD))</f>
        <v/>
      </c>
      <c r="V303" s="90" t="str">
        <f t="shared" si="82"/>
        <v/>
      </c>
      <c r="W303" s="68" t="str">
        <f>IF(AND(B302&lt;Runoff_duration_hr_granD/2,B303&gt;Runoff_duration_hr_granD/2),Runoff_duration_hr_granD/2,INDEX($B$4:$B$1500,IF(B303&gt;Runoff_duration_hr_granD/2,ROWS($W$4:W303)-1,ROWS($W$4:W303))))</f>
        <v/>
      </c>
      <c r="X303" s="103" t="str">
        <f>IFERROR(ROUND(IF(HG_shape_granD="Constant flow",IF(W303=Runoff_duration_hr_granD/2,CONVERT($D$4,"L","gal")/(Runoff_duration_hr_granD*60),VLOOKUP('Granular-Distrib. Calcs'!W303,'Granular-Distrib. Calcs'!$B$4:$K$1500,6,FALSE)),IF(W303=Runoff_duration_hr_granD/2,2*CONVERT($D$4,"L","gal")/(Runoff_duration_hr_granD*60),VLOOKUP('Granular-Distrib. Calcs'!W303,'Granular-Distrib. Calcs'!$B$4:$K$1500,6,FALSE))),2),"")</f>
        <v/>
      </c>
      <c r="Y303" s="67" t="str">
        <f>IF(A303="","",(SUM($N$4:N303)/25.4^3+(4/3*PI()*(M303/2/25.4)^3*Number_of_grains_granD)))</f>
        <v/>
      </c>
      <c r="Z303" s="67" t="str">
        <f>IF(A303="","",(SUM($O$4:O303)+(4/3*PI()*(M303/2)^3*Chem_block_density_granD/10^3*Number_of_grains_granD)))</f>
        <v/>
      </c>
    </row>
    <row r="304" spans="1:26" x14ac:dyDescent="0.3">
      <c r="A304" s="68" t="str">
        <f t="shared" si="83"/>
        <v/>
      </c>
      <c r="B304" s="68" t="str">
        <f t="shared" si="68"/>
        <v/>
      </c>
      <c r="C304" s="68" t="str">
        <f t="shared" si="69"/>
        <v/>
      </c>
      <c r="D304" s="67" t="str">
        <f t="shared" si="70"/>
        <v/>
      </c>
      <c r="E304" s="262" t="str">
        <f t="shared" si="71"/>
        <v/>
      </c>
      <c r="F304" s="262" t="str">
        <f>IF(E304="","",SUM(E$4:E304))</f>
        <v/>
      </c>
      <c r="G304" s="262" t="str">
        <f t="shared" si="72"/>
        <v/>
      </c>
      <c r="H304" s="67" t="str">
        <f t="shared" si="73"/>
        <v/>
      </c>
      <c r="I304" s="67" t="str">
        <f t="shared" si="74"/>
        <v/>
      </c>
      <c r="J304" s="67" t="str">
        <f>IF(I304="","",SUM(I$4:I304))</f>
        <v/>
      </c>
      <c r="K304" s="67" t="str">
        <f t="shared" si="75"/>
        <v/>
      </c>
      <c r="L304" s="77" t="str">
        <f t="shared" si="84"/>
        <v/>
      </c>
      <c r="M304" s="77" t="str">
        <f t="shared" si="76"/>
        <v/>
      </c>
      <c r="N304" s="67" t="str">
        <f t="shared" si="77"/>
        <v/>
      </c>
      <c r="O304" s="67" t="str">
        <f t="shared" si="78"/>
        <v/>
      </c>
      <c r="P304" s="67" t="str">
        <f t="shared" si="79"/>
        <v/>
      </c>
      <c r="Q304" s="27" t="str">
        <f>IF(A304="","",(CONVERT(Total_chem_mass_granD,"lbm","g")-SUM($O$4:O304))/CONVERT(Total_chem_mass_granD,"lbm","g"))</f>
        <v/>
      </c>
      <c r="R304" s="66" t="str">
        <f t="shared" si="80"/>
        <v/>
      </c>
      <c r="S304" s="65" t="str">
        <f t="shared" si="81"/>
        <v/>
      </c>
      <c r="T304" s="88" t="str">
        <f>IF(Q304="","",SUM($P$4:P304)*1000/J304*(1-Percent_bound_granD))</f>
        <v/>
      </c>
      <c r="U304" s="88" t="str">
        <f>IF(Q304="","",SUM($P$4:P304)*1000/F304*(1-Percent_bound_granD))</f>
        <v/>
      </c>
      <c r="V304" s="90" t="str">
        <f t="shared" si="82"/>
        <v/>
      </c>
      <c r="W304" s="68" t="str">
        <f>IF(AND(B303&lt;Runoff_duration_hr_granD/2,B304&gt;Runoff_duration_hr_granD/2),Runoff_duration_hr_granD/2,INDEX($B$4:$B$1500,IF(B304&gt;Runoff_duration_hr_granD/2,ROWS($W$4:W304)-1,ROWS($W$4:W304))))</f>
        <v/>
      </c>
      <c r="X304" s="103" t="str">
        <f>IFERROR(ROUND(IF(HG_shape_granD="Constant flow",IF(W304=Runoff_duration_hr_granD/2,CONVERT($D$4,"L","gal")/(Runoff_duration_hr_granD*60),VLOOKUP('Granular-Distrib. Calcs'!W304,'Granular-Distrib. Calcs'!$B$4:$K$1500,6,FALSE)),IF(W304=Runoff_duration_hr_granD/2,2*CONVERT($D$4,"L","gal")/(Runoff_duration_hr_granD*60),VLOOKUP('Granular-Distrib. Calcs'!W304,'Granular-Distrib. Calcs'!$B$4:$K$1500,6,FALSE))),2),"")</f>
        <v/>
      </c>
      <c r="Y304" s="67" t="str">
        <f>IF(A304="","",(SUM($N$4:N304)/25.4^3+(4/3*PI()*(M304/2/25.4)^3*Number_of_grains_granD)))</f>
        <v/>
      </c>
      <c r="Z304" s="67" t="str">
        <f>IF(A304="","",(SUM($O$4:O304)+(4/3*PI()*(M304/2)^3*Chem_block_density_granD/10^3*Number_of_grains_granD)))</f>
        <v/>
      </c>
    </row>
    <row r="305" spans="1:26" x14ac:dyDescent="0.3">
      <c r="A305" s="68" t="str">
        <f t="shared" si="83"/>
        <v/>
      </c>
      <c r="B305" s="68" t="str">
        <f t="shared" si="68"/>
        <v/>
      </c>
      <c r="C305" s="68" t="str">
        <f t="shared" si="69"/>
        <v/>
      </c>
      <c r="D305" s="67" t="str">
        <f t="shared" si="70"/>
        <v/>
      </c>
      <c r="E305" s="262" t="str">
        <f t="shared" si="71"/>
        <v/>
      </c>
      <c r="F305" s="262" t="str">
        <f>IF(E305="","",SUM(E$4:E305))</f>
        <v/>
      </c>
      <c r="G305" s="262" t="str">
        <f t="shared" si="72"/>
        <v/>
      </c>
      <c r="H305" s="67" t="str">
        <f t="shared" si="73"/>
        <v/>
      </c>
      <c r="I305" s="67" t="str">
        <f t="shared" si="74"/>
        <v/>
      </c>
      <c r="J305" s="67" t="str">
        <f>IF(I305="","",SUM(I$4:I305))</f>
        <v/>
      </c>
      <c r="K305" s="67" t="str">
        <f t="shared" si="75"/>
        <v/>
      </c>
      <c r="L305" s="77" t="str">
        <f t="shared" si="84"/>
        <v/>
      </c>
      <c r="M305" s="77" t="str">
        <f t="shared" si="76"/>
        <v/>
      </c>
      <c r="N305" s="67" t="str">
        <f t="shared" si="77"/>
        <v/>
      </c>
      <c r="O305" s="67" t="str">
        <f t="shared" si="78"/>
        <v/>
      </c>
      <c r="P305" s="67" t="str">
        <f t="shared" si="79"/>
        <v/>
      </c>
      <c r="Q305" s="27" t="str">
        <f>IF(A305="","",(CONVERT(Total_chem_mass_granD,"lbm","g")-SUM($O$4:O305))/CONVERT(Total_chem_mass_granD,"lbm","g"))</f>
        <v/>
      </c>
      <c r="R305" s="66" t="str">
        <f t="shared" si="80"/>
        <v/>
      </c>
      <c r="S305" s="65" t="str">
        <f t="shared" si="81"/>
        <v/>
      </c>
      <c r="T305" s="88" t="str">
        <f>IF(Q305="","",SUM($P$4:P305)*1000/J305*(1-Percent_bound_granD))</f>
        <v/>
      </c>
      <c r="U305" s="88" t="str">
        <f>IF(Q305="","",SUM($P$4:P305)*1000/F305*(1-Percent_bound_granD))</f>
        <v/>
      </c>
      <c r="V305" s="90" t="str">
        <f t="shared" si="82"/>
        <v/>
      </c>
      <c r="W305" s="68" t="str">
        <f>IF(AND(B304&lt;Runoff_duration_hr_granD/2,B305&gt;Runoff_duration_hr_granD/2),Runoff_duration_hr_granD/2,INDEX($B$4:$B$1500,IF(B305&gt;Runoff_duration_hr_granD/2,ROWS($W$4:W305)-1,ROWS($W$4:W305))))</f>
        <v/>
      </c>
      <c r="X305" s="103" t="str">
        <f>IFERROR(ROUND(IF(HG_shape_granD="Constant flow",IF(W305=Runoff_duration_hr_granD/2,CONVERT($D$4,"L","gal")/(Runoff_duration_hr_granD*60),VLOOKUP('Granular-Distrib. Calcs'!W305,'Granular-Distrib. Calcs'!$B$4:$K$1500,6,FALSE)),IF(W305=Runoff_duration_hr_granD/2,2*CONVERT($D$4,"L","gal")/(Runoff_duration_hr_granD*60),VLOOKUP('Granular-Distrib. Calcs'!W305,'Granular-Distrib. Calcs'!$B$4:$K$1500,6,FALSE))),2),"")</f>
        <v/>
      </c>
      <c r="Y305" s="67" t="str">
        <f>IF(A305="","",(SUM($N$4:N305)/25.4^3+(4/3*PI()*(M305/2/25.4)^3*Number_of_grains_granD)))</f>
        <v/>
      </c>
      <c r="Z305" s="67" t="str">
        <f>IF(A305="","",(SUM($O$4:O305)+(4/3*PI()*(M305/2)^3*Chem_block_density_granD/10^3*Number_of_grains_granD)))</f>
        <v/>
      </c>
    </row>
    <row r="306" spans="1:26" x14ac:dyDescent="0.3">
      <c r="A306" s="68" t="str">
        <f t="shared" si="83"/>
        <v/>
      </c>
      <c r="B306" s="68" t="str">
        <f t="shared" si="68"/>
        <v/>
      </c>
      <c r="C306" s="68" t="str">
        <f t="shared" si="69"/>
        <v/>
      </c>
      <c r="D306" s="67" t="str">
        <f t="shared" si="70"/>
        <v/>
      </c>
      <c r="E306" s="262" t="str">
        <f t="shared" si="71"/>
        <v/>
      </c>
      <c r="F306" s="262" t="str">
        <f>IF(E306="","",SUM(E$4:E306))</f>
        <v/>
      </c>
      <c r="G306" s="262" t="str">
        <f t="shared" si="72"/>
        <v/>
      </c>
      <c r="H306" s="67" t="str">
        <f t="shared" si="73"/>
        <v/>
      </c>
      <c r="I306" s="67" t="str">
        <f t="shared" si="74"/>
        <v/>
      </c>
      <c r="J306" s="67" t="str">
        <f>IF(I306="","",SUM(I$4:I306))</f>
        <v/>
      </c>
      <c r="K306" s="67" t="str">
        <f t="shared" si="75"/>
        <v/>
      </c>
      <c r="L306" s="77" t="str">
        <f t="shared" si="84"/>
        <v/>
      </c>
      <c r="M306" s="77" t="str">
        <f t="shared" si="76"/>
        <v/>
      </c>
      <c r="N306" s="67" t="str">
        <f t="shared" si="77"/>
        <v/>
      </c>
      <c r="O306" s="67" t="str">
        <f t="shared" si="78"/>
        <v/>
      </c>
      <c r="P306" s="67" t="str">
        <f t="shared" si="79"/>
        <v/>
      </c>
      <c r="Q306" s="27" t="str">
        <f>IF(A306="","",(CONVERT(Total_chem_mass_granD,"lbm","g")-SUM($O$4:O306))/CONVERT(Total_chem_mass_granD,"lbm","g"))</f>
        <v/>
      </c>
      <c r="R306" s="66" t="str">
        <f t="shared" si="80"/>
        <v/>
      </c>
      <c r="S306" s="65" t="str">
        <f t="shared" si="81"/>
        <v/>
      </c>
      <c r="T306" s="88" t="str">
        <f>IF(Q306="","",SUM($P$4:P306)*1000/J306*(1-Percent_bound_granD))</f>
        <v/>
      </c>
      <c r="U306" s="88" t="str">
        <f>IF(Q306="","",SUM($P$4:P306)*1000/F306*(1-Percent_bound_granD))</f>
        <v/>
      </c>
      <c r="V306" s="90" t="str">
        <f t="shared" si="82"/>
        <v/>
      </c>
      <c r="W306" s="68" t="str">
        <f>IF(AND(B305&lt;Runoff_duration_hr_granD/2,B306&gt;Runoff_duration_hr_granD/2),Runoff_duration_hr_granD/2,INDEX($B$4:$B$1500,IF(B306&gt;Runoff_duration_hr_granD/2,ROWS($W$4:W306)-1,ROWS($W$4:W306))))</f>
        <v/>
      </c>
      <c r="X306" s="103" t="str">
        <f>IFERROR(ROUND(IF(HG_shape_granD="Constant flow",IF(W306=Runoff_duration_hr_granD/2,CONVERT($D$4,"L","gal")/(Runoff_duration_hr_granD*60),VLOOKUP('Granular-Distrib. Calcs'!W306,'Granular-Distrib. Calcs'!$B$4:$K$1500,6,FALSE)),IF(W306=Runoff_duration_hr_granD/2,2*CONVERT($D$4,"L","gal")/(Runoff_duration_hr_granD*60),VLOOKUP('Granular-Distrib. Calcs'!W306,'Granular-Distrib. Calcs'!$B$4:$K$1500,6,FALSE))),2),"")</f>
        <v/>
      </c>
      <c r="Y306" s="67" t="str">
        <f>IF(A306="","",(SUM($N$4:N306)/25.4^3+(4/3*PI()*(M306/2/25.4)^3*Number_of_grains_granD)))</f>
        <v/>
      </c>
      <c r="Z306" s="67" t="str">
        <f>IF(A306="","",(SUM($O$4:O306)+(4/3*PI()*(M306/2)^3*Chem_block_density_granD/10^3*Number_of_grains_granD)))</f>
        <v/>
      </c>
    </row>
    <row r="307" spans="1:26" x14ac:dyDescent="0.3">
      <c r="A307" s="68" t="str">
        <f t="shared" si="83"/>
        <v/>
      </c>
      <c r="B307" s="68" t="str">
        <f t="shared" si="68"/>
        <v/>
      </c>
      <c r="C307" s="68" t="str">
        <f t="shared" si="69"/>
        <v/>
      </c>
      <c r="D307" s="67" t="str">
        <f t="shared" si="70"/>
        <v/>
      </c>
      <c r="E307" s="262" t="str">
        <f t="shared" si="71"/>
        <v/>
      </c>
      <c r="F307" s="262" t="str">
        <f>IF(E307="","",SUM(E$4:E307))</f>
        <v/>
      </c>
      <c r="G307" s="262" t="str">
        <f t="shared" si="72"/>
        <v/>
      </c>
      <c r="H307" s="67" t="str">
        <f t="shared" si="73"/>
        <v/>
      </c>
      <c r="I307" s="67" t="str">
        <f t="shared" si="74"/>
        <v/>
      </c>
      <c r="J307" s="67" t="str">
        <f>IF(I307="","",SUM(I$4:I307))</f>
        <v/>
      </c>
      <c r="K307" s="67" t="str">
        <f t="shared" si="75"/>
        <v/>
      </c>
      <c r="L307" s="77" t="str">
        <f t="shared" si="84"/>
        <v/>
      </c>
      <c r="M307" s="77" t="str">
        <f t="shared" si="76"/>
        <v/>
      </c>
      <c r="N307" s="67" t="str">
        <f t="shared" si="77"/>
        <v/>
      </c>
      <c r="O307" s="67" t="str">
        <f t="shared" si="78"/>
        <v/>
      </c>
      <c r="P307" s="67" t="str">
        <f t="shared" si="79"/>
        <v/>
      </c>
      <c r="Q307" s="27" t="str">
        <f>IF(A307="","",(CONVERT(Total_chem_mass_granD,"lbm","g")-SUM($O$4:O307))/CONVERT(Total_chem_mass_granD,"lbm","g"))</f>
        <v/>
      </c>
      <c r="R307" s="66" t="str">
        <f t="shared" si="80"/>
        <v/>
      </c>
      <c r="S307" s="65" t="str">
        <f t="shared" si="81"/>
        <v/>
      </c>
      <c r="T307" s="88" t="str">
        <f>IF(Q307="","",SUM($P$4:P307)*1000/J307*(1-Percent_bound_granD))</f>
        <v/>
      </c>
      <c r="U307" s="88" t="str">
        <f>IF(Q307="","",SUM($P$4:P307)*1000/F307*(1-Percent_bound_granD))</f>
        <v/>
      </c>
      <c r="V307" s="90" t="str">
        <f t="shared" si="82"/>
        <v/>
      </c>
      <c r="W307" s="68" t="str">
        <f>IF(AND(B306&lt;Runoff_duration_hr_granD/2,B307&gt;Runoff_duration_hr_granD/2),Runoff_duration_hr_granD/2,INDEX($B$4:$B$1500,IF(B307&gt;Runoff_duration_hr_granD/2,ROWS($W$4:W307)-1,ROWS($W$4:W307))))</f>
        <v/>
      </c>
      <c r="X307" s="103" t="str">
        <f>IFERROR(ROUND(IF(HG_shape_granD="Constant flow",IF(W307=Runoff_duration_hr_granD/2,CONVERT($D$4,"L","gal")/(Runoff_duration_hr_granD*60),VLOOKUP('Granular-Distrib. Calcs'!W307,'Granular-Distrib. Calcs'!$B$4:$K$1500,6,FALSE)),IF(W307=Runoff_duration_hr_granD/2,2*CONVERT($D$4,"L","gal")/(Runoff_duration_hr_granD*60),VLOOKUP('Granular-Distrib. Calcs'!W307,'Granular-Distrib. Calcs'!$B$4:$K$1500,6,FALSE))),2),"")</f>
        <v/>
      </c>
      <c r="Y307" s="67" t="str">
        <f>IF(A307="","",(SUM($N$4:N307)/25.4^3+(4/3*PI()*(M307/2/25.4)^3*Number_of_grains_granD)))</f>
        <v/>
      </c>
      <c r="Z307" s="67" t="str">
        <f>IF(A307="","",(SUM($O$4:O307)+(4/3*PI()*(M307/2)^3*Chem_block_density_granD/10^3*Number_of_grains_granD)))</f>
        <v/>
      </c>
    </row>
    <row r="308" spans="1:26" x14ac:dyDescent="0.3">
      <c r="A308" s="68" t="str">
        <f t="shared" si="83"/>
        <v/>
      </c>
      <c r="B308" s="68" t="str">
        <f t="shared" si="68"/>
        <v/>
      </c>
      <c r="C308" s="68" t="str">
        <f t="shared" si="69"/>
        <v/>
      </c>
      <c r="D308" s="67" t="str">
        <f t="shared" si="70"/>
        <v/>
      </c>
      <c r="E308" s="262" t="str">
        <f t="shared" si="71"/>
        <v/>
      </c>
      <c r="F308" s="262" t="str">
        <f>IF(E308="","",SUM(E$4:E308))</f>
        <v/>
      </c>
      <c r="G308" s="262" t="str">
        <f t="shared" si="72"/>
        <v/>
      </c>
      <c r="H308" s="67" t="str">
        <f t="shared" si="73"/>
        <v/>
      </c>
      <c r="I308" s="67" t="str">
        <f t="shared" si="74"/>
        <v/>
      </c>
      <c r="J308" s="67" t="str">
        <f>IF(I308="","",SUM(I$4:I308))</f>
        <v/>
      </c>
      <c r="K308" s="67" t="str">
        <f t="shared" si="75"/>
        <v/>
      </c>
      <c r="L308" s="77" t="str">
        <f t="shared" si="84"/>
        <v/>
      </c>
      <c r="M308" s="77" t="str">
        <f t="shared" si="76"/>
        <v/>
      </c>
      <c r="N308" s="67" t="str">
        <f t="shared" si="77"/>
        <v/>
      </c>
      <c r="O308" s="67" t="str">
        <f t="shared" si="78"/>
        <v/>
      </c>
      <c r="P308" s="67" t="str">
        <f t="shared" si="79"/>
        <v/>
      </c>
      <c r="Q308" s="27" t="str">
        <f>IF(A308="","",(CONVERT(Total_chem_mass_granD,"lbm","g")-SUM($O$4:O308))/CONVERT(Total_chem_mass_granD,"lbm","g"))</f>
        <v/>
      </c>
      <c r="R308" s="66" t="str">
        <f t="shared" si="80"/>
        <v/>
      </c>
      <c r="S308" s="65" t="str">
        <f t="shared" si="81"/>
        <v/>
      </c>
      <c r="T308" s="88" t="str">
        <f>IF(Q308="","",SUM($P$4:P308)*1000/J308*(1-Percent_bound_granD))</f>
        <v/>
      </c>
      <c r="U308" s="88" t="str">
        <f>IF(Q308="","",SUM($P$4:P308)*1000/F308*(1-Percent_bound_granD))</f>
        <v/>
      </c>
      <c r="V308" s="90" t="str">
        <f t="shared" si="82"/>
        <v/>
      </c>
      <c r="W308" s="68" t="str">
        <f>IF(AND(B307&lt;Runoff_duration_hr_granD/2,B308&gt;Runoff_duration_hr_granD/2),Runoff_duration_hr_granD/2,INDEX($B$4:$B$1500,IF(B308&gt;Runoff_duration_hr_granD/2,ROWS($W$4:W308)-1,ROWS($W$4:W308))))</f>
        <v/>
      </c>
      <c r="X308" s="103" t="str">
        <f>IFERROR(ROUND(IF(HG_shape_granD="Constant flow",IF(W308=Runoff_duration_hr_granD/2,CONVERT($D$4,"L","gal")/(Runoff_duration_hr_granD*60),VLOOKUP('Granular-Distrib. Calcs'!W308,'Granular-Distrib. Calcs'!$B$4:$K$1500,6,FALSE)),IF(W308=Runoff_duration_hr_granD/2,2*CONVERT($D$4,"L","gal")/(Runoff_duration_hr_granD*60),VLOOKUP('Granular-Distrib. Calcs'!W308,'Granular-Distrib. Calcs'!$B$4:$K$1500,6,FALSE))),2),"")</f>
        <v/>
      </c>
      <c r="Y308" s="67" t="str">
        <f>IF(A308="","",(SUM($N$4:N308)/25.4^3+(4/3*PI()*(M308/2/25.4)^3*Number_of_grains_granD)))</f>
        <v/>
      </c>
      <c r="Z308" s="67" t="str">
        <f>IF(A308="","",(SUM($O$4:O308)+(4/3*PI()*(M308/2)^3*Chem_block_density_granD/10^3*Number_of_grains_granD)))</f>
        <v/>
      </c>
    </row>
    <row r="309" spans="1:26" x14ac:dyDescent="0.3">
      <c r="A309" s="68" t="str">
        <f t="shared" si="83"/>
        <v/>
      </c>
      <c r="B309" s="68" t="str">
        <f t="shared" si="68"/>
        <v/>
      </c>
      <c r="C309" s="68" t="str">
        <f t="shared" si="69"/>
        <v/>
      </c>
      <c r="D309" s="67" t="str">
        <f t="shared" si="70"/>
        <v/>
      </c>
      <c r="E309" s="262" t="str">
        <f t="shared" si="71"/>
        <v/>
      </c>
      <c r="F309" s="262" t="str">
        <f>IF(E309="","",SUM(E$4:E309))</f>
        <v/>
      </c>
      <c r="G309" s="262" t="str">
        <f t="shared" si="72"/>
        <v/>
      </c>
      <c r="H309" s="67" t="str">
        <f t="shared" si="73"/>
        <v/>
      </c>
      <c r="I309" s="67" t="str">
        <f t="shared" si="74"/>
        <v/>
      </c>
      <c r="J309" s="67" t="str">
        <f>IF(I309="","",SUM(I$4:I309))</f>
        <v/>
      </c>
      <c r="K309" s="67" t="str">
        <f t="shared" si="75"/>
        <v/>
      </c>
      <c r="L309" s="77" t="str">
        <f t="shared" si="84"/>
        <v/>
      </c>
      <c r="M309" s="77" t="str">
        <f t="shared" si="76"/>
        <v/>
      </c>
      <c r="N309" s="67" t="str">
        <f t="shared" si="77"/>
        <v/>
      </c>
      <c r="O309" s="67" t="str">
        <f t="shared" si="78"/>
        <v/>
      </c>
      <c r="P309" s="67" t="str">
        <f t="shared" si="79"/>
        <v/>
      </c>
      <c r="Q309" s="27" t="str">
        <f>IF(A309="","",(CONVERT(Total_chem_mass_granD,"lbm","g")-SUM($O$4:O309))/CONVERT(Total_chem_mass_granD,"lbm","g"))</f>
        <v/>
      </c>
      <c r="R309" s="66" t="str">
        <f t="shared" si="80"/>
        <v/>
      </c>
      <c r="S309" s="65" t="str">
        <f t="shared" si="81"/>
        <v/>
      </c>
      <c r="T309" s="88" t="str">
        <f>IF(Q309="","",SUM($P$4:P309)*1000/J309*(1-Percent_bound_granD))</f>
        <v/>
      </c>
      <c r="U309" s="88" t="str">
        <f>IF(Q309="","",SUM($P$4:P309)*1000/F309*(1-Percent_bound_granD))</f>
        <v/>
      </c>
      <c r="V309" s="90" t="str">
        <f t="shared" si="82"/>
        <v/>
      </c>
      <c r="W309" s="68" t="str">
        <f>IF(AND(B308&lt;Runoff_duration_hr_granD/2,B309&gt;Runoff_duration_hr_granD/2),Runoff_duration_hr_granD/2,INDEX($B$4:$B$1500,IF(B309&gt;Runoff_duration_hr_granD/2,ROWS($W$4:W309)-1,ROWS($W$4:W309))))</f>
        <v/>
      </c>
      <c r="X309" s="103" t="str">
        <f>IFERROR(ROUND(IF(HG_shape_granD="Constant flow",IF(W309=Runoff_duration_hr_granD/2,CONVERT($D$4,"L","gal")/(Runoff_duration_hr_granD*60),VLOOKUP('Granular-Distrib. Calcs'!W309,'Granular-Distrib. Calcs'!$B$4:$K$1500,6,FALSE)),IF(W309=Runoff_duration_hr_granD/2,2*CONVERT($D$4,"L","gal")/(Runoff_duration_hr_granD*60),VLOOKUP('Granular-Distrib. Calcs'!W309,'Granular-Distrib. Calcs'!$B$4:$K$1500,6,FALSE))),2),"")</f>
        <v/>
      </c>
      <c r="Y309" s="67" t="str">
        <f>IF(A309="","",(SUM($N$4:N309)/25.4^3+(4/3*PI()*(M309/2/25.4)^3*Number_of_grains_granD)))</f>
        <v/>
      </c>
      <c r="Z309" s="67" t="str">
        <f>IF(A309="","",(SUM($O$4:O309)+(4/3*PI()*(M309/2)^3*Chem_block_density_granD/10^3*Number_of_grains_granD)))</f>
        <v/>
      </c>
    </row>
    <row r="310" spans="1:26" x14ac:dyDescent="0.3">
      <c r="A310" s="68" t="str">
        <f t="shared" si="83"/>
        <v/>
      </c>
      <c r="B310" s="68" t="str">
        <f t="shared" si="68"/>
        <v/>
      </c>
      <c r="C310" s="68" t="str">
        <f t="shared" si="69"/>
        <v/>
      </c>
      <c r="D310" s="67" t="str">
        <f t="shared" si="70"/>
        <v/>
      </c>
      <c r="E310" s="262" t="str">
        <f t="shared" si="71"/>
        <v/>
      </c>
      <c r="F310" s="262" t="str">
        <f>IF(E310="","",SUM(E$4:E310))</f>
        <v/>
      </c>
      <c r="G310" s="262" t="str">
        <f t="shared" si="72"/>
        <v/>
      </c>
      <c r="H310" s="67" t="str">
        <f t="shared" si="73"/>
        <v/>
      </c>
      <c r="I310" s="67" t="str">
        <f t="shared" si="74"/>
        <v/>
      </c>
      <c r="J310" s="67" t="str">
        <f>IF(I310="","",SUM(I$4:I310))</f>
        <v/>
      </c>
      <c r="K310" s="67" t="str">
        <f t="shared" si="75"/>
        <v/>
      </c>
      <c r="L310" s="77" t="str">
        <f t="shared" si="84"/>
        <v/>
      </c>
      <c r="M310" s="77" t="str">
        <f t="shared" si="76"/>
        <v/>
      </c>
      <c r="N310" s="67" t="str">
        <f t="shared" si="77"/>
        <v/>
      </c>
      <c r="O310" s="67" t="str">
        <f t="shared" si="78"/>
        <v/>
      </c>
      <c r="P310" s="67" t="str">
        <f t="shared" si="79"/>
        <v/>
      </c>
      <c r="Q310" s="27" t="str">
        <f>IF(A310="","",(CONVERT(Total_chem_mass_granD,"lbm","g")-SUM($O$4:O310))/CONVERT(Total_chem_mass_granD,"lbm","g"))</f>
        <v/>
      </c>
      <c r="R310" s="66" t="str">
        <f t="shared" si="80"/>
        <v/>
      </c>
      <c r="S310" s="65" t="str">
        <f t="shared" si="81"/>
        <v/>
      </c>
      <c r="T310" s="88" t="str">
        <f>IF(Q310="","",SUM($P$4:P310)*1000/J310*(1-Percent_bound_granD))</f>
        <v/>
      </c>
      <c r="U310" s="88" t="str">
        <f>IF(Q310="","",SUM($P$4:P310)*1000/F310*(1-Percent_bound_granD))</f>
        <v/>
      </c>
      <c r="V310" s="90" t="str">
        <f t="shared" si="82"/>
        <v/>
      </c>
      <c r="W310" s="68" t="str">
        <f>IF(AND(B309&lt;Runoff_duration_hr_granD/2,B310&gt;Runoff_duration_hr_granD/2),Runoff_duration_hr_granD/2,INDEX($B$4:$B$1500,IF(B310&gt;Runoff_duration_hr_granD/2,ROWS($W$4:W310)-1,ROWS($W$4:W310))))</f>
        <v/>
      </c>
      <c r="X310" s="103" t="str">
        <f>IFERROR(ROUND(IF(HG_shape_granD="Constant flow",IF(W310=Runoff_duration_hr_granD/2,CONVERT($D$4,"L","gal")/(Runoff_duration_hr_granD*60),VLOOKUP('Granular-Distrib. Calcs'!W310,'Granular-Distrib. Calcs'!$B$4:$K$1500,6,FALSE)),IF(W310=Runoff_duration_hr_granD/2,2*CONVERT($D$4,"L","gal")/(Runoff_duration_hr_granD*60),VLOOKUP('Granular-Distrib. Calcs'!W310,'Granular-Distrib. Calcs'!$B$4:$K$1500,6,FALSE))),2),"")</f>
        <v/>
      </c>
      <c r="Y310" s="67" t="str">
        <f>IF(A310="","",(SUM($N$4:N310)/25.4^3+(4/3*PI()*(M310/2/25.4)^3*Number_of_grains_granD)))</f>
        <v/>
      </c>
      <c r="Z310" s="67" t="str">
        <f>IF(A310="","",(SUM($O$4:O310)+(4/3*PI()*(M310/2)^3*Chem_block_density_granD/10^3*Number_of_grains_granD)))</f>
        <v/>
      </c>
    </row>
    <row r="311" spans="1:26" x14ac:dyDescent="0.3">
      <c r="A311" s="68" t="str">
        <f t="shared" si="83"/>
        <v/>
      </c>
      <c r="B311" s="68" t="str">
        <f t="shared" si="68"/>
        <v/>
      </c>
      <c r="C311" s="68" t="str">
        <f t="shared" si="69"/>
        <v/>
      </c>
      <c r="D311" s="67" t="str">
        <f t="shared" si="70"/>
        <v/>
      </c>
      <c r="E311" s="262" t="str">
        <f t="shared" si="71"/>
        <v/>
      </c>
      <c r="F311" s="262" t="str">
        <f>IF(E311="","",SUM(E$4:E311))</f>
        <v/>
      </c>
      <c r="G311" s="262" t="str">
        <f t="shared" si="72"/>
        <v/>
      </c>
      <c r="H311" s="67" t="str">
        <f t="shared" si="73"/>
        <v/>
      </c>
      <c r="I311" s="67" t="str">
        <f t="shared" si="74"/>
        <v/>
      </c>
      <c r="J311" s="67" t="str">
        <f>IF(I311="","",SUM(I$4:I311))</f>
        <v/>
      </c>
      <c r="K311" s="67" t="str">
        <f t="shared" si="75"/>
        <v/>
      </c>
      <c r="L311" s="77" t="str">
        <f t="shared" si="84"/>
        <v/>
      </c>
      <c r="M311" s="77" t="str">
        <f t="shared" si="76"/>
        <v/>
      </c>
      <c r="N311" s="67" t="str">
        <f t="shared" si="77"/>
        <v/>
      </c>
      <c r="O311" s="67" t="str">
        <f t="shared" si="78"/>
        <v/>
      </c>
      <c r="P311" s="67" t="str">
        <f t="shared" si="79"/>
        <v/>
      </c>
      <c r="Q311" s="27" t="str">
        <f>IF(A311="","",(CONVERT(Total_chem_mass_granD,"lbm","g")-SUM($O$4:O311))/CONVERT(Total_chem_mass_granD,"lbm","g"))</f>
        <v/>
      </c>
      <c r="R311" s="66" t="str">
        <f t="shared" si="80"/>
        <v/>
      </c>
      <c r="S311" s="65" t="str">
        <f t="shared" si="81"/>
        <v/>
      </c>
      <c r="T311" s="88" t="str">
        <f>IF(Q311="","",SUM($P$4:P311)*1000/J311*(1-Percent_bound_granD))</f>
        <v/>
      </c>
      <c r="U311" s="88" t="str">
        <f>IF(Q311="","",SUM($P$4:P311)*1000/F311*(1-Percent_bound_granD))</f>
        <v/>
      </c>
      <c r="V311" s="90" t="str">
        <f t="shared" si="82"/>
        <v/>
      </c>
      <c r="W311" s="68" t="str">
        <f>IF(AND(B310&lt;Runoff_duration_hr_granD/2,B311&gt;Runoff_duration_hr_granD/2),Runoff_duration_hr_granD/2,INDEX($B$4:$B$1500,IF(B311&gt;Runoff_duration_hr_granD/2,ROWS($W$4:W311)-1,ROWS($W$4:W311))))</f>
        <v/>
      </c>
      <c r="X311" s="103" t="str">
        <f>IFERROR(ROUND(IF(HG_shape_granD="Constant flow",IF(W311=Runoff_duration_hr_granD/2,CONVERT($D$4,"L","gal")/(Runoff_duration_hr_granD*60),VLOOKUP('Granular-Distrib. Calcs'!W311,'Granular-Distrib. Calcs'!$B$4:$K$1500,6,FALSE)),IF(W311=Runoff_duration_hr_granD/2,2*CONVERT($D$4,"L","gal")/(Runoff_duration_hr_granD*60),VLOOKUP('Granular-Distrib. Calcs'!W311,'Granular-Distrib. Calcs'!$B$4:$K$1500,6,FALSE))),2),"")</f>
        <v/>
      </c>
      <c r="Y311" s="67" t="str">
        <f>IF(A311="","",(SUM($N$4:N311)/25.4^3+(4/3*PI()*(M311/2/25.4)^3*Number_of_grains_granD)))</f>
        <v/>
      </c>
      <c r="Z311" s="67" t="str">
        <f>IF(A311="","",(SUM($O$4:O311)+(4/3*PI()*(M311/2)^3*Chem_block_density_granD/10^3*Number_of_grains_granD)))</f>
        <v/>
      </c>
    </row>
    <row r="312" spans="1:26" x14ac:dyDescent="0.3">
      <c r="A312" s="68" t="str">
        <f t="shared" si="83"/>
        <v/>
      </c>
      <c r="B312" s="68" t="str">
        <f t="shared" si="68"/>
        <v/>
      </c>
      <c r="C312" s="68" t="str">
        <f t="shared" si="69"/>
        <v/>
      </c>
      <c r="D312" s="67" t="str">
        <f t="shared" si="70"/>
        <v/>
      </c>
      <c r="E312" s="262" t="str">
        <f t="shared" si="71"/>
        <v/>
      </c>
      <c r="F312" s="262" t="str">
        <f>IF(E312="","",SUM(E$4:E312))</f>
        <v/>
      </c>
      <c r="G312" s="262" t="str">
        <f t="shared" si="72"/>
        <v/>
      </c>
      <c r="H312" s="67" t="str">
        <f t="shared" si="73"/>
        <v/>
      </c>
      <c r="I312" s="67" t="str">
        <f t="shared" si="74"/>
        <v/>
      </c>
      <c r="J312" s="67" t="str">
        <f>IF(I312="","",SUM(I$4:I312))</f>
        <v/>
      </c>
      <c r="K312" s="67" t="str">
        <f t="shared" si="75"/>
        <v/>
      </c>
      <c r="L312" s="77" t="str">
        <f t="shared" si="84"/>
        <v/>
      </c>
      <c r="M312" s="77" t="str">
        <f t="shared" si="76"/>
        <v/>
      </c>
      <c r="N312" s="67" t="str">
        <f t="shared" si="77"/>
        <v/>
      </c>
      <c r="O312" s="67" t="str">
        <f t="shared" si="78"/>
        <v/>
      </c>
      <c r="P312" s="67" t="str">
        <f t="shared" si="79"/>
        <v/>
      </c>
      <c r="Q312" s="27" t="str">
        <f>IF(A312="","",(CONVERT(Total_chem_mass_granD,"lbm","g")-SUM($O$4:O312))/CONVERT(Total_chem_mass_granD,"lbm","g"))</f>
        <v/>
      </c>
      <c r="R312" s="66" t="str">
        <f t="shared" si="80"/>
        <v/>
      </c>
      <c r="S312" s="65" t="str">
        <f t="shared" si="81"/>
        <v/>
      </c>
      <c r="T312" s="88" t="str">
        <f>IF(Q312="","",SUM($P$4:P312)*1000/J312*(1-Percent_bound_granD))</f>
        <v/>
      </c>
      <c r="U312" s="88" t="str">
        <f>IF(Q312="","",SUM($P$4:P312)*1000/F312*(1-Percent_bound_granD))</f>
        <v/>
      </c>
      <c r="V312" s="90" t="str">
        <f t="shared" si="82"/>
        <v/>
      </c>
      <c r="W312" s="68" t="str">
        <f>IF(AND(B311&lt;Runoff_duration_hr_granD/2,B312&gt;Runoff_duration_hr_granD/2),Runoff_duration_hr_granD/2,INDEX($B$4:$B$1500,IF(B312&gt;Runoff_duration_hr_granD/2,ROWS($W$4:W312)-1,ROWS($W$4:W312))))</f>
        <v/>
      </c>
      <c r="X312" s="103" t="str">
        <f>IFERROR(ROUND(IF(HG_shape_granD="Constant flow",IF(W312=Runoff_duration_hr_granD/2,CONVERT($D$4,"L","gal")/(Runoff_duration_hr_granD*60),VLOOKUP('Granular-Distrib. Calcs'!W312,'Granular-Distrib. Calcs'!$B$4:$K$1500,6,FALSE)),IF(W312=Runoff_duration_hr_granD/2,2*CONVERT($D$4,"L","gal")/(Runoff_duration_hr_granD*60),VLOOKUP('Granular-Distrib. Calcs'!W312,'Granular-Distrib. Calcs'!$B$4:$K$1500,6,FALSE))),2),"")</f>
        <v/>
      </c>
      <c r="Y312" s="67" t="str">
        <f>IF(A312="","",(SUM($N$4:N312)/25.4^3+(4/3*PI()*(M312/2/25.4)^3*Number_of_grains_granD)))</f>
        <v/>
      </c>
      <c r="Z312" s="67" t="str">
        <f>IF(A312="","",(SUM($O$4:O312)+(4/3*PI()*(M312/2)^3*Chem_block_density_granD/10^3*Number_of_grains_granD)))</f>
        <v/>
      </c>
    </row>
    <row r="313" spans="1:26" x14ac:dyDescent="0.3">
      <c r="A313" s="68" t="str">
        <f t="shared" si="83"/>
        <v/>
      </c>
      <c r="B313" s="68" t="str">
        <f t="shared" si="68"/>
        <v/>
      </c>
      <c r="C313" s="68" t="str">
        <f t="shared" si="69"/>
        <v/>
      </c>
      <c r="D313" s="67" t="str">
        <f t="shared" si="70"/>
        <v/>
      </c>
      <c r="E313" s="262" t="str">
        <f t="shared" si="71"/>
        <v/>
      </c>
      <c r="F313" s="262" t="str">
        <f>IF(E313="","",SUM(E$4:E313))</f>
        <v/>
      </c>
      <c r="G313" s="262" t="str">
        <f t="shared" si="72"/>
        <v/>
      </c>
      <c r="H313" s="67" t="str">
        <f t="shared" si="73"/>
        <v/>
      </c>
      <c r="I313" s="67" t="str">
        <f t="shared" si="74"/>
        <v/>
      </c>
      <c r="J313" s="67" t="str">
        <f>IF(I313="","",SUM(I$4:I313))</f>
        <v/>
      </c>
      <c r="K313" s="67" t="str">
        <f t="shared" si="75"/>
        <v/>
      </c>
      <c r="L313" s="77" t="str">
        <f t="shared" si="84"/>
        <v/>
      </c>
      <c r="M313" s="77" t="str">
        <f t="shared" si="76"/>
        <v/>
      </c>
      <c r="N313" s="67" t="str">
        <f t="shared" si="77"/>
        <v/>
      </c>
      <c r="O313" s="67" t="str">
        <f t="shared" si="78"/>
        <v/>
      </c>
      <c r="P313" s="67" t="str">
        <f t="shared" si="79"/>
        <v/>
      </c>
      <c r="Q313" s="27" t="str">
        <f>IF(A313="","",(CONVERT(Total_chem_mass_granD,"lbm","g")-SUM($O$4:O313))/CONVERT(Total_chem_mass_granD,"lbm","g"))</f>
        <v/>
      </c>
      <c r="R313" s="66" t="str">
        <f t="shared" si="80"/>
        <v/>
      </c>
      <c r="S313" s="65" t="str">
        <f t="shared" si="81"/>
        <v/>
      </c>
      <c r="T313" s="88" t="str">
        <f>IF(Q313="","",SUM($P$4:P313)*1000/J313*(1-Percent_bound_granD))</f>
        <v/>
      </c>
      <c r="U313" s="88" t="str">
        <f>IF(Q313="","",SUM($P$4:P313)*1000/F313*(1-Percent_bound_granD))</f>
        <v/>
      </c>
      <c r="V313" s="90" t="str">
        <f t="shared" si="82"/>
        <v/>
      </c>
      <c r="W313" s="68" t="str">
        <f>IF(AND(B312&lt;Runoff_duration_hr_granD/2,B313&gt;Runoff_duration_hr_granD/2),Runoff_duration_hr_granD/2,INDEX($B$4:$B$1500,IF(B313&gt;Runoff_duration_hr_granD/2,ROWS($W$4:W313)-1,ROWS($W$4:W313))))</f>
        <v/>
      </c>
      <c r="X313" s="103" t="str">
        <f>IFERROR(ROUND(IF(HG_shape_granD="Constant flow",IF(W313=Runoff_duration_hr_granD/2,CONVERT($D$4,"L","gal")/(Runoff_duration_hr_granD*60),VLOOKUP('Granular-Distrib. Calcs'!W313,'Granular-Distrib. Calcs'!$B$4:$K$1500,6,FALSE)),IF(W313=Runoff_duration_hr_granD/2,2*CONVERT($D$4,"L","gal")/(Runoff_duration_hr_granD*60),VLOOKUP('Granular-Distrib. Calcs'!W313,'Granular-Distrib. Calcs'!$B$4:$K$1500,6,FALSE))),2),"")</f>
        <v/>
      </c>
      <c r="Y313" s="67" t="str">
        <f>IF(A313="","",(SUM($N$4:N313)/25.4^3+(4/3*PI()*(M313/2/25.4)^3*Number_of_grains_granD)))</f>
        <v/>
      </c>
      <c r="Z313" s="67" t="str">
        <f>IF(A313="","",(SUM($O$4:O313)+(4/3*PI()*(M313/2)^3*Chem_block_density_granD/10^3*Number_of_grains_granD)))</f>
        <v/>
      </c>
    </row>
    <row r="314" spans="1:26" x14ac:dyDescent="0.3">
      <c r="A314" s="68" t="str">
        <f t="shared" si="83"/>
        <v/>
      </c>
      <c r="B314" s="68" t="str">
        <f t="shared" si="68"/>
        <v/>
      </c>
      <c r="C314" s="68" t="str">
        <f t="shared" si="69"/>
        <v/>
      </c>
      <c r="D314" s="67" t="str">
        <f t="shared" si="70"/>
        <v/>
      </c>
      <c r="E314" s="262" t="str">
        <f t="shared" si="71"/>
        <v/>
      </c>
      <c r="F314" s="262" t="str">
        <f>IF(E314="","",SUM(E$4:E314))</f>
        <v/>
      </c>
      <c r="G314" s="262" t="str">
        <f t="shared" si="72"/>
        <v/>
      </c>
      <c r="H314" s="67" t="str">
        <f t="shared" si="73"/>
        <v/>
      </c>
      <c r="I314" s="67" t="str">
        <f t="shared" si="74"/>
        <v/>
      </c>
      <c r="J314" s="67" t="str">
        <f>IF(I314="","",SUM(I$4:I314))</f>
        <v/>
      </c>
      <c r="K314" s="67" t="str">
        <f t="shared" si="75"/>
        <v/>
      </c>
      <c r="L314" s="77" t="str">
        <f t="shared" si="84"/>
        <v/>
      </c>
      <c r="M314" s="77" t="str">
        <f t="shared" si="76"/>
        <v/>
      </c>
      <c r="N314" s="67" t="str">
        <f t="shared" si="77"/>
        <v/>
      </c>
      <c r="O314" s="67" t="str">
        <f t="shared" si="78"/>
        <v/>
      </c>
      <c r="P314" s="67" t="str">
        <f t="shared" si="79"/>
        <v/>
      </c>
      <c r="Q314" s="27" t="str">
        <f>IF(A314="","",(CONVERT(Total_chem_mass_granD,"lbm","g")-SUM($O$4:O314))/CONVERT(Total_chem_mass_granD,"lbm","g"))</f>
        <v/>
      </c>
      <c r="R314" s="66" t="str">
        <f t="shared" si="80"/>
        <v/>
      </c>
      <c r="S314" s="65" t="str">
        <f t="shared" si="81"/>
        <v/>
      </c>
      <c r="T314" s="88" t="str">
        <f>IF(Q314="","",SUM($P$4:P314)*1000/J314*(1-Percent_bound_granD))</f>
        <v/>
      </c>
      <c r="U314" s="88" t="str">
        <f>IF(Q314="","",SUM($P$4:P314)*1000/F314*(1-Percent_bound_granD))</f>
        <v/>
      </c>
      <c r="V314" s="90" t="str">
        <f t="shared" si="82"/>
        <v/>
      </c>
      <c r="W314" s="68" t="str">
        <f>IF(AND(B313&lt;Runoff_duration_hr_granD/2,B314&gt;Runoff_duration_hr_granD/2),Runoff_duration_hr_granD/2,INDEX($B$4:$B$1500,IF(B314&gt;Runoff_duration_hr_granD/2,ROWS($W$4:W314)-1,ROWS($W$4:W314))))</f>
        <v/>
      </c>
      <c r="X314" s="103" t="str">
        <f>IFERROR(ROUND(IF(HG_shape_granD="Constant flow",IF(W314=Runoff_duration_hr_granD/2,CONVERT($D$4,"L","gal")/(Runoff_duration_hr_granD*60),VLOOKUP('Granular-Distrib. Calcs'!W314,'Granular-Distrib. Calcs'!$B$4:$K$1500,6,FALSE)),IF(W314=Runoff_duration_hr_granD/2,2*CONVERT($D$4,"L","gal")/(Runoff_duration_hr_granD*60),VLOOKUP('Granular-Distrib. Calcs'!W314,'Granular-Distrib. Calcs'!$B$4:$K$1500,6,FALSE))),2),"")</f>
        <v/>
      </c>
      <c r="Y314" s="67" t="str">
        <f>IF(A314="","",(SUM($N$4:N314)/25.4^3+(4/3*PI()*(M314/2/25.4)^3*Number_of_grains_granD)))</f>
        <v/>
      </c>
      <c r="Z314" s="67" t="str">
        <f>IF(A314="","",(SUM($O$4:O314)+(4/3*PI()*(M314/2)^3*Chem_block_density_granD/10^3*Number_of_grains_granD)))</f>
        <v/>
      </c>
    </row>
    <row r="315" spans="1:26" x14ac:dyDescent="0.3">
      <c r="A315" s="68" t="str">
        <f t="shared" si="83"/>
        <v/>
      </c>
      <c r="B315" s="68" t="str">
        <f t="shared" si="68"/>
        <v/>
      </c>
      <c r="C315" s="68" t="str">
        <f t="shared" si="69"/>
        <v/>
      </c>
      <c r="D315" s="67" t="str">
        <f t="shared" si="70"/>
        <v/>
      </c>
      <c r="E315" s="262" t="str">
        <f t="shared" si="71"/>
        <v/>
      </c>
      <c r="F315" s="262" t="str">
        <f>IF(E315="","",SUM(E$4:E315))</f>
        <v/>
      </c>
      <c r="G315" s="262" t="str">
        <f t="shared" si="72"/>
        <v/>
      </c>
      <c r="H315" s="67" t="str">
        <f t="shared" si="73"/>
        <v/>
      </c>
      <c r="I315" s="67" t="str">
        <f t="shared" si="74"/>
        <v/>
      </c>
      <c r="J315" s="67" t="str">
        <f>IF(I315="","",SUM(I$4:I315))</f>
        <v/>
      </c>
      <c r="K315" s="67" t="str">
        <f t="shared" si="75"/>
        <v/>
      </c>
      <c r="L315" s="77" t="str">
        <f t="shared" si="84"/>
        <v/>
      </c>
      <c r="M315" s="77" t="str">
        <f t="shared" si="76"/>
        <v/>
      </c>
      <c r="N315" s="67" t="str">
        <f t="shared" si="77"/>
        <v/>
      </c>
      <c r="O315" s="67" t="str">
        <f t="shared" si="78"/>
        <v/>
      </c>
      <c r="P315" s="67" t="str">
        <f t="shared" si="79"/>
        <v/>
      </c>
      <c r="Q315" s="27" t="str">
        <f>IF(A315="","",(CONVERT(Total_chem_mass_granD,"lbm","g")-SUM($O$4:O315))/CONVERT(Total_chem_mass_granD,"lbm","g"))</f>
        <v/>
      </c>
      <c r="R315" s="66" t="str">
        <f t="shared" si="80"/>
        <v/>
      </c>
      <c r="S315" s="65" t="str">
        <f t="shared" si="81"/>
        <v/>
      </c>
      <c r="T315" s="88" t="str">
        <f>IF(Q315="","",SUM($P$4:P315)*1000/J315*(1-Percent_bound_granD))</f>
        <v/>
      </c>
      <c r="U315" s="88" t="str">
        <f>IF(Q315="","",SUM($P$4:P315)*1000/F315*(1-Percent_bound_granD))</f>
        <v/>
      </c>
      <c r="V315" s="90" t="str">
        <f t="shared" si="82"/>
        <v/>
      </c>
      <c r="W315" s="68" t="str">
        <f>IF(AND(B314&lt;Runoff_duration_hr_granD/2,B315&gt;Runoff_duration_hr_granD/2),Runoff_duration_hr_granD/2,INDEX($B$4:$B$1500,IF(B315&gt;Runoff_duration_hr_granD/2,ROWS($W$4:W315)-1,ROWS($W$4:W315))))</f>
        <v/>
      </c>
      <c r="X315" s="103" t="str">
        <f>IFERROR(ROUND(IF(HG_shape_granD="Constant flow",IF(W315=Runoff_duration_hr_granD/2,CONVERT($D$4,"L","gal")/(Runoff_duration_hr_granD*60),VLOOKUP('Granular-Distrib. Calcs'!W315,'Granular-Distrib. Calcs'!$B$4:$K$1500,6,FALSE)),IF(W315=Runoff_duration_hr_granD/2,2*CONVERT($D$4,"L","gal")/(Runoff_duration_hr_granD*60),VLOOKUP('Granular-Distrib. Calcs'!W315,'Granular-Distrib. Calcs'!$B$4:$K$1500,6,FALSE))),2),"")</f>
        <v/>
      </c>
      <c r="Y315" s="67" t="str">
        <f>IF(A315="","",(SUM($N$4:N315)/25.4^3+(4/3*PI()*(M315/2/25.4)^3*Number_of_grains_granD)))</f>
        <v/>
      </c>
      <c r="Z315" s="67" t="str">
        <f>IF(A315="","",(SUM($O$4:O315)+(4/3*PI()*(M315/2)^3*Chem_block_density_granD/10^3*Number_of_grains_granD)))</f>
        <v/>
      </c>
    </row>
    <row r="316" spans="1:26" x14ac:dyDescent="0.3">
      <c r="A316" s="68" t="str">
        <f t="shared" si="83"/>
        <v/>
      </c>
      <c r="B316" s="68" t="str">
        <f t="shared" si="68"/>
        <v/>
      </c>
      <c r="C316" s="68" t="str">
        <f t="shared" si="69"/>
        <v/>
      </c>
      <c r="D316" s="67" t="str">
        <f t="shared" si="70"/>
        <v/>
      </c>
      <c r="E316" s="262" t="str">
        <f t="shared" si="71"/>
        <v/>
      </c>
      <c r="F316" s="262" t="str">
        <f>IF(E316="","",SUM(E$4:E316))</f>
        <v/>
      </c>
      <c r="G316" s="262" t="str">
        <f t="shared" si="72"/>
        <v/>
      </c>
      <c r="H316" s="67" t="str">
        <f t="shared" si="73"/>
        <v/>
      </c>
      <c r="I316" s="67" t="str">
        <f t="shared" si="74"/>
        <v/>
      </c>
      <c r="J316" s="67" t="str">
        <f>IF(I316="","",SUM(I$4:I316))</f>
        <v/>
      </c>
      <c r="K316" s="67" t="str">
        <f t="shared" si="75"/>
        <v/>
      </c>
      <c r="L316" s="77" t="str">
        <f t="shared" si="84"/>
        <v/>
      </c>
      <c r="M316" s="77" t="str">
        <f t="shared" si="76"/>
        <v/>
      </c>
      <c r="N316" s="67" t="str">
        <f t="shared" si="77"/>
        <v/>
      </c>
      <c r="O316" s="67" t="str">
        <f t="shared" si="78"/>
        <v/>
      </c>
      <c r="P316" s="67" t="str">
        <f t="shared" si="79"/>
        <v/>
      </c>
      <c r="Q316" s="27" t="str">
        <f>IF(A316="","",(CONVERT(Total_chem_mass_granD,"lbm","g")-SUM($O$4:O316))/CONVERT(Total_chem_mass_granD,"lbm","g"))</f>
        <v/>
      </c>
      <c r="R316" s="66" t="str">
        <f t="shared" si="80"/>
        <v/>
      </c>
      <c r="S316" s="65" t="str">
        <f t="shared" si="81"/>
        <v/>
      </c>
      <c r="T316" s="88" t="str">
        <f>IF(Q316="","",SUM($P$4:P316)*1000/J316*(1-Percent_bound_granD))</f>
        <v/>
      </c>
      <c r="U316" s="88" t="str">
        <f>IF(Q316="","",SUM($P$4:P316)*1000/F316*(1-Percent_bound_granD))</f>
        <v/>
      </c>
      <c r="V316" s="90" t="str">
        <f t="shared" si="82"/>
        <v/>
      </c>
      <c r="W316" s="68" t="str">
        <f>IF(AND(B315&lt;Runoff_duration_hr_granD/2,B316&gt;Runoff_duration_hr_granD/2),Runoff_duration_hr_granD/2,INDEX($B$4:$B$1500,IF(B316&gt;Runoff_duration_hr_granD/2,ROWS($W$4:W316)-1,ROWS($W$4:W316))))</f>
        <v/>
      </c>
      <c r="X316" s="103" t="str">
        <f>IFERROR(ROUND(IF(HG_shape_granD="Constant flow",IF(W316=Runoff_duration_hr_granD/2,CONVERT($D$4,"L","gal")/(Runoff_duration_hr_granD*60),VLOOKUP('Granular-Distrib. Calcs'!W316,'Granular-Distrib. Calcs'!$B$4:$K$1500,6,FALSE)),IF(W316=Runoff_duration_hr_granD/2,2*CONVERT($D$4,"L","gal")/(Runoff_duration_hr_granD*60),VLOOKUP('Granular-Distrib. Calcs'!W316,'Granular-Distrib. Calcs'!$B$4:$K$1500,6,FALSE))),2),"")</f>
        <v/>
      </c>
      <c r="Y316" s="67" t="str">
        <f>IF(A316="","",(SUM($N$4:N316)/25.4^3+(4/3*PI()*(M316/2/25.4)^3*Number_of_grains_granD)))</f>
        <v/>
      </c>
      <c r="Z316" s="67" t="str">
        <f>IF(A316="","",(SUM($O$4:O316)+(4/3*PI()*(M316/2)^3*Chem_block_density_granD/10^3*Number_of_grains_granD)))</f>
        <v/>
      </c>
    </row>
    <row r="317" spans="1:26" x14ac:dyDescent="0.3">
      <c r="A317" s="68" t="str">
        <f t="shared" si="83"/>
        <v/>
      </c>
      <c r="B317" s="68" t="str">
        <f t="shared" si="68"/>
        <v/>
      </c>
      <c r="C317" s="68" t="str">
        <f t="shared" si="69"/>
        <v/>
      </c>
      <c r="D317" s="67" t="str">
        <f t="shared" si="70"/>
        <v/>
      </c>
      <c r="E317" s="262" t="str">
        <f t="shared" si="71"/>
        <v/>
      </c>
      <c r="F317" s="262" t="str">
        <f>IF(E317="","",SUM(E$4:E317))</f>
        <v/>
      </c>
      <c r="G317" s="262" t="str">
        <f t="shared" si="72"/>
        <v/>
      </c>
      <c r="H317" s="67" t="str">
        <f t="shared" si="73"/>
        <v/>
      </c>
      <c r="I317" s="67" t="str">
        <f t="shared" si="74"/>
        <v/>
      </c>
      <c r="J317" s="67" t="str">
        <f>IF(I317="","",SUM(I$4:I317))</f>
        <v/>
      </c>
      <c r="K317" s="67" t="str">
        <f t="shared" si="75"/>
        <v/>
      </c>
      <c r="L317" s="77" t="str">
        <f t="shared" si="84"/>
        <v/>
      </c>
      <c r="M317" s="77" t="str">
        <f t="shared" si="76"/>
        <v/>
      </c>
      <c r="N317" s="67" t="str">
        <f t="shared" si="77"/>
        <v/>
      </c>
      <c r="O317" s="67" t="str">
        <f t="shared" si="78"/>
        <v/>
      </c>
      <c r="P317" s="67" t="str">
        <f t="shared" si="79"/>
        <v/>
      </c>
      <c r="Q317" s="27" t="str">
        <f>IF(A317="","",(CONVERT(Total_chem_mass_granD,"lbm","g")-SUM($O$4:O317))/CONVERT(Total_chem_mass_granD,"lbm","g"))</f>
        <v/>
      </c>
      <c r="R317" s="66" t="str">
        <f t="shared" si="80"/>
        <v/>
      </c>
      <c r="S317" s="65" t="str">
        <f t="shared" si="81"/>
        <v/>
      </c>
      <c r="T317" s="88" t="str">
        <f>IF(Q317="","",SUM($P$4:P317)*1000/J317*(1-Percent_bound_granD))</f>
        <v/>
      </c>
      <c r="U317" s="88" t="str">
        <f>IF(Q317="","",SUM($P$4:P317)*1000/F317*(1-Percent_bound_granD))</f>
        <v/>
      </c>
      <c r="V317" s="90" t="str">
        <f t="shared" si="82"/>
        <v/>
      </c>
      <c r="W317" s="68" t="str">
        <f>IF(AND(B316&lt;Runoff_duration_hr_granD/2,B317&gt;Runoff_duration_hr_granD/2),Runoff_duration_hr_granD/2,INDEX($B$4:$B$1500,IF(B317&gt;Runoff_duration_hr_granD/2,ROWS($W$4:W317)-1,ROWS($W$4:W317))))</f>
        <v/>
      </c>
      <c r="X317" s="103" t="str">
        <f>IFERROR(ROUND(IF(HG_shape_granD="Constant flow",IF(W317=Runoff_duration_hr_granD/2,CONVERT($D$4,"L","gal")/(Runoff_duration_hr_granD*60),VLOOKUP('Granular-Distrib. Calcs'!W317,'Granular-Distrib. Calcs'!$B$4:$K$1500,6,FALSE)),IF(W317=Runoff_duration_hr_granD/2,2*CONVERT($D$4,"L","gal")/(Runoff_duration_hr_granD*60),VLOOKUP('Granular-Distrib. Calcs'!W317,'Granular-Distrib. Calcs'!$B$4:$K$1500,6,FALSE))),2),"")</f>
        <v/>
      </c>
      <c r="Y317" s="67" t="str">
        <f>IF(A317="","",(SUM($N$4:N317)/25.4^3+(4/3*PI()*(M317/2/25.4)^3*Number_of_grains_granD)))</f>
        <v/>
      </c>
      <c r="Z317" s="67" t="str">
        <f>IF(A317="","",(SUM($O$4:O317)+(4/3*PI()*(M317/2)^3*Chem_block_density_granD/10^3*Number_of_grains_granD)))</f>
        <v/>
      </c>
    </row>
    <row r="318" spans="1:26" x14ac:dyDescent="0.3">
      <c r="A318" s="68" t="str">
        <f t="shared" si="83"/>
        <v/>
      </c>
      <c r="B318" s="68" t="str">
        <f t="shared" si="68"/>
        <v/>
      </c>
      <c r="C318" s="68" t="str">
        <f t="shared" si="69"/>
        <v/>
      </c>
      <c r="D318" s="67" t="str">
        <f t="shared" si="70"/>
        <v/>
      </c>
      <c r="E318" s="262" t="str">
        <f t="shared" si="71"/>
        <v/>
      </c>
      <c r="F318" s="262" t="str">
        <f>IF(E318="","",SUM(E$4:E318))</f>
        <v/>
      </c>
      <c r="G318" s="262" t="str">
        <f t="shared" si="72"/>
        <v/>
      </c>
      <c r="H318" s="67" t="str">
        <f t="shared" si="73"/>
        <v/>
      </c>
      <c r="I318" s="67" t="str">
        <f t="shared" si="74"/>
        <v/>
      </c>
      <c r="J318" s="67" t="str">
        <f>IF(I318="","",SUM(I$4:I318))</f>
        <v/>
      </c>
      <c r="K318" s="67" t="str">
        <f t="shared" si="75"/>
        <v/>
      </c>
      <c r="L318" s="77" t="str">
        <f t="shared" si="84"/>
        <v/>
      </c>
      <c r="M318" s="77" t="str">
        <f t="shared" si="76"/>
        <v/>
      </c>
      <c r="N318" s="67" t="str">
        <f t="shared" si="77"/>
        <v/>
      </c>
      <c r="O318" s="67" t="str">
        <f t="shared" si="78"/>
        <v/>
      </c>
      <c r="P318" s="67" t="str">
        <f t="shared" si="79"/>
        <v/>
      </c>
      <c r="Q318" s="27" t="str">
        <f>IF(A318="","",(CONVERT(Total_chem_mass_granD,"lbm","g")-SUM($O$4:O318))/CONVERT(Total_chem_mass_granD,"lbm","g"))</f>
        <v/>
      </c>
      <c r="R318" s="66" t="str">
        <f t="shared" si="80"/>
        <v/>
      </c>
      <c r="S318" s="65" t="str">
        <f t="shared" si="81"/>
        <v/>
      </c>
      <c r="T318" s="88" t="str">
        <f>IF(Q318="","",SUM($P$4:P318)*1000/J318*(1-Percent_bound_granD))</f>
        <v/>
      </c>
      <c r="U318" s="88" t="str">
        <f>IF(Q318="","",SUM($P$4:P318)*1000/F318*(1-Percent_bound_granD))</f>
        <v/>
      </c>
      <c r="V318" s="90" t="str">
        <f t="shared" si="82"/>
        <v/>
      </c>
      <c r="W318" s="68" t="str">
        <f>IF(AND(B317&lt;Runoff_duration_hr_granD/2,B318&gt;Runoff_duration_hr_granD/2),Runoff_duration_hr_granD/2,INDEX($B$4:$B$1500,IF(B318&gt;Runoff_duration_hr_granD/2,ROWS($W$4:W318)-1,ROWS($W$4:W318))))</f>
        <v/>
      </c>
      <c r="X318" s="103" t="str">
        <f>IFERROR(ROUND(IF(HG_shape_granD="Constant flow",IF(W318=Runoff_duration_hr_granD/2,CONVERT($D$4,"L","gal")/(Runoff_duration_hr_granD*60),VLOOKUP('Granular-Distrib. Calcs'!W318,'Granular-Distrib. Calcs'!$B$4:$K$1500,6,FALSE)),IF(W318=Runoff_duration_hr_granD/2,2*CONVERT($D$4,"L","gal")/(Runoff_duration_hr_granD*60),VLOOKUP('Granular-Distrib. Calcs'!W318,'Granular-Distrib. Calcs'!$B$4:$K$1500,6,FALSE))),2),"")</f>
        <v/>
      </c>
      <c r="Y318" s="67" t="str">
        <f>IF(A318="","",(SUM($N$4:N318)/25.4^3+(4/3*PI()*(M318/2/25.4)^3*Number_of_grains_granD)))</f>
        <v/>
      </c>
      <c r="Z318" s="67" t="str">
        <f>IF(A318="","",(SUM($O$4:O318)+(4/3*PI()*(M318/2)^3*Chem_block_density_granD/10^3*Number_of_grains_granD)))</f>
        <v/>
      </c>
    </row>
    <row r="319" spans="1:26" x14ac:dyDescent="0.3">
      <c r="A319" s="68" t="str">
        <f t="shared" si="83"/>
        <v/>
      </c>
      <c r="B319" s="68" t="str">
        <f t="shared" si="68"/>
        <v/>
      </c>
      <c r="C319" s="68" t="str">
        <f t="shared" si="69"/>
        <v/>
      </c>
      <c r="D319" s="67" t="str">
        <f t="shared" si="70"/>
        <v/>
      </c>
      <c r="E319" s="262" t="str">
        <f t="shared" si="71"/>
        <v/>
      </c>
      <c r="F319" s="262" t="str">
        <f>IF(E319="","",SUM(E$4:E319))</f>
        <v/>
      </c>
      <c r="G319" s="262" t="str">
        <f t="shared" si="72"/>
        <v/>
      </c>
      <c r="H319" s="67" t="str">
        <f t="shared" si="73"/>
        <v/>
      </c>
      <c r="I319" s="67" t="str">
        <f t="shared" si="74"/>
        <v/>
      </c>
      <c r="J319" s="67" t="str">
        <f>IF(I319="","",SUM(I$4:I319))</f>
        <v/>
      </c>
      <c r="K319" s="67" t="str">
        <f t="shared" si="75"/>
        <v/>
      </c>
      <c r="L319" s="77" t="str">
        <f t="shared" si="84"/>
        <v/>
      </c>
      <c r="M319" s="77" t="str">
        <f t="shared" si="76"/>
        <v/>
      </c>
      <c r="N319" s="67" t="str">
        <f t="shared" si="77"/>
        <v/>
      </c>
      <c r="O319" s="67" t="str">
        <f t="shared" si="78"/>
        <v/>
      </c>
      <c r="P319" s="67" t="str">
        <f t="shared" si="79"/>
        <v/>
      </c>
      <c r="Q319" s="27" t="str">
        <f>IF(A319="","",(CONVERT(Total_chem_mass_granD,"lbm","g")-SUM($O$4:O319))/CONVERT(Total_chem_mass_granD,"lbm","g"))</f>
        <v/>
      </c>
      <c r="R319" s="66" t="str">
        <f t="shared" si="80"/>
        <v/>
      </c>
      <c r="S319" s="65" t="str">
        <f t="shared" si="81"/>
        <v/>
      </c>
      <c r="T319" s="88" t="str">
        <f>IF(Q319="","",SUM($P$4:P319)*1000/J319*(1-Percent_bound_granD))</f>
        <v/>
      </c>
      <c r="U319" s="88" t="str">
        <f>IF(Q319="","",SUM($P$4:P319)*1000/F319*(1-Percent_bound_granD))</f>
        <v/>
      </c>
      <c r="V319" s="90" t="str">
        <f t="shared" si="82"/>
        <v/>
      </c>
      <c r="W319" s="68" t="str">
        <f>IF(AND(B318&lt;Runoff_duration_hr_granD/2,B319&gt;Runoff_duration_hr_granD/2),Runoff_duration_hr_granD/2,INDEX($B$4:$B$1500,IF(B319&gt;Runoff_duration_hr_granD/2,ROWS($W$4:W319)-1,ROWS($W$4:W319))))</f>
        <v/>
      </c>
      <c r="X319" s="103" t="str">
        <f>IFERROR(ROUND(IF(HG_shape_granD="Constant flow",IF(W319=Runoff_duration_hr_granD/2,CONVERT($D$4,"L","gal")/(Runoff_duration_hr_granD*60),VLOOKUP('Granular-Distrib. Calcs'!W319,'Granular-Distrib. Calcs'!$B$4:$K$1500,6,FALSE)),IF(W319=Runoff_duration_hr_granD/2,2*CONVERT($D$4,"L","gal")/(Runoff_duration_hr_granD*60),VLOOKUP('Granular-Distrib. Calcs'!W319,'Granular-Distrib. Calcs'!$B$4:$K$1500,6,FALSE))),2),"")</f>
        <v/>
      </c>
      <c r="Y319" s="67" t="str">
        <f>IF(A319="","",(SUM($N$4:N319)/25.4^3+(4/3*PI()*(M319/2/25.4)^3*Number_of_grains_granD)))</f>
        <v/>
      </c>
      <c r="Z319" s="67" t="str">
        <f>IF(A319="","",(SUM($O$4:O319)+(4/3*PI()*(M319/2)^3*Chem_block_density_granD/10^3*Number_of_grains_granD)))</f>
        <v/>
      </c>
    </row>
    <row r="320" spans="1:26" x14ac:dyDescent="0.3">
      <c r="A320" s="68" t="str">
        <f t="shared" si="83"/>
        <v/>
      </c>
      <c r="B320" s="68" t="str">
        <f t="shared" si="68"/>
        <v/>
      </c>
      <c r="C320" s="68" t="str">
        <f t="shared" si="69"/>
        <v/>
      </c>
      <c r="D320" s="67" t="str">
        <f t="shared" si="70"/>
        <v/>
      </c>
      <c r="E320" s="262" t="str">
        <f t="shared" si="71"/>
        <v/>
      </c>
      <c r="F320" s="262" t="str">
        <f>IF(E320="","",SUM(E$4:E320))</f>
        <v/>
      </c>
      <c r="G320" s="262" t="str">
        <f t="shared" si="72"/>
        <v/>
      </c>
      <c r="H320" s="67" t="str">
        <f t="shared" si="73"/>
        <v/>
      </c>
      <c r="I320" s="67" t="str">
        <f t="shared" si="74"/>
        <v/>
      </c>
      <c r="J320" s="67" t="str">
        <f>IF(I320="","",SUM(I$4:I320))</f>
        <v/>
      </c>
      <c r="K320" s="67" t="str">
        <f t="shared" si="75"/>
        <v/>
      </c>
      <c r="L320" s="77" t="str">
        <f t="shared" si="84"/>
        <v/>
      </c>
      <c r="M320" s="77" t="str">
        <f t="shared" si="76"/>
        <v/>
      </c>
      <c r="N320" s="67" t="str">
        <f t="shared" si="77"/>
        <v/>
      </c>
      <c r="O320" s="67" t="str">
        <f t="shared" si="78"/>
        <v/>
      </c>
      <c r="P320" s="67" t="str">
        <f t="shared" si="79"/>
        <v/>
      </c>
      <c r="Q320" s="27" t="str">
        <f>IF(A320="","",(CONVERT(Total_chem_mass_granD,"lbm","g")-SUM($O$4:O320))/CONVERT(Total_chem_mass_granD,"lbm","g"))</f>
        <v/>
      </c>
      <c r="R320" s="66" t="str">
        <f t="shared" si="80"/>
        <v/>
      </c>
      <c r="S320" s="65" t="str">
        <f t="shared" si="81"/>
        <v/>
      </c>
      <c r="T320" s="88" t="str">
        <f>IF(Q320="","",SUM($P$4:P320)*1000/J320*(1-Percent_bound_granD))</f>
        <v/>
      </c>
      <c r="U320" s="88" t="str">
        <f>IF(Q320="","",SUM($P$4:P320)*1000/F320*(1-Percent_bound_granD))</f>
        <v/>
      </c>
      <c r="V320" s="90" t="str">
        <f t="shared" si="82"/>
        <v/>
      </c>
      <c r="W320" s="68" t="str">
        <f>IF(AND(B319&lt;Runoff_duration_hr_granD/2,B320&gt;Runoff_duration_hr_granD/2),Runoff_duration_hr_granD/2,INDEX($B$4:$B$1500,IF(B320&gt;Runoff_duration_hr_granD/2,ROWS($W$4:W320)-1,ROWS($W$4:W320))))</f>
        <v/>
      </c>
      <c r="X320" s="103" t="str">
        <f>IFERROR(ROUND(IF(HG_shape_granD="Constant flow",IF(W320=Runoff_duration_hr_granD/2,CONVERT($D$4,"L","gal")/(Runoff_duration_hr_granD*60),VLOOKUP('Granular-Distrib. Calcs'!W320,'Granular-Distrib. Calcs'!$B$4:$K$1500,6,FALSE)),IF(W320=Runoff_duration_hr_granD/2,2*CONVERT($D$4,"L","gal")/(Runoff_duration_hr_granD*60),VLOOKUP('Granular-Distrib. Calcs'!W320,'Granular-Distrib. Calcs'!$B$4:$K$1500,6,FALSE))),2),"")</f>
        <v/>
      </c>
      <c r="Y320" s="67" t="str">
        <f>IF(A320="","",(SUM($N$4:N320)/25.4^3+(4/3*PI()*(M320/2/25.4)^3*Number_of_grains_granD)))</f>
        <v/>
      </c>
      <c r="Z320" s="67" t="str">
        <f>IF(A320="","",(SUM($O$4:O320)+(4/3*PI()*(M320/2)^3*Chem_block_density_granD/10^3*Number_of_grains_granD)))</f>
        <v/>
      </c>
    </row>
    <row r="321" spans="1:26" x14ac:dyDescent="0.3">
      <c r="A321" s="68" t="str">
        <f t="shared" si="83"/>
        <v/>
      </c>
      <c r="B321" s="68" t="str">
        <f t="shared" si="68"/>
        <v/>
      </c>
      <c r="C321" s="68" t="str">
        <f t="shared" si="69"/>
        <v/>
      </c>
      <c r="D321" s="67" t="str">
        <f t="shared" si="70"/>
        <v/>
      </c>
      <c r="E321" s="262" t="str">
        <f t="shared" si="71"/>
        <v/>
      </c>
      <c r="F321" s="262" t="str">
        <f>IF(E321="","",SUM(E$4:E321))</f>
        <v/>
      </c>
      <c r="G321" s="262" t="str">
        <f t="shared" si="72"/>
        <v/>
      </c>
      <c r="H321" s="67" t="str">
        <f t="shared" si="73"/>
        <v/>
      </c>
      <c r="I321" s="67" t="str">
        <f t="shared" si="74"/>
        <v/>
      </c>
      <c r="J321" s="67" t="str">
        <f>IF(I321="","",SUM(I$4:I321))</f>
        <v/>
      </c>
      <c r="K321" s="67" t="str">
        <f t="shared" si="75"/>
        <v/>
      </c>
      <c r="L321" s="77" t="str">
        <f t="shared" si="84"/>
        <v/>
      </c>
      <c r="M321" s="77" t="str">
        <f t="shared" si="76"/>
        <v/>
      </c>
      <c r="N321" s="67" t="str">
        <f t="shared" si="77"/>
        <v/>
      </c>
      <c r="O321" s="67" t="str">
        <f t="shared" si="78"/>
        <v/>
      </c>
      <c r="P321" s="67" t="str">
        <f t="shared" si="79"/>
        <v/>
      </c>
      <c r="Q321" s="27" t="str">
        <f>IF(A321="","",(CONVERT(Total_chem_mass_granD,"lbm","g")-SUM($O$4:O321))/CONVERT(Total_chem_mass_granD,"lbm","g"))</f>
        <v/>
      </c>
      <c r="R321" s="66" t="str">
        <f t="shared" si="80"/>
        <v/>
      </c>
      <c r="S321" s="65" t="str">
        <f t="shared" si="81"/>
        <v/>
      </c>
      <c r="T321" s="88" t="str">
        <f>IF(Q321="","",SUM($P$4:P321)*1000/J321*(1-Percent_bound_granD))</f>
        <v/>
      </c>
      <c r="U321" s="88" t="str">
        <f>IF(Q321="","",SUM($P$4:P321)*1000/F321*(1-Percent_bound_granD))</f>
        <v/>
      </c>
      <c r="V321" s="90" t="str">
        <f t="shared" si="82"/>
        <v/>
      </c>
      <c r="W321" s="68" t="str">
        <f>IF(AND(B320&lt;Runoff_duration_hr_granD/2,B321&gt;Runoff_duration_hr_granD/2),Runoff_duration_hr_granD/2,INDEX($B$4:$B$1500,IF(B321&gt;Runoff_duration_hr_granD/2,ROWS($W$4:W321)-1,ROWS($W$4:W321))))</f>
        <v/>
      </c>
      <c r="X321" s="103" t="str">
        <f>IFERROR(ROUND(IF(HG_shape_granD="Constant flow",IF(W321=Runoff_duration_hr_granD/2,CONVERT($D$4,"L","gal")/(Runoff_duration_hr_granD*60),VLOOKUP('Granular-Distrib. Calcs'!W321,'Granular-Distrib. Calcs'!$B$4:$K$1500,6,FALSE)),IF(W321=Runoff_duration_hr_granD/2,2*CONVERT($D$4,"L","gal")/(Runoff_duration_hr_granD*60),VLOOKUP('Granular-Distrib. Calcs'!W321,'Granular-Distrib. Calcs'!$B$4:$K$1500,6,FALSE))),2),"")</f>
        <v/>
      </c>
      <c r="Y321" s="67" t="str">
        <f>IF(A321="","",(SUM($N$4:N321)/25.4^3+(4/3*PI()*(M321/2/25.4)^3*Number_of_grains_granD)))</f>
        <v/>
      </c>
      <c r="Z321" s="67" t="str">
        <f>IF(A321="","",(SUM($O$4:O321)+(4/3*PI()*(M321/2)^3*Chem_block_density_granD/10^3*Number_of_grains_granD)))</f>
        <v/>
      </c>
    </row>
    <row r="322" spans="1:26" x14ac:dyDescent="0.3">
      <c r="A322" s="68" t="str">
        <f t="shared" si="83"/>
        <v/>
      </c>
      <c r="B322" s="68" t="str">
        <f t="shared" si="68"/>
        <v/>
      </c>
      <c r="C322" s="68" t="str">
        <f t="shared" si="69"/>
        <v/>
      </c>
      <c r="D322" s="67" t="str">
        <f t="shared" si="70"/>
        <v/>
      </c>
      <c r="E322" s="262" t="str">
        <f t="shared" si="71"/>
        <v/>
      </c>
      <c r="F322" s="262" t="str">
        <f>IF(E322="","",SUM(E$4:E322))</f>
        <v/>
      </c>
      <c r="G322" s="262" t="str">
        <f t="shared" si="72"/>
        <v/>
      </c>
      <c r="H322" s="67" t="str">
        <f t="shared" si="73"/>
        <v/>
      </c>
      <c r="I322" s="67" t="str">
        <f t="shared" si="74"/>
        <v/>
      </c>
      <c r="J322" s="67" t="str">
        <f>IF(I322="","",SUM(I$4:I322))</f>
        <v/>
      </c>
      <c r="K322" s="67" t="str">
        <f t="shared" si="75"/>
        <v/>
      </c>
      <c r="L322" s="77" t="str">
        <f t="shared" si="84"/>
        <v/>
      </c>
      <c r="M322" s="77" t="str">
        <f t="shared" si="76"/>
        <v/>
      </c>
      <c r="N322" s="67" t="str">
        <f t="shared" si="77"/>
        <v/>
      </c>
      <c r="O322" s="67" t="str">
        <f t="shared" si="78"/>
        <v/>
      </c>
      <c r="P322" s="67" t="str">
        <f t="shared" si="79"/>
        <v/>
      </c>
      <c r="Q322" s="27" t="str">
        <f>IF(A322="","",(CONVERT(Total_chem_mass_granD,"lbm","g")-SUM($O$4:O322))/CONVERT(Total_chem_mass_granD,"lbm","g"))</f>
        <v/>
      </c>
      <c r="R322" s="66" t="str">
        <f t="shared" si="80"/>
        <v/>
      </c>
      <c r="S322" s="65" t="str">
        <f t="shared" si="81"/>
        <v/>
      </c>
      <c r="T322" s="88" t="str">
        <f>IF(Q322="","",SUM($P$4:P322)*1000/J322*(1-Percent_bound_granD))</f>
        <v/>
      </c>
      <c r="U322" s="88" t="str">
        <f>IF(Q322="","",SUM($P$4:P322)*1000/F322*(1-Percent_bound_granD))</f>
        <v/>
      </c>
      <c r="V322" s="90" t="str">
        <f t="shared" si="82"/>
        <v/>
      </c>
      <c r="W322" s="68" t="str">
        <f>IF(AND(B321&lt;Runoff_duration_hr_granD/2,B322&gt;Runoff_duration_hr_granD/2),Runoff_duration_hr_granD/2,INDEX($B$4:$B$1500,IF(B322&gt;Runoff_duration_hr_granD/2,ROWS($W$4:W322)-1,ROWS($W$4:W322))))</f>
        <v/>
      </c>
      <c r="X322" s="103" t="str">
        <f>IFERROR(ROUND(IF(HG_shape_granD="Constant flow",IF(W322=Runoff_duration_hr_granD/2,CONVERT($D$4,"L","gal")/(Runoff_duration_hr_granD*60),VLOOKUP('Granular-Distrib. Calcs'!W322,'Granular-Distrib. Calcs'!$B$4:$K$1500,6,FALSE)),IF(W322=Runoff_duration_hr_granD/2,2*CONVERT($D$4,"L","gal")/(Runoff_duration_hr_granD*60),VLOOKUP('Granular-Distrib. Calcs'!W322,'Granular-Distrib. Calcs'!$B$4:$K$1500,6,FALSE))),2),"")</f>
        <v/>
      </c>
      <c r="Y322" s="67" t="str">
        <f>IF(A322="","",(SUM($N$4:N322)/25.4^3+(4/3*PI()*(M322/2/25.4)^3*Number_of_grains_granD)))</f>
        <v/>
      </c>
      <c r="Z322" s="67" t="str">
        <f>IF(A322="","",(SUM($O$4:O322)+(4/3*PI()*(M322/2)^3*Chem_block_density_granD/10^3*Number_of_grains_granD)))</f>
        <v/>
      </c>
    </row>
    <row r="323" spans="1:26" x14ac:dyDescent="0.3">
      <c r="A323" s="68" t="str">
        <f t="shared" si="83"/>
        <v/>
      </c>
      <c r="B323" s="68" t="str">
        <f t="shared" si="68"/>
        <v/>
      </c>
      <c r="C323" s="68" t="str">
        <f t="shared" si="69"/>
        <v/>
      </c>
      <c r="D323" s="67" t="str">
        <f t="shared" si="70"/>
        <v/>
      </c>
      <c r="E323" s="262" t="str">
        <f t="shared" si="71"/>
        <v/>
      </c>
      <c r="F323" s="262" t="str">
        <f>IF(E323="","",SUM(E$4:E323))</f>
        <v/>
      </c>
      <c r="G323" s="262" t="str">
        <f t="shared" si="72"/>
        <v/>
      </c>
      <c r="H323" s="67" t="str">
        <f t="shared" si="73"/>
        <v/>
      </c>
      <c r="I323" s="67" t="str">
        <f t="shared" si="74"/>
        <v/>
      </c>
      <c r="J323" s="67" t="str">
        <f>IF(I323="","",SUM(I$4:I323))</f>
        <v/>
      </c>
      <c r="K323" s="67" t="str">
        <f t="shared" si="75"/>
        <v/>
      </c>
      <c r="L323" s="77" t="str">
        <f t="shared" si="84"/>
        <v/>
      </c>
      <c r="M323" s="77" t="str">
        <f t="shared" si="76"/>
        <v/>
      </c>
      <c r="N323" s="67" t="str">
        <f t="shared" si="77"/>
        <v/>
      </c>
      <c r="O323" s="67" t="str">
        <f t="shared" si="78"/>
        <v/>
      </c>
      <c r="P323" s="67" t="str">
        <f t="shared" si="79"/>
        <v/>
      </c>
      <c r="Q323" s="27" t="str">
        <f>IF(A323="","",(CONVERT(Total_chem_mass_granD,"lbm","g")-SUM($O$4:O323))/CONVERT(Total_chem_mass_granD,"lbm","g"))</f>
        <v/>
      </c>
      <c r="R323" s="66" t="str">
        <f t="shared" si="80"/>
        <v/>
      </c>
      <c r="S323" s="65" t="str">
        <f t="shared" si="81"/>
        <v/>
      </c>
      <c r="T323" s="88" t="str">
        <f>IF(Q323="","",SUM($P$4:P323)*1000/J323*(1-Percent_bound_granD))</f>
        <v/>
      </c>
      <c r="U323" s="88" t="str">
        <f>IF(Q323="","",SUM($P$4:P323)*1000/F323*(1-Percent_bound_granD))</f>
        <v/>
      </c>
      <c r="V323" s="90" t="str">
        <f t="shared" si="82"/>
        <v/>
      </c>
      <c r="W323" s="68" t="str">
        <f>IF(AND(B322&lt;Runoff_duration_hr_granD/2,B323&gt;Runoff_duration_hr_granD/2),Runoff_duration_hr_granD/2,INDEX($B$4:$B$1500,IF(B323&gt;Runoff_duration_hr_granD/2,ROWS($W$4:W323)-1,ROWS($W$4:W323))))</f>
        <v/>
      </c>
      <c r="X323" s="103" t="str">
        <f>IFERROR(ROUND(IF(HG_shape_granD="Constant flow",IF(W323=Runoff_duration_hr_granD/2,CONVERT($D$4,"L","gal")/(Runoff_duration_hr_granD*60),VLOOKUP('Granular-Distrib. Calcs'!W323,'Granular-Distrib. Calcs'!$B$4:$K$1500,6,FALSE)),IF(W323=Runoff_duration_hr_granD/2,2*CONVERT($D$4,"L","gal")/(Runoff_duration_hr_granD*60),VLOOKUP('Granular-Distrib. Calcs'!W323,'Granular-Distrib. Calcs'!$B$4:$K$1500,6,FALSE))),2),"")</f>
        <v/>
      </c>
      <c r="Y323" s="67" t="str">
        <f>IF(A323="","",(SUM($N$4:N323)/25.4^3+(4/3*PI()*(M323/2/25.4)^3*Number_of_grains_granD)))</f>
        <v/>
      </c>
      <c r="Z323" s="67" t="str">
        <f>IF(A323="","",(SUM($O$4:O323)+(4/3*PI()*(M323/2)^3*Chem_block_density_granD/10^3*Number_of_grains_granD)))</f>
        <v/>
      </c>
    </row>
    <row r="324" spans="1:26" x14ac:dyDescent="0.3">
      <c r="A324" s="68" t="str">
        <f t="shared" si="83"/>
        <v/>
      </c>
      <c r="B324" s="68" t="str">
        <f t="shared" ref="B324:B387" si="85">IF(A324="","",AVERAGE(A324,C324))</f>
        <v/>
      </c>
      <c r="C324" s="68" t="str">
        <f t="shared" ref="C324:C387" si="86">IFERROR(IF((A324+timestep_granD/60)&gt;=Runoff_duration_hr_granD,Runoff_duration_hr_granD,A324+timestep_granD/60),"")</f>
        <v/>
      </c>
      <c r="D324" s="67" t="str">
        <f t="shared" ref="D324:D387" si="87">IF(A324="","",IF(Flow_vol_option_granD="SCS Curve Number Method",SCS_Q_vol_granD,User_Q_vol_granD))</f>
        <v/>
      </c>
      <c r="E324" s="262" t="str">
        <f t="shared" ref="E324:E387" si="88">IFERROR(IF(HG_shape_granD="Constant flow",D324/Runoff_duration_hr_granD*(C324-A324),IF(HG_shape_granD="Triangular (Rational Method)",IF((C324/Runoff_duration_hr_granD)&lt;=0.5,AVERAGE(A324,C324)*((2*D324/(Runoff_duration_hr_granD))/(0.5*Runoff_duration_hr_granD))*timestep_granD/60,((2*D324/(Runoff_duration_hr_granD))-(AVERAGE(A324,C324)-Runoff_duration_hr_granD/2)*((2*D324/(Runoff_duration_hr_granD))/(0.5*Runoff_duration_hr_granD)))*timestep_granD/60))),"")</f>
        <v/>
      </c>
      <c r="F324" s="262" t="str">
        <f>IF(E324="","",SUM(E$4:E324))</f>
        <v/>
      </c>
      <c r="G324" s="262" t="str">
        <f t="shared" ref="G324:G387" si="89">IF(A324="","",CONVERT(E324,"L","gal")/timestep_granD)</f>
        <v/>
      </c>
      <c r="H324" s="67" t="str">
        <f t="shared" ref="H324:H387" si="90">IF(A324="","",Treated_vol_granD)</f>
        <v/>
      </c>
      <c r="I324" s="67" t="str">
        <f t="shared" ref="I324:I387" si="91">IFERROR(IF(HG_shape_granD="Constant flow",H324/Runoff_duration_hr_granD*(C324-A324),IF(HG_shape_granD="Triangular (Rational Method)",IF((C324/Runoff_duration_hr_granD)&lt;=0.5,AVERAGE(A324,C324)*((2*H324/(Runoff_duration_hr_granD))/(0.5*Runoff_duration_hr_granD))*timestep_granD/60,((2*H324/(Runoff_duration_hr_granD))-(AVERAGE(A324,C324)-Runoff_duration_hr_granD/2)*((2*H324/(Runoff_duration_hr_granD))/(0.5*Runoff_duration_hr_granD)))*timestep_granD/60))),"")</f>
        <v/>
      </c>
      <c r="J324" s="67" t="str">
        <f>IF(I324="","",SUM(I$4:I324))</f>
        <v/>
      </c>
      <c r="K324" s="67" t="str">
        <f t="shared" ref="K324:K387" si="92">IF(A324="","",CONVERT(I324,"L","gal")/timestep_granD)</f>
        <v/>
      </c>
      <c r="L324" s="77" t="str">
        <f t="shared" si="84"/>
        <v/>
      </c>
      <c r="M324" s="77" t="str">
        <f t="shared" ref="M324:M387" si="93">IF(A324="","",IF(L324-2*(Erosion_rate_granD*25.4)*(C324-A324)&lt;0,0,L324-2*(Erosion_rate_granD*25.4)*(C324-A324)))</f>
        <v/>
      </c>
      <c r="N324" s="67" t="str">
        <f t="shared" ref="N324:N387" si="94">IF(A324="","",((4/3*PI()*(L324/2)^3)-(4/3*PI()*(M324/2)^3))*Number_of_grains_granD)</f>
        <v/>
      </c>
      <c r="O324" s="67" t="str">
        <f t="shared" ref="O324:O387" si="95">IFERROR(IF(A324="","",N324*Chem_block_density_granD/10^3),"")</f>
        <v/>
      </c>
      <c r="P324" s="67" t="str">
        <f t="shared" ref="P324:P387" si="96">IFERROR(IF(A324="","",O324*Percent_chem_granD),"")</f>
        <v/>
      </c>
      <c r="Q324" s="27" t="str">
        <f>IF(A324="","",(CONVERT(Total_chem_mass_granD,"lbm","g")-SUM($O$4:O324))/CONVERT(Total_chem_mass_granD,"lbm","g"))</f>
        <v/>
      </c>
      <c r="R324" s="66" t="str">
        <f t="shared" ref="R324:R387" si="97">IFERROR(IF(A324="","",(P324*1000)/I324),"")</f>
        <v/>
      </c>
      <c r="S324" s="65" t="str">
        <f t="shared" ref="S324:S387" si="98">IFERROR(IF(A324="","",R324*(1-Percent_bound_granD)),"")</f>
        <v/>
      </c>
      <c r="T324" s="88" t="str">
        <f>IF(Q324="","",SUM($P$4:P324)*1000/J324*(1-Percent_bound_granD))</f>
        <v/>
      </c>
      <c r="U324" s="88" t="str">
        <f>IF(Q324="","",SUM($P$4:P324)*1000/F324*(1-Percent_bound_granD))</f>
        <v/>
      </c>
      <c r="V324" s="90" t="str">
        <f t="shared" ref="V324:V387" si="99">IF(A324="","",Toxicity_granD)</f>
        <v/>
      </c>
      <c r="W324" s="68" t="str">
        <f>IF(AND(B323&lt;Runoff_duration_hr_granD/2,B324&gt;Runoff_duration_hr_granD/2),Runoff_duration_hr_granD/2,INDEX($B$4:$B$1500,IF(B324&gt;Runoff_duration_hr_granD/2,ROWS($W$4:W324)-1,ROWS($W$4:W324))))</f>
        <v/>
      </c>
      <c r="X324" s="103" t="str">
        <f>IFERROR(ROUND(IF(HG_shape_granD="Constant flow",IF(W324=Runoff_duration_hr_granD/2,CONVERT($D$4,"L","gal")/(Runoff_duration_hr_granD*60),VLOOKUP('Granular-Distrib. Calcs'!W324,'Granular-Distrib. Calcs'!$B$4:$K$1500,6,FALSE)),IF(W324=Runoff_duration_hr_granD/2,2*CONVERT($D$4,"L","gal")/(Runoff_duration_hr_granD*60),VLOOKUP('Granular-Distrib. Calcs'!W324,'Granular-Distrib. Calcs'!$B$4:$K$1500,6,FALSE))),2),"")</f>
        <v/>
      </c>
      <c r="Y324" s="67" t="str">
        <f>IF(A324="","",(SUM($N$4:N324)/25.4^3+(4/3*PI()*(M324/2/25.4)^3*Number_of_grains_granD)))</f>
        <v/>
      </c>
      <c r="Z324" s="67" t="str">
        <f>IF(A324="","",(SUM($O$4:O324)+(4/3*PI()*(M324/2)^3*Chem_block_density_granD/10^3*Number_of_grains_granD)))</f>
        <v/>
      </c>
    </row>
    <row r="325" spans="1:26" x14ac:dyDescent="0.3">
      <c r="A325" s="68" t="str">
        <f t="shared" ref="A325:A388" si="100">IFERROR(IF(ROUND(C324,3)=Runoff_duration_hr_granD,"",C324),"")</f>
        <v/>
      </c>
      <c r="B325" s="68" t="str">
        <f t="shared" si="85"/>
        <v/>
      </c>
      <c r="C325" s="68" t="str">
        <f t="shared" si="86"/>
        <v/>
      </c>
      <c r="D325" s="67" t="str">
        <f t="shared" si="87"/>
        <v/>
      </c>
      <c r="E325" s="262" t="str">
        <f t="shared" si="88"/>
        <v/>
      </c>
      <c r="F325" s="262" t="str">
        <f>IF(E325="","",SUM(E$4:E325))</f>
        <v/>
      </c>
      <c r="G325" s="262" t="str">
        <f t="shared" si="89"/>
        <v/>
      </c>
      <c r="H325" s="67" t="str">
        <f t="shared" si="90"/>
        <v/>
      </c>
      <c r="I325" s="67" t="str">
        <f t="shared" si="91"/>
        <v/>
      </c>
      <c r="J325" s="67" t="str">
        <f>IF(I325="","",SUM(I$4:I325))</f>
        <v/>
      </c>
      <c r="K325" s="67" t="str">
        <f t="shared" si="92"/>
        <v/>
      </c>
      <c r="L325" s="77" t="str">
        <f t="shared" ref="L325:L388" si="101">IF(A325="","",M324)</f>
        <v/>
      </c>
      <c r="M325" s="77" t="str">
        <f t="shared" si="93"/>
        <v/>
      </c>
      <c r="N325" s="67" t="str">
        <f t="shared" si="94"/>
        <v/>
      </c>
      <c r="O325" s="67" t="str">
        <f t="shared" si="95"/>
        <v/>
      </c>
      <c r="P325" s="67" t="str">
        <f t="shared" si="96"/>
        <v/>
      </c>
      <c r="Q325" s="27" t="str">
        <f>IF(A325="","",(CONVERT(Total_chem_mass_granD,"lbm","g")-SUM($O$4:O325))/CONVERT(Total_chem_mass_granD,"lbm","g"))</f>
        <v/>
      </c>
      <c r="R325" s="66" t="str">
        <f t="shared" si="97"/>
        <v/>
      </c>
      <c r="S325" s="65" t="str">
        <f t="shared" si="98"/>
        <v/>
      </c>
      <c r="T325" s="88" t="str">
        <f>IF(Q325="","",SUM($P$4:P325)*1000/J325*(1-Percent_bound_granD))</f>
        <v/>
      </c>
      <c r="U325" s="88" t="str">
        <f>IF(Q325="","",SUM($P$4:P325)*1000/F325*(1-Percent_bound_granD))</f>
        <v/>
      </c>
      <c r="V325" s="90" t="str">
        <f t="shared" si="99"/>
        <v/>
      </c>
      <c r="W325" s="68" t="str">
        <f>IF(AND(B324&lt;Runoff_duration_hr_granD/2,B325&gt;Runoff_duration_hr_granD/2),Runoff_duration_hr_granD/2,INDEX($B$4:$B$1500,IF(B325&gt;Runoff_duration_hr_granD/2,ROWS($W$4:W325)-1,ROWS($W$4:W325))))</f>
        <v/>
      </c>
      <c r="X325" s="103" t="str">
        <f>IFERROR(ROUND(IF(HG_shape_granD="Constant flow",IF(W325=Runoff_duration_hr_granD/2,CONVERT($D$4,"L","gal")/(Runoff_duration_hr_granD*60),VLOOKUP('Granular-Distrib. Calcs'!W325,'Granular-Distrib. Calcs'!$B$4:$K$1500,6,FALSE)),IF(W325=Runoff_duration_hr_granD/2,2*CONVERT($D$4,"L","gal")/(Runoff_duration_hr_granD*60),VLOOKUP('Granular-Distrib. Calcs'!W325,'Granular-Distrib. Calcs'!$B$4:$K$1500,6,FALSE))),2),"")</f>
        <v/>
      </c>
      <c r="Y325" s="67" t="str">
        <f>IF(A325="","",(SUM($N$4:N325)/25.4^3+(4/3*PI()*(M325/2/25.4)^3*Number_of_grains_granD)))</f>
        <v/>
      </c>
      <c r="Z325" s="67" t="str">
        <f>IF(A325="","",(SUM($O$4:O325)+(4/3*PI()*(M325/2)^3*Chem_block_density_granD/10^3*Number_of_grains_granD)))</f>
        <v/>
      </c>
    </row>
    <row r="326" spans="1:26" x14ac:dyDescent="0.3">
      <c r="A326" s="68" t="str">
        <f t="shared" si="100"/>
        <v/>
      </c>
      <c r="B326" s="68" t="str">
        <f t="shared" si="85"/>
        <v/>
      </c>
      <c r="C326" s="68" t="str">
        <f t="shared" si="86"/>
        <v/>
      </c>
      <c r="D326" s="67" t="str">
        <f t="shared" si="87"/>
        <v/>
      </c>
      <c r="E326" s="262" t="str">
        <f t="shared" si="88"/>
        <v/>
      </c>
      <c r="F326" s="262" t="str">
        <f>IF(E326="","",SUM(E$4:E326))</f>
        <v/>
      </c>
      <c r="G326" s="262" t="str">
        <f t="shared" si="89"/>
        <v/>
      </c>
      <c r="H326" s="67" t="str">
        <f t="shared" si="90"/>
        <v/>
      </c>
      <c r="I326" s="67" t="str">
        <f t="shared" si="91"/>
        <v/>
      </c>
      <c r="J326" s="67" t="str">
        <f>IF(I326="","",SUM(I$4:I326))</f>
        <v/>
      </c>
      <c r="K326" s="67" t="str">
        <f t="shared" si="92"/>
        <v/>
      </c>
      <c r="L326" s="77" t="str">
        <f t="shared" si="101"/>
        <v/>
      </c>
      <c r="M326" s="77" t="str">
        <f t="shared" si="93"/>
        <v/>
      </c>
      <c r="N326" s="67" t="str">
        <f t="shared" si="94"/>
        <v/>
      </c>
      <c r="O326" s="67" t="str">
        <f t="shared" si="95"/>
        <v/>
      </c>
      <c r="P326" s="67" t="str">
        <f t="shared" si="96"/>
        <v/>
      </c>
      <c r="Q326" s="27" t="str">
        <f>IF(A326="","",(CONVERT(Total_chem_mass_granD,"lbm","g")-SUM($O$4:O326))/CONVERT(Total_chem_mass_granD,"lbm","g"))</f>
        <v/>
      </c>
      <c r="R326" s="66" t="str">
        <f t="shared" si="97"/>
        <v/>
      </c>
      <c r="S326" s="65" t="str">
        <f t="shared" si="98"/>
        <v/>
      </c>
      <c r="T326" s="88" t="str">
        <f>IF(Q326="","",SUM($P$4:P326)*1000/J326*(1-Percent_bound_granD))</f>
        <v/>
      </c>
      <c r="U326" s="88" t="str">
        <f>IF(Q326="","",SUM($P$4:P326)*1000/F326*(1-Percent_bound_granD))</f>
        <v/>
      </c>
      <c r="V326" s="90" t="str">
        <f t="shared" si="99"/>
        <v/>
      </c>
      <c r="W326" s="68" t="str">
        <f>IF(AND(B325&lt;Runoff_duration_hr_granD/2,B326&gt;Runoff_duration_hr_granD/2),Runoff_duration_hr_granD/2,INDEX($B$4:$B$1500,IF(B326&gt;Runoff_duration_hr_granD/2,ROWS($W$4:W326)-1,ROWS($W$4:W326))))</f>
        <v/>
      </c>
      <c r="X326" s="103" t="str">
        <f>IFERROR(ROUND(IF(HG_shape_granD="Constant flow",IF(W326=Runoff_duration_hr_granD/2,CONVERT($D$4,"L","gal")/(Runoff_duration_hr_granD*60),VLOOKUP('Granular-Distrib. Calcs'!W326,'Granular-Distrib. Calcs'!$B$4:$K$1500,6,FALSE)),IF(W326=Runoff_duration_hr_granD/2,2*CONVERT($D$4,"L","gal")/(Runoff_duration_hr_granD*60),VLOOKUP('Granular-Distrib. Calcs'!W326,'Granular-Distrib. Calcs'!$B$4:$K$1500,6,FALSE))),2),"")</f>
        <v/>
      </c>
      <c r="Y326" s="67" t="str">
        <f>IF(A326="","",(SUM($N$4:N326)/25.4^3+(4/3*PI()*(M326/2/25.4)^3*Number_of_grains_granD)))</f>
        <v/>
      </c>
      <c r="Z326" s="67" t="str">
        <f>IF(A326="","",(SUM($O$4:O326)+(4/3*PI()*(M326/2)^3*Chem_block_density_granD/10^3*Number_of_grains_granD)))</f>
        <v/>
      </c>
    </row>
    <row r="327" spans="1:26" x14ac:dyDescent="0.3">
      <c r="A327" s="68" t="str">
        <f t="shared" si="100"/>
        <v/>
      </c>
      <c r="B327" s="68" t="str">
        <f t="shared" si="85"/>
        <v/>
      </c>
      <c r="C327" s="68" t="str">
        <f t="shared" si="86"/>
        <v/>
      </c>
      <c r="D327" s="67" t="str">
        <f t="shared" si="87"/>
        <v/>
      </c>
      <c r="E327" s="262" t="str">
        <f t="shared" si="88"/>
        <v/>
      </c>
      <c r="F327" s="262" t="str">
        <f>IF(E327="","",SUM(E$4:E327))</f>
        <v/>
      </c>
      <c r="G327" s="262" t="str">
        <f t="shared" si="89"/>
        <v/>
      </c>
      <c r="H327" s="67" t="str">
        <f t="shared" si="90"/>
        <v/>
      </c>
      <c r="I327" s="67" t="str">
        <f t="shared" si="91"/>
        <v/>
      </c>
      <c r="J327" s="67" t="str">
        <f>IF(I327="","",SUM(I$4:I327))</f>
        <v/>
      </c>
      <c r="K327" s="67" t="str">
        <f t="shared" si="92"/>
        <v/>
      </c>
      <c r="L327" s="77" t="str">
        <f t="shared" si="101"/>
        <v/>
      </c>
      <c r="M327" s="77" t="str">
        <f t="shared" si="93"/>
        <v/>
      </c>
      <c r="N327" s="67" t="str">
        <f t="shared" si="94"/>
        <v/>
      </c>
      <c r="O327" s="67" t="str">
        <f t="shared" si="95"/>
        <v/>
      </c>
      <c r="P327" s="67" t="str">
        <f t="shared" si="96"/>
        <v/>
      </c>
      <c r="Q327" s="27" t="str">
        <f>IF(A327="","",(CONVERT(Total_chem_mass_granD,"lbm","g")-SUM($O$4:O327))/CONVERT(Total_chem_mass_granD,"lbm","g"))</f>
        <v/>
      </c>
      <c r="R327" s="66" t="str">
        <f t="shared" si="97"/>
        <v/>
      </c>
      <c r="S327" s="65" t="str">
        <f t="shared" si="98"/>
        <v/>
      </c>
      <c r="T327" s="88" t="str">
        <f>IF(Q327="","",SUM($P$4:P327)*1000/J327*(1-Percent_bound_granD))</f>
        <v/>
      </c>
      <c r="U327" s="88" t="str">
        <f>IF(Q327="","",SUM($P$4:P327)*1000/F327*(1-Percent_bound_granD))</f>
        <v/>
      </c>
      <c r="V327" s="90" t="str">
        <f t="shared" si="99"/>
        <v/>
      </c>
      <c r="W327" s="68" t="str">
        <f>IF(AND(B326&lt;Runoff_duration_hr_granD/2,B327&gt;Runoff_duration_hr_granD/2),Runoff_duration_hr_granD/2,INDEX($B$4:$B$1500,IF(B327&gt;Runoff_duration_hr_granD/2,ROWS($W$4:W327)-1,ROWS($W$4:W327))))</f>
        <v/>
      </c>
      <c r="X327" s="103" t="str">
        <f>IFERROR(ROUND(IF(HG_shape_granD="Constant flow",IF(W327=Runoff_duration_hr_granD/2,CONVERT($D$4,"L","gal")/(Runoff_duration_hr_granD*60),VLOOKUP('Granular-Distrib. Calcs'!W327,'Granular-Distrib. Calcs'!$B$4:$K$1500,6,FALSE)),IF(W327=Runoff_duration_hr_granD/2,2*CONVERT($D$4,"L","gal")/(Runoff_duration_hr_granD*60),VLOOKUP('Granular-Distrib. Calcs'!W327,'Granular-Distrib. Calcs'!$B$4:$K$1500,6,FALSE))),2),"")</f>
        <v/>
      </c>
      <c r="Y327" s="67" t="str">
        <f>IF(A327="","",(SUM($N$4:N327)/25.4^3+(4/3*PI()*(M327/2/25.4)^3*Number_of_grains_granD)))</f>
        <v/>
      </c>
      <c r="Z327" s="67" t="str">
        <f>IF(A327="","",(SUM($O$4:O327)+(4/3*PI()*(M327/2)^3*Chem_block_density_granD/10^3*Number_of_grains_granD)))</f>
        <v/>
      </c>
    </row>
    <row r="328" spans="1:26" x14ac:dyDescent="0.3">
      <c r="A328" s="68" t="str">
        <f t="shared" si="100"/>
        <v/>
      </c>
      <c r="B328" s="68" t="str">
        <f t="shared" si="85"/>
        <v/>
      </c>
      <c r="C328" s="68" t="str">
        <f t="shared" si="86"/>
        <v/>
      </c>
      <c r="D328" s="67" t="str">
        <f t="shared" si="87"/>
        <v/>
      </c>
      <c r="E328" s="262" t="str">
        <f t="shared" si="88"/>
        <v/>
      </c>
      <c r="F328" s="262" t="str">
        <f>IF(E328="","",SUM(E$4:E328))</f>
        <v/>
      </c>
      <c r="G328" s="262" t="str">
        <f t="shared" si="89"/>
        <v/>
      </c>
      <c r="H328" s="67" t="str">
        <f t="shared" si="90"/>
        <v/>
      </c>
      <c r="I328" s="67" t="str">
        <f t="shared" si="91"/>
        <v/>
      </c>
      <c r="J328" s="67" t="str">
        <f>IF(I328="","",SUM(I$4:I328))</f>
        <v/>
      </c>
      <c r="K328" s="67" t="str">
        <f t="shared" si="92"/>
        <v/>
      </c>
      <c r="L328" s="77" t="str">
        <f t="shared" si="101"/>
        <v/>
      </c>
      <c r="M328" s="77" t="str">
        <f t="shared" si="93"/>
        <v/>
      </c>
      <c r="N328" s="67" t="str">
        <f t="shared" si="94"/>
        <v/>
      </c>
      <c r="O328" s="67" t="str">
        <f t="shared" si="95"/>
        <v/>
      </c>
      <c r="P328" s="67" t="str">
        <f t="shared" si="96"/>
        <v/>
      </c>
      <c r="Q328" s="27" t="str">
        <f>IF(A328="","",(CONVERT(Total_chem_mass_granD,"lbm","g")-SUM($O$4:O328))/CONVERT(Total_chem_mass_granD,"lbm","g"))</f>
        <v/>
      </c>
      <c r="R328" s="66" t="str">
        <f t="shared" si="97"/>
        <v/>
      </c>
      <c r="S328" s="65" t="str">
        <f t="shared" si="98"/>
        <v/>
      </c>
      <c r="T328" s="88" t="str">
        <f>IF(Q328="","",SUM($P$4:P328)*1000/J328*(1-Percent_bound_granD))</f>
        <v/>
      </c>
      <c r="U328" s="88" t="str">
        <f>IF(Q328="","",SUM($P$4:P328)*1000/F328*(1-Percent_bound_granD))</f>
        <v/>
      </c>
      <c r="V328" s="90" t="str">
        <f t="shared" si="99"/>
        <v/>
      </c>
      <c r="W328" s="68" t="str">
        <f>IF(AND(B327&lt;Runoff_duration_hr_granD/2,B328&gt;Runoff_duration_hr_granD/2),Runoff_duration_hr_granD/2,INDEX($B$4:$B$1500,IF(B328&gt;Runoff_duration_hr_granD/2,ROWS($W$4:W328)-1,ROWS($W$4:W328))))</f>
        <v/>
      </c>
      <c r="X328" s="103" t="str">
        <f>IFERROR(ROUND(IF(HG_shape_granD="Constant flow",IF(W328=Runoff_duration_hr_granD/2,CONVERT($D$4,"L","gal")/(Runoff_duration_hr_granD*60),VLOOKUP('Granular-Distrib. Calcs'!W328,'Granular-Distrib. Calcs'!$B$4:$K$1500,6,FALSE)),IF(W328=Runoff_duration_hr_granD/2,2*CONVERT($D$4,"L","gal")/(Runoff_duration_hr_granD*60),VLOOKUP('Granular-Distrib. Calcs'!W328,'Granular-Distrib. Calcs'!$B$4:$K$1500,6,FALSE))),2),"")</f>
        <v/>
      </c>
      <c r="Y328" s="67" t="str">
        <f>IF(A328="","",(SUM($N$4:N328)/25.4^3+(4/3*PI()*(M328/2/25.4)^3*Number_of_grains_granD)))</f>
        <v/>
      </c>
      <c r="Z328" s="67" t="str">
        <f>IF(A328="","",(SUM($O$4:O328)+(4/3*PI()*(M328/2)^3*Chem_block_density_granD/10^3*Number_of_grains_granD)))</f>
        <v/>
      </c>
    </row>
    <row r="329" spans="1:26" x14ac:dyDescent="0.3">
      <c r="A329" s="68" t="str">
        <f t="shared" si="100"/>
        <v/>
      </c>
      <c r="B329" s="68" t="str">
        <f t="shared" si="85"/>
        <v/>
      </c>
      <c r="C329" s="68" t="str">
        <f t="shared" si="86"/>
        <v/>
      </c>
      <c r="D329" s="67" t="str">
        <f t="shared" si="87"/>
        <v/>
      </c>
      <c r="E329" s="262" t="str">
        <f t="shared" si="88"/>
        <v/>
      </c>
      <c r="F329" s="262" t="str">
        <f>IF(E329="","",SUM(E$4:E329))</f>
        <v/>
      </c>
      <c r="G329" s="262" t="str">
        <f t="shared" si="89"/>
        <v/>
      </c>
      <c r="H329" s="67" t="str">
        <f t="shared" si="90"/>
        <v/>
      </c>
      <c r="I329" s="67" t="str">
        <f t="shared" si="91"/>
        <v/>
      </c>
      <c r="J329" s="67" t="str">
        <f>IF(I329="","",SUM(I$4:I329))</f>
        <v/>
      </c>
      <c r="K329" s="67" t="str">
        <f t="shared" si="92"/>
        <v/>
      </c>
      <c r="L329" s="77" t="str">
        <f t="shared" si="101"/>
        <v/>
      </c>
      <c r="M329" s="77" t="str">
        <f t="shared" si="93"/>
        <v/>
      </c>
      <c r="N329" s="67" t="str">
        <f t="shared" si="94"/>
        <v/>
      </c>
      <c r="O329" s="67" t="str">
        <f t="shared" si="95"/>
        <v/>
      </c>
      <c r="P329" s="67" t="str">
        <f t="shared" si="96"/>
        <v/>
      </c>
      <c r="Q329" s="27" t="str">
        <f>IF(A329="","",(CONVERT(Total_chem_mass_granD,"lbm","g")-SUM($O$4:O329))/CONVERT(Total_chem_mass_granD,"lbm","g"))</f>
        <v/>
      </c>
      <c r="R329" s="66" t="str">
        <f t="shared" si="97"/>
        <v/>
      </c>
      <c r="S329" s="65" t="str">
        <f t="shared" si="98"/>
        <v/>
      </c>
      <c r="T329" s="88" t="str">
        <f>IF(Q329="","",SUM($P$4:P329)*1000/J329*(1-Percent_bound_granD))</f>
        <v/>
      </c>
      <c r="U329" s="88" t="str">
        <f>IF(Q329="","",SUM($P$4:P329)*1000/F329*(1-Percent_bound_granD))</f>
        <v/>
      </c>
      <c r="V329" s="90" t="str">
        <f t="shared" si="99"/>
        <v/>
      </c>
      <c r="W329" s="68" t="str">
        <f>IF(AND(B328&lt;Runoff_duration_hr_granD/2,B329&gt;Runoff_duration_hr_granD/2),Runoff_duration_hr_granD/2,INDEX($B$4:$B$1500,IF(B329&gt;Runoff_duration_hr_granD/2,ROWS($W$4:W329)-1,ROWS($W$4:W329))))</f>
        <v/>
      </c>
      <c r="X329" s="103" t="str">
        <f>IFERROR(ROUND(IF(HG_shape_granD="Constant flow",IF(W329=Runoff_duration_hr_granD/2,CONVERT($D$4,"L","gal")/(Runoff_duration_hr_granD*60),VLOOKUP('Granular-Distrib. Calcs'!W329,'Granular-Distrib. Calcs'!$B$4:$K$1500,6,FALSE)),IF(W329=Runoff_duration_hr_granD/2,2*CONVERT($D$4,"L","gal")/(Runoff_duration_hr_granD*60),VLOOKUP('Granular-Distrib. Calcs'!W329,'Granular-Distrib. Calcs'!$B$4:$K$1500,6,FALSE))),2),"")</f>
        <v/>
      </c>
      <c r="Y329" s="67" t="str">
        <f>IF(A329="","",(SUM($N$4:N329)/25.4^3+(4/3*PI()*(M329/2/25.4)^3*Number_of_grains_granD)))</f>
        <v/>
      </c>
      <c r="Z329" s="67" t="str">
        <f>IF(A329="","",(SUM($O$4:O329)+(4/3*PI()*(M329/2)^3*Chem_block_density_granD/10^3*Number_of_grains_granD)))</f>
        <v/>
      </c>
    </row>
    <row r="330" spans="1:26" x14ac:dyDescent="0.3">
      <c r="A330" s="68" t="str">
        <f t="shared" si="100"/>
        <v/>
      </c>
      <c r="B330" s="68" t="str">
        <f t="shared" si="85"/>
        <v/>
      </c>
      <c r="C330" s="68" t="str">
        <f t="shared" si="86"/>
        <v/>
      </c>
      <c r="D330" s="67" t="str">
        <f t="shared" si="87"/>
        <v/>
      </c>
      <c r="E330" s="262" t="str">
        <f t="shared" si="88"/>
        <v/>
      </c>
      <c r="F330" s="262" t="str">
        <f>IF(E330="","",SUM(E$4:E330))</f>
        <v/>
      </c>
      <c r="G330" s="262" t="str">
        <f t="shared" si="89"/>
        <v/>
      </c>
      <c r="H330" s="67" t="str">
        <f t="shared" si="90"/>
        <v/>
      </c>
      <c r="I330" s="67" t="str">
        <f t="shared" si="91"/>
        <v/>
      </c>
      <c r="J330" s="67" t="str">
        <f>IF(I330="","",SUM(I$4:I330))</f>
        <v/>
      </c>
      <c r="K330" s="67" t="str">
        <f t="shared" si="92"/>
        <v/>
      </c>
      <c r="L330" s="77" t="str">
        <f t="shared" si="101"/>
        <v/>
      </c>
      <c r="M330" s="77" t="str">
        <f t="shared" si="93"/>
        <v/>
      </c>
      <c r="N330" s="67" t="str">
        <f t="shared" si="94"/>
        <v/>
      </c>
      <c r="O330" s="67" t="str">
        <f t="shared" si="95"/>
        <v/>
      </c>
      <c r="P330" s="67" t="str">
        <f t="shared" si="96"/>
        <v/>
      </c>
      <c r="Q330" s="27" t="str">
        <f>IF(A330="","",(CONVERT(Total_chem_mass_granD,"lbm","g")-SUM($O$4:O330))/CONVERT(Total_chem_mass_granD,"lbm","g"))</f>
        <v/>
      </c>
      <c r="R330" s="66" t="str">
        <f t="shared" si="97"/>
        <v/>
      </c>
      <c r="S330" s="65" t="str">
        <f t="shared" si="98"/>
        <v/>
      </c>
      <c r="T330" s="88" t="str">
        <f>IF(Q330="","",SUM($P$4:P330)*1000/J330*(1-Percent_bound_granD))</f>
        <v/>
      </c>
      <c r="U330" s="88" t="str">
        <f>IF(Q330="","",SUM($P$4:P330)*1000/F330*(1-Percent_bound_granD))</f>
        <v/>
      </c>
      <c r="V330" s="90" t="str">
        <f t="shared" si="99"/>
        <v/>
      </c>
      <c r="W330" s="68" t="str">
        <f>IF(AND(B329&lt;Runoff_duration_hr_granD/2,B330&gt;Runoff_duration_hr_granD/2),Runoff_duration_hr_granD/2,INDEX($B$4:$B$1500,IF(B330&gt;Runoff_duration_hr_granD/2,ROWS($W$4:W330)-1,ROWS($W$4:W330))))</f>
        <v/>
      </c>
      <c r="X330" s="103" t="str">
        <f>IFERROR(ROUND(IF(HG_shape_granD="Constant flow",IF(W330=Runoff_duration_hr_granD/2,CONVERT($D$4,"L","gal")/(Runoff_duration_hr_granD*60),VLOOKUP('Granular-Distrib. Calcs'!W330,'Granular-Distrib. Calcs'!$B$4:$K$1500,6,FALSE)),IF(W330=Runoff_duration_hr_granD/2,2*CONVERT($D$4,"L","gal")/(Runoff_duration_hr_granD*60),VLOOKUP('Granular-Distrib. Calcs'!W330,'Granular-Distrib. Calcs'!$B$4:$K$1500,6,FALSE))),2),"")</f>
        <v/>
      </c>
      <c r="Y330" s="67" t="str">
        <f>IF(A330="","",(SUM($N$4:N330)/25.4^3+(4/3*PI()*(M330/2/25.4)^3*Number_of_grains_granD)))</f>
        <v/>
      </c>
      <c r="Z330" s="67" t="str">
        <f>IF(A330="","",(SUM($O$4:O330)+(4/3*PI()*(M330/2)^3*Chem_block_density_granD/10^3*Number_of_grains_granD)))</f>
        <v/>
      </c>
    </row>
    <row r="331" spans="1:26" x14ac:dyDescent="0.3">
      <c r="A331" s="68" t="str">
        <f t="shared" si="100"/>
        <v/>
      </c>
      <c r="B331" s="68" t="str">
        <f t="shared" si="85"/>
        <v/>
      </c>
      <c r="C331" s="68" t="str">
        <f t="shared" si="86"/>
        <v/>
      </c>
      <c r="D331" s="67" t="str">
        <f t="shared" si="87"/>
        <v/>
      </c>
      <c r="E331" s="262" t="str">
        <f t="shared" si="88"/>
        <v/>
      </c>
      <c r="F331" s="262" t="str">
        <f>IF(E331="","",SUM(E$4:E331))</f>
        <v/>
      </c>
      <c r="G331" s="262" t="str">
        <f t="shared" si="89"/>
        <v/>
      </c>
      <c r="H331" s="67" t="str">
        <f t="shared" si="90"/>
        <v/>
      </c>
      <c r="I331" s="67" t="str">
        <f t="shared" si="91"/>
        <v/>
      </c>
      <c r="J331" s="67" t="str">
        <f>IF(I331="","",SUM(I$4:I331))</f>
        <v/>
      </c>
      <c r="K331" s="67" t="str">
        <f t="shared" si="92"/>
        <v/>
      </c>
      <c r="L331" s="77" t="str">
        <f t="shared" si="101"/>
        <v/>
      </c>
      <c r="M331" s="77" t="str">
        <f t="shared" si="93"/>
        <v/>
      </c>
      <c r="N331" s="67" t="str">
        <f t="shared" si="94"/>
        <v/>
      </c>
      <c r="O331" s="67" t="str">
        <f t="shared" si="95"/>
        <v/>
      </c>
      <c r="P331" s="67" t="str">
        <f t="shared" si="96"/>
        <v/>
      </c>
      <c r="Q331" s="27" t="str">
        <f>IF(A331="","",(CONVERT(Total_chem_mass_granD,"lbm","g")-SUM($O$4:O331))/CONVERT(Total_chem_mass_granD,"lbm","g"))</f>
        <v/>
      </c>
      <c r="R331" s="66" t="str">
        <f t="shared" si="97"/>
        <v/>
      </c>
      <c r="S331" s="65" t="str">
        <f t="shared" si="98"/>
        <v/>
      </c>
      <c r="T331" s="88" t="str">
        <f>IF(Q331="","",SUM($P$4:P331)*1000/J331*(1-Percent_bound_granD))</f>
        <v/>
      </c>
      <c r="U331" s="88" t="str">
        <f>IF(Q331="","",SUM($P$4:P331)*1000/F331*(1-Percent_bound_granD))</f>
        <v/>
      </c>
      <c r="V331" s="90" t="str">
        <f t="shared" si="99"/>
        <v/>
      </c>
      <c r="W331" s="68" t="str">
        <f>IF(AND(B330&lt;Runoff_duration_hr_granD/2,B331&gt;Runoff_duration_hr_granD/2),Runoff_duration_hr_granD/2,INDEX($B$4:$B$1500,IF(B331&gt;Runoff_duration_hr_granD/2,ROWS($W$4:W331)-1,ROWS($W$4:W331))))</f>
        <v/>
      </c>
      <c r="X331" s="103" t="str">
        <f>IFERROR(ROUND(IF(HG_shape_granD="Constant flow",IF(W331=Runoff_duration_hr_granD/2,CONVERT($D$4,"L","gal")/(Runoff_duration_hr_granD*60),VLOOKUP('Granular-Distrib. Calcs'!W331,'Granular-Distrib. Calcs'!$B$4:$K$1500,6,FALSE)),IF(W331=Runoff_duration_hr_granD/2,2*CONVERT($D$4,"L","gal")/(Runoff_duration_hr_granD*60),VLOOKUP('Granular-Distrib. Calcs'!W331,'Granular-Distrib. Calcs'!$B$4:$K$1500,6,FALSE))),2),"")</f>
        <v/>
      </c>
      <c r="Y331" s="67" t="str">
        <f>IF(A331="","",(SUM($N$4:N331)/25.4^3+(4/3*PI()*(M331/2/25.4)^3*Number_of_grains_granD)))</f>
        <v/>
      </c>
      <c r="Z331" s="67" t="str">
        <f>IF(A331="","",(SUM($O$4:O331)+(4/3*PI()*(M331/2)^3*Chem_block_density_granD/10^3*Number_of_grains_granD)))</f>
        <v/>
      </c>
    </row>
    <row r="332" spans="1:26" x14ac:dyDescent="0.3">
      <c r="A332" s="68" t="str">
        <f t="shared" si="100"/>
        <v/>
      </c>
      <c r="B332" s="68" t="str">
        <f t="shared" si="85"/>
        <v/>
      </c>
      <c r="C332" s="68" t="str">
        <f t="shared" si="86"/>
        <v/>
      </c>
      <c r="D332" s="67" t="str">
        <f t="shared" si="87"/>
        <v/>
      </c>
      <c r="E332" s="262" t="str">
        <f t="shared" si="88"/>
        <v/>
      </c>
      <c r="F332" s="262" t="str">
        <f>IF(E332="","",SUM(E$4:E332))</f>
        <v/>
      </c>
      <c r="G332" s="262" t="str">
        <f t="shared" si="89"/>
        <v/>
      </c>
      <c r="H332" s="67" t="str">
        <f t="shared" si="90"/>
        <v/>
      </c>
      <c r="I332" s="67" t="str">
        <f t="shared" si="91"/>
        <v/>
      </c>
      <c r="J332" s="67" t="str">
        <f>IF(I332="","",SUM(I$4:I332))</f>
        <v/>
      </c>
      <c r="K332" s="67" t="str">
        <f t="shared" si="92"/>
        <v/>
      </c>
      <c r="L332" s="77" t="str">
        <f t="shared" si="101"/>
        <v/>
      </c>
      <c r="M332" s="77" t="str">
        <f t="shared" si="93"/>
        <v/>
      </c>
      <c r="N332" s="67" t="str">
        <f t="shared" si="94"/>
        <v/>
      </c>
      <c r="O332" s="67" t="str">
        <f t="shared" si="95"/>
        <v/>
      </c>
      <c r="P332" s="67" t="str">
        <f t="shared" si="96"/>
        <v/>
      </c>
      <c r="Q332" s="27" t="str">
        <f>IF(A332="","",(CONVERT(Total_chem_mass_granD,"lbm","g")-SUM($O$4:O332))/CONVERT(Total_chem_mass_granD,"lbm","g"))</f>
        <v/>
      </c>
      <c r="R332" s="66" t="str">
        <f t="shared" si="97"/>
        <v/>
      </c>
      <c r="S332" s="65" t="str">
        <f t="shared" si="98"/>
        <v/>
      </c>
      <c r="T332" s="88" t="str">
        <f>IF(Q332="","",SUM($P$4:P332)*1000/J332*(1-Percent_bound_granD))</f>
        <v/>
      </c>
      <c r="U332" s="88" t="str">
        <f>IF(Q332="","",SUM($P$4:P332)*1000/F332*(1-Percent_bound_granD))</f>
        <v/>
      </c>
      <c r="V332" s="90" t="str">
        <f t="shared" si="99"/>
        <v/>
      </c>
      <c r="W332" s="68" t="str">
        <f>IF(AND(B331&lt;Runoff_duration_hr_granD/2,B332&gt;Runoff_duration_hr_granD/2),Runoff_duration_hr_granD/2,INDEX($B$4:$B$1500,IF(B332&gt;Runoff_duration_hr_granD/2,ROWS($W$4:W332)-1,ROWS($W$4:W332))))</f>
        <v/>
      </c>
      <c r="X332" s="103" t="str">
        <f>IFERROR(ROUND(IF(HG_shape_granD="Constant flow",IF(W332=Runoff_duration_hr_granD/2,CONVERT($D$4,"L","gal")/(Runoff_duration_hr_granD*60),VLOOKUP('Granular-Distrib. Calcs'!W332,'Granular-Distrib. Calcs'!$B$4:$K$1500,6,FALSE)),IF(W332=Runoff_duration_hr_granD/2,2*CONVERT($D$4,"L","gal")/(Runoff_duration_hr_granD*60),VLOOKUP('Granular-Distrib. Calcs'!W332,'Granular-Distrib. Calcs'!$B$4:$K$1500,6,FALSE))),2),"")</f>
        <v/>
      </c>
      <c r="Y332" s="67" t="str">
        <f>IF(A332="","",(SUM($N$4:N332)/25.4^3+(4/3*PI()*(M332/2/25.4)^3*Number_of_grains_granD)))</f>
        <v/>
      </c>
      <c r="Z332" s="67" t="str">
        <f>IF(A332="","",(SUM($O$4:O332)+(4/3*PI()*(M332/2)^3*Chem_block_density_granD/10^3*Number_of_grains_granD)))</f>
        <v/>
      </c>
    </row>
    <row r="333" spans="1:26" x14ac:dyDescent="0.3">
      <c r="A333" s="68" t="str">
        <f t="shared" si="100"/>
        <v/>
      </c>
      <c r="B333" s="68" t="str">
        <f t="shared" si="85"/>
        <v/>
      </c>
      <c r="C333" s="68" t="str">
        <f t="shared" si="86"/>
        <v/>
      </c>
      <c r="D333" s="67" t="str">
        <f t="shared" si="87"/>
        <v/>
      </c>
      <c r="E333" s="262" t="str">
        <f t="shared" si="88"/>
        <v/>
      </c>
      <c r="F333" s="262" t="str">
        <f>IF(E333="","",SUM(E$4:E333))</f>
        <v/>
      </c>
      <c r="G333" s="262" t="str">
        <f t="shared" si="89"/>
        <v/>
      </c>
      <c r="H333" s="67" t="str">
        <f t="shared" si="90"/>
        <v/>
      </c>
      <c r="I333" s="67" t="str">
        <f t="shared" si="91"/>
        <v/>
      </c>
      <c r="J333" s="67" t="str">
        <f>IF(I333="","",SUM(I$4:I333))</f>
        <v/>
      </c>
      <c r="K333" s="67" t="str">
        <f t="shared" si="92"/>
        <v/>
      </c>
      <c r="L333" s="77" t="str">
        <f t="shared" si="101"/>
        <v/>
      </c>
      <c r="M333" s="77" t="str">
        <f t="shared" si="93"/>
        <v/>
      </c>
      <c r="N333" s="67" t="str">
        <f t="shared" si="94"/>
        <v/>
      </c>
      <c r="O333" s="67" t="str">
        <f t="shared" si="95"/>
        <v/>
      </c>
      <c r="P333" s="67" t="str">
        <f t="shared" si="96"/>
        <v/>
      </c>
      <c r="Q333" s="27" t="str">
        <f>IF(A333="","",(CONVERT(Total_chem_mass_granD,"lbm","g")-SUM($O$4:O333))/CONVERT(Total_chem_mass_granD,"lbm","g"))</f>
        <v/>
      </c>
      <c r="R333" s="66" t="str">
        <f t="shared" si="97"/>
        <v/>
      </c>
      <c r="S333" s="65" t="str">
        <f t="shared" si="98"/>
        <v/>
      </c>
      <c r="T333" s="88" t="str">
        <f>IF(Q333="","",SUM($P$4:P333)*1000/J333*(1-Percent_bound_granD))</f>
        <v/>
      </c>
      <c r="U333" s="88" t="str">
        <f>IF(Q333="","",SUM($P$4:P333)*1000/F333*(1-Percent_bound_granD))</f>
        <v/>
      </c>
      <c r="V333" s="90" t="str">
        <f t="shared" si="99"/>
        <v/>
      </c>
      <c r="W333" s="68" t="str">
        <f>IF(AND(B332&lt;Runoff_duration_hr_granD/2,B333&gt;Runoff_duration_hr_granD/2),Runoff_duration_hr_granD/2,INDEX($B$4:$B$1500,IF(B333&gt;Runoff_duration_hr_granD/2,ROWS($W$4:W333)-1,ROWS($W$4:W333))))</f>
        <v/>
      </c>
      <c r="X333" s="103" t="str">
        <f>IFERROR(ROUND(IF(HG_shape_granD="Constant flow",IF(W333=Runoff_duration_hr_granD/2,CONVERT($D$4,"L","gal")/(Runoff_duration_hr_granD*60),VLOOKUP('Granular-Distrib. Calcs'!W333,'Granular-Distrib. Calcs'!$B$4:$K$1500,6,FALSE)),IF(W333=Runoff_duration_hr_granD/2,2*CONVERT($D$4,"L","gal")/(Runoff_duration_hr_granD*60),VLOOKUP('Granular-Distrib. Calcs'!W333,'Granular-Distrib. Calcs'!$B$4:$K$1500,6,FALSE))),2),"")</f>
        <v/>
      </c>
      <c r="Y333" s="67" t="str">
        <f>IF(A333="","",(SUM($N$4:N333)/25.4^3+(4/3*PI()*(M333/2/25.4)^3*Number_of_grains_granD)))</f>
        <v/>
      </c>
      <c r="Z333" s="67" t="str">
        <f>IF(A333="","",(SUM($O$4:O333)+(4/3*PI()*(M333/2)^3*Chem_block_density_granD/10^3*Number_of_grains_granD)))</f>
        <v/>
      </c>
    </row>
    <row r="334" spans="1:26" x14ac:dyDescent="0.3">
      <c r="A334" s="68" t="str">
        <f t="shared" si="100"/>
        <v/>
      </c>
      <c r="B334" s="68" t="str">
        <f t="shared" si="85"/>
        <v/>
      </c>
      <c r="C334" s="68" t="str">
        <f t="shared" si="86"/>
        <v/>
      </c>
      <c r="D334" s="67" t="str">
        <f t="shared" si="87"/>
        <v/>
      </c>
      <c r="E334" s="262" t="str">
        <f t="shared" si="88"/>
        <v/>
      </c>
      <c r="F334" s="262" t="str">
        <f>IF(E334="","",SUM(E$4:E334))</f>
        <v/>
      </c>
      <c r="G334" s="262" t="str">
        <f t="shared" si="89"/>
        <v/>
      </c>
      <c r="H334" s="67" t="str">
        <f t="shared" si="90"/>
        <v/>
      </c>
      <c r="I334" s="67" t="str">
        <f t="shared" si="91"/>
        <v/>
      </c>
      <c r="J334" s="67" t="str">
        <f>IF(I334="","",SUM(I$4:I334))</f>
        <v/>
      </c>
      <c r="K334" s="67" t="str">
        <f t="shared" si="92"/>
        <v/>
      </c>
      <c r="L334" s="77" t="str">
        <f t="shared" si="101"/>
        <v/>
      </c>
      <c r="M334" s="77" t="str">
        <f t="shared" si="93"/>
        <v/>
      </c>
      <c r="N334" s="67" t="str">
        <f t="shared" si="94"/>
        <v/>
      </c>
      <c r="O334" s="67" t="str">
        <f t="shared" si="95"/>
        <v/>
      </c>
      <c r="P334" s="67" t="str">
        <f t="shared" si="96"/>
        <v/>
      </c>
      <c r="Q334" s="27" t="str">
        <f>IF(A334="","",(CONVERT(Total_chem_mass_granD,"lbm","g")-SUM($O$4:O334))/CONVERT(Total_chem_mass_granD,"lbm","g"))</f>
        <v/>
      </c>
      <c r="R334" s="66" t="str">
        <f t="shared" si="97"/>
        <v/>
      </c>
      <c r="S334" s="65" t="str">
        <f t="shared" si="98"/>
        <v/>
      </c>
      <c r="T334" s="88" t="str">
        <f>IF(Q334="","",SUM($P$4:P334)*1000/J334*(1-Percent_bound_granD))</f>
        <v/>
      </c>
      <c r="U334" s="88" t="str">
        <f>IF(Q334="","",SUM($P$4:P334)*1000/F334*(1-Percent_bound_granD))</f>
        <v/>
      </c>
      <c r="V334" s="90" t="str">
        <f t="shared" si="99"/>
        <v/>
      </c>
      <c r="W334" s="68" t="str">
        <f>IF(AND(B333&lt;Runoff_duration_hr_granD/2,B334&gt;Runoff_duration_hr_granD/2),Runoff_duration_hr_granD/2,INDEX($B$4:$B$1500,IF(B334&gt;Runoff_duration_hr_granD/2,ROWS($W$4:W334)-1,ROWS($W$4:W334))))</f>
        <v/>
      </c>
      <c r="X334" s="103" t="str">
        <f>IFERROR(ROUND(IF(HG_shape_granD="Constant flow",IF(W334=Runoff_duration_hr_granD/2,CONVERT($D$4,"L","gal")/(Runoff_duration_hr_granD*60),VLOOKUP('Granular-Distrib. Calcs'!W334,'Granular-Distrib. Calcs'!$B$4:$K$1500,6,FALSE)),IF(W334=Runoff_duration_hr_granD/2,2*CONVERT($D$4,"L","gal")/(Runoff_duration_hr_granD*60),VLOOKUP('Granular-Distrib. Calcs'!W334,'Granular-Distrib. Calcs'!$B$4:$K$1500,6,FALSE))),2),"")</f>
        <v/>
      </c>
      <c r="Y334" s="67" t="str">
        <f>IF(A334="","",(SUM($N$4:N334)/25.4^3+(4/3*PI()*(M334/2/25.4)^3*Number_of_grains_granD)))</f>
        <v/>
      </c>
      <c r="Z334" s="67" t="str">
        <f>IF(A334="","",(SUM($O$4:O334)+(4/3*PI()*(M334/2)^3*Chem_block_density_granD/10^3*Number_of_grains_granD)))</f>
        <v/>
      </c>
    </row>
    <row r="335" spans="1:26" x14ac:dyDescent="0.3">
      <c r="A335" s="68" t="str">
        <f t="shared" si="100"/>
        <v/>
      </c>
      <c r="B335" s="68" t="str">
        <f t="shared" si="85"/>
        <v/>
      </c>
      <c r="C335" s="68" t="str">
        <f t="shared" si="86"/>
        <v/>
      </c>
      <c r="D335" s="67" t="str">
        <f t="shared" si="87"/>
        <v/>
      </c>
      <c r="E335" s="262" t="str">
        <f t="shared" si="88"/>
        <v/>
      </c>
      <c r="F335" s="262" t="str">
        <f>IF(E335="","",SUM(E$4:E335))</f>
        <v/>
      </c>
      <c r="G335" s="262" t="str">
        <f t="shared" si="89"/>
        <v/>
      </c>
      <c r="H335" s="67" t="str">
        <f t="shared" si="90"/>
        <v/>
      </c>
      <c r="I335" s="67" t="str">
        <f t="shared" si="91"/>
        <v/>
      </c>
      <c r="J335" s="67" t="str">
        <f>IF(I335="","",SUM(I$4:I335))</f>
        <v/>
      </c>
      <c r="K335" s="67" t="str">
        <f t="shared" si="92"/>
        <v/>
      </c>
      <c r="L335" s="77" t="str">
        <f t="shared" si="101"/>
        <v/>
      </c>
      <c r="M335" s="77" t="str">
        <f t="shared" si="93"/>
        <v/>
      </c>
      <c r="N335" s="67" t="str">
        <f t="shared" si="94"/>
        <v/>
      </c>
      <c r="O335" s="67" t="str">
        <f t="shared" si="95"/>
        <v/>
      </c>
      <c r="P335" s="67" t="str">
        <f t="shared" si="96"/>
        <v/>
      </c>
      <c r="Q335" s="27" t="str">
        <f>IF(A335="","",(CONVERT(Total_chem_mass_granD,"lbm","g")-SUM($O$4:O335))/CONVERT(Total_chem_mass_granD,"lbm","g"))</f>
        <v/>
      </c>
      <c r="R335" s="66" t="str">
        <f t="shared" si="97"/>
        <v/>
      </c>
      <c r="S335" s="65" t="str">
        <f t="shared" si="98"/>
        <v/>
      </c>
      <c r="T335" s="88" t="str">
        <f>IF(Q335="","",SUM($P$4:P335)*1000/J335*(1-Percent_bound_granD))</f>
        <v/>
      </c>
      <c r="U335" s="88" t="str">
        <f>IF(Q335="","",SUM($P$4:P335)*1000/F335*(1-Percent_bound_granD))</f>
        <v/>
      </c>
      <c r="V335" s="90" t="str">
        <f t="shared" si="99"/>
        <v/>
      </c>
      <c r="W335" s="68" t="str">
        <f>IF(AND(B334&lt;Runoff_duration_hr_granD/2,B335&gt;Runoff_duration_hr_granD/2),Runoff_duration_hr_granD/2,INDEX($B$4:$B$1500,IF(B335&gt;Runoff_duration_hr_granD/2,ROWS($W$4:W335)-1,ROWS($W$4:W335))))</f>
        <v/>
      </c>
      <c r="X335" s="103" t="str">
        <f>IFERROR(ROUND(IF(HG_shape_granD="Constant flow",IF(W335=Runoff_duration_hr_granD/2,CONVERT($D$4,"L","gal")/(Runoff_duration_hr_granD*60),VLOOKUP('Granular-Distrib. Calcs'!W335,'Granular-Distrib. Calcs'!$B$4:$K$1500,6,FALSE)),IF(W335=Runoff_duration_hr_granD/2,2*CONVERT($D$4,"L","gal")/(Runoff_duration_hr_granD*60),VLOOKUP('Granular-Distrib. Calcs'!W335,'Granular-Distrib. Calcs'!$B$4:$K$1500,6,FALSE))),2),"")</f>
        <v/>
      </c>
      <c r="Y335" s="67" t="str">
        <f>IF(A335="","",(SUM($N$4:N335)/25.4^3+(4/3*PI()*(M335/2/25.4)^3*Number_of_grains_granD)))</f>
        <v/>
      </c>
      <c r="Z335" s="67" t="str">
        <f>IF(A335="","",(SUM($O$4:O335)+(4/3*PI()*(M335/2)^3*Chem_block_density_granD/10^3*Number_of_grains_granD)))</f>
        <v/>
      </c>
    </row>
    <row r="336" spans="1:26" x14ac:dyDescent="0.3">
      <c r="A336" s="68" t="str">
        <f t="shared" si="100"/>
        <v/>
      </c>
      <c r="B336" s="68" t="str">
        <f t="shared" si="85"/>
        <v/>
      </c>
      <c r="C336" s="68" t="str">
        <f t="shared" si="86"/>
        <v/>
      </c>
      <c r="D336" s="67" t="str">
        <f t="shared" si="87"/>
        <v/>
      </c>
      <c r="E336" s="262" t="str">
        <f t="shared" si="88"/>
        <v/>
      </c>
      <c r="F336" s="262" t="str">
        <f>IF(E336="","",SUM(E$4:E336))</f>
        <v/>
      </c>
      <c r="G336" s="262" t="str">
        <f t="shared" si="89"/>
        <v/>
      </c>
      <c r="H336" s="67" t="str">
        <f t="shared" si="90"/>
        <v/>
      </c>
      <c r="I336" s="67" t="str">
        <f t="shared" si="91"/>
        <v/>
      </c>
      <c r="J336" s="67" t="str">
        <f>IF(I336="","",SUM(I$4:I336))</f>
        <v/>
      </c>
      <c r="K336" s="67" t="str">
        <f t="shared" si="92"/>
        <v/>
      </c>
      <c r="L336" s="77" t="str">
        <f t="shared" si="101"/>
        <v/>
      </c>
      <c r="M336" s="77" t="str">
        <f t="shared" si="93"/>
        <v/>
      </c>
      <c r="N336" s="67" t="str">
        <f t="shared" si="94"/>
        <v/>
      </c>
      <c r="O336" s="67" t="str">
        <f t="shared" si="95"/>
        <v/>
      </c>
      <c r="P336" s="67" t="str">
        <f t="shared" si="96"/>
        <v/>
      </c>
      <c r="Q336" s="27" t="str">
        <f>IF(A336="","",(CONVERT(Total_chem_mass_granD,"lbm","g")-SUM($O$4:O336))/CONVERT(Total_chem_mass_granD,"lbm","g"))</f>
        <v/>
      </c>
      <c r="R336" s="66" t="str">
        <f t="shared" si="97"/>
        <v/>
      </c>
      <c r="S336" s="65" t="str">
        <f t="shared" si="98"/>
        <v/>
      </c>
      <c r="T336" s="88" t="str">
        <f>IF(Q336="","",SUM($P$4:P336)*1000/J336*(1-Percent_bound_granD))</f>
        <v/>
      </c>
      <c r="U336" s="88" t="str">
        <f>IF(Q336="","",SUM($P$4:P336)*1000/F336*(1-Percent_bound_granD))</f>
        <v/>
      </c>
      <c r="V336" s="90" t="str">
        <f t="shared" si="99"/>
        <v/>
      </c>
      <c r="W336" s="68" t="str">
        <f>IF(AND(B335&lt;Runoff_duration_hr_granD/2,B336&gt;Runoff_duration_hr_granD/2),Runoff_duration_hr_granD/2,INDEX($B$4:$B$1500,IF(B336&gt;Runoff_duration_hr_granD/2,ROWS($W$4:W336)-1,ROWS($W$4:W336))))</f>
        <v/>
      </c>
      <c r="X336" s="103" t="str">
        <f>IFERROR(ROUND(IF(HG_shape_granD="Constant flow",IF(W336=Runoff_duration_hr_granD/2,CONVERT($D$4,"L","gal")/(Runoff_duration_hr_granD*60),VLOOKUP('Granular-Distrib. Calcs'!W336,'Granular-Distrib. Calcs'!$B$4:$K$1500,6,FALSE)),IF(W336=Runoff_duration_hr_granD/2,2*CONVERT($D$4,"L","gal")/(Runoff_duration_hr_granD*60),VLOOKUP('Granular-Distrib. Calcs'!W336,'Granular-Distrib. Calcs'!$B$4:$K$1500,6,FALSE))),2),"")</f>
        <v/>
      </c>
      <c r="Y336" s="67" t="str">
        <f>IF(A336="","",(SUM($N$4:N336)/25.4^3+(4/3*PI()*(M336/2/25.4)^3*Number_of_grains_granD)))</f>
        <v/>
      </c>
      <c r="Z336" s="67" t="str">
        <f>IF(A336="","",(SUM($O$4:O336)+(4/3*PI()*(M336/2)^3*Chem_block_density_granD/10^3*Number_of_grains_granD)))</f>
        <v/>
      </c>
    </row>
    <row r="337" spans="1:26" x14ac:dyDescent="0.3">
      <c r="A337" s="68" t="str">
        <f t="shared" si="100"/>
        <v/>
      </c>
      <c r="B337" s="68" t="str">
        <f t="shared" si="85"/>
        <v/>
      </c>
      <c r="C337" s="68" t="str">
        <f t="shared" si="86"/>
        <v/>
      </c>
      <c r="D337" s="67" t="str">
        <f t="shared" si="87"/>
        <v/>
      </c>
      <c r="E337" s="262" t="str">
        <f t="shared" si="88"/>
        <v/>
      </c>
      <c r="F337" s="262" t="str">
        <f>IF(E337="","",SUM(E$4:E337))</f>
        <v/>
      </c>
      <c r="G337" s="262" t="str">
        <f t="shared" si="89"/>
        <v/>
      </c>
      <c r="H337" s="67" t="str">
        <f t="shared" si="90"/>
        <v/>
      </c>
      <c r="I337" s="67" t="str">
        <f t="shared" si="91"/>
        <v/>
      </c>
      <c r="J337" s="67" t="str">
        <f>IF(I337="","",SUM(I$4:I337))</f>
        <v/>
      </c>
      <c r="K337" s="67" t="str">
        <f t="shared" si="92"/>
        <v/>
      </c>
      <c r="L337" s="77" t="str">
        <f t="shared" si="101"/>
        <v/>
      </c>
      <c r="M337" s="77" t="str">
        <f t="shared" si="93"/>
        <v/>
      </c>
      <c r="N337" s="67" t="str">
        <f t="shared" si="94"/>
        <v/>
      </c>
      <c r="O337" s="67" t="str">
        <f t="shared" si="95"/>
        <v/>
      </c>
      <c r="P337" s="67" t="str">
        <f t="shared" si="96"/>
        <v/>
      </c>
      <c r="Q337" s="27" t="str">
        <f>IF(A337="","",(CONVERT(Total_chem_mass_granD,"lbm","g")-SUM($O$4:O337))/CONVERT(Total_chem_mass_granD,"lbm","g"))</f>
        <v/>
      </c>
      <c r="R337" s="66" t="str">
        <f t="shared" si="97"/>
        <v/>
      </c>
      <c r="S337" s="65" t="str">
        <f t="shared" si="98"/>
        <v/>
      </c>
      <c r="T337" s="88" t="str">
        <f>IF(Q337="","",SUM($P$4:P337)*1000/J337*(1-Percent_bound_granD))</f>
        <v/>
      </c>
      <c r="U337" s="88" t="str">
        <f>IF(Q337="","",SUM($P$4:P337)*1000/F337*(1-Percent_bound_granD))</f>
        <v/>
      </c>
      <c r="V337" s="90" t="str">
        <f t="shared" si="99"/>
        <v/>
      </c>
      <c r="W337" s="68" t="str">
        <f>IF(AND(B336&lt;Runoff_duration_hr_granD/2,B337&gt;Runoff_duration_hr_granD/2),Runoff_duration_hr_granD/2,INDEX($B$4:$B$1500,IF(B337&gt;Runoff_duration_hr_granD/2,ROWS($W$4:W337)-1,ROWS($W$4:W337))))</f>
        <v/>
      </c>
      <c r="X337" s="103" t="str">
        <f>IFERROR(ROUND(IF(HG_shape_granD="Constant flow",IF(W337=Runoff_duration_hr_granD/2,CONVERT($D$4,"L","gal")/(Runoff_duration_hr_granD*60),VLOOKUP('Granular-Distrib. Calcs'!W337,'Granular-Distrib. Calcs'!$B$4:$K$1500,6,FALSE)),IF(W337=Runoff_duration_hr_granD/2,2*CONVERT($D$4,"L","gal")/(Runoff_duration_hr_granD*60),VLOOKUP('Granular-Distrib. Calcs'!W337,'Granular-Distrib. Calcs'!$B$4:$K$1500,6,FALSE))),2),"")</f>
        <v/>
      </c>
      <c r="Y337" s="67" t="str">
        <f>IF(A337="","",(SUM($N$4:N337)/25.4^3+(4/3*PI()*(M337/2/25.4)^3*Number_of_grains_granD)))</f>
        <v/>
      </c>
      <c r="Z337" s="67" t="str">
        <f>IF(A337="","",(SUM($O$4:O337)+(4/3*PI()*(M337/2)^3*Chem_block_density_granD/10^3*Number_of_grains_granD)))</f>
        <v/>
      </c>
    </row>
    <row r="338" spans="1:26" x14ac:dyDescent="0.3">
      <c r="A338" s="68" t="str">
        <f t="shared" si="100"/>
        <v/>
      </c>
      <c r="B338" s="68" t="str">
        <f t="shared" si="85"/>
        <v/>
      </c>
      <c r="C338" s="68" t="str">
        <f t="shared" si="86"/>
        <v/>
      </c>
      <c r="D338" s="67" t="str">
        <f t="shared" si="87"/>
        <v/>
      </c>
      <c r="E338" s="262" t="str">
        <f t="shared" si="88"/>
        <v/>
      </c>
      <c r="F338" s="262" t="str">
        <f>IF(E338="","",SUM(E$4:E338))</f>
        <v/>
      </c>
      <c r="G338" s="262" t="str">
        <f t="shared" si="89"/>
        <v/>
      </c>
      <c r="H338" s="67" t="str">
        <f t="shared" si="90"/>
        <v/>
      </c>
      <c r="I338" s="67" t="str">
        <f t="shared" si="91"/>
        <v/>
      </c>
      <c r="J338" s="67" t="str">
        <f>IF(I338="","",SUM(I$4:I338))</f>
        <v/>
      </c>
      <c r="K338" s="67" t="str">
        <f t="shared" si="92"/>
        <v/>
      </c>
      <c r="L338" s="77" t="str">
        <f t="shared" si="101"/>
        <v/>
      </c>
      <c r="M338" s="77" t="str">
        <f t="shared" si="93"/>
        <v/>
      </c>
      <c r="N338" s="67" t="str">
        <f t="shared" si="94"/>
        <v/>
      </c>
      <c r="O338" s="67" t="str">
        <f t="shared" si="95"/>
        <v/>
      </c>
      <c r="P338" s="67" t="str">
        <f t="shared" si="96"/>
        <v/>
      </c>
      <c r="Q338" s="27" t="str">
        <f>IF(A338="","",(CONVERT(Total_chem_mass_granD,"lbm","g")-SUM($O$4:O338))/CONVERT(Total_chem_mass_granD,"lbm","g"))</f>
        <v/>
      </c>
      <c r="R338" s="66" t="str">
        <f t="shared" si="97"/>
        <v/>
      </c>
      <c r="S338" s="65" t="str">
        <f t="shared" si="98"/>
        <v/>
      </c>
      <c r="T338" s="88" t="str">
        <f>IF(Q338="","",SUM($P$4:P338)*1000/J338*(1-Percent_bound_granD))</f>
        <v/>
      </c>
      <c r="U338" s="88" t="str">
        <f>IF(Q338="","",SUM($P$4:P338)*1000/F338*(1-Percent_bound_granD))</f>
        <v/>
      </c>
      <c r="V338" s="90" t="str">
        <f t="shared" si="99"/>
        <v/>
      </c>
      <c r="W338" s="68" t="str">
        <f>IF(AND(B337&lt;Runoff_duration_hr_granD/2,B338&gt;Runoff_duration_hr_granD/2),Runoff_duration_hr_granD/2,INDEX($B$4:$B$1500,IF(B338&gt;Runoff_duration_hr_granD/2,ROWS($W$4:W338)-1,ROWS($W$4:W338))))</f>
        <v/>
      </c>
      <c r="X338" s="103" t="str">
        <f>IFERROR(ROUND(IF(HG_shape_granD="Constant flow",IF(W338=Runoff_duration_hr_granD/2,CONVERT($D$4,"L","gal")/(Runoff_duration_hr_granD*60),VLOOKUP('Granular-Distrib. Calcs'!W338,'Granular-Distrib. Calcs'!$B$4:$K$1500,6,FALSE)),IF(W338=Runoff_duration_hr_granD/2,2*CONVERT($D$4,"L","gal")/(Runoff_duration_hr_granD*60),VLOOKUP('Granular-Distrib. Calcs'!W338,'Granular-Distrib. Calcs'!$B$4:$K$1500,6,FALSE))),2),"")</f>
        <v/>
      </c>
      <c r="Y338" s="67" t="str">
        <f>IF(A338="","",(SUM($N$4:N338)/25.4^3+(4/3*PI()*(M338/2/25.4)^3*Number_of_grains_granD)))</f>
        <v/>
      </c>
      <c r="Z338" s="67" t="str">
        <f>IF(A338="","",(SUM($O$4:O338)+(4/3*PI()*(M338/2)^3*Chem_block_density_granD/10^3*Number_of_grains_granD)))</f>
        <v/>
      </c>
    </row>
    <row r="339" spans="1:26" x14ac:dyDescent="0.3">
      <c r="A339" s="68" t="str">
        <f t="shared" si="100"/>
        <v/>
      </c>
      <c r="B339" s="68" t="str">
        <f t="shared" si="85"/>
        <v/>
      </c>
      <c r="C339" s="68" t="str">
        <f t="shared" si="86"/>
        <v/>
      </c>
      <c r="D339" s="67" t="str">
        <f t="shared" si="87"/>
        <v/>
      </c>
      <c r="E339" s="262" t="str">
        <f t="shared" si="88"/>
        <v/>
      </c>
      <c r="F339" s="262" t="str">
        <f>IF(E339="","",SUM(E$4:E339))</f>
        <v/>
      </c>
      <c r="G339" s="262" t="str">
        <f t="shared" si="89"/>
        <v/>
      </c>
      <c r="H339" s="67" t="str">
        <f t="shared" si="90"/>
        <v/>
      </c>
      <c r="I339" s="67" t="str">
        <f t="shared" si="91"/>
        <v/>
      </c>
      <c r="J339" s="67" t="str">
        <f>IF(I339="","",SUM(I$4:I339))</f>
        <v/>
      </c>
      <c r="K339" s="67" t="str">
        <f t="shared" si="92"/>
        <v/>
      </c>
      <c r="L339" s="77" t="str">
        <f t="shared" si="101"/>
        <v/>
      </c>
      <c r="M339" s="77" t="str">
        <f t="shared" si="93"/>
        <v/>
      </c>
      <c r="N339" s="67" t="str">
        <f t="shared" si="94"/>
        <v/>
      </c>
      <c r="O339" s="67" t="str">
        <f t="shared" si="95"/>
        <v/>
      </c>
      <c r="P339" s="67" t="str">
        <f t="shared" si="96"/>
        <v/>
      </c>
      <c r="Q339" s="27" t="str">
        <f>IF(A339="","",(CONVERT(Total_chem_mass_granD,"lbm","g")-SUM($O$4:O339))/CONVERT(Total_chem_mass_granD,"lbm","g"))</f>
        <v/>
      </c>
      <c r="R339" s="66" t="str">
        <f t="shared" si="97"/>
        <v/>
      </c>
      <c r="S339" s="65" t="str">
        <f t="shared" si="98"/>
        <v/>
      </c>
      <c r="T339" s="88" t="str">
        <f>IF(Q339="","",SUM($P$4:P339)*1000/J339*(1-Percent_bound_granD))</f>
        <v/>
      </c>
      <c r="U339" s="88" t="str">
        <f>IF(Q339="","",SUM($P$4:P339)*1000/F339*(1-Percent_bound_granD))</f>
        <v/>
      </c>
      <c r="V339" s="90" t="str">
        <f t="shared" si="99"/>
        <v/>
      </c>
      <c r="W339" s="68" t="str">
        <f>IF(AND(B338&lt;Runoff_duration_hr_granD/2,B339&gt;Runoff_duration_hr_granD/2),Runoff_duration_hr_granD/2,INDEX($B$4:$B$1500,IF(B339&gt;Runoff_duration_hr_granD/2,ROWS($W$4:W339)-1,ROWS($W$4:W339))))</f>
        <v/>
      </c>
      <c r="X339" s="103" t="str">
        <f>IFERROR(ROUND(IF(HG_shape_granD="Constant flow",IF(W339=Runoff_duration_hr_granD/2,CONVERT($D$4,"L","gal")/(Runoff_duration_hr_granD*60),VLOOKUP('Granular-Distrib. Calcs'!W339,'Granular-Distrib. Calcs'!$B$4:$K$1500,6,FALSE)),IF(W339=Runoff_duration_hr_granD/2,2*CONVERT($D$4,"L","gal")/(Runoff_duration_hr_granD*60),VLOOKUP('Granular-Distrib. Calcs'!W339,'Granular-Distrib. Calcs'!$B$4:$K$1500,6,FALSE))),2),"")</f>
        <v/>
      </c>
      <c r="Y339" s="67" t="str">
        <f>IF(A339="","",(SUM($N$4:N339)/25.4^3+(4/3*PI()*(M339/2/25.4)^3*Number_of_grains_granD)))</f>
        <v/>
      </c>
      <c r="Z339" s="67" t="str">
        <f>IF(A339="","",(SUM($O$4:O339)+(4/3*PI()*(M339/2)^3*Chem_block_density_granD/10^3*Number_of_grains_granD)))</f>
        <v/>
      </c>
    </row>
    <row r="340" spans="1:26" x14ac:dyDescent="0.3">
      <c r="A340" s="68" t="str">
        <f t="shared" si="100"/>
        <v/>
      </c>
      <c r="B340" s="68" t="str">
        <f t="shared" si="85"/>
        <v/>
      </c>
      <c r="C340" s="68" t="str">
        <f t="shared" si="86"/>
        <v/>
      </c>
      <c r="D340" s="67" t="str">
        <f t="shared" si="87"/>
        <v/>
      </c>
      <c r="E340" s="262" t="str">
        <f t="shared" si="88"/>
        <v/>
      </c>
      <c r="F340" s="262" t="str">
        <f>IF(E340="","",SUM(E$4:E340))</f>
        <v/>
      </c>
      <c r="G340" s="262" t="str">
        <f t="shared" si="89"/>
        <v/>
      </c>
      <c r="H340" s="67" t="str">
        <f t="shared" si="90"/>
        <v/>
      </c>
      <c r="I340" s="67" t="str">
        <f t="shared" si="91"/>
        <v/>
      </c>
      <c r="J340" s="67" t="str">
        <f>IF(I340="","",SUM(I$4:I340))</f>
        <v/>
      </c>
      <c r="K340" s="67" t="str">
        <f t="shared" si="92"/>
        <v/>
      </c>
      <c r="L340" s="77" t="str">
        <f t="shared" si="101"/>
        <v/>
      </c>
      <c r="M340" s="77" t="str">
        <f t="shared" si="93"/>
        <v/>
      </c>
      <c r="N340" s="67" t="str">
        <f t="shared" si="94"/>
        <v/>
      </c>
      <c r="O340" s="67" t="str">
        <f t="shared" si="95"/>
        <v/>
      </c>
      <c r="P340" s="67" t="str">
        <f t="shared" si="96"/>
        <v/>
      </c>
      <c r="Q340" s="27" t="str">
        <f>IF(A340="","",(CONVERT(Total_chem_mass_granD,"lbm","g")-SUM($O$4:O340))/CONVERT(Total_chem_mass_granD,"lbm","g"))</f>
        <v/>
      </c>
      <c r="R340" s="66" t="str">
        <f t="shared" si="97"/>
        <v/>
      </c>
      <c r="S340" s="65" t="str">
        <f t="shared" si="98"/>
        <v/>
      </c>
      <c r="T340" s="88" t="str">
        <f>IF(Q340="","",SUM($P$4:P340)*1000/J340*(1-Percent_bound_granD))</f>
        <v/>
      </c>
      <c r="U340" s="88" t="str">
        <f>IF(Q340="","",SUM($P$4:P340)*1000/F340*(1-Percent_bound_granD))</f>
        <v/>
      </c>
      <c r="V340" s="90" t="str">
        <f t="shared" si="99"/>
        <v/>
      </c>
      <c r="W340" s="68" t="str">
        <f>IF(AND(B339&lt;Runoff_duration_hr_granD/2,B340&gt;Runoff_duration_hr_granD/2),Runoff_duration_hr_granD/2,INDEX($B$4:$B$1500,IF(B340&gt;Runoff_duration_hr_granD/2,ROWS($W$4:W340)-1,ROWS($W$4:W340))))</f>
        <v/>
      </c>
      <c r="X340" s="103" t="str">
        <f>IFERROR(ROUND(IF(HG_shape_granD="Constant flow",IF(W340=Runoff_duration_hr_granD/2,CONVERT($D$4,"L","gal")/(Runoff_duration_hr_granD*60),VLOOKUP('Granular-Distrib. Calcs'!W340,'Granular-Distrib. Calcs'!$B$4:$K$1500,6,FALSE)),IF(W340=Runoff_duration_hr_granD/2,2*CONVERT($D$4,"L","gal")/(Runoff_duration_hr_granD*60),VLOOKUP('Granular-Distrib. Calcs'!W340,'Granular-Distrib. Calcs'!$B$4:$K$1500,6,FALSE))),2),"")</f>
        <v/>
      </c>
      <c r="Y340" s="67" t="str">
        <f>IF(A340="","",(SUM($N$4:N340)/25.4^3+(4/3*PI()*(M340/2/25.4)^3*Number_of_grains_granD)))</f>
        <v/>
      </c>
      <c r="Z340" s="67" t="str">
        <f>IF(A340="","",(SUM($O$4:O340)+(4/3*PI()*(M340/2)^3*Chem_block_density_granD/10^3*Number_of_grains_granD)))</f>
        <v/>
      </c>
    </row>
    <row r="341" spans="1:26" x14ac:dyDescent="0.3">
      <c r="A341" s="68" t="str">
        <f t="shared" si="100"/>
        <v/>
      </c>
      <c r="B341" s="68" t="str">
        <f t="shared" si="85"/>
        <v/>
      </c>
      <c r="C341" s="68" t="str">
        <f t="shared" si="86"/>
        <v/>
      </c>
      <c r="D341" s="67" t="str">
        <f t="shared" si="87"/>
        <v/>
      </c>
      <c r="E341" s="262" t="str">
        <f t="shared" si="88"/>
        <v/>
      </c>
      <c r="F341" s="262" t="str">
        <f>IF(E341="","",SUM(E$4:E341))</f>
        <v/>
      </c>
      <c r="G341" s="262" t="str">
        <f t="shared" si="89"/>
        <v/>
      </c>
      <c r="H341" s="67" t="str">
        <f t="shared" si="90"/>
        <v/>
      </c>
      <c r="I341" s="67" t="str">
        <f t="shared" si="91"/>
        <v/>
      </c>
      <c r="J341" s="67" t="str">
        <f>IF(I341="","",SUM(I$4:I341))</f>
        <v/>
      </c>
      <c r="K341" s="67" t="str">
        <f t="shared" si="92"/>
        <v/>
      </c>
      <c r="L341" s="77" t="str">
        <f t="shared" si="101"/>
        <v/>
      </c>
      <c r="M341" s="77" t="str">
        <f t="shared" si="93"/>
        <v/>
      </c>
      <c r="N341" s="67" t="str">
        <f t="shared" si="94"/>
        <v/>
      </c>
      <c r="O341" s="67" t="str">
        <f t="shared" si="95"/>
        <v/>
      </c>
      <c r="P341" s="67" t="str">
        <f t="shared" si="96"/>
        <v/>
      </c>
      <c r="Q341" s="27" t="str">
        <f>IF(A341="","",(CONVERT(Total_chem_mass_granD,"lbm","g")-SUM($O$4:O341))/CONVERT(Total_chem_mass_granD,"lbm","g"))</f>
        <v/>
      </c>
      <c r="R341" s="66" t="str">
        <f t="shared" si="97"/>
        <v/>
      </c>
      <c r="S341" s="65" t="str">
        <f t="shared" si="98"/>
        <v/>
      </c>
      <c r="T341" s="88" t="str">
        <f>IF(Q341="","",SUM($P$4:P341)*1000/J341*(1-Percent_bound_granD))</f>
        <v/>
      </c>
      <c r="U341" s="88" t="str">
        <f>IF(Q341="","",SUM($P$4:P341)*1000/F341*(1-Percent_bound_granD))</f>
        <v/>
      </c>
      <c r="V341" s="90" t="str">
        <f t="shared" si="99"/>
        <v/>
      </c>
      <c r="W341" s="68" t="str">
        <f>IF(AND(B340&lt;Runoff_duration_hr_granD/2,B341&gt;Runoff_duration_hr_granD/2),Runoff_duration_hr_granD/2,INDEX($B$4:$B$1500,IF(B341&gt;Runoff_duration_hr_granD/2,ROWS($W$4:W341)-1,ROWS($W$4:W341))))</f>
        <v/>
      </c>
      <c r="X341" s="103" t="str">
        <f>IFERROR(ROUND(IF(HG_shape_granD="Constant flow",IF(W341=Runoff_duration_hr_granD/2,CONVERT($D$4,"L","gal")/(Runoff_duration_hr_granD*60),VLOOKUP('Granular-Distrib. Calcs'!W341,'Granular-Distrib. Calcs'!$B$4:$K$1500,6,FALSE)),IF(W341=Runoff_duration_hr_granD/2,2*CONVERT($D$4,"L","gal")/(Runoff_duration_hr_granD*60),VLOOKUP('Granular-Distrib. Calcs'!W341,'Granular-Distrib. Calcs'!$B$4:$K$1500,6,FALSE))),2),"")</f>
        <v/>
      </c>
      <c r="Y341" s="67" t="str">
        <f>IF(A341="","",(SUM($N$4:N341)/25.4^3+(4/3*PI()*(M341/2/25.4)^3*Number_of_grains_granD)))</f>
        <v/>
      </c>
      <c r="Z341" s="67" t="str">
        <f>IF(A341="","",(SUM($O$4:O341)+(4/3*PI()*(M341/2)^3*Chem_block_density_granD/10^3*Number_of_grains_granD)))</f>
        <v/>
      </c>
    </row>
    <row r="342" spans="1:26" x14ac:dyDescent="0.3">
      <c r="A342" s="68" t="str">
        <f t="shared" si="100"/>
        <v/>
      </c>
      <c r="B342" s="68" t="str">
        <f t="shared" si="85"/>
        <v/>
      </c>
      <c r="C342" s="68" t="str">
        <f t="shared" si="86"/>
        <v/>
      </c>
      <c r="D342" s="67" t="str">
        <f t="shared" si="87"/>
        <v/>
      </c>
      <c r="E342" s="262" t="str">
        <f t="shared" si="88"/>
        <v/>
      </c>
      <c r="F342" s="262" t="str">
        <f>IF(E342="","",SUM(E$4:E342))</f>
        <v/>
      </c>
      <c r="G342" s="262" t="str">
        <f t="shared" si="89"/>
        <v/>
      </c>
      <c r="H342" s="67" t="str">
        <f t="shared" si="90"/>
        <v/>
      </c>
      <c r="I342" s="67" t="str">
        <f t="shared" si="91"/>
        <v/>
      </c>
      <c r="J342" s="67" t="str">
        <f>IF(I342="","",SUM(I$4:I342))</f>
        <v/>
      </c>
      <c r="K342" s="67" t="str">
        <f t="shared" si="92"/>
        <v/>
      </c>
      <c r="L342" s="77" t="str">
        <f t="shared" si="101"/>
        <v/>
      </c>
      <c r="M342" s="77" t="str">
        <f t="shared" si="93"/>
        <v/>
      </c>
      <c r="N342" s="67" t="str">
        <f t="shared" si="94"/>
        <v/>
      </c>
      <c r="O342" s="67" t="str">
        <f t="shared" si="95"/>
        <v/>
      </c>
      <c r="P342" s="67" t="str">
        <f t="shared" si="96"/>
        <v/>
      </c>
      <c r="Q342" s="27" t="str">
        <f>IF(A342="","",(CONVERT(Total_chem_mass_granD,"lbm","g")-SUM($O$4:O342))/CONVERT(Total_chem_mass_granD,"lbm","g"))</f>
        <v/>
      </c>
      <c r="R342" s="66" t="str">
        <f t="shared" si="97"/>
        <v/>
      </c>
      <c r="S342" s="65" t="str">
        <f t="shared" si="98"/>
        <v/>
      </c>
      <c r="T342" s="88" t="str">
        <f>IF(Q342="","",SUM($P$4:P342)*1000/J342*(1-Percent_bound_granD))</f>
        <v/>
      </c>
      <c r="U342" s="88" t="str">
        <f>IF(Q342="","",SUM($P$4:P342)*1000/F342*(1-Percent_bound_granD))</f>
        <v/>
      </c>
      <c r="V342" s="90" t="str">
        <f t="shared" si="99"/>
        <v/>
      </c>
      <c r="W342" s="68" t="str">
        <f>IF(AND(B341&lt;Runoff_duration_hr_granD/2,B342&gt;Runoff_duration_hr_granD/2),Runoff_duration_hr_granD/2,INDEX($B$4:$B$1500,IF(B342&gt;Runoff_duration_hr_granD/2,ROWS($W$4:W342)-1,ROWS($W$4:W342))))</f>
        <v/>
      </c>
      <c r="X342" s="103" t="str">
        <f>IFERROR(ROUND(IF(HG_shape_granD="Constant flow",IF(W342=Runoff_duration_hr_granD/2,CONVERT($D$4,"L","gal")/(Runoff_duration_hr_granD*60),VLOOKUP('Granular-Distrib. Calcs'!W342,'Granular-Distrib. Calcs'!$B$4:$K$1500,6,FALSE)),IF(W342=Runoff_duration_hr_granD/2,2*CONVERT($D$4,"L","gal")/(Runoff_duration_hr_granD*60),VLOOKUP('Granular-Distrib. Calcs'!W342,'Granular-Distrib. Calcs'!$B$4:$K$1500,6,FALSE))),2),"")</f>
        <v/>
      </c>
      <c r="Y342" s="67" t="str">
        <f>IF(A342="","",(SUM($N$4:N342)/25.4^3+(4/3*PI()*(M342/2/25.4)^3*Number_of_grains_granD)))</f>
        <v/>
      </c>
      <c r="Z342" s="67" t="str">
        <f>IF(A342="","",(SUM($O$4:O342)+(4/3*PI()*(M342/2)^3*Chem_block_density_granD/10^3*Number_of_grains_granD)))</f>
        <v/>
      </c>
    </row>
    <row r="343" spans="1:26" x14ac:dyDescent="0.3">
      <c r="A343" s="68" t="str">
        <f t="shared" si="100"/>
        <v/>
      </c>
      <c r="B343" s="68" t="str">
        <f t="shared" si="85"/>
        <v/>
      </c>
      <c r="C343" s="68" t="str">
        <f t="shared" si="86"/>
        <v/>
      </c>
      <c r="D343" s="67" t="str">
        <f t="shared" si="87"/>
        <v/>
      </c>
      <c r="E343" s="262" t="str">
        <f t="shared" si="88"/>
        <v/>
      </c>
      <c r="F343" s="262" t="str">
        <f>IF(E343="","",SUM(E$4:E343))</f>
        <v/>
      </c>
      <c r="G343" s="262" t="str">
        <f t="shared" si="89"/>
        <v/>
      </c>
      <c r="H343" s="67" t="str">
        <f t="shared" si="90"/>
        <v/>
      </c>
      <c r="I343" s="67" t="str">
        <f t="shared" si="91"/>
        <v/>
      </c>
      <c r="J343" s="67" t="str">
        <f>IF(I343="","",SUM(I$4:I343))</f>
        <v/>
      </c>
      <c r="K343" s="67" t="str">
        <f t="shared" si="92"/>
        <v/>
      </c>
      <c r="L343" s="77" t="str">
        <f t="shared" si="101"/>
        <v/>
      </c>
      <c r="M343" s="77" t="str">
        <f t="shared" si="93"/>
        <v/>
      </c>
      <c r="N343" s="67" t="str">
        <f t="shared" si="94"/>
        <v/>
      </c>
      <c r="O343" s="67" t="str">
        <f t="shared" si="95"/>
        <v/>
      </c>
      <c r="P343" s="67" t="str">
        <f t="shared" si="96"/>
        <v/>
      </c>
      <c r="Q343" s="27" t="str">
        <f>IF(A343="","",(CONVERT(Total_chem_mass_granD,"lbm","g")-SUM($O$4:O343))/CONVERT(Total_chem_mass_granD,"lbm","g"))</f>
        <v/>
      </c>
      <c r="R343" s="66" t="str">
        <f t="shared" si="97"/>
        <v/>
      </c>
      <c r="S343" s="65" t="str">
        <f t="shared" si="98"/>
        <v/>
      </c>
      <c r="T343" s="88" t="str">
        <f>IF(Q343="","",SUM($P$4:P343)*1000/J343*(1-Percent_bound_granD))</f>
        <v/>
      </c>
      <c r="U343" s="88" t="str">
        <f>IF(Q343="","",SUM($P$4:P343)*1000/F343*(1-Percent_bound_granD))</f>
        <v/>
      </c>
      <c r="V343" s="90" t="str">
        <f t="shared" si="99"/>
        <v/>
      </c>
      <c r="W343" s="68" t="str">
        <f>IF(AND(B342&lt;Runoff_duration_hr_granD/2,B343&gt;Runoff_duration_hr_granD/2),Runoff_duration_hr_granD/2,INDEX($B$4:$B$1500,IF(B343&gt;Runoff_duration_hr_granD/2,ROWS($W$4:W343)-1,ROWS($W$4:W343))))</f>
        <v/>
      </c>
      <c r="X343" s="103" t="str">
        <f>IFERROR(ROUND(IF(HG_shape_granD="Constant flow",IF(W343=Runoff_duration_hr_granD/2,CONVERT($D$4,"L","gal")/(Runoff_duration_hr_granD*60),VLOOKUP('Granular-Distrib. Calcs'!W343,'Granular-Distrib. Calcs'!$B$4:$K$1500,6,FALSE)),IF(W343=Runoff_duration_hr_granD/2,2*CONVERT($D$4,"L","gal")/(Runoff_duration_hr_granD*60),VLOOKUP('Granular-Distrib. Calcs'!W343,'Granular-Distrib. Calcs'!$B$4:$K$1500,6,FALSE))),2),"")</f>
        <v/>
      </c>
      <c r="Y343" s="67" t="str">
        <f>IF(A343="","",(SUM($N$4:N343)/25.4^3+(4/3*PI()*(M343/2/25.4)^3*Number_of_grains_granD)))</f>
        <v/>
      </c>
      <c r="Z343" s="67" t="str">
        <f>IF(A343="","",(SUM($O$4:O343)+(4/3*PI()*(M343/2)^3*Chem_block_density_granD/10^3*Number_of_grains_granD)))</f>
        <v/>
      </c>
    </row>
    <row r="344" spans="1:26" x14ac:dyDescent="0.3">
      <c r="A344" s="68" t="str">
        <f t="shared" si="100"/>
        <v/>
      </c>
      <c r="B344" s="68" t="str">
        <f t="shared" si="85"/>
        <v/>
      </c>
      <c r="C344" s="68" t="str">
        <f t="shared" si="86"/>
        <v/>
      </c>
      <c r="D344" s="67" t="str">
        <f t="shared" si="87"/>
        <v/>
      </c>
      <c r="E344" s="262" t="str">
        <f t="shared" si="88"/>
        <v/>
      </c>
      <c r="F344" s="262" t="str">
        <f>IF(E344="","",SUM(E$4:E344))</f>
        <v/>
      </c>
      <c r="G344" s="262" t="str">
        <f t="shared" si="89"/>
        <v/>
      </c>
      <c r="H344" s="67" t="str">
        <f t="shared" si="90"/>
        <v/>
      </c>
      <c r="I344" s="67" t="str">
        <f t="shared" si="91"/>
        <v/>
      </c>
      <c r="J344" s="67" t="str">
        <f>IF(I344="","",SUM(I$4:I344))</f>
        <v/>
      </c>
      <c r="K344" s="67" t="str">
        <f t="shared" si="92"/>
        <v/>
      </c>
      <c r="L344" s="77" t="str">
        <f t="shared" si="101"/>
        <v/>
      </c>
      <c r="M344" s="77" t="str">
        <f t="shared" si="93"/>
        <v/>
      </c>
      <c r="N344" s="67" t="str">
        <f t="shared" si="94"/>
        <v/>
      </c>
      <c r="O344" s="67" t="str">
        <f t="shared" si="95"/>
        <v/>
      </c>
      <c r="P344" s="67" t="str">
        <f t="shared" si="96"/>
        <v/>
      </c>
      <c r="Q344" s="27" t="str">
        <f>IF(A344="","",(CONVERT(Total_chem_mass_granD,"lbm","g")-SUM($O$4:O344))/CONVERT(Total_chem_mass_granD,"lbm","g"))</f>
        <v/>
      </c>
      <c r="R344" s="66" t="str">
        <f t="shared" si="97"/>
        <v/>
      </c>
      <c r="S344" s="65" t="str">
        <f t="shared" si="98"/>
        <v/>
      </c>
      <c r="T344" s="88" t="str">
        <f>IF(Q344="","",SUM($P$4:P344)*1000/J344*(1-Percent_bound_granD))</f>
        <v/>
      </c>
      <c r="U344" s="88" t="str">
        <f>IF(Q344="","",SUM($P$4:P344)*1000/F344*(1-Percent_bound_granD))</f>
        <v/>
      </c>
      <c r="V344" s="90" t="str">
        <f t="shared" si="99"/>
        <v/>
      </c>
      <c r="W344" s="68" t="str">
        <f>IF(AND(B343&lt;Runoff_duration_hr_granD/2,B344&gt;Runoff_duration_hr_granD/2),Runoff_duration_hr_granD/2,INDEX($B$4:$B$1500,IF(B344&gt;Runoff_duration_hr_granD/2,ROWS($W$4:W344)-1,ROWS($W$4:W344))))</f>
        <v/>
      </c>
      <c r="X344" s="103" t="str">
        <f>IFERROR(ROUND(IF(HG_shape_granD="Constant flow",IF(W344=Runoff_duration_hr_granD/2,CONVERT($D$4,"L","gal")/(Runoff_duration_hr_granD*60),VLOOKUP('Granular-Distrib. Calcs'!W344,'Granular-Distrib. Calcs'!$B$4:$K$1500,6,FALSE)),IF(W344=Runoff_duration_hr_granD/2,2*CONVERT($D$4,"L","gal")/(Runoff_duration_hr_granD*60),VLOOKUP('Granular-Distrib. Calcs'!W344,'Granular-Distrib. Calcs'!$B$4:$K$1500,6,FALSE))),2),"")</f>
        <v/>
      </c>
      <c r="Y344" s="67" t="str">
        <f>IF(A344="","",(SUM($N$4:N344)/25.4^3+(4/3*PI()*(M344/2/25.4)^3*Number_of_grains_granD)))</f>
        <v/>
      </c>
      <c r="Z344" s="67" t="str">
        <f>IF(A344="","",(SUM($O$4:O344)+(4/3*PI()*(M344/2)^3*Chem_block_density_granD/10^3*Number_of_grains_granD)))</f>
        <v/>
      </c>
    </row>
    <row r="345" spans="1:26" x14ac:dyDescent="0.3">
      <c r="A345" s="68" t="str">
        <f t="shared" si="100"/>
        <v/>
      </c>
      <c r="B345" s="68" t="str">
        <f t="shared" si="85"/>
        <v/>
      </c>
      <c r="C345" s="68" t="str">
        <f t="shared" si="86"/>
        <v/>
      </c>
      <c r="D345" s="67" t="str">
        <f t="shared" si="87"/>
        <v/>
      </c>
      <c r="E345" s="262" t="str">
        <f t="shared" si="88"/>
        <v/>
      </c>
      <c r="F345" s="262" t="str">
        <f>IF(E345="","",SUM(E$4:E345))</f>
        <v/>
      </c>
      <c r="G345" s="262" t="str">
        <f t="shared" si="89"/>
        <v/>
      </c>
      <c r="H345" s="67" t="str">
        <f t="shared" si="90"/>
        <v/>
      </c>
      <c r="I345" s="67" t="str">
        <f t="shared" si="91"/>
        <v/>
      </c>
      <c r="J345" s="67" t="str">
        <f>IF(I345="","",SUM(I$4:I345))</f>
        <v/>
      </c>
      <c r="K345" s="67" t="str">
        <f t="shared" si="92"/>
        <v/>
      </c>
      <c r="L345" s="77" t="str">
        <f t="shared" si="101"/>
        <v/>
      </c>
      <c r="M345" s="77" t="str">
        <f t="shared" si="93"/>
        <v/>
      </c>
      <c r="N345" s="67" t="str">
        <f t="shared" si="94"/>
        <v/>
      </c>
      <c r="O345" s="67" t="str">
        <f t="shared" si="95"/>
        <v/>
      </c>
      <c r="P345" s="67" t="str">
        <f t="shared" si="96"/>
        <v/>
      </c>
      <c r="Q345" s="27" t="str">
        <f>IF(A345="","",(CONVERT(Total_chem_mass_granD,"lbm","g")-SUM($O$4:O345))/CONVERT(Total_chem_mass_granD,"lbm","g"))</f>
        <v/>
      </c>
      <c r="R345" s="66" t="str">
        <f t="shared" si="97"/>
        <v/>
      </c>
      <c r="S345" s="65" t="str">
        <f t="shared" si="98"/>
        <v/>
      </c>
      <c r="T345" s="88" t="str">
        <f>IF(Q345="","",SUM($P$4:P345)*1000/J345*(1-Percent_bound_granD))</f>
        <v/>
      </c>
      <c r="U345" s="88" t="str">
        <f>IF(Q345="","",SUM($P$4:P345)*1000/F345*(1-Percent_bound_granD))</f>
        <v/>
      </c>
      <c r="V345" s="90" t="str">
        <f t="shared" si="99"/>
        <v/>
      </c>
      <c r="W345" s="68" t="str">
        <f>IF(AND(B344&lt;Runoff_duration_hr_granD/2,B345&gt;Runoff_duration_hr_granD/2),Runoff_duration_hr_granD/2,INDEX($B$4:$B$1500,IF(B345&gt;Runoff_duration_hr_granD/2,ROWS($W$4:W345)-1,ROWS($W$4:W345))))</f>
        <v/>
      </c>
      <c r="X345" s="103" t="str">
        <f>IFERROR(ROUND(IF(HG_shape_granD="Constant flow",IF(W345=Runoff_duration_hr_granD/2,CONVERT($D$4,"L","gal")/(Runoff_duration_hr_granD*60),VLOOKUP('Granular-Distrib. Calcs'!W345,'Granular-Distrib. Calcs'!$B$4:$K$1500,6,FALSE)),IF(W345=Runoff_duration_hr_granD/2,2*CONVERT($D$4,"L","gal")/(Runoff_duration_hr_granD*60),VLOOKUP('Granular-Distrib. Calcs'!W345,'Granular-Distrib. Calcs'!$B$4:$K$1500,6,FALSE))),2),"")</f>
        <v/>
      </c>
      <c r="Y345" s="67" t="str">
        <f>IF(A345="","",(SUM($N$4:N345)/25.4^3+(4/3*PI()*(M345/2/25.4)^3*Number_of_grains_granD)))</f>
        <v/>
      </c>
      <c r="Z345" s="67" t="str">
        <f>IF(A345="","",(SUM($O$4:O345)+(4/3*PI()*(M345/2)^3*Chem_block_density_granD/10^3*Number_of_grains_granD)))</f>
        <v/>
      </c>
    </row>
    <row r="346" spans="1:26" x14ac:dyDescent="0.3">
      <c r="A346" s="68" t="str">
        <f t="shared" si="100"/>
        <v/>
      </c>
      <c r="B346" s="68" t="str">
        <f t="shared" si="85"/>
        <v/>
      </c>
      <c r="C346" s="68" t="str">
        <f t="shared" si="86"/>
        <v/>
      </c>
      <c r="D346" s="67" t="str">
        <f t="shared" si="87"/>
        <v/>
      </c>
      <c r="E346" s="262" t="str">
        <f t="shared" si="88"/>
        <v/>
      </c>
      <c r="F346" s="262" t="str">
        <f>IF(E346="","",SUM(E$4:E346))</f>
        <v/>
      </c>
      <c r="G346" s="262" t="str">
        <f t="shared" si="89"/>
        <v/>
      </c>
      <c r="H346" s="67" t="str">
        <f t="shared" si="90"/>
        <v/>
      </c>
      <c r="I346" s="67" t="str">
        <f t="shared" si="91"/>
        <v/>
      </c>
      <c r="J346" s="67" t="str">
        <f>IF(I346="","",SUM(I$4:I346))</f>
        <v/>
      </c>
      <c r="K346" s="67" t="str">
        <f t="shared" si="92"/>
        <v/>
      </c>
      <c r="L346" s="77" t="str">
        <f t="shared" si="101"/>
        <v/>
      </c>
      <c r="M346" s="77" t="str">
        <f t="shared" si="93"/>
        <v/>
      </c>
      <c r="N346" s="67" t="str">
        <f t="shared" si="94"/>
        <v/>
      </c>
      <c r="O346" s="67" t="str">
        <f t="shared" si="95"/>
        <v/>
      </c>
      <c r="P346" s="67" t="str">
        <f t="shared" si="96"/>
        <v/>
      </c>
      <c r="Q346" s="27" t="str">
        <f>IF(A346="","",(CONVERT(Total_chem_mass_granD,"lbm","g")-SUM($O$4:O346))/CONVERT(Total_chem_mass_granD,"lbm","g"))</f>
        <v/>
      </c>
      <c r="R346" s="66" t="str">
        <f t="shared" si="97"/>
        <v/>
      </c>
      <c r="S346" s="65" t="str">
        <f t="shared" si="98"/>
        <v/>
      </c>
      <c r="T346" s="88" t="str">
        <f>IF(Q346="","",SUM($P$4:P346)*1000/J346*(1-Percent_bound_granD))</f>
        <v/>
      </c>
      <c r="U346" s="88" t="str">
        <f>IF(Q346="","",SUM($P$4:P346)*1000/F346*(1-Percent_bound_granD))</f>
        <v/>
      </c>
      <c r="V346" s="90" t="str">
        <f t="shared" si="99"/>
        <v/>
      </c>
      <c r="W346" s="68" t="str">
        <f>IF(AND(B345&lt;Runoff_duration_hr_granD/2,B346&gt;Runoff_duration_hr_granD/2),Runoff_duration_hr_granD/2,INDEX($B$4:$B$1500,IF(B346&gt;Runoff_duration_hr_granD/2,ROWS($W$4:W346)-1,ROWS($W$4:W346))))</f>
        <v/>
      </c>
      <c r="X346" s="103" t="str">
        <f>IFERROR(ROUND(IF(HG_shape_granD="Constant flow",IF(W346=Runoff_duration_hr_granD/2,CONVERT($D$4,"L","gal")/(Runoff_duration_hr_granD*60),VLOOKUP('Granular-Distrib. Calcs'!W346,'Granular-Distrib. Calcs'!$B$4:$K$1500,6,FALSE)),IF(W346=Runoff_duration_hr_granD/2,2*CONVERT($D$4,"L","gal")/(Runoff_duration_hr_granD*60),VLOOKUP('Granular-Distrib. Calcs'!W346,'Granular-Distrib. Calcs'!$B$4:$K$1500,6,FALSE))),2),"")</f>
        <v/>
      </c>
      <c r="Y346" s="67" t="str">
        <f>IF(A346="","",(SUM($N$4:N346)/25.4^3+(4/3*PI()*(M346/2/25.4)^3*Number_of_grains_granD)))</f>
        <v/>
      </c>
      <c r="Z346" s="67" t="str">
        <f>IF(A346="","",(SUM($O$4:O346)+(4/3*PI()*(M346/2)^3*Chem_block_density_granD/10^3*Number_of_grains_granD)))</f>
        <v/>
      </c>
    </row>
    <row r="347" spans="1:26" x14ac:dyDescent="0.3">
      <c r="A347" s="68" t="str">
        <f t="shared" si="100"/>
        <v/>
      </c>
      <c r="B347" s="68" t="str">
        <f t="shared" si="85"/>
        <v/>
      </c>
      <c r="C347" s="68" t="str">
        <f t="shared" si="86"/>
        <v/>
      </c>
      <c r="D347" s="67" t="str">
        <f t="shared" si="87"/>
        <v/>
      </c>
      <c r="E347" s="262" t="str">
        <f t="shared" si="88"/>
        <v/>
      </c>
      <c r="F347" s="262" t="str">
        <f>IF(E347="","",SUM(E$4:E347))</f>
        <v/>
      </c>
      <c r="G347" s="262" t="str">
        <f t="shared" si="89"/>
        <v/>
      </c>
      <c r="H347" s="67" t="str">
        <f t="shared" si="90"/>
        <v/>
      </c>
      <c r="I347" s="67" t="str">
        <f t="shared" si="91"/>
        <v/>
      </c>
      <c r="J347" s="67" t="str">
        <f>IF(I347="","",SUM(I$4:I347))</f>
        <v/>
      </c>
      <c r="K347" s="67" t="str">
        <f t="shared" si="92"/>
        <v/>
      </c>
      <c r="L347" s="77" t="str">
        <f t="shared" si="101"/>
        <v/>
      </c>
      <c r="M347" s="77" t="str">
        <f t="shared" si="93"/>
        <v/>
      </c>
      <c r="N347" s="67" t="str">
        <f t="shared" si="94"/>
        <v/>
      </c>
      <c r="O347" s="67" t="str">
        <f t="shared" si="95"/>
        <v/>
      </c>
      <c r="P347" s="67" t="str">
        <f t="shared" si="96"/>
        <v/>
      </c>
      <c r="Q347" s="27" t="str">
        <f>IF(A347="","",(CONVERT(Total_chem_mass_granD,"lbm","g")-SUM($O$4:O347))/CONVERT(Total_chem_mass_granD,"lbm","g"))</f>
        <v/>
      </c>
      <c r="R347" s="66" t="str">
        <f t="shared" si="97"/>
        <v/>
      </c>
      <c r="S347" s="65" t="str">
        <f t="shared" si="98"/>
        <v/>
      </c>
      <c r="T347" s="88" t="str">
        <f>IF(Q347="","",SUM($P$4:P347)*1000/J347*(1-Percent_bound_granD))</f>
        <v/>
      </c>
      <c r="U347" s="88" t="str">
        <f>IF(Q347="","",SUM($P$4:P347)*1000/F347*(1-Percent_bound_granD))</f>
        <v/>
      </c>
      <c r="V347" s="90" t="str">
        <f t="shared" si="99"/>
        <v/>
      </c>
      <c r="W347" s="68" t="str">
        <f>IF(AND(B346&lt;Runoff_duration_hr_granD/2,B347&gt;Runoff_duration_hr_granD/2),Runoff_duration_hr_granD/2,INDEX($B$4:$B$1500,IF(B347&gt;Runoff_duration_hr_granD/2,ROWS($W$4:W347)-1,ROWS($W$4:W347))))</f>
        <v/>
      </c>
      <c r="X347" s="103" t="str">
        <f>IFERROR(ROUND(IF(HG_shape_granD="Constant flow",IF(W347=Runoff_duration_hr_granD/2,CONVERT($D$4,"L","gal")/(Runoff_duration_hr_granD*60),VLOOKUP('Granular-Distrib. Calcs'!W347,'Granular-Distrib. Calcs'!$B$4:$K$1500,6,FALSE)),IF(W347=Runoff_duration_hr_granD/2,2*CONVERT($D$4,"L","gal")/(Runoff_duration_hr_granD*60),VLOOKUP('Granular-Distrib. Calcs'!W347,'Granular-Distrib. Calcs'!$B$4:$K$1500,6,FALSE))),2),"")</f>
        <v/>
      </c>
      <c r="Y347" s="67" t="str">
        <f>IF(A347="","",(SUM($N$4:N347)/25.4^3+(4/3*PI()*(M347/2/25.4)^3*Number_of_grains_granD)))</f>
        <v/>
      </c>
      <c r="Z347" s="67" t="str">
        <f>IF(A347="","",(SUM($O$4:O347)+(4/3*PI()*(M347/2)^3*Chem_block_density_granD/10^3*Number_of_grains_granD)))</f>
        <v/>
      </c>
    </row>
    <row r="348" spans="1:26" x14ac:dyDescent="0.3">
      <c r="A348" s="68" t="str">
        <f t="shared" si="100"/>
        <v/>
      </c>
      <c r="B348" s="68" t="str">
        <f t="shared" si="85"/>
        <v/>
      </c>
      <c r="C348" s="68" t="str">
        <f t="shared" si="86"/>
        <v/>
      </c>
      <c r="D348" s="67" t="str">
        <f t="shared" si="87"/>
        <v/>
      </c>
      <c r="E348" s="262" t="str">
        <f t="shared" si="88"/>
        <v/>
      </c>
      <c r="F348" s="262" t="str">
        <f>IF(E348="","",SUM(E$4:E348))</f>
        <v/>
      </c>
      <c r="G348" s="262" t="str">
        <f t="shared" si="89"/>
        <v/>
      </c>
      <c r="H348" s="67" t="str">
        <f t="shared" si="90"/>
        <v/>
      </c>
      <c r="I348" s="67" t="str">
        <f t="shared" si="91"/>
        <v/>
      </c>
      <c r="J348" s="67" t="str">
        <f>IF(I348="","",SUM(I$4:I348))</f>
        <v/>
      </c>
      <c r="K348" s="67" t="str">
        <f t="shared" si="92"/>
        <v/>
      </c>
      <c r="L348" s="77" t="str">
        <f t="shared" si="101"/>
        <v/>
      </c>
      <c r="M348" s="77" t="str">
        <f t="shared" si="93"/>
        <v/>
      </c>
      <c r="N348" s="67" t="str">
        <f t="shared" si="94"/>
        <v/>
      </c>
      <c r="O348" s="67" t="str">
        <f t="shared" si="95"/>
        <v/>
      </c>
      <c r="P348" s="67" t="str">
        <f t="shared" si="96"/>
        <v/>
      </c>
      <c r="Q348" s="27" t="str">
        <f>IF(A348="","",(CONVERT(Total_chem_mass_granD,"lbm","g")-SUM($O$4:O348))/CONVERT(Total_chem_mass_granD,"lbm","g"))</f>
        <v/>
      </c>
      <c r="R348" s="66" t="str">
        <f t="shared" si="97"/>
        <v/>
      </c>
      <c r="S348" s="65" t="str">
        <f t="shared" si="98"/>
        <v/>
      </c>
      <c r="T348" s="88" t="str">
        <f>IF(Q348="","",SUM($P$4:P348)*1000/J348*(1-Percent_bound_granD))</f>
        <v/>
      </c>
      <c r="U348" s="88" t="str">
        <f>IF(Q348="","",SUM($P$4:P348)*1000/F348*(1-Percent_bound_granD))</f>
        <v/>
      </c>
      <c r="V348" s="90" t="str">
        <f t="shared" si="99"/>
        <v/>
      </c>
      <c r="W348" s="68" t="str">
        <f>IF(AND(B347&lt;Runoff_duration_hr_granD/2,B348&gt;Runoff_duration_hr_granD/2),Runoff_duration_hr_granD/2,INDEX($B$4:$B$1500,IF(B348&gt;Runoff_duration_hr_granD/2,ROWS($W$4:W348)-1,ROWS($W$4:W348))))</f>
        <v/>
      </c>
      <c r="X348" s="103" t="str">
        <f>IFERROR(ROUND(IF(HG_shape_granD="Constant flow",IF(W348=Runoff_duration_hr_granD/2,CONVERT($D$4,"L","gal")/(Runoff_duration_hr_granD*60),VLOOKUP('Granular-Distrib. Calcs'!W348,'Granular-Distrib. Calcs'!$B$4:$K$1500,6,FALSE)),IF(W348=Runoff_duration_hr_granD/2,2*CONVERT($D$4,"L","gal")/(Runoff_duration_hr_granD*60),VLOOKUP('Granular-Distrib. Calcs'!W348,'Granular-Distrib. Calcs'!$B$4:$K$1500,6,FALSE))),2),"")</f>
        <v/>
      </c>
      <c r="Y348" s="67" t="str">
        <f>IF(A348="","",(SUM($N$4:N348)/25.4^3+(4/3*PI()*(M348/2/25.4)^3*Number_of_grains_granD)))</f>
        <v/>
      </c>
      <c r="Z348" s="67" t="str">
        <f>IF(A348="","",(SUM($O$4:O348)+(4/3*PI()*(M348/2)^3*Chem_block_density_granD/10^3*Number_of_grains_granD)))</f>
        <v/>
      </c>
    </row>
    <row r="349" spans="1:26" x14ac:dyDescent="0.3">
      <c r="A349" s="68" t="str">
        <f t="shared" si="100"/>
        <v/>
      </c>
      <c r="B349" s="68" t="str">
        <f t="shared" si="85"/>
        <v/>
      </c>
      <c r="C349" s="68" t="str">
        <f t="shared" si="86"/>
        <v/>
      </c>
      <c r="D349" s="67" t="str">
        <f t="shared" si="87"/>
        <v/>
      </c>
      <c r="E349" s="262" t="str">
        <f t="shared" si="88"/>
        <v/>
      </c>
      <c r="F349" s="262" t="str">
        <f>IF(E349="","",SUM(E$4:E349))</f>
        <v/>
      </c>
      <c r="G349" s="262" t="str">
        <f t="shared" si="89"/>
        <v/>
      </c>
      <c r="H349" s="67" t="str">
        <f t="shared" si="90"/>
        <v/>
      </c>
      <c r="I349" s="67" t="str">
        <f t="shared" si="91"/>
        <v/>
      </c>
      <c r="J349" s="67" t="str">
        <f>IF(I349="","",SUM(I$4:I349))</f>
        <v/>
      </c>
      <c r="K349" s="67" t="str">
        <f t="shared" si="92"/>
        <v/>
      </c>
      <c r="L349" s="77" t="str">
        <f t="shared" si="101"/>
        <v/>
      </c>
      <c r="M349" s="77" t="str">
        <f t="shared" si="93"/>
        <v/>
      </c>
      <c r="N349" s="67" t="str">
        <f t="shared" si="94"/>
        <v/>
      </c>
      <c r="O349" s="67" t="str">
        <f t="shared" si="95"/>
        <v/>
      </c>
      <c r="P349" s="67" t="str">
        <f t="shared" si="96"/>
        <v/>
      </c>
      <c r="Q349" s="27" t="str">
        <f>IF(A349="","",(CONVERT(Total_chem_mass_granD,"lbm","g")-SUM($O$4:O349))/CONVERT(Total_chem_mass_granD,"lbm","g"))</f>
        <v/>
      </c>
      <c r="R349" s="66" t="str">
        <f t="shared" si="97"/>
        <v/>
      </c>
      <c r="S349" s="65" t="str">
        <f t="shared" si="98"/>
        <v/>
      </c>
      <c r="T349" s="88" t="str">
        <f>IF(Q349="","",SUM($P$4:P349)*1000/J349*(1-Percent_bound_granD))</f>
        <v/>
      </c>
      <c r="U349" s="88" t="str">
        <f>IF(Q349="","",SUM($P$4:P349)*1000/F349*(1-Percent_bound_granD))</f>
        <v/>
      </c>
      <c r="V349" s="90" t="str">
        <f t="shared" si="99"/>
        <v/>
      </c>
      <c r="W349" s="68" t="str">
        <f>IF(AND(B348&lt;Runoff_duration_hr_granD/2,B349&gt;Runoff_duration_hr_granD/2),Runoff_duration_hr_granD/2,INDEX($B$4:$B$1500,IF(B349&gt;Runoff_duration_hr_granD/2,ROWS($W$4:W349)-1,ROWS($W$4:W349))))</f>
        <v/>
      </c>
      <c r="X349" s="103" t="str">
        <f>IFERROR(ROUND(IF(HG_shape_granD="Constant flow",IF(W349=Runoff_duration_hr_granD/2,CONVERT($D$4,"L","gal")/(Runoff_duration_hr_granD*60),VLOOKUP('Granular-Distrib. Calcs'!W349,'Granular-Distrib. Calcs'!$B$4:$K$1500,6,FALSE)),IF(W349=Runoff_duration_hr_granD/2,2*CONVERT($D$4,"L","gal")/(Runoff_duration_hr_granD*60),VLOOKUP('Granular-Distrib. Calcs'!W349,'Granular-Distrib. Calcs'!$B$4:$K$1500,6,FALSE))),2),"")</f>
        <v/>
      </c>
      <c r="Y349" s="67" t="str">
        <f>IF(A349="","",(SUM($N$4:N349)/25.4^3+(4/3*PI()*(M349/2/25.4)^3*Number_of_grains_granD)))</f>
        <v/>
      </c>
      <c r="Z349" s="67" t="str">
        <f>IF(A349="","",(SUM($O$4:O349)+(4/3*PI()*(M349/2)^3*Chem_block_density_granD/10^3*Number_of_grains_granD)))</f>
        <v/>
      </c>
    </row>
    <row r="350" spans="1:26" x14ac:dyDescent="0.3">
      <c r="A350" s="68" t="str">
        <f t="shared" si="100"/>
        <v/>
      </c>
      <c r="B350" s="68" t="str">
        <f t="shared" si="85"/>
        <v/>
      </c>
      <c r="C350" s="68" t="str">
        <f t="shared" si="86"/>
        <v/>
      </c>
      <c r="D350" s="67" t="str">
        <f t="shared" si="87"/>
        <v/>
      </c>
      <c r="E350" s="262" t="str">
        <f t="shared" si="88"/>
        <v/>
      </c>
      <c r="F350" s="262" t="str">
        <f>IF(E350="","",SUM(E$4:E350))</f>
        <v/>
      </c>
      <c r="G350" s="262" t="str">
        <f t="shared" si="89"/>
        <v/>
      </c>
      <c r="H350" s="67" t="str">
        <f t="shared" si="90"/>
        <v/>
      </c>
      <c r="I350" s="67" t="str">
        <f t="shared" si="91"/>
        <v/>
      </c>
      <c r="J350" s="67" t="str">
        <f>IF(I350="","",SUM(I$4:I350))</f>
        <v/>
      </c>
      <c r="K350" s="67" t="str">
        <f t="shared" si="92"/>
        <v/>
      </c>
      <c r="L350" s="77" t="str">
        <f t="shared" si="101"/>
        <v/>
      </c>
      <c r="M350" s="77" t="str">
        <f t="shared" si="93"/>
        <v/>
      </c>
      <c r="N350" s="67" t="str">
        <f t="shared" si="94"/>
        <v/>
      </c>
      <c r="O350" s="67" t="str">
        <f t="shared" si="95"/>
        <v/>
      </c>
      <c r="P350" s="67" t="str">
        <f t="shared" si="96"/>
        <v/>
      </c>
      <c r="Q350" s="27" t="str">
        <f>IF(A350="","",(CONVERT(Total_chem_mass_granD,"lbm","g")-SUM($O$4:O350))/CONVERT(Total_chem_mass_granD,"lbm","g"))</f>
        <v/>
      </c>
      <c r="R350" s="66" t="str">
        <f t="shared" si="97"/>
        <v/>
      </c>
      <c r="S350" s="65" t="str">
        <f t="shared" si="98"/>
        <v/>
      </c>
      <c r="T350" s="88" t="str">
        <f>IF(Q350="","",SUM($P$4:P350)*1000/J350*(1-Percent_bound_granD))</f>
        <v/>
      </c>
      <c r="U350" s="88" t="str">
        <f>IF(Q350="","",SUM($P$4:P350)*1000/F350*(1-Percent_bound_granD))</f>
        <v/>
      </c>
      <c r="V350" s="90" t="str">
        <f t="shared" si="99"/>
        <v/>
      </c>
      <c r="W350" s="68" t="str">
        <f>IF(AND(B349&lt;Runoff_duration_hr_granD/2,B350&gt;Runoff_duration_hr_granD/2),Runoff_duration_hr_granD/2,INDEX($B$4:$B$1500,IF(B350&gt;Runoff_duration_hr_granD/2,ROWS($W$4:W350)-1,ROWS($W$4:W350))))</f>
        <v/>
      </c>
      <c r="X350" s="103" t="str">
        <f>IFERROR(ROUND(IF(HG_shape_granD="Constant flow",IF(W350=Runoff_duration_hr_granD/2,CONVERT($D$4,"L","gal")/(Runoff_duration_hr_granD*60),VLOOKUP('Granular-Distrib. Calcs'!W350,'Granular-Distrib. Calcs'!$B$4:$K$1500,6,FALSE)),IF(W350=Runoff_duration_hr_granD/2,2*CONVERT($D$4,"L","gal")/(Runoff_duration_hr_granD*60),VLOOKUP('Granular-Distrib. Calcs'!W350,'Granular-Distrib. Calcs'!$B$4:$K$1500,6,FALSE))),2),"")</f>
        <v/>
      </c>
      <c r="Y350" s="67" t="str">
        <f>IF(A350="","",(SUM($N$4:N350)/25.4^3+(4/3*PI()*(M350/2/25.4)^3*Number_of_grains_granD)))</f>
        <v/>
      </c>
      <c r="Z350" s="67" t="str">
        <f>IF(A350="","",(SUM($O$4:O350)+(4/3*PI()*(M350/2)^3*Chem_block_density_granD/10^3*Number_of_grains_granD)))</f>
        <v/>
      </c>
    </row>
    <row r="351" spans="1:26" x14ac:dyDescent="0.3">
      <c r="A351" s="68" t="str">
        <f t="shared" si="100"/>
        <v/>
      </c>
      <c r="B351" s="68" t="str">
        <f t="shared" si="85"/>
        <v/>
      </c>
      <c r="C351" s="68" t="str">
        <f t="shared" si="86"/>
        <v/>
      </c>
      <c r="D351" s="67" t="str">
        <f t="shared" si="87"/>
        <v/>
      </c>
      <c r="E351" s="262" t="str">
        <f t="shared" si="88"/>
        <v/>
      </c>
      <c r="F351" s="262" t="str">
        <f>IF(E351="","",SUM(E$4:E351))</f>
        <v/>
      </c>
      <c r="G351" s="262" t="str">
        <f t="shared" si="89"/>
        <v/>
      </c>
      <c r="H351" s="67" t="str">
        <f t="shared" si="90"/>
        <v/>
      </c>
      <c r="I351" s="67" t="str">
        <f t="shared" si="91"/>
        <v/>
      </c>
      <c r="J351" s="67" t="str">
        <f>IF(I351="","",SUM(I$4:I351))</f>
        <v/>
      </c>
      <c r="K351" s="67" t="str">
        <f t="shared" si="92"/>
        <v/>
      </c>
      <c r="L351" s="77" t="str">
        <f t="shared" si="101"/>
        <v/>
      </c>
      <c r="M351" s="77" t="str">
        <f t="shared" si="93"/>
        <v/>
      </c>
      <c r="N351" s="67" t="str">
        <f t="shared" si="94"/>
        <v/>
      </c>
      <c r="O351" s="67" t="str">
        <f t="shared" si="95"/>
        <v/>
      </c>
      <c r="P351" s="67" t="str">
        <f t="shared" si="96"/>
        <v/>
      </c>
      <c r="Q351" s="27" t="str">
        <f>IF(A351="","",(CONVERT(Total_chem_mass_granD,"lbm","g")-SUM($O$4:O351))/CONVERT(Total_chem_mass_granD,"lbm","g"))</f>
        <v/>
      </c>
      <c r="R351" s="66" t="str">
        <f t="shared" si="97"/>
        <v/>
      </c>
      <c r="S351" s="65" t="str">
        <f t="shared" si="98"/>
        <v/>
      </c>
      <c r="T351" s="88" t="str">
        <f>IF(Q351="","",SUM($P$4:P351)*1000/J351*(1-Percent_bound_granD))</f>
        <v/>
      </c>
      <c r="U351" s="88" t="str">
        <f>IF(Q351="","",SUM($P$4:P351)*1000/F351*(1-Percent_bound_granD))</f>
        <v/>
      </c>
      <c r="V351" s="90" t="str">
        <f t="shared" si="99"/>
        <v/>
      </c>
      <c r="W351" s="68" t="str">
        <f>IF(AND(B350&lt;Runoff_duration_hr_granD/2,B351&gt;Runoff_duration_hr_granD/2),Runoff_duration_hr_granD/2,INDEX($B$4:$B$1500,IF(B351&gt;Runoff_duration_hr_granD/2,ROWS($W$4:W351)-1,ROWS($W$4:W351))))</f>
        <v/>
      </c>
      <c r="X351" s="103" t="str">
        <f>IFERROR(ROUND(IF(HG_shape_granD="Constant flow",IF(W351=Runoff_duration_hr_granD/2,CONVERT($D$4,"L","gal")/(Runoff_duration_hr_granD*60),VLOOKUP('Granular-Distrib. Calcs'!W351,'Granular-Distrib. Calcs'!$B$4:$K$1500,6,FALSE)),IF(W351=Runoff_duration_hr_granD/2,2*CONVERT($D$4,"L","gal")/(Runoff_duration_hr_granD*60),VLOOKUP('Granular-Distrib. Calcs'!W351,'Granular-Distrib. Calcs'!$B$4:$K$1500,6,FALSE))),2),"")</f>
        <v/>
      </c>
      <c r="Y351" s="67" t="str">
        <f>IF(A351="","",(SUM($N$4:N351)/25.4^3+(4/3*PI()*(M351/2/25.4)^3*Number_of_grains_granD)))</f>
        <v/>
      </c>
      <c r="Z351" s="67" t="str">
        <f>IF(A351="","",(SUM($O$4:O351)+(4/3*PI()*(M351/2)^3*Chem_block_density_granD/10^3*Number_of_grains_granD)))</f>
        <v/>
      </c>
    </row>
    <row r="352" spans="1:26" x14ac:dyDescent="0.3">
      <c r="A352" s="68" t="str">
        <f t="shared" si="100"/>
        <v/>
      </c>
      <c r="B352" s="68" t="str">
        <f t="shared" si="85"/>
        <v/>
      </c>
      <c r="C352" s="68" t="str">
        <f t="shared" si="86"/>
        <v/>
      </c>
      <c r="D352" s="67" t="str">
        <f t="shared" si="87"/>
        <v/>
      </c>
      <c r="E352" s="262" t="str">
        <f t="shared" si="88"/>
        <v/>
      </c>
      <c r="F352" s="262" t="str">
        <f>IF(E352="","",SUM(E$4:E352))</f>
        <v/>
      </c>
      <c r="G352" s="262" t="str">
        <f t="shared" si="89"/>
        <v/>
      </c>
      <c r="H352" s="67" t="str">
        <f t="shared" si="90"/>
        <v/>
      </c>
      <c r="I352" s="67" t="str">
        <f t="shared" si="91"/>
        <v/>
      </c>
      <c r="J352" s="67" t="str">
        <f>IF(I352="","",SUM(I$4:I352))</f>
        <v/>
      </c>
      <c r="K352" s="67" t="str">
        <f t="shared" si="92"/>
        <v/>
      </c>
      <c r="L352" s="77" t="str">
        <f t="shared" si="101"/>
        <v/>
      </c>
      <c r="M352" s="77" t="str">
        <f t="shared" si="93"/>
        <v/>
      </c>
      <c r="N352" s="67" t="str">
        <f t="shared" si="94"/>
        <v/>
      </c>
      <c r="O352" s="67" t="str">
        <f t="shared" si="95"/>
        <v/>
      </c>
      <c r="P352" s="67" t="str">
        <f t="shared" si="96"/>
        <v/>
      </c>
      <c r="Q352" s="27" t="str">
        <f>IF(A352="","",(CONVERT(Total_chem_mass_granD,"lbm","g")-SUM($O$4:O352))/CONVERT(Total_chem_mass_granD,"lbm","g"))</f>
        <v/>
      </c>
      <c r="R352" s="66" t="str">
        <f t="shared" si="97"/>
        <v/>
      </c>
      <c r="S352" s="65" t="str">
        <f t="shared" si="98"/>
        <v/>
      </c>
      <c r="T352" s="88" t="str">
        <f>IF(Q352="","",SUM($P$4:P352)*1000/J352*(1-Percent_bound_granD))</f>
        <v/>
      </c>
      <c r="U352" s="88" t="str">
        <f>IF(Q352="","",SUM($P$4:P352)*1000/F352*(1-Percent_bound_granD))</f>
        <v/>
      </c>
      <c r="V352" s="90" t="str">
        <f t="shared" si="99"/>
        <v/>
      </c>
      <c r="W352" s="68" t="str">
        <f>IF(AND(B351&lt;Runoff_duration_hr_granD/2,B352&gt;Runoff_duration_hr_granD/2),Runoff_duration_hr_granD/2,INDEX($B$4:$B$1500,IF(B352&gt;Runoff_duration_hr_granD/2,ROWS($W$4:W352)-1,ROWS($W$4:W352))))</f>
        <v/>
      </c>
      <c r="X352" s="103" t="str">
        <f>IFERROR(ROUND(IF(HG_shape_granD="Constant flow",IF(W352=Runoff_duration_hr_granD/2,CONVERT($D$4,"L","gal")/(Runoff_duration_hr_granD*60),VLOOKUP('Granular-Distrib. Calcs'!W352,'Granular-Distrib. Calcs'!$B$4:$K$1500,6,FALSE)),IF(W352=Runoff_duration_hr_granD/2,2*CONVERT($D$4,"L","gal")/(Runoff_duration_hr_granD*60),VLOOKUP('Granular-Distrib. Calcs'!W352,'Granular-Distrib. Calcs'!$B$4:$K$1500,6,FALSE))),2),"")</f>
        <v/>
      </c>
      <c r="Y352" s="67" t="str">
        <f>IF(A352="","",(SUM($N$4:N352)/25.4^3+(4/3*PI()*(M352/2/25.4)^3*Number_of_grains_granD)))</f>
        <v/>
      </c>
      <c r="Z352" s="67" t="str">
        <f>IF(A352="","",(SUM($O$4:O352)+(4/3*PI()*(M352/2)^3*Chem_block_density_granD/10^3*Number_of_grains_granD)))</f>
        <v/>
      </c>
    </row>
    <row r="353" spans="1:26" x14ac:dyDescent="0.3">
      <c r="A353" s="68" t="str">
        <f t="shared" si="100"/>
        <v/>
      </c>
      <c r="B353" s="68" t="str">
        <f t="shared" si="85"/>
        <v/>
      </c>
      <c r="C353" s="68" t="str">
        <f t="shared" si="86"/>
        <v/>
      </c>
      <c r="D353" s="67" t="str">
        <f t="shared" si="87"/>
        <v/>
      </c>
      <c r="E353" s="262" t="str">
        <f t="shared" si="88"/>
        <v/>
      </c>
      <c r="F353" s="262" t="str">
        <f>IF(E353="","",SUM(E$4:E353))</f>
        <v/>
      </c>
      <c r="G353" s="262" t="str">
        <f t="shared" si="89"/>
        <v/>
      </c>
      <c r="H353" s="67" t="str">
        <f t="shared" si="90"/>
        <v/>
      </c>
      <c r="I353" s="67" t="str">
        <f t="shared" si="91"/>
        <v/>
      </c>
      <c r="J353" s="67" t="str">
        <f>IF(I353="","",SUM(I$4:I353))</f>
        <v/>
      </c>
      <c r="K353" s="67" t="str">
        <f t="shared" si="92"/>
        <v/>
      </c>
      <c r="L353" s="77" t="str">
        <f t="shared" si="101"/>
        <v/>
      </c>
      <c r="M353" s="77" t="str">
        <f t="shared" si="93"/>
        <v/>
      </c>
      <c r="N353" s="67" t="str">
        <f t="shared" si="94"/>
        <v/>
      </c>
      <c r="O353" s="67" t="str">
        <f t="shared" si="95"/>
        <v/>
      </c>
      <c r="P353" s="67" t="str">
        <f t="shared" si="96"/>
        <v/>
      </c>
      <c r="Q353" s="27" t="str">
        <f>IF(A353="","",(CONVERT(Total_chem_mass_granD,"lbm","g")-SUM($O$4:O353))/CONVERT(Total_chem_mass_granD,"lbm","g"))</f>
        <v/>
      </c>
      <c r="R353" s="66" t="str">
        <f t="shared" si="97"/>
        <v/>
      </c>
      <c r="S353" s="65" t="str">
        <f t="shared" si="98"/>
        <v/>
      </c>
      <c r="T353" s="88" t="str">
        <f>IF(Q353="","",SUM($P$4:P353)*1000/J353*(1-Percent_bound_granD))</f>
        <v/>
      </c>
      <c r="U353" s="88" t="str">
        <f>IF(Q353="","",SUM($P$4:P353)*1000/F353*(1-Percent_bound_granD))</f>
        <v/>
      </c>
      <c r="V353" s="90" t="str">
        <f t="shared" si="99"/>
        <v/>
      </c>
      <c r="W353" s="68" t="str">
        <f>IF(AND(B352&lt;Runoff_duration_hr_granD/2,B353&gt;Runoff_duration_hr_granD/2),Runoff_duration_hr_granD/2,INDEX($B$4:$B$1500,IF(B353&gt;Runoff_duration_hr_granD/2,ROWS($W$4:W353)-1,ROWS($W$4:W353))))</f>
        <v/>
      </c>
      <c r="X353" s="103" t="str">
        <f>IFERROR(ROUND(IF(HG_shape_granD="Constant flow",IF(W353=Runoff_duration_hr_granD/2,CONVERT($D$4,"L","gal")/(Runoff_duration_hr_granD*60),VLOOKUP('Granular-Distrib. Calcs'!W353,'Granular-Distrib. Calcs'!$B$4:$K$1500,6,FALSE)),IF(W353=Runoff_duration_hr_granD/2,2*CONVERT($D$4,"L","gal")/(Runoff_duration_hr_granD*60),VLOOKUP('Granular-Distrib. Calcs'!W353,'Granular-Distrib. Calcs'!$B$4:$K$1500,6,FALSE))),2),"")</f>
        <v/>
      </c>
      <c r="Y353" s="67" t="str">
        <f>IF(A353="","",(SUM($N$4:N353)/25.4^3+(4/3*PI()*(M353/2/25.4)^3*Number_of_grains_granD)))</f>
        <v/>
      </c>
      <c r="Z353" s="67" t="str">
        <f>IF(A353="","",(SUM($O$4:O353)+(4/3*PI()*(M353/2)^3*Chem_block_density_granD/10^3*Number_of_grains_granD)))</f>
        <v/>
      </c>
    </row>
    <row r="354" spans="1:26" x14ac:dyDescent="0.3">
      <c r="A354" s="68" t="str">
        <f t="shared" si="100"/>
        <v/>
      </c>
      <c r="B354" s="68" t="str">
        <f t="shared" si="85"/>
        <v/>
      </c>
      <c r="C354" s="68" t="str">
        <f t="shared" si="86"/>
        <v/>
      </c>
      <c r="D354" s="67" t="str">
        <f t="shared" si="87"/>
        <v/>
      </c>
      <c r="E354" s="262" t="str">
        <f t="shared" si="88"/>
        <v/>
      </c>
      <c r="F354" s="262" t="str">
        <f>IF(E354="","",SUM(E$4:E354))</f>
        <v/>
      </c>
      <c r="G354" s="262" t="str">
        <f t="shared" si="89"/>
        <v/>
      </c>
      <c r="H354" s="67" t="str">
        <f t="shared" si="90"/>
        <v/>
      </c>
      <c r="I354" s="67" t="str">
        <f t="shared" si="91"/>
        <v/>
      </c>
      <c r="J354" s="67" t="str">
        <f>IF(I354="","",SUM(I$4:I354))</f>
        <v/>
      </c>
      <c r="K354" s="67" t="str">
        <f t="shared" si="92"/>
        <v/>
      </c>
      <c r="L354" s="77" t="str">
        <f t="shared" si="101"/>
        <v/>
      </c>
      <c r="M354" s="77" t="str">
        <f t="shared" si="93"/>
        <v/>
      </c>
      <c r="N354" s="67" t="str">
        <f t="shared" si="94"/>
        <v/>
      </c>
      <c r="O354" s="67" t="str">
        <f t="shared" si="95"/>
        <v/>
      </c>
      <c r="P354" s="67" t="str">
        <f t="shared" si="96"/>
        <v/>
      </c>
      <c r="Q354" s="27" t="str">
        <f>IF(A354="","",(CONVERT(Total_chem_mass_granD,"lbm","g")-SUM($O$4:O354))/CONVERT(Total_chem_mass_granD,"lbm","g"))</f>
        <v/>
      </c>
      <c r="R354" s="66" t="str">
        <f t="shared" si="97"/>
        <v/>
      </c>
      <c r="S354" s="65" t="str">
        <f t="shared" si="98"/>
        <v/>
      </c>
      <c r="T354" s="88" t="str">
        <f>IF(Q354="","",SUM($P$4:P354)*1000/J354*(1-Percent_bound_granD))</f>
        <v/>
      </c>
      <c r="U354" s="88" t="str">
        <f>IF(Q354="","",SUM($P$4:P354)*1000/F354*(1-Percent_bound_granD))</f>
        <v/>
      </c>
      <c r="V354" s="90" t="str">
        <f t="shared" si="99"/>
        <v/>
      </c>
      <c r="W354" s="68" t="str">
        <f>IF(AND(B353&lt;Runoff_duration_hr_granD/2,B354&gt;Runoff_duration_hr_granD/2),Runoff_duration_hr_granD/2,INDEX($B$4:$B$1500,IF(B354&gt;Runoff_duration_hr_granD/2,ROWS($W$4:W354)-1,ROWS($W$4:W354))))</f>
        <v/>
      </c>
      <c r="X354" s="103" t="str">
        <f>IFERROR(ROUND(IF(HG_shape_granD="Constant flow",IF(W354=Runoff_duration_hr_granD/2,CONVERT($D$4,"L","gal")/(Runoff_duration_hr_granD*60),VLOOKUP('Granular-Distrib. Calcs'!W354,'Granular-Distrib. Calcs'!$B$4:$K$1500,6,FALSE)),IF(W354=Runoff_duration_hr_granD/2,2*CONVERT($D$4,"L","gal")/(Runoff_duration_hr_granD*60),VLOOKUP('Granular-Distrib. Calcs'!W354,'Granular-Distrib. Calcs'!$B$4:$K$1500,6,FALSE))),2),"")</f>
        <v/>
      </c>
      <c r="Y354" s="67" t="str">
        <f>IF(A354="","",(SUM($N$4:N354)/25.4^3+(4/3*PI()*(M354/2/25.4)^3*Number_of_grains_granD)))</f>
        <v/>
      </c>
      <c r="Z354" s="67" t="str">
        <f>IF(A354="","",(SUM($O$4:O354)+(4/3*PI()*(M354/2)^3*Chem_block_density_granD/10^3*Number_of_grains_granD)))</f>
        <v/>
      </c>
    </row>
    <row r="355" spans="1:26" x14ac:dyDescent="0.3">
      <c r="A355" s="68" t="str">
        <f t="shared" si="100"/>
        <v/>
      </c>
      <c r="B355" s="68" t="str">
        <f t="shared" si="85"/>
        <v/>
      </c>
      <c r="C355" s="68" t="str">
        <f t="shared" si="86"/>
        <v/>
      </c>
      <c r="D355" s="67" t="str">
        <f t="shared" si="87"/>
        <v/>
      </c>
      <c r="E355" s="262" t="str">
        <f t="shared" si="88"/>
        <v/>
      </c>
      <c r="F355" s="262" t="str">
        <f>IF(E355="","",SUM(E$4:E355))</f>
        <v/>
      </c>
      <c r="G355" s="262" t="str">
        <f t="shared" si="89"/>
        <v/>
      </c>
      <c r="H355" s="67" t="str">
        <f t="shared" si="90"/>
        <v/>
      </c>
      <c r="I355" s="67" t="str">
        <f t="shared" si="91"/>
        <v/>
      </c>
      <c r="J355" s="67" t="str">
        <f>IF(I355="","",SUM(I$4:I355))</f>
        <v/>
      </c>
      <c r="K355" s="67" t="str">
        <f t="shared" si="92"/>
        <v/>
      </c>
      <c r="L355" s="77" t="str">
        <f t="shared" si="101"/>
        <v/>
      </c>
      <c r="M355" s="77" t="str">
        <f t="shared" si="93"/>
        <v/>
      </c>
      <c r="N355" s="67" t="str">
        <f t="shared" si="94"/>
        <v/>
      </c>
      <c r="O355" s="67" t="str">
        <f t="shared" si="95"/>
        <v/>
      </c>
      <c r="P355" s="67" t="str">
        <f t="shared" si="96"/>
        <v/>
      </c>
      <c r="Q355" s="27" t="str">
        <f>IF(A355="","",(CONVERT(Total_chem_mass_granD,"lbm","g")-SUM($O$4:O355))/CONVERT(Total_chem_mass_granD,"lbm","g"))</f>
        <v/>
      </c>
      <c r="R355" s="66" t="str">
        <f t="shared" si="97"/>
        <v/>
      </c>
      <c r="S355" s="65" t="str">
        <f t="shared" si="98"/>
        <v/>
      </c>
      <c r="T355" s="88" t="str">
        <f>IF(Q355="","",SUM($P$4:P355)*1000/J355*(1-Percent_bound_granD))</f>
        <v/>
      </c>
      <c r="U355" s="88" t="str">
        <f>IF(Q355="","",SUM($P$4:P355)*1000/F355*(1-Percent_bound_granD))</f>
        <v/>
      </c>
      <c r="V355" s="90" t="str">
        <f t="shared" si="99"/>
        <v/>
      </c>
      <c r="W355" s="68" t="str">
        <f>IF(AND(B354&lt;Runoff_duration_hr_granD/2,B355&gt;Runoff_duration_hr_granD/2),Runoff_duration_hr_granD/2,INDEX($B$4:$B$1500,IF(B355&gt;Runoff_duration_hr_granD/2,ROWS($W$4:W355)-1,ROWS($W$4:W355))))</f>
        <v/>
      </c>
      <c r="X355" s="103" t="str">
        <f>IFERROR(ROUND(IF(HG_shape_granD="Constant flow",IF(W355=Runoff_duration_hr_granD/2,CONVERT($D$4,"L","gal")/(Runoff_duration_hr_granD*60),VLOOKUP('Granular-Distrib. Calcs'!W355,'Granular-Distrib. Calcs'!$B$4:$K$1500,6,FALSE)),IF(W355=Runoff_duration_hr_granD/2,2*CONVERT($D$4,"L","gal")/(Runoff_duration_hr_granD*60),VLOOKUP('Granular-Distrib. Calcs'!W355,'Granular-Distrib. Calcs'!$B$4:$K$1500,6,FALSE))),2),"")</f>
        <v/>
      </c>
      <c r="Y355" s="67" t="str">
        <f>IF(A355="","",(SUM($N$4:N355)/25.4^3+(4/3*PI()*(M355/2/25.4)^3*Number_of_grains_granD)))</f>
        <v/>
      </c>
      <c r="Z355" s="67" t="str">
        <f>IF(A355="","",(SUM($O$4:O355)+(4/3*PI()*(M355/2)^3*Chem_block_density_granD/10^3*Number_of_grains_granD)))</f>
        <v/>
      </c>
    </row>
    <row r="356" spans="1:26" x14ac:dyDescent="0.3">
      <c r="A356" s="68" t="str">
        <f t="shared" si="100"/>
        <v/>
      </c>
      <c r="B356" s="68" t="str">
        <f t="shared" si="85"/>
        <v/>
      </c>
      <c r="C356" s="68" t="str">
        <f t="shared" si="86"/>
        <v/>
      </c>
      <c r="D356" s="67" t="str">
        <f t="shared" si="87"/>
        <v/>
      </c>
      <c r="E356" s="262" t="str">
        <f t="shared" si="88"/>
        <v/>
      </c>
      <c r="F356" s="262" t="str">
        <f>IF(E356="","",SUM(E$4:E356))</f>
        <v/>
      </c>
      <c r="G356" s="262" t="str">
        <f t="shared" si="89"/>
        <v/>
      </c>
      <c r="H356" s="67" t="str">
        <f t="shared" si="90"/>
        <v/>
      </c>
      <c r="I356" s="67" t="str">
        <f t="shared" si="91"/>
        <v/>
      </c>
      <c r="J356" s="67" t="str">
        <f>IF(I356="","",SUM(I$4:I356))</f>
        <v/>
      </c>
      <c r="K356" s="67" t="str">
        <f t="shared" si="92"/>
        <v/>
      </c>
      <c r="L356" s="77" t="str">
        <f t="shared" si="101"/>
        <v/>
      </c>
      <c r="M356" s="77" t="str">
        <f t="shared" si="93"/>
        <v/>
      </c>
      <c r="N356" s="67" t="str">
        <f t="shared" si="94"/>
        <v/>
      </c>
      <c r="O356" s="67" t="str">
        <f t="shared" si="95"/>
        <v/>
      </c>
      <c r="P356" s="67" t="str">
        <f t="shared" si="96"/>
        <v/>
      </c>
      <c r="Q356" s="27" t="str">
        <f>IF(A356="","",(CONVERT(Total_chem_mass_granD,"lbm","g")-SUM($O$4:O356))/CONVERT(Total_chem_mass_granD,"lbm","g"))</f>
        <v/>
      </c>
      <c r="R356" s="66" t="str">
        <f t="shared" si="97"/>
        <v/>
      </c>
      <c r="S356" s="65" t="str">
        <f t="shared" si="98"/>
        <v/>
      </c>
      <c r="T356" s="88" t="str">
        <f>IF(Q356="","",SUM($P$4:P356)*1000/J356*(1-Percent_bound_granD))</f>
        <v/>
      </c>
      <c r="U356" s="88" t="str">
        <f>IF(Q356="","",SUM($P$4:P356)*1000/F356*(1-Percent_bound_granD))</f>
        <v/>
      </c>
      <c r="V356" s="90" t="str">
        <f t="shared" si="99"/>
        <v/>
      </c>
      <c r="W356" s="68" t="str">
        <f>IF(AND(B355&lt;Runoff_duration_hr_granD/2,B356&gt;Runoff_duration_hr_granD/2),Runoff_duration_hr_granD/2,INDEX($B$4:$B$1500,IF(B356&gt;Runoff_duration_hr_granD/2,ROWS($W$4:W356)-1,ROWS($W$4:W356))))</f>
        <v/>
      </c>
      <c r="X356" s="103" t="str">
        <f>IFERROR(ROUND(IF(HG_shape_granD="Constant flow",IF(W356=Runoff_duration_hr_granD/2,CONVERT($D$4,"L","gal")/(Runoff_duration_hr_granD*60),VLOOKUP('Granular-Distrib. Calcs'!W356,'Granular-Distrib. Calcs'!$B$4:$K$1500,6,FALSE)),IF(W356=Runoff_duration_hr_granD/2,2*CONVERT($D$4,"L","gal")/(Runoff_duration_hr_granD*60),VLOOKUP('Granular-Distrib. Calcs'!W356,'Granular-Distrib. Calcs'!$B$4:$K$1500,6,FALSE))),2),"")</f>
        <v/>
      </c>
      <c r="Y356" s="67" t="str">
        <f>IF(A356="","",(SUM($N$4:N356)/25.4^3+(4/3*PI()*(M356/2/25.4)^3*Number_of_grains_granD)))</f>
        <v/>
      </c>
      <c r="Z356" s="67" t="str">
        <f>IF(A356="","",(SUM($O$4:O356)+(4/3*PI()*(M356/2)^3*Chem_block_density_granD/10^3*Number_of_grains_granD)))</f>
        <v/>
      </c>
    </row>
    <row r="357" spans="1:26" x14ac:dyDescent="0.3">
      <c r="A357" s="68" t="str">
        <f t="shared" si="100"/>
        <v/>
      </c>
      <c r="B357" s="68" t="str">
        <f t="shared" si="85"/>
        <v/>
      </c>
      <c r="C357" s="68" t="str">
        <f t="shared" si="86"/>
        <v/>
      </c>
      <c r="D357" s="67" t="str">
        <f t="shared" si="87"/>
        <v/>
      </c>
      <c r="E357" s="262" t="str">
        <f t="shared" si="88"/>
        <v/>
      </c>
      <c r="F357" s="262" t="str">
        <f>IF(E357="","",SUM(E$4:E357))</f>
        <v/>
      </c>
      <c r="G357" s="262" t="str">
        <f t="shared" si="89"/>
        <v/>
      </c>
      <c r="H357" s="67" t="str">
        <f t="shared" si="90"/>
        <v/>
      </c>
      <c r="I357" s="67" t="str">
        <f t="shared" si="91"/>
        <v/>
      </c>
      <c r="J357" s="67" t="str">
        <f>IF(I357="","",SUM(I$4:I357))</f>
        <v/>
      </c>
      <c r="K357" s="67" t="str">
        <f t="shared" si="92"/>
        <v/>
      </c>
      <c r="L357" s="77" t="str">
        <f t="shared" si="101"/>
        <v/>
      </c>
      <c r="M357" s="77" t="str">
        <f t="shared" si="93"/>
        <v/>
      </c>
      <c r="N357" s="67" t="str">
        <f t="shared" si="94"/>
        <v/>
      </c>
      <c r="O357" s="67" t="str">
        <f t="shared" si="95"/>
        <v/>
      </c>
      <c r="P357" s="67" t="str">
        <f t="shared" si="96"/>
        <v/>
      </c>
      <c r="Q357" s="27" t="str">
        <f>IF(A357="","",(CONVERT(Total_chem_mass_granD,"lbm","g")-SUM($O$4:O357))/CONVERT(Total_chem_mass_granD,"lbm","g"))</f>
        <v/>
      </c>
      <c r="R357" s="66" t="str">
        <f t="shared" si="97"/>
        <v/>
      </c>
      <c r="S357" s="65" t="str">
        <f t="shared" si="98"/>
        <v/>
      </c>
      <c r="T357" s="88" t="str">
        <f>IF(Q357="","",SUM($P$4:P357)*1000/J357*(1-Percent_bound_granD))</f>
        <v/>
      </c>
      <c r="U357" s="88" t="str">
        <f>IF(Q357="","",SUM($P$4:P357)*1000/F357*(1-Percent_bound_granD))</f>
        <v/>
      </c>
      <c r="V357" s="90" t="str">
        <f t="shared" si="99"/>
        <v/>
      </c>
      <c r="W357" s="68" t="str">
        <f>IF(AND(B356&lt;Runoff_duration_hr_granD/2,B357&gt;Runoff_duration_hr_granD/2),Runoff_duration_hr_granD/2,INDEX($B$4:$B$1500,IF(B357&gt;Runoff_duration_hr_granD/2,ROWS($W$4:W357)-1,ROWS($W$4:W357))))</f>
        <v/>
      </c>
      <c r="X357" s="103" t="str">
        <f>IFERROR(ROUND(IF(HG_shape_granD="Constant flow",IF(W357=Runoff_duration_hr_granD/2,CONVERT($D$4,"L","gal")/(Runoff_duration_hr_granD*60),VLOOKUP('Granular-Distrib. Calcs'!W357,'Granular-Distrib. Calcs'!$B$4:$K$1500,6,FALSE)),IF(W357=Runoff_duration_hr_granD/2,2*CONVERT($D$4,"L","gal")/(Runoff_duration_hr_granD*60),VLOOKUP('Granular-Distrib. Calcs'!W357,'Granular-Distrib. Calcs'!$B$4:$K$1500,6,FALSE))),2),"")</f>
        <v/>
      </c>
      <c r="Y357" s="67" t="str">
        <f>IF(A357="","",(SUM($N$4:N357)/25.4^3+(4/3*PI()*(M357/2/25.4)^3*Number_of_grains_granD)))</f>
        <v/>
      </c>
      <c r="Z357" s="67" t="str">
        <f>IF(A357="","",(SUM($O$4:O357)+(4/3*PI()*(M357/2)^3*Chem_block_density_granD/10^3*Number_of_grains_granD)))</f>
        <v/>
      </c>
    </row>
    <row r="358" spans="1:26" x14ac:dyDescent="0.3">
      <c r="A358" s="68" t="str">
        <f t="shared" si="100"/>
        <v/>
      </c>
      <c r="B358" s="68" t="str">
        <f t="shared" si="85"/>
        <v/>
      </c>
      <c r="C358" s="68" t="str">
        <f t="shared" si="86"/>
        <v/>
      </c>
      <c r="D358" s="67" t="str">
        <f t="shared" si="87"/>
        <v/>
      </c>
      <c r="E358" s="262" t="str">
        <f t="shared" si="88"/>
        <v/>
      </c>
      <c r="F358" s="262" t="str">
        <f>IF(E358="","",SUM(E$4:E358))</f>
        <v/>
      </c>
      <c r="G358" s="262" t="str">
        <f t="shared" si="89"/>
        <v/>
      </c>
      <c r="H358" s="67" t="str">
        <f t="shared" si="90"/>
        <v/>
      </c>
      <c r="I358" s="67" t="str">
        <f t="shared" si="91"/>
        <v/>
      </c>
      <c r="J358" s="67" t="str">
        <f>IF(I358="","",SUM(I$4:I358))</f>
        <v/>
      </c>
      <c r="K358" s="67" t="str">
        <f t="shared" si="92"/>
        <v/>
      </c>
      <c r="L358" s="77" t="str">
        <f t="shared" si="101"/>
        <v/>
      </c>
      <c r="M358" s="77" t="str">
        <f t="shared" si="93"/>
        <v/>
      </c>
      <c r="N358" s="67" t="str">
        <f t="shared" si="94"/>
        <v/>
      </c>
      <c r="O358" s="67" t="str">
        <f t="shared" si="95"/>
        <v/>
      </c>
      <c r="P358" s="67" t="str">
        <f t="shared" si="96"/>
        <v/>
      </c>
      <c r="Q358" s="27" t="str">
        <f>IF(A358="","",(CONVERT(Total_chem_mass_granD,"lbm","g")-SUM($O$4:O358))/CONVERT(Total_chem_mass_granD,"lbm","g"))</f>
        <v/>
      </c>
      <c r="R358" s="66" t="str">
        <f t="shared" si="97"/>
        <v/>
      </c>
      <c r="S358" s="65" t="str">
        <f t="shared" si="98"/>
        <v/>
      </c>
      <c r="T358" s="88" t="str">
        <f>IF(Q358="","",SUM($P$4:P358)*1000/J358*(1-Percent_bound_granD))</f>
        <v/>
      </c>
      <c r="U358" s="88" t="str">
        <f>IF(Q358="","",SUM($P$4:P358)*1000/F358*(1-Percent_bound_granD))</f>
        <v/>
      </c>
      <c r="V358" s="90" t="str">
        <f t="shared" si="99"/>
        <v/>
      </c>
      <c r="W358" s="68" t="str">
        <f>IF(AND(B357&lt;Runoff_duration_hr_granD/2,B358&gt;Runoff_duration_hr_granD/2),Runoff_duration_hr_granD/2,INDEX($B$4:$B$1500,IF(B358&gt;Runoff_duration_hr_granD/2,ROWS($W$4:W358)-1,ROWS($W$4:W358))))</f>
        <v/>
      </c>
      <c r="X358" s="103" t="str">
        <f>IFERROR(ROUND(IF(HG_shape_granD="Constant flow",IF(W358=Runoff_duration_hr_granD/2,CONVERT($D$4,"L","gal")/(Runoff_duration_hr_granD*60),VLOOKUP('Granular-Distrib. Calcs'!W358,'Granular-Distrib. Calcs'!$B$4:$K$1500,6,FALSE)),IF(W358=Runoff_duration_hr_granD/2,2*CONVERT($D$4,"L","gal")/(Runoff_duration_hr_granD*60),VLOOKUP('Granular-Distrib. Calcs'!W358,'Granular-Distrib. Calcs'!$B$4:$K$1500,6,FALSE))),2),"")</f>
        <v/>
      </c>
      <c r="Y358" s="67" t="str">
        <f>IF(A358="","",(SUM($N$4:N358)/25.4^3+(4/3*PI()*(M358/2/25.4)^3*Number_of_grains_granD)))</f>
        <v/>
      </c>
      <c r="Z358" s="67" t="str">
        <f>IF(A358="","",(SUM($O$4:O358)+(4/3*PI()*(M358/2)^3*Chem_block_density_granD/10^3*Number_of_grains_granD)))</f>
        <v/>
      </c>
    </row>
    <row r="359" spans="1:26" x14ac:dyDescent="0.3">
      <c r="A359" s="68" t="str">
        <f t="shared" si="100"/>
        <v/>
      </c>
      <c r="B359" s="68" t="str">
        <f t="shared" si="85"/>
        <v/>
      </c>
      <c r="C359" s="68" t="str">
        <f t="shared" si="86"/>
        <v/>
      </c>
      <c r="D359" s="67" t="str">
        <f t="shared" si="87"/>
        <v/>
      </c>
      <c r="E359" s="262" t="str">
        <f t="shared" si="88"/>
        <v/>
      </c>
      <c r="F359" s="262" t="str">
        <f>IF(E359="","",SUM(E$4:E359))</f>
        <v/>
      </c>
      <c r="G359" s="262" t="str">
        <f t="shared" si="89"/>
        <v/>
      </c>
      <c r="H359" s="67" t="str">
        <f t="shared" si="90"/>
        <v/>
      </c>
      <c r="I359" s="67" t="str">
        <f t="shared" si="91"/>
        <v/>
      </c>
      <c r="J359" s="67" t="str">
        <f>IF(I359="","",SUM(I$4:I359))</f>
        <v/>
      </c>
      <c r="K359" s="67" t="str">
        <f t="shared" si="92"/>
        <v/>
      </c>
      <c r="L359" s="77" t="str">
        <f t="shared" si="101"/>
        <v/>
      </c>
      <c r="M359" s="77" t="str">
        <f t="shared" si="93"/>
        <v/>
      </c>
      <c r="N359" s="67" t="str">
        <f t="shared" si="94"/>
        <v/>
      </c>
      <c r="O359" s="67" t="str">
        <f t="shared" si="95"/>
        <v/>
      </c>
      <c r="P359" s="67" t="str">
        <f t="shared" si="96"/>
        <v/>
      </c>
      <c r="Q359" s="27" t="str">
        <f>IF(A359="","",(CONVERT(Total_chem_mass_granD,"lbm","g")-SUM($O$4:O359))/CONVERT(Total_chem_mass_granD,"lbm","g"))</f>
        <v/>
      </c>
      <c r="R359" s="66" t="str">
        <f t="shared" si="97"/>
        <v/>
      </c>
      <c r="S359" s="65" t="str">
        <f t="shared" si="98"/>
        <v/>
      </c>
      <c r="T359" s="88" t="str">
        <f>IF(Q359="","",SUM($P$4:P359)*1000/J359*(1-Percent_bound_granD))</f>
        <v/>
      </c>
      <c r="U359" s="88" t="str">
        <f>IF(Q359="","",SUM($P$4:P359)*1000/F359*(1-Percent_bound_granD))</f>
        <v/>
      </c>
      <c r="V359" s="90" t="str">
        <f t="shared" si="99"/>
        <v/>
      </c>
      <c r="W359" s="68" t="str">
        <f>IF(AND(B358&lt;Runoff_duration_hr_granD/2,B359&gt;Runoff_duration_hr_granD/2),Runoff_duration_hr_granD/2,INDEX($B$4:$B$1500,IF(B359&gt;Runoff_duration_hr_granD/2,ROWS($W$4:W359)-1,ROWS($W$4:W359))))</f>
        <v/>
      </c>
      <c r="X359" s="103" t="str">
        <f>IFERROR(ROUND(IF(HG_shape_granD="Constant flow",IF(W359=Runoff_duration_hr_granD/2,CONVERT($D$4,"L","gal")/(Runoff_duration_hr_granD*60),VLOOKUP('Granular-Distrib. Calcs'!W359,'Granular-Distrib. Calcs'!$B$4:$K$1500,6,FALSE)),IF(W359=Runoff_duration_hr_granD/2,2*CONVERT($D$4,"L","gal")/(Runoff_duration_hr_granD*60),VLOOKUP('Granular-Distrib. Calcs'!W359,'Granular-Distrib. Calcs'!$B$4:$K$1500,6,FALSE))),2),"")</f>
        <v/>
      </c>
      <c r="Y359" s="67" t="str">
        <f>IF(A359="","",(SUM($N$4:N359)/25.4^3+(4/3*PI()*(M359/2/25.4)^3*Number_of_grains_granD)))</f>
        <v/>
      </c>
      <c r="Z359" s="67" t="str">
        <f>IF(A359="","",(SUM($O$4:O359)+(4/3*PI()*(M359/2)^3*Chem_block_density_granD/10^3*Number_of_grains_granD)))</f>
        <v/>
      </c>
    </row>
    <row r="360" spans="1:26" x14ac:dyDescent="0.3">
      <c r="A360" s="68" t="str">
        <f t="shared" si="100"/>
        <v/>
      </c>
      <c r="B360" s="68" t="str">
        <f t="shared" si="85"/>
        <v/>
      </c>
      <c r="C360" s="68" t="str">
        <f t="shared" si="86"/>
        <v/>
      </c>
      <c r="D360" s="67" t="str">
        <f t="shared" si="87"/>
        <v/>
      </c>
      <c r="E360" s="262" t="str">
        <f t="shared" si="88"/>
        <v/>
      </c>
      <c r="F360" s="262" t="str">
        <f>IF(E360="","",SUM(E$4:E360))</f>
        <v/>
      </c>
      <c r="G360" s="262" t="str">
        <f t="shared" si="89"/>
        <v/>
      </c>
      <c r="H360" s="67" t="str">
        <f t="shared" si="90"/>
        <v/>
      </c>
      <c r="I360" s="67" t="str">
        <f t="shared" si="91"/>
        <v/>
      </c>
      <c r="J360" s="67" t="str">
        <f>IF(I360="","",SUM(I$4:I360))</f>
        <v/>
      </c>
      <c r="K360" s="67" t="str">
        <f t="shared" si="92"/>
        <v/>
      </c>
      <c r="L360" s="77" t="str">
        <f t="shared" si="101"/>
        <v/>
      </c>
      <c r="M360" s="77" t="str">
        <f t="shared" si="93"/>
        <v/>
      </c>
      <c r="N360" s="67" t="str">
        <f t="shared" si="94"/>
        <v/>
      </c>
      <c r="O360" s="67" t="str">
        <f t="shared" si="95"/>
        <v/>
      </c>
      <c r="P360" s="67" t="str">
        <f t="shared" si="96"/>
        <v/>
      </c>
      <c r="Q360" s="27" t="str">
        <f>IF(A360="","",(CONVERT(Total_chem_mass_granD,"lbm","g")-SUM($O$4:O360))/CONVERT(Total_chem_mass_granD,"lbm","g"))</f>
        <v/>
      </c>
      <c r="R360" s="66" t="str">
        <f t="shared" si="97"/>
        <v/>
      </c>
      <c r="S360" s="65" t="str">
        <f t="shared" si="98"/>
        <v/>
      </c>
      <c r="T360" s="88" t="str">
        <f>IF(Q360="","",SUM($P$4:P360)*1000/J360*(1-Percent_bound_granD))</f>
        <v/>
      </c>
      <c r="U360" s="88" t="str">
        <f>IF(Q360="","",SUM($P$4:P360)*1000/F360*(1-Percent_bound_granD))</f>
        <v/>
      </c>
      <c r="V360" s="90" t="str">
        <f t="shared" si="99"/>
        <v/>
      </c>
      <c r="W360" s="68" t="str">
        <f>IF(AND(B359&lt;Runoff_duration_hr_granD/2,B360&gt;Runoff_duration_hr_granD/2),Runoff_duration_hr_granD/2,INDEX($B$4:$B$1500,IF(B360&gt;Runoff_duration_hr_granD/2,ROWS($W$4:W360)-1,ROWS($W$4:W360))))</f>
        <v/>
      </c>
      <c r="X360" s="103" t="str">
        <f>IFERROR(ROUND(IF(HG_shape_granD="Constant flow",IF(W360=Runoff_duration_hr_granD/2,CONVERT($D$4,"L","gal")/(Runoff_duration_hr_granD*60),VLOOKUP('Granular-Distrib. Calcs'!W360,'Granular-Distrib. Calcs'!$B$4:$K$1500,6,FALSE)),IF(W360=Runoff_duration_hr_granD/2,2*CONVERT($D$4,"L","gal")/(Runoff_duration_hr_granD*60),VLOOKUP('Granular-Distrib. Calcs'!W360,'Granular-Distrib. Calcs'!$B$4:$K$1500,6,FALSE))),2),"")</f>
        <v/>
      </c>
      <c r="Y360" s="67" t="str">
        <f>IF(A360="","",(SUM($N$4:N360)/25.4^3+(4/3*PI()*(M360/2/25.4)^3*Number_of_grains_granD)))</f>
        <v/>
      </c>
      <c r="Z360" s="67" t="str">
        <f>IF(A360="","",(SUM($O$4:O360)+(4/3*PI()*(M360/2)^3*Chem_block_density_granD/10^3*Number_of_grains_granD)))</f>
        <v/>
      </c>
    </row>
    <row r="361" spans="1:26" x14ac:dyDescent="0.3">
      <c r="A361" s="68" t="str">
        <f t="shared" si="100"/>
        <v/>
      </c>
      <c r="B361" s="68" t="str">
        <f t="shared" si="85"/>
        <v/>
      </c>
      <c r="C361" s="68" t="str">
        <f t="shared" si="86"/>
        <v/>
      </c>
      <c r="D361" s="67" t="str">
        <f t="shared" si="87"/>
        <v/>
      </c>
      <c r="E361" s="262" t="str">
        <f t="shared" si="88"/>
        <v/>
      </c>
      <c r="F361" s="262" t="str">
        <f>IF(E361="","",SUM(E$4:E361))</f>
        <v/>
      </c>
      <c r="G361" s="262" t="str">
        <f t="shared" si="89"/>
        <v/>
      </c>
      <c r="H361" s="67" t="str">
        <f t="shared" si="90"/>
        <v/>
      </c>
      <c r="I361" s="67" t="str">
        <f t="shared" si="91"/>
        <v/>
      </c>
      <c r="J361" s="67" t="str">
        <f>IF(I361="","",SUM(I$4:I361))</f>
        <v/>
      </c>
      <c r="K361" s="67" t="str">
        <f t="shared" si="92"/>
        <v/>
      </c>
      <c r="L361" s="77" t="str">
        <f t="shared" si="101"/>
        <v/>
      </c>
      <c r="M361" s="77" t="str">
        <f t="shared" si="93"/>
        <v/>
      </c>
      <c r="N361" s="67" t="str">
        <f t="shared" si="94"/>
        <v/>
      </c>
      <c r="O361" s="67" t="str">
        <f t="shared" si="95"/>
        <v/>
      </c>
      <c r="P361" s="67" t="str">
        <f t="shared" si="96"/>
        <v/>
      </c>
      <c r="Q361" s="27" t="str">
        <f>IF(A361="","",(CONVERT(Total_chem_mass_granD,"lbm","g")-SUM($O$4:O361))/CONVERT(Total_chem_mass_granD,"lbm","g"))</f>
        <v/>
      </c>
      <c r="R361" s="66" t="str">
        <f t="shared" si="97"/>
        <v/>
      </c>
      <c r="S361" s="65" t="str">
        <f t="shared" si="98"/>
        <v/>
      </c>
      <c r="T361" s="88" t="str">
        <f>IF(Q361="","",SUM($P$4:P361)*1000/J361*(1-Percent_bound_granD))</f>
        <v/>
      </c>
      <c r="U361" s="88" t="str">
        <f>IF(Q361="","",SUM($P$4:P361)*1000/F361*(1-Percent_bound_granD))</f>
        <v/>
      </c>
      <c r="V361" s="90" t="str">
        <f t="shared" si="99"/>
        <v/>
      </c>
      <c r="W361" s="68" t="str">
        <f>IF(AND(B360&lt;Runoff_duration_hr_granD/2,B361&gt;Runoff_duration_hr_granD/2),Runoff_duration_hr_granD/2,INDEX($B$4:$B$1500,IF(B361&gt;Runoff_duration_hr_granD/2,ROWS($W$4:W361)-1,ROWS($W$4:W361))))</f>
        <v/>
      </c>
      <c r="X361" s="103" t="str">
        <f>IFERROR(ROUND(IF(HG_shape_granD="Constant flow",IF(W361=Runoff_duration_hr_granD/2,CONVERT($D$4,"L","gal")/(Runoff_duration_hr_granD*60),VLOOKUP('Granular-Distrib. Calcs'!W361,'Granular-Distrib. Calcs'!$B$4:$K$1500,6,FALSE)),IF(W361=Runoff_duration_hr_granD/2,2*CONVERT($D$4,"L","gal")/(Runoff_duration_hr_granD*60),VLOOKUP('Granular-Distrib. Calcs'!W361,'Granular-Distrib. Calcs'!$B$4:$K$1500,6,FALSE))),2),"")</f>
        <v/>
      </c>
      <c r="Y361" s="67" t="str">
        <f>IF(A361="","",(SUM($N$4:N361)/25.4^3+(4/3*PI()*(M361/2/25.4)^3*Number_of_grains_granD)))</f>
        <v/>
      </c>
      <c r="Z361" s="67" t="str">
        <f>IF(A361="","",(SUM($O$4:O361)+(4/3*PI()*(M361/2)^3*Chem_block_density_granD/10^3*Number_of_grains_granD)))</f>
        <v/>
      </c>
    </row>
    <row r="362" spans="1:26" x14ac:dyDescent="0.3">
      <c r="A362" s="68" t="str">
        <f t="shared" si="100"/>
        <v/>
      </c>
      <c r="B362" s="68" t="str">
        <f t="shared" si="85"/>
        <v/>
      </c>
      <c r="C362" s="68" t="str">
        <f t="shared" si="86"/>
        <v/>
      </c>
      <c r="D362" s="67" t="str">
        <f t="shared" si="87"/>
        <v/>
      </c>
      <c r="E362" s="262" t="str">
        <f t="shared" si="88"/>
        <v/>
      </c>
      <c r="F362" s="262" t="str">
        <f>IF(E362="","",SUM(E$4:E362))</f>
        <v/>
      </c>
      <c r="G362" s="262" t="str">
        <f t="shared" si="89"/>
        <v/>
      </c>
      <c r="H362" s="67" t="str">
        <f t="shared" si="90"/>
        <v/>
      </c>
      <c r="I362" s="67" t="str">
        <f t="shared" si="91"/>
        <v/>
      </c>
      <c r="J362" s="67" t="str">
        <f>IF(I362="","",SUM(I$4:I362))</f>
        <v/>
      </c>
      <c r="K362" s="67" t="str">
        <f t="shared" si="92"/>
        <v/>
      </c>
      <c r="L362" s="77" t="str">
        <f t="shared" si="101"/>
        <v/>
      </c>
      <c r="M362" s="77" t="str">
        <f t="shared" si="93"/>
        <v/>
      </c>
      <c r="N362" s="67" t="str">
        <f t="shared" si="94"/>
        <v/>
      </c>
      <c r="O362" s="67" t="str">
        <f t="shared" si="95"/>
        <v/>
      </c>
      <c r="P362" s="67" t="str">
        <f t="shared" si="96"/>
        <v/>
      </c>
      <c r="Q362" s="27" t="str">
        <f>IF(A362="","",(CONVERT(Total_chem_mass_granD,"lbm","g")-SUM($O$4:O362))/CONVERT(Total_chem_mass_granD,"lbm","g"))</f>
        <v/>
      </c>
      <c r="R362" s="66" t="str">
        <f t="shared" si="97"/>
        <v/>
      </c>
      <c r="S362" s="65" t="str">
        <f t="shared" si="98"/>
        <v/>
      </c>
      <c r="T362" s="88" t="str">
        <f>IF(Q362="","",SUM($P$4:P362)*1000/J362*(1-Percent_bound_granD))</f>
        <v/>
      </c>
      <c r="U362" s="88" t="str">
        <f>IF(Q362="","",SUM($P$4:P362)*1000/F362*(1-Percent_bound_granD))</f>
        <v/>
      </c>
      <c r="V362" s="90" t="str">
        <f t="shared" si="99"/>
        <v/>
      </c>
      <c r="W362" s="68" t="str">
        <f>IF(AND(B361&lt;Runoff_duration_hr_granD/2,B362&gt;Runoff_duration_hr_granD/2),Runoff_duration_hr_granD/2,INDEX($B$4:$B$1500,IF(B362&gt;Runoff_duration_hr_granD/2,ROWS($W$4:W362)-1,ROWS($W$4:W362))))</f>
        <v/>
      </c>
      <c r="X362" s="103" t="str">
        <f>IFERROR(ROUND(IF(HG_shape_granD="Constant flow",IF(W362=Runoff_duration_hr_granD/2,CONVERT($D$4,"L","gal")/(Runoff_duration_hr_granD*60),VLOOKUP('Granular-Distrib. Calcs'!W362,'Granular-Distrib. Calcs'!$B$4:$K$1500,6,FALSE)),IF(W362=Runoff_duration_hr_granD/2,2*CONVERT($D$4,"L","gal")/(Runoff_duration_hr_granD*60),VLOOKUP('Granular-Distrib. Calcs'!W362,'Granular-Distrib. Calcs'!$B$4:$K$1500,6,FALSE))),2),"")</f>
        <v/>
      </c>
      <c r="Y362" s="67" t="str">
        <f>IF(A362="","",(SUM($N$4:N362)/25.4^3+(4/3*PI()*(M362/2/25.4)^3*Number_of_grains_granD)))</f>
        <v/>
      </c>
      <c r="Z362" s="67" t="str">
        <f>IF(A362="","",(SUM($O$4:O362)+(4/3*PI()*(M362/2)^3*Chem_block_density_granD/10^3*Number_of_grains_granD)))</f>
        <v/>
      </c>
    </row>
    <row r="363" spans="1:26" x14ac:dyDescent="0.3">
      <c r="A363" s="68" t="str">
        <f t="shared" si="100"/>
        <v/>
      </c>
      <c r="B363" s="68" t="str">
        <f t="shared" si="85"/>
        <v/>
      </c>
      <c r="C363" s="68" t="str">
        <f t="shared" si="86"/>
        <v/>
      </c>
      <c r="D363" s="67" t="str">
        <f t="shared" si="87"/>
        <v/>
      </c>
      <c r="E363" s="262" t="str">
        <f t="shared" si="88"/>
        <v/>
      </c>
      <c r="F363" s="262" t="str">
        <f>IF(E363="","",SUM(E$4:E363))</f>
        <v/>
      </c>
      <c r="G363" s="262" t="str">
        <f t="shared" si="89"/>
        <v/>
      </c>
      <c r="H363" s="67" t="str">
        <f t="shared" si="90"/>
        <v/>
      </c>
      <c r="I363" s="67" t="str">
        <f t="shared" si="91"/>
        <v/>
      </c>
      <c r="J363" s="67" t="str">
        <f>IF(I363="","",SUM(I$4:I363))</f>
        <v/>
      </c>
      <c r="K363" s="67" t="str">
        <f t="shared" si="92"/>
        <v/>
      </c>
      <c r="L363" s="77" t="str">
        <f t="shared" si="101"/>
        <v/>
      </c>
      <c r="M363" s="77" t="str">
        <f t="shared" si="93"/>
        <v/>
      </c>
      <c r="N363" s="67" t="str">
        <f t="shared" si="94"/>
        <v/>
      </c>
      <c r="O363" s="67" t="str">
        <f t="shared" si="95"/>
        <v/>
      </c>
      <c r="P363" s="67" t="str">
        <f t="shared" si="96"/>
        <v/>
      </c>
      <c r="Q363" s="27" t="str">
        <f>IF(A363="","",(CONVERT(Total_chem_mass_granD,"lbm","g")-SUM($O$4:O363))/CONVERT(Total_chem_mass_granD,"lbm","g"))</f>
        <v/>
      </c>
      <c r="R363" s="66" t="str">
        <f t="shared" si="97"/>
        <v/>
      </c>
      <c r="S363" s="65" t="str">
        <f t="shared" si="98"/>
        <v/>
      </c>
      <c r="T363" s="88" t="str">
        <f>IF(Q363="","",SUM($P$4:P363)*1000/J363*(1-Percent_bound_granD))</f>
        <v/>
      </c>
      <c r="U363" s="88" t="str">
        <f>IF(Q363="","",SUM($P$4:P363)*1000/F363*(1-Percent_bound_granD))</f>
        <v/>
      </c>
      <c r="V363" s="90" t="str">
        <f t="shared" si="99"/>
        <v/>
      </c>
      <c r="W363" s="68" t="str">
        <f>IF(AND(B362&lt;Runoff_duration_hr_granD/2,B363&gt;Runoff_duration_hr_granD/2),Runoff_duration_hr_granD/2,INDEX($B$4:$B$1500,IF(B363&gt;Runoff_duration_hr_granD/2,ROWS($W$4:W363)-1,ROWS($W$4:W363))))</f>
        <v/>
      </c>
      <c r="X363" s="103" t="str">
        <f>IFERROR(ROUND(IF(HG_shape_granD="Constant flow",IF(W363=Runoff_duration_hr_granD/2,CONVERT($D$4,"L","gal")/(Runoff_duration_hr_granD*60),VLOOKUP('Granular-Distrib. Calcs'!W363,'Granular-Distrib. Calcs'!$B$4:$K$1500,6,FALSE)),IF(W363=Runoff_duration_hr_granD/2,2*CONVERT($D$4,"L","gal")/(Runoff_duration_hr_granD*60),VLOOKUP('Granular-Distrib. Calcs'!W363,'Granular-Distrib. Calcs'!$B$4:$K$1500,6,FALSE))),2),"")</f>
        <v/>
      </c>
      <c r="Y363" s="67" t="str">
        <f>IF(A363="","",(SUM($N$4:N363)/25.4^3+(4/3*PI()*(M363/2/25.4)^3*Number_of_grains_granD)))</f>
        <v/>
      </c>
      <c r="Z363" s="67" t="str">
        <f>IF(A363="","",(SUM($O$4:O363)+(4/3*PI()*(M363/2)^3*Chem_block_density_granD/10^3*Number_of_grains_granD)))</f>
        <v/>
      </c>
    </row>
    <row r="364" spans="1:26" x14ac:dyDescent="0.3">
      <c r="A364" s="68" t="str">
        <f t="shared" si="100"/>
        <v/>
      </c>
      <c r="B364" s="68" t="str">
        <f t="shared" si="85"/>
        <v/>
      </c>
      <c r="C364" s="68" t="str">
        <f t="shared" si="86"/>
        <v/>
      </c>
      <c r="D364" s="67" t="str">
        <f t="shared" si="87"/>
        <v/>
      </c>
      <c r="E364" s="262" t="str">
        <f t="shared" si="88"/>
        <v/>
      </c>
      <c r="F364" s="262" t="str">
        <f>IF(E364="","",SUM(E$4:E364))</f>
        <v/>
      </c>
      <c r="G364" s="262" t="str">
        <f t="shared" si="89"/>
        <v/>
      </c>
      <c r="H364" s="67" t="str">
        <f t="shared" si="90"/>
        <v/>
      </c>
      <c r="I364" s="67" t="str">
        <f t="shared" si="91"/>
        <v/>
      </c>
      <c r="J364" s="67" t="str">
        <f>IF(I364="","",SUM(I$4:I364))</f>
        <v/>
      </c>
      <c r="K364" s="67" t="str">
        <f t="shared" si="92"/>
        <v/>
      </c>
      <c r="L364" s="77" t="str">
        <f t="shared" si="101"/>
        <v/>
      </c>
      <c r="M364" s="77" t="str">
        <f t="shared" si="93"/>
        <v/>
      </c>
      <c r="N364" s="67" t="str">
        <f t="shared" si="94"/>
        <v/>
      </c>
      <c r="O364" s="67" t="str">
        <f t="shared" si="95"/>
        <v/>
      </c>
      <c r="P364" s="67" t="str">
        <f t="shared" si="96"/>
        <v/>
      </c>
      <c r="Q364" s="27" t="str">
        <f>IF(A364="","",(CONVERT(Total_chem_mass_granD,"lbm","g")-SUM($O$4:O364))/CONVERT(Total_chem_mass_granD,"lbm","g"))</f>
        <v/>
      </c>
      <c r="R364" s="66" t="str">
        <f t="shared" si="97"/>
        <v/>
      </c>
      <c r="S364" s="65" t="str">
        <f t="shared" si="98"/>
        <v/>
      </c>
      <c r="T364" s="88" t="str">
        <f>IF(Q364="","",SUM($P$4:P364)*1000/J364*(1-Percent_bound_granD))</f>
        <v/>
      </c>
      <c r="U364" s="88" t="str">
        <f>IF(Q364="","",SUM($P$4:P364)*1000/F364*(1-Percent_bound_granD))</f>
        <v/>
      </c>
      <c r="V364" s="90" t="str">
        <f t="shared" si="99"/>
        <v/>
      </c>
      <c r="W364" s="68" t="str">
        <f>IF(AND(B363&lt;Runoff_duration_hr_granD/2,B364&gt;Runoff_duration_hr_granD/2),Runoff_duration_hr_granD/2,INDEX($B$4:$B$1500,IF(B364&gt;Runoff_duration_hr_granD/2,ROWS($W$4:W364)-1,ROWS($W$4:W364))))</f>
        <v/>
      </c>
      <c r="X364" s="103" t="str">
        <f>IFERROR(ROUND(IF(HG_shape_granD="Constant flow",IF(W364=Runoff_duration_hr_granD/2,CONVERT($D$4,"L","gal")/(Runoff_duration_hr_granD*60),VLOOKUP('Granular-Distrib. Calcs'!W364,'Granular-Distrib. Calcs'!$B$4:$K$1500,6,FALSE)),IF(W364=Runoff_duration_hr_granD/2,2*CONVERT($D$4,"L","gal")/(Runoff_duration_hr_granD*60),VLOOKUP('Granular-Distrib. Calcs'!W364,'Granular-Distrib. Calcs'!$B$4:$K$1500,6,FALSE))),2),"")</f>
        <v/>
      </c>
      <c r="Y364" s="67" t="str">
        <f>IF(A364="","",(SUM($N$4:N364)/25.4^3+(4/3*PI()*(M364/2/25.4)^3*Number_of_grains_granD)))</f>
        <v/>
      </c>
      <c r="Z364" s="67" t="str">
        <f>IF(A364="","",(SUM($O$4:O364)+(4/3*PI()*(M364/2)^3*Chem_block_density_granD/10^3*Number_of_grains_granD)))</f>
        <v/>
      </c>
    </row>
    <row r="365" spans="1:26" x14ac:dyDescent="0.3">
      <c r="A365" s="68" t="str">
        <f t="shared" si="100"/>
        <v/>
      </c>
      <c r="B365" s="68" t="str">
        <f t="shared" si="85"/>
        <v/>
      </c>
      <c r="C365" s="68" t="str">
        <f t="shared" si="86"/>
        <v/>
      </c>
      <c r="D365" s="67" t="str">
        <f t="shared" si="87"/>
        <v/>
      </c>
      <c r="E365" s="262" t="str">
        <f t="shared" si="88"/>
        <v/>
      </c>
      <c r="F365" s="262" t="str">
        <f>IF(E365="","",SUM(E$4:E365))</f>
        <v/>
      </c>
      <c r="G365" s="262" t="str">
        <f t="shared" si="89"/>
        <v/>
      </c>
      <c r="H365" s="67" t="str">
        <f t="shared" si="90"/>
        <v/>
      </c>
      <c r="I365" s="67" t="str">
        <f t="shared" si="91"/>
        <v/>
      </c>
      <c r="J365" s="67" t="str">
        <f>IF(I365="","",SUM(I$4:I365))</f>
        <v/>
      </c>
      <c r="K365" s="67" t="str">
        <f t="shared" si="92"/>
        <v/>
      </c>
      <c r="L365" s="77" t="str">
        <f t="shared" si="101"/>
        <v/>
      </c>
      <c r="M365" s="77" t="str">
        <f t="shared" si="93"/>
        <v/>
      </c>
      <c r="N365" s="67" t="str">
        <f t="shared" si="94"/>
        <v/>
      </c>
      <c r="O365" s="67" t="str">
        <f t="shared" si="95"/>
        <v/>
      </c>
      <c r="P365" s="67" t="str">
        <f t="shared" si="96"/>
        <v/>
      </c>
      <c r="Q365" s="27" t="str">
        <f>IF(A365="","",(CONVERT(Total_chem_mass_granD,"lbm","g")-SUM($O$4:O365))/CONVERT(Total_chem_mass_granD,"lbm","g"))</f>
        <v/>
      </c>
      <c r="R365" s="66" t="str">
        <f t="shared" si="97"/>
        <v/>
      </c>
      <c r="S365" s="65" t="str">
        <f t="shared" si="98"/>
        <v/>
      </c>
      <c r="T365" s="88" t="str">
        <f>IF(Q365="","",SUM($P$4:P365)*1000/J365*(1-Percent_bound_granD))</f>
        <v/>
      </c>
      <c r="U365" s="88" t="str">
        <f>IF(Q365="","",SUM($P$4:P365)*1000/F365*(1-Percent_bound_granD))</f>
        <v/>
      </c>
      <c r="V365" s="90" t="str">
        <f t="shared" si="99"/>
        <v/>
      </c>
      <c r="W365" s="68" t="str">
        <f>IF(AND(B364&lt;Runoff_duration_hr_granD/2,B365&gt;Runoff_duration_hr_granD/2),Runoff_duration_hr_granD/2,INDEX($B$4:$B$1500,IF(B365&gt;Runoff_duration_hr_granD/2,ROWS($W$4:W365)-1,ROWS($W$4:W365))))</f>
        <v/>
      </c>
      <c r="X365" s="103" t="str">
        <f>IFERROR(ROUND(IF(HG_shape_granD="Constant flow",IF(W365=Runoff_duration_hr_granD/2,CONVERT($D$4,"L","gal")/(Runoff_duration_hr_granD*60),VLOOKUP('Granular-Distrib. Calcs'!W365,'Granular-Distrib. Calcs'!$B$4:$K$1500,6,FALSE)),IF(W365=Runoff_duration_hr_granD/2,2*CONVERT($D$4,"L","gal")/(Runoff_duration_hr_granD*60),VLOOKUP('Granular-Distrib. Calcs'!W365,'Granular-Distrib. Calcs'!$B$4:$K$1500,6,FALSE))),2),"")</f>
        <v/>
      </c>
      <c r="Y365" s="67" t="str">
        <f>IF(A365="","",(SUM($N$4:N365)/25.4^3+(4/3*PI()*(M365/2/25.4)^3*Number_of_grains_granD)))</f>
        <v/>
      </c>
      <c r="Z365" s="67" t="str">
        <f>IF(A365="","",(SUM($O$4:O365)+(4/3*PI()*(M365/2)^3*Chem_block_density_granD/10^3*Number_of_grains_granD)))</f>
        <v/>
      </c>
    </row>
    <row r="366" spans="1:26" x14ac:dyDescent="0.3">
      <c r="A366" s="68" t="str">
        <f t="shared" si="100"/>
        <v/>
      </c>
      <c r="B366" s="68" t="str">
        <f t="shared" si="85"/>
        <v/>
      </c>
      <c r="C366" s="68" t="str">
        <f t="shared" si="86"/>
        <v/>
      </c>
      <c r="D366" s="67" t="str">
        <f t="shared" si="87"/>
        <v/>
      </c>
      <c r="E366" s="262" t="str">
        <f t="shared" si="88"/>
        <v/>
      </c>
      <c r="F366" s="262" t="str">
        <f>IF(E366="","",SUM(E$4:E366))</f>
        <v/>
      </c>
      <c r="G366" s="262" t="str">
        <f t="shared" si="89"/>
        <v/>
      </c>
      <c r="H366" s="67" t="str">
        <f t="shared" si="90"/>
        <v/>
      </c>
      <c r="I366" s="67" t="str">
        <f t="shared" si="91"/>
        <v/>
      </c>
      <c r="J366" s="67" t="str">
        <f>IF(I366="","",SUM(I$4:I366))</f>
        <v/>
      </c>
      <c r="K366" s="67" t="str">
        <f t="shared" si="92"/>
        <v/>
      </c>
      <c r="L366" s="77" t="str">
        <f t="shared" si="101"/>
        <v/>
      </c>
      <c r="M366" s="77" t="str">
        <f t="shared" si="93"/>
        <v/>
      </c>
      <c r="N366" s="67" t="str">
        <f t="shared" si="94"/>
        <v/>
      </c>
      <c r="O366" s="67" t="str">
        <f t="shared" si="95"/>
        <v/>
      </c>
      <c r="P366" s="67" t="str">
        <f t="shared" si="96"/>
        <v/>
      </c>
      <c r="Q366" s="27" t="str">
        <f>IF(A366="","",(CONVERT(Total_chem_mass_granD,"lbm","g")-SUM($O$4:O366))/CONVERT(Total_chem_mass_granD,"lbm","g"))</f>
        <v/>
      </c>
      <c r="R366" s="66" t="str">
        <f t="shared" si="97"/>
        <v/>
      </c>
      <c r="S366" s="65" t="str">
        <f t="shared" si="98"/>
        <v/>
      </c>
      <c r="T366" s="88" t="str">
        <f>IF(Q366="","",SUM($P$4:P366)*1000/J366*(1-Percent_bound_granD))</f>
        <v/>
      </c>
      <c r="U366" s="88" t="str">
        <f>IF(Q366="","",SUM($P$4:P366)*1000/F366*(1-Percent_bound_granD))</f>
        <v/>
      </c>
      <c r="V366" s="90" t="str">
        <f t="shared" si="99"/>
        <v/>
      </c>
      <c r="W366" s="68" t="str">
        <f>IF(AND(B365&lt;Runoff_duration_hr_granD/2,B366&gt;Runoff_duration_hr_granD/2),Runoff_duration_hr_granD/2,INDEX($B$4:$B$1500,IF(B366&gt;Runoff_duration_hr_granD/2,ROWS($W$4:W366)-1,ROWS($W$4:W366))))</f>
        <v/>
      </c>
      <c r="X366" s="103" t="str">
        <f>IFERROR(ROUND(IF(HG_shape_granD="Constant flow",IF(W366=Runoff_duration_hr_granD/2,CONVERT($D$4,"L","gal")/(Runoff_duration_hr_granD*60),VLOOKUP('Granular-Distrib. Calcs'!W366,'Granular-Distrib. Calcs'!$B$4:$K$1500,6,FALSE)),IF(W366=Runoff_duration_hr_granD/2,2*CONVERT($D$4,"L","gal")/(Runoff_duration_hr_granD*60),VLOOKUP('Granular-Distrib. Calcs'!W366,'Granular-Distrib. Calcs'!$B$4:$K$1500,6,FALSE))),2),"")</f>
        <v/>
      </c>
      <c r="Y366" s="67" t="str">
        <f>IF(A366="","",(SUM($N$4:N366)/25.4^3+(4/3*PI()*(M366/2/25.4)^3*Number_of_grains_granD)))</f>
        <v/>
      </c>
      <c r="Z366" s="67" t="str">
        <f>IF(A366="","",(SUM($O$4:O366)+(4/3*PI()*(M366/2)^3*Chem_block_density_granD/10^3*Number_of_grains_granD)))</f>
        <v/>
      </c>
    </row>
    <row r="367" spans="1:26" x14ac:dyDescent="0.3">
      <c r="A367" s="68" t="str">
        <f t="shared" si="100"/>
        <v/>
      </c>
      <c r="B367" s="68" t="str">
        <f t="shared" si="85"/>
        <v/>
      </c>
      <c r="C367" s="68" t="str">
        <f t="shared" si="86"/>
        <v/>
      </c>
      <c r="D367" s="67" t="str">
        <f t="shared" si="87"/>
        <v/>
      </c>
      <c r="E367" s="262" t="str">
        <f t="shared" si="88"/>
        <v/>
      </c>
      <c r="F367" s="262" t="str">
        <f>IF(E367="","",SUM(E$4:E367))</f>
        <v/>
      </c>
      <c r="G367" s="262" t="str">
        <f t="shared" si="89"/>
        <v/>
      </c>
      <c r="H367" s="67" t="str">
        <f t="shared" si="90"/>
        <v/>
      </c>
      <c r="I367" s="67" t="str">
        <f t="shared" si="91"/>
        <v/>
      </c>
      <c r="J367" s="67" t="str">
        <f>IF(I367="","",SUM(I$4:I367))</f>
        <v/>
      </c>
      <c r="K367" s="67" t="str">
        <f t="shared" si="92"/>
        <v/>
      </c>
      <c r="L367" s="77" t="str">
        <f t="shared" si="101"/>
        <v/>
      </c>
      <c r="M367" s="77" t="str">
        <f t="shared" si="93"/>
        <v/>
      </c>
      <c r="N367" s="67" t="str">
        <f t="shared" si="94"/>
        <v/>
      </c>
      <c r="O367" s="67" t="str">
        <f t="shared" si="95"/>
        <v/>
      </c>
      <c r="P367" s="67" t="str">
        <f t="shared" si="96"/>
        <v/>
      </c>
      <c r="Q367" s="27" t="str">
        <f>IF(A367="","",(CONVERT(Total_chem_mass_granD,"lbm","g")-SUM($O$4:O367))/CONVERT(Total_chem_mass_granD,"lbm","g"))</f>
        <v/>
      </c>
      <c r="R367" s="66" t="str">
        <f t="shared" si="97"/>
        <v/>
      </c>
      <c r="S367" s="65" t="str">
        <f t="shared" si="98"/>
        <v/>
      </c>
      <c r="T367" s="88" t="str">
        <f>IF(Q367="","",SUM($P$4:P367)*1000/J367*(1-Percent_bound_granD))</f>
        <v/>
      </c>
      <c r="U367" s="88" t="str">
        <f>IF(Q367="","",SUM($P$4:P367)*1000/F367*(1-Percent_bound_granD))</f>
        <v/>
      </c>
      <c r="V367" s="90" t="str">
        <f t="shared" si="99"/>
        <v/>
      </c>
      <c r="W367" s="68" t="str">
        <f>IF(AND(B366&lt;Runoff_duration_hr_granD/2,B367&gt;Runoff_duration_hr_granD/2),Runoff_duration_hr_granD/2,INDEX($B$4:$B$1500,IF(B367&gt;Runoff_duration_hr_granD/2,ROWS($W$4:W367)-1,ROWS($W$4:W367))))</f>
        <v/>
      </c>
      <c r="X367" s="103" t="str">
        <f>IFERROR(ROUND(IF(HG_shape_granD="Constant flow",IF(W367=Runoff_duration_hr_granD/2,CONVERT($D$4,"L","gal")/(Runoff_duration_hr_granD*60),VLOOKUP('Granular-Distrib. Calcs'!W367,'Granular-Distrib. Calcs'!$B$4:$K$1500,6,FALSE)),IF(W367=Runoff_duration_hr_granD/2,2*CONVERT($D$4,"L","gal")/(Runoff_duration_hr_granD*60),VLOOKUP('Granular-Distrib. Calcs'!W367,'Granular-Distrib. Calcs'!$B$4:$K$1500,6,FALSE))),2),"")</f>
        <v/>
      </c>
      <c r="Y367" s="67" t="str">
        <f>IF(A367="","",(SUM($N$4:N367)/25.4^3+(4/3*PI()*(M367/2/25.4)^3*Number_of_grains_granD)))</f>
        <v/>
      </c>
      <c r="Z367" s="67" t="str">
        <f>IF(A367="","",(SUM($O$4:O367)+(4/3*PI()*(M367/2)^3*Chem_block_density_granD/10^3*Number_of_grains_granD)))</f>
        <v/>
      </c>
    </row>
    <row r="368" spans="1:26" x14ac:dyDescent="0.3">
      <c r="A368" s="68" t="str">
        <f t="shared" si="100"/>
        <v/>
      </c>
      <c r="B368" s="68" t="str">
        <f t="shared" si="85"/>
        <v/>
      </c>
      <c r="C368" s="68" t="str">
        <f t="shared" si="86"/>
        <v/>
      </c>
      <c r="D368" s="67" t="str">
        <f t="shared" si="87"/>
        <v/>
      </c>
      <c r="E368" s="262" t="str">
        <f t="shared" si="88"/>
        <v/>
      </c>
      <c r="F368" s="262" t="str">
        <f>IF(E368="","",SUM(E$4:E368))</f>
        <v/>
      </c>
      <c r="G368" s="262" t="str">
        <f t="shared" si="89"/>
        <v/>
      </c>
      <c r="H368" s="67" t="str">
        <f t="shared" si="90"/>
        <v/>
      </c>
      <c r="I368" s="67" t="str">
        <f t="shared" si="91"/>
        <v/>
      </c>
      <c r="J368" s="67" t="str">
        <f>IF(I368="","",SUM(I$4:I368))</f>
        <v/>
      </c>
      <c r="K368" s="67" t="str">
        <f t="shared" si="92"/>
        <v/>
      </c>
      <c r="L368" s="77" t="str">
        <f t="shared" si="101"/>
        <v/>
      </c>
      <c r="M368" s="77" t="str">
        <f t="shared" si="93"/>
        <v/>
      </c>
      <c r="N368" s="67" t="str">
        <f t="shared" si="94"/>
        <v/>
      </c>
      <c r="O368" s="67" t="str">
        <f t="shared" si="95"/>
        <v/>
      </c>
      <c r="P368" s="67" t="str">
        <f t="shared" si="96"/>
        <v/>
      </c>
      <c r="Q368" s="27" t="str">
        <f>IF(A368="","",(CONVERT(Total_chem_mass_granD,"lbm","g")-SUM($O$4:O368))/CONVERT(Total_chem_mass_granD,"lbm","g"))</f>
        <v/>
      </c>
      <c r="R368" s="66" t="str">
        <f t="shared" si="97"/>
        <v/>
      </c>
      <c r="S368" s="65" t="str">
        <f t="shared" si="98"/>
        <v/>
      </c>
      <c r="T368" s="88" t="str">
        <f>IF(Q368="","",SUM($P$4:P368)*1000/J368*(1-Percent_bound_granD))</f>
        <v/>
      </c>
      <c r="U368" s="88" t="str">
        <f>IF(Q368="","",SUM($P$4:P368)*1000/F368*(1-Percent_bound_granD))</f>
        <v/>
      </c>
      <c r="V368" s="90" t="str">
        <f t="shared" si="99"/>
        <v/>
      </c>
      <c r="W368" s="68" t="str">
        <f>IF(AND(B367&lt;Runoff_duration_hr_granD/2,B368&gt;Runoff_duration_hr_granD/2),Runoff_duration_hr_granD/2,INDEX($B$4:$B$1500,IF(B368&gt;Runoff_duration_hr_granD/2,ROWS($W$4:W368)-1,ROWS($W$4:W368))))</f>
        <v/>
      </c>
      <c r="X368" s="103" t="str">
        <f>IFERROR(ROUND(IF(HG_shape_granD="Constant flow",IF(W368=Runoff_duration_hr_granD/2,CONVERT($D$4,"L","gal")/(Runoff_duration_hr_granD*60),VLOOKUP('Granular-Distrib. Calcs'!W368,'Granular-Distrib. Calcs'!$B$4:$K$1500,6,FALSE)),IF(W368=Runoff_duration_hr_granD/2,2*CONVERT($D$4,"L","gal")/(Runoff_duration_hr_granD*60),VLOOKUP('Granular-Distrib. Calcs'!W368,'Granular-Distrib. Calcs'!$B$4:$K$1500,6,FALSE))),2),"")</f>
        <v/>
      </c>
      <c r="Y368" s="67" t="str">
        <f>IF(A368="","",(SUM($N$4:N368)/25.4^3+(4/3*PI()*(M368/2/25.4)^3*Number_of_grains_granD)))</f>
        <v/>
      </c>
      <c r="Z368" s="67" t="str">
        <f>IF(A368="","",(SUM($O$4:O368)+(4/3*PI()*(M368/2)^3*Chem_block_density_granD/10^3*Number_of_grains_granD)))</f>
        <v/>
      </c>
    </row>
    <row r="369" spans="1:26" x14ac:dyDescent="0.3">
      <c r="A369" s="68" t="str">
        <f t="shared" si="100"/>
        <v/>
      </c>
      <c r="B369" s="68" t="str">
        <f t="shared" si="85"/>
        <v/>
      </c>
      <c r="C369" s="68" t="str">
        <f t="shared" si="86"/>
        <v/>
      </c>
      <c r="D369" s="67" t="str">
        <f t="shared" si="87"/>
        <v/>
      </c>
      <c r="E369" s="262" t="str">
        <f t="shared" si="88"/>
        <v/>
      </c>
      <c r="F369" s="262" t="str">
        <f>IF(E369="","",SUM(E$4:E369))</f>
        <v/>
      </c>
      <c r="G369" s="262" t="str">
        <f t="shared" si="89"/>
        <v/>
      </c>
      <c r="H369" s="67" t="str">
        <f t="shared" si="90"/>
        <v/>
      </c>
      <c r="I369" s="67" t="str">
        <f t="shared" si="91"/>
        <v/>
      </c>
      <c r="J369" s="67" t="str">
        <f>IF(I369="","",SUM(I$4:I369))</f>
        <v/>
      </c>
      <c r="K369" s="67" t="str">
        <f t="shared" si="92"/>
        <v/>
      </c>
      <c r="L369" s="77" t="str">
        <f t="shared" si="101"/>
        <v/>
      </c>
      <c r="M369" s="77" t="str">
        <f t="shared" si="93"/>
        <v/>
      </c>
      <c r="N369" s="67" t="str">
        <f t="shared" si="94"/>
        <v/>
      </c>
      <c r="O369" s="67" t="str">
        <f t="shared" si="95"/>
        <v/>
      </c>
      <c r="P369" s="67" t="str">
        <f t="shared" si="96"/>
        <v/>
      </c>
      <c r="Q369" s="27" t="str">
        <f>IF(A369="","",(CONVERT(Total_chem_mass_granD,"lbm","g")-SUM($O$4:O369))/CONVERT(Total_chem_mass_granD,"lbm","g"))</f>
        <v/>
      </c>
      <c r="R369" s="66" t="str">
        <f t="shared" si="97"/>
        <v/>
      </c>
      <c r="S369" s="65" t="str">
        <f t="shared" si="98"/>
        <v/>
      </c>
      <c r="T369" s="88" t="str">
        <f>IF(Q369="","",SUM($P$4:P369)*1000/J369*(1-Percent_bound_granD))</f>
        <v/>
      </c>
      <c r="U369" s="88" t="str">
        <f>IF(Q369="","",SUM($P$4:P369)*1000/F369*(1-Percent_bound_granD))</f>
        <v/>
      </c>
      <c r="V369" s="90" t="str">
        <f t="shared" si="99"/>
        <v/>
      </c>
      <c r="W369" s="68" t="str">
        <f>IF(AND(B368&lt;Runoff_duration_hr_granD/2,B369&gt;Runoff_duration_hr_granD/2),Runoff_duration_hr_granD/2,INDEX($B$4:$B$1500,IF(B369&gt;Runoff_duration_hr_granD/2,ROWS($W$4:W369)-1,ROWS($W$4:W369))))</f>
        <v/>
      </c>
      <c r="X369" s="103" t="str">
        <f>IFERROR(ROUND(IF(HG_shape_granD="Constant flow",IF(W369=Runoff_duration_hr_granD/2,CONVERT($D$4,"L","gal")/(Runoff_duration_hr_granD*60),VLOOKUP('Granular-Distrib. Calcs'!W369,'Granular-Distrib. Calcs'!$B$4:$K$1500,6,FALSE)),IF(W369=Runoff_duration_hr_granD/2,2*CONVERT($D$4,"L","gal")/(Runoff_duration_hr_granD*60),VLOOKUP('Granular-Distrib. Calcs'!W369,'Granular-Distrib. Calcs'!$B$4:$K$1500,6,FALSE))),2),"")</f>
        <v/>
      </c>
      <c r="Y369" s="67" t="str">
        <f>IF(A369="","",(SUM($N$4:N369)/25.4^3+(4/3*PI()*(M369/2/25.4)^3*Number_of_grains_granD)))</f>
        <v/>
      </c>
      <c r="Z369" s="67" t="str">
        <f>IF(A369="","",(SUM($O$4:O369)+(4/3*PI()*(M369/2)^3*Chem_block_density_granD/10^3*Number_of_grains_granD)))</f>
        <v/>
      </c>
    </row>
    <row r="370" spans="1:26" x14ac:dyDescent="0.3">
      <c r="A370" s="68" t="str">
        <f t="shared" si="100"/>
        <v/>
      </c>
      <c r="B370" s="68" t="str">
        <f t="shared" si="85"/>
        <v/>
      </c>
      <c r="C370" s="68" t="str">
        <f t="shared" si="86"/>
        <v/>
      </c>
      <c r="D370" s="67" t="str">
        <f t="shared" si="87"/>
        <v/>
      </c>
      <c r="E370" s="262" t="str">
        <f t="shared" si="88"/>
        <v/>
      </c>
      <c r="F370" s="262" t="str">
        <f>IF(E370="","",SUM(E$4:E370))</f>
        <v/>
      </c>
      <c r="G370" s="262" t="str">
        <f t="shared" si="89"/>
        <v/>
      </c>
      <c r="H370" s="67" t="str">
        <f t="shared" si="90"/>
        <v/>
      </c>
      <c r="I370" s="67" t="str">
        <f t="shared" si="91"/>
        <v/>
      </c>
      <c r="J370" s="67" t="str">
        <f>IF(I370="","",SUM(I$4:I370))</f>
        <v/>
      </c>
      <c r="K370" s="67" t="str">
        <f t="shared" si="92"/>
        <v/>
      </c>
      <c r="L370" s="77" t="str">
        <f t="shared" si="101"/>
        <v/>
      </c>
      <c r="M370" s="77" t="str">
        <f t="shared" si="93"/>
        <v/>
      </c>
      <c r="N370" s="67" t="str">
        <f t="shared" si="94"/>
        <v/>
      </c>
      <c r="O370" s="67" t="str">
        <f t="shared" si="95"/>
        <v/>
      </c>
      <c r="P370" s="67" t="str">
        <f t="shared" si="96"/>
        <v/>
      </c>
      <c r="Q370" s="27" t="str">
        <f>IF(A370="","",(CONVERT(Total_chem_mass_granD,"lbm","g")-SUM($O$4:O370))/CONVERT(Total_chem_mass_granD,"lbm","g"))</f>
        <v/>
      </c>
      <c r="R370" s="66" t="str">
        <f t="shared" si="97"/>
        <v/>
      </c>
      <c r="S370" s="65" t="str">
        <f t="shared" si="98"/>
        <v/>
      </c>
      <c r="T370" s="88" t="str">
        <f>IF(Q370="","",SUM($P$4:P370)*1000/J370*(1-Percent_bound_granD))</f>
        <v/>
      </c>
      <c r="U370" s="88" t="str">
        <f>IF(Q370="","",SUM($P$4:P370)*1000/F370*(1-Percent_bound_granD))</f>
        <v/>
      </c>
      <c r="V370" s="90" t="str">
        <f t="shared" si="99"/>
        <v/>
      </c>
      <c r="W370" s="68" t="str">
        <f>IF(AND(B369&lt;Runoff_duration_hr_granD/2,B370&gt;Runoff_duration_hr_granD/2),Runoff_duration_hr_granD/2,INDEX($B$4:$B$1500,IF(B370&gt;Runoff_duration_hr_granD/2,ROWS($W$4:W370)-1,ROWS($W$4:W370))))</f>
        <v/>
      </c>
      <c r="X370" s="103" t="str">
        <f>IFERROR(ROUND(IF(HG_shape_granD="Constant flow",IF(W370=Runoff_duration_hr_granD/2,CONVERT($D$4,"L","gal")/(Runoff_duration_hr_granD*60),VLOOKUP('Granular-Distrib. Calcs'!W370,'Granular-Distrib. Calcs'!$B$4:$K$1500,6,FALSE)),IF(W370=Runoff_duration_hr_granD/2,2*CONVERT($D$4,"L","gal")/(Runoff_duration_hr_granD*60),VLOOKUP('Granular-Distrib. Calcs'!W370,'Granular-Distrib. Calcs'!$B$4:$K$1500,6,FALSE))),2),"")</f>
        <v/>
      </c>
      <c r="Y370" s="67" t="str">
        <f>IF(A370="","",(SUM($N$4:N370)/25.4^3+(4/3*PI()*(M370/2/25.4)^3*Number_of_grains_granD)))</f>
        <v/>
      </c>
      <c r="Z370" s="67" t="str">
        <f>IF(A370="","",(SUM($O$4:O370)+(4/3*PI()*(M370/2)^3*Chem_block_density_granD/10^3*Number_of_grains_granD)))</f>
        <v/>
      </c>
    </row>
    <row r="371" spans="1:26" x14ac:dyDescent="0.3">
      <c r="A371" s="68" t="str">
        <f t="shared" si="100"/>
        <v/>
      </c>
      <c r="B371" s="68" t="str">
        <f t="shared" si="85"/>
        <v/>
      </c>
      <c r="C371" s="68" t="str">
        <f t="shared" si="86"/>
        <v/>
      </c>
      <c r="D371" s="67" t="str">
        <f t="shared" si="87"/>
        <v/>
      </c>
      <c r="E371" s="262" t="str">
        <f t="shared" si="88"/>
        <v/>
      </c>
      <c r="F371" s="262" t="str">
        <f>IF(E371="","",SUM(E$4:E371))</f>
        <v/>
      </c>
      <c r="G371" s="262" t="str">
        <f t="shared" si="89"/>
        <v/>
      </c>
      <c r="H371" s="67" t="str">
        <f t="shared" si="90"/>
        <v/>
      </c>
      <c r="I371" s="67" t="str">
        <f t="shared" si="91"/>
        <v/>
      </c>
      <c r="J371" s="67" t="str">
        <f>IF(I371="","",SUM(I$4:I371))</f>
        <v/>
      </c>
      <c r="K371" s="67" t="str">
        <f t="shared" si="92"/>
        <v/>
      </c>
      <c r="L371" s="77" t="str">
        <f t="shared" si="101"/>
        <v/>
      </c>
      <c r="M371" s="77" t="str">
        <f t="shared" si="93"/>
        <v/>
      </c>
      <c r="N371" s="67" t="str">
        <f t="shared" si="94"/>
        <v/>
      </c>
      <c r="O371" s="67" t="str">
        <f t="shared" si="95"/>
        <v/>
      </c>
      <c r="P371" s="67" t="str">
        <f t="shared" si="96"/>
        <v/>
      </c>
      <c r="Q371" s="27" t="str">
        <f>IF(A371="","",(CONVERT(Total_chem_mass_granD,"lbm","g")-SUM($O$4:O371))/CONVERT(Total_chem_mass_granD,"lbm","g"))</f>
        <v/>
      </c>
      <c r="R371" s="66" t="str">
        <f t="shared" si="97"/>
        <v/>
      </c>
      <c r="S371" s="65" t="str">
        <f t="shared" si="98"/>
        <v/>
      </c>
      <c r="T371" s="88" t="str">
        <f>IF(Q371="","",SUM($P$4:P371)*1000/J371*(1-Percent_bound_granD))</f>
        <v/>
      </c>
      <c r="U371" s="88" t="str">
        <f>IF(Q371="","",SUM($P$4:P371)*1000/F371*(1-Percent_bound_granD))</f>
        <v/>
      </c>
      <c r="V371" s="90" t="str">
        <f t="shared" si="99"/>
        <v/>
      </c>
      <c r="W371" s="68" t="str">
        <f>IF(AND(B370&lt;Runoff_duration_hr_granD/2,B371&gt;Runoff_duration_hr_granD/2),Runoff_duration_hr_granD/2,INDEX($B$4:$B$1500,IF(B371&gt;Runoff_duration_hr_granD/2,ROWS($W$4:W371)-1,ROWS($W$4:W371))))</f>
        <v/>
      </c>
      <c r="X371" s="103" t="str">
        <f>IFERROR(ROUND(IF(HG_shape_granD="Constant flow",IF(W371=Runoff_duration_hr_granD/2,CONVERT($D$4,"L","gal")/(Runoff_duration_hr_granD*60),VLOOKUP('Granular-Distrib. Calcs'!W371,'Granular-Distrib. Calcs'!$B$4:$K$1500,6,FALSE)),IF(W371=Runoff_duration_hr_granD/2,2*CONVERT($D$4,"L","gal")/(Runoff_duration_hr_granD*60),VLOOKUP('Granular-Distrib. Calcs'!W371,'Granular-Distrib. Calcs'!$B$4:$K$1500,6,FALSE))),2),"")</f>
        <v/>
      </c>
      <c r="Y371" s="67" t="str">
        <f>IF(A371="","",(SUM($N$4:N371)/25.4^3+(4/3*PI()*(M371/2/25.4)^3*Number_of_grains_granD)))</f>
        <v/>
      </c>
      <c r="Z371" s="67" t="str">
        <f>IF(A371="","",(SUM($O$4:O371)+(4/3*PI()*(M371/2)^3*Chem_block_density_granD/10^3*Number_of_grains_granD)))</f>
        <v/>
      </c>
    </row>
    <row r="372" spans="1:26" x14ac:dyDescent="0.3">
      <c r="A372" s="68" t="str">
        <f t="shared" si="100"/>
        <v/>
      </c>
      <c r="B372" s="68" t="str">
        <f t="shared" si="85"/>
        <v/>
      </c>
      <c r="C372" s="68" t="str">
        <f t="shared" si="86"/>
        <v/>
      </c>
      <c r="D372" s="67" t="str">
        <f t="shared" si="87"/>
        <v/>
      </c>
      <c r="E372" s="262" t="str">
        <f t="shared" si="88"/>
        <v/>
      </c>
      <c r="F372" s="262" t="str">
        <f>IF(E372="","",SUM(E$4:E372))</f>
        <v/>
      </c>
      <c r="G372" s="262" t="str">
        <f t="shared" si="89"/>
        <v/>
      </c>
      <c r="H372" s="67" t="str">
        <f t="shared" si="90"/>
        <v/>
      </c>
      <c r="I372" s="67" t="str">
        <f t="shared" si="91"/>
        <v/>
      </c>
      <c r="J372" s="67" t="str">
        <f>IF(I372="","",SUM(I$4:I372))</f>
        <v/>
      </c>
      <c r="K372" s="67" t="str">
        <f t="shared" si="92"/>
        <v/>
      </c>
      <c r="L372" s="77" t="str">
        <f t="shared" si="101"/>
        <v/>
      </c>
      <c r="M372" s="77" t="str">
        <f t="shared" si="93"/>
        <v/>
      </c>
      <c r="N372" s="67" t="str">
        <f t="shared" si="94"/>
        <v/>
      </c>
      <c r="O372" s="67" t="str">
        <f t="shared" si="95"/>
        <v/>
      </c>
      <c r="P372" s="67" t="str">
        <f t="shared" si="96"/>
        <v/>
      </c>
      <c r="Q372" s="27" t="str">
        <f>IF(A372="","",(CONVERT(Total_chem_mass_granD,"lbm","g")-SUM($O$4:O372))/CONVERT(Total_chem_mass_granD,"lbm","g"))</f>
        <v/>
      </c>
      <c r="R372" s="66" t="str">
        <f t="shared" si="97"/>
        <v/>
      </c>
      <c r="S372" s="65" t="str">
        <f t="shared" si="98"/>
        <v/>
      </c>
      <c r="T372" s="88" t="str">
        <f>IF(Q372="","",SUM($P$4:P372)*1000/J372*(1-Percent_bound_granD))</f>
        <v/>
      </c>
      <c r="U372" s="88" t="str">
        <f>IF(Q372="","",SUM($P$4:P372)*1000/F372*(1-Percent_bound_granD))</f>
        <v/>
      </c>
      <c r="V372" s="90" t="str">
        <f t="shared" si="99"/>
        <v/>
      </c>
      <c r="W372" s="68" t="str">
        <f>IF(AND(B371&lt;Runoff_duration_hr_granD/2,B372&gt;Runoff_duration_hr_granD/2),Runoff_duration_hr_granD/2,INDEX($B$4:$B$1500,IF(B372&gt;Runoff_duration_hr_granD/2,ROWS($W$4:W372)-1,ROWS($W$4:W372))))</f>
        <v/>
      </c>
      <c r="X372" s="103" t="str">
        <f>IFERROR(ROUND(IF(HG_shape_granD="Constant flow",IF(W372=Runoff_duration_hr_granD/2,CONVERT($D$4,"L","gal")/(Runoff_duration_hr_granD*60),VLOOKUP('Granular-Distrib. Calcs'!W372,'Granular-Distrib. Calcs'!$B$4:$K$1500,6,FALSE)),IF(W372=Runoff_duration_hr_granD/2,2*CONVERT($D$4,"L","gal")/(Runoff_duration_hr_granD*60),VLOOKUP('Granular-Distrib. Calcs'!W372,'Granular-Distrib. Calcs'!$B$4:$K$1500,6,FALSE))),2),"")</f>
        <v/>
      </c>
      <c r="Y372" s="67" t="str">
        <f>IF(A372="","",(SUM($N$4:N372)/25.4^3+(4/3*PI()*(M372/2/25.4)^3*Number_of_grains_granD)))</f>
        <v/>
      </c>
      <c r="Z372" s="67" t="str">
        <f>IF(A372="","",(SUM($O$4:O372)+(4/3*PI()*(M372/2)^3*Chem_block_density_granD/10^3*Number_of_grains_granD)))</f>
        <v/>
      </c>
    </row>
    <row r="373" spans="1:26" x14ac:dyDescent="0.3">
      <c r="A373" s="68" t="str">
        <f t="shared" si="100"/>
        <v/>
      </c>
      <c r="B373" s="68" t="str">
        <f t="shared" si="85"/>
        <v/>
      </c>
      <c r="C373" s="68" t="str">
        <f t="shared" si="86"/>
        <v/>
      </c>
      <c r="D373" s="67" t="str">
        <f t="shared" si="87"/>
        <v/>
      </c>
      <c r="E373" s="262" t="str">
        <f t="shared" si="88"/>
        <v/>
      </c>
      <c r="F373" s="262" t="str">
        <f>IF(E373="","",SUM(E$4:E373))</f>
        <v/>
      </c>
      <c r="G373" s="262" t="str">
        <f t="shared" si="89"/>
        <v/>
      </c>
      <c r="H373" s="67" t="str">
        <f t="shared" si="90"/>
        <v/>
      </c>
      <c r="I373" s="67" t="str">
        <f t="shared" si="91"/>
        <v/>
      </c>
      <c r="J373" s="67" t="str">
        <f>IF(I373="","",SUM(I$4:I373))</f>
        <v/>
      </c>
      <c r="K373" s="67" t="str">
        <f t="shared" si="92"/>
        <v/>
      </c>
      <c r="L373" s="77" t="str">
        <f t="shared" si="101"/>
        <v/>
      </c>
      <c r="M373" s="77" t="str">
        <f t="shared" si="93"/>
        <v/>
      </c>
      <c r="N373" s="67" t="str">
        <f t="shared" si="94"/>
        <v/>
      </c>
      <c r="O373" s="67" t="str">
        <f t="shared" si="95"/>
        <v/>
      </c>
      <c r="P373" s="67" t="str">
        <f t="shared" si="96"/>
        <v/>
      </c>
      <c r="Q373" s="27" t="str">
        <f>IF(A373="","",(CONVERT(Total_chem_mass_granD,"lbm","g")-SUM($O$4:O373))/CONVERT(Total_chem_mass_granD,"lbm","g"))</f>
        <v/>
      </c>
      <c r="R373" s="66" t="str">
        <f t="shared" si="97"/>
        <v/>
      </c>
      <c r="S373" s="65" t="str">
        <f t="shared" si="98"/>
        <v/>
      </c>
      <c r="T373" s="88" t="str">
        <f>IF(Q373="","",SUM($P$4:P373)*1000/J373*(1-Percent_bound_granD))</f>
        <v/>
      </c>
      <c r="U373" s="88" t="str">
        <f>IF(Q373="","",SUM($P$4:P373)*1000/F373*(1-Percent_bound_granD))</f>
        <v/>
      </c>
      <c r="V373" s="90" t="str">
        <f t="shared" si="99"/>
        <v/>
      </c>
      <c r="W373" s="68" t="str">
        <f>IF(AND(B372&lt;Runoff_duration_hr_granD/2,B373&gt;Runoff_duration_hr_granD/2),Runoff_duration_hr_granD/2,INDEX($B$4:$B$1500,IF(B373&gt;Runoff_duration_hr_granD/2,ROWS($W$4:W373)-1,ROWS($W$4:W373))))</f>
        <v/>
      </c>
      <c r="X373" s="103" t="str">
        <f>IFERROR(ROUND(IF(HG_shape_granD="Constant flow",IF(W373=Runoff_duration_hr_granD/2,CONVERT($D$4,"L","gal")/(Runoff_duration_hr_granD*60),VLOOKUP('Granular-Distrib. Calcs'!W373,'Granular-Distrib. Calcs'!$B$4:$K$1500,6,FALSE)),IF(W373=Runoff_duration_hr_granD/2,2*CONVERT($D$4,"L","gal")/(Runoff_duration_hr_granD*60),VLOOKUP('Granular-Distrib. Calcs'!W373,'Granular-Distrib. Calcs'!$B$4:$K$1500,6,FALSE))),2),"")</f>
        <v/>
      </c>
      <c r="Y373" s="67" t="str">
        <f>IF(A373="","",(SUM($N$4:N373)/25.4^3+(4/3*PI()*(M373/2/25.4)^3*Number_of_grains_granD)))</f>
        <v/>
      </c>
      <c r="Z373" s="67" t="str">
        <f>IF(A373="","",(SUM($O$4:O373)+(4/3*PI()*(M373/2)^3*Chem_block_density_granD/10^3*Number_of_grains_granD)))</f>
        <v/>
      </c>
    </row>
    <row r="374" spans="1:26" x14ac:dyDescent="0.3">
      <c r="A374" s="68" t="str">
        <f t="shared" si="100"/>
        <v/>
      </c>
      <c r="B374" s="68" t="str">
        <f t="shared" si="85"/>
        <v/>
      </c>
      <c r="C374" s="68" t="str">
        <f t="shared" si="86"/>
        <v/>
      </c>
      <c r="D374" s="67" t="str">
        <f t="shared" si="87"/>
        <v/>
      </c>
      <c r="E374" s="262" t="str">
        <f t="shared" si="88"/>
        <v/>
      </c>
      <c r="F374" s="262" t="str">
        <f>IF(E374="","",SUM(E$4:E374))</f>
        <v/>
      </c>
      <c r="G374" s="262" t="str">
        <f t="shared" si="89"/>
        <v/>
      </c>
      <c r="H374" s="67" t="str">
        <f t="shared" si="90"/>
        <v/>
      </c>
      <c r="I374" s="67" t="str">
        <f t="shared" si="91"/>
        <v/>
      </c>
      <c r="J374" s="67" t="str">
        <f>IF(I374="","",SUM(I$4:I374))</f>
        <v/>
      </c>
      <c r="K374" s="67" t="str">
        <f t="shared" si="92"/>
        <v/>
      </c>
      <c r="L374" s="77" t="str">
        <f t="shared" si="101"/>
        <v/>
      </c>
      <c r="M374" s="77" t="str">
        <f t="shared" si="93"/>
        <v/>
      </c>
      <c r="N374" s="67" t="str">
        <f t="shared" si="94"/>
        <v/>
      </c>
      <c r="O374" s="67" t="str">
        <f t="shared" si="95"/>
        <v/>
      </c>
      <c r="P374" s="67" t="str">
        <f t="shared" si="96"/>
        <v/>
      </c>
      <c r="Q374" s="27" t="str">
        <f>IF(A374="","",(CONVERT(Total_chem_mass_granD,"lbm","g")-SUM($O$4:O374))/CONVERT(Total_chem_mass_granD,"lbm","g"))</f>
        <v/>
      </c>
      <c r="R374" s="66" t="str">
        <f t="shared" si="97"/>
        <v/>
      </c>
      <c r="S374" s="65" t="str">
        <f t="shared" si="98"/>
        <v/>
      </c>
      <c r="T374" s="88" t="str">
        <f>IF(Q374="","",SUM($P$4:P374)*1000/J374*(1-Percent_bound_granD))</f>
        <v/>
      </c>
      <c r="U374" s="88" t="str">
        <f>IF(Q374="","",SUM($P$4:P374)*1000/F374*(1-Percent_bound_granD))</f>
        <v/>
      </c>
      <c r="V374" s="90" t="str">
        <f t="shared" si="99"/>
        <v/>
      </c>
      <c r="W374" s="68" t="str">
        <f>IF(AND(B373&lt;Runoff_duration_hr_granD/2,B374&gt;Runoff_duration_hr_granD/2),Runoff_duration_hr_granD/2,INDEX($B$4:$B$1500,IF(B374&gt;Runoff_duration_hr_granD/2,ROWS($W$4:W374)-1,ROWS($W$4:W374))))</f>
        <v/>
      </c>
      <c r="X374" s="103" t="str">
        <f>IFERROR(ROUND(IF(HG_shape_granD="Constant flow",IF(W374=Runoff_duration_hr_granD/2,CONVERT($D$4,"L","gal")/(Runoff_duration_hr_granD*60),VLOOKUP('Granular-Distrib. Calcs'!W374,'Granular-Distrib. Calcs'!$B$4:$K$1500,6,FALSE)),IF(W374=Runoff_duration_hr_granD/2,2*CONVERT($D$4,"L","gal")/(Runoff_duration_hr_granD*60),VLOOKUP('Granular-Distrib. Calcs'!W374,'Granular-Distrib. Calcs'!$B$4:$K$1500,6,FALSE))),2),"")</f>
        <v/>
      </c>
      <c r="Y374" s="67" t="str">
        <f>IF(A374="","",(SUM($N$4:N374)/25.4^3+(4/3*PI()*(M374/2/25.4)^3*Number_of_grains_granD)))</f>
        <v/>
      </c>
      <c r="Z374" s="67" t="str">
        <f>IF(A374="","",(SUM($O$4:O374)+(4/3*PI()*(M374/2)^3*Chem_block_density_granD/10^3*Number_of_grains_granD)))</f>
        <v/>
      </c>
    </row>
    <row r="375" spans="1:26" x14ac:dyDescent="0.3">
      <c r="A375" s="68" t="str">
        <f t="shared" si="100"/>
        <v/>
      </c>
      <c r="B375" s="68" t="str">
        <f t="shared" si="85"/>
        <v/>
      </c>
      <c r="C375" s="68" t="str">
        <f t="shared" si="86"/>
        <v/>
      </c>
      <c r="D375" s="67" t="str">
        <f t="shared" si="87"/>
        <v/>
      </c>
      <c r="E375" s="262" t="str">
        <f t="shared" si="88"/>
        <v/>
      </c>
      <c r="F375" s="262" t="str">
        <f>IF(E375="","",SUM(E$4:E375))</f>
        <v/>
      </c>
      <c r="G375" s="262" t="str">
        <f t="shared" si="89"/>
        <v/>
      </c>
      <c r="H375" s="67" t="str">
        <f t="shared" si="90"/>
        <v/>
      </c>
      <c r="I375" s="67" t="str">
        <f t="shared" si="91"/>
        <v/>
      </c>
      <c r="J375" s="67" t="str">
        <f>IF(I375="","",SUM(I$4:I375))</f>
        <v/>
      </c>
      <c r="K375" s="67" t="str">
        <f t="shared" si="92"/>
        <v/>
      </c>
      <c r="L375" s="77" t="str">
        <f t="shared" si="101"/>
        <v/>
      </c>
      <c r="M375" s="77" t="str">
        <f t="shared" si="93"/>
        <v/>
      </c>
      <c r="N375" s="67" t="str">
        <f t="shared" si="94"/>
        <v/>
      </c>
      <c r="O375" s="67" t="str">
        <f t="shared" si="95"/>
        <v/>
      </c>
      <c r="P375" s="67" t="str">
        <f t="shared" si="96"/>
        <v/>
      </c>
      <c r="Q375" s="27" t="str">
        <f>IF(A375="","",(CONVERT(Total_chem_mass_granD,"lbm","g")-SUM($O$4:O375))/CONVERT(Total_chem_mass_granD,"lbm","g"))</f>
        <v/>
      </c>
      <c r="R375" s="66" t="str">
        <f t="shared" si="97"/>
        <v/>
      </c>
      <c r="S375" s="65" t="str">
        <f t="shared" si="98"/>
        <v/>
      </c>
      <c r="T375" s="88" t="str">
        <f>IF(Q375="","",SUM($P$4:P375)*1000/J375*(1-Percent_bound_granD))</f>
        <v/>
      </c>
      <c r="U375" s="88" t="str">
        <f>IF(Q375="","",SUM($P$4:P375)*1000/F375*(1-Percent_bound_granD))</f>
        <v/>
      </c>
      <c r="V375" s="90" t="str">
        <f t="shared" si="99"/>
        <v/>
      </c>
      <c r="W375" s="68" t="str">
        <f>IF(AND(B374&lt;Runoff_duration_hr_granD/2,B375&gt;Runoff_duration_hr_granD/2),Runoff_duration_hr_granD/2,INDEX($B$4:$B$1500,IF(B375&gt;Runoff_duration_hr_granD/2,ROWS($W$4:W375)-1,ROWS($W$4:W375))))</f>
        <v/>
      </c>
      <c r="X375" s="103" t="str">
        <f>IFERROR(ROUND(IF(HG_shape_granD="Constant flow",IF(W375=Runoff_duration_hr_granD/2,CONVERT($D$4,"L","gal")/(Runoff_duration_hr_granD*60),VLOOKUP('Granular-Distrib. Calcs'!W375,'Granular-Distrib. Calcs'!$B$4:$K$1500,6,FALSE)),IF(W375=Runoff_duration_hr_granD/2,2*CONVERT($D$4,"L","gal")/(Runoff_duration_hr_granD*60),VLOOKUP('Granular-Distrib. Calcs'!W375,'Granular-Distrib. Calcs'!$B$4:$K$1500,6,FALSE))),2),"")</f>
        <v/>
      </c>
      <c r="Y375" s="67" t="str">
        <f>IF(A375="","",(SUM($N$4:N375)/25.4^3+(4/3*PI()*(M375/2/25.4)^3*Number_of_grains_granD)))</f>
        <v/>
      </c>
      <c r="Z375" s="67" t="str">
        <f>IF(A375="","",(SUM($O$4:O375)+(4/3*PI()*(M375/2)^3*Chem_block_density_granD/10^3*Number_of_grains_granD)))</f>
        <v/>
      </c>
    </row>
    <row r="376" spans="1:26" x14ac:dyDescent="0.3">
      <c r="A376" s="68" t="str">
        <f t="shared" si="100"/>
        <v/>
      </c>
      <c r="B376" s="68" t="str">
        <f t="shared" si="85"/>
        <v/>
      </c>
      <c r="C376" s="68" t="str">
        <f t="shared" si="86"/>
        <v/>
      </c>
      <c r="D376" s="67" t="str">
        <f t="shared" si="87"/>
        <v/>
      </c>
      <c r="E376" s="262" t="str">
        <f t="shared" si="88"/>
        <v/>
      </c>
      <c r="F376" s="262" t="str">
        <f>IF(E376="","",SUM(E$4:E376))</f>
        <v/>
      </c>
      <c r="G376" s="262" t="str">
        <f t="shared" si="89"/>
        <v/>
      </c>
      <c r="H376" s="67" t="str">
        <f t="shared" si="90"/>
        <v/>
      </c>
      <c r="I376" s="67" t="str">
        <f t="shared" si="91"/>
        <v/>
      </c>
      <c r="J376" s="67" t="str">
        <f>IF(I376="","",SUM(I$4:I376))</f>
        <v/>
      </c>
      <c r="K376" s="67" t="str">
        <f t="shared" si="92"/>
        <v/>
      </c>
      <c r="L376" s="77" t="str">
        <f t="shared" si="101"/>
        <v/>
      </c>
      <c r="M376" s="77" t="str">
        <f t="shared" si="93"/>
        <v/>
      </c>
      <c r="N376" s="67" t="str">
        <f t="shared" si="94"/>
        <v/>
      </c>
      <c r="O376" s="67" t="str">
        <f t="shared" si="95"/>
        <v/>
      </c>
      <c r="P376" s="67" t="str">
        <f t="shared" si="96"/>
        <v/>
      </c>
      <c r="Q376" s="27" t="str">
        <f>IF(A376="","",(CONVERT(Total_chem_mass_granD,"lbm","g")-SUM($O$4:O376))/CONVERT(Total_chem_mass_granD,"lbm","g"))</f>
        <v/>
      </c>
      <c r="R376" s="66" t="str">
        <f t="shared" si="97"/>
        <v/>
      </c>
      <c r="S376" s="65" t="str">
        <f t="shared" si="98"/>
        <v/>
      </c>
      <c r="T376" s="88" t="str">
        <f>IF(Q376="","",SUM($P$4:P376)*1000/J376*(1-Percent_bound_granD))</f>
        <v/>
      </c>
      <c r="U376" s="88" t="str">
        <f>IF(Q376="","",SUM($P$4:P376)*1000/F376*(1-Percent_bound_granD))</f>
        <v/>
      </c>
      <c r="V376" s="90" t="str">
        <f t="shared" si="99"/>
        <v/>
      </c>
      <c r="W376" s="68" t="str">
        <f>IF(AND(B375&lt;Runoff_duration_hr_granD/2,B376&gt;Runoff_duration_hr_granD/2),Runoff_duration_hr_granD/2,INDEX($B$4:$B$1500,IF(B376&gt;Runoff_duration_hr_granD/2,ROWS($W$4:W376)-1,ROWS($W$4:W376))))</f>
        <v/>
      </c>
      <c r="X376" s="103" t="str">
        <f>IFERROR(ROUND(IF(HG_shape_granD="Constant flow",IF(W376=Runoff_duration_hr_granD/2,CONVERT($D$4,"L","gal")/(Runoff_duration_hr_granD*60),VLOOKUP('Granular-Distrib. Calcs'!W376,'Granular-Distrib. Calcs'!$B$4:$K$1500,6,FALSE)),IF(W376=Runoff_duration_hr_granD/2,2*CONVERT($D$4,"L","gal")/(Runoff_duration_hr_granD*60),VLOOKUP('Granular-Distrib. Calcs'!W376,'Granular-Distrib. Calcs'!$B$4:$K$1500,6,FALSE))),2),"")</f>
        <v/>
      </c>
      <c r="Y376" s="67" t="str">
        <f>IF(A376="","",(SUM($N$4:N376)/25.4^3+(4/3*PI()*(M376/2/25.4)^3*Number_of_grains_granD)))</f>
        <v/>
      </c>
      <c r="Z376" s="67" t="str">
        <f>IF(A376="","",(SUM($O$4:O376)+(4/3*PI()*(M376/2)^3*Chem_block_density_granD/10^3*Number_of_grains_granD)))</f>
        <v/>
      </c>
    </row>
    <row r="377" spans="1:26" x14ac:dyDescent="0.3">
      <c r="A377" s="68" t="str">
        <f t="shared" si="100"/>
        <v/>
      </c>
      <c r="B377" s="68" t="str">
        <f t="shared" si="85"/>
        <v/>
      </c>
      <c r="C377" s="68" t="str">
        <f t="shared" si="86"/>
        <v/>
      </c>
      <c r="D377" s="67" t="str">
        <f t="shared" si="87"/>
        <v/>
      </c>
      <c r="E377" s="262" t="str">
        <f t="shared" si="88"/>
        <v/>
      </c>
      <c r="F377" s="262" t="str">
        <f>IF(E377="","",SUM(E$4:E377))</f>
        <v/>
      </c>
      <c r="G377" s="262" t="str">
        <f t="shared" si="89"/>
        <v/>
      </c>
      <c r="H377" s="67" t="str">
        <f t="shared" si="90"/>
        <v/>
      </c>
      <c r="I377" s="67" t="str">
        <f t="shared" si="91"/>
        <v/>
      </c>
      <c r="J377" s="67" t="str">
        <f>IF(I377="","",SUM(I$4:I377))</f>
        <v/>
      </c>
      <c r="K377" s="67" t="str">
        <f t="shared" si="92"/>
        <v/>
      </c>
      <c r="L377" s="77" t="str">
        <f t="shared" si="101"/>
        <v/>
      </c>
      <c r="M377" s="77" t="str">
        <f t="shared" si="93"/>
        <v/>
      </c>
      <c r="N377" s="67" t="str">
        <f t="shared" si="94"/>
        <v/>
      </c>
      <c r="O377" s="67" t="str">
        <f t="shared" si="95"/>
        <v/>
      </c>
      <c r="P377" s="67" t="str">
        <f t="shared" si="96"/>
        <v/>
      </c>
      <c r="Q377" s="27" t="str">
        <f>IF(A377="","",(CONVERT(Total_chem_mass_granD,"lbm","g")-SUM($O$4:O377))/CONVERT(Total_chem_mass_granD,"lbm","g"))</f>
        <v/>
      </c>
      <c r="R377" s="66" t="str">
        <f t="shared" si="97"/>
        <v/>
      </c>
      <c r="S377" s="65" t="str">
        <f t="shared" si="98"/>
        <v/>
      </c>
      <c r="T377" s="88" t="str">
        <f>IF(Q377="","",SUM($P$4:P377)*1000/J377*(1-Percent_bound_granD))</f>
        <v/>
      </c>
      <c r="U377" s="88" t="str">
        <f>IF(Q377="","",SUM($P$4:P377)*1000/F377*(1-Percent_bound_granD))</f>
        <v/>
      </c>
      <c r="V377" s="90" t="str">
        <f t="shared" si="99"/>
        <v/>
      </c>
      <c r="W377" s="68" t="str">
        <f>IF(AND(B376&lt;Runoff_duration_hr_granD/2,B377&gt;Runoff_duration_hr_granD/2),Runoff_duration_hr_granD/2,INDEX($B$4:$B$1500,IF(B377&gt;Runoff_duration_hr_granD/2,ROWS($W$4:W377)-1,ROWS($W$4:W377))))</f>
        <v/>
      </c>
      <c r="X377" s="103" t="str">
        <f>IFERROR(ROUND(IF(HG_shape_granD="Constant flow",IF(W377=Runoff_duration_hr_granD/2,CONVERT($D$4,"L","gal")/(Runoff_duration_hr_granD*60),VLOOKUP('Granular-Distrib. Calcs'!W377,'Granular-Distrib. Calcs'!$B$4:$K$1500,6,FALSE)),IF(W377=Runoff_duration_hr_granD/2,2*CONVERT($D$4,"L","gal")/(Runoff_duration_hr_granD*60),VLOOKUP('Granular-Distrib. Calcs'!W377,'Granular-Distrib. Calcs'!$B$4:$K$1500,6,FALSE))),2),"")</f>
        <v/>
      </c>
      <c r="Y377" s="67" t="str">
        <f>IF(A377="","",(SUM($N$4:N377)/25.4^3+(4/3*PI()*(M377/2/25.4)^3*Number_of_grains_granD)))</f>
        <v/>
      </c>
      <c r="Z377" s="67" t="str">
        <f>IF(A377="","",(SUM($O$4:O377)+(4/3*PI()*(M377/2)^3*Chem_block_density_granD/10^3*Number_of_grains_granD)))</f>
        <v/>
      </c>
    </row>
    <row r="378" spans="1:26" x14ac:dyDescent="0.3">
      <c r="A378" s="68" t="str">
        <f t="shared" si="100"/>
        <v/>
      </c>
      <c r="B378" s="68" t="str">
        <f t="shared" si="85"/>
        <v/>
      </c>
      <c r="C378" s="68" t="str">
        <f t="shared" si="86"/>
        <v/>
      </c>
      <c r="D378" s="67" t="str">
        <f t="shared" si="87"/>
        <v/>
      </c>
      <c r="E378" s="262" t="str">
        <f t="shared" si="88"/>
        <v/>
      </c>
      <c r="F378" s="262" t="str">
        <f>IF(E378="","",SUM(E$4:E378))</f>
        <v/>
      </c>
      <c r="G378" s="262" t="str">
        <f t="shared" si="89"/>
        <v/>
      </c>
      <c r="H378" s="67" t="str">
        <f t="shared" si="90"/>
        <v/>
      </c>
      <c r="I378" s="67" t="str">
        <f t="shared" si="91"/>
        <v/>
      </c>
      <c r="J378" s="67" t="str">
        <f>IF(I378="","",SUM(I$4:I378))</f>
        <v/>
      </c>
      <c r="K378" s="67" t="str">
        <f t="shared" si="92"/>
        <v/>
      </c>
      <c r="L378" s="77" t="str">
        <f t="shared" si="101"/>
        <v/>
      </c>
      <c r="M378" s="77" t="str">
        <f t="shared" si="93"/>
        <v/>
      </c>
      <c r="N378" s="67" t="str">
        <f t="shared" si="94"/>
        <v/>
      </c>
      <c r="O378" s="67" t="str">
        <f t="shared" si="95"/>
        <v/>
      </c>
      <c r="P378" s="67" t="str">
        <f t="shared" si="96"/>
        <v/>
      </c>
      <c r="Q378" s="27" t="str">
        <f>IF(A378="","",(CONVERT(Total_chem_mass_granD,"lbm","g")-SUM($O$4:O378))/CONVERT(Total_chem_mass_granD,"lbm","g"))</f>
        <v/>
      </c>
      <c r="R378" s="66" t="str">
        <f t="shared" si="97"/>
        <v/>
      </c>
      <c r="S378" s="65" t="str">
        <f t="shared" si="98"/>
        <v/>
      </c>
      <c r="T378" s="88" t="str">
        <f>IF(Q378="","",SUM($P$4:P378)*1000/J378*(1-Percent_bound_granD))</f>
        <v/>
      </c>
      <c r="U378" s="88" t="str">
        <f>IF(Q378="","",SUM($P$4:P378)*1000/F378*(1-Percent_bound_granD))</f>
        <v/>
      </c>
      <c r="V378" s="90" t="str">
        <f t="shared" si="99"/>
        <v/>
      </c>
      <c r="W378" s="68" t="str">
        <f>IF(AND(B377&lt;Runoff_duration_hr_granD/2,B378&gt;Runoff_duration_hr_granD/2),Runoff_duration_hr_granD/2,INDEX($B$4:$B$1500,IF(B378&gt;Runoff_duration_hr_granD/2,ROWS($W$4:W378)-1,ROWS($W$4:W378))))</f>
        <v/>
      </c>
      <c r="X378" s="103" t="str">
        <f>IFERROR(ROUND(IF(HG_shape_granD="Constant flow",IF(W378=Runoff_duration_hr_granD/2,CONVERT($D$4,"L","gal")/(Runoff_duration_hr_granD*60),VLOOKUP('Granular-Distrib. Calcs'!W378,'Granular-Distrib. Calcs'!$B$4:$K$1500,6,FALSE)),IF(W378=Runoff_duration_hr_granD/2,2*CONVERT($D$4,"L","gal")/(Runoff_duration_hr_granD*60),VLOOKUP('Granular-Distrib. Calcs'!W378,'Granular-Distrib. Calcs'!$B$4:$K$1500,6,FALSE))),2),"")</f>
        <v/>
      </c>
      <c r="Y378" s="67" t="str">
        <f>IF(A378="","",(SUM($N$4:N378)/25.4^3+(4/3*PI()*(M378/2/25.4)^3*Number_of_grains_granD)))</f>
        <v/>
      </c>
      <c r="Z378" s="67" t="str">
        <f>IF(A378="","",(SUM($O$4:O378)+(4/3*PI()*(M378/2)^3*Chem_block_density_granD/10^3*Number_of_grains_granD)))</f>
        <v/>
      </c>
    </row>
    <row r="379" spans="1:26" x14ac:dyDescent="0.3">
      <c r="A379" s="68" t="str">
        <f t="shared" si="100"/>
        <v/>
      </c>
      <c r="B379" s="68" t="str">
        <f t="shared" si="85"/>
        <v/>
      </c>
      <c r="C379" s="68" t="str">
        <f t="shared" si="86"/>
        <v/>
      </c>
      <c r="D379" s="67" t="str">
        <f t="shared" si="87"/>
        <v/>
      </c>
      <c r="E379" s="262" t="str">
        <f t="shared" si="88"/>
        <v/>
      </c>
      <c r="F379" s="262" t="str">
        <f>IF(E379="","",SUM(E$4:E379))</f>
        <v/>
      </c>
      <c r="G379" s="262" t="str">
        <f t="shared" si="89"/>
        <v/>
      </c>
      <c r="H379" s="67" t="str">
        <f t="shared" si="90"/>
        <v/>
      </c>
      <c r="I379" s="67" t="str">
        <f t="shared" si="91"/>
        <v/>
      </c>
      <c r="J379" s="67" t="str">
        <f>IF(I379="","",SUM(I$4:I379))</f>
        <v/>
      </c>
      <c r="K379" s="67" t="str">
        <f t="shared" si="92"/>
        <v/>
      </c>
      <c r="L379" s="77" t="str">
        <f t="shared" si="101"/>
        <v/>
      </c>
      <c r="M379" s="77" t="str">
        <f t="shared" si="93"/>
        <v/>
      </c>
      <c r="N379" s="67" t="str">
        <f t="shared" si="94"/>
        <v/>
      </c>
      <c r="O379" s="67" t="str">
        <f t="shared" si="95"/>
        <v/>
      </c>
      <c r="P379" s="67" t="str">
        <f t="shared" si="96"/>
        <v/>
      </c>
      <c r="Q379" s="27" t="str">
        <f>IF(A379="","",(CONVERT(Total_chem_mass_granD,"lbm","g")-SUM($O$4:O379))/CONVERT(Total_chem_mass_granD,"lbm","g"))</f>
        <v/>
      </c>
      <c r="R379" s="66" t="str">
        <f t="shared" si="97"/>
        <v/>
      </c>
      <c r="S379" s="65" t="str">
        <f t="shared" si="98"/>
        <v/>
      </c>
      <c r="T379" s="88" t="str">
        <f>IF(Q379="","",SUM($P$4:P379)*1000/J379*(1-Percent_bound_granD))</f>
        <v/>
      </c>
      <c r="U379" s="88" t="str">
        <f>IF(Q379="","",SUM($P$4:P379)*1000/F379*(1-Percent_bound_granD))</f>
        <v/>
      </c>
      <c r="V379" s="90" t="str">
        <f t="shared" si="99"/>
        <v/>
      </c>
      <c r="W379" s="68" t="str">
        <f>IF(AND(B378&lt;Runoff_duration_hr_granD/2,B379&gt;Runoff_duration_hr_granD/2),Runoff_duration_hr_granD/2,INDEX($B$4:$B$1500,IF(B379&gt;Runoff_duration_hr_granD/2,ROWS($W$4:W379)-1,ROWS($W$4:W379))))</f>
        <v/>
      </c>
      <c r="X379" s="103" t="str">
        <f>IFERROR(ROUND(IF(HG_shape_granD="Constant flow",IF(W379=Runoff_duration_hr_granD/2,CONVERT($D$4,"L","gal")/(Runoff_duration_hr_granD*60),VLOOKUP('Granular-Distrib. Calcs'!W379,'Granular-Distrib. Calcs'!$B$4:$K$1500,6,FALSE)),IF(W379=Runoff_duration_hr_granD/2,2*CONVERT($D$4,"L","gal")/(Runoff_duration_hr_granD*60),VLOOKUP('Granular-Distrib. Calcs'!W379,'Granular-Distrib. Calcs'!$B$4:$K$1500,6,FALSE))),2),"")</f>
        <v/>
      </c>
      <c r="Y379" s="67" t="str">
        <f>IF(A379="","",(SUM($N$4:N379)/25.4^3+(4/3*PI()*(M379/2/25.4)^3*Number_of_grains_granD)))</f>
        <v/>
      </c>
      <c r="Z379" s="67" t="str">
        <f>IF(A379="","",(SUM($O$4:O379)+(4/3*PI()*(M379/2)^3*Chem_block_density_granD/10^3*Number_of_grains_granD)))</f>
        <v/>
      </c>
    </row>
    <row r="380" spans="1:26" x14ac:dyDescent="0.3">
      <c r="A380" s="68" t="str">
        <f t="shared" si="100"/>
        <v/>
      </c>
      <c r="B380" s="68" t="str">
        <f t="shared" si="85"/>
        <v/>
      </c>
      <c r="C380" s="68" t="str">
        <f t="shared" si="86"/>
        <v/>
      </c>
      <c r="D380" s="67" t="str">
        <f t="shared" si="87"/>
        <v/>
      </c>
      <c r="E380" s="262" t="str">
        <f t="shared" si="88"/>
        <v/>
      </c>
      <c r="F380" s="262" t="str">
        <f>IF(E380="","",SUM(E$4:E380))</f>
        <v/>
      </c>
      <c r="G380" s="262" t="str">
        <f t="shared" si="89"/>
        <v/>
      </c>
      <c r="H380" s="67" t="str">
        <f t="shared" si="90"/>
        <v/>
      </c>
      <c r="I380" s="67" t="str">
        <f t="shared" si="91"/>
        <v/>
      </c>
      <c r="J380" s="67" t="str">
        <f>IF(I380="","",SUM(I$4:I380))</f>
        <v/>
      </c>
      <c r="K380" s="67" t="str">
        <f t="shared" si="92"/>
        <v/>
      </c>
      <c r="L380" s="77" t="str">
        <f t="shared" si="101"/>
        <v/>
      </c>
      <c r="M380" s="77" t="str">
        <f t="shared" si="93"/>
        <v/>
      </c>
      <c r="N380" s="67" t="str">
        <f t="shared" si="94"/>
        <v/>
      </c>
      <c r="O380" s="67" t="str">
        <f t="shared" si="95"/>
        <v/>
      </c>
      <c r="P380" s="67" t="str">
        <f t="shared" si="96"/>
        <v/>
      </c>
      <c r="Q380" s="27" t="str">
        <f>IF(A380="","",(CONVERT(Total_chem_mass_granD,"lbm","g")-SUM($O$4:O380))/CONVERT(Total_chem_mass_granD,"lbm","g"))</f>
        <v/>
      </c>
      <c r="R380" s="66" t="str">
        <f t="shared" si="97"/>
        <v/>
      </c>
      <c r="S380" s="65" t="str">
        <f t="shared" si="98"/>
        <v/>
      </c>
      <c r="T380" s="88" t="str">
        <f>IF(Q380="","",SUM($P$4:P380)*1000/J380*(1-Percent_bound_granD))</f>
        <v/>
      </c>
      <c r="U380" s="88" t="str">
        <f>IF(Q380="","",SUM($P$4:P380)*1000/F380*(1-Percent_bound_granD))</f>
        <v/>
      </c>
      <c r="V380" s="90" t="str">
        <f t="shared" si="99"/>
        <v/>
      </c>
      <c r="W380" s="68" t="str">
        <f>IF(AND(B379&lt;Runoff_duration_hr_granD/2,B380&gt;Runoff_duration_hr_granD/2),Runoff_duration_hr_granD/2,INDEX($B$4:$B$1500,IF(B380&gt;Runoff_duration_hr_granD/2,ROWS($W$4:W380)-1,ROWS($W$4:W380))))</f>
        <v/>
      </c>
      <c r="X380" s="103" t="str">
        <f>IFERROR(ROUND(IF(HG_shape_granD="Constant flow",IF(W380=Runoff_duration_hr_granD/2,CONVERT($D$4,"L","gal")/(Runoff_duration_hr_granD*60),VLOOKUP('Granular-Distrib. Calcs'!W380,'Granular-Distrib. Calcs'!$B$4:$K$1500,6,FALSE)),IF(W380=Runoff_duration_hr_granD/2,2*CONVERT($D$4,"L","gal")/(Runoff_duration_hr_granD*60),VLOOKUP('Granular-Distrib. Calcs'!W380,'Granular-Distrib. Calcs'!$B$4:$K$1500,6,FALSE))),2),"")</f>
        <v/>
      </c>
      <c r="Y380" s="67" t="str">
        <f>IF(A380="","",(SUM($N$4:N380)/25.4^3+(4/3*PI()*(M380/2/25.4)^3*Number_of_grains_granD)))</f>
        <v/>
      </c>
      <c r="Z380" s="67" t="str">
        <f>IF(A380="","",(SUM($O$4:O380)+(4/3*PI()*(M380/2)^3*Chem_block_density_granD/10^3*Number_of_grains_granD)))</f>
        <v/>
      </c>
    </row>
    <row r="381" spans="1:26" x14ac:dyDescent="0.3">
      <c r="A381" s="68" t="str">
        <f t="shared" si="100"/>
        <v/>
      </c>
      <c r="B381" s="68" t="str">
        <f t="shared" si="85"/>
        <v/>
      </c>
      <c r="C381" s="68" t="str">
        <f t="shared" si="86"/>
        <v/>
      </c>
      <c r="D381" s="67" t="str">
        <f t="shared" si="87"/>
        <v/>
      </c>
      <c r="E381" s="262" t="str">
        <f t="shared" si="88"/>
        <v/>
      </c>
      <c r="F381" s="262" t="str">
        <f>IF(E381="","",SUM(E$4:E381))</f>
        <v/>
      </c>
      <c r="G381" s="262" t="str">
        <f t="shared" si="89"/>
        <v/>
      </c>
      <c r="H381" s="67" t="str">
        <f t="shared" si="90"/>
        <v/>
      </c>
      <c r="I381" s="67" t="str">
        <f t="shared" si="91"/>
        <v/>
      </c>
      <c r="J381" s="67" t="str">
        <f>IF(I381="","",SUM(I$4:I381))</f>
        <v/>
      </c>
      <c r="K381" s="67" t="str">
        <f t="shared" si="92"/>
        <v/>
      </c>
      <c r="L381" s="77" t="str">
        <f t="shared" si="101"/>
        <v/>
      </c>
      <c r="M381" s="77" t="str">
        <f t="shared" si="93"/>
        <v/>
      </c>
      <c r="N381" s="67" t="str">
        <f t="shared" si="94"/>
        <v/>
      </c>
      <c r="O381" s="67" t="str">
        <f t="shared" si="95"/>
        <v/>
      </c>
      <c r="P381" s="67" t="str">
        <f t="shared" si="96"/>
        <v/>
      </c>
      <c r="Q381" s="27" t="str">
        <f>IF(A381="","",(CONVERT(Total_chem_mass_granD,"lbm","g")-SUM($O$4:O381))/CONVERT(Total_chem_mass_granD,"lbm","g"))</f>
        <v/>
      </c>
      <c r="R381" s="66" t="str">
        <f t="shared" si="97"/>
        <v/>
      </c>
      <c r="S381" s="65" t="str">
        <f t="shared" si="98"/>
        <v/>
      </c>
      <c r="T381" s="88" t="str">
        <f>IF(Q381="","",SUM($P$4:P381)*1000/J381*(1-Percent_bound_granD))</f>
        <v/>
      </c>
      <c r="U381" s="88" t="str">
        <f>IF(Q381="","",SUM($P$4:P381)*1000/F381*(1-Percent_bound_granD))</f>
        <v/>
      </c>
      <c r="V381" s="90" t="str">
        <f t="shared" si="99"/>
        <v/>
      </c>
      <c r="W381" s="68" t="str">
        <f>IF(AND(B380&lt;Runoff_duration_hr_granD/2,B381&gt;Runoff_duration_hr_granD/2),Runoff_duration_hr_granD/2,INDEX($B$4:$B$1500,IF(B381&gt;Runoff_duration_hr_granD/2,ROWS($W$4:W381)-1,ROWS($W$4:W381))))</f>
        <v/>
      </c>
      <c r="X381" s="103" t="str">
        <f>IFERROR(ROUND(IF(HG_shape_granD="Constant flow",IF(W381=Runoff_duration_hr_granD/2,CONVERT($D$4,"L","gal")/(Runoff_duration_hr_granD*60),VLOOKUP('Granular-Distrib. Calcs'!W381,'Granular-Distrib. Calcs'!$B$4:$K$1500,6,FALSE)),IF(W381=Runoff_duration_hr_granD/2,2*CONVERT($D$4,"L","gal")/(Runoff_duration_hr_granD*60),VLOOKUP('Granular-Distrib. Calcs'!W381,'Granular-Distrib. Calcs'!$B$4:$K$1500,6,FALSE))),2),"")</f>
        <v/>
      </c>
      <c r="Y381" s="67" t="str">
        <f>IF(A381="","",(SUM($N$4:N381)/25.4^3+(4/3*PI()*(M381/2/25.4)^3*Number_of_grains_granD)))</f>
        <v/>
      </c>
      <c r="Z381" s="67" t="str">
        <f>IF(A381="","",(SUM($O$4:O381)+(4/3*PI()*(M381/2)^3*Chem_block_density_granD/10^3*Number_of_grains_granD)))</f>
        <v/>
      </c>
    </row>
    <row r="382" spans="1:26" x14ac:dyDescent="0.3">
      <c r="A382" s="68" t="str">
        <f t="shared" si="100"/>
        <v/>
      </c>
      <c r="B382" s="68" t="str">
        <f t="shared" si="85"/>
        <v/>
      </c>
      <c r="C382" s="68" t="str">
        <f t="shared" si="86"/>
        <v/>
      </c>
      <c r="D382" s="67" t="str">
        <f t="shared" si="87"/>
        <v/>
      </c>
      <c r="E382" s="262" t="str">
        <f t="shared" si="88"/>
        <v/>
      </c>
      <c r="F382" s="262" t="str">
        <f>IF(E382="","",SUM(E$4:E382))</f>
        <v/>
      </c>
      <c r="G382" s="262" t="str">
        <f t="shared" si="89"/>
        <v/>
      </c>
      <c r="H382" s="67" t="str">
        <f t="shared" si="90"/>
        <v/>
      </c>
      <c r="I382" s="67" t="str">
        <f t="shared" si="91"/>
        <v/>
      </c>
      <c r="J382" s="67" t="str">
        <f>IF(I382="","",SUM(I$4:I382))</f>
        <v/>
      </c>
      <c r="K382" s="67" t="str">
        <f t="shared" si="92"/>
        <v/>
      </c>
      <c r="L382" s="77" t="str">
        <f t="shared" si="101"/>
        <v/>
      </c>
      <c r="M382" s="77" t="str">
        <f t="shared" si="93"/>
        <v/>
      </c>
      <c r="N382" s="67" t="str">
        <f t="shared" si="94"/>
        <v/>
      </c>
      <c r="O382" s="67" t="str">
        <f t="shared" si="95"/>
        <v/>
      </c>
      <c r="P382" s="67" t="str">
        <f t="shared" si="96"/>
        <v/>
      </c>
      <c r="Q382" s="27" t="str">
        <f>IF(A382="","",(CONVERT(Total_chem_mass_granD,"lbm","g")-SUM($O$4:O382))/CONVERT(Total_chem_mass_granD,"lbm","g"))</f>
        <v/>
      </c>
      <c r="R382" s="66" t="str">
        <f t="shared" si="97"/>
        <v/>
      </c>
      <c r="S382" s="65" t="str">
        <f t="shared" si="98"/>
        <v/>
      </c>
      <c r="T382" s="88" t="str">
        <f>IF(Q382="","",SUM($P$4:P382)*1000/J382*(1-Percent_bound_granD))</f>
        <v/>
      </c>
      <c r="U382" s="88" t="str">
        <f>IF(Q382="","",SUM($P$4:P382)*1000/F382*(1-Percent_bound_granD))</f>
        <v/>
      </c>
      <c r="V382" s="90" t="str">
        <f t="shared" si="99"/>
        <v/>
      </c>
      <c r="W382" s="68" t="str">
        <f>IF(AND(B381&lt;Runoff_duration_hr_granD/2,B382&gt;Runoff_duration_hr_granD/2),Runoff_duration_hr_granD/2,INDEX($B$4:$B$1500,IF(B382&gt;Runoff_duration_hr_granD/2,ROWS($W$4:W382)-1,ROWS($W$4:W382))))</f>
        <v/>
      </c>
      <c r="X382" s="103" t="str">
        <f>IFERROR(ROUND(IF(HG_shape_granD="Constant flow",IF(W382=Runoff_duration_hr_granD/2,CONVERT($D$4,"L","gal")/(Runoff_duration_hr_granD*60),VLOOKUP('Granular-Distrib. Calcs'!W382,'Granular-Distrib. Calcs'!$B$4:$K$1500,6,FALSE)),IF(W382=Runoff_duration_hr_granD/2,2*CONVERT($D$4,"L","gal")/(Runoff_duration_hr_granD*60),VLOOKUP('Granular-Distrib. Calcs'!W382,'Granular-Distrib. Calcs'!$B$4:$K$1500,6,FALSE))),2),"")</f>
        <v/>
      </c>
      <c r="Y382" s="67" t="str">
        <f>IF(A382="","",(SUM($N$4:N382)/25.4^3+(4/3*PI()*(M382/2/25.4)^3*Number_of_grains_granD)))</f>
        <v/>
      </c>
      <c r="Z382" s="67" t="str">
        <f>IF(A382="","",(SUM($O$4:O382)+(4/3*PI()*(M382/2)^3*Chem_block_density_granD/10^3*Number_of_grains_granD)))</f>
        <v/>
      </c>
    </row>
    <row r="383" spans="1:26" x14ac:dyDescent="0.3">
      <c r="A383" s="68" t="str">
        <f t="shared" si="100"/>
        <v/>
      </c>
      <c r="B383" s="68" t="str">
        <f t="shared" si="85"/>
        <v/>
      </c>
      <c r="C383" s="68" t="str">
        <f t="shared" si="86"/>
        <v/>
      </c>
      <c r="D383" s="67" t="str">
        <f t="shared" si="87"/>
        <v/>
      </c>
      <c r="E383" s="262" t="str">
        <f t="shared" si="88"/>
        <v/>
      </c>
      <c r="F383" s="262" t="str">
        <f>IF(E383="","",SUM(E$4:E383))</f>
        <v/>
      </c>
      <c r="G383" s="262" t="str">
        <f t="shared" si="89"/>
        <v/>
      </c>
      <c r="H383" s="67" t="str">
        <f t="shared" si="90"/>
        <v/>
      </c>
      <c r="I383" s="67" t="str">
        <f t="shared" si="91"/>
        <v/>
      </c>
      <c r="J383" s="67" t="str">
        <f>IF(I383="","",SUM(I$4:I383))</f>
        <v/>
      </c>
      <c r="K383" s="67" t="str">
        <f t="shared" si="92"/>
        <v/>
      </c>
      <c r="L383" s="77" t="str">
        <f t="shared" si="101"/>
        <v/>
      </c>
      <c r="M383" s="77" t="str">
        <f t="shared" si="93"/>
        <v/>
      </c>
      <c r="N383" s="67" t="str">
        <f t="shared" si="94"/>
        <v/>
      </c>
      <c r="O383" s="67" t="str">
        <f t="shared" si="95"/>
        <v/>
      </c>
      <c r="P383" s="67" t="str">
        <f t="shared" si="96"/>
        <v/>
      </c>
      <c r="Q383" s="27" t="str">
        <f>IF(A383="","",(CONVERT(Total_chem_mass_granD,"lbm","g")-SUM($O$4:O383))/CONVERT(Total_chem_mass_granD,"lbm","g"))</f>
        <v/>
      </c>
      <c r="R383" s="66" t="str">
        <f t="shared" si="97"/>
        <v/>
      </c>
      <c r="S383" s="65" t="str">
        <f t="shared" si="98"/>
        <v/>
      </c>
      <c r="T383" s="88" t="str">
        <f>IF(Q383="","",SUM($P$4:P383)*1000/J383*(1-Percent_bound_granD))</f>
        <v/>
      </c>
      <c r="U383" s="88" t="str">
        <f>IF(Q383="","",SUM($P$4:P383)*1000/F383*(1-Percent_bound_granD))</f>
        <v/>
      </c>
      <c r="V383" s="90" t="str">
        <f t="shared" si="99"/>
        <v/>
      </c>
      <c r="W383" s="68" t="str">
        <f>IF(AND(B382&lt;Runoff_duration_hr_granD/2,B383&gt;Runoff_duration_hr_granD/2),Runoff_duration_hr_granD/2,INDEX($B$4:$B$1500,IF(B383&gt;Runoff_duration_hr_granD/2,ROWS($W$4:W383)-1,ROWS($W$4:W383))))</f>
        <v/>
      </c>
      <c r="X383" s="103" t="str">
        <f>IFERROR(ROUND(IF(HG_shape_granD="Constant flow",IF(W383=Runoff_duration_hr_granD/2,CONVERT($D$4,"L","gal")/(Runoff_duration_hr_granD*60),VLOOKUP('Granular-Distrib. Calcs'!W383,'Granular-Distrib. Calcs'!$B$4:$K$1500,6,FALSE)),IF(W383=Runoff_duration_hr_granD/2,2*CONVERT($D$4,"L","gal")/(Runoff_duration_hr_granD*60),VLOOKUP('Granular-Distrib. Calcs'!W383,'Granular-Distrib. Calcs'!$B$4:$K$1500,6,FALSE))),2),"")</f>
        <v/>
      </c>
      <c r="Y383" s="67" t="str">
        <f>IF(A383="","",(SUM($N$4:N383)/25.4^3+(4/3*PI()*(M383/2/25.4)^3*Number_of_grains_granD)))</f>
        <v/>
      </c>
      <c r="Z383" s="67" t="str">
        <f>IF(A383="","",(SUM($O$4:O383)+(4/3*PI()*(M383/2)^3*Chem_block_density_granD/10^3*Number_of_grains_granD)))</f>
        <v/>
      </c>
    </row>
    <row r="384" spans="1:26" x14ac:dyDescent="0.3">
      <c r="A384" s="68" t="str">
        <f t="shared" si="100"/>
        <v/>
      </c>
      <c r="B384" s="68" t="str">
        <f t="shared" si="85"/>
        <v/>
      </c>
      <c r="C384" s="68" t="str">
        <f t="shared" si="86"/>
        <v/>
      </c>
      <c r="D384" s="67" t="str">
        <f t="shared" si="87"/>
        <v/>
      </c>
      <c r="E384" s="262" t="str">
        <f t="shared" si="88"/>
        <v/>
      </c>
      <c r="F384" s="262" t="str">
        <f>IF(E384="","",SUM(E$4:E384))</f>
        <v/>
      </c>
      <c r="G384" s="262" t="str">
        <f t="shared" si="89"/>
        <v/>
      </c>
      <c r="H384" s="67" t="str">
        <f t="shared" si="90"/>
        <v/>
      </c>
      <c r="I384" s="67" t="str">
        <f t="shared" si="91"/>
        <v/>
      </c>
      <c r="J384" s="67" t="str">
        <f>IF(I384="","",SUM(I$4:I384))</f>
        <v/>
      </c>
      <c r="K384" s="67" t="str">
        <f t="shared" si="92"/>
        <v/>
      </c>
      <c r="L384" s="77" t="str">
        <f t="shared" si="101"/>
        <v/>
      </c>
      <c r="M384" s="77" t="str">
        <f t="shared" si="93"/>
        <v/>
      </c>
      <c r="N384" s="67" t="str">
        <f t="shared" si="94"/>
        <v/>
      </c>
      <c r="O384" s="67" t="str">
        <f t="shared" si="95"/>
        <v/>
      </c>
      <c r="P384" s="67" t="str">
        <f t="shared" si="96"/>
        <v/>
      </c>
      <c r="Q384" s="27" t="str">
        <f>IF(A384="","",(CONVERT(Total_chem_mass_granD,"lbm","g")-SUM($O$4:O384))/CONVERT(Total_chem_mass_granD,"lbm","g"))</f>
        <v/>
      </c>
      <c r="R384" s="66" t="str">
        <f t="shared" si="97"/>
        <v/>
      </c>
      <c r="S384" s="65" t="str">
        <f t="shared" si="98"/>
        <v/>
      </c>
      <c r="T384" s="88" t="str">
        <f>IF(Q384="","",SUM($P$4:P384)*1000/J384*(1-Percent_bound_granD))</f>
        <v/>
      </c>
      <c r="U384" s="88" t="str">
        <f>IF(Q384="","",SUM($P$4:P384)*1000/F384*(1-Percent_bound_granD))</f>
        <v/>
      </c>
      <c r="V384" s="90" t="str">
        <f t="shared" si="99"/>
        <v/>
      </c>
      <c r="W384" s="68" t="str">
        <f>IF(AND(B383&lt;Runoff_duration_hr_granD/2,B384&gt;Runoff_duration_hr_granD/2),Runoff_duration_hr_granD/2,INDEX($B$4:$B$1500,IF(B384&gt;Runoff_duration_hr_granD/2,ROWS($W$4:W384)-1,ROWS($W$4:W384))))</f>
        <v/>
      </c>
      <c r="X384" s="103" t="str">
        <f>IFERROR(ROUND(IF(HG_shape_granD="Constant flow",IF(W384=Runoff_duration_hr_granD/2,CONVERT($D$4,"L","gal")/(Runoff_duration_hr_granD*60),VLOOKUP('Granular-Distrib. Calcs'!W384,'Granular-Distrib. Calcs'!$B$4:$K$1500,6,FALSE)),IF(W384=Runoff_duration_hr_granD/2,2*CONVERT($D$4,"L","gal")/(Runoff_duration_hr_granD*60),VLOOKUP('Granular-Distrib. Calcs'!W384,'Granular-Distrib. Calcs'!$B$4:$K$1500,6,FALSE))),2),"")</f>
        <v/>
      </c>
      <c r="Y384" s="67" t="str">
        <f>IF(A384="","",(SUM($N$4:N384)/25.4^3+(4/3*PI()*(M384/2/25.4)^3*Number_of_grains_granD)))</f>
        <v/>
      </c>
      <c r="Z384" s="67" t="str">
        <f>IF(A384="","",(SUM($O$4:O384)+(4/3*PI()*(M384/2)^3*Chem_block_density_granD/10^3*Number_of_grains_granD)))</f>
        <v/>
      </c>
    </row>
    <row r="385" spans="1:26" x14ac:dyDescent="0.3">
      <c r="A385" s="68" t="str">
        <f t="shared" si="100"/>
        <v/>
      </c>
      <c r="B385" s="68" t="str">
        <f t="shared" si="85"/>
        <v/>
      </c>
      <c r="C385" s="68" t="str">
        <f t="shared" si="86"/>
        <v/>
      </c>
      <c r="D385" s="67" t="str">
        <f t="shared" si="87"/>
        <v/>
      </c>
      <c r="E385" s="262" t="str">
        <f t="shared" si="88"/>
        <v/>
      </c>
      <c r="F385" s="262" t="str">
        <f>IF(E385="","",SUM(E$4:E385))</f>
        <v/>
      </c>
      <c r="G385" s="262" t="str">
        <f t="shared" si="89"/>
        <v/>
      </c>
      <c r="H385" s="67" t="str">
        <f t="shared" si="90"/>
        <v/>
      </c>
      <c r="I385" s="67" t="str">
        <f t="shared" si="91"/>
        <v/>
      </c>
      <c r="J385" s="67" t="str">
        <f>IF(I385="","",SUM(I$4:I385))</f>
        <v/>
      </c>
      <c r="K385" s="67" t="str">
        <f t="shared" si="92"/>
        <v/>
      </c>
      <c r="L385" s="77" t="str">
        <f t="shared" si="101"/>
        <v/>
      </c>
      <c r="M385" s="77" t="str">
        <f t="shared" si="93"/>
        <v/>
      </c>
      <c r="N385" s="67" t="str">
        <f t="shared" si="94"/>
        <v/>
      </c>
      <c r="O385" s="67" t="str">
        <f t="shared" si="95"/>
        <v/>
      </c>
      <c r="P385" s="67" t="str">
        <f t="shared" si="96"/>
        <v/>
      </c>
      <c r="Q385" s="27" t="str">
        <f>IF(A385="","",(CONVERT(Total_chem_mass_granD,"lbm","g")-SUM($O$4:O385))/CONVERT(Total_chem_mass_granD,"lbm","g"))</f>
        <v/>
      </c>
      <c r="R385" s="66" t="str">
        <f t="shared" si="97"/>
        <v/>
      </c>
      <c r="S385" s="65" t="str">
        <f t="shared" si="98"/>
        <v/>
      </c>
      <c r="T385" s="88" t="str">
        <f>IF(Q385="","",SUM($P$4:P385)*1000/J385*(1-Percent_bound_granD))</f>
        <v/>
      </c>
      <c r="U385" s="88" t="str">
        <f>IF(Q385="","",SUM($P$4:P385)*1000/F385*(1-Percent_bound_granD))</f>
        <v/>
      </c>
      <c r="V385" s="90" t="str">
        <f t="shared" si="99"/>
        <v/>
      </c>
      <c r="W385" s="68" t="str">
        <f>IF(AND(B384&lt;Runoff_duration_hr_granD/2,B385&gt;Runoff_duration_hr_granD/2),Runoff_duration_hr_granD/2,INDEX($B$4:$B$1500,IF(B385&gt;Runoff_duration_hr_granD/2,ROWS($W$4:W385)-1,ROWS($W$4:W385))))</f>
        <v/>
      </c>
      <c r="X385" s="103" t="str">
        <f>IFERROR(ROUND(IF(HG_shape_granD="Constant flow",IF(W385=Runoff_duration_hr_granD/2,CONVERT($D$4,"L","gal")/(Runoff_duration_hr_granD*60),VLOOKUP('Granular-Distrib. Calcs'!W385,'Granular-Distrib. Calcs'!$B$4:$K$1500,6,FALSE)),IF(W385=Runoff_duration_hr_granD/2,2*CONVERT($D$4,"L","gal")/(Runoff_duration_hr_granD*60),VLOOKUP('Granular-Distrib. Calcs'!W385,'Granular-Distrib. Calcs'!$B$4:$K$1500,6,FALSE))),2),"")</f>
        <v/>
      </c>
      <c r="Y385" s="67" t="str">
        <f>IF(A385="","",(SUM($N$4:N385)/25.4^3+(4/3*PI()*(M385/2/25.4)^3*Number_of_grains_granD)))</f>
        <v/>
      </c>
      <c r="Z385" s="67" t="str">
        <f>IF(A385="","",(SUM($O$4:O385)+(4/3*PI()*(M385/2)^3*Chem_block_density_granD/10^3*Number_of_grains_granD)))</f>
        <v/>
      </c>
    </row>
    <row r="386" spans="1:26" x14ac:dyDescent="0.3">
      <c r="A386" s="68" t="str">
        <f t="shared" si="100"/>
        <v/>
      </c>
      <c r="B386" s="68" t="str">
        <f t="shared" si="85"/>
        <v/>
      </c>
      <c r="C386" s="68" t="str">
        <f t="shared" si="86"/>
        <v/>
      </c>
      <c r="D386" s="67" t="str">
        <f t="shared" si="87"/>
        <v/>
      </c>
      <c r="E386" s="262" t="str">
        <f t="shared" si="88"/>
        <v/>
      </c>
      <c r="F386" s="262" t="str">
        <f>IF(E386="","",SUM(E$4:E386))</f>
        <v/>
      </c>
      <c r="G386" s="262" t="str">
        <f t="shared" si="89"/>
        <v/>
      </c>
      <c r="H386" s="67" t="str">
        <f t="shared" si="90"/>
        <v/>
      </c>
      <c r="I386" s="67" t="str">
        <f t="shared" si="91"/>
        <v/>
      </c>
      <c r="J386" s="67" t="str">
        <f>IF(I386="","",SUM(I$4:I386))</f>
        <v/>
      </c>
      <c r="K386" s="67" t="str">
        <f t="shared" si="92"/>
        <v/>
      </c>
      <c r="L386" s="77" t="str">
        <f t="shared" si="101"/>
        <v/>
      </c>
      <c r="M386" s="77" t="str">
        <f t="shared" si="93"/>
        <v/>
      </c>
      <c r="N386" s="67" t="str">
        <f t="shared" si="94"/>
        <v/>
      </c>
      <c r="O386" s="67" t="str">
        <f t="shared" si="95"/>
        <v/>
      </c>
      <c r="P386" s="67" t="str">
        <f t="shared" si="96"/>
        <v/>
      </c>
      <c r="Q386" s="27" t="str">
        <f>IF(A386="","",(CONVERT(Total_chem_mass_granD,"lbm","g")-SUM($O$4:O386))/CONVERT(Total_chem_mass_granD,"lbm","g"))</f>
        <v/>
      </c>
      <c r="R386" s="66" t="str">
        <f t="shared" si="97"/>
        <v/>
      </c>
      <c r="S386" s="65" t="str">
        <f t="shared" si="98"/>
        <v/>
      </c>
      <c r="T386" s="88" t="str">
        <f>IF(Q386="","",SUM($P$4:P386)*1000/J386*(1-Percent_bound_granD))</f>
        <v/>
      </c>
      <c r="U386" s="88" t="str">
        <f>IF(Q386="","",SUM($P$4:P386)*1000/F386*(1-Percent_bound_granD))</f>
        <v/>
      </c>
      <c r="V386" s="90" t="str">
        <f t="shared" si="99"/>
        <v/>
      </c>
      <c r="W386" s="68" t="str">
        <f>IF(AND(B385&lt;Runoff_duration_hr_granD/2,B386&gt;Runoff_duration_hr_granD/2),Runoff_duration_hr_granD/2,INDEX($B$4:$B$1500,IF(B386&gt;Runoff_duration_hr_granD/2,ROWS($W$4:W386)-1,ROWS($W$4:W386))))</f>
        <v/>
      </c>
      <c r="X386" s="103" t="str">
        <f>IFERROR(ROUND(IF(HG_shape_granD="Constant flow",IF(W386=Runoff_duration_hr_granD/2,CONVERT($D$4,"L","gal")/(Runoff_duration_hr_granD*60),VLOOKUP('Granular-Distrib. Calcs'!W386,'Granular-Distrib. Calcs'!$B$4:$K$1500,6,FALSE)),IF(W386=Runoff_duration_hr_granD/2,2*CONVERT($D$4,"L","gal")/(Runoff_duration_hr_granD*60),VLOOKUP('Granular-Distrib. Calcs'!W386,'Granular-Distrib. Calcs'!$B$4:$K$1500,6,FALSE))),2),"")</f>
        <v/>
      </c>
      <c r="Y386" s="67" t="str">
        <f>IF(A386="","",(SUM($N$4:N386)/25.4^3+(4/3*PI()*(M386/2/25.4)^3*Number_of_grains_granD)))</f>
        <v/>
      </c>
      <c r="Z386" s="67" t="str">
        <f>IF(A386="","",(SUM($O$4:O386)+(4/3*PI()*(M386/2)^3*Chem_block_density_granD/10^3*Number_of_grains_granD)))</f>
        <v/>
      </c>
    </row>
    <row r="387" spans="1:26" x14ac:dyDescent="0.3">
      <c r="A387" s="68" t="str">
        <f t="shared" si="100"/>
        <v/>
      </c>
      <c r="B387" s="68" t="str">
        <f t="shared" si="85"/>
        <v/>
      </c>
      <c r="C387" s="68" t="str">
        <f t="shared" si="86"/>
        <v/>
      </c>
      <c r="D387" s="67" t="str">
        <f t="shared" si="87"/>
        <v/>
      </c>
      <c r="E387" s="262" t="str">
        <f t="shared" si="88"/>
        <v/>
      </c>
      <c r="F387" s="262" t="str">
        <f>IF(E387="","",SUM(E$4:E387))</f>
        <v/>
      </c>
      <c r="G387" s="262" t="str">
        <f t="shared" si="89"/>
        <v/>
      </c>
      <c r="H387" s="67" t="str">
        <f t="shared" si="90"/>
        <v/>
      </c>
      <c r="I387" s="67" t="str">
        <f t="shared" si="91"/>
        <v/>
      </c>
      <c r="J387" s="67" t="str">
        <f>IF(I387="","",SUM(I$4:I387))</f>
        <v/>
      </c>
      <c r="K387" s="67" t="str">
        <f t="shared" si="92"/>
        <v/>
      </c>
      <c r="L387" s="77" t="str">
        <f t="shared" si="101"/>
        <v/>
      </c>
      <c r="M387" s="77" t="str">
        <f t="shared" si="93"/>
        <v/>
      </c>
      <c r="N387" s="67" t="str">
        <f t="shared" si="94"/>
        <v/>
      </c>
      <c r="O387" s="67" t="str">
        <f t="shared" si="95"/>
        <v/>
      </c>
      <c r="P387" s="67" t="str">
        <f t="shared" si="96"/>
        <v/>
      </c>
      <c r="Q387" s="27" t="str">
        <f>IF(A387="","",(CONVERT(Total_chem_mass_granD,"lbm","g")-SUM($O$4:O387))/CONVERT(Total_chem_mass_granD,"lbm","g"))</f>
        <v/>
      </c>
      <c r="R387" s="66" t="str">
        <f t="shared" si="97"/>
        <v/>
      </c>
      <c r="S387" s="65" t="str">
        <f t="shared" si="98"/>
        <v/>
      </c>
      <c r="T387" s="88" t="str">
        <f>IF(Q387="","",SUM($P$4:P387)*1000/J387*(1-Percent_bound_granD))</f>
        <v/>
      </c>
      <c r="U387" s="88" t="str">
        <f>IF(Q387="","",SUM($P$4:P387)*1000/F387*(1-Percent_bound_granD))</f>
        <v/>
      </c>
      <c r="V387" s="90" t="str">
        <f t="shared" si="99"/>
        <v/>
      </c>
      <c r="W387" s="68" t="str">
        <f>IF(AND(B386&lt;Runoff_duration_hr_granD/2,B387&gt;Runoff_duration_hr_granD/2),Runoff_duration_hr_granD/2,INDEX($B$4:$B$1500,IF(B387&gt;Runoff_duration_hr_granD/2,ROWS($W$4:W387)-1,ROWS($W$4:W387))))</f>
        <v/>
      </c>
      <c r="X387" s="103" t="str">
        <f>IFERROR(ROUND(IF(HG_shape_granD="Constant flow",IF(W387=Runoff_duration_hr_granD/2,CONVERT($D$4,"L","gal")/(Runoff_duration_hr_granD*60),VLOOKUP('Granular-Distrib. Calcs'!W387,'Granular-Distrib. Calcs'!$B$4:$K$1500,6,FALSE)),IF(W387=Runoff_duration_hr_granD/2,2*CONVERT($D$4,"L","gal")/(Runoff_duration_hr_granD*60),VLOOKUP('Granular-Distrib. Calcs'!W387,'Granular-Distrib. Calcs'!$B$4:$K$1500,6,FALSE))),2),"")</f>
        <v/>
      </c>
      <c r="Y387" s="67" t="str">
        <f>IF(A387="","",(SUM($N$4:N387)/25.4^3+(4/3*PI()*(M387/2/25.4)^3*Number_of_grains_granD)))</f>
        <v/>
      </c>
      <c r="Z387" s="67" t="str">
        <f>IF(A387="","",(SUM($O$4:O387)+(4/3*PI()*(M387/2)^3*Chem_block_density_granD/10^3*Number_of_grains_granD)))</f>
        <v/>
      </c>
    </row>
    <row r="388" spans="1:26" x14ac:dyDescent="0.3">
      <c r="A388" s="68" t="str">
        <f t="shared" si="100"/>
        <v/>
      </c>
      <c r="B388" s="68" t="str">
        <f t="shared" ref="B388:B451" si="102">IF(A388="","",AVERAGE(A388,C388))</f>
        <v/>
      </c>
      <c r="C388" s="68" t="str">
        <f t="shared" ref="C388:C451" si="103">IFERROR(IF((A388+timestep_granD/60)&gt;=Runoff_duration_hr_granD,Runoff_duration_hr_granD,A388+timestep_granD/60),"")</f>
        <v/>
      </c>
      <c r="D388" s="67" t="str">
        <f t="shared" ref="D388:D451" si="104">IF(A388="","",IF(Flow_vol_option_granD="SCS Curve Number Method",SCS_Q_vol_granD,User_Q_vol_granD))</f>
        <v/>
      </c>
      <c r="E388" s="262" t="str">
        <f t="shared" ref="E388:E451" si="105">IFERROR(IF(HG_shape_granD="Constant flow",D388/Runoff_duration_hr_granD*(C388-A388),IF(HG_shape_granD="Triangular (Rational Method)",IF((C388/Runoff_duration_hr_granD)&lt;=0.5,AVERAGE(A388,C388)*((2*D388/(Runoff_duration_hr_granD))/(0.5*Runoff_duration_hr_granD))*timestep_granD/60,((2*D388/(Runoff_duration_hr_granD))-(AVERAGE(A388,C388)-Runoff_duration_hr_granD/2)*((2*D388/(Runoff_duration_hr_granD))/(0.5*Runoff_duration_hr_granD)))*timestep_granD/60))),"")</f>
        <v/>
      </c>
      <c r="F388" s="262" t="str">
        <f>IF(E388="","",SUM(E$4:E388))</f>
        <v/>
      </c>
      <c r="G388" s="262" t="str">
        <f t="shared" ref="G388:G451" si="106">IF(A388="","",CONVERT(E388,"L","gal")/timestep_granD)</f>
        <v/>
      </c>
      <c r="H388" s="67" t="str">
        <f t="shared" ref="H388:H451" si="107">IF(A388="","",Treated_vol_granD)</f>
        <v/>
      </c>
      <c r="I388" s="67" t="str">
        <f t="shared" ref="I388:I451" si="108">IFERROR(IF(HG_shape_granD="Constant flow",H388/Runoff_duration_hr_granD*(C388-A388),IF(HG_shape_granD="Triangular (Rational Method)",IF((C388/Runoff_duration_hr_granD)&lt;=0.5,AVERAGE(A388,C388)*((2*H388/(Runoff_duration_hr_granD))/(0.5*Runoff_duration_hr_granD))*timestep_granD/60,((2*H388/(Runoff_duration_hr_granD))-(AVERAGE(A388,C388)-Runoff_duration_hr_granD/2)*((2*H388/(Runoff_duration_hr_granD))/(0.5*Runoff_duration_hr_granD)))*timestep_granD/60))),"")</f>
        <v/>
      </c>
      <c r="J388" s="67" t="str">
        <f>IF(I388="","",SUM(I$4:I388))</f>
        <v/>
      </c>
      <c r="K388" s="67" t="str">
        <f t="shared" ref="K388:K451" si="109">IF(A388="","",CONVERT(I388,"L","gal")/timestep_granD)</f>
        <v/>
      </c>
      <c r="L388" s="77" t="str">
        <f t="shared" si="101"/>
        <v/>
      </c>
      <c r="M388" s="77" t="str">
        <f t="shared" ref="M388:M451" si="110">IF(A388="","",IF(L388-2*(Erosion_rate_granD*25.4)*(C388-A388)&lt;0,0,L388-2*(Erosion_rate_granD*25.4)*(C388-A388)))</f>
        <v/>
      </c>
      <c r="N388" s="67" t="str">
        <f t="shared" ref="N388:N451" si="111">IF(A388="","",((4/3*PI()*(L388/2)^3)-(4/3*PI()*(M388/2)^3))*Number_of_grains_granD)</f>
        <v/>
      </c>
      <c r="O388" s="67" t="str">
        <f t="shared" ref="O388:O451" si="112">IFERROR(IF(A388="","",N388*Chem_block_density_granD/10^3),"")</f>
        <v/>
      </c>
      <c r="P388" s="67" t="str">
        <f t="shared" ref="P388:P451" si="113">IFERROR(IF(A388="","",O388*Percent_chem_granD),"")</f>
        <v/>
      </c>
      <c r="Q388" s="27" t="str">
        <f>IF(A388="","",(CONVERT(Total_chem_mass_granD,"lbm","g")-SUM($O$4:O388))/CONVERT(Total_chem_mass_granD,"lbm","g"))</f>
        <v/>
      </c>
      <c r="R388" s="66" t="str">
        <f t="shared" ref="R388:R451" si="114">IFERROR(IF(A388="","",(P388*1000)/I388),"")</f>
        <v/>
      </c>
      <c r="S388" s="65" t="str">
        <f t="shared" ref="S388:S451" si="115">IFERROR(IF(A388="","",R388*(1-Percent_bound_granD)),"")</f>
        <v/>
      </c>
      <c r="T388" s="88" t="str">
        <f>IF(Q388="","",SUM($P$4:P388)*1000/J388*(1-Percent_bound_granD))</f>
        <v/>
      </c>
      <c r="U388" s="88" t="str">
        <f>IF(Q388="","",SUM($P$4:P388)*1000/F388*(1-Percent_bound_granD))</f>
        <v/>
      </c>
      <c r="V388" s="90" t="str">
        <f t="shared" ref="V388:V451" si="116">IF(A388="","",Toxicity_granD)</f>
        <v/>
      </c>
      <c r="W388" s="68" t="str">
        <f>IF(AND(B387&lt;Runoff_duration_hr_granD/2,B388&gt;Runoff_duration_hr_granD/2),Runoff_duration_hr_granD/2,INDEX($B$4:$B$1500,IF(B388&gt;Runoff_duration_hr_granD/2,ROWS($W$4:W388)-1,ROWS($W$4:W388))))</f>
        <v/>
      </c>
      <c r="X388" s="103" t="str">
        <f>IFERROR(ROUND(IF(HG_shape_granD="Constant flow",IF(W388=Runoff_duration_hr_granD/2,CONVERT($D$4,"L","gal")/(Runoff_duration_hr_granD*60),VLOOKUP('Granular-Distrib. Calcs'!W388,'Granular-Distrib. Calcs'!$B$4:$K$1500,6,FALSE)),IF(W388=Runoff_duration_hr_granD/2,2*CONVERT($D$4,"L","gal")/(Runoff_duration_hr_granD*60),VLOOKUP('Granular-Distrib. Calcs'!W388,'Granular-Distrib. Calcs'!$B$4:$K$1500,6,FALSE))),2),"")</f>
        <v/>
      </c>
      <c r="Y388" s="67" t="str">
        <f>IF(A388="","",(SUM($N$4:N388)/25.4^3+(4/3*PI()*(M388/2/25.4)^3*Number_of_grains_granD)))</f>
        <v/>
      </c>
      <c r="Z388" s="67" t="str">
        <f>IF(A388="","",(SUM($O$4:O388)+(4/3*PI()*(M388/2)^3*Chem_block_density_granD/10^3*Number_of_grains_granD)))</f>
        <v/>
      </c>
    </row>
    <row r="389" spans="1:26" x14ac:dyDescent="0.3">
      <c r="A389" s="68" t="str">
        <f t="shared" ref="A389:A452" si="117">IFERROR(IF(ROUND(C388,3)=Runoff_duration_hr_granD,"",C388),"")</f>
        <v/>
      </c>
      <c r="B389" s="68" t="str">
        <f t="shared" si="102"/>
        <v/>
      </c>
      <c r="C389" s="68" t="str">
        <f t="shared" si="103"/>
        <v/>
      </c>
      <c r="D389" s="67" t="str">
        <f t="shared" si="104"/>
        <v/>
      </c>
      <c r="E389" s="262" t="str">
        <f t="shared" si="105"/>
        <v/>
      </c>
      <c r="F389" s="262" t="str">
        <f>IF(E389="","",SUM(E$4:E389))</f>
        <v/>
      </c>
      <c r="G389" s="262" t="str">
        <f t="shared" si="106"/>
        <v/>
      </c>
      <c r="H389" s="67" t="str">
        <f t="shared" si="107"/>
        <v/>
      </c>
      <c r="I389" s="67" t="str">
        <f t="shared" si="108"/>
        <v/>
      </c>
      <c r="J389" s="67" t="str">
        <f>IF(I389="","",SUM(I$4:I389))</f>
        <v/>
      </c>
      <c r="K389" s="67" t="str">
        <f t="shared" si="109"/>
        <v/>
      </c>
      <c r="L389" s="77" t="str">
        <f t="shared" ref="L389:L452" si="118">IF(A389="","",M388)</f>
        <v/>
      </c>
      <c r="M389" s="77" t="str">
        <f t="shared" si="110"/>
        <v/>
      </c>
      <c r="N389" s="67" t="str">
        <f t="shared" si="111"/>
        <v/>
      </c>
      <c r="O389" s="67" t="str">
        <f t="shared" si="112"/>
        <v/>
      </c>
      <c r="P389" s="67" t="str">
        <f t="shared" si="113"/>
        <v/>
      </c>
      <c r="Q389" s="27" t="str">
        <f>IF(A389="","",(CONVERT(Total_chem_mass_granD,"lbm","g")-SUM($O$4:O389))/CONVERT(Total_chem_mass_granD,"lbm","g"))</f>
        <v/>
      </c>
      <c r="R389" s="66" t="str">
        <f t="shared" si="114"/>
        <v/>
      </c>
      <c r="S389" s="65" t="str">
        <f t="shared" si="115"/>
        <v/>
      </c>
      <c r="T389" s="88" t="str">
        <f>IF(Q389="","",SUM($P$4:P389)*1000/J389*(1-Percent_bound_granD))</f>
        <v/>
      </c>
      <c r="U389" s="88" t="str">
        <f>IF(Q389="","",SUM($P$4:P389)*1000/F389*(1-Percent_bound_granD))</f>
        <v/>
      </c>
      <c r="V389" s="90" t="str">
        <f t="shared" si="116"/>
        <v/>
      </c>
      <c r="W389" s="68" t="str">
        <f>IF(AND(B388&lt;Runoff_duration_hr_granD/2,B389&gt;Runoff_duration_hr_granD/2),Runoff_duration_hr_granD/2,INDEX($B$4:$B$1500,IF(B389&gt;Runoff_duration_hr_granD/2,ROWS($W$4:W389)-1,ROWS($W$4:W389))))</f>
        <v/>
      </c>
      <c r="X389" s="103" t="str">
        <f>IFERROR(ROUND(IF(HG_shape_granD="Constant flow",IF(W389=Runoff_duration_hr_granD/2,CONVERT($D$4,"L","gal")/(Runoff_duration_hr_granD*60),VLOOKUP('Granular-Distrib. Calcs'!W389,'Granular-Distrib. Calcs'!$B$4:$K$1500,6,FALSE)),IF(W389=Runoff_duration_hr_granD/2,2*CONVERT($D$4,"L","gal")/(Runoff_duration_hr_granD*60),VLOOKUP('Granular-Distrib. Calcs'!W389,'Granular-Distrib. Calcs'!$B$4:$K$1500,6,FALSE))),2),"")</f>
        <v/>
      </c>
      <c r="Y389" s="67" t="str">
        <f>IF(A389="","",(SUM($N$4:N389)/25.4^3+(4/3*PI()*(M389/2/25.4)^3*Number_of_grains_granD)))</f>
        <v/>
      </c>
      <c r="Z389" s="67" t="str">
        <f>IF(A389="","",(SUM($O$4:O389)+(4/3*PI()*(M389/2)^3*Chem_block_density_granD/10^3*Number_of_grains_granD)))</f>
        <v/>
      </c>
    </row>
    <row r="390" spans="1:26" x14ac:dyDescent="0.3">
      <c r="A390" s="68" t="str">
        <f t="shared" si="117"/>
        <v/>
      </c>
      <c r="B390" s="68" t="str">
        <f t="shared" si="102"/>
        <v/>
      </c>
      <c r="C390" s="68" t="str">
        <f t="shared" si="103"/>
        <v/>
      </c>
      <c r="D390" s="67" t="str">
        <f t="shared" si="104"/>
        <v/>
      </c>
      <c r="E390" s="262" t="str">
        <f t="shared" si="105"/>
        <v/>
      </c>
      <c r="F390" s="262" t="str">
        <f>IF(E390="","",SUM(E$4:E390))</f>
        <v/>
      </c>
      <c r="G390" s="262" t="str">
        <f t="shared" si="106"/>
        <v/>
      </c>
      <c r="H390" s="67" t="str">
        <f t="shared" si="107"/>
        <v/>
      </c>
      <c r="I390" s="67" t="str">
        <f t="shared" si="108"/>
        <v/>
      </c>
      <c r="J390" s="67" t="str">
        <f>IF(I390="","",SUM(I$4:I390))</f>
        <v/>
      </c>
      <c r="K390" s="67" t="str">
        <f t="shared" si="109"/>
        <v/>
      </c>
      <c r="L390" s="77" t="str">
        <f t="shared" si="118"/>
        <v/>
      </c>
      <c r="M390" s="77" t="str">
        <f t="shared" si="110"/>
        <v/>
      </c>
      <c r="N390" s="67" t="str">
        <f t="shared" si="111"/>
        <v/>
      </c>
      <c r="O390" s="67" t="str">
        <f t="shared" si="112"/>
        <v/>
      </c>
      <c r="P390" s="67" t="str">
        <f t="shared" si="113"/>
        <v/>
      </c>
      <c r="Q390" s="27" t="str">
        <f>IF(A390="","",(CONVERT(Total_chem_mass_granD,"lbm","g")-SUM($O$4:O390))/CONVERT(Total_chem_mass_granD,"lbm","g"))</f>
        <v/>
      </c>
      <c r="R390" s="66" t="str">
        <f t="shared" si="114"/>
        <v/>
      </c>
      <c r="S390" s="65" t="str">
        <f t="shared" si="115"/>
        <v/>
      </c>
      <c r="T390" s="88" t="str">
        <f>IF(Q390="","",SUM($P$4:P390)*1000/J390*(1-Percent_bound_granD))</f>
        <v/>
      </c>
      <c r="U390" s="88" t="str">
        <f>IF(Q390="","",SUM($P$4:P390)*1000/F390*(1-Percent_bound_granD))</f>
        <v/>
      </c>
      <c r="V390" s="90" t="str">
        <f t="shared" si="116"/>
        <v/>
      </c>
      <c r="W390" s="68" t="str">
        <f>IF(AND(B389&lt;Runoff_duration_hr_granD/2,B390&gt;Runoff_duration_hr_granD/2),Runoff_duration_hr_granD/2,INDEX($B$4:$B$1500,IF(B390&gt;Runoff_duration_hr_granD/2,ROWS($W$4:W390)-1,ROWS($W$4:W390))))</f>
        <v/>
      </c>
      <c r="X390" s="103" t="str">
        <f>IFERROR(ROUND(IF(HG_shape_granD="Constant flow",IF(W390=Runoff_duration_hr_granD/2,CONVERT($D$4,"L","gal")/(Runoff_duration_hr_granD*60),VLOOKUP('Granular-Distrib. Calcs'!W390,'Granular-Distrib. Calcs'!$B$4:$K$1500,6,FALSE)),IF(W390=Runoff_duration_hr_granD/2,2*CONVERT($D$4,"L","gal")/(Runoff_duration_hr_granD*60),VLOOKUP('Granular-Distrib. Calcs'!W390,'Granular-Distrib. Calcs'!$B$4:$K$1500,6,FALSE))),2),"")</f>
        <v/>
      </c>
      <c r="Y390" s="67" t="str">
        <f>IF(A390="","",(SUM($N$4:N390)/25.4^3+(4/3*PI()*(M390/2/25.4)^3*Number_of_grains_granD)))</f>
        <v/>
      </c>
      <c r="Z390" s="67" t="str">
        <f>IF(A390="","",(SUM($O$4:O390)+(4/3*PI()*(M390/2)^3*Chem_block_density_granD/10^3*Number_of_grains_granD)))</f>
        <v/>
      </c>
    </row>
    <row r="391" spans="1:26" x14ac:dyDescent="0.3">
      <c r="A391" s="68" t="str">
        <f t="shared" si="117"/>
        <v/>
      </c>
      <c r="B391" s="68" t="str">
        <f t="shared" si="102"/>
        <v/>
      </c>
      <c r="C391" s="68" t="str">
        <f t="shared" si="103"/>
        <v/>
      </c>
      <c r="D391" s="67" t="str">
        <f t="shared" si="104"/>
        <v/>
      </c>
      <c r="E391" s="262" t="str">
        <f t="shared" si="105"/>
        <v/>
      </c>
      <c r="F391" s="262" t="str">
        <f>IF(E391="","",SUM(E$4:E391))</f>
        <v/>
      </c>
      <c r="G391" s="262" t="str">
        <f t="shared" si="106"/>
        <v/>
      </c>
      <c r="H391" s="67" t="str">
        <f t="shared" si="107"/>
        <v/>
      </c>
      <c r="I391" s="67" t="str">
        <f t="shared" si="108"/>
        <v/>
      </c>
      <c r="J391" s="67" t="str">
        <f>IF(I391="","",SUM(I$4:I391))</f>
        <v/>
      </c>
      <c r="K391" s="67" t="str">
        <f t="shared" si="109"/>
        <v/>
      </c>
      <c r="L391" s="77" t="str">
        <f t="shared" si="118"/>
        <v/>
      </c>
      <c r="M391" s="77" t="str">
        <f t="shared" si="110"/>
        <v/>
      </c>
      <c r="N391" s="67" t="str">
        <f t="shared" si="111"/>
        <v/>
      </c>
      <c r="O391" s="67" t="str">
        <f t="shared" si="112"/>
        <v/>
      </c>
      <c r="P391" s="67" t="str">
        <f t="shared" si="113"/>
        <v/>
      </c>
      <c r="Q391" s="27" t="str">
        <f>IF(A391="","",(CONVERT(Total_chem_mass_granD,"lbm","g")-SUM($O$4:O391))/CONVERT(Total_chem_mass_granD,"lbm","g"))</f>
        <v/>
      </c>
      <c r="R391" s="66" t="str">
        <f t="shared" si="114"/>
        <v/>
      </c>
      <c r="S391" s="65" t="str">
        <f t="shared" si="115"/>
        <v/>
      </c>
      <c r="T391" s="88" t="str">
        <f>IF(Q391="","",SUM($P$4:P391)*1000/J391*(1-Percent_bound_granD))</f>
        <v/>
      </c>
      <c r="U391" s="88" t="str">
        <f>IF(Q391="","",SUM($P$4:P391)*1000/F391*(1-Percent_bound_granD))</f>
        <v/>
      </c>
      <c r="V391" s="90" t="str">
        <f t="shared" si="116"/>
        <v/>
      </c>
      <c r="W391" s="68" t="str">
        <f>IF(AND(B390&lt;Runoff_duration_hr_granD/2,B391&gt;Runoff_duration_hr_granD/2),Runoff_duration_hr_granD/2,INDEX($B$4:$B$1500,IF(B391&gt;Runoff_duration_hr_granD/2,ROWS($W$4:W391)-1,ROWS($W$4:W391))))</f>
        <v/>
      </c>
      <c r="X391" s="103" t="str">
        <f>IFERROR(ROUND(IF(HG_shape_granD="Constant flow",IF(W391=Runoff_duration_hr_granD/2,CONVERT($D$4,"L","gal")/(Runoff_duration_hr_granD*60),VLOOKUP('Granular-Distrib. Calcs'!W391,'Granular-Distrib. Calcs'!$B$4:$K$1500,6,FALSE)),IF(W391=Runoff_duration_hr_granD/2,2*CONVERT($D$4,"L","gal")/(Runoff_duration_hr_granD*60),VLOOKUP('Granular-Distrib. Calcs'!W391,'Granular-Distrib. Calcs'!$B$4:$K$1500,6,FALSE))),2),"")</f>
        <v/>
      </c>
      <c r="Y391" s="67" t="str">
        <f>IF(A391="","",(SUM($N$4:N391)/25.4^3+(4/3*PI()*(M391/2/25.4)^3*Number_of_grains_granD)))</f>
        <v/>
      </c>
      <c r="Z391" s="67" t="str">
        <f>IF(A391="","",(SUM($O$4:O391)+(4/3*PI()*(M391/2)^3*Chem_block_density_granD/10^3*Number_of_grains_granD)))</f>
        <v/>
      </c>
    </row>
    <row r="392" spans="1:26" x14ac:dyDescent="0.3">
      <c r="A392" s="68" t="str">
        <f t="shared" si="117"/>
        <v/>
      </c>
      <c r="B392" s="68" t="str">
        <f t="shared" si="102"/>
        <v/>
      </c>
      <c r="C392" s="68" t="str">
        <f t="shared" si="103"/>
        <v/>
      </c>
      <c r="D392" s="67" t="str">
        <f t="shared" si="104"/>
        <v/>
      </c>
      <c r="E392" s="262" t="str">
        <f t="shared" si="105"/>
        <v/>
      </c>
      <c r="F392" s="262" t="str">
        <f>IF(E392="","",SUM(E$4:E392))</f>
        <v/>
      </c>
      <c r="G392" s="262" t="str">
        <f t="shared" si="106"/>
        <v/>
      </c>
      <c r="H392" s="67" t="str">
        <f t="shared" si="107"/>
        <v/>
      </c>
      <c r="I392" s="67" t="str">
        <f t="shared" si="108"/>
        <v/>
      </c>
      <c r="J392" s="67" t="str">
        <f>IF(I392="","",SUM(I$4:I392))</f>
        <v/>
      </c>
      <c r="K392" s="67" t="str">
        <f t="shared" si="109"/>
        <v/>
      </c>
      <c r="L392" s="77" t="str">
        <f t="shared" si="118"/>
        <v/>
      </c>
      <c r="M392" s="77" t="str">
        <f t="shared" si="110"/>
        <v/>
      </c>
      <c r="N392" s="67" t="str">
        <f t="shared" si="111"/>
        <v/>
      </c>
      <c r="O392" s="67" t="str">
        <f t="shared" si="112"/>
        <v/>
      </c>
      <c r="P392" s="67" t="str">
        <f t="shared" si="113"/>
        <v/>
      </c>
      <c r="Q392" s="27" t="str">
        <f>IF(A392="","",(CONVERT(Total_chem_mass_granD,"lbm","g")-SUM($O$4:O392))/CONVERT(Total_chem_mass_granD,"lbm","g"))</f>
        <v/>
      </c>
      <c r="R392" s="66" t="str">
        <f t="shared" si="114"/>
        <v/>
      </c>
      <c r="S392" s="65" t="str">
        <f t="shared" si="115"/>
        <v/>
      </c>
      <c r="T392" s="88" t="str">
        <f>IF(Q392="","",SUM($P$4:P392)*1000/J392*(1-Percent_bound_granD))</f>
        <v/>
      </c>
      <c r="U392" s="88" t="str">
        <f>IF(Q392="","",SUM($P$4:P392)*1000/F392*(1-Percent_bound_granD))</f>
        <v/>
      </c>
      <c r="V392" s="90" t="str">
        <f t="shared" si="116"/>
        <v/>
      </c>
      <c r="W392" s="68" t="str">
        <f>IF(AND(B391&lt;Runoff_duration_hr_granD/2,B392&gt;Runoff_duration_hr_granD/2),Runoff_duration_hr_granD/2,INDEX($B$4:$B$1500,IF(B392&gt;Runoff_duration_hr_granD/2,ROWS($W$4:W392)-1,ROWS($W$4:W392))))</f>
        <v/>
      </c>
      <c r="X392" s="103" t="str">
        <f>IFERROR(ROUND(IF(HG_shape_granD="Constant flow",IF(W392=Runoff_duration_hr_granD/2,CONVERT($D$4,"L","gal")/(Runoff_duration_hr_granD*60),VLOOKUP('Granular-Distrib. Calcs'!W392,'Granular-Distrib. Calcs'!$B$4:$K$1500,6,FALSE)),IF(W392=Runoff_duration_hr_granD/2,2*CONVERT($D$4,"L","gal")/(Runoff_duration_hr_granD*60),VLOOKUP('Granular-Distrib. Calcs'!W392,'Granular-Distrib. Calcs'!$B$4:$K$1500,6,FALSE))),2),"")</f>
        <v/>
      </c>
      <c r="Y392" s="67" t="str">
        <f>IF(A392="","",(SUM($N$4:N392)/25.4^3+(4/3*PI()*(M392/2/25.4)^3*Number_of_grains_granD)))</f>
        <v/>
      </c>
      <c r="Z392" s="67" t="str">
        <f>IF(A392="","",(SUM($O$4:O392)+(4/3*PI()*(M392/2)^3*Chem_block_density_granD/10^3*Number_of_grains_granD)))</f>
        <v/>
      </c>
    </row>
    <row r="393" spans="1:26" x14ac:dyDescent="0.3">
      <c r="A393" s="68" t="str">
        <f t="shared" si="117"/>
        <v/>
      </c>
      <c r="B393" s="68" t="str">
        <f t="shared" si="102"/>
        <v/>
      </c>
      <c r="C393" s="68" t="str">
        <f t="shared" si="103"/>
        <v/>
      </c>
      <c r="D393" s="67" t="str">
        <f t="shared" si="104"/>
        <v/>
      </c>
      <c r="E393" s="262" t="str">
        <f t="shared" si="105"/>
        <v/>
      </c>
      <c r="F393" s="262" t="str">
        <f>IF(E393="","",SUM(E$4:E393))</f>
        <v/>
      </c>
      <c r="G393" s="262" t="str">
        <f t="shared" si="106"/>
        <v/>
      </c>
      <c r="H393" s="67" t="str">
        <f t="shared" si="107"/>
        <v/>
      </c>
      <c r="I393" s="67" t="str">
        <f t="shared" si="108"/>
        <v/>
      </c>
      <c r="J393" s="67" t="str">
        <f>IF(I393="","",SUM(I$4:I393))</f>
        <v/>
      </c>
      <c r="K393" s="67" t="str">
        <f t="shared" si="109"/>
        <v/>
      </c>
      <c r="L393" s="77" t="str">
        <f t="shared" si="118"/>
        <v/>
      </c>
      <c r="M393" s="77" t="str">
        <f t="shared" si="110"/>
        <v/>
      </c>
      <c r="N393" s="67" t="str">
        <f t="shared" si="111"/>
        <v/>
      </c>
      <c r="O393" s="67" t="str">
        <f t="shared" si="112"/>
        <v/>
      </c>
      <c r="P393" s="67" t="str">
        <f t="shared" si="113"/>
        <v/>
      </c>
      <c r="Q393" s="27" t="str">
        <f>IF(A393="","",(CONVERT(Total_chem_mass_granD,"lbm","g")-SUM($O$4:O393))/CONVERT(Total_chem_mass_granD,"lbm","g"))</f>
        <v/>
      </c>
      <c r="R393" s="66" t="str">
        <f t="shared" si="114"/>
        <v/>
      </c>
      <c r="S393" s="65" t="str">
        <f t="shared" si="115"/>
        <v/>
      </c>
      <c r="T393" s="88" t="str">
        <f>IF(Q393="","",SUM($P$4:P393)*1000/J393*(1-Percent_bound_granD))</f>
        <v/>
      </c>
      <c r="U393" s="88" t="str">
        <f>IF(Q393="","",SUM($P$4:P393)*1000/F393*(1-Percent_bound_granD))</f>
        <v/>
      </c>
      <c r="V393" s="90" t="str">
        <f t="shared" si="116"/>
        <v/>
      </c>
      <c r="W393" s="68" t="str">
        <f>IF(AND(B392&lt;Runoff_duration_hr_granD/2,B393&gt;Runoff_duration_hr_granD/2),Runoff_duration_hr_granD/2,INDEX($B$4:$B$1500,IF(B393&gt;Runoff_duration_hr_granD/2,ROWS($W$4:W393)-1,ROWS($W$4:W393))))</f>
        <v/>
      </c>
      <c r="X393" s="103" t="str">
        <f>IFERROR(ROUND(IF(HG_shape_granD="Constant flow",IF(W393=Runoff_duration_hr_granD/2,CONVERT($D$4,"L","gal")/(Runoff_duration_hr_granD*60),VLOOKUP('Granular-Distrib. Calcs'!W393,'Granular-Distrib. Calcs'!$B$4:$K$1500,6,FALSE)),IF(W393=Runoff_duration_hr_granD/2,2*CONVERT($D$4,"L","gal")/(Runoff_duration_hr_granD*60),VLOOKUP('Granular-Distrib. Calcs'!W393,'Granular-Distrib. Calcs'!$B$4:$K$1500,6,FALSE))),2),"")</f>
        <v/>
      </c>
      <c r="Y393" s="67" t="str">
        <f>IF(A393="","",(SUM($N$4:N393)/25.4^3+(4/3*PI()*(M393/2/25.4)^3*Number_of_grains_granD)))</f>
        <v/>
      </c>
      <c r="Z393" s="67" t="str">
        <f>IF(A393="","",(SUM($O$4:O393)+(4/3*PI()*(M393/2)^3*Chem_block_density_granD/10^3*Number_of_grains_granD)))</f>
        <v/>
      </c>
    </row>
    <row r="394" spans="1:26" x14ac:dyDescent="0.3">
      <c r="A394" s="68" t="str">
        <f t="shared" si="117"/>
        <v/>
      </c>
      <c r="B394" s="68" t="str">
        <f t="shared" si="102"/>
        <v/>
      </c>
      <c r="C394" s="68" t="str">
        <f t="shared" si="103"/>
        <v/>
      </c>
      <c r="D394" s="67" t="str">
        <f t="shared" si="104"/>
        <v/>
      </c>
      <c r="E394" s="262" t="str">
        <f t="shared" si="105"/>
        <v/>
      </c>
      <c r="F394" s="262" t="str">
        <f>IF(E394="","",SUM(E$4:E394))</f>
        <v/>
      </c>
      <c r="G394" s="262" t="str">
        <f t="shared" si="106"/>
        <v/>
      </c>
      <c r="H394" s="67" t="str">
        <f t="shared" si="107"/>
        <v/>
      </c>
      <c r="I394" s="67" t="str">
        <f t="shared" si="108"/>
        <v/>
      </c>
      <c r="J394" s="67" t="str">
        <f>IF(I394="","",SUM(I$4:I394))</f>
        <v/>
      </c>
      <c r="K394" s="67" t="str">
        <f t="shared" si="109"/>
        <v/>
      </c>
      <c r="L394" s="77" t="str">
        <f t="shared" si="118"/>
        <v/>
      </c>
      <c r="M394" s="77" t="str">
        <f t="shared" si="110"/>
        <v/>
      </c>
      <c r="N394" s="67" t="str">
        <f t="shared" si="111"/>
        <v/>
      </c>
      <c r="O394" s="67" t="str">
        <f t="shared" si="112"/>
        <v/>
      </c>
      <c r="P394" s="67" t="str">
        <f t="shared" si="113"/>
        <v/>
      </c>
      <c r="Q394" s="27" t="str">
        <f>IF(A394="","",(CONVERT(Total_chem_mass_granD,"lbm","g")-SUM($O$4:O394))/CONVERT(Total_chem_mass_granD,"lbm","g"))</f>
        <v/>
      </c>
      <c r="R394" s="66" t="str">
        <f t="shared" si="114"/>
        <v/>
      </c>
      <c r="S394" s="65" t="str">
        <f t="shared" si="115"/>
        <v/>
      </c>
      <c r="T394" s="88" t="str">
        <f>IF(Q394="","",SUM($P$4:P394)*1000/J394*(1-Percent_bound_granD))</f>
        <v/>
      </c>
      <c r="U394" s="88" t="str">
        <f>IF(Q394="","",SUM($P$4:P394)*1000/F394*(1-Percent_bound_granD))</f>
        <v/>
      </c>
      <c r="V394" s="90" t="str">
        <f t="shared" si="116"/>
        <v/>
      </c>
      <c r="W394" s="68" t="str">
        <f>IF(AND(B393&lt;Runoff_duration_hr_granD/2,B394&gt;Runoff_duration_hr_granD/2),Runoff_duration_hr_granD/2,INDEX($B$4:$B$1500,IF(B394&gt;Runoff_duration_hr_granD/2,ROWS($W$4:W394)-1,ROWS($W$4:W394))))</f>
        <v/>
      </c>
      <c r="X394" s="103" t="str">
        <f>IFERROR(ROUND(IF(HG_shape_granD="Constant flow",IF(W394=Runoff_duration_hr_granD/2,CONVERT($D$4,"L","gal")/(Runoff_duration_hr_granD*60),VLOOKUP('Granular-Distrib. Calcs'!W394,'Granular-Distrib. Calcs'!$B$4:$K$1500,6,FALSE)),IF(W394=Runoff_duration_hr_granD/2,2*CONVERT($D$4,"L","gal")/(Runoff_duration_hr_granD*60),VLOOKUP('Granular-Distrib. Calcs'!W394,'Granular-Distrib. Calcs'!$B$4:$K$1500,6,FALSE))),2),"")</f>
        <v/>
      </c>
      <c r="Y394" s="67" t="str">
        <f>IF(A394="","",(SUM($N$4:N394)/25.4^3+(4/3*PI()*(M394/2/25.4)^3*Number_of_grains_granD)))</f>
        <v/>
      </c>
      <c r="Z394" s="67" t="str">
        <f>IF(A394="","",(SUM($O$4:O394)+(4/3*PI()*(M394/2)^3*Chem_block_density_granD/10^3*Number_of_grains_granD)))</f>
        <v/>
      </c>
    </row>
    <row r="395" spans="1:26" x14ac:dyDescent="0.3">
      <c r="A395" s="68" t="str">
        <f t="shared" si="117"/>
        <v/>
      </c>
      <c r="B395" s="68" t="str">
        <f t="shared" si="102"/>
        <v/>
      </c>
      <c r="C395" s="68" t="str">
        <f t="shared" si="103"/>
        <v/>
      </c>
      <c r="D395" s="67" t="str">
        <f t="shared" si="104"/>
        <v/>
      </c>
      <c r="E395" s="262" t="str">
        <f t="shared" si="105"/>
        <v/>
      </c>
      <c r="F395" s="262" t="str">
        <f>IF(E395="","",SUM(E$4:E395))</f>
        <v/>
      </c>
      <c r="G395" s="262" t="str">
        <f t="shared" si="106"/>
        <v/>
      </c>
      <c r="H395" s="67" t="str">
        <f t="shared" si="107"/>
        <v/>
      </c>
      <c r="I395" s="67" t="str">
        <f t="shared" si="108"/>
        <v/>
      </c>
      <c r="J395" s="67" t="str">
        <f>IF(I395="","",SUM(I$4:I395))</f>
        <v/>
      </c>
      <c r="K395" s="67" t="str">
        <f t="shared" si="109"/>
        <v/>
      </c>
      <c r="L395" s="77" t="str">
        <f t="shared" si="118"/>
        <v/>
      </c>
      <c r="M395" s="77" t="str">
        <f t="shared" si="110"/>
        <v/>
      </c>
      <c r="N395" s="67" t="str">
        <f t="shared" si="111"/>
        <v/>
      </c>
      <c r="O395" s="67" t="str">
        <f t="shared" si="112"/>
        <v/>
      </c>
      <c r="P395" s="67" t="str">
        <f t="shared" si="113"/>
        <v/>
      </c>
      <c r="Q395" s="27" t="str">
        <f>IF(A395="","",(CONVERT(Total_chem_mass_granD,"lbm","g")-SUM($O$4:O395))/CONVERT(Total_chem_mass_granD,"lbm","g"))</f>
        <v/>
      </c>
      <c r="R395" s="66" t="str">
        <f t="shared" si="114"/>
        <v/>
      </c>
      <c r="S395" s="65" t="str">
        <f t="shared" si="115"/>
        <v/>
      </c>
      <c r="T395" s="88" t="str">
        <f>IF(Q395="","",SUM($P$4:P395)*1000/J395*(1-Percent_bound_granD))</f>
        <v/>
      </c>
      <c r="U395" s="88" t="str">
        <f>IF(Q395="","",SUM($P$4:P395)*1000/F395*(1-Percent_bound_granD))</f>
        <v/>
      </c>
      <c r="V395" s="90" t="str">
        <f t="shared" si="116"/>
        <v/>
      </c>
      <c r="W395" s="68" t="str">
        <f>IF(AND(B394&lt;Runoff_duration_hr_granD/2,B395&gt;Runoff_duration_hr_granD/2),Runoff_duration_hr_granD/2,INDEX($B$4:$B$1500,IF(B395&gt;Runoff_duration_hr_granD/2,ROWS($W$4:W395)-1,ROWS($W$4:W395))))</f>
        <v/>
      </c>
      <c r="X395" s="103" t="str">
        <f>IFERROR(ROUND(IF(HG_shape_granD="Constant flow",IF(W395=Runoff_duration_hr_granD/2,CONVERT($D$4,"L","gal")/(Runoff_duration_hr_granD*60),VLOOKUP('Granular-Distrib. Calcs'!W395,'Granular-Distrib. Calcs'!$B$4:$K$1500,6,FALSE)),IF(W395=Runoff_duration_hr_granD/2,2*CONVERT($D$4,"L","gal")/(Runoff_duration_hr_granD*60),VLOOKUP('Granular-Distrib. Calcs'!W395,'Granular-Distrib. Calcs'!$B$4:$K$1500,6,FALSE))),2),"")</f>
        <v/>
      </c>
      <c r="Y395" s="67" t="str">
        <f>IF(A395="","",(SUM($N$4:N395)/25.4^3+(4/3*PI()*(M395/2/25.4)^3*Number_of_grains_granD)))</f>
        <v/>
      </c>
      <c r="Z395" s="67" t="str">
        <f>IF(A395="","",(SUM($O$4:O395)+(4/3*PI()*(M395/2)^3*Chem_block_density_granD/10^3*Number_of_grains_granD)))</f>
        <v/>
      </c>
    </row>
    <row r="396" spans="1:26" x14ac:dyDescent="0.3">
      <c r="A396" s="68" t="str">
        <f t="shared" si="117"/>
        <v/>
      </c>
      <c r="B396" s="68" t="str">
        <f t="shared" si="102"/>
        <v/>
      </c>
      <c r="C396" s="68" t="str">
        <f t="shared" si="103"/>
        <v/>
      </c>
      <c r="D396" s="67" t="str">
        <f t="shared" si="104"/>
        <v/>
      </c>
      <c r="E396" s="262" t="str">
        <f t="shared" si="105"/>
        <v/>
      </c>
      <c r="F396" s="262" t="str">
        <f>IF(E396="","",SUM(E$4:E396))</f>
        <v/>
      </c>
      <c r="G396" s="262" t="str">
        <f t="shared" si="106"/>
        <v/>
      </c>
      <c r="H396" s="67" t="str">
        <f t="shared" si="107"/>
        <v/>
      </c>
      <c r="I396" s="67" t="str">
        <f t="shared" si="108"/>
        <v/>
      </c>
      <c r="J396" s="67" t="str">
        <f>IF(I396="","",SUM(I$4:I396))</f>
        <v/>
      </c>
      <c r="K396" s="67" t="str">
        <f t="shared" si="109"/>
        <v/>
      </c>
      <c r="L396" s="77" t="str">
        <f t="shared" si="118"/>
        <v/>
      </c>
      <c r="M396" s="77" t="str">
        <f t="shared" si="110"/>
        <v/>
      </c>
      <c r="N396" s="67" t="str">
        <f t="shared" si="111"/>
        <v/>
      </c>
      <c r="O396" s="67" t="str">
        <f t="shared" si="112"/>
        <v/>
      </c>
      <c r="P396" s="67" t="str">
        <f t="shared" si="113"/>
        <v/>
      </c>
      <c r="Q396" s="27" t="str">
        <f>IF(A396="","",(CONVERT(Total_chem_mass_granD,"lbm","g")-SUM($O$4:O396))/CONVERT(Total_chem_mass_granD,"lbm","g"))</f>
        <v/>
      </c>
      <c r="R396" s="66" t="str">
        <f t="shared" si="114"/>
        <v/>
      </c>
      <c r="S396" s="65" t="str">
        <f t="shared" si="115"/>
        <v/>
      </c>
      <c r="T396" s="88" t="str">
        <f>IF(Q396="","",SUM($P$4:P396)*1000/J396*(1-Percent_bound_granD))</f>
        <v/>
      </c>
      <c r="U396" s="88" t="str">
        <f>IF(Q396="","",SUM($P$4:P396)*1000/F396*(1-Percent_bound_granD))</f>
        <v/>
      </c>
      <c r="V396" s="90" t="str">
        <f t="shared" si="116"/>
        <v/>
      </c>
      <c r="W396" s="68" t="str">
        <f>IF(AND(B395&lt;Runoff_duration_hr_granD/2,B396&gt;Runoff_duration_hr_granD/2),Runoff_duration_hr_granD/2,INDEX($B$4:$B$1500,IF(B396&gt;Runoff_duration_hr_granD/2,ROWS($W$4:W396)-1,ROWS($W$4:W396))))</f>
        <v/>
      </c>
      <c r="X396" s="103" t="str">
        <f>IFERROR(ROUND(IF(HG_shape_granD="Constant flow",IF(W396=Runoff_duration_hr_granD/2,CONVERT($D$4,"L","gal")/(Runoff_duration_hr_granD*60),VLOOKUP('Granular-Distrib. Calcs'!W396,'Granular-Distrib. Calcs'!$B$4:$K$1500,6,FALSE)),IF(W396=Runoff_duration_hr_granD/2,2*CONVERT($D$4,"L","gal")/(Runoff_duration_hr_granD*60),VLOOKUP('Granular-Distrib. Calcs'!W396,'Granular-Distrib. Calcs'!$B$4:$K$1500,6,FALSE))),2),"")</f>
        <v/>
      </c>
      <c r="Y396" s="67" t="str">
        <f>IF(A396="","",(SUM($N$4:N396)/25.4^3+(4/3*PI()*(M396/2/25.4)^3*Number_of_grains_granD)))</f>
        <v/>
      </c>
      <c r="Z396" s="67" t="str">
        <f>IF(A396="","",(SUM($O$4:O396)+(4/3*PI()*(M396/2)^3*Chem_block_density_granD/10^3*Number_of_grains_granD)))</f>
        <v/>
      </c>
    </row>
    <row r="397" spans="1:26" x14ac:dyDescent="0.3">
      <c r="A397" s="68" t="str">
        <f t="shared" si="117"/>
        <v/>
      </c>
      <c r="B397" s="68" t="str">
        <f t="shared" si="102"/>
        <v/>
      </c>
      <c r="C397" s="68" t="str">
        <f t="shared" si="103"/>
        <v/>
      </c>
      <c r="D397" s="67" t="str">
        <f t="shared" si="104"/>
        <v/>
      </c>
      <c r="E397" s="262" t="str">
        <f t="shared" si="105"/>
        <v/>
      </c>
      <c r="F397" s="262" t="str">
        <f>IF(E397="","",SUM(E$4:E397))</f>
        <v/>
      </c>
      <c r="G397" s="262" t="str">
        <f t="shared" si="106"/>
        <v/>
      </c>
      <c r="H397" s="67" t="str">
        <f t="shared" si="107"/>
        <v/>
      </c>
      <c r="I397" s="67" t="str">
        <f t="shared" si="108"/>
        <v/>
      </c>
      <c r="J397" s="67" t="str">
        <f>IF(I397="","",SUM(I$4:I397))</f>
        <v/>
      </c>
      <c r="K397" s="67" t="str">
        <f t="shared" si="109"/>
        <v/>
      </c>
      <c r="L397" s="77" t="str">
        <f t="shared" si="118"/>
        <v/>
      </c>
      <c r="M397" s="77" t="str">
        <f t="shared" si="110"/>
        <v/>
      </c>
      <c r="N397" s="67" t="str">
        <f t="shared" si="111"/>
        <v/>
      </c>
      <c r="O397" s="67" t="str">
        <f t="shared" si="112"/>
        <v/>
      </c>
      <c r="P397" s="67" t="str">
        <f t="shared" si="113"/>
        <v/>
      </c>
      <c r="Q397" s="27" t="str">
        <f>IF(A397="","",(CONVERT(Total_chem_mass_granD,"lbm","g")-SUM($O$4:O397))/CONVERT(Total_chem_mass_granD,"lbm","g"))</f>
        <v/>
      </c>
      <c r="R397" s="66" t="str">
        <f t="shared" si="114"/>
        <v/>
      </c>
      <c r="S397" s="65" t="str">
        <f t="shared" si="115"/>
        <v/>
      </c>
      <c r="T397" s="88" t="str">
        <f>IF(Q397="","",SUM($P$4:P397)*1000/J397*(1-Percent_bound_granD))</f>
        <v/>
      </c>
      <c r="U397" s="88" t="str">
        <f>IF(Q397="","",SUM($P$4:P397)*1000/F397*(1-Percent_bound_granD))</f>
        <v/>
      </c>
      <c r="V397" s="90" t="str">
        <f t="shared" si="116"/>
        <v/>
      </c>
      <c r="W397" s="68" t="str">
        <f>IF(AND(B396&lt;Runoff_duration_hr_granD/2,B397&gt;Runoff_duration_hr_granD/2),Runoff_duration_hr_granD/2,INDEX($B$4:$B$1500,IF(B397&gt;Runoff_duration_hr_granD/2,ROWS($W$4:W397)-1,ROWS($W$4:W397))))</f>
        <v/>
      </c>
      <c r="X397" s="103" t="str">
        <f>IFERROR(ROUND(IF(HG_shape_granD="Constant flow",IF(W397=Runoff_duration_hr_granD/2,CONVERT($D$4,"L","gal")/(Runoff_duration_hr_granD*60),VLOOKUP('Granular-Distrib. Calcs'!W397,'Granular-Distrib. Calcs'!$B$4:$K$1500,6,FALSE)),IF(W397=Runoff_duration_hr_granD/2,2*CONVERT($D$4,"L","gal")/(Runoff_duration_hr_granD*60),VLOOKUP('Granular-Distrib. Calcs'!W397,'Granular-Distrib. Calcs'!$B$4:$K$1500,6,FALSE))),2),"")</f>
        <v/>
      </c>
      <c r="Y397" s="67" t="str">
        <f>IF(A397="","",(SUM($N$4:N397)/25.4^3+(4/3*PI()*(M397/2/25.4)^3*Number_of_grains_granD)))</f>
        <v/>
      </c>
      <c r="Z397" s="67" t="str">
        <f>IF(A397="","",(SUM($O$4:O397)+(4/3*PI()*(M397/2)^3*Chem_block_density_granD/10^3*Number_of_grains_granD)))</f>
        <v/>
      </c>
    </row>
    <row r="398" spans="1:26" x14ac:dyDescent="0.3">
      <c r="A398" s="68" t="str">
        <f t="shared" si="117"/>
        <v/>
      </c>
      <c r="B398" s="68" t="str">
        <f t="shared" si="102"/>
        <v/>
      </c>
      <c r="C398" s="68" t="str">
        <f t="shared" si="103"/>
        <v/>
      </c>
      <c r="D398" s="67" t="str">
        <f t="shared" si="104"/>
        <v/>
      </c>
      <c r="E398" s="262" t="str">
        <f t="shared" si="105"/>
        <v/>
      </c>
      <c r="F398" s="262" t="str">
        <f>IF(E398="","",SUM(E$4:E398))</f>
        <v/>
      </c>
      <c r="G398" s="262" t="str">
        <f t="shared" si="106"/>
        <v/>
      </c>
      <c r="H398" s="67" t="str">
        <f t="shared" si="107"/>
        <v/>
      </c>
      <c r="I398" s="67" t="str">
        <f t="shared" si="108"/>
        <v/>
      </c>
      <c r="J398" s="67" t="str">
        <f>IF(I398="","",SUM(I$4:I398))</f>
        <v/>
      </c>
      <c r="K398" s="67" t="str">
        <f t="shared" si="109"/>
        <v/>
      </c>
      <c r="L398" s="77" t="str">
        <f t="shared" si="118"/>
        <v/>
      </c>
      <c r="M398" s="77" t="str">
        <f t="shared" si="110"/>
        <v/>
      </c>
      <c r="N398" s="67" t="str">
        <f t="shared" si="111"/>
        <v/>
      </c>
      <c r="O398" s="67" t="str">
        <f t="shared" si="112"/>
        <v/>
      </c>
      <c r="P398" s="67" t="str">
        <f t="shared" si="113"/>
        <v/>
      </c>
      <c r="Q398" s="27" t="str">
        <f>IF(A398="","",(CONVERT(Total_chem_mass_granD,"lbm","g")-SUM($O$4:O398))/CONVERT(Total_chem_mass_granD,"lbm","g"))</f>
        <v/>
      </c>
      <c r="R398" s="66" t="str">
        <f t="shared" si="114"/>
        <v/>
      </c>
      <c r="S398" s="65" t="str">
        <f t="shared" si="115"/>
        <v/>
      </c>
      <c r="T398" s="88" t="str">
        <f>IF(Q398="","",SUM($P$4:P398)*1000/J398*(1-Percent_bound_granD))</f>
        <v/>
      </c>
      <c r="U398" s="88" t="str">
        <f>IF(Q398="","",SUM($P$4:P398)*1000/F398*(1-Percent_bound_granD))</f>
        <v/>
      </c>
      <c r="V398" s="90" t="str">
        <f t="shared" si="116"/>
        <v/>
      </c>
      <c r="W398" s="68" t="str">
        <f>IF(AND(B397&lt;Runoff_duration_hr_granD/2,B398&gt;Runoff_duration_hr_granD/2),Runoff_duration_hr_granD/2,INDEX($B$4:$B$1500,IF(B398&gt;Runoff_duration_hr_granD/2,ROWS($W$4:W398)-1,ROWS($W$4:W398))))</f>
        <v/>
      </c>
      <c r="X398" s="103" t="str">
        <f>IFERROR(ROUND(IF(HG_shape_granD="Constant flow",IF(W398=Runoff_duration_hr_granD/2,CONVERT($D$4,"L","gal")/(Runoff_duration_hr_granD*60),VLOOKUP('Granular-Distrib. Calcs'!W398,'Granular-Distrib. Calcs'!$B$4:$K$1500,6,FALSE)),IF(W398=Runoff_duration_hr_granD/2,2*CONVERT($D$4,"L","gal")/(Runoff_duration_hr_granD*60),VLOOKUP('Granular-Distrib. Calcs'!W398,'Granular-Distrib. Calcs'!$B$4:$K$1500,6,FALSE))),2),"")</f>
        <v/>
      </c>
      <c r="Y398" s="67" t="str">
        <f>IF(A398="","",(SUM($N$4:N398)/25.4^3+(4/3*PI()*(M398/2/25.4)^3*Number_of_grains_granD)))</f>
        <v/>
      </c>
      <c r="Z398" s="67" t="str">
        <f>IF(A398="","",(SUM($O$4:O398)+(4/3*PI()*(M398/2)^3*Chem_block_density_granD/10^3*Number_of_grains_granD)))</f>
        <v/>
      </c>
    </row>
    <row r="399" spans="1:26" x14ac:dyDescent="0.3">
      <c r="A399" s="68" t="str">
        <f t="shared" si="117"/>
        <v/>
      </c>
      <c r="B399" s="68" t="str">
        <f t="shared" si="102"/>
        <v/>
      </c>
      <c r="C399" s="68" t="str">
        <f t="shared" si="103"/>
        <v/>
      </c>
      <c r="D399" s="67" t="str">
        <f t="shared" si="104"/>
        <v/>
      </c>
      <c r="E399" s="262" t="str">
        <f t="shared" si="105"/>
        <v/>
      </c>
      <c r="F399" s="262" t="str">
        <f>IF(E399="","",SUM(E$4:E399))</f>
        <v/>
      </c>
      <c r="G399" s="262" t="str">
        <f t="shared" si="106"/>
        <v/>
      </c>
      <c r="H399" s="67" t="str">
        <f t="shared" si="107"/>
        <v/>
      </c>
      <c r="I399" s="67" t="str">
        <f t="shared" si="108"/>
        <v/>
      </c>
      <c r="J399" s="67" t="str">
        <f>IF(I399="","",SUM(I$4:I399))</f>
        <v/>
      </c>
      <c r="K399" s="67" t="str">
        <f t="shared" si="109"/>
        <v/>
      </c>
      <c r="L399" s="77" t="str">
        <f t="shared" si="118"/>
        <v/>
      </c>
      <c r="M399" s="77" t="str">
        <f t="shared" si="110"/>
        <v/>
      </c>
      <c r="N399" s="67" t="str">
        <f t="shared" si="111"/>
        <v/>
      </c>
      <c r="O399" s="67" t="str">
        <f t="shared" si="112"/>
        <v/>
      </c>
      <c r="P399" s="67" t="str">
        <f t="shared" si="113"/>
        <v/>
      </c>
      <c r="Q399" s="27" t="str">
        <f>IF(A399="","",(CONVERT(Total_chem_mass_granD,"lbm","g")-SUM($O$4:O399))/CONVERT(Total_chem_mass_granD,"lbm","g"))</f>
        <v/>
      </c>
      <c r="R399" s="66" t="str">
        <f t="shared" si="114"/>
        <v/>
      </c>
      <c r="S399" s="65" t="str">
        <f t="shared" si="115"/>
        <v/>
      </c>
      <c r="T399" s="88" t="str">
        <f>IF(Q399="","",SUM($P$4:P399)*1000/J399*(1-Percent_bound_granD))</f>
        <v/>
      </c>
      <c r="U399" s="88" t="str">
        <f>IF(Q399="","",SUM($P$4:P399)*1000/F399*(1-Percent_bound_granD))</f>
        <v/>
      </c>
      <c r="V399" s="90" t="str">
        <f t="shared" si="116"/>
        <v/>
      </c>
      <c r="W399" s="68" t="str">
        <f>IF(AND(B398&lt;Runoff_duration_hr_granD/2,B399&gt;Runoff_duration_hr_granD/2),Runoff_duration_hr_granD/2,INDEX($B$4:$B$1500,IF(B399&gt;Runoff_duration_hr_granD/2,ROWS($W$4:W399)-1,ROWS($W$4:W399))))</f>
        <v/>
      </c>
      <c r="X399" s="103" t="str">
        <f>IFERROR(ROUND(IF(HG_shape_granD="Constant flow",IF(W399=Runoff_duration_hr_granD/2,CONVERT($D$4,"L","gal")/(Runoff_duration_hr_granD*60),VLOOKUP('Granular-Distrib. Calcs'!W399,'Granular-Distrib. Calcs'!$B$4:$K$1500,6,FALSE)),IF(W399=Runoff_duration_hr_granD/2,2*CONVERT($D$4,"L","gal")/(Runoff_duration_hr_granD*60),VLOOKUP('Granular-Distrib. Calcs'!W399,'Granular-Distrib. Calcs'!$B$4:$K$1500,6,FALSE))),2),"")</f>
        <v/>
      </c>
      <c r="Y399" s="67" t="str">
        <f>IF(A399="","",(SUM($N$4:N399)/25.4^3+(4/3*PI()*(M399/2/25.4)^3*Number_of_grains_granD)))</f>
        <v/>
      </c>
      <c r="Z399" s="67" t="str">
        <f>IF(A399="","",(SUM($O$4:O399)+(4/3*PI()*(M399/2)^3*Chem_block_density_granD/10^3*Number_of_grains_granD)))</f>
        <v/>
      </c>
    </row>
    <row r="400" spans="1:26" x14ac:dyDescent="0.3">
      <c r="A400" s="68" t="str">
        <f t="shared" si="117"/>
        <v/>
      </c>
      <c r="B400" s="68" t="str">
        <f t="shared" si="102"/>
        <v/>
      </c>
      <c r="C400" s="68" t="str">
        <f t="shared" si="103"/>
        <v/>
      </c>
      <c r="D400" s="67" t="str">
        <f t="shared" si="104"/>
        <v/>
      </c>
      <c r="E400" s="262" t="str">
        <f t="shared" si="105"/>
        <v/>
      </c>
      <c r="F400" s="262" t="str">
        <f>IF(E400="","",SUM(E$4:E400))</f>
        <v/>
      </c>
      <c r="G400" s="262" t="str">
        <f t="shared" si="106"/>
        <v/>
      </c>
      <c r="H400" s="67" t="str">
        <f t="shared" si="107"/>
        <v/>
      </c>
      <c r="I400" s="67" t="str">
        <f t="shared" si="108"/>
        <v/>
      </c>
      <c r="J400" s="67" t="str">
        <f>IF(I400="","",SUM(I$4:I400))</f>
        <v/>
      </c>
      <c r="K400" s="67" t="str">
        <f t="shared" si="109"/>
        <v/>
      </c>
      <c r="L400" s="77" t="str">
        <f t="shared" si="118"/>
        <v/>
      </c>
      <c r="M400" s="77" t="str">
        <f t="shared" si="110"/>
        <v/>
      </c>
      <c r="N400" s="67" t="str">
        <f t="shared" si="111"/>
        <v/>
      </c>
      <c r="O400" s="67" t="str">
        <f t="shared" si="112"/>
        <v/>
      </c>
      <c r="P400" s="67" t="str">
        <f t="shared" si="113"/>
        <v/>
      </c>
      <c r="Q400" s="27" t="str">
        <f>IF(A400="","",(CONVERT(Total_chem_mass_granD,"lbm","g")-SUM($O$4:O400))/CONVERT(Total_chem_mass_granD,"lbm","g"))</f>
        <v/>
      </c>
      <c r="R400" s="66" t="str">
        <f t="shared" si="114"/>
        <v/>
      </c>
      <c r="S400" s="65" t="str">
        <f t="shared" si="115"/>
        <v/>
      </c>
      <c r="T400" s="88" t="str">
        <f>IF(Q400="","",SUM($P$4:P400)*1000/J400*(1-Percent_bound_granD))</f>
        <v/>
      </c>
      <c r="U400" s="88" t="str">
        <f>IF(Q400="","",SUM($P$4:P400)*1000/F400*(1-Percent_bound_granD))</f>
        <v/>
      </c>
      <c r="V400" s="90" t="str">
        <f t="shared" si="116"/>
        <v/>
      </c>
      <c r="W400" s="68" t="str">
        <f>IF(AND(B399&lt;Runoff_duration_hr_granD/2,B400&gt;Runoff_duration_hr_granD/2),Runoff_duration_hr_granD/2,INDEX($B$4:$B$1500,IF(B400&gt;Runoff_duration_hr_granD/2,ROWS($W$4:W400)-1,ROWS($W$4:W400))))</f>
        <v/>
      </c>
      <c r="X400" s="103" t="str">
        <f>IFERROR(ROUND(IF(HG_shape_granD="Constant flow",IF(W400=Runoff_duration_hr_granD/2,CONVERT($D$4,"L","gal")/(Runoff_duration_hr_granD*60),VLOOKUP('Granular-Distrib. Calcs'!W400,'Granular-Distrib. Calcs'!$B$4:$K$1500,6,FALSE)),IF(W400=Runoff_duration_hr_granD/2,2*CONVERT($D$4,"L","gal")/(Runoff_duration_hr_granD*60),VLOOKUP('Granular-Distrib. Calcs'!W400,'Granular-Distrib. Calcs'!$B$4:$K$1500,6,FALSE))),2),"")</f>
        <v/>
      </c>
      <c r="Y400" s="67" t="str">
        <f>IF(A400="","",(SUM($N$4:N400)/25.4^3+(4/3*PI()*(M400/2/25.4)^3*Number_of_grains_granD)))</f>
        <v/>
      </c>
      <c r="Z400" s="67" t="str">
        <f>IF(A400="","",(SUM($O$4:O400)+(4/3*PI()*(M400/2)^3*Chem_block_density_granD/10^3*Number_of_grains_granD)))</f>
        <v/>
      </c>
    </row>
    <row r="401" spans="1:26" x14ac:dyDescent="0.3">
      <c r="A401" s="68" t="str">
        <f t="shared" si="117"/>
        <v/>
      </c>
      <c r="B401" s="68" t="str">
        <f t="shared" si="102"/>
        <v/>
      </c>
      <c r="C401" s="68" t="str">
        <f t="shared" si="103"/>
        <v/>
      </c>
      <c r="D401" s="67" t="str">
        <f t="shared" si="104"/>
        <v/>
      </c>
      <c r="E401" s="262" t="str">
        <f t="shared" si="105"/>
        <v/>
      </c>
      <c r="F401" s="262" t="str">
        <f>IF(E401="","",SUM(E$4:E401))</f>
        <v/>
      </c>
      <c r="G401" s="262" t="str">
        <f t="shared" si="106"/>
        <v/>
      </c>
      <c r="H401" s="67" t="str">
        <f t="shared" si="107"/>
        <v/>
      </c>
      <c r="I401" s="67" t="str">
        <f t="shared" si="108"/>
        <v/>
      </c>
      <c r="J401" s="67" t="str">
        <f>IF(I401="","",SUM(I$4:I401))</f>
        <v/>
      </c>
      <c r="K401" s="67" t="str">
        <f t="shared" si="109"/>
        <v/>
      </c>
      <c r="L401" s="77" t="str">
        <f t="shared" si="118"/>
        <v/>
      </c>
      <c r="M401" s="77" t="str">
        <f t="shared" si="110"/>
        <v/>
      </c>
      <c r="N401" s="67" t="str">
        <f t="shared" si="111"/>
        <v/>
      </c>
      <c r="O401" s="67" t="str">
        <f t="shared" si="112"/>
        <v/>
      </c>
      <c r="P401" s="67" t="str">
        <f t="shared" si="113"/>
        <v/>
      </c>
      <c r="Q401" s="27" t="str">
        <f>IF(A401="","",(CONVERT(Total_chem_mass_granD,"lbm","g")-SUM($O$4:O401))/CONVERT(Total_chem_mass_granD,"lbm","g"))</f>
        <v/>
      </c>
      <c r="R401" s="66" t="str">
        <f t="shared" si="114"/>
        <v/>
      </c>
      <c r="S401" s="65" t="str">
        <f t="shared" si="115"/>
        <v/>
      </c>
      <c r="T401" s="88" t="str">
        <f>IF(Q401="","",SUM($P$4:P401)*1000/J401*(1-Percent_bound_granD))</f>
        <v/>
      </c>
      <c r="U401" s="88" t="str">
        <f>IF(Q401="","",SUM($P$4:P401)*1000/F401*(1-Percent_bound_granD))</f>
        <v/>
      </c>
      <c r="V401" s="90" t="str">
        <f t="shared" si="116"/>
        <v/>
      </c>
      <c r="W401" s="68" t="str">
        <f>IF(AND(B400&lt;Runoff_duration_hr_granD/2,B401&gt;Runoff_duration_hr_granD/2),Runoff_duration_hr_granD/2,INDEX($B$4:$B$1500,IF(B401&gt;Runoff_duration_hr_granD/2,ROWS($W$4:W401)-1,ROWS($W$4:W401))))</f>
        <v/>
      </c>
      <c r="X401" s="103" t="str">
        <f>IFERROR(ROUND(IF(HG_shape_granD="Constant flow",IF(W401=Runoff_duration_hr_granD/2,CONVERT($D$4,"L","gal")/(Runoff_duration_hr_granD*60),VLOOKUP('Granular-Distrib. Calcs'!W401,'Granular-Distrib. Calcs'!$B$4:$K$1500,6,FALSE)),IF(W401=Runoff_duration_hr_granD/2,2*CONVERT($D$4,"L","gal")/(Runoff_duration_hr_granD*60),VLOOKUP('Granular-Distrib. Calcs'!W401,'Granular-Distrib. Calcs'!$B$4:$K$1500,6,FALSE))),2),"")</f>
        <v/>
      </c>
      <c r="Y401" s="67" t="str">
        <f>IF(A401="","",(SUM($N$4:N401)/25.4^3+(4/3*PI()*(M401/2/25.4)^3*Number_of_grains_granD)))</f>
        <v/>
      </c>
      <c r="Z401" s="67" t="str">
        <f>IF(A401="","",(SUM($O$4:O401)+(4/3*PI()*(M401/2)^3*Chem_block_density_granD/10^3*Number_of_grains_granD)))</f>
        <v/>
      </c>
    </row>
    <row r="402" spans="1:26" x14ac:dyDescent="0.3">
      <c r="A402" s="68" t="str">
        <f t="shared" si="117"/>
        <v/>
      </c>
      <c r="B402" s="68" t="str">
        <f t="shared" si="102"/>
        <v/>
      </c>
      <c r="C402" s="68" t="str">
        <f t="shared" si="103"/>
        <v/>
      </c>
      <c r="D402" s="67" t="str">
        <f t="shared" si="104"/>
        <v/>
      </c>
      <c r="E402" s="262" t="str">
        <f t="shared" si="105"/>
        <v/>
      </c>
      <c r="F402" s="262" t="str">
        <f>IF(E402="","",SUM(E$4:E402))</f>
        <v/>
      </c>
      <c r="G402" s="262" t="str">
        <f t="shared" si="106"/>
        <v/>
      </c>
      <c r="H402" s="67" t="str">
        <f t="shared" si="107"/>
        <v/>
      </c>
      <c r="I402" s="67" t="str">
        <f t="shared" si="108"/>
        <v/>
      </c>
      <c r="J402" s="67" t="str">
        <f>IF(I402="","",SUM(I$4:I402))</f>
        <v/>
      </c>
      <c r="K402" s="67" t="str">
        <f t="shared" si="109"/>
        <v/>
      </c>
      <c r="L402" s="77" t="str">
        <f t="shared" si="118"/>
        <v/>
      </c>
      <c r="M402" s="77" t="str">
        <f t="shared" si="110"/>
        <v/>
      </c>
      <c r="N402" s="67" t="str">
        <f t="shared" si="111"/>
        <v/>
      </c>
      <c r="O402" s="67" t="str">
        <f t="shared" si="112"/>
        <v/>
      </c>
      <c r="P402" s="67" t="str">
        <f t="shared" si="113"/>
        <v/>
      </c>
      <c r="Q402" s="27" t="str">
        <f>IF(A402="","",(CONVERT(Total_chem_mass_granD,"lbm","g")-SUM($O$4:O402))/CONVERT(Total_chem_mass_granD,"lbm","g"))</f>
        <v/>
      </c>
      <c r="R402" s="66" t="str">
        <f t="shared" si="114"/>
        <v/>
      </c>
      <c r="S402" s="65" t="str">
        <f t="shared" si="115"/>
        <v/>
      </c>
      <c r="T402" s="88" t="str">
        <f>IF(Q402="","",SUM($P$4:P402)*1000/J402*(1-Percent_bound_granD))</f>
        <v/>
      </c>
      <c r="U402" s="88" t="str">
        <f>IF(Q402="","",SUM($P$4:P402)*1000/F402*(1-Percent_bound_granD))</f>
        <v/>
      </c>
      <c r="V402" s="90" t="str">
        <f t="shared" si="116"/>
        <v/>
      </c>
      <c r="W402" s="68" t="str">
        <f>IF(AND(B401&lt;Runoff_duration_hr_granD/2,B402&gt;Runoff_duration_hr_granD/2),Runoff_duration_hr_granD/2,INDEX($B$4:$B$1500,IF(B402&gt;Runoff_duration_hr_granD/2,ROWS($W$4:W402)-1,ROWS($W$4:W402))))</f>
        <v/>
      </c>
      <c r="X402" s="103" t="str">
        <f>IFERROR(ROUND(IF(HG_shape_granD="Constant flow",IF(W402=Runoff_duration_hr_granD/2,CONVERT($D$4,"L","gal")/(Runoff_duration_hr_granD*60),VLOOKUP('Granular-Distrib. Calcs'!W402,'Granular-Distrib. Calcs'!$B$4:$K$1500,6,FALSE)),IF(W402=Runoff_duration_hr_granD/2,2*CONVERT($D$4,"L","gal")/(Runoff_duration_hr_granD*60),VLOOKUP('Granular-Distrib. Calcs'!W402,'Granular-Distrib. Calcs'!$B$4:$K$1500,6,FALSE))),2),"")</f>
        <v/>
      </c>
      <c r="Y402" s="67" t="str">
        <f>IF(A402="","",(SUM($N$4:N402)/25.4^3+(4/3*PI()*(M402/2/25.4)^3*Number_of_grains_granD)))</f>
        <v/>
      </c>
      <c r="Z402" s="67" t="str">
        <f>IF(A402="","",(SUM($O$4:O402)+(4/3*PI()*(M402/2)^3*Chem_block_density_granD/10^3*Number_of_grains_granD)))</f>
        <v/>
      </c>
    </row>
    <row r="403" spans="1:26" x14ac:dyDescent="0.3">
      <c r="A403" s="68" t="str">
        <f t="shared" si="117"/>
        <v/>
      </c>
      <c r="B403" s="68" t="str">
        <f t="shared" si="102"/>
        <v/>
      </c>
      <c r="C403" s="68" t="str">
        <f t="shared" si="103"/>
        <v/>
      </c>
      <c r="D403" s="67" t="str">
        <f t="shared" si="104"/>
        <v/>
      </c>
      <c r="E403" s="262" t="str">
        <f t="shared" si="105"/>
        <v/>
      </c>
      <c r="F403" s="262" t="str">
        <f>IF(E403="","",SUM(E$4:E403))</f>
        <v/>
      </c>
      <c r="G403" s="262" t="str">
        <f t="shared" si="106"/>
        <v/>
      </c>
      <c r="H403" s="67" t="str">
        <f t="shared" si="107"/>
        <v/>
      </c>
      <c r="I403" s="67" t="str">
        <f t="shared" si="108"/>
        <v/>
      </c>
      <c r="J403" s="67" t="str">
        <f>IF(I403="","",SUM(I$4:I403))</f>
        <v/>
      </c>
      <c r="K403" s="67" t="str">
        <f t="shared" si="109"/>
        <v/>
      </c>
      <c r="L403" s="77" t="str">
        <f t="shared" si="118"/>
        <v/>
      </c>
      <c r="M403" s="77" t="str">
        <f t="shared" si="110"/>
        <v/>
      </c>
      <c r="N403" s="67" t="str">
        <f t="shared" si="111"/>
        <v/>
      </c>
      <c r="O403" s="67" t="str">
        <f t="shared" si="112"/>
        <v/>
      </c>
      <c r="P403" s="67" t="str">
        <f t="shared" si="113"/>
        <v/>
      </c>
      <c r="Q403" s="27" t="str">
        <f>IF(A403="","",(CONVERT(Total_chem_mass_granD,"lbm","g")-SUM($O$4:O403))/CONVERT(Total_chem_mass_granD,"lbm","g"))</f>
        <v/>
      </c>
      <c r="R403" s="66" t="str">
        <f t="shared" si="114"/>
        <v/>
      </c>
      <c r="S403" s="65" t="str">
        <f t="shared" si="115"/>
        <v/>
      </c>
      <c r="T403" s="88" t="str">
        <f>IF(Q403="","",SUM($P$4:P403)*1000/J403*(1-Percent_bound_granD))</f>
        <v/>
      </c>
      <c r="U403" s="88" t="str">
        <f>IF(Q403="","",SUM($P$4:P403)*1000/F403*(1-Percent_bound_granD))</f>
        <v/>
      </c>
      <c r="V403" s="90" t="str">
        <f t="shared" si="116"/>
        <v/>
      </c>
      <c r="W403" s="68" t="str">
        <f>IF(AND(B402&lt;Runoff_duration_hr_granD/2,B403&gt;Runoff_duration_hr_granD/2),Runoff_duration_hr_granD/2,INDEX($B$4:$B$1500,IF(B403&gt;Runoff_duration_hr_granD/2,ROWS($W$4:W403)-1,ROWS($W$4:W403))))</f>
        <v/>
      </c>
      <c r="X403" s="103" t="str">
        <f>IFERROR(ROUND(IF(HG_shape_granD="Constant flow",IF(W403=Runoff_duration_hr_granD/2,CONVERT($D$4,"L","gal")/(Runoff_duration_hr_granD*60),VLOOKUP('Granular-Distrib. Calcs'!W403,'Granular-Distrib. Calcs'!$B$4:$K$1500,6,FALSE)),IF(W403=Runoff_duration_hr_granD/2,2*CONVERT($D$4,"L","gal")/(Runoff_duration_hr_granD*60),VLOOKUP('Granular-Distrib. Calcs'!W403,'Granular-Distrib. Calcs'!$B$4:$K$1500,6,FALSE))),2),"")</f>
        <v/>
      </c>
      <c r="Y403" s="67" t="str">
        <f>IF(A403="","",(SUM($N$4:N403)/25.4^3+(4/3*PI()*(M403/2/25.4)^3*Number_of_grains_granD)))</f>
        <v/>
      </c>
      <c r="Z403" s="67" t="str">
        <f>IF(A403="","",(SUM($O$4:O403)+(4/3*PI()*(M403/2)^3*Chem_block_density_granD/10^3*Number_of_grains_granD)))</f>
        <v/>
      </c>
    </row>
    <row r="404" spans="1:26" x14ac:dyDescent="0.3">
      <c r="A404" s="68" t="str">
        <f t="shared" si="117"/>
        <v/>
      </c>
      <c r="B404" s="68" t="str">
        <f t="shared" si="102"/>
        <v/>
      </c>
      <c r="C404" s="68" t="str">
        <f t="shared" si="103"/>
        <v/>
      </c>
      <c r="D404" s="67" t="str">
        <f t="shared" si="104"/>
        <v/>
      </c>
      <c r="E404" s="262" t="str">
        <f t="shared" si="105"/>
        <v/>
      </c>
      <c r="F404" s="262" t="str">
        <f>IF(E404="","",SUM(E$4:E404))</f>
        <v/>
      </c>
      <c r="G404" s="262" t="str">
        <f t="shared" si="106"/>
        <v/>
      </c>
      <c r="H404" s="67" t="str">
        <f t="shared" si="107"/>
        <v/>
      </c>
      <c r="I404" s="67" t="str">
        <f t="shared" si="108"/>
        <v/>
      </c>
      <c r="J404" s="67" t="str">
        <f>IF(I404="","",SUM(I$4:I404))</f>
        <v/>
      </c>
      <c r="K404" s="67" t="str">
        <f t="shared" si="109"/>
        <v/>
      </c>
      <c r="L404" s="77" t="str">
        <f t="shared" si="118"/>
        <v/>
      </c>
      <c r="M404" s="77" t="str">
        <f t="shared" si="110"/>
        <v/>
      </c>
      <c r="N404" s="67" t="str">
        <f t="shared" si="111"/>
        <v/>
      </c>
      <c r="O404" s="67" t="str">
        <f t="shared" si="112"/>
        <v/>
      </c>
      <c r="P404" s="67" t="str">
        <f t="shared" si="113"/>
        <v/>
      </c>
      <c r="Q404" s="27" t="str">
        <f>IF(A404="","",(CONVERT(Total_chem_mass_granD,"lbm","g")-SUM($O$4:O404))/CONVERT(Total_chem_mass_granD,"lbm","g"))</f>
        <v/>
      </c>
      <c r="R404" s="66" t="str">
        <f t="shared" si="114"/>
        <v/>
      </c>
      <c r="S404" s="65" t="str">
        <f t="shared" si="115"/>
        <v/>
      </c>
      <c r="T404" s="88" t="str">
        <f>IF(Q404="","",SUM($P$4:P404)*1000/J404*(1-Percent_bound_granD))</f>
        <v/>
      </c>
      <c r="U404" s="88" t="str">
        <f>IF(Q404="","",SUM($P$4:P404)*1000/F404*(1-Percent_bound_granD))</f>
        <v/>
      </c>
      <c r="V404" s="90" t="str">
        <f t="shared" si="116"/>
        <v/>
      </c>
      <c r="W404" s="68" t="str">
        <f>IF(AND(B403&lt;Runoff_duration_hr_granD/2,B404&gt;Runoff_duration_hr_granD/2),Runoff_duration_hr_granD/2,INDEX($B$4:$B$1500,IF(B404&gt;Runoff_duration_hr_granD/2,ROWS($W$4:W404)-1,ROWS($W$4:W404))))</f>
        <v/>
      </c>
      <c r="X404" s="103" t="str">
        <f>IFERROR(ROUND(IF(HG_shape_granD="Constant flow",IF(W404=Runoff_duration_hr_granD/2,CONVERT($D$4,"L","gal")/(Runoff_duration_hr_granD*60),VLOOKUP('Granular-Distrib. Calcs'!W404,'Granular-Distrib. Calcs'!$B$4:$K$1500,6,FALSE)),IF(W404=Runoff_duration_hr_granD/2,2*CONVERT($D$4,"L","gal")/(Runoff_duration_hr_granD*60),VLOOKUP('Granular-Distrib. Calcs'!W404,'Granular-Distrib. Calcs'!$B$4:$K$1500,6,FALSE))),2),"")</f>
        <v/>
      </c>
      <c r="Y404" s="67" t="str">
        <f>IF(A404="","",(SUM($N$4:N404)/25.4^3+(4/3*PI()*(M404/2/25.4)^3*Number_of_grains_granD)))</f>
        <v/>
      </c>
      <c r="Z404" s="67" t="str">
        <f>IF(A404="","",(SUM($O$4:O404)+(4/3*PI()*(M404/2)^3*Chem_block_density_granD/10^3*Number_of_grains_granD)))</f>
        <v/>
      </c>
    </row>
    <row r="405" spans="1:26" x14ac:dyDescent="0.3">
      <c r="A405" s="68" t="str">
        <f t="shared" si="117"/>
        <v/>
      </c>
      <c r="B405" s="68" t="str">
        <f t="shared" si="102"/>
        <v/>
      </c>
      <c r="C405" s="68" t="str">
        <f t="shared" si="103"/>
        <v/>
      </c>
      <c r="D405" s="67" t="str">
        <f t="shared" si="104"/>
        <v/>
      </c>
      <c r="E405" s="262" t="str">
        <f t="shared" si="105"/>
        <v/>
      </c>
      <c r="F405" s="262" t="str">
        <f>IF(E405="","",SUM(E$4:E405))</f>
        <v/>
      </c>
      <c r="G405" s="262" t="str">
        <f t="shared" si="106"/>
        <v/>
      </c>
      <c r="H405" s="67" t="str">
        <f t="shared" si="107"/>
        <v/>
      </c>
      <c r="I405" s="67" t="str">
        <f t="shared" si="108"/>
        <v/>
      </c>
      <c r="J405" s="67" t="str">
        <f>IF(I405="","",SUM(I$4:I405))</f>
        <v/>
      </c>
      <c r="K405" s="67" t="str">
        <f t="shared" si="109"/>
        <v/>
      </c>
      <c r="L405" s="77" t="str">
        <f t="shared" si="118"/>
        <v/>
      </c>
      <c r="M405" s="77" t="str">
        <f t="shared" si="110"/>
        <v/>
      </c>
      <c r="N405" s="67" t="str">
        <f t="shared" si="111"/>
        <v/>
      </c>
      <c r="O405" s="67" t="str">
        <f t="shared" si="112"/>
        <v/>
      </c>
      <c r="P405" s="67" t="str">
        <f t="shared" si="113"/>
        <v/>
      </c>
      <c r="Q405" s="27" t="str">
        <f>IF(A405="","",(CONVERT(Total_chem_mass_granD,"lbm","g")-SUM($O$4:O405))/CONVERT(Total_chem_mass_granD,"lbm","g"))</f>
        <v/>
      </c>
      <c r="R405" s="66" t="str">
        <f t="shared" si="114"/>
        <v/>
      </c>
      <c r="S405" s="65" t="str">
        <f t="shared" si="115"/>
        <v/>
      </c>
      <c r="T405" s="88" t="str">
        <f>IF(Q405="","",SUM($P$4:P405)*1000/J405*(1-Percent_bound_granD))</f>
        <v/>
      </c>
      <c r="U405" s="88" t="str">
        <f>IF(Q405="","",SUM($P$4:P405)*1000/F405*(1-Percent_bound_granD))</f>
        <v/>
      </c>
      <c r="V405" s="90" t="str">
        <f t="shared" si="116"/>
        <v/>
      </c>
      <c r="W405" s="68" t="str">
        <f>IF(AND(B404&lt;Runoff_duration_hr_granD/2,B405&gt;Runoff_duration_hr_granD/2),Runoff_duration_hr_granD/2,INDEX($B$4:$B$1500,IF(B405&gt;Runoff_duration_hr_granD/2,ROWS($W$4:W405)-1,ROWS($W$4:W405))))</f>
        <v/>
      </c>
      <c r="X405" s="103" t="str">
        <f>IFERROR(ROUND(IF(HG_shape_granD="Constant flow",IF(W405=Runoff_duration_hr_granD/2,CONVERT($D$4,"L","gal")/(Runoff_duration_hr_granD*60),VLOOKUP('Granular-Distrib. Calcs'!W405,'Granular-Distrib. Calcs'!$B$4:$K$1500,6,FALSE)),IF(W405=Runoff_duration_hr_granD/2,2*CONVERT($D$4,"L","gal")/(Runoff_duration_hr_granD*60),VLOOKUP('Granular-Distrib. Calcs'!W405,'Granular-Distrib. Calcs'!$B$4:$K$1500,6,FALSE))),2),"")</f>
        <v/>
      </c>
      <c r="Y405" s="67" t="str">
        <f>IF(A405="","",(SUM($N$4:N405)/25.4^3+(4/3*PI()*(M405/2/25.4)^3*Number_of_grains_granD)))</f>
        <v/>
      </c>
      <c r="Z405" s="67" t="str">
        <f>IF(A405="","",(SUM($O$4:O405)+(4/3*PI()*(M405/2)^3*Chem_block_density_granD/10^3*Number_of_grains_granD)))</f>
        <v/>
      </c>
    </row>
    <row r="406" spans="1:26" x14ac:dyDescent="0.3">
      <c r="A406" s="68" t="str">
        <f t="shared" si="117"/>
        <v/>
      </c>
      <c r="B406" s="68" t="str">
        <f t="shared" si="102"/>
        <v/>
      </c>
      <c r="C406" s="68" t="str">
        <f t="shared" si="103"/>
        <v/>
      </c>
      <c r="D406" s="67" t="str">
        <f t="shared" si="104"/>
        <v/>
      </c>
      <c r="E406" s="262" t="str">
        <f t="shared" si="105"/>
        <v/>
      </c>
      <c r="F406" s="262" t="str">
        <f>IF(E406="","",SUM(E$4:E406))</f>
        <v/>
      </c>
      <c r="G406" s="262" t="str">
        <f t="shared" si="106"/>
        <v/>
      </c>
      <c r="H406" s="67" t="str">
        <f t="shared" si="107"/>
        <v/>
      </c>
      <c r="I406" s="67" t="str">
        <f t="shared" si="108"/>
        <v/>
      </c>
      <c r="J406" s="67" t="str">
        <f>IF(I406="","",SUM(I$4:I406))</f>
        <v/>
      </c>
      <c r="K406" s="67" t="str">
        <f t="shared" si="109"/>
        <v/>
      </c>
      <c r="L406" s="77" t="str">
        <f t="shared" si="118"/>
        <v/>
      </c>
      <c r="M406" s="77" t="str">
        <f t="shared" si="110"/>
        <v/>
      </c>
      <c r="N406" s="67" t="str">
        <f t="shared" si="111"/>
        <v/>
      </c>
      <c r="O406" s="67" t="str">
        <f t="shared" si="112"/>
        <v/>
      </c>
      <c r="P406" s="67" t="str">
        <f t="shared" si="113"/>
        <v/>
      </c>
      <c r="Q406" s="27" t="str">
        <f>IF(A406="","",(CONVERT(Total_chem_mass_granD,"lbm","g")-SUM($O$4:O406))/CONVERT(Total_chem_mass_granD,"lbm","g"))</f>
        <v/>
      </c>
      <c r="R406" s="66" t="str">
        <f t="shared" si="114"/>
        <v/>
      </c>
      <c r="S406" s="65" t="str">
        <f t="shared" si="115"/>
        <v/>
      </c>
      <c r="T406" s="88" t="str">
        <f>IF(Q406="","",SUM($P$4:P406)*1000/J406*(1-Percent_bound_granD))</f>
        <v/>
      </c>
      <c r="U406" s="88" t="str">
        <f>IF(Q406="","",SUM($P$4:P406)*1000/F406*(1-Percent_bound_granD))</f>
        <v/>
      </c>
      <c r="V406" s="90" t="str">
        <f t="shared" si="116"/>
        <v/>
      </c>
      <c r="W406" s="68" t="str">
        <f>IF(AND(B405&lt;Runoff_duration_hr_granD/2,B406&gt;Runoff_duration_hr_granD/2),Runoff_duration_hr_granD/2,INDEX($B$4:$B$1500,IF(B406&gt;Runoff_duration_hr_granD/2,ROWS($W$4:W406)-1,ROWS($W$4:W406))))</f>
        <v/>
      </c>
      <c r="X406" s="103" t="str">
        <f>IFERROR(ROUND(IF(HG_shape_granD="Constant flow",IF(W406=Runoff_duration_hr_granD/2,CONVERT($D$4,"L","gal")/(Runoff_duration_hr_granD*60),VLOOKUP('Granular-Distrib. Calcs'!W406,'Granular-Distrib. Calcs'!$B$4:$K$1500,6,FALSE)),IF(W406=Runoff_duration_hr_granD/2,2*CONVERT($D$4,"L","gal")/(Runoff_duration_hr_granD*60),VLOOKUP('Granular-Distrib. Calcs'!W406,'Granular-Distrib. Calcs'!$B$4:$K$1500,6,FALSE))),2),"")</f>
        <v/>
      </c>
      <c r="Y406" s="67" t="str">
        <f>IF(A406="","",(SUM($N$4:N406)/25.4^3+(4/3*PI()*(M406/2/25.4)^3*Number_of_grains_granD)))</f>
        <v/>
      </c>
      <c r="Z406" s="67" t="str">
        <f>IF(A406="","",(SUM($O$4:O406)+(4/3*PI()*(M406/2)^3*Chem_block_density_granD/10^3*Number_of_grains_granD)))</f>
        <v/>
      </c>
    </row>
    <row r="407" spans="1:26" x14ac:dyDescent="0.3">
      <c r="A407" s="68" t="str">
        <f t="shared" si="117"/>
        <v/>
      </c>
      <c r="B407" s="68" t="str">
        <f t="shared" si="102"/>
        <v/>
      </c>
      <c r="C407" s="68" t="str">
        <f t="shared" si="103"/>
        <v/>
      </c>
      <c r="D407" s="67" t="str">
        <f t="shared" si="104"/>
        <v/>
      </c>
      <c r="E407" s="262" t="str">
        <f t="shared" si="105"/>
        <v/>
      </c>
      <c r="F407" s="262" t="str">
        <f>IF(E407="","",SUM(E$4:E407))</f>
        <v/>
      </c>
      <c r="G407" s="262" t="str">
        <f t="shared" si="106"/>
        <v/>
      </c>
      <c r="H407" s="67" t="str">
        <f t="shared" si="107"/>
        <v/>
      </c>
      <c r="I407" s="67" t="str">
        <f t="shared" si="108"/>
        <v/>
      </c>
      <c r="J407" s="67" t="str">
        <f>IF(I407="","",SUM(I$4:I407))</f>
        <v/>
      </c>
      <c r="K407" s="67" t="str">
        <f t="shared" si="109"/>
        <v/>
      </c>
      <c r="L407" s="77" t="str">
        <f t="shared" si="118"/>
        <v/>
      </c>
      <c r="M407" s="77" t="str">
        <f t="shared" si="110"/>
        <v/>
      </c>
      <c r="N407" s="67" t="str">
        <f t="shared" si="111"/>
        <v/>
      </c>
      <c r="O407" s="67" t="str">
        <f t="shared" si="112"/>
        <v/>
      </c>
      <c r="P407" s="67" t="str">
        <f t="shared" si="113"/>
        <v/>
      </c>
      <c r="Q407" s="27" t="str">
        <f>IF(A407="","",(CONVERT(Total_chem_mass_granD,"lbm","g")-SUM($O$4:O407))/CONVERT(Total_chem_mass_granD,"lbm","g"))</f>
        <v/>
      </c>
      <c r="R407" s="66" t="str">
        <f t="shared" si="114"/>
        <v/>
      </c>
      <c r="S407" s="65" t="str">
        <f t="shared" si="115"/>
        <v/>
      </c>
      <c r="T407" s="88" t="str">
        <f>IF(Q407="","",SUM($P$4:P407)*1000/J407*(1-Percent_bound_granD))</f>
        <v/>
      </c>
      <c r="U407" s="88" t="str">
        <f>IF(Q407="","",SUM($P$4:P407)*1000/F407*(1-Percent_bound_granD))</f>
        <v/>
      </c>
      <c r="V407" s="90" t="str">
        <f t="shared" si="116"/>
        <v/>
      </c>
      <c r="W407" s="68" t="str">
        <f>IF(AND(B406&lt;Runoff_duration_hr_granD/2,B407&gt;Runoff_duration_hr_granD/2),Runoff_duration_hr_granD/2,INDEX($B$4:$B$1500,IF(B407&gt;Runoff_duration_hr_granD/2,ROWS($W$4:W407)-1,ROWS($W$4:W407))))</f>
        <v/>
      </c>
      <c r="X407" s="103" t="str">
        <f>IFERROR(ROUND(IF(HG_shape_granD="Constant flow",IF(W407=Runoff_duration_hr_granD/2,CONVERT($D$4,"L","gal")/(Runoff_duration_hr_granD*60),VLOOKUP('Granular-Distrib. Calcs'!W407,'Granular-Distrib. Calcs'!$B$4:$K$1500,6,FALSE)),IF(W407=Runoff_duration_hr_granD/2,2*CONVERT($D$4,"L","gal")/(Runoff_duration_hr_granD*60),VLOOKUP('Granular-Distrib. Calcs'!W407,'Granular-Distrib. Calcs'!$B$4:$K$1500,6,FALSE))),2),"")</f>
        <v/>
      </c>
      <c r="Y407" s="67" t="str">
        <f>IF(A407="","",(SUM($N$4:N407)/25.4^3+(4/3*PI()*(M407/2/25.4)^3*Number_of_grains_granD)))</f>
        <v/>
      </c>
      <c r="Z407" s="67" t="str">
        <f>IF(A407="","",(SUM($O$4:O407)+(4/3*PI()*(M407/2)^3*Chem_block_density_granD/10^3*Number_of_grains_granD)))</f>
        <v/>
      </c>
    </row>
    <row r="408" spans="1:26" x14ac:dyDescent="0.3">
      <c r="A408" s="68" t="str">
        <f t="shared" si="117"/>
        <v/>
      </c>
      <c r="B408" s="68" t="str">
        <f t="shared" si="102"/>
        <v/>
      </c>
      <c r="C408" s="68" t="str">
        <f t="shared" si="103"/>
        <v/>
      </c>
      <c r="D408" s="67" t="str">
        <f t="shared" si="104"/>
        <v/>
      </c>
      <c r="E408" s="262" t="str">
        <f t="shared" si="105"/>
        <v/>
      </c>
      <c r="F408" s="262" t="str">
        <f>IF(E408="","",SUM(E$4:E408))</f>
        <v/>
      </c>
      <c r="G408" s="262" t="str">
        <f t="shared" si="106"/>
        <v/>
      </c>
      <c r="H408" s="67" t="str">
        <f t="shared" si="107"/>
        <v/>
      </c>
      <c r="I408" s="67" t="str">
        <f t="shared" si="108"/>
        <v/>
      </c>
      <c r="J408" s="67" t="str">
        <f>IF(I408="","",SUM(I$4:I408))</f>
        <v/>
      </c>
      <c r="K408" s="67" t="str">
        <f t="shared" si="109"/>
        <v/>
      </c>
      <c r="L408" s="77" t="str">
        <f t="shared" si="118"/>
        <v/>
      </c>
      <c r="M408" s="77" t="str">
        <f t="shared" si="110"/>
        <v/>
      </c>
      <c r="N408" s="67" t="str">
        <f t="shared" si="111"/>
        <v/>
      </c>
      <c r="O408" s="67" t="str">
        <f t="shared" si="112"/>
        <v/>
      </c>
      <c r="P408" s="67" t="str">
        <f t="shared" si="113"/>
        <v/>
      </c>
      <c r="Q408" s="27" t="str">
        <f>IF(A408="","",(CONVERT(Total_chem_mass_granD,"lbm","g")-SUM($O$4:O408))/CONVERT(Total_chem_mass_granD,"lbm","g"))</f>
        <v/>
      </c>
      <c r="R408" s="66" t="str">
        <f t="shared" si="114"/>
        <v/>
      </c>
      <c r="S408" s="65" t="str">
        <f t="shared" si="115"/>
        <v/>
      </c>
      <c r="T408" s="88" t="str">
        <f>IF(Q408="","",SUM($P$4:P408)*1000/J408*(1-Percent_bound_granD))</f>
        <v/>
      </c>
      <c r="U408" s="88" t="str">
        <f>IF(Q408="","",SUM($P$4:P408)*1000/F408*(1-Percent_bound_granD))</f>
        <v/>
      </c>
      <c r="V408" s="90" t="str">
        <f t="shared" si="116"/>
        <v/>
      </c>
      <c r="W408" s="68" t="str">
        <f>IF(AND(B407&lt;Runoff_duration_hr_granD/2,B408&gt;Runoff_duration_hr_granD/2),Runoff_duration_hr_granD/2,INDEX($B$4:$B$1500,IF(B408&gt;Runoff_duration_hr_granD/2,ROWS($W$4:W408)-1,ROWS($W$4:W408))))</f>
        <v/>
      </c>
      <c r="X408" s="103" t="str">
        <f>IFERROR(ROUND(IF(HG_shape_granD="Constant flow",IF(W408=Runoff_duration_hr_granD/2,CONVERT($D$4,"L","gal")/(Runoff_duration_hr_granD*60),VLOOKUP('Granular-Distrib. Calcs'!W408,'Granular-Distrib. Calcs'!$B$4:$K$1500,6,FALSE)),IF(W408=Runoff_duration_hr_granD/2,2*CONVERT($D$4,"L","gal")/(Runoff_duration_hr_granD*60),VLOOKUP('Granular-Distrib. Calcs'!W408,'Granular-Distrib. Calcs'!$B$4:$K$1500,6,FALSE))),2),"")</f>
        <v/>
      </c>
      <c r="Y408" s="67" t="str">
        <f>IF(A408="","",(SUM($N$4:N408)/25.4^3+(4/3*PI()*(M408/2/25.4)^3*Number_of_grains_granD)))</f>
        <v/>
      </c>
      <c r="Z408" s="67" t="str">
        <f>IF(A408="","",(SUM($O$4:O408)+(4/3*PI()*(M408/2)^3*Chem_block_density_granD/10^3*Number_of_grains_granD)))</f>
        <v/>
      </c>
    </row>
    <row r="409" spans="1:26" x14ac:dyDescent="0.3">
      <c r="A409" s="68" t="str">
        <f t="shared" si="117"/>
        <v/>
      </c>
      <c r="B409" s="68" t="str">
        <f t="shared" si="102"/>
        <v/>
      </c>
      <c r="C409" s="68" t="str">
        <f t="shared" si="103"/>
        <v/>
      </c>
      <c r="D409" s="67" t="str">
        <f t="shared" si="104"/>
        <v/>
      </c>
      <c r="E409" s="262" t="str">
        <f t="shared" si="105"/>
        <v/>
      </c>
      <c r="F409" s="262" t="str">
        <f>IF(E409="","",SUM(E$4:E409))</f>
        <v/>
      </c>
      <c r="G409" s="262" t="str">
        <f t="shared" si="106"/>
        <v/>
      </c>
      <c r="H409" s="67" t="str">
        <f t="shared" si="107"/>
        <v/>
      </c>
      <c r="I409" s="67" t="str">
        <f t="shared" si="108"/>
        <v/>
      </c>
      <c r="J409" s="67" t="str">
        <f>IF(I409="","",SUM(I$4:I409))</f>
        <v/>
      </c>
      <c r="K409" s="67" t="str">
        <f t="shared" si="109"/>
        <v/>
      </c>
      <c r="L409" s="77" t="str">
        <f t="shared" si="118"/>
        <v/>
      </c>
      <c r="M409" s="77" t="str">
        <f t="shared" si="110"/>
        <v/>
      </c>
      <c r="N409" s="67" t="str">
        <f t="shared" si="111"/>
        <v/>
      </c>
      <c r="O409" s="67" t="str">
        <f t="shared" si="112"/>
        <v/>
      </c>
      <c r="P409" s="67" t="str">
        <f t="shared" si="113"/>
        <v/>
      </c>
      <c r="Q409" s="27" t="str">
        <f>IF(A409="","",(CONVERT(Total_chem_mass_granD,"lbm","g")-SUM($O$4:O409))/CONVERT(Total_chem_mass_granD,"lbm","g"))</f>
        <v/>
      </c>
      <c r="R409" s="66" t="str">
        <f t="shared" si="114"/>
        <v/>
      </c>
      <c r="S409" s="65" t="str">
        <f t="shared" si="115"/>
        <v/>
      </c>
      <c r="T409" s="88" t="str">
        <f>IF(Q409="","",SUM($P$4:P409)*1000/J409*(1-Percent_bound_granD))</f>
        <v/>
      </c>
      <c r="U409" s="88" t="str">
        <f>IF(Q409="","",SUM($P$4:P409)*1000/F409*(1-Percent_bound_granD))</f>
        <v/>
      </c>
      <c r="V409" s="90" t="str">
        <f t="shared" si="116"/>
        <v/>
      </c>
      <c r="W409" s="68" t="str">
        <f>IF(AND(B408&lt;Runoff_duration_hr_granD/2,B409&gt;Runoff_duration_hr_granD/2),Runoff_duration_hr_granD/2,INDEX($B$4:$B$1500,IF(B409&gt;Runoff_duration_hr_granD/2,ROWS($W$4:W409)-1,ROWS($W$4:W409))))</f>
        <v/>
      </c>
      <c r="X409" s="103" t="str">
        <f>IFERROR(ROUND(IF(HG_shape_granD="Constant flow",IF(W409=Runoff_duration_hr_granD/2,CONVERT($D$4,"L","gal")/(Runoff_duration_hr_granD*60),VLOOKUP('Granular-Distrib. Calcs'!W409,'Granular-Distrib. Calcs'!$B$4:$K$1500,6,FALSE)),IF(W409=Runoff_duration_hr_granD/2,2*CONVERT($D$4,"L","gal")/(Runoff_duration_hr_granD*60),VLOOKUP('Granular-Distrib. Calcs'!W409,'Granular-Distrib. Calcs'!$B$4:$K$1500,6,FALSE))),2),"")</f>
        <v/>
      </c>
      <c r="Y409" s="67" t="str">
        <f>IF(A409="","",(SUM($N$4:N409)/25.4^3+(4/3*PI()*(M409/2/25.4)^3*Number_of_grains_granD)))</f>
        <v/>
      </c>
      <c r="Z409" s="67" t="str">
        <f>IF(A409="","",(SUM($O$4:O409)+(4/3*PI()*(M409/2)^3*Chem_block_density_granD/10^3*Number_of_grains_granD)))</f>
        <v/>
      </c>
    </row>
    <row r="410" spans="1:26" x14ac:dyDescent="0.3">
      <c r="A410" s="68" t="str">
        <f t="shared" si="117"/>
        <v/>
      </c>
      <c r="B410" s="68" t="str">
        <f t="shared" si="102"/>
        <v/>
      </c>
      <c r="C410" s="68" t="str">
        <f t="shared" si="103"/>
        <v/>
      </c>
      <c r="D410" s="67" t="str">
        <f t="shared" si="104"/>
        <v/>
      </c>
      <c r="E410" s="262" t="str">
        <f t="shared" si="105"/>
        <v/>
      </c>
      <c r="F410" s="262" t="str">
        <f>IF(E410="","",SUM(E$4:E410))</f>
        <v/>
      </c>
      <c r="G410" s="262" t="str">
        <f t="shared" si="106"/>
        <v/>
      </c>
      <c r="H410" s="67" t="str">
        <f t="shared" si="107"/>
        <v/>
      </c>
      <c r="I410" s="67" t="str">
        <f t="shared" si="108"/>
        <v/>
      </c>
      <c r="J410" s="67" t="str">
        <f>IF(I410="","",SUM(I$4:I410))</f>
        <v/>
      </c>
      <c r="K410" s="67" t="str">
        <f t="shared" si="109"/>
        <v/>
      </c>
      <c r="L410" s="77" t="str">
        <f t="shared" si="118"/>
        <v/>
      </c>
      <c r="M410" s="77" t="str">
        <f t="shared" si="110"/>
        <v/>
      </c>
      <c r="N410" s="67" t="str">
        <f t="shared" si="111"/>
        <v/>
      </c>
      <c r="O410" s="67" t="str">
        <f t="shared" si="112"/>
        <v/>
      </c>
      <c r="P410" s="67" t="str">
        <f t="shared" si="113"/>
        <v/>
      </c>
      <c r="Q410" s="27" t="str">
        <f>IF(A410="","",(CONVERT(Total_chem_mass_granD,"lbm","g")-SUM($O$4:O410))/CONVERT(Total_chem_mass_granD,"lbm","g"))</f>
        <v/>
      </c>
      <c r="R410" s="66" t="str">
        <f t="shared" si="114"/>
        <v/>
      </c>
      <c r="S410" s="65" t="str">
        <f t="shared" si="115"/>
        <v/>
      </c>
      <c r="T410" s="88" t="str">
        <f>IF(Q410="","",SUM($P$4:P410)*1000/J410*(1-Percent_bound_granD))</f>
        <v/>
      </c>
      <c r="U410" s="88" t="str">
        <f>IF(Q410="","",SUM($P$4:P410)*1000/F410*(1-Percent_bound_granD))</f>
        <v/>
      </c>
      <c r="V410" s="90" t="str">
        <f t="shared" si="116"/>
        <v/>
      </c>
      <c r="W410" s="68" t="str">
        <f>IF(AND(B409&lt;Runoff_duration_hr_granD/2,B410&gt;Runoff_duration_hr_granD/2),Runoff_duration_hr_granD/2,INDEX($B$4:$B$1500,IF(B410&gt;Runoff_duration_hr_granD/2,ROWS($W$4:W410)-1,ROWS($W$4:W410))))</f>
        <v/>
      </c>
      <c r="X410" s="103" t="str">
        <f>IFERROR(ROUND(IF(HG_shape_granD="Constant flow",IF(W410=Runoff_duration_hr_granD/2,CONVERT($D$4,"L","gal")/(Runoff_duration_hr_granD*60),VLOOKUP('Granular-Distrib. Calcs'!W410,'Granular-Distrib. Calcs'!$B$4:$K$1500,6,FALSE)),IF(W410=Runoff_duration_hr_granD/2,2*CONVERT($D$4,"L","gal")/(Runoff_duration_hr_granD*60),VLOOKUP('Granular-Distrib. Calcs'!W410,'Granular-Distrib. Calcs'!$B$4:$K$1500,6,FALSE))),2),"")</f>
        <v/>
      </c>
      <c r="Y410" s="67" t="str">
        <f>IF(A410="","",(SUM($N$4:N410)/25.4^3+(4/3*PI()*(M410/2/25.4)^3*Number_of_grains_granD)))</f>
        <v/>
      </c>
      <c r="Z410" s="67" t="str">
        <f>IF(A410="","",(SUM($O$4:O410)+(4/3*PI()*(M410/2)^3*Chem_block_density_granD/10^3*Number_of_grains_granD)))</f>
        <v/>
      </c>
    </row>
    <row r="411" spans="1:26" x14ac:dyDescent="0.3">
      <c r="A411" s="68" t="str">
        <f t="shared" si="117"/>
        <v/>
      </c>
      <c r="B411" s="68" t="str">
        <f t="shared" si="102"/>
        <v/>
      </c>
      <c r="C411" s="68" t="str">
        <f t="shared" si="103"/>
        <v/>
      </c>
      <c r="D411" s="67" t="str">
        <f t="shared" si="104"/>
        <v/>
      </c>
      <c r="E411" s="262" t="str">
        <f t="shared" si="105"/>
        <v/>
      </c>
      <c r="F411" s="262" t="str">
        <f>IF(E411="","",SUM(E$4:E411))</f>
        <v/>
      </c>
      <c r="G411" s="262" t="str">
        <f t="shared" si="106"/>
        <v/>
      </c>
      <c r="H411" s="67" t="str">
        <f t="shared" si="107"/>
        <v/>
      </c>
      <c r="I411" s="67" t="str">
        <f t="shared" si="108"/>
        <v/>
      </c>
      <c r="J411" s="67" t="str">
        <f>IF(I411="","",SUM(I$4:I411))</f>
        <v/>
      </c>
      <c r="K411" s="67" t="str">
        <f t="shared" si="109"/>
        <v/>
      </c>
      <c r="L411" s="77" t="str">
        <f t="shared" si="118"/>
        <v/>
      </c>
      <c r="M411" s="77" t="str">
        <f t="shared" si="110"/>
        <v/>
      </c>
      <c r="N411" s="67" t="str">
        <f t="shared" si="111"/>
        <v/>
      </c>
      <c r="O411" s="67" t="str">
        <f t="shared" si="112"/>
        <v/>
      </c>
      <c r="P411" s="67" t="str">
        <f t="shared" si="113"/>
        <v/>
      </c>
      <c r="Q411" s="27" t="str">
        <f>IF(A411="","",(CONVERT(Total_chem_mass_granD,"lbm","g")-SUM($O$4:O411))/CONVERT(Total_chem_mass_granD,"lbm","g"))</f>
        <v/>
      </c>
      <c r="R411" s="66" t="str">
        <f t="shared" si="114"/>
        <v/>
      </c>
      <c r="S411" s="65" t="str">
        <f t="shared" si="115"/>
        <v/>
      </c>
      <c r="T411" s="88" t="str">
        <f>IF(Q411="","",SUM($P$4:P411)*1000/J411*(1-Percent_bound_granD))</f>
        <v/>
      </c>
      <c r="U411" s="88" t="str">
        <f>IF(Q411="","",SUM($P$4:P411)*1000/F411*(1-Percent_bound_granD))</f>
        <v/>
      </c>
      <c r="V411" s="90" t="str">
        <f t="shared" si="116"/>
        <v/>
      </c>
      <c r="W411" s="68" t="str">
        <f>IF(AND(B410&lt;Runoff_duration_hr_granD/2,B411&gt;Runoff_duration_hr_granD/2),Runoff_duration_hr_granD/2,INDEX($B$4:$B$1500,IF(B411&gt;Runoff_duration_hr_granD/2,ROWS($W$4:W411)-1,ROWS($W$4:W411))))</f>
        <v/>
      </c>
      <c r="X411" s="103" t="str">
        <f>IFERROR(ROUND(IF(HG_shape_granD="Constant flow",IF(W411=Runoff_duration_hr_granD/2,CONVERT($D$4,"L","gal")/(Runoff_duration_hr_granD*60),VLOOKUP('Granular-Distrib. Calcs'!W411,'Granular-Distrib. Calcs'!$B$4:$K$1500,6,FALSE)),IF(W411=Runoff_duration_hr_granD/2,2*CONVERT($D$4,"L","gal")/(Runoff_duration_hr_granD*60),VLOOKUP('Granular-Distrib. Calcs'!W411,'Granular-Distrib. Calcs'!$B$4:$K$1500,6,FALSE))),2),"")</f>
        <v/>
      </c>
      <c r="Y411" s="67" t="str">
        <f>IF(A411="","",(SUM($N$4:N411)/25.4^3+(4/3*PI()*(M411/2/25.4)^3*Number_of_grains_granD)))</f>
        <v/>
      </c>
      <c r="Z411" s="67" t="str">
        <f>IF(A411="","",(SUM($O$4:O411)+(4/3*PI()*(M411/2)^3*Chem_block_density_granD/10^3*Number_of_grains_granD)))</f>
        <v/>
      </c>
    </row>
    <row r="412" spans="1:26" x14ac:dyDescent="0.3">
      <c r="A412" s="68" t="str">
        <f t="shared" si="117"/>
        <v/>
      </c>
      <c r="B412" s="68" t="str">
        <f t="shared" si="102"/>
        <v/>
      </c>
      <c r="C412" s="68" t="str">
        <f t="shared" si="103"/>
        <v/>
      </c>
      <c r="D412" s="67" t="str">
        <f t="shared" si="104"/>
        <v/>
      </c>
      <c r="E412" s="262" t="str">
        <f t="shared" si="105"/>
        <v/>
      </c>
      <c r="F412" s="262" t="str">
        <f>IF(E412="","",SUM(E$4:E412))</f>
        <v/>
      </c>
      <c r="G412" s="262" t="str">
        <f t="shared" si="106"/>
        <v/>
      </c>
      <c r="H412" s="67" t="str">
        <f t="shared" si="107"/>
        <v/>
      </c>
      <c r="I412" s="67" t="str">
        <f t="shared" si="108"/>
        <v/>
      </c>
      <c r="J412" s="67" t="str">
        <f>IF(I412="","",SUM(I$4:I412))</f>
        <v/>
      </c>
      <c r="K412" s="67" t="str">
        <f t="shared" si="109"/>
        <v/>
      </c>
      <c r="L412" s="77" t="str">
        <f t="shared" si="118"/>
        <v/>
      </c>
      <c r="M412" s="77" t="str">
        <f t="shared" si="110"/>
        <v/>
      </c>
      <c r="N412" s="67" t="str">
        <f t="shared" si="111"/>
        <v/>
      </c>
      <c r="O412" s="67" t="str">
        <f t="shared" si="112"/>
        <v/>
      </c>
      <c r="P412" s="67" t="str">
        <f t="shared" si="113"/>
        <v/>
      </c>
      <c r="Q412" s="27" t="str">
        <f>IF(A412="","",(CONVERT(Total_chem_mass_granD,"lbm","g")-SUM($O$4:O412))/CONVERT(Total_chem_mass_granD,"lbm","g"))</f>
        <v/>
      </c>
      <c r="R412" s="66" t="str">
        <f t="shared" si="114"/>
        <v/>
      </c>
      <c r="S412" s="65" t="str">
        <f t="shared" si="115"/>
        <v/>
      </c>
      <c r="T412" s="88" t="str">
        <f>IF(Q412="","",SUM($P$4:P412)*1000/J412*(1-Percent_bound_granD))</f>
        <v/>
      </c>
      <c r="U412" s="88" t="str">
        <f>IF(Q412="","",SUM($P$4:P412)*1000/F412*(1-Percent_bound_granD))</f>
        <v/>
      </c>
      <c r="V412" s="90" t="str">
        <f t="shared" si="116"/>
        <v/>
      </c>
      <c r="W412" s="68" t="str">
        <f>IF(AND(B411&lt;Runoff_duration_hr_granD/2,B412&gt;Runoff_duration_hr_granD/2),Runoff_duration_hr_granD/2,INDEX($B$4:$B$1500,IF(B412&gt;Runoff_duration_hr_granD/2,ROWS($W$4:W412)-1,ROWS($W$4:W412))))</f>
        <v/>
      </c>
      <c r="X412" s="103" t="str">
        <f>IFERROR(ROUND(IF(HG_shape_granD="Constant flow",IF(W412=Runoff_duration_hr_granD/2,CONVERT($D$4,"L","gal")/(Runoff_duration_hr_granD*60),VLOOKUP('Granular-Distrib. Calcs'!W412,'Granular-Distrib. Calcs'!$B$4:$K$1500,6,FALSE)),IF(W412=Runoff_duration_hr_granD/2,2*CONVERT($D$4,"L","gal")/(Runoff_duration_hr_granD*60),VLOOKUP('Granular-Distrib. Calcs'!W412,'Granular-Distrib. Calcs'!$B$4:$K$1500,6,FALSE))),2),"")</f>
        <v/>
      </c>
      <c r="Y412" s="67" t="str">
        <f>IF(A412="","",(SUM($N$4:N412)/25.4^3+(4/3*PI()*(M412/2/25.4)^3*Number_of_grains_granD)))</f>
        <v/>
      </c>
      <c r="Z412" s="67" t="str">
        <f>IF(A412="","",(SUM($O$4:O412)+(4/3*PI()*(M412/2)^3*Chem_block_density_granD/10^3*Number_of_grains_granD)))</f>
        <v/>
      </c>
    </row>
    <row r="413" spans="1:26" x14ac:dyDescent="0.3">
      <c r="A413" s="68" t="str">
        <f t="shared" si="117"/>
        <v/>
      </c>
      <c r="B413" s="68" t="str">
        <f t="shared" si="102"/>
        <v/>
      </c>
      <c r="C413" s="68" t="str">
        <f t="shared" si="103"/>
        <v/>
      </c>
      <c r="D413" s="67" t="str">
        <f t="shared" si="104"/>
        <v/>
      </c>
      <c r="E413" s="262" t="str">
        <f t="shared" si="105"/>
        <v/>
      </c>
      <c r="F413" s="262" t="str">
        <f>IF(E413="","",SUM(E$4:E413))</f>
        <v/>
      </c>
      <c r="G413" s="262" t="str">
        <f t="shared" si="106"/>
        <v/>
      </c>
      <c r="H413" s="67" t="str">
        <f t="shared" si="107"/>
        <v/>
      </c>
      <c r="I413" s="67" t="str">
        <f t="shared" si="108"/>
        <v/>
      </c>
      <c r="J413" s="67" t="str">
        <f>IF(I413="","",SUM(I$4:I413))</f>
        <v/>
      </c>
      <c r="K413" s="67" t="str">
        <f t="shared" si="109"/>
        <v/>
      </c>
      <c r="L413" s="77" t="str">
        <f t="shared" si="118"/>
        <v/>
      </c>
      <c r="M413" s="77" t="str">
        <f t="shared" si="110"/>
        <v/>
      </c>
      <c r="N413" s="67" t="str">
        <f t="shared" si="111"/>
        <v/>
      </c>
      <c r="O413" s="67" t="str">
        <f t="shared" si="112"/>
        <v/>
      </c>
      <c r="P413" s="67" t="str">
        <f t="shared" si="113"/>
        <v/>
      </c>
      <c r="Q413" s="27" t="str">
        <f>IF(A413="","",(CONVERT(Total_chem_mass_granD,"lbm","g")-SUM($O$4:O413))/CONVERT(Total_chem_mass_granD,"lbm","g"))</f>
        <v/>
      </c>
      <c r="R413" s="66" t="str">
        <f t="shared" si="114"/>
        <v/>
      </c>
      <c r="S413" s="65" t="str">
        <f t="shared" si="115"/>
        <v/>
      </c>
      <c r="T413" s="88" t="str">
        <f>IF(Q413="","",SUM($P$4:P413)*1000/J413*(1-Percent_bound_granD))</f>
        <v/>
      </c>
      <c r="U413" s="88" t="str">
        <f>IF(Q413="","",SUM($P$4:P413)*1000/F413*(1-Percent_bound_granD))</f>
        <v/>
      </c>
      <c r="V413" s="90" t="str">
        <f t="shared" si="116"/>
        <v/>
      </c>
      <c r="W413" s="68" t="str">
        <f>IF(AND(B412&lt;Runoff_duration_hr_granD/2,B413&gt;Runoff_duration_hr_granD/2),Runoff_duration_hr_granD/2,INDEX($B$4:$B$1500,IF(B413&gt;Runoff_duration_hr_granD/2,ROWS($W$4:W413)-1,ROWS($W$4:W413))))</f>
        <v/>
      </c>
      <c r="X413" s="103" t="str">
        <f>IFERROR(ROUND(IF(HG_shape_granD="Constant flow",IF(W413=Runoff_duration_hr_granD/2,CONVERT($D$4,"L","gal")/(Runoff_duration_hr_granD*60),VLOOKUP('Granular-Distrib. Calcs'!W413,'Granular-Distrib. Calcs'!$B$4:$K$1500,6,FALSE)),IF(W413=Runoff_duration_hr_granD/2,2*CONVERT($D$4,"L","gal")/(Runoff_duration_hr_granD*60),VLOOKUP('Granular-Distrib. Calcs'!W413,'Granular-Distrib. Calcs'!$B$4:$K$1500,6,FALSE))),2),"")</f>
        <v/>
      </c>
      <c r="Y413" s="67" t="str">
        <f>IF(A413="","",(SUM($N$4:N413)/25.4^3+(4/3*PI()*(M413/2/25.4)^3*Number_of_grains_granD)))</f>
        <v/>
      </c>
      <c r="Z413" s="67" t="str">
        <f>IF(A413="","",(SUM($O$4:O413)+(4/3*PI()*(M413/2)^3*Chem_block_density_granD/10^3*Number_of_grains_granD)))</f>
        <v/>
      </c>
    </row>
    <row r="414" spans="1:26" x14ac:dyDescent="0.3">
      <c r="A414" s="68" t="str">
        <f t="shared" si="117"/>
        <v/>
      </c>
      <c r="B414" s="68" t="str">
        <f t="shared" si="102"/>
        <v/>
      </c>
      <c r="C414" s="68" t="str">
        <f t="shared" si="103"/>
        <v/>
      </c>
      <c r="D414" s="67" t="str">
        <f t="shared" si="104"/>
        <v/>
      </c>
      <c r="E414" s="262" t="str">
        <f t="shared" si="105"/>
        <v/>
      </c>
      <c r="F414" s="262" t="str">
        <f>IF(E414="","",SUM(E$4:E414))</f>
        <v/>
      </c>
      <c r="G414" s="262" t="str">
        <f t="shared" si="106"/>
        <v/>
      </c>
      <c r="H414" s="67" t="str">
        <f t="shared" si="107"/>
        <v/>
      </c>
      <c r="I414" s="67" t="str">
        <f t="shared" si="108"/>
        <v/>
      </c>
      <c r="J414" s="67" t="str">
        <f>IF(I414="","",SUM(I$4:I414))</f>
        <v/>
      </c>
      <c r="K414" s="67" t="str">
        <f t="shared" si="109"/>
        <v/>
      </c>
      <c r="L414" s="77" t="str">
        <f t="shared" si="118"/>
        <v/>
      </c>
      <c r="M414" s="77" t="str">
        <f t="shared" si="110"/>
        <v/>
      </c>
      <c r="N414" s="67" t="str">
        <f t="shared" si="111"/>
        <v/>
      </c>
      <c r="O414" s="67" t="str">
        <f t="shared" si="112"/>
        <v/>
      </c>
      <c r="P414" s="67" t="str">
        <f t="shared" si="113"/>
        <v/>
      </c>
      <c r="Q414" s="27" t="str">
        <f>IF(A414="","",(CONVERT(Total_chem_mass_granD,"lbm","g")-SUM($O$4:O414))/CONVERT(Total_chem_mass_granD,"lbm","g"))</f>
        <v/>
      </c>
      <c r="R414" s="66" t="str">
        <f t="shared" si="114"/>
        <v/>
      </c>
      <c r="S414" s="65" t="str">
        <f t="shared" si="115"/>
        <v/>
      </c>
      <c r="T414" s="88" t="str">
        <f>IF(Q414="","",SUM($P$4:P414)*1000/J414*(1-Percent_bound_granD))</f>
        <v/>
      </c>
      <c r="U414" s="88" t="str">
        <f>IF(Q414="","",SUM($P$4:P414)*1000/F414*(1-Percent_bound_granD))</f>
        <v/>
      </c>
      <c r="V414" s="90" t="str">
        <f t="shared" si="116"/>
        <v/>
      </c>
      <c r="W414" s="68" t="str">
        <f>IF(AND(B413&lt;Runoff_duration_hr_granD/2,B414&gt;Runoff_duration_hr_granD/2),Runoff_duration_hr_granD/2,INDEX($B$4:$B$1500,IF(B414&gt;Runoff_duration_hr_granD/2,ROWS($W$4:W414)-1,ROWS($W$4:W414))))</f>
        <v/>
      </c>
      <c r="X414" s="103" t="str">
        <f>IFERROR(ROUND(IF(HG_shape_granD="Constant flow",IF(W414=Runoff_duration_hr_granD/2,CONVERT($D$4,"L","gal")/(Runoff_duration_hr_granD*60),VLOOKUP('Granular-Distrib. Calcs'!W414,'Granular-Distrib. Calcs'!$B$4:$K$1500,6,FALSE)),IF(W414=Runoff_duration_hr_granD/2,2*CONVERT($D$4,"L","gal")/(Runoff_duration_hr_granD*60),VLOOKUP('Granular-Distrib. Calcs'!W414,'Granular-Distrib. Calcs'!$B$4:$K$1500,6,FALSE))),2),"")</f>
        <v/>
      </c>
      <c r="Y414" s="67" t="str">
        <f>IF(A414="","",(SUM($N$4:N414)/25.4^3+(4/3*PI()*(M414/2/25.4)^3*Number_of_grains_granD)))</f>
        <v/>
      </c>
      <c r="Z414" s="67" t="str">
        <f>IF(A414="","",(SUM($O$4:O414)+(4/3*PI()*(M414/2)^3*Chem_block_density_granD/10^3*Number_of_grains_granD)))</f>
        <v/>
      </c>
    </row>
    <row r="415" spans="1:26" x14ac:dyDescent="0.3">
      <c r="A415" s="68" t="str">
        <f t="shared" si="117"/>
        <v/>
      </c>
      <c r="B415" s="68" t="str">
        <f t="shared" si="102"/>
        <v/>
      </c>
      <c r="C415" s="68" t="str">
        <f t="shared" si="103"/>
        <v/>
      </c>
      <c r="D415" s="67" t="str">
        <f t="shared" si="104"/>
        <v/>
      </c>
      <c r="E415" s="262" t="str">
        <f t="shared" si="105"/>
        <v/>
      </c>
      <c r="F415" s="262" t="str">
        <f>IF(E415="","",SUM(E$4:E415))</f>
        <v/>
      </c>
      <c r="G415" s="262" t="str">
        <f t="shared" si="106"/>
        <v/>
      </c>
      <c r="H415" s="67" t="str">
        <f t="shared" si="107"/>
        <v/>
      </c>
      <c r="I415" s="67" t="str">
        <f t="shared" si="108"/>
        <v/>
      </c>
      <c r="J415" s="67" t="str">
        <f>IF(I415="","",SUM(I$4:I415))</f>
        <v/>
      </c>
      <c r="K415" s="67" t="str">
        <f t="shared" si="109"/>
        <v/>
      </c>
      <c r="L415" s="77" t="str">
        <f t="shared" si="118"/>
        <v/>
      </c>
      <c r="M415" s="77" t="str">
        <f t="shared" si="110"/>
        <v/>
      </c>
      <c r="N415" s="67" t="str">
        <f t="shared" si="111"/>
        <v/>
      </c>
      <c r="O415" s="67" t="str">
        <f t="shared" si="112"/>
        <v/>
      </c>
      <c r="P415" s="67" t="str">
        <f t="shared" si="113"/>
        <v/>
      </c>
      <c r="Q415" s="27" t="str">
        <f>IF(A415="","",(CONVERT(Total_chem_mass_granD,"lbm","g")-SUM($O$4:O415))/CONVERT(Total_chem_mass_granD,"lbm","g"))</f>
        <v/>
      </c>
      <c r="R415" s="66" t="str">
        <f t="shared" si="114"/>
        <v/>
      </c>
      <c r="S415" s="65" t="str">
        <f t="shared" si="115"/>
        <v/>
      </c>
      <c r="T415" s="88" t="str">
        <f>IF(Q415="","",SUM($P$4:P415)*1000/J415*(1-Percent_bound_granD))</f>
        <v/>
      </c>
      <c r="U415" s="88" t="str">
        <f>IF(Q415="","",SUM($P$4:P415)*1000/F415*(1-Percent_bound_granD))</f>
        <v/>
      </c>
      <c r="V415" s="90" t="str">
        <f t="shared" si="116"/>
        <v/>
      </c>
      <c r="W415" s="68" t="str">
        <f>IF(AND(B414&lt;Runoff_duration_hr_granD/2,B415&gt;Runoff_duration_hr_granD/2),Runoff_duration_hr_granD/2,INDEX($B$4:$B$1500,IF(B415&gt;Runoff_duration_hr_granD/2,ROWS($W$4:W415)-1,ROWS($W$4:W415))))</f>
        <v/>
      </c>
      <c r="X415" s="103" t="str">
        <f>IFERROR(ROUND(IF(HG_shape_granD="Constant flow",IF(W415=Runoff_duration_hr_granD/2,CONVERT($D$4,"L","gal")/(Runoff_duration_hr_granD*60),VLOOKUP('Granular-Distrib. Calcs'!W415,'Granular-Distrib. Calcs'!$B$4:$K$1500,6,FALSE)),IF(W415=Runoff_duration_hr_granD/2,2*CONVERT($D$4,"L","gal")/(Runoff_duration_hr_granD*60),VLOOKUP('Granular-Distrib. Calcs'!W415,'Granular-Distrib. Calcs'!$B$4:$K$1500,6,FALSE))),2),"")</f>
        <v/>
      </c>
      <c r="Y415" s="67" t="str">
        <f>IF(A415="","",(SUM($N$4:N415)/25.4^3+(4/3*PI()*(M415/2/25.4)^3*Number_of_grains_granD)))</f>
        <v/>
      </c>
      <c r="Z415" s="67" t="str">
        <f>IF(A415="","",(SUM($O$4:O415)+(4/3*PI()*(M415/2)^3*Chem_block_density_granD/10^3*Number_of_grains_granD)))</f>
        <v/>
      </c>
    </row>
    <row r="416" spans="1:26" x14ac:dyDescent="0.3">
      <c r="A416" s="68" t="str">
        <f t="shared" si="117"/>
        <v/>
      </c>
      <c r="B416" s="68" t="str">
        <f t="shared" si="102"/>
        <v/>
      </c>
      <c r="C416" s="68" t="str">
        <f t="shared" si="103"/>
        <v/>
      </c>
      <c r="D416" s="67" t="str">
        <f t="shared" si="104"/>
        <v/>
      </c>
      <c r="E416" s="262" t="str">
        <f t="shared" si="105"/>
        <v/>
      </c>
      <c r="F416" s="262" t="str">
        <f>IF(E416="","",SUM(E$4:E416))</f>
        <v/>
      </c>
      <c r="G416" s="262" t="str">
        <f t="shared" si="106"/>
        <v/>
      </c>
      <c r="H416" s="67" t="str">
        <f t="shared" si="107"/>
        <v/>
      </c>
      <c r="I416" s="67" t="str">
        <f t="shared" si="108"/>
        <v/>
      </c>
      <c r="J416" s="67" t="str">
        <f>IF(I416="","",SUM(I$4:I416))</f>
        <v/>
      </c>
      <c r="K416" s="67" t="str">
        <f t="shared" si="109"/>
        <v/>
      </c>
      <c r="L416" s="77" t="str">
        <f t="shared" si="118"/>
        <v/>
      </c>
      <c r="M416" s="77" t="str">
        <f t="shared" si="110"/>
        <v/>
      </c>
      <c r="N416" s="67" t="str">
        <f t="shared" si="111"/>
        <v/>
      </c>
      <c r="O416" s="67" t="str">
        <f t="shared" si="112"/>
        <v/>
      </c>
      <c r="P416" s="67" t="str">
        <f t="shared" si="113"/>
        <v/>
      </c>
      <c r="Q416" s="27" t="str">
        <f>IF(A416="","",(CONVERT(Total_chem_mass_granD,"lbm","g")-SUM($O$4:O416))/CONVERT(Total_chem_mass_granD,"lbm","g"))</f>
        <v/>
      </c>
      <c r="R416" s="66" t="str">
        <f t="shared" si="114"/>
        <v/>
      </c>
      <c r="S416" s="65" t="str">
        <f t="shared" si="115"/>
        <v/>
      </c>
      <c r="T416" s="88" t="str">
        <f>IF(Q416="","",SUM($P$4:P416)*1000/J416*(1-Percent_bound_granD))</f>
        <v/>
      </c>
      <c r="U416" s="88" t="str">
        <f>IF(Q416="","",SUM($P$4:P416)*1000/F416*(1-Percent_bound_granD))</f>
        <v/>
      </c>
      <c r="V416" s="90" t="str">
        <f t="shared" si="116"/>
        <v/>
      </c>
      <c r="W416" s="68" t="str">
        <f>IF(AND(B415&lt;Runoff_duration_hr_granD/2,B416&gt;Runoff_duration_hr_granD/2),Runoff_duration_hr_granD/2,INDEX($B$4:$B$1500,IF(B416&gt;Runoff_duration_hr_granD/2,ROWS($W$4:W416)-1,ROWS($W$4:W416))))</f>
        <v/>
      </c>
      <c r="X416" s="103" t="str">
        <f>IFERROR(ROUND(IF(HG_shape_granD="Constant flow",IF(W416=Runoff_duration_hr_granD/2,CONVERT($D$4,"L","gal")/(Runoff_duration_hr_granD*60),VLOOKUP('Granular-Distrib. Calcs'!W416,'Granular-Distrib. Calcs'!$B$4:$K$1500,6,FALSE)),IF(W416=Runoff_duration_hr_granD/2,2*CONVERT($D$4,"L","gal")/(Runoff_duration_hr_granD*60),VLOOKUP('Granular-Distrib. Calcs'!W416,'Granular-Distrib. Calcs'!$B$4:$K$1500,6,FALSE))),2),"")</f>
        <v/>
      </c>
      <c r="Y416" s="67" t="str">
        <f>IF(A416="","",(SUM($N$4:N416)/25.4^3+(4/3*PI()*(M416/2/25.4)^3*Number_of_grains_granD)))</f>
        <v/>
      </c>
      <c r="Z416" s="67" t="str">
        <f>IF(A416="","",(SUM($O$4:O416)+(4/3*PI()*(M416/2)^3*Chem_block_density_granD/10^3*Number_of_grains_granD)))</f>
        <v/>
      </c>
    </row>
    <row r="417" spans="1:26" x14ac:dyDescent="0.3">
      <c r="A417" s="68" t="str">
        <f t="shared" si="117"/>
        <v/>
      </c>
      <c r="B417" s="68" t="str">
        <f t="shared" si="102"/>
        <v/>
      </c>
      <c r="C417" s="68" t="str">
        <f t="shared" si="103"/>
        <v/>
      </c>
      <c r="D417" s="67" t="str">
        <f t="shared" si="104"/>
        <v/>
      </c>
      <c r="E417" s="262" t="str">
        <f t="shared" si="105"/>
        <v/>
      </c>
      <c r="F417" s="262" t="str">
        <f>IF(E417="","",SUM(E$4:E417))</f>
        <v/>
      </c>
      <c r="G417" s="262" t="str">
        <f t="shared" si="106"/>
        <v/>
      </c>
      <c r="H417" s="67" t="str">
        <f t="shared" si="107"/>
        <v/>
      </c>
      <c r="I417" s="67" t="str">
        <f t="shared" si="108"/>
        <v/>
      </c>
      <c r="J417" s="67" t="str">
        <f>IF(I417="","",SUM(I$4:I417))</f>
        <v/>
      </c>
      <c r="K417" s="67" t="str">
        <f t="shared" si="109"/>
        <v/>
      </c>
      <c r="L417" s="77" t="str">
        <f t="shared" si="118"/>
        <v/>
      </c>
      <c r="M417" s="77" t="str">
        <f t="shared" si="110"/>
        <v/>
      </c>
      <c r="N417" s="67" t="str">
        <f t="shared" si="111"/>
        <v/>
      </c>
      <c r="O417" s="67" t="str">
        <f t="shared" si="112"/>
        <v/>
      </c>
      <c r="P417" s="67" t="str">
        <f t="shared" si="113"/>
        <v/>
      </c>
      <c r="Q417" s="27" t="str">
        <f>IF(A417="","",(CONVERT(Total_chem_mass_granD,"lbm","g")-SUM($O$4:O417))/CONVERT(Total_chem_mass_granD,"lbm","g"))</f>
        <v/>
      </c>
      <c r="R417" s="66" t="str">
        <f t="shared" si="114"/>
        <v/>
      </c>
      <c r="S417" s="65" t="str">
        <f t="shared" si="115"/>
        <v/>
      </c>
      <c r="T417" s="88" t="str">
        <f>IF(Q417="","",SUM($P$4:P417)*1000/J417*(1-Percent_bound_granD))</f>
        <v/>
      </c>
      <c r="U417" s="88" t="str">
        <f>IF(Q417="","",SUM($P$4:P417)*1000/F417*(1-Percent_bound_granD))</f>
        <v/>
      </c>
      <c r="V417" s="90" t="str">
        <f t="shared" si="116"/>
        <v/>
      </c>
      <c r="W417" s="68" t="str">
        <f>IF(AND(B416&lt;Runoff_duration_hr_granD/2,B417&gt;Runoff_duration_hr_granD/2),Runoff_duration_hr_granD/2,INDEX($B$4:$B$1500,IF(B417&gt;Runoff_duration_hr_granD/2,ROWS($W$4:W417)-1,ROWS($W$4:W417))))</f>
        <v/>
      </c>
      <c r="X417" s="103" t="str">
        <f>IFERROR(ROUND(IF(HG_shape_granD="Constant flow",IF(W417=Runoff_duration_hr_granD/2,CONVERT($D$4,"L","gal")/(Runoff_duration_hr_granD*60),VLOOKUP('Granular-Distrib. Calcs'!W417,'Granular-Distrib. Calcs'!$B$4:$K$1500,6,FALSE)),IF(W417=Runoff_duration_hr_granD/2,2*CONVERT($D$4,"L","gal")/(Runoff_duration_hr_granD*60),VLOOKUP('Granular-Distrib. Calcs'!W417,'Granular-Distrib. Calcs'!$B$4:$K$1500,6,FALSE))),2),"")</f>
        <v/>
      </c>
      <c r="Y417" s="67" t="str">
        <f>IF(A417="","",(SUM($N$4:N417)/25.4^3+(4/3*PI()*(M417/2/25.4)^3*Number_of_grains_granD)))</f>
        <v/>
      </c>
      <c r="Z417" s="67" t="str">
        <f>IF(A417="","",(SUM($O$4:O417)+(4/3*PI()*(M417/2)^3*Chem_block_density_granD/10^3*Number_of_grains_granD)))</f>
        <v/>
      </c>
    </row>
    <row r="418" spans="1:26" x14ac:dyDescent="0.3">
      <c r="A418" s="68" t="str">
        <f t="shared" si="117"/>
        <v/>
      </c>
      <c r="B418" s="68" t="str">
        <f t="shared" si="102"/>
        <v/>
      </c>
      <c r="C418" s="68" t="str">
        <f t="shared" si="103"/>
        <v/>
      </c>
      <c r="D418" s="67" t="str">
        <f t="shared" si="104"/>
        <v/>
      </c>
      <c r="E418" s="262" t="str">
        <f t="shared" si="105"/>
        <v/>
      </c>
      <c r="F418" s="262" t="str">
        <f>IF(E418="","",SUM(E$4:E418))</f>
        <v/>
      </c>
      <c r="G418" s="262" t="str">
        <f t="shared" si="106"/>
        <v/>
      </c>
      <c r="H418" s="67" t="str">
        <f t="shared" si="107"/>
        <v/>
      </c>
      <c r="I418" s="67" t="str">
        <f t="shared" si="108"/>
        <v/>
      </c>
      <c r="J418" s="67" t="str">
        <f>IF(I418="","",SUM(I$4:I418))</f>
        <v/>
      </c>
      <c r="K418" s="67" t="str">
        <f t="shared" si="109"/>
        <v/>
      </c>
      <c r="L418" s="77" t="str">
        <f t="shared" si="118"/>
        <v/>
      </c>
      <c r="M418" s="77" t="str">
        <f t="shared" si="110"/>
        <v/>
      </c>
      <c r="N418" s="67" t="str">
        <f t="shared" si="111"/>
        <v/>
      </c>
      <c r="O418" s="67" t="str">
        <f t="shared" si="112"/>
        <v/>
      </c>
      <c r="P418" s="67" t="str">
        <f t="shared" si="113"/>
        <v/>
      </c>
      <c r="Q418" s="27" t="str">
        <f>IF(A418="","",(CONVERT(Total_chem_mass_granD,"lbm","g")-SUM($O$4:O418))/CONVERT(Total_chem_mass_granD,"lbm","g"))</f>
        <v/>
      </c>
      <c r="R418" s="66" t="str">
        <f t="shared" si="114"/>
        <v/>
      </c>
      <c r="S418" s="65" t="str">
        <f t="shared" si="115"/>
        <v/>
      </c>
      <c r="T418" s="88" t="str">
        <f>IF(Q418="","",SUM($P$4:P418)*1000/J418*(1-Percent_bound_granD))</f>
        <v/>
      </c>
      <c r="U418" s="88" t="str">
        <f>IF(Q418="","",SUM($P$4:P418)*1000/F418*(1-Percent_bound_granD))</f>
        <v/>
      </c>
      <c r="V418" s="90" t="str">
        <f t="shared" si="116"/>
        <v/>
      </c>
      <c r="W418" s="68" t="str">
        <f>IF(AND(B417&lt;Runoff_duration_hr_granD/2,B418&gt;Runoff_duration_hr_granD/2),Runoff_duration_hr_granD/2,INDEX($B$4:$B$1500,IF(B418&gt;Runoff_duration_hr_granD/2,ROWS($W$4:W418)-1,ROWS($W$4:W418))))</f>
        <v/>
      </c>
      <c r="X418" s="103" t="str">
        <f>IFERROR(ROUND(IF(HG_shape_granD="Constant flow",IF(W418=Runoff_duration_hr_granD/2,CONVERT($D$4,"L","gal")/(Runoff_duration_hr_granD*60),VLOOKUP('Granular-Distrib. Calcs'!W418,'Granular-Distrib. Calcs'!$B$4:$K$1500,6,FALSE)),IF(W418=Runoff_duration_hr_granD/2,2*CONVERT($D$4,"L","gal")/(Runoff_duration_hr_granD*60),VLOOKUP('Granular-Distrib. Calcs'!W418,'Granular-Distrib. Calcs'!$B$4:$K$1500,6,FALSE))),2),"")</f>
        <v/>
      </c>
      <c r="Y418" s="67" t="str">
        <f>IF(A418="","",(SUM($N$4:N418)/25.4^3+(4/3*PI()*(M418/2/25.4)^3*Number_of_grains_granD)))</f>
        <v/>
      </c>
      <c r="Z418" s="67" t="str">
        <f>IF(A418="","",(SUM($O$4:O418)+(4/3*PI()*(M418/2)^3*Chem_block_density_granD/10^3*Number_of_grains_granD)))</f>
        <v/>
      </c>
    </row>
    <row r="419" spans="1:26" x14ac:dyDescent="0.3">
      <c r="A419" s="68" t="str">
        <f t="shared" si="117"/>
        <v/>
      </c>
      <c r="B419" s="68" t="str">
        <f t="shared" si="102"/>
        <v/>
      </c>
      <c r="C419" s="68" t="str">
        <f t="shared" si="103"/>
        <v/>
      </c>
      <c r="D419" s="67" t="str">
        <f t="shared" si="104"/>
        <v/>
      </c>
      <c r="E419" s="262" t="str">
        <f t="shared" si="105"/>
        <v/>
      </c>
      <c r="F419" s="262" t="str">
        <f>IF(E419="","",SUM(E$4:E419))</f>
        <v/>
      </c>
      <c r="G419" s="262" t="str">
        <f t="shared" si="106"/>
        <v/>
      </c>
      <c r="H419" s="67" t="str">
        <f t="shared" si="107"/>
        <v/>
      </c>
      <c r="I419" s="67" t="str">
        <f t="shared" si="108"/>
        <v/>
      </c>
      <c r="J419" s="67" t="str">
        <f>IF(I419="","",SUM(I$4:I419))</f>
        <v/>
      </c>
      <c r="K419" s="67" t="str">
        <f t="shared" si="109"/>
        <v/>
      </c>
      <c r="L419" s="77" t="str">
        <f t="shared" si="118"/>
        <v/>
      </c>
      <c r="M419" s="77" t="str">
        <f t="shared" si="110"/>
        <v/>
      </c>
      <c r="N419" s="67" t="str">
        <f t="shared" si="111"/>
        <v/>
      </c>
      <c r="O419" s="67" t="str">
        <f t="shared" si="112"/>
        <v/>
      </c>
      <c r="P419" s="67" t="str">
        <f t="shared" si="113"/>
        <v/>
      </c>
      <c r="Q419" s="27" t="str">
        <f>IF(A419="","",(CONVERT(Total_chem_mass_granD,"lbm","g")-SUM($O$4:O419))/CONVERT(Total_chem_mass_granD,"lbm","g"))</f>
        <v/>
      </c>
      <c r="R419" s="66" t="str">
        <f t="shared" si="114"/>
        <v/>
      </c>
      <c r="S419" s="65" t="str">
        <f t="shared" si="115"/>
        <v/>
      </c>
      <c r="T419" s="88" t="str">
        <f>IF(Q419="","",SUM($P$4:P419)*1000/J419*(1-Percent_bound_granD))</f>
        <v/>
      </c>
      <c r="U419" s="88" t="str">
        <f>IF(Q419="","",SUM($P$4:P419)*1000/F419*(1-Percent_bound_granD))</f>
        <v/>
      </c>
      <c r="V419" s="90" t="str">
        <f t="shared" si="116"/>
        <v/>
      </c>
      <c r="W419" s="68" t="str">
        <f>IF(AND(B418&lt;Runoff_duration_hr_granD/2,B419&gt;Runoff_duration_hr_granD/2),Runoff_duration_hr_granD/2,INDEX($B$4:$B$1500,IF(B419&gt;Runoff_duration_hr_granD/2,ROWS($W$4:W419)-1,ROWS($W$4:W419))))</f>
        <v/>
      </c>
      <c r="X419" s="103" t="str">
        <f>IFERROR(ROUND(IF(HG_shape_granD="Constant flow",IF(W419=Runoff_duration_hr_granD/2,CONVERT($D$4,"L","gal")/(Runoff_duration_hr_granD*60),VLOOKUP('Granular-Distrib. Calcs'!W419,'Granular-Distrib. Calcs'!$B$4:$K$1500,6,FALSE)),IF(W419=Runoff_duration_hr_granD/2,2*CONVERT($D$4,"L","gal")/(Runoff_duration_hr_granD*60),VLOOKUP('Granular-Distrib. Calcs'!W419,'Granular-Distrib. Calcs'!$B$4:$K$1500,6,FALSE))),2),"")</f>
        <v/>
      </c>
      <c r="Y419" s="67" t="str">
        <f>IF(A419="","",(SUM($N$4:N419)/25.4^3+(4/3*PI()*(M419/2/25.4)^3*Number_of_grains_granD)))</f>
        <v/>
      </c>
      <c r="Z419" s="67" t="str">
        <f>IF(A419="","",(SUM($O$4:O419)+(4/3*PI()*(M419/2)^3*Chem_block_density_granD/10^3*Number_of_grains_granD)))</f>
        <v/>
      </c>
    </row>
    <row r="420" spans="1:26" x14ac:dyDescent="0.3">
      <c r="A420" s="68" t="str">
        <f t="shared" si="117"/>
        <v/>
      </c>
      <c r="B420" s="68" t="str">
        <f t="shared" si="102"/>
        <v/>
      </c>
      <c r="C420" s="68" t="str">
        <f t="shared" si="103"/>
        <v/>
      </c>
      <c r="D420" s="67" t="str">
        <f t="shared" si="104"/>
        <v/>
      </c>
      <c r="E420" s="262" t="str">
        <f t="shared" si="105"/>
        <v/>
      </c>
      <c r="F420" s="262" t="str">
        <f>IF(E420="","",SUM(E$4:E420))</f>
        <v/>
      </c>
      <c r="G420" s="262" t="str">
        <f t="shared" si="106"/>
        <v/>
      </c>
      <c r="H420" s="67" t="str">
        <f t="shared" si="107"/>
        <v/>
      </c>
      <c r="I420" s="67" t="str">
        <f t="shared" si="108"/>
        <v/>
      </c>
      <c r="J420" s="67" t="str">
        <f>IF(I420="","",SUM(I$4:I420))</f>
        <v/>
      </c>
      <c r="K420" s="67" t="str">
        <f t="shared" si="109"/>
        <v/>
      </c>
      <c r="L420" s="77" t="str">
        <f t="shared" si="118"/>
        <v/>
      </c>
      <c r="M420" s="77" t="str">
        <f t="shared" si="110"/>
        <v/>
      </c>
      <c r="N420" s="67" t="str">
        <f t="shared" si="111"/>
        <v/>
      </c>
      <c r="O420" s="67" t="str">
        <f t="shared" si="112"/>
        <v/>
      </c>
      <c r="P420" s="67" t="str">
        <f t="shared" si="113"/>
        <v/>
      </c>
      <c r="Q420" s="27" t="str">
        <f>IF(A420="","",(CONVERT(Total_chem_mass_granD,"lbm","g")-SUM($O$4:O420))/CONVERT(Total_chem_mass_granD,"lbm","g"))</f>
        <v/>
      </c>
      <c r="R420" s="66" t="str">
        <f t="shared" si="114"/>
        <v/>
      </c>
      <c r="S420" s="65" t="str">
        <f t="shared" si="115"/>
        <v/>
      </c>
      <c r="T420" s="88" t="str">
        <f>IF(Q420="","",SUM($P$4:P420)*1000/J420*(1-Percent_bound_granD))</f>
        <v/>
      </c>
      <c r="U420" s="88" t="str">
        <f>IF(Q420="","",SUM($P$4:P420)*1000/F420*(1-Percent_bound_granD))</f>
        <v/>
      </c>
      <c r="V420" s="90" t="str">
        <f t="shared" si="116"/>
        <v/>
      </c>
      <c r="W420" s="68" t="str">
        <f>IF(AND(B419&lt;Runoff_duration_hr_granD/2,B420&gt;Runoff_duration_hr_granD/2),Runoff_duration_hr_granD/2,INDEX($B$4:$B$1500,IF(B420&gt;Runoff_duration_hr_granD/2,ROWS($W$4:W420)-1,ROWS($W$4:W420))))</f>
        <v/>
      </c>
      <c r="X420" s="103" t="str">
        <f>IFERROR(ROUND(IF(HG_shape_granD="Constant flow",IF(W420=Runoff_duration_hr_granD/2,CONVERT($D$4,"L","gal")/(Runoff_duration_hr_granD*60),VLOOKUP('Granular-Distrib. Calcs'!W420,'Granular-Distrib. Calcs'!$B$4:$K$1500,6,FALSE)),IF(W420=Runoff_duration_hr_granD/2,2*CONVERT($D$4,"L","gal")/(Runoff_duration_hr_granD*60),VLOOKUP('Granular-Distrib. Calcs'!W420,'Granular-Distrib. Calcs'!$B$4:$K$1500,6,FALSE))),2),"")</f>
        <v/>
      </c>
      <c r="Y420" s="67" t="str">
        <f>IF(A420="","",(SUM($N$4:N420)/25.4^3+(4/3*PI()*(M420/2/25.4)^3*Number_of_grains_granD)))</f>
        <v/>
      </c>
      <c r="Z420" s="67" t="str">
        <f>IF(A420="","",(SUM($O$4:O420)+(4/3*PI()*(M420/2)^3*Chem_block_density_granD/10^3*Number_of_grains_granD)))</f>
        <v/>
      </c>
    </row>
    <row r="421" spans="1:26" x14ac:dyDescent="0.3">
      <c r="A421" s="68" t="str">
        <f t="shared" si="117"/>
        <v/>
      </c>
      <c r="B421" s="68" t="str">
        <f t="shared" si="102"/>
        <v/>
      </c>
      <c r="C421" s="68" t="str">
        <f t="shared" si="103"/>
        <v/>
      </c>
      <c r="D421" s="67" t="str">
        <f t="shared" si="104"/>
        <v/>
      </c>
      <c r="E421" s="262" t="str">
        <f t="shared" si="105"/>
        <v/>
      </c>
      <c r="F421" s="262" t="str">
        <f>IF(E421="","",SUM(E$4:E421))</f>
        <v/>
      </c>
      <c r="G421" s="262" t="str">
        <f t="shared" si="106"/>
        <v/>
      </c>
      <c r="H421" s="67" t="str">
        <f t="shared" si="107"/>
        <v/>
      </c>
      <c r="I421" s="67" t="str">
        <f t="shared" si="108"/>
        <v/>
      </c>
      <c r="J421" s="67" t="str">
        <f>IF(I421="","",SUM(I$4:I421))</f>
        <v/>
      </c>
      <c r="K421" s="67" t="str">
        <f t="shared" si="109"/>
        <v/>
      </c>
      <c r="L421" s="77" t="str">
        <f t="shared" si="118"/>
        <v/>
      </c>
      <c r="M421" s="77" t="str">
        <f t="shared" si="110"/>
        <v/>
      </c>
      <c r="N421" s="67" t="str">
        <f t="shared" si="111"/>
        <v/>
      </c>
      <c r="O421" s="67" t="str">
        <f t="shared" si="112"/>
        <v/>
      </c>
      <c r="P421" s="67" t="str">
        <f t="shared" si="113"/>
        <v/>
      </c>
      <c r="Q421" s="27" t="str">
        <f>IF(A421="","",(CONVERT(Total_chem_mass_granD,"lbm","g")-SUM($O$4:O421))/CONVERT(Total_chem_mass_granD,"lbm","g"))</f>
        <v/>
      </c>
      <c r="R421" s="66" t="str">
        <f t="shared" si="114"/>
        <v/>
      </c>
      <c r="S421" s="65" t="str">
        <f t="shared" si="115"/>
        <v/>
      </c>
      <c r="T421" s="88" t="str">
        <f>IF(Q421="","",SUM($P$4:P421)*1000/J421*(1-Percent_bound_granD))</f>
        <v/>
      </c>
      <c r="U421" s="88" t="str">
        <f>IF(Q421="","",SUM($P$4:P421)*1000/F421*(1-Percent_bound_granD))</f>
        <v/>
      </c>
      <c r="V421" s="90" t="str">
        <f t="shared" si="116"/>
        <v/>
      </c>
      <c r="W421" s="68" t="str">
        <f>IF(AND(B420&lt;Runoff_duration_hr_granD/2,B421&gt;Runoff_duration_hr_granD/2),Runoff_duration_hr_granD/2,INDEX($B$4:$B$1500,IF(B421&gt;Runoff_duration_hr_granD/2,ROWS($W$4:W421)-1,ROWS($W$4:W421))))</f>
        <v/>
      </c>
      <c r="X421" s="103" t="str">
        <f>IFERROR(ROUND(IF(HG_shape_granD="Constant flow",IF(W421=Runoff_duration_hr_granD/2,CONVERT($D$4,"L","gal")/(Runoff_duration_hr_granD*60),VLOOKUP('Granular-Distrib. Calcs'!W421,'Granular-Distrib. Calcs'!$B$4:$K$1500,6,FALSE)),IF(W421=Runoff_duration_hr_granD/2,2*CONVERT($D$4,"L","gal")/(Runoff_duration_hr_granD*60),VLOOKUP('Granular-Distrib. Calcs'!W421,'Granular-Distrib. Calcs'!$B$4:$K$1500,6,FALSE))),2),"")</f>
        <v/>
      </c>
      <c r="Y421" s="67" t="str">
        <f>IF(A421="","",(SUM($N$4:N421)/25.4^3+(4/3*PI()*(M421/2/25.4)^3*Number_of_grains_granD)))</f>
        <v/>
      </c>
      <c r="Z421" s="67" t="str">
        <f>IF(A421="","",(SUM($O$4:O421)+(4/3*PI()*(M421/2)^3*Chem_block_density_granD/10^3*Number_of_grains_granD)))</f>
        <v/>
      </c>
    </row>
    <row r="422" spans="1:26" x14ac:dyDescent="0.3">
      <c r="A422" s="68" t="str">
        <f t="shared" si="117"/>
        <v/>
      </c>
      <c r="B422" s="68" t="str">
        <f t="shared" si="102"/>
        <v/>
      </c>
      <c r="C422" s="68" t="str">
        <f t="shared" si="103"/>
        <v/>
      </c>
      <c r="D422" s="67" t="str">
        <f t="shared" si="104"/>
        <v/>
      </c>
      <c r="E422" s="262" t="str">
        <f t="shared" si="105"/>
        <v/>
      </c>
      <c r="F422" s="262" t="str">
        <f>IF(E422="","",SUM(E$4:E422))</f>
        <v/>
      </c>
      <c r="G422" s="262" t="str">
        <f t="shared" si="106"/>
        <v/>
      </c>
      <c r="H422" s="67" t="str">
        <f t="shared" si="107"/>
        <v/>
      </c>
      <c r="I422" s="67" t="str">
        <f t="shared" si="108"/>
        <v/>
      </c>
      <c r="J422" s="67" t="str">
        <f>IF(I422="","",SUM(I$4:I422))</f>
        <v/>
      </c>
      <c r="K422" s="67" t="str">
        <f t="shared" si="109"/>
        <v/>
      </c>
      <c r="L422" s="77" t="str">
        <f t="shared" si="118"/>
        <v/>
      </c>
      <c r="M422" s="77" t="str">
        <f t="shared" si="110"/>
        <v/>
      </c>
      <c r="N422" s="67" t="str">
        <f t="shared" si="111"/>
        <v/>
      </c>
      <c r="O422" s="67" t="str">
        <f t="shared" si="112"/>
        <v/>
      </c>
      <c r="P422" s="67" t="str">
        <f t="shared" si="113"/>
        <v/>
      </c>
      <c r="Q422" s="27" t="str">
        <f>IF(A422="","",(CONVERT(Total_chem_mass_granD,"lbm","g")-SUM($O$4:O422))/CONVERT(Total_chem_mass_granD,"lbm","g"))</f>
        <v/>
      </c>
      <c r="R422" s="66" t="str">
        <f t="shared" si="114"/>
        <v/>
      </c>
      <c r="S422" s="65" t="str">
        <f t="shared" si="115"/>
        <v/>
      </c>
      <c r="T422" s="88" t="str">
        <f>IF(Q422="","",SUM($P$4:P422)*1000/J422*(1-Percent_bound_granD))</f>
        <v/>
      </c>
      <c r="U422" s="88" t="str">
        <f>IF(Q422="","",SUM($P$4:P422)*1000/F422*(1-Percent_bound_granD))</f>
        <v/>
      </c>
      <c r="V422" s="90" t="str">
        <f t="shared" si="116"/>
        <v/>
      </c>
      <c r="W422" s="68" t="str">
        <f>IF(AND(B421&lt;Runoff_duration_hr_granD/2,B422&gt;Runoff_duration_hr_granD/2),Runoff_duration_hr_granD/2,INDEX($B$4:$B$1500,IF(B422&gt;Runoff_duration_hr_granD/2,ROWS($W$4:W422)-1,ROWS($W$4:W422))))</f>
        <v/>
      </c>
      <c r="X422" s="103" t="str">
        <f>IFERROR(ROUND(IF(HG_shape_granD="Constant flow",IF(W422=Runoff_duration_hr_granD/2,CONVERT($D$4,"L","gal")/(Runoff_duration_hr_granD*60),VLOOKUP('Granular-Distrib. Calcs'!W422,'Granular-Distrib. Calcs'!$B$4:$K$1500,6,FALSE)),IF(W422=Runoff_duration_hr_granD/2,2*CONVERT($D$4,"L","gal")/(Runoff_duration_hr_granD*60),VLOOKUP('Granular-Distrib. Calcs'!W422,'Granular-Distrib. Calcs'!$B$4:$K$1500,6,FALSE))),2),"")</f>
        <v/>
      </c>
      <c r="Y422" s="67" t="str">
        <f>IF(A422="","",(SUM($N$4:N422)/25.4^3+(4/3*PI()*(M422/2/25.4)^3*Number_of_grains_granD)))</f>
        <v/>
      </c>
      <c r="Z422" s="67" t="str">
        <f>IF(A422="","",(SUM($O$4:O422)+(4/3*PI()*(M422/2)^3*Chem_block_density_granD/10^3*Number_of_grains_granD)))</f>
        <v/>
      </c>
    </row>
    <row r="423" spans="1:26" x14ac:dyDescent="0.3">
      <c r="A423" s="68" t="str">
        <f t="shared" si="117"/>
        <v/>
      </c>
      <c r="B423" s="68" t="str">
        <f t="shared" si="102"/>
        <v/>
      </c>
      <c r="C423" s="68" t="str">
        <f t="shared" si="103"/>
        <v/>
      </c>
      <c r="D423" s="67" t="str">
        <f t="shared" si="104"/>
        <v/>
      </c>
      <c r="E423" s="262" t="str">
        <f t="shared" si="105"/>
        <v/>
      </c>
      <c r="F423" s="262" t="str">
        <f>IF(E423="","",SUM(E$4:E423))</f>
        <v/>
      </c>
      <c r="G423" s="262" t="str">
        <f t="shared" si="106"/>
        <v/>
      </c>
      <c r="H423" s="67" t="str">
        <f t="shared" si="107"/>
        <v/>
      </c>
      <c r="I423" s="67" t="str">
        <f t="shared" si="108"/>
        <v/>
      </c>
      <c r="J423" s="67" t="str">
        <f>IF(I423="","",SUM(I$4:I423))</f>
        <v/>
      </c>
      <c r="K423" s="67" t="str">
        <f t="shared" si="109"/>
        <v/>
      </c>
      <c r="L423" s="77" t="str">
        <f t="shared" si="118"/>
        <v/>
      </c>
      <c r="M423" s="77" t="str">
        <f t="shared" si="110"/>
        <v/>
      </c>
      <c r="N423" s="67" t="str">
        <f t="shared" si="111"/>
        <v/>
      </c>
      <c r="O423" s="67" t="str">
        <f t="shared" si="112"/>
        <v/>
      </c>
      <c r="P423" s="67" t="str">
        <f t="shared" si="113"/>
        <v/>
      </c>
      <c r="Q423" s="27" t="str">
        <f>IF(A423="","",(CONVERT(Total_chem_mass_granD,"lbm","g")-SUM($O$4:O423))/CONVERT(Total_chem_mass_granD,"lbm","g"))</f>
        <v/>
      </c>
      <c r="R423" s="66" t="str">
        <f t="shared" si="114"/>
        <v/>
      </c>
      <c r="S423" s="65" t="str">
        <f t="shared" si="115"/>
        <v/>
      </c>
      <c r="T423" s="88" t="str">
        <f>IF(Q423="","",SUM($P$4:P423)*1000/J423*(1-Percent_bound_granD))</f>
        <v/>
      </c>
      <c r="U423" s="88" t="str">
        <f>IF(Q423="","",SUM($P$4:P423)*1000/F423*(1-Percent_bound_granD))</f>
        <v/>
      </c>
      <c r="V423" s="90" t="str">
        <f t="shared" si="116"/>
        <v/>
      </c>
      <c r="W423" s="68" t="str">
        <f>IF(AND(B422&lt;Runoff_duration_hr_granD/2,B423&gt;Runoff_duration_hr_granD/2),Runoff_duration_hr_granD/2,INDEX($B$4:$B$1500,IF(B423&gt;Runoff_duration_hr_granD/2,ROWS($W$4:W423)-1,ROWS($W$4:W423))))</f>
        <v/>
      </c>
      <c r="X423" s="103" t="str">
        <f>IFERROR(ROUND(IF(HG_shape_granD="Constant flow",IF(W423=Runoff_duration_hr_granD/2,CONVERT($D$4,"L","gal")/(Runoff_duration_hr_granD*60),VLOOKUP('Granular-Distrib. Calcs'!W423,'Granular-Distrib. Calcs'!$B$4:$K$1500,6,FALSE)),IF(W423=Runoff_duration_hr_granD/2,2*CONVERT($D$4,"L","gal")/(Runoff_duration_hr_granD*60),VLOOKUP('Granular-Distrib. Calcs'!W423,'Granular-Distrib. Calcs'!$B$4:$K$1500,6,FALSE))),2),"")</f>
        <v/>
      </c>
      <c r="Y423" s="67" t="str">
        <f>IF(A423="","",(SUM($N$4:N423)/25.4^3+(4/3*PI()*(M423/2/25.4)^3*Number_of_grains_granD)))</f>
        <v/>
      </c>
      <c r="Z423" s="67" t="str">
        <f>IF(A423="","",(SUM($O$4:O423)+(4/3*PI()*(M423/2)^3*Chem_block_density_granD/10^3*Number_of_grains_granD)))</f>
        <v/>
      </c>
    </row>
    <row r="424" spans="1:26" x14ac:dyDescent="0.3">
      <c r="A424" s="68" t="str">
        <f t="shared" si="117"/>
        <v/>
      </c>
      <c r="B424" s="68" t="str">
        <f t="shared" si="102"/>
        <v/>
      </c>
      <c r="C424" s="68" t="str">
        <f t="shared" si="103"/>
        <v/>
      </c>
      <c r="D424" s="67" t="str">
        <f t="shared" si="104"/>
        <v/>
      </c>
      <c r="E424" s="262" t="str">
        <f t="shared" si="105"/>
        <v/>
      </c>
      <c r="F424" s="262" t="str">
        <f>IF(E424="","",SUM(E$4:E424))</f>
        <v/>
      </c>
      <c r="G424" s="262" t="str">
        <f t="shared" si="106"/>
        <v/>
      </c>
      <c r="H424" s="67" t="str">
        <f t="shared" si="107"/>
        <v/>
      </c>
      <c r="I424" s="67" t="str">
        <f t="shared" si="108"/>
        <v/>
      </c>
      <c r="J424" s="67" t="str">
        <f>IF(I424="","",SUM(I$4:I424))</f>
        <v/>
      </c>
      <c r="K424" s="67" t="str">
        <f t="shared" si="109"/>
        <v/>
      </c>
      <c r="L424" s="77" t="str">
        <f t="shared" si="118"/>
        <v/>
      </c>
      <c r="M424" s="77" t="str">
        <f t="shared" si="110"/>
        <v/>
      </c>
      <c r="N424" s="67" t="str">
        <f t="shared" si="111"/>
        <v/>
      </c>
      <c r="O424" s="67" t="str">
        <f t="shared" si="112"/>
        <v/>
      </c>
      <c r="P424" s="67" t="str">
        <f t="shared" si="113"/>
        <v/>
      </c>
      <c r="Q424" s="27" t="str">
        <f>IF(A424="","",(CONVERT(Total_chem_mass_granD,"lbm","g")-SUM($O$4:O424))/CONVERT(Total_chem_mass_granD,"lbm","g"))</f>
        <v/>
      </c>
      <c r="R424" s="66" t="str">
        <f t="shared" si="114"/>
        <v/>
      </c>
      <c r="S424" s="65" t="str">
        <f t="shared" si="115"/>
        <v/>
      </c>
      <c r="T424" s="88" t="str">
        <f>IF(Q424="","",SUM($P$4:P424)*1000/J424*(1-Percent_bound_granD))</f>
        <v/>
      </c>
      <c r="U424" s="88" t="str">
        <f>IF(Q424="","",SUM($P$4:P424)*1000/F424*(1-Percent_bound_granD))</f>
        <v/>
      </c>
      <c r="V424" s="90" t="str">
        <f t="shared" si="116"/>
        <v/>
      </c>
      <c r="W424" s="68" t="str">
        <f>IF(AND(B423&lt;Runoff_duration_hr_granD/2,B424&gt;Runoff_duration_hr_granD/2),Runoff_duration_hr_granD/2,INDEX($B$4:$B$1500,IF(B424&gt;Runoff_duration_hr_granD/2,ROWS($W$4:W424)-1,ROWS($W$4:W424))))</f>
        <v/>
      </c>
      <c r="X424" s="103" t="str">
        <f>IFERROR(ROUND(IF(HG_shape_granD="Constant flow",IF(W424=Runoff_duration_hr_granD/2,CONVERT($D$4,"L","gal")/(Runoff_duration_hr_granD*60),VLOOKUP('Granular-Distrib. Calcs'!W424,'Granular-Distrib. Calcs'!$B$4:$K$1500,6,FALSE)),IF(W424=Runoff_duration_hr_granD/2,2*CONVERT($D$4,"L","gal")/(Runoff_duration_hr_granD*60),VLOOKUP('Granular-Distrib. Calcs'!W424,'Granular-Distrib. Calcs'!$B$4:$K$1500,6,FALSE))),2),"")</f>
        <v/>
      </c>
      <c r="Y424" s="67" t="str">
        <f>IF(A424="","",(SUM($N$4:N424)/25.4^3+(4/3*PI()*(M424/2/25.4)^3*Number_of_grains_granD)))</f>
        <v/>
      </c>
      <c r="Z424" s="67" t="str">
        <f>IF(A424="","",(SUM($O$4:O424)+(4/3*PI()*(M424/2)^3*Chem_block_density_granD/10^3*Number_of_grains_granD)))</f>
        <v/>
      </c>
    </row>
    <row r="425" spans="1:26" x14ac:dyDescent="0.3">
      <c r="A425" s="68" t="str">
        <f t="shared" si="117"/>
        <v/>
      </c>
      <c r="B425" s="68" t="str">
        <f t="shared" si="102"/>
        <v/>
      </c>
      <c r="C425" s="68" t="str">
        <f t="shared" si="103"/>
        <v/>
      </c>
      <c r="D425" s="67" t="str">
        <f t="shared" si="104"/>
        <v/>
      </c>
      <c r="E425" s="262" t="str">
        <f t="shared" si="105"/>
        <v/>
      </c>
      <c r="F425" s="262" t="str">
        <f>IF(E425="","",SUM(E$4:E425))</f>
        <v/>
      </c>
      <c r="G425" s="262" t="str">
        <f t="shared" si="106"/>
        <v/>
      </c>
      <c r="H425" s="67" t="str">
        <f t="shared" si="107"/>
        <v/>
      </c>
      <c r="I425" s="67" t="str">
        <f t="shared" si="108"/>
        <v/>
      </c>
      <c r="J425" s="67" t="str">
        <f>IF(I425="","",SUM(I$4:I425))</f>
        <v/>
      </c>
      <c r="K425" s="67" t="str">
        <f t="shared" si="109"/>
        <v/>
      </c>
      <c r="L425" s="77" t="str">
        <f t="shared" si="118"/>
        <v/>
      </c>
      <c r="M425" s="77" t="str">
        <f t="shared" si="110"/>
        <v/>
      </c>
      <c r="N425" s="67" t="str">
        <f t="shared" si="111"/>
        <v/>
      </c>
      <c r="O425" s="67" t="str">
        <f t="shared" si="112"/>
        <v/>
      </c>
      <c r="P425" s="67" t="str">
        <f t="shared" si="113"/>
        <v/>
      </c>
      <c r="Q425" s="27" t="str">
        <f>IF(A425="","",(CONVERT(Total_chem_mass_granD,"lbm","g")-SUM($O$4:O425))/CONVERT(Total_chem_mass_granD,"lbm","g"))</f>
        <v/>
      </c>
      <c r="R425" s="66" t="str">
        <f t="shared" si="114"/>
        <v/>
      </c>
      <c r="S425" s="65" t="str">
        <f t="shared" si="115"/>
        <v/>
      </c>
      <c r="T425" s="88" t="str">
        <f>IF(Q425="","",SUM($P$4:P425)*1000/J425*(1-Percent_bound_granD))</f>
        <v/>
      </c>
      <c r="U425" s="88" t="str">
        <f>IF(Q425="","",SUM($P$4:P425)*1000/F425*(1-Percent_bound_granD))</f>
        <v/>
      </c>
      <c r="V425" s="90" t="str">
        <f t="shared" si="116"/>
        <v/>
      </c>
      <c r="W425" s="68" t="str">
        <f>IF(AND(B424&lt;Runoff_duration_hr_granD/2,B425&gt;Runoff_duration_hr_granD/2),Runoff_duration_hr_granD/2,INDEX($B$4:$B$1500,IF(B425&gt;Runoff_duration_hr_granD/2,ROWS($W$4:W425)-1,ROWS($W$4:W425))))</f>
        <v/>
      </c>
      <c r="X425" s="103" t="str">
        <f>IFERROR(ROUND(IF(HG_shape_granD="Constant flow",IF(W425=Runoff_duration_hr_granD/2,CONVERT($D$4,"L","gal")/(Runoff_duration_hr_granD*60),VLOOKUP('Granular-Distrib. Calcs'!W425,'Granular-Distrib. Calcs'!$B$4:$K$1500,6,FALSE)),IF(W425=Runoff_duration_hr_granD/2,2*CONVERT($D$4,"L","gal")/(Runoff_duration_hr_granD*60),VLOOKUP('Granular-Distrib. Calcs'!W425,'Granular-Distrib. Calcs'!$B$4:$K$1500,6,FALSE))),2),"")</f>
        <v/>
      </c>
      <c r="Y425" s="67" t="str">
        <f>IF(A425="","",(SUM($N$4:N425)/25.4^3+(4/3*PI()*(M425/2/25.4)^3*Number_of_grains_granD)))</f>
        <v/>
      </c>
      <c r="Z425" s="67" t="str">
        <f>IF(A425="","",(SUM($O$4:O425)+(4/3*PI()*(M425/2)^3*Chem_block_density_granD/10^3*Number_of_grains_granD)))</f>
        <v/>
      </c>
    </row>
    <row r="426" spans="1:26" x14ac:dyDescent="0.3">
      <c r="A426" s="68" t="str">
        <f t="shared" si="117"/>
        <v/>
      </c>
      <c r="B426" s="68" t="str">
        <f t="shared" si="102"/>
        <v/>
      </c>
      <c r="C426" s="68" t="str">
        <f t="shared" si="103"/>
        <v/>
      </c>
      <c r="D426" s="67" t="str">
        <f t="shared" si="104"/>
        <v/>
      </c>
      <c r="E426" s="262" t="str">
        <f t="shared" si="105"/>
        <v/>
      </c>
      <c r="F426" s="262" t="str">
        <f>IF(E426="","",SUM(E$4:E426))</f>
        <v/>
      </c>
      <c r="G426" s="262" t="str">
        <f t="shared" si="106"/>
        <v/>
      </c>
      <c r="H426" s="67" t="str">
        <f t="shared" si="107"/>
        <v/>
      </c>
      <c r="I426" s="67" t="str">
        <f t="shared" si="108"/>
        <v/>
      </c>
      <c r="J426" s="67" t="str">
        <f>IF(I426="","",SUM(I$4:I426))</f>
        <v/>
      </c>
      <c r="K426" s="67" t="str">
        <f t="shared" si="109"/>
        <v/>
      </c>
      <c r="L426" s="77" t="str">
        <f t="shared" si="118"/>
        <v/>
      </c>
      <c r="M426" s="77" t="str">
        <f t="shared" si="110"/>
        <v/>
      </c>
      <c r="N426" s="67" t="str">
        <f t="shared" si="111"/>
        <v/>
      </c>
      <c r="O426" s="67" t="str">
        <f t="shared" si="112"/>
        <v/>
      </c>
      <c r="P426" s="67" t="str">
        <f t="shared" si="113"/>
        <v/>
      </c>
      <c r="Q426" s="27" t="str">
        <f>IF(A426="","",(CONVERT(Total_chem_mass_granD,"lbm","g")-SUM($O$4:O426))/CONVERT(Total_chem_mass_granD,"lbm","g"))</f>
        <v/>
      </c>
      <c r="R426" s="66" t="str">
        <f t="shared" si="114"/>
        <v/>
      </c>
      <c r="S426" s="65" t="str">
        <f t="shared" si="115"/>
        <v/>
      </c>
      <c r="T426" s="88" t="str">
        <f>IF(Q426="","",SUM($P$4:P426)*1000/J426*(1-Percent_bound_granD))</f>
        <v/>
      </c>
      <c r="U426" s="88" t="str">
        <f>IF(Q426="","",SUM($P$4:P426)*1000/F426*(1-Percent_bound_granD))</f>
        <v/>
      </c>
      <c r="V426" s="90" t="str">
        <f t="shared" si="116"/>
        <v/>
      </c>
      <c r="W426" s="68" t="str">
        <f>IF(AND(B425&lt;Runoff_duration_hr_granD/2,B426&gt;Runoff_duration_hr_granD/2),Runoff_duration_hr_granD/2,INDEX($B$4:$B$1500,IF(B426&gt;Runoff_duration_hr_granD/2,ROWS($W$4:W426)-1,ROWS($W$4:W426))))</f>
        <v/>
      </c>
      <c r="X426" s="103" t="str">
        <f>IFERROR(ROUND(IF(HG_shape_granD="Constant flow",IF(W426=Runoff_duration_hr_granD/2,CONVERT($D$4,"L","gal")/(Runoff_duration_hr_granD*60),VLOOKUP('Granular-Distrib. Calcs'!W426,'Granular-Distrib. Calcs'!$B$4:$K$1500,6,FALSE)),IF(W426=Runoff_duration_hr_granD/2,2*CONVERT($D$4,"L","gal")/(Runoff_duration_hr_granD*60),VLOOKUP('Granular-Distrib. Calcs'!W426,'Granular-Distrib. Calcs'!$B$4:$K$1500,6,FALSE))),2),"")</f>
        <v/>
      </c>
      <c r="Y426" s="67" t="str">
        <f>IF(A426="","",(SUM($N$4:N426)/25.4^3+(4/3*PI()*(M426/2/25.4)^3*Number_of_grains_granD)))</f>
        <v/>
      </c>
      <c r="Z426" s="67" t="str">
        <f>IF(A426="","",(SUM($O$4:O426)+(4/3*PI()*(M426/2)^3*Chem_block_density_granD/10^3*Number_of_grains_granD)))</f>
        <v/>
      </c>
    </row>
    <row r="427" spans="1:26" x14ac:dyDescent="0.3">
      <c r="A427" s="68" t="str">
        <f t="shared" si="117"/>
        <v/>
      </c>
      <c r="B427" s="68" t="str">
        <f t="shared" si="102"/>
        <v/>
      </c>
      <c r="C427" s="68" t="str">
        <f t="shared" si="103"/>
        <v/>
      </c>
      <c r="D427" s="67" t="str">
        <f t="shared" si="104"/>
        <v/>
      </c>
      <c r="E427" s="262" t="str">
        <f t="shared" si="105"/>
        <v/>
      </c>
      <c r="F427" s="262" t="str">
        <f>IF(E427="","",SUM(E$4:E427))</f>
        <v/>
      </c>
      <c r="G427" s="262" t="str">
        <f t="shared" si="106"/>
        <v/>
      </c>
      <c r="H427" s="67" t="str">
        <f t="shared" si="107"/>
        <v/>
      </c>
      <c r="I427" s="67" t="str">
        <f t="shared" si="108"/>
        <v/>
      </c>
      <c r="J427" s="67" t="str">
        <f>IF(I427="","",SUM(I$4:I427))</f>
        <v/>
      </c>
      <c r="K427" s="67" t="str">
        <f t="shared" si="109"/>
        <v/>
      </c>
      <c r="L427" s="77" t="str">
        <f t="shared" si="118"/>
        <v/>
      </c>
      <c r="M427" s="77" t="str">
        <f t="shared" si="110"/>
        <v/>
      </c>
      <c r="N427" s="67" t="str">
        <f t="shared" si="111"/>
        <v/>
      </c>
      <c r="O427" s="67" t="str">
        <f t="shared" si="112"/>
        <v/>
      </c>
      <c r="P427" s="67" t="str">
        <f t="shared" si="113"/>
        <v/>
      </c>
      <c r="Q427" s="27" t="str">
        <f>IF(A427="","",(CONVERT(Total_chem_mass_granD,"lbm","g")-SUM($O$4:O427))/CONVERT(Total_chem_mass_granD,"lbm","g"))</f>
        <v/>
      </c>
      <c r="R427" s="66" t="str">
        <f t="shared" si="114"/>
        <v/>
      </c>
      <c r="S427" s="65" t="str">
        <f t="shared" si="115"/>
        <v/>
      </c>
      <c r="T427" s="88" t="str">
        <f>IF(Q427="","",SUM($P$4:P427)*1000/J427*(1-Percent_bound_granD))</f>
        <v/>
      </c>
      <c r="U427" s="88" t="str">
        <f>IF(Q427="","",SUM($P$4:P427)*1000/F427*(1-Percent_bound_granD))</f>
        <v/>
      </c>
      <c r="V427" s="90" t="str">
        <f t="shared" si="116"/>
        <v/>
      </c>
      <c r="W427" s="68" t="str">
        <f>IF(AND(B426&lt;Runoff_duration_hr_granD/2,B427&gt;Runoff_duration_hr_granD/2),Runoff_duration_hr_granD/2,INDEX($B$4:$B$1500,IF(B427&gt;Runoff_duration_hr_granD/2,ROWS($W$4:W427)-1,ROWS($W$4:W427))))</f>
        <v/>
      </c>
      <c r="X427" s="103" t="str">
        <f>IFERROR(ROUND(IF(HG_shape_granD="Constant flow",IF(W427=Runoff_duration_hr_granD/2,CONVERT($D$4,"L","gal")/(Runoff_duration_hr_granD*60),VLOOKUP('Granular-Distrib. Calcs'!W427,'Granular-Distrib. Calcs'!$B$4:$K$1500,6,FALSE)),IF(W427=Runoff_duration_hr_granD/2,2*CONVERT($D$4,"L","gal")/(Runoff_duration_hr_granD*60),VLOOKUP('Granular-Distrib. Calcs'!W427,'Granular-Distrib. Calcs'!$B$4:$K$1500,6,FALSE))),2),"")</f>
        <v/>
      </c>
      <c r="Y427" s="67" t="str">
        <f>IF(A427="","",(SUM($N$4:N427)/25.4^3+(4/3*PI()*(M427/2/25.4)^3*Number_of_grains_granD)))</f>
        <v/>
      </c>
      <c r="Z427" s="67" t="str">
        <f>IF(A427="","",(SUM($O$4:O427)+(4/3*PI()*(M427/2)^3*Chem_block_density_granD/10^3*Number_of_grains_granD)))</f>
        <v/>
      </c>
    </row>
    <row r="428" spans="1:26" x14ac:dyDescent="0.3">
      <c r="A428" s="68" t="str">
        <f t="shared" si="117"/>
        <v/>
      </c>
      <c r="B428" s="68" t="str">
        <f t="shared" si="102"/>
        <v/>
      </c>
      <c r="C428" s="68" t="str">
        <f t="shared" si="103"/>
        <v/>
      </c>
      <c r="D428" s="67" t="str">
        <f t="shared" si="104"/>
        <v/>
      </c>
      <c r="E428" s="262" t="str">
        <f t="shared" si="105"/>
        <v/>
      </c>
      <c r="F428" s="262" t="str">
        <f>IF(E428="","",SUM(E$4:E428))</f>
        <v/>
      </c>
      <c r="G428" s="262" t="str">
        <f t="shared" si="106"/>
        <v/>
      </c>
      <c r="H428" s="67" t="str">
        <f t="shared" si="107"/>
        <v/>
      </c>
      <c r="I428" s="67" t="str">
        <f t="shared" si="108"/>
        <v/>
      </c>
      <c r="J428" s="67" t="str">
        <f>IF(I428="","",SUM(I$4:I428))</f>
        <v/>
      </c>
      <c r="K428" s="67" t="str">
        <f t="shared" si="109"/>
        <v/>
      </c>
      <c r="L428" s="77" t="str">
        <f t="shared" si="118"/>
        <v/>
      </c>
      <c r="M428" s="77" t="str">
        <f t="shared" si="110"/>
        <v/>
      </c>
      <c r="N428" s="67" t="str">
        <f t="shared" si="111"/>
        <v/>
      </c>
      <c r="O428" s="67" t="str">
        <f t="shared" si="112"/>
        <v/>
      </c>
      <c r="P428" s="67" t="str">
        <f t="shared" si="113"/>
        <v/>
      </c>
      <c r="Q428" s="27" t="str">
        <f>IF(A428="","",(CONVERT(Total_chem_mass_granD,"lbm","g")-SUM($O$4:O428))/CONVERT(Total_chem_mass_granD,"lbm","g"))</f>
        <v/>
      </c>
      <c r="R428" s="66" t="str">
        <f t="shared" si="114"/>
        <v/>
      </c>
      <c r="S428" s="65" t="str">
        <f t="shared" si="115"/>
        <v/>
      </c>
      <c r="T428" s="88" t="str">
        <f>IF(Q428="","",SUM($P$4:P428)*1000/J428*(1-Percent_bound_granD))</f>
        <v/>
      </c>
      <c r="U428" s="88" t="str">
        <f>IF(Q428="","",SUM($P$4:P428)*1000/F428*(1-Percent_bound_granD))</f>
        <v/>
      </c>
      <c r="V428" s="90" t="str">
        <f t="shared" si="116"/>
        <v/>
      </c>
      <c r="W428" s="68" t="str">
        <f>IF(AND(B427&lt;Runoff_duration_hr_granD/2,B428&gt;Runoff_duration_hr_granD/2),Runoff_duration_hr_granD/2,INDEX($B$4:$B$1500,IF(B428&gt;Runoff_duration_hr_granD/2,ROWS($W$4:W428)-1,ROWS($W$4:W428))))</f>
        <v/>
      </c>
      <c r="X428" s="103" t="str">
        <f>IFERROR(ROUND(IF(HG_shape_granD="Constant flow",IF(W428=Runoff_duration_hr_granD/2,CONVERT($D$4,"L","gal")/(Runoff_duration_hr_granD*60),VLOOKUP('Granular-Distrib. Calcs'!W428,'Granular-Distrib. Calcs'!$B$4:$K$1500,6,FALSE)),IF(W428=Runoff_duration_hr_granD/2,2*CONVERT($D$4,"L","gal")/(Runoff_duration_hr_granD*60),VLOOKUP('Granular-Distrib. Calcs'!W428,'Granular-Distrib. Calcs'!$B$4:$K$1500,6,FALSE))),2),"")</f>
        <v/>
      </c>
      <c r="Y428" s="67" t="str">
        <f>IF(A428="","",(SUM($N$4:N428)/25.4^3+(4/3*PI()*(M428/2/25.4)^3*Number_of_grains_granD)))</f>
        <v/>
      </c>
      <c r="Z428" s="67" t="str">
        <f>IF(A428="","",(SUM($O$4:O428)+(4/3*PI()*(M428/2)^3*Chem_block_density_granD/10^3*Number_of_grains_granD)))</f>
        <v/>
      </c>
    </row>
    <row r="429" spans="1:26" x14ac:dyDescent="0.3">
      <c r="A429" s="68" t="str">
        <f t="shared" si="117"/>
        <v/>
      </c>
      <c r="B429" s="68" t="str">
        <f t="shared" si="102"/>
        <v/>
      </c>
      <c r="C429" s="68" t="str">
        <f t="shared" si="103"/>
        <v/>
      </c>
      <c r="D429" s="67" t="str">
        <f t="shared" si="104"/>
        <v/>
      </c>
      <c r="E429" s="262" t="str">
        <f t="shared" si="105"/>
        <v/>
      </c>
      <c r="F429" s="262" t="str">
        <f>IF(E429="","",SUM(E$4:E429))</f>
        <v/>
      </c>
      <c r="G429" s="262" t="str">
        <f t="shared" si="106"/>
        <v/>
      </c>
      <c r="H429" s="67" t="str">
        <f t="shared" si="107"/>
        <v/>
      </c>
      <c r="I429" s="67" t="str">
        <f t="shared" si="108"/>
        <v/>
      </c>
      <c r="J429" s="67" t="str">
        <f>IF(I429="","",SUM(I$4:I429))</f>
        <v/>
      </c>
      <c r="K429" s="67" t="str">
        <f t="shared" si="109"/>
        <v/>
      </c>
      <c r="L429" s="77" t="str">
        <f t="shared" si="118"/>
        <v/>
      </c>
      <c r="M429" s="77" t="str">
        <f t="shared" si="110"/>
        <v/>
      </c>
      <c r="N429" s="67" t="str">
        <f t="shared" si="111"/>
        <v/>
      </c>
      <c r="O429" s="67" t="str">
        <f t="shared" si="112"/>
        <v/>
      </c>
      <c r="P429" s="67" t="str">
        <f t="shared" si="113"/>
        <v/>
      </c>
      <c r="Q429" s="27" t="str">
        <f>IF(A429="","",(CONVERT(Total_chem_mass_granD,"lbm","g")-SUM($O$4:O429))/CONVERT(Total_chem_mass_granD,"lbm","g"))</f>
        <v/>
      </c>
      <c r="R429" s="66" t="str">
        <f t="shared" si="114"/>
        <v/>
      </c>
      <c r="S429" s="65" t="str">
        <f t="shared" si="115"/>
        <v/>
      </c>
      <c r="T429" s="88" t="str">
        <f>IF(Q429="","",SUM($P$4:P429)*1000/J429*(1-Percent_bound_granD))</f>
        <v/>
      </c>
      <c r="U429" s="88" t="str">
        <f>IF(Q429="","",SUM($P$4:P429)*1000/F429*(1-Percent_bound_granD))</f>
        <v/>
      </c>
      <c r="V429" s="90" t="str">
        <f t="shared" si="116"/>
        <v/>
      </c>
      <c r="W429" s="68" t="str">
        <f>IF(AND(B428&lt;Runoff_duration_hr_granD/2,B429&gt;Runoff_duration_hr_granD/2),Runoff_duration_hr_granD/2,INDEX($B$4:$B$1500,IF(B429&gt;Runoff_duration_hr_granD/2,ROWS($W$4:W429)-1,ROWS($W$4:W429))))</f>
        <v/>
      </c>
      <c r="X429" s="103" t="str">
        <f>IFERROR(ROUND(IF(HG_shape_granD="Constant flow",IF(W429=Runoff_duration_hr_granD/2,CONVERT($D$4,"L","gal")/(Runoff_duration_hr_granD*60),VLOOKUP('Granular-Distrib. Calcs'!W429,'Granular-Distrib. Calcs'!$B$4:$K$1500,6,FALSE)),IF(W429=Runoff_duration_hr_granD/2,2*CONVERT($D$4,"L","gal")/(Runoff_duration_hr_granD*60),VLOOKUP('Granular-Distrib. Calcs'!W429,'Granular-Distrib. Calcs'!$B$4:$K$1500,6,FALSE))),2),"")</f>
        <v/>
      </c>
      <c r="Y429" s="67" t="str">
        <f>IF(A429="","",(SUM($N$4:N429)/25.4^3+(4/3*PI()*(M429/2/25.4)^3*Number_of_grains_granD)))</f>
        <v/>
      </c>
      <c r="Z429" s="67" t="str">
        <f>IF(A429="","",(SUM($O$4:O429)+(4/3*PI()*(M429/2)^3*Chem_block_density_granD/10^3*Number_of_grains_granD)))</f>
        <v/>
      </c>
    </row>
    <row r="430" spans="1:26" x14ac:dyDescent="0.3">
      <c r="A430" s="68" t="str">
        <f t="shared" si="117"/>
        <v/>
      </c>
      <c r="B430" s="68" t="str">
        <f t="shared" si="102"/>
        <v/>
      </c>
      <c r="C430" s="68" t="str">
        <f t="shared" si="103"/>
        <v/>
      </c>
      <c r="D430" s="67" t="str">
        <f t="shared" si="104"/>
        <v/>
      </c>
      <c r="E430" s="262" t="str">
        <f t="shared" si="105"/>
        <v/>
      </c>
      <c r="F430" s="262" t="str">
        <f>IF(E430="","",SUM(E$4:E430))</f>
        <v/>
      </c>
      <c r="G430" s="262" t="str">
        <f t="shared" si="106"/>
        <v/>
      </c>
      <c r="H430" s="67" t="str">
        <f t="shared" si="107"/>
        <v/>
      </c>
      <c r="I430" s="67" t="str">
        <f t="shared" si="108"/>
        <v/>
      </c>
      <c r="J430" s="67" t="str">
        <f>IF(I430="","",SUM(I$4:I430))</f>
        <v/>
      </c>
      <c r="K430" s="67" t="str">
        <f t="shared" si="109"/>
        <v/>
      </c>
      <c r="L430" s="77" t="str">
        <f t="shared" si="118"/>
        <v/>
      </c>
      <c r="M430" s="77" t="str">
        <f t="shared" si="110"/>
        <v/>
      </c>
      <c r="N430" s="67" t="str">
        <f t="shared" si="111"/>
        <v/>
      </c>
      <c r="O430" s="67" t="str">
        <f t="shared" si="112"/>
        <v/>
      </c>
      <c r="P430" s="67" t="str">
        <f t="shared" si="113"/>
        <v/>
      </c>
      <c r="Q430" s="27" t="str">
        <f>IF(A430="","",(CONVERT(Total_chem_mass_granD,"lbm","g")-SUM($O$4:O430))/CONVERT(Total_chem_mass_granD,"lbm","g"))</f>
        <v/>
      </c>
      <c r="R430" s="66" t="str">
        <f t="shared" si="114"/>
        <v/>
      </c>
      <c r="S430" s="65" t="str">
        <f t="shared" si="115"/>
        <v/>
      </c>
      <c r="T430" s="88" t="str">
        <f>IF(Q430="","",SUM($P$4:P430)*1000/J430*(1-Percent_bound_granD))</f>
        <v/>
      </c>
      <c r="U430" s="88" t="str">
        <f>IF(Q430="","",SUM($P$4:P430)*1000/F430*(1-Percent_bound_granD))</f>
        <v/>
      </c>
      <c r="V430" s="90" t="str">
        <f t="shared" si="116"/>
        <v/>
      </c>
      <c r="W430" s="68" t="str">
        <f>IF(AND(B429&lt;Runoff_duration_hr_granD/2,B430&gt;Runoff_duration_hr_granD/2),Runoff_duration_hr_granD/2,INDEX($B$4:$B$1500,IF(B430&gt;Runoff_duration_hr_granD/2,ROWS($W$4:W430)-1,ROWS($W$4:W430))))</f>
        <v/>
      </c>
      <c r="X430" s="103" t="str">
        <f>IFERROR(ROUND(IF(HG_shape_granD="Constant flow",IF(W430=Runoff_duration_hr_granD/2,CONVERT($D$4,"L","gal")/(Runoff_duration_hr_granD*60),VLOOKUP('Granular-Distrib. Calcs'!W430,'Granular-Distrib. Calcs'!$B$4:$K$1500,6,FALSE)),IF(W430=Runoff_duration_hr_granD/2,2*CONVERT($D$4,"L","gal")/(Runoff_duration_hr_granD*60),VLOOKUP('Granular-Distrib. Calcs'!W430,'Granular-Distrib. Calcs'!$B$4:$K$1500,6,FALSE))),2),"")</f>
        <v/>
      </c>
      <c r="Y430" s="67" t="str">
        <f>IF(A430="","",(SUM($N$4:N430)/25.4^3+(4/3*PI()*(M430/2/25.4)^3*Number_of_grains_granD)))</f>
        <v/>
      </c>
      <c r="Z430" s="67" t="str">
        <f>IF(A430="","",(SUM($O$4:O430)+(4/3*PI()*(M430/2)^3*Chem_block_density_granD/10^3*Number_of_grains_granD)))</f>
        <v/>
      </c>
    </row>
    <row r="431" spans="1:26" x14ac:dyDescent="0.3">
      <c r="A431" s="68" t="str">
        <f t="shared" si="117"/>
        <v/>
      </c>
      <c r="B431" s="68" t="str">
        <f t="shared" si="102"/>
        <v/>
      </c>
      <c r="C431" s="68" t="str">
        <f t="shared" si="103"/>
        <v/>
      </c>
      <c r="D431" s="67" t="str">
        <f t="shared" si="104"/>
        <v/>
      </c>
      <c r="E431" s="262" t="str">
        <f t="shared" si="105"/>
        <v/>
      </c>
      <c r="F431" s="262" t="str">
        <f>IF(E431="","",SUM(E$4:E431))</f>
        <v/>
      </c>
      <c r="G431" s="262" t="str">
        <f t="shared" si="106"/>
        <v/>
      </c>
      <c r="H431" s="67" t="str">
        <f t="shared" si="107"/>
        <v/>
      </c>
      <c r="I431" s="67" t="str">
        <f t="shared" si="108"/>
        <v/>
      </c>
      <c r="J431" s="67" t="str">
        <f>IF(I431="","",SUM(I$4:I431))</f>
        <v/>
      </c>
      <c r="K431" s="67" t="str">
        <f t="shared" si="109"/>
        <v/>
      </c>
      <c r="L431" s="77" t="str">
        <f t="shared" si="118"/>
        <v/>
      </c>
      <c r="M431" s="77" t="str">
        <f t="shared" si="110"/>
        <v/>
      </c>
      <c r="N431" s="67" t="str">
        <f t="shared" si="111"/>
        <v/>
      </c>
      <c r="O431" s="67" t="str">
        <f t="shared" si="112"/>
        <v/>
      </c>
      <c r="P431" s="67" t="str">
        <f t="shared" si="113"/>
        <v/>
      </c>
      <c r="Q431" s="27" t="str">
        <f>IF(A431="","",(CONVERT(Total_chem_mass_granD,"lbm","g")-SUM($O$4:O431))/CONVERT(Total_chem_mass_granD,"lbm","g"))</f>
        <v/>
      </c>
      <c r="R431" s="66" t="str">
        <f t="shared" si="114"/>
        <v/>
      </c>
      <c r="S431" s="65" t="str">
        <f t="shared" si="115"/>
        <v/>
      </c>
      <c r="T431" s="88" t="str">
        <f>IF(Q431="","",SUM($P$4:P431)*1000/J431*(1-Percent_bound_granD))</f>
        <v/>
      </c>
      <c r="U431" s="88" t="str">
        <f>IF(Q431="","",SUM($P$4:P431)*1000/F431*(1-Percent_bound_granD))</f>
        <v/>
      </c>
      <c r="V431" s="90" t="str">
        <f t="shared" si="116"/>
        <v/>
      </c>
      <c r="W431" s="68" t="str">
        <f>IF(AND(B430&lt;Runoff_duration_hr_granD/2,B431&gt;Runoff_duration_hr_granD/2),Runoff_duration_hr_granD/2,INDEX($B$4:$B$1500,IF(B431&gt;Runoff_duration_hr_granD/2,ROWS($W$4:W431)-1,ROWS($W$4:W431))))</f>
        <v/>
      </c>
      <c r="X431" s="103" t="str">
        <f>IFERROR(ROUND(IF(HG_shape_granD="Constant flow",IF(W431=Runoff_duration_hr_granD/2,CONVERT($D$4,"L","gal")/(Runoff_duration_hr_granD*60),VLOOKUP('Granular-Distrib. Calcs'!W431,'Granular-Distrib. Calcs'!$B$4:$K$1500,6,FALSE)),IF(W431=Runoff_duration_hr_granD/2,2*CONVERT($D$4,"L","gal")/(Runoff_duration_hr_granD*60),VLOOKUP('Granular-Distrib. Calcs'!W431,'Granular-Distrib. Calcs'!$B$4:$K$1500,6,FALSE))),2),"")</f>
        <v/>
      </c>
      <c r="Y431" s="67" t="str">
        <f>IF(A431="","",(SUM($N$4:N431)/25.4^3+(4/3*PI()*(M431/2/25.4)^3*Number_of_grains_granD)))</f>
        <v/>
      </c>
      <c r="Z431" s="67" t="str">
        <f>IF(A431="","",(SUM($O$4:O431)+(4/3*PI()*(M431/2)^3*Chem_block_density_granD/10^3*Number_of_grains_granD)))</f>
        <v/>
      </c>
    </row>
    <row r="432" spans="1:26" x14ac:dyDescent="0.3">
      <c r="A432" s="68" t="str">
        <f t="shared" si="117"/>
        <v/>
      </c>
      <c r="B432" s="68" t="str">
        <f t="shared" si="102"/>
        <v/>
      </c>
      <c r="C432" s="68" t="str">
        <f t="shared" si="103"/>
        <v/>
      </c>
      <c r="D432" s="67" t="str">
        <f t="shared" si="104"/>
        <v/>
      </c>
      <c r="E432" s="262" t="str">
        <f t="shared" si="105"/>
        <v/>
      </c>
      <c r="F432" s="262" t="str">
        <f>IF(E432="","",SUM(E$4:E432))</f>
        <v/>
      </c>
      <c r="G432" s="262" t="str">
        <f t="shared" si="106"/>
        <v/>
      </c>
      <c r="H432" s="67" t="str">
        <f t="shared" si="107"/>
        <v/>
      </c>
      <c r="I432" s="67" t="str">
        <f t="shared" si="108"/>
        <v/>
      </c>
      <c r="J432" s="67" t="str">
        <f>IF(I432="","",SUM(I$4:I432))</f>
        <v/>
      </c>
      <c r="K432" s="67" t="str">
        <f t="shared" si="109"/>
        <v/>
      </c>
      <c r="L432" s="77" t="str">
        <f t="shared" si="118"/>
        <v/>
      </c>
      <c r="M432" s="77" t="str">
        <f t="shared" si="110"/>
        <v/>
      </c>
      <c r="N432" s="67" t="str">
        <f t="shared" si="111"/>
        <v/>
      </c>
      <c r="O432" s="67" t="str">
        <f t="shared" si="112"/>
        <v/>
      </c>
      <c r="P432" s="67" t="str">
        <f t="shared" si="113"/>
        <v/>
      </c>
      <c r="Q432" s="27" t="str">
        <f>IF(A432="","",(CONVERT(Total_chem_mass_granD,"lbm","g")-SUM($O$4:O432))/CONVERT(Total_chem_mass_granD,"lbm","g"))</f>
        <v/>
      </c>
      <c r="R432" s="66" t="str">
        <f t="shared" si="114"/>
        <v/>
      </c>
      <c r="S432" s="65" t="str">
        <f t="shared" si="115"/>
        <v/>
      </c>
      <c r="T432" s="88" t="str">
        <f>IF(Q432="","",SUM($P$4:P432)*1000/J432*(1-Percent_bound_granD))</f>
        <v/>
      </c>
      <c r="U432" s="88" t="str">
        <f>IF(Q432="","",SUM($P$4:P432)*1000/F432*(1-Percent_bound_granD))</f>
        <v/>
      </c>
      <c r="V432" s="90" t="str">
        <f t="shared" si="116"/>
        <v/>
      </c>
      <c r="W432" s="68" t="str">
        <f>IF(AND(B431&lt;Runoff_duration_hr_granD/2,B432&gt;Runoff_duration_hr_granD/2),Runoff_duration_hr_granD/2,INDEX($B$4:$B$1500,IF(B432&gt;Runoff_duration_hr_granD/2,ROWS($W$4:W432)-1,ROWS($W$4:W432))))</f>
        <v/>
      </c>
      <c r="X432" s="103" t="str">
        <f>IFERROR(ROUND(IF(HG_shape_granD="Constant flow",IF(W432=Runoff_duration_hr_granD/2,CONVERT($D$4,"L","gal")/(Runoff_duration_hr_granD*60),VLOOKUP('Granular-Distrib. Calcs'!W432,'Granular-Distrib. Calcs'!$B$4:$K$1500,6,FALSE)),IF(W432=Runoff_duration_hr_granD/2,2*CONVERT($D$4,"L","gal")/(Runoff_duration_hr_granD*60),VLOOKUP('Granular-Distrib. Calcs'!W432,'Granular-Distrib. Calcs'!$B$4:$K$1500,6,FALSE))),2),"")</f>
        <v/>
      </c>
      <c r="Y432" s="67" t="str">
        <f>IF(A432="","",(SUM($N$4:N432)/25.4^3+(4/3*PI()*(M432/2/25.4)^3*Number_of_grains_granD)))</f>
        <v/>
      </c>
      <c r="Z432" s="67" t="str">
        <f>IF(A432="","",(SUM($O$4:O432)+(4/3*PI()*(M432/2)^3*Chem_block_density_granD/10^3*Number_of_grains_granD)))</f>
        <v/>
      </c>
    </row>
    <row r="433" spans="1:26" x14ac:dyDescent="0.3">
      <c r="A433" s="68" t="str">
        <f t="shared" si="117"/>
        <v/>
      </c>
      <c r="B433" s="68" t="str">
        <f t="shared" si="102"/>
        <v/>
      </c>
      <c r="C433" s="68" t="str">
        <f t="shared" si="103"/>
        <v/>
      </c>
      <c r="D433" s="67" t="str">
        <f t="shared" si="104"/>
        <v/>
      </c>
      <c r="E433" s="262" t="str">
        <f t="shared" si="105"/>
        <v/>
      </c>
      <c r="F433" s="262" t="str">
        <f>IF(E433="","",SUM(E$4:E433))</f>
        <v/>
      </c>
      <c r="G433" s="262" t="str">
        <f t="shared" si="106"/>
        <v/>
      </c>
      <c r="H433" s="67" t="str">
        <f t="shared" si="107"/>
        <v/>
      </c>
      <c r="I433" s="67" t="str">
        <f t="shared" si="108"/>
        <v/>
      </c>
      <c r="J433" s="67" t="str">
        <f>IF(I433="","",SUM(I$4:I433))</f>
        <v/>
      </c>
      <c r="K433" s="67" t="str">
        <f t="shared" si="109"/>
        <v/>
      </c>
      <c r="L433" s="77" t="str">
        <f t="shared" si="118"/>
        <v/>
      </c>
      <c r="M433" s="77" t="str">
        <f t="shared" si="110"/>
        <v/>
      </c>
      <c r="N433" s="67" t="str">
        <f t="shared" si="111"/>
        <v/>
      </c>
      <c r="O433" s="67" t="str">
        <f t="shared" si="112"/>
        <v/>
      </c>
      <c r="P433" s="67" t="str">
        <f t="shared" si="113"/>
        <v/>
      </c>
      <c r="Q433" s="27" t="str">
        <f>IF(A433="","",(CONVERT(Total_chem_mass_granD,"lbm","g")-SUM($O$4:O433))/CONVERT(Total_chem_mass_granD,"lbm","g"))</f>
        <v/>
      </c>
      <c r="R433" s="66" t="str">
        <f t="shared" si="114"/>
        <v/>
      </c>
      <c r="S433" s="65" t="str">
        <f t="shared" si="115"/>
        <v/>
      </c>
      <c r="T433" s="88" t="str">
        <f>IF(Q433="","",SUM($P$4:P433)*1000/J433*(1-Percent_bound_granD))</f>
        <v/>
      </c>
      <c r="U433" s="88" t="str">
        <f>IF(Q433="","",SUM($P$4:P433)*1000/F433*(1-Percent_bound_granD))</f>
        <v/>
      </c>
      <c r="V433" s="90" t="str">
        <f t="shared" si="116"/>
        <v/>
      </c>
      <c r="W433" s="68" t="str">
        <f>IF(AND(B432&lt;Runoff_duration_hr_granD/2,B433&gt;Runoff_duration_hr_granD/2),Runoff_duration_hr_granD/2,INDEX($B$4:$B$1500,IF(B433&gt;Runoff_duration_hr_granD/2,ROWS($W$4:W433)-1,ROWS($W$4:W433))))</f>
        <v/>
      </c>
      <c r="X433" s="103" t="str">
        <f>IFERROR(ROUND(IF(HG_shape_granD="Constant flow",IF(W433=Runoff_duration_hr_granD/2,CONVERT($D$4,"L","gal")/(Runoff_duration_hr_granD*60),VLOOKUP('Granular-Distrib. Calcs'!W433,'Granular-Distrib. Calcs'!$B$4:$K$1500,6,FALSE)),IF(W433=Runoff_duration_hr_granD/2,2*CONVERT($D$4,"L","gal")/(Runoff_duration_hr_granD*60),VLOOKUP('Granular-Distrib. Calcs'!W433,'Granular-Distrib. Calcs'!$B$4:$K$1500,6,FALSE))),2),"")</f>
        <v/>
      </c>
      <c r="Y433" s="67" t="str">
        <f>IF(A433="","",(SUM($N$4:N433)/25.4^3+(4/3*PI()*(M433/2/25.4)^3*Number_of_grains_granD)))</f>
        <v/>
      </c>
      <c r="Z433" s="67" t="str">
        <f>IF(A433="","",(SUM($O$4:O433)+(4/3*PI()*(M433/2)^3*Chem_block_density_granD/10^3*Number_of_grains_granD)))</f>
        <v/>
      </c>
    </row>
    <row r="434" spans="1:26" x14ac:dyDescent="0.3">
      <c r="A434" s="68" t="str">
        <f t="shared" si="117"/>
        <v/>
      </c>
      <c r="B434" s="68" t="str">
        <f t="shared" si="102"/>
        <v/>
      </c>
      <c r="C434" s="68" t="str">
        <f t="shared" si="103"/>
        <v/>
      </c>
      <c r="D434" s="67" t="str">
        <f t="shared" si="104"/>
        <v/>
      </c>
      <c r="E434" s="262" t="str">
        <f t="shared" si="105"/>
        <v/>
      </c>
      <c r="F434" s="262" t="str">
        <f>IF(E434="","",SUM(E$4:E434))</f>
        <v/>
      </c>
      <c r="G434" s="262" t="str">
        <f t="shared" si="106"/>
        <v/>
      </c>
      <c r="H434" s="67" t="str">
        <f t="shared" si="107"/>
        <v/>
      </c>
      <c r="I434" s="67" t="str">
        <f t="shared" si="108"/>
        <v/>
      </c>
      <c r="J434" s="67" t="str">
        <f>IF(I434="","",SUM(I$4:I434))</f>
        <v/>
      </c>
      <c r="K434" s="67" t="str">
        <f t="shared" si="109"/>
        <v/>
      </c>
      <c r="L434" s="77" t="str">
        <f t="shared" si="118"/>
        <v/>
      </c>
      <c r="M434" s="77" t="str">
        <f t="shared" si="110"/>
        <v/>
      </c>
      <c r="N434" s="67" t="str">
        <f t="shared" si="111"/>
        <v/>
      </c>
      <c r="O434" s="67" t="str">
        <f t="shared" si="112"/>
        <v/>
      </c>
      <c r="P434" s="67" t="str">
        <f t="shared" si="113"/>
        <v/>
      </c>
      <c r="Q434" s="27" t="str">
        <f>IF(A434="","",(CONVERT(Total_chem_mass_granD,"lbm","g")-SUM($O$4:O434))/CONVERT(Total_chem_mass_granD,"lbm","g"))</f>
        <v/>
      </c>
      <c r="R434" s="66" t="str">
        <f t="shared" si="114"/>
        <v/>
      </c>
      <c r="S434" s="65" t="str">
        <f t="shared" si="115"/>
        <v/>
      </c>
      <c r="T434" s="88" t="str">
        <f>IF(Q434="","",SUM($P$4:P434)*1000/J434*(1-Percent_bound_granD))</f>
        <v/>
      </c>
      <c r="U434" s="88" t="str">
        <f>IF(Q434="","",SUM($P$4:P434)*1000/F434*(1-Percent_bound_granD))</f>
        <v/>
      </c>
      <c r="V434" s="90" t="str">
        <f t="shared" si="116"/>
        <v/>
      </c>
      <c r="W434" s="68" t="str">
        <f>IF(AND(B433&lt;Runoff_duration_hr_granD/2,B434&gt;Runoff_duration_hr_granD/2),Runoff_duration_hr_granD/2,INDEX($B$4:$B$1500,IF(B434&gt;Runoff_duration_hr_granD/2,ROWS($W$4:W434)-1,ROWS($W$4:W434))))</f>
        <v/>
      </c>
      <c r="X434" s="103" t="str">
        <f>IFERROR(ROUND(IF(HG_shape_granD="Constant flow",IF(W434=Runoff_duration_hr_granD/2,CONVERT($D$4,"L","gal")/(Runoff_duration_hr_granD*60),VLOOKUP('Granular-Distrib. Calcs'!W434,'Granular-Distrib. Calcs'!$B$4:$K$1500,6,FALSE)),IF(W434=Runoff_duration_hr_granD/2,2*CONVERT($D$4,"L","gal")/(Runoff_duration_hr_granD*60),VLOOKUP('Granular-Distrib. Calcs'!W434,'Granular-Distrib. Calcs'!$B$4:$K$1500,6,FALSE))),2),"")</f>
        <v/>
      </c>
      <c r="Y434" s="67" t="str">
        <f>IF(A434="","",(SUM($N$4:N434)/25.4^3+(4/3*PI()*(M434/2/25.4)^3*Number_of_grains_granD)))</f>
        <v/>
      </c>
      <c r="Z434" s="67" t="str">
        <f>IF(A434="","",(SUM($O$4:O434)+(4/3*PI()*(M434/2)^3*Chem_block_density_granD/10^3*Number_of_grains_granD)))</f>
        <v/>
      </c>
    </row>
    <row r="435" spans="1:26" x14ac:dyDescent="0.3">
      <c r="A435" s="68" t="str">
        <f t="shared" si="117"/>
        <v/>
      </c>
      <c r="B435" s="68" t="str">
        <f t="shared" si="102"/>
        <v/>
      </c>
      <c r="C435" s="68" t="str">
        <f t="shared" si="103"/>
        <v/>
      </c>
      <c r="D435" s="67" t="str">
        <f t="shared" si="104"/>
        <v/>
      </c>
      <c r="E435" s="262" t="str">
        <f t="shared" si="105"/>
        <v/>
      </c>
      <c r="F435" s="262" t="str">
        <f>IF(E435="","",SUM(E$4:E435))</f>
        <v/>
      </c>
      <c r="G435" s="262" t="str">
        <f t="shared" si="106"/>
        <v/>
      </c>
      <c r="H435" s="67" t="str">
        <f t="shared" si="107"/>
        <v/>
      </c>
      <c r="I435" s="67" t="str">
        <f t="shared" si="108"/>
        <v/>
      </c>
      <c r="J435" s="67" t="str">
        <f>IF(I435="","",SUM(I$4:I435))</f>
        <v/>
      </c>
      <c r="K435" s="67" t="str">
        <f t="shared" si="109"/>
        <v/>
      </c>
      <c r="L435" s="77" t="str">
        <f t="shared" si="118"/>
        <v/>
      </c>
      <c r="M435" s="77" t="str">
        <f t="shared" si="110"/>
        <v/>
      </c>
      <c r="N435" s="67" t="str">
        <f t="shared" si="111"/>
        <v/>
      </c>
      <c r="O435" s="67" t="str">
        <f t="shared" si="112"/>
        <v/>
      </c>
      <c r="P435" s="67" t="str">
        <f t="shared" si="113"/>
        <v/>
      </c>
      <c r="Q435" s="27" t="str">
        <f>IF(A435="","",(CONVERT(Total_chem_mass_granD,"lbm","g")-SUM($O$4:O435))/CONVERT(Total_chem_mass_granD,"lbm","g"))</f>
        <v/>
      </c>
      <c r="R435" s="66" t="str">
        <f t="shared" si="114"/>
        <v/>
      </c>
      <c r="S435" s="65" t="str">
        <f t="shared" si="115"/>
        <v/>
      </c>
      <c r="T435" s="88" t="str">
        <f>IF(Q435="","",SUM($P$4:P435)*1000/J435*(1-Percent_bound_granD))</f>
        <v/>
      </c>
      <c r="U435" s="88" t="str">
        <f>IF(Q435="","",SUM($P$4:P435)*1000/F435*(1-Percent_bound_granD))</f>
        <v/>
      </c>
      <c r="V435" s="90" t="str">
        <f t="shared" si="116"/>
        <v/>
      </c>
      <c r="W435" s="68" t="str">
        <f>IF(AND(B434&lt;Runoff_duration_hr_granD/2,B435&gt;Runoff_duration_hr_granD/2),Runoff_duration_hr_granD/2,INDEX($B$4:$B$1500,IF(B435&gt;Runoff_duration_hr_granD/2,ROWS($W$4:W435)-1,ROWS($W$4:W435))))</f>
        <v/>
      </c>
      <c r="X435" s="103" t="str">
        <f>IFERROR(ROUND(IF(HG_shape_granD="Constant flow",IF(W435=Runoff_duration_hr_granD/2,CONVERT($D$4,"L","gal")/(Runoff_duration_hr_granD*60),VLOOKUP('Granular-Distrib. Calcs'!W435,'Granular-Distrib. Calcs'!$B$4:$K$1500,6,FALSE)),IF(W435=Runoff_duration_hr_granD/2,2*CONVERT($D$4,"L","gal")/(Runoff_duration_hr_granD*60),VLOOKUP('Granular-Distrib. Calcs'!W435,'Granular-Distrib. Calcs'!$B$4:$K$1500,6,FALSE))),2),"")</f>
        <v/>
      </c>
      <c r="Y435" s="67" t="str">
        <f>IF(A435="","",(SUM($N$4:N435)/25.4^3+(4/3*PI()*(M435/2/25.4)^3*Number_of_grains_granD)))</f>
        <v/>
      </c>
      <c r="Z435" s="67" t="str">
        <f>IF(A435="","",(SUM($O$4:O435)+(4/3*PI()*(M435/2)^3*Chem_block_density_granD/10^3*Number_of_grains_granD)))</f>
        <v/>
      </c>
    </row>
    <row r="436" spans="1:26" x14ac:dyDescent="0.3">
      <c r="A436" s="68" t="str">
        <f t="shared" si="117"/>
        <v/>
      </c>
      <c r="B436" s="68" t="str">
        <f t="shared" si="102"/>
        <v/>
      </c>
      <c r="C436" s="68" t="str">
        <f t="shared" si="103"/>
        <v/>
      </c>
      <c r="D436" s="67" t="str">
        <f t="shared" si="104"/>
        <v/>
      </c>
      <c r="E436" s="262" t="str">
        <f t="shared" si="105"/>
        <v/>
      </c>
      <c r="F436" s="262" t="str">
        <f>IF(E436="","",SUM(E$4:E436))</f>
        <v/>
      </c>
      <c r="G436" s="262" t="str">
        <f t="shared" si="106"/>
        <v/>
      </c>
      <c r="H436" s="67" t="str">
        <f t="shared" si="107"/>
        <v/>
      </c>
      <c r="I436" s="67" t="str">
        <f t="shared" si="108"/>
        <v/>
      </c>
      <c r="J436" s="67" t="str">
        <f>IF(I436="","",SUM(I$4:I436))</f>
        <v/>
      </c>
      <c r="K436" s="67" t="str">
        <f t="shared" si="109"/>
        <v/>
      </c>
      <c r="L436" s="77" t="str">
        <f t="shared" si="118"/>
        <v/>
      </c>
      <c r="M436" s="77" t="str">
        <f t="shared" si="110"/>
        <v/>
      </c>
      <c r="N436" s="67" t="str">
        <f t="shared" si="111"/>
        <v/>
      </c>
      <c r="O436" s="67" t="str">
        <f t="shared" si="112"/>
        <v/>
      </c>
      <c r="P436" s="67" t="str">
        <f t="shared" si="113"/>
        <v/>
      </c>
      <c r="Q436" s="27" t="str">
        <f>IF(A436="","",(CONVERT(Total_chem_mass_granD,"lbm","g")-SUM($O$4:O436))/CONVERT(Total_chem_mass_granD,"lbm","g"))</f>
        <v/>
      </c>
      <c r="R436" s="66" t="str">
        <f t="shared" si="114"/>
        <v/>
      </c>
      <c r="S436" s="65" t="str">
        <f t="shared" si="115"/>
        <v/>
      </c>
      <c r="T436" s="88" t="str">
        <f>IF(Q436="","",SUM($P$4:P436)*1000/J436*(1-Percent_bound_granD))</f>
        <v/>
      </c>
      <c r="U436" s="88" t="str">
        <f>IF(Q436="","",SUM($P$4:P436)*1000/F436*(1-Percent_bound_granD))</f>
        <v/>
      </c>
      <c r="V436" s="90" t="str">
        <f t="shared" si="116"/>
        <v/>
      </c>
      <c r="W436" s="68" t="str">
        <f>IF(AND(B435&lt;Runoff_duration_hr_granD/2,B436&gt;Runoff_duration_hr_granD/2),Runoff_duration_hr_granD/2,INDEX($B$4:$B$1500,IF(B436&gt;Runoff_duration_hr_granD/2,ROWS($W$4:W436)-1,ROWS($W$4:W436))))</f>
        <v/>
      </c>
      <c r="X436" s="103" t="str">
        <f>IFERROR(ROUND(IF(HG_shape_granD="Constant flow",IF(W436=Runoff_duration_hr_granD/2,CONVERT($D$4,"L","gal")/(Runoff_duration_hr_granD*60),VLOOKUP('Granular-Distrib. Calcs'!W436,'Granular-Distrib. Calcs'!$B$4:$K$1500,6,FALSE)),IF(W436=Runoff_duration_hr_granD/2,2*CONVERT($D$4,"L","gal")/(Runoff_duration_hr_granD*60),VLOOKUP('Granular-Distrib. Calcs'!W436,'Granular-Distrib. Calcs'!$B$4:$K$1500,6,FALSE))),2),"")</f>
        <v/>
      </c>
      <c r="Y436" s="67" t="str">
        <f>IF(A436="","",(SUM($N$4:N436)/25.4^3+(4/3*PI()*(M436/2/25.4)^3*Number_of_grains_granD)))</f>
        <v/>
      </c>
      <c r="Z436" s="67" t="str">
        <f>IF(A436="","",(SUM($O$4:O436)+(4/3*PI()*(M436/2)^3*Chem_block_density_granD/10^3*Number_of_grains_granD)))</f>
        <v/>
      </c>
    </row>
    <row r="437" spans="1:26" x14ac:dyDescent="0.3">
      <c r="A437" s="68" t="str">
        <f t="shared" si="117"/>
        <v/>
      </c>
      <c r="B437" s="68" t="str">
        <f t="shared" si="102"/>
        <v/>
      </c>
      <c r="C437" s="68" t="str">
        <f t="shared" si="103"/>
        <v/>
      </c>
      <c r="D437" s="67" t="str">
        <f t="shared" si="104"/>
        <v/>
      </c>
      <c r="E437" s="262" t="str">
        <f t="shared" si="105"/>
        <v/>
      </c>
      <c r="F437" s="262" t="str">
        <f>IF(E437="","",SUM(E$4:E437))</f>
        <v/>
      </c>
      <c r="G437" s="262" t="str">
        <f t="shared" si="106"/>
        <v/>
      </c>
      <c r="H437" s="67" t="str">
        <f t="shared" si="107"/>
        <v/>
      </c>
      <c r="I437" s="67" t="str">
        <f t="shared" si="108"/>
        <v/>
      </c>
      <c r="J437" s="67" t="str">
        <f>IF(I437="","",SUM(I$4:I437))</f>
        <v/>
      </c>
      <c r="K437" s="67" t="str">
        <f t="shared" si="109"/>
        <v/>
      </c>
      <c r="L437" s="77" t="str">
        <f t="shared" si="118"/>
        <v/>
      </c>
      <c r="M437" s="77" t="str">
        <f t="shared" si="110"/>
        <v/>
      </c>
      <c r="N437" s="67" t="str">
        <f t="shared" si="111"/>
        <v/>
      </c>
      <c r="O437" s="67" t="str">
        <f t="shared" si="112"/>
        <v/>
      </c>
      <c r="P437" s="67" t="str">
        <f t="shared" si="113"/>
        <v/>
      </c>
      <c r="Q437" s="27" t="str">
        <f>IF(A437="","",(CONVERT(Total_chem_mass_granD,"lbm","g")-SUM($O$4:O437))/CONVERT(Total_chem_mass_granD,"lbm","g"))</f>
        <v/>
      </c>
      <c r="R437" s="66" t="str">
        <f t="shared" si="114"/>
        <v/>
      </c>
      <c r="S437" s="65" t="str">
        <f t="shared" si="115"/>
        <v/>
      </c>
      <c r="T437" s="88" t="str">
        <f>IF(Q437="","",SUM($P$4:P437)*1000/J437*(1-Percent_bound_granD))</f>
        <v/>
      </c>
      <c r="U437" s="88" t="str">
        <f>IF(Q437="","",SUM($P$4:P437)*1000/F437*(1-Percent_bound_granD))</f>
        <v/>
      </c>
      <c r="V437" s="90" t="str">
        <f t="shared" si="116"/>
        <v/>
      </c>
      <c r="W437" s="68" t="str">
        <f>IF(AND(B436&lt;Runoff_duration_hr_granD/2,B437&gt;Runoff_duration_hr_granD/2),Runoff_duration_hr_granD/2,INDEX($B$4:$B$1500,IF(B437&gt;Runoff_duration_hr_granD/2,ROWS($W$4:W437)-1,ROWS($W$4:W437))))</f>
        <v/>
      </c>
      <c r="X437" s="103" t="str">
        <f>IFERROR(ROUND(IF(HG_shape_granD="Constant flow",IF(W437=Runoff_duration_hr_granD/2,CONVERT($D$4,"L","gal")/(Runoff_duration_hr_granD*60),VLOOKUP('Granular-Distrib. Calcs'!W437,'Granular-Distrib. Calcs'!$B$4:$K$1500,6,FALSE)),IF(W437=Runoff_duration_hr_granD/2,2*CONVERT($D$4,"L","gal")/(Runoff_duration_hr_granD*60),VLOOKUP('Granular-Distrib. Calcs'!W437,'Granular-Distrib. Calcs'!$B$4:$K$1500,6,FALSE))),2),"")</f>
        <v/>
      </c>
      <c r="Y437" s="67" t="str">
        <f>IF(A437="","",(SUM($N$4:N437)/25.4^3+(4/3*PI()*(M437/2/25.4)^3*Number_of_grains_granD)))</f>
        <v/>
      </c>
      <c r="Z437" s="67" t="str">
        <f>IF(A437="","",(SUM($O$4:O437)+(4/3*PI()*(M437/2)^3*Chem_block_density_granD/10^3*Number_of_grains_granD)))</f>
        <v/>
      </c>
    </row>
    <row r="438" spans="1:26" x14ac:dyDescent="0.3">
      <c r="A438" s="68" t="str">
        <f t="shared" si="117"/>
        <v/>
      </c>
      <c r="B438" s="68" t="str">
        <f t="shared" si="102"/>
        <v/>
      </c>
      <c r="C438" s="68" t="str">
        <f t="shared" si="103"/>
        <v/>
      </c>
      <c r="D438" s="67" t="str">
        <f t="shared" si="104"/>
        <v/>
      </c>
      <c r="E438" s="262" t="str">
        <f t="shared" si="105"/>
        <v/>
      </c>
      <c r="F438" s="262" t="str">
        <f>IF(E438="","",SUM(E$4:E438))</f>
        <v/>
      </c>
      <c r="G438" s="262" t="str">
        <f t="shared" si="106"/>
        <v/>
      </c>
      <c r="H438" s="67" t="str">
        <f t="shared" si="107"/>
        <v/>
      </c>
      <c r="I438" s="67" t="str">
        <f t="shared" si="108"/>
        <v/>
      </c>
      <c r="J438" s="67" t="str">
        <f>IF(I438="","",SUM(I$4:I438))</f>
        <v/>
      </c>
      <c r="K438" s="67" t="str">
        <f t="shared" si="109"/>
        <v/>
      </c>
      <c r="L438" s="77" t="str">
        <f t="shared" si="118"/>
        <v/>
      </c>
      <c r="M438" s="77" t="str">
        <f t="shared" si="110"/>
        <v/>
      </c>
      <c r="N438" s="67" t="str">
        <f t="shared" si="111"/>
        <v/>
      </c>
      <c r="O438" s="67" t="str">
        <f t="shared" si="112"/>
        <v/>
      </c>
      <c r="P438" s="67" t="str">
        <f t="shared" si="113"/>
        <v/>
      </c>
      <c r="Q438" s="27" t="str">
        <f>IF(A438="","",(CONVERT(Total_chem_mass_granD,"lbm","g")-SUM($O$4:O438))/CONVERT(Total_chem_mass_granD,"lbm","g"))</f>
        <v/>
      </c>
      <c r="R438" s="66" t="str">
        <f t="shared" si="114"/>
        <v/>
      </c>
      <c r="S438" s="65" t="str">
        <f t="shared" si="115"/>
        <v/>
      </c>
      <c r="T438" s="88" t="str">
        <f>IF(Q438="","",SUM($P$4:P438)*1000/J438*(1-Percent_bound_granD))</f>
        <v/>
      </c>
      <c r="U438" s="88" t="str">
        <f>IF(Q438="","",SUM($P$4:P438)*1000/F438*(1-Percent_bound_granD))</f>
        <v/>
      </c>
      <c r="V438" s="90" t="str">
        <f t="shared" si="116"/>
        <v/>
      </c>
      <c r="W438" s="68" t="str">
        <f>IF(AND(B437&lt;Runoff_duration_hr_granD/2,B438&gt;Runoff_duration_hr_granD/2),Runoff_duration_hr_granD/2,INDEX($B$4:$B$1500,IF(B438&gt;Runoff_duration_hr_granD/2,ROWS($W$4:W438)-1,ROWS($W$4:W438))))</f>
        <v/>
      </c>
      <c r="X438" s="103" t="str">
        <f>IFERROR(ROUND(IF(HG_shape_granD="Constant flow",IF(W438=Runoff_duration_hr_granD/2,CONVERT($D$4,"L","gal")/(Runoff_duration_hr_granD*60),VLOOKUP('Granular-Distrib. Calcs'!W438,'Granular-Distrib. Calcs'!$B$4:$K$1500,6,FALSE)),IF(W438=Runoff_duration_hr_granD/2,2*CONVERT($D$4,"L","gal")/(Runoff_duration_hr_granD*60),VLOOKUP('Granular-Distrib. Calcs'!W438,'Granular-Distrib. Calcs'!$B$4:$K$1500,6,FALSE))),2),"")</f>
        <v/>
      </c>
      <c r="Y438" s="67" t="str">
        <f>IF(A438="","",(SUM($N$4:N438)/25.4^3+(4/3*PI()*(M438/2/25.4)^3*Number_of_grains_granD)))</f>
        <v/>
      </c>
      <c r="Z438" s="67" t="str">
        <f>IF(A438="","",(SUM($O$4:O438)+(4/3*PI()*(M438/2)^3*Chem_block_density_granD/10^3*Number_of_grains_granD)))</f>
        <v/>
      </c>
    </row>
    <row r="439" spans="1:26" x14ac:dyDescent="0.3">
      <c r="A439" s="68" t="str">
        <f t="shared" si="117"/>
        <v/>
      </c>
      <c r="B439" s="68" t="str">
        <f t="shared" si="102"/>
        <v/>
      </c>
      <c r="C439" s="68" t="str">
        <f t="shared" si="103"/>
        <v/>
      </c>
      <c r="D439" s="67" t="str">
        <f t="shared" si="104"/>
        <v/>
      </c>
      <c r="E439" s="262" t="str">
        <f t="shared" si="105"/>
        <v/>
      </c>
      <c r="F439" s="262" t="str">
        <f>IF(E439="","",SUM(E$4:E439))</f>
        <v/>
      </c>
      <c r="G439" s="262" t="str">
        <f t="shared" si="106"/>
        <v/>
      </c>
      <c r="H439" s="67" t="str">
        <f t="shared" si="107"/>
        <v/>
      </c>
      <c r="I439" s="67" t="str">
        <f t="shared" si="108"/>
        <v/>
      </c>
      <c r="J439" s="67" t="str">
        <f>IF(I439="","",SUM(I$4:I439))</f>
        <v/>
      </c>
      <c r="K439" s="67" t="str">
        <f t="shared" si="109"/>
        <v/>
      </c>
      <c r="L439" s="77" t="str">
        <f t="shared" si="118"/>
        <v/>
      </c>
      <c r="M439" s="77" t="str">
        <f t="shared" si="110"/>
        <v/>
      </c>
      <c r="N439" s="67" t="str">
        <f t="shared" si="111"/>
        <v/>
      </c>
      <c r="O439" s="67" t="str">
        <f t="shared" si="112"/>
        <v/>
      </c>
      <c r="P439" s="67" t="str">
        <f t="shared" si="113"/>
        <v/>
      </c>
      <c r="Q439" s="27" t="str">
        <f>IF(A439="","",(CONVERT(Total_chem_mass_granD,"lbm","g")-SUM($O$4:O439))/CONVERT(Total_chem_mass_granD,"lbm","g"))</f>
        <v/>
      </c>
      <c r="R439" s="66" t="str">
        <f t="shared" si="114"/>
        <v/>
      </c>
      <c r="S439" s="65" t="str">
        <f t="shared" si="115"/>
        <v/>
      </c>
      <c r="T439" s="88" t="str">
        <f>IF(Q439="","",SUM($P$4:P439)*1000/J439*(1-Percent_bound_granD))</f>
        <v/>
      </c>
      <c r="U439" s="88" t="str">
        <f>IF(Q439="","",SUM($P$4:P439)*1000/F439*(1-Percent_bound_granD))</f>
        <v/>
      </c>
      <c r="V439" s="90" t="str">
        <f t="shared" si="116"/>
        <v/>
      </c>
      <c r="W439" s="68" t="str">
        <f>IF(AND(B438&lt;Runoff_duration_hr_granD/2,B439&gt;Runoff_duration_hr_granD/2),Runoff_duration_hr_granD/2,INDEX($B$4:$B$1500,IF(B439&gt;Runoff_duration_hr_granD/2,ROWS($W$4:W439)-1,ROWS($W$4:W439))))</f>
        <v/>
      </c>
      <c r="X439" s="103" t="str">
        <f>IFERROR(ROUND(IF(HG_shape_granD="Constant flow",IF(W439=Runoff_duration_hr_granD/2,CONVERT($D$4,"L","gal")/(Runoff_duration_hr_granD*60),VLOOKUP('Granular-Distrib. Calcs'!W439,'Granular-Distrib. Calcs'!$B$4:$K$1500,6,FALSE)),IF(W439=Runoff_duration_hr_granD/2,2*CONVERT($D$4,"L","gal")/(Runoff_duration_hr_granD*60),VLOOKUP('Granular-Distrib. Calcs'!W439,'Granular-Distrib. Calcs'!$B$4:$K$1500,6,FALSE))),2),"")</f>
        <v/>
      </c>
      <c r="Y439" s="67" t="str">
        <f>IF(A439="","",(SUM($N$4:N439)/25.4^3+(4/3*PI()*(M439/2/25.4)^3*Number_of_grains_granD)))</f>
        <v/>
      </c>
      <c r="Z439" s="67" t="str">
        <f>IF(A439="","",(SUM($O$4:O439)+(4/3*PI()*(M439/2)^3*Chem_block_density_granD/10^3*Number_of_grains_granD)))</f>
        <v/>
      </c>
    </row>
    <row r="440" spans="1:26" x14ac:dyDescent="0.3">
      <c r="A440" s="68" t="str">
        <f t="shared" si="117"/>
        <v/>
      </c>
      <c r="B440" s="68" t="str">
        <f t="shared" si="102"/>
        <v/>
      </c>
      <c r="C440" s="68" t="str">
        <f t="shared" si="103"/>
        <v/>
      </c>
      <c r="D440" s="67" t="str">
        <f t="shared" si="104"/>
        <v/>
      </c>
      <c r="E440" s="262" t="str">
        <f t="shared" si="105"/>
        <v/>
      </c>
      <c r="F440" s="262" t="str">
        <f>IF(E440="","",SUM(E$4:E440))</f>
        <v/>
      </c>
      <c r="G440" s="262" t="str">
        <f t="shared" si="106"/>
        <v/>
      </c>
      <c r="H440" s="67" t="str">
        <f t="shared" si="107"/>
        <v/>
      </c>
      <c r="I440" s="67" t="str">
        <f t="shared" si="108"/>
        <v/>
      </c>
      <c r="J440" s="67" t="str">
        <f>IF(I440="","",SUM(I$4:I440))</f>
        <v/>
      </c>
      <c r="K440" s="67" t="str">
        <f t="shared" si="109"/>
        <v/>
      </c>
      <c r="L440" s="77" t="str">
        <f t="shared" si="118"/>
        <v/>
      </c>
      <c r="M440" s="77" t="str">
        <f t="shared" si="110"/>
        <v/>
      </c>
      <c r="N440" s="67" t="str">
        <f t="shared" si="111"/>
        <v/>
      </c>
      <c r="O440" s="67" t="str">
        <f t="shared" si="112"/>
        <v/>
      </c>
      <c r="P440" s="67" t="str">
        <f t="shared" si="113"/>
        <v/>
      </c>
      <c r="Q440" s="27" t="str">
        <f>IF(A440="","",(CONVERT(Total_chem_mass_granD,"lbm","g")-SUM($O$4:O440))/CONVERT(Total_chem_mass_granD,"lbm","g"))</f>
        <v/>
      </c>
      <c r="R440" s="66" t="str">
        <f t="shared" si="114"/>
        <v/>
      </c>
      <c r="S440" s="65" t="str">
        <f t="shared" si="115"/>
        <v/>
      </c>
      <c r="T440" s="88" t="str">
        <f>IF(Q440="","",SUM($P$4:P440)*1000/J440*(1-Percent_bound_granD))</f>
        <v/>
      </c>
      <c r="U440" s="88" t="str">
        <f>IF(Q440="","",SUM($P$4:P440)*1000/F440*(1-Percent_bound_granD))</f>
        <v/>
      </c>
      <c r="V440" s="90" t="str">
        <f t="shared" si="116"/>
        <v/>
      </c>
      <c r="W440" s="68" t="str">
        <f>IF(AND(B439&lt;Runoff_duration_hr_granD/2,B440&gt;Runoff_duration_hr_granD/2),Runoff_duration_hr_granD/2,INDEX($B$4:$B$1500,IF(B440&gt;Runoff_duration_hr_granD/2,ROWS($W$4:W440)-1,ROWS($W$4:W440))))</f>
        <v/>
      </c>
      <c r="X440" s="103" t="str">
        <f>IFERROR(ROUND(IF(HG_shape_granD="Constant flow",IF(W440=Runoff_duration_hr_granD/2,CONVERT($D$4,"L","gal")/(Runoff_duration_hr_granD*60),VLOOKUP('Granular-Distrib. Calcs'!W440,'Granular-Distrib. Calcs'!$B$4:$K$1500,6,FALSE)),IF(W440=Runoff_duration_hr_granD/2,2*CONVERT($D$4,"L","gal")/(Runoff_duration_hr_granD*60),VLOOKUP('Granular-Distrib. Calcs'!W440,'Granular-Distrib. Calcs'!$B$4:$K$1500,6,FALSE))),2),"")</f>
        <v/>
      </c>
      <c r="Y440" s="67" t="str">
        <f>IF(A440="","",(SUM($N$4:N440)/25.4^3+(4/3*PI()*(M440/2/25.4)^3*Number_of_grains_granD)))</f>
        <v/>
      </c>
      <c r="Z440" s="67" t="str">
        <f>IF(A440="","",(SUM($O$4:O440)+(4/3*PI()*(M440/2)^3*Chem_block_density_granD/10^3*Number_of_grains_granD)))</f>
        <v/>
      </c>
    </row>
    <row r="441" spans="1:26" x14ac:dyDescent="0.3">
      <c r="A441" s="68" t="str">
        <f t="shared" si="117"/>
        <v/>
      </c>
      <c r="B441" s="68" t="str">
        <f t="shared" si="102"/>
        <v/>
      </c>
      <c r="C441" s="68" t="str">
        <f t="shared" si="103"/>
        <v/>
      </c>
      <c r="D441" s="67" t="str">
        <f t="shared" si="104"/>
        <v/>
      </c>
      <c r="E441" s="262" t="str">
        <f t="shared" si="105"/>
        <v/>
      </c>
      <c r="F441" s="262" t="str">
        <f>IF(E441="","",SUM(E$4:E441))</f>
        <v/>
      </c>
      <c r="G441" s="262" t="str">
        <f t="shared" si="106"/>
        <v/>
      </c>
      <c r="H441" s="67" t="str">
        <f t="shared" si="107"/>
        <v/>
      </c>
      <c r="I441" s="67" t="str">
        <f t="shared" si="108"/>
        <v/>
      </c>
      <c r="J441" s="67" t="str">
        <f>IF(I441="","",SUM(I$4:I441))</f>
        <v/>
      </c>
      <c r="K441" s="67" t="str">
        <f t="shared" si="109"/>
        <v/>
      </c>
      <c r="L441" s="77" t="str">
        <f t="shared" si="118"/>
        <v/>
      </c>
      <c r="M441" s="77" t="str">
        <f t="shared" si="110"/>
        <v/>
      </c>
      <c r="N441" s="67" t="str">
        <f t="shared" si="111"/>
        <v/>
      </c>
      <c r="O441" s="67" t="str">
        <f t="shared" si="112"/>
        <v/>
      </c>
      <c r="P441" s="67" t="str">
        <f t="shared" si="113"/>
        <v/>
      </c>
      <c r="Q441" s="27" t="str">
        <f>IF(A441="","",(CONVERT(Total_chem_mass_granD,"lbm","g")-SUM($O$4:O441))/CONVERT(Total_chem_mass_granD,"lbm","g"))</f>
        <v/>
      </c>
      <c r="R441" s="66" t="str">
        <f t="shared" si="114"/>
        <v/>
      </c>
      <c r="S441" s="65" t="str">
        <f t="shared" si="115"/>
        <v/>
      </c>
      <c r="T441" s="88" t="str">
        <f>IF(Q441="","",SUM($P$4:P441)*1000/J441*(1-Percent_bound_granD))</f>
        <v/>
      </c>
      <c r="U441" s="88" t="str">
        <f>IF(Q441="","",SUM($P$4:P441)*1000/F441*(1-Percent_bound_granD))</f>
        <v/>
      </c>
      <c r="V441" s="90" t="str">
        <f t="shared" si="116"/>
        <v/>
      </c>
      <c r="W441" s="68" t="str">
        <f>IF(AND(B440&lt;Runoff_duration_hr_granD/2,B441&gt;Runoff_duration_hr_granD/2),Runoff_duration_hr_granD/2,INDEX($B$4:$B$1500,IF(B441&gt;Runoff_duration_hr_granD/2,ROWS($W$4:W441)-1,ROWS($W$4:W441))))</f>
        <v/>
      </c>
      <c r="X441" s="103" t="str">
        <f>IFERROR(ROUND(IF(HG_shape_granD="Constant flow",IF(W441=Runoff_duration_hr_granD/2,CONVERT($D$4,"L","gal")/(Runoff_duration_hr_granD*60),VLOOKUP('Granular-Distrib. Calcs'!W441,'Granular-Distrib. Calcs'!$B$4:$K$1500,6,FALSE)),IF(W441=Runoff_duration_hr_granD/2,2*CONVERT($D$4,"L","gal")/(Runoff_duration_hr_granD*60),VLOOKUP('Granular-Distrib. Calcs'!W441,'Granular-Distrib. Calcs'!$B$4:$K$1500,6,FALSE))),2),"")</f>
        <v/>
      </c>
      <c r="Y441" s="67" t="str">
        <f>IF(A441="","",(SUM($N$4:N441)/25.4^3+(4/3*PI()*(M441/2/25.4)^3*Number_of_grains_granD)))</f>
        <v/>
      </c>
      <c r="Z441" s="67" t="str">
        <f>IF(A441="","",(SUM($O$4:O441)+(4/3*PI()*(M441/2)^3*Chem_block_density_granD/10^3*Number_of_grains_granD)))</f>
        <v/>
      </c>
    </row>
    <row r="442" spans="1:26" x14ac:dyDescent="0.3">
      <c r="A442" s="68" t="str">
        <f t="shared" si="117"/>
        <v/>
      </c>
      <c r="B442" s="68" t="str">
        <f t="shared" si="102"/>
        <v/>
      </c>
      <c r="C442" s="68" t="str">
        <f t="shared" si="103"/>
        <v/>
      </c>
      <c r="D442" s="67" t="str">
        <f t="shared" si="104"/>
        <v/>
      </c>
      <c r="E442" s="262" t="str">
        <f t="shared" si="105"/>
        <v/>
      </c>
      <c r="F442" s="262" t="str">
        <f>IF(E442="","",SUM(E$4:E442))</f>
        <v/>
      </c>
      <c r="G442" s="262" t="str">
        <f t="shared" si="106"/>
        <v/>
      </c>
      <c r="H442" s="67" t="str">
        <f t="shared" si="107"/>
        <v/>
      </c>
      <c r="I442" s="67" t="str">
        <f t="shared" si="108"/>
        <v/>
      </c>
      <c r="J442" s="67" t="str">
        <f>IF(I442="","",SUM(I$4:I442))</f>
        <v/>
      </c>
      <c r="K442" s="67" t="str">
        <f t="shared" si="109"/>
        <v/>
      </c>
      <c r="L442" s="77" t="str">
        <f t="shared" si="118"/>
        <v/>
      </c>
      <c r="M442" s="77" t="str">
        <f t="shared" si="110"/>
        <v/>
      </c>
      <c r="N442" s="67" t="str">
        <f t="shared" si="111"/>
        <v/>
      </c>
      <c r="O442" s="67" t="str">
        <f t="shared" si="112"/>
        <v/>
      </c>
      <c r="P442" s="67" t="str">
        <f t="shared" si="113"/>
        <v/>
      </c>
      <c r="Q442" s="27" t="str">
        <f>IF(A442="","",(CONVERT(Total_chem_mass_granD,"lbm","g")-SUM($O$4:O442))/CONVERT(Total_chem_mass_granD,"lbm","g"))</f>
        <v/>
      </c>
      <c r="R442" s="66" t="str">
        <f t="shared" si="114"/>
        <v/>
      </c>
      <c r="S442" s="65" t="str">
        <f t="shared" si="115"/>
        <v/>
      </c>
      <c r="T442" s="88" t="str">
        <f>IF(Q442="","",SUM($P$4:P442)*1000/J442*(1-Percent_bound_granD))</f>
        <v/>
      </c>
      <c r="U442" s="88" t="str">
        <f>IF(Q442="","",SUM($P$4:P442)*1000/F442*(1-Percent_bound_granD))</f>
        <v/>
      </c>
      <c r="V442" s="90" t="str">
        <f t="shared" si="116"/>
        <v/>
      </c>
      <c r="W442" s="68" t="str">
        <f>IF(AND(B441&lt;Runoff_duration_hr_granD/2,B442&gt;Runoff_duration_hr_granD/2),Runoff_duration_hr_granD/2,INDEX($B$4:$B$1500,IF(B442&gt;Runoff_duration_hr_granD/2,ROWS($W$4:W442)-1,ROWS($W$4:W442))))</f>
        <v/>
      </c>
      <c r="X442" s="103" t="str">
        <f>IFERROR(ROUND(IF(HG_shape_granD="Constant flow",IF(W442=Runoff_duration_hr_granD/2,CONVERT($D$4,"L","gal")/(Runoff_duration_hr_granD*60),VLOOKUP('Granular-Distrib. Calcs'!W442,'Granular-Distrib. Calcs'!$B$4:$K$1500,6,FALSE)),IF(W442=Runoff_duration_hr_granD/2,2*CONVERT($D$4,"L","gal")/(Runoff_duration_hr_granD*60),VLOOKUP('Granular-Distrib. Calcs'!W442,'Granular-Distrib. Calcs'!$B$4:$K$1500,6,FALSE))),2),"")</f>
        <v/>
      </c>
      <c r="Y442" s="67" t="str">
        <f>IF(A442="","",(SUM($N$4:N442)/25.4^3+(4/3*PI()*(M442/2/25.4)^3*Number_of_grains_granD)))</f>
        <v/>
      </c>
      <c r="Z442" s="67" t="str">
        <f>IF(A442="","",(SUM($O$4:O442)+(4/3*PI()*(M442/2)^3*Chem_block_density_granD/10^3*Number_of_grains_granD)))</f>
        <v/>
      </c>
    </row>
    <row r="443" spans="1:26" x14ac:dyDescent="0.3">
      <c r="A443" s="68" t="str">
        <f t="shared" si="117"/>
        <v/>
      </c>
      <c r="B443" s="68" t="str">
        <f t="shared" si="102"/>
        <v/>
      </c>
      <c r="C443" s="68" t="str">
        <f t="shared" si="103"/>
        <v/>
      </c>
      <c r="D443" s="67" t="str">
        <f t="shared" si="104"/>
        <v/>
      </c>
      <c r="E443" s="262" t="str">
        <f t="shared" si="105"/>
        <v/>
      </c>
      <c r="F443" s="262" t="str">
        <f>IF(E443="","",SUM(E$4:E443))</f>
        <v/>
      </c>
      <c r="G443" s="262" t="str">
        <f t="shared" si="106"/>
        <v/>
      </c>
      <c r="H443" s="67" t="str">
        <f t="shared" si="107"/>
        <v/>
      </c>
      <c r="I443" s="67" t="str">
        <f t="shared" si="108"/>
        <v/>
      </c>
      <c r="J443" s="67" t="str">
        <f>IF(I443="","",SUM(I$4:I443))</f>
        <v/>
      </c>
      <c r="K443" s="67" t="str">
        <f t="shared" si="109"/>
        <v/>
      </c>
      <c r="L443" s="77" t="str">
        <f t="shared" si="118"/>
        <v/>
      </c>
      <c r="M443" s="77" t="str">
        <f t="shared" si="110"/>
        <v/>
      </c>
      <c r="N443" s="67" t="str">
        <f t="shared" si="111"/>
        <v/>
      </c>
      <c r="O443" s="67" t="str">
        <f t="shared" si="112"/>
        <v/>
      </c>
      <c r="P443" s="67" t="str">
        <f t="shared" si="113"/>
        <v/>
      </c>
      <c r="Q443" s="27" t="str">
        <f>IF(A443="","",(CONVERT(Total_chem_mass_granD,"lbm","g")-SUM($O$4:O443))/CONVERT(Total_chem_mass_granD,"lbm","g"))</f>
        <v/>
      </c>
      <c r="R443" s="66" t="str">
        <f t="shared" si="114"/>
        <v/>
      </c>
      <c r="S443" s="65" t="str">
        <f t="shared" si="115"/>
        <v/>
      </c>
      <c r="T443" s="88" t="str">
        <f>IF(Q443="","",SUM($P$4:P443)*1000/J443*(1-Percent_bound_granD))</f>
        <v/>
      </c>
      <c r="U443" s="88" t="str">
        <f>IF(Q443="","",SUM($P$4:P443)*1000/F443*(1-Percent_bound_granD))</f>
        <v/>
      </c>
      <c r="V443" s="90" t="str">
        <f t="shared" si="116"/>
        <v/>
      </c>
      <c r="W443" s="68" t="str">
        <f>IF(AND(B442&lt;Runoff_duration_hr_granD/2,B443&gt;Runoff_duration_hr_granD/2),Runoff_duration_hr_granD/2,INDEX($B$4:$B$1500,IF(B443&gt;Runoff_duration_hr_granD/2,ROWS($W$4:W443)-1,ROWS($W$4:W443))))</f>
        <v/>
      </c>
      <c r="X443" s="103" t="str">
        <f>IFERROR(ROUND(IF(HG_shape_granD="Constant flow",IF(W443=Runoff_duration_hr_granD/2,CONVERT($D$4,"L","gal")/(Runoff_duration_hr_granD*60),VLOOKUP('Granular-Distrib. Calcs'!W443,'Granular-Distrib. Calcs'!$B$4:$K$1500,6,FALSE)),IF(W443=Runoff_duration_hr_granD/2,2*CONVERT($D$4,"L","gal")/(Runoff_duration_hr_granD*60),VLOOKUP('Granular-Distrib. Calcs'!W443,'Granular-Distrib. Calcs'!$B$4:$K$1500,6,FALSE))),2),"")</f>
        <v/>
      </c>
      <c r="Y443" s="67" t="str">
        <f>IF(A443="","",(SUM($N$4:N443)/25.4^3+(4/3*PI()*(M443/2/25.4)^3*Number_of_grains_granD)))</f>
        <v/>
      </c>
      <c r="Z443" s="67" t="str">
        <f>IF(A443="","",(SUM($O$4:O443)+(4/3*PI()*(M443/2)^3*Chem_block_density_granD/10^3*Number_of_grains_granD)))</f>
        <v/>
      </c>
    </row>
    <row r="444" spans="1:26" x14ac:dyDescent="0.3">
      <c r="A444" s="68" t="str">
        <f t="shared" si="117"/>
        <v/>
      </c>
      <c r="B444" s="68" t="str">
        <f t="shared" si="102"/>
        <v/>
      </c>
      <c r="C444" s="68" t="str">
        <f t="shared" si="103"/>
        <v/>
      </c>
      <c r="D444" s="67" t="str">
        <f t="shared" si="104"/>
        <v/>
      </c>
      <c r="E444" s="262" t="str">
        <f t="shared" si="105"/>
        <v/>
      </c>
      <c r="F444" s="262" t="str">
        <f>IF(E444="","",SUM(E$4:E444))</f>
        <v/>
      </c>
      <c r="G444" s="262" t="str">
        <f t="shared" si="106"/>
        <v/>
      </c>
      <c r="H444" s="67" t="str">
        <f t="shared" si="107"/>
        <v/>
      </c>
      <c r="I444" s="67" t="str">
        <f t="shared" si="108"/>
        <v/>
      </c>
      <c r="J444" s="67" t="str">
        <f>IF(I444="","",SUM(I$4:I444))</f>
        <v/>
      </c>
      <c r="K444" s="67" t="str">
        <f t="shared" si="109"/>
        <v/>
      </c>
      <c r="L444" s="77" t="str">
        <f t="shared" si="118"/>
        <v/>
      </c>
      <c r="M444" s="77" t="str">
        <f t="shared" si="110"/>
        <v/>
      </c>
      <c r="N444" s="67" t="str">
        <f t="shared" si="111"/>
        <v/>
      </c>
      <c r="O444" s="67" t="str">
        <f t="shared" si="112"/>
        <v/>
      </c>
      <c r="P444" s="67" t="str">
        <f t="shared" si="113"/>
        <v/>
      </c>
      <c r="Q444" s="27" t="str">
        <f>IF(A444="","",(CONVERT(Total_chem_mass_granD,"lbm","g")-SUM($O$4:O444))/CONVERT(Total_chem_mass_granD,"lbm","g"))</f>
        <v/>
      </c>
      <c r="R444" s="66" t="str">
        <f t="shared" si="114"/>
        <v/>
      </c>
      <c r="S444" s="65" t="str">
        <f t="shared" si="115"/>
        <v/>
      </c>
      <c r="T444" s="88" t="str">
        <f>IF(Q444="","",SUM($P$4:P444)*1000/J444*(1-Percent_bound_granD))</f>
        <v/>
      </c>
      <c r="U444" s="88" t="str">
        <f>IF(Q444="","",SUM($P$4:P444)*1000/F444*(1-Percent_bound_granD))</f>
        <v/>
      </c>
      <c r="V444" s="90" t="str">
        <f t="shared" si="116"/>
        <v/>
      </c>
      <c r="W444" s="68" t="str">
        <f>IF(AND(B443&lt;Runoff_duration_hr_granD/2,B444&gt;Runoff_duration_hr_granD/2),Runoff_duration_hr_granD/2,INDEX($B$4:$B$1500,IF(B444&gt;Runoff_duration_hr_granD/2,ROWS($W$4:W444)-1,ROWS($W$4:W444))))</f>
        <v/>
      </c>
      <c r="X444" s="103" t="str">
        <f>IFERROR(ROUND(IF(HG_shape_granD="Constant flow",IF(W444=Runoff_duration_hr_granD/2,CONVERT($D$4,"L","gal")/(Runoff_duration_hr_granD*60),VLOOKUP('Granular-Distrib. Calcs'!W444,'Granular-Distrib. Calcs'!$B$4:$K$1500,6,FALSE)),IF(W444=Runoff_duration_hr_granD/2,2*CONVERT($D$4,"L","gal")/(Runoff_duration_hr_granD*60),VLOOKUP('Granular-Distrib. Calcs'!W444,'Granular-Distrib. Calcs'!$B$4:$K$1500,6,FALSE))),2),"")</f>
        <v/>
      </c>
      <c r="Y444" s="67" t="str">
        <f>IF(A444="","",(SUM($N$4:N444)/25.4^3+(4/3*PI()*(M444/2/25.4)^3*Number_of_grains_granD)))</f>
        <v/>
      </c>
      <c r="Z444" s="67" t="str">
        <f>IF(A444="","",(SUM($O$4:O444)+(4/3*PI()*(M444/2)^3*Chem_block_density_granD/10^3*Number_of_grains_granD)))</f>
        <v/>
      </c>
    </row>
    <row r="445" spans="1:26" x14ac:dyDescent="0.3">
      <c r="A445" s="68" t="str">
        <f t="shared" si="117"/>
        <v/>
      </c>
      <c r="B445" s="68" t="str">
        <f t="shared" si="102"/>
        <v/>
      </c>
      <c r="C445" s="68" t="str">
        <f t="shared" si="103"/>
        <v/>
      </c>
      <c r="D445" s="67" t="str">
        <f t="shared" si="104"/>
        <v/>
      </c>
      <c r="E445" s="262" t="str">
        <f t="shared" si="105"/>
        <v/>
      </c>
      <c r="F445" s="262" t="str">
        <f>IF(E445="","",SUM(E$4:E445))</f>
        <v/>
      </c>
      <c r="G445" s="262" t="str">
        <f t="shared" si="106"/>
        <v/>
      </c>
      <c r="H445" s="67" t="str">
        <f t="shared" si="107"/>
        <v/>
      </c>
      <c r="I445" s="67" t="str">
        <f t="shared" si="108"/>
        <v/>
      </c>
      <c r="J445" s="67" t="str">
        <f>IF(I445="","",SUM(I$4:I445))</f>
        <v/>
      </c>
      <c r="K445" s="67" t="str">
        <f t="shared" si="109"/>
        <v/>
      </c>
      <c r="L445" s="77" t="str">
        <f t="shared" si="118"/>
        <v/>
      </c>
      <c r="M445" s="77" t="str">
        <f t="shared" si="110"/>
        <v/>
      </c>
      <c r="N445" s="67" t="str">
        <f t="shared" si="111"/>
        <v/>
      </c>
      <c r="O445" s="67" t="str">
        <f t="shared" si="112"/>
        <v/>
      </c>
      <c r="P445" s="67" t="str">
        <f t="shared" si="113"/>
        <v/>
      </c>
      <c r="Q445" s="27" t="str">
        <f>IF(A445="","",(CONVERT(Total_chem_mass_granD,"lbm","g")-SUM($O$4:O445))/CONVERT(Total_chem_mass_granD,"lbm","g"))</f>
        <v/>
      </c>
      <c r="R445" s="66" t="str">
        <f t="shared" si="114"/>
        <v/>
      </c>
      <c r="S445" s="65" t="str">
        <f t="shared" si="115"/>
        <v/>
      </c>
      <c r="T445" s="88" t="str">
        <f>IF(Q445="","",SUM($P$4:P445)*1000/J445*(1-Percent_bound_granD))</f>
        <v/>
      </c>
      <c r="U445" s="88" t="str">
        <f>IF(Q445="","",SUM($P$4:P445)*1000/F445*(1-Percent_bound_granD))</f>
        <v/>
      </c>
      <c r="V445" s="90" t="str">
        <f t="shared" si="116"/>
        <v/>
      </c>
      <c r="W445" s="68" t="str">
        <f>IF(AND(B444&lt;Runoff_duration_hr_granD/2,B445&gt;Runoff_duration_hr_granD/2),Runoff_duration_hr_granD/2,INDEX($B$4:$B$1500,IF(B445&gt;Runoff_duration_hr_granD/2,ROWS($W$4:W445)-1,ROWS($W$4:W445))))</f>
        <v/>
      </c>
      <c r="X445" s="103" t="str">
        <f>IFERROR(ROUND(IF(HG_shape_granD="Constant flow",IF(W445=Runoff_duration_hr_granD/2,CONVERT($D$4,"L","gal")/(Runoff_duration_hr_granD*60),VLOOKUP('Granular-Distrib. Calcs'!W445,'Granular-Distrib. Calcs'!$B$4:$K$1500,6,FALSE)),IF(W445=Runoff_duration_hr_granD/2,2*CONVERT($D$4,"L","gal")/(Runoff_duration_hr_granD*60),VLOOKUP('Granular-Distrib. Calcs'!W445,'Granular-Distrib. Calcs'!$B$4:$K$1500,6,FALSE))),2),"")</f>
        <v/>
      </c>
      <c r="Y445" s="67" t="str">
        <f>IF(A445="","",(SUM($N$4:N445)/25.4^3+(4/3*PI()*(M445/2/25.4)^3*Number_of_grains_granD)))</f>
        <v/>
      </c>
      <c r="Z445" s="67" t="str">
        <f>IF(A445="","",(SUM($O$4:O445)+(4/3*PI()*(M445/2)^3*Chem_block_density_granD/10^3*Number_of_grains_granD)))</f>
        <v/>
      </c>
    </row>
    <row r="446" spans="1:26" x14ac:dyDescent="0.3">
      <c r="A446" s="68" t="str">
        <f t="shared" si="117"/>
        <v/>
      </c>
      <c r="B446" s="68" t="str">
        <f t="shared" si="102"/>
        <v/>
      </c>
      <c r="C446" s="68" t="str">
        <f t="shared" si="103"/>
        <v/>
      </c>
      <c r="D446" s="67" t="str">
        <f t="shared" si="104"/>
        <v/>
      </c>
      <c r="E446" s="262" t="str">
        <f t="shared" si="105"/>
        <v/>
      </c>
      <c r="F446" s="262" t="str">
        <f>IF(E446="","",SUM(E$4:E446))</f>
        <v/>
      </c>
      <c r="G446" s="262" t="str">
        <f t="shared" si="106"/>
        <v/>
      </c>
      <c r="H446" s="67" t="str">
        <f t="shared" si="107"/>
        <v/>
      </c>
      <c r="I446" s="67" t="str">
        <f t="shared" si="108"/>
        <v/>
      </c>
      <c r="J446" s="67" t="str">
        <f>IF(I446="","",SUM(I$4:I446))</f>
        <v/>
      </c>
      <c r="K446" s="67" t="str">
        <f t="shared" si="109"/>
        <v/>
      </c>
      <c r="L446" s="77" t="str">
        <f t="shared" si="118"/>
        <v/>
      </c>
      <c r="M446" s="77" t="str">
        <f t="shared" si="110"/>
        <v/>
      </c>
      <c r="N446" s="67" t="str">
        <f t="shared" si="111"/>
        <v/>
      </c>
      <c r="O446" s="67" t="str">
        <f t="shared" si="112"/>
        <v/>
      </c>
      <c r="P446" s="67" t="str">
        <f t="shared" si="113"/>
        <v/>
      </c>
      <c r="Q446" s="27" t="str">
        <f>IF(A446="","",(CONVERT(Total_chem_mass_granD,"lbm","g")-SUM($O$4:O446))/CONVERT(Total_chem_mass_granD,"lbm","g"))</f>
        <v/>
      </c>
      <c r="R446" s="66" t="str">
        <f t="shared" si="114"/>
        <v/>
      </c>
      <c r="S446" s="65" t="str">
        <f t="shared" si="115"/>
        <v/>
      </c>
      <c r="T446" s="88" t="str">
        <f>IF(Q446="","",SUM($P$4:P446)*1000/J446*(1-Percent_bound_granD))</f>
        <v/>
      </c>
      <c r="U446" s="88" t="str">
        <f>IF(Q446="","",SUM($P$4:P446)*1000/F446*(1-Percent_bound_granD))</f>
        <v/>
      </c>
      <c r="V446" s="90" t="str">
        <f t="shared" si="116"/>
        <v/>
      </c>
      <c r="W446" s="68" t="str">
        <f>IF(AND(B445&lt;Runoff_duration_hr_granD/2,B446&gt;Runoff_duration_hr_granD/2),Runoff_duration_hr_granD/2,INDEX($B$4:$B$1500,IF(B446&gt;Runoff_duration_hr_granD/2,ROWS($W$4:W446)-1,ROWS($W$4:W446))))</f>
        <v/>
      </c>
      <c r="X446" s="103" t="str">
        <f>IFERROR(ROUND(IF(HG_shape_granD="Constant flow",IF(W446=Runoff_duration_hr_granD/2,CONVERT($D$4,"L","gal")/(Runoff_duration_hr_granD*60),VLOOKUP('Granular-Distrib. Calcs'!W446,'Granular-Distrib. Calcs'!$B$4:$K$1500,6,FALSE)),IF(W446=Runoff_duration_hr_granD/2,2*CONVERT($D$4,"L","gal")/(Runoff_duration_hr_granD*60),VLOOKUP('Granular-Distrib. Calcs'!W446,'Granular-Distrib. Calcs'!$B$4:$K$1500,6,FALSE))),2),"")</f>
        <v/>
      </c>
      <c r="Y446" s="67" t="str">
        <f>IF(A446="","",(SUM($N$4:N446)/25.4^3+(4/3*PI()*(M446/2/25.4)^3*Number_of_grains_granD)))</f>
        <v/>
      </c>
      <c r="Z446" s="67" t="str">
        <f>IF(A446="","",(SUM($O$4:O446)+(4/3*PI()*(M446/2)^3*Chem_block_density_granD/10^3*Number_of_grains_granD)))</f>
        <v/>
      </c>
    </row>
    <row r="447" spans="1:26" x14ac:dyDescent="0.3">
      <c r="A447" s="68" t="str">
        <f t="shared" si="117"/>
        <v/>
      </c>
      <c r="B447" s="68" t="str">
        <f t="shared" si="102"/>
        <v/>
      </c>
      <c r="C447" s="68" t="str">
        <f t="shared" si="103"/>
        <v/>
      </c>
      <c r="D447" s="67" t="str">
        <f t="shared" si="104"/>
        <v/>
      </c>
      <c r="E447" s="262" t="str">
        <f t="shared" si="105"/>
        <v/>
      </c>
      <c r="F447" s="262" t="str">
        <f>IF(E447="","",SUM(E$4:E447))</f>
        <v/>
      </c>
      <c r="G447" s="262" t="str">
        <f t="shared" si="106"/>
        <v/>
      </c>
      <c r="H447" s="67" t="str">
        <f t="shared" si="107"/>
        <v/>
      </c>
      <c r="I447" s="67" t="str">
        <f t="shared" si="108"/>
        <v/>
      </c>
      <c r="J447" s="67" t="str">
        <f>IF(I447="","",SUM(I$4:I447))</f>
        <v/>
      </c>
      <c r="K447" s="67" t="str">
        <f t="shared" si="109"/>
        <v/>
      </c>
      <c r="L447" s="77" t="str">
        <f t="shared" si="118"/>
        <v/>
      </c>
      <c r="M447" s="77" t="str">
        <f t="shared" si="110"/>
        <v/>
      </c>
      <c r="N447" s="67" t="str">
        <f t="shared" si="111"/>
        <v/>
      </c>
      <c r="O447" s="67" t="str">
        <f t="shared" si="112"/>
        <v/>
      </c>
      <c r="P447" s="67" t="str">
        <f t="shared" si="113"/>
        <v/>
      </c>
      <c r="Q447" s="27" t="str">
        <f>IF(A447="","",(CONVERT(Total_chem_mass_granD,"lbm","g")-SUM($O$4:O447))/CONVERT(Total_chem_mass_granD,"lbm","g"))</f>
        <v/>
      </c>
      <c r="R447" s="66" t="str">
        <f t="shared" si="114"/>
        <v/>
      </c>
      <c r="S447" s="65" t="str">
        <f t="shared" si="115"/>
        <v/>
      </c>
      <c r="T447" s="88" t="str">
        <f>IF(Q447="","",SUM($P$4:P447)*1000/J447*(1-Percent_bound_granD))</f>
        <v/>
      </c>
      <c r="U447" s="88" t="str">
        <f>IF(Q447="","",SUM($P$4:P447)*1000/F447*(1-Percent_bound_granD))</f>
        <v/>
      </c>
      <c r="V447" s="90" t="str">
        <f t="shared" si="116"/>
        <v/>
      </c>
      <c r="W447" s="68" t="str">
        <f>IF(AND(B446&lt;Runoff_duration_hr_granD/2,B447&gt;Runoff_duration_hr_granD/2),Runoff_duration_hr_granD/2,INDEX($B$4:$B$1500,IF(B447&gt;Runoff_duration_hr_granD/2,ROWS($W$4:W447)-1,ROWS($W$4:W447))))</f>
        <v/>
      </c>
      <c r="X447" s="103" t="str">
        <f>IFERROR(ROUND(IF(HG_shape_granD="Constant flow",IF(W447=Runoff_duration_hr_granD/2,CONVERT($D$4,"L","gal")/(Runoff_duration_hr_granD*60),VLOOKUP('Granular-Distrib. Calcs'!W447,'Granular-Distrib. Calcs'!$B$4:$K$1500,6,FALSE)),IF(W447=Runoff_duration_hr_granD/2,2*CONVERT($D$4,"L","gal")/(Runoff_duration_hr_granD*60),VLOOKUP('Granular-Distrib. Calcs'!W447,'Granular-Distrib. Calcs'!$B$4:$K$1500,6,FALSE))),2),"")</f>
        <v/>
      </c>
      <c r="Y447" s="67" t="str">
        <f>IF(A447="","",(SUM($N$4:N447)/25.4^3+(4/3*PI()*(M447/2/25.4)^3*Number_of_grains_granD)))</f>
        <v/>
      </c>
      <c r="Z447" s="67" t="str">
        <f>IF(A447="","",(SUM($O$4:O447)+(4/3*PI()*(M447/2)^3*Chem_block_density_granD/10^3*Number_of_grains_granD)))</f>
        <v/>
      </c>
    </row>
    <row r="448" spans="1:26" x14ac:dyDescent="0.3">
      <c r="A448" s="68" t="str">
        <f t="shared" si="117"/>
        <v/>
      </c>
      <c r="B448" s="68" t="str">
        <f t="shared" si="102"/>
        <v/>
      </c>
      <c r="C448" s="68" t="str">
        <f t="shared" si="103"/>
        <v/>
      </c>
      <c r="D448" s="67" t="str">
        <f t="shared" si="104"/>
        <v/>
      </c>
      <c r="E448" s="262" t="str">
        <f t="shared" si="105"/>
        <v/>
      </c>
      <c r="F448" s="262" t="str">
        <f>IF(E448="","",SUM(E$4:E448))</f>
        <v/>
      </c>
      <c r="G448" s="262" t="str">
        <f t="shared" si="106"/>
        <v/>
      </c>
      <c r="H448" s="67" t="str">
        <f t="shared" si="107"/>
        <v/>
      </c>
      <c r="I448" s="67" t="str">
        <f t="shared" si="108"/>
        <v/>
      </c>
      <c r="J448" s="67" t="str">
        <f>IF(I448="","",SUM(I$4:I448))</f>
        <v/>
      </c>
      <c r="K448" s="67" t="str">
        <f t="shared" si="109"/>
        <v/>
      </c>
      <c r="L448" s="77" t="str">
        <f t="shared" si="118"/>
        <v/>
      </c>
      <c r="M448" s="77" t="str">
        <f t="shared" si="110"/>
        <v/>
      </c>
      <c r="N448" s="67" t="str">
        <f t="shared" si="111"/>
        <v/>
      </c>
      <c r="O448" s="67" t="str">
        <f t="shared" si="112"/>
        <v/>
      </c>
      <c r="P448" s="67" t="str">
        <f t="shared" si="113"/>
        <v/>
      </c>
      <c r="Q448" s="27" t="str">
        <f>IF(A448="","",(CONVERT(Total_chem_mass_granD,"lbm","g")-SUM($O$4:O448))/CONVERT(Total_chem_mass_granD,"lbm","g"))</f>
        <v/>
      </c>
      <c r="R448" s="66" t="str">
        <f t="shared" si="114"/>
        <v/>
      </c>
      <c r="S448" s="65" t="str">
        <f t="shared" si="115"/>
        <v/>
      </c>
      <c r="T448" s="88" t="str">
        <f>IF(Q448="","",SUM($P$4:P448)*1000/J448*(1-Percent_bound_granD))</f>
        <v/>
      </c>
      <c r="U448" s="88" t="str">
        <f>IF(Q448="","",SUM($P$4:P448)*1000/F448*(1-Percent_bound_granD))</f>
        <v/>
      </c>
      <c r="V448" s="90" t="str">
        <f t="shared" si="116"/>
        <v/>
      </c>
      <c r="W448" s="68" t="str">
        <f>IF(AND(B447&lt;Runoff_duration_hr_granD/2,B448&gt;Runoff_duration_hr_granD/2),Runoff_duration_hr_granD/2,INDEX($B$4:$B$1500,IF(B448&gt;Runoff_duration_hr_granD/2,ROWS($W$4:W448)-1,ROWS($W$4:W448))))</f>
        <v/>
      </c>
      <c r="X448" s="103" t="str">
        <f>IFERROR(ROUND(IF(HG_shape_granD="Constant flow",IF(W448=Runoff_duration_hr_granD/2,CONVERT($D$4,"L","gal")/(Runoff_duration_hr_granD*60),VLOOKUP('Granular-Distrib. Calcs'!W448,'Granular-Distrib. Calcs'!$B$4:$K$1500,6,FALSE)),IF(W448=Runoff_duration_hr_granD/2,2*CONVERT($D$4,"L","gal")/(Runoff_duration_hr_granD*60),VLOOKUP('Granular-Distrib. Calcs'!W448,'Granular-Distrib. Calcs'!$B$4:$K$1500,6,FALSE))),2),"")</f>
        <v/>
      </c>
      <c r="Y448" s="67" t="str">
        <f>IF(A448="","",(SUM($N$4:N448)/25.4^3+(4/3*PI()*(M448/2/25.4)^3*Number_of_grains_granD)))</f>
        <v/>
      </c>
      <c r="Z448" s="67" t="str">
        <f>IF(A448="","",(SUM($O$4:O448)+(4/3*PI()*(M448/2)^3*Chem_block_density_granD/10^3*Number_of_grains_granD)))</f>
        <v/>
      </c>
    </row>
    <row r="449" spans="1:26" x14ac:dyDescent="0.3">
      <c r="A449" s="68" t="str">
        <f t="shared" si="117"/>
        <v/>
      </c>
      <c r="B449" s="68" t="str">
        <f t="shared" si="102"/>
        <v/>
      </c>
      <c r="C449" s="68" t="str">
        <f t="shared" si="103"/>
        <v/>
      </c>
      <c r="D449" s="67" t="str">
        <f t="shared" si="104"/>
        <v/>
      </c>
      <c r="E449" s="262" t="str">
        <f t="shared" si="105"/>
        <v/>
      </c>
      <c r="F449" s="262" t="str">
        <f>IF(E449="","",SUM(E$4:E449))</f>
        <v/>
      </c>
      <c r="G449" s="262" t="str">
        <f t="shared" si="106"/>
        <v/>
      </c>
      <c r="H449" s="67" t="str">
        <f t="shared" si="107"/>
        <v/>
      </c>
      <c r="I449" s="67" t="str">
        <f t="shared" si="108"/>
        <v/>
      </c>
      <c r="J449" s="67" t="str">
        <f>IF(I449="","",SUM(I$4:I449))</f>
        <v/>
      </c>
      <c r="K449" s="67" t="str">
        <f t="shared" si="109"/>
        <v/>
      </c>
      <c r="L449" s="77" t="str">
        <f t="shared" si="118"/>
        <v/>
      </c>
      <c r="M449" s="77" t="str">
        <f t="shared" si="110"/>
        <v/>
      </c>
      <c r="N449" s="67" t="str">
        <f t="shared" si="111"/>
        <v/>
      </c>
      <c r="O449" s="67" t="str">
        <f t="shared" si="112"/>
        <v/>
      </c>
      <c r="P449" s="67" t="str">
        <f t="shared" si="113"/>
        <v/>
      </c>
      <c r="Q449" s="27" t="str">
        <f>IF(A449="","",(CONVERT(Total_chem_mass_granD,"lbm","g")-SUM($O$4:O449))/CONVERT(Total_chem_mass_granD,"lbm","g"))</f>
        <v/>
      </c>
      <c r="R449" s="66" t="str">
        <f t="shared" si="114"/>
        <v/>
      </c>
      <c r="S449" s="65" t="str">
        <f t="shared" si="115"/>
        <v/>
      </c>
      <c r="T449" s="88" t="str">
        <f>IF(Q449="","",SUM($P$4:P449)*1000/J449*(1-Percent_bound_granD))</f>
        <v/>
      </c>
      <c r="U449" s="88" t="str">
        <f>IF(Q449="","",SUM($P$4:P449)*1000/F449*(1-Percent_bound_granD))</f>
        <v/>
      </c>
      <c r="V449" s="90" t="str">
        <f t="shared" si="116"/>
        <v/>
      </c>
      <c r="W449" s="68" t="str">
        <f>IF(AND(B448&lt;Runoff_duration_hr_granD/2,B449&gt;Runoff_duration_hr_granD/2),Runoff_duration_hr_granD/2,INDEX($B$4:$B$1500,IF(B449&gt;Runoff_duration_hr_granD/2,ROWS($W$4:W449)-1,ROWS($W$4:W449))))</f>
        <v/>
      </c>
      <c r="X449" s="103" t="str">
        <f>IFERROR(ROUND(IF(HG_shape_granD="Constant flow",IF(W449=Runoff_duration_hr_granD/2,CONVERT($D$4,"L","gal")/(Runoff_duration_hr_granD*60),VLOOKUP('Granular-Distrib. Calcs'!W449,'Granular-Distrib. Calcs'!$B$4:$K$1500,6,FALSE)),IF(W449=Runoff_duration_hr_granD/2,2*CONVERT($D$4,"L","gal")/(Runoff_duration_hr_granD*60),VLOOKUP('Granular-Distrib. Calcs'!W449,'Granular-Distrib. Calcs'!$B$4:$K$1500,6,FALSE))),2),"")</f>
        <v/>
      </c>
      <c r="Y449" s="67" t="str">
        <f>IF(A449="","",(SUM($N$4:N449)/25.4^3+(4/3*PI()*(M449/2/25.4)^3*Number_of_grains_granD)))</f>
        <v/>
      </c>
      <c r="Z449" s="67" t="str">
        <f>IF(A449="","",(SUM($O$4:O449)+(4/3*PI()*(M449/2)^3*Chem_block_density_granD/10^3*Number_of_grains_granD)))</f>
        <v/>
      </c>
    </row>
    <row r="450" spans="1:26" x14ac:dyDescent="0.3">
      <c r="A450" s="68" t="str">
        <f t="shared" si="117"/>
        <v/>
      </c>
      <c r="B450" s="68" t="str">
        <f t="shared" si="102"/>
        <v/>
      </c>
      <c r="C450" s="68" t="str">
        <f t="shared" si="103"/>
        <v/>
      </c>
      <c r="D450" s="67" t="str">
        <f t="shared" si="104"/>
        <v/>
      </c>
      <c r="E450" s="262" t="str">
        <f t="shared" si="105"/>
        <v/>
      </c>
      <c r="F450" s="262" t="str">
        <f>IF(E450="","",SUM(E$4:E450))</f>
        <v/>
      </c>
      <c r="G450" s="262" t="str">
        <f t="shared" si="106"/>
        <v/>
      </c>
      <c r="H450" s="67" t="str">
        <f t="shared" si="107"/>
        <v/>
      </c>
      <c r="I450" s="67" t="str">
        <f t="shared" si="108"/>
        <v/>
      </c>
      <c r="J450" s="67" t="str">
        <f>IF(I450="","",SUM(I$4:I450))</f>
        <v/>
      </c>
      <c r="K450" s="67" t="str">
        <f t="shared" si="109"/>
        <v/>
      </c>
      <c r="L450" s="77" t="str">
        <f t="shared" si="118"/>
        <v/>
      </c>
      <c r="M450" s="77" t="str">
        <f t="shared" si="110"/>
        <v/>
      </c>
      <c r="N450" s="67" t="str">
        <f t="shared" si="111"/>
        <v/>
      </c>
      <c r="O450" s="67" t="str">
        <f t="shared" si="112"/>
        <v/>
      </c>
      <c r="P450" s="67" t="str">
        <f t="shared" si="113"/>
        <v/>
      </c>
      <c r="Q450" s="27" t="str">
        <f>IF(A450="","",(CONVERT(Total_chem_mass_granD,"lbm","g")-SUM($O$4:O450))/CONVERT(Total_chem_mass_granD,"lbm","g"))</f>
        <v/>
      </c>
      <c r="R450" s="66" t="str">
        <f t="shared" si="114"/>
        <v/>
      </c>
      <c r="S450" s="65" t="str">
        <f t="shared" si="115"/>
        <v/>
      </c>
      <c r="T450" s="88" t="str">
        <f>IF(Q450="","",SUM($P$4:P450)*1000/J450*(1-Percent_bound_granD))</f>
        <v/>
      </c>
      <c r="U450" s="88" t="str">
        <f>IF(Q450="","",SUM($P$4:P450)*1000/F450*(1-Percent_bound_granD))</f>
        <v/>
      </c>
      <c r="V450" s="90" t="str">
        <f t="shared" si="116"/>
        <v/>
      </c>
      <c r="W450" s="68" t="str">
        <f>IF(AND(B449&lt;Runoff_duration_hr_granD/2,B450&gt;Runoff_duration_hr_granD/2),Runoff_duration_hr_granD/2,INDEX($B$4:$B$1500,IF(B450&gt;Runoff_duration_hr_granD/2,ROWS($W$4:W450)-1,ROWS($W$4:W450))))</f>
        <v/>
      </c>
      <c r="X450" s="103" t="str">
        <f>IFERROR(ROUND(IF(HG_shape_granD="Constant flow",IF(W450=Runoff_duration_hr_granD/2,CONVERT($D$4,"L","gal")/(Runoff_duration_hr_granD*60),VLOOKUP('Granular-Distrib. Calcs'!W450,'Granular-Distrib. Calcs'!$B$4:$K$1500,6,FALSE)),IF(W450=Runoff_duration_hr_granD/2,2*CONVERT($D$4,"L","gal")/(Runoff_duration_hr_granD*60),VLOOKUP('Granular-Distrib. Calcs'!W450,'Granular-Distrib. Calcs'!$B$4:$K$1500,6,FALSE))),2),"")</f>
        <v/>
      </c>
      <c r="Y450" s="67" t="str">
        <f>IF(A450="","",(SUM($N$4:N450)/25.4^3+(4/3*PI()*(M450/2/25.4)^3*Number_of_grains_granD)))</f>
        <v/>
      </c>
      <c r="Z450" s="67" t="str">
        <f>IF(A450="","",(SUM($O$4:O450)+(4/3*PI()*(M450/2)^3*Chem_block_density_granD/10^3*Number_of_grains_granD)))</f>
        <v/>
      </c>
    </row>
    <row r="451" spans="1:26" x14ac:dyDescent="0.3">
      <c r="A451" s="68" t="str">
        <f t="shared" si="117"/>
        <v/>
      </c>
      <c r="B451" s="68" t="str">
        <f t="shared" si="102"/>
        <v/>
      </c>
      <c r="C451" s="68" t="str">
        <f t="shared" si="103"/>
        <v/>
      </c>
      <c r="D451" s="67" t="str">
        <f t="shared" si="104"/>
        <v/>
      </c>
      <c r="E451" s="262" t="str">
        <f t="shared" si="105"/>
        <v/>
      </c>
      <c r="F451" s="262" t="str">
        <f>IF(E451="","",SUM(E$4:E451))</f>
        <v/>
      </c>
      <c r="G451" s="262" t="str">
        <f t="shared" si="106"/>
        <v/>
      </c>
      <c r="H451" s="67" t="str">
        <f t="shared" si="107"/>
        <v/>
      </c>
      <c r="I451" s="67" t="str">
        <f t="shared" si="108"/>
        <v/>
      </c>
      <c r="J451" s="67" t="str">
        <f>IF(I451="","",SUM(I$4:I451))</f>
        <v/>
      </c>
      <c r="K451" s="67" t="str">
        <f t="shared" si="109"/>
        <v/>
      </c>
      <c r="L451" s="77" t="str">
        <f t="shared" si="118"/>
        <v/>
      </c>
      <c r="M451" s="77" t="str">
        <f t="shared" si="110"/>
        <v/>
      </c>
      <c r="N451" s="67" t="str">
        <f t="shared" si="111"/>
        <v/>
      </c>
      <c r="O451" s="67" t="str">
        <f t="shared" si="112"/>
        <v/>
      </c>
      <c r="P451" s="67" t="str">
        <f t="shared" si="113"/>
        <v/>
      </c>
      <c r="Q451" s="27" t="str">
        <f>IF(A451="","",(CONVERT(Total_chem_mass_granD,"lbm","g")-SUM($O$4:O451))/CONVERT(Total_chem_mass_granD,"lbm","g"))</f>
        <v/>
      </c>
      <c r="R451" s="66" t="str">
        <f t="shared" si="114"/>
        <v/>
      </c>
      <c r="S451" s="65" t="str">
        <f t="shared" si="115"/>
        <v/>
      </c>
      <c r="T451" s="88" t="str">
        <f>IF(Q451="","",SUM($P$4:P451)*1000/J451*(1-Percent_bound_granD))</f>
        <v/>
      </c>
      <c r="U451" s="88" t="str">
        <f>IF(Q451="","",SUM($P$4:P451)*1000/F451*(1-Percent_bound_granD))</f>
        <v/>
      </c>
      <c r="V451" s="90" t="str">
        <f t="shared" si="116"/>
        <v/>
      </c>
      <c r="W451" s="68" t="str">
        <f>IF(AND(B450&lt;Runoff_duration_hr_granD/2,B451&gt;Runoff_duration_hr_granD/2),Runoff_duration_hr_granD/2,INDEX($B$4:$B$1500,IF(B451&gt;Runoff_duration_hr_granD/2,ROWS($W$4:W451)-1,ROWS($W$4:W451))))</f>
        <v/>
      </c>
      <c r="X451" s="103" t="str">
        <f>IFERROR(ROUND(IF(HG_shape_granD="Constant flow",IF(W451=Runoff_duration_hr_granD/2,CONVERT($D$4,"L","gal")/(Runoff_duration_hr_granD*60),VLOOKUP('Granular-Distrib. Calcs'!W451,'Granular-Distrib. Calcs'!$B$4:$K$1500,6,FALSE)),IF(W451=Runoff_duration_hr_granD/2,2*CONVERT($D$4,"L","gal")/(Runoff_duration_hr_granD*60),VLOOKUP('Granular-Distrib. Calcs'!W451,'Granular-Distrib. Calcs'!$B$4:$K$1500,6,FALSE))),2),"")</f>
        <v/>
      </c>
      <c r="Y451" s="67" t="str">
        <f>IF(A451="","",(SUM($N$4:N451)/25.4^3+(4/3*PI()*(M451/2/25.4)^3*Number_of_grains_granD)))</f>
        <v/>
      </c>
      <c r="Z451" s="67" t="str">
        <f>IF(A451="","",(SUM($O$4:O451)+(4/3*PI()*(M451/2)^3*Chem_block_density_granD/10^3*Number_of_grains_granD)))</f>
        <v/>
      </c>
    </row>
    <row r="452" spans="1:26" x14ac:dyDescent="0.3">
      <c r="A452" s="68" t="str">
        <f t="shared" si="117"/>
        <v/>
      </c>
      <c r="B452" s="68" t="str">
        <f t="shared" ref="B452:B515" si="119">IF(A452="","",AVERAGE(A452,C452))</f>
        <v/>
      </c>
      <c r="C452" s="68" t="str">
        <f t="shared" ref="C452:C515" si="120">IFERROR(IF((A452+timestep_granD/60)&gt;=Runoff_duration_hr_granD,Runoff_duration_hr_granD,A452+timestep_granD/60),"")</f>
        <v/>
      </c>
      <c r="D452" s="67" t="str">
        <f t="shared" ref="D452:D515" si="121">IF(A452="","",IF(Flow_vol_option_granD="SCS Curve Number Method",SCS_Q_vol_granD,User_Q_vol_granD))</f>
        <v/>
      </c>
      <c r="E452" s="262" t="str">
        <f t="shared" ref="E452:E515" si="122">IFERROR(IF(HG_shape_granD="Constant flow",D452/Runoff_duration_hr_granD*(C452-A452),IF(HG_shape_granD="Triangular (Rational Method)",IF((C452/Runoff_duration_hr_granD)&lt;=0.5,AVERAGE(A452,C452)*((2*D452/(Runoff_duration_hr_granD))/(0.5*Runoff_duration_hr_granD))*timestep_granD/60,((2*D452/(Runoff_duration_hr_granD))-(AVERAGE(A452,C452)-Runoff_duration_hr_granD/2)*((2*D452/(Runoff_duration_hr_granD))/(0.5*Runoff_duration_hr_granD)))*timestep_granD/60))),"")</f>
        <v/>
      </c>
      <c r="F452" s="262" t="str">
        <f>IF(E452="","",SUM(E$4:E452))</f>
        <v/>
      </c>
      <c r="G452" s="262" t="str">
        <f t="shared" ref="G452:G515" si="123">IF(A452="","",CONVERT(E452,"L","gal")/timestep_granD)</f>
        <v/>
      </c>
      <c r="H452" s="67" t="str">
        <f t="shared" ref="H452:H515" si="124">IF(A452="","",Treated_vol_granD)</f>
        <v/>
      </c>
      <c r="I452" s="67" t="str">
        <f t="shared" ref="I452:I515" si="125">IFERROR(IF(HG_shape_granD="Constant flow",H452/Runoff_duration_hr_granD*(C452-A452),IF(HG_shape_granD="Triangular (Rational Method)",IF((C452/Runoff_duration_hr_granD)&lt;=0.5,AVERAGE(A452,C452)*((2*H452/(Runoff_duration_hr_granD))/(0.5*Runoff_duration_hr_granD))*timestep_granD/60,((2*H452/(Runoff_duration_hr_granD))-(AVERAGE(A452,C452)-Runoff_duration_hr_granD/2)*((2*H452/(Runoff_duration_hr_granD))/(0.5*Runoff_duration_hr_granD)))*timestep_granD/60))),"")</f>
        <v/>
      </c>
      <c r="J452" s="67" t="str">
        <f>IF(I452="","",SUM(I$4:I452))</f>
        <v/>
      </c>
      <c r="K452" s="67" t="str">
        <f t="shared" ref="K452:K515" si="126">IF(A452="","",CONVERT(I452,"L","gal")/timestep_granD)</f>
        <v/>
      </c>
      <c r="L452" s="77" t="str">
        <f t="shared" si="118"/>
        <v/>
      </c>
      <c r="M452" s="77" t="str">
        <f t="shared" ref="M452:M515" si="127">IF(A452="","",IF(L452-2*(Erosion_rate_granD*25.4)*(C452-A452)&lt;0,0,L452-2*(Erosion_rate_granD*25.4)*(C452-A452)))</f>
        <v/>
      </c>
      <c r="N452" s="67" t="str">
        <f t="shared" ref="N452:N515" si="128">IF(A452="","",((4/3*PI()*(L452/2)^3)-(4/3*PI()*(M452/2)^3))*Number_of_grains_granD)</f>
        <v/>
      </c>
      <c r="O452" s="67" t="str">
        <f t="shared" ref="O452:O515" si="129">IFERROR(IF(A452="","",N452*Chem_block_density_granD/10^3),"")</f>
        <v/>
      </c>
      <c r="P452" s="67" t="str">
        <f t="shared" ref="P452:P515" si="130">IFERROR(IF(A452="","",O452*Percent_chem_granD),"")</f>
        <v/>
      </c>
      <c r="Q452" s="27" t="str">
        <f>IF(A452="","",(CONVERT(Total_chem_mass_granD,"lbm","g")-SUM($O$4:O452))/CONVERT(Total_chem_mass_granD,"lbm","g"))</f>
        <v/>
      </c>
      <c r="R452" s="66" t="str">
        <f t="shared" ref="R452:R515" si="131">IFERROR(IF(A452="","",(P452*1000)/I452),"")</f>
        <v/>
      </c>
      <c r="S452" s="65" t="str">
        <f t="shared" ref="S452:S515" si="132">IFERROR(IF(A452="","",R452*(1-Percent_bound_granD)),"")</f>
        <v/>
      </c>
      <c r="T452" s="88" t="str">
        <f>IF(Q452="","",SUM($P$4:P452)*1000/J452*(1-Percent_bound_granD))</f>
        <v/>
      </c>
      <c r="U452" s="88" t="str">
        <f>IF(Q452="","",SUM($P$4:P452)*1000/F452*(1-Percent_bound_granD))</f>
        <v/>
      </c>
      <c r="V452" s="90" t="str">
        <f t="shared" ref="V452:V515" si="133">IF(A452="","",Toxicity_granD)</f>
        <v/>
      </c>
      <c r="W452" s="68" t="str">
        <f>IF(AND(B451&lt;Runoff_duration_hr_granD/2,B452&gt;Runoff_duration_hr_granD/2),Runoff_duration_hr_granD/2,INDEX($B$4:$B$1500,IF(B452&gt;Runoff_duration_hr_granD/2,ROWS($W$4:W452)-1,ROWS($W$4:W452))))</f>
        <v/>
      </c>
      <c r="X452" s="103" t="str">
        <f>IFERROR(ROUND(IF(HG_shape_granD="Constant flow",IF(W452=Runoff_duration_hr_granD/2,CONVERT($D$4,"L","gal")/(Runoff_duration_hr_granD*60),VLOOKUP('Granular-Distrib. Calcs'!W452,'Granular-Distrib. Calcs'!$B$4:$K$1500,6,FALSE)),IF(W452=Runoff_duration_hr_granD/2,2*CONVERT($D$4,"L","gal")/(Runoff_duration_hr_granD*60),VLOOKUP('Granular-Distrib. Calcs'!W452,'Granular-Distrib. Calcs'!$B$4:$K$1500,6,FALSE))),2),"")</f>
        <v/>
      </c>
      <c r="Y452" s="67" t="str">
        <f>IF(A452="","",(SUM($N$4:N452)/25.4^3+(4/3*PI()*(M452/2/25.4)^3*Number_of_grains_granD)))</f>
        <v/>
      </c>
      <c r="Z452" s="67" t="str">
        <f>IF(A452="","",(SUM($O$4:O452)+(4/3*PI()*(M452/2)^3*Chem_block_density_granD/10^3*Number_of_grains_granD)))</f>
        <v/>
      </c>
    </row>
    <row r="453" spans="1:26" x14ac:dyDescent="0.3">
      <c r="A453" s="68" t="str">
        <f t="shared" ref="A453:A516" si="134">IFERROR(IF(ROUND(C452,3)=Runoff_duration_hr_granD,"",C452),"")</f>
        <v/>
      </c>
      <c r="B453" s="68" t="str">
        <f t="shared" si="119"/>
        <v/>
      </c>
      <c r="C453" s="68" t="str">
        <f t="shared" si="120"/>
        <v/>
      </c>
      <c r="D453" s="67" t="str">
        <f t="shared" si="121"/>
        <v/>
      </c>
      <c r="E453" s="262" t="str">
        <f t="shared" si="122"/>
        <v/>
      </c>
      <c r="F453" s="262" t="str">
        <f>IF(E453="","",SUM(E$4:E453))</f>
        <v/>
      </c>
      <c r="G453" s="262" t="str">
        <f t="shared" si="123"/>
        <v/>
      </c>
      <c r="H453" s="67" t="str">
        <f t="shared" si="124"/>
        <v/>
      </c>
      <c r="I453" s="67" t="str">
        <f t="shared" si="125"/>
        <v/>
      </c>
      <c r="J453" s="67" t="str">
        <f>IF(I453="","",SUM(I$4:I453))</f>
        <v/>
      </c>
      <c r="K453" s="67" t="str">
        <f t="shared" si="126"/>
        <v/>
      </c>
      <c r="L453" s="77" t="str">
        <f t="shared" ref="L453:L516" si="135">IF(A453="","",M452)</f>
        <v/>
      </c>
      <c r="M453" s="77" t="str">
        <f t="shared" si="127"/>
        <v/>
      </c>
      <c r="N453" s="67" t="str">
        <f t="shared" si="128"/>
        <v/>
      </c>
      <c r="O453" s="67" t="str">
        <f t="shared" si="129"/>
        <v/>
      </c>
      <c r="P453" s="67" t="str">
        <f t="shared" si="130"/>
        <v/>
      </c>
      <c r="Q453" s="27" t="str">
        <f>IF(A453="","",(CONVERT(Total_chem_mass_granD,"lbm","g")-SUM($O$4:O453))/CONVERT(Total_chem_mass_granD,"lbm","g"))</f>
        <v/>
      </c>
      <c r="R453" s="66" t="str">
        <f t="shared" si="131"/>
        <v/>
      </c>
      <c r="S453" s="65" t="str">
        <f t="shared" si="132"/>
        <v/>
      </c>
      <c r="T453" s="88" t="str">
        <f>IF(Q453="","",SUM($P$4:P453)*1000/J453*(1-Percent_bound_granD))</f>
        <v/>
      </c>
      <c r="U453" s="88" t="str">
        <f>IF(Q453="","",SUM($P$4:P453)*1000/F453*(1-Percent_bound_granD))</f>
        <v/>
      </c>
      <c r="V453" s="90" t="str">
        <f t="shared" si="133"/>
        <v/>
      </c>
      <c r="W453" s="68" t="str">
        <f>IF(AND(B452&lt;Runoff_duration_hr_granD/2,B453&gt;Runoff_duration_hr_granD/2),Runoff_duration_hr_granD/2,INDEX($B$4:$B$1500,IF(B453&gt;Runoff_duration_hr_granD/2,ROWS($W$4:W453)-1,ROWS($W$4:W453))))</f>
        <v/>
      </c>
      <c r="X453" s="103" t="str">
        <f>IFERROR(ROUND(IF(HG_shape_granD="Constant flow",IF(W453=Runoff_duration_hr_granD/2,CONVERT($D$4,"L","gal")/(Runoff_duration_hr_granD*60),VLOOKUP('Granular-Distrib. Calcs'!W453,'Granular-Distrib. Calcs'!$B$4:$K$1500,6,FALSE)),IF(W453=Runoff_duration_hr_granD/2,2*CONVERT($D$4,"L","gal")/(Runoff_duration_hr_granD*60),VLOOKUP('Granular-Distrib. Calcs'!W453,'Granular-Distrib. Calcs'!$B$4:$K$1500,6,FALSE))),2),"")</f>
        <v/>
      </c>
      <c r="Y453" s="67" t="str">
        <f>IF(A453="","",(SUM($N$4:N453)/25.4^3+(4/3*PI()*(M453/2/25.4)^3*Number_of_grains_granD)))</f>
        <v/>
      </c>
      <c r="Z453" s="67" t="str">
        <f>IF(A453="","",(SUM($O$4:O453)+(4/3*PI()*(M453/2)^3*Chem_block_density_granD/10^3*Number_of_grains_granD)))</f>
        <v/>
      </c>
    </row>
    <row r="454" spans="1:26" x14ac:dyDescent="0.3">
      <c r="A454" s="68" t="str">
        <f t="shared" si="134"/>
        <v/>
      </c>
      <c r="B454" s="68" t="str">
        <f t="shared" si="119"/>
        <v/>
      </c>
      <c r="C454" s="68" t="str">
        <f t="shared" si="120"/>
        <v/>
      </c>
      <c r="D454" s="67" t="str">
        <f t="shared" si="121"/>
        <v/>
      </c>
      <c r="E454" s="262" t="str">
        <f t="shared" si="122"/>
        <v/>
      </c>
      <c r="F454" s="262" t="str">
        <f>IF(E454="","",SUM(E$4:E454))</f>
        <v/>
      </c>
      <c r="G454" s="262" t="str">
        <f t="shared" si="123"/>
        <v/>
      </c>
      <c r="H454" s="67" t="str">
        <f t="shared" si="124"/>
        <v/>
      </c>
      <c r="I454" s="67" t="str">
        <f t="shared" si="125"/>
        <v/>
      </c>
      <c r="J454" s="67" t="str">
        <f>IF(I454="","",SUM(I$4:I454))</f>
        <v/>
      </c>
      <c r="K454" s="67" t="str">
        <f t="shared" si="126"/>
        <v/>
      </c>
      <c r="L454" s="77" t="str">
        <f t="shared" si="135"/>
        <v/>
      </c>
      <c r="M454" s="77" t="str">
        <f t="shared" si="127"/>
        <v/>
      </c>
      <c r="N454" s="67" t="str">
        <f t="shared" si="128"/>
        <v/>
      </c>
      <c r="O454" s="67" t="str">
        <f t="shared" si="129"/>
        <v/>
      </c>
      <c r="P454" s="67" t="str">
        <f t="shared" si="130"/>
        <v/>
      </c>
      <c r="Q454" s="27" t="str">
        <f>IF(A454="","",(CONVERT(Total_chem_mass_granD,"lbm","g")-SUM($O$4:O454))/CONVERT(Total_chem_mass_granD,"lbm","g"))</f>
        <v/>
      </c>
      <c r="R454" s="66" t="str">
        <f t="shared" si="131"/>
        <v/>
      </c>
      <c r="S454" s="65" t="str">
        <f t="shared" si="132"/>
        <v/>
      </c>
      <c r="T454" s="88" t="str">
        <f>IF(Q454="","",SUM($P$4:P454)*1000/J454*(1-Percent_bound_granD))</f>
        <v/>
      </c>
      <c r="U454" s="88" t="str">
        <f>IF(Q454="","",SUM($P$4:P454)*1000/F454*(1-Percent_bound_granD))</f>
        <v/>
      </c>
      <c r="V454" s="90" t="str">
        <f t="shared" si="133"/>
        <v/>
      </c>
      <c r="W454" s="68" t="str">
        <f>IF(AND(B453&lt;Runoff_duration_hr_granD/2,B454&gt;Runoff_duration_hr_granD/2),Runoff_duration_hr_granD/2,INDEX($B$4:$B$1500,IF(B454&gt;Runoff_duration_hr_granD/2,ROWS($W$4:W454)-1,ROWS($W$4:W454))))</f>
        <v/>
      </c>
      <c r="X454" s="103" t="str">
        <f>IFERROR(ROUND(IF(HG_shape_granD="Constant flow",IF(W454=Runoff_duration_hr_granD/2,CONVERT($D$4,"L","gal")/(Runoff_duration_hr_granD*60),VLOOKUP('Granular-Distrib. Calcs'!W454,'Granular-Distrib. Calcs'!$B$4:$K$1500,6,FALSE)),IF(W454=Runoff_duration_hr_granD/2,2*CONVERT($D$4,"L","gal")/(Runoff_duration_hr_granD*60),VLOOKUP('Granular-Distrib. Calcs'!W454,'Granular-Distrib. Calcs'!$B$4:$K$1500,6,FALSE))),2),"")</f>
        <v/>
      </c>
      <c r="Y454" s="67" t="str">
        <f>IF(A454="","",(SUM($N$4:N454)/25.4^3+(4/3*PI()*(M454/2/25.4)^3*Number_of_grains_granD)))</f>
        <v/>
      </c>
      <c r="Z454" s="67" t="str">
        <f>IF(A454="","",(SUM($O$4:O454)+(4/3*PI()*(M454/2)^3*Chem_block_density_granD/10^3*Number_of_grains_granD)))</f>
        <v/>
      </c>
    </row>
    <row r="455" spans="1:26" x14ac:dyDescent="0.3">
      <c r="A455" s="68" t="str">
        <f t="shared" si="134"/>
        <v/>
      </c>
      <c r="B455" s="68" t="str">
        <f t="shared" si="119"/>
        <v/>
      </c>
      <c r="C455" s="68" t="str">
        <f t="shared" si="120"/>
        <v/>
      </c>
      <c r="D455" s="67" t="str">
        <f t="shared" si="121"/>
        <v/>
      </c>
      <c r="E455" s="262" t="str">
        <f t="shared" si="122"/>
        <v/>
      </c>
      <c r="F455" s="262" t="str">
        <f>IF(E455="","",SUM(E$4:E455))</f>
        <v/>
      </c>
      <c r="G455" s="262" t="str">
        <f t="shared" si="123"/>
        <v/>
      </c>
      <c r="H455" s="67" t="str">
        <f t="shared" si="124"/>
        <v/>
      </c>
      <c r="I455" s="67" t="str">
        <f t="shared" si="125"/>
        <v/>
      </c>
      <c r="J455" s="67" t="str">
        <f>IF(I455="","",SUM(I$4:I455))</f>
        <v/>
      </c>
      <c r="K455" s="67" t="str">
        <f t="shared" si="126"/>
        <v/>
      </c>
      <c r="L455" s="77" t="str">
        <f t="shared" si="135"/>
        <v/>
      </c>
      <c r="M455" s="77" t="str">
        <f t="shared" si="127"/>
        <v/>
      </c>
      <c r="N455" s="67" t="str">
        <f t="shared" si="128"/>
        <v/>
      </c>
      <c r="O455" s="67" t="str">
        <f t="shared" si="129"/>
        <v/>
      </c>
      <c r="P455" s="67" t="str">
        <f t="shared" si="130"/>
        <v/>
      </c>
      <c r="Q455" s="27" t="str">
        <f>IF(A455="","",(CONVERT(Total_chem_mass_granD,"lbm","g")-SUM($O$4:O455))/CONVERT(Total_chem_mass_granD,"lbm","g"))</f>
        <v/>
      </c>
      <c r="R455" s="66" t="str">
        <f t="shared" si="131"/>
        <v/>
      </c>
      <c r="S455" s="65" t="str">
        <f t="shared" si="132"/>
        <v/>
      </c>
      <c r="T455" s="88" t="str">
        <f>IF(Q455="","",SUM($P$4:P455)*1000/J455*(1-Percent_bound_granD))</f>
        <v/>
      </c>
      <c r="U455" s="88" t="str">
        <f>IF(Q455="","",SUM($P$4:P455)*1000/F455*(1-Percent_bound_granD))</f>
        <v/>
      </c>
      <c r="V455" s="90" t="str">
        <f t="shared" si="133"/>
        <v/>
      </c>
      <c r="W455" s="68" t="str">
        <f>IF(AND(B454&lt;Runoff_duration_hr_granD/2,B455&gt;Runoff_duration_hr_granD/2),Runoff_duration_hr_granD/2,INDEX($B$4:$B$1500,IF(B455&gt;Runoff_duration_hr_granD/2,ROWS($W$4:W455)-1,ROWS($W$4:W455))))</f>
        <v/>
      </c>
      <c r="X455" s="103" t="str">
        <f>IFERROR(ROUND(IF(HG_shape_granD="Constant flow",IF(W455=Runoff_duration_hr_granD/2,CONVERT($D$4,"L","gal")/(Runoff_duration_hr_granD*60),VLOOKUP('Granular-Distrib. Calcs'!W455,'Granular-Distrib. Calcs'!$B$4:$K$1500,6,FALSE)),IF(W455=Runoff_duration_hr_granD/2,2*CONVERT($D$4,"L","gal")/(Runoff_duration_hr_granD*60),VLOOKUP('Granular-Distrib. Calcs'!W455,'Granular-Distrib. Calcs'!$B$4:$K$1500,6,FALSE))),2),"")</f>
        <v/>
      </c>
      <c r="Y455" s="67" t="str">
        <f>IF(A455="","",(SUM($N$4:N455)/25.4^3+(4/3*PI()*(M455/2/25.4)^3*Number_of_grains_granD)))</f>
        <v/>
      </c>
      <c r="Z455" s="67" t="str">
        <f>IF(A455="","",(SUM($O$4:O455)+(4/3*PI()*(M455/2)^3*Chem_block_density_granD/10^3*Number_of_grains_granD)))</f>
        <v/>
      </c>
    </row>
    <row r="456" spans="1:26" x14ac:dyDescent="0.3">
      <c r="A456" s="68" t="str">
        <f t="shared" si="134"/>
        <v/>
      </c>
      <c r="B456" s="68" t="str">
        <f t="shared" si="119"/>
        <v/>
      </c>
      <c r="C456" s="68" t="str">
        <f t="shared" si="120"/>
        <v/>
      </c>
      <c r="D456" s="67" t="str">
        <f t="shared" si="121"/>
        <v/>
      </c>
      <c r="E456" s="262" t="str">
        <f t="shared" si="122"/>
        <v/>
      </c>
      <c r="F456" s="262" t="str">
        <f>IF(E456="","",SUM(E$4:E456))</f>
        <v/>
      </c>
      <c r="G456" s="262" t="str">
        <f t="shared" si="123"/>
        <v/>
      </c>
      <c r="H456" s="67" t="str">
        <f t="shared" si="124"/>
        <v/>
      </c>
      <c r="I456" s="67" t="str">
        <f t="shared" si="125"/>
        <v/>
      </c>
      <c r="J456" s="67" t="str">
        <f>IF(I456="","",SUM(I$4:I456))</f>
        <v/>
      </c>
      <c r="K456" s="67" t="str">
        <f t="shared" si="126"/>
        <v/>
      </c>
      <c r="L456" s="77" t="str">
        <f t="shared" si="135"/>
        <v/>
      </c>
      <c r="M456" s="77" t="str">
        <f t="shared" si="127"/>
        <v/>
      </c>
      <c r="N456" s="67" t="str">
        <f t="shared" si="128"/>
        <v/>
      </c>
      <c r="O456" s="67" t="str">
        <f t="shared" si="129"/>
        <v/>
      </c>
      <c r="P456" s="67" t="str">
        <f t="shared" si="130"/>
        <v/>
      </c>
      <c r="Q456" s="27" t="str">
        <f>IF(A456="","",(CONVERT(Total_chem_mass_granD,"lbm","g")-SUM($O$4:O456))/CONVERT(Total_chem_mass_granD,"lbm","g"))</f>
        <v/>
      </c>
      <c r="R456" s="66" t="str">
        <f t="shared" si="131"/>
        <v/>
      </c>
      <c r="S456" s="65" t="str">
        <f t="shared" si="132"/>
        <v/>
      </c>
      <c r="T456" s="88" t="str">
        <f>IF(Q456="","",SUM($P$4:P456)*1000/J456*(1-Percent_bound_granD))</f>
        <v/>
      </c>
      <c r="U456" s="88" t="str">
        <f>IF(Q456="","",SUM($P$4:P456)*1000/F456*(1-Percent_bound_granD))</f>
        <v/>
      </c>
      <c r="V456" s="90" t="str">
        <f t="shared" si="133"/>
        <v/>
      </c>
      <c r="W456" s="68" t="str">
        <f>IF(AND(B455&lt;Runoff_duration_hr_granD/2,B456&gt;Runoff_duration_hr_granD/2),Runoff_duration_hr_granD/2,INDEX($B$4:$B$1500,IF(B456&gt;Runoff_duration_hr_granD/2,ROWS($W$4:W456)-1,ROWS($W$4:W456))))</f>
        <v/>
      </c>
      <c r="X456" s="103" t="str">
        <f>IFERROR(ROUND(IF(HG_shape_granD="Constant flow",IF(W456=Runoff_duration_hr_granD/2,CONVERT($D$4,"L","gal")/(Runoff_duration_hr_granD*60),VLOOKUP('Granular-Distrib. Calcs'!W456,'Granular-Distrib. Calcs'!$B$4:$K$1500,6,FALSE)),IF(W456=Runoff_duration_hr_granD/2,2*CONVERT($D$4,"L","gal")/(Runoff_duration_hr_granD*60),VLOOKUP('Granular-Distrib. Calcs'!W456,'Granular-Distrib. Calcs'!$B$4:$K$1500,6,FALSE))),2),"")</f>
        <v/>
      </c>
      <c r="Y456" s="67" t="str">
        <f>IF(A456="","",(SUM($N$4:N456)/25.4^3+(4/3*PI()*(M456/2/25.4)^3*Number_of_grains_granD)))</f>
        <v/>
      </c>
      <c r="Z456" s="67" t="str">
        <f>IF(A456="","",(SUM($O$4:O456)+(4/3*PI()*(M456/2)^3*Chem_block_density_granD/10^3*Number_of_grains_granD)))</f>
        <v/>
      </c>
    </row>
    <row r="457" spans="1:26" x14ac:dyDescent="0.3">
      <c r="A457" s="68" t="str">
        <f t="shared" si="134"/>
        <v/>
      </c>
      <c r="B457" s="68" t="str">
        <f t="shared" si="119"/>
        <v/>
      </c>
      <c r="C457" s="68" t="str">
        <f t="shared" si="120"/>
        <v/>
      </c>
      <c r="D457" s="67" t="str">
        <f t="shared" si="121"/>
        <v/>
      </c>
      <c r="E457" s="262" t="str">
        <f t="shared" si="122"/>
        <v/>
      </c>
      <c r="F457" s="262" t="str">
        <f>IF(E457="","",SUM(E$4:E457))</f>
        <v/>
      </c>
      <c r="G457" s="262" t="str">
        <f t="shared" si="123"/>
        <v/>
      </c>
      <c r="H457" s="67" t="str">
        <f t="shared" si="124"/>
        <v/>
      </c>
      <c r="I457" s="67" t="str">
        <f t="shared" si="125"/>
        <v/>
      </c>
      <c r="J457" s="67" t="str">
        <f>IF(I457="","",SUM(I$4:I457))</f>
        <v/>
      </c>
      <c r="K457" s="67" t="str">
        <f t="shared" si="126"/>
        <v/>
      </c>
      <c r="L457" s="77" t="str">
        <f t="shared" si="135"/>
        <v/>
      </c>
      <c r="M457" s="77" t="str">
        <f t="shared" si="127"/>
        <v/>
      </c>
      <c r="N457" s="67" t="str">
        <f t="shared" si="128"/>
        <v/>
      </c>
      <c r="O457" s="67" t="str">
        <f t="shared" si="129"/>
        <v/>
      </c>
      <c r="P457" s="67" t="str">
        <f t="shared" si="130"/>
        <v/>
      </c>
      <c r="Q457" s="27" t="str">
        <f>IF(A457="","",(CONVERT(Total_chem_mass_granD,"lbm","g")-SUM($O$4:O457))/CONVERT(Total_chem_mass_granD,"lbm","g"))</f>
        <v/>
      </c>
      <c r="R457" s="66" t="str">
        <f t="shared" si="131"/>
        <v/>
      </c>
      <c r="S457" s="65" t="str">
        <f t="shared" si="132"/>
        <v/>
      </c>
      <c r="T457" s="88" t="str">
        <f>IF(Q457="","",SUM($P$4:P457)*1000/J457*(1-Percent_bound_granD))</f>
        <v/>
      </c>
      <c r="U457" s="88" t="str">
        <f>IF(Q457="","",SUM($P$4:P457)*1000/F457*(1-Percent_bound_granD))</f>
        <v/>
      </c>
      <c r="V457" s="90" t="str">
        <f t="shared" si="133"/>
        <v/>
      </c>
      <c r="W457" s="68" t="str">
        <f>IF(AND(B456&lt;Runoff_duration_hr_granD/2,B457&gt;Runoff_duration_hr_granD/2),Runoff_duration_hr_granD/2,INDEX($B$4:$B$1500,IF(B457&gt;Runoff_duration_hr_granD/2,ROWS($W$4:W457)-1,ROWS($W$4:W457))))</f>
        <v/>
      </c>
      <c r="X457" s="103" t="str">
        <f>IFERROR(ROUND(IF(HG_shape_granD="Constant flow",IF(W457=Runoff_duration_hr_granD/2,CONVERT($D$4,"L","gal")/(Runoff_duration_hr_granD*60),VLOOKUP('Granular-Distrib. Calcs'!W457,'Granular-Distrib. Calcs'!$B$4:$K$1500,6,FALSE)),IF(W457=Runoff_duration_hr_granD/2,2*CONVERT($D$4,"L","gal")/(Runoff_duration_hr_granD*60),VLOOKUP('Granular-Distrib. Calcs'!W457,'Granular-Distrib. Calcs'!$B$4:$K$1500,6,FALSE))),2),"")</f>
        <v/>
      </c>
      <c r="Y457" s="67" t="str">
        <f>IF(A457="","",(SUM($N$4:N457)/25.4^3+(4/3*PI()*(M457/2/25.4)^3*Number_of_grains_granD)))</f>
        <v/>
      </c>
      <c r="Z457" s="67" t="str">
        <f>IF(A457="","",(SUM($O$4:O457)+(4/3*PI()*(M457/2)^3*Chem_block_density_granD/10^3*Number_of_grains_granD)))</f>
        <v/>
      </c>
    </row>
    <row r="458" spans="1:26" x14ac:dyDescent="0.3">
      <c r="A458" s="68" t="str">
        <f t="shared" si="134"/>
        <v/>
      </c>
      <c r="B458" s="68" t="str">
        <f t="shared" si="119"/>
        <v/>
      </c>
      <c r="C458" s="68" t="str">
        <f t="shared" si="120"/>
        <v/>
      </c>
      <c r="D458" s="67" t="str">
        <f t="shared" si="121"/>
        <v/>
      </c>
      <c r="E458" s="262" t="str">
        <f t="shared" si="122"/>
        <v/>
      </c>
      <c r="F458" s="262" t="str">
        <f>IF(E458="","",SUM(E$4:E458))</f>
        <v/>
      </c>
      <c r="G458" s="262" t="str">
        <f t="shared" si="123"/>
        <v/>
      </c>
      <c r="H458" s="67" t="str">
        <f t="shared" si="124"/>
        <v/>
      </c>
      <c r="I458" s="67" t="str">
        <f t="shared" si="125"/>
        <v/>
      </c>
      <c r="J458" s="67" t="str">
        <f>IF(I458="","",SUM(I$4:I458))</f>
        <v/>
      </c>
      <c r="K458" s="67" t="str">
        <f t="shared" si="126"/>
        <v/>
      </c>
      <c r="L458" s="77" t="str">
        <f t="shared" si="135"/>
        <v/>
      </c>
      <c r="M458" s="77" t="str">
        <f t="shared" si="127"/>
        <v/>
      </c>
      <c r="N458" s="67" t="str">
        <f t="shared" si="128"/>
        <v/>
      </c>
      <c r="O458" s="67" t="str">
        <f t="shared" si="129"/>
        <v/>
      </c>
      <c r="P458" s="67" t="str">
        <f t="shared" si="130"/>
        <v/>
      </c>
      <c r="Q458" s="27" t="str">
        <f>IF(A458="","",(CONVERT(Total_chem_mass_granD,"lbm","g")-SUM($O$4:O458))/CONVERT(Total_chem_mass_granD,"lbm","g"))</f>
        <v/>
      </c>
      <c r="R458" s="66" t="str">
        <f t="shared" si="131"/>
        <v/>
      </c>
      <c r="S458" s="65" t="str">
        <f t="shared" si="132"/>
        <v/>
      </c>
      <c r="T458" s="88" t="str">
        <f>IF(Q458="","",SUM($P$4:P458)*1000/J458*(1-Percent_bound_granD))</f>
        <v/>
      </c>
      <c r="U458" s="88" t="str">
        <f>IF(Q458="","",SUM($P$4:P458)*1000/F458*(1-Percent_bound_granD))</f>
        <v/>
      </c>
      <c r="V458" s="90" t="str">
        <f t="shared" si="133"/>
        <v/>
      </c>
      <c r="W458" s="68" t="str">
        <f>IF(AND(B457&lt;Runoff_duration_hr_granD/2,B458&gt;Runoff_duration_hr_granD/2),Runoff_duration_hr_granD/2,INDEX($B$4:$B$1500,IF(B458&gt;Runoff_duration_hr_granD/2,ROWS($W$4:W458)-1,ROWS($W$4:W458))))</f>
        <v/>
      </c>
      <c r="X458" s="103" t="str">
        <f>IFERROR(ROUND(IF(HG_shape_granD="Constant flow",IF(W458=Runoff_duration_hr_granD/2,CONVERT($D$4,"L","gal")/(Runoff_duration_hr_granD*60),VLOOKUP('Granular-Distrib. Calcs'!W458,'Granular-Distrib. Calcs'!$B$4:$K$1500,6,FALSE)),IF(W458=Runoff_duration_hr_granD/2,2*CONVERT($D$4,"L","gal")/(Runoff_duration_hr_granD*60),VLOOKUP('Granular-Distrib. Calcs'!W458,'Granular-Distrib. Calcs'!$B$4:$K$1500,6,FALSE))),2),"")</f>
        <v/>
      </c>
      <c r="Y458" s="67" t="str">
        <f>IF(A458="","",(SUM($N$4:N458)/25.4^3+(4/3*PI()*(M458/2/25.4)^3*Number_of_grains_granD)))</f>
        <v/>
      </c>
      <c r="Z458" s="67" t="str">
        <f>IF(A458="","",(SUM($O$4:O458)+(4/3*PI()*(M458/2)^3*Chem_block_density_granD/10^3*Number_of_grains_granD)))</f>
        <v/>
      </c>
    </row>
    <row r="459" spans="1:26" x14ac:dyDescent="0.3">
      <c r="A459" s="68" t="str">
        <f t="shared" si="134"/>
        <v/>
      </c>
      <c r="B459" s="68" t="str">
        <f t="shared" si="119"/>
        <v/>
      </c>
      <c r="C459" s="68" t="str">
        <f t="shared" si="120"/>
        <v/>
      </c>
      <c r="D459" s="67" t="str">
        <f t="shared" si="121"/>
        <v/>
      </c>
      <c r="E459" s="262" t="str">
        <f t="shared" si="122"/>
        <v/>
      </c>
      <c r="F459" s="262" t="str">
        <f>IF(E459="","",SUM(E$4:E459))</f>
        <v/>
      </c>
      <c r="G459" s="262" t="str">
        <f t="shared" si="123"/>
        <v/>
      </c>
      <c r="H459" s="67" t="str">
        <f t="shared" si="124"/>
        <v/>
      </c>
      <c r="I459" s="67" t="str">
        <f t="shared" si="125"/>
        <v/>
      </c>
      <c r="J459" s="67" t="str">
        <f>IF(I459="","",SUM(I$4:I459))</f>
        <v/>
      </c>
      <c r="K459" s="67" t="str">
        <f t="shared" si="126"/>
        <v/>
      </c>
      <c r="L459" s="77" t="str">
        <f t="shared" si="135"/>
        <v/>
      </c>
      <c r="M459" s="77" t="str">
        <f t="shared" si="127"/>
        <v/>
      </c>
      <c r="N459" s="67" t="str">
        <f t="shared" si="128"/>
        <v/>
      </c>
      <c r="O459" s="67" t="str">
        <f t="shared" si="129"/>
        <v/>
      </c>
      <c r="P459" s="67" t="str">
        <f t="shared" si="130"/>
        <v/>
      </c>
      <c r="Q459" s="27" t="str">
        <f>IF(A459="","",(CONVERT(Total_chem_mass_granD,"lbm","g")-SUM($O$4:O459))/CONVERT(Total_chem_mass_granD,"lbm","g"))</f>
        <v/>
      </c>
      <c r="R459" s="66" t="str">
        <f t="shared" si="131"/>
        <v/>
      </c>
      <c r="S459" s="65" t="str">
        <f t="shared" si="132"/>
        <v/>
      </c>
      <c r="T459" s="88" t="str">
        <f>IF(Q459="","",SUM($P$4:P459)*1000/J459*(1-Percent_bound_granD))</f>
        <v/>
      </c>
      <c r="U459" s="88" t="str">
        <f>IF(Q459="","",SUM($P$4:P459)*1000/F459*(1-Percent_bound_granD))</f>
        <v/>
      </c>
      <c r="V459" s="90" t="str">
        <f t="shared" si="133"/>
        <v/>
      </c>
      <c r="W459" s="68" t="str">
        <f>IF(AND(B458&lt;Runoff_duration_hr_granD/2,B459&gt;Runoff_duration_hr_granD/2),Runoff_duration_hr_granD/2,INDEX($B$4:$B$1500,IF(B459&gt;Runoff_duration_hr_granD/2,ROWS($W$4:W459)-1,ROWS($W$4:W459))))</f>
        <v/>
      </c>
      <c r="X459" s="103" t="str">
        <f>IFERROR(ROUND(IF(HG_shape_granD="Constant flow",IF(W459=Runoff_duration_hr_granD/2,CONVERT($D$4,"L","gal")/(Runoff_duration_hr_granD*60),VLOOKUP('Granular-Distrib. Calcs'!W459,'Granular-Distrib. Calcs'!$B$4:$K$1500,6,FALSE)),IF(W459=Runoff_duration_hr_granD/2,2*CONVERT($D$4,"L","gal")/(Runoff_duration_hr_granD*60),VLOOKUP('Granular-Distrib. Calcs'!W459,'Granular-Distrib. Calcs'!$B$4:$K$1500,6,FALSE))),2),"")</f>
        <v/>
      </c>
      <c r="Y459" s="67" t="str">
        <f>IF(A459="","",(SUM($N$4:N459)/25.4^3+(4/3*PI()*(M459/2/25.4)^3*Number_of_grains_granD)))</f>
        <v/>
      </c>
      <c r="Z459" s="67" t="str">
        <f>IF(A459="","",(SUM($O$4:O459)+(4/3*PI()*(M459/2)^3*Chem_block_density_granD/10^3*Number_of_grains_granD)))</f>
        <v/>
      </c>
    </row>
    <row r="460" spans="1:26" x14ac:dyDescent="0.3">
      <c r="A460" s="68" t="str">
        <f t="shared" si="134"/>
        <v/>
      </c>
      <c r="B460" s="68" t="str">
        <f t="shared" si="119"/>
        <v/>
      </c>
      <c r="C460" s="68" t="str">
        <f t="shared" si="120"/>
        <v/>
      </c>
      <c r="D460" s="67" t="str">
        <f t="shared" si="121"/>
        <v/>
      </c>
      <c r="E460" s="262" t="str">
        <f t="shared" si="122"/>
        <v/>
      </c>
      <c r="F460" s="262" t="str">
        <f>IF(E460="","",SUM(E$4:E460))</f>
        <v/>
      </c>
      <c r="G460" s="262" t="str">
        <f t="shared" si="123"/>
        <v/>
      </c>
      <c r="H460" s="67" t="str">
        <f t="shared" si="124"/>
        <v/>
      </c>
      <c r="I460" s="67" t="str">
        <f t="shared" si="125"/>
        <v/>
      </c>
      <c r="J460" s="67" t="str">
        <f>IF(I460="","",SUM(I$4:I460))</f>
        <v/>
      </c>
      <c r="K460" s="67" t="str">
        <f t="shared" si="126"/>
        <v/>
      </c>
      <c r="L460" s="77" t="str">
        <f t="shared" si="135"/>
        <v/>
      </c>
      <c r="M460" s="77" t="str">
        <f t="shared" si="127"/>
        <v/>
      </c>
      <c r="N460" s="67" t="str">
        <f t="shared" si="128"/>
        <v/>
      </c>
      <c r="O460" s="67" t="str">
        <f t="shared" si="129"/>
        <v/>
      </c>
      <c r="P460" s="67" t="str">
        <f t="shared" si="130"/>
        <v/>
      </c>
      <c r="Q460" s="27" t="str">
        <f>IF(A460="","",(CONVERT(Total_chem_mass_granD,"lbm","g")-SUM($O$4:O460))/CONVERT(Total_chem_mass_granD,"lbm","g"))</f>
        <v/>
      </c>
      <c r="R460" s="66" t="str">
        <f t="shared" si="131"/>
        <v/>
      </c>
      <c r="S460" s="65" t="str">
        <f t="shared" si="132"/>
        <v/>
      </c>
      <c r="T460" s="88" t="str">
        <f>IF(Q460="","",SUM($P$4:P460)*1000/J460*(1-Percent_bound_granD))</f>
        <v/>
      </c>
      <c r="U460" s="88" t="str">
        <f>IF(Q460="","",SUM($P$4:P460)*1000/F460*(1-Percent_bound_granD))</f>
        <v/>
      </c>
      <c r="V460" s="90" t="str">
        <f t="shared" si="133"/>
        <v/>
      </c>
      <c r="W460" s="68" t="str">
        <f>IF(AND(B459&lt;Runoff_duration_hr_granD/2,B460&gt;Runoff_duration_hr_granD/2),Runoff_duration_hr_granD/2,INDEX($B$4:$B$1500,IF(B460&gt;Runoff_duration_hr_granD/2,ROWS($W$4:W460)-1,ROWS($W$4:W460))))</f>
        <v/>
      </c>
      <c r="X460" s="103" t="str">
        <f>IFERROR(ROUND(IF(HG_shape_granD="Constant flow",IF(W460=Runoff_duration_hr_granD/2,CONVERT($D$4,"L","gal")/(Runoff_duration_hr_granD*60),VLOOKUP('Granular-Distrib. Calcs'!W460,'Granular-Distrib. Calcs'!$B$4:$K$1500,6,FALSE)),IF(W460=Runoff_duration_hr_granD/2,2*CONVERT($D$4,"L","gal")/(Runoff_duration_hr_granD*60),VLOOKUP('Granular-Distrib. Calcs'!W460,'Granular-Distrib. Calcs'!$B$4:$K$1500,6,FALSE))),2),"")</f>
        <v/>
      </c>
      <c r="Y460" s="67" t="str">
        <f>IF(A460="","",(SUM($N$4:N460)/25.4^3+(4/3*PI()*(M460/2/25.4)^3*Number_of_grains_granD)))</f>
        <v/>
      </c>
      <c r="Z460" s="67" t="str">
        <f>IF(A460="","",(SUM($O$4:O460)+(4/3*PI()*(M460/2)^3*Chem_block_density_granD/10^3*Number_of_grains_granD)))</f>
        <v/>
      </c>
    </row>
    <row r="461" spans="1:26" x14ac:dyDescent="0.3">
      <c r="A461" s="68" t="str">
        <f t="shared" si="134"/>
        <v/>
      </c>
      <c r="B461" s="68" t="str">
        <f t="shared" si="119"/>
        <v/>
      </c>
      <c r="C461" s="68" t="str">
        <f t="shared" si="120"/>
        <v/>
      </c>
      <c r="D461" s="67" t="str">
        <f t="shared" si="121"/>
        <v/>
      </c>
      <c r="E461" s="262" t="str">
        <f t="shared" si="122"/>
        <v/>
      </c>
      <c r="F461" s="262" t="str">
        <f>IF(E461="","",SUM(E$4:E461))</f>
        <v/>
      </c>
      <c r="G461" s="262" t="str">
        <f t="shared" si="123"/>
        <v/>
      </c>
      <c r="H461" s="67" t="str">
        <f t="shared" si="124"/>
        <v/>
      </c>
      <c r="I461" s="67" t="str">
        <f t="shared" si="125"/>
        <v/>
      </c>
      <c r="J461" s="67" t="str">
        <f>IF(I461="","",SUM(I$4:I461))</f>
        <v/>
      </c>
      <c r="K461" s="67" t="str">
        <f t="shared" si="126"/>
        <v/>
      </c>
      <c r="L461" s="77" t="str">
        <f t="shared" si="135"/>
        <v/>
      </c>
      <c r="M461" s="77" t="str">
        <f t="shared" si="127"/>
        <v/>
      </c>
      <c r="N461" s="67" t="str">
        <f t="shared" si="128"/>
        <v/>
      </c>
      <c r="O461" s="67" t="str">
        <f t="shared" si="129"/>
        <v/>
      </c>
      <c r="P461" s="67" t="str">
        <f t="shared" si="130"/>
        <v/>
      </c>
      <c r="Q461" s="27" t="str">
        <f>IF(A461="","",(CONVERT(Total_chem_mass_granD,"lbm","g")-SUM($O$4:O461))/CONVERT(Total_chem_mass_granD,"lbm","g"))</f>
        <v/>
      </c>
      <c r="R461" s="66" t="str">
        <f t="shared" si="131"/>
        <v/>
      </c>
      <c r="S461" s="65" t="str">
        <f t="shared" si="132"/>
        <v/>
      </c>
      <c r="T461" s="88" t="str">
        <f>IF(Q461="","",SUM($P$4:P461)*1000/J461*(1-Percent_bound_granD))</f>
        <v/>
      </c>
      <c r="U461" s="88" t="str">
        <f>IF(Q461="","",SUM($P$4:P461)*1000/F461*(1-Percent_bound_granD))</f>
        <v/>
      </c>
      <c r="V461" s="90" t="str">
        <f t="shared" si="133"/>
        <v/>
      </c>
      <c r="W461" s="68" t="str">
        <f>IF(AND(B460&lt;Runoff_duration_hr_granD/2,B461&gt;Runoff_duration_hr_granD/2),Runoff_duration_hr_granD/2,INDEX($B$4:$B$1500,IF(B461&gt;Runoff_duration_hr_granD/2,ROWS($W$4:W461)-1,ROWS($W$4:W461))))</f>
        <v/>
      </c>
      <c r="X461" s="103" t="str">
        <f>IFERROR(ROUND(IF(HG_shape_granD="Constant flow",IF(W461=Runoff_duration_hr_granD/2,CONVERT($D$4,"L","gal")/(Runoff_duration_hr_granD*60),VLOOKUP('Granular-Distrib. Calcs'!W461,'Granular-Distrib. Calcs'!$B$4:$K$1500,6,FALSE)),IF(W461=Runoff_duration_hr_granD/2,2*CONVERT($D$4,"L","gal")/(Runoff_duration_hr_granD*60),VLOOKUP('Granular-Distrib. Calcs'!W461,'Granular-Distrib. Calcs'!$B$4:$K$1500,6,FALSE))),2),"")</f>
        <v/>
      </c>
      <c r="Y461" s="67" t="str">
        <f>IF(A461="","",(SUM($N$4:N461)/25.4^3+(4/3*PI()*(M461/2/25.4)^3*Number_of_grains_granD)))</f>
        <v/>
      </c>
      <c r="Z461" s="67" t="str">
        <f>IF(A461="","",(SUM($O$4:O461)+(4/3*PI()*(M461/2)^3*Chem_block_density_granD/10^3*Number_of_grains_granD)))</f>
        <v/>
      </c>
    </row>
    <row r="462" spans="1:26" x14ac:dyDescent="0.3">
      <c r="A462" s="68" t="str">
        <f t="shared" si="134"/>
        <v/>
      </c>
      <c r="B462" s="68" t="str">
        <f t="shared" si="119"/>
        <v/>
      </c>
      <c r="C462" s="68" t="str">
        <f t="shared" si="120"/>
        <v/>
      </c>
      <c r="D462" s="67" t="str">
        <f t="shared" si="121"/>
        <v/>
      </c>
      <c r="E462" s="262" t="str">
        <f t="shared" si="122"/>
        <v/>
      </c>
      <c r="F462" s="262" t="str">
        <f>IF(E462="","",SUM(E$4:E462))</f>
        <v/>
      </c>
      <c r="G462" s="262" t="str">
        <f t="shared" si="123"/>
        <v/>
      </c>
      <c r="H462" s="67" t="str">
        <f t="shared" si="124"/>
        <v/>
      </c>
      <c r="I462" s="67" t="str">
        <f t="shared" si="125"/>
        <v/>
      </c>
      <c r="J462" s="67" t="str">
        <f>IF(I462="","",SUM(I$4:I462))</f>
        <v/>
      </c>
      <c r="K462" s="67" t="str">
        <f t="shared" si="126"/>
        <v/>
      </c>
      <c r="L462" s="77" t="str">
        <f t="shared" si="135"/>
        <v/>
      </c>
      <c r="M462" s="77" t="str">
        <f t="shared" si="127"/>
        <v/>
      </c>
      <c r="N462" s="67" t="str">
        <f t="shared" si="128"/>
        <v/>
      </c>
      <c r="O462" s="67" t="str">
        <f t="shared" si="129"/>
        <v/>
      </c>
      <c r="P462" s="67" t="str">
        <f t="shared" si="130"/>
        <v/>
      </c>
      <c r="Q462" s="27" t="str">
        <f>IF(A462="","",(CONVERT(Total_chem_mass_granD,"lbm","g")-SUM($O$4:O462))/CONVERT(Total_chem_mass_granD,"lbm","g"))</f>
        <v/>
      </c>
      <c r="R462" s="66" t="str">
        <f t="shared" si="131"/>
        <v/>
      </c>
      <c r="S462" s="65" t="str">
        <f t="shared" si="132"/>
        <v/>
      </c>
      <c r="T462" s="88" t="str">
        <f>IF(Q462="","",SUM($P$4:P462)*1000/J462*(1-Percent_bound_granD))</f>
        <v/>
      </c>
      <c r="U462" s="88" t="str">
        <f>IF(Q462="","",SUM($P$4:P462)*1000/F462*(1-Percent_bound_granD))</f>
        <v/>
      </c>
      <c r="V462" s="90" t="str">
        <f t="shared" si="133"/>
        <v/>
      </c>
      <c r="W462" s="68" t="str">
        <f>IF(AND(B461&lt;Runoff_duration_hr_granD/2,B462&gt;Runoff_duration_hr_granD/2),Runoff_duration_hr_granD/2,INDEX($B$4:$B$1500,IF(B462&gt;Runoff_duration_hr_granD/2,ROWS($W$4:W462)-1,ROWS($W$4:W462))))</f>
        <v/>
      </c>
      <c r="X462" s="103" t="str">
        <f>IFERROR(ROUND(IF(HG_shape_granD="Constant flow",IF(W462=Runoff_duration_hr_granD/2,CONVERT($D$4,"L","gal")/(Runoff_duration_hr_granD*60),VLOOKUP('Granular-Distrib. Calcs'!W462,'Granular-Distrib. Calcs'!$B$4:$K$1500,6,FALSE)),IF(W462=Runoff_duration_hr_granD/2,2*CONVERT($D$4,"L","gal")/(Runoff_duration_hr_granD*60),VLOOKUP('Granular-Distrib. Calcs'!W462,'Granular-Distrib. Calcs'!$B$4:$K$1500,6,FALSE))),2),"")</f>
        <v/>
      </c>
      <c r="Y462" s="67" t="str">
        <f>IF(A462="","",(SUM($N$4:N462)/25.4^3+(4/3*PI()*(M462/2/25.4)^3*Number_of_grains_granD)))</f>
        <v/>
      </c>
      <c r="Z462" s="67" t="str">
        <f>IF(A462="","",(SUM($O$4:O462)+(4/3*PI()*(M462/2)^3*Chem_block_density_granD/10^3*Number_of_grains_granD)))</f>
        <v/>
      </c>
    </row>
    <row r="463" spans="1:26" x14ac:dyDescent="0.3">
      <c r="A463" s="68" t="str">
        <f t="shared" si="134"/>
        <v/>
      </c>
      <c r="B463" s="68" t="str">
        <f t="shared" si="119"/>
        <v/>
      </c>
      <c r="C463" s="68" t="str">
        <f t="shared" si="120"/>
        <v/>
      </c>
      <c r="D463" s="67" t="str">
        <f t="shared" si="121"/>
        <v/>
      </c>
      <c r="E463" s="262" t="str">
        <f t="shared" si="122"/>
        <v/>
      </c>
      <c r="F463" s="262" t="str">
        <f>IF(E463="","",SUM(E$4:E463))</f>
        <v/>
      </c>
      <c r="G463" s="262" t="str">
        <f t="shared" si="123"/>
        <v/>
      </c>
      <c r="H463" s="67" t="str">
        <f t="shared" si="124"/>
        <v/>
      </c>
      <c r="I463" s="67" t="str">
        <f t="shared" si="125"/>
        <v/>
      </c>
      <c r="J463" s="67" t="str">
        <f>IF(I463="","",SUM(I$4:I463))</f>
        <v/>
      </c>
      <c r="K463" s="67" t="str">
        <f t="shared" si="126"/>
        <v/>
      </c>
      <c r="L463" s="77" t="str">
        <f t="shared" si="135"/>
        <v/>
      </c>
      <c r="M463" s="77" t="str">
        <f t="shared" si="127"/>
        <v/>
      </c>
      <c r="N463" s="67" t="str">
        <f t="shared" si="128"/>
        <v/>
      </c>
      <c r="O463" s="67" t="str">
        <f t="shared" si="129"/>
        <v/>
      </c>
      <c r="P463" s="67" t="str">
        <f t="shared" si="130"/>
        <v/>
      </c>
      <c r="Q463" s="27" t="str">
        <f>IF(A463="","",(CONVERT(Total_chem_mass_granD,"lbm","g")-SUM($O$4:O463))/CONVERT(Total_chem_mass_granD,"lbm","g"))</f>
        <v/>
      </c>
      <c r="R463" s="66" t="str">
        <f t="shared" si="131"/>
        <v/>
      </c>
      <c r="S463" s="65" t="str">
        <f t="shared" si="132"/>
        <v/>
      </c>
      <c r="T463" s="88" t="str">
        <f>IF(Q463="","",SUM($P$4:P463)*1000/J463*(1-Percent_bound_granD))</f>
        <v/>
      </c>
      <c r="U463" s="88" t="str">
        <f>IF(Q463="","",SUM($P$4:P463)*1000/F463*(1-Percent_bound_granD))</f>
        <v/>
      </c>
      <c r="V463" s="90" t="str">
        <f t="shared" si="133"/>
        <v/>
      </c>
      <c r="W463" s="68" t="str">
        <f>IF(AND(B462&lt;Runoff_duration_hr_granD/2,B463&gt;Runoff_duration_hr_granD/2),Runoff_duration_hr_granD/2,INDEX($B$4:$B$1500,IF(B463&gt;Runoff_duration_hr_granD/2,ROWS($W$4:W463)-1,ROWS($W$4:W463))))</f>
        <v/>
      </c>
      <c r="X463" s="103" t="str">
        <f>IFERROR(ROUND(IF(HG_shape_granD="Constant flow",IF(W463=Runoff_duration_hr_granD/2,CONVERT($D$4,"L","gal")/(Runoff_duration_hr_granD*60),VLOOKUP('Granular-Distrib. Calcs'!W463,'Granular-Distrib. Calcs'!$B$4:$K$1500,6,FALSE)),IF(W463=Runoff_duration_hr_granD/2,2*CONVERT($D$4,"L","gal")/(Runoff_duration_hr_granD*60),VLOOKUP('Granular-Distrib. Calcs'!W463,'Granular-Distrib. Calcs'!$B$4:$K$1500,6,FALSE))),2),"")</f>
        <v/>
      </c>
      <c r="Y463" s="67" t="str">
        <f>IF(A463="","",(SUM($N$4:N463)/25.4^3+(4/3*PI()*(M463/2/25.4)^3*Number_of_grains_granD)))</f>
        <v/>
      </c>
      <c r="Z463" s="67" t="str">
        <f>IF(A463="","",(SUM($O$4:O463)+(4/3*PI()*(M463/2)^3*Chem_block_density_granD/10^3*Number_of_grains_granD)))</f>
        <v/>
      </c>
    </row>
    <row r="464" spans="1:26" x14ac:dyDescent="0.3">
      <c r="A464" s="68" t="str">
        <f t="shared" si="134"/>
        <v/>
      </c>
      <c r="B464" s="68" t="str">
        <f t="shared" si="119"/>
        <v/>
      </c>
      <c r="C464" s="68" t="str">
        <f t="shared" si="120"/>
        <v/>
      </c>
      <c r="D464" s="67" t="str">
        <f t="shared" si="121"/>
        <v/>
      </c>
      <c r="E464" s="262" t="str">
        <f t="shared" si="122"/>
        <v/>
      </c>
      <c r="F464" s="262" t="str">
        <f>IF(E464="","",SUM(E$4:E464))</f>
        <v/>
      </c>
      <c r="G464" s="262" t="str">
        <f t="shared" si="123"/>
        <v/>
      </c>
      <c r="H464" s="67" t="str">
        <f t="shared" si="124"/>
        <v/>
      </c>
      <c r="I464" s="67" t="str">
        <f t="shared" si="125"/>
        <v/>
      </c>
      <c r="J464" s="67" t="str">
        <f>IF(I464="","",SUM(I$4:I464))</f>
        <v/>
      </c>
      <c r="K464" s="67" t="str">
        <f t="shared" si="126"/>
        <v/>
      </c>
      <c r="L464" s="77" t="str">
        <f t="shared" si="135"/>
        <v/>
      </c>
      <c r="M464" s="77" t="str">
        <f t="shared" si="127"/>
        <v/>
      </c>
      <c r="N464" s="67" t="str">
        <f t="shared" si="128"/>
        <v/>
      </c>
      <c r="O464" s="67" t="str">
        <f t="shared" si="129"/>
        <v/>
      </c>
      <c r="P464" s="67" t="str">
        <f t="shared" si="130"/>
        <v/>
      </c>
      <c r="Q464" s="27" t="str">
        <f>IF(A464="","",(CONVERT(Total_chem_mass_granD,"lbm","g")-SUM($O$4:O464))/CONVERT(Total_chem_mass_granD,"lbm","g"))</f>
        <v/>
      </c>
      <c r="R464" s="66" t="str">
        <f t="shared" si="131"/>
        <v/>
      </c>
      <c r="S464" s="65" t="str">
        <f t="shared" si="132"/>
        <v/>
      </c>
      <c r="T464" s="88" t="str">
        <f>IF(Q464="","",SUM($P$4:P464)*1000/J464*(1-Percent_bound_granD))</f>
        <v/>
      </c>
      <c r="U464" s="88" t="str">
        <f>IF(Q464="","",SUM($P$4:P464)*1000/F464*(1-Percent_bound_granD))</f>
        <v/>
      </c>
      <c r="V464" s="90" t="str">
        <f t="shared" si="133"/>
        <v/>
      </c>
      <c r="W464" s="68" t="str">
        <f>IF(AND(B463&lt;Runoff_duration_hr_granD/2,B464&gt;Runoff_duration_hr_granD/2),Runoff_duration_hr_granD/2,INDEX($B$4:$B$1500,IF(B464&gt;Runoff_duration_hr_granD/2,ROWS($W$4:W464)-1,ROWS($W$4:W464))))</f>
        <v/>
      </c>
      <c r="X464" s="103" t="str">
        <f>IFERROR(ROUND(IF(HG_shape_granD="Constant flow",IF(W464=Runoff_duration_hr_granD/2,CONVERT($D$4,"L","gal")/(Runoff_duration_hr_granD*60),VLOOKUP('Granular-Distrib. Calcs'!W464,'Granular-Distrib. Calcs'!$B$4:$K$1500,6,FALSE)),IF(W464=Runoff_duration_hr_granD/2,2*CONVERT($D$4,"L","gal")/(Runoff_duration_hr_granD*60),VLOOKUP('Granular-Distrib. Calcs'!W464,'Granular-Distrib. Calcs'!$B$4:$K$1500,6,FALSE))),2),"")</f>
        <v/>
      </c>
      <c r="Y464" s="67" t="str">
        <f>IF(A464="","",(SUM($N$4:N464)/25.4^3+(4/3*PI()*(M464/2/25.4)^3*Number_of_grains_granD)))</f>
        <v/>
      </c>
      <c r="Z464" s="67" t="str">
        <f>IF(A464="","",(SUM($O$4:O464)+(4/3*PI()*(M464/2)^3*Chem_block_density_granD/10^3*Number_of_grains_granD)))</f>
        <v/>
      </c>
    </row>
    <row r="465" spans="1:26" x14ac:dyDescent="0.3">
      <c r="A465" s="68" t="str">
        <f t="shared" si="134"/>
        <v/>
      </c>
      <c r="B465" s="68" t="str">
        <f t="shared" si="119"/>
        <v/>
      </c>
      <c r="C465" s="68" t="str">
        <f t="shared" si="120"/>
        <v/>
      </c>
      <c r="D465" s="67" t="str">
        <f t="shared" si="121"/>
        <v/>
      </c>
      <c r="E465" s="262" t="str">
        <f t="shared" si="122"/>
        <v/>
      </c>
      <c r="F465" s="262" t="str">
        <f>IF(E465="","",SUM(E$4:E465))</f>
        <v/>
      </c>
      <c r="G465" s="262" t="str">
        <f t="shared" si="123"/>
        <v/>
      </c>
      <c r="H465" s="67" t="str">
        <f t="shared" si="124"/>
        <v/>
      </c>
      <c r="I465" s="67" t="str">
        <f t="shared" si="125"/>
        <v/>
      </c>
      <c r="J465" s="67" t="str">
        <f>IF(I465="","",SUM(I$4:I465))</f>
        <v/>
      </c>
      <c r="K465" s="67" t="str">
        <f t="shared" si="126"/>
        <v/>
      </c>
      <c r="L465" s="77" t="str">
        <f t="shared" si="135"/>
        <v/>
      </c>
      <c r="M465" s="77" t="str">
        <f t="shared" si="127"/>
        <v/>
      </c>
      <c r="N465" s="67" t="str">
        <f t="shared" si="128"/>
        <v/>
      </c>
      <c r="O465" s="67" t="str">
        <f t="shared" si="129"/>
        <v/>
      </c>
      <c r="P465" s="67" t="str">
        <f t="shared" si="130"/>
        <v/>
      </c>
      <c r="Q465" s="27" t="str">
        <f>IF(A465="","",(CONVERT(Total_chem_mass_granD,"lbm","g")-SUM($O$4:O465))/CONVERT(Total_chem_mass_granD,"lbm","g"))</f>
        <v/>
      </c>
      <c r="R465" s="66" t="str">
        <f t="shared" si="131"/>
        <v/>
      </c>
      <c r="S465" s="65" t="str">
        <f t="shared" si="132"/>
        <v/>
      </c>
      <c r="T465" s="88" t="str">
        <f>IF(Q465="","",SUM($P$4:P465)*1000/J465*(1-Percent_bound_granD))</f>
        <v/>
      </c>
      <c r="U465" s="88" t="str">
        <f>IF(Q465="","",SUM($P$4:P465)*1000/F465*(1-Percent_bound_granD))</f>
        <v/>
      </c>
      <c r="V465" s="90" t="str">
        <f t="shared" si="133"/>
        <v/>
      </c>
      <c r="W465" s="68" t="str">
        <f>IF(AND(B464&lt;Runoff_duration_hr_granD/2,B465&gt;Runoff_duration_hr_granD/2),Runoff_duration_hr_granD/2,INDEX($B$4:$B$1500,IF(B465&gt;Runoff_duration_hr_granD/2,ROWS($W$4:W465)-1,ROWS($W$4:W465))))</f>
        <v/>
      </c>
      <c r="X465" s="103" t="str">
        <f>IFERROR(ROUND(IF(HG_shape_granD="Constant flow",IF(W465=Runoff_duration_hr_granD/2,CONVERT($D$4,"L","gal")/(Runoff_duration_hr_granD*60),VLOOKUP('Granular-Distrib. Calcs'!W465,'Granular-Distrib. Calcs'!$B$4:$K$1500,6,FALSE)),IF(W465=Runoff_duration_hr_granD/2,2*CONVERT($D$4,"L","gal")/(Runoff_duration_hr_granD*60),VLOOKUP('Granular-Distrib. Calcs'!W465,'Granular-Distrib. Calcs'!$B$4:$K$1500,6,FALSE))),2),"")</f>
        <v/>
      </c>
      <c r="Y465" s="67" t="str">
        <f>IF(A465="","",(SUM($N$4:N465)/25.4^3+(4/3*PI()*(M465/2/25.4)^3*Number_of_grains_granD)))</f>
        <v/>
      </c>
      <c r="Z465" s="67" t="str">
        <f>IF(A465="","",(SUM($O$4:O465)+(4/3*PI()*(M465/2)^3*Chem_block_density_granD/10^3*Number_of_grains_granD)))</f>
        <v/>
      </c>
    </row>
    <row r="466" spans="1:26" x14ac:dyDescent="0.3">
      <c r="A466" s="68" t="str">
        <f t="shared" si="134"/>
        <v/>
      </c>
      <c r="B466" s="68" t="str">
        <f t="shared" si="119"/>
        <v/>
      </c>
      <c r="C466" s="68" t="str">
        <f t="shared" si="120"/>
        <v/>
      </c>
      <c r="D466" s="67" t="str">
        <f t="shared" si="121"/>
        <v/>
      </c>
      <c r="E466" s="262" t="str">
        <f t="shared" si="122"/>
        <v/>
      </c>
      <c r="F466" s="262" t="str">
        <f>IF(E466="","",SUM(E$4:E466))</f>
        <v/>
      </c>
      <c r="G466" s="262" t="str">
        <f t="shared" si="123"/>
        <v/>
      </c>
      <c r="H466" s="67" t="str">
        <f t="shared" si="124"/>
        <v/>
      </c>
      <c r="I466" s="67" t="str">
        <f t="shared" si="125"/>
        <v/>
      </c>
      <c r="J466" s="67" t="str">
        <f>IF(I466="","",SUM(I$4:I466))</f>
        <v/>
      </c>
      <c r="K466" s="67" t="str">
        <f t="shared" si="126"/>
        <v/>
      </c>
      <c r="L466" s="77" t="str">
        <f t="shared" si="135"/>
        <v/>
      </c>
      <c r="M466" s="77" t="str">
        <f t="shared" si="127"/>
        <v/>
      </c>
      <c r="N466" s="67" t="str">
        <f t="shared" si="128"/>
        <v/>
      </c>
      <c r="O466" s="67" t="str">
        <f t="shared" si="129"/>
        <v/>
      </c>
      <c r="P466" s="67" t="str">
        <f t="shared" si="130"/>
        <v/>
      </c>
      <c r="Q466" s="27" t="str">
        <f>IF(A466="","",(CONVERT(Total_chem_mass_granD,"lbm","g")-SUM($O$4:O466))/CONVERT(Total_chem_mass_granD,"lbm","g"))</f>
        <v/>
      </c>
      <c r="R466" s="66" t="str">
        <f t="shared" si="131"/>
        <v/>
      </c>
      <c r="S466" s="65" t="str">
        <f t="shared" si="132"/>
        <v/>
      </c>
      <c r="T466" s="88" t="str">
        <f>IF(Q466="","",SUM($P$4:P466)*1000/J466*(1-Percent_bound_granD))</f>
        <v/>
      </c>
      <c r="U466" s="88" t="str">
        <f>IF(Q466="","",SUM($P$4:P466)*1000/F466*(1-Percent_bound_granD))</f>
        <v/>
      </c>
      <c r="V466" s="90" t="str">
        <f t="shared" si="133"/>
        <v/>
      </c>
      <c r="W466" s="68" t="str">
        <f>IF(AND(B465&lt;Runoff_duration_hr_granD/2,B466&gt;Runoff_duration_hr_granD/2),Runoff_duration_hr_granD/2,INDEX($B$4:$B$1500,IF(B466&gt;Runoff_duration_hr_granD/2,ROWS($W$4:W466)-1,ROWS($W$4:W466))))</f>
        <v/>
      </c>
      <c r="X466" s="103" t="str">
        <f>IFERROR(ROUND(IF(HG_shape_granD="Constant flow",IF(W466=Runoff_duration_hr_granD/2,CONVERT($D$4,"L","gal")/(Runoff_duration_hr_granD*60),VLOOKUP('Granular-Distrib. Calcs'!W466,'Granular-Distrib. Calcs'!$B$4:$K$1500,6,FALSE)),IF(W466=Runoff_duration_hr_granD/2,2*CONVERT($D$4,"L","gal")/(Runoff_duration_hr_granD*60),VLOOKUP('Granular-Distrib. Calcs'!W466,'Granular-Distrib. Calcs'!$B$4:$K$1500,6,FALSE))),2),"")</f>
        <v/>
      </c>
      <c r="Y466" s="67" t="str">
        <f>IF(A466="","",(SUM($N$4:N466)/25.4^3+(4/3*PI()*(M466/2/25.4)^3*Number_of_grains_granD)))</f>
        <v/>
      </c>
      <c r="Z466" s="67" t="str">
        <f>IF(A466="","",(SUM($O$4:O466)+(4/3*PI()*(M466/2)^3*Chem_block_density_granD/10^3*Number_of_grains_granD)))</f>
        <v/>
      </c>
    </row>
    <row r="467" spans="1:26" x14ac:dyDescent="0.3">
      <c r="A467" s="68" t="str">
        <f t="shared" si="134"/>
        <v/>
      </c>
      <c r="B467" s="68" t="str">
        <f t="shared" si="119"/>
        <v/>
      </c>
      <c r="C467" s="68" t="str">
        <f t="shared" si="120"/>
        <v/>
      </c>
      <c r="D467" s="67" t="str">
        <f t="shared" si="121"/>
        <v/>
      </c>
      <c r="E467" s="262" t="str">
        <f t="shared" si="122"/>
        <v/>
      </c>
      <c r="F467" s="262" t="str">
        <f>IF(E467="","",SUM(E$4:E467))</f>
        <v/>
      </c>
      <c r="G467" s="262" t="str">
        <f t="shared" si="123"/>
        <v/>
      </c>
      <c r="H467" s="67" t="str">
        <f t="shared" si="124"/>
        <v/>
      </c>
      <c r="I467" s="67" t="str">
        <f t="shared" si="125"/>
        <v/>
      </c>
      <c r="J467" s="67" t="str">
        <f>IF(I467="","",SUM(I$4:I467))</f>
        <v/>
      </c>
      <c r="K467" s="67" t="str">
        <f t="shared" si="126"/>
        <v/>
      </c>
      <c r="L467" s="77" t="str">
        <f t="shared" si="135"/>
        <v/>
      </c>
      <c r="M467" s="77" t="str">
        <f t="shared" si="127"/>
        <v/>
      </c>
      <c r="N467" s="67" t="str">
        <f t="shared" si="128"/>
        <v/>
      </c>
      <c r="O467" s="67" t="str">
        <f t="shared" si="129"/>
        <v/>
      </c>
      <c r="P467" s="67" t="str">
        <f t="shared" si="130"/>
        <v/>
      </c>
      <c r="Q467" s="27" t="str">
        <f>IF(A467="","",(CONVERT(Total_chem_mass_granD,"lbm","g")-SUM($O$4:O467))/CONVERT(Total_chem_mass_granD,"lbm","g"))</f>
        <v/>
      </c>
      <c r="R467" s="66" t="str">
        <f t="shared" si="131"/>
        <v/>
      </c>
      <c r="S467" s="65" t="str">
        <f t="shared" si="132"/>
        <v/>
      </c>
      <c r="T467" s="88" t="str">
        <f>IF(Q467="","",SUM($P$4:P467)*1000/J467*(1-Percent_bound_granD))</f>
        <v/>
      </c>
      <c r="U467" s="88" t="str">
        <f>IF(Q467="","",SUM($P$4:P467)*1000/F467*(1-Percent_bound_granD))</f>
        <v/>
      </c>
      <c r="V467" s="90" t="str">
        <f t="shared" si="133"/>
        <v/>
      </c>
      <c r="W467" s="68" t="str">
        <f>IF(AND(B466&lt;Runoff_duration_hr_granD/2,B467&gt;Runoff_duration_hr_granD/2),Runoff_duration_hr_granD/2,INDEX($B$4:$B$1500,IF(B467&gt;Runoff_duration_hr_granD/2,ROWS($W$4:W467)-1,ROWS($W$4:W467))))</f>
        <v/>
      </c>
      <c r="X467" s="103" t="str">
        <f>IFERROR(ROUND(IF(HG_shape_granD="Constant flow",IF(W467=Runoff_duration_hr_granD/2,CONVERT($D$4,"L","gal")/(Runoff_duration_hr_granD*60),VLOOKUP('Granular-Distrib. Calcs'!W467,'Granular-Distrib. Calcs'!$B$4:$K$1500,6,FALSE)),IF(W467=Runoff_duration_hr_granD/2,2*CONVERT($D$4,"L","gal")/(Runoff_duration_hr_granD*60),VLOOKUP('Granular-Distrib. Calcs'!W467,'Granular-Distrib. Calcs'!$B$4:$K$1500,6,FALSE))),2),"")</f>
        <v/>
      </c>
      <c r="Y467" s="67" t="str">
        <f>IF(A467="","",(SUM($N$4:N467)/25.4^3+(4/3*PI()*(M467/2/25.4)^3*Number_of_grains_granD)))</f>
        <v/>
      </c>
      <c r="Z467" s="67" t="str">
        <f>IF(A467="","",(SUM($O$4:O467)+(4/3*PI()*(M467/2)^3*Chem_block_density_granD/10^3*Number_of_grains_granD)))</f>
        <v/>
      </c>
    </row>
    <row r="468" spans="1:26" x14ac:dyDescent="0.3">
      <c r="A468" s="68" t="str">
        <f t="shared" si="134"/>
        <v/>
      </c>
      <c r="B468" s="68" t="str">
        <f t="shared" si="119"/>
        <v/>
      </c>
      <c r="C468" s="68" t="str">
        <f t="shared" si="120"/>
        <v/>
      </c>
      <c r="D468" s="67" t="str">
        <f t="shared" si="121"/>
        <v/>
      </c>
      <c r="E468" s="262" t="str">
        <f t="shared" si="122"/>
        <v/>
      </c>
      <c r="F468" s="262" t="str">
        <f>IF(E468="","",SUM(E$4:E468))</f>
        <v/>
      </c>
      <c r="G468" s="262" t="str">
        <f t="shared" si="123"/>
        <v/>
      </c>
      <c r="H468" s="67" t="str">
        <f t="shared" si="124"/>
        <v/>
      </c>
      <c r="I468" s="67" t="str">
        <f t="shared" si="125"/>
        <v/>
      </c>
      <c r="J468" s="67" t="str">
        <f>IF(I468="","",SUM(I$4:I468))</f>
        <v/>
      </c>
      <c r="K468" s="67" t="str">
        <f t="shared" si="126"/>
        <v/>
      </c>
      <c r="L468" s="77" t="str">
        <f t="shared" si="135"/>
        <v/>
      </c>
      <c r="M468" s="77" t="str">
        <f t="shared" si="127"/>
        <v/>
      </c>
      <c r="N468" s="67" t="str">
        <f t="shared" si="128"/>
        <v/>
      </c>
      <c r="O468" s="67" t="str">
        <f t="shared" si="129"/>
        <v/>
      </c>
      <c r="P468" s="67" t="str">
        <f t="shared" si="130"/>
        <v/>
      </c>
      <c r="Q468" s="27" t="str">
        <f>IF(A468="","",(CONVERT(Total_chem_mass_granD,"lbm","g")-SUM($O$4:O468))/CONVERT(Total_chem_mass_granD,"lbm","g"))</f>
        <v/>
      </c>
      <c r="R468" s="66" t="str">
        <f t="shared" si="131"/>
        <v/>
      </c>
      <c r="S468" s="65" t="str">
        <f t="shared" si="132"/>
        <v/>
      </c>
      <c r="T468" s="88" t="str">
        <f>IF(Q468="","",SUM($P$4:P468)*1000/J468*(1-Percent_bound_granD))</f>
        <v/>
      </c>
      <c r="U468" s="88" t="str">
        <f>IF(Q468="","",SUM($P$4:P468)*1000/F468*(1-Percent_bound_granD))</f>
        <v/>
      </c>
      <c r="V468" s="90" t="str">
        <f t="shared" si="133"/>
        <v/>
      </c>
      <c r="W468" s="68" t="str">
        <f>IF(AND(B467&lt;Runoff_duration_hr_granD/2,B468&gt;Runoff_duration_hr_granD/2),Runoff_duration_hr_granD/2,INDEX($B$4:$B$1500,IF(B468&gt;Runoff_duration_hr_granD/2,ROWS($W$4:W468)-1,ROWS($W$4:W468))))</f>
        <v/>
      </c>
      <c r="X468" s="103" t="str">
        <f>IFERROR(ROUND(IF(HG_shape_granD="Constant flow",IF(W468=Runoff_duration_hr_granD/2,CONVERT($D$4,"L","gal")/(Runoff_duration_hr_granD*60),VLOOKUP('Granular-Distrib. Calcs'!W468,'Granular-Distrib. Calcs'!$B$4:$K$1500,6,FALSE)),IF(W468=Runoff_duration_hr_granD/2,2*CONVERT($D$4,"L","gal")/(Runoff_duration_hr_granD*60),VLOOKUP('Granular-Distrib. Calcs'!W468,'Granular-Distrib. Calcs'!$B$4:$K$1500,6,FALSE))),2),"")</f>
        <v/>
      </c>
      <c r="Y468" s="67" t="str">
        <f>IF(A468="","",(SUM($N$4:N468)/25.4^3+(4/3*PI()*(M468/2/25.4)^3*Number_of_grains_granD)))</f>
        <v/>
      </c>
      <c r="Z468" s="67" t="str">
        <f>IF(A468="","",(SUM($O$4:O468)+(4/3*PI()*(M468/2)^3*Chem_block_density_granD/10^3*Number_of_grains_granD)))</f>
        <v/>
      </c>
    </row>
    <row r="469" spans="1:26" x14ac:dyDescent="0.3">
      <c r="A469" s="68" t="str">
        <f t="shared" si="134"/>
        <v/>
      </c>
      <c r="B469" s="68" t="str">
        <f t="shared" si="119"/>
        <v/>
      </c>
      <c r="C469" s="68" t="str">
        <f t="shared" si="120"/>
        <v/>
      </c>
      <c r="D469" s="67" t="str">
        <f t="shared" si="121"/>
        <v/>
      </c>
      <c r="E469" s="262" t="str">
        <f t="shared" si="122"/>
        <v/>
      </c>
      <c r="F469" s="262" t="str">
        <f>IF(E469="","",SUM(E$4:E469))</f>
        <v/>
      </c>
      <c r="G469" s="262" t="str">
        <f t="shared" si="123"/>
        <v/>
      </c>
      <c r="H469" s="67" t="str">
        <f t="shared" si="124"/>
        <v/>
      </c>
      <c r="I469" s="67" t="str">
        <f t="shared" si="125"/>
        <v/>
      </c>
      <c r="J469" s="67" t="str">
        <f>IF(I469="","",SUM(I$4:I469))</f>
        <v/>
      </c>
      <c r="K469" s="67" t="str">
        <f t="shared" si="126"/>
        <v/>
      </c>
      <c r="L469" s="77" t="str">
        <f t="shared" si="135"/>
        <v/>
      </c>
      <c r="M469" s="77" t="str">
        <f t="shared" si="127"/>
        <v/>
      </c>
      <c r="N469" s="67" t="str">
        <f t="shared" si="128"/>
        <v/>
      </c>
      <c r="O469" s="67" t="str">
        <f t="shared" si="129"/>
        <v/>
      </c>
      <c r="P469" s="67" t="str">
        <f t="shared" si="130"/>
        <v/>
      </c>
      <c r="Q469" s="27" t="str">
        <f>IF(A469="","",(CONVERT(Total_chem_mass_granD,"lbm","g")-SUM($O$4:O469))/CONVERT(Total_chem_mass_granD,"lbm","g"))</f>
        <v/>
      </c>
      <c r="R469" s="66" t="str">
        <f t="shared" si="131"/>
        <v/>
      </c>
      <c r="S469" s="65" t="str">
        <f t="shared" si="132"/>
        <v/>
      </c>
      <c r="T469" s="88" t="str">
        <f>IF(Q469="","",SUM($P$4:P469)*1000/J469*(1-Percent_bound_granD))</f>
        <v/>
      </c>
      <c r="U469" s="88" t="str">
        <f>IF(Q469="","",SUM($P$4:P469)*1000/F469*(1-Percent_bound_granD))</f>
        <v/>
      </c>
      <c r="V469" s="90" t="str">
        <f t="shared" si="133"/>
        <v/>
      </c>
      <c r="W469" s="68" t="str">
        <f>IF(AND(B468&lt;Runoff_duration_hr_granD/2,B469&gt;Runoff_duration_hr_granD/2),Runoff_duration_hr_granD/2,INDEX($B$4:$B$1500,IF(B469&gt;Runoff_duration_hr_granD/2,ROWS($W$4:W469)-1,ROWS($W$4:W469))))</f>
        <v/>
      </c>
      <c r="X469" s="103" t="str">
        <f>IFERROR(ROUND(IF(HG_shape_granD="Constant flow",IF(W469=Runoff_duration_hr_granD/2,CONVERT($D$4,"L","gal")/(Runoff_duration_hr_granD*60),VLOOKUP('Granular-Distrib. Calcs'!W469,'Granular-Distrib. Calcs'!$B$4:$K$1500,6,FALSE)),IF(W469=Runoff_duration_hr_granD/2,2*CONVERT($D$4,"L","gal")/(Runoff_duration_hr_granD*60),VLOOKUP('Granular-Distrib. Calcs'!W469,'Granular-Distrib. Calcs'!$B$4:$K$1500,6,FALSE))),2),"")</f>
        <v/>
      </c>
      <c r="Y469" s="67" t="str">
        <f>IF(A469="","",(SUM($N$4:N469)/25.4^3+(4/3*PI()*(M469/2/25.4)^3*Number_of_grains_granD)))</f>
        <v/>
      </c>
      <c r="Z469" s="67" t="str">
        <f>IF(A469="","",(SUM($O$4:O469)+(4/3*PI()*(M469/2)^3*Chem_block_density_granD/10^3*Number_of_grains_granD)))</f>
        <v/>
      </c>
    </row>
    <row r="470" spans="1:26" x14ac:dyDescent="0.3">
      <c r="A470" s="68" t="str">
        <f t="shared" si="134"/>
        <v/>
      </c>
      <c r="B470" s="68" t="str">
        <f t="shared" si="119"/>
        <v/>
      </c>
      <c r="C470" s="68" t="str">
        <f t="shared" si="120"/>
        <v/>
      </c>
      <c r="D470" s="67" t="str">
        <f t="shared" si="121"/>
        <v/>
      </c>
      <c r="E470" s="262" t="str">
        <f t="shared" si="122"/>
        <v/>
      </c>
      <c r="F470" s="262" t="str">
        <f>IF(E470="","",SUM(E$4:E470))</f>
        <v/>
      </c>
      <c r="G470" s="262" t="str">
        <f t="shared" si="123"/>
        <v/>
      </c>
      <c r="H470" s="67" t="str">
        <f t="shared" si="124"/>
        <v/>
      </c>
      <c r="I470" s="67" t="str">
        <f t="shared" si="125"/>
        <v/>
      </c>
      <c r="J470" s="67" t="str">
        <f>IF(I470="","",SUM(I$4:I470))</f>
        <v/>
      </c>
      <c r="K470" s="67" t="str">
        <f t="shared" si="126"/>
        <v/>
      </c>
      <c r="L470" s="77" t="str">
        <f t="shared" si="135"/>
        <v/>
      </c>
      <c r="M470" s="77" t="str">
        <f t="shared" si="127"/>
        <v/>
      </c>
      <c r="N470" s="67" t="str">
        <f t="shared" si="128"/>
        <v/>
      </c>
      <c r="O470" s="67" t="str">
        <f t="shared" si="129"/>
        <v/>
      </c>
      <c r="P470" s="67" t="str">
        <f t="shared" si="130"/>
        <v/>
      </c>
      <c r="Q470" s="27" t="str">
        <f>IF(A470="","",(CONVERT(Total_chem_mass_granD,"lbm","g")-SUM($O$4:O470))/CONVERT(Total_chem_mass_granD,"lbm","g"))</f>
        <v/>
      </c>
      <c r="R470" s="66" t="str">
        <f t="shared" si="131"/>
        <v/>
      </c>
      <c r="S470" s="65" t="str">
        <f t="shared" si="132"/>
        <v/>
      </c>
      <c r="T470" s="88" t="str">
        <f>IF(Q470="","",SUM($P$4:P470)*1000/J470*(1-Percent_bound_granD))</f>
        <v/>
      </c>
      <c r="U470" s="88" t="str">
        <f>IF(Q470="","",SUM($P$4:P470)*1000/F470*(1-Percent_bound_granD))</f>
        <v/>
      </c>
      <c r="V470" s="90" t="str">
        <f t="shared" si="133"/>
        <v/>
      </c>
      <c r="W470" s="68" t="str">
        <f>IF(AND(B469&lt;Runoff_duration_hr_granD/2,B470&gt;Runoff_duration_hr_granD/2),Runoff_duration_hr_granD/2,INDEX($B$4:$B$1500,IF(B470&gt;Runoff_duration_hr_granD/2,ROWS($W$4:W470)-1,ROWS($W$4:W470))))</f>
        <v/>
      </c>
      <c r="X470" s="103" t="str">
        <f>IFERROR(ROUND(IF(HG_shape_granD="Constant flow",IF(W470=Runoff_duration_hr_granD/2,CONVERT($D$4,"L","gal")/(Runoff_duration_hr_granD*60),VLOOKUP('Granular-Distrib. Calcs'!W470,'Granular-Distrib. Calcs'!$B$4:$K$1500,6,FALSE)),IF(W470=Runoff_duration_hr_granD/2,2*CONVERT($D$4,"L","gal")/(Runoff_duration_hr_granD*60),VLOOKUP('Granular-Distrib. Calcs'!W470,'Granular-Distrib. Calcs'!$B$4:$K$1500,6,FALSE))),2),"")</f>
        <v/>
      </c>
      <c r="Y470" s="67" t="str">
        <f>IF(A470="","",(SUM($N$4:N470)/25.4^3+(4/3*PI()*(M470/2/25.4)^3*Number_of_grains_granD)))</f>
        <v/>
      </c>
      <c r="Z470" s="67" t="str">
        <f>IF(A470="","",(SUM($O$4:O470)+(4/3*PI()*(M470/2)^3*Chem_block_density_granD/10^3*Number_of_grains_granD)))</f>
        <v/>
      </c>
    </row>
    <row r="471" spans="1:26" x14ac:dyDescent="0.3">
      <c r="A471" s="68" t="str">
        <f t="shared" si="134"/>
        <v/>
      </c>
      <c r="B471" s="68" t="str">
        <f t="shared" si="119"/>
        <v/>
      </c>
      <c r="C471" s="68" t="str">
        <f t="shared" si="120"/>
        <v/>
      </c>
      <c r="D471" s="67" t="str">
        <f t="shared" si="121"/>
        <v/>
      </c>
      <c r="E471" s="262" t="str">
        <f t="shared" si="122"/>
        <v/>
      </c>
      <c r="F471" s="262" t="str">
        <f>IF(E471="","",SUM(E$4:E471))</f>
        <v/>
      </c>
      <c r="G471" s="262" t="str">
        <f t="shared" si="123"/>
        <v/>
      </c>
      <c r="H471" s="67" t="str">
        <f t="shared" si="124"/>
        <v/>
      </c>
      <c r="I471" s="67" t="str">
        <f t="shared" si="125"/>
        <v/>
      </c>
      <c r="J471" s="67" t="str">
        <f>IF(I471="","",SUM(I$4:I471))</f>
        <v/>
      </c>
      <c r="K471" s="67" t="str">
        <f t="shared" si="126"/>
        <v/>
      </c>
      <c r="L471" s="77" t="str">
        <f t="shared" si="135"/>
        <v/>
      </c>
      <c r="M471" s="77" t="str">
        <f t="shared" si="127"/>
        <v/>
      </c>
      <c r="N471" s="67" t="str">
        <f t="shared" si="128"/>
        <v/>
      </c>
      <c r="O471" s="67" t="str">
        <f t="shared" si="129"/>
        <v/>
      </c>
      <c r="P471" s="67" t="str">
        <f t="shared" si="130"/>
        <v/>
      </c>
      <c r="Q471" s="27" t="str">
        <f>IF(A471="","",(CONVERT(Total_chem_mass_granD,"lbm","g")-SUM($O$4:O471))/CONVERT(Total_chem_mass_granD,"lbm","g"))</f>
        <v/>
      </c>
      <c r="R471" s="66" t="str">
        <f t="shared" si="131"/>
        <v/>
      </c>
      <c r="S471" s="65" t="str">
        <f t="shared" si="132"/>
        <v/>
      </c>
      <c r="T471" s="88" t="str">
        <f>IF(Q471="","",SUM($P$4:P471)*1000/J471*(1-Percent_bound_granD))</f>
        <v/>
      </c>
      <c r="U471" s="88" t="str">
        <f>IF(Q471="","",SUM($P$4:P471)*1000/F471*(1-Percent_bound_granD))</f>
        <v/>
      </c>
      <c r="V471" s="90" t="str">
        <f t="shared" si="133"/>
        <v/>
      </c>
      <c r="W471" s="68" t="str">
        <f>IF(AND(B470&lt;Runoff_duration_hr_granD/2,B471&gt;Runoff_duration_hr_granD/2),Runoff_duration_hr_granD/2,INDEX($B$4:$B$1500,IF(B471&gt;Runoff_duration_hr_granD/2,ROWS($W$4:W471)-1,ROWS($W$4:W471))))</f>
        <v/>
      </c>
      <c r="X471" s="103" t="str">
        <f>IFERROR(ROUND(IF(HG_shape_granD="Constant flow",IF(W471=Runoff_duration_hr_granD/2,CONVERT($D$4,"L","gal")/(Runoff_duration_hr_granD*60),VLOOKUP('Granular-Distrib. Calcs'!W471,'Granular-Distrib. Calcs'!$B$4:$K$1500,6,FALSE)),IF(W471=Runoff_duration_hr_granD/2,2*CONVERT($D$4,"L","gal")/(Runoff_duration_hr_granD*60),VLOOKUP('Granular-Distrib. Calcs'!W471,'Granular-Distrib. Calcs'!$B$4:$K$1500,6,FALSE))),2),"")</f>
        <v/>
      </c>
      <c r="Y471" s="67" t="str">
        <f>IF(A471="","",(SUM($N$4:N471)/25.4^3+(4/3*PI()*(M471/2/25.4)^3*Number_of_grains_granD)))</f>
        <v/>
      </c>
      <c r="Z471" s="67" t="str">
        <f>IF(A471="","",(SUM($O$4:O471)+(4/3*PI()*(M471/2)^3*Chem_block_density_granD/10^3*Number_of_grains_granD)))</f>
        <v/>
      </c>
    </row>
    <row r="472" spans="1:26" x14ac:dyDescent="0.3">
      <c r="A472" s="68" t="str">
        <f t="shared" si="134"/>
        <v/>
      </c>
      <c r="B472" s="68" t="str">
        <f t="shared" si="119"/>
        <v/>
      </c>
      <c r="C472" s="68" t="str">
        <f t="shared" si="120"/>
        <v/>
      </c>
      <c r="D472" s="67" t="str">
        <f t="shared" si="121"/>
        <v/>
      </c>
      <c r="E472" s="262" t="str">
        <f t="shared" si="122"/>
        <v/>
      </c>
      <c r="F472" s="262" t="str">
        <f>IF(E472="","",SUM(E$4:E472))</f>
        <v/>
      </c>
      <c r="G472" s="262" t="str">
        <f t="shared" si="123"/>
        <v/>
      </c>
      <c r="H472" s="67" t="str">
        <f t="shared" si="124"/>
        <v/>
      </c>
      <c r="I472" s="67" t="str">
        <f t="shared" si="125"/>
        <v/>
      </c>
      <c r="J472" s="67" t="str">
        <f>IF(I472="","",SUM(I$4:I472))</f>
        <v/>
      </c>
      <c r="K472" s="67" t="str">
        <f t="shared" si="126"/>
        <v/>
      </c>
      <c r="L472" s="77" t="str">
        <f t="shared" si="135"/>
        <v/>
      </c>
      <c r="M472" s="77" t="str">
        <f t="shared" si="127"/>
        <v/>
      </c>
      <c r="N472" s="67" t="str">
        <f t="shared" si="128"/>
        <v/>
      </c>
      <c r="O472" s="67" t="str">
        <f t="shared" si="129"/>
        <v/>
      </c>
      <c r="P472" s="67" t="str">
        <f t="shared" si="130"/>
        <v/>
      </c>
      <c r="Q472" s="27" t="str">
        <f>IF(A472="","",(CONVERT(Total_chem_mass_granD,"lbm","g")-SUM($O$4:O472))/CONVERT(Total_chem_mass_granD,"lbm","g"))</f>
        <v/>
      </c>
      <c r="R472" s="66" t="str">
        <f t="shared" si="131"/>
        <v/>
      </c>
      <c r="S472" s="65" t="str">
        <f t="shared" si="132"/>
        <v/>
      </c>
      <c r="T472" s="88" t="str">
        <f>IF(Q472="","",SUM($P$4:P472)*1000/J472*(1-Percent_bound_granD))</f>
        <v/>
      </c>
      <c r="U472" s="88" t="str">
        <f>IF(Q472="","",SUM($P$4:P472)*1000/F472*(1-Percent_bound_granD))</f>
        <v/>
      </c>
      <c r="V472" s="90" t="str">
        <f t="shared" si="133"/>
        <v/>
      </c>
      <c r="W472" s="68" t="str">
        <f>IF(AND(B471&lt;Runoff_duration_hr_granD/2,B472&gt;Runoff_duration_hr_granD/2),Runoff_duration_hr_granD/2,INDEX($B$4:$B$1500,IF(B472&gt;Runoff_duration_hr_granD/2,ROWS($W$4:W472)-1,ROWS($W$4:W472))))</f>
        <v/>
      </c>
      <c r="X472" s="103" t="str">
        <f>IFERROR(ROUND(IF(HG_shape_granD="Constant flow",IF(W472=Runoff_duration_hr_granD/2,CONVERT($D$4,"L","gal")/(Runoff_duration_hr_granD*60),VLOOKUP('Granular-Distrib. Calcs'!W472,'Granular-Distrib. Calcs'!$B$4:$K$1500,6,FALSE)),IF(W472=Runoff_duration_hr_granD/2,2*CONVERT($D$4,"L","gal")/(Runoff_duration_hr_granD*60),VLOOKUP('Granular-Distrib. Calcs'!W472,'Granular-Distrib. Calcs'!$B$4:$K$1500,6,FALSE))),2),"")</f>
        <v/>
      </c>
      <c r="Y472" s="67" t="str">
        <f>IF(A472="","",(SUM($N$4:N472)/25.4^3+(4/3*PI()*(M472/2/25.4)^3*Number_of_grains_granD)))</f>
        <v/>
      </c>
      <c r="Z472" s="67" t="str">
        <f>IF(A472="","",(SUM($O$4:O472)+(4/3*PI()*(M472/2)^3*Chem_block_density_granD/10^3*Number_of_grains_granD)))</f>
        <v/>
      </c>
    </row>
    <row r="473" spans="1:26" x14ac:dyDescent="0.3">
      <c r="A473" s="68" t="str">
        <f t="shared" si="134"/>
        <v/>
      </c>
      <c r="B473" s="68" t="str">
        <f t="shared" si="119"/>
        <v/>
      </c>
      <c r="C473" s="68" t="str">
        <f t="shared" si="120"/>
        <v/>
      </c>
      <c r="D473" s="67" t="str">
        <f t="shared" si="121"/>
        <v/>
      </c>
      <c r="E473" s="262" t="str">
        <f t="shared" si="122"/>
        <v/>
      </c>
      <c r="F473" s="262" t="str">
        <f>IF(E473="","",SUM(E$4:E473))</f>
        <v/>
      </c>
      <c r="G473" s="262" t="str">
        <f t="shared" si="123"/>
        <v/>
      </c>
      <c r="H473" s="67" t="str">
        <f t="shared" si="124"/>
        <v/>
      </c>
      <c r="I473" s="67" t="str">
        <f t="shared" si="125"/>
        <v/>
      </c>
      <c r="J473" s="67" t="str">
        <f>IF(I473="","",SUM(I$4:I473))</f>
        <v/>
      </c>
      <c r="K473" s="67" t="str">
        <f t="shared" si="126"/>
        <v/>
      </c>
      <c r="L473" s="77" t="str">
        <f t="shared" si="135"/>
        <v/>
      </c>
      <c r="M473" s="77" t="str">
        <f t="shared" si="127"/>
        <v/>
      </c>
      <c r="N473" s="67" t="str">
        <f t="shared" si="128"/>
        <v/>
      </c>
      <c r="O473" s="67" t="str">
        <f t="shared" si="129"/>
        <v/>
      </c>
      <c r="P473" s="67" t="str">
        <f t="shared" si="130"/>
        <v/>
      </c>
      <c r="Q473" s="27" t="str">
        <f>IF(A473="","",(CONVERT(Total_chem_mass_granD,"lbm","g")-SUM($O$4:O473))/CONVERT(Total_chem_mass_granD,"lbm","g"))</f>
        <v/>
      </c>
      <c r="R473" s="66" t="str">
        <f t="shared" si="131"/>
        <v/>
      </c>
      <c r="S473" s="65" t="str">
        <f t="shared" si="132"/>
        <v/>
      </c>
      <c r="T473" s="88" t="str">
        <f>IF(Q473="","",SUM($P$4:P473)*1000/J473*(1-Percent_bound_granD))</f>
        <v/>
      </c>
      <c r="U473" s="88" t="str">
        <f>IF(Q473="","",SUM($P$4:P473)*1000/F473*(1-Percent_bound_granD))</f>
        <v/>
      </c>
      <c r="V473" s="90" t="str">
        <f t="shared" si="133"/>
        <v/>
      </c>
      <c r="W473" s="68" t="str">
        <f>IF(AND(B472&lt;Runoff_duration_hr_granD/2,B473&gt;Runoff_duration_hr_granD/2),Runoff_duration_hr_granD/2,INDEX($B$4:$B$1500,IF(B473&gt;Runoff_duration_hr_granD/2,ROWS($W$4:W473)-1,ROWS($W$4:W473))))</f>
        <v/>
      </c>
      <c r="X473" s="103" t="str">
        <f>IFERROR(ROUND(IF(HG_shape_granD="Constant flow",IF(W473=Runoff_duration_hr_granD/2,CONVERT($D$4,"L","gal")/(Runoff_duration_hr_granD*60),VLOOKUP('Granular-Distrib. Calcs'!W473,'Granular-Distrib. Calcs'!$B$4:$K$1500,6,FALSE)),IF(W473=Runoff_duration_hr_granD/2,2*CONVERT($D$4,"L","gal")/(Runoff_duration_hr_granD*60),VLOOKUP('Granular-Distrib. Calcs'!W473,'Granular-Distrib. Calcs'!$B$4:$K$1500,6,FALSE))),2),"")</f>
        <v/>
      </c>
      <c r="Y473" s="67" t="str">
        <f>IF(A473="","",(SUM($N$4:N473)/25.4^3+(4/3*PI()*(M473/2/25.4)^3*Number_of_grains_granD)))</f>
        <v/>
      </c>
      <c r="Z473" s="67" t="str">
        <f>IF(A473="","",(SUM($O$4:O473)+(4/3*PI()*(M473/2)^3*Chem_block_density_granD/10^3*Number_of_grains_granD)))</f>
        <v/>
      </c>
    </row>
    <row r="474" spans="1:26" x14ac:dyDescent="0.3">
      <c r="A474" s="68" t="str">
        <f t="shared" si="134"/>
        <v/>
      </c>
      <c r="B474" s="68" t="str">
        <f t="shared" si="119"/>
        <v/>
      </c>
      <c r="C474" s="68" t="str">
        <f t="shared" si="120"/>
        <v/>
      </c>
      <c r="D474" s="67" t="str">
        <f t="shared" si="121"/>
        <v/>
      </c>
      <c r="E474" s="262" t="str">
        <f t="shared" si="122"/>
        <v/>
      </c>
      <c r="F474" s="262" t="str">
        <f>IF(E474="","",SUM(E$4:E474))</f>
        <v/>
      </c>
      <c r="G474" s="262" t="str">
        <f t="shared" si="123"/>
        <v/>
      </c>
      <c r="H474" s="67" t="str">
        <f t="shared" si="124"/>
        <v/>
      </c>
      <c r="I474" s="67" t="str">
        <f t="shared" si="125"/>
        <v/>
      </c>
      <c r="J474" s="67" t="str">
        <f>IF(I474="","",SUM(I$4:I474))</f>
        <v/>
      </c>
      <c r="K474" s="67" t="str">
        <f t="shared" si="126"/>
        <v/>
      </c>
      <c r="L474" s="77" t="str">
        <f t="shared" si="135"/>
        <v/>
      </c>
      <c r="M474" s="77" t="str">
        <f t="shared" si="127"/>
        <v/>
      </c>
      <c r="N474" s="67" t="str">
        <f t="shared" si="128"/>
        <v/>
      </c>
      <c r="O474" s="67" t="str">
        <f t="shared" si="129"/>
        <v/>
      </c>
      <c r="P474" s="67" t="str">
        <f t="shared" si="130"/>
        <v/>
      </c>
      <c r="Q474" s="27" t="str">
        <f>IF(A474="","",(CONVERT(Total_chem_mass_granD,"lbm","g")-SUM($O$4:O474))/CONVERT(Total_chem_mass_granD,"lbm","g"))</f>
        <v/>
      </c>
      <c r="R474" s="66" t="str">
        <f t="shared" si="131"/>
        <v/>
      </c>
      <c r="S474" s="65" t="str">
        <f t="shared" si="132"/>
        <v/>
      </c>
      <c r="T474" s="88" t="str">
        <f>IF(Q474="","",SUM($P$4:P474)*1000/J474*(1-Percent_bound_granD))</f>
        <v/>
      </c>
      <c r="U474" s="88" t="str">
        <f>IF(Q474="","",SUM($P$4:P474)*1000/F474*(1-Percent_bound_granD))</f>
        <v/>
      </c>
      <c r="V474" s="90" t="str">
        <f t="shared" si="133"/>
        <v/>
      </c>
      <c r="W474" s="68" t="str">
        <f>IF(AND(B473&lt;Runoff_duration_hr_granD/2,B474&gt;Runoff_duration_hr_granD/2),Runoff_duration_hr_granD/2,INDEX($B$4:$B$1500,IF(B474&gt;Runoff_duration_hr_granD/2,ROWS($W$4:W474)-1,ROWS($W$4:W474))))</f>
        <v/>
      </c>
      <c r="X474" s="103" t="str">
        <f>IFERROR(ROUND(IF(HG_shape_granD="Constant flow",IF(W474=Runoff_duration_hr_granD/2,CONVERT($D$4,"L","gal")/(Runoff_duration_hr_granD*60),VLOOKUP('Granular-Distrib. Calcs'!W474,'Granular-Distrib. Calcs'!$B$4:$K$1500,6,FALSE)),IF(W474=Runoff_duration_hr_granD/2,2*CONVERT($D$4,"L","gal")/(Runoff_duration_hr_granD*60),VLOOKUP('Granular-Distrib. Calcs'!W474,'Granular-Distrib. Calcs'!$B$4:$K$1500,6,FALSE))),2),"")</f>
        <v/>
      </c>
      <c r="Y474" s="67" t="str">
        <f>IF(A474="","",(SUM($N$4:N474)/25.4^3+(4/3*PI()*(M474/2/25.4)^3*Number_of_grains_granD)))</f>
        <v/>
      </c>
      <c r="Z474" s="67" t="str">
        <f>IF(A474="","",(SUM($O$4:O474)+(4/3*PI()*(M474/2)^3*Chem_block_density_granD/10^3*Number_of_grains_granD)))</f>
        <v/>
      </c>
    </row>
    <row r="475" spans="1:26" x14ac:dyDescent="0.3">
      <c r="A475" s="68" t="str">
        <f t="shared" si="134"/>
        <v/>
      </c>
      <c r="B475" s="68" t="str">
        <f t="shared" si="119"/>
        <v/>
      </c>
      <c r="C475" s="68" t="str">
        <f t="shared" si="120"/>
        <v/>
      </c>
      <c r="D475" s="67" t="str">
        <f t="shared" si="121"/>
        <v/>
      </c>
      <c r="E475" s="262" t="str">
        <f t="shared" si="122"/>
        <v/>
      </c>
      <c r="F475" s="262" t="str">
        <f>IF(E475="","",SUM(E$4:E475))</f>
        <v/>
      </c>
      <c r="G475" s="262" t="str">
        <f t="shared" si="123"/>
        <v/>
      </c>
      <c r="H475" s="67" t="str">
        <f t="shared" si="124"/>
        <v/>
      </c>
      <c r="I475" s="67" t="str">
        <f t="shared" si="125"/>
        <v/>
      </c>
      <c r="J475" s="67" t="str">
        <f>IF(I475="","",SUM(I$4:I475))</f>
        <v/>
      </c>
      <c r="K475" s="67" t="str">
        <f t="shared" si="126"/>
        <v/>
      </c>
      <c r="L475" s="77" t="str">
        <f t="shared" si="135"/>
        <v/>
      </c>
      <c r="M475" s="77" t="str">
        <f t="shared" si="127"/>
        <v/>
      </c>
      <c r="N475" s="67" t="str">
        <f t="shared" si="128"/>
        <v/>
      </c>
      <c r="O475" s="67" t="str">
        <f t="shared" si="129"/>
        <v/>
      </c>
      <c r="P475" s="67" t="str">
        <f t="shared" si="130"/>
        <v/>
      </c>
      <c r="Q475" s="27" t="str">
        <f>IF(A475="","",(CONVERT(Total_chem_mass_granD,"lbm","g")-SUM($O$4:O475))/CONVERT(Total_chem_mass_granD,"lbm","g"))</f>
        <v/>
      </c>
      <c r="R475" s="66" t="str">
        <f t="shared" si="131"/>
        <v/>
      </c>
      <c r="S475" s="65" t="str">
        <f t="shared" si="132"/>
        <v/>
      </c>
      <c r="T475" s="88" t="str">
        <f>IF(Q475="","",SUM($P$4:P475)*1000/J475*(1-Percent_bound_granD))</f>
        <v/>
      </c>
      <c r="U475" s="88" t="str">
        <f>IF(Q475="","",SUM($P$4:P475)*1000/F475*(1-Percent_bound_granD))</f>
        <v/>
      </c>
      <c r="V475" s="90" t="str">
        <f t="shared" si="133"/>
        <v/>
      </c>
      <c r="W475" s="68" t="str">
        <f>IF(AND(B474&lt;Runoff_duration_hr_granD/2,B475&gt;Runoff_duration_hr_granD/2),Runoff_duration_hr_granD/2,INDEX($B$4:$B$1500,IF(B475&gt;Runoff_duration_hr_granD/2,ROWS($W$4:W475)-1,ROWS($W$4:W475))))</f>
        <v/>
      </c>
      <c r="X475" s="103" t="str">
        <f>IFERROR(ROUND(IF(HG_shape_granD="Constant flow",IF(W475=Runoff_duration_hr_granD/2,CONVERT($D$4,"L","gal")/(Runoff_duration_hr_granD*60),VLOOKUP('Granular-Distrib. Calcs'!W475,'Granular-Distrib. Calcs'!$B$4:$K$1500,6,FALSE)),IF(W475=Runoff_duration_hr_granD/2,2*CONVERT($D$4,"L","gal")/(Runoff_duration_hr_granD*60),VLOOKUP('Granular-Distrib. Calcs'!W475,'Granular-Distrib. Calcs'!$B$4:$K$1500,6,FALSE))),2),"")</f>
        <v/>
      </c>
      <c r="Y475" s="67" t="str">
        <f>IF(A475="","",(SUM($N$4:N475)/25.4^3+(4/3*PI()*(M475/2/25.4)^3*Number_of_grains_granD)))</f>
        <v/>
      </c>
      <c r="Z475" s="67" t="str">
        <f>IF(A475="","",(SUM($O$4:O475)+(4/3*PI()*(M475/2)^3*Chem_block_density_granD/10^3*Number_of_grains_granD)))</f>
        <v/>
      </c>
    </row>
    <row r="476" spans="1:26" x14ac:dyDescent="0.3">
      <c r="A476" s="68" t="str">
        <f t="shared" si="134"/>
        <v/>
      </c>
      <c r="B476" s="68" t="str">
        <f t="shared" si="119"/>
        <v/>
      </c>
      <c r="C476" s="68" t="str">
        <f t="shared" si="120"/>
        <v/>
      </c>
      <c r="D476" s="67" t="str">
        <f t="shared" si="121"/>
        <v/>
      </c>
      <c r="E476" s="262" t="str">
        <f t="shared" si="122"/>
        <v/>
      </c>
      <c r="F476" s="262" t="str">
        <f>IF(E476="","",SUM(E$4:E476))</f>
        <v/>
      </c>
      <c r="G476" s="262" t="str">
        <f t="shared" si="123"/>
        <v/>
      </c>
      <c r="H476" s="67" t="str">
        <f t="shared" si="124"/>
        <v/>
      </c>
      <c r="I476" s="67" t="str">
        <f t="shared" si="125"/>
        <v/>
      </c>
      <c r="J476" s="67" t="str">
        <f>IF(I476="","",SUM(I$4:I476))</f>
        <v/>
      </c>
      <c r="K476" s="67" t="str">
        <f t="shared" si="126"/>
        <v/>
      </c>
      <c r="L476" s="77" t="str">
        <f t="shared" si="135"/>
        <v/>
      </c>
      <c r="M476" s="77" t="str">
        <f t="shared" si="127"/>
        <v/>
      </c>
      <c r="N476" s="67" t="str">
        <f t="shared" si="128"/>
        <v/>
      </c>
      <c r="O476" s="67" t="str">
        <f t="shared" si="129"/>
        <v/>
      </c>
      <c r="P476" s="67" t="str">
        <f t="shared" si="130"/>
        <v/>
      </c>
      <c r="Q476" s="27" t="str">
        <f>IF(A476="","",(CONVERT(Total_chem_mass_granD,"lbm","g")-SUM($O$4:O476))/CONVERT(Total_chem_mass_granD,"lbm","g"))</f>
        <v/>
      </c>
      <c r="R476" s="66" t="str">
        <f t="shared" si="131"/>
        <v/>
      </c>
      <c r="S476" s="65" t="str">
        <f t="shared" si="132"/>
        <v/>
      </c>
      <c r="T476" s="88" t="str">
        <f>IF(Q476="","",SUM($P$4:P476)*1000/J476*(1-Percent_bound_granD))</f>
        <v/>
      </c>
      <c r="U476" s="88" t="str">
        <f>IF(Q476="","",SUM($P$4:P476)*1000/F476*(1-Percent_bound_granD))</f>
        <v/>
      </c>
      <c r="V476" s="90" t="str">
        <f t="shared" si="133"/>
        <v/>
      </c>
      <c r="W476" s="68" t="str">
        <f>IF(AND(B475&lt;Runoff_duration_hr_granD/2,B476&gt;Runoff_duration_hr_granD/2),Runoff_duration_hr_granD/2,INDEX($B$4:$B$1500,IF(B476&gt;Runoff_duration_hr_granD/2,ROWS($W$4:W476)-1,ROWS($W$4:W476))))</f>
        <v/>
      </c>
      <c r="X476" s="103" t="str">
        <f>IFERROR(ROUND(IF(HG_shape_granD="Constant flow",IF(W476=Runoff_duration_hr_granD/2,CONVERT($D$4,"L","gal")/(Runoff_duration_hr_granD*60),VLOOKUP('Granular-Distrib. Calcs'!W476,'Granular-Distrib. Calcs'!$B$4:$K$1500,6,FALSE)),IF(W476=Runoff_duration_hr_granD/2,2*CONVERT($D$4,"L","gal")/(Runoff_duration_hr_granD*60),VLOOKUP('Granular-Distrib. Calcs'!W476,'Granular-Distrib. Calcs'!$B$4:$K$1500,6,FALSE))),2),"")</f>
        <v/>
      </c>
      <c r="Y476" s="67" t="str">
        <f>IF(A476="","",(SUM($N$4:N476)/25.4^3+(4/3*PI()*(M476/2/25.4)^3*Number_of_grains_granD)))</f>
        <v/>
      </c>
      <c r="Z476" s="67" t="str">
        <f>IF(A476="","",(SUM($O$4:O476)+(4/3*PI()*(M476/2)^3*Chem_block_density_granD/10^3*Number_of_grains_granD)))</f>
        <v/>
      </c>
    </row>
    <row r="477" spans="1:26" x14ac:dyDescent="0.3">
      <c r="A477" s="68" t="str">
        <f t="shared" si="134"/>
        <v/>
      </c>
      <c r="B477" s="68" t="str">
        <f t="shared" si="119"/>
        <v/>
      </c>
      <c r="C477" s="68" t="str">
        <f t="shared" si="120"/>
        <v/>
      </c>
      <c r="D477" s="67" t="str">
        <f t="shared" si="121"/>
        <v/>
      </c>
      <c r="E477" s="262" t="str">
        <f t="shared" si="122"/>
        <v/>
      </c>
      <c r="F477" s="262" t="str">
        <f>IF(E477="","",SUM(E$4:E477))</f>
        <v/>
      </c>
      <c r="G477" s="262" t="str">
        <f t="shared" si="123"/>
        <v/>
      </c>
      <c r="H477" s="67" t="str">
        <f t="shared" si="124"/>
        <v/>
      </c>
      <c r="I477" s="67" t="str">
        <f t="shared" si="125"/>
        <v/>
      </c>
      <c r="J477" s="67" t="str">
        <f>IF(I477="","",SUM(I$4:I477))</f>
        <v/>
      </c>
      <c r="K477" s="67" t="str">
        <f t="shared" si="126"/>
        <v/>
      </c>
      <c r="L477" s="77" t="str">
        <f t="shared" si="135"/>
        <v/>
      </c>
      <c r="M477" s="77" t="str">
        <f t="shared" si="127"/>
        <v/>
      </c>
      <c r="N477" s="67" t="str">
        <f t="shared" si="128"/>
        <v/>
      </c>
      <c r="O477" s="67" t="str">
        <f t="shared" si="129"/>
        <v/>
      </c>
      <c r="P477" s="67" t="str">
        <f t="shared" si="130"/>
        <v/>
      </c>
      <c r="Q477" s="27" t="str">
        <f>IF(A477="","",(CONVERT(Total_chem_mass_granD,"lbm","g")-SUM($O$4:O477))/CONVERT(Total_chem_mass_granD,"lbm","g"))</f>
        <v/>
      </c>
      <c r="R477" s="66" t="str">
        <f t="shared" si="131"/>
        <v/>
      </c>
      <c r="S477" s="65" t="str">
        <f t="shared" si="132"/>
        <v/>
      </c>
      <c r="T477" s="88" t="str">
        <f>IF(Q477="","",SUM($P$4:P477)*1000/J477*(1-Percent_bound_granD))</f>
        <v/>
      </c>
      <c r="U477" s="88" t="str">
        <f>IF(Q477="","",SUM($P$4:P477)*1000/F477*(1-Percent_bound_granD))</f>
        <v/>
      </c>
      <c r="V477" s="90" t="str">
        <f t="shared" si="133"/>
        <v/>
      </c>
      <c r="W477" s="68" t="str">
        <f>IF(AND(B476&lt;Runoff_duration_hr_granD/2,B477&gt;Runoff_duration_hr_granD/2),Runoff_duration_hr_granD/2,INDEX($B$4:$B$1500,IF(B477&gt;Runoff_duration_hr_granD/2,ROWS($W$4:W477)-1,ROWS($W$4:W477))))</f>
        <v/>
      </c>
      <c r="X477" s="103" t="str">
        <f>IFERROR(ROUND(IF(HG_shape_granD="Constant flow",IF(W477=Runoff_duration_hr_granD/2,CONVERT($D$4,"L","gal")/(Runoff_duration_hr_granD*60),VLOOKUP('Granular-Distrib. Calcs'!W477,'Granular-Distrib. Calcs'!$B$4:$K$1500,6,FALSE)),IF(W477=Runoff_duration_hr_granD/2,2*CONVERT($D$4,"L","gal")/(Runoff_duration_hr_granD*60),VLOOKUP('Granular-Distrib. Calcs'!W477,'Granular-Distrib. Calcs'!$B$4:$K$1500,6,FALSE))),2),"")</f>
        <v/>
      </c>
      <c r="Y477" s="67" t="str">
        <f>IF(A477="","",(SUM($N$4:N477)/25.4^3+(4/3*PI()*(M477/2/25.4)^3*Number_of_grains_granD)))</f>
        <v/>
      </c>
      <c r="Z477" s="67" t="str">
        <f>IF(A477="","",(SUM($O$4:O477)+(4/3*PI()*(M477/2)^3*Chem_block_density_granD/10^3*Number_of_grains_granD)))</f>
        <v/>
      </c>
    </row>
    <row r="478" spans="1:26" x14ac:dyDescent="0.3">
      <c r="A478" s="68" t="str">
        <f t="shared" si="134"/>
        <v/>
      </c>
      <c r="B478" s="68" t="str">
        <f t="shared" si="119"/>
        <v/>
      </c>
      <c r="C478" s="68" t="str">
        <f t="shared" si="120"/>
        <v/>
      </c>
      <c r="D478" s="67" t="str">
        <f t="shared" si="121"/>
        <v/>
      </c>
      <c r="E478" s="262" t="str">
        <f t="shared" si="122"/>
        <v/>
      </c>
      <c r="F478" s="262" t="str">
        <f>IF(E478="","",SUM(E$4:E478))</f>
        <v/>
      </c>
      <c r="G478" s="262" t="str">
        <f t="shared" si="123"/>
        <v/>
      </c>
      <c r="H478" s="67" t="str">
        <f t="shared" si="124"/>
        <v/>
      </c>
      <c r="I478" s="67" t="str">
        <f t="shared" si="125"/>
        <v/>
      </c>
      <c r="J478" s="67" t="str">
        <f>IF(I478="","",SUM(I$4:I478))</f>
        <v/>
      </c>
      <c r="K478" s="67" t="str">
        <f t="shared" si="126"/>
        <v/>
      </c>
      <c r="L478" s="77" t="str">
        <f t="shared" si="135"/>
        <v/>
      </c>
      <c r="M478" s="77" t="str">
        <f t="shared" si="127"/>
        <v/>
      </c>
      <c r="N478" s="67" t="str">
        <f t="shared" si="128"/>
        <v/>
      </c>
      <c r="O478" s="67" t="str">
        <f t="shared" si="129"/>
        <v/>
      </c>
      <c r="P478" s="67" t="str">
        <f t="shared" si="130"/>
        <v/>
      </c>
      <c r="Q478" s="27" t="str">
        <f>IF(A478="","",(CONVERT(Total_chem_mass_granD,"lbm","g")-SUM($O$4:O478))/CONVERT(Total_chem_mass_granD,"lbm","g"))</f>
        <v/>
      </c>
      <c r="R478" s="66" t="str">
        <f t="shared" si="131"/>
        <v/>
      </c>
      <c r="S478" s="65" t="str">
        <f t="shared" si="132"/>
        <v/>
      </c>
      <c r="T478" s="88" t="str">
        <f>IF(Q478="","",SUM($P$4:P478)*1000/J478*(1-Percent_bound_granD))</f>
        <v/>
      </c>
      <c r="U478" s="88" t="str">
        <f>IF(Q478="","",SUM($P$4:P478)*1000/F478*(1-Percent_bound_granD))</f>
        <v/>
      </c>
      <c r="V478" s="90" t="str">
        <f t="shared" si="133"/>
        <v/>
      </c>
      <c r="W478" s="68" t="str">
        <f>IF(AND(B477&lt;Runoff_duration_hr_granD/2,B478&gt;Runoff_duration_hr_granD/2),Runoff_duration_hr_granD/2,INDEX($B$4:$B$1500,IF(B478&gt;Runoff_duration_hr_granD/2,ROWS($W$4:W478)-1,ROWS($W$4:W478))))</f>
        <v/>
      </c>
      <c r="X478" s="103" t="str">
        <f>IFERROR(ROUND(IF(HG_shape_granD="Constant flow",IF(W478=Runoff_duration_hr_granD/2,CONVERT($D$4,"L","gal")/(Runoff_duration_hr_granD*60),VLOOKUP('Granular-Distrib. Calcs'!W478,'Granular-Distrib. Calcs'!$B$4:$K$1500,6,FALSE)),IF(W478=Runoff_duration_hr_granD/2,2*CONVERT($D$4,"L","gal")/(Runoff_duration_hr_granD*60),VLOOKUP('Granular-Distrib. Calcs'!W478,'Granular-Distrib. Calcs'!$B$4:$K$1500,6,FALSE))),2),"")</f>
        <v/>
      </c>
      <c r="Y478" s="67" t="str">
        <f>IF(A478="","",(SUM($N$4:N478)/25.4^3+(4/3*PI()*(M478/2/25.4)^3*Number_of_grains_granD)))</f>
        <v/>
      </c>
      <c r="Z478" s="67" t="str">
        <f>IF(A478="","",(SUM($O$4:O478)+(4/3*PI()*(M478/2)^3*Chem_block_density_granD/10^3*Number_of_grains_granD)))</f>
        <v/>
      </c>
    </row>
    <row r="479" spans="1:26" x14ac:dyDescent="0.3">
      <c r="A479" s="68" t="str">
        <f t="shared" si="134"/>
        <v/>
      </c>
      <c r="B479" s="68" t="str">
        <f t="shared" si="119"/>
        <v/>
      </c>
      <c r="C479" s="68" t="str">
        <f t="shared" si="120"/>
        <v/>
      </c>
      <c r="D479" s="67" t="str">
        <f t="shared" si="121"/>
        <v/>
      </c>
      <c r="E479" s="262" t="str">
        <f t="shared" si="122"/>
        <v/>
      </c>
      <c r="F479" s="262" t="str">
        <f>IF(E479="","",SUM(E$4:E479))</f>
        <v/>
      </c>
      <c r="G479" s="262" t="str">
        <f t="shared" si="123"/>
        <v/>
      </c>
      <c r="H479" s="67" t="str">
        <f t="shared" si="124"/>
        <v/>
      </c>
      <c r="I479" s="67" t="str">
        <f t="shared" si="125"/>
        <v/>
      </c>
      <c r="J479" s="67" t="str">
        <f>IF(I479="","",SUM(I$4:I479))</f>
        <v/>
      </c>
      <c r="K479" s="67" t="str">
        <f t="shared" si="126"/>
        <v/>
      </c>
      <c r="L479" s="77" t="str">
        <f t="shared" si="135"/>
        <v/>
      </c>
      <c r="M479" s="77" t="str">
        <f t="shared" si="127"/>
        <v/>
      </c>
      <c r="N479" s="67" t="str">
        <f t="shared" si="128"/>
        <v/>
      </c>
      <c r="O479" s="67" t="str">
        <f t="shared" si="129"/>
        <v/>
      </c>
      <c r="P479" s="67" t="str">
        <f t="shared" si="130"/>
        <v/>
      </c>
      <c r="Q479" s="27" t="str">
        <f>IF(A479="","",(CONVERT(Total_chem_mass_granD,"lbm","g")-SUM($O$4:O479))/CONVERT(Total_chem_mass_granD,"lbm","g"))</f>
        <v/>
      </c>
      <c r="R479" s="66" t="str">
        <f t="shared" si="131"/>
        <v/>
      </c>
      <c r="S479" s="65" t="str">
        <f t="shared" si="132"/>
        <v/>
      </c>
      <c r="T479" s="88" t="str">
        <f>IF(Q479="","",SUM($P$4:P479)*1000/J479*(1-Percent_bound_granD))</f>
        <v/>
      </c>
      <c r="U479" s="88" t="str">
        <f>IF(Q479="","",SUM($P$4:P479)*1000/F479*(1-Percent_bound_granD))</f>
        <v/>
      </c>
      <c r="V479" s="90" t="str">
        <f t="shared" si="133"/>
        <v/>
      </c>
      <c r="W479" s="68" t="str">
        <f>IF(AND(B478&lt;Runoff_duration_hr_granD/2,B479&gt;Runoff_duration_hr_granD/2),Runoff_duration_hr_granD/2,INDEX($B$4:$B$1500,IF(B479&gt;Runoff_duration_hr_granD/2,ROWS($W$4:W479)-1,ROWS($W$4:W479))))</f>
        <v/>
      </c>
      <c r="X479" s="103" t="str">
        <f>IFERROR(ROUND(IF(HG_shape_granD="Constant flow",IF(W479=Runoff_duration_hr_granD/2,CONVERT($D$4,"L","gal")/(Runoff_duration_hr_granD*60),VLOOKUP('Granular-Distrib. Calcs'!W479,'Granular-Distrib. Calcs'!$B$4:$K$1500,6,FALSE)),IF(W479=Runoff_duration_hr_granD/2,2*CONVERT($D$4,"L","gal")/(Runoff_duration_hr_granD*60),VLOOKUP('Granular-Distrib. Calcs'!W479,'Granular-Distrib. Calcs'!$B$4:$K$1500,6,FALSE))),2),"")</f>
        <v/>
      </c>
      <c r="Y479" s="67" t="str">
        <f>IF(A479="","",(SUM($N$4:N479)/25.4^3+(4/3*PI()*(M479/2/25.4)^3*Number_of_grains_granD)))</f>
        <v/>
      </c>
      <c r="Z479" s="67" t="str">
        <f>IF(A479="","",(SUM($O$4:O479)+(4/3*PI()*(M479/2)^3*Chem_block_density_granD/10^3*Number_of_grains_granD)))</f>
        <v/>
      </c>
    </row>
    <row r="480" spans="1:26" x14ac:dyDescent="0.3">
      <c r="A480" s="68" t="str">
        <f t="shared" si="134"/>
        <v/>
      </c>
      <c r="B480" s="68" t="str">
        <f t="shared" si="119"/>
        <v/>
      </c>
      <c r="C480" s="68" t="str">
        <f t="shared" si="120"/>
        <v/>
      </c>
      <c r="D480" s="67" t="str">
        <f t="shared" si="121"/>
        <v/>
      </c>
      <c r="E480" s="262" t="str">
        <f t="shared" si="122"/>
        <v/>
      </c>
      <c r="F480" s="262" t="str">
        <f>IF(E480="","",SUM(E$4:E480))</f>
        <v/>
      </c>
      <c r="G480" s="262" t="str">
        <f t="shared" si="123"/>
        <v/>
      </c>
      <c r="H480" s="67" t="str">
        <f t="shared" si="124"/>
        <v/>
      </c>
      <c r="I480" s="67" t="str">
        <f t="shared" si="125"/>
        <v/>
      </c>
      <c r="J480" s="67" t="str">
        <f>IF(I480="","",SUM(I$4:I480))</f>
        <v/>
      </c>
      <c r="K480" s="67" t="str">
        <f t="shared" si="126"/>
        <v/>
      </c>
      <c r="L480" s="77" t="str">
        <f t="shared" si="135"/>
        <v/>
      </c>
      <c r="M480" s="77" t="str">
        <f t="shared" si="127"/>
        <v/>
      </c>
      <c r="N480" s="67" t="str">
        <f t="shared" si="128"/>
        <v/>
      </c>
      <c r="O480" s="67" t="str">
        <f t="shared" si="129"/>
        <v/>
      </c>
      <c r="P480" s="67" t="str">
        <f t="shared" si="130"/>
        <v/>
      </c>
      <c r="Q480" s="27" t="str">
        <f>IF(A480="","",(CONVERT(Total_chem_mass_granD,"lbm","g")-SUM($O$4:O480))/CONVERT(Total_chem_mass_granD,"lbm","g"))</f>
        <v/>
      </c>
      <c r="R480" s="66" t="str">
        <f t="shared" si="131"/>
        <v/>
      </c>
      <c r="S480" s="65" t="str">
        <f t="shared" si="132"/>
        <v/>
      </c>
      <c r="T480" s="88" t="str">
        <f>IF(Q480="","",SUM($P$4:P480)*1000/J480*(1-Percent_bound_granD))</f>
        <v/>
      </c>
      <c r="U480" s="88" t="str">
        <f>IF(Q480="","",SUM($P$4:P480)*1000/F480*(1-Percent_bound_granD))</f>
        <v/>
      </c>
      <c r="V480" s="90" t="str">
        <f t="shared" si="133"/>
        <v/>
      </c>
      <c r="W480" s="68" t="str">
        <f>IF(AND(B479&lt;Runoff_duration_hr_granD/2,B480&gt;Runoff_duration_hr_granD/2),Runoff_duration_hr_granD/2,INDEX($B$4:$B$1500,IF(B480&gt;Runoff_duration_hr_granD/2,ROWS($W$4:W480)-1,ROWS($W$4:W480))))</f>
        <v/>
      </c>
      <c r="X480" s="103" t="str">
        <f>IFERROR(ROUND(IF(HG_shape_granD="Constant flow",IF(W480=Runoff_duration_hr_granD/2,CONVERT($D$4,"L","gal")/(Runoff_duration_hr_granD*60),VLOOKUP('Granular-Distrib. Calcs'!W480,'Granular-Distrib. Calcs'!$B$4:$K$1500,6,FALSE)),IF(W480=Runoff_duration_hr_granD/2,2*CONVERT($D$4,"L","gal")/(Runoff_duration_hr_granD*60),VLOOKUP('Granular-Distrib. Calcs'!W480,'Granular-Distrib. Calcs'!$B$4:$K$1500,6,FALSE))),2),"")</f>
        <v/>
      </c>
      <c r="Y480" s="67" t="str">
        <f>IF(A480="","",(SUM($N$4:N480)/25.4^3+(4/3*PI()*(M480/2/25.4)^3*Number_of_grains_granD)))</f>
        <v/>
      </c>
      <c r="Z480" s="67" t="str">
        <f>IF(A480="","",(SUM($O$4:O480)+(4/3*PI()*(M480/2)^3*Chem_block_density_granD/10^3*Number_of_grains_granD)))</f>
        <v/>
      </c>
    </row>
    <row r="481" spans="1:26" x14ac:dyDescent="0.3">
      <c r="A481" s="68" t="str">
        <f t="shared" si="134"/>
        <v/>
      </c>
      <c r="B481" s="68" t="str">
        <f t="shared" si="119"/>
        <v/>
      </c>
      <c r="C481" s="68" t="str">
        <f t="shared" si="120"/>
        <v/>
      </c>
      <c r="D481" s="67" t="str">
        <f t="shared" si="121"/>
        <v/>
      </c>
      <c r="E481" s="262" t="str">
        <f t="shared" si="122"/>
        <v/>
      </c>
      <c r="F481" s="262" t="str">
        <f>IF(E481="","",SUM(E$4:E481))</f>
        <v/>
      </c>
      <c r="G481" s="262" t="str">
        <f t="shared" si="123"/>
        <v/>
      </c>
      <c r="H481" s="67" t="str">
        <f t="shared" si="124"/>
        <v/>
      </c>
      <c r="I481" s="67" t="str">
        <f t="shared" si="125"/>
        <v/>
      </c>
      <c r="J481" s="67" t="str">
        <f>IF(I481="","",SUM(I$4:I481))</f>
        <v/>
      </c>
      <c r="K481" s="67" t="str">
        <f t="shared" si="126"/>
        <v/>
      </c>
      <c r="L481" s="77" t="str">
        <f t="shared" si="135"/>
        <v/>
      </c>
      <c r="M481" s="77" t="str">
        <f t="shared" si="127"/>
        <v/>
      </c>
      <c r="N481" s="67" t="str">
        <f t="shared" si="128"/>
        <v/>
      </c>
      <c r="O481" s="67" t="str">
        <f t="shared" si="129"/>
        <v/>
      </c>
      <c r="P481" s="67" t="str">
        <f t="shared" si="130"/>
        <v/>
      </c>
      <c r="Q481" s="27" t="str">
        <f>IF(A481="","",(CONVERT(Total_chem_mass_granD,"lbm","g")-SUM($O$4:O481))/CONVERT(Total_chem_mass_granD,"lbm","g"))</f>
        <v/>
      </c>
      <c r="R481" s="66" t="str">
        <f t="shared" si="131"/>
        <v/>
      </c>
      <c r="S481" s="65" t="str">
        <f t="shared" si="132"/>
        <v/>
      </c>
      <c r="T481" s="88" t="str">
        <f>IF(Q481="","",SUM($P$4:P481)*1000/J481*(1-Percent_bound_granD))</f>
        <v/>
      </c>
      <c r="U481" s="88" t="str">
        <f>IF(Q481="","",SUM($P$4:P481)*1000/F481*(1-Percent_bound_granD))</f>
        <v/>
      </c>
      <c r="V481" s="90" t="str">
        <f t="shared" si="133"/>
        <v/>
      </c>
      <c r="W481" s="68" t="str">
        <f>IF(AND(B480&lt;Runoff_duration_hr_granD/2,B481&gt;Runoff_duration_hr_granD/2),Runoff_duration_hr_granD/2,INDEX($B$4:$B$1500,IF(B481&gt;Runoff_duration_hr_granD/2,ROWS($W$4:W481)-1,ROWS($W$4:W481))))</f>
        <v/>
      </c>
      <c r="X481" s="103" t="str">
        <f>IFERROR(ROUND(IF(HG_shape_granD="Constant flow",IF(W481=Runoff_duration_hr_granD/2,CONVERT($D$4,"L","gal")/(Runoff_duration_hr_granD*60),VLOOKUP('Granular-Distrib. Calcs'!W481,'Granular-Distrib. Calcs'!$B$4:$K$1500,6,FALSE)),IF(W481=Runoff_duration_hr_granD/2,2*CONVERT($D$4,"L","gal")/(Runoff_duration_hr_granD*60),VLOOKUP('Granular-Distrib. Calcs'!W481,'Granular-Distrib. Calcs'!$B$4:$K$1500,6,FALSE))),2),"")</f>
        <v/>
      </c>
      <c r="Y481" s="67" t="str">
        <f>IF(A481="","",(SUM($N$4:N481)/25.4^3+(4/3*PI()*(M481/2/25.4)^3*Number_of_grains_granD)))</f>
        <v/>
      </c>
      <c r="Z481" s="67" t="str">
        <f>IF(A481="","",(SUM($O$4:O481)+(4/3*PI()*(M481/2)^3*Chem_block_density_granD/10^3*Number_of_grains_granD)))</f>
        <v/>
      </c>
    </row>
    <row r="482" spans="1:26" x14ac:dyDescent="0.3">
      <c r="A482" s="68" t="str">
        <f t="shared" si="134"/>
        <v/>
      </c>
      <c r="B482" s="68" t="str">
        <f t="shared" si="119"/>
        <v/>
      </c>
      <c r="C482" s="68" t="str">
        <f t="shared" si="120"/>
        <v/>
      </c>
      <c r="D482" s="67" t="str">
        <f t="shared" si="121"/>
        <v/>
      </c>
      <c r="E482" s="262" t="str">
        <f t="shared" si="122"/>
        <v/>
      </c>
      <c r="F482" s="262" t="str">
        <f>IF(E482="","",SUM(E$4:E482))</f>
        <v/>
      </c>
      <c r="G482" s="262" t="str">
        <f t="shared" si="123"/>
        <v/>
      </c>
      <c r="H482" s="67" t="str">
        <f t="shared" si="124"/>
        <v/>
      </c>
      <c r="I482" s="67" t="str">
        <f t="shared" si="125"/>
        <v/>
      </c>
      <c r="J482" s="67" t="str">
        <f>IF(I482="","",SUM(I$4:I482))</f>
        <v/>
      </c>
      <c r="K482" s="67" t="str">
        <f t="shared" si="126"/>
        <v/>
      </c>
      <c r="L482" s="77" t="str">
        <f t="shared" si="135"/>
        <v/>
      </c>
      <c r="M482" s="77" t="str">
        <f t="shared" si="127"/>
        <v/>
      </c>
      <c r="N482" s="67" t="str">
        <f t="shared" si="128"/>
        <v/>
      </c>
      <c r="O482" s="67" t="str">
        <f t="shared" si="129"/>
        <v/>
      </c>
      <c r="P482" s="67" t="str">
        <f t="shared" si="130"/>
        <v/>
      </c>
      <c r="Q482" s="27" t="str">
        <f>IF(A482="","",(CONVERT(Total_chem_mass_granD,"lbm","g")-SUM($O$4:O482))/CONVERT(Total_chem_mass_granD,"lbm","g"))</f>
        <v/>
      </c>
      <c r="R482" s="66" t="str">
        <f t="shared" si="131"/>
        <v/>
      </c>
      <c r="S482" s="65" t="str">
        <f t="shared" si="132"/>
        <v/>
      </c>
      <c r="T482" s="88" t="str">
        <f>IF(Q482="","",SUM($P$4:P482)*1000/J482*(1-Percent_bound_granD))</f>
        <v/>
      </c>
      <c r="U482" s="88" t="str">
        <f>IF(Q482="","",SUM($P$4:P482)*1000/F482*(1-Percent_bound_granD))</f>
        <v/>
      </c>
      <c r="V482" s="90" t="str">
        <f t="shared" si="133"/>
        <v/>
      </c>
      <c r="W482" s="68" t="str">
        <f>IF(AND(B481&lt;Runoff_duration_hr_granD/2,B482&gt;Runoff_duration_hr_granD/2),Runoff_duration_hr_granD/2,INDEX($B$4:$B$1500,IF(B482&gt;Runoff_duration_hr_granD/2,ROWS($W$4:W482)-1,ROWS($W$4:W482))))</f>
        <v/>
      </c>
      <c r="X482" s="103" t="str">
        <f>IFERROR(ROUND(IF(HG_shape_granD="Constant flow",IF(W482=Runoff_duration_hr_granD/2,CONVERT($D$4,"L","gal")/(Runoff_duration_hr_granD*60),VLOOKUP('Granular-Distrib. Calcs'!W482,'Granular-Distrib. Calcs'!$B$4:$K$1500,6,FALSE)),IF(W482=Runoff_duration_hr_granD/2,2*CONVERT($D$4,"L","gal")/(Runoff_duration_hr_granD*60),VLOOKUP('Granular-Distrib. Calcs'!W482,'Granular-Distrib. Calcs'!$B$4:$K$1500,6,FALSE))),2),"")</f>
        <v/>
      </c>
      <c r="Y482" s="67" t="str">
        <f>IF(A482="","",(SUM($N$4:N482)/25.4^3+(4/3*PI()*(M482/2/25.4)^3*Number_of_grains_granD)))</f>
        <v/>
      </c>
      <c r="Z482" s="67" t="str">
        <f>IF(A482="","",(SUM($O$4:O482)+(4/3*PI()*(M482/2)^3*Chem_block_density_granD/10^3*Number_of_grains_granD)))</f>
        <v/>
      </c>
    </row>
    <row r="483" spans="1:26" x14ac:dyDescent="0.3">
      <c r="A483" s="68" t="str">
        <f t="shared" si="134"/>
        <v/>
      </c>
      <c r="B483" s="68" t="str">
        <f t="shared" si="119"/>
        <v/>
      </c>
      <c r="C483" s="68" t="str">
        <f t="shared" si="120"/>
        <v/>
      </c>
      <c r="D483" s="67" t="str">
        <f t="shared" si="121"/>
        <v/>
      </c>
      <c r="E483" s="262" t="str">
        <f t="shared" si="122"/>
        <v/>
      </c>
      <c r="F483" s="262" t="str">
        <f>IF(E483="","",SUM(E$4:E483))</f>
        <v/>
      </c>
      <c r="G483" s="262" t="str">
        <f t="shared" si="123"/>
        <v/>
      </c>
      <c r="H483" s="67" t="str">
        <f t="shared" si="124"/>
        <v/>
      </c>
      <c r="I483" s="67" t="str">
        <f t="shared" si="125"/>
        <v/>
      </c>
      <c r="J483" s="67" t="str">
        <f>IF(I483="","",SUM(I$4:I483))</f>
        <v/>
      </c>
      <c r="K483" s="67" t="str">
        <f t="shared" si="126"/>
        <v/>
      </c>
      <c r="L483" s="77" t="str">
        <f t="shared" si="135"/>
        <v/>
      </c>
      <c r="M483" s="77" t="str">
        <f t="shared" si="127"/>
        <v/>
      </c>
      <c r="N483" s="67" t="str">
        <f t="shared" si="128"/>
        <v/>
      </c>
      <c r="O483" s="67" t="str">
        <f t="shared" si="129"/>
        <v/>
      </c>
      <c r="P483" s="67" t="str">
        <f t="shared" si="130"/>
        <v/>
      </c>
      <c r="Q483" s="27" t="str">
        <f>IF(A483="","",(CONVERT(Total_chem_mass_granD,"lbm","g")-SUM($O$4:O483))/CONVERT(Total_chem_mass_granD,"lbm","g"))</f>
        <v/>
      </c>
      <c r="R483" s="66" t="str">
        <f t="shared" si="131"/>
        <v/>
      </c>
      <c r="S483" s="65" t="str">
        <f t="shared" si="132"/>
        <v/>
      </c>
      <c r="T483" s="88" t="str">
        <f>IF(Q483="","",SUM($P$4:P483)*1000/J483*(1-Percent_bound_granD))</f>
        <v/>
      </c>
      <c r="U483" s="88" t="str">
        <f>IF(Q483="","",SUM($P$4:P483)*1000/F483*(1-Percent_bound_granD))</f>
        <v/>
      </c>
      <c r="V483" s="90" t="str">
        <f t="shared" si="133"/>
        <v/>
      </c>
      <c r="W483" s="68" t="str">
        <f>IF(AND(B482&lt;Runoff_duration_hr_granD/2,B483&gt;Runoff_duration_hr_granD/2),Runoff_duration_hr_granD/2,INDEX($B$4:$B$1500,IF(B483&gt;Runoff_duration_hr_granD/2,ROWS($W$4:W483)-1,ROWS($W$4:W483))))</f>
        <v/>
      </c>
      <c r="X483" s="103" t="str">
        <f>IFERROR(ROUND(IF(HG_shape_granD="Constant flow",IF(W483=Runoff_duration_hr_granD/2,CONVERT($D$4,"L","gal")/(Runoff_duration_hr_granD*60),VLOOKUP('Granular-Distrib. Calcs'!W483,'Granular-Distrib. Calcs'!$B$4:$K$1500,6,FALSE)),IF(W483=Runoff_duration_hr_granD/2,2*CONVERT($D$4,"L","gal")/(Runoff_duration_hr_granD*60),VLOOKUP('Granular-Distrib. Calcs'!W483,'Granular-Distrib. Calcs'!$B$4:$K$1500,6,FALSE))),2),"")</f>
        <v/>
      </c>
      <c r="Y483" s="67" t="str">
        <f>IF(A483="","",(SUM($N$4:N483)/25.4^3+(4/3*PI()*(M483/2/25.4)^3*Number_of_grains_granD)))</f>
        <v/>
      </c>
      <c r="Z483" s="67" t="str">
        <f>IF(A483="","",(SUM($O$4:O483)+(4/3*PI()*(M483/2)^3*Chem_block_density_granD/10^3*Number_of_grains_granD)))</f>
        <v/>
      </c>
    </row>
    <row r="484" spans="1:26" x14ac:dyDescent="0.3">
      <c r="A484" s="68" t="str">
        <f t="shared" si="134"/>
        <v/>
      </c>
      <c r="B484" s="68" t="str">
        <f t="shared" si="119"/>
        <v/>
      </c>
      <c r="C484" s="68" t="str">
        <f t="shared" si="120"/>
        <v/>
      </c>
      <c r="D484" s="67" t="str">
        <f t="shared" si="121"/>
        <v/>
      </c>
      <c r="E484" s="262" t="str">
        <f t="shared" si="122"/>
        <v/>
      </c>
      <c r="F484" s="262" t="str">
        <f>IF(E484="","",SUM(E$4:E484))</f>
        <v/>
      </c>
      <c r="G484" s="262" t="str">
        <f t="shared" si="123"/>
        <v/>
      </c>
      <c r="H484" s="67" t="str">
        <f t="shared" si="124"/>
        <v/>
      </c>
      <c r="I484" s="67" t="str">
        <f t="shared" si="125"/>
        <v/>
      </c>
      <c r="J484" s="67" t="str">
        <f>IF(I484="","",SUM(I$4:I484))</f>
        <v/>
      </c>
      <c r="K484" s="67" t="str">
        <f t="shared" si="126"/>
        <v/>
      </c>
      <c r="L484" s="77" t="str">
        <f t="shared" si="135"/>
        <v/>
      </c>
      <c r="M484" s="77" t="str">
        <f t="shared" si="127"/>
        <v/>
      </c>
      <c r="N484" s="67" t="str">
        <f t="shared" si="128"/>
        <v/>
      </c>
      <c r="O484" s="67" t="str">
        <f t="shared" si="129"/>
        <v/>
      </c>
      <c r="P484" s="67" t="str">
        <f t="shared" si="130"/>
        <v/>
      </c>
      <c r="Q484" s="27" t="str">
        <f>IF(A484="","",(CONVERT(Total_chem_mass_granD,"lbm","g")-SUM($O$4:O484))/CONVERT(Total_chem_mass_granD,"lbm","g"))</f>
        <v/>
      </c>
      <c r="R484" s="66" t="str">
        <f t="shared" si="131"/>
        <v/>
      </c>
      <c r="S484" s="65" t="str">
        <f t="shared" si="132"/>
        <v/>
      </c>
      <c r="T484" s="88" t="str">
        <f>IF(Q484="","",SUM($P$4:P484)*1000/J484*(1-Percent_bound_granD))</f>
        <v/>
      </c>
      <c r="U484" s="88" t="str">
        <f>IF(Q484="","",SUM($P$4:P484)*1000/F484*(1-Percent_bound_granD))</f>
        <v/>
      </c>
      <c r="V484" s="90" t="str">
        <f t="shared" si="133"/>
        <v/>
      </c>
      <c r="W484" s="68" t="str">
        <f>IF(AND(B483&lt;Runoff_duration_hr_granD/2,B484&gt;Runoff_duration_hr_granD/2),Runoff_duration_hr_granD/2,INDEX($B$4:$B$1500,IF(B484&gt;Runoff_duration_hr_granD/2,ROWS($W$4:W484)-1,ROWS($W$4:W484))))</f>
        <v/>
      </c>
      <c r="X484" s="103" t="str">
        <f>IFERROR(ROUND(IF(HG_shape_granD="Constant flow",IF(W484=Runoff_duration_hr_granD/2,CONVERT($D$4,"L","gal")/(Runoff_duration_hr_granD*60),VLOOKUP('Granular-Distrib. Calcs'!W484,'Granular-Distrib. Calcs'!$B$4:$K$1500,6,FALSE)),IF(W484=Runoff_duration_hr_granD/2,2*CONVERT($D$4,"L","gal")/(Runoff_duration_hr_granD*60),VLOOKUP('Granular-Distrib. Calcs'!W484,'Granular-Distrib. Calcs'!$B$4:$K$1500,6,FALSE))),2),"")</f>
        <v/>
      </c>
      <c r="Y484" s="67" t="str">
        <f>IF(A484="","",(SUM($N$4:N484)/25.4^3+(4/3*PI()*(M484/2/25.4)^3*Number_of_grains_granD)))</f>
        <v/>
      </c>
      <c r="Z484" s="67" t="str">
        <f>IF(A484="","",(SUM($O$4:O484)+(4/3*PI()*(M484/2)^3*Chem_block_density_granD/10^3*Number_of_grains_granD)))</f>
        <v/>
      </c>
    </row>
    <row r="485" spans="1:26" x14ac:dyDescent="0.3">
      <c r="A485" s="68" t="str">
        <f t="shared" si="134"/>
        <v/>
      </c>
      <c r="B485" s="68" t="str">
        <f t="shared" si="119"/>
        <v/>
      </c>
      <c r="C485" s="68" t="str">
        <f t="shared" si="120"/>
        <v/>
      </c>
      <c r="D485" s="67" t="str">
        <f t="shared" si="121"/>
        <v/>
      </c>
      <c r="E485" s="262" t="str">
        <f t="shared" si="122"/>
        <v/>
      </c>
      <c r="F485" s="262" t="str">
        <f>IF(E485="","",SUM(E$4:E485))</f>
        <v/>
      </c>
      <c r="G485" s="262" t="str">
        <f t="shared" si="123"/>
        <v/>
      </c>
      <c r="H485" s="67" t="str">
        <f t="shared" si="124"/>
        <v/>
      </c>
      <c r="I485" s="67" t="str">
        <f t="shared" si="125"/>
        <v/>
      </c>
      <c r="J485" s="67" t="str">
        <f>IF(I485="","",SUM(I$4:I485))</f>
        <v/>
      </c>
      <c r="K485" s="67" t="str">
        <f t="shared" si="126"/>
        <v/>
      </c>
      <c r="L485" s="77" t="str">
        <f t="shared" si="135"/>
        <v/>
      </c>
      <c r="M485" s="77" t="str">
        <f t="shared" si="127"/>
        <v/>
      </c>
      <c r="N485" s="67" t="str">
        <f t="shared" si="128"/>
        <v/>
      </c>
      <c r="O485" s="67" t="str">
        <f t="shared" si="129"/>
        <v/>
      </c>
      <c r="P485" s="67" t="str">
        <f t="shared" si="130"/>
        <v/>
      </c>
      <c r="Q485" s="27" t="str">
        <f>IF(A485="","",(CONVERT(Total_chem_mass_granD,"lbm","g")-SUM($O$4:O485))/CONVERT(Total_chem_mass_granD,"lbm","g"))</f>
        <v/>
      </c>
      <c r="R485" s="66" t="str">
        <f t="shared" si="131"/>
        <v/>
      </c>
      <c r="S485" s="65" t="str">
        <f t="shared" si="132"/>
        <v/>
      </c>
      <c r="T485" s="88" t="str">
        <f>IF(Q485="","",SUM($P$4:P485)*1000/J485*(1-Percent_bound_granD))</f>
        <v/>
      </c>
      <c r="U485" s="88" t="str">
        <f>IF(Q485="","",SUM($P$4:P485)*1000/F485*(1-Percent_bound_granD))</f>
        <v/>
      </c>
      <c r="V485" s="90" t="str">
        <f t="shared" si="133"/>
        <v/>
      </c>
      <c r="W485" s="68" t="str">
        <f>IF(AND(B484&lt;Runoff_duration_hr_granD/2,B485&gt;Runoff_duration_hr_granD/2),Runoff_duration_hr_granD/2,INDEX($B$4:$B$1500,IF(B485&gt;Runoff_duration_hr_granD/2,ROWS($W$4:W485)-1,ROWS($W$4:W485))))</f>
        <v/>
      </c>
      <c r="X485" s="103" t="str">
        <f>IFERROR(ROUND(IF(HG_shape_granD="Constant flow",IF(W485=Runoff_duration_hr_granD/2,CONVERT($D$4,"L","gal")/(Runoff_duration_hr_granD*60),VLOOKUP('Granular-Distrib. Calcs'!W485,'Granular-Distrib. Calcs'!$B$4:$K$1500,6,FALSE)),IF(W485=Runoff_duration_hr_granD/2,2*CONVERT($D$4,"L","gal")/(Runoff_duration_hr_granD*60),VLOOKUP('Granular-Distrib. Calcs'!W485,'Granular-Distrib. Calcs'!$B$4:$K$1500,6,FALSE))),2),"")</f>
        <v/>
      </c>
      <c r="Y485" s="67" t="str">
        <f>IF(A485="","",(SUM($N$4:N485)/25.4^3+(4/3*PI()*(M485/2/25.4)^3*Number_of_grains_granD)))</f>
        <v/>
      </c>
      <c r="Z485" s="67" t="str">
        <f>IF(A485="","",(SUM($O$4:O485)+(4/3*PI()*(M485/2)^3*Chem_block_density_granD/10^3*Number_of_grains_granD)))</f>
        <v/>
      </c>
    </row>
    <row r="486" spans="1:26" x14ac:dyDescent="0.3">
      <c r="A486" s="68" t="str">
        <f t="shared" si="134"/>
        <v/>
      </c>
      <c r="B486" s="68" t="str">
        <f t="shared" si="119"/>
        <v/>
      </c>
      <c r="C486" s="68" t="str">
        <f t="shared" si="120"/>
        <v/>
      </c>
      <c r="D486" s="67" t="str">
        <f t="shared" si="121"/>
        <v/>
      </c>
      <c r="E486" s="262" t="str">
        <f t="shared" si="122"/>
        <v/>
      </c>
      <c r="F486" s="262" t="str">
        <f>IF(E486="","",SUM(E$4:E486))</f>
        <v/>
      </c>
      <c r="G486" s="262" t="str">
        <f t="shared" si="123"/>
        <v/>
      </c>
      <c r="H486" s="67" t="str">
        <f t="shared" si="124"/>
        <v/>
      </c>
      <c r="I486" s="67" t="str">
        <f t="shared" si="125"/>
        <v/>
      </c>
      <c r="J486" s="67" t="str">
        <f>IF(I486="","",SUM(I$4:I486))</f>
        <v/>
      </c>
      <c r="K486" s="67" t="str">
        <f t="shared" si="126"/>
        <v/>
      </c>
      <c r="L486" s="77" t="str">
        <f t="shared" si="135"/>
        <v/>
      </c>
      <c r="M486" s="77" t="str">
        <f t="shared" si="127"/>
        <v/>
      </c>
      <c r="N486" s="67" t="str">
        <f t="shared" si="128"/>
        <v/>
      </c>
      <c r="O486" s="67" t="str">
        <f t="shared" si="129"/>
        <v/>
      </c>
      <c r="P486" s="67" t="str">
        <f t="shared" si="130"/>
        <v/>
      </c>
      <c r="Q486" s="27" t="str">
        <f>IF(A486="","",(CONVERT(Total_chem_mass_granD,"lbm","g")-SUM($O$4:O486))/CONVERT(Total_chem_mass_granD,"lbm","g"))</f>
        <v/>
      </c>
      <c r="R486" s="66" t="str">
        <f t="shared" si="131"/>
        <v/>
      </c>
      <c r="S486" s="65" t="str">
        <f t="shared" si="132"/>
        <v/>
      </c>
      <c r="T486" s="88" t="str">
        <f>IF(Q486="","",SUM($P$4:P486)*1000/J486*(1-Percent_bound_granD))</f>
        <v/>
      </c>
      <c r="U486" s="88" t="str">
        <f>IF(Q486="","",SUM($P$4:P486)*1000/F486*(1-Percent_bound_granD))</f>
        <v/>
      </c>
      <c r="V486" s="90" t="str">
        <f t="shared" si="133"/>
        <v/>
      </c>
      <c r="W486" s="68" t="str">
        <f>IF(AND(B485&lt;Runoff_duration_hr_granD/2,B486&gt;Runoff_duration_hr_granD/2),Runoff_duration_hr_granD/2,INDEX($B$4:$B$1500,IF(B486&gt;Runoff_duration_hr_granD/2,ROWS($W$4:W486)-1,ROWS($W$4:W486))))</f>
        <v/>
      </c>
      <c r="X486" s="103" t="str">
        <f>IFERROR(ROUND(IF(HG_shape_granD="Constant flow",IF(W486=Runoff_duration_hr_granD/2,CONVERT($D$4,"L","gal")/(Runoff_duration_hr_granD*60),VLOOKUP('Granular-Distrib. Calcs'!W486,'Granular-Distrib. Calcs'!$B$4:$K$1500,6,FALSE)),IF(W486=Runoff_duration_hr_granD/2,2*CONVERT($D$4,"L","gal")/(Runoff_duration_hr_granD*60),VLOOKUP('Granular-Distrib. Calcs'!W486,'Granular-Distrib. Calcs'!$B$4:$K$1500,6,FALSE))),2),"")</f>
        <v/>
      </c>
      <c r="Y486" s="67" t="str">
        <f>IF(A486="","",(SUM($N$4:N486)/25.4^3+(4/3*PI()*(M486/2/25.4)^3*Number_of_grains_granD)))</f>
        <v/>
      </c>
      <c r="Z486" s="67" t="str">
        <f>IF(A486="","",(SUM($O$4:O486)+(4/3*PI()*(M486/2)^3*Chem_block_density_granD/10^3*Number_of_grains_granD)))</f>
        <v/>
      </c>
    </row>
    <row r="487" spans="1:26" x14ac:dyDescent="0.3">
      <c r="A487" s="68" t="str">
        <f t="shared" si="134"/>
        <v/>
      </c>
      <c r="B487" s="68" t="str">
        <f t="shared" si="119"/>
        <v/>
      </c>
      <c r="C487" s="68" t="str">
        <f t="shared" si="120"/>
        <v/>
      </c>
      <c r="D487" s="67" t="str">
        <f t="shared" si="121"/>
        <v/>
      </c>
      <c r="E487" s="262" t="str">
        <f t="shared" si="122"/>
        <v/>
      </c>
      <c r="F487" s="262" t="str">
        <f>IF(E487="","",SUM(E$4:E487))</f>
        <v/>
      </c>
      <c r="G487" s="262" t="str">
        <f t="shared" si="123"/>
        <v/>
      </c>
      <c r="H487" s="67" t="str">
        <f t="shared" si="124"/>
        <v/>
      </c>
      <c r="I487" s="67" t="str">
        <f t="shared" si="125"/>
        <v/>
      </c>
      <c r="J487" s="67" t="str">
        <f>IF(I487="","",SUM(I$4:I487))</f>
        <v/>
      </c>
      <c r="K487" s="67" t="str">
        <f t="shared" si="126"/>
        <v/>
      </c>
      <c r="L487" s="77" t="str">
        <f t="shared" si="135"/>
        <v/>
      </c>
      <c r="M487" s="77" t="str">
        <f t="shared" si="127"/>
        <v/>
      </c>
      <c r="N487" s="67" t="str">
        <f t="shared" si="128"/>
        <v/>
      </c>
      <c r="O487" s="67" t="str">
        <f t="shared" si="129"/>
        <v/>
      </c>
      <c r="P487" s="67" t="str">
        <f t="shared" si="130"/>
        <v/>
      </c>
      <c r="Q487" s="27" t="str">
        <f>IF(A487="","",(CONVERT(Total_chem_mass_granD,"lbm","g")-SUM($O$4:O487))/CONVERT(Total_chem_mass_granD,"lbm","g"))</f>
        <v/>
      </c>
      <c r="R487" s="66" t="str">
        <f t="shared" si="131"/>
        <v/>
      </c>
      <c r="S487" s="65" t="str">
        <f t="shared" si="132"/>
        <v/>
      </c>
      <c r="T487" s="88" t="str">
        <f>IF(Q487="","",SUM($P$4:P487)*1000/J487*(1-Percent_bound_granD))</f>
        <v/>
      </c>
      <c r="U487" s="88" t="str">
        <f>IF(Q487="","",SUM($P$4:P487)*1000/F487*(1-Percent_bound_granD))</f>
        <v/>
      </c>
      <c r="V487" s="90" t="str">
        <f t="shared" si="133"/>
        <v/>
      </c>
      <c r="W487" s="68" t="str">
        <f>IF(AND(B486&lt;Runoff_duration_hr_granD/2,B487&gt;Runoff_duration_hr_granD/2),Runoff_duration_hr_granD/2,INDEX($B$4:$B$1500,IF(B487&gt;Runoff_duration_hr_granD/2,ROWS($W$4:W487)-1,ROWS($W$4:W487))))</f>
        <v/>
      </c>
      <c r="X487" s="103" t="str">
        <f>IFERROR(ROUND(IF(HG_shape_granD="Constant flow",IF(W487=Runoff_duration_hr_granD/2,CONVERT($D$4,"L","gal")/(Runoff_duration_hr_granD*60),VLOOKUP('Granular-Distrib. Calcs'!W487,'Granular-Distrib. Calcs'!$B$4:$K$1500,6,FALSE)),IF(W487=Runoff_duration_hr_granD/2,2*CONVERT($D$4,"L","gal")/(Runoff_duration_hr_granD*60),VLOOKUP('Granular-Distrib. Calcs'!W487,'Granular-Distrib. Calcs'!$B$4:$K$1500,6,FALSE))),2),"")</f>
        <v/>
      </c>
      <c r="Y487" s="67" t="str">
        <f>IF(A487="","",(SUM($N$4:N487)/25.4^3+(4/3*PI()*(M487/2/25.4)^3*Number_of_grains_granD)))</f>
        <v/>
      </c>
      <c r="Z487" s="67" t="str">
        <f>IF(A487="","",(SUM($O$4:O487)+(4/3*PI()*(M487/2)^3*Chem_block_density_granD/10^3*Number_of_grains_granD)))</f>
        <v/>
      </c>
    </row>
    <row r="488" spans="1:26" x14ac:dyDescent="0.3">
      <c r="A488" s="68" t="str">
        <f t="shared" si="134"/>
        <v/>
      </c>
      <c r="B488" s="68" t="str">
        <f t="shared" si="119"/>
        <v/>
      </c>
      <c r="C488" s="68" t="str">
        <f t="shared" si="120"/>
        <v/>
      </c>
      <c r="D488" s="67" t="str">
        <f t="shared" si="121"/>
        <v/>
      </c>
      <c r="E488" s="262" t="str">
        <f t="shared" si="122"/>
        <v/>
      </c>
      <c r="F488" s="262" t="str">
        <f>IF(E488="","",SUM(E$4:E488))</f>
        <v/>
      </c>
      <c r="G488" s="262" t="str">
        <f t="shared" si="123"/>
        <v/>
      </c>
      <c r="H488" s="67" t="str">
        <f t="shared" si="124"/>
        <v/>
      </c>
      <c r="I488" s="67" t="str">
        <f t="shared" si="125"/>
        <v/>
      </c>
      <c r="J488" s="67" t="str">
        <f>IF(I488="","",SUM(I$4:I488))</f>
        <v/>
      </c>
      <c r="K488" s="67" t="str">
        <f t="shared" si="126"/>
        <v/>
      </c>
      <c r="L488" s="77" t="str">
        <f t="shared" si="135"/>
        <v/>
      </c>
      <c r="M488" s="77" t="str">
        <f t="shared" si="127"/>
        <v/>
      </c>
      <c r="N488" s="67" t="str">
        <f t="shared" si="128"/>
        <v/>
      </c>
      <c r="O488" s="67" t="str">
        <f t="shared" si="129"/>
        <v/>
      </c>
      <c r="P488" s="67" t="str">
        <f t="shared" si="130"/>
        <v/>
      </c>
      <c r="Q488" s="27" t="str">
        <f>IF(A488="","",(CONVERT(Total_chem_mass_granD,"lbm","g")-SUM($O$4:O488))/CONVERT(Total_chem_mass_granD,"lbm","g"))</f>
        <v/>
      </c>
      <c r="R488" s="66" t="str">
        <f t="shared" si="131"/>
        <v/>
      </c>
      <c r="S488" s="65" t="str">
        <f t="shared" si="132"/>
        <v/>
      </c>
      <c r="T488" s="88" t="str">
        <f>IF(Q488="","",SUM($P$4:P488)*1000/J488*(1-Percent_bound_granD))</f>
        <v/>
      </c>
      <c r="U488" s="88" t="str">
        <f>IF(Q488="","",SUM($P$4:P488)*1000/F488*(1-Percent_bound_granD))</f>
        <v/>
      </c>
      <c r="V488" s="90" t="str">
        <f t="shared" si="133"/>
        <v/>
      </c>
      <c r="W488" s="68" t="str">
        <f>IF(AND(B487&lt;Runoff_duration_hr_granD/2,B488&gt;Runoff_duration_hr_granD/2),Runoff_duration_hr_granD/2,INDEX($B$4:$B$1500,IF(B488&gt;Runoff_duration_hr_granD/2,ROWS($W$4:W488)-1,ROWS($W$4:W488))))</f>
        <v/>
      </c>
      <c r="X488" s="103" t="str">
        <f>IFERROR(ROUND(IF(HG_shape_granD="Constant flow",IF(W488=Runoff_duration_hr_granD/2,CONVERT($D$4,"L","gal")/(Runoff_duration_hr_granD*60),VLOOKUP('Granular-Distrib. Calcs'!W488,'Granular-Distrib. Calcs'!$B$4:$K$1500,6,FALSE)),IF(W488=Runoff_duration_hr_granD/2,2*CONVERT($D$4,"L","gal")/(Runoff_duration_hr_granD*60),VLOOKUP('Granular-Distrib. Calcs'!W488,'Granular-Distrib. Calcs'!$B$4:$K$1500,6,FALSE))),2),"")</f>
        <v/>
      </c>
      <c r="Y488" s="67" t="str">
        <f>IF(A488="","",(SUM($N$4:N488)/25.4^3+(4/3*PI()*(M488/2/25.4)^3*Number_of_grains_granD)))</f>
        <v/>
      </c>
      <c r="Z488" s="67" t="str">
        <f>IF(A488="","",(SUM($O$4:O488)+(4/3*PI()*(M488/2)^3*Chem_block_density_granD/10^3*Number_of_grains_granD)))</f>
        <v/>
      </c>
    </row>
    <row r="489" spans="1:26" x14ac:dyDescent="0.3">
      <c r="A489" s="68" t="str">
        <f t="shared" si="134"/>
        <v/>
      </c>
      <c r="B489" s="68" t="str">
        <f t="shared" si="119"/>
        <v/>
      </c>
      <c r="C489" s="68" t="str">
        <f t="shared" si="120"/>
        <v/>
      </c>
      <c r="D489" s="67" t="str">
        <f t="shared" si="121"/>
        <v/>
      </c>
      <c r="E489" s="262" t="str">
        <f t="shared" si="122"/>
        <v/>
      </c>
      <c r="F489" s="262" t="str">
        <f>IF(E489="","",SUM(E$4:E489))</f>
        <v/>
      </c>
      <c r="G489" s="262" t="str">
        <f t="shared" si="123"/>
        <v/>
      </c>
      <c r="H489" s="67" t="str">
        <f t="shared" si="124"/>
        <v/>
      </c>
      <c r="I489" s="67" t="str">
        <f t="shared" si="125"/>
        <v/>
      </c>
      <c r="J489" s="67" t="str">
        <f>IF(I489="","",SUM(I$4:I489))</f>
        <v/>
      </c>
      <c r="K489" s="67" t="str">
        <f t="shared" si="126"/>
        <v/>
      </c>
      <c r="L489" s="77" t="str">
        <f t="shared" si="135"/>
        <v/>
      </c>
      <c r="M489" s="77" t="str">
        <f t="shared" si="127"/>
        <v/>
      </c>
      <c r="N489" s="67" t="str">
        <f t="shared" si="128"/>
        <v/>
      </c>
      <c r="O489" s="67" t="str">
        <f t="shared" si="129"/>
        <v/>
      </c>
      <c r="P489" s="67" t="str">
        <f t="shared" si="130"/>
        <v/>
      </c>
      <c r="Q489" s="27" t="str">
        <f>IF(A489="","",(CONVERT(Total_chem_mass_granD,"lbm","g")-SUM($O$4:O489))/CONVERT(Total_chem_mass_granD,"lbm","g"))</f>
        <v/>
      </c>
      <c r="R489" s="66" t="str">
        <f t="shared" si="131"/>
        <v/>
      </c>
      <c r="S489" s="65" t="str">
        <f t="shared" si="132"/>
        <v/>
      </c>
      <c r="T489" s="88" t="str">
        <f>IF(Q489="","",SUM($P$4:P489)*1000/J489*(1-Percent_bound_granD))</f>
        <v/>
      </c>
      <c r="U489" s="88" t="str">
        <f>IF(Q489="","",SUM($P$4:P489)*1000/F489*(1-Percent_bound_granD))</f>
        <v/>
      </c>
      <c r="V489" s="90" t="str">
        <f t="shared" si="133"/>
        <v/>
      </c>
      <c r="W489" s="68" t="str">
        <f>IF(AND(B488&lt;Runoff_duration_hr_granD/2,B489&gt;Runoff_duration_hr_granD/2),Runoff_duration_hr_granD/2,INDEX($B$4:$B$1500,IF(B489&gt;Runoff_duration_hr_granD/2,ROWS($W$4:W489)-1,ROWS($W$4:W489))))</f>
        <v/>
      </c>
      <c r="X489" s="103" t="str">
        <f>IFERROR(ROUND(IF(HG_shape_granD="Constant flow",IF(W489=Runoff_duration_hr_granD/2,CONVERT($D$4,"L","gal")/(Runoff_duration_hr_granD*60),VLOOKUP('Granular-Distrib. Calcs'!W489,'Granular-Distrib. Calcs'!$B$4:$K$1500,6,FALSE)),IF(W489=Runoff_duration_hr_granD/2,2*CONVERT($D$4,"L","gal")/(Runoff_duration_hr_granD*60),VLOOKUP('Granular-Distrib. Calcs'!W489,'Granular-Distrib. Calcs'!$B$4:$K$1500,6,FALSE))),2),"")</f>
        <v/>
      </c>
      <c r="Y489" s="67" t="str">
        <f>IF(A489="","",(SUM($N$4:N489)/25.4^3+(4/3*PI()*(M489/2/25.4)^3*Number_of_grains_granD)))</f>
        <v/>
      </c>
      <c r="Z489" s="67" t="str">
        <f>IF(A489="","",(SUM($O$4:O489)+(4/3*PI()*(M489/2)^3*Chem_block_density_granD/10^3*Number_of_grains_granD)))</f>
        <v/>
      </c>
    </row>
    <row r="490" spans="1:26" x14ac:dyDescent="0.3">
      <c r="A490" s="68" t="str">
        <f t="shared" si="134"/>
        <v/>
      </c>
      <c r="B490" s="68" t="str">
        <f t="shared" si="119"/>
        <v/>
      </c>
      <c r="C490" s="68" t="str">
        <f t="shared" si="120"/>
        <v/>
      </c>
      <c r="D490" s="67" t="str">
        <f t="shared" si="121"/>
        <v/>
      </c>
      <c r="E490" s="262" t="str">
        <f t="shared" si="122"/>
        <v/>
      </c>
      <c r="F490" s="262" t="str">
        <f>IF(E490="","",SUM(E$4:E490))</f>
        <v/>
      </c>
      <c r="G490" s="262" t="str">
        <f t="shared" si="123"/>
        <v/>
      </c>
      <c r="H490" s="67" t="str">
        <f t="shared" si="124"/>
        <v/>
      </c>
      <c r="I490" s="67" t="str">
        <f t="shared" si="125"/>
        <v/>
      </c>
      <c r="J490" s="67" t="str">
        <f>IF(I490="","",SUM(I$4:I490))</f>
        <v/>
      </c>
      <c r="K490" s="67" t="str">
        <f t="shared" si="126"/>
        <v/>
      </c>
      <c r="L490" s="77" t="str">
        <f t="shared" si="135"/>
        <v/>
      </c>
      <c r="M490" s="77" t="str">
        <f t="shared" si="127"/>
        <v/>
      </c>
      <c r="N490" s="67" t="str">
        <f t="shared" si="128"/>
        <v/>
      </c>
      <c r="O490" s="67" t="str">
        <f t="shared" si="129"/>
        <v/>
      </c>
      <c r="P490" s="67" t="str">
        <f t="shared" si="130"/>
        <v/>
      </c>
      <c r="Q490" s="27" t="str">
        <f>IF(A490="","",(CONVERT(Total_chem_mass_granD,"lbm","g")-SUM($O$4:O490))/CONVERT(Total_chem_mass_granD,"lbm","g"))</f>
        <v/>
      </c>
      <c r="R490" s="66" t="str">
        <f t="shared" si="131"/>
        <v/>
      </c>
      <c r="S490" s="65" t="str">
        <f t="shared" si="132"/>
        <v/>
      </c>
      <c r="T490" s="88" t="str">
        <f>IF(Q490="","",SUM($P$4:P490)*1000/J490*(1-Percent_bound_granD))</f>
        <v/>
      </c>
      <c r="U490" s="88" t="str">
        <f>IF(Q490="","",SUM($P$4:P490)*1000/F490*(1-Percent_bound_granD))</f>
        <v/>
      </c>
      <c r="V490" s="90" t="str">
        <f t="shared" si="133"/>
        <v/>
      </c>
      <c r="W490" s="68" t="str">
        <f>IF(AND(B489&lt;Runoff_duration_hr_granD/2,B490&gt;Runoff_duration_hr_granD/2),Runoff_duration_hr_granD/2,INDEX($B$4:$B$1500,IF(B490&gt;Runoff_duration_hr_granD/2,ROWS($W$4:W490)-1,ROWS($W$4:W490))))</f>
        <v/>
      </c>
      <c r="X490" s="103" t="str">
        <f>IFERROR(ROUND(IF(HG_shape_granD="Constant flow",IF(W490=Runoff_duration_hr_granD/2,CONVERT($D$4,"L","gal")/(Runoff_duration_hr_granD*60),VLOOKUP('Granular-Distrib. Calcs'!W490,'Granular-Distrib. Calcs'!$B$4:$K$1500,6,FALSE)),IF(W490=Runoff_duration_hr_granD/2,2*CONVERT($D$4,"L","gal")/(Runoff_duration_hr_granD*60),VLOOKUP('Granular-Distrib. Calcs'!W490,'Granular-Distrib. Calcs'!$B$4:$K$1500,6,FALSE))),2),"")</f>
        <v/>
      </c>
      <c r="Y490" s="67" t="str">
        <f>IF(A490="","",(SUM($N$4:N490)/25.4^3+(4/3*PI()*(M490/2/25.4)^3*Number_of_grains_granD)))</f>
        <v/>
      </c>
      <c r="Z490" s="67" t="str">
        <f>IF(A490="","",(SUM($O$4:O490)+(4/3*PI()*(M490/2)^3*Chem_block_density_granD/10^3*Number_of_grains_granD)))</f>
        <v/>
      </c>
    </row>
    <row r="491" spans="1:26" x14ac:dyDescent="0.3">
      <c r="A491" s="68" t="str">
        <f t="shared" si="134"/>
        <v/>
      </c>
      <c r="B491" s="68" t="str">
        <f t="shared" si="119"/>
        <v/>
      </c>
      <c r="C491" s="68" t="str">
        <f t="shared" si="120"/>
        <v/>
      </c>
      <c r="D491" s="67" t="str">
        <f t="shared" si="121"/>
        <v/>
      </c>
      <c r="E491" s="262" t="str">
        <f t="shared" si="122"/>
        <v/>
      </c>
      <c r="F491" s="262" t="str">
        <f>IF(E491="","",SUM(E$4:E491))</f>
        <v/>
      </c>
      <c r="G491" s="262" t="str">
        <f t="shared" si="123"/>
        <v/>
      </c>
      <c r="H491" s="67" t="str">
        <f t="shared" si="124"/>
        <v/>
      </c>
      <c r="I491" s="67" t="str">
        <f t="shared" si="125"/>
        <v/>
      </c>
      <c r="J491" s="67" t="str">
        <f>IF(I491="","",SUM(I$4:I491))</f>
        <v/>
      </c>
      <c r="K491" s="67" t="str">
        <f t="shared" si="126"/>
        <v/>
      </c>
      <c r="L491" s="77" t="str">
        <f t="shared" si="135"/>
        <v/>
      </c>
      <c r="M491" s="77" t="str">
        <f t="shared" si="127"/>
        <v/>
      </c>
      <c r="N491" s="67" t="str">
        <f t="shared" si="128"/>
        <v/>
      </c>
      <c r="O491" s="67" t="str">
        <f t="shared" si="129"/>
        <v/>
      </c>
      <c r="P491" s="67" t="str">
        <f t="shared" si="130"/>
        <v/>
      </c>
      <c r="Q491" s="27" t="str">
        <f>IF(A491="","",(CONVERT(Total_chem_mass_granD,"lbm","g")-SUM($O$4:O491))/CONVERT(Total_chem_mass_granD,"lbm","g"))</f>
        <v/>
      </c>
      <c r="R491" s="66" t="str">
        <f t="shared" si="131"/>
        <v/>
      </c>
      <c r="S491" s="65" t="str">
        <f t="shared" si="132"/>
        <v/>
      </c>
      <c r="T491" s="88" t="str">
        <f>IF(Q491="","",SUM($P$4:P491)*1000/J491*(1-Percent_bound_granD))</f>
        <v/>
      </c>
      <c r="U491" s="88" t="str">
        <f>IF(Q491="","",SUM($P$4:P491)*1000/F491*(1-Percent_bound_granD))</f>
        <v/>
      </c>
      <c r="V491" s="90" t="str">
        <f t="shared" si="133"/>
        <v/>
      </c>
      <c r="W491" s="68" t="str">
        <f>IF(AND(B490&lt;Runoff_duration_hr_granD/2,B491&gt;Runoff_duration_hr_granD/2),Runoff_duration_hr_granD/2,INDEX($B$4:$B$1500,IF(B491&gt;Runoff_duration_hr_granD/2,ROWS($W$4:W491)-1,ROWS($W$4:W491))))</f>
        <v/>
      </c>
      <c r="X491" s="103" t="str">
        <f>IFERROR(ROUND(IF(HG_shape_granD="Constant flow",IF(W491=Runoff_duration_hr_granD/2,CONVERT($D$4,"L","gal")/(Runoff_duration_hr_granD*60),VLOOKUP('Granular-Distrib. Calcs'!W491,'Granular-Distrib. Calcs'!$B$4:$K$1500,6,FALSE)),IF(W491=Runoff_duration_hr_granD/2,2*CONVERT($D$4,"L","gal")/(Runoff_duration_hr_granD*60),VLOOKUP('Granular-Distrib. Calcs'!W491,'Granular-Distrib. Calcs'!$B$4:$K$1500,6,FALSE))),2),"")</f>
        <v/>
      </c>
      <c r="Y491" s="67" t="str">
        <f>IF(A491="","",(SUM($N$4:N491)/25.4^3+(4/3*PI()*(M491/2/25.4)^3*Number_of_grains_granD)))</f>
        <v/>
      </c>
      <c r="Z491" s="67" t="str">
        <f>IF(A491="","",(SUM($O$4:O491)+(4/3*PI()*(M491/2)^3*Chem_block_density_granD/10^3*Number_of_grains_granD)))</f>
        <v/>
      </c>
    </row>
    <row r="492" spans="1:26" x14ac:dyDescent="0.3">
      <c r="A492" s="68" t="str">
        <f t="shared" si="134"/>
        <v/>
      </c>
      <c r="B492" s="68" t="str">
        <f t="shared" si="119"/>
        <v/>
      </c>
      <c r="C492" s="68" t="str">
        <f t="shared" si="120"/>
        <v/>
      </c>
      <c r="D492" s="67" t="str">
        <f t="shared" si="121"/>
        <v/>
      </c>
      <c r="E492" s="262" t="str">
        <f t="shared" si="122"/>
        <v/>
      </c>
      <c r="F492" s="262" t="str">
        <f>IF(E492="","",SUM(E$4:E492))</f>
        <v/>
      </c>
      <c r="G492" s="262" t="str">
        <f t="shared" si="123"/>
        <v/>
      </c>
      <c r="H492" s="67" t="str">
        <f t="shared" si="124"/>
        <v/>
      </c>
      <c r="I492" s="67" t="str">
        <f t="shared" si="125"/>
        <v/>
      </c>
      <c r="J492" s="67" t="str">
        <f>IF(I492="","",SUM(I$4:I492))</f>
        <v/>
      </c>
      <c r="K492" s="67" t="str">
        <f t="shared" si="126"/>
        <v/>
      </c>
      <c r="L492" s="77" t="str">
        <f t="shared" si="135"/>
        <v/>
      </c>
      <c r="M492" s="77" t="str">
        <f t="shared" si="127"/>
        <v/>
      </c>
      <c r="N492" s="67" t="str">
        <f t="shared" si="128"/>
        <v/>
      </c>
      <c r="O492" s="67" t="str">
        <f t="shared" si="129"/>
        <v/>
      </c>
      <c r="P492" s="67" t="str">
        <f t="shared" si="130"/>
        <v/>
      </c>
      <c r="Q492" s="27" t="str">
        <f>IF(A492="","",(CONVERT(Total_chem_mass_granD,"lbm","g")-SUM($O$4:O492))/CONVERT(Total_chem_mass_granD,"lbm","g"))</f>
        <v/>
      </c>
      <c r="R492" s="66" t="str">
        <f t="shared" si="131"/>
        <v/>
      </c>
      <c r="S492" s="65" t="str">
        <f t="shared" si="132"/>
        <v/>
      </c>
      <c r="T492" s="88" t="str">
        <f>IF(Q492="","",SUM($P$4:P492)*1000/J492*(1-Percent_bound_granD))</f>
        <v/>
      </c>
      <c r="U492" s="88" t="str">
        <f>IF(Q492="","",SUM($P$4:P492)*1000/F492*(1-Percent_bound_granD))</f>
        <v/>
      </c>
      <c r="V492" s="90" t="str">
        <f t="shared" si="133"/>
        <v/>
      </c>
      <c r="W492" s="68" t="str">
        <f>IF(AND(B491&lt;Runoff_duration_hr_granD/2,B492&gt;Runoff_duration_hr_granD/2),Runoff_duration_hr_granD/2,INDEX($B$4:$B$1500,IF(B492&gt;Runoff_duration_hr_granD/2,ROWS($W$4:W492)-1,ROWS($W$4:W492))))</f>
        <v/>
      </c>
      <c r="X492" s="103" t="str">
        <f>IFERROR(ROUND(IF(HG_shape_granD="Constant flow",IF(W492=Runoff_duration_hr_granD/2,CONVERT($D$4,"L","gal")/(Runoff_duration_hr_granD*60),VLOOKUP('Granular-Distrib. Calcs'!W492,'Granular-Distrib. Calcs'!$B$4:$K$1500,6,FALSE)),IF(W492=Runoff_duration_hr_granD/2,2*CONVERT($D$4,"L","gal")/(Runoff_duration_hr_granD*60),VLOOKUP('Granular-Distrib. Calcs'!W492,'Granular-Distrib. Calcs'!$B$4:$K$1500,6,FALSE))),2),"")</f>
        <v/>
      </c>
      <c r="Y492" s="67" t="str">
        <f>IF(A492="","",(SUM($N$4:N492)/25.4^3+(4/3*PI()*(M492/2/25.4)^3*Number_of_grains_granD)))</f>
        <v/>
      </c>
      <c r="Z492" s="67" t="str">
        <f>IF(A492="","",(SUM($O$4:O492)+(4/3*PI()*(M492/2)^3*Chem_block_density_granD/10^3*Number_of_grains_granD)))</f>
        <v/>
      </c>
    </row>
    <row r="493" spans="1:26" x14ac:dyDescent="0.3">
      <c r="A493" s="68" t="str">
        <f t="shared" si="134"/>
        <v/>
      </c>
      <c r="B493" s="68" t="str">
        <f t="shared" si="119"/>
        <v/>
      </c>
      <c r="C493" s="68" t="str">
        <f t="shared" si="120"/>
        <v/>
      </c>
      <c r="D493" s="67" t="str">
        <f t="shared" si="121"/>
        <v/>
      </c>
      <c r="E493" s="262" t="str">
        <f t="shared" si="122"/>
        <v/>
      </c>
      <c r="F493" s="262" t="str">
        <f>IF(E493="","",SUM(E$4:E493))</f>
        <v/>
      </c>
      <c r="G493" s="262" t="str">
        <f t="shared" si="123"/>
        <v/>
      </c>
      <c r="H493" s="67" t="str">
        <f t="shared" si="124"/>
        <v/>
      </c>
      <c r="I493" s="67" t="str">
        <f t="shared" si="125"/>
        <v/>
      </c>
      <c r="J493" s="67" t="str">
        <f>IF(I493="","",SUM(I$4:I493))</f>
        <v/>
      </c>
      <c r="K493" s="67" t="str">
        <f t="shared" si="126"/>
        <v/>
      </c>
      <c r="L493" s="77" t="str">
        <f t="shared" si="135"/>
        <v/>
      </c>
      <c r="M493" s="77" t="str">
        <f t="shared" si="127"/>
        <v/>
      </c>
      <c r="N493" s="67" t="str">
        <f t="shared" si="128"/>
        <v/>
      </c>
      <c r="O493" s="67" t="str">
        <f t="shared" si="129"/>
        <v/>
      </c>
      <c r="P493" s="67" t="str">
        <f t="shared" si="130"/>
        <v/>
      </c>
      <c r="Q493" s="27" t="str">
        <f>IF(A493="","",(CONVERT(Total_chem_mass_granD,"lbm","g")-SUM($O$4:O493))/CONVERT(Total_chem_mass_granD,"lbm","g"))</f>
        <v/>
      </c>
      <c r="R493" s="66" t="str">
        <f t="shared" si="131"/>
        <v/>
      </c>
      <c r="S493" s="65" t="str">
        <f t="shared" si="132"/>
        <v/>
      </c>
      <c r="T493" s="88" t="str">
        <f>IF(Q493="","",SUM($P$4:P493)*1000/J493*(1-Percent_bound_granD))</f>
        <v/>
      </c>
      <c r="U493" s="88" t="str">
        <f>IF(Q493="","",SUM($P$4:P493)*1000/F493*(1-Percent_bound_granD))</f>
        <v/>
      </c>
      <c r="V493" s="90" t="str">
        <f t="shared" si="133"/>
        <v/>
      </c>
      <c r="W493" s="68" t="str">
        <f>IF(AND(B492&lt;Runoff_duration_hr_granD/2,B493&gt;Runoff_duration_hr_granD/2),Runoff_duration_hr_granD/2,INDEX($B$4:$B$1500,IF(B493&gt;Runoff_duration_hr_granD/2,ROWS($W$4:W493)-1,ROWS($W$4:W493))))</f>
        <v/>
      </c>
      <c r="X493" s="103" t="str">
        <f>IFERROR(ROUND(IF(HG_shape_granD="Constant flow",IF(W493=Runoff_duration_hr_granD/2,CONVERT($D$4,"L","gal")/(Runoff_duration_hr_granD*60),VLOOKUP('Granular-Distrib. Calcs'!W493,'Granular-Distrib. Calcs'!$B$4:$K$1500,6,FALSE)),IF(W493=Runoff_duration_hr_granD/2,2*CONVERT($D$4,"L","gal")/(Runoff_duration_hr_granD*60),VLOOKUP('Granular-Distrib. Calcs'!W493,'Granular-Distrib. Calcs'!$B$4:$K$1500,6,FALSE))),2),"")</f>
        <v/>
      </c>
      <c r="Y493" s="67" t="str">
        <f>IF(A493="","",(SUM($N$4:N493)/25.4^3+(4/3*PI()*(M493/2/25.4)^3*Number_of_grains_granD)))</f>
        <v/>
      </c>
      <c r="Z493" s="67" t="str">
        <f>IF(A493="","",(SUM($O$4:O493)+(4/3*PI()*(M493/2)^3*Chem_block_density_granD/10^3*Number_of_grains_granD)))</f>
        <v/>
      </c>
    </row>
    <row r="494" spans="1:26" x14ac:dyDescent="0.3">
      <c r="A494" s="68" t="str">
        <f t="shared" si="134"/>
        <v/>
      </c>
      <c r="B494" s="68" t="str">
        <f t="shared" si="119"/>
        <v/>
      </c>
      <c r="C494" s="68" t="str">
        <f t="shared" si="120"/>
        <v/>
      </c>
      <c r="D494" s="67" t="str">
        <f t="shared" si="121"/>
        <v/>
      </c>
      <c r="E494" s="262" t="str">
        <f t="shared" si="122"/>
        <v/>
      </c>
      <c r="F494" s="262" t="str">
        <f>IF(E494="","",SUM(E$4:E494))</f>
        <v/>
      </c>
      <c r="G494" s="262" t="str">
        <f t="shared" si="123"/>
        <v/>
      </c>
      <c r="H494" s="67" t="str">
        <f t="shared" si="124"/>
        <v/>
      </c>
      <c r="I494" s="67" t="str">
        <f t="shared" si="125"/>
        <v/>
      </c>
      <c r="J494" s="67" t="str">
        <f>IF(I494="","",SUM(I$4:I494))</f>
        <v/>
      </c>
      <c r="K494" s="67" t="str">
        <f t="shared" si="126"/>
        <v/>
      </c>
      <c r="L494" s="77" t="str">
        <f t="shared" si="135"/>
        <v/>
      </c>
      <c r="M494" s="77" t="str">
        <f t="shared" si="127"/>
        <v/>
      </c>
      <c r="N494" s="67" t="str">
        <f t="shared" si="128"/>
        <v/>
      </c>
      <c r="O494" s="67" t="str">
        <f t="shared" si="129"/>
        <v/>
      </c>
      <c r="P494" s="67" t="str">
        <f t="shared" si="130"/>
        <v/>
      </c>
      <c r="Q494" s="27" t="str">
        <f>IF(A494="","",(CONVERT(Total_chem_mass_granD,"lbm","g")-SUM($O$4:O494))/CONVERT(Total_chem_mass_granD,"lbm","g"))</f>
        <v/>
      </c>
      <c r="R494" s="66" t="str">
        <f t="shared" si="131"/>
        <v/>
      </c>
      <c r="S494" s="65" t="str">
        <f t="shared" si="132"/>
        <v/>
      </c>
      <c r="T494" s="88" t="str">
        <f>IF(Q494="","",SUM($P$4:P494)*1000/J494*(1-Percent_bound_granD))</f>
        <v/>
      </c>
      <c r="U494" s="88" t="str">
        <f>IF(Q494="","",SUM($P$4:P494)*1000/F494*(1-Percent_bound_granD))</f>
        <v/>
      </c>
      <c r="V494" s="90" t="str">
        <f t="shared" si="133"/>
        <v/>
      </c>
      <c r="W494" s="68" t="str">
        <f>IF(AND(B493&lt;Runoff_duration_hr_granD/2,B494&gt;Runoff_duration_hr_granD/2),Runoff_duration_hr_granD/2,INDEX($B$4:$B$1500,IF(B494&gt;Runoff_duration_hr_granD/2,ROWS($W$4:W494)-1,ROWS($W$4:W494))))</f>
        <v/>
      </c>
      <c r="X494" s="103" t="str">
        <f>IFERROR(ROUND(IF(HG_shape_granD="Constant flow",IF(W494=Runoff_duration_hr_granD/2,CONVERT($D$4,"L","gal")/(Runoff_duration_hr_granD*60),VLOOKUP('Granular-Distrib. Calcs'!W494,'Granular-Distrib. Calcs'!$B$4:$K$1500,6,FALSE)),IF(W494=Runoff_duration_hr_granD/2,2*CONVERT($D$4,"L","gal")/(Runoff_duration_hr_granD*60),VLOOKUP('Granular-Distrib. Calcs'!W494,'Granular-Distrib. Calcs'!$B$4:$K$1500,6,FALSE))),2),"")</f>
        <v/>
      </c>
      <c r="Y494" s="67" t="str">
        <f>IF(A494="","",(SUM($N$4:N494)/25.4^3+(4/3*PI()*(M494/2/25.4)^3*Number_of_grains_granD)))</f>
        <v/>
      </c>
      <c r="Z494" s="67" t="str">
        <f>IF(A494="","",(SUM($O$4:O494)+(4/3*PI()*(M494/2)^3*Chem_block_density_granD/10^3*Number_of_grains_granD)))</f>
        <v/>
      </c>
    </row>
    <row r="495" spans="1:26" x14ac:dyDescent="0.3">
      <c r="A495" s="68" t="str">
        <f t="shared" si="134"/>
        <v/>
      </c>
      <c r="B495" s="68" t="str">
        <f t="shared" si="119"/>
        <v/>
      </c>
      <c r="C495" s="68" t="str">
        <f t="shared" si="120"/>
        <v/>
      </c>
      <c r="D495" s="67" t="str">
        <f t="shared" si="121"/>
        <v/>
      </c>
      <c r="E495" s="262" t="str">
        <f t="shared" si="122"/>
        <v/>
      </c>
      <c r="F495" s="262" t="str">
        <f>IF(E495="","",SUM(E$4:E495))</f>
        <v/>
      </c>
      <c r="G495" s="262" t="str">
        <f t="shared" si="123"/>
        <v/>
      </c>
      <c r="H495" s="67" t="str">
        <f t="shared" si="124"/>
        <v/>
      </c>
      <c r="I495" s="67" t="str">
        <f t="shared" si="125"/>
        <v/>
      </c>
      <c r="J495" s="67" t="str">
        <f>IF(I495="","",SUM(I$4:I495))</f>
        <v/>
      </c>
      <c r="K495" s="67" t="str">
        <f t="shared" si="126"/>
        <v/>
      </c>
      <c r="L495" s="77" t="str">
        <f t="shared" si="135"/>
        <v/>
      </c>
      <c r="M495" s="77" t="str">
        <f t="shared" si="127"/>
        <v/>
      </c>
      <c r="N495" s="67" t="str">
        <f t="shared" si="128"/>
        <v/>
      </c>
      <c r="O495" s="67" t="str">
        <f t="shared" si="129"/>
        <v/>
      </c>
      <c r="P495" s="67" t="str">
        <f t="shared" si="130"/>
        <v/>
      </c>
      <c r="Q495" s="27" t="str">
        <f>IF(A495="","",(CONVERT(Total_chem_mass_granD,"lbm","g")-SUM($O$4:O495))/CONVERT(Total_chem_mass_granD,"lbm","g"))</f>
        <v/>
      </c>
      <c r="R495" s="66" t="str">
        <f t="shared" si="131"/>
        <v/>
      </c>
      <c r="S495" s="65" t="str">
        <f t="shared" si="132"/>
        <v/>
      </c>
      <c r="T495" s="88" t="str">
        <f>IF(Q495="","",SUM($P$4:P495)*1000/J495*(1-Percent_bound_granD))</f>
        <v/>
      </c>
      <c r="U495" s="88" t="str">
        <f>IF(Q495="","",SUM($P$4:P495)*1000/F495*(1-Percent_bound_granD))</f>
        <v/>
      </c>
      <c r="V495" s="90" t="str">
        <f t="shared" si="133"/>
        <v/>
      </c>
      <c r="W495" s="68" t="str">
        <f>IF(AND(B494&lt;Runoff_duration_hr_granD/2,B495&gt;Runoff_duration_hr_granD/2),Runoff_duration_hr_granD/2,INDEX($B$4:$B$1500,IF(B495&gt;Runoff_duration_hr_granD/2,ROWS($W$4:W495)-1,ROWS($W$4:W495))))</f>
        <v/>
      </c>
      <c r="X495" s="103" t="str">
        <f>IFERROR(ROUND(IF(HG_shape_granD="Constant flow",IF(W495=Runoff_duration_hr_granD/2,CONVERT($D$4,"L","gal")/(Runoff_duration_hr_granD*60),VLOOKUP('Granular-Distrib. Calcs'!W495,'Granular-Distrib. Calcs'!$B$4:$K$1500,6,FALSE)),IF(W495=Runoff_duration_hr_granD/2,2*CONVERT($D$4,"L","gal")/(Runoff_duration_hr_granD*60),VLOOKUP('Granular-Distrib. Calcs'!W495,'Granular-Distrib. Calcs'!$B$4:$K$1500,6,FALSE))),2),"")</f>
        <v/>
      </c>
      <c r="Y495" s="67" t="str">
        <f>IF(A495="","",(SUM($N$4:N495)/25.4^3+(4/3*PI()*(M495/2/25.4)^3*Number_of_grains_granD)))</f>
        <v/>
      </c>
      <c r="Z495" s="67" t="str">
        <f>IF(A495="","",(SUM($O$4:O495)+(4/3*PI()*(M495/2)^3*Chem_block_density_granD/10^3*Number_of_grains_granD)))</f>
        <v/>
      </c>
    </row>
    <row r="496" spans="1:26" x14ac:dyDescent="0.3">
      <c r="A496" s="68" t="str">
        <f t="shared" si="134"/>
        <v/>
      </c>
      <c r="B496" s="68" t="str">
        <f t="shared" si="119"/>
        <v/>
      </c>
      <c r="C496" s="68" t="str">
        <f t="shared" si="120"/>
        <v/>
      </c>
      <c r="D496" s="67" t="str">
        <f t="shared" si="121"/>
        <v/>
      </c>
      <c r="E496" s="262" t="str">
        <f t="shared" si="122"/>
        <v/>
      </c>
      <c r="F496" s="262" t="str">
        <f>IF(E496="","",SUM(E$4:E496))</f>
        <v/>
      </c>
      <c r="G496" s="262" t="str">
        <f t="shared" si="123"/>
        <v/>
      </c>
      <c r="H496" s="67" t="str">
        <f t="shared" si="124"/>
        <v/>
      </c>
      <c r="I496" s="67" t="str">
        <f t="shared" si="125"/>
        <v/>
      </c>
      <c r="J496" s="67" t="str">
        <f>IF(I496="","",SUM(I$4:I496))</f>
        <v/>
      </c>
      <c r="K496" s="67" t="str">
        <f t="shared" si="126"/>
        <v/>
      </c>
      <c r="L496" s="77" t="str">
        <f t="shared" si="135"/>
        <v/>
      </c>
      <c r="M496" s="77" t="str">
        <f t="shared" si="127"/>
        <v/>
      </c>
      <c r="N496" s="67" t="str">
        <f t="shared" si="128"/>
        <v/>
      </c>
      <c r="O496" s="67" t="str">
        <f t="shared" si="129"/>
        <v/>
      </c>
      <c r="P496" s="67" t="str">
        <f t="shared" si="130"/>
        <v/>
      </c>
      <c r="Q496" s="27" t="str">
        <f>IF(A496="","",(CONVERT(Total_chem_mass_granD,"lbm","g")-SUM($O$4:O496))/CONVERT(Total_chem_mass_granD,"lbm","g"))</f>
        <v/>
      </c>
      <c r="R496" s="66" t="str">
        <f t="shared" si="131"/>
        <v/>
      </c>
      <c r="S496" s="65" t="str">
        <f t="shared" si="132"/>
        <v/>
      </c>
      <c r="T496" s="88" t="str">
        <f>IF(Q496="","",SUM($P$4:P496)*1000/J496*(1-Percent_bound_granD))</f>
        <v/>
      </c>
      <c r="U496" s="88" t="str">
        <f>IF(Q496="","",SUM($P$4:P496)*1000/F496*(1-Percent_bound_granD))</f>
        <v/>
      </c>
      <c r="V496" s="90" t="str">
        <f t="shared" si="133"/>
        <v/>
      </c>
      <c r="W496" s="68" t="str">
        <f>IF(AND(B495&lt;Runoff_duration_hr_granD/2,B496&gt;Runoff_duration_hr_granD/2),Runoff_duration_hr_granD/2,INDEX($B$4:$B$1500,IF(B496&gt;Runoff_duration_hr_granD/2,ROWS($W$4:W496)-1,ROWS($W$4:W496))))</f>
        <v/>
      </c>
      <c r="X496" s="103" t="str">
        <f>IFERROR(ROUND(IF(HG_shape_granD="Constant flow",IF(W496=Runoff_duration_hr_granD/2,CONVERT($D$4,"L","gal")/(Runoff_duration_hr_granD*60),VLOOKUP('Granular-Distrib. Calcs'!W496,'Granular-Distrib. Calcs'!$B$4:$K$1500,6,FALSE)),IF(W496=Runoff_duration_hr_granD/2,2*CONVERT($D$4,"L","gal")/(Runoff_duration_hr_granD*60),VLOOKUP('Granular-Distrib. Calcs'!W496,'Granular-Distrib. Calcs'!$B$4:$K$1500,6,FALSE))),2),"")</f>
        <v/>
      </c>
      <c r="Y496" s="67" t="str">
        <f>IF(A496="","",(SUM($N$4:N496)/25.4^3+(4/3*PI()*(M496/2/25.4)^3*Number_of_grains_granD)))</f>
        <v/>
      </c>
      <c r="Z496" s="67" t="str">
        <f>IF(A496="","",(SUM($O$4:O496)+(4/3*PI()*(M496/2)^3*Chem_block_density_granD/10^3*Number_of_grains_granD)))</f>
        <v/>
      </c>
    </row>
    <row r="497" spans="1:26" x14ac:dyDescent="0.3">
      <c r="A497" s="68" t="str">
        <f t="shared" si="134"/>
        <v/>
      </c>
      <c r="B497" s="68" t="str">
        <f t="shared" si="119"/>
        <v/>
      </c>
      <c r="C497" s="68" t="str">
        <f t="shared" si="120"/>
        <v/>
      </c>
      <c r="D497" s="67" t="str">
        <f t="shared" si="121"/>
        <v/>
      </c>
      <c r="E497" s="262" t="str">
        <f t="shared" si="122"/>
        <v/>
      </c>
      <c r="F497" s="262" t="str">
        <f>IF(E497="","",SUM(E$4:E497))</f>
        <v/>
      </c>
      <c r="G497" s="262" t="str">
        <f t="shared" si="123"/>
        <v/>
      </c>
      <c r="H497" s="67" t="str">
        <f t="shared" si="124"/>
        <v/>
      </c>
      <c r="I497" s="67" t="str">
        <f t="shared" si="125"/>
        <v/>
      </c>
      <c r="J497" s="67" t="str">
        <f>IF(I497="","",SUM(I$4:I497))</f>
        <v/>
      </c>
      <c r="K497" s="67" t="str">
        <f t="shared" si="126"/>
        <v/>
      </c>
      <c r="L497" s="77" t="str">
        <f t="shared" si="135"/>
        <v/>
      </c>
      <c r="M497" s="77" t="str">
        <f t="shared" si="127"/>
        <v/>
      </c>
      <c r="N497" s="67" t="str">
        <f t="shared" si="128"/>
        <v/>
      </c>
      <c r="O497" s="67" t="str">
        <f t="shared" si="129"/>
        <v/>
      </c>
      <c r="P497" s="67" t="str">
        <f t="shared" si="130"/>
        <v/>
      </c>
      <c r="Q497" s="27" t="str">
        <f>IF(A497="","",(CONVERT(Total_chem_mass_granD,"lbm","g")-SUM($O$4:O497))/CONVERT(Total_chem_mass_granD,"lbm","g"))</f>
        <v/>
      </c>
      <c r="R497" s="66" t="str">
        <f t="shared" si="131"/>
        <v/>
      </c>
      <c r="S497" s="65" t="str">
        <f t="shared" si="132"/>
        <v/>
      </c>
      <c r="T497" s="88" t="str">
        <f>IF(Q497="","",SUM($P$4:P497)*1000/J497*(1-Percent_bound_granD))</f>
        <v/>
      </c>
      <c r="U497" s="88" t="str">
        <f>IF(Q497="","",SUM($P$4:P497)*1000/F497*(1-Percent_bound_granD))</f>
        <v/>
      </c>
      <c r="V497" s="90" t="str">
        <f t="shared" si="133"/>
        <v/>
      </c>
      <c r="W497" s="68" t="str">
        <f>IF(AND(B496&lt;Runoff_duration_hr_granD/2,B497&gt;Runoff_duration_hr_granD/2),Runoff_duration_hr_granD/2,INDEX($B$4:$B$1500,IF(B497&gt;Runoff_duration_hr_granD/2,ROWS($W$4:W497)-1,ROWS($W$4:W497))))</f>
        <v/>
      </c>
      <c r="X497" s="103" t="str">
        <f>IFERROR(ROUND(IF(HG_shape_granD="Constant flow",IF(W497=Runoff_duration_hr_granD/2,CONVERT($D$4,"L","gal")/(Runoff_duration_hr_granD*60),VLOOKUP('Granular-Distrib. Calcs'!W497,'Granular-Distrib. Calcs'!$B$4:$K$1500,6,FALSE)),IF(W497=Runoff_duration_hr_granD/2,2*CONVERT($D$4,"L","gal")/(Runoff_duration_hr_granD*60),VLOOKUP('Granular-Distrib. Calcs'!W497,'Granular-Distrib. Calcs'!$B$4:$K$1500,6,FALSE))),2),"")</f>
        <v/>
      </c>
      <c r="Y497" s="67" t="str">
        <f>IF(A497="","",(SUM($N$4:N497)/25.4^3+(4/3*PI()*(M497/2/25.4)^3*Number_of_grains_granD)))</f>
        <v/>
      </c>
      <c r="Z497" s="67" t="str">
        <f>IF(A497="","",(SUM($O$4:O497)+(4/3*PI()*(M497/2)^3*Chem_block_density_granD/10^3*Number_of_grains_granD)))</f>
        <v/>
      </c>
    </row>
    <row r="498" spans="1:26" x14ac:dyDescent="0.3">
      <c r="A498" s="68" t="str">
        <f t="shared" si="134"/>
        <v/>
      </c>
      <c r="B498" s="68" t="str">
        <f t="shared" si="119"/>
        <v/>
      </c>
      <c r="C498" s="68" t="str">
        <f t="shared" si="120"/>
        <v/>
      </c>
      <c r="D498" s="67" t="str">
        <f t="shared" si="121"/>
        <v/>
      </c>
      <c r="E498" s="262" t="str">
        <f t="shared" si="122"/>
        <v/>
      </c>
      <c r="F498" s="262" t="str">
        <f>IF(E498="","",SUM(E$4:E498))</f>
        <v/>
      </c>
      <c r="G498" s="262" t="str">
        <f t="shared" si="123"/>
        <v/>
      </c>
      <c r="H498" s="67" t="str">
        <f t="shared" si="124"/>
        <v/>
      </c>
      <c r="I498" s="67" t="str">
        <f t="shared" si="125"/>
        <v/>
      </c>
      <c r="J498" s="67" t="str">
        <f>IF(I498="","",SUM(I$4:I498))</f>
        <v/>
      </c>
      <c r="K498" s="67" t="str">
        <f t="shared" si="126"/>
        <v/>
      </c>
      <c r="L498" s="77" t="str">
        <f t="shared" si="135"/>
        <v/>
      </c>
      <c r="M498" s="77" t="str">
        <f t="shared" si="127"/>
        <v/>
      </c>
      <c r="N498" s="67" t="str">
        <f t="shared" si="128"/>
        <v/>
      </c>
      <c r="O498" s="67" t="str">
        <f t="shared" si="129"/>
        <v/>
      </c>
      <c r="P498" s="67" t="str">
        <f t="shared" si="130"/>
        <v/>
      </c>
      <c r="Q498" s="27" t="str">
        <f>IF(A498="","",(CONVERT(Total_chem_mass_granD,"lbm","g")-SUM($O$4:O498))/CONVERT(Total_chem_mass_granD,"lbm","g"))</f>
        <v/>
      </c>
      <c r="R498" s="66" t="str">
        <f t="shared" si="131"/>
        <v/>
      </c>
      <c r="S498" s="65" t="str">
        <f t="shared" si="132"/>
        <v/>
      </c>
      <c r="T498" s="88" t="str">
        <f>IF(Q498="","",SUM($P$4:P498)*1000/J498*(1-Percent_bound_granD))</f>
        <v/>
      </c>
      <c r="U498" s="88" t="str">
        <f>IF(Q498="","",SUM($P$4:P498)*1000/F498*(1-Percent_bound_granD))</f>
        <v/>
      </c>
      <c r="V498" s="90" t="str">
        <f t="shared" si="133"/>
        <v/>
      </c>
      <c r="W498" s="68" t="str">
        <f>IF(AND(B497&lt;Runoff_duration_hr_granD/2,B498&gt;Runoff_duration_hr_granD/2),Runoff_duration_hr_granD/2,INDEX($B$4:$B$1500,IF(B498&gt;Runoff_duration_hr_granD/2,ROWS($W$4:W498)-1,ROWS($W$4:W498))))</f>
        <v/>
      </c>
      <c r="X498" s="103" t="str">
        <f>IFERROR(ROUND(IF(HG_shape_granD="Constant flow",IF(W498=Runoff_duration_hr_granD/2,CONVERT($D$4,"L","gal")/(Runoff_duration_hr_granD*60),VLOOKUP('Granular-Distrib. Calcs'!W498,'Granular-Distrib. Calcs'!$B$4:$K$1500,6,FALSE)),IF(W498=Runoff_duration_hr_granD/2,2*CONVERT($D$4,"L","gal")/(Runoff_duration_hr_granD*60),VLOOKUP('Granular-Distrib. Calcs'!W498,'Granular-Distrib. Calcs'!$B$4:$K$1500,6,FALSE))),2),"")</f>
        <v/>
      </c>
      <c r="Y498" s="67" t="str">
        <f>IF(A498="","",(SUM($N$4:N498)/25.4^3+(4/3*PI()*(M498/2/25.4)^3*Number_of_grains_granD)))</f>
        <v/>
      </c>
      <c r="Z498" s="67" t="str">
        <f>IF(A498="","",(SUM($O$4:O498)+(4/3*PI()*(M498/2)^3*Chem_block_density_granD/10^3*Number_of_grains_granD)))</f>
        <v/>
      </c>
    </row>
    <row r="499" spans="1:26" x14ac:dyDescent="0.3">
      <c r="A499" s="68" t="str">
        <f t="shared" si="134"/>
        <v/>
      </c>
      <c r="B499" s="68" t="str">
        <f t="shared" si="119"/>
        <v/>
      </c>
      <c r="C499" s="68" t="str">
        <f t="shared" si="120"/>
        <v/>
      </c>
      <c r="D499" s="67" t="str">
        <f t="shared" si="121"/>
        <v/>
      </c>
      <c r="E499" s="262" t="str">
        <f t="shared" si="122"/>
        <v/>
      </c>
      <c r="F499" s="262" t="str">
        <f>IF(E499="","",SUM(E$4:E499))</f>
        <v/>
      </c>
      <c r="G499" s="262" t="str">
        <f t="shared" si="123"/>
        <v/>
      </c>
      <c r="H499" s="67" t="str">
        <f t="shared" si="124"/>
        <v/>
      </c>
      <c r="I499" s="67" t="str">
        <f t="shared" si="125"/>
        <v/>
      </c>
      <c r="J499" s="67" t="str">
        <f>IF(I499="","",SUM(I$4:I499))</f>
        <v/>
      </c>
      <c r="K499" s="67" t="str">
        <f t="shared" si="126"/>
        <v/>
      </c>
      <c r="L499" s="77" t="str">
        <f t="shared" si="135"/>
        <v/>
      </c>
      <c r="M499" s="77" t="str">
        <f t="shared" si="127"/>
        <v/>
      </c>
      <c r="N499" s="67" t="str">
        <f t="shared" si="128"/>
        <v/>
      </c>
      <c r="O499" s="67" t="str">
        <f t="shared" si="129"/>
        <v/>
      </c>
      <c r="P499" s="67" t="str">
        <f t="shared" si="130"/>
        <v/>
      </c>
      <c r="Q499" s="27" t="str">
        <f>IF(A499="","",(CONVERT(Total_chem_mass_granD,"lbm","g")-SUM($O$4:O499))/CONVERT(Total_chem_mass_granD,"lbm","g"))</f>
        <v/>
      </c>
      <c r="R499" s="66" t="str">
        <f t="shared" si="131"/>
        <v/>
      </c>
      <c r="S499" s="65" t="str">
        <f t="shared" si="132"/>
        <v/>
      </c>
      <c r="T499" s="88" t="str">
        <f>IF(Q499="","",SUM($P$4:P499)*1000/J499*(1-Percent_bound_granD))</f>
        <v/>
      </c>
      <c r="U499" s="88" t="str">
        <f>IF(Q499="","",SUM($P$4:P499)*1000/F499*(1-Percent_bound_granD))</f>
        <v/>
      </c>
      <c r="V499" s="90" t="str">
        <f t="shared" si="133"/>
        <v/>
      </c>
      <c r="W499" s="68" t="str">
        <f>IF(AND(B498&lt;Runoff_duration_hr_granD/2,B499&gt;Runoff_duration_hr_granD/2),Runoff_duration_hr_granD/2,INDEX($B$4:$B$1500,IF(B499&gt;Runoff_duration_hr_granD/2,ROWS($W$4:W499)-1,ROWS($W$4:W499))))</f>
        <v/>
      </c>
      <c r="X499" s="103" t="str">
        <f>IFERROR(ROUND(IF(HG_shape_granD="Constant flow",IF(W499=Runoff_duration_hr_granD/2,CONVERT($D$4,"L","gal")/(Runoff_duration_hr_granD*60),VLOOKUP('Granular-Distrib. Calcs'!W499,'Granular-Distrib. Calcs'!$B$4:$K$1500,6,FALSE)),IF(W499=Runoff_duration_hr_granD/2,2*CONVERT($D$4,"L","gal")/(Runoff_duration_hr_granD*60),VLOOKUP('Granular-Distrib. Calcs'!W499,'Granular-Distrib. Calcs'!$B$4:$K$1500,6,FALSE))),2),"")</f>
        <v/>
      </c>
      <c r="Y499" s="67" t="str">
        <f>IF(A499="","",(SUM($N$4:N499)/25.4^3+(4/3*PI()*(M499/2/25.4)^3*Number_of_grains_granD)))</f>
        <v/>
      </c>
      <c r="Z499" s="67" t="str">
        <f>IF(A499="","",(SUM($O$4:O499)+(4/3*PI()*(M499/2)^3*Chem_block_density_granD/10^3*Number_of_grains_granD)))</f>
        <v/>
      </c>
    </row>
    <row r="500" spans="1:26" x14ac:dyDescent="0.3">
      <c r="A500" s="68" t="str">
        <f t="shared" si="134"/>
        <v/>
      </c>
      <c r="B500" s="68" t="str">
        <f t="shared" si="119"/>
        <v/>
      </c>
      <c r="C500" s="68" t="str">
        <f t="shared" si="120"/>
        <v/>
      </c>
      <c r="D500" s="67" t="str">
        <f t="shared" si="121"/>
        <v/>
      </c>
      <c r="E500" s="262" t="str">
        <f t="shared" si="122"/>
        <v/>
      </c>
      <c r="F500" s="262" t="str">
        <f>IF(E500="","",SUM(E$4:E500))</f>
        <v/>
      </c>
      <c r="G500" s="262" t="str">
        <f t="shared" si="123"/>
        <v/>
      </c>
      <c r="H500" s="67" t="str">
        <f t="shared" si="124"/>
        <v/>
      </c>
      <c r="I500" s="67" t="str">
        <f t="shared" si="125"/>
        <v/>
      </c>
      <c r="J500" s="67" t="str">
        <f>IF(I500="","",SUM(I$4:I500))</f>
        <v/>
      </c>
      <c r="K500" s="67" t="str">
        <f t="shared" si="126"/>
        <v/>
      </c>
      <c r="L500" s="77" t="str">
        <f t="shared" si="135"/>
        <v/>
      </c>
      <c r="M500" s="77" t="str">
        <f t="shared" si="127"/>
        <v/>
      </c>
      <c r="N500" s="67" t="str">
        <f t="shared" si="128"/>
        <v/>
      </c>
      <c r="O500" s="67" t="str">
        <f t="shared" si="129"/>
        <v/>
      </c>
      <c r="P500" s="67" t="str">
        <f t="shared" si="130"/>
        <v/>
      </c>
      <c r="Q500" s="27" t="str">
        <f>IF(A500="","",(CONVERT(Total_chem_mass_granD,"lbm","g")-SUM($O$4:O500))/CONVERT(Total_chem_mass_granD,"lbm","g"))</f>
        <v/>
      </c>
      <c r="R500" s="66" t="str">
        <f t="shared" si="131"/>
        <v/>
      </c>
      <c r="S500" s="65" t="str">
        <f t="shared" si="132"/>
        <v/>
      </c>
      <c r="T500" s="88" t="str">
        <f>IF(Q500="","",SUM($P$4:P500)*1000/J500*(1-Percent_bound_granD))</f>
        <v/>
      </c>
      <c r="U500" s="88" t="str">
        <f>IF(Q500="","",SUM($P$4:P500)*1000/F500*(1-Percent_bound_granD))</f>
        <v/>
      </c>
      <c r="V500" s="90" t="str">
        <f t="shared" si="133"/>
        <v/>
      </c>
      <c r="W500" s="68" t="str">
        <f>IF(AND(B499&lt;Runoff_duration_hr_granD/2,B500&gt;Runoff_duration_hr_granD/2),Runoff_duration_hr_granD/2,INDEX($B$4:$B$1500,IF(B500&gt;Runoff_duration_hr_granD/2,ROWS($W$4:W500)-1,ROWS($W$4:W500))))</f>
        <v/>
      </c>
      <c r="X500" s="103" t="str">
        <f>IFERROR(ROUND(IF(HG_shape_granD="Constant flow",IF(W500=Runoff_duration_hr_granD/2,CONVERT($D$4,"L","gal")/(Runoff_duration_hr_granD*60),VLOOKUP('Granular-Distrib. Calcs'!W500,'Granular-Distrib. Calcs'!$B$4:$K$1500,6,FALSE)),IF(W500=Runoff_duration_hr_granD/2,2*CONVERT($D$4,"L","gal")/(Runoff_duration_hr_granD*60),VLOOKUP('Granular-Distrib. Calcs'!W500,'Granular-Distrib. Calcs'!$B$4:$K$1500,6,FALSE))),2),"")</f>
        <v/>
      </c>
      <c r="Y500" s="67" t="str">
        <f>IF(A500="","",(SUM($N$4:N500)/25.4^3+(4/3*PI()*(M500/2/25.4)^3*Number_of_grains_granD)))</f>
        <v/>
      </c>
      <c r="Z500" s="67" t="str">
        <f>IF(A500="","",(SUM($O$4:O500)+(4/3*PI()*(M500/2)^3*Chem_block_density_granD/10^3*Number_of_grains_granD)))</f>
        <v/>
      </c>
    </row>
    <row r="501" spans="1:26" x14ac:dyDescent="0.3">
      <c r="A501" s="68" t="str">
        <f t="shared" si="134"/>
        <v/>
      </c>
      <c r="B501" s="68" t="str">
        <f t="shared" si="119"/>
        <v/>
      </c>
      <c r="C501" s="68" t="str">
        <f t="shared" si="120"/>
        <v/>
      </c>
      <c r="D501" s="67" t="str">
        <f t="shared" si="121"/>
        <v/>
      </c>
      <c r="E501" s="262" t="str">
        <f t="shared" si="122"/>
        <v/>
      </c>
      <c r="F501" s="262" t="str">
        <f>IF(E501="","",SUM(E$4:E501))</f>
        <v/>
      </c>
      <c r="G501" s="262" t="str">
        <f t="shared" si="123"/>
        <v/>
      </c>
      <c r="H501" s="67" t="str">
        <f t="shared" si="124"/>
        <v/>
      </c>
      <c r="I501" s="67" t="str">
        <f t="shared" si="125"/>
        <v/>
      </c>
      <c r="J501" s="67" t="str">
        <f>IF(I501="","",SUM(I$4:I501))</f>
        <v/>
      </c>
      <c r="K501" s="67" t="str">
        <f t="shared" si="126"/>
        <v/>
      </c>
      <c r="L501" s="77" t="str">
        <f t="shared" si="135"/>
        <v/>
      </c>
      <c r="M501" s="77" t="str">
        <f t="shared" si="127"/>
        <v/>
      </c>
      <c r="N501" s="67" t="str">
        <f t="shared" si="128"/>
        <v/>
      </c>
      <c r="O501" s="67" t="str">
        <f t="shared" si="129"/>
        <v/>
      </c>
      <c r="P501" s="67" t="str">
        <f t="shared" si="130"/>
        <v/>
      </c>
      <c r="Q501" s="27" t="str">
        <f>IF(A501="","",(CONVERT(Total_chem_mass_granD,"lbm","g")-SUM($O$4:O501))/CONVERT(Total_chem_mass_granD,"lbm","g"))</f>
        <v/>
      </c>
      <c r="R501" s="66" t="str">
        <f t="shared" si="131"/>
        <v/>
      </c>
      <c r="S501" s="65" t="str">
        <f t="shared" si="132"/>
        <v/>
      </c>
      <c r="T501" s="88" t="str">
        <f>IF(Q501="","",SUM($P$4:P501)*1000/J501*(1-Percent_bound_granD))</f>
        <v/>
      </c>
      <c r="U501" s="88" t="str">
        <f>IF(Q501="","",SUM($P$4:P501)*1000/F501*(1-Percent_bound_granD))</f>
        <v/>
      </c>
      <c r="V501" s="90" t="str">
        <f t="shared" si="133"/>
        <v/>
      </c>
      <c r="W501" s="68" t="str">
        <f>IF(AND(B500&lt;Runoff_duration_hr_granD/2,B501&gt;Runoff_duration_hr_granD/2),Runoff_duration_hr_granD/2,INDEX($B$4:$B$1500,IF(B501&gt;Runoff_duration_hr_granD/2,ROWS($W$4:W501)-1,ROWS($W$4:W501))))</f>
        <v/>
      </c>
      <c r="X501" s="103" t="str">
        <f>IFERROR(ROUND(IF(HG_shape_granD="Constant flow",IF(W501=Runoff_duration_hr_granD/2,CONVERT($D$4,"L","gal")/(Runoff_duration_hr_granD*60),VLOOKUP('Granular-Distrib. Calcs'!W501,'Granular-Distrib. Calcs'!$B$4:$K$1500,6,FALSE)),IF(W501=Runoff_duration_hr_granD/2,2*CONVERT($D$4,"L","gal")/(Runoff_duration_hr_granD*60),VLOOKUP('Granular-Distrib. Calcs'!W501,'Granular-Distrib. Calcs'!$B$4:$K$1500,6,FALSE))),2),"")</f>
        <v/>
      </c>
      <c r="Y501" s="67" t="str">
        <f>IF(A501="","",(SUM($N$4:N501)/25.4^3+(4/3*PI()*(M501/2/25.4)^3*Number_of_grains_granD)))</f>
        <v/>
      </c>
      <c r="Z501" s="67" t="str">
        <f>IF(A501="","",(SUM($O$4:O501)+(4/3*PI()*(M501/2)^3*Chem_block_density_granD/10^3*Number_of_grains_granD)))</f>
        <v/>
      </c>
    </row>
    <row r="502" spans="1:26" x14ac:dyDescent="0.3">
      <c r="A502" s="68" t="str">
        <f t="shared" si="134"/>
        <v/>
      </c>
      <c r="B502" s="68" t="str">
        <f t="shared" si="119"/>
        <v/>
      </c>
      <c r="C502" s="68" t="str">
        <f t="shared" si="120"/>
        <v/>
      </c>
      <c r="D502" s="67" t="str">
        <f t="shared" si="121"/>
        <v/>
      </c>
      <c r="E502" s="262" t="str">
        <f t="shared" si="122"/>
        <v/>
      </c>
      <c r="F502" s="262" t="str">
        <f>IF(E502="","",SUM(E$4:E502))</f>
        <v/>
      </c>
      <c r="G502" s="262" t="str">
        <f t="shared" si="123"/>
        <v/>
      </c>
      <c r="H502" s="67" t="str">
        <f t="shared" si="124"/>
        <v/>
      </c>
      <c r="I502" s="67" t="str">
        <f t="shared" si="125"/>
        <v/>
      </c>
      <c r="J502" s="67" t="str">
        <f>IF(I502="","",SUM(I$4:I502))</f>
        <v/>
      </c>
      <c r="K502" s="67" t="str">
        <f t="shared" si="126"/>
        <v/>
      </c>
      <c r="L502" s="77" t="str">
        <f t="shared" si="135"/>
        <v/>
      </c>
      <c r="M502" s="77" t="str">
        <f t="shared" si="127"/>
        <v/>
      </c>
      <c r="N502" s="67" t="str">
        <f t="shared" si="128"/>
        <v/>
      </c>
      <c r="O502" s="67" t="str">
        <f t="shared" si="129"/>
        <v/>
      </c>
      <c r="P502" s="67" t="str">
        <f t="shared" si="130"/>
        <v/>
      </c>
      <c r="Q502" s="27" t="str">
        <f>IF(A502="","",(CONVERT(Total_chem_mass_granD,"lbm","g")-SUM($O$4:O502))/CONVERT(Total_chem_mass_granD,"lbm","g"))</f>
        <v/>
      </c>
      <c r="R502" s="66" t="str">
        <f t="shared" si="131"/>
        <v/>
      </c>
      <c r="S502" s="65" t="str">
        <f t="shared" si="132"/>
        <v/>
      </c>
      <c r="T502" s="88" t="str">
        <f>IF(Q502="","",SUM($P$4:P502)*1000/J502*(1-Percent_bound_granD))</f>
        <v/>
      </c>
      <c r="U502" s="88" t="str">
        <f>IF(Q502="","",SUM($P$4:P502)*1000/F502*(1-Percent_bound_granD))</f>
        <v/>
      </c>
      <c r="V502" s="90" t="str">
        <f t="shared" si="133"/>
        <v/>
      </c>
      <c r="W502" s="68" t="str">
        <f>IF(AND(B501&lt;Runoff_duration_hr_granD/2,B502&gt;Runoff_duration_hr_granD/2),Runoff_duration_hr_granD/2,INDEX($B$4:$B$1500,IF(B502&gt;Runoff_duration_hr_granD/2,ROWS($W$4:W502)-1,ROWS($W$4:W502))))</f>
        <v/>
      </c>
      <c r="X502" s="103" t="str">
        <f>IFERROR(ROUND(IF(HG_shape_granD="Constant flow",IF(W502=Runoff_duration_hr_granD/2,CONVERT($D$4,"L","gal")/(Runoff_duration_hr_granD*60),VLOOKUP('Granular-Distrib. Calcs'!W502,'Granular-Distrib. Calcs'!$B$4:$K$1500,6,FALSE)),IF(W502=Runoff_duration_hr_granD/2,2*CONVERT($D$4,"L","gal")/(Runoff_duration_hr_granD*60),VLOOKUP('Granular-Distrib. Calcs'!W502,'Granular-Distrib. Calcs'!$B$4:$K$1500,6,FALSE))),2),"")</f>
        <v/>
      </c>
      <c r="Y502" s="67" t="str">
        <f>IF(A502="","",(SUM($N$4:N502)/25.4^3+(4/3*PI()*(M502/2/25.4)^3*Number_of_grains_granD)))</f>
        <v/>
      </c>
      <c r="Z502" s="67" t="str">
        <f>IF(A502="","",(SUM($O$4:O502)+(4/3*PI()*(M502/2)^3*Chem_block_density_granD/10^3*Number_of_grains_granD)))</f>
        <v/>
      </c>
    </row>
    <row r="503" spans="1:26" x14ac:dyDescent="0.3">
      <c r="A503" s="68" t="str">
        <f t="shared" si="134"/>
        <v/>
      </c>
      <c r="B503" s="68" t="str">
        <f t="shared" si="119"/>
        <v/>
      </c>
      <c r="C503" s="68" t="str">
        <f t="shared" si="120"/>
        <v/>
      </c>
      <c r="D503" s="67" t="str">
        <f t="shared" si="121"/>
        <v/>
      </c>
      <c r="E503" s="262" t="str">
        <f t="shared" si="122"/>
        <v/>
      </c>
      <c r="F503" s="262" t="str">
        <f>IF(E503="","",SUM(E$4:E503))</f>
        <v/>
      </c>
      <c r="G503" s="262" t="str">
        <f t="shared" si="123"/>
        <v/>
      </c>
      <c r="H503" s="67" t="str">
        <f t="shared" si="124"/>
        <v/>
      </c>
      <c r="I503" s="67" t="str">
        <f t="shared" si="125"/>
        <v/>
      </c>
      <c r="J503" s="67" t="str">
        <f>IF(I503="","",SUM(I$4:I503))</f>
        <v/>
      </c>
      <c r="K503" s="67" t="str">
        <f t="shared" si="126"/>
        <v/>
      </c>
      <c r="L503" s="77" t="str">
        <f t="shared" si="135"/>
        <v/>
      </c>
      <c r="M503" s="77" t="str">
        <f t="shared" si="127"/>
        <v/>
      </c>
      <c r="N503" s="67" t="str">
        <f t="shared" si="128"/>
        <v/>
      </c>
      <c r="O503" s="67" t="str">
        <f t="shared" si="129"/>
        <v/>
      </c>
      <c r="P503" s="67" t="str">
        <f t="shared" si="130"/>
        <v/>
      </c>
      <c r="Q503" s="27" t="str">
        <f>IF(A503="","",(CONVERT(Total_chem_mass_granD,"lbm","g")-SUM($O$4:O503))/CONVERT(Total_chem_mass_granD,"lbm","g"))</f>
        <v/>
      </c>
      <c r="R503" s="66" t="str">
        <f t="shared" si="131"/>
        <v/>
      </c>
      <c r="S503" s="65" t="str">
        <f t="shared" si="132"/>
        <v/>
      </c>
      <c r="T503" s="88" t="str">
        <f>IF(Q503="","",SUM($P$4:P503)*1000/J503*(1-Percent_bound_granD))</f>
        <v/>
      </c>
      <c r="U503" s="88" t="str">
        <f>IF(Q503="","",SUM($P$4:P503)*1000/F503*(1-Percent_bound_granD))</f>
        <v/>
      </c>
      <c r="V503" s="90" t="str">
        <f t="shared" si="133"/>
        <v/>
      </c>
      <c r="W503" s="68" t="str">
        <f>IF(AND(B502&lt;Runoff_duration_hr_granD/2,B503&gt;Runoff_duration_hr_granD/2),Runoff_duration_hr_granD/2,INDEX($B$4:$B$1500,IF(B503&gt;Runoff_duration_hr_granD/2,ROWS($W$4:W503)-1,ROWS($W$4:W503))))</f>
        <v/>
      </c>
      <c r="X503" s="103" t="str">
        <f>IFERROR(ROUND(IF(HG_shape_granD="Constant flow",IF(W503=Runoff_duration_hr_granD/2,CONVERT($D$4,"L","gal")/(Runoff_duration_hr_granD*60),VLOOKUP('Granular-Distrib. Calcs'!W503,'Granular-Distrib. Calcs'!$B$4:$K$1500,6,FALSE)),IF(W503=Runoff_duration_hr_granD/2,2*CONVERT($D$4,"L","gal")/(Runoff_duration_hr_granD*60),VLOOKUP('Granular-Distrib. Calcs'!W503,'Granular-Distrib. Calcs'!$B$4:$K$1500,6,FALSE))),2),"")</f>
        <v/>
      </c>
      <c r="Y503" s="67" t="str">
        <f>IF(A503="","",(SUM($N$4:N503)/25.4^3+(4/3*PI()*(M503/2/25.4)^3*Number_of_grains_granD)))</f>
        <v/>
      </c>
      <c r="Z503" s="67" t="str">
        <f>IF(A503="","",(SUM($O$4:O503)+(4/3*PI()*(M503/2)^3*Chem_block_density_granD/10^3*Number_of_grains_granD)))</f>
        <v/>
      </c>
    </row>
    <row r="504" spans="1:26" x14ac:dyDescent="0.3">
      <c r="A504" s="68" t="str">
        <f t="shared" si="134"/>
        <v/>
      </c>
      <c r="B504" s="68" t="str">
        <f t="shared" si="119"/>
        <v/>
      </c>
      <c r="C504" s="68" t="str">
        <f t="shared" si="120"/>
        <v/>
      </c>
      <c r="D504" s="67" t="str">
        <f t="shared" si="121"/>
        <v/>
      </c>
      <c r="E504" s="262" t="str">
        <f t="shared" si="122"/>
        <v/>
      </c>
      <c r="F504" s="262" t="str">
        <f>IF(E504="","",SUM(E$4:E504))</f>
        <v/>
      </c>
      <c r="G504" s="262" t="str">
        <f t="shared" si="123"/>
        <v/>
      </c>
      <c r="H504" s="67" t="str">
        <f t="shared" si="124"/>
        <v/>
      </c>
      <c r="I504" s="67" t="str">
        <f t="shared" si="125"/>
        <v/>
      </c>
      <c r="J504" s="67" t="str">
        <f>IF(I504="","",SUM(I$4:I504))</f>
        <v/>
      </c>
      <c r="K504" s="67" t="str">
        <f t="shared" si="126"/>
        <v/>
      </c>
      <c r="L504" s="77" t="str">
        <f t="shared" si="135"/>
        <v/>
      </c>
      <c r="M504" s="77" t="str">
        <f t="shared" si="127"/>
        <v/>
      </c>
      <c r="N504" s="67" t="str">
        <f t="shared" si="128"/>
        <v/>
      </c>
      <c r="O504" s="67" t="str">
        <f t="shared" si="129"/>
        <v/>
      </c>
      <c r="P504" s="67" t="str">
        <f t="shared" si="130"/>
        <v/>
      </c>
      <c r="Q504" s="27" t="str">
        <f>IF(A504="","",(CONVERT(Total_chem_mass_granD,"lbm","g")-SUM($O$4:O504))/CONVERT(Total_chem_mass_granD,"lbm","g"))</f>
        <v/>
      </c>
      <c r="R504" s="66" t="str">
        <f t="shared" si="131"/>
        <v/>
      </c>
      <c r="S504" s="65" t="str">
        <f t="shared" si="132"/>
        <v/>
      </c>
      <c r="T504" s="88" t="str">
        <f>IF(Q504="","",SUM($P$4:P504)*1000/J504*(1-Percent_bound_granD))</f>
        <v/>
      </c>
      <c r="U504" s="88" t="str">
        <f>IF(Q504="","",SUM($P$4:P504)*1000/F504*(1-Percent_bound_granD))</f>
        <v/>
      </c>
      <c r="V504" s="90" t="str">
        <f t="shared" si="133"/>
        <v/>
      </c>
      <c r="W504" s="68" t="str">
        <f>IF(AND(B503&lt;Runoff_duration_hr_granD/2,B504&gt;Runoff_duration_hr_granD/2),Runoff_duration_hr_granD/2,INDEX($B$4:$B$1500,IF(B504&gt;Runoff_duration_hr_granD/2,ROWS($W$4:W504)-1,ROWS($W$4:W504))))</f>
        <v/>
      </c>
      <c r="X504" s="103" t="str">
        <f>IFERROR(ROUND(IF(HG_shape_granD="Constant flow",IF(W504=Runoff_duration_hr_granD/2,CONVERT($D$4,"L","gal")/(Runoff_duration_hr_granD*60),VLOOKUP('Granular-Distrib. Calcs'!W504,'Granular-Distrib. Calcs'!$B$4:$K$1500,6,FALSE)),IF(W504=Runoff_duration_hr_granD/2,2*CONVERT($D$4,"L","gal")/(Runoff_duration_hr_granD*60),VLOOKUP('Granular-Distrib. Calcs'!W504,'Granular-Distrib. Calcs'!$B$4:$K$1500,6,FALSE))),2),"")</f>
        <v/>
      </c>
      <c r="Y504" s="67" t="str">
        <f>IF(A504="","",(SUM($N$4:N504)/25.4^3+(4/3*PI()*(M504/2/25.4)^3*Number_of_grains_granD)))</f>
        <v/>
      </c>
      <c r="Z504" s="67" t="str">
        <f>IF(A504="","",(SUM($O$4:O504)+(4/3*PI()*(M504/2)^3*Chem_block_density_granD/10^3*Number_of_grains_granD)))</f>
        <v/>
      </c>
    </row>
    <row r="505" spans="1:26" x14ac:dyDescent="0.3">
      <c r="A505" s="68" t="str">
        <f t="shared" si="134"/>
        <v/>
      </c>
      <c r="B505" s="68" t="str">
        <f t="shared" si="119"/>
        <v/>
      </c>
      <c r="C505" s="68" t="str">
        <f t="shared" si="120"/>
        <v/>
      </c>
      <c r="D505" s="67" t="str">
        <f t="shared" si="121"/>
        <v/>
      </c>
      <c r="E505" s="262" t="str">
        <f t="shared" si="122"/>
        <v/>
      </c>
      <c r="F505" s="262" t="str">
        <f>IF(E505="","",SUM(E$4:E505))</f>
        <v/>
      </c>
      <c r="G505" s="262" t="str">
        <f t="shared" si="123"/>
        <v/>
      </c>
      <c r="H505" s="67" t="str">
        <f t="shared" si="124"/>
        <v/>
      </c>
      <c r="I505" s="67" t="str">
        <f t="shared" si="125"/>
        <v/>
      </c>
      <c r="J505" s="67" t="str">
        <f>IF(I505="","",SUM(I$4:I505))</f>
        <v/>
      </c>
      <c r="K505" s="67" t="str">
        <f t="shared" si="126"/>
        <v/>
      </c>
      <c r="L505" s="77" t="str">
        <f t="shared" si="135"/>
        <v/>
      </c>
      <c r="M505" s="77" t="str">
        <f t="shared" si="127"/>
        <v/>
      </c>
      <c r="N505" s="67" t="str">
        <f t="shared" si="128"/>
        <v/>
      </c>
      <c r="O505" s="67" t="str">
        <f t="shared" si="129"/>
        <v/>
      </c>
      <c r="P505" s="67" t="str">
        <f t="shared" si="130"/>
        <v/>
      </c>
      <c r="Q505" s="27" t="str">
        <f>IF(A505="","",(CONVERT(Total_chem_mass_granD,"lbm","g")-SUM($O$4:O505))/CONVERT(Total_chem_mass_granD,"lbm","g"))</f>
        <v/>
      </c>
      <c r="R505" s="66" t="str">
        <f t="shared" si="131"/>
        <v/>
      </c>
      <c r="S505" s="65" t="str">
        <f t="shared" si="132"/>
        <v/>
      </c>
      <c r="T505" s="88" t="str">
        <f>IF(Q505="","",SUM($P$4:P505)*1000/J505*(1-Percent_bound_granD))</f>
        <v/>
      </c>
      <c r="U505" s="88" t="str">
        <f>IF(Q505="","",SUM($P$4:P505)*1000/F505*(1-Percent_bound_granD))</f>
        <v/>
      </c>
      <c r="V505" s="90" t="str">
        <f t="shared" si="133"/>
        <v/>
      </c>
      <c r="W505" s="68" t="str">
        <f>IF(AND(B504&lt;Runoff_duration_hr_granD/2,B505&gt;Runoff_duration_hr_granD/2),Runoff_duration_hr_granD/2,INDEX($B$4:$B$1500,IF(B505&gt;Runoff_duration_hr_granD/2,ROWS($W$4:W505)-1,ROWS($W$4:W505))))</f>
        <v/>
      </c>
      <c r="X505" s="103" t="str">
        <f>IFERROR(ROUND(IF(HG_shape_granD="Constant flow",IF(W505=Runoff_duration_hr_granD/2,CONVERT($D$4,"L","gal")/(Runoff_duration_hr_granD*60),VLOOKUP('Granular-Distrib. Calcs'!W505,'Granular-Distrib. Calcs'!$B$4:$K$1500,6,FALSE)),IF(W505=Runoff_duration_hr_granD/2,2*CONVERT($D$4,"L","gal")/(Runoff_duration_hr_granD*60),VLOOKUP('Granular-Distrib. Calcs'!W505,'Granular-Distrib. Calcs'!$B$4:$K$1500,6,FALSE))),2),"")</f>
        <v/>
      </c>
      <c r="Y505" s="67" t="str">
        <f>IF(A505="","",(SUM($N$4:N505)/25.4^3+(4/3*PI()*(M505/2/25.4)^3*Number_of_grains_granD)))</f>
        <v/>
      </c>
      <c r="Z505" s="67" t="str">
        <f>IF(A505="","",(SUM($O$4:O505)+(4/3*PI()*(M505/2)^3*Chem_block_density_granD/10^3*Number_of_grains_granD)))</f>
        <v/>
      </c>
    </row>
    <row r="506" spans="1:26" x14ac:dyDescent="0.3">
      <c r="A506" s="68" t="str">
        <f t="shared" si="134"/>
        <v/>
      </c>
      <c r="B506" s="68" t="str">
        <f t="shared" si="119"/>
        <v/>
      </c>
      <c r="C506" s="68" t="str">
        <f t="shared" si="120"/>
        <v/>
      </c>
      <c r="D506" s="67" t="str">
        <f t="shared" si="121"/>
        <v/>
      </c>
      <c r="E506" s="262" t="str">
        <f t="shared" si="122"/>
        <v/>
      </c>
      <c r="F506" s="262" t="str">
        <f>IF(E506="","",SUM(E$4:E506))</f>
        <v/>
      </c>
      <c r="G506" s="262" t="str">
        <f t="shared" si="123"/>
        <v/>
      </c>
      <c r="H506" s="67" t="str">
        <f t="shared" si="124"/>
        <v/>
      </c>
      <c r="I506" s="67" t="str">
        <f t="shared" si="125"/>
        <v/>
      </c>
      <c r="J506" s="67" t="str">
        <f>IF(I506="","",SUM(I$4:I506))</f>
        <v/>
      </c>
      <c r="K506" s="67" t="str">
        <f t="shared" si="126"/>
        <v/>
      </c>
      <c r="L506" s="77" t="str">
        <f t="shared" si="135"/>
        <v/>
      </c>
      <c r="M506" s="77" t="str">
        <f t="shared" si="127"/>
        <v/>
      </c>
      <c r="N506" s="67" t="str">
        <f t="shared" si="128"/>
        <v/>
      </c>
      <c r="O506" s="67" t="str">
        <f t="shared" si="129"/>
        <v/>
      </c>
      <c r="P506" s="67" t="str">
        <f t="shared" si="130"/>
        <v/>
      </c>
      <c r="Q506" s="27" t="str">
        <f>IF(A506="","",(CONVERT(Total_chem_mass_granD,"lbm","g")-SUM($O$4:O506))/CONVERT(Total_chem_mass_granD,"lbm","g"))</f>
        <v/>
      </c>
      <c r="R506" s="66" t="str">
        <f t="shared" si="131"/>
        <v/>
      </c>
      <c r="S506" s="65" t="str">
        <f t="shared" si="132"/>
        <v/>
      </c>
      <c r="T506" s="88" t="str">
        <f>IF(Q506="","",SUM($P$4:P506)*1000/J506*(1-Percent_bound_granD))</f>
        <v/>
      </c>
      <c r="U506" s="88" t="str">
        <f>IF(Q506="","",SUM($P$4:P506)*1000/F506*(1-Percent_bound_granD))</f>
        <v/>
      </c>
      <c r="V506" s="90" t="str">
        <f t="shared" si="133"/>
        <v/>
      </c>
      <c r="W506" s="68" t="str">
        <f>IF(AND(B505&lt;Runoff_duration_hr_granD/2,B506&gt;Runoff_duration_hr_granD/2),Runoff_duration_hr_granD/2,INDEX($B$4:$B$1500,IF(B506&gt;Runoff_duration_hr_granD/2,ROWS($W$4:W506)-1,ROWS($W$4:W506))))</f>
        <v/>
      </c>
      <c r="X506" s="103" t="str">
        <f>IFERROR(ROUND(IF(HG_shape_granD="Constant flow",IF(W506=Runoff_duration_hr_granD/2,CONVERT($D$4,"L","gal")/(Runoff_duration_hr_granD*60),VLOOKUP('Granular-Distrib. Calcs'!W506,'Granular-Distrib. Calcs'!$B$4:$K$1500,6,FALSE)),IF(W506=Runoff_duration_hr_granD/2,2*CONVERT($D$4,"L","gal")/(Runoff_duration_hr_granD*60),VLOOKUP('Granular-Distrib. Calcs'!W506,'Granular-Distrib. Calcs'!$B$4:$K$1500,6,FALSE))),2),"")</f>
        <v/>
      </c>
      <c r="Y506" s="67" t="str">
        <f>IF(A506="","",(SUM($N$4:N506)/25.4^3+(4/3*PI()*(M506/2/25.4)^3*Number_of_grains_granD)))</f>
        <v/>
      </c>
      <c r="Z506" s="67" t="str">
        <f>IF(A506="","",(SUM($O$4:O506)+(4/3*PI()*(M506/2)^3*Chem_block_density_granD/10^3*Number_of_grains_granD)))</f>
        <v/>
      </c>
    </row>
    <row r="507" spans="1:26" x14ac:dyDescent="0.3">
      <c r="A507" s="68" t="str">
        <f t="shared" si="134"/>
        <v/>
      </c>
      <c r="B507" s="68" t="str">
        <f t="shared" si="119"/>
        <v/>
      </c>
      <c r="C507" s="68" t="str">
        <f t="shared" si="120"/>
        <v/>
      </c>
      <c r="D507" s="67" t="str">
        <f t="shared" si="121"/>
        <v/>
      </c>
      <c r="E507" s="262" t="str">
        <f t="shared" si="122"/>
        <v/>
      </c>
      <c r="F507" s="262" t="str">
        <f>IF(E507="","",SUM(E$4:E507))</f>
        <v/>
      </c>
      <c r="G507" s="262" t="str">
        <f t="shared" si="123"/>
        <v/>
      </c>
      <c r="H507" s="67" t="str">
        <f t="shared" si="124"/>
        <v/>
      </c>
      <c r="I507" s="67" t="str">
        <f t="shared" si="125"/>
        <v/>
      </c>
      <c r="J507" s="67" t="str">
        <f>IF(I507="","",SUM(I$4:I507))</f>
        <v/>
      </c>
      <c r="K507" s="67" t="str">
        <f t="shared" si="126"/>
        <v/>
      </c>
      <c r="L507" s="77" t="str">
        <f t="shared" si="135"/>
        <v/>
      </c>
      <c r="M507" s="77" t="str">
        <f t="shared" si="127"/>
        <v/>
      </c>
      <c r="N507" s="67" t="str">
        <f t="shared" si="128"/>
        <v/>
      </c>
      <c r="O507" s="67" t="str">
        <f t="shared" si="129"/>
        <v/>
      </c>
      <c r="P507" s="67" t="str">
        <f t="shared" si="130"/>
        <v/>
      </c>
      <c r="Q507" s="27" t="str">
        <f>IF(A507="","",(CONVERT(Total_chem_mass_granD,"lbm","g")-SUM($O$4:O507))/CONVERT(Total_chem_mass_granD,"lbm","g"))</f>
        <v/>
      </c>
      <c r="R507" s="66" t="str">
        <f t="shared" si="131"/>
        <v/>
      </c>
      <c r="S507" s="65" t="str">
        <f t="shared" si="132"/>
        <v/>
      </c>
      <c r="T507" s="88" t="str">
        <f>IF(Q507="","",SUM($P$4:P507)*1000/J507*(1-Percent_bound_granD))</f>
        <v/>
      </c>
      <c r="U507" s="88" t="str">
        <f>IF(Q507="","",SUM($P$4:P507)*1000/F507*(1-Percent_bound_granD))</f>
        <v/>
      </c>
      <c r="V507" s="90" t="str">
        <f t="shared" si="133"/>
        <v/>
      </c>
      <c r="W507" s="68" t="str">
        <f>IF(AND(B506&lt;Runoff_duration_hr_granD/2,B507&gt;Runoff_duration_hr_granD/2),Runoff_duration_hr_granD/2,INDEX($B$4:$B$1500,IF(B507&gt;Runoff_duration_hr_granD/2,ROWS($W$4:W507)-1,ROWS($W$4:W507))))</f>
        <v/>
      </c>
      <c r="X507" s="103" t="str">
        <f>IFERROR(ROUND(IF(HG_shape_granD="Constant flow",IF(W507=Runoff_duration_hr_granD/2,CONVERT($D$4,"L","gal")/(Runoff_duration_hr_granD*60),VLOOKUP('Granular-Distrib. Calcs'!W507,'Granular-Distrib. Calcs'!$B$4:$K$1500,6,FALSE)),IF(W507=Runoff_duration_hr_granD/2,2*CONVERT($D$4,"L","gal")/(Runoff_duration_hr_granD*60),VLOOKUP('Granular-Distrib. Calcs'!W507,'Granular-Distrib. Calcs'!$B$4:$K$1500,6,FALSE))),2),"")</f>
        <v/>
      </c>
      <c r="Y507" s="67" t="str">
        <f>IF(A507="","",(SUM($N$4:N507)/25.4^3+(4/3*PI()*(M507/2/25.4)^3*Number_of_grains_granD)))</f>
        <v/>
      </c>
      <c r="Z507" s="67" t="str">
        <f>IF(A507="","",(SUM($O$4:O507)+(4/3*PI()*(M507/2)^3*Chem_block_density_granD/10^3*Number_of_grains_granD)))</f>
        <v/>
      </c>
    </row>
    <row r="508" spans="1:26" x14ac:dyDescent="0.3">
      <c r="A508" s="68" t="str">
        <f t="shared" si="134"/>
        <v/>
      </c>
      <c r="B508" s="68" t="str">
        <f t="shared" si="119"/>
        <v/>
      </c>
      <c r="C508" s="68" t="str">
        <f t="shared" si="120"/>
        <v/>
      </c>
      <c r="D508" s="67" t="str">
        <f t="shared" si="121"/>
        <v/>
      </c>
      <c r="E508" s="262" t="str">
        <f t="shared" si="122"/>
        <v/>
      </c>
      <c r="F508" s="262" t="str">
        <f>IF(E508="","",SUM(E$4:E508))</f>
        <v/>
      </c>
      <c r="G508" s="262" t="str">
        <f t="shared" si="123"/>
        <v/>
      </c>
      <c r="H508" s="67" t="str">
        <f t="shared" si="124"/>
        <v/>
      </c>
      <c r="I508" s="67" t="str">
        <f t="shared" si="125"/>
        <v/>
      </c>
      <c r="J508" s="67" t="str">
        <f>IF(I508="","",SUM(I$4:I508))</f>
        <v/>
      </c>
      <c r="K508" s="67" t="str">
        <f t="shared" si="126"/>
        <v/>
      </c>
      <c r="L508" s="77" t="str">
        <f t="shared" si="135"/>
        <v/>
      </c>
      <c r="M508" s="77" t="str">
        <f t="shared" si="127"/>
        <v/>
      </c>
      <c r="N508" s="67" t="str">
        <f t="shared" si="128"/>
        <v/>
      </c>
      <c r="O508" s="67" t="str">
        <f t="shared" si="129"/>
        <v/>
      </c>
      <c r="P508" s="67" t="str">
        <f t="shared" si="130"/>
        <v/>
      </c>
      <c r="Q508" s="27" t="str">
        <f>IF(A508="","",(CONVERT(Total_chem_mass_granD,"lbm","g")-SUM($O$4:O508))/CONVERT(Total_chem_mass_granD,"lbm","g"))</f>
        <v/>
      </c>
      <c r="R508" s="66" t="str">
        <f t="shared" si="131"/>
        <v/>
      </c>
      <c r="S508" s="65" t="str">
        <f t="shared" si="132"/>
        <v/>
      </c>
      <c r="T508" s="88" t="str">
        <f>IF(Q508="","",SUM($P$4:P508)*1000/J508*(1-Percent_bound_granD))</f>
        <v/>
      </c>
      <c r="U508" s="88" t="str">
        <f>IF(Q508="","",SUM($P$4:P508)*1000/F508*(1-Percent_bound_granD))</f>
        <v/>
      </c>
      <c r="V508" s="90" t="str">
        <f t="shared" si="133"/>
        <v/>
      </c>
      <c r="W508" s="68" t="str">
        <f>IF(AND(B507&lt;Runoff_duration_hr_granD/2,B508&gt;Runoff_duration_hr_granD/2),Runoff_duration_hr_granD/2,INDEX($B$4:$B$1500,IF(B508&gt;Runoff_duration_hr_granD/2,ROWS($W$4:W508)-1,ROWS($W$4:W508))))</f>
        <v/>
      </c>
      <c r="X508" s="103" t="str">
        <f>IFERROR(ROUND(IF(HG_shape_granD="Constant flow",IF(W508=Runoff_duration_hr_granD/2,CONVERT($D$4,"L","gal")/(Runoff_duration_hr_granD*60),VLOOKUP('Granular-Distrib. Calcs'!W508,'Granular-Distrib. Calcs'!$B$4:$K$1500,6,FALSE)),IF(W508=Runoff_duration_hr_granD/2,2*CONVERT($D$4,"L","gal")/(Runoff_duration_hr_granD*60),VLOOKUP('Granular-Distrib. Calcs'!W508,'Granular-Distrib. Calcs'!$B$4:$K$1500,6,FALSE))),2),"")</f>
        <v/>
      </c>
      <c r="Y508" s="67" t="str">
        <f>IF(A508="","",(SUM($N$4:N508)/25.4^3+(4/3*PI()*(M508/2/25.4)^3*Number_of_grains_granD)))</f>
        <v/>
      </c>
      <c r="Z508" s="67" t="str">
        <f>IF(A508="","",(SUM($O$4:O508)+(4/3*PI()*(M508/2)^3*Chem_block_density_granD/10^3*Number_of_grains_granD)))</f>
        <v/>
      </c>
    </row>
    <row r="509" spans="1:26" x14ac:dyDescent="0.3">
      <c r="A509" s="68" t="str">
        <f t="shared" si="134"/>
        <v/>
      </c>
      <c r="B509" s="68" t="str">
        <f t="shared" si="119"/>
        <v/>
      </c>
      <c r="C509" s="68" t="str">
        <f t="shared" si="120"/>
        <v/>
      </c>
      <c r="D509" s="67" t="str">
        <f t="shared" si="121"/>
        <v/>
      </c>
      <c r="E509" s="262" t="str">
        <f t="shared" si="122"/>
        <v/>
      </c>
      <c r="F509" s="262" t="str">
        <f>IF(E509="","",SUM(E$4:E509))</f>
        <v/>
      </c>
      <c r="G509" s="262" t="str">
        <f t="shared" si="123"/>
        <v/>
      </c>
      <c r="H509" s="67" t="str">
        <f t="shared" si="124"/>
        <v/>
      </c>
      <c r="I509" s="67" t="str">
        <f t="shared" si="125"/>
        <v/>
      </c>
      <c r="J509" s="67" t="str">
        <f>IF(I509="","",SUM(I$4:I509))</f>
        <v/>
      </c>
      <c r="K509" s="67" t="str">
        <f t="shared" si="126"/>
        <v/>
      </c>
      <c r="L509" s="77" t="str">
        <f t="shared" si="135"/>
        <v/>
      </c>
      <c r="M509" s="77" t="str">
        <f t="shared" si="127"/>
        <v/>
      </c>
      <c r="N509" s="67" t="str">
        <f t="shared" si="128"/>
        <v/>
      </c>
      <c r="O509" s="67" t="str">
        <f t="shared" si="129"/>
        <v/>
      </c>
      <c r="P509" s="67" t="str">
        <f t="shared" si="130"/>
        <v/>
      </c>
      <c r="Q509" s="27" t="str">
        <f>IF(A509="","",(CONVERT(Total_chem_mass_granD,"lbm","g")-SUM($O$4:O509))/CONVERT(Total_chem_mass_granD,"lbm","g"))</f>
        <v/>
      </c>
      <c r="R509" s="66" t="str">
        <f t="shared" si="131"/>
        <v/>
      </c>
      <c r="S509" s="65" t="str">
        <f t="shared" si="132"/>
        <v/>
      </c>
      <c r="T509" s="88" t="str">
        <f>IF(Q509="","",SUM($P$4:P509)*1000/J509*(1-Percent_bound_granD))</f>
        <v/>
      </c>
      <c r="U509" s="88" t="str">
        <f>IF(Q509="","",SUM($P$4:P509)*1000/F509*(1-Percent_bound_granD))</f>
        <v/>
      </c>
      <c r="V509" s="90" t="str">
        <f t="shared" si="133"/>
        <v/>
      </c>
      <c r="W509" s="68" t="str">
        <f>IF(AND(B508&lt;Runoff_duration_hr_granD/2,B509&gt;Runoff_duration_hr_granD/2),Runoff_duration_hr_granD/2,INDEX($B$4:$B$1500,IF(B509&gt;Runoff_duration_hr_granD/2,ROWS($W$4:W509)-1,ROWS($W$4:W509))))</f>
        <v/>
      </c>
      <c r="X509" s="103" t="str">
        <f>IFERROR(ROUND(IF(HG_shape_granD="Constant flow",IF(W509=Runoff_duration_hr_granD/2,CONVERT($D$4,"L","gal")/(Runoff_duration_hr_granD*60),VLOOKUP('Granular-Distrib. Calcs'!W509,'Granular-Distrib. Calcs'!$B$4:$K$1500,6,FALSE)),IF(W509=Runoff_duration_hr_granD/2,2*CONVERT($D$4,"L","gal")/(Runoff_duration_hr_granD*60),VLOOKUP('Granular-Distrib. Calcs'!W509,'Granular-Distrib. Calcs'!$B$4:$K$1500,6,FALSE))),2),"")</f>
        <v/>
      </c>
      <c r="Y509" s="67" t="str">
        <f>IF(A509="","",(SUM($N$4:N509)/25.4^3+(4/3*PI()*(M509/2/25.4)^3*Number_of_grains_granD)))</f>
        <v/>
      </c>
      <c r="Z509" s="67" t="str">
        <f>IF(A509="","",(SUM($O$4:O509)+(4/3*PI()*(M509/2)^3*Chem_block_density_granD/10^3*Number_of_grains_granD)))</f>
        <v/>
      </c>
    </row>
    <row r="510" spans="1:26" x14ac:dyDescent="0.3">
      <c r="A510" s="68" t="str">
        <f t="shared" si="134"/>
        <v/>
      </c>
      <c r="B510" s="68" t="str">
        <f t="shared" si="119"/>
        <v/>
      </c>
      <c r="C510" s="68" t="str">
        <f t="shared" si="120"/>
        <v/>
      </c>
      <c r="D510" s="67" t="str">
        <f t="shared" si="121"/>
        <v/>
      </c>
      <c r="E510" s="262" t="str">
        <f t="shared" si="122"/>
        <v/>
      </c>
      <c r="F510" s="262" t="str">
        <f>IF(E510="","",SUM(E$4:E510))</f>
        <v/>
      </c>
      <c r="G510" s="262" t="str">
        <f t="shared" si="123"/>
        <v/>
      </c>
      <c r="H510" s="67" t="str">
        <f t="shared" si="124"/>
        <v/>
      </c>
      <c r="I510" s="67" t="str">
        <f t="shared" si="125"/>
        <v/>
      </c>
      <c r="J510" s="67" t="str">
        <f>IF(I510="","",SUM(I$4:I510))</f>
        <v/>
      </c>
      <c r="K510" s="67" t="str">
        <f t="shared" si="126"/>
        <v/>
      </c>
      <c r="L510" s="77" t="str">
        <f t="shared" si="135"/>
        <v/>
      </c>
      <c r="M510" s="77" t="str">
        <f t="shared" si="127"/>
        <v/>
      </c>
      <c r="N510" s="67" t="str">
        <f t="shared" si="128"/>
        <v/>
      </c>
      <c r="O510" s="67" t="str">
        <f t="shared" si="129"/>
        <v/>
      </c>
      <c r="P510" s="67" t="str">
        <f t="shared" si="130"/>
        <v/>
      </c>
      <c r="Q510" s="27" t="str">
        <f>IF(A510="","",(CONVERT(Total_chem_mass_granD,"lbm","g")-SUM($O$4:O510))/CONVERT(Total_chem_mass_granD,"lbm","g"))</f>
        <v/>
      </c>
      <c r="R510" s="66" t="str">
        <f t="shared" si="131"/>
        <v/>
      </c>
      <c r="S510" s="65" t="str">
        <f t="shared" si="132"/>
        <v/>
      </c>
      <c r="T510" s="88" t="str">
        <f>IF(Q510="","",SUM($P$4:P510)*1000/J510*(1-Percent_bound_granD))</f>
        <v/>
      </c>
      <c r="U510" s="88" t="str">
        <f>IF(Q510="","",SUM($P$4:P510)*1000/F510*(1-Percent_bound_granD))</f>
        <v/>
      </c>
      <c r="V510" s="90" t="str">
        <f t="shared" si="133"/>
        <v/>
      </c>
      <c r="W510" s="68" t="str">
        <f>IF(AND(B509&lt;Runoff_duration_hr_granD/2,B510&gt;Runoff_duration_hr_granD/2),Runoff_duration_hr_granD/2,INDEX($B$4:$B$1500,IF(B510&gt;Runoff_duration_hr_granD/2,ROWS($W$4:W510)-1,ROWS($W$4:W510))))</f>
        <v/>
      </c>
      <c r="X510" s="103" t="str">
        <f>IFERROR(ROUND(IF(HG_shape_granD="Constant flow",IF(W510=Runoff_duration_hr_granD/2,CONVERT($D$4,"L","gal")/(Runoff_duration_hr_granD*60),VLOOKUP('Granular-Distrib. Calcs'!W510,'Granular-Distrib. Calcs'!$B$4:$K$1500,6,FALSE)),IF(W510=Runoff_duration_hr_granD/2,2*CONVERT($D$4,"L","gal")/(Runoff_duration_hr_granD*60),VLOOKUP('Granular-Distrib. Calcs'!W510,'Granular-Distrib. Calcs'!$B$4:$K$1500,6,FALSE))),2),"")</f>
        <v/>
      </c>
      <c r="Y510" s="67" t="str">
        <f>IF(A510="","",(SUM($N$4:N510)/25.4^3+(4/3*PI()*(M510/2/25.4)^3*Number_of_grains_granD)))</f>
        <v/>
      </c>
      <c r="Z510" s="67" t="str">
        <f>IF(A510="","",(SUM($O$4:O510)+(4/3*PI()*(M510/2)^3*Chem_block_density_granD/10^3*Number_of_grains_granD)))</f>
        <v/>
      </c>
    </row>
    <row r="511" spans="1:26" x14ac:dyDescent="0.3">
      <c r="A511" s="68" t="str">
        <f t="shared" si="134"/>
        <v/>
      </c>
      <c r="B511" s="68" t="str">
        <f t="shared" si="119"/>
        <v/>
      </c>
      <c r="C511" s="68" t="str">
        <f t="shared" si="120"/>
        <v/>
      </c>
      <c r="D511" s="67" t="str">
        <f t="shared" si="121"/>
        <v/>
      </c>
      <c r="E511" s="262" t="str">
        <f t="shared" si="122"/>
        <v/>
      </c>
      <c r="F511" s="262" t="str">
        <f>IF(E511="","",SUM(E$4:E511))</f>
        <v/>
      </c>
      <c r="G511" s="262" t="str">
        <f t="shared" si="123"/>
        <v/>
      </c>
      <c r="H511" s="67" t="str">
        <f t="shared" si="124"/>
        <v/>
      </c>
      <c r="I511" s="67" t="str">
        <f t="shared" si="125"/>
        <v/>
      </c>
      <c r="J511" s="67" t="str">
        <f>IF(I511="","",SUM(I$4:I511))</f>
        <v/>
      </c>
      <c r="K511" s="67" t="str">
        <f t="shared" si="126"/>
        <v/>
      </c>
      <c r="L511" s="77" t="str">
        <f t="shared" si="135"/>
        <v/>
      </c>
      <c r="M511" s="77" t="str">
        <f t="shared" si="127"/>
        <v/>
      </c>
      <c r="N511" s="67" t="str">
        <f t="shared" si="128"/>
        <v/>
      </c>
      <c r="O511" s="67" t="str">
        <f t="shared" si="129"/>
        <v/>
      </c>
      <c r="P511" s="67" t="str">
        <f t="shared" si="130"/>
        <v/>
      </c>
      <c r="Q511" s="27" t="str">
        <f>IF(A511="","",(CONVERT(Total_chem_mass_granD,"lbm","g")-SUM($O$4:O511))/CONVERT(Total_chem_mass_granD,"lbm","g"))</f>
        <v/>
      </c>
      <c r="R511" s="66" t="str">
        <f t="shared" si="131"/>
        <v/>
      </c>
      <c r="S511" s="65" t="str">
        <f t="shared" si="132"/>
        <v/>
      </c>
      <c r="T511" s="88" t="str">
        <f>IF(Q511="","",SUM($P$4:P511)*1000/J511*(1-Percent_bound_granD))</f>
        <v/>
      </c>
      <c r="U511" s="88" t="str">
        <f>IF(Q511="","",SUM($P$4:P511)*1000/F511*(1-Percent_bound_granD))</f>
        <v/>
      </c>
      <c r="V511" s="90" t="str">
        <f t="shared" si="133"/>
        <v/>
      </c>
      <c r="W511" s="68" t="str">
        <f>IF(AND(B510&lt;Runoff_duration_hr_granD/2,B511&gt;Runoff_duration_hr_granD/2),Runoff_duration_hr_granD/2,INDEX($B$4:$B$1500,IF(B511&gt;Runoff_duration_hr_granD/2,ROWS($W$4:W511)-1,ROWS($W$4:W511))))</f>
        <v/>
      </c>
      <c r="X511" s="103" t="str">
        <f>IFERROR(ROUND(IF(HG_shape_granD="Constant flow",IF(W511=Runoff_duration_hr_granD/2,CONVERT($D$4,"L","gal")/(Runoff_duration_hr_granD*60),VLOOKUP('Granular-Distrib. Calcs'!W511,'Granular-Distrib. Calcs'!$B$4:$K$1500,6,FALSE)),IF(W511=Runoff_duration_hr_granD/2,2*CONVERT($D$4,"L","gal")/(Runoff_duration_hr_granD*60),VLOOKUP('Granular-Distrib. Calcs'!W511,'Granular-Distrib. Calcs'!$B$4:$K$1500,6,FALSE))),2),"")</f>
        <v/>
      </c>
      <c r="Y511" s="67" t="str">
        <f>IF(A511="","",(SUM($N$4:N511)/25.4^3+(4/3*PI()*(M511/2/25.4)^3*Number_of_grains_granD)))</f>
        <v/>
      </c>
      <c r="Z511" s="67" t="str">
        <f>IF(A511="","",(SUM($O$4:O511)+(4/3*PI()*(M511/2)^3*Chem_block_density_granD/10^3*Number_of_grains_granD)))</f>
        <v/>
      </c>
    </row>
    <row r="512" spans="1:26" x14ac:dyDescent="0.3">
      <c r="A512" s="68" t="str">
        <f t="shared" si="134"/>
        <v/>
      </c>
      <c r="B512" s="68" t="str">
        <f t="shared" si="119"/>
        <v/>
      </c>
      <c r="C512" s="68" t="str">
        <f t="shared" si="120"/>
        <v/>
      </c>
      <c r="D512" s="67" t="str">
        <f t="shared" si="121"/>
        <v/>
      </c>
      <c r="E512" s="262" t="str">
        <f t="shared" si="122"/>
        <v/>
      </c>
      <c r="F512" s="262" t="str">
        <f>IF(E512="","",SUM(E$4:E512))</f>
        <v/>
      </c>
      <c r="G512" s="262" t="str">
        <f t="shared" si="123"/>
        <v/>
      </c>
      <c r="H512" s="67" t="str">
        <f t="shared" si="124"/>
        <v/>
      </c>
      <c r="I512" s="67" t="str">
        <f t="shared" si="125"/>
        <v/>
      </c>
      <c r="J512" s="67" t="str">
        <f>IF(I512="","",SUM(I$4:I512))</f>
        <v/>
      </c>
      <c r="K512" s="67" t="str">
        <f t="shared" si="126"/>
        <v/>
      </c>
      <c r="L512" s="77" t="str">
        <f t="shared" si="135"/>
        <v/>
      </c>
      <c r="M512" s="77" t="str">
        <f t="shared" si="127"/>
        <v/>
      </c>
      <c r="N512" s="67" t="str">
        <f t="shared" si="128"/>
        <v/>
      </c>
      <c r="O512" s="67" t="str">
        <f t="shared" si="129"/>
        <v/>
      </c>
      <c r="P512" s="67" t="str">
        <f t="shared" si="130"/>
        <v/>
      </c>
      <c r="Q512" s="27" t="str">
        <f>IF(A512="","",(CONVERT(Total_chem_mass_granD,"lbm","g")-SUM($O$4:O512))/CONVERT(Total_chem_mass_granD,"lbm","g"))</f>
        <v/>
      </c>
      <c r="R512" s="66" t="str">
        <f t="shared" si="131"/>
        <v/>
      </c>
      <c r="S512" s="65" t="str">
        <f t="shared" si="132"/>
        <v/>
      </c>
      <c r="T512" s="88" t="str">
        <f>IF(Q512="","",SUM($P$4:P512)*1000/J512*(1-Percent_bound_granD))</f>
        <v/>
      </c>
      <c r="U512" s="88" t="str">
        <f>IF(Q512="","",SUM($P$4:P512)*1000/F512*(1-Percent_bound_granD))</f>
        <v/>
      </c>
      <c r="V512" s="90" t="str">
        <f t="shared" si="133"/>
        <v/>
      </c>
      <c r="W512" s="68" t="str">
        <f>IF(AND(B511&lt;Runoff_duration_hr_granD/2,B512&gt;Runoff_duration_hr_granD/2),Runoff_duration_hr_granD/2,INDEX($B$4:$B$1500,IF(B512&gt;Runoff_duration_hr_granD/2,ROWS($W$4:W512)-1,ROWS($W$4:W512))))</f>
        <v/>
      </c>
      <c r="X512" s="103" t="str">
        <f>IFERROR(ROUND(IF(HG_shape_granD="Constant flow",IF(W512=Runoff_duration_hr_granD/2,CONVERT($D$4,"L","gal")/(Runoff_duration_hr_granD*60),VLOOKUP('Granular-Distrib. Calcs'!W512,'Granular-Distrib. Calcs'!$B$4:$K$1500,6,FALSE)),IF(W512=Runoff_duration_hr_granD/2,2*CONVERT($D$4,"L","gal")/(Runoff_duration_hr_granD*60),VLOOKUP('Granular-Distrib. Calcs'!W512,'Granular-Distrib. Calcs'!$B$4:$K$1500,6,FALSE))),2),"")</f>
        <v/>
      </c>
      <c r="Y512" s="67" t="str">
        <f>IF(A512="","",(SUM($N$4:N512)/25.4^3+(4/3*PI()*(M512/2/25.4)^3*Number_of_grains_granD)))</f>
        <v/>
      </c>
      <c r="Z512" s="67" t="str">
        <f>IF(A512="","",(SUM($O$4:O512)+(4/3*PI()*(M512/2)^3*Chem_block_density_granD/10^3*Number_of_grains_granD)))</f>
        <v/>
      </c>
    </row>
    <row r="513" spans="1:26" x14ac:dyDescent="0.3">
      <c r="A513" s="68" t="str">
        <f t="shared" si="134"/>
        <v/>
      </c>
      <c r="B513" s="68" t="str">
        <f t="shared" si="119"/>
        <v/>
      </c>
      <c r="C513" s="68" t="str">
        <f t="shared" si="120"/>
        <v/>
      </c>
      <c r="D513" s="67" t="str">
        <f t="shared" si="121"/>
        <v/>
      </c>
      <c r="E513" s="262" t="str">
        <f t="shared" si="122"/>
        <v/>
      </c>
      <c r="F513" s="262" t="str">
        <f>IF(E513="","",SUM(E$4:E513))</f>
        <v/>
      </c>
      <c r="G513" s="262" t="str">
        <f t="shared" si="123"/>
        <v/>
      </c>
      <c r="H513" s="67" t="str">
        <f t="shared" si="124"/>
        <v/>
      </c>
      <c r="I513" s="67" t="str">
        <f t="shared" si="125"/>
        <v/>
      </c>
      <c r="J513" s="67" t="str">
        <f>IF(I513="","",SUM(I$4:I513))</f>
        <v/>
      </c>
      <c r="K513" s="67" t="str">
        <f t="shared" si="126"/>
        <v/>
      </c>
      <c r="L513" s="77" t="str">
        <f t="shared" si="135"/>
        <v/>
      </c>
      <c r="M513" s="77" t="str">
        <f t="shared" si="127"/>
        <v/>
      </c>
      <c r="N513" s="67" t="str">
        <f t="shared" si="128"/>
        <v/>
      </c>
      <c r="O513" s="67" t="str">
        <f t="shared" si="129"/>
        <v/>
      </c>
      <c r="P513" s="67" t="str">
        <f t="shared" si="130"/>
        <v/>
      </c>
      <c r="Q513" s="27" t="str">
        <f>IF(A513="","",(CONVERT(Total_chem_mass_granD,"lbm","g")-SUM($O$4:O513))/CONVERT(Total_chem_mass_granD,"lbm","g"))</f>
        <v/>
      </c>
      <c r="R513" s="66" t="str">
        <f t="shared" si="131"/>
        <v/>
      </c>
      <c r="S513" s="65" t="str">
        <f t="shared" si="132"/>
        <v/>
      </c>
      <c r="T513" s="88" t="str">
        <f>IF(Q513="","",SUM($P$4:P513)*1000/J513*(1-Percent_bound_granD))</f>
        <v/>
      </c>
      <c r="U513" s="88" t="str">
        <f>IF(Q513="","",SUM($P$4:P513)*1000/F513*(1-Percent_bound_granD))</f>
        <v/>
      </c>
      <c r="V513" s="90" t="str">
        <f t="shared" si="133"/>
        <v/>
      </c>
      <c r="W513" s="68" t="str">
        <f>IF(AND(B512&lt;Runoff_duration_hr_granD/2,B513&gt;Runoff_duration_hr_granD/2),Runoff_duration_hr_granD/2,INDEX($B$4:$B$1500,IF(B513&gt;Runoff_duration_hr_granD/2,ROWS($W$4:W513)-1,ROWS($W$4:W513))))</f>
        <v/>
      </c>
      <c r="X513" s="103" t="str">
        <f>IFERROR(ROUND(IF(HG_shape_granD="Constant flow",IF(W513=Runoff_duration_hr_granD/2,CONVERT($D$4,"L","gal")/(Runoff_duration_hr_granD*60),VLOOKUP('Granular-Distrib. Calcs'!W513,'Granular-Distrib. Calcs'!$B$4:$K$1500,6,FALSE)),IF(W513=Runoff_duration_hr_granD/2,2*CONVERT($D$4,"L","gal")/(Runoff_duration_hr_granD*60),VLOOKUP('Granular-Distrib. Calcs'!W513,'Granular-Distrib. Calcs'!$B$4:$K$1500,6,FALSE))),2),"")</f>
        <v/>
      </c>
      <c r="Y513" s="67" t="str">
        <f>IF(A513="","",(SUM($N$4:N513)/25.4^3+(4/3*PI()*(M513/2/25.4)^3*Number_of_grains_granD)))</f>
        <v/>
      </c>
      <c r="Z513" s="67" t="str">
        <f>IF(A513="","",(SUM($O$4:O513)+(4/3*PI()*(M513/2)^3*Chem_block_density_granD/10^3*Number_of_grains_granD)))</f>
        <v/>
      </c>
    </row>
    <row r="514" spans="1:26" x14ac:dyDescent="0.3">
      <c r="A514" s="68" t="str">
        <f t="shared" si="134"/>
        <v/>
      </c>
      <c r="B514" s="68" t="str">
        <f t="shared" si="119"/>
        <v/>
      </c>
      <c r="C514" s="68" t="str">
        <f t="shared" si="120"/>
        <v/>
      </c>
      <c r="D514" s="67" t="str">
        <f t="shared" si="121"/>
        <v/>
      </c>
      <c r="E514" s="262" t="str">
        <f t="shared" si="122"/>
        <v/>
      </c>
      <c r="F514" s="262" t="str">
        <f>IF(E514="","",SUM(E$4:E514))</f>
        <v/>
      </c>
      <c r="G514" s="262" t="str">
        <f t="shared" si="123"/>
        <v/>
      </c>
      <c r="H514" s="67" t="str">
        <f t="shared" si="124"/>
        <v/>
      </c>
      <c r="I514" s="67" t="str">
        <f t="shared" si="125"/>
        <v/>
      </c>
      <c r="J514" s="67" t="str">
        <f>IF(I514="","",SUM(I$4:I514))</f>
        <v/>
      </c>
      <c r="K514" s="67" t="str">
        <f t="shared" si="126"/>
        <v/>
      </c>
      <c r="L514" s="77" t="str">
        <f t="shared" si="135"/>
        <v/>
      </c>
      <c r="M514" s="77" t="str">
        <f t="shared" si="127"/>
        <v/>
      </c>
      <c r="N514" s="67" t="str">
        <f t="shared" si="128"/>
        <v/>
      </c>
      <c r="O514" s="67" t="str">
        <f t="shared" si="129"/>
        <v/>
      </c>
      <c r="P514" s="67" t="str">
        <f t="shared" si="130"/>
        <v/>
      </c>
      <c r="Q514" s="27" t="str">
        <f>IF(A514="","",(CONVERT(Total_chem_mass_granD,"lbm","g")-SUM($O$4:O514))/CONVERT(Total_chem_mass_granD,"lbm","g"))</f>
        <v/>
      </c>
      <c r="R514" s="66" t="str">
        <f t="shared" si="131"/>
        <v/>
      </c>
      <c r="S514" s="65" t="str">
        <f t="shared" si="132"/>
        <v/>
      </c>
      <c r="T514" s="88" t="str">
        <f>IF(Q514="","",SUM($P$4:P514)*1000/J514*(1-Percent_bound_granD))</f>
        <v/>
      </c>
      <c r="U514" s="88" t="str">
        <f>IF(Q514="","",SUM($P$4:P514)*1000/F514*(1-Percent_bound_granD))</f>
        <v/>
      </c>
      <c r="V514" s="90" t="str">
        <f t="shared" si="133"/>
        <v/>
      </c>
      <c r="W514" s="68" t="str">
        <f>IF(AND(B513&lt;Runoff_duration_hr_granD/2,B514&gt;Runoff_duration_hr_granD/2),Runoff_duration_hr_granD/2,INDEX($B$4:$B$1500,IF(B514&gt;Runoff_duration_hr_granD/2,ROWS($W$4:W514)-1,ROWS($W$4:W514))))</f>
        <v/>
      </c>
      <c r="X514" s="103" t="str">
        <f>IFERROR(ROUND(IF(HG_shape_granD="Constant flow",IF(W514=Runoff_duration_hr_granD/2,CONVERT($D$4,"L","gal")/(Runoff_duration_hr_granD*60),VLOOKUP('Granular-Distrib. Calcs'!W514,'Granular-Distrib. Calcs'!$B$4:$K$1500,6,FALSE)),IF(W514=Runoff_duration_hr_granD/2,2*CONVERT($D$4,"L","gal")/(Runoff_duration_hr_granD*60),VLOOKUP('Granular-Distrib. Calcs'!W514,'Granular-Distrib. Calcs'!$B$4:$K$1500,6,FALSE))),2),"")</f>
        <v/>
      </c>
      <c r="Y514" s="67" t="str">
        <f>IF(A514="","",(SUM($N$4:N514)/25.4^3+(4/3*PI()*(M514/2/25.4)^3*Number_of_grains_granD)))</f>
        <v/>
      </c>
      <c r="Z514" s="67" t="str">
        <f>IF(A514="","",(SUM($O$4:O514)+(4/3*PI()*(M514/2)^3*Chem_block_density_granD/10^3*Number_of_grains_granD)))</f>
        <v/>
      </c>
    </row>
    <row r="515" spans="1:26" x14ac:dyDescent="0.3">
      <c r="A515" s="68" t="str">
        <f t="shared" si="134"/>
        <v/>
      </c>
      <c r="B515" s="68" t="str">
        <f t="shared" si="119"/>
        <v/>
      </c>
      <c r="C515" s="68" t="str">
        <f t="shared" si="120"/>
        <v/>
      </c>
      <c r="D515" s="67" t="str">
        <f t="shared" si="121"/>
        <v/>
      </c>
      <c r="E515" s="262" t="str">
        <f t="shared" si="122"/>
        <v/>
      </c>
      <c r="F515" s="262" t="str">
        <f>IF(E515="","",SUM(E$4:E515))</f>
        <v/>
      </c>
      <c r="G515" s="262" t="str">
        <f t="shared" si="123"/>
        <v/>
      </c>
      <c r="H515" s="67" t="str">
        <f t="shared" si="124"/>
        <v/>
      </c>
      <c r="I515" s="67" t="str">
        <f t="shared" si="125"/>
        <v/>
      </c>
      <c r="J515" s="67" t="str">
        <f>IF(I515="","",SUM(I$4:I515))</f>
        <v/>
      </c>
      <c r="K515" s="67" t="str">
        <f t="shared" si="126"/>
        <v/>
      </c>
      <c r="L515" s="77" t="str">
        <f t="shared" si="135"/>
        <v/>
      </c>
      <c r="M515" s="77" t="str">
        <f t="shared" si="127"/>
        <v/>
      </c>
      <c r="N515" s="67" t="str">
        <f t="shared" si="128"/>
        <v/>
      </c>
      <c r="O515" s="67" t="str">
        <f t="shared" si="129"/>
        <v/>
      </c>
      <c r="P515" s="67" t="str">
        <f t="shared" si="130"/>
        <v/>
      </c>
      <c r="Q515" s="27" t="str">
        <f>IF(A515="","",(CONVERT(Total_chem_mass_granD,"lbm","g")-SUM($O$4:O515))/CONVERT(Total_chem_mass_granD,"lbm","g"))</f>
        <v/>
      </c>
      <c r="R515" s="66" t="str">
        <f t="shared" si="131"/>
        <v/>
      </c>
      <c r="S515" s="65" t="str">
        <f t="shared" si="132"/>
        <v/>
      </c>
      <c r="T515" s="88" t="str">
        <f>IF(Q515="","",SUM($P$4:P515)*1000/J515*(1-Percent_bound_granD))</f>
        <v/>
      </c>
      <c r="U515" s="88" t="str">
        <f>IF(Q515="","",SUM($P$4:P515)*1000/F515*(1-Percent_bound_granD))</f>
        <v/>
      </c>
      <c r="V515" s="90" t="str">
        <f t="shared" si="133"/>
        <v/>
      </c>
      <c r="W515" s="68" t="str">
        <f>IF(AND(B514&lt;Runoff_duration_hr_granD/2,B515&gt;Runoff_duration_hr_granD/2),Runoff_duration_hr_granD/2,INDEX($B$4:$B$1500,IF(B515&gt;Runoff_duration_hr_granD/2,ROWS($W$4:W515)-1,ROWS($W$4:W515))))</f>
        <v/>
      </c>
      <c r="X515" s="103" t="str">
        <f>IFERROR(ROUND(IF(HG_shape_granD="Constant flow",IF(W515=Runoff_duration_hr_granD/2,CONVERT($D$4,"L","gal")/(Runoff_duration_hr_granD*60),VLOOKUP('Granular-Distrib. Calcs'!W515,'Granular-Distrib. Calcs'!$B$4:$K$1500,6,FALSE)),IF(W515=Runoff_duration_hr_granD/2,2*CONVERT($D$4,"L","gal")/(Runoff_duration_hr_granD*60),VLOOKUP('Granular-Distrib. Calcs'!W515,'Granular-Distrib. Calcs'!$B$4:$K$1500,6,FALSE))),2),"")</f>
        <v/>
      </c>
      <c r="Y515" s="67" t="str">
        <f>IF(A515="","",(SUM($N$4:N515)/25.4^3+(4/3*PI()*(M515/2/25.4)^3*Number_of_grains_granD)))</f>
        <v/>
      </c>
      <c r="Z515" s="67" t="str">
        <f>IF(A515="","",(SUM($O$4:O515)+(4/3*PI()*(M515/2)^3*Chem_block_density_granD/10^3*Number_of_grains_granD)))</f>
        <v/>
      </c>
    </row>
    <row r="516" spans="1:26" x14ac:dyDescent="0.3">
      <c r="A516" s="68" t="str">
        <f t="shared" si="134"/>
        <v/>
      </c>
      <c r="B516" s="68" t="str">
        <f t="shared" ref="B516:B579" si="136">IF(A516="","",AVERAGE(A516,C516))</f>
        <v/>
      </c>
      <c r="C516" s="68" t="str">
        <f t="shared" ref="C516:C579" si="137">IFERROR(IF((A516+timestep_granD/60)&gt;=Runoff_duration_hr_granD,Runoff_duration_hr_granD,A516+timestep_granD/60),"")</f>
        <v/>
      </c>
      <c r="D516" s="67" t="str">
        <f t="shared" ref="D516:D579" si="138">IF(A516="","",IF(Flow_vol_option_granD="SCS Curve Number Method",SCS_Q_vol_granD,User_Q_vol_granD))</f>
        <v/>
      </c>
      <c r="E516" s="262" t="str">
        <f t="shared" ref="E516:E579" si="139">IFERROR(IF(HG_shape_granD="Constant flow",D516/Runoff_duration_hr_granD*(C516-A516),IF(HG_shape_granD="Triangular (Rational Method)",IF((C516/Runoff_duration_hr_granD)&lt;=0.5,AVERAGE(A516,C516)*((2*D516/(Runoff_duration_hr_granD))/(0.5*Runoff_duration_hr_granD))*timestep_granD/60,((2*D516/(Runoff_duration_hr_granD))-(AVERAGE(A516,C516)-Runoff_duration_hr_granD/2)*((2*D516/(Runoff_duration_hr_granD))/(0.5*Runoff_duration_hr_granD)))*timestep_granD/60))),"")</f>
        <v/>
      </c>
      <c r="F516" s="262" t="str">
        <f>IF(E516="","",SUM(E$4:E516))</f>
        <v/>
      </c>
      <c r="G516" s="262" t="str">
        <f t="shared" ref="G516:G579" si="140">IF(A516="","",CONVERT(E516,"L","gal")/timestep_granD)</f>
        <v/>
      </c>
      <c r="H516" s="67" t="str">
        <f t="shared" ref="H516:H579" si="141">IF(A516="","",Treated_vol_granD)</f>
        <v/>
      </c>
      <c r="I516" s="67" t="str">
        <f t="shared" ref="I516:I579" si="142">IFERROR(IF(HG_shape_granD="Constant flow",H516/Runoff_duration_hr_granD*(C516-A516),IF(HG_shape_granD="Triangular (Rational Method)",IF((C516/Runoff_duration_hr_granD)&lt;=0.5,AVERAGE(A516,C516)*((2*H516/(Runoff_duration_hr_granD))/(0.5*Runoff_duration_hr_granD))*timestep_granD/60,((2*H516/(Runoff_duration_hr_granD))-(AVERAGE(A516,C516)-Runoff_duration_hr_granD/2)*((2*H516/(Runoff_duration_hr_granD))/(0.5*Runoff_duration_hr_granD)))*timestep_granD/60))),"")</f>
        <v/>
      </c>
      <c r="J516" s="67" t="str">
        <f>IF(I516="","",SUM(I$4:I516))</f>
        <v/>
      </c>
      <c r="K516" s="67" t="str">
        <f t="shared" ref="K516:K579" si="143">IF(A516="","",CONVERT(I516,"L","gal")/timestep_granD)</f>
        <v/>
      </c>
      <c r="L516" s="77" t="str">
        <f t="shared" si="135"/>
        <v/>
      </c>
      <c r="M516" s="77" t="str">
        <f t="shared" ref="M516:M579" si="144">IF(A516="","",IF(L516-2*(Erosion_rate_granD*25.4)*(C516-A516)&lt;0,0,L516-2*(Erosion_rate_granD*25.4)*(C516-A516)))</f>
        <v/>
      </c>
      <c r="N516" s="67" t="str">
        <f t="shared" ref="N516:N579" si="145">IF(A516="","",((4/3*PI()*(L516/2)^3)-(4/3*PI()*(M516/2)^3))*Number_of_grains_granD)</f>
        <v/>
      </c>
      <c r="O516" s="67" t="str">
        <f t="shared" ref="O516:O579" si="146">IFERROR(IF(A516="","",N516*Chem_block_density_granD/10^3),"")</f>
        <v/>
      </c>
      <c r="P516" s="67" t="str">
        <f t="shared" ref="P516:P579" si="147">IFERROR(IF(A516="","",O516*Percent_chem_granD),"")</f>
        <v/>
      </c>
      <c r="Q516" s="27" t="str">
        <f>IF(A516="","",(CONVERT(Total_chem_mass_granD,"lbm","g")-SUM($O$4:O516))/CONVERT(Total_chem_mass_granD,"lbm","g"))</f>
        <v/>
      </c>
      <c r="R516" s="66" t="str">
        <f t="shared" ref="R516:R579" si="148">IFERROR(IF(A516="","",(P516*1000)/I516),"")</f>
        <v/>
      </c>
      <c r="S516" s="65" t="str">
        <f t="shared" ref="S516:S579" si="149">IFERROR(IF(A516="","",R516*(1-Percent_bound_granD)),"")</f>
        <v/>
      </c>
      <c r="T516" s="88" t="str">
        <f>IF(Q516="","",SUM($P$4:P516)*1000/J516*(1-Percent_bound_granD))</f>
        <v/>
      </c>
      <c r="U516" s="88" t="str">
        <f>IF(Q516="","",SUM($P$4:P516)*1000/F516*(1-Percent_bound_granD))</f>
        <v/>
      </c>
      <c r="V516" s="90" t="str">
        <f t="shared" ref="V516:V579" si="150">IF(A516="","",Toxicity_granD)</f>
        <v/>
      </c>
      <c r="W516" s="68" t="str">
        <f>IF(AND(B515&lt;Runoff_duration_hr_granD/2,B516&gt;Runoff_duration_hr_granD/2),Runoff_duration_hr_granD/2,INDEX($B$4:$B$1500,IF(B516&gt;Runoff_duration_hr_granD/2,ROWS($W$4:W516)-1,ROWS($W$4:W516))))</f>
        <v/>
      </c>
      <c r="X516" s="103" t="str">
        <f>IFERROR(ROUND(IF(HG_shape_granD="Constant flow",IF(W516=Runoff_duration_hr_granD/2,CONVERT($D$4,"L","gal")/(Runoff_duration_hr_granD*60),VLOOKUP('Granular-Distrib. Calcs'!W516,'Granular-Distrib. Calcs'!$B$4:$K$1500,6,FALSE)),IF(W516=Runoff_duration_hr_granD/2,2*CONVERT($D$4,"L","gal")/(Runoff_duration_hr_granD*60),VLOOKUP('Granular-Distrib. Calcs'!W516,'Granular-Distrib. Calcs'!$B$4:$K$1500,6,FALSE))),2),"")</f>
        <v/>
      </c>
      <c r="Y516" s="67" t="str">
        <f>IF(A516="","",(SUM($N$4:N516)/25.4^3+(4/3*PI()*(M516/2/25.4)^3*Number_of_grains_granD)))</f>
        <v/>
      </c>
      <c r="Z516" s="67" t="str">
        <f>IF(A516="","",(SUM($O$4:O516)+(4/3*PI()*(M516/2)^3*Chem_block_density_granD/10^3*Number_of_grains_granD)))</f>
        <v/>
      </c>
    </row>
    <row r="517" spans="1:26" x14ac:dyDescent="0.3">
      <c r="A517" s="68" t="str">
        <f t="shared" ref="A517:A580" si="151">IFERROR(IF(ROUND(C516,3)=Runoff_duration_hr_granD,"",C516),"")</f>
        <v/>
      </c>
      <c r="B517" s="68" t="str">
        <f t="shared" si="136"/>
        <v/>
      </c>
      <c r="C517" s="68" t="str">
        <f t="shared" si="137"/>
        <v/>
      </c>
      <c r="D517" s="67" t="str">
        <f t="shared" si="138"/>
        <v/>
      </c>
      <c r="E517" s="262" t="str">
        <f t="shared" si="139"/>
        <v/>
      </c>
      <c r="F517" s="262" t="str">
        <f>IF(E517="","",SUM(E$4:E517))</f>
        <v/>
      </c>
      <c r="G517" s="262" t="str">
        <f t="shared" si="140"/>
        <v/>
      </c>
      <c r="H517" s="67" t="str">
        <f t="shared" si="141"/>
        <v/>
      </c>
      <c r="I517" s="67" t="str">
        <f t="shared" si="142"/>
        <v/>
      </c>
      <c r="J517" s="67" t="str">
        <f>IF(I517="","",SUM(I$4:I517))</f>
        <v/>
      </c>
      <c r="K517" s="67" t="str">
        <f t="shared" si="143"/>
        <v/>
      </c>
      <c r="L517" s="77" t="str">
        <f t="shared" ref="L517:L580" si="152">IF(A517="","",M516)</f>
        <v/>
      </c>
      <c r="M517" s="77" t="str">
        <f t="shared" si="144"/>
        <v/>
      </c>
      <c r="N517" s="67" t="str">
        <f t="shared" si="145"/>
        <v/>
      </c>
      <c r="O517" s="67" t="str">
        <f t="shared" si="146"/>
        <v/>
      </c>
      <c r="P517" s="67" t="str">
        <f t="shared" si="147"/>
        <v/>
      </c>
      <c r="Q517" s="27" t="str">
        <f>IF(A517="","",(CONVERT(Total_chem_mass_granD,"lbm","g")-SUM($O$4:O517))/CONVERT(Total_chem_mass_granD,"lbm","g"))</f>
        <v/>
      </c>
      <c r="R517" s="66" t="str">
        <f t="shared" si="148"/>
        <v/>
      </c>
      <c r="S517" s="65" t="str">
        <f t="shared" si="149"/>
        <v/>
      </c>
      <c r="T517" s="88" t="str">
        <f>IF(Q517="","",SUM($P$4:P517)*1000/J517*(1-Percent_bound_granD))</f>
        <v/>
      </c>
      <c r="U517" s="88" t="str">
        <f>IF(Q517="","",SUM($P$4:P517)*1000/F517*(1-Percent_bound_granD))</f>
        <v/>
      </c>
      <c r="V517" s="90" t="str">
        <f t="shared" si="150"/>
        <v/>
      </c>
      <c r="W517" s="68" t="str">
        <f>IF(AND(B516&lt;Runoff_duration_hr_granD/2,B517&gt;Runoff_duration_hr_granD/2),Runoff_duration_hr_granD/2,INDEX($B$4:$B$1500,IF(B517&gt;Runoff_duration_hr_granD/2,ROWS($W$4:W517)-1,ROWS($W$4:W517))))</f>
        <v/>
      </c>
      <c r="X517" s="103" t="str">
        <f>IFERROR(ROUND(IF(HG_shape_granD="Constant flow",IF(W517=Runoff_duration_hr_granD/2,CONVERT($D$4,"L","gal")/(Runoff_duration_hr_granD*60),VLOOKUP('Granular-Distrib. Calcs'!W517,'Granular-Distrib. Calcs'!$B$4:$K$1500,6,FALSE)),IF(W517=Runoff_duration_hr_granD/2,2*CONVERT($D$4,"L","gal")/(Runoff_duration_hr_granD*60),VLOOKUP('Granular-Distrib. Calcs'!W517,'Granular-Distrib. Calcs'!$B$4:$K$1500,6,FALSE))),2),"")</f>
        <v/>
      </c>
      <c r="Y517" s="67" t="str">
        <f>IF(A517="","",(SUM($N$4:N517)/25.4^3+(4/3*PI()*(M517/2/25.4)^3*Number_of_grains_granD)))</f>
        <v/>
      </c>
      <c r="Z517" s="67" t="str">
        <f>IF(A517="","",(SUM($O$4:O517)+(4/3*PI()*(M517/2)^3*Chem_block_density_granD/10^3*Number_of_grains_granD)))</f>
        <v/>
      </c>
    </row>
    <row r="518" spans="1:26" x14ac:dyDescent="0.3">
      <c r="A518" s="68" t="str">
        <f t="shared" si="151"/>
        <v/>
      </c>
      <c r="B518" s="68" t="str">
        <f t="shared" si="136"/>
        <v/>
      </c>
      <c r="C518" s="68" t="str">
        <f t="shared" si="137"/>
        <v/>
      </c>
      <c r="D518" s="67" t="str">
        <f t="shared" si="138"/>
        <v/>
      </c>
      <c r="E518" s="262" t="str">
        <f t="shared" si="139"/>
        <v/>
      </c>
      <c r="F518" s="262" t="str">
        <f>IF(E518="","",SUM(E$4:E518))</f>
        <v/>
      </c>
      <c r="G518" s="262" t="str">
        <f t="shared" si="140"/>
        <v/>
      </c>
      <c r="H518" s="67" t="str">
        <f t="shared" si="141"/>
        <v/>
      </c>
      <c r="I518" s="67" t="str">
        <f t="shared" si="142"/>
        <v/>
      </c>
      <c r="J518" s="67" t="str">
        <f>IF(I518="","",SUM(I$4:I518))</f>
        <v/>
      </c>
      <c r="K518" s="67" t="str">
        <f t="shared" si="143"/>
        <v/>
      </c>
      <c r="L518" s="77" t="str">
        <f t="shared" si="152"/>
        <v/>
      </c>
      <c r="M518" s="77" t="str">
        <f t="shared" si="144"/>
        <v/>
      </c>
      <c r="N518" s="67" t="str">
        <f t="shared" si="145"/>
        <v/>
      </c>
      <c r="O518" s="67" t="str">
        <f t="shared" si="146"/>
        <v/>
      </c>
      <c r="P518" s="67" t="str">
        <f t="shared" si="147"/>
        <v/>
      </c>
      <c r="Q518" s="27" t="str">
        <f>IF(A518="","",(CONVERT(Total_chem_mass_granD,"lbm","g")-SUM($O$4:O518))/CONVERT(Total_chem_mass_granD,"lbm","g"))</f>
        <v/>
      </c>
      <c r="R518" s="66" t="str">
        <f t="shared" si="148"/>
        <v/>
      </c>
      <c r="S518" s="65" t="str">
        <f t="shared" si="149"/>
        <v/>
      </c>
      <c r="T518" s="88" t="str">
        <f>IF(Q518="","",SUM($P$4:P518)*1000/J518*(1-Percent_bound_granD))</f>
        <v/>
      </c>
      <c r="U518" s="88" t="str">
        <f>IF(Q518="","",SUM($P$4:P518)*1000/F518*(1-Percent_bound_granD))</f>
        <v/>
      </c>
      <c r="V518" s="90" t="str">
        <f t="shared" si="150"/>
        <v/>
      </c>
      <c r="W518" s="68" t="str">
        <f>IF(AND(B517&lt;Runoff_duration_hr_granD/2,B518&gt;Runoff_duration_hr_granD/2),Runoff_duration_hr_granD/2,INDEX($B$4:$B$1500,IF(B518&gt;Runoff_duration_hr_granD/2,ROWS($W$4:W518)-1,ROWS($W$4:W518))))</f>
        <v/>
      </c>
      <c r="X518" s="103" t="str">
        <f>IFERROR(ROUND(IF(HG_shape_granD="Constant flow",IF(W518=Runoff_duration_hr_granD/2,CONVERT($D$4,"L","gal")/(Runoff_duration_hr_granD*60),VLOOKUP('Granular-Distrib. Calcs'!W518,'Granular-Distrib. Calcs'!$B$4:$K$1500,6,FALSE)),IF(W518=Runoff_duration_hr_granD/2,2*CONVERT($D$4,"L","gal")/(Runoff_duration_hr_granD*60),VLOOKUP('Granular-Distrib. Calcs'!W518,'Granular-Distrib. Calcs'!$B$4:$K$1500,6,FALSE))),2),"")</f>
        <v/>
      </c>
      <c r="Y518" s="67" t="str">
        <f>IF(A518="","",(SUM($N$4:N518)/25.4^3+(4/3*PI()*(M518/2/25.4)^3*Number_of_grains_granD)))</f>
        <v/>
      </c>
      <c r="Z518" s="67" t="str">
        <f>IF(A518="","",(SUM($O$4:O518)+(4/3*PI()*(M518/2)^3*Chem_block_density_granD/10^3*Number_of_grains_granD)))</f>
        <v/>
      </c>
    </row>
    <row r="519" spans="1:26" x14ac:dyDescent="0.3">
      <c r="A519" s="68" t="str">
        <f t="shared" si="151"/>
        <v/>
      </c>
      <c r="B519" s="68" t="str">
        <f t="shared" si="136"/>
        <v/>
      </c>
      <c r="C519" s="68" t="str">
        <f t="shared" si="137"/>
        <v/>
      </c>
      <c r="D519" s="67" t="str">
        <f t="shared" si="138"/>
        <v/>
      </c>
      <c r="E519" s="262" t="str">
        <f t="shared" si="139"/>
        <v/>
      </c>
      <c r="F519" s="262" t="str">
        <f>IF(E519="","",SUM(E$4:E519))</f>
        <v/>
      </c>
      <c r="G519" s="262" t="str">
        <f t="shared" si="140"/>
        <v/>
      </c>
      <c r="H519" s="67" t="str">
        <f t="shared" si="141"/>
        <v/>
      </c>
      <c r="I519" s="67" t="str">
        <f t="shared" si="142"/>
        <v/>
      </c>
      <c r="J519" s="67" t="str">
        <f>IF(I519="","",SUM(I$4:I519))</f>
        <v/>
      </c>
      <c r="K519" s="67" t="str">
        <f t="shared" si="143"/>
        <v/>
      </c>
      <c r="L519" s="77" t="str">
        <f t="shared" si="152"/>
        <v/>
      </c>
      <c r="M519" s="77" t="str">
        <f t="shared" si="144"/>
        <v/>
      </c>
      <c r="N519" s="67" t="str">
        <f t="shared" si="145"/>
        <v/>
      </c>
      <c r="O519" s="67" t="str">
        <f t="shared" si="146"/>
        <v/>
      </c>
      <c r="P519" s="67" t="str">
        <f t="shared" si="147"/>
        <v/>
      </c>
      <c r="Q519" s="27" t="str">
        <f>IF(A519="","",(CONVERT(Total_chem_mass_granD,"lbm","g")-SUM($O$4:O519))/CONVERT(Total_chem_mass_granD,"lbm","g"))</f>
        <v/>
      </c>
      <c r="R519" s="66" t="str">
        <f t="shared" si="148"/>
        <v/>
      </c>
      <c r="S519" s="65" t="str">
        <f t="shared" si="149"/>
        <v/>
      </c>
      <c r="T519" s="88" t="str">
        <f>IF(Q519="","",SUM($P$4:P519)*1000/J519*(1-Percent_bound_granD))</f>
        <v/>
      </c>
      <c r="U519" s="88" t="str">
        <f>IF(Q519="","",SUM($P$4:P519)*1000/F519*(1-Percent_bound_granD))</f>
        <v/>
      </c>
      <c r="V519" s="90" t="str">
        <f t="shared" si="150"/>
        <v/>
      </c>
      <c r="W519" s="68" t="str">
        <f>IF(AND(B518&lt;Runoff_duration_hr_granD/2,B519&gt;Runoff_duration_hr_granD/2),Runoff_duration_hr_granD/2,INDEX($B$4:$B$1500,IF(B519&gt;Runoff_duration_hr_granD/2,ROWS($W$4:W519)-1,ROWS($W$4:W519))))</f>
        <v/>
      </c>
      <c r="X519" s="103" t="str">
        <f>IFERROR(ROUND(IF(HG_shape_granD="Constant flow",IF(W519=Runoff_duration_hr_granD/2,CONVERT($D$4,"L","gal")/(Runoff_duration_hr_granD*60),VLOOKUP('Granular-Distrib. Calcs'!W519,'Granular-Distrib. Calcs'!$B$4:$K$1500,6,FALSE)),IF(W519=Runoff_duration_hr_granD/2,2*CONVERT($D$4,"L","gal")/(Runoff_duration_hr_granD*60),VLOOKUP('Granular-Distrib. Calcs'!W519,'Granular-Distrib. Calcs'!$B$4:$K$1500,6,FALSE))),2),"")</f>
        <v/>
      </c>
      <c r="Y519" s="67" t="str">
        <f>IF(A519="","",(SUM($N$4:N519)/25.4^3+(4/3*PI()*(M519/2/25.4)^3*Number_of_grains_granD)))</f>
        <v/>
      </c>
      <c r="Z519" s="67" t="str">
        <f>IF(A519="","",(SUM($O$4:O519)+(4/3*PI()*(M519/2)^3*Chem_block_density_granD/10^3*Number_of_grains_granD)))</f>
        <v/>
      </c>
    </row>
    <row r="520" spans="1:26" x14ac:dyDescent="0.3">
      <c r="A520" s="68" t="str">
        <f t="shared" si="151"/>
        <v/>
      </c>
      <c r="B520" s="68" t="str">
        <f t="shared" si="136"/>
        <v/>
      </c>
      <c r="C520" s="68" t="str">
        <f t="shared" si="137"/>
        <v/>
      </c>
      <c r="D520" s="67" t="str">
        <f t="shared" si="138"/>
        <v/>
      </c>
      <c r="E520" s="262" t="str">
        <f t="shared" si="139"/>
        <v/>
      </c>
      <c r="F520" s="262" t="str">
        <f>IF(E520="","",SUM(E$4:E520))</f>
        <v/>
      </c>
      <c r="G520" s="262" t="str">
        <f t="shared" si="140"/>
        <v/>
      </c>
      <c r="H520" s="67" t="str">
        <f t="shared" si="141"/>
        <v/>
      </c>
      <c r="I520" s="67" t="str">
        <f t="shared" si="142"/>
        <v/>
      </c>
      <c r="J520" s="67" t="str">
        <f>IF(I520="","",SUM(I$4:I520))</f>
        <v/>
      </c>
      <c r="K520" s="67" t="str">
        <f t="shared" si="143"/>
        <v/>
      </c>
      <c r="L520" s="77" t="str">
        <f t="shared" si="152"/>
        <v/>
      </c>
      <c r="M520" s="77" t="str">
        <f t="shared" si="144"/>
        <v/>
      </c>
      <c r="N520" s="67" t="str">
        <f t="shared" si="145"/>
        <v/>
      </c>
      <c r="O520" s="67" t="str">
        <f t="shared" si="146"/>
        <v/>
      </c>
      <c r="P520" s="67" t="str">
        <f t="shared" si="147"/>
        <v/>
      </c>
      <c r="Q520" s="27" t="str">
        <f>IF(A520="","",(CONVERT(Total_chem_mass_granD,"lbm","g")-SUM($O$4:O520))/CONVERT(Total_chem_mass_granD,"lbm","g"))</f>
        <v/>
      </c>
      <c r="R520" s="66" t="str">
        <f t="shared" si="148"/>
        <v/>
      </c>
      <c r="S520" s="65" t="str">
        <f t="shared" si="149"/>
        <v/>
      </c>
      <c r="T520" s="88" t="str">
        <f>IF(Q520="","",SUM($P$4:P520)*1000/J520*(1-Percent_bound_granD))</f>
        <v/>
      </c>
      <c r="U520" s="88" t="str">
        <f>IF(Q520="","",SUM($P$4:P520)*1000/F520*(1-Percent_bound_granD))</f>
        <v/>
      </c>
      <c r="V520" s="90" t="str">
        <f t="shared" si="150"/>
        <v/>
      </c>
      <c r="W520" s="68" t="str">
        <f>IF(AND(B519&lt;Runoff_duration_hr_granD/2,B520&gt;Runoff_duration_hr_granD/2),Runoff_duration_hr_granD/2,INDEX($B$4:$B$1500,IF(B520&gt;Runoff_duration_hr_granD/2,ROWS($W$4:W520)-1,ROWS($W$4:W520))))</f>
        <v/>
      </c>
      <c r="X520" s="103" t="str">
        <f>IFERROR(ROUND(IF(HG_shape_granD="Constant flow",IF(W520=Runoff_duration_hr_granD/2,CONVERT($D$4,"L","gal")/(Runoff_duration_hr_granD*60),VLOOKUP('Granular-Distrib. Calcs'!W520,'Granular-Distrib. Calcs'!$B$4:$K$1500,6,FALSE)),IF(W520=Runoff_duration_hr_granD/2,2*CONVERT($D$4,"L","gal")/(Runoff_duration_hr_granD*60),VLOOKUP('Granular-Distrib. Calcs'!W520,'Granular-Distrib. Calcs'!$B$4:$K$1500,6,FALSE))),2),"")</f>
        <v/>
      </c>
      <c r="Y520" s="67" t="str">
        <f>IF(A520="","",(SUM($N$4:N520)/25.4^3+(4/3*PI()*(M520/2/25.4)^3*Number_of_grains_granD)))</f>
        <v/>
      </c>
      <c r="Z520" s="67" t="str">
        <f>IF(A520="","",(SUM($O$4:O520)+(4/3*PI()*(M520/2)^3*Chem_block_density_granD/10^3*Number_of_grains_granD)))</f>
        <v/>
      </c>
    </row>
    <row r="521" spans="1:26" x14ac:dyDescent="0.3">
      <c r="A521" s="68" t="str">
        <f t="shared" si="151"/>
        <v/>
      </c>
      <c r="B521" s="68" t="str">
        <f t="shared" si="136"/>
        <v/>
      </c>
      <c r="C521" s="68" t="str">
        <f t="shared" si="137"/>
        <v/>
      </c>
      <c r="D521" s="67" t="str">
        <f t="shared" si="138"/>
        <v/>
      </c>
      <c r="E521" s="262" t="str">
        <f t="shared" si="139"/>
        <v/>
      </c>
      <c r="F521" s="262" t="str">
        <f>IF(E521="","",SUM(E$4:E521))</f>
        <v/>
      </c>
      <c r="G521" s="262" t="str">
        <f t="shared" si="140"/>
        <v/>
      </c>
      <c r="H521" s="67" t="str">
        <f t="shared" si="141"/>
        <v/>
      </c>
      <c r="I521" s="67" t="str">
        <f t="shared" si="142"/>
        <v/>
      </c>
      <c r="J521" s="67" t="str">
        <f>IF(I521="","",SUM(I$4:I521))</f>
        <v/>
      </c>
      <c r="K521" s="67" t="str">
        <f t="shared" si="143"/>
        <v/>
      </c>
      <c r="L521" s="77" t="str">
        <f t="shared" si="152"/>
        <v/>
      </c>
      <c r="M521" s="77" t="str">
        <f t="shared" si="144"/>
        <v/>
      </c>
      <c r="N521" s="67" t="str">
        <f t="shared" si="145"/>
        <v/>
      </c>
      <c r="O521" s="67" t="str">
        <f t="shared" si="146"/>
        <v/>
      </c>
      <c r="P521" s="67" t="str">
        <f t="shared" si="147"/>
        <v/>
      </c>
      <c r="Q521" s="27" t="str">
        <f>IF(A521="","",(CONVERT(Total_chem_mass_granD,"lbm","g")-SUM($O$4:O521))/CONVERT(Total_chem_mass_granD,"lbm","g"))</f>
        <v/>
      </c>
      <c r="R521" s="66" t="str">
        <f t="shared" si="148"/>
        <v/>
      </c>
      <c r="S521" s="65" t="str">
        <f t="shared" si="149"/>
        <v/>
      </c>
      <c r="T521" s="88" t="str">
        <f>IF(Q521="","",SUM($P$4:P521)*1000/J521*(1-Percent_bound_granD))</f>
        <v/>
      </c>
      <c r="U521" s="88" t="str">
        <f>IF(Q521="","",SUM($P$4:P521)*1000/F521*(1-Percent_bound_granD))</f>
        <v/>
      </c>
      <c r="V521" s="90" t="str">
        <f t="shared" si="150"/>
        <v/>
      </c>
      <c r="W521" s="68" t="str">
        <f>IF(AND(B520&lt;Runoff_duration_hr_granD/2,B521&gt;Runoff_duration_hr_granD/2),Runoff_duration_hr_granD/2,INDEX($B$4:$B$1500,IF(B521&gt;Runoff_duration_hr_granD/2,ROWS($W$4:W521)-1,ROWS($W$4:W521))))</f>
        <v/>
      </c>
      <c r="X521" s="103" t="str">
        <f>IFERROR(ROUND(IF(HG_shape_granD="Constant flow",IF(W521=Runoff_duration_hr_granD/2,CONVERT($D$4,"L","gal")/(Runoff_duration_hr_granD*60),VLOOKUP('Granular-Distrib. Calcs'!W521,'Granular-Distrib. Calcs'!$B$4:$K$1500,6,FALSE)),IF(W521=Runoff_duration_hr_granD/2,2*CONVERT($D$4,"L","gal")/(Runoff_duration_hr_granD*60),VLOOKUP('Granular-Distrib. Calcs'!W521,'Granular-Distrib. Calcs'!$B$4:$K$1500,6,FALSE))),2),"")</f>
        <v/>
      </c>
      <c r="Y521" s="67" t="str">
        <f>IF(A521="","",(SUM($N$4:N521)/25.4^3+(4/3*PI()*(M521/2/25.4)^3*Number_of_grains_granD)))</f>
        <v/>
      </c>
      <c r="Z521" s="67" t="str">
        <f>IF(A521="","",(SUM($O$4:O521)+(4/3*PI()*(M521/2)^3*Chem_block_density_granD/10^3*Number_of_grains_granD)))</f>
        <v/>
      </c>
    </row>
    <row r="522" spans="1:26" x14ac:dyDescent="0.3">
      <c r="A522" s="68" t="str">
        <f t="shared" si="151"/>
        <v/>
      </c>
      <c r="B522" s="68" t="str">
        <f t="shared" si="136"/>
        <v/>
      </c>
      <c r="C522" s="68" t="str">
        <f t="shared" si="137"/>
        <v/>
      </c>
      <c r="D522" s="67" t="str">
        <f t="shared" si="138"/>
        <v/>
      </c>
      <c r="E522" s="262" t="str">
        <f t="shared" si="139"/>
        <v/>
      </c>
      <c r="F522" s="262" t="str">
        <f>IF(E522="","",SUM(E$4:E522))</f>
        <v/>
      </c>
      <c r="G522" s="262" t="str">
        <f t="shared" si="140"/>
        <v/>
      </c>
      <c r="H522" s="67" t="str">
        <f t="shared" si="141"/>
        <v/>
      </c>
      <c r="I522" s="67" t="str">
        <f t="shared" si="142"/>
        <v/>
      </c>
      <c r="J522" s="67" t="str">
        <f>IF(I522="","",SUM(I$4:I522))</f>
        <v/>
      </c>
      <c r="K522" s="67" t="str">
        <f t="shared" si="143"/>
        <v/>
      </c>
      <c r="L522" s="77" t="str">
        <f t="shared" si="152"/>
        <v/>
      </c>
      <c r="M522" s="77" t="str">
        <f t="shared" si="144"/>
        <v/>
      </c>
      <c r="N522" s="67" t="str">
        <f t="shared" si="145"/>
        <v/>
      </c>
      <c r="O522" s="67" t="str">
        <f t="shared" si="146"/>
        <v/>
      </c>
      <c r="P522" s="67" t="str">
        <f t="shared" si="147"/>
        <v/>
      </c>
      <c r="Q522" s="27" t="str">
        <f>IF(A522="","",(CONVERT(Total_chem_mass_granD,"lbm","g")-SUM($O$4:O522))/CONVERT(Total_chem_mass_granD,"lbm","g"))</f>
        <v/>
      </c>
      <c r="R522" s="66" t="str">
        <f t="shared" si="148"/>
        <v/>
      </c>
      <c r="S522" s="65" t="str">
        <f t="shared" si="149"/>
        <v/>
      </c>
      <c r="T522" s="88" t="str">
        <f>IF(Q522="","",SUM($P$4:P522)*1000/J522*(1-Percent_bound_granD))</f>
        <v/>
      </c>
      <c r="U522" s="88" t="str">
        <f>IF(Q522="","",SUM($P$4:P522)*1000/F522*(1-Percent_bound_granD))</f>
        <v/>
      </c>
      <c r="V522" s="90" t="str">
        <f t="shared" si="150"/>
        <v/>
      </c>
      <c r="W522" s="68" t="str">
        <f>IF(AND(B521&lt;Runoff_duration_hr_granD/2,B522&gt;Runoff_duration_hr_granD/2),Runoff_duration_hr_granD/2,INDEX($B$4:$B$1500,IF(B522&gt;Runoff_duration_hr_granD/2,ROWS($W$4:W522)-1,ROWS($W$4:W522))))</f>
        <v/>
      </c>
      <c r="X522" s="103" t="str">
        <f>IFERROR(ROUND(IF(HG_shape_granD="Constant flow",IF(W522=Runoff_duration_hr_granD/2,CONVERT($D$4,"L","gal")/(Runoff_duration_hr_granD*60),VLOOKUP('Granular-Distrib. Calcs'!W522,'Granular-Distrib. Calcs'!$B$4:$K$1500,6,FALSE)),IF(W522=Runoff_duration_hr_granD/2,2*CONVERT($D$4,"L","gal")/(Runoff_duration_hr_granD*60),VLOOKUP('Granular-Distrib. Calcs'!W522,'Granular-Distrib. Calcs'!$B$4:$K$1500,6,FALSE))),2),"")</f>
        <v/>
      </c>
      <c r="Y522" s="67" t="str">
        <f>IF(A522="","",(SUM($N$4:N522)/25.4^3+(4/3*PI()*(M522/2/25.4)^3*Number_of_grains_granD)))</f>
        <v/>
      </c>
      <c r="Z522" s="67" t="str">
        <f>IF(A522="","",(SUM($O$4:O522)+(4/3*PI()*(M522/2)^3*Chem_block_density_granD/10^3*Number_of_grains_granD)))</f>
        <v/>
      </c>
    </row>
    <row r="523" spans="1:26" x14ac:dyDescent="0.3">
      <c r="A523" s="68" t="str">
        <f t="shared" si="151"/>
        <v/>
      </c>
      <c r="B523" s="68" t="str">
        <f t="shared" si="136"/>
        <v/>
      </c>
      <c r="C523" s="68" t="str">
        <f t="shared" si="137"/>
        <v/>
      </c>
      <c r="D523" s="67" t="str">
        <f t="shared" si="138"/>
        <v/>
      </c>
      <c r="E523" s="262" t="str">
        <f t="shared" si="139"/>
        <v/>
      </c>
      <c r="F523" s="262" t="str">
        <f>IF(E523="","",SUM(E$4:E523))</f>
        <v/>
      </c>
      <c r="G523" s="262" t="str">
        <f t="shared" si="140"/>
        <v/>
      </c>
      <c r="H523" s="67" t="str">
        <f t="shared" si="141"/>
        <v/>
      </c>
      <c r="I523" s="67" t="str">
        <f t="shared" si="142"/>
        <v/>
      </c>
      <c r="J523" s="67" t="str">
        <f>IF(I523="","",SUM(I$4:I523))</f>
        <v/>
      </c>
      <c r="K523" s="67" t="str">
        <f t="shared" si="143"/>
        <v/>
      </c>
      <c r="L523" s="77" t="str">
        <f t="shared" si="152"/>
        <v/>
      </c>
      <c r="M523" s="77" t="str">
        <f t="shared" si="144"/>
        <v/>
      </c>
      <c r="N523" s="67" t="str">
        <f t="shared" si="145"/>
        <v/>
      </c>
      <c r="O523" s="67" t="str">
        <f t="shared" si="146"/>
        <v/>
      </c>
      <c r="P523" s="67" t="str">
        <f t="shared" si="147"/>
        <v/>
      </c>
      <c r="Q523" s="27" t="str">
        <f>IF(A523="","",(CONVERT(Total_chem_mass_granD,"lbm","g")-SUM($O$4:O523))/CONVERT(Total_chem_mass_granD,"lbm","g"))</f>
        <v/>
      </c>
      <c r="R523" s="66" t="str">
        <f t="shared" si="148"/>
        <v/>
      </c>
      <c r="S523" s="65" t="str">
        <f t="shared" si="149"/>
        <v/>
      </c>
      <c r="T523" s="88" t="str">
        <f>IF(Q523="","",SUM($P$4:P523)*1000/J523*(1-Percent_bound_granD))</f>
        <v/>
      </c>
      <c r="U523" s="88" t="str">
        <f>IF(Q523="","",SUM($P$4:P523)*1000/F523*(1-Percent_bound_granD))</f>
        <v/>
      </c>
      <c r="V523" s="90" t="str">
        <f t="shared" si="150"/>
        <v/>
      </c>
      <c r="W523" s="68" t="str">
        <f>IF(AND(B522&lt;Runoff_duration_hr_granD/2,B523&gt;Runoff_duration_hr_granD/2),Runoff_duration_hr_granD/2,INDEX($B$4:$B$1500,IF(B523&gt;Runoff_duration_hr_granD/2,ROWS($W$4:W523)-1,ROWS($W$4:W523))))</f>
        <v/>
      </c>
      <c r="X523" s="103" t="str">
        <f>IFERROR(ROUND(IF(HG_shape_granD="Constant flow",IF(W523=Runoff_duration_hr_granD/2,CONVERT($D$4,"L","gal")/(Runoff_duration_hr_granD*60),VLOOKUP('Granular-Distrib. Calcs'!W523,'Granular-Distrib. Calcs'!$B$4:$K$1500,6,FALSE)),IF(W523=Runoff_duration_hr_granD/2,2*CONVERT($D$4,"L","gal")/(Runoff_duration_hr_granD*60),VLOOKUP('Granular-Distrib. Calcs'!W523,'Granular-Distrib. Calcs'!$B$4:$K$1500,6,FALSE))),2),"")</f>
        <v/>
      </c>
      <c r="Y523" s="67" t="str">
        <f>IF(A523="","",(SUM($N$4:N523)/25.4^3+(4/3*PI()*(M523/2/25.4)^3*Number_of_grains_granD)))</f>
        <v/>
      </c>
      <c r="Z523" s="67" t="str">
        <f>IF(A523="","",(SUM($O$4:O523)+(4/3*PI()*(M523/2)^3*Chem_block_density_granD/10^3*Number_of_grains_granD)))</f>
        <v/>
      </c>
    </row>
    <row r="524" spans="1:26" x14ac:dyDescent="0.3">
      <c r="A524" s="68" t="str">
        <f t="shared" si="151"/>
        <v/>
      </c>
      <c r="B524" s="68" t="str">
        <f t="shared" si="136"/>
        <v/>
      </c>
      <c r="C524" s="68" t="str">
        <f t="shared" si="137"/>
        <v/>
      </c>
      <c r="D524" s="67" t="str">
        <f t="shared" si="138"/>
        <v/>
      </c>
      <c r="E524" s="262" t="str">
        <f t="shared" si="139"/>
        <v/>
      </c>
      <c r="F524" s="262" t="str">
        <f>IF(E524="","",SUM(E$4:E524))</f>
        <v/>
      </c>
      <c r="G524" s="262" t="str">
        <f t="shared" si="140"/>
        <v/>
      </c>
      <c r="H524" s="67" t="str">
        <f t="shared" si="141"/>
        <v/>
      </c>
      <c r="I524" s="67" t="str">
        <f t="shared" si="142"/>
        <v/>
      </c>
      <c r="J524" s="67" t="str">
        <f>IF(I524="","",SUM(I$4:I524))</f>
        <v/>
      </c>
      <c r="K524" s="67" t="str">
        <f t="shared" si="143"/>
        <v/>
      </c>
      <c r="L524" s="77" t="str">
        <f t="shared" si="152"/>
        <v/>
      </c>
      <c r="M524" s="77" t="str">
        <f t="shared" si="144"/>
        <v/>
      </c>
      <c r="N524" s="67" t="str">
        <f t="shared" si="145"/>
        <v/>
      </c>
      <c r="O524" s="67" t="str">
        <f t="shared" si="146"/>
        <v/>
      </c>
      <c r="P524" s="67" t="str">
        <f t="shared" si="147"/>
        <v/>
      </c>
      <c r="Q524" s="27" t="str">
        <f>IF(A524="","",(CONVERT(Total_chem_mass_granD,"lbm","g")-SUM($O$4:O524))/CONVERT(Total_chem_mass_granD,"lbm","g"))</f>
        <v/>
      </c>
      <c r="R524" s="66" t="str">
        <f t="shared" si="148"/>
        <v/>
      </c>
      <c r="S524" s="65" t="str">
        <f t="shared" si="149"/>
        <v/>
      </c>
      <c r="T524" s="88" t="str">
        <f>IF(Q524="","",SUM($P$4:P524)*1000/J524*(1-Percent_bound_granD))</f>
        <v/>
      </c>
      <c r="U524" s="88" t="str">
        <f>IF(Q524="","",SUM($P$4:P524)*1000/F524*(1-Percent_bound_granD))</f>
        <v/>
      </c>
      <c r="V524" s="90" t="str">
        <f t="shared" si="150"/>
        <v/>
      </c>
      <c r="W524" s="68" t="str">
        <f>IF(AND(B523&lt;Runoff_duration_hr_granD/2,B524&gt;Runoff_duration_hr_granD/2),Runoff_duration_hr_granD/2,INDEX($B$4:$B$1500,IF(B524&gt;Runoff_duration_hr_granD/2,ROWS($W$4:W524)-1,ROWS($W$4:W524))))</f>
        <v/>
      </c>
      <c r="X524" s="103" t="str">
        <f>IFERROR(ROUND(IF(HG_shape_granD="Constant flow",IF(W524=Runoff_duration_hr_granD/2,CONVERT($D$4,"L","gal")/(Runoff_duration_hr_granD*60),VLOOKUP('Granular-Distrib. Calcs'!W524,'Granular-Distrib. Calcs'!$B$4:$K$1500,6,FALSE)),IF(W524=Runoff_duration_hr_granD/2,2*CONVERT($D$4,"L","gal")/(Runoff_duration_hr_granD*60),VLOOKUP('Granular-Distrib. Calcs'!W524,'Granular-Distrib. Calcs'!$B$4:$K$1500,6,FALSE))),2),"")</f>
        <v/>
      </c>
      <c r="Y524" s="67" t="str">
        <f>IF(A524="","",(SUM($N$4:N524)/25.4^3+(4/3*PI()*(M524/2/25.4)^3*Number_of_grains_granD)))</f>
        <v/>
      </c>
      <c r="Z524" s="67" t="str">
        <f>IF(A524="","",(SUM($O$4:O524)+(4/3*PI()*(M524/2)^3*Chem_block_density_granD/10^3*Number_of_grains_granD)))</f>
        <v/>
      </c>
    </row>
    <row r="525" spans="1:26" x14ac:dyDescent="0.3">
      <c r="A525" s="68" t="str">
        <f t="shared" si="151"/>
        <v/>
      </c>
      <c r="B525" s="68" t="str">
        <f t="shared" si="136"/>
        <v/>
      </c>
      <c r="C525" s="68" t="str">
        <f t="shared" si="137"/>
        <v/>
      </c>
      <c r="D525" s="67" t="str">
        <f t="shared" si="138"/>
        <v/>
      </c>
      <c r="E525" s="262" t="str">
        <f t="shared" si="139"/>
        <v/>
      </c>
      <c r="F525" s="262" t="str">
        <f>IF(E525="","",SUM(E$4:E525))</f>
        <v/>
      </c>
      <c r="G525" s="262" t="str">
        <f t="shared" si="140"/>
        <v/>
      </c>
      <c r="H525" s="67" t="str">
        <f t="shared" si="141"/>
        <v/>
      </c>
      <c r="I525" s="67" t="str">
        <f t="shared" si="142"/>
        <v/>
      </c>
      <c r="J525" s="67" t="str">
        <f>IF(I525="","",SUM(I$4:I525))</f>
        <v/>
      </c>
      <c r="K525" s="67" t="str">
        <f t="shared" si="143"/>
        <v/>
      </c>
      <c r="L525" s="77" t="str">
        <f t="shared" si="152"/>
        <v/>
      </c>
      <c r="M525" s="77" t="str">
        <f t="shared" si="144"/>
        <v/>
      </c>
      <c r="N525" s="67" t="str">
        <f t="shared" si="145"/>
        <v/>
      </c>
      <c r="O525" s="67" t="str">
        <f t="shared" si="146"/>
        <v/>
      </c>
      <c r="P525" s="67" t="str">
        <f t="shared" si="147"/>
        <v/>
      </c>
      <c r="Q525" s="27" t="str">
        <f>IF(A525="","",(CONVERT(Total_chem_mass_granD,"lbm","g")-SUM($O$4:O525))/CONVERT(Total_chem_mass_granD,"lbm","g"))</f>
        <v/>
      </c>
      <c r="R525" s="66" t="str">
        <f t="shared" si="148"/>
        <v/>
      </c>
      <c r="S525" s="65" t="str">
        <f t="shared" si="149"/>
        <v/>
      </c>
      <c r="T525" s="88" t="str">
        <f>IF(Q525="","",SUM($P$4:P525)*1000/J525*(1-Percent_bound_granD))</f>
        <v/>
      </c>
      <c r="U525" s="88" t="str">
        <f>IF(Q525="","",SUM($P$4:P525)*1000/F525*(1-Percent_bound_granD))</f>
        <v/>
      </c>
      <c r="V525" s="90" t="str">
        <f t="shared" si="150"/>
        <v/>
      </c>
      <c r="W525" s="68" t="str">
        <f>IF(AND(B524&lt;Runoff_duration_hr_granD/2,B525&gt;Runoff_duration_hr_granD/2),Runoff_duration_hr_granD/2,INDEX($B$4:$B$1500,IF(B525&gt;Runoff_duration_hr_granD/2,ROWS($W$4:W525)-1,ROWS($W$4:W525))))</f>
        <v/>
      </c>
      <c r="X525" s="103" t="str">
        <f>IFERROR(ROUND(IF(HG_shape_granD="Constant flow",IF(W525=Runoff_duration_hr_granD/2,CONVERT($D$4,"L","gal")/(Runoff_duration_hr_granD*60),VLOOKUP('Granular-Distrib. Calcs'!W525,'Granular-Distrib. Calcs'!$B$4:$K$1500,6,FALSE)),IF(W525=Runoff_duration_hr_granD/2,2*CONVERT($D$4,"L","gal")/(Runoff_duration_hr_granD*60),VLOOKUP('Granular-Distrib. Calcs'!W525,'Granular-Distrib. Calcs'!$B$4:$K$1500,6,FALSE))),2),"")</f>
        <v/>
      </c>
      <c r="Y525" s="67" t="str">
        <f>IF(A525="","",(SUM($N$4:N525)/25.4^3+(4/3*PI()*(M525/2/25.4)^3*Number_of_grains_granD)))</f>
        <v/>
      </c>
      <c r="Z525" s="67" t="str">
        <f>IF(A525="","",(SUM($O$4:O525)+(4/3*PI()*(M525/2)^3*Chem_block_density_granD/10^3*Number_of_grains_granD)))</f>
        <v/>
      </c>
    </row>
    <row r="526" spans="1:26" x14ac:dyDescent="0.3">
      <c r="A526" s="68" t="str">
        <f t="shared" si="151"/>
        <v/>
      </c>
      <c r="B526" s="68" t="str">
        <f t="shared" si="136"/>
        <v/>
      </c>
      <c r="C526" s="68" t="str">
        <f t="shared" si="137"/>
        <v/>
      </c>
      <c r="D526" s="67" t="str">
        <f t="shared" si="138"/>
        <v/>
      </c>
      <c r="E526" s="262" t="str">
        <f t="shared" si="139"/>
        <v/>
      </c>
      <c r="F526" s="262" t="str">
        <f>IF(E526="","",SUM(E$4:E526))</f>
        <v/>
      </c>
      <c r="G526" s="262" t="str">
        <f t="shared" si="140"/>
        <v/>
      </c>
      <c r="H526" s="67" t="str">
        <f t="shared" si="141"/>
        <v/>
      </c>
      <c r="I526" s="67" t="str">
        <f t="shared" si="142"/>
        <v/>
      </c>
      <c r="J526" s="67" t="str">
        <f>IF(I526="","",SUM(I$4:I526))</f>
        <v/>
      </c>
      <c r="K526" s="67" t="str">
        <f t="shared" si="143"/>
        <v/>
      </c>
      <c r="L526" s="77" t="str">
        <f t="shared" si="152"/>
        <v/>
      </c>
      <c r="M526" s="77" t="str">
        <f t="shared" si="144"/>
        <v/>
      </c>
      <c r="N526" s="67" t="str">
        <f t="shared" si="145"/>
        <v/>
      </c>
      <c r="O526" s="67" t="str">
        <f t="shared" si="146"/>
        <v/>
      </c>
      <c r="P526" s="67" t="str">
        <f t="shared" si="147"/>
        <v/>
      </c>
      <c r="Q526" s="27" t="str">
        <f>IF(A526="","",(CONVERT(Total_chem_mass_granD,"lbm","g")-SUM($O$4:O526))/CONVERT(Total_chem_mass_granD,"lbm","g"))</f>
        <v/>
      </c>
      <c r="R526" s="66" t="str">
        <f t="shared" si="148"/>
        <v/>
      </c>
      <c r="S526" s="65" t="str">
        <f t="shared" si="149"/>
        <v/>
      </c>
      <c r="T526" s="88" t="str">
        <f>IF(Q526="","",SUM($P$4:P526)*1000/J526*(1-Percent_bound_granD))</f>
        <v/>
      </c>
      <c r="U526" s="88" t="str">
        <f>IF(Q526="","",SUM($P$4:P526)*1000/F526*(1-Percent_bound_granD))</f>
        <v/>
      </c>
      <c r="V526" s="90" t="str">
        <f t="shared" si="150"/>
        <v/>
      </c>
      <c r="W526" s="68" t="str">
        <f>IF(AND(B525&lt;Runoff_duration_hr_granD/2,B526&gt;Runoff_duration_hr_granD/2),Runoff_duration_hr_granD/2,INDEX($B$4:$B$1500,IF(B526&gt;Runoff_duration_hr_granD/2,ROWS($W$4:W526)-1,ROWS($W$4:W526))))</f>
        <v/>
      </c>
      <c r="X526" s="103" t="str">
        <f>IFERROR(ROUND(IF(HG_shape_granD="Constant flow",IF(W526=Runoff_duration_hr_granD/2,CONVERT($D$4,"L","gal")/(Runoff_duration_hr_granD*60),VLOOKUP('Granular-Distrib. Calcs'!W526,'Granular-Distrib. Calcs'!$B$4:$K$1500,6,FALSE)),IF(W526=Runoff_duration_hr_granD/2,2*CONVERT($D$4,"L","gal")/(Runoff_duration_hr_granD*60),VLOOKUP('Granular-Distrib. Calcs'!W526,'Granular-Distrib. Calcs'!$B$4:$K$1500,6,FALSE))),2),"")</f>
        <v/>
      </c>
      <c r="Y526" s="67" t="str">
        <f>IF(A526="","",(SUM($N$4:N526)/25.4^3+(4/3*PI()*(M526/2/25.4)^3*Number_of_grains_granD)))</f>
        <v/>
      </c>
      <c r="Z526" s="67" t="str">
        <f>IF(A526="","",(SUM($O$4:O526)+(4/3*PI()*(M526/2)^3*Chem_block_density_granD/10^3*Number_of_grains_granD)))</f>
        <v/>
      </c>
    </row>
    <row r="527" spans="1:26" x14ac:dyDescent="0.3">
      <c r="A527" s="68" t="str">
        <f t="shared" si="151"/>
        <v/>
      </c>
      <c r="B527" s="68" t="str">
        <f t="shared" si="136"/>
        <v/>
      </c>
      <c r="C527" s="68" t="str">
        <f t="shared" si="137"/>
        <v/>
      </c>
      <c r="D527" s="67" t="str">
        <f t="shared" si="138"/>
        <v/>
      </c>
      <c r="E527" s="262" t="str">
        <f t="shared" si="139"/>
        <v/>
      </c>
      <c r="F527" s="262" t="str">
        <f>IF(E527="","",SUM(E$4:E527))</f>
        <v/>
      </c>
      <c r="G527" s="262" t="str">
        <f t="shared" si="140"/>
        <v/>
      </c>
      <c r="H527" s="67" t="str">
        <f t="shared" si="141"/>
        <v/>
      </c>
      <c r="I527" s="67" t="str">
        <f t="shared" si="142"/>
        <v/>
      </c>
      <c r="J527" s="67" t="str">
        <f>IF(I527="","",SUM(I$4:I527))</f>
        <v/>
      </c>
      <c r="K527" s="67" t="str">
        <f t="shared" si="143"/>
        <v/>
      </c>
      <c r="L527" s="77" t="str">
        <f t="shared" si="152"/>
        <v/>
      </c>
      <c r="M527" s="77" t="str">
        <f t="shared" si="144"/>
        <v/>
      </c>
      <c r="N527" s="67" t="str">
        <f t="shared" si="145"/>
        <v/>
      </c>
      <c r="O527" s="67" t="str">
        <f t="shared" si="146"/>
        <v/>
      </c>
      <c r="P527" s="67" t="str">
        <f t="shared" si="147"/>
        <v/>
      </c>
      <c r="Q527" s="27" t="str">
        <f>IF(A527="","",(CONVERT(Total_chem_mass_granD,"lbm","g")-SUM($O$4:O527))/CONVERT(Total_chem_mass_granD,"lbm","g"))</f>
        <v/>
      </c>
      <c r="R527" s="66" t="str">
        <f t="shared" si="148"/>
        <v/>
      </c>
      <c r="S527" s="65" t="str">
        <f t="shared" si="149"/>
        <v/>
      </c>
      <c r="T527" s="88" t="str">
        <f>IF(Q527="","",SUM($P$4:P527)*1000/J527*(1-Percent_bound_granD))</f>
        <v/>
      </c>
      <c r="U527" s="88" t="str">
        <f>IF(Q527="","",SUM($P$4:P527)*1000/F527*(1-Percent_bound_granD))</f>
        <v/>
      </c>
      <c r="V527" s="90" t="str">
        <f t="shared" si="150"/>
        <v/>
      </c>
      <c r="W527" s="68" t="str">
        <f>IF(AND(B526&lt;Runoff_duration_hr_granD/2,B527&gt;Runoff_duration_hr_granD/2),Runoff_duration_hr_granD/2,INDEX($B$4:$B$1500,IF(B527&gt;Runoff_duration_hr_granD/2,ROWS($W$4:W527)-1,ROWS($W$4:W527))))</f>
        <v/>
      </c>
      <c r="X527" s="103" t="str">
        <f>IFERROR(ROUND(IF(HG_shape_granD="Constant flow",IF(W527=Runoff_duration_hr_granD/2,CONVERT($D$4,"L","gal")/(Runoff_duration_hr_granD*60),VLOOKUP('Granular-Distrib. Calcs'!W527,'Granular-Distrib. Calcs'!$B$4:$K$1500,6,FALSE)),IF(W527=Runoff_duration_hr_granD/2,2*CONVERT($D$4,"L","gal")/(Runoff_duration_hr_granD*60),VLOOKUP('Granular-Distrib. Calcs'!W527,'Granular-Distrib. Calcs'!$B$4:$K$1500,6,FALSE))),2),"")</f>
        <v/>
      </c>
      <c r="Y527" s="67" t="str">
        <f>IF(A527="","",(SUM($N$4:N527)/25.4^3+(4/3*PI()*(M527/2/25.4)^3*Number_of_grains_granD)))</f>
        <v/>
      </c>
      <c r="Z527" s="67" t="str">
        <f>IF(A527="","",(SUM($O$4:O527)+(4/3*PI()*(M527/2)^3*Chem_block_density_granD/10^3*Number_of_grains_granD)))</f>
        <v/>
      </c>
    </row>
    <row r="528" spans="1:26" x14ac:dyDescent="0.3">
      <c r="A528" s="68" t="str">
        <f t="shared" si="151"/>
        <v/>
      </c>
      <c r="B528" s="68" t="str">
        <f t="shared" si="136"/>
        <v/>
      </c>
      <c r="C528" s="68" t="str">
        <f t="shared" si="137"/>
        <v/>
      </c>
      <c r="D528" s="67" t="str">
        <f t="shared" si="138"/>
        <v/>
      </c>
      <c r="E528" s="262" t="str">
        <f t="shared" si="139"/>
        <v/>
      </c>
      <c r="F528" s="262" t="str">
        <f>IF(E528="","",SUM(E$4:E528))</f>
        <v/>
      </c>
      <c r="G528" s="262" t="str">
        <f t="shared" si="140"/>
        <v/>
      </c>
      <c r="H528" s="67" t="str">
        <f t="shared" si="141"/>
        <v/>
      </c>
      <c r="I528" s="67" t="str">
        <f t="shared" si="142"/>
        <v/>
      </c>
      <c r="J528" s="67" t="str">
        <f>IF(I528="","",SUM(I$4:I528))</f>
        <v/>
      </c>
      <c r="K528" s="67" t="str">
        <f t="shared" si="143"/>
        <v/>
      </c>
      <c r="L528" s="77" t="str">
        <f t="shared" si="152"/>
        <v/>
      </c>
      <c r="M528" s="77" t="str">
        <f t="shared" si="144"/>
        <v/>
      </c>
      <c r="N528" s="67" t="str">
        <f t="shared" si="145"/>
        <v/>
      </c>
      <c r="O528" s="67" t="str">
        <f t="shared" si="146"/>
        <v/>
      </c>
      <c r="P528" s="67" t="str">
        <f t="shared" si="147"/>
        <v/>
      </c>
      <c r="Q528" s="27" t="str">
        <f>IF(A528="","",(CONVERT(Total_chem_mass_granD,"lbm","g")-SUM($O$4:O528))/CONVERT(Total_chem_mass_granD,"lbm","g"))</f>
        <v/>
      </c>
      <c r="R528" s="66" t="str">
        <f t="shared" si="148"/>
        <v/>
      </c>
      <c r="S528" s="65" t="str">
        <f t="shared" si="149"/>
        <v/>
      </c>
      <c r="T528" s="88" t="str">
        <f>IF(Q528="","",SUM($P$4:P528)*1000/J528*(1-Percent_bound_granD))</f>
        <v/>
      </c>
      <c r="U528" s="88" t="str">
        <f>IF(Q528="","",SUM($P$4:P528)*1000/F528*(1-Percent_bound_granD))</f>
        <v/>
      </c>
      <c r="V528" s="90" t="str">
        <f t="shared" si="150"/>
        <v/>
      </c>
      <c r="W528" s="68" t="str">
        <f>IF(AND(B527&lt;Runoff_duration_hr_granD/2,B528&gt;Runoff_duration_hr_granD/2),Runoff_duration_hr_granD/2,INDEX($B$4:$B$1500,IF(B528&gt;Runoff_duration_hr_granD/2,ROWS($W$4:W528)-1,ROWS($W$4:W528))))</f>
        <v/>
      </c>
      <c r="X528" s="103" t="str">
        <f>IFERROR(ROUND(IF(HG_shape_granD="Constant flow",IF(W528=Runoff_duration_hr_granD/2,CONVERT($D$4,"L","gal")/(Runoff_duration_hr_granD*60),VLOOKUP('Granular-Distrib. Calcs'!W528,'Granular-Distrib. Calcs'!$B$4:$K$1500,6,FALSE)),IF(W528=Runoff_duration_hr_granD/2,2*CONVERT($D$4,"L","gal")/(Runoff_duration_hr_granD*60),VLOOKUP('Granular-Distrib. Calcs'!W528,'Granular-Distrib. Calcs'!$B$4:$K$1500,6,FALSE))),2),"")</f>
        <v/>
      </c>
      <c r="Y528" s="67" t="str">
        <f>IF(A528="","",(SUM($N$4:N528)/25.4^3+(4/3*PI()*(M528/2/25.4)^3*Number_of_grains_granD)))</f>
        <v/>
      </c>
      <c r="Z528" s="67" t="str">
        <f>IF(A528="","",(SUM($O$4:O528)+(4/3*PI()*(M528/2)^3*Chem_block_density_granD/10^3*Number_of_grains_granD)))</f>
        <v/>
      </c>
    </row>
    <row r="529" spans="1:26" x14ac:dyDescent="0.3">
      <c r="A529" s="68" t="str">
        <f t="shared" si="151"/>
        <v/>
      </c>
      <c r="B529" s="68" t="str">
        <f t="shared" si="136"/>
        <v/>
      </c>
      <c r="C529" s="68" t="str">
        <f t="shared" si="137"/>
        <v/>
      </c>
      <c r="D529" s="67" t="str">
        <f t="shared" si="138"/>
        <v/>
      </c>
      <c r="E529" s="262" t="str">
        <f t="shared" si="139"/>
        <v/>
      </c>
      <c r="F529" s="262" t="str">
        <f>IF(E529="","",SUM(E$4:E529))</f>
        <v/>
      </c>
      <c r="G529" s="262" t="str">
        <f t="shared" si="140"/>
        <v/>
      </c>
      <c r="H529" s="67" t="str">
        <f t="shared" si="141"/>
        <v/>
      </c>
      <c r="I529" s="67" t="str">
        <f t="shared" si="142"/>
        <v/>
      </c>
      <c r="J529" s="67" t="str">
        <f>IF(I529="","",SUM(I$4:I529))</f>
        <v/>
      </c>
      <c r="K529" s="67" t="str">
        <f t="shared" si="143"/>
        <v/>
      </c>
      <c r="L529" s="77" t="str">
        <f t="shared" si="152"/>
        <v/>
      </c>
      <c r="M529" s="77" t="str">
        <f t="shared" si="144"/>
        <v/>
      </c>
      <c r="N529" s="67" t="str">
        <f t="shared" si="145"/>
        <v/>
      </c>
      <c r="O529" s="67" t="str">
        <f t="shared" si="146"/>
        <v/>
      </c>
      <c r="P529" s="67" t="str">
        <f t="shared" si="147"/>
        <v/>
      </c>
      <c r="Q529" s="27" t="str">
        <f>IF(A529="","",(CONVERT(Total_chem_mass_granD,"lbm","g")-SUM($O$4:O529))/CONVERT(Total_chem_mass_granD,"lbm","g"))</f>
        <v/>
      </c>
      <c r="R529" s="66" t="str">
        <f t="shared" si="148"/>
        <v/>
      </c>
      <c r="S529" s="65" t="str">
        <f t="shared" si="149"/>
        <v/>
      </c>
      <c r="T529" s="88" t="str">
        <f>IF(Q529="","",SUM($P$4:P529)*1000/J529*(1-Percent_bound_granD))</f>
        <v/>
      </c>
      <c r="U529" s="88" t="str">
        <f>IF(Q529="","",SUM($P$4:P529)*1000/F529*(1-Percent_bound_granD))</f>
        <v/>
      </c>
      <c r="V529" s="90" t="str">
        <f t="shared" si="150"/>
        <v/>
      </c>
      <c r="W529" s="68" t="str">
        <f>IF(AND(B528&lt;Runoff_duration_hr_granD/2,B529&gt;Runoff_duration_hr_granD/2),Runoff_duration_hr_granD/2,INDEX($B$4:$B$1500,IF(B529&gt;Runoff_duration_hr_granD/2,ROWS($W$4:W529)-1,ROWS($W$4:W529))))</f>
        <v/>
      </c>
      <c r="X529" s="103" t="str">
        <f>IFERROR(ROUND(IF(HG_shape_granD="Constant flow",IF(W529=Runoff_duration_hr_granD/2,CONVERT($D$4,"L","gal")/(Runoff_duration_hr_granD*60),VLOOKUP('Granular-Distrib. Calcs'!W529,'Granular-Distrib. Calcs'!$B$4:$K$1500,6,FALSE)),IF(W529=Runoff_duration_hr_granD/2,2*CONVERT($D$4,"L","gal")/(Runoff_duration_hr_granD*60),VLOOKUP('Granular-Distrib. Calcs'!W529,'Granular-Distrib. Calcs'!$B$4:$K$1500,6,FALSE))),2),"")</f>
        <v/>
      </c>
      <c r="Y529" s="67" t="str">
        <f>IF(A529="","",(SUM($N$4:N529)/25.4^3+(4/3*PI()*(M529/2/25.4)^3*Number_of_grains_granD)))</f>
        <v/>
      </c>
      <c r="Z529" s="67" t="str">
        <f>IF(A529="","",(SUM($O$4:O529)+(4/3*PI()*(M529/2)^3*Chem_block_density_granD/10^3*Number_of_grains_granD)))</f>
        <v/>
      </c>
    </row>
    <row r="530" spans="1:26" x14ac:dyDescent="0.3">
      <c r="A530" s="68" t="str">
        <f t="shared" si="151"/>
        <v/>
      </c>
      <c r="B530" s="68" t="str">
        <f t="shared" si="136"/>
        <v/>
      </c>
      <c r="C530" s="68" t="str">
        <f t="shared" si="137"/>
        <v/>
      </c>
      <c r="D530" s="67" t="str">
        <f t="shared" si="138"/>
        <v/>
      </c>
      <c r="E530" s="262" t="str">
        <f t="shared" si="139"/>
        <v/>
      </c>
      <c r="F530" s="262" t="str">
        <f>IF(E530="","",SUM(E$4:E530))</f>
        <v/>
      </c>
      <c r="G530" s="262" t="str">
        <f t="shared" si="140"/>
        <v/>
      </c>
      <c r="H530" s="67" t="str">
        <f t="shared" si="141"/>
        <v/>
      </c>
      <c r="I530" s="67" t="str">
        <f t="shared" si="142"/>
        <v/>
      </c>
      <c r="J530" s="67" t="str">
        <f>IF(I530="","",SUM(I$4:I530))</f>
        <v/>
      </c>
      <c r="K530" s="67" t="str">
        <f t="shared" si="143"/>
        <v/>
      </c>
      <c r="L530" s="77" t="str">
        <f t="shared" si="152"/>
        <v/>
      </c>
      <c r="M530" s="77" t="str">
        <f t="shared" si="144"/>
        <v/>
      </c>
      <c r="N530" s="67" t="str">
        <f t="shared" si="145"/>
        <v/>
      </c>
      <c r="O530" s="67" t="str">
        <f t="shared" si="146"/>
        <v/>
      </c>
      <c r="P530" s="67" t="str">
        <f t="shared" si="147"/>
        <v/>
      </c>
      <c r="Q530" s="27" t="str">
        <f>IF(A530="","",(CONVERT(Total_chem_mass_granD,"lbm","g")-SUM($O$4:O530))/CONVERT(Total_chem_mass_granD,"lbm","g"))</f>
        <v/>
      </c>
      <c r="R530" s="66" t="str">
        <f t="shared" si="148"/>
        <v/>
      </c>
      <c r="S530" s="65" t="str">
        <f t="shared" si="149"/>
        <v/>
      </c>
      <c r="T530" s="88" t="str">
        <f>IF(Q530="","",SUM($P$4:P530)*1000/J530*(1-Percent_bound_granD))</f>
        <v/>
      </c>
      <c r="U530" s="88" t="str">
        <f>IF(Q530="","",SUM($P$4:P530)*1000/F530*(1-Percent_bound_granD))</f>
        <v/>
      </c>
      <c r="V530" s="90" t="str">
        <f t="shared" si="150"/>
        <v/>
      </c>
      <c r="W530" s="68" t="str">
        <f>IF(AND(B529&lt;Runoff_duration_hr_granD/2,B530&gt;Runoff_duration_hr_granD/2),Runoff_duration_hr_granD/2,INDEX($B$4:$B$1500,IF(B530&gt;Runoff_duration_hr_granD/2,ROWS($W$4:W530)-1,ROWS($W$4:W530))))</f>
        <v/>
      </c>
      <c r="X530" s="103" t="str">
        <f>IFERROR(ROUND(IF(HG_shape_granD="Constant flow",IF(W530=Runoff_duration_hr_granD/2,CONVERT($D$4,"L","gal")/(Runoff_duration_hr_granD*60),VLOOKUP('Granular-Distrib. Calcs'!W530,'Granular-Distrib. Calcs'!$B$4:$K$1500,6,FALSE)),IF(W530=Runoff_duration_hr_granD/2,2*CONVERT($D$4,"L","gal")/(Runoff_duration_hr_granD*60),VLOOKUP('Granular-Distrib. Calcs'!W530,'Granular-Distrib. Calcs'!$B$4:$K$1500,6,FALSE))),2),"")</f>
        <v/>
      </c>
      <c r="Y530" s="67" t="str">
        <f>IF(A530="","",(SUM($N$4:N530)/25.4^3+(4/3*PI()*(M530/2/25.4)^3*Number_of_grains_granD)))</f>
        <v/>
      </c>
      <c r="Z530" s="67" t="str">
        <f>IF(A530="","",(SUM($O$4:O530)+(4/3*PI()*(M530/2)^3*Chem_block_density_granD/10^3*Number_of_grains_granD)))</f>
        <v/>
      </c>
    </row>
    <row r="531" spans="1:26" x14ac:dyDescent="0.3">
      <c r="A531" s="68" t="str">
        <f t="shared" si="151"/>
        <v/>
      </c>
      <c r="B531" s="68" t="str">
        <f t="shared" si="136"/>
        <v/>
      </c>
      <c r="C531" s="68" t="str">
        <f t="shared" si="137"/>
        <v/>
      </c>
      <c r="D531" s="67" t="str">
        <f t="shared" si="138"/>
        <v/>
      </c>
      <c r="E531" s="262" t="str">
        <f t="shared" si="139"/>
        <v/>
      </c>
      <c r="F531" s="262" t="str">
        <f>IF(E531="","",SUM(E$4:E531))</f>
        <v/>
      </c>
      <c r="G531" s="262" t="str">
        <f t="shared" si="140"/>
        <v/>
      </c>
      <c r="H531" s="67" t="str">
        <f t="shared" si="141"/>
        <v/>
      </c>
      <c r="I531" s="67" t="str">
        <f t="shared" si="142"/>
        <v/>
      </c>
      <c r="J531" s="67" t="str">
        <f>IF(I531="","",SUM(I$4:I531))</f>
        <v/>
      </c>
      <c r="K531" s="67" t="str">
        <f t="shared" si="143"/>
        <v/>
      </c>
      <c r="L531" s="77" t="str">
        <f t="shared" si="152"/>
        <v/>
      </c>
      <c r="M531" s="77" t="str">
        <f t="shared" si="144"/>
        <v/>
      </c>
      <c r="N531" s="67" t="str">
        <f t="shared" si="145"/>
        <v/>
      </c>
      <c r="O531" s="67" t="str">
        <f t="shared" si="146"/>
        <v/>
      </c>
      <c r="P531" s="67" t="str">
        <f t="shared" si="147"/>
        <v/>
      </c>
      <c r="Q531" s="27" t="str">
        <f>IF(A531="","",(CONVERT(Total_chem_mass_granD,"lbm","g")-SUM($O$4:O531))/CONVERT(Total_chem_mass_granD,"lbm","g"))</f>
        <v/>
      </c>
      <c r="R531" s="66" t="str">
        <f t="shared" si="148"/>
        <v/>
      </c>
      <c r="S531" s="65" t="str">
        <f t="shared" si="149"/>
        <v/>
      </c>
      <c r="T531" s="88" t="str">
        <f>IF(Q531="","",SUM($P$4:P531)*1000/J531*(1-Percent_bound_granD))</f>
        <v/>
      </c>
      <c r="U531" s="88" t="str">
        <f>IF(Q531="","",SUM($P$4:P531)*1000/F531*(1-Percent_bound_granD))</f>
        <v/>
      </c>
      <c r="V531" s="90" t="str">
        <f t="shared" si="150"/>
        <v/>
      </c>
      <c r="W531" s="68" t="str">
        <f>IF(AND(B530&lt;Runoff_duration_hr_granD/2,B531&gt;Runoff_duration_hr_granD/2),Runoff_duration_hr_granD/2,INDEX($B$4:$B$1500,IF(B531&gt;Runoff_duration_hr_granD/2,ROWS($W$4:W531)-1,ROWS($W$4:W531))))</f>
        <v/>
      </c>
      <c r="X531" s="103" t="str">
        <f>IFERROR(ROUND(IF(HG_shape_granD="Constant flow",IF(W531=Runoff_duration_hr_granD/2,CONVERT($D$4,"L","gal")/(Runoff_duration_hr_granD*60),VLOOKUP('Granular-Distrib. Calcs'!W531,'Granular-Distrib. Calcs'!$B$4:$K$1500,6,FALSE)),IF(W531=Runoff_duration_hr_granD/2,2*CONVERT($D$4,"L","gal")/(Runoff_duration_hr_granD*60),VLOOKUP('Granular-Distrib. Calcs'!W531,'Granular-Distrib. Calcs'!$B$4:$K$1500,6,FALSE))),2),"")</f>
        <v/>
      </c>
      <c r="Y531" s="67" t="str">
        <f>IF(A531="","",(SUM($N$4:N531)/25.4^3+(4/3*PI()*(M531/2/25.4)^3*Number_of_grains_granD)))</f>
        <v/>
      </c>
      <c r="Z531" s="67" t="str">
        <f>IF(A531="","",(SUM($O$4:O531)+(4/3*PI()*(M531/2)^3*Chem_block_density_granD/10^3*Number_of_grains_granD)))</f>
        <v/>
      </c>
    </row>
    <row r="532" spans="1:26" x14ac:dyDescent="0.3">
      <c r="A532" s="68" t="str">
        <f t="shared" si="151"/>
        <v/>
      </c>
      <c r="B532" s="68" t="str">
        <f t="shared" si="136"/>
        <v/>
      </c>
      <c r="C532" s="68" t="str">
        <f t="shared" si="137"/>
        <v/>
      </c>
      <c r="D532" s="67" t="str">
        <f t="shared" si="138"/>
        <v/>
      </c>
      <c r="E532" s="262" t="str">
        <f t="shared" si="139"/>
        <v/>
      </c>
      <c r="F532" s="262" t="str">
        <f>IF(E532="","",SUM(E$4:E532))</f>
        <v/>
      </c>
      <c r="G532" s="262" t="str">
        <f t="shared" si="140"/>
        <v/>
      </c>
      <c r="H532" s="67" t="str">
        <f t="shared" si="141"/>
        <v/>
      </c>
      <c r="I532" s="67" t="str">
        <f t="shared" si="142"/>
        <v/>
      </c>
      <c r="J532" s="67" t="str">
        <f>IF(I532="","",SUM(I$4:I532))</f>
        <v/>
      </c>
      <c r="K532" s="67" t="str">
        <f t="shared" si="143"/>
        <v/>
      </c>
      <c r="L532" s="77" t="str">
        <f t="shared" si="152"/>
        <v/>
      </c>
      <c r="M532" s="77" t="str">
        <f t="shared" si="144"/>
        <v/>
      </c>
      <c r="N532" s="67" t="str">
        <f t="shared" si="145"/>
        <v/>
      </c>
      <c r="O532" s="67" t="str">
        <f t="shared" si="146"/>
        <v/>
      </c>
      <c r="P532" s="67" t="str">
        <f t="shared" si="147"/>
        <v/>
      </c>
      <c r="Q532" s="27" t="str">
        <f>IF(A532="","",(CONVERT(Total_chem_mass_granD,"lbm","g")-SUM($O$4:O532))/CONVERT(Total_chem_mass_granD,"lbm","g"))</f>
        <v/>
      </c>
      <c r="R532" s="66" t="str">
        <f t="shared" si="148"/>
        <v/>
      </c>
      <c r="S532" s="65" t="str">
        <f t="shared" si="149"/>
        <v/>
      </c>
      <c r="T532" s="88" t="str">
        <f>IF(Q532="","",SUM($P$4:P532)*1000/J532*(1-Percent_bound_granD))</f>
        <v/>
      </c>
      <c r="U532" s="88" t="str">
        <f>IF(Q532="","",SUM($P$4:P532)*1000/F532*(1-Percent_bound_granD))</f>
        <v/>
      </c>
      <c r="V532" s="90" t="str">
        <f t="shared" si="150"/>
        <v/>
      </c>
      <c r="W532" s="68" t="str">
        <f>IF(AND(B531&lt;Runoff_duration_hr_granD/2,B532&gt;Runoff_duration_hr_granD/2),Runoff_duration_hr_granD/2,INDEX($B$4:$B$1500,IF(B532&gt;Runoff_duration_hr_granD/2,ROWS($W$4:W532)-1,ROWS($W$4:W532))))</f>
        <v/>
      </c>
      <c r="X532" s="103" t="str">
        <f>IFERROR(ROUND(IF(HG_shape_granD="Constant flow",IF(W532=Runoff_duration_hr_granD/2,CONVERT($D$4,"L","gal")/(Runoff_duration_hr_granD*60),VLOOKUP('Granular-Distrib. Calcs'!W532,'Granular-Distrib. Calcs'!$B$4:$K$1500,6,FALSE)),IF(W532=Runoff_duration_hr_granD/2,2*CONVERT($D$4,"L","gal")/(Runoff_duration_hr_granD*60),VLOOKUP('Granular-Distrib. Calcs'!W532,'Granular-Distrib. Calcs'!$B$4:$K$1500,6,FALSE))),2),"")</f>
        <v/>
      </c>
      <c r="Y532" s="67" t="str">
        <f>IF(A532="","",(SUM($N$4:N532)/25.4^3+(4/3*PI()*(M532/2/25.4)^3*Number_of_grains_granD)))</f>
        <v/>
      </c>
      <c r="Z532" s="67" t="str">
        <f>IF(A532="","",(SUM($O$4:O532)+(4/3*PI()*(M532/2)^3*Chem_block_density_granD/10^3*Number_of_grains_granD)))</f>
        <v/>
      </c>
    </row>
    <row r="533" spans="1:26" x14ac:dyDescent="0.3">
      <c r="A533" s="68" t="str">
        <f t="shared" si="151"/>
        <v/>
      </c>
      <c r="B533" s="68" t="str">
        <f t="shared" si="136"/>
        <v/>
      </c>
      <c r="C533" s="68" t="str">
        <f t="shared" si="137"/>
        <v/>
      </c>
      <c r="D533" s="67" t="str">
        <f t="shared" si="138"/>
        <v/>
      </c>
      <c r="E533" s="262" t="str">
        <f t="shared" si="139"/>
        <v/>
      </c>
      <c r="F533" s="262" t="str">
        <f>IF(E533="","",SUM(E$4:E533))</f>
        <v/>
      </c>
      <c r="G533" s="262" t="str">
        <f t="shared" si="140"/>
        <v/>
      </c>
      <c r="H533" s="67" t="str">
        <f t="shared" si="141"/>
        <v/>
      </c>
      <c r="I533" s="67" t="str">
        <f t="shared" si="142"/>
        <v/>
      </c>
      <c r="J533" s="67" t="str">
        <f>IF(I533="","",SUM(I$4:I533))</f>
        <v/>
      </c>
      <c r="K533" s="67" t="str">
        <f t="shared" si="143"/>
        <v/>
      </c>
      <c r="L533" s="77" t="str">
        <f t="shared" si="152"/>
        <v/>
      </c>
      <c r="M533" s="77" t="str">
        <f t="shared" si="144"/>
        <v/>
      </c>
      <c r="N533" s="67" t="str">
        <f t="shared" si="145"/>
        <v/>
      </c>
      <c r="O533" s="67" t="str">
        <f t="shared" si="146"/>
        <v/>
      </c>
      <c r="P533" s="67" t="str">
        <f t="shared" si="147"/>
        <v/>
      </c>
      <c r="Q533" s="27" t="str">
        <f>IF(A533="","",(CONVERT(Total_chem_mass_granD,"lbm","g")-SUM($O$4:O533))/CONVERT(Total_chem_mass_granD,"lbm","g"))</f>
        <v/>
      </c>
      <c r="R533" s="66" t="str">
        <f t="shared" si="148"/>
        <v/>
      </c>
      <c r="S533" s="65" t="str">
        <f t="shared" si="149"/>
        <v/>
      </c>
      <c r="T533" s="88" t="str">
        <f>IF(Q533="","",SUM($P$4:P533)*1000/J533*(1-Percent_bound_granD))</f>
        <v/>
      </c>
      <c r="U533" s="88" t="str">
        <f>IF(Q533="","",SUM($P$4:P533)*1000/F533*(1-Percent_bound_granD))</f>
        <v/>
      </c>
      <c r="V533" s="90" t="str">
        <f t="shared" si="150"/>
        <v/>
      </c>
      <c r="W533" s="68" t="str">
        <f>IF(AND(B532&lt;Runoff_duration_hr_granD/2,B533&gt;Runoff_duration_hr_granD/2),Runoff_duration_hr_granD/2,INDEX($B$4:$B$1500,IF(B533&gt;Runoff_duration_hr_granD/2,ROWS($W$4:W533)-1,ROWS($W$4:W533))))</f>
        <v/>
      </c>
      <c r="X533" s="103" t="str">
        <f>IFERROR(ROUND(IF(HG_shape_granD="Constant flow",IF(W533=Runoff_duration_hr_granD/2,CONVERT($D$4,"L","gal")/(Runoff_duration_hr_granD*60),VLOOKUP('Granular-Distrib. Calcs'!W533,'Granular-Distrib. Calcs'!$B$4:$K$1500,6,FALSE)),IF(W533=Runoff_duration_hr_granD/2,2*CONVERT($D$4,"L","gal")/(Runoff_duration_hr_granD*60),VLOOKUP('Granular-Distrib. Calcs'!W533,'Granular-Distrib. Calcs'!$B$4:$K$1500,6,FALSE))),2),"")</f>
        <v/>
      </c>
      <c r="Y533" s="67" t="str">
        <f>IF(A533="","",(SUM($N$4:N533)/25.4^3+(4/3*PI()*(M533/2/25.4)^3*Number_of_grains_granD)))</f>
        <v/>
      </c>
      <c r="Z533" s="67" t="str">
        <f>IF(A533="","",(SUM($O$4:O533)+(4/3*PI()*(M533/2)^3*Chem_block_density_granD/10^3*Number_of_grains_granD)))</f>
        <v/>
      </c>
    </row>
    <row r="534" spans="1:26" x14ac:dyDescent="0.3">
      <c r="A534" s="68" t="str">
        <f t="shared" si="151"/>
        <v/>
      </c>
      <c r="B534" s="68" t="str">
        <f t="shared" si="136"/>
        <v/>
      </c>
      <c r="C534" s="68" t="str">
        <f t="shared" si="137"/>
        <v/>
      </c>
      <c r="D534" s="67" t="str">
        <f t="shared" si="138"/>
        <v/>
      </c>
      <c r="E534" s="262" t="str">
        <f t="shared" si="139"/>
        <v/>
      </c>
      <c r="F534" s="262" t="str">
        <f>IF(E534="","",SUM(E$4:E534))</f>
        <v/>
      </c>
      <c r="G534" s="262" t="str">
        <f t="shared" si="140"/>
        <v/>
      </c>
      <c r="H534" s="67" t="str">
        <f t="shared" si="141"/>
        <v/>
      </c>
      <c r="I534" s="67" t="str">
        <f t="shared" si="142"/>
        <v/>
      </c>
      <c r="J534" s="67" t="str">
        <f>IF(I534="","",SUM(I$4:I534))</f>
        <v/>
      </c>
      <c r="K534" s="67" t="str">
        <f t="shared" si="143"/>
        <v/>
      </c>
      <c r="L534" s="77" t="str">
        <f t="shared" si="152"/>
        <v/>
      </c>
      <c r="M534" s="77" t="str">
        <f t="shared" si="144"/>
        <v/>
      </c>
      <c r="N534" s="67" t="str">
        <f t="shared" si="145"/>
        <v/>
      </c>
      <c r="O534" s="67" t="str">
        <f t="shared" si="146"/>
        <v/>
      </c>
      <c r="P534" s="67" t="str">
        <f t="shared" si="147"/>
        <v/>
      </c>
      <c r="Q534" s="27" t="str">
        <f>IF(A534="","",(CONVERT(Total_chem_mass_granD,"lbm","g")-SUM($O$4:O534))/CONVERT(Total_chem_mass_granD,"lbm","g"))</f>
        <v/>
      </c>
      <c r="R534" s="66" t="str">
        <f t="shared" si="148"/>
        <v/>
      </c>
      <c r="S534" s="65" t="str">
        <f t="shared" si="149"/>
        <v/>
      </c>
      <c r="T534" s="88" t="str">
        <f>IF(Q534="","",SUM($P$4:P534)*1000/J534*(1-Percent_bound_granD))</f>
        <v/>
      </c>
      <c r="U534" s="88" t="str">
        <f>IF(Q534="","",SUM($P$4:P534)*1000/F534*(1-Percent_bound_granD))</f>
        <v/>
      </c>
      <c r="V534" s="90" t="str">
        <f t="shared" si="150"/>
        <v/>
      </c>
      <c r="W534" s="68" t="str">
        <f>IF(AND(B533&lt;Runoff_duration_hr_granD/2,B534&gt;Runoff_duration_hr_granD/2),Runoff_duration_hr_granD/2,INDEX($B$4:$B$1500,IF(B534&gt;Runoff_duration_hr_granD/2,ROWS($W$4:W534)-1,ROWS($W$4:W534))))</f>
        <v/>
      </c>
      <c r="X534" s="103" t="str">
        <f>IFERROR(ROUND(IF(HG_shape_granD="Constant flow",IF(W534=Runoff_duration_hr_granD/2,CONVERT($D$4,"L","gal")/(Runoff_duration_hr_granD*60),VLOOKUP('Granular-Distrib. Calcs'!W534,'Granular-Distrib. Calcs'!$B$4:$K$1500,6,FALSE)),IF(W534=Runoff_duration_hr_granD/2,2*CONVERT($D$4,"L","gal")/(Runoff_duration_hr_granD*60),VLOOKUP('Granular-Distrib. Calcs'!W534,'Granular-Distrib. Calcs'!$B$4:$K$1500,6,FALSE))),2),"")</f>
        <v/>
      </c>
      <c r="Y534" s="67" t="str">
        <f>IF(A534="","",(SUM($N$4:N534)/25.4^3+(4/3*PI()*(M534/2/25.4)^3*Number_of_grains_granD)))</f>
        <v/>
      </c>
      <c r="Z534" s="67" t="str">
        <f>IF(A534="","",(SUM($O$4:O534)+(4/3*PI()*(M534/2)^3*Chem_block_density_granD/10^3*Number_of_grains_granD)))</f>
        <v/>
      </c>
    </row>
    <row r="535" spans="1:26" x14ac:dyDescent="0.3">
      <c r="A535" s="68" t="str">
        <f t="shared" si="151"/>
        <v/>
      </c>
      <c r="B535" s="68" t="str">
        <f t="shared" si="136"/>
        <v/>
      </c>
      <c r="C535" s="68" t="str">
        <f t="shared" si="137"/>
        <v/>
      </c>
      <c r="D535" s="67" t="str">
        <f t="shared" si="138"/>
        <v/>
      </c>
      <c r="E535" s="262" t="str">
        <f t="shared" si="139"/>
        <v/>
      </c>
      <c r="F535" s="262" t="str">
        <f>IF(E535="","",SUM(E$4:E535))</f>
        <v/>
      </c>
      <c r="G535" s="262" t="str">
        <f t="shared" si="140"/>
        <v/>
      </c>
      <c r="H535" s="67" t="str">
        <f t="shared" si="141"/>
        <v/>
      </c>
      <c r="I535" s="67" t="str">
        <f t="shared" si="142"/>
        <v/>
      </c>
      <c r="J535" s="67" t="str">
        <f>IF(I535="","",SUM(I$4:I535))</f>
        <v/>
      </c>
      <c r="K535" s="67" t="str">
        <f t="shared" si="143"/>
        <v/>
      </c>
      <c r="L535" s="77" t="str">
        <f t="shared" si="152"/>
        <v/>
      </c>
      <c r="M535" s="77" t="str">
        <f t="shared" si="144"/>
        <v/>
      </c>
      <c r="N535" s="67" t="str">
        <f t="shared" si="145"/>
        <v/>
      </c>
      <c r="O535" s="67" t="str">
        <f t="shared" si="146"/>
        <v/>
      </c>
      <c r="P535" s="67" t="str">
        <f t="shared" si="147"/>
        <v/>
      </c>
      <c r="Q535" s="27" t="str">
        <f>IF(A535="","",(CONVERT(Total_chem_mass_granD,"lbm","g")-SUM($O$4:O535))/CONVERT(Total_chem_mass_granD,"lbm","g"))</f>
        <v/>
      </c>
      <c r="R535" s="66" t="str">
        <f t="shared" si="148"/>
        <v/>
      </c>
      <c r="S535" s="65" t="str">
        <f t="shared" si="149"/>
        <v/>
      </c>
      <c r="T535" s="88" t="str">
        <f>IF(Q535="","",SUM($P$4:P535)*1000/J535*(1-Percent_bound_granD))</f>
        <v/>
      </c>
      <c r="U535" s="88" t="str">
        <f>IF(Q535="","",SUM($P$4:P535)*1000/F535*(1-Percent_bound_granD))</f>
        <v/>
      </c>
      <c r="V535" s="90" t="str">
        <f t="shared" si="150"/>
        <v/>
      </c>
      <c r="W535" s="68" t="str">
        <f>IF(AND(B534&lt;Runoff_duration_hr_granD/2,B535&gt;Runoff_duration_hr_granD/2),Runoff_duration_hr_granD/2,INDEX($B$4:$B$1500,IF(B535&gt;Runoff_duration_hr_granD/2,ROWS($W$4:W535)-1,ROWS($W$4:W535))))</f>
        <v/>
      </c>
      <c r="X535" s="103" t="str">
        <f>IFERROR(ROUND(IF(HG_shape_granD="Constant flow",IF(W535=Runoff_duration_hr_granD/2,CONVERT($D$4,"L","gal")/(Runoff_duration_hr_granD*60),VLOOKUP('Granular-Distrib. Calcs'!W535,'Granular-Distrib. Calcs'!$B$4:$K$1500,6,FALSE)),IF(W535=Runoff_duration_hr_granD/2,2*CONVERT($D$4,"L","gal")/(Runoff_duration_hr_granD*60),VLOOKUP('Granular-Distrib. Calcs'!W535,'Granular-Distrib. Calcs'!$B$4:$K$1500,6,FALSE))),2),"")</f>
        <v/>
      </c>
      <c r="Y535" s="67" t="str">
        <f>IF(A535="","",(SUM($N$4:N535)/25.4^3+(4/3*PI()*(M535/2/25.4)^3*Number_of_grains_granD)))</f>
        <v/>
      </c>
      <c r="Z535" s="67" t="str">
        <f>IF(A535="","",(SUM($O$4:O535)+(4/3*PI()*(M535/2)^3*Chem_block_density_granD/10^3*Number_of_grains_granD)))</f>
        <v/>
      </c>
    </row>
    <row r="536" spans="1:26" x14ac:dyDescent="0.3">
      <c r="A536" s="68" t="str">
        <f t="shared" si="151"/>
        <v/>
      </c>
      <c r="B536" s="68" t="str">
        <f t="shared" si="136"/>
        <v/>
      </c>
      <c r="C536" s="68" t="str">
        <f t="shared" si="137"/>
        <v/>
      </c>
      <c r="D536" s="67" t="str">
        <f t="shared" si="138"/>
        <v/>
      </c>
      <c r="E536" s="262" t="str">
        <f t="shared" si="139"/>
        <v/>
      </c>
      <c r="F536" s="262" t="str">
        <f>IF(E536="","",SUM(E$4:E536))</f>
        <v/>
      </c>
      <c r="G536" s="262" t="str">
        <f t="shared" si="140"/>
        <v/>
      </c>
      <c r="H536" s="67" t="str">
        <f t="shared" si="141"/>
        <v/>
      </c>
      <c r="I536" s="67" t="str">
        <f t="shared" si="142"/>
        <v/>
      </c>
      <c r="J536" s="67" t="str">
        <f>IF(I536="","",SUM(I$4:I536))</f>
        <v/>
      </c>
      <c r="K536" s="67" t="str">
        <f t="shared" si="143"/>
        <v/>
      </c>
      <c r="L536" s="77" t="str">
        <f t="shared" si="152"/>
        <v/>
      </c>
      <c r="M536" s="77" t="str">
        <f t="shared" si="144"/>
        <v/>
      </c>
      <c r="N536" s="67" t="str">
        <f t="shared" si="145"/>
        <v/>
      </c>
      <c r="O536" s="67" t="str">
        <f t="shared" si="146"/>
        <v/>
      </c>
      <c r="P536" s="67" t="str">
        <f t="shared" si="147"/>
        <v/>
      </c>
      <c r="Q536" s="27" t="str">
        <f>IF(A536="","",(CONVERT(Total_chem_mass_granD,"lbm","g")-SUM($O$4:O536))/CONVERT(Total_chem_mass_granD,"lbm","g"))</f>
        <v/>
      </c>
      <c r="R536" s="66" t="str">
        <f t="shared" si="148"/>
        <v/>
      </c>
      <c r="S536" s="65" t="str">
        <f t="shared" si="149"/>
        <v/>
      </c>
      <c r="T536" s="88" t="str">
        <f>IF(Q536="","",SUM($P$4:P536)*1000/J536*(1-Percent_bound_granD))</f>
        <v/>
      </c>
      <c r="U536" s="88" t="str">
        <f>IF(Q536="","",SUM($P$4:P536)*1000/F536*(1-Percent_bound_granD))</f>
        <v/>
      </c>
      <c r="V536" s="90" t="str">
        <f t="shared" si="150"/>
        <v/>
      </c>
      <c r="W536" s="68" t="str">
        <f>IF(AND(B535&lt;Runoff_duration_hr_granD/2,B536&gt;Runoff_duration_hr_granD/2),Runoff_duration_hr_granD/2,INDEX($B$4:$B$1500,IF(B536&gt;Runoff_duration_hr_granD/2,ROWS($W$4:W536)-1,ROWS($W$4:W536))))</f>
        <v/>
      </c>
      <c r="X536" s="103" t="str">
        <f>IFERROR(ROUND(IF(HG_shape_granD="Constant flow",IF(W536=Runoff_duration_hr_granD/2,CONVERT($D$4,"L","gal")/(Runoff_duration_hr_granD*60),VLOOKUP('Granular-Distrib. Calcs'!W536,'Granular-Distrib. Calcs'!$B$4:$K$1500,6,FALSE)),IF(W536=Runoff_duration_hr_granD/2,2*CONVERT($D$4,"L","gal")/(Runoff_duration_hr_granD*60),VLOOKUP('Granular-Distrib. Calcs'!W536,'Granular-Distrib. Calcs'!$B$4:$K$1500,6,FALSE))),2),"")</f>
        <v/>
      </c>
      <c r="Y536" s="67" t="str">
        <f>IF(A536="","",(SUM($N$4:N536)/25.4^3+(4/3*PI()*(M536/2/25.4)^3*Number_of_grains_granD)))</f>
        <v/>
      </c>
      <c r="Z536" s="67" t="str">
        <f>IF(A536="","",(SUM($O$4:O536)+(4/3*PI()*(M536/2)^3*Chem_block_density_granD/10^3*Number_of_grains_granD)))</f>
        <v/>
      </c>
    </row>
    <row r="537" spans="1:26" x14ac:dyDescent="0.3">
      <c r="A537" s="68" t="str">
        <f t="shared" si="151"/>
        <v/>
      </c>
      <c r="B537" s="68" t="str">
        <f t="shared" si="136"/>
        <v/>
      </c>
      <c r="C537" s="68" t="str">
        <f t="shared" si="137"/>
        <v/>
      </c>
      <c r="D537" s="67" t="str">
        <f t="shared" si="138"/>
        <v/>
      </c>
      <c r="E537" s="262" t="str">
        <f t="shared" si="139"/>
        <v/>
      </c>
      <c r="F537" s="262" t="str">
        <f>IF(E537="","",SUM(E$4:E537))</f>
        <v/>
      </c>
      <c r="G537" s="262" t="str">
        <f t="shared" si="140"/>
        <v/>
      </c>
      <c r="H537" s="67" t="str">
        <f t="shared" si="141"/>
        <v/>
      </c>
      <c r="I537" s="67" t="str">
        <f t="shared" si="142"/>
        <v/>
      </c>
      <c r="J537" s="67" t="str">
        <f>IF(I537="","",SUM(I$4:I537))</f>
        <v/>
      </c>
      <c r="K537" s="67" t="str">
        <f t="shared" si="143"/>
        <v/>
      </c>
      <c r="L537" s="77" t="str">
        <f t="shared" si="152"/>
        <v/>
      </c>
      <c r="M537" s="77" t="str">
        <f t="shared" si="144"/>
        <v/>
      </c>
      <c r="N537" s="67" t="str">
        <f t="shared" si="145"/>
        <v/>
      </c>
      <c r="O537" s="67" t="str">
        <f t="shared" si="146"/>
        <v/>
      </c>
      <c r="P537" s="67" t="str">
        <f t="shared" si="147"/>
        <v/>
      </c>
      <c r="Q537" s="27" t="str">
        <f>IF(A537="","",(CONVERT(Total_chem_mass_granD,"lbm","g")-SUM($O$4:O537))/CONVERT(Total_chem_mass_granD,"lbm","g"))</f>
        <v/>
      </c>
      <c r="R537" s="66" t="str">
        <f t="shared" si="148"/>
        <v/>
      </c>
      <c r="S537" s="65" t="str">
        <f t="shared" si="149"/>
        <v/>
      </c>
      <c r="T537" s="88" t="str">
        <f>IF(Q537="","",SUM($P$4:P537)*1000/J537*(1-Percent_bound_granD))</f>
        <v/>
      </c>
      <c r="U537" s="88" t="str">
        <f>IF(Q537="","",SUM($P$4:P537)*1000/F537*(1-Percent_bound_granD))</f>
        <v/>
      </c>
      <c r="V537" s="90" t="str">
        <f t="shared" si="150"/>
        <v/>
      </c>
      <c r="W537" s="68" t="str">
        <f>IF(AND(B536&lt;Runoff_duration_hr_granD/2,B537&gt;Runoff_duration_hr_granD/2),Runoff_duration_hr_granD/2,INDEX($B$4:$B$1500,IF(B537&gt;Runoff_duration_hr_granD/2,ROWS($W$4:W537)-1,ROWS($W$4:W537))))</f>
        <v/>
      </c>
      <c r="X537" s="103" t="str">
        <f>IFERROR(ROUND(IF(HG_shape_granD="Constant flow",IF(W537=Runoff_duration_hr_granD/2,CONVERT($D$4,"L","gal")/(Runoff_duration_hr_granD*60),VLOOKUP('Granular-Distrib. Calcs'!W537,'Granular-Distrib. Calcs'!$B$4:$K$1500,6,FALSE)),IF(W537=Runoff_duration_hr_granD/2,2*CONVERT($D$4,"L","gal")/(Runoff_duration_hr_granD*60),VLOOKUP('Granular-Distrib. Calcs'!W537,'Granular-Distrib. Calcs'!$B$4:$K$1500,6,FALSE))),2),"")</f>
        <v/>
      </c>
      <c r="Y537" s="67" t="str">
        <f>IF(A537="","",(SUM($N$4:N537)/25.4^3+(4/3*PI()*(M537/2/25.4)^3*Number_of_grains_granD)))</f>
        <v/>
      </c>
      <c r="Z537" s="67" t="str">
        <f>IF(A537="","",(SUM($O$4:O537)+(4/3*PI()*(M537/2)^3*Chem_block_density_granD/10^3*Number_of_grains_granD)))</f>
        <v/>
      </c>
    </row>
    <row r="538" spans="1:26" x14ac:dyDescent="0.3">
      <c r="A538" s="68" t="str">
        <f t="shared" si="151"/>
        <v/>
      </c>
      <c r="B538" s="68" t="str">
        <f t="shared" si="136"/>
        <v/>
      </c>
      <c r="C538" s="68" t="str">
        <f t="shared" si="137"/>
        <v/>
      </c>
      <c r="D538" s="67" t="str">
        <f t="shared" si="138"/>
        <v/>
      </c>
      <c r="E538" s="262" t="str">
        <f t="shared" si="139"/>
        <v/>
      </c>
      <c r="F538" s="262" t="str">
        <f>IF(E538="","",SUM(E$4:E538))</f>
        <v/>
      </c>
      <c r="G538" s="262" t="str">
        <f t="shared" si="140"/>
        <v/>
      </c>
      <c r="H538" s="67" t="str">
        <f t="shared" si="141"/>
        <v/>
      </c>
      <c r="I538" s="67" t="str">
        <f t="shared" si="142"/>
        <v/>
      </c>
      <c r="J538" s="67" t="str">
        <f>IF(I538="","",SUM(I$4:I538))</f>
        <v/>
      </c>
      <c r="K538" s="67" t="str">
        <f t="shared" si="143"/>
        <v/>
      </c>
      <c r="L538" s="77" t="str">
        <f t="shared" si="152"/>
        <v/>
      </c>
      <c r="M538" s="77" t="str">
        <f t="shared" si="144"/>
        <v/>
      </c>
      <c r="N538" s="67" t="str">
        <f t="shared" si="145"/>
        <v/>
      </c>
      <c r="O538" s="67" t="str">
        <f t="shared" si="146"/>
        <v/>
      </c>
      <c r="P538" s="67" t="str">
        <f t="shared" si="147"/>
        <v/>
      </c>
      <c r="Q538" s="27" t="str">
        <f>IF(A538="","",(CONVERT(Total_chem_mass_granD,"lbm","g")-SUM($O$4:O538))/CONVERT(Total_chem_mass_granD,"lbm","g"))</f>
        <v/>
      </c>
      <c r="R538" s="66" t="str">
        <f t="shared" si="148"/>
        <v/>
      </c>
      <c r="S538" s="65" t="str">
        <f t="shared" si="149"/>
        <v/>
      </c>
      <c r="T538" s="88" t="str">
        <f>IF(Q538="","",SUM($P$4:P538)*1000/J538*(1-Percent_bound_granD))</f>
        <v/>
      </c>
      <c r="U538" s="88" t="str">
        <f>IF(Q538="","",SUM($P$4:P538)*1000/F538*(1-Percent_bound_granD))</f>
        <v/>
      </c>
      <c r="V538" s="90" t="str">
        <f t="shared" si="150"/>
        <v/>
      </c>
      <c r="W538" s="68" t="str">
        <f>IF(AND(B537&lt;Runoff_duration_hr_granD/2,B538&gt;Runoff_duration_hr_granD/2),Runoff_duration_hr_granD/2,INDEX($B$4:$B$1500,IF(B538&gt;Runoff_duration_hr_granD/2,ROWS($W$4:W538)-1,ROWS($W$4:W538))))</f>
        <v/>
      </c>
      <c r="X538" s="103" t="str">
        <f>IFERROR(ROUND(IF(HG_shape_granD="Constant flow",IF(W538=Runoff_duration_hr_granD/2,CONVERT($D$4,"L","gal")/(Runoff_duration_hr_granD*60),VLOOKUP('Granular-Distrib. Calcs'!W538,'Granular-Distrib. Calcs'!$B$4:$K$1500,6,FALSE)),IF(W538=Runoff_duration_hr_granD/2,2*CONVERT($D$4,"L","gal")/(Runoff_duration_hr_granD*60),VLOOKUP('Granular-Distrib. Calcs'!W538,'Granular-Distrib. Calcs'!$B$4:$K$1500,6,FALSE))),2),"")</f>
        <v/>
      </c>
      <c r="Y538" s="67" t="str">
        <f>IF(A538="","",(SUM($N$4:N538)/25.4^3+(4/3*PI()*(M538/2/25.4)^3*Number_of_grains_granD)))</f>
        <v/>
      </c>
      <c r="Z538" s="67" t="str">
        <f>IF(A538="","",(SUM($O$4:O538)+(4/3*PI()*(M538/2)^3*Chem_block_density_granD/10^3*Number_of_grains_granD)))</f>
        <v/>
      </c>
    </row>
    <row r="539" spans="1:26" x14ac:dyDescent="0.3">
      <c r="A539" s="68" t="str">
        <f t="shared" si="151"/>
        <v/>
      </c>
      <c r="B539" s="68" t="str">
        <f t="shared" si="136"/>
        <v/>
      </c>
      <c r="C539" s="68" t="str">
        <f t="shared" si="137"/>
        <v/>
      </c>
      <c r="D539" s="67" t="str">
        <f t="shared" si="138"/>
        <v/>
      </c>
      <c r="E539" s="262" t="str">
        <f t="shared" si="139"/>
        <v/>
      </c>
      <c r="F539" s="262" t="str">
        <f>IF(E539="","",SUM(E$4:E539))</f>
        <v/>
      </c>
      <c r="G539" s="262" t="str">
        <f t="shared" si="140"/>
        <v/>
      </c>
      <c r="H539" s="67" t="str">
        <f t="shared" si="141"/>
        <v/>
      </c>
      <c r="I539" s="67" t="str">
        <f t="shared" si="142"/>
        <v/>
      </c>
      <c r="J539" s="67" t="str">
        <f>IF(I539="","",SUM(I$4:I539))</f>
        <v/>
      </c>
      <c r="K539" s="67" t="str">
        <f t="shared" si="143"/>
        <v/>
      </c>
      <c r="L539" s="77" t="str">
        <f t="shared" si="152"/>
        <v/>
      </c>
      <c r="M539" s="77" t="str">
        <f t="shared" si="144"/>
        <v/>
      </c>
      <c r="N539" s="67" t="str">
        <f t="shared" si="145"/>
        <v/>
      </c>
      <c r="O539" s="67" t="str">
        <f t="shared" si="146"/>
        <v/>
      </c>
      <c r="P539" s="67" t="str">
        <f t="shared" si="147"/>
        <v/>
      </c>
      <c r="Q539" s="27" t="str">
        <f>IF(A539="","",(CONVERT(Total_chem_mass_granD,"lbm","g")-SUM($O$4:O539))/CONVERT(Total_chem_mass_granD,"lbm","g"))</f>
        <v/>
      </c>
      <c r="R539" s="66" t="str">
        <f t="shared" si="148"/>
        <v/>
      </c>
      <c r="S539" s="65" t="str">
        <f t="shared" si="149"/>
        <v/>
      </c>
      <c r="T539" s="88" t="str">
        <f>IF(Q539="","",SUM($P$4:P539)*1000/J539*(1-Percent_bound_granD))</f>
        <v/>
      </c>
      <c r="U539" s="88" t="str">
        <f>IF(Q539="","",SUM($P$4:P539)*1000/F539*(1-Percent_bound_granD))</f>
        <v/>
      </c>
      <c r="V539" s="90" t="str">
        <f t="shared" si="150"/>
        <v/>
      </c>
      <c r="W539" s="68" t="str">
        <f>IF(AND(B538&lt;Runoff_duration_hr_granD/2,B539&gt;Runoff_duration_hr_granD/2),Runoff_duration_hr_granD/2,INDEX($B$4:$B$1500,IF(B539&gt;Runoff_duration_hr_granD/2,ROWS($W$4:W539)-1,ROWS($W$4:W539))))</f>
        <v/>
      </c>
      <c r="X539" s="103" t="str">
        <f>IFERROR(ROUND(IF(HG_shape_granD="Constant flow",IF(W539=Runoff_duration_hr_granD/2,CONVERT($D$4,"L","gal")/(Runoff_duration_hr_granD*60),VLOOKUP('Granular-Distrib. Calcs'!W539,'Granular-Distrib. Calcs'!$B$4:$K$1500,6,FALSE)),IF(W539=Runoff_duration_hr_granD/2,2*CONVERT($D$4,"L","gal")/(Runoff_duration_hr_granD*60),VLOOKUP('Granular-Distrib. Calcs'!W539,'Granular-Distrib. Calcs'!$B$4:$K$1500,6,FALSE))),2),"")</f>
        <v/>
      </c>
      <c r="Y539" s="67" t="str">
        <f>IF(A539="","",(SUM($N$4:N539)/25.4^3+(4/3*PI()*(M539/2/25.4)^3*Number_of_grains_granD)))</f>
        <v/>
      </c>
      <c r="Z539" s="67" t="str">
        <f>IF(A539="","",(SUM($O$4:O539)+(4/3*PI()*(M539/2)^3*Chem_block_density_granD/10^3*Number_of_grains_granD)))</f>
        <v/>
      </c>
    </row>
    <row r="540" spans="1:26" x14ac:dyDescent="0.3">
      <c r="A540" s="68" t="str">
        <f t="shared" si="151"/>
        <v/>
      </c>
      <c r="B540" s="68" t="str">
        <f t="shared" si="136"/>
        <v/>
      </c>
      <c r="C540" s="68" t="str">
        <f t="shared" si="137"/>
        <v/>
      </c>
      <c r="D540" s="67" t="str">
        <f t="shared" si="138"/>
        <v/>
      </c>
      <c r="E540" s="262" t="str">
        <f t="shared" si="139"/>
        <v/>
      </c>
      <c r="F540" s="262" t="str">
        <f>IF(E540="","",SUM(E$4:E540))</f>
        <v/>
      </c>
      <c r="G540" s="262" t="str">
        <f t="shared" si="140"/>
        <v/>
      </c>
      <c r="H540" s="67" t="str">
        <f t="shared" si="141"/>
        <v/>
      </c>
      <c r="I540" s="67" t="str">
        <f t="shared" si="142"/>
        <v/>
      </c>
      <c r="J540" s="67" t="str">
        <f>IF(I540="","",SUM(I$4:I540))</f>
        <v/>
      </c>
      <c r="K540" s="67" t="str">
        <f t="shared" si="143"/>
        <v/>
      </c>
      <c r="L540" s="77" t="str">
        <f t="shared" si="152"/>
        <v/>
      </c>
      <c r="M540" s="77" t="str">
        <f t="shared" si="144"/>
        <v/>
      </c>
      <c r="N540" s="67" t="str">
        <f t="shared" si="145"/>
        <v/>
      </c>
      <c r="O540" s="67" t="str">
        <f t="shared" si="146"/>
        <v/>
      </c>
      <c r="P540" s="67" t="str">
        <f t="shared" si="147"/>
        <v/>
      </c>
      <c r="Q540" s="27" t="str">
        <f>IF(A540="","",(CONVERT(Total_chem_mass_granD,"lbm","g")-SUM($O$4:O540))/CONVERT(Total_chem_mass_granD,"lbm","g"))</f>
        <v/>
      </c>
      <c r="R540" s="66" t="str">
        <f t="shared" si="148"/>
        <v/>
      </c>
      <c r="S540" s="65" t="str">
        <f t="shared" si="149"/>
        <v/>
      </c>
      <c r="T540" s="88" t="str">
        <f>IF(Q540="","",SUM($P$4:P540)*1000/J540*(1-Percent_bound_granD))</f>
        <v/>
      </c>
      <c r="U540" s="88" t="str">
        <f>IF(Q540="","",SUM($P$4:P540)*1000/F540*(1-Percent_bound_granD))</f>
        <v/>
      </c>
      <c r="V540" s="90" t="str">
        <f t="shared" si="150"/>
        <v/>
      </c>
      <c r="W540" s="68" t="str">
        <f>IF(AND(B539&lt;Runoff_duration_hr_granD/2,B540&gt;Runoff_duration_hr_granD/2),Runoff_duration_hr_granD/2,INDEX($B$4:$B$1500,IF(B540&gt;Runoff_duration_hr_granD/2,ROWS($W$4:W540)-1,ROWS($W$4:W540))))</f>
        <v/>
      </c>
      <c r="X540" s="103" t="str">
        <f>IFERROR(ROUND(IF(HG_shape_granD="Constant flow",IF(W540=Runoff_duration_hr_granD/2,CONVERT($D$4,"L","gal")/(Runoff_duration_hr_granD*60),VLOOKUP('Granular-Distrib. Calcs'!W540,'Granular-Distrib. Calcs'!$B$4:$K$1500,6,FALSE)),IF(W540=Runoff_duration_hr_granD/2,2*CONVERT($D$4,"L","gal")/(Runoff_duration_hr_granD*60),VLOOKUP('Granular-Distrib. Calcs'!W540,'Granular-Distrib. Calcs'!$B$4:$K$1500,6,FALSE))),2),"")</f>
        <v/>
      </c>
      <c r="Y540" s="67" t="str">
        <f>IF(A540="","",(SUM($N$4:N540)/25.4^3+(4/3*PI()*(M540/2/25.4)^3*Number_of_grains_granD)))</f>
        <v/>
      </c>
      <c r="Z540" s="67" t="str">
        <f>IF(A540="","",(SUM($O$4:O540)+(4/3*PI()*(M540/2)^3*Chem_block_density_granD/10^3*Number_of_grains_granD)))</f>
        <v/>
      </c>
    </row>
    <row r="541" spans="1:26" x14ac:dyDescent="0.3">
      <c r="A541" s="68" t="str">
        <f t="shared" si="151"/>
        <v/>
      </c>
      <c r="B541" s="68" t="str">
        <f t="shared" si="136"/>
        <v/>
      </c>
      <c r="C541" s="68" t="str">
        <f t="shared" si="137"/>
        <v/>
      </c>
      <c r="D541" s="67" t="str">
        <f t="shared" si="138"/>
        <v/>
      </c>
      <c r="E541" s="262" t="str">
        <f t="shared" si="139"/>
        <v/>
      </c>
      <c r="F541" s="262" t="str">
        <f>IF(E541="","",SUM(E$4:E541))</f>
        <v/>
      </c>
      <c r="G541" s="262" t="str">
        <f t="shared" si="140"/>
        <v/>
      </c>
      <c r="H541" s="67" t="str">
        <f t="shared" si="141"/>
        <v/>
      </c>
      <c r="I541" s="67" t="str">
        <f t="shared" si="142"/>
        <v/>
      </c>
      <c r="J541" s="67" t="str">
        <f>IF(I541="","",SUM(I$4:I541))</f>
        <v/>
      </c>
      <c r="K541" s="67" t="str">
        <f t="shared" si="143"/>
        <v/>
      </c>
      <c r="L541" s="77" t="str">
        <f t="shared" si="152"/>
        <v/>
      </c>
      <c r="M541" s="77" t="str">
        <f t="shared" si="144"/>
        <v/>
      </c>
      <c r="N541" s="67" t="str">
        <f t="shared" si="145"/>
        <v/>
      </c>
      <c r="O541" s="67" t="str">
        <f t="shared" si="146"/>
        <v/>
      </c>
      <c r="P541" s="67" t="str">
        <f t="shared" si="147"/>
        <v/>
      </c>
      <c r="Q541" s="27" t="str">
        <f>IF(A541="","",(CONVERT(Total_chem_mass_granD,"lbm","g")-SUM($O$4:O541))/CONVERT(Total_chem_mass_granD,"lbm","g"))</f>
        <v/>
      </c>
      <c r="R541" s="66" t="str">
        <f t="shared" si="148"/>
        <v/>
      </c>
      <c r="S541" s="65" t="str">
        <f t="shared" si="149"/>
        <v/>
      </c>
      <c r="T541" s="88" t="str">
        <f>IF(Q541="","",SUM($P$4:P541)*1000/J541*(1-Percent_bound_granD))</f>
        <v/>
      </c>
      <c r="U541" s="88" t="str">
        <f>IF(Q541="","",SUM($P$4:P541)*1000/F541*(1-Percent_bound_granD))</f>
        <v/>
      </c>
      <c r="V541" s="90" t="str">
        <f t="shared" si="150"/>
        <v/>
      </c>
      <c r="W541" s="68" t="str">
        <f>IF(AND(B540&lt;Runoff_duration_hr_granD/2,B541&gt;Runoff_duration_hr_granD/2),Runoff_duration_hr_granD/2,INDEX($B$4:$B$1500,IF(B541&gt;Runoff_duration_hr_granD/2,ROWS($W$4:W541)-1,ROWS($W$4:W541))))</f>
        <v/>
      </c>
      <c r="X541" s="103" t="str">
        <f>IFERROR(ROUND(IF(HG_shape_granD="Constant flow",IF(W541=Runoff_duration_hr_granD/2,CONVERT($D$4,"L","gal")/(Runoff_duration_hr_granD*60),VLOOKUP('Granular-Distrib. Calcs'!W541,'Granular-Distrib. Calcs'!$B$4:$K$1500,6,FALSE)),IF(W541=Runoff_duration_hr_granD/2,2*CONVERT($D$4,"L","gal")/(Runoff_duration_hr_granD*60),VLOOKUP('Granular-Distrib. Calcs'!W541,'Granular-Distrib. Calcs'!$B$4:$K$1500,6,FALSE))),2),"")</f>
        <v/>
      </c>
      <c r="Y541" s="67" t="str">
        <f>IF(A541="","",(SUM($N$4:N541)/25.4^3+(4/3*PI()*(M541/2/25.4)^3*Number_of_grains_granD)))</f>
        <v/>
      </c>
      <c r="Z541" s="67" t="str">
        <f>IF(A541="","",(SUM($O$4:O541)+(4/3*PI()*(M541/2)^3*Chem_block_density_granD/10^3*Number_of_grains_granD)))</f>
        <v/>
      </c>
    </row>
    <row r="542" spans="1:26" x14ac:dyDescent="0.3">
      <c r="A542" s="68" t="str">
        <f t="shared" si="151"/>
        <v/>
      </c>
      <c r="B542" s="68" t="str">
        <f t="shared" si="136"/>
        <v/>
      </c>
      <c r="C542" s="68" t="str">
        <f t="shared" si="137"/>
        <v/>
      </c>
      <c r="D542" s="67" t="str">
        <f t="shared" si="138"/>
        <v/>
      </c>
      <c r="E542" s="262" t="str">
        <f t="shared" si="139"/>
        <v/>
      </c>
      <c r="F542" s="262" t="str">
        <f>IF(E542="","",SUM(E$4:E542))</f>
        <v/>
      </c>
      <c r="G542" s="262" t="str">
        <f t="shared" si="140"/>
        <v/>
      </c>
      <c r="H542" s="67" t="str">
        <f t="shared" si="141"/>
        <v/>
      </c>
      <c r="I542" s="67" t="str">
        <f t="shared" si="142"/>
        <v/>
      </c>
      <c r="J542" s="67" t="str">
        <f>IF(I542="","",SUM(I$4:I542))</f>
        <v/>
      </c>
      <c r="K542" s="67" t="str">
        <f t="shared" si="143"/>
        <v/>
      </c>
      <c r="L542" s="77" t="str">
        <f t="shared" si="152"/>
        <v/>
      </c>
      <c r="M542" s="77" t="str">
        <f t="shared" si="144"/>
        <v/>
      </c>
      <c r="N542" s="67" t="str">
        <f t="shared" si="145"/>
        <v/>
      </c>
      <c r="O542" s="67" t="str">
        <f t="shared" si="146"/>
        <v/>
      </c>
      <c r="P542" s="67" t="str">
        <f t="shared" si="147"/>
        <v/>
      </c>
      <c r="Q542" s="27" t="str">
        <f>IF(A542="","",(CONVERT(Total_chem_mass_granD,"lbm","g")-SUM($O$4:O542))/CONVERT(Total_chem_mass_granD,"lbm","g"))</f>
        <v/>
      </c>
      <c r="R542" s="66" t="str">
        <f t="shared" si="148"/>
        <v/>
      </c>
      <c r="S542" s="65" t="str">
        <f t="shared" si="149"/>
        <v/>
      </c>
      <c r="T542" s="88" t="str">
        <f>IF(Q542="","",SUM($P$4:P542)*1000/J542*(1-Percent_bound_granD))</f>
        <v/>
      </c>
      <c r="U542" s="88" t="str">
        <f>IF(Q542="","",SUM($P$4:P542)*1000/F542*(1-Percent_bound_granD))</f>
        <v/>
      </c>
      <c r="V542" s="90" t="str">
        <f t="shared" si="150"/>
        <v/>
      </c>
      <c r="W542" s="68" t="str">
        <f>IF(AND(B541&lt;Runoff_duration_hr_granD/2,B542&gt;Runoff_duration_hr_granD/2),Runoff_duration_hr_granD/2,INDEX($B$4:$B$1500,IF(B542&gt;Runoff_duration_hr_granD/2,ROWS($W$4:W542)-1,ROWS($W$4:W542))))</f>
        <v/>
      </c>
      <c r="X542" s="103" t="str">
        <f>IFERROR(ROUND(IF(HG_shape_granD="Constant flow",IF(W542=Runoff_duration_hr_granD/2,CONVERT($D$4,"L","gal")/(Runoff_duration_hr_granD*60),VLOOKUP('Granular-Distrib. Calcs'!W542,'Granular-Distrib. Calcs'!$B$4:$K$1500,6,FALSE)),IF(W542=Runoff_duration_hr_granD/2,2*CONVERT($D$4,"L","gal")/(Runoff_duration_hr_granD*60),VLOOKUP('Granular-Distrib. Calcs'!W542,'Granular-Distrib. Calcs'!$B$4:$K$1500,6,FALSE))),2),"")</f>
        <v/>
      </c>
      <c r="Y542" s="67" t="str">
        <f>IF(A542="","",(SUM($N$4:N542)/25.4^3+(4/3*PI()*(M542/2/25.4)^3*Number_of_grains_granD)))</f>
        <v/>
      </c>
      <c r="Z542" s="67" t="str">
        <f>IF(A542="","",(SUM($O$4:O542)+(4/3*PI()*(M542/2)^3*Chem_block_density_granD/10^3*Number_of_grains_granD)))</f>
        <v/>
      </c>
    </row>
    <row r="543" spans="1:26" x14ac:dyDescent="0.3">
      <c r="A543" s="68" t="str">
        <f t="shared" si="151"/>
        <v/>
      </c>
      <c r="B543" s="68" t="str">
        <f t="shared" si="136"/>
        <v/>
      </c>
      <c r="C543" s="68" t="str">
        <f t="shared" si="137"/>
        <v/>
      </c>
      <c r="D543" s="67" t="str">
        <f t="shared" si="138"/>
        <v/>
      </c>
      <c r="E543" s="262" t="str">
        <f t="shared" si="139"/>
        <v/>
      </c>
      <c r="F543" s="262" t="str">
        <f>IF(E543="","",SUM(E$4:E543))</f>
        <v/>
      </c>
      <c r="G543" s="262" t="str">
        <f t="shared" si="140"/>
        <v/>
      </c>
      <c r="H543" s="67" t="str">
        <f t="shared" si="141"/>
        <v/>
      </c>
      <c r="I543" s="67" t="str">
        <f t="shared" si="142"/>
        <v/>
      </c>
      <c r="J543" s="67" t="str">
        <f>IF(I543="","",SUM(I$4:I543))</f>
        <v/>
      </c>
      <c r="K543" s="67" t="str">
        <f t="shared" si="143"/>
        <v/>
      </c>
      <c r="L543" s="77" t="str">
        <f t="shared" si="152"/>
        <v/>
      </c>
      <c r="M543" s="77" t="str">
        <f t="shared" si="144"/>
        <v/>
      </c>
      <c r="N543" s="67" t="str">
        <f t="shared" si="145"/>
        <v/>
      </c>
      <c r="O543" s="67" t="str">
        <f t="shared" si="146"/>
        <v/>
      </c>
      <c r="P543" s="67" t="str">
        <f t="shared" si="147"/>
        <v/>
      </c>
      <c r="Q543" s="27" t="str">
        <f>IF(A543="","",(CONVERT(Total_chem_mass_granD,"lbm","g")-SUM($O$4:O543))/CONVERT(Total_chem_mass_granD,"lbm","g"))</f>
        <v/>
      </c>
      <c r="R543" s="66" t="str">
        <f t="shared" si="148"/>
        <v/>
      </c>
      <c r="S543" s="65" t="str">
        <f t="shared" si="149"/>
        <v/>
      </c>
      <c r="T543" s="88" t="str">
        <f>IF(Q543="","",SUM($P$4:P543)*1000/J543*(1-Percent_bound_granD))</f>
        <v/>
      </c>
      <c r="U543" s="88" t="str">
        <f>IF(Q543="","",SUM($P$4:P543)*1000/F543*(1-Percent_bound_granD))</f>
        <v/>
      </c>
      <c r="V543" s="90" t="str">
        <f t="shared" si="150"/>
        <v/>
      </c>
      <c r="W543" s="68" t="str">
        <f>IF(AND(B542&lt;Runoff_duration_hr_granD/2,B543&gt;Runoff_duration_hr_granD/2),Runoff_duration_hr_granD/2,INDEX($B$4:$B$1500,IF(B543&gt;Runoff_duration_hr_granD/2,ROWS($W$4:W543)-1,ROWS($W$4:W543))))</f>
        <v/>
      </c>
      <c r="X543" s="103" t="str">
        <f>IFERROR(ROUND(IF(HG_shape_granD="Constant flow",IF(W543=Runoff_duration_hr_granD/2,CONVERT($D$4,"L","gal")/(Runoff_duration_hr_granD*60),VLOOKUP('Granular-Distrib. Calcs'!W543,'Granular-Distrib. Calcs'!$B$4:$K$1500,6,FALSE)),IF(W543=Runoff_duration_hr_granD/2,2*CONVERT($D$4,"L","gal")/(Runoff_duration_hr_granD*60),VLOOKUP('Granular-Distrib. Calcs'!W543,'Granular-Distrib. Calcs'!$B$4:$K$1500,6,FALSE))),2),"")</f>
        <v/>
      </c>
      <c r="Y543" s="67" t="str">
        <f>IF(A543="","",(SUM($N$4:N543)/25.4^3+(4/3*PI()*(M543/2/25.4)^3*Number_of_grains_granD)))</f>
        <v/>
      </c>
      <c r="Z543" s="67" t="str">
        <f>IF(A543="","",(SUM($O$4:O543)+(4/3*PI()*(M543/2)^3*Chem_block_density_granD/10^3*Number_of_grains_granD)))</f>
        <v/>
      </c>
    </row>
    <row r="544" spans="1:26" x14ac:dyDescent="0.3">
      <c r="A544" s="68" t="str">
        <f t="shared" si="151"/>
        <v/>
      </c>
      <c r="B544" s="68" t="str">
        <f t="shared" si="136"/>
        <v/>
      </c>
      <c r="C544" s="68" t="str">
        <f t="shared" si="137"/>
        <v/>
      </c>
      <c r="D544" s="67" t="str">
        <f t="shared" si="138"/>
        <v/>
      </c>
      <c r="E544" s="262" t="str">
        <f t="shared" si="139"/>
        <v/>
      </c>
      <c r="F544" s="262" t="str">
        <f>IF(E544="","",SUM(E$4:E544))</f>
        <v/>
      </c>
      <c r="G544" s="262" t="str">
        <f t="shared" si="140"/>
        <v/>
      </c>
      <c r="H544" s="67" t="str">
        <f t="shared" si="141"/>
        <v/>
      </c>
      <c r="I544" s="67" t="str">
        <f t="shared" si="142"/>
        <v/>
      </c>
      <c r="J544" s="67" t="str">
        <f>IF(I544="","",SUM(I$4:I544))</f>
        <v/>
      </c>
      <c r="K544" s="67" t="str">
        <f t="shared" si="143"/>
        <v/>
      </c>
      <c r="L544" s="77" t="str">
        <f t="shared" si="152"/>
        <v/>
      </c>
      <c r="M544" s="77" t="str">
        <f t="shared" si="144"/>
        <v/>
      </c>
      <c r="N544" s="67" t="str">
        <f t="shared" si="145"/>
        <v/>
      </c>
      <c r="O544" s="67" t="str">
        <f t="shared" si="146"/>
        <v/>
      </c>
      <c r="P544" s="67" t="str">
        <f t="shared" si="147"/>
        <v/>
      </c>
      <c r="Q544" s="27" t="str">
        <f>IF(A544="","",(CONVERT(Total_chem_mass_granD,"lbm","g")-SUM($O$4:O544))/CONVERT(Total_chem_mass_granD,"lbm","g"))</f>
        <v/>
      </c>
      <c r="R544" s="66" t="str">
        <f t="shared" si="148"/>
        <v/>
      </c>
      <c r="S544" s="65" t="str">
        <f t="shared" si="149"/>
        <v/>
      </c>
      <c r="T544" s="88" t="str">
        <f>IF(Q544="","",SUM($P$4:P544)*1000/J544*(1-Percent_bound_granD))</f>
        <v/>
      </c>
      <c r="U544" s="88" t="str">
        <f>IF(Q544="","",SUM($P$4:P544)*1000/F544*(1-Percent_bound_granD))</f>
        <v/>
      </c>
      <c r="V544" s="90" t="str">
        <f t="shared" si="150"/>
        <v/>
      </c>
      <c r="W544" s="68" t="str">
        <f>IF(AND(B543&lt;Runoff_duration_hr_granD/2,B544&gt;Runoff_duration_hr_granD/2),Runoff_duration_hr_granD/2,INDEX($B$4:$B$1500,IF(B544&gt;Runoff_duration_hr_granD/2,ROWS($W$4:W544)-1,ROWS($W$4:W544))))</f>
        <v/>
      </c>
      <c r="X544" s="103" t="str">
        <f>IFERROR(ROUND(IF(HG_shape_granD="Constant flow",IF(W544=Runoff_duration_hr_granD/2,CONVERT($D$4,"L","gal")/(Runoff_duration_hr_granD*60),VLOOKUP('Granular-Distrib. Calcs'!W544,'Granular-Distrib. Calcs'!$B$4:$K$1500,6,FALSE)),IF(W544=Runoff_duration_hr_granD/2,2*CONVERT($D$4,"L","gal")/(Runoff_duration_hr_granD*60),VLOOKUP('Granular-Distrib. Calcs'!W544,'Granular-Distrib. Calcs'!$B$4:$K$1500,6,FALSE))),2),"")</f>
        <v/>
      </c>
      <c r="Y544" s="67" t="str">
        <f>IF(A544="","",(SUM($N$4:N544)/25.4^3+(4/3*PI()*(M544/2/25.4)^3*Number_of_grains_granD)))</f>
        <v/>
      </c>
      <c r="Z544" s="67" t="str">
        <f>IF(A544="","",(SUM($O$4:O544)+(4/3*PI()*(M544/2)^3*Chem_block_density_granD/10^3*Number_of_grains_granD)))</f>
        <v/>
      </c>
    </row>
    <row r="545" spans="1:26" x14ac:dyDescent="0.3">
      <c r="A545" s="68" t="str">
        <f t="shared" si="151"/>
        <v/>
      </c>
      <c r="B545" s="68" t="str">
        <f t="shared" si="136"/>
        <v/>
      </c>
      <c r="C545" s="68" t="str">
        <f t="shared" si="137"/>
        <v/>
      </c>
      <c r="D545" s="67" t="str">
        <f t="shared" si="138"/>
        <v/>
      </c>
      <c r="E545" s="262" t="str">
        <f t="shared" si="139"/>
        <v/>
      </c>
      <c r="F545" s="262" t="str">
        <f>IF(E545="","",SUM(E$4:E545))</f>
        <v/>
      </c>
      <c r="G545" s="262" t="str">
        <f t="shared" si="140"/>
        <v/>
      </c>
      <c r="H545" s="67" t="str">
        <f t="shared" si="141"/>
        <v/>
      </c>
      <c r="I545" s="67" t="str">
        <f t="shared" si="142"/>
        <v/>
      </c>
      <c r="J545" s="67" t="str">
        <f>IF(I545="","",SUM(I$4:I545))</f>
        <v/>
      </c>
      <c r="K545" s="67" t="str">
        <f t="shared" si="143"/>
        <v/>
      </c>
      <c r="L545" s="77" t="str">
        <f t="shared" si="152"/>
        <v/>
      </c>
      <c r="M545" s="77" t="str">
        <f t="shared" si="144"/>
        <v/>
      </c>
      <c r="N545" s="67" t="str">
        <f t="shared" si="145"/>
        <v/>
      </c>
      <c r="O545" s="67" t="str">
        <f t="shared" si="146"/>
        <v/>
      </c>
      <c r="P545" s="67" t="str">
        <f t="shared" si="147"/>
        <v/>
      </c>
      <c r="Q545" s="27" t="str">
        <f>IF(A545="","",(CONVERT(Total_chem_mass_granD,"lbm","g")-SUM($O$4:O545))/CONVERT(Total_chem_mass_granD,"lbm","g"))</f>
        <v/>
      </c>
      <c r="R545" s="66" t="str">
        <f t="shared" si="148"/>
        <v/>
      </c>
      <c r="S545" s="65" t="str">
        <f t="shared" si="149"/>
        <v/>
      </c>
      <c r="T545" s="88" t="str">
        <f>IF(Q545="","",SUM($P$4:P545)*1000/J545*(1-Percent_bound_granD))</f>
        <v/>
      </c>
      <c r="U545" s="88" t="str">
        <f>IF(Q545="","",SUM($P$4:P545)*1000/F545*(1-Percent_bound_granD))</f>
        <v/>
      </c>
      <c r="V545" s="90" t="str">
        <f t="shared" si="150"/>
        <v/>
      </c>
      <c r="W545" s="68" t="str">
        <f>IF(AND(B544&lt;Runoff_duration_hr_granD/2,B545&gt;Runoff_duration_hr_granD/2),Runoff_duration_hr_granD/2,INDEX($B$4:$B$1500,IF(B545&gt;Runoff_duration_hr_granD/2,ROWS($W$4:W545)-1,ROWS($W$4:W545))))</f>
        <v/>
      </c>
      <c r="X545" s="103" t="str">
        <f>IFERROR(ROUND(IF(HG_shape_granD="Constant flow",IF(W545=Runoff_duration_hr_granD/2,CONVERT($D$4,"L","gal")/(Runoff_duration_hr_granD*60),VLOOKUP('Granular-Distrib. Calcs'!W545,'Granular-Distrib. Calcs'!$B$4:$K$1500,6,FALSE)),IF(W545=Runoff_duration_hr_granD/2,2*CONVERT($D$4,"L","gal")/(Runoff_duration_hr_granD*60),VLOOKUP('Granular-Distrib. Calcs'!W545,'Granular-Distrib. Calcs'!$B$4:$K$1500,6,FALSE))),2),"")</f>
        <v/>
      </c>
      <c r="Y545" s="67" t="str">
        <f>IF(A545="","",(SUM($N$4:N545)/25.4^3+(4/3*PI()*(M545/2/25.4)^3*Number_of_grains_granD)))</f>
        <v/>
      </c>
      <c r="Z545" s="67" t="str">
        <f>IF(A545="","",(SUM($O$4:O545)+(4/3*PI()*(M545/2)^3*Chem_block_density_granD/10^3*Number_of_grains_granD)))</f>
        <v/>
      </c>
    </row>
    <row r="546" spans="1:26" x14ac:dyDescent="0.3">
      <c r="A546" s="68" t="str">
        <f t="shared" si="151"/>
        <v/>
      </c>
      <c r="B546" s="68" t="str">
        <f t="shared" si="136"/>
        <v/>
      </c>
      <c r="C546" s="68" t="str">
        <f t="shared" si="137"/>
        <v/>
      </c>
      <c r="D546" s="67" t="str">
        <f t="shared" si="138"/>
        <v/>
      </c>
      <c r="E546" s="262" t="str">
        <f t="shared" si="139"/>
        <v/>
      </c>
      <c r="F546" s="262" t="str">
        <f>IF(E546="","",SUM(E$4:E546))</f>
        <v/>
      </c>
      <c r="G546" s="262" t="str">
        <f t="shared" si="140"/>
        <v/>
      </c>
      <c r="H546" s="67" t="str">
        <f t="shared" si="141"/>
        <v/>
      </c>
      <c r="I546" s="67" t="str">
        <f t="shared" si="142"/>
        <v/>
      </c>
      <c r="J546" s="67" t="str">
        <f>IF(I546="","",SUM(I$4:I546))</f>
        <v/>
      </c>
      <c r="K546" s="67" t="str">
        <f t="shared" si="143"/>
        <v/>
      </c>
      <c r="L546" s="77" t="str">
        <f t="shared" si="152"/>
        <v/>
      </c>
      <c r="M546" s="77" t="str">
        <f t="shared" si="144"/>
        <v/>
      </c>
      <c r="N546" s="67" t="str">
        <f t="shared" si="145"/>
        <v/>
      </c>
      <c r="O546" s="67" t="str">
        <f t="shared" si="146"/>
        <v/>
      </c>
      <c r="P546" s="67" t="str">
        <f t="shared" si="147"/>
        <v/>
      </c>
      <c r="Q546" s="27" t="str">
        <f>IF(A546="","",(CONVERT(Total_chem_mass_granD,"lbm","g")-SUM($O$4:O546))/CONVERT(Total_chem_mass_granD,"lbm","g"))</f>
        <v/>
      </c>
      <c r="R546" s="66" t="str">
        <f t="shared" si="148"/>
        <v/>
      </c>
      <c r="S546" s="65" t="str">
        <f t="shared" si="149"/>
        <v/>
      </c>
      <c r="T546" s="88" t="str">
        <f>IF(Q546="","",SUM($P$4:P546)*1000/J546*(1-Percent_bound_granD))</f>
        <v/>
      </c>
      <c r="U546" s="88" t="str">
        <f>IF(Q546="","",SUM($P$4:P546)*1000/F546*(1-Percent_bound_granD))</f>
        <v/>
      </c>
      <c r="V546" s="90" t="str">
        <f t="shared" si="150"/>
        <v/>
      </c>
      <c r="W546" s="68" t="str">
        <f>IF(AND(B545&lt;Runoff_duration_hr_granD/2,B546&gt;Runoff_duration_hr_granD/2),Runoff_duration_hr_granD/2,INDEX($B$4:$B$1500,IF(B546&gt;Runoff_duration_hr_granD/2,ROWS($W$4:W546)-1,ROWS($W$4:W546))))</f>
        <v/>
      </c>
      <c r="X546" s="103" t="str">
        <f>IFERROR(ROUND(IF(HG_shape_granD="Constant flow",IF(W546=Runoff_duration_hr_granD/2,CONVERT($D$4,"L","gal")/(Runoff_duration_hr_granD*60),VLOOKUP('Granular-Distrib. Calcs'!W546,'Granular-Distrib. Calcs'!$B$4:$K$1500,6,FALSE)),IF(W546=Runoff_duration_hr_granD/2,2*CONVERT($D$4,"L","gal")/(Runoff_duration_hr_granD*60),VLOOKUP('Granular-Distrib. Calcs'!W546,'Granular-Distrib. Calcs'!$B$4:$K$1500,6,FALSE))),2),"")</f>
        <v/>
      </c>
      <c r="Y546" s="67" t="str">
        <f>IF(A546="","",(SUM($N$4:N546)/25.4^3+(4/3*PI()*(M546/2/25.4)^3*Number_of_grains_granD)))</f>
        <v/>
      </c>
      <c r="Z546" s="67" t="str">
        <f>IF(A546="","",(SUM($O$4:O546)+(4/3*PI()*(M546/2)^3*Chem_block_density_granD/10^3*Number_of_grains_granD)))</f>
        <v/>
      </c>
    </row>
    <row r="547" spans="1:26" x14ac:dyDescent="0.3">
      <c r="A547" s="68" t="str">
        <f t="shared" si="151"/>
        <v/>
      </c>
      <c r="B547" s="68" t="str">
        <f t="shared" si="136"/>
        <v/>
      </c>
      <c r="C547" s="68" t="str">
        <f t="shared" si="137"/>
        <v/>
      </c>
      <c r="D547" s="67" t="str">
        <f t="shared" si="138"/>
        <v/>
      </c>
      <c r="E547" s="262" t="str">
        <f t="shared" si="139"/>
        <v/>
      </c>
      <c r="F547" s="262" t="str">
        <f>IF(E547="","",SUM(E$4:E547))</f>
        <v/>
      </c>
      <c r="G547" s="262" t="str">
        <f t="shared" si="140"/>
        <v/>
      </c>
      <c r="H547" s="67" t="str">
        <f t="shared" si="141"/>
        <v/>
      </c>
      <c r="I547" s="67" t="str">
        <f t="shared" si="142"/>
        <v/>
      </c>
      <c r="J547" s="67" t="str">
        <f>IF(I547="","",SUM(I$4:I547))</f>
        <v/>
      </c>
      <c r="K547" s="67" t="str">
        <f t="shared" si="143"/>
        <v/>
      </c>
      <c r="L547" s="77" t="str">
        <f t="shared" si="152"/>
        <v/>
      </c>
      <c r="M547" s="77" t="str">
        <f t="shared" si="144"/>
        <v/>
      </c>
      <c r="N547" s="67" t="str">
        <f t="shared" si="145"/>
        <v/>
      </c>
      <c r="O547" s="67" t="str">
        <f t="shared" si="146"/>
        <v/>
      </c>
      <c r="P547" s="67" t="str">
        <f t="shared" si="147"/>
        <v/>
      </c>
      <c r="Q547" s="27" t="str">
        <f>IF(A547="","",(CONVERT(Total_chem_mass_granD,"lbm","g")-SUM($O$4:O547))/CONVERT(Total_chem_mass_granD,"lbm","g"))</f>
        <v/>
      </c>
      <c r="R547" s="66" t="str">
        <f t="shared" si="148"/>
        <v/>
      </c>
      <c r="S547" s="65" t="str">
        <f t="shared" si="149"/>
        <v/>
      </c>
      <c r="T547" s="88" t="str">
        <f>IF(Q547="","",SUM($P$4:P547)*1000/J547*(1-Percent_bound_granD))</f>
        <v/>
      </c>
      <c r="U547" s="88" t="str">
        <f>IF(Q547="","",SUM($P$4:P547)*1000/F547*(1-Percent_bound_granD))</f>
        <v/>
      </c>
      <c r="V547" s="90" t="str">
        <f t="shared" si="150"/>
        <v/>
      </c>
      <c r="W547" s="68" t="str">
        <f>IF(AND(B546&lt;Runoff_duration_hr_granD/2,B547&gt;Runoff_duration_hr_granD/2),Runoff_duration_hr_granD/2,INDEX($B$4:$B$1500,IF(B547&gt;Runoff_duration_hr_granD/2,ROWS($W$4:W547)-1,ROWS($W$4:W547))))</f>
        <v/>
      </c>
      <c r="X547" s="103" t="str">
        <f>IFERROR(ROUND(IF(HG_shape_granD="Constant flow",IF(W547=Runoff_duration_hr_granD/2,CONVERT($D$4,"L","gal")/(Runoff_duration_hr_granD*60),VLOOKUP('Granular-Distrib. Calcs'!W547,'Granular-Distrib. Calcs'!$B$4:$K$1500,6,FALSE)),IF(W547=Runoff_duration_hr_granD/2,2*CONVERT($D$4,"L","gal")/(Runoff_duration_hr_granD*60),VLOOKUP('Granular-Distrib. Calcs'!W547,'Granular-Distrib. Calcs'!$B$4:$K$1500,6,FALSE))),2),"")</f>
        <v/>
      </c>
      <c r="Y547" s="67" t="str">
        <f>IF(A547="","",(SUM($N$4:N547)/25.4^3+(4/3*PI()*(M547/2/25.4)^3*Number_of_grains_granD)))</f>
        <v/>
      </c>
      <c r="Z547" s="67" t="str">
        <f>IF(A547="","",(SUM($O$4:O547)+(4/3*PI()*(M547/2)^3*Chem_block_density_granD/10^3*Number_of_grains_granD)))</f>
        <v/>
      </c>
    </row>
    <row r="548" spans="1:26" x14ac:dyDescent="0.3">
      <c r="A548" s="68" t="str">
        <f t="shared" si="151"/>
        <v/>
      </c>
      <c r="B548" s="68" t="str">
        <f t="shared" si="136"/>
        <v/>
      </c>
      <c r="C548" s="68" t="str">
        <f t="shared" si="137"/>
        <v/>
      </c>
      <c r="D548" s="67" t="str">
        <f t="shared" si="138"/>
        <v/>
      </c>
      <c r="E548" s="262" t="str">
        <f t="shared" si="139"/>
        <v/>
      </c>
      <c r="F548" s="262" t="str">
        <f>IF(E548="","",SUM(E$4:E548))</f>
        <v/>
      </c>
      <c r="G548" s="262" t="str">
        <f t="shared" si="140"/>
        <v/>
      </c>
      <c r="H548" s="67" t="str">
        <f t="shared" si="141"/>
        <v/>
      </c>
      <c r="I548" s="67" t="str">
        <f t="shared" si="142"/>
        <v/>
      </c>
      <c r="J548" s="67" t="str">
        <f>IF(I548="","",SUM(I$4:I548))</f>
        <v/>
      </c>
      <c r="K548" s="67" t="str">
        <f t="shared" si="143"/>
        <v/>
      </c>
      <c r="L548" s="77" t="str">
        <f t="shared" si="152"/>
        <v/>
      </c>
      <c r="M548" s="77" t="str">
        <f t="shared" si="144"/>
        <v/>
      </c>
      <c r="N548" s="67" t="str">
        <f t="shared" si="145"/>
        <v/>
      </c>
      <c r="O548" s="67" t="str">
        <f t="shared" si="146"/>
        <v/>
      </c>
      <c r="P548" s="67" t="str">
        <f t="shared" si="147"/>
        <v/>
      </c>
      <c r="Q548" s="27" t="str">
        <f>IF(A548="","",(CONVERT(Total_chem_mass_granD,"lbm","g")-SUM($O$4:O548))/CONVERT(Total_chem_mass_granD,"lbm","g"))</f>
        <v/>
      </c>
      <c r="R548" s="66" t="str">
        <f t="shared" si="148"/>
        <v/>
      </c>
      <c r="S548" s="65" t="str">
        <f t="shared" si="149"/>
        <v/>
      </c>
      <c r="T548" s="88" t="str">
        <f>IF(Q548="","",SUM($P$4:P548)*1000/J548*(1-Percent_bound_granD))</f>
        <v/>
      </c>
      <c r="U548" s="88" t="str">
        <f>IF(Q548="","",SUM($P$4:P548)*1000/F548*(1-Percent_bound_granD))</f>
        <v/>
      </c>
      <c r="V548" s="90" t="str">
        <f t="shared" si="150"/>
        <v/>
      </c>
      <c r="W548" s="68" t="str">
        <f>IF(AND(B547&lt;Runoff_duration_hr_granD/2,B548&gt;Runoff_duration_hr_granD/2),Runoff_duration_hr_granD/2,INDEX($B$4:$B$1500,IF(B548&gt;Runoff_duration_hr_granD/2,ROWS($W$4:W548)-1,ROWS($W$4:W548))))</f>
        <v/>
      </c>
      <c r="X548" s="103" t="str">
        <f>IFERROR(ROUND(IF(HG_shape_granD="Constant flow",IF(W548=Runoff_duration_hr_granD/2,CONVERT($D$4,"L","gal")/(Runoff_duration_hr_granD*60),VLOOKUP('Granular-Distrib. Calcs'!W548,'Granular-Distrib. Calcs'!$B$4:$K$1500,6,FALSE)),IF(W548=Runoff_duration_hr_granD/2,2*CONVERT($D$4,"L","gal")/(Runoff_duration_hr_granD*60),VLOOKUP('Granular-Distrib. Calcs'!W548,'Granular-Distrib. Calcs'!$B$4:$K$1500,6,FALSE))),2),"")</f>
        <v/>
      </c>
      <c r="Y548" s="67" t="str">
        <f>IF(A548="","",(SUM($N$4:N548)/25.4^3+(4/3*PI()*(M548/2/25.4)^3*Number_of_grains_granD)))</f>
        <v/>
      </c>
      <c r="Z548" s="67" t="str">
        <f>IF(A548="","",(SUM($O$4:O548)+(4/3*PI()*(M548/2)^3*Chem_block_density_granD/10^3*Number_of_grains_granD)))</f>
        <v/>
      </c>
    </row>
    <row r="549" spans="1:26" x14ac:dyDescent="0.3">
      <c r="A549" s="68" t="str">
        <f t="shared" si="151"/>
        <v/>
      </c>
      <c r="B549" s="68" t="str">
        <f t="shared" si="136"/>
        <v/>
      </c>
      <c r="C549" s="68" t="str">
        <f t="shared" si="137"/>
        <v/>
      </c>
      <c r="D549" s="67" t="str">
        <f t="shared" si="138"/>
        <v/>
      </c>
      <c r="E549" s="262" t="str">
        <f t="shared" si="139"/>
        <v/>
      </c>
      <c r="F549" s="262" t="str">
        <f>IF(E549="","",SUM(E$4:E549))</f>
        <v/>
      </c>
      <c r="G549" s="262" t="str">
        <f t="shared" si="140"/>
        <v/>
      </c>
      <c r="H549" s="67" t="str">
        <f t="shared" si="141"/>
        <v/>
      </c>
      <c r="I549" s="67" t="str">
        <f t="shared" si="142"/>
        <v/>
      </c>
      <c r="J549" s="67" t="str">
        <f>IF(I549="","",SUM(I$4:I549))</f>
        <v/>
      </c>
      <c r="K549" s="67" t="str">
        <f t="shared" si="143"/>
        <v/>
      </c>
      <c r="L549" s="77" t="str">
        <f t="shared" si="152"/>
        <v/>
      </c>
      <c r="M549" s="77" t="str">
        <f t="shared" si="144"/>
        <v/>
      </c>
      <c r="N549" s="67" t="str">
        <f t="shared" si="145"/>
        <v/>
      </c>
      <c r="O549" s="67" t="str">
        <f t="shared" si="146"/>
        <v/>
      </c>
      <c r="P549" s="67" t="str">
        <f t="shared" si="147"/>
        <v/>
      </c>
      <c r="Q549" s="27" t="str">
        <f>IF(A549="","",(CONVERT(Total_chem_mass_granD,"lbm","g")-SUM($O$4:O549))/CONVERT(Total_chem_mass_granD,"lbm","g"))</f>
        <v/>
      </c>
      <c r="R549" s="66" t="str">
        <f t="shared" si="148"/>
        <v/>
      </c>
      <c r="S549" s="65" t="str">
        <f t="shared" si="149"/>
        <v/>
      </c>
      <c r="T549" s="88" t="str">
        <f>IF(Q549="","",SUM($P$4:P549)*1000/J549*(1-Percent_bound_granD))</f>
        <v/>
      </c>
      <c r="U549" s="88" t="str">
        <f>IF(Q549="","",SUM($P$4:P549)*1000/F549*(1-Percent_bound_granD))</f>
        <v/>
      </c>
      <c r="V549" s="90" t="str">
        <f t="shared" si="150"/>
        <v/>
      </c>
      <c r="W549" s="68" t="str">
        <f>IF(AND(B548&lt;Runoff_duration_hr_granD/2,B549&gt;Runoff_duration_hr_granD/2),Runoff_duration_hr_granD/2,INDEX($B$4:$B$1500,IF(B549&gt;Runoff_duration_hr_granD/2,ROWS($W$4:W549)-1,ROWS($W$4:W549))))</f>
        <v/>
      </c>
      <c r="X549" s="103" t="str">
        <f>IFERROR(ROUND(IF(HG_shape_granD="Constant flow",IF(W549=Runoff_duration_hr_granD/2,CONVERT($D$4,"L","gal")/(Runoff_duration_hr_granD*60),VLOOKUP('Granular-Distrib. Calcs'!W549,'Granular-Distrib. Calcs'!$B$4:$K$1500,6,FALSE)),IF(W549=Runoff_duration_hr_granD/2,2*CONVERT($D$4,"L","gal")/(Runoff_duration_hr_granD*60),VLOOKUP('Granular-Distrib. Calcs'!W549,'Granular-Distrib. Calcs'!$B$4:$K$1500,6,FALSE))),2),"")</f>
        <v/>
      </c>
      <c r="Y549" s="67" t="str">
        <f>IF(A549="","",(SUM($N$4:N549)/25.4^3+(4/3*PI()*(M549/2/25.4)^3*Number_of_grains_granD)))</f>
        <v/>
      </c>
      <c r="Z549" s="67" t="str">
        <f>IF(A549="","",(SUM($O$4:O549)+(4/3*PI()*(M549/2)^3*Chem_block_density_granD/10^3*Number_of_grains_granD)))</f>
        <v/>
      </c>
    </row>
    <row r="550" spans="1:26" x14ac:dyDescent="0.3">
      <c r="A550" s="68" t="str">
        <f t="shared" si="151"/>
        <v/>
      </c>
      <c r="B550" s="68" t="str">
        <f t="shared" si="136"/>
        <v/>
      </c>
      <c r="C550" s="68" t="str">
        <f t="shared" si="137"/>
        <v/>
      </c>
      <c r="D550" s="67" t="str">
        <f t="shared" si="138"/>
        <v/>
      </c>
      <c r="E550" s="262" t="str">
        <f t="shared" si="139"/>
        <v/>
      </c>
      <c r="F550" s="262" t="str">
        <f>IF(E550="","",SUM(E$4:E550))</f>
        <v/>
      </c>
      <c r="G550" s="262" t="str">
        <f t="shared" si="140"/>
        <v/>
      </c>
      <c r="H550" s="67" t="str">
        <f t="shared" si="141"/>
        <v/>
      </c>
      <c r="I550" s="67" t="str">
        <f t="shared" si="142"/>
        <v/>
      </c>
      <c r="J550" s="67" t="str">
        <f>IF(I550="","",SUM(I$4:I550))</f>
        <v/>
      </c>
      <c r="K550" s="67" t="str">
        <f t="shared" si="143"/>
        <v/>
      </c>
      <c r="L550" s="77" t="str">
        <f t="shared" si="152"/>
        <v/>
      </c>
      <c r="M550" s="77" t="str">
        <f t="shared" si="144"/>
        <v/>
      </c>
      <c r="N550" s="67" t="str">
        <f t="shared" si="145"/>
        <v/>
      </c>
      <c r="O550" s="67" t="str">
        <f t="shared" si="146"/>
        <v/>
      </c>
      <c r="P550" s="67" t="str">
        <f t="shared" si="147"/>
        <v/>
      </c>
      <c r="Q550" s="27" t="str">
        <f>IF(A550="","",(CONVERT(Total_chem_mass_granD,"lbm","g")-SUM($O$4:O550))/CONVERT(Total_chem_mass_granD,"lbm","g"))</f>
        <v/>
      </c>
      <c r="R550" s="66" t="str">
        <f t="shared" si="148"/>
        <v/>
      </c>
      <c r="S550" s="65" t="str">
        <f t="shared" si="149"/>
        <v/>
      </c>
      <c r="T550" s="88" t="str">
        <f>IF(Q550="","",SUM($P$4:P550)*1000/J550*(1-Percent_bound_granD))</f>
        <v/>
      </c>
      <c r="U550" s="88" t="str">
        <f>IF(Q550="","",SUM($P$4:P550)*1000/F550*(1-Percent_bound_granD))</f>
        <v/>
      </c>
      <c r="V550" s="90" t="str">
        <f t="shared" si="150"/>
        <v/>
      </c>
      <c r="W550" s="68" t="str">
        <f>IF(AND(B549&lt;Runoff_duration_hr_granD/2,B550&gt;Runoff_duration_hr_granD/2),Runoff_duration_hr_granD/2,INDEX($B$4:$B$1500,IF(B550&gt;Runoff_duration_hr_granD/2,ROWS($W$4:W550)-1,ROWS($W$4:W550))))</f>
        <v/>
      </c>
      <c r="X550" s="103" t="str">
        <f>IFERROR(ROUND(IF(HG_shape_granD="Constant flow",IF(W550=Runoff_duration_hr_granD/2,CONVERT($D$4,"L","gal")/(Runoff_duration_hr_granD*60),VLOOKUP('Granular-Distrib. Calcs'!W550,'Granular-Distrib. Calcs'!$B$4:$K$1500,6,FALSE)),IF(W550=Runoff_duration_hr_granD/2,2*CONVERT($D$4,"L","gal")/(Runoff_duration_hr_granD*60),VLOOKUP('Granular-Distrib. Calcs'!W550,'Granular-Distrib. Calcs'!$B$4:$K$1500,6,FALSE))),2),"")</f>
        <v/>
      </c>
      <c r="Y550" s="67" t="str">
        <f>IF(A550="","",(SUM($N$4:N550)/25.4^3+(4/3*PI()*(M550/2/25.4)^3*Number_of_grains_granD)))</f>
        <v/>
      </c>
      <c r="Z550" s="67" t="str">
        <f>IF(A550="","",(SUM($O$4:O550)+(4/3*PI()*(M550/2)^3*Chem_block_density_granD/10^3*Number_of_grains_granD)))</f>
        <v/>
      </c>
    </row>
    <row r="551" spans="1:26" x14ac:dyDescent="0.3">
      <c r="A551" s="68" t="str">
        <f t="shared" si="151"/>
        <v/>
      </c>
      <c r="B551" s="68" t="str">
        <f t="shared" si="136"/>
        <v/>
      </c>
      <c r="C551" s="68" t="str">
        <f t="shared" si="137"/>
        <v/>
      </c>
      <c r="D551" s="67" t="str">
        <f t="shared" si="138"/>
        <v/>
      </c>
      <c r="E551" s="262" t="str">
        <f t="shared" si="139"/>
        <v/>
      </c>
      <c r="F551" s="262" t="str">
        <f>IF(E551="","",SUM(E$4:E551))</f>
        <v/>
      </c>
      <c r="G551" s="262" t="str">
        <f t="shared" si="140"/>
        <v/>
      </c>
      <c r="H551" s="67" t="str">
        <f t="shared" si="141"/>
        <v/>
      </c>
      <c r="I551" s="67" t="str">
        <f t="shared" si="142"/>
        <v/>
      </c>
      <c r="J551" s="67" t="str">
        <f>IF(I551="","",SUM(I$4:I551))</f>
        <v/>
      </c>
      <c r="K551" s="67" t="str">
        <f t="shared" si="143"/>
        <v/>
      </c>
      <c r="L551" s="77" t="str">
        <f t="shared" si="152"/>
        <v/>
      </c>
      <c r="M551" s="77" t="str">
        <f t="shared" si="144"/>
        <v/>
      </c>
      <c r="N551" s="67" t="str">
        <f t="shared" si="145"/>
        <v/>
      </c>
      <c r="O551" s="67" t="str">
        <f t="shared" si="146"/>
        <v/>
      </c>
      <c r="P551" s="67" t="str">
        <f t="shared" si="147"/>
        <v/>
      </c>
      <c r="Q551" s="27" t="str">
        <f>IF(A551="","",(CONVERT(Total_chem_mass_granD,"lbm","g")-SUM($O$4:O551))/CONVERT(Total_chem_mass_granD,"lbm","g"))</f>
        <v/>
      </c>
      <c r="R551" s="66" t="str">
        <f t="shared" si="148"/>
        <v/>
      </c>
      <c r="S551" s="65" t="str">
        <f t="shared" si="149"/>
        <v/>
      </c>
      <c r="T551" s="88" t="str">
        <f>IF(Q551="","",SUM($P$4:P551)*1000/J551*(1-Percent_bound_granD))</f>
        <v/>
      </c>
      <c r="U551" s="88" t="str">
        <f>IF(Q551="","",SUM($P$4:P551)*1000/F551*(1-Percent_bound_granD))</f>
        <v/>
      </c>
      <c r="V551" s="90" t="str">
        <f t="shared" si="150"/>
        <v/>
      </c>
      <c r="W551" s="68" t="str">
        <f>IF(AND(B550&lt;Runoff_duration_hr_granD/2,B551&gt;Runoff_duration_hr_granD/2),Runoff_duration_hr_granD/2,INDEX($B$4:$B$1500,IF(B551&gt;Runoff_duration_hr_granD/2,ROWS($W$4:W551)-1,ROWS($W$4:W551))))</f>
        <v/>
      </c>
      <c r="X551" s="103" t="str">
        <f>IFERROR(ROUND(IF(HG_shape_granD="Constant flow",IF(W551=Runoff_duration_hr_granD/2,CONVERT($D$4,"L","gal")/(Runoff_duration_hr_granD*60),VLOOKUP('Granular-Distrib. Calcs'!W551,'Granular-Distrib. Calcs'!$B$4:$K$1500,6,FALSE)),IF(W551=Runoff_duration_hr_granD/2,2*CONVERT($D$4,"L","gal")/(Runoff_duration_hr_granD*60),VLOOKUP('Granular-Distrib. Calcs'!W551,'Granular-Distrib. Calcs'!$B$4:$K$1500,6,FALSE))),2),"")</f>
        <v/>
      </c>
      <c r="Y551" s="67" t="str">
        <f>IF(A551="","",(SUM($N$4:N551)/25.4^3+(4/3*PI()*(M551/2/25.4)^3*Number_of_grains_granD)))</f>
        <v/>
      </c>
      <c r="Z551" s="67" t="str">
        <f>IF(A551="","",(SUM($O$4:O551)+(4/3*PI()*(M551/2)^3*Chem_block_density_granD/10^3*Number_of_grains_granD)))</f>
        <v/>
      </c>
    </row>
    <row r="552" spans="1:26" x14ac:dyDescent="0.3">
      <c r="A552" s="68" t="str">
        <f t="shared" si="151"/>
        <v/>
      </c>
      <c r="B552" s="68" t="str">
        <f t="shared" si="136"/>
        <v/>
      </c>
      <c r="C552" s="68" t="str">
        <f t="shared" si="137"/>
        <v/>
      </c>
      <c r="D552" s="67" t="str">
        <f t="shared" si="138"/>
        <v/>
      </c>
      <c r="E552" s="262" t="str">
        <f t="shared" si="139"/>
        <v/>
      </c>
      <c r="F552" s="262" t="str">
        <f>IF(E552="","",SUM(E$4:E552))</f>
        <v/>
      </c>
      <c r="G552" s="262" t="str">
        <f t="shared" si="140"/>
        <v/>
      </c>
      <c r="H552" s="67" t="str">
        <f t="shared" si="141"/>
        <v/>
      </c>
      <c r="I552" s="67" t="str">
        <f t="shared" si="142"/>
        <v/>
      </c>
      <c r="J552" s="67" t="str">
        <f>IF(I552="","",SUM(I$4:I552))</f>
        <v/>
      </c>
      <c r="K552" s="67" t="str">
        <f t="shared" si="143"/>
        <v/>
      </c>
      <c r="L552" s="77" t="str">
        <f t="shared" si="152"/>
        <v/>
      </c>
      <c r="M552" s="77" t="str">
        <f t="shared" si="144"/>
        <v/>
      </c>
      <c r="N552" s="67" t="str">
        <f t="shared" si="145"/>
        <v/>
      </c>
      <c r="O552" s="67" t="str">
        <f t="shared" si="146"/>
        <v/>
      </c>
      <c r="P552" s="67" t="str">
        <f t="shared" si="147"/>
        <v/>
      </c>
      <c r="Q552" s="27" t="str">
        <f>IF(A552="","",(CONVERT(Total_chem_mass_granD,"lbm","g")-SUM($O$4:O552))/CONVERT(Total_chem_mass_granD,"lbm","g"))</f>
        <v/>
      </c>
      <c r="R552" s="66" t="str">
        <f t="shared" si="148"/>
        <v/>
      </c>
      <c r="S552" s="65" t="str">
        <f t="shared" si="149"/>
        <v/>
      </c>
      <c r="T552" s="88" t="str">
        <f>IF(Q552="","",SUM($P$4:P552)*1000/J552*(1-Percent_bound_granD))</f>
        <v/>
      </c>
      <c r="U552" s="88" t="str">
        <f>IF(Q552="","",SUM($P$4:P552)*1000/F552*(1-Percent_bound_granD))</f>
        <v/>
      </c>
      <c r="V552" s="90" t="str">
        <f t="shared" si="150"/>
        <v/>
      </c>
      <c r="W552" s="68" t="str">
        <f>IF(AND(B551&lt;Runoff_duration_hr_granD/2,B552&gt;Runoff_duration_hr_granD/2),Runoff_duration_hr_granD/2,INDEX($B$4:$B$1500,IF(B552&gt;Runoff_duration_hr_granD/2,ROWS($W$4:W552)-1,ROWS($W$4:W552))))</f>
        <v/>
      </c>
      <c r="X552" s="103" t="str">
        <f>IFERROR(ROUND(IF(HG_shape_granD="Constant flow",IF(W552=Runoff_duration_hr_granD/2,CONVERT($D$4,"L","gal")/(Runoff_duration_hr_granD*60),VLOOKUP('Granular-Distrib. Calcs'!W552,'Granular-Distrib. Calcs'!$B$4:$K$1500,6,FALSE)),IF(W552=Runoff_duration_hr_granD/2,2*CONVERT($D$4,"L","gal")/(Runoff_duration_hr_granD*60),VLOOKUP('Granular-Distrib. Calcs'!W552,'Granular-Distrib. Calcs'!$B$4:$K$1500,6,FALSE))),2),"")</f>
        <v/>
      </c>
      <c r="Y552" s="67" t="str">
        <f>IF(A552="","",(SUM($N$4:N552)/25.4^3+(4/3*PI()*(M552/2/25.4)^3*Number_of_grains_granD)))</f>
        <v/>
      </c>
      <c r="Z552" s="67" t="str">
        <f>IF(A552="","",(SUM($O$4:O552)+(4/3*PI()*(M552/2)^3*Chem_block_density_granD/10^3*Number_of_grains_granD)))</f>
        <v/>
      </c>
    </row>
    <row r="553" spans="1:26" x14ac:dyDescent="0.3">
      <c r="A553" s="68" t="str">
        <f t="shared" si="151"/>
        <v/>
      </c>
      <c r="B553" s="68" t="str">
        <f t="shared" si="136"/>
        <v/>
      </c>
      <c r="C553" s="68" t="str">
        <f t="shared" si="137"/>
        <v/>
      </c>
      <c r="D553" s="67" t="str">
        <f t="shared" si="138"/>
        <v/>
      </c>
      <c r="E553" s="262" t="str">
        <f t="shared" si="139"/>
        <v/>
      </c>
      <c r="F553" s="262" t="str">
        <f>IF(E553="","",SUM(E$4:E553))</f>
        <v/>
      </c>
      <c r="G553" s="262" t="str">
        <f t="shared" si="140"/>
        <v/>
      </c>
      <c r="H553" s="67" t="str">
        <f t="shared" si="141"/>
        <v/>
      </c>
      <c r="I553" s="67" t="str">
        <f t="shared" si="142"/>
        <v/>
      </c>
      <c r="J553" s="67" t="str">
        <f>IF(I553="","",SUM(I$4:I553))</f>
        <v/>
      </c>
      <c r="K553" s="67" t="str">
        <f t="shared" si="143"/>
        <v/>
      </c>
      <c r="L553" s="77" t="str">
        <f t="shared" si="152"/>
        <v/>
      </c>
      <c r="M553" s="77" t="str">
        <f t="shared" si="144"/>
        <v/>
      </c>
      <c r="N553" s="67" t="str">
        <f t="shared" si="145"/>
        <v/>
      </c>
      <c r="O553" s="67" t="str">
        <f t="shared" si="146"/>
        <v/>
      </c>
      <c r="P553" s="67" t="str">
        <f t="shared" si="147"/>
        <v/>
      </c>
      <c r="Q553" s="27" t="str">
        <f>IF(A553="","",(CONVERT(Total_chem_mass_granD,"lbm","g")-SUM($O$4:O553))/CONVERT(Total_chem_mass_granD,"lbm","g"))</f>
        <v/>
      </c>
      <c r="R553" s="66" t="str">
        <f t="shared" si="148"/>
        <v/>
      </c>
      <c r="S553" s="65" t="str">
        <f t="shared" si="149"/>
        <v/>
      </c>
      <c r="T553" s="88" t="str">
        <f>IF(Q553="","",SUM($P$4:P553)*1000/J553*(1-Percent_bound_granD))</f>
        <v/>
      </c>
      <c r="U553" s="88" t="str">
        <f>IF(Q553="","",SUM($P$4:P553)*1000/F553*(1-Percent_bound_granD))</f>
        <v/>
      </c>
      <c r="V553" s="90" t="str">
        <f t="shared" si="150"/>
        <v/>
      </c>
      <c r="W553" s="68" t="str">
        <f>IF(AND(B552&lt;Runoff_duration_hr_granD/2,B553&gt;Runoff_duration_hr_granD/2),Runoff_duration_hr_granD/2,INDEX($B$4:$B$1500,IF(B553&gt;Runoff_duration_hr_granD/2,ROWS($W$4:W553)-1,ROWS($W$4:W553))))</f>
        <v/>
      </c>
      <c r="X553" s="103" t="str">
        <f>IFERROR(ROUND(IF(HG_shape_granD="Constant flow",IF(W553=Runoff_duration_hr_granD/2,CONVERT($D$4,"L","gal")/(Runoff_duration_hr_granD*60),VLOOKUP('Granular-Distrib. Calcs'!W553,'Granular-Distrib. Calcs'!$B$4:$K$1500,6,FALSE)),IF(W553=Runoff_duration_hr_granD/2,2*CONVERT($D$4,"L","gal")/(Runoff_duration_hr_granD*60),VLOOKUP('Granular-Distrib. Calcs'!W553,'Granular-Distrib. Calcs'!$B$4:$K$1500,6,FALSE))),2),"")</f>
        <v/>
      </c>
      <c r="Y553" s="67" t="str">
        <f>IF(A553="","",(SUM($N$4:N553)/25.4^3+(4/3*PI()*(M553/2/25.4)^3*Number_of_grains_granD)))</f>
        <v/>
      </c>
      <c r="Z553" s="67" t="str">
        <f>IF(A553="","",(SUM($O$4:O553)+(4/3*PI()*(M553/2)^3*Chem_block_density_granD/10^3*Number_of_grains_granD)))</f>
        <v/>
      </c>
    </row>
    <row r="554" spans="1:26" x14ac:dyDescent="0.3">
      <c r="A554" s="68" t="str">
        <f t="shared" si="151"/>
        <v/>
      </c>
      <c r="B554" s="68" t="str">
        <f t="shared" si="136"/>
        <v/>
      </c>
      <c r="C554" s="68" t="str">
        <f t="shared" si="137"/>
        <v/>
      </c>
      <c r="D554" s="67" t="str">
        <f t="shared" si="138"/>
        <v/>
      </c>
      <c r="E554" s="262" t="str">
        <f t="shared" si="139"/>
        <v/>
      </c>
      <c r="F554" s="262" t="str">
        <f>IF(E554="","",SUM(E$4:E554))</f>
        <v/>
      </c>
      <c r="G554" s="262" t="str">
        <f t="shared" si="140"/>
        <v/>
      </c>
      <c r="H554" s="67" t="str">
        <f t="shared" si="141"/>
        <v/>
      </c>
      <c r="I554" s="67" t="str">
        <f t="shared" si="142"/>
        <v/>
      </c>
      <c r="J554" s="67" t="str">
        <f>IF(I554="","",SUM(I$4:I554))</f>
        <v/>
      </c>
      <c r="K554" s="67" t="str">
        <f t="shared" si="143"/>
        <v/>
      </c>
      <c r="L554" s="77" t="str">
        <f t="shared" si="152"/>
        <v/>
      </c>
      <c r="M554" s="77" t="str">
        <f t="shared" si="144"/>
        <v/>
      </c>
      <c r="N554" s="67" t="str">
        <f t="shared" si="145"/>
        <v/>
      </c>
      <c r="O554" s="67" t="str">
        <f t="shared" si="146"/>
        <v/>
      </c>
      <c r="P554" s="67" t="str">
        <f t="shared" si="147"/>
        <v/>
      </c>
      <c r="Q554" s="27" t="str">
        <f>IF(A554="","",(CONVERT(Total_chem_mass_granD,"lbm","g")-SUM($O$4:O554))/CONVERT(Total_chem_mass_granD,"lbm","g"))</f>
        <v/>
      </c>
      <c r="R554" s="66" t="str">
        <f t="shared" si="148"/>
        <v/>
      </c>
      <c r="S554" s="65" t="str">
        <f t="shared" si="149"/>
        <v/>
      </c>
      <c r="T554" s="88" t="str">
        <f>IF(Q554="","",SUM($P$4:P554)*1000/J554*(1-Percent_bound_granD))</f>
        <v/>
      </c>
      <c r="U554" s="88" t="str">
        <f>IF(Q554="","",SUM($P$4:P554)*1000/F554*(1-Percent_bound_granD))</f>
        <v/>
      </c>
      <c r="V554" s="90" t="str">
        <f t="shared" si="150"/>
        <v/>
      </c>
      <c r="W554" s="68" t="str">
        <f>IF(AND(B553&lt;Runoff_duration_hr_granD/2,B554&gt;Runoff_duration_hr_granD/2),Runoff_duration_hr_granD/2,INDEX($B$4:$B$1500,IF(B554&gt;Runoff_duration_hr_granD/2,ROWS($W$4:W554)-1,ROWS($W$4:W554))))</f>
        <v/>
      </c>
      <c r="X554" s="103" t="str">
        <f>IFERROR(ROUND(IF(HG_shape_granD="Constant flow",IF(W554=Runoff_duration_hr_granD/2,CONVERT($D$4,"L","gal")/(Runoff_duration_hr_granD*60),VLOOKUP('Granular-Distrib. Calcs'!W554,'Granular-Distrib. Calcs'!$B$4:$K$1500,6,FALSE)),IF(W554=Runoff_duration_hr_granD/2,2*CONVERT($D$4,"L","gal")/(Runoff_duration_hr_granD*60),VLOOKUP('Granular-Distrib. Calcs'!W554,'Granular-Distrib. Calcs'!$B$4:$K$1500,6,FALSE))),2),"")</f>
        <v/>
      </c>
      <c r="Y554" s="67" t="str">
        <f>IF(A554="","",(SUM($N$4:N554)/25.4^3+(4/3*PI()*(M554/2/25.4)^3*Number_of_grains_granD)))</f>
        <v/>
      </c>
      <c r="Z554" s="67" t="str">
        <f>IF(A554="","",(SUM($O$4:O554)+(4/3*PI()*(M554/2)^3*Chem_block_density_granD/10^3*Number_of_grains_granD)))</f>
        <v/>
      </c>
    </row>
    <row r="555" spans="1:26" x14ac:dyDescent="0.3">
      <c r="A555" s="68" t="str">
        <f t="shared" si="151"/>
        <v/>
      </c>
      <c r="B555" s="68" t="str">
        <f t="shared" si="136"/>
        <v/>
      </c>
      <c r="C555" s="68" t="str">
        <f t="shared" si="137"/>
        <v/>
      </c>
      <c r="D555" s="67" t="str">
        <f t="shared" si="138"/>
        <v/>
      </c>
      <c r="E555" s="262" t="str">
        <f t="shared" si="139"/>
        <v/>
      </c>
      <c r="F555" s="262" t="str">
        <f>IF(E555="","",SUM(E$4:E555))</f>
        <v/>
      </c>
      <c r="G555" s="262" t="str">
        <f t="shared" si="140"/>
        <v/>
      </c>
      <c r="H555" s="67" t="str">
        <f t="shared" si="141"/>
        <v/>
      </c>
      <c r="I555" s="67" t="str">
        <f t="shared" si="142"/>
        <v/>
      </c>
      <c r="J555" s="67" t="str">
        <f>IF(I555="","",SUM(I$4:I555))</f>
        <v/>
      </c>
      <c r="K555" s="67" t="str">
        <f t="shared" si="143"/>
        <v/>
      </c>
      <c r="L555" s="77" t="str">
        <f t="shared" si="152"/>
        <v/>
      </c>
      <c r="M555" s="77" t="str">
        <f t="shared" si="144"/>
        <v/>
      </c>
      <c r="N555" s="67" t="str">
        <f t="shared" si="145"/>
        <v/>
      </c>
      <c r="O555" s="67" t="str">
        <f t="shared" si="146"/>
        <v/>
      </c>
      <c r="P555" s="67" t="str">
        <f t="shared" si="147"/>
        <v/>
      </c>
      <c r="Q555" s="27" t="str">
        <f>IF(A555="","",(CONVERT(Total_chem_mass_granD,"lbm","g")-SUM($O$4:O555))/CONVERT(Total_chem_mass_granD,"lbm","g"))</f>
        <v/>
      </c>
      <c r="R555" s="66" t="str">
        <f t="shared" si="148"/>
        <v/>
      </c>
      <c r="S555" s="65" t="str">
        <f t="shared" si="149"/>
        <v/>
      </c>
      <c r="T555" s="88" t="str">
        <f>IF(Q555="","",SUM($P$4:P555)*1000/J555*(1-Percent_bound_granD))</f>
        <v/>
      </c>
      <c r="U555" s="88" t="str">
        <f>IF(Q555="","",SUM($P$4:P555)*1000/F555*(1-Percent_bound_granD))</f>
        <v/>
      </c>
      <c r="V555" s="90" t="str">
        <f t="shared" si="150"/>
        <v/>
      </c>
      <c r="W555" s="68" t="str">
        <f>IF(AND(B554&lt;Runoff_duration_hr_granD/2,B555&gt;Runoff_duration_hr_granD/2),Runoff_duration_hr_granD/2,INDEX($B$4:$B$1500,IF(B555&gt;Runoff_duration_hr_granD/2,ROWS($W$4:W555)-1,ROWS($W$4:W555))))</f>
        <v/>
      </c>
      <c r="X555" s="103" t="str">
        <f>IFERROR(ROUND(IF(HG_shape_granD="Constant flow",IF(W555=Runoff_duration_hr_granD/2,CONVERT($D$4,"L","gal")/(Runoff_duration_hr_granD*60),VLOOKUP('Granular-Distrib. Calcs'!W555,'Granular-Distrib. Calcs'!$B$4:$K$1500,6,FALSE)),IF(W555=Runoff_duration_hr_granD/2,2*CONVERT($D$4,"L","gal")/(Runoff_duration_hr_granD*60),VLOOKUP('Granular-Distrib. Calcs'!W555,'Granular-Distrib. Calcs'!$B$4:$K$1500,6,FALSE))),2),"")</f>
        <v/>
      </c>
      <c r="Y555" s="67" t="str">
        <f>IF(A555="","",(SUM($N$4:N555)/25.4^3+(4/3*PI()*(M555/2/25.4)^3*Number_of_grains_granD)))</f>
        <v/>
      </c>
      <c r="Z555" s="67" t="str">
        <f>IF(A555="","",(SUM($O$4:O555)+(4/3*PI()*(M555/2)^3*Chem_block_density_granD/10^3*Number_of_grains_granD)))</f>
        <v/>
      </c>
    </row>
    <row r="556" spans="1:26" x14ac:dyDescent="0.3">
      <c r="A556" s="68" t="str">
        <f t="shared" si="151"/>
        <v/>
      </c>
      <c r="B556" s="68" t="str">
        <f t="shared" si="136"/>
        <v/>
      </c>
      <c r="C556" s="68" t="str">
        <f t="shared" si="137"/>
        <v/>
      </c>
      <c r="D556" s="67" t="str">
        <f t="shared" si="138"/>
        <v/>
      </c>
      <c r="E556" s="262" t="str">
        <f t="shared" si="139"/>
        <v/>
      </c>
      <c r="F556" s="262" t="str">
        <f>IF(E556="","",SUM(E$4:E556))</f>
        <v/>
      </c>
      <c r="G556" s="262" t="str">
        <f t="shared" si="140"/>
        <v/>
      </c>
      <c r="H556" s="67" t="str">
        <f t="shared" si="141"/>
        <v/>
      </c>
      <c r="I556" s="67" t="str">
        <f t="shared" si="142"/>
        <v/>
      </c>
      <c r="J556" s="67" t="str">
        <f>IF(I556="","",SUM(I$4:I556))</f>
        <v/>
      </c>
      <c r="K556" s="67" t="str">
        <f t="shared" si="143"/>
        <v/>
      </c>
      <c r="L556" s="77" t="str">
        <f t="shared" si="152"/>
        <v/>
      </c>
      <c r="M556" s="77" t="str">
        <f t="shared" si="144"/>
        <v/>
      </c>
      <c r="N556" s="67" t="str">
        <f t="shared" si="145"/>
        <v/>
      </c>
      <c r="O556" s="67" t="str">
        <f t="shared" si="146"/>
        <v/>
      </c>
      <c r="P556" s="67" t="str">
        <f t="shared" si="147"/>
        <v/>
      </c>
      <c r="Q556" s="27" t="str">
        <f>IF(A556="","",(CONVERT(Total_chem_mass_granD,"lbm","g")-SUM($O$4:O556))/CONVERT(Total_chem_mass_granD,"lbm","g"))</f>
        <v/>
      </c>
      <c r="R556" s="66" t="str">
        <f t="shared" si="148"/>
        <v/>
      </c>
      <c r="S556" s="65" t="str">
        <f t="shared" si="149"/>
        <v/>
      </c>
      <c r="T556" s="88" t="str">
        <f>IF(Q556="","",SUM($P$4:P556)*1000/J556*(1-Percent_bound_granD))</f>
        <v/>
      </c>
      <c r="U556" s="88" t="str">
        <f>IF(Q556="","",SUM($P$4:P556)*1000/F556*(1-Percent_bound_granD))</f>
        <v/>
      </c>
      <c r="V556" s="90" t="str">
        <f t="shared" si="150"/>
        <v/>
      </c>
      <c r="W556" s="68" t="str">
        <f>IF(AND(B555&lt;Runoff_duration_hr_granD/2,B556&gt;Runoff_duration_hr_granD/2),Runoff_duration_hr_granD/2,INDEX($B$4:$B$1500,IF(B556&gt;Runoff_duration_hr_granD/2,ROWS($W$4:W556)-1,ROWS($W$4:W556))))</f>
        <v/>
      </c>
      <c r="X556" s="103" t="str">
        <f>IFERROR(ROUND(IF(HG_shape_granD="Constant flow",IF(W556=Runoff_duration_hr_granD/2,CONVERT($D$4,"L","gal")/(Runoff_duration_hr_granD*60),VLOOKUP('Granular-Distrib. Calcs'!W556,'Granular-Distrib. Calcs'!$B$4:$K$1500,6,FALSE)),IF(W556=Runoff_duration_hr_granD/2,2*CONVERT($D$4,"L","gal")/(Runoff_duration_hr_granD*60),VLOOKUP('Granular-Distrib. Calcs'!W556,'Granular-Distrib. Calcs'!$B$4:$K$1500,6,FALSE))),2),"")</f>
        <v/>
      </c>
      <c r="Y556" s="67" t="str">
        <f>IF(A556="","",(SUM($N$4:N556)/25.4^3+(4/3*PI()*(M556/2/25.4)^3*Number_of_grains_granD)))</f>
        <v/>
      </c>
      <c r="Z556" s="67" t="str">
        <f>IF(A556="","",(SUM($O$4:O556)+(4/3*PI()*(M556/2)^3*Chem_block_density_granD/10^3*Number_of_grains_granD)))</f>
        <v/>
      </c>
    </row>
    <row r="557" spans="1:26" x14ac:dyDescent="0.3">
      <c r="A557" s="68" t="str">
        <f t="shared" si="151"/>
        <v/>
      </c>
      <c r="B557" s="68" t="str">
        <f t="shared" si="136"/>
        <v/>
      </c>
      <c r="C557" s="68" t="str">
        <f t="shared" si="137"/>
        <v/>
      </c>
      <c r="D557" s="67" t="str">
        <f t="shared" si="138"/>
        <v/>
      </c>
      <c r="E557" s="262" t="str">
        <f t="shared" si="139"/>
        <v/>
      </c>
      <c r="F557" s="262" t="str">
        <f>IF(E557="","",SUM(E$4:E557))</f>
        <v/>
      </c>
      <c r="G557" s="262" t="str">
        <f t="shared" si="140"/>
        <v/>
      </c>
      <c r="H557" s="67" t="str">
        <f t="shared" si="141"/>
        <v/>
      </c>
      <c r="I557" s="67" t="str">
        <f t="shared" si="142"/>
        <v/>
      </c>
      <c r="J557" s="67" t="str">
        <f>IF(I557="","",SUM(I$4:I557))</f>
        <v/>
      </c>
      <c r="K557" s="67" t="str">
        <f t="shared" si="143"/>
        <v/>
      </c>
      <c r="L557" s="77" t="str">
        <f t="shared" si="152"/>
        <v/>
      </c>
      <c r="M557" s="77" t="str">
        <f t="shared" si="144"/>
        <v/>
      </c>
      <c r="N557" s="67" t="str">
        <f t="shared" si="145"/>
        <v/>
      </c>
      <c r="O557" s="67" t="str">
        <f t="shared" si="146"/>
        <v/>
      </c>
      <c r="P557" s="67" t="str">
        <f t="shared" si="147"/>
        <v/>
      </c>
      <c r="Q557" s="27" t="str">
        <f>IF(A557="","",(CONVERT(Total_chem_mass_granD,"lbm","g")-SUM($O$4:O557))/CONVERT(Total_chem_mass_granD,"lbm","g"))</f>
        <v/>
      </c>
      <c r="R557" s="66" t="str">
        <f t="shared" si="148"/>
        <v/>
      </c>
      <c r="S557" s="65" t="str">
        <f t="shared" si="149"/>
        <v/>
      </c>
      <c r="T557" s="88" t="str">
        <f>IF(Q557="","",SUM($P$4:P557)*1000/J557*(1-Percent_bound_granD))</f>
        <v/>
      </c>
      <c r="U557" s="88" t="str">
        <f>IF(Q557="","",SUM($P$4:P557)*1000/F557*(1-Percent_bound_granD))</f>
        <v/>
      </c>
      <c r="V557" s="90" t="str">
        <f t="shared" si="150"/>
        <v/>
      </c>
      <c r="W557" s="68" t="str">
        <f>IF(AND(B556&lt;Runoff_duration_hr_granD/2,B557&gt;Runoff_duration_hr_granD/2),Runoff_duration_hr_granD/2,INDEX($B$4:$B$1500,IF(B557&gt;Runoff_duration_hr_granD/2,ROWS($W$4:W557)-1,ROWS($W$4:W557))))</f>
        <v/>
      </c>
      <c r="X557" s="103" t="str">
        <f>IFERROR(ROUND(IF(HG_shape_granD="Constant flow",IF(W557=Runoff_duration_hr_granD/2,CONVERT($D$4,"L","gal")/(Runoff_duration_hr_granD*60),VLOOKUP('Granular-Distrib. Calcs'!W557,'Granular-Distrib. Calcs'!$B$4:$K$1500,6,FALSE)),IF(W557=Runoff_duration_hr_granD/2,2*CONVERT($D$4,"L","gal")/(Runoff_duration_hr_granD*60),VLOOKUP('Granular-Distrib. Calcs'!W557,'Granular-Distrib. Calcs'!$B$4:$K$1500,6,FALSE))),2),"")</f>
        <v/>
      </c>
      <c r="Y557" s="67" t="str">
        <f>IF(A557="","",(SUM($N$4:N557)/25.4^3+(4/3*PI()*(M557/2/25.4)^3*Number_of_grains_granD)))</f>
        <v/>
      </c>
      <c r="Z557" s="67" t="str">
        <f>IF(A557="","",(SUM($O$4:O557)+(4/3*PI()*(M557/2)^3*Chem_block_density_granD/10^3*Number_of_grains_granD)))</f>
        <v/>
      </c>
    </row>
    <row r="558" spans="1:26" x14ac:dyDescent="0.3">
      <c r="A558" s="68" t="str">
        <f t="shared" si="151"/>
        <v/>
      </c>
      <c r="B558" s="68" t="str">
        <f t="shared" si="136"/>
        <v/>
      </c>
      <c r="C558" s="68" t="str">
        <f t="shared" si="137"/>
        <v/>
      </c>
      <c r="D558" s="67" t="str">
        <f t="shared" si="138"/>
        <v/>
      </c>
      <c r="E558" s="262" t="str">
        <f t="shared" si="139"/>
        <v/>
      </c>
      <c r="F558" s="262" t="str">
        <f>IF(E558="","",SUM(E$4:E558))</f>
        <v/>
      </c>
      <c r="G558" s="262" t="str">
        <f t="shared" si="140"/>
        <v/>
      </c>
      <c r="H558" s="67" t="str">
        <f t="shared" si="141"/>
        <v/>
      </c>
      <c r="I558" s="67" t="str">
        <f t="shared" si="142"/>
        <v/>
      </c>
      <c r="J558" s="67" t="str">
        <f>IF(I558="","",SUM(I$4:I558))</f>
        <v/>
      </c>
      <c r="K558" s="67" t="str">
        <f t="shared" si="143"/>
        <v/>
      </c>
      <c r="L558" s="77" t="str">
        <f t="shared" si="152"/>
        <v/>
      </c>
      <c r="M558" s="77" t="str">
        <f t="shared" si="144"/>
        <v/>
      </c>
      <c r="N558" s="67" t="str">
        <f t="shared" si="145"/>
        <v/>
      </c>
      <c r="O558" s="67" t="str">
        <f t="shared" si="146"/>
        <v/>
      </c>
      <c r="P558" s="67" t="str">
        <f t="shared" si="147"/>
        <v/>
      </c>
      <c r="Q558" s="27" t="str">
        <f>IF(A558="","",(CONVERT(Total_chem_mass_granD,"lbm","g")-SUM($O$4:O558))/CONVERT(Total_chem_mass_granD,"lbm","g"))</f>
        <v/>
      </c>
      <c r="R558" s="66" t="str">
        <f t="shared" si="148"/>
        <v/>
      </c>
      <c r="S558" s="65" t="str">
        <f t="shared" si="149"/>
        <v/>
      </c>
      <c r="T558" s="88" t="str">
        <f>IF(Q558="","",SUM($P$4:P558)*1000/J558*(1-Percent_bound_granD))</f>
        <v/>
      </c>
      <c r="U558" s="88" t="str">
        <f>IF(Q558="","",SUM($P$4:P558)*1000/F558*(1-Percent_bound_granD))</f>
        <v/>
      </c>
      <c r="V558" s="90" t="str">
        <f t="shared" si="150"/>
        <v/>
      </c>
      <c r="W558" s="68" t="str">
        <f>IF(AND(B557&lt;Runoff_duration_hr_granD/2,B558&gt;Runoff_duration_hr_granD/2),Runoff_duration_hr_granD/2,INDEX($B$4:$B$1500,IF(B558&gt;Runoff_duration_hr_granD/2,ROWS($W$4:W558)-1,ROWS($W$4:W558))))</f>
        <v/>
      </c>
      <c r="X558" s="103" t="str">
        <f>IFERROR(ROUND(IF(HG_shape_granD="Constant flow",IF(W558=Runoff_duration_hr_granD/2,CONVERT($D$4,"L","gal")/(Runoff_duration_hr_granD*60),VLOOKUP('Granular-Distrib. Calcs'!W558,'Granular-Distrib. Calcs'!$B$4:$K$1500,6,FALSE)),IF(W558=Runoff_duration_hr_granD/2,2*CONVERT($D$4,"L","gal")/(Runoff_duration_hr_granD*60),VLOOKUP('Granular-Distrib. Calcs'!W558,'Granular-Distrib. Calcs'!$B$4:$K$1500,6,FALSE))),2),"")</f>
        <v/>
      </c>
      <c r="Y558" s="67" t="str">
        <f>IF(A558="","",(SUM($N$4:N558)/25.4^3+(4/3*PI()*(M558/2/25.4)^3*Number_of_grains_granD)))</f>
        <v/>
      </c>
      <c r="Z558" s="67" t="str">
        <f>IF(A558="","",(SUM($O$4:O558)+(4/3*PI()*(M558/2)^3*Chem_block_density_granD/10^3*Number_of_grains_granD)))</f>
        <v/>
      </c>
    </row>
    <row r="559" spans="1:26" x14ac:dyDescent="0.3">
      <c r="A559" s="68" t="str">
        <f t="shared" si="151"/>
        <v/>
      </c>
      <c r="B559" s="68" t="str">
        <f t="shared" si="136"/>
        <v/>
      </c>
      <c r="C559" s="68" t="str">
        <f t="shared" si="137"/>
        <v/>
      </c>
      <c r="D559" s="67" t="str">
        <f t="shared" si="138"/>
        <v/>
      </c>
      <c r="E559" s="262" t="str">
        <f t="shared" si="139"/>
        <v/>
      </c>
      <c r="F559" s="262" t="str">
        <f>IF(E559="","",SUM(E$4:E559))</f>
        <v/>
      </c>
      <c r="G559" s="262" t="str">
        <f t="shared" si="140"/>
        <v/>
      </c>
      <c r="H559" s="67" t="str">
        <f t="shared" si="141"/>
        <v/>
      </c>
      <c r="I559" s="67" t="str">
        <f t="shared" si="142"/>
        <v/>
      </c>
      <c r="J559" s="67" t="str">
        <f>IF(I559="","",SUM(I$4:I559))</f>
        <v/>
      </c>
      <c r="K559" s="67" t="str">
        <f t="shared" si="143"/>
        <v/>
      </c>
      <c r="L559" s="77" t="str">
        <f t="shared" si="152"/>
        <v/>
      </c>
      <c r="M559" s="77" t="str">
        <f t="shared" si="144"/>
        <v/>
      </c>
      <c r="N559" s="67" t="str">
        <f t="shared" si="145"/>
        <v/>
      </c>
      <c r="O559" s="67" t="str">
        <f t="shared" si="146"/>
        <v/>
      </c>
      <c r="P559" s="67" t="str">
        <f t="shared" si="147"/>
        <v/>
      </c>
      <c r="Q559" s="27" t="str">
        <f>IF(A559="","",(CONVERT(Total_chem_mass_granD,"lbm","g")-SUM($O$4:O559))/CONVERT(Total_chem_mass_granD,"lbm","g"))</f>
        <v/>
      </c>
      <c r="R559" s="66" t="str">
        <f t="shared" si="148"/>
        <v/>
      </c>
      <c r="S559" s="65" t="str">
        <f t="shared" si="149"/>
        <v/>
      </c>
      <c r="T559" s="88" t="str">
        <f>IF(Q559="","",SUM($P$4:P559)*1000/J559*(1-Percent_bound_granD))</f>
        <v/>
      </c>
      <c r="U559" s="88" t="str">
        <f>IF(Q559="","",SUM($P$4:P559)*1000/F559*(1-Percent_bound_granD))</f>
        <v/>
      </c>
      <c r="V559" s="90" t="str">
        <f t="shared" si="150"/>
        <v/>
      </c>
      <c r="W559" s="68" t="str">
        <f>IF(AND(B558&lt;Runoff_duration_hr_granD/2,B559&gt;Runoff_duration_hr_granD/2),Runoff_duration_hr_granD/2,INDEX($B$4:$B$1500,IF(B559&gt;Runoff_duration_hr_granD/2,ROWS($W$4:W559)-1,ROWS($W$4:W559))))</f>
        <v/>
      </c>
      <c r="X559" s="103" t="str">
        <f>IFERROR(ROUND(IF(HG_shape_granD="Constant flow",IF(W559=Runoff_duration_hr_granD/2,CONVERT($D$4,"L","gal")/(Runoff_duration_hr_granD*60),VLOOKUP('Granular-Distrib. Calcs'!W559,'Granular-Distrib. Calcs'!$B$4:$K$1500,6,FALSE)),IF(W559=Runoff_duration_hr_granD/2,2*CONVERT($D$4,"L","gal")/(Runoff_duration_hr_granD*60),VLOOKUP('Granular-Distrib. Calcs'!W559,'Granular-Distrib. Calcs'!$B$4:$K$1500,6,FALSE))),2),"")</f>
        <v/>
      </c>
      <c r="Y559" s="67" t="str">
        <f>IF(A559="","",(SUM($N$4:N559)/25.4^3+(4/3*PI()*(M559/2/25.4)^3*Number_of_grains_granD)))</f>
        <v/>
      </c>
      <c r="Z559" s="67" t="str">
        <f>IF(A559="","",(SUM($O$4:O559)+(4/3*PI()*(M559/2)^3*Chem_block_density_granD/10^3*Number_of_grains_granD)))</f>
        <v/>
      </c>
    </row>
    <row r="560" spans="1:26" x14ac:dyDescent="0.3">
      <c r="A560" s="68" t="str">
        <f t="shared" si="151"/>
        <v/>
      </c>
      <c r="B560" s="68" t="str">
        <f t="shared" si="136"/>
        <v/>
      </c>
      <c r="C560" s="68" t="str">
        <f t="shared" si="137"/>
        <v/>
      </c>
      <c r="D560" s="67" t="str">
        <f t="shared" si="138"/>
        <v/>
      </c>
      <c r="E560" s="262" t="str">
        <f t="shared" si="139"/>
        <v/>
      </c>
      <c r="F560" s="262" t="str">
        <f>IF(E560="","",SUM(E$4:E560))</f>
        <v/>
      </c>
      <c r="G560" s="262" t="str">
        <f t="shared" si="140"/>
        <v/>
      </c>
      <c r="H560" s="67" t="str">
        <f t="shared" si="141"/>
        <v/>
      </c>
      <c r="I560" s="67" t="str">
        <f t="shared" si="142"/>
        <v/>
      </c>
      <c r="J560" s="67" t="str">
        <f>IF(I560="","",SUM(I$4:I560))</f>
        <v/>
      </c>
      <c r="K560" s="67" t="str">
        <f t="shared" si="143"/>
        <v/>
      </c>
      <c r="L560" s="77" t="str">
        <f t="shared" si="152"/>
        <v/>
      </c>
      <c r="M560" s="77" t="str">
        <f t="shared" si="144"/>
        <v/>
      </c>
      <c r="N560" s="67" t="str">
        <f t="shared" si="145"/>
        <v/>
      </c>
      <c r="O560" s="67" t="str">
        <f t="shared" si="146"/>
        <v/>
      </c>
      <c r="P560" s="67" t="str">
        <f t="shared" si="147"/>
        <v/>
      </c>
      <c r="Q560" s="27" t="str">
        <f>IF(A560="","",(CONVERT(Total_chem_mass_granD,"lbm","g")-SUM($O$4:O560))/CONVERT(Total_chem_mass_granD,"lbm","g"))</f>
        <v/>
      </c>
      <c r="R560" s="66" t="str">
        <f t="shared" si="148"/>
        <v/>
      </c>
      <c r="S560" s="65" t="str">
        <f t="shared" si="149"/>
        <v/>
      </c>
      <c r="T560" s="88" t="str">
        <f>IF(Q560="","",SUM($P$4:P560)*1000/J560*(1-Percent_bound_granD))</f>
        <v/>
      </c>
      <c r="U560" s="88" t="str">
        <f>IF(Q560="","",SUM($P$4:P560)*1000/F560*(1-Percent_bound_granD))</f>
        <v/>
      </c>
      <c r="V560" s="90" t="str">
        <f t="shared" si="150"/>
        <v/>
      </c>
      <c r="W560" s="68" t="str">
        <f>IF(AND(B559&lt;Runoff_duration_hr_granD/2,B560&gt;Runoff_duration_hr_granD/2),Runoff_duration_hr_granD/2,INDEX($B$4:$B$1500,IF(B560&gt;Runoff_duration_hr_granD/2,ROWS($W$4:W560)-1,ROWS($W$4:W560))))</f>
        <v/>
      </c>
      <c r="X560" s="103" t="str">
        <f>IFERROR(ROUND(IF(HG_shape_granD="Constant flow",IF(W560=Runoff_duration_hr_granD/2,CONVERT($D$4,"L","gal")/(Runoff_duration_hr_granD*60),VLOOKUP('Granular-Distrib. Calcs'!W560,'Granular-Distrib. Calcs'!$B$4:$K$1500,6,FALSE)),IF(W560=Runoff_duration_hr_granD/2,2*CONVERT($D$4,"L","gal")/(Runoff_duration_hr_granD*60),VLOOKUP('Granular-Distrib. Calcs'!W560,'Granular-Distrib. Calcs'!$B$4:$K$1500,6,FALSE))),2),"")</f>
        <v/>
      </c>
      <c r="Y560" s="67" t="str">
        <f>IF(A560="","",(SUM($N$4:N560)/25.4^3+(4/3*PI()*(M560/2/25.4)^3*Number_of_grains_granD)))</f>
        <v/>
      </c>
      <c r="Z560" s="67" t="str">
        <f>IF(A560="","",(SUM($O$4:O560)+(4/3*PI()*(M560/2)^3*Chem_block_density_granD/10^3*Number_of_grains_granD)))</f>
        <v/>
      </c>
    </row>
    <row r="561" spans="1:26" x14ac:dyDescent="0.3">
      <c r="A561" s="68" t="str">
        <f t="shared" si="151"/>
        <v/>
      </c>
      <c r="B561" s="68" t="str">
        <f t="shared" si="136"/>
        <v/>
      </c>
      <c r="C561" s="68" t="str">
        <f t="shared" si="137"/>
        <v/>
      </c>
      <c r="D561" s="67" t="str">
        <f t="shared" si="138"/>
        <v/>
      </c>
      <c r="E561" s="262" t="str">
        <f t="shared" si="139"/>
        <v/>
      </c>
      <c r="F561" s="262" t="str">
        <f>IF(E561="","",SUM(E$4:E561))</f>
        <v/>
      </c>
      <c r="G561" s="262" t="str">
        <f t="shared" si="140"/>
        <v/>
      </c>
      <c r="H561" s="67" t="str">
        <f t="shared" si="141"/>
        <v/>
      </c>
      <c r="I561" s="67" t="str">
        <f t="shared" si="142"/>
        <v/>
      </c>
      <c r="J561" s="67" t="str">
        <f>IF(I561="","",SUM(I$4:I561))</f>
        <v/>
      </c>
      <c r="K561" s="67" t="str">
        <f t="shared" si="143"/>
        <v/>
      </c>
      <c r="L561" s="77" t="str">
        <f t="shared" si="152"/>
        <v/>
      </c>
      <c r="M561" s="77" t="str">
        <f t="shared" si="144"/>
        <v/>
      </c>
      <c r="N561" s="67" t="str">
        <f t="shared" si="145"/>
        <v/>
      </c>
      <c r="O561" s="67" t="str">
        <f t="shared" si="146"/>
        <v/>
      </c>
      <c r="P561" s="67" t="str">
        <f t="shared" si="147"/>
        <v/>
      </c>
      <c r="Q561" s="27" t="str">
        <f>IF(A561="","",(CONVERT(Total_chem_mass_granD,"lbm","g")-SUM($O$4:O561))/CONVERT(Total_chem_mass_granD,"lbm","g"))</f>
        <v/>
      </c>
      <c r="R561" s="66" t="str">
        <f t="shared" si="148"/>
        <v/>
      </c>
      <c r="S561" s="65" t="str">
        <f t="shared" si="149"/>
        <v/>
      </c>
      <c r="T561" s="88" t="str">
        <f>IF(Q561="","",SUM($P$4:P561)*1000/J561*(1-Percent_bound_granD))</f>
        <v/>
      </c>
      <c r="U561" s="88" t="str">
        <f>IF(Q561="","",SUM($P$4:P561)*1000/F561*(1-Percent_bound_granD))</f>
        <v/>
      </c>
      <c r="V561" s="90" t="str">
        <f t="shared" si="150"/>
        <v/>
      </c>
      <c r="W561" s="68" t="str">
        <f>IF(AND(B560&lt;Runoff_duration_hr_granD/2,B561&gt;Runoff_duration_hr_granD/2),Runoff_duration_hr_granD/2,INDEX($B$4:$B$1500,IF(B561&gt;Runoff_duration_hr_granD/2,ROWS($W$4:W561)-1,ROWS($W$4:W561))))</f>
        <v/>
      </c>
      <c r="X561" s="103" t="str">
        <f>IFERROR(ROUND(IF(HG_shape_granD="Constant flow",IF(W561=Runoff_duration_hr_granD/2,CONVERT($D$4,"L","gal")/(Runoff_duration_hr_granD*60),VLOOKUP('Granular-Distrib. Calcs'!W561,'Granular-Distrib. Calcs'!$B$4:$K$1500,6,FALSE)),IF(W561=Runoff_duration_hr_granD/2,2*CONVERT($D$4,"L","gal")/(Runoff_duration_hr_granD*60),VLOOKUP('Granular-Distrib. Calcs'!W561,'Granular-Distrib. Calcs'!$B$4:$K$1500,6,FALSE))),2),"")</f>
        <v/>
      </c>
      <c r="Y561" s="67" t="str">
        <f>IF(A561="","",(SUM($N$4:N561)/25.4^3+(4/3*PI()*(M561/2/25.4)^3*Number_of_grains_granD)))</f>
        <v/>
      </c>
      <c r="Z561" s="67" t="str">
        <f>IF(A561="","",(SUM($O$4:O561)+(4/3*PI()*(M561/2)^3*Chem_block_density_granD/10^3*Number_of_grains_granD)))</f>
        <v/>
      </c>
    </row>
    <row r="562" spans="1:26" x14ac:dyDescent="0.3">
      <c r="A562" s="68" t="str">
        <f t="shared" si="151"/>
        <v/>
      </c>
      <c r="B562" s="68" t="str">
        <f t="shared" si="136"/>
        <v/>
      </c>
      <c r="C562" s="68" t="str">
        <f t="shared" si="137"/>
        <v/>
      </c>
      <c r="D562" s="67" t="str">
        <f t="shared" si="138"/>
        <v/>
      </c>
      <c r="E562" s="262" t="str">
        <f t="shared" si="139"/>
        <v/>
      </c>
      <c r="F562" s="262" t="str">
        <f>IF(E562="","",SUM(E$4:E562))</f>
        <v/>
      </c>
      <c r="G562" s="262" t="str">
        <f t="shared" si="140"/>
        <v/>
      </c>
      <c r="H562" s="67" t="str">
        <f t="shared" si="141"/>
        <v/>
      </c>
      <c r="I562" s="67" t="str">
        <f t="shared" si="142"/>
        <v/>
      </c>
      <c r="J562" s="67" t="str">
        <f>IF(I562="","",SUM(I$4:I562))</f>
        <v/>
      </c>
      <c r="K562" s="67" t="str">
        <f t="shared" si="143"/>
        <v/>
      </c>
      <c r="L562" s="77" t="str">
        <f t="shared" si="152"/>
        <v/>
      </c>
      <c r="M562" s="77" t="str">
        <f t="shared" si="144"/>
        <v/>
      </c>
      <c r="N562" s="67" t="str">
        <f t="shared" si="145"/>
        <v/>
      </c>
      <c r="O562" s="67" t="str">
        <f t="shared" si="146"/>
        <v/>
      </c>
      <c r="P562" s="67" t="str">
        <f t="shared" si="147"/>
        <v/>
      </c>
      <c r="Q562" s="27" t="str">
        <f>IF(A562="","",(CONVERT(Total_chem_mass_granD,"lbm","g")-SUM($O$4:O562))/CONVERT(Total_chem_mass_granD,"lbm","g"))</f>
        <v/>
      </c>
      <c r="R562" s="66" t="str">
        <f t="shared" si="148"/>
        <v/>
      </c>
      <c r="S562" s="65" t="str">
        <f t="shared" si="149"/>
        <v/>
      </c>
      <c r="T562" s="88" t="str">
        <f>IF(Q562="","",SUM($P$4:P562)*1000/J562*(1-Percent_bound_granD))</f>
        <v/>
      </c>
      <c r="U562" s="88" t="str">
        <f>IF(Q562="","",SUM($P$4:P562)*1000/F562*(1-Percent_bound_granD))</f>
        <v/>
      </c>
      <c r="V562" s="90" t="str">
        <f t="shared" si="150"/>
        <v/>
      </c>
      <c r="W562" s="68" t="str">
        <f>IF(AND(B561&lt;Runoff_duration_hr_granD/2,B562&gt;Runoff_duration_hr_granD/2),Runoff_duration_hr_granD/2,INDEX($B$4:$B$1500,IF(B562&gt;Runoff_duration_hr_granD/2,ROWS($W$4:W562)-1,ROWS($W$4:W562))))</f>
        <v/>
      </c>
      <c r="X562" s="103" t="str">
        <f>IFERROR(ROUND(IF(HG_shape_granD="Constant flow",IF(W562=Runoff_duration_hr_granD/2,CONVERT($D$4,"L","gal")/(Runoff_duration_hr_granD*60),VLOOKUP('Granular-Distrib. Calcs'!W562,'Granular-Distrib. Calcs'!$B$4:$K$1500,6,FALSE)),IF(W562=Runoff_duration_hr_granD/2,2*CONVERT($D$4,"L","gal")/(Runoff_duration_hr_granD*60),VLOOKUP('Granular-Distrib. Calcs'!W562,'Granular-Distrib. Calcs'!$B$4:$K$1500,6,FALSE))),2),"")</f>
        <v/>
      </c>
      <c r="Y562" s="67" t="str">
        <f>IF(A562="","",(SUM($N$4:N562)/25.4^3+(4/3*PI()*(M562/2/25.4)^3*Number_of_grains_granD)))</f>
        <v/>
      </c>
      <c r="Z562" s="67" t="str">
        <f>IF(A562="","",(SUM($O$4:O562)+(4/3*PI()*(M562/2)^3*Chem_block_density_granD/10^3*Number_of_grains_granD)))</f>
        <v/>
      </c>
    </row>
    <row r="563" spans="1:26" x14ac:dyDescent="0.3">
      <c r="A563" s="68" t="str">
        <f t="shared" si="151"/>
        <v/>
      </c>
      <c r="B563" s="68" t="str">
        <f t="shared" si="136"/>
        <v/>
      </c>
      <c r="C563" s="68" t="str">
        <f t="shared" si="137"/>
        <v/>
      </c>
      <c r="D563" s="67" t="str">
        <f t="shared" si="138"/>
        <v/>
      </c>
      <c r="E563" s="262" t="str">
        <f t="shared" si="139"/>
        <v/>
      </c>
      <c r="F563" s="262" t="str">
        <f>IF(E563="","",SUM(E$4:E563))</f>
        <v/>
      </c>
      <c r="G563" s="262" t="str">
        <f t="shared" si="140"/>
        <v/>
      </c>
      <c r="H563" s="67" t="str">
        <f t="shared" si="141"/>
        <v/>
      </c>
      <c r="I563" s="67" t="str">
        <f t="shared" si="142"/>
        <v/>
      </c>
      <c r="J563" s="67" t="str">
        <f>IF(I563="","",SUM(I$4:I563))</f>
        <v/>
      </c>
      <c r="K563" s="67" t="str">
        <f t="shared" si="143"/>
        <v/>
      </c>
      <c r="L563" s="77" t="str">
        <f t="shared" si="152"/>
        <v/>
      </c>
      <c r="M563" s="77" t="str">
        <f t="shared" si="144"/>
        <v/>
      </c>
      <c r="N563" s="67" t="str">
        <f t="shared" si="145"/>
        <v/>
      </c>
      <c r="O563" s="67" t="str">
        <f t="shared" si="146"/>
        <v/>
      </c>
      <c r="P563" s="67" t="str">
        <f t="shared" si="147"/>
        <v/>
      </c>
      <c r="Q563" s="27" t="str">
        <f>IF(A563="","",(CONVERT(Total_chem_mass_granD,"lbm","g")-SUM($O$4:O563))/CONVERT(Total_chem_mass_granD,"lbm","g"))</f>
        <v/>
      </c>
      <c r="R563" s="66" t="str">
        <f t="shared" si="148"/>
        <v/>
      </c>
      <c r="S563" s="65" t="str">
        <f t="shared" si="149"/>
        <v/>
      </c>
      <c r="T563" s="88" t="str">
        <f>IF(Q563="","",SUM($P$4:P563)*1000/J563*(1-Percent_bound_granD))</f>
        <v/>
      </c>
      <c r="U563" s="88" t="str">
        <f>IF(Q563="","",SUM($P$4:P563)*1000/F563*(1-Percent_bound_granD))</f>
        <v/>
      </c>
      <c r="V563" s="90" t="str">
        <f t="shared" si="150"/>
        <v/>
      </c>
      <c r="W563" s="68" t="str">
        <f>IF(AND(B562&lt;Runoff_duration_hr_granD/2,B563&gt;Runoff_duration_hr_granD/2),Runoff_duration_hr_granD/2,INDEX($B$4:$B$1500,IF(B563&gt;Runoff_duration_hr_granD/2,ROWS($W$4:W563)-1,ROWS($W$4:W563))))</f>
        <v/>
      </c>
      <c r="X563" s="103" t="str">
        <f>IFERROR(ROUND(IF(HG_shape_granD="Constant flow",IF(W563=Runoff_duration_hr_granD/2,CONVERT($D$4,"L","gal")/(Runoff_duration_hr_granD*60),VLOOKUP('Granular-Distrib. Calcs'!W563,'Granular-Distrib. Calcs'!$B$4:$K$1500,6,FALSE)),IF(W563=Runoff_duration_hr_granD/2,2*CONVERT($D$4,"L","gal")/(Runoff_duration_hr_granD*60),VLOOKUP('Granular-Distrib. Calcs'!W563,'Granular-Distrib. Calcs'!$B$4:$K$1500,6,FALSE))),2),"")</f>
        <v/>
      </c>
      <c r="Y563" s="67" t="str">
        <f>IF(A563="","",(SUM($N$4:N563)/25.4^3+(4/3*PI()*(M563/2/25.4)^3*Number_of_grains_granD)))</f>
        <v/>
      </c>
      <c r="Z563" s="67" t="str">
        <f>IF(A563="","",(SUM($O$4:O563)+(4/3*PI()*(M563/2)^3*Chem_block_density_granD/10^3*Number_of_grains_granD)))</f>
        <v/>
      </c>
    </row>
    <row r="564" spans="1:26" x14ac:dyDescent="0.3">
      <c r="A564" s="68" t="str">
        <f t="shared" si="151"/>
        <v/>
      </c>
      <c r="B564" s="68" t="str">
        <f t="shared" si="136"/>
        <v/>
      </c>
      <c r="C564" s="68" t="str">
        <f t="shared" si="137"/>
        <v/>
      </c>
      <c r="D564" s="67" t="str">
        <f t="shared" si="138"/>
        <v/>
      </c>
      <c r="E564" s="262" t="str">
        <f t="shared" si="139"/>
        <v/>
      </c>
      <c r="F564" s="262" t="str">
        <f>IF(E564="","",SUM(E$4:E564))</f>
        <v/>
      </c>
      <c r="G564" s="262" t="str">
        <f t="shared" si="140"/>
        <v/>
      </c>
      <c r="H564" s="67" t="str">
        <f t="shared" si="141"/>
        <v/>
      </c>
      <c r="I564" s="67" t="str">
        <f t="shared" si="142"/>
        <v/>
      </c>
      <c r="J564" s="67" t="str">
        <f>IF(I564="","",SUM(I$4:I564))</f>
        <v/>
      </c>
      <c r="K564" s="67" t="str">
        <f t="shared" si="143"/>
        <v/>
      </c>
      <c r="L564" s="77" t="str">
        <f t="shared" si="152"/>
        <v/>
      </c>
      <c r="M564" s="77" t="str">
        <f t="shared" si="144"/>
        <v/>
      </c>
      <c r="N564" s="67" t="str">
        <f t="shared" si="145"/>
        <v/>
      </c>
      <c r="O564" s="67" t="str">
        <f t="shared" si="146"/>
        <v/>
      </c>
      <c r="P564" s="67" t="str">
        <f t="shared" si="147"/>
        <v/>
      </c>
      <c r="Q564" s="27" t="str">
        <f>IF(A564="","",(CONVERT(Total_chem_mass_granD,"lbm","g")-SUM($O$4:O564))/CONVERT(Total_chem_mass_granD,"lbm","g"))</f>
        <v/>
      </c>
      <c r="R564" s="66" t="str">
        <f t="shared" si="148"/>
        <v/>
      </c>
      <c r="S564" s="65" t="str">
        <f t="shared" si="149"/>
        <v/>
      </c>
      <c r="T564" s="88" t="str">
        <f>IF(Q564="","",SUM($P$4:P564)*1000/J564*(1-Percent_bound_granD))</f>
        <v/>
      </c>
      <c r="U564" s="88" t="str">
        <f>IF(Q564="","",SUM($P$4:P564)*1000/F564*(1-Percent_bound_granD))</f>
        <v/>
      </c>
      <c r="V564" s="90" t="str">
        <f t="shared" si="150"/>
        <v/>
      </c>
      <c r="W564" s="68" t="str">
        <f>IF(AND(B563&lt;Runoff_duration_hr_granD/2,B564&gt;Runoff_duration_hr_granD/2),Runoff_duration_hr_granD/2,INDEX($B$4:$B$1500,IF(B564&gt;Runoff_duration_hr_granD/2,ROWS($W$4:W564)-1,ROWS($W$4:W564))))</f>
        <v/>
      </c>
      <c r="X564" s="103" t="str">
        <f>IFERROR(ROUND(IF(HG_shape_granD="Constant flow",IF(W564=Runoff_duration_hr_granD/2,CONVERT($D$4,"L","gal")/(Runoff_duration_hr_granD*60),VLOOKUP('Granular-Distrib. Calcs'!W564,'Granular-Distrib. Calcs'!$B$4:$K$1500,6,FALSE)),IF(W564=Runoff_duration_hr_granD/2,2*CONVERT($D$4,"L","gal")/(Runoff_duration_hr_granD*60),VLOOKUP('Granular-Distrib. Calcs'!W564,'Granular-Distrib. Calcs'!$B$4:$K$1500,6,FALSE))),2),"")</f>
        <v/>
      </c>
      <c r="Y564" s="67" t="str">
        <f>IF(A564="","",(SUM($N$4:N564)/25.4^3+(4/3*PI()*(M564/2/25.4)^3*Number_of_grains_granD)))</f>
        <v/>
      </c>
      <c r="Z564" s="67" t="str">
        <f>IF(A564="","",(SUM($O$4:O564)+(4/3*PI()*(M564/2)^3*Chem_block_density_granD/10^3*Number_of_grains_granD)))</f>
        <v/>
      </c>
    </row>
    <row r="565" spans="1:26" x14ac:dyDescent="0.3">
      <c r="A565" s="68" t="str">
        <f t="shared" si="151"/>
        <v/>
      </c>
      <c r="B565" s="68" t="str">
        <f t="shared" si="136"/>
        <v/>
      </c>
      <c r="C565" s="68" t="str">
        <f t="shared" si="137"/>
        <v/>
      </c>
      <c r="D565" s="67" t="str">
        <f t="shared" si="138"/>
        <v/>
      </c>
      <c r="E565" s="262" t="str">
        <f t="shared" si="139"/>
        <v/>
      </c>
      <c r="F565" s="262" t="str">
        <f>IF(E565="","",SUM(E$4:E565))</f>
        <v/>
      </c>
      <c r="G565" s="262" t="str">
        <f t="shared" si="140"/>
        <v/>
      </c>
      <c r="H565" s="67" t="str">
        <f t="shared" si="141"/>
        <v/>
      </c>
      <c r="I565" s="67" t="str">
        <f t="shared" si="142"/>
        <v/>
      </c>
      <c r="J565" s="67" t="str">
        <f>IF(I565="","",SUM(I$4:I565))</f>
        <v/>
      </c>
      <c r="K565" s="67" t="str">
        <f t="shared" si="143"/>
        <v/>
      </c>
      <c r="L565" s="77" t="str">
        <f t="shared" si="152"/>
        <v/>
      </c>
      <c r="M565" s="77" t="str">
        <f t="shared" si="144"/>
        <v/>
      </c>
      <c r="N565" s="67" t="str">
        <f t="shared" si="145"/>
        <v/>
      </c>
      <c r="O565" s="67" t="str">
        <f t="shared" si="146"/>
        <v/>
      </c>
      <c r="P565" s="67" t="str">
        <f t="shared" si="147"/>
        <v/>
      </c>
      <c r="Q565" s="27" t="str">
        <f>IF(A565="","",(CONVERT(Total_chem_mass_granD,"lbm","g")-SUM($O$4:O565))/CONVERT(Total_chem_mass_granD,"lbm","g"))</f>
        <v/>
      </c>
      <c r="R565" s="66" t="str">
        <f t="shared" si="148"/>
        <v/>
      </c>
      <c r="S565" s="65" t="str">
        <f t="shared" si="149"/>
        <v/>
      </c>
      <c r="T565" s="88" t="str">
        <f>IF(Q565="","",SUM($P$4:P565)*1000/J565*(1-Percent_bound_granD))</f>
        <v/>
      </c>
      <c r="U565" s="88" t="str">
        <f>IF(Q565="","",SUM($P$4:P565)*1000/F565*(1-Percent_bound_granD))</f>
        <v/>
      </c>
      <c r="V565" s="90" t="str">
        <f t="shared" si="150"/>
        <v/>
      </c>
      <c r="W565" s="68" t="str">
        <f>IF(AND(B564&lt;Runoff_duration_hr_granD/2,B565&gt;Runoff_duration_hr_granD/2),Runoff_duration_hr_granD/2,INDEX($B$4:$B$1500,IF(B565&gt;Runoff_duration_hr_granD/2,ROWS($W$4:W565)-1,ROWS($W$4:W565))))</f>
        <v/>
      </c>
      <c r="X565" s="103" t="str">
        <f>IFERROR(ROUND(IF(HG_shape_granD="Constant flow",IF(W565=Runoff_duration_hr_granD/2,CONVERT($D$4,"L","gal")/(Runoff_duration_hr_granD*60),VLOOKUP('Granular-Distrib. Calcs'!W565,'Granular-Distrib. Calcs'!$B$4:$K$1500,6,FALSE)),IF(W565=Runoff_duration_hr_granD/2,2*CONVERT($D$4,"L","gal")/(Runoff_duration_hr_granD*60),VLOOKUP('Granular-Distrib. Calcs'!W565,'Granular-Distrib. Calcs'!$B$4:$K$1500,6,FALSE))),2),"")</f>
        <v/>
      </c>
      <c r="Y565" s="67" t="str">
        <f>IF(A565="","",(SUM($N$4:N565)/25.4^3+(4/3*PI()*(M565/2/25.4)^3*Number_of_grains_granD)))</f>
        <v/>
      </c>
      <c r="Z565" s="67" t="str">
        <f>IF(A565="","",(SUM($O$4:O565)+(4/3*PI()*(M565/2)^3*Chem_block_density_granD/10^3*Number_of_grains_granD)))</f>
        <v/>
      </c>
    </row>
    <row r="566" spans="1:26" x14ac:dyDescent="0.3">
      <c r="A566" s="68" t="str">
        <f t="shared" si="151"/>
        <v/>
      </c>
      <c r="B566" s="68" t="str">
        <f t="shared" si="136"/>
        <v/>
      </c>
      <c r="C566" s="68" t="str">
        <f t="shared" si="137"/>
        <v/>
      </c>
      <c r="D566" s="67" t="str">
        <f t="shared" si="138"/>
        <v/>
      </c>
      <c r="E566" s="262" t="str">
        <f t="shared" si="139"/>
        <v/>
      </c>
      <c r="F566" s="262" t="str">
        <f>IF(E566="","",SUM(E$4:E566))</f>
        <v/>
      </c>
      <c r="G566" s="262" t="str">
        <f t="shared" si="140"/>
        <v/>
      </c>
      <c r="H566" s="67" t="str">
        <f t="shared" si="141"/>
        <v/>
      </c>
      <c r="I566" s="67" t="str">
        <f t="shared" si="142"/>
        <v/>
      </c>
      <c r="J566" s="67" t="str">
        <f>IF(I566="","",SUM(I$4:I566))</f>
        <v/>
      </c>
      <c r="K566" s="67" t="str">
        <f t="shared" si="143"/>
        <v/>
      </c>
      <c r="L566" s="77" t="str">
        <f t="shared" si="152"/>
        <v/>
      </c>
      <c r="M566" s="77" t="str">
        <f t="shared" si="144"/>
        <v/>
      </c>
      <c r="N566" s="67" t="str">
        <f t="shared" si="145"/>
        <v/>
      </c>
      <c r="O566" s="67" t="str">
        <f t="shared" si="146"/>
        <v/>
      </c>
      <c r="P566" s="67" t="str">
        <f t="shared" si="147"/>
        <v/>
      </c>
      <c r="Q566" s="27" t="str">
        <f>IF(A566="","",(CONVERT(Total_chem_mass_granD,"lbm","g")-SUM($O$4:O566))/CONVERT(Total_chem_mass_granD,"lbm","g"))</f>
        <v/>
      </c>
      <c r="R566" s="66" t="str">
        <f t="shared" si="148"/>
        <v/>
      </c>
      <c r="S566" s="65" t="str">
        <f t="shared" si="149"/>
        <v/>
      </c>
      <c r="T566" s="88" t="str">
        <f>IF(Q566="","",SUM($P$4:P566)*1000/J566*(1-Percent_bound_granD))</f>
        <v/>
      </c>
      <c r="U566" s="88" t="str">
        <f>IF(Q566="","",SUM($P$4:P566)*1000/F566*(1-Percent_bound_granD))</f>
        <v/>
      </c>
      <c r="V566" s="90" t="str">
        <f t="shared" si="150"/>
        <v/>
      </c>
      <c r="W566" s="68" t="str">
        <f>IF(AND(B565&lt;Runoff_duration_hr_granD/2,B566&gt;Runoff_duration_hr_granD/2),Runoff_duration_hr_granD/2,INDEX($B$4:$B$1500,IF(B566&gt;Runoff_duration_hr_granD/2,ROWS($W$4:W566)-1,ROWS($W$4:W566))))</f>
        <v/>
      </c>
      <c r="X566" s="103" t="str">
        <f>IFERROR(ROUND(IF(HG_shape_granD="Constant flow",IF(W566=Runoff_duration_hr_granD/2,CONVERT($D$4,"L","gal")/(Runoff_duration_hr_granD*60),VLOOKUP('Granular-Distrib. Calcs'!W566,'Granular-Distrib. Calcs'!$B$4:$K$1500,6,FALSE)),IF(W566=Runoff_duration_hr_granD/2,2*CONVERT($D$4,"L","gal")/(Runoff_duration_hr_granD*60),VLOOKUP('Granular-Distrib. Calcs'!W566,'Granular-Distrib. Calcs'!$B$4:$K$1500,6,FALSE))),2),"")</f>
        <v/>
      </c>
      <c r="Y566" s="67" t="str">
        <f>IF(A566="","",(SUM($N$4:N566)/25.4^3+(4/3*PI()*(M566/2/25.4)^3*Number_of_grains_granD)))</f>
        <v/>
      </c>
      <c r="Z566" s="67" t="str">
        <f>IF(A566="","",(SUM($O$4:O566)+(4/3*PI()*(M566/2)^3*Chem_block_density_granD/10^3*Number_of_grains_granD)))</f>
        <v/>
      </c>
    </row>
    <row r="567" spans="1:26" x14ac:dyDescent="0.3">
      <c r="A567" s="68" t="str">
        <f t="shared" si="151"/>
        <v/>
      </c>
      <c r="B567" s="68" t="str">
        <f t="shared" si="136"/>
        <v/>
      </c>
      <c r="C567" s="68" t="str">
        <f t="shared" si="137"/>
        <v/>
      </c>
      <c r="D567" s="67" t="str">
        <f t="shared" si="138"/>
        <v/>
      </c>
      <c r="E567" s="262" t="str">
        <f t="shared" si="139"/>
        <v/>
      </c>
      <c r="F567" s="262" t="str">
        <f>IF(E567="","",SUM(E$4:E567))</f>
        <v/>
      </c>
      <c r="G567" s="262" t="str">
        <f t="shared" si="140"/>
        <v/>
      </c>
      <c r="H567" s="67" t="str">
        <f t="shared" si="141"/>
        <v/>
      </c>
      <c r="I567" s="67" t="str">
        <f t="shared" si="142"/>
        <v/>
      </c>
      <c r="J567" s="67" t="str">
        <f>IF(I567="","",SUM(I$4:I567))</f>
        <v/>
      </c>
      <c r="K567" s="67" t="str">
        <f t="shared" si="143"/>
        <v/>
      </c>
      <c r="L567" s="77" t="str">
        <f t="shared" si="152"/>
        <v/>
      </c>
      <c r="M567" s="77" t="str">
        <f t="shared" si="144"/>
        <v/>
      </c>
      <c r="N567" s="67" t="str">
        <f t="shared" si="145"/>
        <v/>
      </c>
      <c r="O567" s="67" t="str">
        <f t="shared" si="146"/>
        <v/>
      </c>
      <c r="P567" s="67" t="str">
        <f t="shared" si="147"/>
        <v/>
      </c>
      <c r="Q567" s="27" t="str">
        <f>IF(A567="","",(CONVERT(Total_chem_mass_granD,"lbm","g")-SUM($O$4:O567))/CONVERT(Total_chem_mass_granD,"lbm","g"))</f>
        <v/>
      </c>
      <c r="R567" s="66" t="str">
        <f t="shared" si="148"/>
        <v/>
      </c>
      <c r="S567" s="65" t="str">
        <f t="shared" si="149"/>
        <v/>
      </c>
      <c r="T567" s="88" t="str">
        <f>IF(Q567="","",SUM($P$4:P567)*1000/J567*(1-Percent_bound_granD))</f>
        <v/>
      </c>
      <c r="U567" s="88" t="str">
        <f>IF(Q567="","",SUM($P$4:P567)*1000/F567*(1-Percent_bound_granD))</f>
        <v/>
      </c>
      <c r="V567" s="90" t="str">
        <f t="shared" si="150"/>
        <v/>
      </c>
      <c r="W567" s="68" t="str">
        <f>IF(AND(B566&lt;Runoff_duration_hr_granD/2,B567&gt;Runoff_duration_hr_granD/2),Runoff_duration_hr_granD/2,INDEX($B$4:$B$1500,IF(B567&gt;Runoff_duration_hr_granD/2,ROWS($W$4:W567)-1,ROWS($W$4:W567))))</f>
        <v/>
      </c>
      <c r="X567" s="103" t="str">
        <f>IFERROR(ROUND(IF(HG_shape_granD="Constant flow",IF(W567=Runoff_duration_hr_granD/2,CONVERT($D$4,"L","gal")/(Runoff_duration_hr_granD*60),VLOOKUP('Granular-Distrib. Calcs'!W567,'Granular-Distrib. Calcs'!$B$4:$K$1500,6,FALSE)),IF(W567=Runoff_duration_hr_granD/2,2*CONVERT($D$4,"L","gal")/(Runoff_duration_hr_granD*60),VLOOKUP('Granular-Distrib. Calcs'!W567,'Granular-Distrib. Calcs'!$B$4:$K$1500,6,FALSE))),2),"")</f>
        <v/>
      </c>
      <c r="Y567" s="67" t="str">
        <f>IF(A567="","",(SUM($N$4:N567)/25.4^3+(4/3*PI()*(M567/2/25.4)^3*Number_of_grains_granD)))</f>
        <v/>
      </c>
      <c r="Z567" s="67" t="str">
        <f>IF(A567="","",(SUM($O$4:O567)+(4/3*PI()*(M567/2)^3*Chem_block_density_granD/10^3*Number_of_grains_granD)))</f>
        <v/>
      </c>
    </row>
    <row r="568" spans="1:26" x14ac:dyDescent="0.3">
      <c r="A568" s="68" t="str">
        <f t="shared" si="151"/>
        <v/>
      </c>
      <c r="B568" s="68" t="str">
        <f t="shared" si="136"/>
        <v/>
      </c>
      <c r="C568" s="68" t="str">
        <f t="shared" si="137"/>
        <v/>
      </c>
      <c r="D568" s="67" t="str">
        <f t="shared" si="138"/>
        <v/>
      </c>
      <c r="E568" s="262" t="str">
        <f t="shared" si="139"/>
        <v/>
      </c>
      <c r="F568" s="262" t="str">
        <f>IF(E568="","",SUM(E$4:E568))</f>
        <v/>
      </c>
      <c r="G568" s="262" t="str">
        <f t="shared" si="140"/>
        <v/>
      </c>
      <c r="H568" s="67" t="str">
        <f t="shared" si="141"/>
        <v/>
      </c>
      <c r="I568" s="67" t="str">
        <f t="shared" si="142"/>
        <v/>
      </c>
      <c r="J568" s="67" t="str">
        <f>IF(I568="","",SUM(I$4:I568))</f>
        <v/>
      </c>
      <c r="K568" s="67" t="str">
        <f t="shared" si="143"/>
        <v/>
      </c>
      <c r="L568" s="77" t="str">
        <f t="shared" si="152"/>
        <v/>
      </c>
      <c r="M568" s="77" t="str">
        <f t="shared" si="144"/>
        <v/>
      </c>
      <c r="N568" s="67" t="str">
        <f t="shared" si="145"/>
        <v/>
      </c>
      <c r="O568" s="67" t="str">
        <f t="shared" si="146"/>
        <v/>
      </c>
      <c r="P568" s="67" t="str">
        <f t="shared" si="147"/>
        <v/>
      </c>
      <c r="Q568" s="27" t="str">
        <f>IF(A568="","",(CONVERT(Total_chem_mass_granD,"lbm","g")-SUM($O$4:O568))/CONVERT(Total_chem_mass_granD,"lbm","g"))</f>
        <v/>
      </c>
      <c r="R568" s="66" t="str">
        <f t="shared" si="148"/>
        <v/>
      </c>
      <c r="S568" s="65" t="str">
        <f t="shared" si="149"/>
        <v/>
      </c>
      <c r="T568" s="88" t="str">
        <f>IF(Q568="","",SUM($P$4:P568)*1000/J568*(1-Percent_bound_granD))</f>
        <v/>
      </c>
      <c r="U568" s="88" t="str">
        <f>IF(Q568="","",SUM($P$4:P568)*1000/F568*(1-Percent_bound_granD))</f>
        <v/>
      </c>
      <c r="V568" s="90" t="str">
        <f t="shared" si="150"/>
        <v/>
      </c>
      <c r="W568" s="68" t="str">
        <f>IF(AND(B567&lt;Runoff_duration_hr_granD/2,B568&gt;Runoff_duration_hr_granD/2),Runoff_duration_hr_granD/2,INDEX($B$4:$B$1500,IF(B568&gt;Runoff_duration_hr_granD/2,ROWS($W$4:W568)-1,ROWS($W$4:W568))))</f>
        <v/>
      </c>
      <c r="X568" s="103" t="str">
        <f>IFERROR(ROUND(IF(HG_shape_granD="Constant flow",IF(W568=Runoff_duration_hr_granD/2,CONVERT($D$4,"L","gal")/(Runoff_duration_hr_granD*60),VLOOKUP('Granular-Distrib. Calcs'!W568,'Granular-Distrib. Calcs'!$B$4:$K$1500,6,FALSE)),IF(W568=Runoff_duration_hr_granD/2,2*CONVERT($D$4,"L","gal")/(Runoff_duration_hr_granD*60),VLOOKUP('Granular-Distrib. Calcs'!W568,'Granular-Distrib. Calcs'!$B$4:$K$1500,6,FALSE))),2),"")</f>
        <v/>
      </c>
      <c r="Y568" s="67" t="str">
        <f>IF(A568="","",(SUM($N$4:N568)/25.4^3+(4/3*PI()*(M568/2/25.4)^3*Number_of_grains_granD)))</f>
        <v/>
      </c>
      <c r="Z568" s="67" t="str">
        <f>IF(A568="","",(SUM($O$4:O568)+(4/3*PI()*(M568/2)^3*Chem_block_density_granD/10^3*Number_of_grains_granD)))</f>
        <v/>
      </c>
    </row>
    <row r="569" spans="1:26" x14ac:dyDescent="0.3">
      <c r="A569" s="68" t="str">
        <f t="shared" si="151"/>
        <v/>
      </c>
      <c r="B569" s="68" t="str">
        <f t="shared" si="136"/>
        <v/>
      </c>
      <c r="C569" s="68" t="str">
        <f t="shared" si="137"/>
        <v/>
      </c>
      <c r="D569" s="67" t="str">
        <f t="shared" si="138"/>
        <v/>
      </c>
      <c r="E569" s="262" t="str">
        <f t="shared" si="139"/>
        <v/>
      </c>
      <c r="F569" s="262" t="str">
        <f>IF(E569="","",SUM(E$4:E569))</f>
        <v/>
      </c>
      <c r="G569" s="262" t="str">
        <f t="shared" si="140"/>
        <v/>
      </c>
      <c r="H569" s="67" t="str">
        <f t="shared" si="141"/>
        <v/>
      </c>
      <c r="I569" s="67" t="str">
        <f t="shared" si="142"/>
        <v/>
      </c>
      <c r="J569" s="67" t="str">
        <f>IF(I569="","",SUM(I$4:I569))</f>
        <v/>
      </c>
      <c r="K569" s="67" t="str">
        <f t="shared" si="143"/>
        <v/>
      </c>
      <c r="L569" s="77" t="str">
        <f t="shared" si="152"/>
        <v/>
      </c>
      <c r="M569" s="77" t="str">
        <f t="shared" si="144"/>
        <v/>
      </c>
      <c r="N569" s="67" t="str">
        <f t="shared" si="145"/>
        <v/>
      </c>
      <c r="O569" s="67" t="str">
        <f t="shared" si="146"/>
        <v/>
      </c>
      <c r="P569" s="67" t="str">
        <f t="shared" si="147"/>
        <v/>
      </c>
      <c r="Q569" s="27" t="str">
        <f>IF(A569="","",(CONVERT(Total_chem_mass_granD,"lbm","g")-SUM($O$4:O569))/CONVERT(Total_chem_mass_granD,"lbm","g"))</f>
        <v/>
      </c>
      <c r="R569" s="66" t="str">
        <f t="shared" si="148"/>
        <v/>
      </c>
      <c r="S569" s="65" t="str">
        <f t="shared" si="149"/>
        <v/>
      </c>
      <c r="T569" s="88" t="str">
        <f>IF(Q569="","",SUM($P$4:P569)*1000/J569*(1-Percent_bound_granD))</f>
        <v/>
      </c>
      <c r="U569" s="88" t="str">
        <f>IF(Q569="","",SUM($P$4:P569)*1000/F569*(1-Percent_bound_granD))</f>
        <v/>
      </c>
      <c r="V569" s="90" t="str">
        <f t="shared" si="150"/>
        <v/>
      </c>
      <c r="W569" s="68" t="str">
        <f>IF(AND(B568&lt;Runoff_duration_hr_granD/2,B569&gt;Runoff_duration_hr_granD/2),Runoff_duration_hr_granD/2,INDEX($B$4:$B$1500,IF(B569&gt;Runoff_duration_hr_granD/2,ROWS($W$4:W569)-1,ROWS($W$4:W569))))</f>
        <v/>
      </c>
      <c r="X569" s="103" t="str">
        <f>IFERROR(ROUND(IF(HG_shape_granD="Constant flow",IF(W569=Runoff_duration_hr_granD/2,CONVERT($D$4,"L","gal")/(Runoff_duration_hr_granD*60),VLOOKUP('Granular-Distrib. Calcs'!W569,'Granular-Distrib. Calcs'!$B$4:$K$1500,6,FALSE)),IF(W569=Runoff_duration_hr_granD/2,2*CONVERT($D$4,"L","gal")/(Runoff_duration_hr_granD*60),VLOOKUP('Granular-Distrib. Calcs'!W569,'Granular-Distrib. Calcs'!$B$4:$K$1500,6,FALSE))),2),"")</f>
        <v/>
      </c>
      <c r="Y569" s="67" t="str">
        <f>IF(A569="","",(SUM($N$4:N569)/25.4^3+(4/3*PI()*(M569/2/25.4)^3*Number_of_grains_granD)))</f>
        <v/>
      </c>
      <c r="Z569" s="67" t="str">
        <f>IF(A569="","",(SUM($O$4:O569)+(4/3*PI()*(M569/2)^3*Chem_block_density_granD/10^3*Number_of_grains_granD)))</f>
        <v/>
      </c>
    </row>
    <row r="570" spans="1:26" x14ac:dyDescent="0.3">
      <c r="A570" s="68" t="str">
        <f t="shared" si="151"/>
        <v/>
      </c>
      <c r="B570" s="68" t="str">
        <f t="shared" si="136"/>
        <v/>
      </c>
      <c r="C570" s="68" t="str">
        <f t="shared" si="137"/>
        <v/>
      </c>
      <c r="D570" s="67" t="str">
        <f t="shared" si="138"/>
        <v/>
      </c>
      <c r="E570" s="262" t="str">
        <f t="shared" si="139"/>
        <v/>
      </c>
      <c r="F570" s="262" t="str">
        <f>IF(E570="","",SUM(E$4:E570))</f>
        <v/>
      </c>
      <c r="G570" s="262" t="str">
        <f t="shared" si="140"/>
        <v/>
      </c>
      <c r="H570" s="67" t="str">
        <f t="shared" si="141"/>
        <v/>
      </c>
      <c r="I570" s="67" t="str">
        <f t="shared" si="142"/>
        <v/>
      </c>
      <c r="J570" s="67" t="str">
        <f>IF(I570="","",SUM(I$4:I570))</f>
        <v/>
      </c>
      <c r="K570" s="67" t="str">
        <f t="shared" si="143"/>
        <v/>
      </c>
      <c r="L570" s="77" t="str">
        <f t="shared" si="152"/>
        <v/>
      </c>
      <c r="M570" s="77" t="str">
        <f t="shared" si="144"/>
        <v/>
      </c>
      <c r="N570" s="67" t="str">
        <f t="shared" si="145"/>
        <v/>
      </c>
      <c r="O570" s="67" t="str">
        <f t="shared" si="146"/>
        <v/>
      </c>
      <c r="P570" s="67" t="str">
        <f t="shared" si="147"/>
        <v/>
      </c>
      <c r="Q570" s="27" t="str">
        <f>IF(A570="","",(CONVERT(Total_chem_mass_granD,"lbm","g")-SUM($O$4:O570))/CONVERT(Total_chem_mass_granD,"lbm","g"))</f>
        <v/>
      </c>
      <c r="R570" s="66" t="str">
        <f t="shared" si="148"/>
        <v/>
      </c>
      <c r="S570" s="65" t="str">
        <f t="shared" si="149"/>
        <v/>
      </c>
      <c r="T570" s="88" t="str">
        <f>IF(Q570="","",SUM($P$4:P570)*1000/J570*(1-Percent_bound_granD))</f>
        <v/>
      </c>
      <c r="U570" s="88" t="str">
        <f>IF(Q570="","",SUM($P$4:P570)*1000/F570*(1-Percent_bound_granD))</f>
        <v/>
      </c>
      <c r="V570" s="90" t="str">
        <f t="shared" si="150"/>
        <v/>
      </c>
      <c r="W570" s="68" t="str">
        <f>IF(AND(B569&lt;Runoff_duration_hr_granD/2,B570&gt;Runoff_duration_hr_granD/2),Runoff_duration_hr_granD/2,INDEX($B$4:$B$1500,IF(B570&gt;Runoff_duration_hr_granD/2,ROWS($W$4:W570)-1,ROWS($W$4:W570))))</f>
        <v/>
      </c>
      <c r="X570" s="103" t="str">
        <f>IFERROR(ROUND(IF(HG_shape_granD="Constant flow",IF(W570=Runoff_duration_hr_granD/2,CONVERT($D$4,"L","gal")/(Runoff_duration_hr_granD*60),VLOOKUP('Granular-Distrib. Calcs'!W570,'Granular-Distrib. Calcs'!$B$4:$K$1500,6,FALSE)),IF(W570=Runoff_duration_hr_granD/2,2*CONVERT($D$4,"L","gal")/(Runoff_duration_hr_granD*60),VLOOKUP('Granular-Distrib. Calcs'!W570,'Granular-Distrib. Calcs'!$B$4:$K$1500,6,FALSE))),2),"")</f>
        <v/>
      </c>
      <c r="Y570" s="67" t="str">
        <f>IF(A570="","",(SUM($N$4:N570)/25.4^3+(4/3*PI()*(M570/2/25.4)^3*Number_of_grains_granD)))</f>
        <v/>
      </c>
      <c r="Z570" s="67" t="str">
        <f>IF(A570="","",(SUM($O$4:O570)+(4/3*PI()*(M570/2)^3*Chem_block_density_granD/10^3*Number_of_grains_granD)))</f>
        <v/>
      </c>
    </row>
    <row r="571" spans="1:26" x14ac:dyDescent="0.3">
      <c r="A571" s="68" t="str">
        <f t="shared" si="151"/>
        <v/>
      </c>
      <c r="B571" s="68" t="str">
        <f t="shared" si="136"/>
        <v/>
      </c>
      <c r="C571" s="68" t="str">
        <f t="shared" si="137"/>
        <v/>
      </c>
      <c r="D571" s="67" t="str">
        <f t="shared" si="138"/>
        <v/>
      </c>
      <c r="E571" s="262" t="str">
        <f t="shared" si="139"/>
        <v/>
      </c>
      <c r="F571" s="262" t="str">
        <f>IF(E571="","",SUM(E$4:E571))</f>
        <v/>
      </c>
      <c r="G571" s="262" t="str">
        <f t="shared" si="140"/>
        <v/>
      </c>
      <c r="H571" s="67" t="str">
        <f t="shared" si="141"/>
        <v/>
      </c>
      <c r="I571" s="67" t="str">
        <f t="shared" si="142"/>
        <v/>
      </c>
      <c r="J571" s="67" t="str">
        <f>IF(I571="","",SUM(I$4:I571))</f>
        <v/>
      </c>
      <c r="K571" s="67" t="str">
        <f t="shared" si="143"/>
        <v/>
      </c>
      <c r="L571" s="77" t="str">
        <f t="shared" si="152"/>
        <v/>
      </c>
      <c r="M571" s="77" t="str">
        <f t="shared" si="144"/>
        <v/>
      </c>
      <c r="N571" s="67" t="str">
        <f t="shared" si="145"/>
        <v/>
      </c>
      <c r="O571" s="67" t="str">
        <f t="shared" si="146"/>
        <v/>
      </c>
      <c r="P571" s="67" t="str">
        <f t="shared" si="147"/>
        <v/>
      </c>
      <c r="Q571" s="27" t="str">
        <f>IF(A571="","",(CONVERT(Total_chem_mass_granD,"lbm","g")-SUM($O$4:O571))/CONVERT(Total_chem_mass_granD,"lbm","g"))</f>
        <v/>
      </c>
      <c r="R571" s="66" t="str">
        <f t="shared" si="148"/>
        <v/>
      </c>
      <c r="S571" s="65" t="str">
        <f t="shared" si="149"/>
        <v/>
      </c>
      <c r="T571" s="88" t="str">
        <f>IF(Q571="","",SUM($P$4:P571)*1000/J571*(1-Percent_bound_granD))</f>
        <v/>
      </c>
      <c r="U571" s="88" t="str">
        <f>IF(Q571="","",SUM($P$4:P571)*1000/F571*(1-Percent_bound_granD))</f>
        <v/>
      </c>
      <c r="V571" s="90" t="str">
        <f t="shared" si="150"/>
        <v/>
      </c>
      <c r="W571" s="68" t="str">
        <f>IF(AND(B570&lt;Runoff_duration_hr_granD/2,B571&gt;Runoff_duration_hr_granD/2),Runoff_duration_hr_granD/2,INDEX($B$4:$B$1500,IF(B571&gt;Runoff_duration_hr_granD/2,ROWS($W$4:W571)-1,ROWS($W$4:W571))))</f>
        <v/>
      </c>
      <c r="X571" s="103" t="str">
        <f>IFERROR(ROUND(IF(HG_shape_granD="Constant flow",IF(W571=Runoff_duration_hr_granD/2,CONVERT($D$4,"L","gal")/(Runoff_duration_hr_granD*60),VLOOKUP('Granular-Distrib. Calcs'!W571,'Granular-Distrib. Calcs'!$B$4:$K$1500,6,FALSE)),IF(W571=Runoff_duration_hr_granD/2,2*CONVERT($D$4,"L","gal")/(Runoff_duration_hr_granD*60),VLOOKUP('Granular-Distrib. Calcs'!W571,'Granular-Distrib. Calcs'!$B$4:$K$1500,6,FALSE))),2),"")</f>
        <v/>
      </c>
      <c r="Y571" s="67" t="str">
        <f>IF(A571="","",(SUM($N$4:N571)/25.4^3+(4/3*PI()*(M571/2/25.4)^3*Number_of_grains_granD)))</f>
        <v/>
      </c>
      <c r="Z571" s="67" t="str">
        <f>IF(A571="","",(SUM($O$4:O571)+(4/3*PI()*(M571/2)^3*Chem_block_density_granD/10^3*Number_of_grains_granD)))</f>
        <v/>
      </c>
    </row>
    <row r="572" spans="1:26" x14ac:dyDescent="0.3">
      <c r="A572" s="68" t="str">
        <f t="shared" si="151"/>
        <v/>
      </c>
      <c r="B572" s="68" t="str">
        <f t="shared" si="136"/>
        <v/>
      </c>
      <c r="C572" s="68" t="str">
        <f t="shared" si="137"/>
        <v/>
      </c>
      <c r="D572" s="67" t="str">
        <f t="shared" si="138"/>
        <v/>
      </c>
      <c r="E572" s="262" t="str">
        <f t="shared" si="139"/>
        <v/>
      </c>
      <c r="F572" s="262" t="str">
        <f>IF(E572="","",SUM(E$4:E572))</f>
        <v/>
      </c>
      <c r="G572" s="262" t="str">
        <f t="shared" si="140"/>
        <v/>
      </c>
      <c r="H572" s="67" t="str">
        <f t="shared" si="141"/>
        <v/>
      </c>
      <c r="I572" s="67" t="str">
        <f t="shared" si="142"/>
        <v/>
      </c>
      <c r="J572" s="67" t="str">
        <f>IF(I572="","",SUM(I$4:I572))</f>
        <v/>
      </c>
      <c r="K572" s="67" t="str">
        <f t="shared" si="143"/>
        <v/>
      </c>
      <c r="L572" s="77" t="str">
        <f t="shared" si="152"/>
        <v/>
      </c>
      <c r="M572" s="77" t="str">
        <f t="shared" si="144"/>
        <v/>
      </c>
      <c r="N572" s="67" t="str">
        <f t="shared" si="145"/>
        <v/>
      </c>
      <c r="O572" s="67" t="str">
        <f t="shared" si="146"/>
        <v/>
      </c>
      <c r="P572" s="67" t="str">
        <f t="shared" si="147"/>
        <v/>
      </c>
      <c r="Q572" s="27" t="str">
        <f>IF(A572="","",(CONVERT(Total_chem_mass_granD,"lbm","g")-SUM($O$4:O572))/CONVERT(Total_chem_mass_granD,"lbm","g"))</f>
        <v/>
      </c>
      <c r="R572" s="66" t="str">
        <f t="shared" si="148"/>
        <v/>
      </c>
      <c r="S572" s="65" t="str">
        <f t="shared" si="149"/>
        <v/>
      </c>
      <c r="T572" s="88" t="str">
        <f>IF(Q572="","",SUM($P$4:P572)*1000/J572*(1-Percent_bound_granD))</f>
        <v/>
      </c>
      <c r="U572" s="88" t="str">
        <f>IF(Q572="","",SUM($P$4:P572)*1000/F572*(1-Percent_bound_granD))</f>
        <v/>
      </c>
      <c r="V572" s="90" t="str">
        <f t="shared" si="150"/>
        <v/>
      </c>
      <c r="W572" s="68" t="str">
        <f>IF(AND(B571&lt;Runoff_duration_hr_granD/2,B572&gt;Runoff_duration_hr_granD/2),Runoff_duration_hr_granD/2,INDEX($B$4:$B$1500,IF(B572&gt;Runoff_duration_hr_granD/2,ROWS($W$4:W572)-1,ROWS($W$4:W572))))</f>
        <v/>
      </c>
      <c r="X572" s="103" t="str">
        <f>IFERROR(ROUND(IF(HG_shape_granD="Constant flow",IF(W572=Runoff_duration_hr_granD/2,CONVERT($D$4,"L","gal")/(Runoff_duration_hr_granD*60),VLOOKUP('Granular-Distrib. Calcs'!W572,'Granular-Distrib. Calcs'!$B$4:$K$1500,6,FALSE)),IF(W572=Runoff_duration_hr_granD/2,2*CONVERT($D$4,"L","gal")/(Runoff_duration_hr_granD*60),VLOOKUP('Granular-Distrib. Calcs'!W572,'Granular-Distrib. Calcs'!$B$4:$K$1500,6,FALSE))),2),"")</f>
        <v/>
      </c>
      <c r="Y572" s="67" t="str">
        <f>IF(A572="","",(SUM($N$4:N572)/25.4^3+(4/3*PI()*(M572/2/25.4)^3*Number_of_grains_granD)))</f>
        <v/>
      </c>
      <c r="Z572" s="67" t="str">
        <f>IF(A572="","",(SUM($O$4:O572)+(4/3*PI()*(M572/2)^3*Chem_block_density_granD/10^3*Number_of_grains_granD)))</f>
        <v/>
      </c>
    </row>
    <row r="573" spans="1:26" x14ac:dyDescent="0.3">
      <c r="A573" s="68" t="str">
        <f t="shared" si="151"/>
        <v/>
      </c>
      <c r="B573" s="68" t="str">
        <f t="shared" si="136"/>
        <v/>
      </c>
      <c r="C573" s="68" t="str">
        <f t="shared" si="137"/>
        <v/>
      </c>
      <c r="D573" s="67" t="str">
        <f t="shared" si="138"/>
        <v/>
      </c>
      <c r="E573" s="262" t="str">
        <f t="shared" si="139"/>
        <v/>
      </c>
      <c r="F573" s="262" t="str">
        <f>IF(E573="","",SUM(E$4:E573))</f>
        <v/>
      </c>
      <c r="G573" s="262" t="str">
        <f t="shared" si="140"/>
        <v/>
      </c>
      <c r="H573" s="67" t="str">
        <f t="shared" si="141"/>
        <v/>
      </c>
      <c r="I573" s="67" t="str">
        <f t="shared" si="142"/>
        <v/>
      </c>
      <c r="J573" s="67" t="str">
        <f>IF(I573="","",SUM(I$4:I573))</f>
        <v/>
      </c>
      <c r="K573" s="67" t="str">
        <f t="shared" si="143"/>
        <v/>
      </c>
      <c r="L573" s="77" t="str">
        <f t="shared" si="152"/>
        <v/>
      </c>
      <c r="M573" s="77" t="str">
        <f t="shared" si="144"/>
        <v/>
      </c>
      <c r="N573" s="67" t="str">
        <f t="shared" si="145"/>
        <v/>
      </c>
      <c r="O573" s="67" t="str">
        <f t="shared" si="146"/>
        <v/>
      </c>
      <c r="P573" s="67" t="str">
        <f t="shared" si="147"/>
        <v/>
      </c>
      <c r="Q573" s="27" t="str">
        <f>IF(A573="","",(CONVERT(Total_chem_mass_granD,"lbm","g")-SUM($O$4:O573))/CONVERT(Total_chem_mass_granD,"lbm","g"))</f>
        <v/>
      </c>
      <c r="R573" s="66" t="str">
        <f t="shared" si="148"/>
        <v/>
      </c>
      <c r="S573" s="65" t="str">
        <f t="shared" si="149"/>
        <v/>
      </c>
      <c r="T573" s="88" t="str">
        <f>IF(Q573="","",SUM($P$4:P573)*1000/J573*(1-Percent_bound_granD))</f>
        <v/>
      </c>
      <c r="U573" s="88" t="str">
        <f>IF(Q573="","",SUM($P$4:P573)*1000/F573*(1-Percent_bound_granD))</f>
        <v/>
      </c>
      <c r="V573" s="90" t="str">
        <f t="shared" si="150"/>
        <v/>
      </c>
      <c r="W573" s="68" t="str">
        <f>IF(AND(B572&lt;Runoff_duration_hr_granD/2,B573&gt;Runoff_duration_hr_granD/2),Runoff_duration_hr_granD/2,INDEX($B$4:$B$1500,IF(B573&gt;Runoff_duration_hr_granD/2,ROWS($W$4:W573)-1,ROWS($W$4:W573))))</f>
        <v/>
      </c>
      <c r="X573" s="103" t="str">
        <f>IFERROR(ROUND(IF(HG_shape_granD="Constant flow",IF(W573=Runoff_duration_hr_granD/2,CONVERT($D$4,"L","gal")/(Runoff_duration_hr_granD*60),VLOOKUP('Granular-Distrib. Calcs'!W573,'Granular-Distrib. Calcs'!$B$4:$K$1500,6,FALSE)),IF(W573=Runoff_duration_hr_granD/2,2*CONVERT($D$4,"L","gal")/(Runoff_duration_hr_granD*60),VLOOKUP('Granular-Distrib. Calcs'!W573,'Granular-Distrib. Calcs'!$B$4:$K$1500,6,FALSE))),2),"")</f>
        <v/>
      </c>
      <c r="Y573" s="67" t="str">
        <f>IF(A573="","",(SUM($N$4:N573)/25.4^3+(4/3*PI()*(M573/2/25.4)^3*Number_of_grains_granD)))</f>
        <v/>
      </c>
      <c r="Z573" s="67" t="str">
        <f>IF(A573="","",(SUM($O$4:O573)+(4/3*PI()*(M573/2)^3*Chem_block_density_granD/10^3*Number_of_grains_granD)))</f>
        <v/>
      </c>
    </row>
    <row r="574" spans="1:26" x14ac:dyDescent="0.3">
      <c r="A574" s="68" t="str">
        <f t="shared" si="151"/>
        <v/>
      </c>
      <c r="B574" s="68" t="str">
        <f t="shared" si="136"/>
        <v/>
      </c>
      <c r="C574" s="68" t="str">
        <f t="shared" si="137"/>
        <v/>
      </c>
      <c r="D574" s="67" t="str">
        <f t="shared" si="138"/>
        <v/>
      </c>
      <c r="E574" s="262" t="str">
        <f t="shared" si="139"/>
        <v/>
      </c>
      <c r="F574" s="262" t="str">
        <f>IF(E574="","",SUM(E$4:E574))</f>
        <v/>
      </c>
      <c r="G574" s="262" t="str">
        <f t="shared" si="140"/>
        <v/>
      </c>
      <c r="H574" s="67" t="str">
        <f t="shared" si="141"/>
        <v/>
      </c>
      <c r="I574" s="67" t="str">
        <f t="shared" si="142"/>
        <v/>
      </c>
      <c r="J574" s="67" t="str">
        <f>IF(I574="","",SUM(I$4:I574))</f>
        <v/>
      </c>
      <c r="K574" s="67" t="str">
        <f t="shared" si="143"/>
        <v/>
      </c>
      <c r="L574" s="77" t="str">
        <f t="shared" si="152"/>
        <v/>
      </c>
      <c r="M574" s="77" t="str">
        <f t="shared" si="144"/>
        <v/>
      </c>
      <c r="N574" s="67" t="str">
        <f t="shared" si="145"/>
        <v/>
      </c>
      <c r="O574" s="67" t="str">
        <f t="shared" si="146"/>
        <v/>
      </c>
      <c r="P574" s="67" t="str">
        <f t="shared" si="147"/>
        <v/>
      </c>
      <c r="Q574" s="27" t="str">
        <f>IF(A574="","",(CONVERT(Total_chem_mass_granD,"lbm","g")-SUM($O$4:O574))/CONVERT(Total_chem_mass_granD,"lbm","g"))</f>
        <v/>
      </c>
      <c r="R574" s="66" t="str">
        <f t="shared" si="148"/>
        <v/>
      </c>
      <c r="S574" s="65" t="str">
        <f t="shared" si="149"/>
        <v/>
      </c>
      <c r="T574" s="88" t="str">
        <f>IF(Q574="","",SUM($P$4:P574)*1000/J574*(1-Percent_bound_granD))</f>
        <v/>
      </c>
      <c r="U574" s="88" t="str">
        <f>IF(Q574="","",SUM($P$4:P574)*1000/F574*(1-Percent_bound_granD))</f>
        <v/>
      </c>
      <c r="V574" s="90" t="str">
        <f t="shared" si="150"/>
        <v/>
      </c>
      <c r="W574" s="68" t="str">
        <f>IF(AND(B573&lt;Runoff_duration_hr_granD/2,B574&gt;Runoff_duration_hr_granD/2),Runoff_duration_hr_granD/2,INDEX($B$4:$B$1500,IF(B574&gt;Runoff_duration_hr_granD/2,ROWS($W$4:W574)-1,ROWS($W$4:W574))))</f>
        <v/>
      </c>
      <c r="X574" s="103" t="str">
        <f>IFERROR(ROUND(IF(HG_shape_granD="Constant flow",IF(W574=Runoff_duration_hr_granD/2,CONVERT($D$4,"L","gal")/(Runoff_duration_hr_granD*60),VLOOKUP('Granular-Distrib. Calcs'!W574,'Granular-Distrib. Calcs'!$B$4:$K$1500,6,FALSE)),IF(W574=Runoff_duration_hr_granD/2,2*CONVERT($D$4,"L","gal")/(Runoff_duration_hr_granD*60),VLOOKUP('Granular-Distrib. Calcs'!W574,'Granular-Distrib. Calcs'!$B$4:$K$1500,6,FALSE))),2),"")</f>
        <v/>
      </c>
      <c r="Y574" s="67" t="str">
        <f>IF(A574="","",(SUM($N$4:N574)/25.4^3+(4/3*PI()*(M574/2/25.4)^3*Number_of_grains_granD)))</f>
        <v/>
      </c>
      <c r="Z574" s="67" t="str">
        <f>IF(A574="","",(SUM($O$4:O574)+(4/3*PI()*(M574/2)^3*Chem_block_density_granD/10^3*Number_of_grains_granD)))</f>
        <v/>
      </c>
    </row>
    <row r="575" spans="1:26" x14ac:dyDescent="0.3">
      <c r="A575" s="68" t="str">
        <f t="shared" si="151"/>
        <v/>
      </c>
      <c r="B575" s="68" t="str">
        <f t="shared" si="136"/>
        <v/>
      </c>
      <c r="C575" s="68" t="str">
        <f t="shared" si="137"/>
        <v/>
      </c>
      <c r="D575" s="67" t="str">
        <f t="shared" si="138"/>
        <v/>
      </c>
      <c r="E575" s="262" t="str">
        <f t="shared" si="139"/>
        <v/>
      </c>
      <c r="F575" s="262" t="str">
        <f>IF(E575="","",SUM(E$4:E575))</f>
        <v/>
      </c>
      <c r="G575" s="262" t="str">
        <f t="shared" si="140"/>
        <v/>
      </c>
      <c r="H575" s="67" t="str">
        <f t="shared" si="141"/>
        <v/>
      </c>
      <c r="I575" s="67" t="str">
        <f t="shared" si="142"/>
        <v/>
      </c>
      <c r="J575" s="67" t="str">
        <f>IF(I575="","",SUM(I$4:I575))</f>
        <v/>
      </c>
      <c r="K575" s="67" t="str">
        <f t="shared" si="143"/>
        <v/>
      </c>
      <c r="L575" s="77" t="str">
        <f t="shared" si="152"/>
        <v/>
      </c>
      <c r="M575" s="77" t="str">
        <f t="shared" si="144"/>
        <v/>
      </c>
      <c r="N575" s="67" t="str">
        <f t="shared" si="145"/>
        <v/>
      </c>
      <c r="O575" s="67" t="str">
        <f t="shared" si="146"/>
        <v/>
      </c>
      <c r="P575" s="67" t="str">
        <f t="shared" si="147"/>
        <v/>
      </c>
      <c r="Q575" s="27" t="str">
        <f>IF(A575="","",(CONVERT(Total_chem_mass_granD,"lbm","g")-SUM($O$4:O575))/CONVERT(Total_chem_mass_granD,"lbm","g"))</f>
        <v/>
      </c>
      <c r="R575" s="66" t="str">
        <f t="shared" si="148"/>
        <v/>
      </c>
      <c r="S575" s="65" t="str">
        <f t="shared" si="149"/>
        <v/>
      </c>
      <c r="T575" s="88" t="str">
        <f>IF(Q575="","",SUM($P$4:P575)*1000/J575*(1-Percent_bound_granD))</f>
        <v/>
      </c>
      <c r="U575" s="88" t="str">
        <f>IF(Q575="","",SUM($P$4:P575)*1000/F575*(1-Percent_bound_granD))</f>
        <v/>
      </c>
      <c r="V575" s="90" t="str">
        <f t="shared" si="150"/>
        <v/>
      </c>
      <c r="W575" s="68" t="str">
        <f>IF(AND(B574&lt;Runoff_duration_hr_granD/2,B575&gt;Runoff_duration_hr_granD/2),Runoff_duration_hr_granD/2,INDEX($B$4:$B$1500,IF(B575&gt;Runoff_duration_hr_granD/2,ROWS($W$4:W575)-1,ROWS($W$4:W575))))</f>
        <v/>
      </c>
      <c r="X575" s="103" t="str">
        <f>IFERROR(ROUND(IF(HG_shape_granD="Constant flow",IF(W575=Runoff_duration_hr_granD/2,CONVERT($D$4,"L","gal")/(Runoff_duration_hr_granD*60),VLOOKUP('Granular-Distrib. Calcs'!W575,'Granular-Distrib. Calcs'!$B$4:$K$1500,6,FALSE)),IF(W575=Runoff_duration_hr_granD/2,2*CONVERT($D$4,"L","gal")/(Runoff_duration_hr_granD*60),VLOOKUP('Granular-Distrib. Calcs'!W575,'Granular-Distrib. Calcs'!$B$4:$K$1500,6,FALSE))),2),"")</f>
        <v/>
      </c>
      <c r="Y575" s="67" t="str">
        <f>IF(A575="","",(SUM($N$4:N575)/25.4^3+(4/3*PI()*(M575/2/25.4)^3*Number_of_grains_granD)))</f>
        <v/>
      </c>
      <c r="Z575" s="67" t="str">
        <f>IF(A575="","",(SUM($O$4:O575)+(4/3*PI()*(M575/2)^3*Chem_block_density_granD/10^3*Number_of_grains_granD)))</f>
        <v/>
      </c>
    </row>
    <row r="576" spans="1:26" x14ac:dyDescent="0.3">
      <c r="A576" s="68" t="str">
        <f t="shared" si="151"/>
        <v/>
      </c>
      <c r="B576" s="68" t="str">
        <f t="shared" si="136"/>
        <v/>
      </c>
      <c r="C576" s="68" t="str">
        <f t="shared" si="137"/>
        <v/>
      </c>
      <c r="D576" s="67" t="str">
        <f t="shared" si="138"/>
        <v/>
      </c>
      <c r="E576" s="262" t="str">
        <f t="shared" si="139"/>
        <v/>
      </c>
      <c r="F576" s="262" t="str">
        <f>IF(E576="","",SUM(E$4:E576))</f>
        <v/>
      </c>
      <c r="G576" s="262" t="str">
        <f t="shared" si="140"/>
        <v/>
      </c>
      <c r="H576" s="67" t="str">
        <f t="shared" si="141"/>
        <v/>
      </c>
      <c r="I576" s="67" t="str">
        <f t="shared" si="142"/>
        <v/>
      </c>
      <c r="J576" s="67" t="str">
        <f>IF(I576="","",SUM(I$4:I576))</f>
        <v/>
      </c>
      <c r="K576" s="67" t="str">
        <f t="shared" si="143"/>
        <v/>
      </c>
      <c r="L576" s="77" t="str">
        <f t="shared" si="152"/>
        <v/>
      </c>
      <c r="M576" s="77" t="str">
        <f t="shared" si="144"/>
        <v/>
      </c>
      <c r="N576" s="67" t="str">
        <f t="shared" si="145"/>
        <v/>
      </c>
      <c r="O576" s="67" t="str">
        <f t="shared" si="146"/>
        <v/>
      </c>
      <c r="P576" s="67" t="str">
        <f t="shared" si="147"/>
        <v/>
      </c>
      <c r="Q576" s="27" t="str">
        <f>IF(A576="","",(CONVERT(Total_chem_mass_granD,"lbm","g")-SUM($O$4:O576))/CONVERT(Total_chem_mass_granD,"lbm","g"))</f>
        <v/>
      </c>
      <c r="R576" s="66" t="str">
        <f t="shared" si="148"/>
        <v/>
      </c>
      <c r="S576" s="65" t="str">
        <f t="shared" si="149"/>
        <v/>
      </c>
      <c r="T576" s="88" t="str">
        <f>IF(Q576="","",SUM($P$4:P576)*1000/J576*(1-Percent_bound_granD))</f>
        <v/>
      </c>
      <c r="U576" s="88" t="str">
        <f>IF(Q576="","",SUM($P$4:P576)*1000/F576*(1-Percent_bound_granD))</f>
        <v/>
      </c>
      <c r="V576" s="90" t="str">
        <f t="shared" si="150"/>
        <v/>
      </c>
      <c r="W576" s="68" t="str">
        <f>IF(AND(B575&lt;Runoff_duration_hr_granD/2,B576&gt;Runoff_duration_hr_granD/2),Runoff_duration_hr_granD/2,INDEX($B$4:$B$1500,IF(B576&gt;Runoff_duration_hr_granD/2,ROWS($W$4:W576)-1,ROWS($W$4:W576))))</f>
        <v/>
      </c>
      <c r="X576" s="103" t="str">
        <f>IFERROR(ROUND(IF(HG_shape_granD="Constant flow",IF(W576=Runoff_duration_hr_granD/2,CONVERT($D$4,"L","gal")/(Runoff_duration_hr_granD*60),VLOOKUP('Granular-Distrib. Calcs'!W576,'Granular-Distrib. Calcs'!$B$4:$K$1500,6,FALSE)),IF(W576=Runoff_duration_hr_granD/2,2*CONVERT($D$4,"L","gal")/(Runoff_duration_hr_granD*60),VLOOKUP('Granular-Distrib. Calcs'!W576,'Granular-Distrib. Calcs'!$B$4:$K$1500,6,FALSE))),2),"")</f>
        <v/>
      </c>
      <c r="Y576" s="67" t="str">
        <f>IF(A576="","",(SUM($N$4:N576)/25.4^3+(4/3*PI()*(M576/2/25.4)^3*Number_of_grains_granD)))</f>
        <v/>
      </c>
      <c r="Z576" s="67" t="str">
        <f>IF(A576="","",(SUM($O$4:O576)+(4/3*PI()*(M576/2)^3*Chem_block_density_granD/10^3*Number_of_grains_granD)))</f>
        <v/>
      </c>
    </row>
    <row r="577" spans="1:26" x14ac:dyDescent="0.3">
      <c r="A577" s="68" t="str">
        <f t="shared" si="151"/>
        <v/>
      </c>
      <c r="B577" s="68" t="str">
        <f t="shared" si="136"/>
        <v/>
      </c>
      <c r="C577" s="68" t="str">
        <f t="shared" si="137"/>
        <v/>
      </c>
      <c r="D577" s="67" t="str">
        <f t="shared" si="138"/>
        <v/>
      </c>
      <c r="E577" s="262" t="str">
        <f t="shared" si="139"/>
        <v/>
      </c>
      <c r="F577" s="262" t="str">
        <f>IF(E577="","",SUM(E$4:E577))</f>
        <v/>
      </c>
      <c r="G577" s="262" t="str">
        <f t="shared" si="140"/>
        <v/>
      </c>
      <c r="H577" s="67" t="str">
        <f t="shared" si="141"/>
        <v/>
      </c>
      <c r="I577" s="67" t="str">
        <f t="shared" si="142"/>
        <v/>
      </c>
      <c r="J577" s="67" t="str">
        <f>IF(I577="","",SUM(I$4:I577))</f>
        <v/>
      </c>
      <c r="K577" s="67" t="str">
        <f t="shared" si="143"/>
        <v/>
      </c>
      <c r="L577" s="77" t="str">
        <f t="shared" si="152"/>
        <v/>
      </c>
      <c r="M577" s="77" t="str">
        <f t="shared" si="144"/>
        <v/>
      </c>
      <c r="N577" s="67" t="str">
        <f t="shared" si="145"/>
        <v/>
      </c>
      <c r="O577" s="67" t="str">
        <f t="shared" si="146"/>
        <v/>
      </c>
      <c r="P577" s="67" t="str">
        <f t="shared" si="147"/>
        <v/>
      </c>
      <c r="Q577" s="27" t="str">
        <f>IF(A577="","",(CONVERT(Total_chem_mass_granD,"lbm","g")-SUM($O$4:O577))/CONVERT(Total_chem_mass_granD,"lbm","g"))</f>
        <v/>
      </c>
      <c r="R577" s="66" t="str">
        <f t="shared" si="148"/>
        <v/>
      </c>
      <c r="S577" s="65" t="str">
        <f t="shared" si="149"/>
        <v/>
      </c>
      <c r="T577" s="88" t="str">
        <f>IF(Q577="","",SUM($P$4:P577)*1000/J577*(1-Percent_bound_granD))</f>
        <v/>
      </c>
      <c r="U577" s="88" t="str">
        <f>IF(Q577="","",SUM($P$4:P577)*1000/F577*(1-Percent_bound_granD))</f>
        <v/>
      </c>
      <c r="V577" s="90" t="str">
        <f t="shared" si="150"/>
        <v/>
      </c>
      <c r="W577" s="68" t="str">
        <f>IF(AND(B576&lt;Runoff_duration_hr_granD/2,B577&gt;Runoff_duration_hr_granD/2),Runoff_duration_hr_granD/2,INDEX($B$4:$B$1500,IF(B577&gt;Runoff_duration_hr_granD/2,ROWS($W$4:W577)-1,ROWS($W$4:W577))))</f>
        <v/>
      </c>
      <c r="X577" s="103" t="str">
        <f>IFERROR(ROUND(IF(HG_shape_granD="Constant flow",IF(W577=Runoff_duration_hr_granD/2,CONVERT($D$4,"L","gal")/(Runoff_duration_hr_granD*60),VLOOKUP('Granular-Distrib. Calcs'!W577,'Granular-Distrib. Calcs'!$B$4:$K$1500,6,FALSE)),IF(W577=Runoff_duration_hr_granD/2,2*CONVERT($D$4,"L","gal")/(Runoff_duration_hr_granD*60),VLOOKUP('Granular-Distrib. Calcs'!W577,'Granular-Distrib. Calcs'!$B$4:$K$1500,6,FALSE))),2),"")</f>
        <v/>
      </c>
      <c r="Y577" s="67" t="str">
        <f>IF(A577="","",(SUM($N$4:N577)/25.4^3+(4/3*PI()*(M577/2/25.4)^3*Number_of_grains_granD)))</f>
        <v/>
      </c>
      <c r="Z577" s="67" t="str">
        <f>IF(A577="","",(SUM($O$4:O577)+(4/3*PI()*(M577/2)^3*Chem_block_density_granD/10^3*Number_of_grains_granD)))</f>
        <v/>
      </c>
    </row>
    <row r="578" spans="1:26" x14ac:dyDescent="0.3">
      <c r="A578" s="68" t="str">
        <f t="shared" si="151"/>
        <v/>
      </c>
      <c r="B578" s="68" t="str">
        <f t="shared" si="136"/>
        <v/>
      </c>
      <c r="C578" s="68" t="str">
        <f t="shared" si="137"/>
        <v/>
      </c>
      <c r="D578" s="67" t="str">
        <f t="shared" si="138"/>
        <v/>
      </c>
      <c r="E578" s="262" t="str">
        <f t="shared" si="139"/>
        <v/>
      </c>
      <c r="F578" s="262" t="str">
        <f>IF(E578="","",SUM(E$4:E578))</f>
        <v/>
      </c>
      <c r="G578" s="262" t="str">
        <f t="shared" si="140"/>
        <v/>
      </c>
      <c r="H578" s="67" t="str">
        <f t="shared" si="141"/>
        <v/>
      </c>
      <c r="I578" s="67" t="str">
        <f t="shared" si="142"/>
        <v/>
      </c>
      <c r="J578" s="67" t="str">
        <f>IF(I578="","",SUM(I$4:I578))</f>
        <v/>
      </c>
      <c r="K578" s="67" t="str">
        <f t="shared" si="143"/>
        <v/>
      </c>
      <c r="L578" s="77" t="str">
        <f t="shared" si="152"/>
        <v/>
      </c>
      <c r="M578" s="77" t="str">
        <f t="shared" si="144"/>
        <v/>
      </c>
      <c r="N578" s="67" t="str">
        <f t="shared" si="145"/>
        <v/>
      </c>
      <c r="O578" s="67" t="str">
        <f t="shared" si="146"/>
        <v/>
      </c>
      <c r="P578" s="67" t="str">
        <f t="shared" si="147"/>
        <v/>
      </c>
      <c r="Q578" s="27" t="str">
        <f>IF(A578="","",(CONVERT(Total_chem_mass_granD,"lbm","g")-SUM($O$4:O578))/CONVERT(Total_chem_mass_granD,"lbm","g"))</f>
        <v/>
      </c>
      <c r="R578" s="66" t="str">
        <f t="shared" si="148"/>
        <v/>
      </c>
      <c r="S578" s="65" t="str">
        <f t="shared" si="149"/>
        <v/>
      </c>
      <c r="T578" s="88" t="str">
        <f>IF(Q578="","",SUM($P$4:P578)*1000/J578*(1-Percent_bound_granD))</f>
        <v/>
      </c>
      <c r="U578" s="88" t="str">
        <f>IF(Q578="","",SUM($P$4:P578)*1000/F578*(1-Percent_bound_granD))</f>
        <v/>
      </c>
      <c r="V578" s="90" t="str">
        <f t="shared" si="150"/>
        <v/>
      </c>
      <c r="W578" s="68" t="str">
        <f>IF(AND(B577&lt;Runoff_duration_hr_granD/2,B578&gt;Runoff_duration_hr_granD/2),Runoff_duration_hr_granD/2,INDEX($B$4:$B$1500,IF(B578&gt;Runoff_duration_hr_granD/2,ROWS($W$4:W578)-1,ROWS($W$4:W578))))</f>
        <v/>
      </c>
      <c r="X578" s="103" t="str">
        <f>IFERROR(ROUND(IF(HG_shape_granD="Constant flow",IF(W578=Runoff_duration_hr_granD/2,CONVERT($D$4,"L","gal")/(Runoff_duration_hr_granD*60),VLOOKUP('Granular-Distrib. Calcs'!W578,'Granular-Distrib. Calcs'!$B$4:$K$1500,6,FALSE)),IF(W578=Runoff_duration_hr_granD/2,2*CONVERT($D$4,"L","gal")/(Runoff_duration_hr_granD*60),VLOOKUP('Granular-Distrib. Calcs'!W578,'Granular-Distrib. Calcs'!$B$4:$K$1500,6,FALSE))),2),"")</f>
        <v/>
      </c>
      <c r="Y578" s="67" t="str">
        <f>IF(A578="","",(SUM($N$4:N578)/25.4^3+(4/3*PI()*(M578/2/25.4)^3*Number_of_grains_granD)))</f>
        <v/>
      </c>
      <c r="Z578" s="67" t="str">
        <f>IF(A578="","",(SUM($O$4:O578)+(4/3*PI()*(M578/2)^3*Chem_block_density_granD/10^3*Number_of_grains_granD)))</f>
        <v/>
      </c>
    </row>
    <row r="579" spans="1:26" x14ac:dyDescent="0.3">
      <c r="A579" s="68" t="str">
        <f t="shared" si="151"/>
        <v/>
      </c>
      <c r="B579" s="68" t="str">
        <f t="shared" si="136"/>
        <v/>
      </c>
      <c r="C579" s="68" t="str">
        <f t="shared" si="137"/>
        <v/>
      </c>
      <c r="D579" s="67" t="str">
        <f t="shared" si="138"/>
        <v/>
      </c>
      <c r="E579" s="262" t="str">
        <f t="shared" si="139"/>
        <v/>
      </c>
      <c r="F579" s="262" t="str">
        <f>IF(E579="","",SUM(E$4:E579))</f>
        <v/>
      </c>
      <c r="G579" s="262" t="str">
        <f t="shared" si="140"/>
        <v/>
      </c>
      <c r="H579" s="67" t="str">
        <f t="shared" si="141"/>
        <v/>
      </c>
      <c r="I579" s="67" t="str">
        <f t="shared" si="142"/>
        <v/>
      </c>
      <c r="J579" s="67" t="str">
        <f>IF(I579="","",SUM(I$4:I579))</f>
        <v/>
      </c>
      <c r="K579" s="67" t="str">
        <f t="shared" si="143"/>
        <v/>
      </c>
      <c r="L579" s="77" t="str">
        <f t="shared" si="152"/>
        <v/>
      </c>
      <c r="M579" s="77" t="str">
        <f t="shared" si="144"/>
        <v/>
      </c>
      <c r="N579" s="67" t="str">
        <f t="shared" si="145"/>
        <v/>
      </c>
      <c r="O579" s="67" t="str">
        <f t="shared" si="146"/>
        <v/>
      </c>
      <c r="P579" s="67" t="str">
        <f t="shared" si="147"/>
        <v/>
      </c>
      <c r="Q579" s="27" t="str">
        <f>IF(A579="","",(CONVERT(Total_chem_mass_granD,"lbm","g")-SUM($O$4:O579))/CONVERT(Total_chem_mass_granD,"lbm","g"))</f>
        <v/>
      </c>
      <c r="R579" s="66" t="str">
        <f t="shared" si="148"/>
        <v/>
      </c>
      <c r="S579" s="65" t="str">
        <f t="shared" si="149"/>
        <v/>
      </c>
      <c r="T579" s="88" t="str">
        <f>IF(Q579="","",SUM($P$4:P579)*1000/J579*(1-Percent_bound_granD))</f>
        <v/>
      </c>
      <c r="U579" s="88" t="str">
        <f>IF(Q579="","",SUM($P$4:P579)*1000/F579*(1-Percent_bound_granD))</f>
        <v/>
      </c>
      <c r="V579" s="90" t="str">
        <f t="shared" si="150"/>
        <v/>
      </c>
      <c r="W579" s="68" t="str">
        <f>IF(AND(B578&lt;Runoff_duration_hr_granD/2,B579&gt;Runoff_duration_hr_granD/2),Runoff_duration_hr_granD/2,INDEX($B$4:$B$1500,IF(B579&gt;Runoff_duration_hr_granD/2,ROWS($W$4:W579)-1,ROWS($W$4:W579))))</f>
        <v/>
      </c>
      <c r="X579" s="103" t="str">
        <f>IFERROR(ROUND(IF(HG_shape_granD="Constant flow",IF(W579=Runoff_duration_hr_granD/2,CONVERT($D$4,"L","gal")/(Runoff_duration_hr_granD*60),VLOOKUP('Granular-Distrib. Calcs'!W579,'Granular-Distrib. Calcs'!$B$4:$K$1500,6,FALSE)),IF(W579=Runoff_duration_hr_granD/2,2*CONVERT($D$4,"L","gal")/(Runoff_duration_hr_granD*60),VLOOKUP('Granular-Distrib. Calcs'!W579,'Granular-Distrib. Calcs'!$B$4:$K$1500,6,FALSE))),2),"")</f>
        <v/>
      </c>
      <c r="Y579" s="67" t="str">
        <f>IF(A579="","",(SUM($N$4:N579)/25.4^3+(4/3*PI()*(M579/2/25.4)^3*Number_of_grains_granD)))</f>
        <v/>
      </c>
      <c r="Z579" s="67" t="str">
        <f>IF(A579="","",(SUM($O$4:O579)+(4/3*PI()*(M579/2)^3*Chem_block_density_granD/10^3*Number_of_grains_granD)))</f>
        <v/>
      </c>
    </row>
    <row r="580" spans="1:26" x14ac:dyDescent="0.3">
      <c r="A580" s="68" t="str">
        <f t="shared" si="151"/>
        <v/>
      </c>
      <c r="B580" s="68" t="str">
        <f t="shared" ref="B580:B643" si="153">IF(A580="","",AVERAGE(A580,C580))</f>
        <v/>
      </c>
      <c r="C580" s="68" t="str">
        <f t="shared" ref="C580:C643" si="154">IFERROR(IF((A580+timestep_granD/60)&gt;=Runoff_duration_hr_granD,Runoff_duration_hr_granD,A580+timestep_granD/60),"")</f>
        <v/>
      </c>
      <c r="D580" s="67" t="str">
        <f t="shared" ref="D580:D643" si="155">IF(A580="","",IF(Flow_vol_option_granD="SCS Curve Number Method",SCS_Q_vol_granD,User_Q_vol_granD))</f>
        <v/>
      </c>
      <c r="E580" s="262" t="str">
        <f t="shared" ref="E580:E643" si="156">IFERROR(IF(HG_shape_granD="Constant flow",D580/Runoff_duration_hr_granD*(C580-A580),IF(HG_shape_granD="Triangular (Rational Method)",IF((C580/Runoff_duration_hr_granD)&lt;=0.5,AVERAGE(A580,C580)*((2*D580/(Runoff_duration_hr_granD))/(0.5*Runoff_duration_hr_granD))*timestep_granD/60,((2*D580/(Runoff_duration_hr_granD))-(AVERAGE(A580,C580)-Runoff_duration_hr_granD/2)*((2*D580/(Runoff_duration_hr_granD))/(0.5*Runoff_duration_hr_granD)))*timestep_granD/60))),"")</f>
        <v/>
      </c>
      <c r="F580" s="262" t="str">
        <f>IF(E580="","",SUM(E$4:E580))</f>
        <v/>
      </c>
      <c r="G580" s="262" t="str">
        <f t="shared" ref="G580:G643" si="157">IF(A580="","",CONVERT(E580,"L","gal")/timestep_granD)</f>
        <v/>
      </c>
      <c r="H580" s="67" t="str">
        <f t="shared" ref="H580:H643" si="158">IF(A580="","",Treated_vol_granD)</f>
        <v/>
      </c>
      <c r="I580" s="67" t="str">
        <f t="shared" ref="I580:I643" si="159">IFERROR(IF(HG_shape_granD="Constant flow",H580/Runoff_duration_hr_granD*(C580-A580),IF(HG_shape_granD="Triangular (Rational Method)",IF((C580/Runoff_duration_hr_granD)&lt;=0.5,AVERAGE(A580,C580)*((2*H580/(Runoff_duration_hr_granD))/(0.5*Runoff_duration_hr_granD))*timestep_granD/60,((2*H580/(Runoff_duration_hr_granD))-(AVERAGE(A580,C580)-Runoff_duration_hr_granD/2)*((2*H580/(Runoff_duration_hr_granD))/(0.5*Runoff_duration_hr_granD)))*timestep_granD/60))),"")</f>
        <v/>
      </c>
      <c r="J580" s="67" t="str">
        <f>IF(I580="","",SUM(I$4:I580))</f>
        <v/>
      </c>
      <c r="K580" s="67" t="str">
        <f t="shared" ref="K580:K643" si="160">IF(A580="","",CONVERT(I580,"L","gal")/timestep_granD)</f>
        <v/>
      </c>
      <c r="L580" s="77" t="str">
        <f t="shared" si="152"/>
        <v/>
      </c>
      <c r="M580" s="77" t="str">
        <f t="shared" ref="M580:M643" si="161">IF(A580="","",IF(L580-2*(Erosion_rate_granD*25.4)*(C580-A580)&lt;0,0,L580-2*(Erosion_rate_granD*25.4)*(C580-A580)))</f>
        <v/>
      </c>
      <c r="N580" s="67" t="str">
        <f t="shared" ref="N580:N643" si="162">IF(A580="","",((4/3*PI()*(L580/2)^3)-(4/3*PI()*(M580/2)^3))*Number_of_grains_granD)</f>
        <v/>
      </c>
      <c r="O580" s="67" t="str">
        <f t="shared" ref="O580:O643" si="163">IFERROR(IF(A580="","",N580*Chem_block_density_granD/10^3),"")</f>
        <v/>
      </c>
      <c r="P580" s="67" t="str">
        <f t="shared" ref="P580:P643" si="164">IFERROR(IF(A580="","",O580*Percent_chem_granD),"")</f>
        <v/>
      </c>
      <c r="Q580" s="27" t="str">
        <f>IF(A580="","",(CONVERT(Total_chem_mass_granD,"lbm","g")-SUM($O$4:O580))/CONVERT(Total_chem_mass_granD,"lbm","g"))</f>
        <v/>
      </c>
      <c r="R580" s="66" t="str">
        <f t="shared" ref="R580:R643" si="165">IFERROR(IF(A580="","",(P580*1000)/I580),"")</f>
        <v/>
      </c>
      <c r="S580" s="65" t="str">
        <f t="shared" ref="S580:S643" si="166">IFERROR(IF(A580="","",R580*(1-Percent_bound_granD)),"")</f>
        <v/>
      </c>
      <c r="T580" s="88" t="str">
        <f>IF(Q580="","",SUM($P$4:P580)*1000/J580*(1-Percent_bound_granD))</f>
        <v/>
      </c>
      <c r="U580" s="88" t="str">
        <f>IF(Q580="","",SUM($P$4:P580)*1000/F580*(1-Percent_bound_granD))</f>
        <v/>
      </c>
      <c r="V580" s="90" t="str">
        <f t="shared" ref="V580:V643" si="167">IF(A580="","",Toxicity_granD)</f>
        <v/>
      </c>
      <c r="W580" s="68" t="str">
        <f>IF(AND(B579&lt;Runoff_duration_hr_granD/2,B580&gt;Runoff_duration_hr_granD/2),Runoff_duration_hr_granD/2,INDEX($B$4:$B$1500,IF(B580&gt;Runoff_duration_hr_granD/2,ROWS($W$4:W580)-1,ROWS($W$4:W580))))</f>
        <v/>
      </c>
      <c r="X580" s="103" t="str">
        <f>IFERROR(ROUND(IF(HG_shape_granD="Constant flow",IF(W580=Runoff_duration_hr_granD/2,CONVERT($D$4,"L","gal")/(Runoff_duration_hr_granD*60),VLOOKUP('Granular-Distrib. Calcs'!W580,'Granular-Distrib. Calcs'!$B$4:$K$1500,6,FALSE)),IF(W580=Runoff_duration_hr_granD/2,2*CONVERT($D$4,"L","gal")/(Runoff_duration_hr_granD*60),VLOOKUP('Granular-Distrib. Calcs'!W580,'Granular-Distrib. Calcs'!$B$4:$K$1500,6,FALSE))),2),"")</f>
        <v/>
      </c>
      <c r="Y580" s="67" t="str">
        <f>IF(A580="","",(SUM($N$4:N580)/25.4^3+(4/3*PI()*(M580/2/25.4)^3*Number_of_grains_granD)))</f>
        <v/>
      </c>
      <c r="Z580" s="67" t="str">
        <f>IF(A580="","",(SUM($O$4:O580)+(4/3*PI()*(M580/2)^3*Chem_block_density_granD/10^3*Number_of_grains_granD)))</f>
        <v/>
      </c>
    </row>
    <row r="581" spans="1:26" x14ac:dyDescent="0.3">
      <c r="A581" s="68" t="str">
        <f t="shared" ref="A581:A644" si="168">IFERROR(IF(ROUND(C580,3)=Runoff_duration_hr_granD,"",C580),"")</f>
        <v/>
      </c>
      <c r="B581" s="68" t="str">
        <f t="shared" si="153"/>
        <v/>
      </c>
      <c r="C581" s="68" t="str">
        <f t="shared" si="154"/>
        <v/>
      </c>
      <c r="D581" s="67" t="str">
        <f t="shared" si="155"/>
        <v/>
      </c>
      <c r="E581" s="262" t="str">
        <f t="shared" si="156"/>
        <v/>
      </c>
      <c r="F581" s="262" t="str">
        <f>IF(E581="","",SUM(E$4:E581))</f>
        <v/>
      </c>
      <c r="G581" s="262" t="str">
        <f t="shared" si="157"/>
        <v/>
      </c>
      <c r="H581" s="67" t="str">
        <f t="shared" si="158"/>
        <v/>
      </c>
      <c r="I581" s="67" t="str">
        <f t="shared" si="159"/>
        <v/>
      </c>
      <c r="J581" s="67" t="str">
        <f>IF(I581="","",SUM(I$4:I581))</f>
        <v/>
      </c>
      <c r="K581" s="67" t="str">
        <f t="shared" si="160"/>
        <v/>
      </c>
      <c r="L581" s="77" t="str">
        <f t="shared" ref="L581:L644" si="169">IF(A581="","",M580)</f>
        <v/>
      </c>
      <c r="M581" s="77" t="str">
        <f t="shared" si="161"/>
        <v/>
      </c>
      <c r="N581" s="67" t="str">
        <f t="shared" si="162"/>
        <v/>
      </c>
      <c r="O581" s="67" t="str">
        <f t="shared" si="163"/>
        <v/>
      </c>
      <c r="P581" s="67" t="str">
        <f t="shared" si="164"/>
        <v/>
      </c>
      <c r="Q581" s="27" t="str">
        <f>IF(A581="","",(CONVERT(Total_chem_mass_granD,"lbm","g")-SUM($O$4:O581))/CONVERT(Total_chem_mass_granD,"lbm","g"))</f>
        <v/>
      </c>
      <c r="R581" s="66" t="str">
        <f t="shared" si="165"/>
        <v/>
      </c>
      <c r="S581" s="65" t="str">
        <f t="shared" si="166"/>
        <v/>
      </c>
      <c r="T581" s="88" t="str">
        <f>IF(Q581="","",SUM($P$4:P581)*1000/J581*(1-Percent_bound_granD))</f>
        <v/>
      </c>
      <c r="U581" s="88" t="str">
        <f>IF(Q581="","",SUM($P$4:P581)*1000/F581*(1-Percent_bound_granD))</f>
        <v/>
      </c>
      <c r="V581" s="90" t="str">
        <f t="shared" si="167"/>
        <v/>
      </c>
      <c r="W581" s="68" t="str">
        <f>IF(AND(B580&lt;Runoff_duration_hr_granD/2,B581&gt;Runoff_duration_hr_granD/2),Runoff_duration_hr_granD/2,INDEX($B$4:$B$1500,IF(B581&gt;Runoff_duration_hr_granD/2,ROWS($W$4:W581)-1,ROWS($W$4:W581))))</f>
        <v/>
      </c>
      <c r="X581" s="103" t="str">
        <f>IFERROR(ROUND(IF(HG_shape_granD="Constant flow",IF(W581=Runoff_duration_hr_granD/2,CONVERT($D$4,"L","gal")/(Runoff_duration_hr_granD*60),VLOOKUP('Granular-Distrib. Calcs'!W581,'Granular-Distrib. Calcs'!$B$4:$K$1500,6,FALSE)),IF(W581=Runoff_duration_hr_granD/2,2*CONVERT($D$4,"L","gal")/(Runoff_duration_hr_granD*60),VLOOKUP('Granular-Distrib. Calcs'!W581,'Granular-Distrib. Calcs'!$B$4:$K$1500,6,FALSE))),2),"")</f>
        <v/>
      </c>
      <c r="Y581" s="67" t="str">
        <f>IF(A581="","",(SUM($N$4:N581)/25.4^3+(4/3*PI()*(M581/2/25.4)^3*Number_of_grains_granD)))</f>
        <v/>
      </c>
      <c r="Z581" s="67" t="str">
        <f>IF(A581="","",(SUM($O$4:O581)+(4/3*PI()*(M581/2)^3*Chem_block_density_granD/10^3*Number_of_grains_granD)))</f>
        <v/>
      </c>
    </row>
    <row r="582" spans="1:26" x14ac:dyDescent="0.3">
      <c r="A582" s="68" t="str">
        <f t="shared" si="168"/>
        <v/>
      </c>
      <c r="B582" s="68" t="str">
        <f t="shared" si="153"/>
        <v/>
      </c>
      <c r="C582" s="68" t="str">
        <f t="shared" si="154"/>
        <v/>
      </c>
      <c r="D582" s="67" t="str">
        <f t="shared" si="155"/>
        <v/>
      </c>
      <c r="E582" s="262" t="str">
        <f t="shared" si="156"/>
        <v/>
      </c>
      <c r="F582" s="262" t="str">
        <f>IF(E582="","",SUM(E$4:E582))</f>
        <v/>
      </c>
      <c r="G582" s="262" t="str">
        <f t="shared" si="157"/>
        <v/>
      </c>
      <c r="H582" s="67" t="str">
        <f t="shared" si="158"/>
        <v/>
      </c>
      <c r="I582" s="67" t="str">
        <f t="shared" si="159"/>
        <v/>
      </c>
      <c r="J582" s="67" t="str">
        <f>IF(I582="","",SUM(I$4:I582))</f>
        <v/>
      </c>
      <c r="K582" s="67" t="str">
        <f t="shared" si="160"/>
        <v/>
      </c>
      <c r="L582" s="77" t="str">
        <f t="shared" si="169"/>
        <v/>
      </c>
      <c r="M582" s="77" t="str">
        <f t="shared" si="161"/>
        <v/>
      </c>
      <c r="N582" s="67" t="str">
        <f t="shared" si="162"/>
        <v/>
      </c>
      <c r="O582" s="67" t="str">
        <f t="shared" si="163"/>
        <v/>
      </c>
      <c r="P582" s="67" t="str">
        <f t="shared" si="164"/>
        <v/>
      </c>
      <c r="Q582" s="27" t="str">
        <f>IF(A582="","",(CONVERT(Total_chem_mass_granD,"lbm","g")-SUM($O$4:O582))/CONVERT(Total_chem_mass_granD,"lbm","g"))</f>
        <v/>
      </c>
      <c r="R582" s="66" t="str">
        <f t="shared" si="165"/>
        <v/>
      </c>
      <c r="S582" s="65" t="str">
        <f t="shared" si="166"/>
        <v/>
      </c>
      <c r="T582" s="88" t="str">
        <f>IF(Q582="","",SUM($P$4:P582)*1000/J582*(1-Percent_bound_granD))</f>
        <v/>
      </c>
      <c r="U582" s="88" t="str">
        <f>IF(Q582="","",SUM($P$4:P582)*1000/F582*(1-Percent_bound_granD))</f>
        <v/>
      </c>
      <c r="V582" s="90" t="str">
        <f t="shared" si="167"/>
        <v/>
      </c>
      <c r="W582" s="68" t="str">
        <f>IF(AND(B581&lt;Runoff_duration_hr_granD/2,B582&gt;Runoff_duration_hr_granD/2),Runoff_duration_hr_granD/2,INDEX($B$4:$B$1500,IF(B582&gt;Runoff_duration_hr_granD/2,ROWS($W$4:W582)-1,ROWS($W$4:W582))))</f>
        <v/>
      </c>
      <c r="X582" s="103" t="str">
        <f>IFERROR(ROUND(IF(HG_shape_granD="Constant flow",IF(W582=Runoff_duration_hr_granD/2,CONVERT($D$4,"L","gal")/(Runoff_duration_hr_granD*60),VLOOKUP('Granular-Distrib. Calcs'!W582,'Granular-Distrib. Calcs'!$B$4:$K$1500,6,FALSE)),IF(W582=Runoff_duration_hr_granD/2,2*CONVERT($D$4,"L","gal")/(Runoff_duration_hr_granD*60),VLOOKUP('Granular-Distrib. Calcs'!W582,'Granular-Distrib. Calcs'!$B$4:$K$1500,6,FALSE))),2),"")</f>
        <v/>
      </c>
      <c r="Y582" s="67" t="str">
        <f>IF(A582="","",(SUM($N$4:N582)/25.4^3+(4/3*PI()*(M582/2/25.4)^3*Number_of_grains_granD)))</f>
        <v/>
      </c>
      <c r="Z582" s="67" t="str">
        <f>IF(A582="","",(SUM($O$4:O582)+(4/3*PI()*(M582/2)^3*Chem_block_density_granD/10^3*Number_of_grains_granD)))</f>
        <v/>
      </c>
    </row>
    <row r="583" spans="1:26" x14ac:dyDescent="0.3">
      <c r="A583" s="68" t="str">
        <f t="shared" si="168"/>
        <v/>
      </c>
      <c r="B583" s="68" t="str">
        <f t="shared" si="153"/>
        <v/>
      </c>
      <c r="C583" s="68" t="str">
        <f t="shared" si="154"/>
        <v/>
      </c>
      <c r="D583" s="67" t="str">
        <f t="shared" si="155"/>
        <v/>
      </c>
      <c r="E583" s="262" t="str">
        <f t="shared" si="156"/>
        <v/>
      </c>
      <c r="F583" s="262" t="str">
        <f>IF(E583="","",SUM(E$4:E583))</f>
        <v/>
      </c>
      <c r="G583" s="262" t="str">
        <f t="shared" si="157"/>
        <v/>
      </c>
      <c r="H583" s="67" t="str">
        <f t="shared" si="158"/>
        <v/>
      </c>
      <c r="I583" s="67" t="str">
        <f t="shared" si="159"/>
        <v/>
      </c>
      <c r="J583" s="67" t="str">
        <f>IF(I583="","",SUM(I$4:I583))</f>
        <v/>
      </c>
      <c r="K583" s="67" t="str">
        <f t="shared" si="160"/>
        <v/>
      </c>
      <c r="L583" s="77" t="str">
        <f t="shared" si="169"/>
        <v/>
      </c>
      <c r="M583" s="77" t="str">
        <f t="shared" si="161"/>
        <v/>
      </c>
      <c r="N583" s="67" t="str">
        <f t="shared" si="162"/>
        <v/>
      </c>
      <c r="O583" s="67" t="str">
        <f t="shared" si="163"/>
        <v/>
      </c>
      <c r="P583" s="67" t="str">
        <f t="shared" si="164"/>
        <v/>
      </c>
      <c r="Q583" s="27" t="str">
        <f>IF(A583="","",(CONVERT(Total_chem_mass_granD,"lbm","g")-SUM($O$4:O583))/CONVERT(Total_chem_mass_granD,"lbm","g"))</f>
        <v/>
      </c>
      <c r="R583" s="66" t="str">
        <f t="shared" si="165"/>
        <v/>
      </c>
      <c r="S583" s="65" t="str">
        <f t="shared" si="166"/>
        <v/>
      </c>
      <c r="T583" s="88" t="str">
        <f>IF(Q583="","",SUM($P$4:P583)*1000/J583*(1-Percent_bound_granD))</f>
        <v/>
      </c>
      <c r="U583" s="88" t="str">
        <f>IF(Q583="","",SUM($P$4:P583)*1000/F583*(1-Percent_bound_granD))</f>
        <v/>
      </c>
      <c r="V583" s="90" t="str">
        <f t="shared" si="167"/>
        <v/>
      </c>
      <c r="W583" s="68" t="str">
        <f>IF(AND(B582&lt;Runoff_duration_hr_granD/2,B583&gt;Runoff_duration_hr_granD/2),Runoff_duration_hr_granD/2,INDEX($B$4:$B$1500,IF(B583&gt;Runoff_duration_hr_granD/2,ROWS($W$4:W583)-1,ROWS($W$4:W583))))</f>
        <v/>
      </c>
      <c r="X583" s="103" t="str">
        <f>IFERROR(ROUND(IF(HG_shape_granD="Constant flow",IF(W583=Runoff_duration_hr_granD/2,CONVERT($D$4,"L","gal")/(Runoff_duration_hr_granD*60),VLOOKUP('Granular-Distrib. Calcs'!W583,'Granular-Distrib. Calcs'!$B$4:$K$1500,6,FALSE)),IF(W583=Runoff_duration_hr_granD/2,2*CONVERT($D$4,"L","gal")/(Runoff_duration_hr_granD*60),VLOOKUP('Granular-Distrib. Calcs'!W583,'Granular-Distrib. Calcs'!$B$4:$K$1500,6,FALSE))),2),"")</f>
        <v/>
      </c>
      <c r="Y583" s="67" t="str">
        <f>IF(A583="","",(SUM($N$4:N583)/25.4^3+(4/3*PI()*(M583/2/25.4)^3*Number_of_grains_granD)))</f>
        <v/>
      </c>
      <c r="Z583" s="67" t="str">
        <f>IF(A583="","",(SUM($O$4:O583)+(4/3*PI()*(M583/2)^3*Chem_block_density_granD/10^3*Number_of_grains_granD)))</f>
        <v/>
      </c>
    </row>
    <row r="584" spans="1:26" x14ac:dyDescent="0.3">
      <c r="A584" s="68" t="str">
        <f t="shared" si="168"/>
        <v/>
      </c>
      <c r="B584" s="68" t="str">
        <f t="shared" si="153"/>
        <v/>
      </c>
      <c r="C584" s="68" t="str">
        <f t="shared" si="154"/>
        <v/>
      </c>
      <c r="D584" s="67" t="str">
        <f t="shared" si="155"/>
        <v/>
      </c>
      <c r="E584" s="262" t="str">
        <f t="shared" si="156"/>
        <v/>
      </c>
      <c r="F584" s="262" t="str">
        <f>IF(E584="","",SUM(E$4:E584))</f>
        <v/>
      </c>
      <c r="G584" s="262" t="str">
        <f t="shared" si="157"/>
        <v/>
      </c>
      <c r="H584" s="67" t="str">
        <f t="shared" si="158"/>
        <v/>
      </c>
      <c r="I584" s="67" t="str">
        <f t="shared" si="159"/>
        <v/>
      </c>
      <c r="J584" s="67" t="str">
        <f>IF(I584="","",SUM(I$4:I584))</f>
        <v/>
      </c>
      <c r="K584" s="67" t="str">
        <f t="shared" si="160"/>
        <v/>
      </c>
      <c r="L584" s="77" t="str">
        <f t="shared" si="169"/>
        <v/>
      </c>
      <c r="M584" s="77" t="str">
        <f t="shared" si="161"/>
        <v/>
      </c>
      <c r="N584" s="67" t="str">
        <f t="shared" si="162"/>
        <v/>
      </c>
      <c r="O584" s="67" t="str">
        <f t="shared" si="163"/>
        <v/>
      </c>
      <c r="P584" s="67" t="str">
        <f t="shared" si="164"/>
        <v/>
      </c>
      <c r="Q584" s="27" t="str">
        <f>IF(A584="","",(CONVERT(Total_chem_mass_granD,"lbm","g")-SUM($O$4:O584))/CONVERT(Total_chem_mass_granD,"lbm","g"))</f>
        <v/>
      </c>
      <c r="R584" s="66" t="str">
        <f t="shared" si="165"/>
        <v/>
      </c>
      <c r="S584" s="65" t="str">
        <f t="shared" si="166"/>
        <v/>
      </c>
      <c r="T584" s="88" t="str">
        <f>IF(Q584="","",SUM($P$4:P584)*1000/J584*(1-Percent_bound_granD))</f>
        <v/>
      </c>
      <c r="U584" s="88" t="str">
        <f>IF(Q584="","",SUM($P$4:P584)*1000/F584*(1-Percent_bound_granD))</f>
        <v/>
      </c>
      <c r="V584" s="90" t="str">
        <f t="shared" si="167"/>
        <v/>
      </c>
      <c r="W584" s="68" t="str">
        <f>IF(AND(B583&lt;Runoff_duration_hr_granD/2,B584&gt;Runoff_duration_hr_granD/2),Runoff_duration_hr_granD/2,INDEX($B$4:$B$1500,IF(B584&gt;Runoff_duration_hr_granD/2,ROWS($W$4:W584)-1,ROWS($W$4:W584))))</f>
        <v/>
      </c>
      <c r="X584" s="103" t="str">
        <f>IFERROR(ROUND(IF(HG_shape_granD="Constant flow",IF(W584=Runoff_duration_hr_granD/2,CONVERT($D$4,"L","gal")/(Runoff_duration_hr_granD*60),VLOOKUP('Granular-Distrib. Calcs'!W584,'Granular-Distrib. Calcs'!$B$4:$K$1500,6,FALSE)),IF(W584=Runoff_duration_hr_granD/2,2*CONVERT($D$4,"L","gal")/(Runoff_duration_hr_granD*60),VLOOKUP('Granular-Distrib. Calcs'!W584,'Granular-Distrib. Calcs'!$B$4:$K$1500,6,FALSE))),2),"")</f>
        <v/>
      </c>
      <c r="Y584" s="67" t="str">
        <f>IF(A584="","",(SUM($N$4:N584)/25.4^3+(4/3*PI()*(M584/2/25.4)^3*Number_of_grains_granD)))</f>
        <v/>
      </c>
      <c r="Z584" s="67" t="str">
        <f>IF(A584="","",(SUM($O$4:O584)+(4/3*PI()*(M584/2)^3*Chem_block_density_granD/10^3*Number_of_grains_granD)))</f>
        <v/>
      </c>
    </row>
    <row r="585" spans="1:26" x14ac:dyDescent="0.3">
      <c r="A585" s="68" t="str">
        <f t="shared" si="168"/>
        <v/>
      </c>
      <c r="B585" s="68" t="str">
        <f t="shared" si="153"/>
        <v/>
      </c>
      <c r="C585" s="68" t="str">
        <f t="shared" si="154"/>
        <v/>
      </c>
      <c r="D585" s="67" t="str">
        <f t="shared" si="155"/>
        <v/>
      </c>
      <c r="E585" s="262" t="str">
        <f t="shared" si="156"/>
        <v/>
      </c>
      <c r="F585" s="262" t="str">
        <f>IF(E585="","",SUM(E$4:E585))</f>
        <v/>
      </c>
      <c r="G585" s="262" t="str">
        <f t="shared" si="157"/>
        <v/>
      </c>
      <c r="H585" s="67" t="str">
        <f t="shared" si="158"/>
        <v/>
      </c>
      <c r="I585" s="67" t="str">
        <f t="shared" si="159"/>
        <v/>
      </c>
      <c r="J585" s="67" t="str">
        <f>IF(I585="","",SUM(I$4:I585))</f>
        <v/>
      </c>
      <c r="K585" s="67" t="str">
        <f t="shared" si="160"/>
        <v/>
      </c>
      <c r="L585" s="77" t="str">
        <f t="shared" si="169"/>
        <v/>
      </c>
      <c r="M585" s="77" t="str">
        <f t="shared" si="161"/>
        <v/>
      </c>
      <c r="N585" s="67" t="str">
        <f t="shared" si="162"/>
        <v/>
      </c>
      <c r="O585" s="67" t="str">
        <f t="shared" si="163"/>
        <v/>
      </c>
      <c r="P585" s="67" t="str">
        <f t="shared" si="164"/>
        <v/>
      </c>
      <c r="Q585" s="27" t="str">
        <f>IF(A585="","",(CONVERT(Total_chem_mass_granD,"lbm","g")-SUM($O$4:O585))/CONVERT(Total_chem_mass_granD,"lbm","g"))</f>
        <v/>
      </c>
      <c r="R585" s="66" t="str">
        <f t="shared" si="165"/>
        <v/>
      </c>
      <c r="S585" s="65" t="str">
        <f t="shared" si="166"/>
        <v/>
      </c>
      <c r="T585" s="88" t="str">
        <f>IF(Q585="","",SUM($P$4:P585)*1000/J585*(1-Percent_bound_granD))</f>
        <v/>
      </c>
      <c r="U585" s="88" t="str">
        <f>IF(Q585="","",SUM($P$4:P585)*1000/F585*(1-Percent_bound_granD))</f>
        <v/>
      </c>
      <c r="V585" s="90" t="str">
        <f t="shared" si="167"/>
        <v/>
      </c>
      <c r="W585" s="68" t="str">
        <f>IF(AND(B584&lt;Runoff_duration_hr_granD/2,B585&gt;Runoff_duration_hr_granD/2),Runoff_duration_hr_granD/2,INDEX($B$4:$B$1500,IF(B585&gt;Runoff_duration_hr_granD/2,ROWS($W$4:W585)-1,ROWS($W$4:W585))))</f>
        <v/>
      </c>
      <c r="X585" s="103" t="str">
        <f>IFERROR(ROUND(IF(HG_shape_granD="Constant flow",IF(W585=Runoff_duration_hr_granD/2,CONVERT($D$4,"L","gal")/(Runoff_duration_hr_granD*60),VLOOKUP('Granular-Distrib. Calcs'!W585,'Granular-Distrib. Calcs'!$B$4:$K$1500,6,FALSE)),IF(W585=Runoff_duration_hr_granD/2,2*CONVERT($D$4,"L","gal")/(Runoff_duration_hr_granD*60),VLOOKUP('Granular-Distrib. Calcs'!W585,'Granular-Distrib. Calcs'!$B$4:$K$1500,6,FALSE))),2),"")</f>
        <v/>
      </c>
      <c r="Y585" s="67" t="str">
        <f>IF(A585="","",(SUM($N$4:N585)/25.4^3+(4/3*PI()*(M585/2/25.4)^3*Number_of_grains_granD)))</f>
        <v/>
      </c>
      <c r="Z585" s="67" t="str">
        <f>IF(A585="","",(SUM($O$4:O585)+(4/3*PI()*(M585/2)^3*Chem_block_density_granD/10^3*Number_of_grains_granD)))</f>
        <v/>
      </c>
    </row>
    <row r="586" spans="1:26" x14ac:dyDescent="0.3">
      <c r="A586" s="68" t="str">
        <f t="shared" si="168"/>
        <v/>
      </c>
      <c r="B586" s="68" t="str">
        <f t="shared" si="153"/>
        <v/>
      </c>
      <c r="C586" s="68" t="str">
        <f t="shared" si="154"/>
        <v/>
      </c>
      <c r="D586" s="67" t="str">
        <f t="shared" si="155"/>
        <v/>
      </c>
      <c r="E586" s="262" t="str">
        <f t="shared" si="156"/>
        <v/>
      </c>
      <c r="F586" s="262" t="str">
        <f>IF(E586="","",SUM(E$4:E586))</f>
        <v/>
      </c>
      <c r="G586" s="262" t="str">
        <f t="shared" si="157"/>
        <v/>
      </c>
      <c r="H586" s="67" t="str">
        <f t="shared" si="158"/>
        <v/>
      </c>
      <c r="I586" s="67" t="str">
        <f t="shared" si="159"/>
        <v/>
      </c>
      <c r="J586" s="67" t="str">
        <f>IF(I586="","",SUM(I$4:I586))</f>
        <v/>
      </c>
      <c r="K586" s="67" t="str">
        <f t="shared" si="160"/>
        <v/>
      </c>
      <c r="L586" s="77" t="str">
        <f t="shared" si="169"/>
        <v/>
      </c>
      <c r="M586" s="77" t="str">
        <f t="shared" si="161"/>
        <v/>
      </c>
      <c r="N586" s="67" t="str">
        <f t="shared" si="162"/>
        <v/>
      </c>
      <c r="O586" s="67" t="str">
        <f t="shared" si="163"/>
        <v/>
      </c>
      <c r="P586" s="67" t="str">
        <f t="shared" si="164"/>
        <v/>
      </c>
      <c r="Q586" s="27" t="str">
        <f>IF(A586="","",(CONVERT(Total_chem_mass_granD,"lbm","g")-SUM($O$4:O586))/CONVERT(Total_chem_mass_granD,"lbm","g"))</f>
        <v/>
      </c>
      <c r="R586" s="66" t="str">
        <f t="shared" si="165"/>
        <v/>
      </c>
      <c r="S586" s="65" t="str">
        <f t="shared" si="166"/>
        <v/>
      </c>
      <c r="T586" s="88" t="str">
        <f>IF(Q586="","",SUM($P$4:P586)*1000/J586*(1-Percent_bound_granD))</f>
        <v/>
      </c>
      <c r="U586" s="88" t="str">
        <f>IF(Q586="","",SUM($P$4:P586)*1000/F586*(1-Percent_bound_granD))</f>
        <v/>
      </c>
      <c r="V586" s="90" t="str">
        <f t="shared" si="167"/>
        <v/>
      </c>
      <c r="W586" s="68" t="str">
        <f>IF(AND(B585&lt;Runoff_duration_hr_granD/2,B586&gt;Runoff_duration_hr_granD/2),Runoff_duration_hr_granD/2,INDEX($B$4:$B$1500,IF(B586&gt;Runoff_duration_hr_granD/2,ROWS($W$4:W586)-1,ROWS($W$4:W586))))</f>
        <v/>
      </c>
      <c r="X586" s="103" t="str">
        <f>IFERROR(ROUND(IF(HG_shape_granD="Constant flow",IF(W586=Runoff_duration_hr_granD/2,CONVERT($D$4,"L","gal")/(Runoff_duration_hr_granD*60),VLOOKUP('Granular-Distrib. Calcs'!W586,'Granular-Distrib. Calcs'!$B$4:$K$1500,6,FALSE)),IF(W586=Runoff_duration_hr_granD/2,2*CONVERT($D$4,"L","gal")/(Runoff_duration_hr_granD*60),VLOOKUP('Granular-Distrib. Calcs'!W586,'Granular-Distrib. Calcs'!$B$4:$K$1500,6,FALSE))),2),"")</f>
        <v/>
      </c>
      <c r="Y586" s="67" t="str">
        <f>IF(A586="","",(SUM($N$4:N586)/25.4^3+(4/3*PI()*(M586/2/25.4)^3*Number_of_grains_granD)))</f>
        <v/>
      </c>
      <c r="Z586" s="67" t="str">
        <f>IF(A586="","",(SUM($O$4:O586)+(4/3*PI()*(M586/2)^3*Chem_block_density_granD/10^3*Number_of_grains_granD)))</f>
        <v/>
      </c>
    </row>
    <row r="587" spans="1:26" x14ac:dyDescent="0.3">
      <c r="A587" s="68" t="str">
        <f t="shared" si="168"/>
        <v/>
      </c>
      <c r="B587" s="68" t="str">
        <f t="shared" si="153"/>
        <v/>
      </c>
      <c r="C587" s="68" t="str">
        <f t="shared" si="154"/>
        <v/>
      </c>
      <c r="D587" s="67" t="str">
        <f t="shared" si="155"/>
        <v/>
      </c>
      <c r="E587" s="262" t="str">
        <f t="shared" si="156"/>
        <v/>
      </c>
      <c r="F587" s="262" t="str">
        <f>IF(E587="","",SUM(E$4:E587))</f>
        <v/>
      </c>
      <c r="G587" s="262" t="str">
        <f t="shared" si="157"/>
        <v/>
      </c>
      <c r="H587" s="67" t="str">
        <f t="shared" si="158"/>
        <v/>
      </c>
      <c r="I587" s="67" t="str">
        <f t="shared" si="159"/>
        <v/>
      </c>
      <c r="J587" s="67" t="str">
        <f>IF(I587="","",SUM(I$4:I587))</f>
        <v/>
      </c>
      <c r="K587" s="67" t="str">
        <f t="shared" si="160"/>
        <v/>
      </c>
      <c r="L587" s="77" t="str">
        <f t="shared" si="169"/>
        <v/>
      </c>
      <c r="M587" s="77" t="str">
        <f t="shared" si="161"/>
        <v/>
      </c>
      <c r="N587" s="67" t="str">
        <f t="shared" si="162"/>
        <v/>
      </c>
      <c r="O587" s="67" t="str">
        <f t="shared" si="163"/>
        <v/>
      </c>
      <c r="P587" s="67" t="str">
        <f t="shared" si="164"/>
        <v/>
      </c>
      <c r="Q587" s="27" t="str">
        <f>IF(A587="","",(CONVERT(Total_chem_mass_granD,"lbm","g")-SUM($O$4:O587))/CONVERT(Total_chem_mass_granD,"lbm","g"))</f>
        <v/>
      </c>
      <c r="R587" s="66" t="str">
        <f t="shared" si="165"/>
        <v/>
      </c>
      <c r="S587" s="65" t="str">
        <f t="shared" si="166"/>
        <v/>
      </c>
      <c r="T587" s="88" t="str">
        <f>IF(Q587="","",SUM($P$4:P587)*1000/J587*(1-Percent_bound_granD))</f>
        <v/>
      </c>
      <c r="U587" s="88" t="str">
        <f>IF(Q587="","",SUM($P$4:P587)*1000/F587*(1-Percent_bound_granD))</f>
        <v/>
      </c>
      <c r="V587" s="90" t="str">
        <f t="shared" si="167"/>
        <v/>
      </c>
      <c r="W587" s="68" t="str">
        <f>IF(AND(B586&lt;Runoff_duration_hr_granD/2,B587&gt;Runoff_duration_hr_granD/2),Runoff_duration_hr_granD/2,INDEX($B$4:$B$1500,IF(B587&gt;Runoff_duration_hr_granD/2,ROWS($W$4:W587)-1,ROWS($W$4:W587))))</f>
        <v/>
      </c>
      <c r="X587" s="103" t="str">
        <f>IFERROR(ROUND(IF(HG_shape_granD="Constant flow",IF(W587=Runoff_duration_hr_granD/2,CONVERT($D$4,"L","gal")/(Runoff_duration_hr_granD*60),VLOOKUP('Granular-Distrib. Calcs'!W587,'Granular-Distrib. Calcs'!$B$4:$K$1500,6,FALSE)),IF(W587=Runoff_duration_hr_granD/2,2*CONVERT($D$4,"L","gal")/(Runoff_duration_hr_granD*60),VLOOKUP('Granular-Distrib. Calcs'!W587,'Granular-Distrib. Calcs'!$B$4:$K$1500,6,FALSE))),2),"")</f>
        <v/>
      </c>
      <c r="Y587" s="67" t="str">
        <f>IF(A587="","",(SUM($N$4:N587)/25.4^3+(4/3*PI()*(M587/2/25.4)^3*Number_of_grains_granD)))</f>
        <v/>
      </c>
      <c r="Z587" s="67" t="str">
        <f>IF(A587="","",(SUM($O$4:O587)+(4/3*PI()*(M587/2)^3*Chem_block_density_granD/10^3*Number_of_grains_granD)))</f>
        <v/>
      </c>
    </row>
    <row r="588" spans="1:26" x14ac:dyDescent="0.3">
      <c r="A588" s="68" t="str">
        <f t="shared" si="168"/>
        <v/>
      </c>
      <c r="B588" s="68" t="str">
        <f t="shared" si="153"/>
        <v/>
      </c>
      <c r="C588" s="68" t="str">
        <f t="shared" si="154"/>
        <v/>
      </c>
      <c r="D588" s="67" t="str">
        <f t="shared" si="155"/>
        <v/>
      </c>
      <c r="E588" s="262" t="str">
        <f t="shared" si="156"/>
        <v/>
      </c>
      <c r="F588" s="262" t="str">
        <f>IF(E588="","",SUM(E$4:E588))</f>
        <v/>
      </c>
      <c r="G588" s="262" t="str">
        <f t="shared" si="157"/>
        <v/>
      </c>
      <c r="H588" s="67" t="str">
        <f t="shared" si="158"/>
        <v/>
      </c>
      <c r="I588" s="67" t="str">
        <f t="shared" si="159"/>
        <v/>
      </c>
      <c r="J588" s="67" t="str">
        <f>IF(I588="","",SUM(I$4:I588))</f>
        <v/>
      </c>
      <c r="K588" s="67" t="str">
        <f t="shared" si="160"/>
        <v/>
      </c>
      <c r="L588" s="77" t="str">
        <f t="shared" si="169"/>
        <v/>
      </c>
      <c r="M588" s="77" t="str">
        <f t="shared" si="161"/>
        <v/>
      </c>
      <c r="N588" s="67" t="str">
        <f t="shared" si="162"/>
        <v/>
      </c>
      <c r="O588" s="67" t="str">
        <f t="shared" si="163"/>
        <v/>
      </c>
      <c r="P588" s="67" t="str">
        <f t="shared" si="164"/>
        <v/>
      </c>
      <c r="Q588" s="27" t="str">
        <f>IF(A588="","",(CONVERT(Total_chem_mass_granD,"lbm","g")-SUM($O$4:O588))/CONVERT(Total_chem_mass_granD,"lbm","g"))</f>
        <v/>
      </c>
      <c r="R588" s="66" t="str">
        <f t="shared" si="165"/>
        <v/>
      </c>
      <c r="S588" s="65" t="str">
        <f t="shared" si="166"/>
        <v/>
      </c>
      <c r="T588" s="88" t="str">
        <f>IF(Q588="","",SUM($P$4:P588)*1000/J588*(1-Percent_bound_granD))</f>
        <v/>
      </c>
      <c r="U588" s="88" t="str">
        <f>IF(Q588="","",SUM($P$4:P588)*1000/F588*(1-Percent_bound_granD))</f>
        <v/>
      </c>
      <c r="V588" s="90" t="str">
        <f t="shared" si="167"/>
        <v/>
      </c>
      <c r="W588" s="68" t="str">
        <f>IF(AND(B587&lt;Runoff_duration_hr_granD/2,B588&gt;Runoff_duration_hr_granD/2),Runoff_duration_hr_granD/2,INDEX($B$4:$B$1500,IF(B588&gt;Runoff_duration_hr_granD/2,ROWS($W$4:W588)-1,ROWS($W$4:W588))))</f>
        <v/>
      </c>
      <c r="X588" s="103" t="str">
        <f>IFERROR(ROUND(IF(HG_shape_granD="Constant flow",IF(W588=Runoff_duration_hr_granD/2,CONVERT($D$4,"L","gal")/(Runoff_duration_hr_granD*60),VLOOKUP('Granular-Distrib. Calcs'!W588,'Granular-Distrib. Calcs'!$B$4:$K$1500,6,FALSE)),IF(W588=Runoff_duration_hr_granD/2,2*CONVERT($D$4,"L","gal")/(Runoff_duration_hr_granD*60),VLOOKUP('Granular-Distrib. Calcs'!W588,'Granular-Distrib. Calcs'!$B$4:$K$1500,6,FALSE))),2),"")</f>
        <v/>
      </c>
      <c r="Y588" s="67" t="str">
        <f>IF(A588="","",(SUM($N$4:N588)/25.4^3+(4/3*PI()*(M588/2/25.4)^3*Number_of_grains_granD)))</f>
        <v/>
      </c>
      <c r="Z588" s="67" t="str">
        <f>IF(A588="","",(SUM($O$4:O588)+(4/3*PI()*(M588/2)^3*Chem_block_density_granD/10^3*Number_of_grains_granD)))</f>
        <v/>
      </c>
    </row>
    <row r="589" spans="1:26" x14ac:dyDescent="0.3">
      <c r="A589" s="68" t="str">
        <f t="shared" si="168"/>
        <v/>
      </c>
      <c r="B589" s="68" t="str">
        <f t="shared" si="153"/>
        <v/>
      </c>
      <c r="C589" s="68" t="str">
        <f t="shared" si="154"/>
        <v/>
      </c>
      <c r="D589" s="67" t="str">
        <f t="shared" si="155"/>
        <v/>
      </c>
      <c r="E589" s="262" t="str">
        <f t="shared" si="156"/>
        <v/>
      </c>
      <c r="F589" s="262" t="str">
        <f>IF(E589="","",SUM(E$4:E589))</f>
        <v/>
      </c>
      <c r="G589" s="262" t="str">
        <f t="shared" si="157"/>
        <v/>
      </c>
      <c r="H589" s="67" t="str">
        <f t="shared" si="158"/>
        <v/>
      </c>
      <c r="I589" s="67" t="str">
        <f t="shared" si="159"/>
        <v/>
      </c>
      <c r="J589" s="67" t="str">
        <f>IF(I589="","",SUM(I$4:I589))</f>
        <v/>
      </c>
      <c r="K589" s="67" t="str">
        <f t="shared" si="160"/>
        <v/>
      </c>
      <c r="L589" s="77" t="str">
        <f t="shared" si="169"/>
        <v/>
      </c>
      <c r="M589" s="77" t="str">
        <f t="shared" si="161"/>
        <v/>
      </c>
      <c r="N589" s="67" t="str">
        <f t="shared" si="162"/>
        <v/>
      </c>
      <c r="O589" s="67" t="str">
        <f t="shared" si="163"/>
        <v/>
      </c>
      <c r="P589" s="67" t="str">
        <f t="shared" si="164"/>
        <v/>
      </c>
      <c r="Q589" s="27" t="str">
        <f>IF(A589="","",(CONVERT(Total_chem_mass_granD,"lbm","g")-SUM($O$4:O589))/CONVERT(Total_chem_mass_granD,"lbm","g"))</f>
        <v/>
      </c>
      <c r="R589" s="66" t="str">
        <f t="shared" si="165"/>
        <v/>
      </c>
      <c r="S589" s="65" t="str">
        <f t="shared" si="166"/>
        <v/>
      </c>
      <c r="T589" s="88" t="str">
        <f>IF(Q589="","",SUM($P$4:P589)*1000/J589*(1-Percent_bound_granD))</f>
        <v/>
      </c>
      <c r="U589" s="88" t="str">
        <f>IF(Q589="","",SUM($P$4:P589)*1000/F589*(1-Percent_bound_granD))</f>
        <v/>
      </c>
      <c r="V589" s="90" t="str">
        <f t="shared" si="167"/>
        <v/>
      </c>
      <c r="W589" s="68" t="str">
        <f>IF(AND(B588&lt;Runoff_duration_hr_granD/2,B589&gt;Runoff_duration_hr_granD/2),Runoff_duration_hr_granD/2,INDEX($B$4:$B$1500,IF(B589&gt;Runoff_duration_hr_granD/2,ROWS($W$4:W589)-1,ROWS($W$4:W589))))</f>
        <v/>
      </c>
      <c r="X589" s="103" t="str">
        <f>IFERROR(ROUND(IF(HG_shape_granD="Constant flow",IF(W589=Runoff_duration_hr_granD/2,CONVERT($D$4,"L","gal")/(Runoff_duration_hr_granD*60),VLOOKUP('Granular-Distrib. Calcs'!W589,'Granular-Distrib. Calcs'!$B$4:$K$1500,6,FALSE)),IF(W589=Runoff_duration_hr_granD/2,2*CONVERT($D$4,"L","gal")/(Runoff_duration_hr_granD*60),VLOOKUP('Granular-Distrib. Calcs'!W589,'Granular-Distrib. Calcs'!$B$4:$K$1500,6,FALSE))),2),"")</f>
        <v/>
      </c>
      <c r="Y589" s="67" t="str">
        <f>IF(A589="","",(SUM($N$4:N589)/25.4^3+(4/3*PI()*(M589/2/25.4)^3*Number_of_grains_granD)))</f>
        <v/>
      </c>
      <c r="Z589" s="67" t="str">
        <f>IF(A589="","",(SUM($O$4:O589)+(4/3*PI()*(M589/2)^3*Chem_block_density_granD/10^3*Number_of_grains_granD)))</f>
        <v/>
      </c>
    </row>
    <row r="590" spans="1:26" x14ac:dyDescent="0.3">
      <c r="A590" s="68" t="str">
        <f t="shared" si="168"/>
        <v/>
      </c>
      <c r="B590" s="68" t="str">
        <f t="shared" si="153"/>
        <v/>
      </c>
      <c r="C590" s="68" t="str">
        <f t="shared" si="154"/>
        <v/>
      </c>
      <c r="D590" s="67" t="str">
        <f t="shared" si="155"/>
        <v/>
      </c>
      <c r="E590" s="262" t="str">
        <f t="shared" si="156"/>
        <v/>
      </c>
      <c r="F590" s="262" t="str">
        <f>IF(E590="","",SUM(E$4:E590))</f>
        <v/>
      </c>
      <c r="G590" s="262" t="str">
        <f t="shared" si="157"/>
        <v/>
      </c>
      <c r="H590" s="67" t="str">
        <f t="shared" si="158"/>
        <v/>
      </c>
      <c r="I590" s="67" t="str">
        <f t="shared" si="159"/>
        <v/>
      </c>
      <c r="J590" s="67" t="str">
        <f>IF(I590="","",SUM(I$4:I590))</f>
        <v/>
      </c>
      <c r="K590" s="67" t="str">
        <f t="shared" si="160"/>
        <v/>
      </c>
      <c r="L590" s="77" t="str">
        <f t="shared" si="169"/>
        <v/>
      </c>
      <c r="M590" s="77" t="str">
        <f t="shared" si="161"/>
        <v/>
      </c>
      <c r="N590" s="67" t="str">
        <f t="shared" si="162"/>
        <v/>
      </c>
      <c r="O590" s="67" t="str">
        <f t="shared" si="163"/>
        <v/>
      </c>
      <c r="P590" s="67" t="str">
        <f t="shared" si="164"/>
        <v/>
      </c>
      <c r="Q590" s="27" t="str">
        <f>IF(A590="","",(CONVERT(Total_chem_mass_granD,"lbm","g")-SUM($O$4:O590))/CONVERT(Total_chem_mass_granD,"lbm","g"))</f>
        <v/>
      </c>
      <c r="R590" s="66" t="str">
        <f t="shared" si="165"/>
        <v/>
      </c>
      <c r="S590" s="65" t="str">
        <f t="shared" si="166"/>
        <v/>
      </c>
      <c r="T590" s="88" t="str">
        <f>IF(Q590="","",SUM($P$4:P590)*1000/J590*(1-Percent_bound_granD))</f>
        <v/>
      </c>
      <c r="U590" s="88" t="str">
        <f>IF(Q590="","",SUM($P$4:P590)*1000/F590*(1-Percent_bound_granD))</f>
        <v/>
      </c>
      <c r="V590" s="90" t="str">
        <f t="shared" si="167"/>
        <v/>
      </c>
      <c r="W590" s="68" t="str">
        <f>IF(AND(B589&lt;Runoff_duration_hr_granD/2,B590&gt;Runoff_duration_hr_granD/2),Runoff_duration_hr_granD/2,INDEX($B$4:$B$1500,IF(B590&gt;Runoff_duration_hr_granD/2,ROWS($W$4:W590)-1,ROWS($W$4:W590))))</f>
        <v/>
      </c>
      <c r="X590" s="103" t="str">
        <f>IFERROR(ROUND(IF(HG_shape_granD="Constant flow",IF(W590=Runoff_duration_hr_granD/2,CONVERT($D$4,"L","gal")/(Runoff_duration_hr_granD*60),VLOOKUP('Granular-Distrib. Calcs'!W590,'Granular-Distrib. Calcs'!$B$4:$K$1500,6,FALSE)),IF(W590=Runoff_duration_hr_granD/2,2*CONVERT($D$4,"L","gal")/(Runoff_duration_hr_granD*60),VLOOKUP('Granular-Distrib. Calcs'!W590,'Granular-Distrib. Calcs'!$B$4:$K$1500,6,FALSE))),2),"")</f>
        <v/>
      </c>
      <c r="Y590" s="67" t="str">
        <f>IF(A590="","",(SUM($N$4:N590)/25.4^3+(4/3*PI()*(M590/2/25.4)^3*Number_of_grains_granD)))</f>
        <v/>
      </c>
      <c r="Z590" s="67" t="str">
        <f>IF(A590="","",(SUM($O$4:O590)+(4/3*PI()*(M590/2)^3*Chem_block_density_granD/10^3*Number_of_grains_granD)))</f>
        <v/>
      </c>
    </row>
    <row r="591" spans="1:26" x14ac:dyDescent="0.3">
      <c r="A591" s="68" t="str">
        <f t="shared" si="168"/>
        <v/>
      </c>
      <c r="B591" s="68" t="str">
        <f t="shared" si="153"/>
        <v/>
      </c>
      <c r="C591" s="68" t="str">
        <f t="shared" si="154"/>
        <v/>
      </c>
      <c r="D591" s="67" t="str">
        <f t="shared" si="155"/>
        <v/>
      </c>
      <c r="E591" s="262" t="str">
        <f t="shared" si="156"/>
        <v/>
      </c>
      <c r="F591" s="262" t="str">
        <f>IF(E591="","",SUM(E$4:E591))</f>
        <v/>
      </c>
      <c r="G591" s="262" t="str">
        <f t="shared" si="157"/>
        <v/>
      </c>
      <c r="H591" s="67" t="str">
        <f t="shared" si="158"/>
        <v/>
      </c>
      <c r="I591" s="67" t="str">
        <f t="shared" si="159"/>
        <v/>
      </c>
      <c r="J591" s="67" t="str">
        <f>IF(I591="","",SUM(I$4:I591))</f>
        <v/>
      </c>
      <c r="K591" s="67" t="str">
        <f t="shared" si="160"/>
        <v/>
      </c>
      <c r="L591" s="77" t="str">
        <f t="shared" si="169"/>
        <v/>
      </c>
      <c r="M591" s="77" t="str">
        <f t="shared" si="161"/>
        <v/>
      </c>
      <c r="N591" s="67" t="str">
        <f t="shared" si="162"/>
        <v/>
      </c>
      <c r="O591" s="67" t="str">
        <f t="shared" si="163"/>
        <v/>
      </c>
      <c r="P591" s="67" t="str">
        <f t="shared" si="164"/>
        <v/>
      </c>
      <c r="Q591" s="27" t="str">
        <f>IF(A591="","",(CONVERT(Total_chem_mass_granD,"lbm","g")-SUM($O$4:O591))/CONVERT(Total_chem_mass_granD,"lbm","g"))</f>
        <v/>
      </c>
      <c r="R591" s="66" t="str">
        <f t="shared" si="165"/>
        <v/>
      </c>
      <c r="S591" s="65" t="str">
        <f t="shared" si="166"/>
        <v/>
      </c>
      <c r="T591" s="88" t="str">
        <f>IF(Q591="","",SUM($P$4:P591)*1000/J591*(1-Percent_bound_granD))</f>
        <v/>
      </c>
      <c r="U591" s="88" t="str">
        <f>IF(Q591="","",SUM($P$4:P591)*1000/F591*(1-Percent_bound_granD))</f>
        <v/>
      </c>
      <c r="V591" s="90" t="str">
        <f t="shared" si="167"/>
        <v/>
      </c>
      <c r="W591" s="68" t="str">
        <f>IF(AND(B590&lt;Runoff_duration_hr_granD/2,B591&gt;Runoff_duration_hr_granD/2),Runoff_duration_hr_granD/2,INDEX($B$4:$B$1500,IF(B591&gt;Runoff_duration_hr_granD/2,ROWS($W$4:W591)-1,ROWS($W$4:W591))))</f>
        <v/>
      </c>
      <c r="X591" s="103" t="str">
        <f>IFERROR(ROUND(IF(HG_shape_granD="Constant flow",IF(W591=Runoff_duration_hr_granD/2,CONVERT($D$4,"L","gal")/(Runoff_duration_hr_granD*60),VLOOKUP('Granular-Distrib. Calcs'!W591,'Granular-Distrib. Calcs'!$B$4:$K$1500,6,FALSE)),IF(W591=Runoff_duration_hr_granD/2,2*CONVERT($D$4,"L","gal")/(Runoff_duration_hr_granD*60),VLOOKUP('Granular-Distrib. Calcs'!W591,'Granular-Distrib. Calcs'!$B$4:$K$1500,6,FALSE))),2),"")</f>
        <v/>
      </c>
      <c r="Y591" s="67" t="str">
        <f>IF(A591="","",(SUM($N$4:N591)/25.4^3+(4/3*PI()*(M591/2/25.4)^3*Number_of_grains_granD)))</f>
        <v/>
      </c>
      <c r="Z591" s="67" t="str">
        <f>IF(A591="","",(SUM($O$4:O591)+(4/3*PI()*(M591/2)^3*Chem_block_density_granD/10^3*Number_of_grains_granD)))</f>
        <v/>
      </c>
    </row>
    <row r="592" spans="1:26" x14ac:dyDescent="0.3">
      <c r="A592" s="68" t="str">
        <f t="shared" si="168"/>
        <v/>
      </c>
      <c r="B592" s="68" t="str">
        <f t="shared" si="153"/>
        <v/>
      </c>
      <c r="C592" s="68" t="str">
        <f t="shared" si="154"/>
        <v/>
      </c>
      <c r="D592" s="67" t="str">
        <f t="shared" si="155"/>
        <v/>
      </c>
      <c r="E592" s="262" t="str">
        <f t="shared" si="156"/>
        <v/>
      </c>
      <c r="F592" s="262" t="str">
        <f>IF(E592="","",SUM(E$4:E592))</f>
        <v/>
      </c>
      <c r="G592" s="262" t="str">
        <f t="shared" si="157"/>
        <v/>
      </c>
      <c r="H592" s="67" t="str">
        <f t="shared" si="158"/>
        <v/>
      </c>
      <c r="I592" s="67" t="str">
        <f t="shared" si="159"/>
        <v/>
      </c>
      <c r="J592" s="67" t="str">
        <f>IF(I592="","",SUM(I$4:I592))</f>
        <v/>
      </c>
      <c r="K592" s="67" t="str">
        <f t="shared" si="160"/>
        <v/>
      </c>
      <c r="L592" s="77" t="str">
        <f t="shared" si="169"/>
        <v/>
      </c>
      <c r="M592" s="77" t="str">
        <f t="shared" si="161"/>
        <v/>
      </c>
      <c r="N592" s="67" t="str">
        <f t="shared" si="162"/>
        <v/>
      </c>
      <c r="O592" s="67" t="str">
        <f t="shared" si="163"/>
        <v/>
      </c>
      <c r="P592" s="67" t="str">
        <f t="shared" si="164"/>
        <v/>
      </c>
      <c r="Q592" s="27" t="str">
        <f>IF(A592="","",(CONVERT(Total_chem_mass_granD,"lbm","g")-SUM($O$4:O592))/CONVERT(Total_chem_mass_granD,"lbm","g"))</f>
        <v/>
      </c>
      <c r="R592" s="66" t="str">
        <f t="shared" si="165"/>
        <v/>
      </c>
      <c r="S592" s="65" t="str">
        <f t="shared" si="166"/>
        <v/>
      </c>
      <c r="T592" s="88" t="str">
        <f>IF(Q592="","",SUM($P$4:P592)*1000/J592*(1-Percent_bound_granD))</f>
        <v/>
      </c>
      <c r="U592" s="88" t="str">
        <f>IF(Q592="","",SUM($P$4:P592)*1000/F592*(1-Percent_bound_granD))</f>
        <v/>
      </c>
      <c r="V592" s="90" t="str">
        <f t="shared" si="167"/>
        <v/>
      </c>
      <c r="W592" s="68" t="str">
        <f>IF(AND(B591&lt;Runoff_duration_hr_granD/2,B592&gt;Runoff_duration_hr_granD/2),Runoff_duration_hr_granD/2,INDEX($B$4:$B$1500,IF(B592&gt;Runoff_duration_hr_granD/2,ROWS($W$4:W592)-1,ROWS($W$4:W592))))</f>
        <v/>
      </c>
      <c r="X592" s="103" t="str">
        <f>IFERROR(ROUND(IF(HG_shape_granD="Constant flow",IF(W592=Runoff_duration_hr_granD/2,CONVERT($D$4,"L","gal")/(Runoff_duration_hr_granD*60),VLOOKUP('Granular-Distrib. Calcs'!W592,'Granular-Distrib. Calcs'!$B$4:$K$1500,6,FALSE)),IF(W592=Runoff_duration_hr_granD/2,2*CONVERT($D$4,"L","gal")/(Runoff_duration_hr_granD*60),VLOOKUP('Granular-Distrib. Calcs'!W592,'Granular-Distrib. Calcs'!$B$4:$K$1500,6,FALSE))),2),"")</f>
        <v/>
      </c>
      <c r="Y592" s="67" t="str">
        <f>IF(A592="","",(SUM($N$4:N592)/25.4^3+(4/3*PI()*(M592/2/25.4)^3*Number_of_grains_granD)))</f>
        <v/>
      </c>
      <c r="Z592" s="67" t="str">
        <f>IF(A592="","",(SUM($O$4:O592)+(4/3*PI()*(M592/2)^3*Chem_block_density_granD/10^3*Number_of_grains_granD)))</f>
        <v/>
      </c>
    </row>
    <row r="593" spans="1:26" x14ac:dyDescent="0.3">
      <c r="A593" s="68" t="str">
        <f t="shared" si="168"/>
        <v/>
      </c>
      <c r="B593" s="68" t="str">
        <f t="shared" si="153"/>
        <v/>
      </c>
      <c r="C593" s="68" t="str">
        <f t="shared" si="154"/>
        <v/>
      </c>
      <c r="D593" s="67" t="str">
        <f t="shared" si="155"/>
        <v/>
      </c>
      <c r="E593" s="262" t="str">
        <f t="shared" si="156"/>
        <v/>
      </c>
      <c r="F593" s="262" t="str">
        <f>IF(E593="","",SUM(E$4:E593))</f>
        <v/>
      </c>
      <c r="G593" s="262" t="str">
        <f t="shared" si="157"/>
        <v/>
      </c>
      <c r="H593" s="67" t="str">
        <f t="shared" si="158"/>
        <v/>
      </c>
      <c r="I593" s="67" t="str">
        <f t="shared" si="159"/>
        <v/>
      </c>
      <c r="J593" s="67" t="str">
        <f>IF(I593="","",SUM(I$4:I593))</f>
        <v/>
      </c>
      <c r="K593" s="67" t="str">
        <f t="shared" si="160"/>
        <v/>
      </c>
      <c r="L593" s="77" t="str">
        <f t="shared" si="169"/>
        <v/>
      </c>
      <c r="M593" s="77" t="str">
        <f t="shared" si="161"/>
        <v/>
      </c>
      <c r="N593" s="67" t="str">
        <f t="shared" si="162"/>
        <v/>
      </c>
      <c r="O593" s="67" t="str">
        <f t="shared" si="163"/>
        <v/>
      </c>
      <c r="P593" s="67" t="str">
        <f t="shared" si="164"/>
        <v/>
      </c>
      <c r="Q593" s="27" t="str">
        <f>IF(A593="","",(CONVERT(Total_chem_mass_granD,"lbm","g")-SUM($O$4:O593))/CONVERT(Total_chem_mass_granD,"lbm","g"))</f>
        <v/>
      </c>
      <c r="R593" s="66" t="str">
        <f t="shared" si="165"/>
        <v/>
      </c>
      <c r="S593" s="65" t="str">
        <f t="shared" si="166"/>
        <v/>
      </c>
      <c r="T593" s="88" t="str">
        <f>IF(Q593="","",SUM($P$4:P593)*1000/J593*(1-Percent_bound_granD))</f>
        <v/>
      </c>
      <c r="U593" s="88" t="str">
        <f>IF(Q593="","",SUM($P$4:P593)*1000/F593*(1-Percent_bound_granD))</f>
        <v/>
      </c>
      <c r="V593" s="90" t="str">
        <f t="shared" si="167"/>
        <v/>
      </c>
      <c r="W593" s="68" t="str">
        <f>IF(AND(B592&lt;Runoff_duration_hr_granD/2,B593&gt;Runoff_duration_hr_granD/2),Runoff_duration_hr_granD/2,INDEX($B$4:$B$1500,IF(B593&gt;Runoff_duration_hr_granD/2,ROWS($W$4:W593)-1,ROWS($W$4:W593))))</f>
        <v/>
      </c>
      <c r="X593" s="103" t="str">
        <f>IFERROR(ROUND(IF(HG_shape_granD="Constant flow",IF(W593=Runoff_duration_hr_granD/2,CONVERT($D$4,"L","gal")/(Runoff_duration_hr_granD*60),VLOOKUP('Granular-Distrib. Calcs'!W593,'Granular-Distrib. Calcs'!$B$4:$K$1500,6,FALSE)),IF(W593=Runoff_duration_hr_granD/2,2*CONVERT($D$4,"L","gal")/(Runoff_duration_hr_granD*60),VLOOKUP('Granular-Distrib. Calcs'!W593,'Granular-Distrib. Calcs'!$B$4:$K$1500,6,FALSE))),2),"")</f>
        <v/>
      </c>
      <c r="Y593" s="67" t="str">
        <f>IF(A593="","",(SUM($N$4:N593)/25.4^3+(4/3*PI()*(M593/2/25.4)^3*Number_of_grains_granD)))</f>
        <v/>
      </c>
      <c r="Z593" s="67" t="str">
        <f>IF(A593="","",(SUM($O$4:O593)+(4/3*PI()*(M593/2)^3*Chem_block_density_granD/10^3*Number_of_grains_granD)))</f>
        <v/>
      </c>
    </row>
    <row r="594" spans="1:26" x14ac:dyDescent="0.3">
      <c r="A594" s="68" t="str">
        <f t="shared" si="168"/>
        <v/>
      </c>
      <c r="B594" s="68" t="str">
        <f t="shared" si="153"/>
        <v/>
      </c>
      <c r="C594" s="68" t="str">
        <f t="shared" si="154"/>
        <v/>
      </c>
      <c r="D594" s="67" t="str">
        <f t="shared" si="155"/>
        <v/>
      </c>
      <c r="E594" s="262" t="str">
        <f t="shared" si="156"/>
        <v/>
      </c>
      <c r="F594" s="262" t="str">
        <f>IF(E594="","",SUM(E$4:E594))</f>
        <v/>
      </c>
      <c r="G594" s="262" t="str">
        <f t="shared" si="157"/>
        <v/>
      </c>
      <c r="H594" s="67" t="str">
        <f t="shared" si="158"/>
        <v/>
      </c>
      <c r="I594" s="67" t="str">
        <f t="shared" si="159"/>
        <v/>
      </c>
      <c r="J594" s="67" t="str">
        <f>IF(I594="","",SUM(I$4:I594))</f>
        <v/>
      </c>
      <c r="K594" s="67" t="str">
        <f t="shared" si="160"/>
        <v/>
      </c>
      <c r="L594" s="77" t="str">
        <f t="shared" si="169"/>
        <v/>
      </c>
      <c r="M594" s="77" t="str">
        <f t="shared" si="161"/>
        <v/>
      </c>
      <c r="N594" s="67" t="str">
        <f t="shared" si="162"/>
        <v/>
      </c>
      <c r="O594" s="67" t="str">
        <f t="shared" si="163"/>
        <v/>
      </c>
      <c r="P594" s="67" t="str">
        <f t="shared" si="164"/>
        <v/>
      </c>
      <c r="Q594" s="27" t="str">
        <f>IF(A594="","",(CONVERT(Total_chem_mass_granD,"lbm","g")-SUM($O$4:O594))/CONVERT(Total_chem_mass_granD,"lbm","g"))</f>
        <v/>
      </c>
      <c r="R594" s="66" t="str">
        <f t="shared" si="165"/>
        <v/>
      </c>
      <c r="S594" s="65" t="str">
        <f t="shared" si="166"/>
        <v/>
      </c>
      <c r="T594" s="88" t="str">
        <f>IF(Q594="","",SUM($P$4:P594)*1000/J594*(1-Percent_bound_granD))</f>
        <v/>
      </c>
      <c r="U594" s="88" t="str">
        <f>IF(Q594="","",SUM($P$4:P594)*1000/F594*(1-Percent_bound_granD))</f>
        <v/>
      </c>
      <c r="V594" s="90" t="str">
        <f t="shared" si="167"/>
        <v/>
      </c>
      <c r="W594" s="68" t="str">
        <f>IF(AND(B593&lt;Runoff_duration_hr_granD/2,B594&gt;Runoff_duration_hr_granD/2),Runoff_duration_hr_granD/2,INDEX($B$4:$B$1500,IF(B594&gt;Runoff_duration_hr_granD/2,ROWS($W$4:W594)-1,ROWS($W$4:W594))))</f>
        <v/>
      </c>
      <c r="X594" s="103" t="str">
        <f>IFERROR(ROUND(IF(HG_shape_granD="Constant flow",IF(W594=Runoff_duration_hr_granD/2,CONVERT($D$4,"L","gal")/(Runoff_duration_hr_granD*60),VLOOKUP('Granular-Distrib. Calcs'!W594,'Granular-Distrib. Calcs'!$B$4:$K$1500,6,FALSE)),IF(W594=Runoff_duration_hr_granD/2,2*CONVERT($D$4,"L","gal")/(Runoff_duration_hr_granD*60),VLOOKUP('Granular-Distrib. Calcs'!W594,'Granular-Distrib. Calcs'!$B$4:$K$1500,6,FALSE))),2),"")</f>
        <v/>
      </c>
      <c r="Y594" s="67" t="str">
        <f>IF(A594="","",(SUM($N$4:N594)/25.4^3+(4/3*PI()*(M594/2/25.4)^3*Number_of_grains_granD)))</f>
        <v/>
      </c>
      <c r="Z594" s="67" t="str">
        <f>IF(A594="","",(SUM($O$4:O594)+(4/3*PI()*(M594/2)^3*Chem_block_density_granD/10^3*Number_of_grains_granD)))</f>
        <v/>
      </c>
    </row>
    <row r="595" spans="1:26" x14ac:dyDescent="0.3">
      <c r="A595" s="68" t="str">
        <f t="shared" si="168"/>
        <v/>
      </c>
      <c r="B595" s="68" t="str">
        <f t="shared" si="153"/>
        <v/>
      </c>
      <c r="C595" s="68" t="str">
        <f t="shared" si="154"/>
        <v/>
      </c>
      <c r="D595" s="67" t="str">
        <f t="shared" si="155"/>
        <v/>
      </c>
      <c r="E595" s="262" t="str">
        <f t="shared" si="156"/>
        <v/>
      </c>
      <c r="F595" s="262" t="str">
        <f>IF(E595="","",SUM(E$4:E595))</f>
        <v/>
      </c>
      <c r="G595" s="262" t="str">
        <f t="shared" si="157"/>
        <v/>
      </c>
      <c r="H595" s="67" t="str">
        <f t="shared" si="158"/>
        <v/>
      </c>
      <c r="I595" s="67" t="str">
        <f t="shared" si="159"/>
        <v/>
      </c>
      <c r="J595" s="67" t="str">
        <f>IF(I595="","",SUM(I$4:I595))</f>
        <v/>
      </c>
      <c r="K595" s="67" t="str">
        <f t="shared" si="160"/>
        <v/>
      </c>
      <c r="L595" s="77" t="str">
        <f t="shared" si="169"/>
        <v/>
      </c>
      <c r="M595" s="77" t="str">
        <f t="shared" si="161"/>
        <v/>
      </c>
      <c r="N595" s="67" t="str">
        <f t="shared" si="162"/>
        <v/>
      </c>
      <c r="O595" s="67" t="str">
        <f t="shared" si="163"/>
        <v/>
      </c>
      <c r="P595" s="67" t="str">
        <f t="shared" si="164"/>
        <v/>
      </c>
      <c r="Q595" s="27" t="str">
        <f>IF(A595="","",(CONVERT(Total_chem_mass_granD,"lbm","g")-SUM($O$4:O595))/CONVERT(Total_chem_mass_granD,"lbm","g"))</f>
        <v/>
      </c>
      <c r="R595" s="66" t="str">
        <f t="shared" si="165"/>
        <v/>
      </c>
      <c r="S595" s="65" t="str">
        <f t="shared" si="166"/>
        <v/>
      </c>
      <c r="T595" s="88" t="str">
        <f>IF(Q595="","",SUM($P$4:P595)*1000/J595*(1-Percent_bound_granD))</f>
        <v/>
      </c>
      <c r="U595" s="88" t="str">
        <f>IF(Q595="","",SUM($P$4:P595)*1000/F595*(1-Percent_bound_granD))</f>
        <v/>
      </c>
      <c r="V595" s="90" t="str">
        <f t="shared" si="167"/>
        <v/>
      </c>
      <c r="W595" s="68" t="str">
        <f>IF(AND(B594&lt;Runoff_duration_hr_granD/2,B595&gt;Runoff_duration_hr_granD/2),Runoff_duration_hr_granD/2,INDEX($B$4:$B$1500,IF(B595&gt;Runoff_duration_hr_granD/2,ROWS($W$4:W595)-1,ROWS($W$4:W595))))</f>
        <v/>
      </c>
      <c r="X595" s="103" t="str">
        <f>IFERROR(ROUND(IF(HG_shape_granD="Constant flow",IF(W595=Runoff_duration_hr_granD/2,CONVERT($D$4,"L","gal")/(Runoff_duration_hr_granD*60),VLOOKUP('Granular-Distrib. Calcs'!W595,'Granular-Distrib. Calcs'!$B$4:$K$1500,6,FALSE)),IF(W595=Runoff_duration_hr_granD/2,2*CONVERT($D$4,"L","gal")/(Runoff_duration_hr_granD*60),VLOOKUP('Granular-Distrib. Calcs'!W595,'Granular-Distrib. Calcs'!$B$4:$K$1500,6,FALSE))),2),"")</f>
        <v/>
      </c>
      <c r="Y595" s="67" t="str">
        <f>IF(A595="","",(SUM($N$4:N595)/25.4^3+(4/3*PI()*(M595/2/25.4)^3*Number_of_grains_granD)))</f>
        <v/>
      </c>
      <c r="Z595" s="67" t="str">
        <f>IF(A595="","",(SUM($O$4:O595)+(4/3*PI()*(M595/2)^3*Chem_block_density_granD/10^3*Number_of_grains_granD)))</f>
        <v/>
      </c>
    </row>
    <row r="596" spans="1:26" x14ac:dyDescent="0.3">
      <c r="A596" s="68" t="str">
        <f t="shared" si="168"/>
        <v/>
      </c>
      <c r="B596" s="68" t="str">
        <f t="shared" si="153"/>
        <v/>
      </c>
      <c r="C596" s="68" t="str">
        <f t="shared" si="154"/>
        <v/>
      </c>
      <c r="D596" s="67" t="str">
        <f t="shared" si="155"/>
        <v/>
      </c>
      <c r="E596" s="262" t="str">
        <f t="shared" si="156"/>
        <v/>
      </c>
      <c r="F596" s="262" t="str">
        <f>IF(E596="","",SUM(E$4:E596))</f>
        <v/>
      </c>
      <c r="G596" s="262" t="str">
        <f t="shared" si="157"/>
        <v/>
      </c>
      <c r="H596" s="67" t="str">
        <f t="shared" si="158"/>
        <v/>
      </c>
      <c r="I596" s="67" t="str">
        <f t="shared" si="159"/>
        <v/>
      </c>
      <c r="J596" s="67" t="str">
        <f>IF(I596="","",SUM(I$4:I596))</f>
        <v/>
      </c>
      <c r="K596" s="67" t="str">
        <f t="shared" si="160"/>
        <v/>
      </c>
      <c r="L596" s="77" t="str">
        <f t="shared" si="169"/>
        <v/>
      </c>
      <c r="M596" s="77" t="str">
        <f t="shared" si="161"/>
        <v/>
      </c>
      <c r="N596" s="67" t="str">
        <f t="shared" si="162"/>
        <v/>
      </c>
      <c r="O596" s="67" t="str">
        <f t="shared" si="163"/>
        <v/>
      </c>
      <c r="P596" s="67" t="str">
        <f t="shared" si="164"/>
        <v/>
      </c>
      <c r="Q596" s="27" t="str">
        <f>IF(A596="","",(CONVERT(Total_chem_mass_granD,"lbm","g")-SUM($O$4:O596))/CONVERT(Total_chem_mass_granD,"lbm","g"))</f>
        <v/>
      </c>
      <c r="R596" s="66" t="str">
        <f t="shared" si="165"/>
        <v/>
      </c>
      <c r="S596" s="65" t="str">
        <f t="shared" si="166"/>
        <v/>
      </c>
      <c r="T596" s="88" t="str">
        <f>IF(Q596="","",SUM($P$4:P596)*1000/J596*(1-Percent_bound_granD))</f>
        <v/>
      </c>
      <c r="U596" s="88" t="str">
        <f>IF(Q596="","",SUM($P$4:P596)*1000/F596*(1-Percent_bound_granD))</f>
        <v/>
      </c>
      <c r="V596" s="90" t="str">
        <f t="shared" si="167"/>
        <v/>
      </c>
      <c r="W596" s="68" t="str">
        <f>IF(AND(B595&lt;Runoff_duration_hr_granD/2,B596&gt;Runoff_duration_hr_granD/2),Runoff_duration_hr_granD/2,INDEX($B$4:$B$1500,IF(B596&gt;Runoff_duration_hr_granD/2,ROWS($W$4:W596)-1,ROWS($W$4:W596))))</f>
        <v/>
      </c>
      <c r="X596" s="103" t="str">
        <f>IFERROR(ROUND(IF(HG_shape_granD="Constant flow",IF(W596=Runoff_duration_hr_granD/2,CONVERT($D$4,"L","gal")/(Runoff_duration_hr_granD*60),VLOOKUP('Granular-Distrib. Calcs'!W596,'Granular-Distrib. Calcs'!$B$4:$K$1500,6,FALSE)),IF(W596=Runoff_duration_hr_granD/2,2*CONVERT($D$4,"L","gal")/(Runoff_duration_hr_granD*60),VLOOKUP('Granular-Distrib. Calcs'!W596,'Granular-Distrib. Calcs'!$B$4:$K$1500,6,FALSE))),2),"")</f>
        <v/>
      </c>
      <c r="Y596" s="67" t="str">
        <f>IF(A596="","",(SUM($N$4:N596)/25.4^3+(4/3*PI()*(M596/2/25.4)^3*Number_of_grains_granD)))</f>
        <v/>
      </c>
      <c r="Z596" s="67" t="str">
        <f>IF(A596="","",(SUM($O$4:O596)+(4/3*PI()*(M596/2)^3*Chem_block_density_granD/10^3*Number_of_grains_granD)))</f>
        <v/>
      </c>
    </row>
    <row r="597" spans="1:26" x14ac:dyDescent="0.3">
      <c r="A597" s="68" t="str">
        <f t="shared" si="168"/>
        <v/>
      </c>
      <c r="B597" s="68" t="str">
        <f t="shared" si="153"/>
        <v/>
      </c>
      <c r="C597" s="68" t="str">
        <f t="shared" si="154"/>
        <v/>
      </c>
      <c r="D597" s="67" t="str">
        <f t="shared" si="155"/>
        <v/>
      </c>
      <c r="E597" s="262" t="str">
        <f t="shared" si="156"/>
        <v/>
      </c>
      <c r="F597" s="262" t="str">
        <f>IF(E597="","",SUM(E$4:E597))</f>
        <v/>
      </c>
      <c r="G597" s="262" t="str">
        <f t="shared" si="157"/>
        <v/>
      </c>
      <c r="H597" s="67" t="str">
        <f t="shared" si="158"/>
        <v/>
      </c>
      <c r="I597" s="67" t="str">
        <f t="shared" si="159"/>
        <v/>
      </c>
      <c r="J597" s="67" t="str">
        <f>IF(I597="","",SUM(I$4:I597))</f>
        <v/>
      </c>
      <c r="K597" s="67" t="str">
        <f t="shared" si="160"/>
        <v/>
      </c>
      <c r="L597" s="77" t="str">
        <f t="shared" si="169"/>
        <v/>
      </c>
      <c r="M597" s="77" t="str">
        <f t="shared" si="161"/>
        <v/>
      </c>
      <c r="N597" s="67" t="str">
        <f t="shared" si="162"/>
        <v/>
      </c>
      <c r="O597" s="67" t="str">
        <f t="shared" si="163"/>
        <v/>
      </c>
      <c r="P597" s="67" t="str">
        <f t="shared" si="164"/>
        <v/>
      </c>
      <c r="Q597" s="27" t="str">
        <f>IF(A597="","",(CONVERT(Total_chem_mass_granD,"lbm","g")-SUM($O$4:O597))/CONVERT(Total_chem_mass_granD,"lbm","g"))</f>
        <v/>
      </c>
      <c r="R597" s="66" t="str">
        <f t="shared" si="165"/>
        <v/>
      </c>
      <c r="S597" s="65" t="str">
        <f t="shared" si="166"/>
        <v/>
      </c>
      <c r="T597" s="88" t="str">
        <f>IF(Q597="","",SUM($P$4:P597)*1000/J597*(1-Percent_bound_granD))</f>
        <v/>
      </c>
      <c r="U597" s="88" t="str">
        <f>IF(Q597="","",SUM($P$4:P597)*1000/F597*(1-Percent_bound_granD))</f>
        <v/>
      </c>
      <c r="V597" s="90" t="str">
        <f t="shared" si="167"/>
        <v/>
      </c>
      <c r="W597" s="68" t="str">
        <f>IF(AND(B596&lt;Runoff_duration_hr_granD/2,B597&gt;Runoff_duration_hr_granD/2),Runoff_duration_hr_granD/2,INDEX($B$4:$B$1500,IF(B597&gt;Runoff_duration_hr_granD/2,ROWS($W$4:W597)-1,ROWS($W$4:W597))))</f>
        <v/>
      </c>
      <c r="X597" s="103" t="str">
        <f>IFERROR(ROUND(IF(HG_shape_granD="Constant flow",IF(W597=Runoff_duration_hr_granD/2,CONVERT($D$4,"L","gal")/(Runoff_duration_hr_granD*60),VLOOKUP('Granular-Distrib. Calcs'!W597,'Granular-Distrib. Calcs'!$B$4:$K$1500,6,FALSE)),IF(W597=Runoff_duration_hr_granD/2,2*CONVERT($D$4,"L","gal")/(Runoff_duration_hr_granD*60),VLOOKUP('Granular-Distrib. Calcs'!W597,'Granular-Distrib. Calcs'!$B$4:$K$1500,6,FALSE))),2),"")</f>
        <v/>
      </c>
      <c r="Y597" s="67" t="str">
        <f>IF(A597="","",(SUM($N$4:N597)/25.4^3+(4/3*PI()*(M597/2/25.4)^3*Number_of_grains_granD)))</f>
        <v/>
      </c>
      <c r="Z597" s="67" t="str">
        <f>IF(A597="","",(SUM($O$4:O597)+(4/3*PI()*(M597/2)^3*Chem_block_density_granD/10^3*Number_of_grains_granD)))</f>
        <v/>
      </c>
    </row>
    <row r="598" spans="1:26" x14ac:dyDescent="0.3">
      <c r="A598" s="68" t="str">
        <f t="shared" si="168"/>
        <v/>
      </c>
      <c r="B598" s="68" t="str">
        <f t="shared" si="153"/>
        <v/>
      </c>
      <c r="C598" s="68" t="str">
        <f t="shared" si="154"/>
        <v/>
      </c>
      <c r="D598" s="67" t="str">
        <f t="shared" si="155"/>
        <v/>
      </c>
      <c r="E598" s="262" t="str">
        <f t="shared" si="156"/>
        <v/>
      </c>
      <c r="F598" s="262" t="str">
        <f>IF(E598="","",SUM(E$4:E598))</f>
        <v/>
      </c>
      <c r="G598" s="262" t="str">
        <f t="shared" si="157"/>
        <v/>
      </c>
      <c r="H598" s="67" t="str">
        <f t="shared" si="158"/>
        <v/>
      </c>
      <c r="I598" s="67" t="str">
        <f t="shared" si="159"/>
        <v/>
      </c>
      <c r="J598" s="67" t="str">
        <f>IF(I598="","",SUM(I$4:I598))</f>
        <v/>
      </c>
      <c r="K598" s="67" t="str">
        <f t="shared" si="160"/>
        <v/>
      </c>
      <c r="L598" s="77" t="str">
        <f t="shared" si="169"/>
        <v/>
      </c>
      <c r="M598" s="77" t="str">
        <f t="shared" si="161"/>
        <v/>
      </c>
      <c r="N598" s="67" t="str">
        <f t="shared" si="162"/>
        <v/>
      </c>
      <c r="O598" s="67" t="str">
        <f t="shared" si="163"/>
        <v/>
      </c>
      <c r="P598" s="67" t="str">
        <f t="shared" si="164"/>
        <v/>
      </c>
      <c r="Q598" s="27" t="str">
        <f>IF(A598="","",(CONVERT(Total_chem_mass_granD,"lbm","g")-SUM($O$4:O598))/CONVERT(Total_chem_mass_granD,"lbm","g"))</f>
        <v/>
      </c>
      <c r="R598" s="66" t="str">
        <f t="shared" si="165"/>
        <v/>
      </c>
      <c r="S598" s="65" t="str">
        <f t="shared" si="166"/>
        <v/>
      </c>
      <c r="T598" s="88" t="str">
        <f>IF(Q598="","",SUM($P$4:P598)*1000/J598*(1-Percent_bound_granD))</f>
        <v/>
      </c>
      <c r="U598" s="88" t="str">
        <f>IF(Q598="","",SUM($P$4:P598)*1000/F598*(1-Percent_bound_granD))</f>
        <v/>
      </c>
      <c r="V598" s="90" t="str">
        <f t="shared" si="167"/>
        <v/>
      </c>
      <c r="W598" s="68" t="str">
        <f>IF(AND(B597&lt;Runoff_duration_hr_granD/2,B598&gt;Runoff_duration_hr_granD/2),Runoff_duration_hr_granD/2,INDEX($B$4:$B$1500,IF(B598&gt;Runoff_duration_hr_granD/2,ROWS($W$4:W598)-1,ROWS($W$4:W598))))</f>
        <v/>
      </c>
      <c r="X598" s="103" t="str">
        <f>IFERROR(ROUND(IF(HG_shape_granD="Constant flow",IF(W598=Runoff_duration_hr_granD/2,CONVERT($D$4,"L","gal")/(Runoff_duration_hr_granD*60),VLOOKUP('Granular-Distrib. Calcs'!W598,'Granular-Distrib. Calcs'!$B$4:$K$1500,6,FALSE)),IF(W598=Runoff_duration_hr_granD/2,2*CONVERT($D$4,"L","gal")/(Runoff_duration_hr_granD*60),VLOOKUP('Granular-Distrib. Calcs'!W598,'Granular-Distrib. Calcs'!$B$4:$K$1500,6,FALSE))),2),"")</f>
        <v/>
      </c>
      <c r="Y598" s="67" t="str">
        <f>IF(A598="","",(SUM($N$4:N598)/25.4^3+(4/3*PI()*(M598/2/25.4)^3*Number_of_grains_granD)))</f>
        <v/>
      </c>
      <c r="Z598" s="67" t="str">
        <f>IF(A598="","",(SUM($O$4:O598)+(4/3*PI()*(M598/2)^3*Chem_block_density_granD/10^3*Number_of_grains_granD)))</f>
        <v/>
      </c>
    </row>
    <row r="599" spans="1:26" x14ac:dyDescent="0.3">
      <c r="A599" s="68" t="str">
        <f t="shared" si="168"/>
        <v/>
      </c>
      <c r="B599" s="68" t="str">
        <f t="shared" si="153"/>
        <v/>
      </c>
      <c r="C599" s="68" t="str">
        <f t="shared" si="154"/>
        <v/>
      </c>
      <c r="D599" s="67" t="str">
        <f t="shared" si="155"/>
        <v/>
      </c>
      <c r="E599" s="262" t="str">
        <f t="shared" si="156"/>
        <v/>
      </c>
      <c r="F599" s="262" t="str">
        <f>IF(E599="","",SUM(E$4:E599))</f>
        <v/>
      </c>
      <c r="G599" s="262" t="str">
        <f t="shared" si="157"/>
        <v/>
      </c>
      <c r="H599" s="67" t="str">
        <f t="shared" si="158"/>
        <v/>
      </c>
      <c r="I599" s="67" t="str">
        <f t="shared" si="159"/>
        <v/>
      </c>
      <c r="J599" s="67" t="str">
        <f>IF(I599="","",SUM(I$4:I599))</f>
        <v/>
      </c>
      <c r="K599" s="67" t="str">
        <f t="shared" si="160"/>
        <v/>
      </c>
      <c r="L599" s="77" t="str">
        <f t="shared" si="169"/>
        <v/>
      </c>
      <c r="M599" s="77" t="str">
        <f t="shared" si="161"/>
        <v/>
      </c>
      <c r="N599" s="67" t="str">
        <f t="shared" si="162"/>
        <v/>
      </c>
      <c r="O599" s="67" t="str">
        <f t="shared" si="163"/>
        <v/>
      </c>
      <c r="P599" s="67" t="str">
        <f t="shared" si="164"/>
        <v/>
      </c>
      <c r="Q599" s="27" t="str">
        <f>IF(A599="","",(CONVERT(Total_chem_mass_granD,"lbm","g")-SUM($O$4:O599))/CONVERT(Total_chem_mass_granD,"lbm","g"))</f>
        <v/>
      </c>
      <c r="R599" s="66" t="str">
        <f t="shared" si="165"/>
        <v/>
      </c>
      <c r="S599" s="65" t="str">
        <f t="shared" si="166"/>
        <v/>
      </c>
      <c r="T599" s="88" t="str">
        <f>IF(Q599="","",SUM($P$4:P599)*1000/J599*(1-Percent_bound_granD))</f>
        <v/>
      </c>
      <c r="U599" s="88" t="str">
        <f>IF(Q599="","",SUM($P$4:P599)*1000/F599*(1-Percent_bound_granD))</f>
        <v/>
      </c>
      <c r="V599" s="90" t="str">
        <f t="shared" si="167"/>
        <v/>
      </c>
      <c r="W599" s="68" t="str">
        <f>IF(AND(B598&lt;Runoff_duration_hr_granD/2,B599&gt;Runoff_duration_hr_granD/2),Runoff_duration_hr_granD/2,INDEX($B$4:$B$1500,IF(B599&gt;Runoff_duration_hr_granD/2,ROWS($W$4:W599)-1,ROWS($W$4:W599))))</f>
        <v/>
      </c>
      <c r="X599" s="103" t="str">
        <f>IFERROR(ROUND(IF(HG_shape_granD="Constant flow",IF(W599=Runoff_duration_hr_granD/2,CONVERT($D$4,"L","gal")/(Runoff_duration_hr_granD*60),VLOOKUP('Granular-Distrib. Calcs'!W599,'Granular-Distrib. Calcs'!$B$4:$K$1500,6,FALSE)),IF(W599=Runoff_duration_hr_granD/2,2*CONVERT($D$4,"L","gal")/(Runoff_duration_hr_granD*60),VLOOKUP('Granular-Distrib. Calcs'!W599,'Granular-Distrib. Calcs'!$B$4:$K$1500,6,FALSE))),2),"")</f>
        <v/>
      </c>
      <c r="Y599" s="67" t="str">
        <f>IF(A599="","",(SUM($N$4:N599)/25.4^3+(4/3*PI()*(M599/2/25.4)^3*Number_of_grains_granD)))</f>
        <v/>
      </c>
      <c r="Z599" s="67" t="str">
        <f>IF(A599="","",(SUM($O$4:O599)+(4/3*PI()*(M599/2)^3*Chem_block_density_granD/10^3*Number_of_grains_granD)))</f>
        <v/>
      </c>
    </row>
    <row r="600" spans="1:26" x14ac:dyDescent="0.3">
      <c r="A600" s="68" t="str">
        <f t="shared" si="168"/>
        <v/>
      </c>
      <c r="B600" s="68" t="str">
        <f t="shared" si="153"/>
        <v/>
      </c>
      <c r="C600" s="68" t="str">
        <f t="shared" si="154"/>
        <v/>
      </c>
      <c r="D600" s="67" t="str">
        <f t="shared" si="155"/>
        <v/>
      </c>
      <c r="E600" s="262" t="str">
        <f t="shared" si="156"/>
        <v/>
      </c>
      <c r="F600" s="262" t="str">
        <f>IF(E600="","",SUM(E$4:E600))</f>
        <v/>
      </c>
      <c r="G600" s="262" t="str">
        <f t="shared" si="157"/>
        <v/>
      </c>
      <c r="H600" s="67" t="str">
        <f t="shared" si="158"/>
        <v/>
      </c>
      <c r="I600" s="67" t="str">
        <f t="shared" si="159"/>
        <v/>
      </c>
      <c r="J600" s="67" t="str">
        <f>IF(I600="","",SUM(I$4:I600))</f>
        <v/>
      </c>
      <c r="K600" s="67" t="str">
        <f t="shared" si="160"/>
        <v/>
      </c>
      <c r="L600" s="77" t="str">
        <f t="shared" si="169"/>
        <v/>
      </c>
      <c r="M600" s="77" t="str">
        <f t="shared" si="161"/>
        <v/>
      </c>
      <c r="N600" s="67" t="str">
        <f t="shared" si="162"/>
        <v/>
      </c>
      <c r="O600" s="67" t="str">
        <f t="shared" si="163"/>
        <v/>
      </c>
      <c r="P600" s="67" t="str">
        <f t="shared" si="164"/>
        <v/>
      </c>
      <c r="Q600" s="27" t="str">
        <f>IF(A600="","",(CONVERT(Total_chem_mass_granD,"lbm","g")-SUM($O$4:O600))/CONVERT(Total_chem_mass_granD,"lbm","g"))</f>
        <v/>
      </c>
      <c r="R600" s="66" t="str">
        <f t="shared" si="165"/>
        <v/>
      </c>
      <c r="S600" s="65" t="str">
        <f t="shared" si="166"/>
        <v/>
      </c>
      <c r="T600" s="88" t="str">
        <f>IF(Q600="","",SUM($P$4:P600)*1000/J600*(1-Percent_bound_granD))</f>
        <v/>
      </c>
      <c r="U600" s="88" t="str">
        <f>IF(Q600="","",SUM($P$4:P600)*1000/F600*(1-Percent_bound_granD))</f>
        <v/>
      </c>
      <c r="V600" s="90" t="str">
        <f t="shared" si="167"/>
        <v/>
      </c>
      <c r="W600" s="68" t="str">
        <f>IF(AND(B599&lt;Runoff_duration_hr_granD/2,B600&gt;Runoff_duration_hr_granD/2),Runoff_duration_hr_granD/2,INDEX($B$4:$B$1500,IF(B600&gt;Runoff_duration_hr_granD/2,ROWS($W$4:W600)-1,ROWS($W$4:W600))))</f>
        <v/>
      </c>
      <c r="X600" s="103" t="str">
        <f>IFERROR(ROUND(IF(HG_shape_granD="Constant flow",IF(W600=Runoff_duration_hr_granD/2,CONVERT($D$4,"L","gal")/(Runoff_duration_hr_granD*60),VLOOKUP('Granular-Distrib. Calcs'!W600,'Granular-Distrib. Calcs'!$B$4:$K$1500,6,FALSE)),IF(W600=Runoff_duration_hr_granD/2,2*CONVERT($D$4,"L","gal")/(Runoff_duration_hr_granD*60),VLOOKUP('Granular-Distrib. Calcs'!W600,'Granular-Distrib. Calcs'!$B$4:$K$1500,6,FALSE))),2),"")</f>
        <v/>
      </c>
      <c r="Y600" s="67" t="str">
        <f>IF(A600="","",(SUM($N$4:N600)/25.4^3+(4/3*PI()*(M600/2/25.4)^3*Number_of_grains_granD)))</f>
        <v/>
      </c>
      <c r="Z600" s="67" t="str">
        <f>IF(A600="","",(SUM($O$4:O600)+(4/3*PI()*(M600/2)^3*Chem_block_density_granD/10^3*Number_of_grains_granD)))</f>
        <v/>
      </c>
    </row>
    <row r="601" spans="1:26" x14ac:dyDescent="0.3">
      <c r="A601" s="68" t="str">
        <f t="shared" si="168"/>
        <v/>
      </c>
      <c r="B601" s="68" t="str">
        <f t="shared" si="153"/>
        <v/>
      </c>
      <c r="C601" s="68" t="str">
        <f t="shared" si="154"/>
        <v/>
      </c>
      <c r="D601" s="67" t="str">
        <f t="shared" si="155"/>
        <v/>
      </c>
      <c r="E601" s="262" t="str">
        <f t="shared" si="156"/>
        <v/>
      </c>
      <c r="F601" s="262" t="str">
        <f>IF(E601="","",SUM(E$4:E601))</f>
        <v/>
      </c>
      <c r="G601" s="262" t="str">
        <f t="shared" si="157"/>
        <v/>
      </c>
      <c r="H601" s="67" t="str">
        <f t="shared" si="158"/>
        <v/>
      </c>
      <c r="I601" s="67" t="str">
        <f t="shared" si="159"/>
        <v/>
      </c>
      <c r="J601" s="67" t="str">
        <f>IF(I601="","",SUM(I$4:I601))</f>
        <v/>
      </c>
      <c r="K601" s="67" t="str">
        <f t="shared" si="160"/>
        <v/>
      </c>
      <c r="L601" s="77" t="str">
        <f t="shared" si="169"/>
        <v/>
      </c>
      <c r="M601" s="77" t="str">
        <f t="shared" si="161"/>
        <v/>
      </c>
      <c r="N601" s="67" t="str">
        <f t="shared" si="162"/>
        <v/>
      </c>
      <c r="O601" s="67" t="str">
        <f t="shared" si="163"/>
        <v/>
      </c>
      <c r="P601" s="67" t="str">
        <f t="shared" si="164"/>
        <v/>
      </c>
      <c r="Q601" s="27" t="str">
        <f>IF(A601="","",(CONVERT(Total_chem_mass_granD,"lbm","g")-SUM($O$4:O601))/CONVERT(Total_chem_mass_granD,"lbm","g"))</f>
        <v/>
      </c>
      <c r="R601" s="66" t="str">
        <f t="shared" si="165"/>
        <v/>
      </c>
      <c r="S601" s="65" t="str">
        <f t="shared" si="166"/>
        <v/>
      </c>
      <c r="T601" s="88" t="str">
        <f>IF(Q601="","",SUM($P$4:P601)*1000/J601*(1-Percent_bound_granD))</f>
        <v/>
      </c>
      <c r="U601" s="88" t="str">
        <f>IF(Q601="","",SUM($P$4:P601)*1000/F601*(1-Percent_bound_granD))</f>
        <v/>
      </c>
      <c r="V601" s="90" t="str">
        <f t="shared" si="167"/>
        <v/>
      </c>
      <c r="W601" s="68" t="str">
        <f>IF(AND(B600&lt;Runoff_duration_hr_granD/2,B601&gt;Runoff_duration_hr_granD/2),Runoff_duration_hr_granD/2,INDEX($B$4:$B$1500,IF(B601&gt;Runoff_duration_hr_granD/2,ROWS($W$4:W601)-1,ROWS($W$4:W601))))</f>
        <v/>
      </c>
      <c r="X601" s="103" t="str">
        <f>IFERROR(ROUND(IF(HG_shape_granD="Constant flow",IF(W601=Runoff_duration_hr_granD/2,CONVERT($D$4,"L","gal")/(Runoff_duration_hr_granD*60),VLOOKUP('Granular-Distrib. Calcs'!W601,'Granular-Distrib. Calcs'!$B$4:$K$1500,6,FALSE)),IF(W601=Runoff_duration_hr_granD/2,2*CONVERT($D$4,"L","gal")/(Runoff_duration_hr_granD*60),VLOOKUP('Granular-Distrib. Calcs'!W601,'Granular-Distrib. Calcs'!$B$4:$K$1500,6,FALSE))),2),"")</f>
        <v/>
      </c>
      <c r="Y601" s="67" t="str">
        <f>IF(A601="","",(SUM($N$4:N601)/25.4^3+(4/3*PI()*(M601/2/25.4)^3*Number_of_grains_granD)))</f>
        <v/>
      </c>
      <c r="Z601" s="67" t="str">
        <f>IF(A601="","",(SUM($O$4:O601)+(4/3*PI()*(M601/2)^3*Chem_block_density_granD/10^3*Number_of_grains_granD)))</f>
        <v/>
      </c>
    </row>
    <row r="602" spans="1:26" x14ac:dyDescent="0.3">
      <c r="A602" s="68" t="str">
        <f t="shared" si="168"/>
        <v/>
      </c>
      <c r="B602" s="68" t="str">
        <f t="shared" si="153"/>
        <v/>
      </c>
      <c r="C602" s="68" t="str">
        <f t="shared" si="154"/>
        <v/>
      </c>
      <c r="D602" s="67" t="str">
        <f t="shared" si="155"/>
        <v/>
      </c>
      <c r="E602" s="262" t="str">
        <f t="shared" si="156"/>
        <v/>
      </c>
      <c r="F602" s="262" t="str">
        <f>IF(E602="","",SUM(E$4:E602))</f>
        <v/>
      </c>
      <c r="G602" s="262" t="str">
        <f t="shared" si="157"/>
        <v/>
      </c>
      <c r="H602" s="67" t="str">
        <f t="shared" si="158"/>
        <v/>
      </c>
      <c r="I602" s="67" t="str">
        <f t="shared" si="159"/>
        <v/>
      </c>
      <c r="J602" s="67" t="str">
        <f>IF(I602="","",SUM(I$4:I602))</f>
        <v/>
      </c>
      <c r="K602" s="67" t="str">
        <f t="shared" si="160"/>
        <v/>
      </c>
      <c r="L602" s="77" t="str">
        <f t="shared" si="169"/>
        <v/>
      </c>
      <c r="M602" s="77" t="str">
        <f t="shared" si="161"/>
        <v/>
      </c>
      <c r="N602" s="67" t="str">
        <f t="shared" si="162"/>
        <v/>
      </c>
      <c r="O602" s="67" t="str">
        <f t="shared" si="163"/>
        <v/>
      </c>
      <c r="P602" s="67" t="str">
        <f t="shared" si="164"/>
        <v/>
      </c>
      <c r="Q602" s="27" t="str">
        <f>IF(A602="","",(CONVERT(Total_chem_mass_granD,"lbm","g")-SUM($O$4:O602))/CONVERT(Total_chem_mass_granD,"lbm","g"))</f>
        <v/>
      </c>
      <c r="R602" s="66" t="str">
        <f t="shared" si="165"/>
        <v/>
      </c>
      <c r="S602" s="65" t="str">
        <f t="shared" si="166"/>
        <v/>
      </c>
      <c r="T602" s="88" t="str">
        <f>IF(Q602="","",SUM($P$4:P602)*1000/J602*(1-Percent_bound_granD))</f>
        <v/>
      </c>
      <c r="U602" s="88" t="str">
        <f>IF(Q602="","",SUM($P$4:P602)*1000/F602*(1-Percent_bound_granD))</f>
        <v/>
      </c>
      <c r="V602" s="90" t="str">
        <f t="shared" si="167"/>
        <v/>
      </c>
      <c r="W602" s="68" t="str">
        <f>IF(AND(B601&lt;Runoff_duration_hr_granD/2,B602&gt;Runoff_duration_hr_granD/2),Runoff_duration_hr_granD/2,INDEX($B$4:$B$1500,IF(B602&gt;Runoff_duration_hr_granD/2,ROWS($W$4:W602)-1,ROWS($W$4:W602))))</f>
        <v/>
      </c>
      <c r="X602" s="103" t="str">
        <f>IFERROR(ROUND(IF(HG_shape_granD="Constant flow",IF(W602=Runoff_duration_hr_granD/2,CONVERT($D$4,"L","gal")/(Runoff_duration_hr_granD*60),VLOOKUP('Granular-Distrib. Calcs'!W602,'Granular-Distrib. Calcs'!$B$4:$K$1500,6,FALSE)),IF(W602=Runoff_duration_hr_granD/2,2*CONVERT($D$4,"L","gal")/(Runoff_duration_hr_granD*60),VLOOKUP('Granular-Distrib. Calcs'!W602,'Granular-Distrib. Calcs'!$B$4:$K$1500,6,FALSE))),2),"")</f>
        <v/>
      </c>
      <c r="Y602" s="67" t="str">
        <f>IF(A602="","",(SUM($N$4:N602)/25.4^3+(4/3*PI()*(M602/2/25.4)^3*Number_of_grains_granD)))</f>
        <v/>
      </c>
      <c r="Z602" s="67" t="str">
        <f>IF(A602="","",(SUM($O$4:O602)+(4/3*PI()*(M602/2)^3*Chem_block_density_granD/10^3*Number_of_grains_granD)))</f>
        <v/>
      </c>
    </row>
    <row r="603" spans="1:26" x14ac:dyDescent="0.3">
      <c r="A603" s="68" t="str">
        <f t="shared" si="168"/>
        <v/>
      </c>
      <c r="B603" s="68" t="str">
        <f t="shared" si="153"/>
        <v/>
      </c>
      <c r="C603" s="68" t="str">
        <f t="shared" si="154"/>
        <v/>
      </c>
      <c r="D603" s="67" t="str">
        <f t="shared" si="155"/>
        <v/>
      </c>
      <c r="E603" s="262" t="str">
        <f t="shared" si="156"/>
        <v/>
      </c>
      <c r="F603" s="262" t="str">
        <f>IF(E603="","",SUM(E$4:E603))</f>
        <v/>
      </c>
      <c r="G603" s="262" t="str">
        <f t="shared" si="157"/>
        <v/>
      </c>
      <c r="H603" s="67" t="str">
        <f t="shared" si="158"/>
        <v/>
      </c>
      <c r="I603" s="67" t="str">
        <f t="shared" si="159"/>
        <v/>
      </c>
      <c r="J603" s="67" t="str">
        <f>IF(I603="","",SUM(I$4:I603))</f>
        <v/>
      </c>
      <c r="K603" s="67" t="str">
        <f t="shared" si="160"/>
        <v/>
      </c>
      <c r="L603" s="77" t="str">
        <f t="shared" si="169"/>
        <v/>
      </c>
      <c r="M603" s="77" t="str">
        <f t="shared" si="161"/>
        <v/>
      </c>
      <c r="N603" s="67" t="str">
        <f t="shared" si="162"/>
        <v/>
      </c>
      <c r="O603" s="67" t="str">
        <f t="shared" si="163"/>
        <v/>
      </c>
      <c r="P603" s="67" t="str">
        <f t="shared" si="164"/>
        <v/>
      </c>
      <c r="Q603" s="27" t="str">
        <f>IF(A603="","",(CONVERT(Total_chem_mass_granD,"lbm","g")-SUM($O$4:O603))/CONVERT(Total_chem_mass_granD,"lbm","g"))</f>
        <v/>
      </c>
      <c r="R603" s="66" t="str">
        <f t="shared" si="165"/>
        <v/>
      </c>
      <c r="S603" s="65" t="str">
        <f t="shared" si="166"/>
        <v/>
      </c>
      <c r="T603" s="88" t="str">
        <f>IF(Q603="","",SUM($P$4:P603)*1000/J603*(1-Percent_bound_granD))</f>
        <v/>
      </c>
      <c r="U603" s="88" t="str">
        <f>IF(Q603="","",SUM($P$4:P603)*1000/F603*(1-Percent_bound_granD))</f>
        <v/>
      </c>
      <c r="V603" s="90" t="str">
        <f t="shared" si="167"/>
        <v/>
      </c>
      <c r="W603" s="68" t="str">
        <f>IF(AND(B602&lt;Runoff_duration_hr_granD/2,B603&gt;Runoff_duration_hr_granD/2),Runoff_duration_hr_granD/2,INDEX($B$4:$B$1500,IF(B603&gt;Runoff_duration_hr_granD/2,ROWS($W$4:W603)-1,ROWS($W$4:W603))))</f>
        <v/>
      </c>
      <c r="X603" s="103" t="str">
        <f>IFERROR(ROUND(IF(HG_shape_granD="Constant flow",IF(W603=Runoff_duration_hr_granD/2,CONVERT($D$4,"L","gal")/(Runoff_duration_hr_granD*60),VLOOKUP('Granular-Distrib. Calcs'!W603,'Granular-Distrib. Calcs'!$B$4:$K$1500,6,FALSE)),IF(W603=Runoff_duration_hr_granD/2,2*CONVERT($D$4,"L","gal")/(Runoff_duration_hr_granD*60),VLOOKUP('Granular-Distrib. Calcs'!W603,'Granular-Distrib. Calcs'!$B$4:$K$1500,6,FALSE))),2),"")</f>
        <v/>
      </c>
      <c r="Y603" s="67" t="str">
        <f>IF(A603="","",(SUM($N$4:N603)/25.4^3+(4/3*PI()*(M603/2/25.4)^3*Number_of_grains_granD)))</f>
        <v/>
      </c>
      <c r="Z603" s="67" t="str">
        <f>IF(A603="","",(SUM($O$4:O603)+(4/3*PI()*(M603/2)^3*Chem_block_density_granD/10^3*Number_of_grains_granD)))</f>
        <v/>
      </c>
    </row>
    <row r="604" spans="1:26" x14ac:dyDescent="0.3">
      <c r="A604" s="68" t="str">
        <f t="shared" si="168"/>
        <v/>
      </c>
      <c r="B604" s="68" t="str">
        <f t="shared" si="153"/>
        <v/>
      </c>
      <c r="C604" s="68" t="str">
        <f t="shared" si="154"/>
        <v/>
      </c>
      <c r="D604" s="67" t="str">
        <f t="shared" si="155"/>
        <v/>
      </c>
      <c r="E604" s="262" t="str">
        <f t="shared" si="156"/>
        <v/>
      </c>
      <c r="F604" s="262" t="str">
        <f>IF(E604="","",SUM(E$4:E604))</f>
        <v/>
      </c>
      <c r="G604" s="262" t="str">
        <f t="shared" si="157"/>
        <v/>
      </c>
      <c r="H604" s="67" t="str">
        <f t="shared" si="158"/>
        <v/>
      </c>
      <c r="I604" s="67" t="str">
        <f t="shared" si="159"/>
        <v/>
      </c>
      <c r="J604" s="67" t="str">
        <f>IF(I604="","",SUM(I$4:I604))</f>
        <v/>
      </c>
      <c r="K604" s="67" t="str">
        <f t="shared" si="160"/>
        <v/>
      </c>
      <c r="L604" s="77" t="str">
        <f t="shared" si="169"/>
        <v/>
      </c>
      <c r="M604" s="77" t="str">
        <f t="shared" si="161"/>
        <v/>
      </c>
      <c r="N604" s="67" t="str">
        <f t="shared" si="162"/>
        <v/>
      </c>
      <c r="O604" s="67" t="str">
        <f t="shared" si="163"/>
        <v/>
      </c>
      <c r="P604" s="67" t="str">
        <f t="shared" si="164"/>
        <v/>
      </c>
      <c r="Q604" s="27" t="str">
        <f>IF(A604="","",(CONVERT(Total_chem_mass_granD,"lbm","g")-SUM($O$4:O604))/CONVERT(Total_chem_mass_granD,"lbm","g"))</f>
        <v/>
      </c>
      <c r="R604" s="66" t="str">
        <f t="shared" si="165"/>
        <v/>
      </c>
      <c r="S604" s="65" t="str">
        <f t="shared" si="166"/>
        <v/>
      </c>
      <c r="T604" s="88" t="str">
        <f>IF(Q604="","",SUM($P$4:P604)*1000/J604*(1-Percent_bound_granD))</f>
        <v/>
      </c>
      <c r="U604" s="88" t="str">
        <f>IF(Q604="","",SUM($P$4:P604)*1000/F604*(1-Percent_bound_granD))</f>
        <v/>
      </c>
      <c r="V604" s="90" t="str">
        <f t="shared" si="167"/>
        <v/>
      </c>
      <c r="W604" s="68" t="str">
        <f>IF(AND(B603&lt;Runoff_duration_hr_granD/2,B604&gt;Runoff_duration_hr_granD/2),Runoff_duration_hr_granD/2,INDEX($B$4:$B$1500,IF(B604&gt;Runoff_duration_hr_granD/2,ROWS($W$4:W604)-1,ROWS($W$4:W604))))</f>
        <v/>
      </c>
      <c r="X604" s="103" t="str">
        <f>IFERROR(ROUND(IF(HG_shape_granD="Constant flow",IF(W604=Runoff_duration_hr_granD/2,CONVERT($D$4,"L","gal")/(Runoff_duration_hr_granD*60),VLOOKUP('Granular-Distrib. Calcs'!W604,'Granular-Distrib. Calcs'!$B$4:$K$1500,6,FALSE)),IF(W604=Runoff_duration_hr_granD/2,2*CONVERT($D$4,"L","gal")/(Runoff_duration_hr_granD*60),VLOOKUP('Granular-Distrib. Calcs'!W604,'Granular-Distrib. Calcs'!$B$4:$K$1500,6,FALSE))),2),"")</f>
        <v/>
      </c>
      <c r="Y604" s="67" t="str">
        <f>IF(A604="","",(SUM($N$4:N604)/25.4^3+(4/3*PI()*(M604/2/25.4)^3*Number_of_grains_granD)))</f>
        <v/>
      </c>
      <c r="Z604" s="67" t="str">
        <f>IF(A604="","",(SUM($O$4:O604)+(4/3*PI()*(M604/2)^3*Chem_block_density_granD/10^3*Number_of_grains_granD)))</f>
        <v/>
      </c>
    </row>
    <row r="605" spans="1:26" x14ac:dyDescent="0.3">
      <c r="A605" s="68" t="str">
        <f t="shared" si="168"/>
        <v/>
      </c>
      <c r="B605" s="68" t="str">
        <f t="shared" si="153"/>
        <v/>
      </c>
      <c r="C605" s="68" t="str">
        <f t="shared" si="154"/>
        <v/>
      </c>
      <c r="D605" s="67" t="str">
        <f t="shared" si="155"/>
        <v/>
      </c>
      <c r="E605" s="262" t="str">
        <f t="shared" si="156"/>
        <v/>
      </c>
      <c r="F605" s="262" t="str">
        <f>IF(E605="","",SUM(E$4:E605))</f>
        <v/>
      </c>
      <c r="G605" s="262" t="str">
        <f t="shared" si="157"/>
        <v/>
      </c>
      <c r="H605" s="67" t="str">
        <f t="shared" si="158"/>
        <v/>
      </c>
      <c r="I605" s="67" t="str">
        <f t="shared" si="159"/>
        <v/>
      </c>
      <c r="J605" s="67" t="str">
        <f>IF(I605="","",SUM(I$4:I605))</f>
        <v/>
      </c>
      <c r="K605" s="67" t="str">
        <f t="shared" si="160"/>
        <v/>
      </c>
      <c r="L605" s="77" t="str">
        <f t="shared" si="169"/>
        <v/>
      </c>
      <c r="M605" s="77" t="str">
        <f t="shared" si="161"/>
        <v/>
      </c>
      <c r="N605" s="67" t="str">
        <f t="shared" si="162"/>
        <v/>
      </c>
      <c r="O605" s="67" t="str">
        <f t="shared" si="163"/>
        <v/>
      </c>
      <c r="P605" s="67" t="str">
        <f t="shared" si="164"/>
        <v/>
      </c>
      <c r="Q605" s="27" t="str">
        <f>IF(A605="","",(CONVERT(Total_chem_mass_granD,"lbm","g")-SUM($O$4:O605))/CONVERT(Total_chem_mass_granD,"lbm","g"))</f>
        <v/>
      </c>
      <c r="R605" s="66" t="str">
        <f t="shared" si="165"/>
        <v/>
      </c>
      <c r="S605" s="65" t="str">
        <f t="shared" si="166"/>
        <v/>
      </c>
      <c r="T605" s="88" t="str">
        <f>IF(Q605="","",SUM($P$4:P605)*1000/J605*(1-Percent_bound_granD))</f>
        <v/>
      </c>
      <c r="U605" s="88" t="str">
        <f>IF(Q605="","",SUM($P$4:P605)*1000/F605*(1-Percent_bound_granD))</f>
        <v/>
      </c>
      <c r="V605" s="90" t="str">
        <f t="shared" si="167"/>
        <v/>
      </c>
      <c r="W605" s="68" t="str">
        <f>IF(AND(B604&lt;Runoff_duration_hr_granD/2,B605&gt;Runoff_duration_hr_granD/2),Runoff_duration_hr_granD/2,INDEX($B$4:$B$1500,IF(B605&gt;Runoff_duration_hr_granD/2,ROWS($W$4:W605)-1,ROWS($W$4:W605))))</f>
        <v/>
      </c>
      <c r="X605" s="103" t="str">
        <f>IFERROR(ROUND(IF(HG_shape_granD="Constant flow",IF(W605=Runoff_duration_hr_granD/2,CONVERT($D$4,"L","gal")/(Runoff_duration_hr_granD*60),VLOOKUP('Granular-Distrib. Calcs'!W605,'Granular-Distrib. Calcs'!$B$4:$K$1500,6,FALSE)),IF(W605=Runoff_duration_hr_granD/2,2*CONVERT($D$4,"L","gal")/(Runoff_duration_hr_granD*60),VLOOKUP('Granular-Distrib. Calcs'!W605,'Granular-Distrib. Calcs'!$B$4:$K$1500,6,FALSE))),2),"")</f>
        <v/>
      </c>
      <c r="Y605" s="67" t="str">
        <f>IF(A605="","",(SUM($N$4:N605)/25.4^3+(4/3*PI()*(M605/2/25.4)^3*Number_of_grains_granD)))</f>
        <v/>
      </c>
      <c r="Z605" s="67" t="str">
        <f>IF(A605="","",(SUM($O$4:O605)+(4/3*PI()*(M605/2)^3*Chem_block_density_granD/10^3*Number_of_grains_granD)))</f>
        <v/>
      </c>
    </row>
    <row r="606" spans="1:26" x14ac:dyDescent="0.3">
      <c r="A606" s="68" t="str">
        <f t="shared" si="168"/>
        <v/>
      </c>
      <c r="B606" s="68" t="str">
        <f t="shared" si="153"/>
        <v/>
      </c>
      <c r="C606" s="68" t="str">
        <f t="shared" si="154"/>
        <v/>
      </c>
      <c r="D606" s="67" t="str">
        <f t="shared" si="155"/>
        <v/>
      </c>
      <c r="E606" s="262" t="str">
        <f t="shared" si="156"/>
        <v/>
      </c>
      <c r="F606" s="262" t="str">
        <f>IF(E606="","",SUM(E$4:E606))</f>
        <v/>
      </c>
      <c r="G606" s="262" t="str">
        <f t="shared" si="157"/>
        <v/>
      </c>
      <c r="H606" s="67" t="str">
        <f t="shared" si="158"/>
        <v/>
      </c>
      <c r="I606" s="67" t="str">
        <f t="shared" si="159"/>
        <v/>
      </c>
      <c r="J606" s="67" t="str">
        <f>IF(I606="","",SUM(I$4:I606))</f>
        <v/>
      </c>
      <c r="K606" s="67" t="str">
        <f t="shared" si="160"/>
        <v/>
      </c>
      <c r="L606" s="77" t="str">
        <f t="shared" si="169"/>
        <v/>
      </c>
      <c r="M606" s="77" t="str">
        <f t="shared" si="161"/>
        <v/>
      </c>
      <c r="N606" s="67" t="str">
        <f t="shared" si="162"/>
        <v/>
      </c>
      <c r="O606" s="67" t="str">
        <f t="shared" si="163"/>
        <v/>
      </c>
      <c r="P606" s="67" t="str">
        <f t="shared" si="164"/>
        <v/>
      </c>
      <c r="Q606" s="27" t="str">
        <f>IF(A606="","",(CONVERT(Total_chem_mass_granD,"lbm","g")-SUM($O$4:O606))/CONVERT(Total_chem_mass_granD,"lbm","g"))</f>
        <v/>
      </c>
      <c r="R606" s="66" t="str">
        <f t="shared" si="165"/>
        <v/>
      </c>
      <c r="S606" s="65" t="str">
        <f t="shared" si="166"/>
        <v/>
      </c>
      <c r="T606" s="88" t="str">
        <f>IF(Q606="","",SUM($P$4:P606)*1000/J606*(1-Percent_bound_granD))</f>
        <v/>
      </c>
      <c r="U606" s="88" t="str">
        <f>IF(Q606="","",SUM($P$4:P606)*1000/F606*(1-Percent_bound_granD))</f>
        <v/>
      </c>
      <c r="V606" s="90" t="str">
        <f t="shared" si="167"/>
        <v/>
      </c>
      <c r="W606" s="68" t="str">
        <f>IF(AND(B605&lt;Runoff_duration_hr_granD/2,B606&gt;Runoff_duration_hr_granD/2),Runoff_duration_hr_granD/2,INDEX($B$4:$B$1500,IF(B606&gt;Runoff_duration_hr_granD/2,ROWS($W$4:W606)-1,ROWS($W$4:W606))))</f>
        <v/>
      </c>
      <c r="X606" s="103" t="str">
        <f>IFERROR(ROUND(IF(HG_shape_granD="Constant flow",IF(W606=Runoff_duration_hr_granD/2,CONVERT($D$4,"L","gal")/(Runoff_duration_hr_granD*60),VLOOKUP('Granular-Distrib. Calcs'!W606,'Granular-Distrib. Calcs'!$B$4:$K$1500,6,FALSE)),IF(W606=Runoff_duration_hr_granD/2,2*CONVERT($D$4,"L","gal")/(Runoff_duration_hr_granD*60),VLOOKUP('Granular-Distrib. Calcs'!W606,'Granular-Distrib. Calcs'!$B$4:$K$1500,6,FALSE))),2),"")</f>
        <v/>
      </c>
      <c r="Y606" s="67" t="str">
        <f>IF(A606="","",(SUM($N$4:N606)/25.4^3+(4/3*PI()*(M606/2/25.4)^3*Number_of_grains_granD)))</f>
        <v/>
      </c>
      <c r="Z606" s="67" t="str">
        <f>IF(A606="","",(SUM($O$4:O606)+(4/3*PI()*(M606/2)^3*Chem_block_density_granD/10^3*Number_of_grains_granD)))</f>
        <v/>
      </c>
    </row>
    <row r="607" spans="1:26" x14ac:dyDescent="0.3">
      <c r="A607" s="68" t="str">
        <f t="shared" si="168"/>
        <v/>
      </c>
      <c r="B607" s="68" t="str">
        <f t="shared" si="153"/>
        <v/>
      </c>
      <c r="C607" s="68" t="str">
        <f t="shared" si="154"/>
        <v/>
      </c>
      <c r="D607" s="67" t="str">
        <f t="shared" si="155"/>
        <v/>
      </c>
      <c r="E607" s="262" t="str">
        <f t="shared" si="156"/>
        <v/>
      </c>
      <c r="F607" s="262" t="str">
        <f>IF(E607="","",SUM(E$4:E607))</f>
        <v/>
      </c>
      <c r="G607" s="262" t="str">
        <f t="shared" si="157"/>
        <v/>
      </c>
      <c r="H607" s="67" t="str">
        <f t="shared" si="158"/>
        <v/>
      </c>
      <c r="I607" s="67" t="str">
        <f t="shared" si="159"/>
        <v/>
      </c>
      <c r="J607" s="67" t="str">
        <f>IF(I607="","",SUM(I$4:I607))</f>
        <v/>
      </c>
      <c r="K607" s="67" t="str">
        <f t="shared" si="160"/>
        <v/>
      </c>
      <c r="L607" s="77" t="str">
        <f t="shared" si="169"/>
        <v/>
      </c>
      <c r="M607" s="77" t="str">
        <f t="shared" si="161"/>
        <v/>
      </c>
      <c r="N607" s="67" t="str">
        <f t="shared" si="162"/>
        <v/>
      </c>
      <c r="O607" s="67" t="str">
        <f t="shared" si="163"/>
        <v/>
      </c>
      <c r="P607" s="67" t="str">
        <f t="shared" si="164"/>
        <v/>
      </c>
      <c r="Q607" s="27" t="str">
        <f>IF(A607="","",(CONVERT(Total_chem_mass_granD,"lbm","g")-SUM($O$4:O607))/CONVERT(Total_chem_mass_granD,"lbm","g"))</f>
        <v/>
      </c>
      <c r="R607" s="66" t="str">
        <f t="shared" si="165"/>
        <v/>
      </c>
      <c r="S607" s="65" t="str">
        <f t="shared" si="166"/>
        <v/>
      </c>
      <c r="T607" s="88" t="str">
        <f>IF(Q607="","",SUM($P$4:P607)*1000/J607*(1-Percent_bound_granD))</f>
        <v/>
      </c>
      <c r="U607" s="88" t="str">
        <f>IF(Q607="","",SUM($P$4:P607)*1000/F607*(1-Percent_bound_granD))</f>
        <v/>
      </c>
      <c r="V607" s="90" t="str">
        <f t="shared" si="167"/>
        <v/>
      </c>
      <c r="W607" s="68" t="str">
        <f>IF(AND(B606&lt;Runoff_duration_hr_granD/2,B607&gt;Runoff_duration_hr_granD/2),Runoff_duration_hr_granD/2,INDEX($B$4:$B$1500,IF(B607&gt;Runoff_duration_hr_granD/2,ROWS($W$4:W607)-1,ROWS($W$4:W607))))</f>
        <v/>
      </c>
      <c r="X607" s="103" t="str">
        <f>IFERROR(ROUND(IF(HG_shape_granD="Constant flow",IF(W607=Runoff_duration_hr_granD/2,CONVERT($D$4,"L","gal")/(Runoff_duration_hr_granD*60),VLOOKUP('Granular-Distrib. Calcs'!W607,'Granular-Distrib. Calcs'!$B$4:$K$1500,6,FALSE)),IF(W607=Runoff_duration_hr_granD/2,2*CONVERT($D$4,"L","gal")/(Runoff_duration_hr_granD*60),VLOOKUP('Granular-Distrib. Calcs'!W607,'Granular-Distrib. Calcs'!$B$4:$K$1500,6,FALSE))),2),"")</f>
        <v/>
      </c>
      <c r="Y607" s="67" t="str">
        <f>IF(A607="","",(SUM($N$4:N607)/25.4^3+(4/3*PI()*(M607/2/25.4)^3*Number_of_grains_granD)))</f>
        <v/>
      </c>
      <c r="Z607" s="67" t="str">
        <f>IF(A607="","",(SUM($O$4:O607)+(4/3*PI()*(M607/2)^3*Chem_block_density_granD/10^3*Number_of_grains_granD)))</f>
        <v/>
      </c>
    </row>
    <row r="608" spans="1:26" x14ac:dyDescent="0.3">
      <c r="A608" s="68" t="str">
        <f t="shared" si="168"/>
        <v/>
      </c>
      <c r="B608" s="68" t="str">
        <f t="shared" si="153"/>
        <v/>
      </c>
      <c r="C608" s="68" t="str">
        <f t="shared" si="154"/>
        <v/>
      </c>
      <c r="D608" s="67" t="str">
        <f t="shared" si="155"/>
        <v/>
      </c>
      <c r="E608" s="262" t="str">
        <f t="shared" si="156"/>
        <v/>
      </c>
      <c r="F608" s="262" t="str">
        <f>IF(E608="","",SUM(E$4:E608))</f>
        <v/>
      </c>
      <c r="G608" s="262" t="str">
        <f t="shared" si="157"/>
        <v/>
      </c>
      <c r="H608" s="67" t="str">
        <f t="shared" si="158"/>
        <v/>
      </c>
      <c r="I608" s="67" t="str">
        <f t="shared" si="159"/>
        <v/>
      </c>
      <c r="J608" s="67" t="str">
        <f>IF(I608="","",SUM(I$4:I608))</f>
        <v/>
      </c>
      <c r="K608" s="67" t="str">
        <f t="shared" si="160"/>
        <v/>
      </c>
      <c r="L608" s="77" t="str">
        <f t="shared" si="169"/>
        <v/>
      </c>
      <c r="M608" s="77" t="str">
        <f t="shared" si="161"/>
        <v/>
      </c>
      <c r="N608" s="67" t="str">
        <f t="shared" si="162"/>
        <v/>
      </c>
      <c r="O608" s="67" t="str">
        <f t="shared" si="163"/>
        <v/>
      </c>
      <c r="P608" s="67" t="str">
        <f t="shared" si="164"/>
        <v/>
      </c>
      <c r="Q608" s="27" t="str">
        <f>IF(A608="","",(CONVERT(Total_chem_mass_granD,"lbm","g")-SUM($O$4:O608))/CONVERT(Total_chem_mass_granD,"lbm","g"))</f>
        <v/>
      </c>
      <c r="R608" s="66" t="str">
        <f t="shared" si="165"/>
        <v/>
      </c>
      <c r="S608" s="65" t="str">
        <f t="shared" si="166"/>
        <v/>
      </c>
      <c r="T608" s="88" t="str">
        <f>IF(Q608="","",SUM($P$4:P608)*1000/J608*(1-Percent_bound_granD))</f>
        <v/>
      </c>
      <c r="U608" s="88" t="str">
        <f>IF(Q608="","",SUM($P$4:P608)*1000/F608*(1-Percent_bound_granD))</f>
        <v/>
      </c>
      <c r="V608" s="90" t="str">
        <f t="shared" si="167"/>
        <v/>
      </c>
      <c r="W608" s="68" t="str">
        <f>IF(AND(B607&lt;Runoff_duration_hr_granD/2,B608&gt;Runoff_duration_hr_granD/2),Runoff_duration_hr_granD/2,INDEX($B$4:$B$1500,IF(B608&gt;Runoff_duration_hr_granD/2,ROWS($W$4:W608)-1,ROWS($W$4:W608))))</f>
        <v/>
      </c>
      <c r="X608" s="103" t="str">
        <f>IFERROR(ROUND(IF(HG_shape_granD="Constant flow",IF(W608=Runoff_duration_hr_granD/2,CONVERT($D$4,"L","gal")/(Runoff_duration_hr_granD*60),VLOOKUP('Granular-Distrib. Calcs'!W608,'Granular-Distrib. Calcs'!$B$4:$K$1500,6,FALSE)),IF(W608=Runoff_duration_hr_granD/2,2*CONVERT($D$4,"L","gal")/(Runoff_duration_hr_granD*60),VLOOKUP('Granular-Distrib. Calcs'!W608,'Granular-Distrib. Calcs'!$B$4:$K$1500,6,FALSE))),2),"")</f>
        <v/>
      </c>
      <c r="Y608" s="67" t="str">
        <f>IF(A608="","",(SUM($N$4:N608)/25.4^3+(4/3*PI()*(M608/2/25.4)^3*Number_of_grains_granD)))</f>
        <v/>
      </c>
      <c r="Z608" s="67" t="str">
        <f>IF(A608="","",(SUM($O$4:O608)+(4/3*PI()*(M608/2)^3*Chem_block_density_granD/10^3*Number_of_grains_granD)))</f>
        <v/>
      </c>
    </row>
    <row r="609" spans="1:26" x14ac:dyDescent="0.3">
      <c r="A609" s="68" t="str">
        <f t="shared" si="168"/>
        <v/>
      </c>
      <c r="B609" s="68" t="str">
        <f t="shared" si="153"/>
        <v/>
      </c>
      <c r="C609" s="68" t="str">
        <f t="shared" si="154"/>
        <v/>
      </c>
      <c r="D609" s="67" t="str">
        <f t="shared" si="155"/>
        <v/>
      </c>
      <c r="E609" s="262" t="str">
        <f t="shared" si="156"/>
        <v/>
      </c>
      <c r="F609" s="262" t="str">
        <f>IF(E609="","",SUM(E$4:E609))</f>
        <v/>
      </c>
      <c r="G609" s="262" t="str">
        <f t="shared" si="157"/>
        <v/>
      </c>
      <c r="H609" s="67" t="str">
        <f t="shared" si="158"/>
        <v/>
      </c>
      <c r="I609" s="67" t="str">
        <f t="shared" si="159"/>
        <v/>
      </c>
      <c r="J609" s="67" t="str">
        <f>IF(I609="","",SUM(I$4:I609))</f>
        <v/>
      </c>
      <c r="K609" s="67" t="str">
        <f t="shared" si="160"/>
        <v/>
      </c>
      <c r="L609" s="77" t="str">
        <f t="shared" si="169"/>
        <v/>
      </c>
      <c r="M609" s="77" t="str">
        <f t="shared" si="161"/>
        <v/>
      </c>
      <c r="N609" s="67" t="str">
        <f t="shared" si="162"/>
        <v/>
      </c>
      <c r="O609" s="67" t="str">
        <f t="shared" si="163"/>
        <v/>
      </c>
      <c r="P609" s="67" t="str">
        <f t="shared" si="164"/>
        <v/>
      </c>
      <c r="Q609" s="27" t="str">
        <f>IF(A609="","",(CONVERT(Total_chem_mass_granD,"lbm","g")-SUM($O$4:O609))/CONVERT(Total_chem_mass_granD,"lbm","g"))</f>
        <v/>
      </c>
      <c r="R609" s="66" t="str">
        <f t="shared" si="165"/>
        <v/>
      </c>
      <c r="S609" s="65" t="str">
        <f t="shared" si="166"/>
        <v/>
      </c>
      <c r="T609" s="88" t="str">
        <f>IF(Q609="","",SUM($P$4:P609)*1000/J609*(1-Percent_bound_granD))</f>
        <v/>
      </c>
      <c r="U609" s="88" t="str">
        <f>IF(Q609="","",SUM($P$4:P609)*1000/F609*(1-Percent_bound_granD))</f>
        <v/>
      </c>
      <c r="V609" s="90" t="str">
        <f t="shared" si="167"/>
        <v/>
      </c>
      <c r="W609" s="68" t="str">
        <f>IF(AND(B608&lt;Runoff_duration_hr_granD/2,B609&gt;Runoff_duration_hr_granD/2),Runoff_duration_hr_granD/2,INDEX($B$4:$B$1500,IF(B609&gt;Runoff_duration_hr_granD/2,ROWS($W$4:W609)-1,ROWS($W$4:W609))))</f>
        <v/>
      </c>
      <c r="X609" s="103" t="str">
        <f>IFERROR(ROUND(IF(HG_shape_granD="Constant flow",IF(W609=Runoff_duration_hr_granD/2,CONVERT($D$4,"L","gal")/(Runoff_duration_hr_granD*60),VLOOKUP('Granular-Distrib. Calcs'!W609,'Granular-Distrib. Calcs'!$B$4:$K$1500,6,FALSE)),IF(W609=Runoff_duration_hr_granD/2,2*CONVERT($D$4,"L","gal")/(Runoff_duration_hr_granD*60),VLOOKUP('Granular-Distrib. Calcs'!W609,'Granular-Distrib. Calcs'!$B$4:$K$1500,6,FALSE))),2),"")</f>
        <v/>
      </c>
      <c r="Y609" s="67" t="str">
        <f>IF(A609="","",(SUM($N$4:N609)/25.4^3+(4/3*PI()*(M609/2/25.4)^3*Number_of_grains_granD)))</f>
        <v/>
      </c>
      <c r="Z609" s="67" t="str">
        <f>IF(A609="","",(SUM($O$4:O609)+(4/3*PI()*(M609/2)^3*Chem_block_density_granD/10^3*Number_of_grains_granD)))</f>
        <v/>
      </c>
    </row>
    <row r="610" spans="1:26" x14ac:dyDescent="0.3">
      <c r="A610" s="68" t="str">
        <f t="shared" si="168"/>
        <v/>
      </c>
      <c r="B610" s="68" t="str">
        <f t="shared" si="153"/>
        <v/>
      </c>
      <c r="C610" s="68" t="str">
        <f t="shared" si="154"/>
        <v/>
      </c>
      <c r="D610" s="67" t="str">
        <f t="shared" si="155"/>
        <v/>
      </c>
      <c r="E610" s="262" t="str">
        <f t="shared" si="156"/>
        <v/>
      </c>
      <c r="F610" s="262" t="str">
        <f>IF(E610="","",SUM(E$4:E610))</f>
        <v/>
      </c>
      <c r="G610" s="262" t="str">
        <f t="shared" si="157"/>
        <v/>
      </c>
      <c r="H610" s="67" t="str">
        <f t="shared" si="158"/>
        <v/>
      </c>
      <c r="I610" s="67" t="str">
        <f t="shared" si="159"/>
        <v/>
      </c>
      <c r="J610" s="67" t="str">
        <f>IF(I610="","",SUM(I$4:I610))</f>
        <v/>
      </c>
      <c r="K610" s="67" t="str">
        <f t="shared" si="160"/>
        <v/>
      </c>
      <c r="L610" s="77" t="str">
        <f t="shared" si="169"/>
        <v/>
      </c>
      <c r="M610" s="77" t="str">
        <f t="shared" si="161"/>
        <v/>
      </c>
      <c r="N610" s="67" t="str">
        <f t="shared" si="162"/>
        <v/>
      </c>
      <c r="O610" s="67" t="str">
        <f t="shared" si="163"/>
        <v/>
      </c>
      <c r="P610" s="67" t="str">
        <f t="shared" si="164"/>
        <v/>
      </c>
      <c r="Q610" s="27" t="str">
        <f>IF(A610="","",(CONVERT(Total_chem_mass_granD,"lbm","g")-SUM($O$4:O610))/CONVERT(Total_chem_mass_granD,"lbm","g"))</f>
        <v/>
      </c>
      <c r="R610" s="66" t="str">
        <f t="shared" si="165"/>
        <v/>
      </c>
      <c r="S610" s="65" t="str">
        <f t="shared" si="166"/>
        <v/>
      </c>
      <c r="T610" s="88" t="str">
        <f>IF(Q610="","",SUM($P$4:P610)*1000/J610*(1-Percent_bound_granD))</f>
        <v/>
      </c>
      <c r="U610" s="88" t="str">
        <f>IF(Q610="","",SUM($P$4:P610)*1000/F610*(1-Percent_bound_granD))</f>
        <v/>
      </c>
      <c r="V610" s="90" t="str">
        <f t="shared" si="167"/>
        <v/>
      </c>
      <c r="W610" s="68" t="str">
        <f>IF(AND(B609&lt;Runoff_duration_hr_granD/2,B610&gt;Runoff_duration_hr_granD/2),Runoff_duration_hr_granD/2,INDEX($B$4:$B$1500,IF(B610&gt;Runoff_duration_hr_granD/2,ROWS($W$4:W610)-1,ROWS($W$4:W610))))</f>
        <v/>
      </c>
      <c r="X610" s="103" t="str">
        <f>IFERROR(ROUND(IF(HG_shape_granD="Constant flow",IF(W610=Runoff_duration_hr_granD/2,CONVERT($D$4,"L","gal")/(Runoff_duration_hr_granD*60),VLOOKUP('Granular-Distrib. Calcs'!W610,'Granular-Distrib. Calcs'!$B$4:$K$1500,6,FALSE)),IF(W610=Runoff_duration_hr_granD/2,2*CONVERT($D$4,"L","gal")/(Runoff_duration_hr_granD*60),VLOOKUP('Granular-Distrib. Calcs'!W610,'Granular-Distrib. Calcs'!$B$4:$K$1500,6,FALSE))),2),"")</f>
        <v/>
      </c>
      <c r="Y610" s="67" t="str">
        <f>IF(A610="","",(SUM($N$4:N610)/25.4^3+(4/3*PI()*(M610/2/25.4)^3*Number_of_grains_granD)))</f>
        <v/>
      </c>
      <c r="Z610" s="67" t="str">
        <f>IF(A610="","",(SUM($O$4:O610)+(4/3*PI()*(M610/2)^3*Chem_block_density_granD/10^3*Number_of_grains_granD)))</f>
        <v/>
      </c>
    </row>
    <row r="611" spans="1:26" x14ac:dyDescent="0.3">
      <c r="A611" s="68" t="str">
        <f t="shared" si="168"/>
        <v/>
      </c>
      <c r="B611" s="68" t="str">
        <f t="shared" si="153"/>
        <v/>
      </c>
      <c r="C611" s="68" t="str">
        <f t="shared" si="154"/>
        <v/>
      </c>
      <c r="D611" s="67" t="str">
        <f t="shared" si="155"/>
        <v/>
      </c>
      <c r="E611" s="262" t="str">
        <f t="shared" si="156"/>
        <v/>
      </c>
      <c r="F611" s="262" t="str">
        <f>IF(E611="","",SUM(E$4:E611))</f>
        <v/>
      </c>
      <c r="G611" s="262" t="str">
        <f t="shared" si="157"/>
        <v/>
      </c>
      <c r="H611" s="67" t="str">
        <f t="shared" si="158"/>
        <v/>
      </c>
      <c r="I611" s="67" t="str">
        <f t="shared" si="159"/>
        <v/>
      </c>
      <c r="J611" s="67" t="str">
        <f>IF(I611="","",SUM(I$4:I611))</f>
        <v/>
      </c>
      <c r="K611" s="67" t="str">
        <f t="shared" si="160"/>
        <v/>
      </c>
      <c r="L611" s="77" t="str">
        <f t="shared" si="169"/>
        <v/>
      </c>
      <c r="M611" s="77" t="str">
        <f t="shared" si="161"/>
        <v/>
      </c>
      <c r="N611" s="67" t="str">
        <f t="shared" si="162"/>
        <v/>
      </c>
      <c r="O611" s="67" t="str">
        <f t="shared" si="163"/>
        <v/>
      </c>
      <c r="P611" s="67" t="str">
        <f t="shared" si="164"/>
        <v/>
      </c>
      <c r="Q611" s="27" t="str">
        <f>IF(A611="","",(CONVERT(Total_chem_mass_granD,"lbm","g")-SUM($O$4:O611))/CONVERT(Total_chem_mass_granD,"lbm","g"))</f>
        <v/>
      </c>
      <c r="R611" s="66" t="str">
        <f t="shared" si="165"/>
        <v/>
      </c>
      <c r="S611" s="65" t="str">
        <f t="shared" si="166"/>
        <v/>
      </c>
      <c r="T611" s="88" t="str">
        <f>IF(Q611="","",SUM($P$4:P611)*1000/J611*(1-Percent_bound_granD))</f>
        <v/>
      </c>
      <c r="U611" s="88" t="str">
        <f>IF(Q611="","",SUM($P$4:P611)*1000/F611*(1-Percent_bound_granD))</f>
        <v/>
      </c>
      <c r="V611" s="90" t="str">
        <f t="shared" si="167"/>
        <v/>
      </c>
      <c r="W611" s="68" t="str">
        <f>IF(AND(B610&lt;Runoff_duration_hr_granD/2,B611&gt;Runoff_duration_hr_granD/2),Runoff_duration_hr_granD/2,INDEX($B$4:$B$1500,IF(B611&gt;Runoff_duration_hr_granD/2,ROWS($W$4:W611)-1,ROWS($W$4:W611))))</f>
        <v/>
      </c>
      <c r="X611" s="103" t="str">
        <f>IFERROR(ROUND(IF(HG_shape_granD="Constant flow",IF(W611=Runoff_duration_hr_granD/2,CONVERT($D$4,"L","gal")/(Runoff_duration_hr_granD*60),VLOOKUP('Granular-Distrib. Calcs'!W611,'Granular-Distrib. Calcs'!$B$4:$K$1500,6,FALSE)),IF(W611=Runoff_duration_hr_granD/2,2*CONVERT($D$4,"L","gal")/(Runoff_duration_hr_granD*60),VLOOKUP('Granular-Distrib. Calcs'!W611,'Granular-Distrib. Calcs'!$B$4:$K$1500,6,FALSE))),2),"")</f>
        <v/>
      </c>
      <c r="Y611" s="67" t="str">
        <f>IF(A611="","",(SUM($N$4:N611)/25.4^3+(4/3*PI()*(M611/2/25.4)^3*Number_of_grains_granD)))</f>
        <v/>
      </c>
      <c r="Z611" s="67" t="str">
        <f>IF(A611="","",(SUM($O$4:O611)+(4/3*PI()*(M611/2)^3*Chem_block_density_granD/10^3*Number_of_grains_granD)))</f>
        <v/>
      </c>
    </row>
    <row r="612" spans="1:26" x14ac:dyDescent="0.3">
      <c r="A612" s="68" t="str">
        <f t="shared" si="168"/>
        <v/>
      </c>
      <c r="B612" s="68" t="str">
        <f t="shared" si="153"/>
        <v/>
      </c>
      <c r="C612" s="68" t="str">
        <f t="shared" si="154"/>
        <v/>
      </c>
      <c r="D612" s="67" t="str">
        <f t="shared" si="155"/>
        <v/>
      </c>
      <c r="E612" s="262" t="str">
        <f t="shared" si="156"/>
        <v/>
      </c>
      <c r="F612" s="262" t="str">
        <f>IF(E612="","",SUM(E$4:E612))</f>
        <v/>
      </c>
      <c r="G612" s="262" t="str">
        <f t="shared" si="157"/>
        <v/>
      </c>
      <c r="H612" s="67" t="str">
        <f t="shared" si="158"/>
        <v/>
      </c>
      <c r="I612" s="67" t="str">
        <f t="shared" si="159"/>
        <v/>
      </c>
      <c r="J612" s="67" t="str">
        <f>IF(I612="","",SUM(I$4:I612))</f>
        <v/>
      </c>
      <c r="K612" s="67" t="str">
        <f t="shared" si="160"/>
        <v/>
      </c>
      <c r="L612" s="77" t="str">
        <f t="shared" si="169"/>
        <v/>
      </c>
      <c r="M612" s="77" t="str">
        <f t="shared" si="161"/>
        <v/>
      </c>
      <c r="N612" s="67" t="str">
        <f t="shared" si="162"/>
        <v/>
      </c>
      <c r="O612" s="67" t="str">
        <f t="shared" si="163"/>
        <v/>
      </c>
      <c r="P612" s="67" t="str">
        <f t="shared" si="164"/>
        <v/>
      </c>
      <c r="Q612" s="27" t="str">
        <f>IF(A612="","",(CONVERT(Total_chem_mass_granD,"lbm","g")-SUM($O$4:O612))/CONVERT(Total_chem_mass_granD,"lbm","g"))</f>
        <v/>
      </c>
      <c r="R612" s="66" t="str">
        <f t="shared" si="165"/>
        <v/>
      </c>
      <c r="S612" s="65" t="str">
        <f t="shared" si="166"/>
        <v/>
      </c>
      <c r="T612" s="88" t="str">
        <f>IF(Q612="","",SUM($P$4:P612)*1000/J612*(1-Percent_bound_granD))</f>
        <v/>
      </c>
      <c r="U612" s="88" t="str">
        <f>IF(Q612="","",SUM($P$4:P612)*1000/F612*(1-Percent_bound_granD))</f>
        <v/>
      </c>
      <c r="V612" s="90" t="str">
        <f t="shared" si="167"/>
        <v/>
      </c>
      <c r="W612" s="68" t="str">
        <f>IF(AND(B611&lt;Runoff_duration_hr_granD/2,B612&gt;Runoff_duration_hr_granD/2),Runoff_duration_hr_granD/2,INDEX($B$4:$B$1500,IF(B612&gt;Runoff_duration_hr_granD/2,ROWS($W$4:W612)-1,ROWS($W$4:W612))))</f>
        <v/>
      </c>
      <c r="X612" s="103" t="str">
        <f>IFERROR(ROUND(IF(HG_shape_granD="Constant flow",IF(W612=Runoff_duration_hr_granD/2,CONVERT($D$4,"L","gal")/(Runoff_duration_hr_granD*60),VLOOKUP('Granular-Distrib. Calcs'!W612,'Granular-Distrib. Calcs'!$B$4:$K$1500,6,FALSE)),IF(W612=Runoff_duration_hr_granD/2,2*CONVERT($D$4,"L","gal")/(Runoff_duration_hr_granD*60),VLOOKUP('Granular-Distrib. Calcs'!W612,'Granular-Distrib. Calcs'!$B$4:$K$1500,6,FALSE))),2),"")</f>
        <v/>
      </c>
      <c r="Y612" s="67" t="str">
        <f>IF(A612="","",(SUM($N$4:N612)/25.4^3+(4/3*PI()*(M612/2/25.4)^3*Number_of_grains_granD)))</f>
        <v/>
      </c>
      <c r="Z612" s="67" t="str">
        <f>IF(A612="","",(SUM($O$4:O612)+(4/3*PI()*(M612/2)^3*Chem_block_density_granD/10^3*Number_of_grains_granD)))</f>
        <v/>
      </c>
    </row>
    <row r="613" spans="1:26" x14ac:dyDescent="0.3">
      <c r="A613" s="68" t="str">
        <f t="shared" si="168"/>
        <v/>
      </c>
      <c r="B613" s="68" t="str">
        <f t="shared" si="153"/>
        <v/>
      </c>
      <c r="C613" s="68" t="str">
        <f t="shared" si="154"/>
        <v/>
      </c>
      <c r="D613" s="67" t="str">
        <f t="shared" si="155"/>
        <v/>
      </c>
      <c r="E613" s="262" t="str">
        <f t="shared" si="156"/>
        <v/>
      </c>
      <c r="F613" s="262" t="str">
        <f>IF(E613="","",SUM(E$4:E613))</f>
        <v/>
      </c>
      <c r="G613" s="262" t="str">
        <f t="shared" si="157"/>
        <v/>
      </c>
      <c r="H613" s="67" t="str">
        <f t="shared" si="158"/>
        <v/>
      </c>
      <c r="I613" s="67" t="str">
        <f t="shared" si="159"/>
        <v/>
      </c>
      <c r="J613" s="67" t="str">
        <f>IF(I613="","",SUM(I$4:I613))</f>
        <v/>
      </c>
      <c r="K613" s="67" t="str">
        <f t="shared" si="160"/>
        <v/>
      </c>
      <c r="L613" s="77" t="str">
        <f t="shared" si="169"/>
        <v/>
      </c>
      <c r="M613" s="77" t="str">
        <f t="shared" si="161"/>
        <v/>
      </c>
      <c r="N613" s="67" t="str">
        <f t="shared" si="162"/>
        <v/>
      </c>
      <c r="O613" s="67" t="str">
        <f t="shared" si="163"/>
        <v/>
      </c>
      <c r="P613" s="67" t="str">
        <f t="shared" si="164"/>
        <v/>
      </c>
      <c r="Q613" s="27" t="str">
        <f>IF(A613="","",(CONVERT(Total_chem_mass_granD,"lbm","g")-SUM($O$4:O613))/CONVERT(Total_chem_mass_granD,"lbm","g"))</f>
        <v/>
      </c>
      <c r="R613" s="66" t="str">
        <f t="shared" si="165"/>
        <v/>
      </c>
      <c r="S613" s="65" t="str">
        <f t="shared" si="166"/>
        <v/>
      </c>
      <c r="T613" s="88" t="str">
        <f>IF(Q613="","",SUM($P$4:P613)*1000/J613*(1-Percent_bound_granD))</f>
        <v/>
      </c>
      <c r="U613" s="88" t="str">
        <f>IF(Q613="","",SUM($P$4:P613)*1000/F613*(1-Percent_bound_granD))</f>
        <v/>
      </c>
      <c r="V613" s="90" t="str">
        <f t="shared" si="167"/>
        <v/>
      </c>
      <c r="W613" s="68" t="str">
        <f>IF(AND(B612&lt;Runoff_duration_hr_granD/2,B613&gt;Runoff_duration_hr_granD/2),Runoff_duration_hr_granD/2,INDEX($B$4:$B$1500,IF(B613&gt;Runoff_duration_hr_granD/2,ROWS($W$4:W613)-1,ROWS($W$4:W613))))</f>
        <v/>
      </c>
      <c r="X613" s="103" t="str">
        <f>IFERROR(ROUND(IF(HG_shape_granD="Constant flow",IF(W613=Runoff_duration_hr_granD/2,CONVERT($D$4,"L","gal")/(Runoff_duration_hr_granD*60),VLOOKUP('Granular-Distrib. Calcs'!W613,'Granular-Distrib. Calcs'!$B$4:$K$1500,6,FALSE)),IF(W613=Runoff_duration_hr_granD/2,2*CONVERT($D$4,"L","gal")/(Runoff_duration_hr_granD*60),VLOOKUP('Granular-Distrib. Calcs'!W613,'Granular-Distrib. Calcs'!$B$4:$K$1500,6,FALSE))),2),"")</f>
        <v/>
      </c>
      <c r="Y613" s="67" t="str">
        <f>IF(A613="","",(SUM($N$4:N613)/25.4^3+(4/3*PI()*(M613/2/25.4)^3*Number_of_grains_granD)))</f>
        <v/>
      </c>
      <c r="Z613" s="67" t="str">
        <f>IF(A613="","",(SUM($O$4:O613)+(4/3*PI()*(M613/2)^3*Chem_block_density_granD/10^3*Number_of_grains_granD)))</f>
        <v/>
      </c>
    </row>
    <row r="614" spans="1:26" x14ac:dyDescent="0.3">
      <c r="A614" s="68" t="str">
        <f t="shared" si="168"/>
        <v/>
      </c>
      <c r="B614" s="68" t="str">
        <f t="shared" si="153"/>
        <v/>
      </c>
      <c r="C614" s="68" t="str">
        <f t="shared" si="154"/>
        <v/>
      </c>
      <c r="D614" s="67" t="str">
        <f t="shared" si="155"/>
        <v/>
      </c>
      <c r="E614" s="262" t="str">
        <f t="shared" si="156"/>
        <v/>
      </c>
      <c r="F614" s="262" t="str">
        <f>IF(E614="","",SUM(E$4:E614))</f>
        <v/>
      </c>
      <c r="G614" s="262" t="str">
        <f t="shared" si="157"/>
        <v/>
      </c>
      <c r="H614" s="67" t="str">
        <f t="shared" si="158"/>
        <v/>
      </c>
      <c r="I614" s="67" t="str">
        <f t="shared" si="159"/>
        <v/>
      </c>
      <c r="J614" s="67" t="str">
        <f>IF(I614="","",SUM(I$4:I614))</f>
        <v/>
      </c>
      <c r="K614" s="67" t="str">
        <f t="shared" si="160"/>
        <v/>
      </c>
      <c r="L614" s="77" t="str">
        <f t="shared" si="169"/>
        <v/>
      </c>
      <c r="M614" s="77" t="str">
        <f t="shared" si="161"/>
        <v/>
      </c>
      <c r="N614" s="67" t="str">
        <f t="shared" si="162"/>
        <v/>
      </c>
      <c r="O614" s="67" t="str">
        <f t="shared" si="163"/>
        <v/>
      </c>
      <c r="P614" s="67" t="str">
        <f t="shared" si="164"/>
        <v/>
      </c>
      <c r="Q614" s="27" t="str">
        <f>IF(A614="","",(CONVERT(Total_chem_mass_granD,"lbm","g")-SUM($O$4:O614))/CONVERT(Total_chem_mass_granD,"lbm","g"))</f>
        <v/>
      </c>
      <c r="R614" s="66" t="str">
        <f t="shared" si="165"/>
        <v/>
      </c>
      <c r="S614" s="65" t="str">
        <f t="shared" si="166"/>
        <v/>
      </c>
      <c r="T614" s="88" t="str">
        <f>IF(Q614="","",SUM($P$4:P614)*1000/J614*(1-Percent_bound_granD))</f>
        <v/>
      </c>
      <c r="U614" s="88" t="str">
        <f>IF(Q614="","",SUM($P$4:P614)*1000/F614*(1-Percent_bound_granD))</f>
        <v/>
      </c>
      <c r="V614" s="90" t="str">
        <f t="shared" si="167"/>
        <v/>
      </c>
      <c r="W614" s="68" t="str">
        <f>IF(AND(B613&lt;Runoff_duration_hr_granD/2,B614&gt;Runoff_duration_hr_granD/2),Runoff_duration_hr_granD/2,INDEX($B$4:$B$1500,IF(B614&gt;Runoff_duration_hr_granD/2,ROWS($W$4:W614)-1,ROWS($W$4:W614))))</f>
        <v/>
      </c>
      <c r="X614" s="103" t="str">
        <f>IFERROR(ROUND(IF(HG_shape_granD="Constant flow",IF(W614=Runoff_duration_hr_granD/2,CONVERT($D$4,"L","gal")/(Runoff_duration_hr_granD*60),VLOOKUP('Granular-Distrib. Calcs'!W614,'Granular-Distrib. Calcs'!$B$4:$K$1500,6,FALSE)),IF(W614=Runoff_duration_hr_granD/2,2*CONVERT($D$4,"L","gal")/(Runoff_duration_hr_granD*60),VLOOKUP('Granular-Distrib. Calcs'!W614,'Granular-Distrib. Calcs'!$B$4:$K$1500,6,FALSE))),2),"")</f>
        <v/>
      </c>
      <c r="Y614" s="67" t="str">
        <f>IF(A614="","",(SUM($N$4:N614)/25.4^3+(4/3*PI()*(M614/2/25.4)^3*Number_of_grains_granD)))</f>
        <v/>
      </c>
      <c r="Z614" s="67" t="str">
        <f>IF(A614="","",(SUM($O$4:O614)+(4/3*PI()*(M614/2)^3*Chem_block_density_granD/10^3*Number_of_grains_granD)))</f>
        <v/>
      </c>
    </row>
    <row r="615" spans="1:26" x14ac:dyDescent="0.3">
      <c r="A615" s="68" t="str">
        <f t="shared" si="168"/>
        <v/>
      </c>
      <c r="B615" s="68" t="str">
        <f t="shared" si="153"/>
        <v/>
      </c>
      <c r="C615" s="68" t="str">
        <f t="shared" si="154"/>
        <v/>
      </c>
      <c r="D615" s="67" t="str">
        <f t="shared" si="155"/>
        <v/>
      </c>
      <c r="E615" s="262" t="str">
        <f t="shared" si="156"/>
        <v/>
      </c>
      <c r="F615" s="262" t="str">
        <f>IF(E615="","",SUM(E$4:E615))</f>
        <v/>
      </c>
      <c r="G615" s="262" t="str">
        <f t="shared" si="157"/>
        <v/>
      </c>
      <c r="H615" s="67" t="str">
        <f t="shared" si="158"/>
        <v/>
      </c>
      <c r="I615" s="67" t="str">
        <f t="shared" si="159"/>
        <v/>
      </c>
      <c r="J615" s="67" t="str">
        <f>IF(I615="","",SUM(I$4:I615))</f>
        <v/>
      </c>
      <c r="K615" s="67" t="str">
        <f t="shared" si="160"/>
        <v/>
      </c>
      <c r="L615" s="77" t="str">
        <f t="shared" si="169"/>
        <v/>
      </c>
      <c r="M615" s="77" t="str">
        <f t="shared" si="161"/>
        <v/>
      </c>
      <c r="N615" s="67" t="str">
        <f t="shared" si="162"/>
        <v/>
      </c>
      <c r="O615" s="67" t="str">
        <f t="shared" si="163"/>
        <v/>
      </c>
      <c r="P615" s="67" t="str">
        <f t="shared" si="164"/>
        <v/>
      </c>
      <c r="Q615" s="27" t="str">
        <f>IF(A615="","",(CONVERT(Total_chem_mass_granD,"lbm","g")-SUM($O$4:O615))/CONVERT(Total_chem_mass_granD,"lbm","g"))</f>
        <v/>
      </c>
      <c r="R615" s="66" t="str">
        <f t="shared" si="165"/>
        <v/>
      </c>
      <c r="S615" s="65" t="str">
        <f t="shared" si="166"/>
        <v/>
      </c>
      <c r="T615" s="88" t="str">
        <f>IF(Q615="","",SUM($P$4:P615)*1000/J615*(1-Percent_bound_granD))</f>
        <v/>
      </c>
      <c r="U615" s="88" t="str">
        <f>IF(Q615="","",SUM($P$4:P615)*1000/F615*(1-Percent_bound_granD))</f>
        <v/>
      </c>
      <c r="V615" s="90" t="str">
        <f t="shared" si="167"/>
        <v/>
      </c>
      <c r="W615" s="68" t="str">
        <f>IF(AND(B614&lt;Runoff_duration_hr_granD/2,B615&gt;Runoff_duration_hr_granD/2),Runoff_duration_hr_granD/2,INDEX($B$4:$B$1500,IF(B615&gt;Runoff_duration_hr_granD/2,ROWS($W$4:W615)-1,ROWS($W$4:W615))))</f>
        <v/>
      </c>
      <c r="X615" s="103" t="str">
        <f>IFERROR(ROUND(IF(HG_shape_granD="Constant flow",IF(W615=Runoff_duration_hr_granD/2,CONVERT($D$4,"L","gal")/(Runoff_duration_hr_granD*60),VLOOKUP('Granular-Distrib. Calcs'!W615,'Granular-Distrib. Calcs'!$B$4:$K$1500,6,FALSE)),IF(W615=Runoff_duration_hr_granD/2,2*CONVERT($D$4,"L","gal")/(Runoff_duration_hr_granD*60),VLOOKUP('Granular-Distrib. Calcs'!W615,'Granular-Distrib. Calcs'!$B$4:$K$1500,6,FALSE))),2),"")</f>
        <v/>
      </c>
      <c r="Y615" s="67" t="str">
        <f>IF(A615="","",(SUM($N$4:N615)/25.4^3+(4/3*PI()*(M615/2/25.4)^3*Number_of_grains_granD)))</f>
        <v/>
      </c>
      <c r="Z615" s="67" t="str">
        <f>IF(A615="","",(SUM($O$4:O615)+(4/3*PI()*(M615/2)^3*Chem_block_density_granD/10^3*Number_of_grains_granD)))</f>
        <v/>
      </c>
    </row>
    <row r="616" spans="1:26" x14ac:dyDescent="0.3">
      <c r="A616" s="68" t="str">
        <f t="shared" si="168"/>
        <v/>
      </c>
      <c r="B616" s="68" t="str">
        <f t="shared" si="153"/>
        <v/>
      </c>
      <c r="C616" s="68" t="str">
        <f t="shared" si="154"/>
        <v/>
      </c>
      <c r="D616" s="67" t="str">
        <f t="shared" si="155"/>
        <v/>
      </c>
      <c r="E616" s="262" t="str">
        <f t="shared" si="156"/>
        <v/>
      </c>
      <c r="F616" s="262" t="str">
        <f>IF(E616="","",SUM(E$4:E616))</f>
        <v/>
      </c>
      <c r="G616" s="262" t="str">
        <f t="shared" si="157"/>
        <v/>
      </c>
      <c r="H616" s="67" t="str">
        <f t="shared" si="158"/>
        <v/>
      </c>
      <c r="I616" s="67" t="str">
        <f t="shared" si="159"/>
        <v/>
      </c>
      <c r="J616" s="67" t="str">
        <f>IF(I616="","",SUM(I$4:I616))</f>
        <v/>
      </c>
      <c r="K616" s="67" t="str">
        <f t="shared" si="160"/>
        <v/>
      </c>
      <c r="L616" s="77" t="str">
        <f t="shared" si="169"/>
        <v/>
      </c>
      <c r="M616" s="77" t="str">
        <f t="shared" si="161"/>
        <v/>
      </c>
      <c r="N616" s="67" t="str">
        <f t="shared" si="162"/>
        <v/>
      </c>
      <c r="O616" s="67" t="str">
        <f t="shared" si="163"/>
        <v/>
      </c>
      <c r="P616" s="67" t="str">
        <f t="shared" si="164"/>
        <v/>
      </c>
      <c r="Q616" s="27" t="str">
        <f>IF(A616="","",(CONVERT(Total_chem_mass_granD,"lbm","g")-SUM($O$4:O616))/CONVERT(Total_chem_mass_granD,"lbm","g"))</f>
        <v/>
      </c>
      <c r="R616" s="66" t="str">
        <f t="shared" si="165"/>
        <v/>
      </c>
      <c r="S616" s="65" t="str">
        <f t="shared" si="166"/>
        <v/>
      </c>
      <c r="T616" s="88" t="str">
        <f>IF(Q616="","",SUM($P$4:P616)*1000/J616*(1-Percent_bound_granD))</f>
        <v/>
      </c>
      <c r="U616" s="88" t="str">
        <f>IF(Q616="","",SUM($P$4:P616)*1000/F616*(1-Percent_bound_granD))</f>
        <v/>
      </c>
      <c r="V616" s="90" t="str">
        <f t="shared" si="167"/>
        <v/>
      </c>
      <c r="W616" s="68" t="str">
        <f>IF(AND(B615&lt;Runoff_duration_hr_granD/2,B616&gt;Runoff_duration_hr_granD/2),Runoff_duration_hr_granD/2,INDEX($B$4:$B$1500,IF(B616&gt;Runoff_duration_hr_granD/2,ROWS($W$4:W616)-1,ROWS($W$4:W616))))</f>
        <v/>
      </c>
      <c r="X616" s="103" t="str">
        <f>IFERROR(ROUND(IF(HG_shape_granD="Constant flow",IF(W616=Runoff_duration_hr_granD/2,CONVERT($D$4,"L","gal")/(Runoff_duration_hr_granD*60),VLOOKUP('Granular-Distrib. Calcs'!W616,'Granular-Distrib. Calcs'!$B$4:$K$1500,6,FALSE)),IF(W616=Runoff_duration_hr_granD/2,2*CONVERT($D$4,"L","gal")/(Runoff_duration_hr_granD*60),VLOOKUP('Granular-Distrib. Calcs'!W616,'Granular-Distrib. Calcs'!$B$4:$K$1500,6,FALSE))),2),"")</f>
        <v/>
      </c>
      <c r="Y616" s="67" t="str">
        <f>IF(A616="","",(SUM($N$4:N616)/25.4^3+(4/3*PI()*(M616/2/25.4)^3*Number_of_grains_granD)))</f>
        <v/>
      </c>
      <c r="Z616" s="67" t="str">
        <f>IF(A616="","",(SUM($O$4:O616)+(4/3*PI()*(M616/2)^3*Chem_block_density_granD/10^3*Number_of_grains_granD)))</f>
        <v/>
      </c>
    </row>
    <row r="617" spans="1:26" x14ac:dyDescent="0.3">
      <c r="A617" s="68" t="str">
        <f t="shared" si="168"/>
        <v/>
      </c>
      <c r="B617" s="68" t="str">
        <f t="shared" si="153"/>
        <v/>
      </c>
      <c r="C617" s="68" t="str">
        <f t="shared" si="154"/>
        <v/>
      </c>
      <c r="D617" s="67" t="str">
        <f t="shared" si="155"/>
        <v/>
      </c>
      <c r="E617" s="262" t="str">
        <f t="shared" si="156"/>
        <v/>
      </c>
      <c r="F617" s="262" t="str">
        <f>IF(E617="","",SUM(E$4:E617))</f>
        <v/>
      </c>
      <c r="G617" s="262" t="str">
        <f t="shared" si="157"/>
        <v/>
      </c>
      <c r="H617" s="67" t="str">
        <f t="shared" si="158"/>
        <v/>
      </c>
      <c r="I617" s="67" t="str">
        <f t="shared" si="159"/>
        <v/>
      </c>
      <c r="J617" s="67" t="str">
        <f>IF(I617="","",SUM(I$4:I617))</f>
        <v/>
      </c>
      <c r="K617" s="67" t="str">
        <f t="shared" si="160"/>
        <v/>
      </c>
      <c r="L617" s="77" t="str">
        <f t="shared" si="169"/>
        <v/>
      </c>
      <c r="M617" s="77" t="str">
        <f t="shared" si="161"/>
        <v/>
      </c>
      <c r="N617" s="67" t="str">
        <f t="shared" si="162"/>
        <v/>
      </c>
      <c r="O617" s="67" t="str">
        <f t="shared" si="163"/>
        <v/>
      </c>
      <c r="P617" s="67" t="str">
        <f t="shared" si="164"/>
        <v/>
      </c>
      <c r="Q617" s="27" t="str">
        <f>IF(A617="","",(CONVERT(Total_chem_mass_granD,"lbm","g")-SUM($O$4:O617))/CONVERT(Total_chem_mass_granD,"lbm","g"))</f>
        <v/>
      </c>
      <c r="R617" s="66" t="str">
        <f t="shared" si="165"/>
        <v/>
      </c>
      <c r="S617" s="65" t="str">
        <f t="shared" si="166"/>
        <v/>
      </c>
      <c r="T617" s="88" t="str">
        <f>IF(Q617="","",SUM($P$4:P617)*1000/J617*(1-Percent_bound_granD))</f>
        <v/>
      </c>
      <c r="U617" s="88" t="str">
        <f>IF(Q617="","",SUM($P$4:P617)*1000/F617*(1-Percent_bound_granD))</f>
        <v/>
      </c>
      <c r="V617" s="90" t="str">
        <f t="shared" si="167"/>
        <v/>
      </c>
      <c r="W617" s="68" t="str">
        <f>IF(AND(B616&lt;Runoff_duration_hr_granD/2,B617&gt;Runoff_duration_hr_granD/2),Runoff_duration_hr_granD/2,INDEX($B$4:$B$1500,IF(B617&gt;Runoff_duration_hr_granD/2,ROWS($W$4:W617)-1,ROWS($W$4:W617))))</f>
        <v/>
      </c>
      <c r="X617" s="103" t="str">
        <f>IFERROR(ROUND(IF(HG_shape_granD="Constant flow",IF(W617=Runoff_duration_hr_granD/2,CONVERT($D$4,"L","gal")/(Runoff_duration_hr_granD*60),VLOOKUP('Granular-Distrib. Calcs'!W617,'Granular-Distrib. Calcs'!$B$4:$K$1500,6,FALSE)),IF(W617=Runoff_duration_hr_granD/2,2*CONVERT($D$4,"L","gal")/(Runoff_duration_hr_granD*60),VLOOKUP('Granular-Distrib. Calcs'!W617,'Granular-Distrib. Calcs'!$B$4:$K$1500,6,FALSE))),2),"")</f>
        <v/>
      </c>
      <c r="Y617" s="67" t="str">
        <f>IF(A617="","",(SUM($N$4:N617)/25.4^3+(4/3*PI()*(M617/2/25.4)^3*Number_of_grains_granD)))</f>
        <v/>
      </c>
      <c r="Z617" s="67" t="str">
        <f>IF(A617="","",(SUM($O$4:O617)+(4/3*PI()*(M617/2)^3*Chem_block_density_granD/10^3*Number_of_grains_granD)))</f>
        <v/>
      </c>
    </row>
    <row r="618" spans="1:26" x14ac:dyDescent="0.3">
      <c r="A618" s="68" t="str">
        <f t="shared" si="168"/>
        <v/>
      </c>
      <c r="B618" s="68" t="str">
        <f t="shared" si="153"/>
        <v/>
      </c>
      <c r="C618" s="68" t="str">
        <f t="shared" si="154"/>
        <v/>
      </c>
      <c r="D618" s="67" t="str">
        <f t="shared" si="155"/>
        <v/>
      </c>
      <c r="E618" s="262" t="str">
        <f t="shared" si="156"/>
        <v/>
      </c>
      <c r="F618" s="262" t="str">
        <f>IF(E618="","",SUM(E$4:E618))</f>
        <v/>
      </c>
      <c r="G618" s="262" t="str">
        <f t="shared" si="157"/>
        <v/>
      </c>
      <c r="H618" s="67" t="str">
        <f t="shared" si="158"/>
        <v/>
      </c>
      <c r="I618" s="67" t="str">
        <f t="shared" si="159"/>
        <v/>
      </c>
      <c r="J618" s="67" t="str">
        <f>IF(I618="","",SUM(I$4:I618))</f>
        <v/>
      </c>
      <c r="K618" s="67" t="str">
        <f t="shared" si="160"/>
        <v/>
      </c>
      <c r="L618" s="77" t="str">
        <f t="shared" si="169"/>
        <v/>
      </c>
      <c r="M618" s="77" t="str">
        <f t="shared" si="161"/>
        <v/>
      </c>
      <c r="N618" s="67" t="str">
        <f t="shared" si="162"/>
        <v/>
      </c>
      <c r="O618" s="67" t="str">
        <f t="shared" si="163"/>
        <v/>
      </c>
      <c r="P618" s="67" t="str">
        <f t="shared" si="164"/>
        <v/>
      </c>
      <c r="Q618" s="27" t="str">
        <f>IF(A618="","",(CONVERT(Total_chem_mass_granD,"lbm","g")-SUM($O$4:O618))/CONVERT(Total_chem_mass_granD,"lbm","g"))</f>
        <v/>
      </c>
      <c r="R618" s="66" t="str">
        <f t="shared" si="165"/>
        <v/>
      </c>
      <c r="S618" s="65" t="str">
        <f t="shared" si="166"/>
        <v/>
      </c>
      <c r="T618" s="88" t="str">
        <f>IF(Q618="","",SUM($P$4:P618)*1000/J618*(1-Percent_bound_granD))</f>
        <v/>
      </c>
      <c r="U618" s="88" t="str">
        <f>IF(Q618="","",SUM($P$4:P618)*1000/F618*(1-Percent_bound_granD))</f>
        <v/>
      </c>
      <c r="V618" s="90" t="str">
        <f t="shared" si="167"/>
        <v/>
      </c>
      <c r="W618" s="68" t="str">
        <f>IF(AND(B617&lt;Runoff_duration_hr_granD/2,B618&gt;Runoff_duration_hr_granD/2),Runoff_duration_hr_granD/2,INDEX($B$4:$B$1500,IF(B618&gt;Runoff_duration_hr_granD/2,ROWS($W$4:W618)-1,ROWS($W$4:W618))))</f>
        <v/>
      </c>
      <c r="X618" s="103" t="str">
        <f>IFERROR(ROUND(IF(HG_shape_granD="Constant flow",IF(W618=Runoff_duration_hr_granD/2,CONVERT($D$4,"L","gal")/(Runoff_duration_hr_granD*60),VLOOKUP('Granular-Distrib. Calcs'!W618,'Granular-Distrib. Calcs'!$B$4:$K$1500,6,FALSE)),IF(W618=Runoff_duration_hr_granD/2,2*CONVERT($D$4,"L","gal")/(Runoff_duration_hr_granD*60),VLOOKUP('Granular-Distrib. Calcs'!W618,'Granular-Distrib. Calcs'!$B$4:$K$1500,6,FALSE))),2),"")</f>
        <v/>
      </c>
      <c r="Y618" s="67" t="str">
        <f>IF(A618="","",(SUM($N$4:N618)/25.4^3+(4/3*PI()*(M618/2/25.4)^3*Number_of_grains_granD)))</f>
        <v/>
      </c>
      <c r="Z618" s="67" t="str">
        <f>IF(A618="","",(SUM($O$4:O618)+(4/3*PI()*(M618/2)^3*Chem_block_density_granD/10^3*Number_of_grains_granD)))</f>
        <v/>
      </c>
    </row>
    <row r="619" spans="1:26" x14ac:dyDescent="0.3">
      <c r="A619" s="68" t="str">
        <f t="shared" si="168"/>
        <v/>
      </c>
      <c r="B619" s="68" t="str">
        <f t="shared" si="153"/>
        <v/>
      </c>
      <c r="C619" s="68" t="str">
        <f t="shared" si="154"/>
        <v/>
      </c>
      <c r="D619" s="67" t="str">
        <f t="shared" si="155"/>
        <v/>
      </c>
      <c r="E619" s="262" t="str">
        <f t="shared" si="156"/>
        <v/>
      </c>
      <c r="F619" s="262" t="str">
        <f>IF(E619="","",SUM(E$4:E619))</f>
        <v/>
      </c>
      <c r="G619" s="262" t="str">
        <f t="shared" si="157"/>
        <v/>
      </c>
      <c r="H619" s="67" t="str">
        <f t="shared" si="158"/>
        <v/>
      </c>
      <c r="I619" s="67" t="str">
        <f t="shared" si="159"/>
        <v/>
      </c>
      <c r="J619" s="67" t="str">
        <f>IF(I619="","",SUM(I$4:I619))</f>
        <v/>
      </c>
      <c r="K619" s="67" t="str">
        <f t="shared" si="160"/>
        <v/>
      </c>
      <c r="L619" s="77" t="str">
        <f t="shared" si="169"/>
        <v/>
      </c>
      <c r="M619" s="77" t="str">
        <f t="shared" si="161"/>
        <v/>
      </c>
      <c r="N619" s="67" t="str">
        <f t="shared" si="162"/>
        <v/>
      </c>
      <c r="O619" s="67" t="str">
        <f t="shared" si="163"/>
        <v/>
      </c>
      <c r="P619" s="67" t="str">
        <f t="shared" si="164"/>
        <v/>
      </c>
      <c r="Q619" s="27" t="str">
        <f>IF(A619="","",(CONVERT(Total_chem_mass_granD,"lbm","g")-SUM($O$4:O619))/CONVERT(Total_chem_mass_granD,"lbm","g"))</f>
        <v/>
      </c>
      <c r="R619" s="66" t="str">
        <f t="shared" si="165"/>
        <v/>
      </c>
      <c r="S619" s="65" t="str">
        <f t="shared" si="166"/>
        <v/>
      </c>
      <c r="T619" s="88" t="str">
        <f>IF(Q619="","",SUM($P$4:P619)*1000/J619*(1-Percent_bound_granD))</f>
        <v/>
      </c>
      <c r="U619" s="88" t="str">
        <f>IF(Q619="","",SUM($P$4:P619)*1000/F619*(1-Percent_bound_granD))</f>
        <v/>
      </c>
      <c r="V619" s="90" t="str">
        <f t="shared" si="167"/>
        <v/>
      </c>
      <c r="W619" s="68" t="str">
        <f>IF(AND(B618&lt;Runoff_duration_hr_granD/2,B619&gt;Runoff_duration_hr_granD/2),Runoff_duration_hr_granD/2,INDEX($B$4:$B$1500,IF(B619&gt;Runoff_duration_hr_granD/2,ROWS($W$4:W619)-1,ROWS($W$4:W619))))</f>
        <v/>
      </c>
      <c r="X619" s="103" t="str">
        <f>IFERROR(ROUND(IF(HG_shape_granD="Constant flow",IF(W619=Runoff_duration_hr_granD/2,CONVERT($D$4,"L","gal")/(Runoff_duration_hr_granD*60),VLOOKUP('Granular-Distrib. Calcs'!W619,'Granular-Distrib. Calcs'!$B$4:$K$1500,6,FALSE)),IF(W619=Runoff_duration_hr_granD/2,2*CONVERT($D$4,"L","gal")/(Runoff_duration_hr_granD*60),VLOOKUP('Granular-Distrib. Calcs'!W619,'Granular-Distrib. Calcs'!$B$4:$K$1500,6,FALSE))),2),"")</f>
        <v/>
      </c>
      <c r="Y619" s="67" t="str">
        <f>IF(A619="","",(SUM($N$4:N619)/25.4^3+(4/3*PI()*(M619/2/25.4)^3*Number_of_grains_granD)))</f>
        <v/>
      </c>
      <c r="Z619" s="67" t="str">
        <f>IF(A619="","",(SUM($O$4:O619)+(4/3*PI()*(M619/2)^3*Chem_block_density_granD/10^3*Number_of_grains_granD)))</f>
        <v/>
      </c>
    </row>
    <row r="620" spans="1:26" x14ac:dyDescent="0.3">
      <c r="A620" s="68" t="str">
        <f t="shared" si="168"/>
        <v/>
      </c>
      <c r="B620" s="68" t="str">
        <f t="shared" si="153"/>
        <v/>
      </c>
      <c r="C620" s="68" t="str">
        <f t="shared" si="154"/>
        <v/>
      </c>
      <c r="D620" s="67" t="str">
        <f t="shared" si="155"/>
        <v/>
      </c>
      <c r="E620" s="262" t="str">
        <f t="shared" si="156"/>
        <v/>
      </c>
      <c r="F620" s="262" t="str">
        <f>IF(E620="","",SUM(E$4:E620))</f>
        <v/>
      </c>
      <c r="G620" s="262" t="str">
        <f t="shared" si="157"/>
        <v/>
      </c>
      <c r="H620" s="67" t="str">
        <f t="shared" si="158"/>
        <v/>
      </c>
      <c r="I620" s="67" t="str">
        <f t="shared" si="159"/>
        <v/>
      </c>
      <c r="J620" s="67" t="str">
        <f>IF(I620="","",SUM(I$4:I620))</f>
        <v/>
      </c>
      <c r="K620" s="67" t="str">
        <f t="shared" si="160"/>
        <v/>
      </c>
      <c r="L620" s="77" t="str">
        <f t="shared" si="169"/>
        <v/>
      </c>
      <c r="M620" s="77" t="str">
        <f t="shared" si="161"/>
        <v/>
      </c>
      <c r="N620" s="67" t="str">
        <f t="shared" si="162"/>
        <v/>
      </c>
      <c r="O620" s="67" t="str">
        <f t="shared" si="163"/>
        <v/>
      </c>
      <c r="P620" s="67" t="str">
        <f t="shared" si="164"/>
        <v/>
      </c>
      <c r="Q620" s="27" t="str">
        <f>IF(A620="","",(CONVERT(Total_chem_mass_granD,"lbm","g")-SUM($O$4:O620))/CONVERT(Total_chem_mass_granD,"lbm","g"))</f>
        <v/>
      </c>
      <c r="R620" s="66" t="str">
        <f t="shared" si="165"/>
        <v/>
      </c>
      <c r="S620" s="65" t="str">
        <f t="shared" si="166"/>
        <v/>
      </c>
      <c r="T620" s="88" t="str">
        <f>IF(Q620="","",SUM($P$4:P620)*1000/J620*(1-Percent_bound_granD))</f>
        <v/>
      </c>
      <c r="U620" s="88" t="str">
        <f>IF(Q620="","",SUM($P$4:P620)*1000/F620*(1-Percent_bound_granD))</f>
        <v/>
      </c>
      <c r="V620" s="90" t="str">
        <f t="shared" si="167"/>
        <v/>
      </c>
      <c r="W620" s="68" t="str">
        <f>IF(AND(B619&lt;Runoff_duration_hr_granD/2,B620&gt;Runoff_duration_hr_granD/2),Runoff_duration_hr_granD/2,INDEX($B$4:$B$1500,IF(B620&gt;Runoff_duration_hr_granD/2,ROWS($W$4:W620)-1,ROWS($W$4:W620))))</f>
        <v/>
      </c>
      <c r="X620" s="103" t="str">
        <f>IFERROR(ROUND(IF(HG_shape_granD="Constant flow",IF(W620=Runoff_duration_hr_granD/2,CONVERT($D$4,"L","gal")/(Runoff_duration_hr_granD*60),VLOOKUP('Granular-Distrib. Calcs'!W620,'Granular-Distrib. Calcs'!$B$4:$K$1500,6,FALSE)),IF(W620=Runoff_duration_hr_granD/2,2*CONVERT($D$4,"L","gal")/(Runoff_duration_hr_granD*60),VLOOKUP('Granular-Distrib. Calcs'!W620,'Granular-Distrib. Calcs'!$B$4:$K$1500,6,FALSE))),2),"")</f>
        <v/>
      </c>
      <c r="Y620" s="67" t="str">
        <f>IF(A620="","",(SUM($N$4:N620)/25.4^3+(4/3*PI()*(M620/2/25.4)^3*Number_of_grains_granD)))</f>
        <v/>
      </c>
      <c r="Z620" s="67" t="str">
        <f>IF(A620="","",(SUM($O$4:O620)+(4/3*PI()*(M620/2)^3*Chem_block_density_granD/10^3*Number_of_grains_granD)))</f>
        <v/>
      </c>
    </row>
    <row r="621" spans="1:26" x14ac:dyDescent="0.3">
      <c r="A621" s="68" t="str">
        <f t="shared" si="168"/>
        <v/>
      </c>
      <c r="B621" s="68" t="str">
        <f t="shared" si="153"/>
        <v/>
      </c>
      <c r="C621" s="68" t="str">
        <f t="shared" si="154"/>
        <v/>
      </c>
      <c r="D621" s="67" t="str">
        <f t="shared" si="155"/>
        <v/>
      </c>
      <c r="E621" s="262" t="str">
        <f t="shared" si="156"/>
        <v/>
      </c>
      <c r="F621" s="262" t="str">
        <f>IF(E621="","",SUM(E$4:E621))</f>
        <v/>
      </c>
      <c r="G621" s="262" t="str">
        <f t="shared" si="157"/>
        <v/>
      </c>
      <c r="H621" s="67" t="str">
        <f t="shared" si="158"/>
        <v/>
      </c>
      <c r="I621" s="67" t="str">
        <f t="shared" si="159"/>
        <v/>
      </c>
      <c r="J621" s="67" t="str">
        <f>IF(I621="","",SUM(I$4:I621))</f>
        <v/>
      </c>
      <c r="K621" s="67" t="str">
        <f t="shared" si="160"/>
        <v/>
      </c>
      <c r="L621" s="77" t="str">
        <f t="shared" si="169"/>
        <v/>
      </c>
      <c r="M621" s="77" t="str">
        <f t="shared" si="161"/>
        <v/>
      </c>
      <c r="N621" s="67" t="str">
        <f t="shared" si="162"/>
        <v/>
      </c>
      <c r="O621" s="67" t="str">
        <f t="shared" si="163"/>
        <v/>
      </c>
      <c r="P621" s="67" t="str">
        <f t="shared" si="164"/>
        <v/>
      </c>
      <c r="Q621" s="27" t="str">
        <f>IF(A621="","",(CONVERT(Total_chem_mass_granD,"lbm","g")-SUM($O$4:O621))/CONVERT(Total_chem_mass_granD,"lbm","g"))</f>
        <v/>
      </c>
      <c r="R621" s="66" t="str">
        <f t="shared" si="165"/>
        <v/>
      </c>
      <c r="S621" s="65" t="str">
        <f t="shared" si="166"/>
        <v/>
      </c>
      <c r="T621" s="88" t="str">
        <f>IF(Q621="","",SUM($P$4:P621)*1000/J621*(1-Percent_bound_granD))</f>
        <v/>
      </c>
      <c r="U621" s="88" t="str">
        <f>IF(Q621="","",SUM($P$4:P621)*1000/F621*(1-Percent_bound_granD))</f>
        <v/>
      </c>
      <c r="V621" s="90" t="str">
        <f t="shared" si="167"/>
        <v/>
      </c>
      <c r="W621" s="68" t="str">
        <f>IF(AND(B620&lt;Runoff_duration_hr_granD/2,B621&gt;Runoff_duration_hr_granD/2),Runoff_duration_hr_granD/2,INDEX($B$4:$B$1500,IF(B621&gt;Runoff_duration_hr_granD/2,ROWS($W$4:W621)-1,ROWS($W$4:W621))))</f>
        <v/>
      </c>
      <c r="X621" s="103" t="str">
        <f>IFERROR(ROUND(IF(HG_shape_granD="Constant flow",IF(W621=Runoff_duration_hr_granD/2,CONVERT($D$4,"L","gal")/(Runoff_duration_hr_granD*60),VLOOKUP('Granular-Distrib. Calcs'!W621,'Granular-Distrib. Calcs'!$B$4:$K$1500,6,FALSE)),IF(W621=Runoff_duration_hr_granD/2,2*CONVERT($D$4,"L","gal")/(Runoff_duration_hr_granD*60),VLOOKUP('Granular-Distrib. Calcs'!W621,'Granular-Distrib. Calcs'!$B$4:$K$1500,6,FALSE))),2),"")</f>
        <v/>
      </c>
      <c r="Y621" s="67" t="str">
        <f>IF(A621="","",(SUM($N$4:N621)/25.4^3+(4/3*PI()*(M621/2/25.4)^3*Number_of_grains_granD)))</f>
        <v/>
      </c>
      <c r="Z621" s="67" t="str">
        <f>IF(A621="","",(SUM($O$4:O621)+(4/3*PI()*(M621/2)^3*Chem_block_density_granD/10^3*Number_of_grains_granD)))</f>
        <v/>
      </c>
    </row>
    <row r="622" spans="1:26" x14ac:dyDescent="0.3">
      <c r="A622" s="68" t="str">
        <f t="shared" si="168"/>
        <v/>
      </c>
      <c r="B622" s="68" t="str">
        <f t="shared" si="153"/>
        <v/>
      </c>
      <c r="C622" s="68" t="str">
        <f t="shared" si="154"/>
        <v/>
      </c>
      <c r="D622" s="67" t="str">
        <f t="shared" si="155"/>
        <v/>
      </c>
      <c r="E622" s="262" t="str">
        <f t="shared" si="156"/>
        <v/>
      </c>
      <c r="F622" s="262" t="str">
        <f>IF(E622="","",SUM(E$4:E622))</f>
        <v/>
      </c>
      <c r="G622" s="262" t="str">
        <f t="shared" si="157"/>
        <v/>
      </c>
      <c r="H622" s="67" t="str">
        <f t="shared" si="158"/>
        <v/>
      </c>
      <c r="I622" s="67" t="str">
        <f t="shared" si="159"/>
        <v/>
      </c>
      <c r="J622" s="67" t="str">
        <f>IF(I622="","",SUM(I$4:I622))</f>
        <v/>
      </c>
      <c r="K622" s="67" t="str">
        <f t="shared" si="160"/>
        <v/>
      </c>
      <c r="L622" s="77" t="str">
        <f t="shared" si="169"/>
        <v/>
      </c>
      <c r="M622" s="77" t="str">
        <f t="shared" si="161"/>
        <v/>
      </c>
      <c r="N622" s="67" t="str">
        <f t="shared" si="162"/>
        <v/>
      </c>
      <c r="O622" s="67" t="str">
        <f t="shared" si="163"/>
        <v/>
      </c>
      <c r="P622" s="67" t="str">
        <f t="shared" si="164"/>
        <v/>
      </c>
      <c r="Q622" s="27" t="str">
        <f>IF(A622="","",(CONVERT(Total_chem_mass_granD,"lbm","g")-SUM($O$4:O622))/CONVERT(Total_chem_mass_granD,"lbm","g"))</f>
        <v/>
      </c>
      <c r="R622" s="66" t="str">
        <f t="shared" si="165"/>
        <v/>
      </c>
      <c r="S622" s="65" t="str">
        <f t="shared" si="166"/>
        <v/>
      </c>
      <c r="T622" s="88" t="str">
        <f>IF(Q622="","",SUM($P$4:P622)*1000/J622*(1-Percent_bound_granD))</f>
        <v/>
      </c>
      <c r="U622" s="88" t="str">
        <f>IF(Q622="","",SUM($P$4:P622)*1000/F622*(1-Percent_bound_granD))</f>
        <v/>
      </c>
      <c r="V622" s="90" t="str">
        <f t="shared" si="167"/>
        <v/>
      </c>
      <c r="W622" s="68" t="str">
        <f>IF(AND(B621&lt;Runoff_duration_hr_granD/2,B622&gt;Runoff_duration_hr_granD/2),Runoff_duration_hr_granD/2,INDEX($B$4:$B$1500,IF(B622&gt;Runoff_duration_hr_granD/2,ROWS($W$4:W622)-1,ROWS($W$4:W622))))</f>
        <v/>
      </c>
      <c r="X622" s="103" t="str">
        <f>IFERROR(ROUND(IF(HG_shape_granD="Constant flow",IF(W622=Runoff_duration_hr_granD/2,CONVERT($D$4,"L","gal")/(Runoff_duration_hr_granD*60),VLOOKUP('Granular-Distrib. Calcs'!W622,'Granular-Distrib. Calcs'!$B$4:$K$1500,6,FALSE)),IF(W622=Runoff_duration_hr_granD/2,2*CONVERT($D$4,"L","gal")/(Runoff_duration_hr_granD*60),VLOOKUP('Granular-Distrib. Calcs'!W622,'Granular-Distrib. Calcs'!$B$4:$K$1500,6,FALSE))),2),"")</f>
        <v/>
      </c>
      <c r="Y622" s="67" t="str">
        <f>IF(A622="","",(SUM($N$4:N622)/25.4^3+(4/3*PI()*(M622/2/25.4)^3*Number_of_grains_granD)))</f>
        <v/>
      </c>
      <c r="Z622" s="67" t="str">
        <f>IF(A622="","",(SUM($O$4:O622)+(4/3*PI()*(M622/2)^3*Chem_block_density_granD/10^3*Number_of_grains_granD)))</f>
        <v/>
      </c>
    </row>
    <row r="623" spans="1:26" x14ac:dyDescent="0.3">
      <c r="A623" s="68" t="str">
        <f t="shared" si="168"/>
        <v/>
      </c>
      <c r="B623" s="68" t="str">
        <f t="shared" si="153"/>
        <v/>
      </c>
      <c r="C623" s="68" t="str">
        <f t="shared" si="154"/>
        <v/>
      </c>
      <c r="D623" s="67" t="str">
        <f t="shared" si="155"/>
        <v/>
      </c>
      <c r="E623" s="262" t="str">
        <f t="shared" si="156"/>
        <v/>
      </c>
      <c r="F623" s="262" t="str">
        <f>IF(E623="","",SUM(E$4:E623))</f>
        <v/>
      </c>
      <c r="G623" s="262" t="str">
        <f t="shared" si="157"/>
        <v/>
      </c>
      <c r="H623" s="67" t="str">
        <f t="shared" si="158"/>
        <v/>
      </c>
      <c r="I623" s="67" t="str">
        <f t="shared" si="159"/>
        <v/>
      </c>
      <c r="J623" s="67" t="str">
        <f>IF(I623="","",SUM(I$4:I623))</f>
        <v/>
      </c>
      <c r="K623" s="67" t="str">
        <f t="shared" si="160"/>
        <v/>
      </c>
      <c r="L623" s="77" t="str">
        <f t="shared" si="169"/>
        <v/>
      </c>
      <c r="M623" s="77" t="str">
        <f t="shared" si="161"/>
        <v/>
      </c>
      <c r="N623" s="67" t="str">
        <f t="shared" si="162"/>
        <v/>
      </c>
      <c r="O623" s="67" t="str">
        <f t="shared" si="163"/>
        <v/>
      </c>
      <c r="P623" s="67" t="str">
        <f t="shared" si="164"/>
        <v/>
      </c>
      <c r="Q623" s="27" t="str">
        <f>IF(A623="","",(CONVERT(Total_chem_mass_granD,"lbm","g")-SUM($O$4:O623))/CONVERT(Total_chem_mass_granD,"lbm","g"))</f>
        <v/>
      </c>
      <c r="R623" s="66" t="str">
        <f t="shared" si="165"/>
        <v/>
      </c>
      <c r="S623" s="65" t="str">
        <f t="shared" si="166"/>
        <v/>
      </c>
      <c r="T623" s="88" t="str">
        <f>IF(Q623="","",SUM($P$4:P623)*1000/J623*(1-Percent_bound_granD))</f>
        <v/>
      </c>
      <c r="U623" s="88" t="str">
        <f>IF(Q623="","",SUM($P$4:P623)*1000/F623*(1-Percent_bound_granD))</f>
        <v/>
      </c>
      <c r="V623" s="90" t="str">
        <f t="shared" si="167"/>
        <v/>
      </c>
      <c r="W623" s="68" t="str">
        <f>IF(AND(B622&lt;Runoff_duration_hr_granD/2,B623&gt;Runoff_duration_hr_granD/2),Runoff_duration_hr_granD/2,INDEX($B$4:$B$1500,IF(B623&gt;Runoff_duration_hr_granD/2,ROWS($W$4:W623)-1,ROWS($W$4:W623))))</f>
        <v/>
      </c>
      <c r="X623" s="103" t="str">
        <f>IFERROR(ROUND(IF(HG_shape_granD="Constant flow",IF(W623=Runoff_duration_hr_granD/2,CONVERT($D$4,"L","gal")/(Runoff_duration_hr_granD*60),VLOOKUP('Granular-Distrib. Calcs'!W623,'Granular-Distrib. Calcs'!$B$4:$K$1500,6,FALSE)),IF(W623=Runoff_duration_hr_granD/2,2*CONVERT($D$4,"L","gal")/(Runoff_duration_hr_granD*60),VLOOKUP('Granular-Distrib. Calcs'!W623,'Granular-Distrib. Calcs'!$B$4:$K$1500,6,FALSE))),2),"")</f>
        <v/>
      </c>
      <c r="Y623" s="67" t="str">
        <f>IF(A623="","",(SUM($N$4:N623)/25.4^3+(4/3*PI()*(M623/2/25.4)^3*Number_of_grains_granD)))</f>
        <v/>
      </c>
      <c r="Z623" s="67" t="str">
        <f>IF(A623="","",(SUM($O$4:O623)+(4/3*PI()*(M623/2)^3*Chem_block_density_granD/10^3*Number_of_grains_granD)))</f>
        <v/>
      </c>
    </row>
    <row r="624" spans="1:26" x14ac:dyDescent="0.3">
      <c r="A624" s="68" t="str">
        <f t="shared" si="168"/>
        <v/>
      </c>
      <c r="B624" s="68" t="str">
        <f t="shared" si="153"/>
        <v/>
      </c>
      <c r="C624" s="68" t="str">
        <f t="shared" si="154"/>
        <v/>
      </c>
      <c r="D624" s="67" t="str">
        <f t="shared" si="155"/>
        <v/>
      </c>
      <c r="E624" s="262" t="str">
        <f t="shared" si="156"/>
        <v/>
      </c>
      <c r="F624" s="262" t="str">
        <f>IF(E624="","",SUM(E$4:E624))</f>
        <v/>
      </c>
      <c r="G624" s="262" t="str">
        <f t="shared" si="157"/>
        <v/>
      </c>
      <c r="H624" s="67" t="str">
        <f t="shared" si="158"/>
        <v/>
      </c>
      <c r="I624" s="67" t="str">
        <f t="shared" si="159"/>
        <v/>
      </c>
      <c r="J624" s="67" t="str">
        <f>IF(I624="","",SUM(I$4:I624))</f>
        <v/>
      </c>
      <c r="K624" s="67" t="str">
        <f t="shared" si="160"/>
        <v/>
      </c>
      <c r="L624" s="77" t="str">
        <f t="shared" si="169"/>
        <v/>
      </c>
      <c r="M624" s="77" t="str">
        <f t="shared" si="161"/>
        <v/>
      </c>
      <c r="N624" s="67" t="str">
        <f t="shared" si="162"/>
        <v/>
      </c>
      <c r="O624" s="67" t="str">
        <f t="shared" si="163"/>
        <v/>
      </c>
      <c r="P624" s="67" t="str">
        <f t="shared" si="164"/>
        <v/>
      </c>
      <c r="Q624" s="27" t="str">
        <f>IF(A624="","",(CONVERT(Total_chem_mass_granD,"lbm","g")-SUM($O$4:O624))/CONVERT(Total_chem_mass_granD,"lbm","g"))</f>
        <v/>
      </c>
      <c r="R624" s="66" t="str">
        <f t="shared" si="165"/>
        <v/>
      </c>
      <c r="S624" s="65" t="str">
        <f t="shared" si="166"/>
        <v/>
      </c>
      <c r="T624" s="88" t="str">
        <f>IF(Q624="","",SUM($P$4:P624)*1000/J624*(1-Percent_bound_granD))</f>
        <v/>
      </c>
      <c r="U624" s="88" t="str">
        <f>IF(Q624="","",SUM($P$4:P624)*1000/F624*(1-Percent_bound_granD))</f>
        <v/>
      </c>
      <c r="V624" s="90" t="str">
        <f t="shared" si="167"/>
        <v/>
      </c>
      <c r="W624" s="68" t="str">
        <f>IF(AND(B623&lt;Runoff_duration_hr_granD/2,B624&gt;Runoff_duration_hr_granD/2),Runoff_duration_hr_granD/2,INDEX($B$4:$B$1500,IF(B624&gt;Runoff_duration_hr_granD/2,ROWS($W$4:W624)-1,ROWS($W$4:W624))))</f>
        <v/>
      </c>
      <c r="X624" s="103" t="str">
        <f>IFERROR(ROUND(IF(HG_shape_granD="Constant flow",IF(W624=Runoff_duration_hr_granD/2,CONVERT($D$4,"L","gal")/(Runoff_duration_hr_granD*60),VLOOKUP('Granular-Distrib. Calcs'!W624,'Granular-Distrib. Calcs'!$B$4:$K$1500,6,FALSE)),IF(W624=Runoff_duration_hr_granD/2,2*CONVERT($D$4,"L","gal")/(Runoff_duration_hr_granD*60),VLOOKUP('Granular-Distrib. Calcs'!W624,'Granular-Distrib. Calcs'!$B$4:$K$1500,6,FALSE))),2),"")</f>
        <v/>
      </c>
      <c r="Y624" s="67" t="str">
        <f>IF(A624="","",(SUM($N$4:N624)/25.4^3+(4/3*PI()*(M624/2/25.4)^3*Number_of_grains_granD)))</f>
        <v/>
      </c>
      <c r="Z624" s="67" t="str">
        <f>IF(A624="","",(SUM($O$4:O624)+(4/3*PI()*(M624/2)^3*Chem_block_density_granD/10^3*Number_of_grains_granD)))</f>
        <v/>
      </c>
    </row>
    <row r="625" spans="1:26" x14ac:dyDescent="0.3">
      <c r="A625" s="68" t="str">
        <f t="shared" si="168"/>
        <v/>
      </c>
      <c r="B625" s="68" t="str">
        <f t="shared" si="153"/>
        <v/>
      </c>
      <c r="C625" s="68" t="str">
        <f t="shared" si="154"/>
        <v/>
      </c>
      <c r="D625" s="67" t="str">
        <f t="shared" si="155"/>
        <v/>
      </c>
      <c r="E625" s="262" t="str">
        <f t="shared" si="156"/>
        <v/>
      </c>
      <c r="F625" s="262" t="str">
        <f>IF(E625="","",SUM(E$4:E625))</f>
        <v/>
      </c>
      <c r="G625" s="262" t="str">
        <f t="shared" si="157"/>
        <v/>
      </c>
      <c r="H625" s="67" t="str">
        <f t="shared" si="158"/>
        <v/>
      </c>
      <c r="I625" s="67" t="str">
        <f t="shared" si="159"/>
        <v/>
      </c>
      <c r="J625" s="67" t="str">
        <f>IF(I625="","",SUM(I$4:I625))</f>
        <v/>
      </c>
      <c r="K625" s="67" t="str">
        <f t="shared" si="160"/>
        <v/>
      </c>
      <c r="L625" s="77" t="str">
        <f t="shared" si="169"/>
        <v/>
      </c>
      <c r="M625" s="77" t="str">
        <f t="shared" si="161"/>
        <v/>
      </c>
      <c r="N625" s="67" t="str">
        <f t="shared" si="162"/>
        <v/>
      </c>
      <c r="O625" s="67" t="str">
        <f t="shared" si="163"/>
        <v/>
      </c>
      <c r="P625" s="67" t="str">
        <f t="shared" si="164"/>
        <v/>
      </c>
      <c r="Q625" s="27" t="str">
        <f>IF(A625="","",(CONVERT(Total_chem_mass_granD,"lbm","g")-SUM($O$4:O625))/CONVERT(Total_chem_mass_granD,"lbm","g"))</f>
        <v/>
      </c>
      <c r="R625" s="66" t="str">
        <f t="shared" si="165"/>
        <v/>
      </c>
      <c r="S625" s="65" t="str">
        <f t="shared" si="166"/>
        <v/>
      </c>
      <c r="T625" s="88" t="str">
        <f>IF(Q625="","",SUM($P$4:P625)*1000/J625*(1-Percent_bound_granD))</f>
        <v/>
      </c>
      <c r="U625" s="88" t="str">
        <f>IF(Q625="","",SUM($P$4:P625)*1000/F625*(1-Percent_bound_granD))</f>
        <v/>
      </c>
      <c r="V625" s="90" t="str">
        <f t="shared" si="167"/>
        <v/>
      </c>
      <c r="W625" s="68" t="str">
        <f>IF(AND(B624&lt;Runoff_duration_hr_granD/2,B625&gt;Runoff_duration_hr_granD/2),Runoff_duration_hr_granD/2,INDEX($B$4:$B$1500,IF(B625&gt;Runoff_duration_hr_granD/2,ROWS($W$4:W625)-1,ROWS($W$4:W625))))</f>
        <v/>
      </c>
      <c r="X625" s="103" t="str">
        <f>IFERROR(ROUND(IF(HG_shape_granD="Constant flow",IF(W625=Runoff_duration_hr_granD/2,CONVERT($D$4,"L","gal")/(Runoff_duration_hr_granD*60),VLOOKUP('Granular-Distrib. Calcs'!W625,'Granular-Distrib. Calcs'!$B$4:$K$1500,6,FALSE)),IF(W625=Runoff_duration_hr_granD/2,2*CONVERT($D$4,"L","gal")/(Runoff_duration_hr_granD*60),VLOOKUP('Granular-Distrib. Calcs'!W625,'Granular-Distrib. Calcs'!$B$4:$K$1500,6,FALSE))),2),"")</f>
        <v/>
      </c>
      <c r="Y625" s="67" t="str">
        <f>IF(A625="","",(SUM($N$4:N625)/25.4^3+(4/3*PI()*(M625/2/25.4)^3*Number_of_grains_granD)))</f>
        <v/>
      </c>
      <c r="Z625" s="67" t="str">
        <f>IF(A625="","",(SUM($O$4:O625)+(4/3*PI()*(M625/2)^3*Chem_block_density_granD/10^3*Number_of_grains_granD)))</f>
        <v/>
      </c>
    </row>
    <row r="626" spans="1:26" x14ac:dyDescent="0.3">
      <c r="A626" s="68" t="str">
        <f t="shared" si="168"/>
        <v/>
      </c>
      <c r="B626" s="68" t="str">
        <f t="shared" si="153"/>
        <v/>
      </c>
      <c r="C626" s="68" t="str">
        <f t="shared" si="154"/>
        <v/>
      </c>
      <c r="D626" s="67" t="str">
        <f t="shared" si="155"/>
        <v/>
      </c>
      <c r="E626" s="262" t="str">
        <f t="shared" si="156"/>
        <v/>
      </c>
      <c r="F626" s="262" t="str">
        <f>IF(E626="","",SUM(E$4:E626))</f>
        <v/>
      </c>
      <c r="G626" s="262" t="str">
        <f t="shared" si="157"/>
        <v/>
      </c>
      <c r="H626" s="67" t="str">
        <f t="shared" si="158"/>
        <v/>
      </c>
      <c r="I626" s="67" t="str">
        <f t="shared" si="159"/>
        <v/>
      </c>
      <c r="J626" s="67" t="str">
        <f>IF(I626="","",SUM(I$4:I626))</f>
        <v/>
      </c>
      <c r="K626" s="67" t="str">
        <f t="shared" si="160"/>
        <v/>
      </c>
      <c r="L626" s="77" t="str">
        <f t="shared" si="169"/>
        <v/>
      </c>
      <c r="M626" s="77" t="str">
        <f t="shared" si="161"/>
        <v/>
      </c>
      <c r="N626" s="67" t="str">
        <f t="shared" si="162"/>
        <v/>
      </c>
      <c r="O626" s="67" t="str">
        <f t="shared" si="163"/>
        <v/>
      </c>
      <c r="P626" s="67" t="str">
        <f t="shared" si="164"/>
        <v/>
      </c>
      <c r="Q626" s="27" t="str">
        <f>IF(A626="","",(CONVERT(Total_chem_mass_granD,"lbm","g")-SUM($O$4:O626))/CONVERT(Total_chem_mass_granD,"lbm","g"))</f>
        <v/>
      </c>
      <c r="R626" s="66" t="str">
        <f t="shared" si="165"/>
        <v/>
      </c>
      <c r="S626" s="65" t="str">
        <f t="shared" si="166"/>
        <v/>
      </c>
      <c r="T626" s="88" t="str">
        <f>IF(Q626="","",SUM($P$4:P626)*1000/J626*(1-Percent_bound_granD))</f>
        <v/>
      </c>
      <c r="U626" s="88" t="str">
        <f>IF(Q626="","",SUM($P$4:P626)*1000/F626*(1-Percent_bound_granD))</f>
        <v/>
      </c>
      <c r="V626" s="90" t="str">
        <f t="shared" si="167"/>
        <v/>
      </c>
      <c r="W626" s="68" t="str">
        <f>IF(AND(B625&lt;Runoff_duration_hr_granD/2,B626&gt;Runoff_duration_hr_granD/2),Runoff_duration_hr_granD/2,INDEX($B$4:$B$1500,IF(B626&gt;Runoff_duration_hr_granD/2,ROWS($W$4:W626)-1,ROWS($W$4:W626))))</f>
        <v/>
      </c>
      <c r="X626" s="103" t="str">
        <f>IFERROR(ROUND(IF(HG_shape_granD="Constant flow",IF(W626=Runoff_duration_hr_granD/2,CONVERT($D$4,"L","gal")/(Runoff_duration_hr_granD*60),VLOOKUP('Granular-Distrib. Calcs'!W626,'Granular-Distrib. Calcs'!$B$4:$K$1500,6,FALSE)),IF(W626=Runoff_duration_hr_granD/2,2*CONVERT($D$4,"L","gal")/(Runoff_duration_hr_granD*60),VLOOKUP('Granular-Distrib. Calcs'!W626,'Granular-Distrib. Calcs'!$B$4:$K$1500,6,FALSE))),2),"")</f>
        <v/>
      </c>
      <c r="Y626" s="67" t="str">
        <f>IF(A626="","",(SUM($N$4:N626)/25.4^3+(4/3*PI()*(M626/2/25.4)^3*Number_of_grains_granD)))</f>
        <v/>
      </c>
      <c r="Z626" s="67" t="str">
        <f>IF(A626="","",(SUM($O$4:O626)+(4/3*PI()*(M626/2)^3*Chem_block_density_granD/10^3*Number_of_grains_granD)))</f>
        <v/>
      </c>
    </row>
    <row r="627" spans="1:26" x14ac:dyDescent="0.3">
      <c r="A627" s="68" t="str">
        <f t="shared" si="168"/>
        <v/>
      </c>
      <c r="B627" s="68" t="str">
        <f t="shared" si="153"/>
        <v/>
      </c>
      <c r="C627" s="68" t="str">
        <f t="shared" si="154"/>
        <v/>
      </c>
      <c r="D627" s="67" t="str">
        <f t="shared" si="155"/>
        <v/>
      </c>
      <c r="E627" s="262" t="str">
        <f t="shared" si="156"/>
        <v/>
      </c>
      <c r="F627" s="262" t="str">
        <f>IF(E627="","",SUM(E$4:E627))</f>
        <v/>
      </c>
      <c r="G627" s="262" t="str">
        <f t="shared" si="157"/>
        <v/>
      </c>
      <c r="H627" s="67" t="str">
        <f t="shared" si="158"/>
        <v/>
      </c>
      <c r="I627" s="67" t="str">
        <f t="shared" si="159"/>
        <v/>
      </c>
      <c r="J627" s="67" t="str">
        <f>IF(I627="","",SUM(I$4:I627))</f>
        <v/>
      </c>
      <c r="K627" s="67" t="str">
        <f t="shared" si="160"/>
        <v/>
      </c>
      <c r="L627" s="77" t="str">
        <f t="shared" si="169"/>
        <v/>
      </c>
      <c r="M627" s="77" t="str">
        <f t="shared" si="161"/>
        <v/>
      </c>
      <c r="N627" s="67" t="str">
        <f t="shared" si="162"/>
        <v/>
      </c>
      <c r="O627" s="67" t="str">
        <f t="shared" si="163"/>
        <v/>
      </c>
      <c r="P627" s="67" t="str">
        <f t="shared" si="164"/>
        <v/>
      </c>
      <c r="Q627" s="27" t="str">
        <f>IF(A627="","",(CONVERT(Total_chem_mass_granD,"lbm","g")-SUM($O$4:O627))/CONVERT(Total_chem_mass_granD,"lbm","g"))</f>
        <v/>
      </c>
      <c r="R627" s="66" t="str">
        <f t="shared" si="165"/>
        <v/>
      </c>
      <c r="S627" s="65" t="str">
        <f t="shared" si="166"/>
        <v/>
      </c>
      <c r="T627" s="88" t="str">
        <f>IF(Q627="","",SUM($P$4:P627)*1000/J627*(1-Percent_bound_granD))</f>
        <v/>
      </c>
      <c r="U627" s="88" t="str">
        <f>IF(Q627="","",SUM($P$4:P627)*1000/F627*(1-Percent_bound_granD))</f>
        <v/>
      </c>
      <c r="V627" s="90" t="str">
        <f t="shared" si="167"/>
        <v/>
      </c>
      <c r="W627" s="68" t="str">
        <f>IF(AND(B626&lt;Runoff_duration_hr_granD/2,B627&gt;Runoff_duration_hr_granD/2),Runoff_duration_hr_granD/2,INDEX($B$4:$B$1500,IF(B627&gt;Runoff_duration_hr_granD/2,ROWS($W$4:W627)-1,ROWS($W$4:W627))))</f>
        <v/>
      </c>
      <c r="X627" s="103" t="str">
        <f>IFERROR(ROUND(IF(HG_shape_granD="Constant flow",IF(W627=Runoff_duration_hr_granD/2,CONVERT($D$4,"L","gal")/(Runoff_duration_hr_granD*60),VLOOKUP('Granular-Distrib. Calcs'!W627,'Granular-Distrib. Calcs'!$B$4:$K$1500,6,FALSE)),IF(W627=Runoff_duration_hr_granD/2,2*CONVERT($D$4,"L","gal")/(Runoff_duration_hr_granD*60),VLOOKUP('Granular-Distrib. Calcs'!W627,'Granular-Distrib. Calcs'!$B$4:$K$1500,6,FALSE))),2),"")</f>
        <v/>
      </c>
      <c r="Y627" s="67" t="str">
        <f>IF(A627="","",(SUM($N$4:N627)/25.4^3+(4/3*PI()*(M627/2/25.4)^3*Number_of_grains_granD)))</f>
        <v/>
      </c>
      <c r="Z627" s="67" t="str">
        <f>IF(A627="","",(SUM($O$4:O627)+(4/3*PI()*(M627/2)^3*Chem_block_density_granD/10^3*Number_of_grains_granD)))</f>
        <v/>
      </c>
    </row>
    <row r="628" spans="1:26" x14ac:dyDescent="0.3">
      <c r="A628" s="68" t="str">
        <f t="shared" si="168"/>
        <v/>
      </c>
      <c r="B628" s="68" t="str">
        <f t="shared" si="153"/>
        <v/>
      </c>
      <c r="C628" s="68" t="str">
        <f t="shared" si="154"/>
        <v/>
      </c>
      <c r="D628" s="67" t="str">
        <f t="shared" si="155"/>
        <v/>
      </c>
      <c r="E628" s="262" t="str">
        <f t="shared" si="156"/>
        <v/>
      </c>
      <c r="F628" s="262" t="str">
        <f>IF(E628="","",SUM(E$4:E628))</f>
        <v/>
      </c>
      <c r="G628" s="262" t="str">
        <f t="shared" si="157"/>
        <v/>
      </c>
      <c r="H628" s="67" t="str">
        <f t="shared" si="158"/>
        <v/>
      </c>
      <c r="I628" s="67" t="str">
        <f t="shared" si="159"/>
        <v/>
      </c>
      <c r="J628" s="67" t="str">
        <f>IF(I628="","",SUM(I$4:I628))</f>
        <v/>
      </c>
      <c r="K628" s="67" t="str">
        <f t="shared" si="160"/>
        <v/>
      </c>
      <c r="L628" s="77" t="str">
        <f t="shared" si="169"/>
        <v/>
      </c>
      <c r="M628" s="77" t="str">
        <f t="shared" si="161"/>
        <v/>
      </c>
      <c r="N628" s="67" t="str">
        <f t="shared" si="162"/>
        <v/>
      </c>
      <c r="O628" s="67" t="str">
        <f t="shared" si="163"/>
        <v/>
      </c>
      <c r="P628" s="67" t="str">
        <f t="shared" si="164"/>
        <v/>
      </c>
      <c r="Q628" s="27" t="str">
        <f>IF(A628="","",(CONVERT(Total_chem_mass_granD,"lbm","g")-SUM($O$4:O628))/CONVERT(Total_chem_mass_granD,"lbm","g"))</f>
        <v/>
      </c>
      <c r="R628" s="66" t="str">
        <f t="shared" si="165"/>
        <v/>
      </c>
      <c r="S628" s="65" t="str">
        <f t="shared" si="166"/>
        <v/>
      </c>
      <c r="T628" s="88" t="str">
        <f>IF(Q628="","",SUM($P$4:P628)*1000/J628*(1-Percent_bound_granD))</f>
        <v/>
      </c>
      <c r="U628" s="88" t="str">
        <f>IF(Q628="","",SUM($P$4:P628)*1000/F628*(1-Percent_bound_granD))</f>
        <v/>
      </c>
      <c r="V628" s="90" t="str">
        <f t="shared" si="167"/>
        <v/>
      </c>
      <c r="W628" s="68" t="str">
        <f>IF(AND(B627&lt;Runoff_duration_hr_granD/2,B628&gt;Runoff_duration_hr_granD/2),Runoff_duration_hr_granD/2,INDEX($B$4:$B$1500,IF(B628&gt;Runoff_duration_hr_granD/2,ROWS($W$4:W628)-1,ROWS($W$4:W628))))</f>
        <v/>
      </c>
      <c r="X628" s="103" t="str">
        <f>IFERROR(ROUND(IF(HG_shape_granD="Constant flow",IF(W628=Runoff_duration_hr_granD/2,CONVERT($D$4,"L","gal")/(Runoff_duration_hr_granD*60),VLOOKUP('Granular-Distrib. Calcs'!W628,'Granular-Distrib. Calcs'!$B$4:$K$1500,6,FALSE)),IF(W628=Runoff_duration_hr_granD/2,2*CONVERT($D$4,"L","gal")/(Runoff_duration_hr_granD*60),VLOOKUP('Granular-Distrib. Calcs'!W628,'Granular-Distrib. Calcs'!$B$4:$K$1500,6,FALSE))),2),"")</f>
        <v/>
      </c>
      <c r="Y628" s="67" t="str">
        <f>IF(A628="","",(SUM($N$4:N628)/25.4^3+(4/3*PI()*(M628/2/25.4)^3*Number_of_grains_granD)))</f>
        <v/>
      </c>
      <c r="Z628" s="67" t="str">
        <f>IF(A628="","",(SUM($O$4:O628)+(4/3*PI()*(M628/2)^3*Chem_block_density_granD/10^3*Number_of_grains_granD)))</f>
        <v/>
      </c>
    </row>
    <row r="629" spans="1:26" x14ac:dyDescent="0.3">
      <c r="A629" s="68" t="str">
        <f t="shared" si="168"/>
        <v/>
      </c>
      <c r="B629" s="68" t="str">
        <f t="shared" si="153"/>
        <v/>
      </c>
      <c r="C629" s="68" t="str">
        <f t="shared" si="154"/>
        <v/>
      </c>
      <c r="D629" s="67" t="str">
        <f t="shared" si="155"/>
        <v/>
      </c>
      <c r="E629" s="262" t="str">
        <f t="shared" si="156"/>
        <v/>
      </c>
      <c r="F629" s="262" t="str">
        <f>IF(E629="","",SUM(E$4:E629))</f>
        <v/>
      </c>
      <c r="G629" s="262" t="str">
        <f t="shared" si="157"/>
        <v/>
      </c>
      <c r="H629" s="67" t="str">
        <f t="shared" si="158"/>
        <v/>
      </c>
      <c r="I629" s="67" t="str">
        <f t="shared" si="159"/>
        <v/>
      </c>
      <c r="J629" s="67" t="str">
        <f>IF(I629="","",SUM(I$4:I629))</f>
        <v/>
      </c>
      <c r="K629" s="67" t="str">
        <f t="shared" si="160"/>
        <v/>
      </c>
      <c r="L629" s="77" t="str">
        <f t="shared" si="169"/>
        <v/>
      </c>
      <c r="M629" s="77" t="str">
        <f t="shared" si="161"/>
        <v/>
      </c>
      <c r="N629" s="67" t="str">
        <f t="shared" si="162"/>
        <v/>
      </c>
      <c r="O629" s="67" t="str">
        <f t="shared" si="163"/>
        <v/>
      </c>
      <c r="P629" s="67" t="str">
        <f t="shared" si="164"/>
        <v/>
      </c>
      <c r="Q629" s="27" t="str">
        <f>IF(A629="","",(CONVERT(Total_chem_mass_granD,"lbm","g")-SUM($O$4:O629))/CONVERT(Total_chem_mass_granD,"lbm","g"))</f>
        <v/>
      </c>
      <c r="R629" s="66" t="str">
        <f t="shared" si="165"/>
        <v/>
      </c>
      <c r="S629" s="65" t="str">
        <f t="shared" si="166"/>
        <v/>
      </c>
      <c r="T629" s="88" t="str">
        <f>IF(Q629="","",SUM($P$4:P629)*1000/J629*(1-Percent_bound_granD))</f>
        <v/>
      </c>
      <c r="U629" s="88" t="str">
        <f>IF(Q629="","",SUM($P$4:P629)*1000/F629*(1-Percent_bound_granD))</f>
        <v/>
      </c>
      <c r="V629" s="90" t="str">
        <f t="shared" si="167"/>
        <v/>
      </c>
      <c r="W629" s="68" t="str">
        <f>IF(AND(B628&lt;Runoff_duration_hr_granD/2,B629&gt;Runoff_duration_hr_granD/2),Runoff_duration_hr_granD/2,INDEX($B$4:$B$1500,IF(B629&gt;Runoff_duration_hr_granD/2,ROWS($W$4:W629)-1,ROWS($W$4:W629))))</f>
        <v/>
      </c>
      <c r="X629" s="103" t="str">
        <f>IFERROR(ROUND(IF(HG_shape_granD="Constant flow",IF(W629=Runoff_duration_hr_granD/2,CONVERT($D$4,"L","gal")/(Runoff_duration_hr_granD*60),VLOOKUP('Granular-Distrib. Calcs'!W629,'Granular-Distrib. Calcs'!$B$4:$K$1500,6,FALSE)),IF(W629=Runoff_duration_hr_granD/2,2*CONVERT($D$4,"L","gal")/(Runoff_duration_hr_granD*60),VLOOKUP('Granular-Distrib. Calcs'!W629,'Granular-Distrib. Calcs'!$B$4:$K$1500,6,FALSE))),2),"")</f>
        <v/>
      </c>
      <c r="Y629" s="67" t="str">
        <f>IF(A629="","",(SUM($N$4:N629)/25.4^3+(4/3*PI()*(M629/2/25.4)^3*Number_of_grains_granD)))</f>
        <v/>
      </c>
      <c r="Z629" s="67" t="str">
        <f>IF(A629="","",(SUM($O$4:O629)+(4/3*PI()*(M629/2)^3*Chem_block_density_granD/10^3*Number_of_grains_granD)))</f>
        <v/>
      </c>
    </row>
    <row r="630" spans="1:26" x14ac:dyDescent="0.3">
      <c r="A630" s="68" t="str">
        <f t="shared" si="168"/>
        <v/>
      </c>
      <c r="B630" s="68" t="str">
        <f t="shared" si="153"/>
        <v/>
      </c>
      <c r="C630" s="68" t="str">
        <f t="shared" si="154"/>
        <v/>
      </c>
      <c r="D630" s="67" t="str">
        <f t="shared" si="155"/>
        <v/>
      </c>
      <c r="E630" s="262" t="str">
        <f t="shared" si="156"/>
        <v/>
      </c>
      <c r="F630" s="262" t="str">
        <f>IF(E630="","",SUM(E$4:E630))</f>
        <v/>
      </c>
      <c r="G630" s="262" t="str">
        <f t="shared" si="157"/>
        <v/>
      </c>
      <c r="H630" s="67" t="str">
        <f t="shared" si="158"/>
        <v/>
      </c>
      <c r="I630" s="67" t="str">
        <f t="shared" si="159"/>
        <v/>
      </c>
      <c r="J630" s="67" t="str">
        <f>IF(I630="","",SUM(I$4:I630))</f>
        <v/>
      </c>
      <c r="K630" s="67" t="str">
        <f t="shared" si="160"/>
        <v/>
      </c>
      <c r="L630" s="77" t="str">
        <f t="shared" si="169"/>
        <v/>
      </c>
      <c r="M630" s="77" t="str">
        <f t="shared" si="161"/>
        <v/>
      </c>
      <c r="N630" s="67" t="str">
        <f t="shared" si="162"/>
        <v/>
      </c>
      <c r="O630" s="67" t="str">
        <f t="shared" si="163"/>
        <v/>
      </c>
      <c r="P630" s="67" t="str">
        <f t="shared" si="164"/>
        <v/>
      </c>
      <c r="Q630" s="27" t="str">
        <f>IF(A630="","",(CONVERT(Total_chem_mass_granD,"lbm","g")-SUM($O$4:O630))/CONVERT(Total_chem_mass_granD,"lbm","g"))</f>
        <v/>
      </c>
      <c r="R630" s="66" t="str">
        <f t="shared" si="165"/>
        <v/>
      </c>
      <c r="S630" s="65" t="str">
        <f t="shared" si="166"/>
        <v/>
      </c>
      <c r="T630" s="88" t="str">
        <f>IF(Q630="","",SUM($P$4:P630)*1000/J630*(1-Percent_bound_granD))</f>
        <v/>
      </c>
      <c r="U630" s="88" t="str">
        <f>IF(Q630="","",SUM($P$4:P630)*1000/F630*(1-Percent_bound_granD))</f>
        <v/>
      </c>
      <c r="V630" s="90" t="str">
        <f t="shared" si="167"/>
        <v/>
      </c>
      <c r="W630" s="68" t="str">
        <f>IF(AND(B629&lt;Runoff_duration_hr_granD/2,B630&gt;Runoff_duration_hr_granD/2),Runoff_duration_hr_granD/2,INDEX($B$4:$B$1500,IF(B630&gt;Runoff_duration_hr_granD/2,ROWS($W$4:W630)-1,ROWS($W$4:W630))))</f>
        <v/>
      </c>
      <c r="X630" s="103" t="str">
        <f>IFERROR(ROUND(IF(HG_shape_granD="Constant flow",IF(W630=Runoff_duration_hr_granD/2,CONVERT($D$4,"L","gal")/(Runoff_duration_hr_granD*60),VLOOKUP('Granular-Distrib. Calcs'!W630,'Granular-Distrib. Calcs'!$B$4:$K$1500,6,FALSE)),IF(W630=Runoff_duration_hr_granD/2,2*CONVERT($D$4,"L","gal")/(Runoff_duration_hr_granD*60),VLOOKUP('Granular-Distrib. Calcs'!W630,'Granular-Distrib. Calcs'!$B$4:$K$1500,6,FALSE))),2),"")</f>
        <v/>
      </c>
      <c r="Y630" s="67" t="str">
        <f>IF(A630="","",(SUM($N$4:N630)/25.4^3+(4/3*PI()*(M630/2/25.4)^3*Number_of_grains_granD)))</f>
        <v/>
      </c>
      <c r="Z630" s="67" t="str">
        <f>IF(A630="","",(SUM($O$4:O630)+(4/3*PI()*(M630/2)^3*Chem_block_density_granD/10^3*Number_of_grains_granD)))</f>
        <v/>
      </c>
    </row>
    <row r="631" spans="1:26" x14ac:dyDescent="0.3">
      <c r="A631" s="68" t="str">
        <f t="shared" si="168"/>
        <v/>
      </c>
      <c r="B631" s="68" t="str">
        <f t="shared" si="153"/>
        <v/>
      </c>
      <c r="C631" s="68" t="str">
        <f t="shared" si="154"/>
        <v/>
      </c>
      <c r="D631" s="67" t="str">
        <f t="shared" si="155"/>
        <v/>
      </c>
      <c r="E631" s="262" t="str">
        <f t="shared" si="156"/>
        <v/>
      </c>
      <c r="F631" s="262" t="str">
        <f>IF(E631="","",SUM(E$4:E631))</f>
        <v/>
      </c>
      <c r="G631" s="262" t="str">
        <f t="shared" si="157"/>
        <v/>
      </c>
      <c r="H631" s="67" t="str">
        <f t="shared" si="158"/>
        <v/>
      </c>
      <c r="I631" s="67" t="str">
        <f t="shared" si="159"/>
        <v/>
      </c>
      <c r="J631" s="67" t="str">
        <f>IF(I631="","",SUM(I$4:I631))</f>
        <v/>
      </c>
      <c r="K631" s="67" t="str">
        <f t="shared" si="160"/>
        <v/>
      </c>
      <c r="L631" s="77" t="str">
        <f t="shared" si="169"/>
        <v/>
      </c>
      <c r="M631" s="77" t="str">
        <f t="shared" si="161"/>
        <v/>
      </c>
      <c r="N631" s="67" t="str">
        <f t="shared" si="162"/>
        <v/>
      </c>
      <c r="O631" s="67" t="str">
        <f t="shared" si="163"/>
        <v/>
      </c>
      <c r="P631" s="67" t="str">
        <f t="shared" si="164"/>
        <v/>
      </c>
      <c r="Q631" s="27" t="str">
        <f>IF(A631="","",(CONVERT(Total_chem_mass_granD,"lbm","g")-SUM($O$4:O631))/CONVERT(Total_chem_mass_granD,"lbm","g"))</f>
        <v/>
      </c>
      <c r="R631" s="66" t="str">
        <f t="shared" si="165"/>
        <v/>
      </c>
      <c r="S631" s="65" t="str">
        <f t="shared" si="166"/>
        <v/>
      </c>
      <c r="T631" s="88" t="str">
        <f>IF(Q631="","",SUM($P$4:P631)*1000/J631*(1-Percent_bound_granD))</f>
        <v/>
      </c>
      <c r="U631" s="88" t="str">
        <f>IF(Q631="","",SUM($P$4:P631)*1000/F631*(1-Percent_bound_granD))</f>
        <v/>
      </c>
      <c r="V631" s="90" t="str">
        <f t="shared" si="167"/>
        <v/>
      </c>
      <c r="W631" s="68" t="str">
        <f>IF(AND(B630&lt;Runoff_duration_hr_granD/2,B631&gt;Runoff_duration_hr_granD/2),Runoff_duration_hr_granD/2,INDEX($B$4:$B$1500,IF(B631&gt;Runoff_duration_hr_granD/2,ROWS($W$4:W631)-1,ROWS($W$4:W631))))</f>
        <v/>
      </c>
      <c r="X631" s="103" t="str">
        <f>IFERROR(ROUND(IF(HG_shape_granD="Constant flow",IF(W631=Runoff_duration_hr_granD/2,CONVERT($D$4,"L","gal")/(Runoff_duration_hr_granD*60),VLOOKUP('Granular-Distrib. Calcs'!W631,'Granular-Distrib. Calcs'!$B$4:$K$1500,6,FALSE)),IF(W631=Runoff_duration_hr_granD/2,2*CONVERT($D$4,"L","gal")/(Runoff_duration_hr_granD*60),VLOOKUP('Granular-Distrib. Calcs'!W631,'Granular-Distrib. Calcs'!$B$4:$K$1500,6,FALSE))),2),"")</f>
        <v/>
      </c>
      <c r="Y631" s="67" t="str">
        <f>IF(A631="","",(SUM($N$4:N631)/25.4^3+(4/3*PI()*(M631/2/25.4)^3*Number_of_grains_granD)))</f>
        <v/>
      </c>
      <c r="Z631" s="67" t="str">
        <f>IF(A631="","",(SUM($O$4:O631)+(4/3*PI()*(M631/2)^3*Chem_block_density_granD/10^3*Number_of_grains_granD)))</f>
        <v/>
      </c>
    </row>
    <row r="632" spans="1:26" x14ac:dyDescent="0.3">
      <c r="A632" s="68" t="str">
        <f t="shared" si="168"/>
        <v/>
      </c>
      <c r="B632" s="68" t="str">
        <f t="shared" si="153"/>
        <v/>
      </c>
      <c r="C632" s="68" t="str">
        <f t="shared" si="154"/>
        <v/>
      </c>
      <c r="D632" s="67" t="str">
        <f t="shared" si="155"/>
        <v/>
      </c>
      <c r="E632" s="262" t="str">
        <f t="shared" si="156"/>
        <v/>
      </c>
      <c r="F632" s="262" t="str">
        <f>IF(E632="","",SUM(E$4:E632))</f>
        <v/>
      </c>
      <c r="G632" s="262" t="str">
        <f t="shared" si="157"/>
        <v/>
      </c>
      <c r="H632" s="67" t="str">
        <f t="shared" si="158"/>
        <v/>
      </c>
      <c r="I632" s="67" t="str">
        <f t="shared" si="159"/>
        <v/>
      </c>
      <c r="J632" s="67" t="str">
        <f>IF(I632="","",SUM(I$4:I632))</f>
        <v/>
      </c>
      <c r="K632" s="67" t="str">
        <f t="shared" si="160"/>
        <v/>
      </c>
      <c r="L632" s="77" t="str">
        <f t="shared" si="169"/>
        <v/>
      </c>
      <c r="M632" s="77" t="str">
        <f t="shared" si="161"/>
        <v/>
      </c>
      <c r="N632" s="67" t="str">
        <f t="shared" si="162"/>
        <v/>
      </c>
      <c r="O632" s="67" t="str">
        <f t="shared" si="163"/>
        <v/>
      </c>
      <c r="P632" s="67" t="str">
        <f t="shared" si="164"/>
        <v/>
      </c>
      <c r="Q632" s="27" t="str">
        <f>IF(A632="","",(CONVERT(Total_chem_mass_granD,"lbm","g")-SUM($O$4:O632))/CONVERT(Total_chem_mass_granD,"lbm","g"))</f>
        <v/>
      </c>
      <c r="R632" s="66" t="str">
        <f t="shared" si="165"/>
        <v/>
      </c>
      <c r="S632" s="65" t="str">
        <f t="shared" si="166"/>
        <v/>
      </c>
      <c r="T632" s="88" t="str">
        <f>IF(Q632="","",SUM($P$4:P632)*1000/J632*(1-Percent_bound_granD))</f>
        <v/>
      </c>
      <c r="U632" s="88" t="str">
        <f>IF(Q632="","",SUM($P$4:P632)*1000/F632*(1-Percent_bound_granD))</f>
        <v/>
      </c>
      <c r="V632" s="90" t="str">
        <f t="shared" si="167"/>
        <v/>
      </c>
      <c r="W632" s="68" t="str">
        <f>IF(AND(B631&lt;Runoff_duration_hr_granD/2,B632&gt;Runoff_duration_hr_granD/2),Runoff_duration_hr_granD/2,INDEX($B$4:$B$1500,IF(B632&gt;Runoff_duration_hr_granD/2,ROWS($W$4:W632)-1,ROWS($W$4:W632))))</f>
        <v/>
      </c>
      <c r="X632" s="103" t="str">
        <f>IFERROR(ROUND(IF(HG_shape_granD="Constant flow",IF(W632=Runoff_duration_hr_granD/2,CONVERT($D$4,"L","gal")/(Runoff_duration_hr_granD*60),VLOOKUP('Granular-Distrib. Calcs'!W632,'Granular-Distrib. Calcs'!$B$4:$K$1500,6,FALSE)),IF(W632=Runoff_duration_hr_granD/2,2*CONVERT($D$4,"L","gal")/(Runoff_duration_hr_granD*60),VLOOKUP('Granular-Distrib. Calcs'!W632,'Granular-Distrib. Calcs'!$B$4:$K$1500,6,FALSE))),2),"")</f>
        <v/>
      </c>
      <c r="Y632" s="67" t="str">
        <f>IF(A632="","",(SUM($N$4:N632)/25.4^3+(4/3*PI()*(M632/2/25.4)^3*Number_of_grains_granD)))</f>
        <v/>
      </c>
      <c r="Z632" s="67" t="str">
        <f>IF(A632="","",(SUM($O$4:O632)+(4/3*PI()*(M632/2)^3*Chem_block_density_granD/10^3*Number_of_grains_granD)))</f>
        <v/>
      </c>
    </row>
    <row r="633" spans="1:26" x14ac:dyDescent="0.3">
      <c r="A633" s="68" t="str">
        <f t="shared" si="168"/>
        <v/>
      </c>
      <c r="B633" s="68" t="str">
        <f t="shared" si="153"/>
        <v/>
      </c>
      <c r="C633" s="68" t="str">
        <f t="shared" si="154"/>
        <v/>
      </c>
      <c r="D633" s="67" t="str">
        <f t="shared" si="155"/>
        <v/>
      </c>
      <c r="E633" s="262" t="str">
        <f t="shared" si="156"/>
        <v/>
      </c>
      <c r="F633" s="262" t="str">
        <f>IF(E633="","",SUM(E$4:E633))</f>
        <v/>
      </c>
      <c r="G633" s="262" t="str">
        <f t="shared" si="157"/>
        <v/>
      </c>
      <c r="H633" s="67" t="str">
        <f t="shared" si="158"/>
        <v/>
      </c>
      <c r="I633" s="67" t="str">
        <f t="shared" si="159"/>
        <v/>
      </c>
      <c r="J633" s="67" t="str">
        <f>IF(I633="","",SUM(I$4:I633))</f>
        <v/>
      </c>
      <c r="K633" s="67" t="str">
        <f t="shared" si="160"/>
        <v/>
      </c>
      <c r="L633" s="77" t="str">
        <f t="shared" si="169"/>
        <v/>
      </c>
      <c r="M633" s="77" t="str">
        <f t="shared" si="161"/>
        <v/>
      </c>
      <c r="N633" s="67" t="str">
        <f t="shared" si="162"/>
        <v/>
      </c>
      <c r="O633" s="67" t="str">
        <f t="shared" si="163"/>
        <v/>
      </c>
      <c r="P633" s="67" t="str">
        <f t="shared" si="164"/>
        <v/>
      </c>
      <c r="Q633" s="27" t="str">
        <f>IF(A633="","",(CONVERT(Total_chem_mass_granD,"lbm","g")-SUM($O$4:O633))/CONVERT(Total_chem_mass_granD,"lbm","g"))</f>
        <v/>
      </c>
      <c r="R633" s="66" t="str">
        <f t="shared" si="165"/>
        <v/>
      </c>
      <c r="S633" s="65" t="str">
        <f t="shared" si="166"/>
        <v/>
      </c>
      <c r="T633" s="88" t="str">
        <f>IF(Q633="","",SUM($P$4:P633)*1000/J633*(1-Percent_bound_granD))</f>
        <v/>
      </c>
      <c r="U633" s="88" t="str">
        <f>IF(Q633="","",SUM($P$4:P633)*1000/F633*(1-Percent_bound_granD))</f>
        <v/>
      </c>
      <c r="V633" s="90" t="str">
        <f t="shared" si="167"/>
        <v/>
      </c>
      <c r="W633" s="68" t="str">
        <f>IF(AND(B632&lt;Runoff_duration_hr_granD/2,B633&gt;Runoff_duration_hr_granD/2),Runoff_duration_hr_granD/2,INDEX($B$4:$B$1500,IF(B633&gt;Runoff_duration_hr_granD/2,ROWS($W$4:W633)-1,ROWS($W$4:W633))))</f>
        <v/>
      </c>
      <c r="X633" s="103" t="str">
        <f>IFERROR(ROUND(IF(HG_shape_granD="Constant flow",IF(W633=Runoff_duration_hr_granD/2,CONVERT($D$4,"L","gal")/(Runoff_duration_hr_granD*60),VLOOKUP('Granular-Distrib. Calcs'!W633,'Granular-Distrib. Calcs'!$B$4:$K$1500,6,FALSE)),IF(W633=Runoff_duration_hr_granD/2,2*CONVERT($D$4,"L","gal")/(Runoff_duration_hr_granD*60),VLOOKUP('Granular-Distrib. Calcs'!W633,'Granular-Distrib. Calcs'!$B$4:$K$1500,6,FALSE))),2),"")</f>
        <v/>
      </c>
      <c r="Y633" s="67" t="str">
        <f>IF(A633="","",(SUM($N$4:N633)/25.4^3+(4/3*PI()*(M633/2/25.4)^3*Number_of_grains_granD)))</f>
        <v/>
      </c>
      <c r="Z633" s="67" t="str">
        <f>IF(A633="","",(SUM($O$4:O633)+(4/3*PI()*(M633/2)^3*Chem_block_density_granD/10^3*Number_of_grains_granD)))</f>
        <v/>
      </c>
    </row>
    <row r="634" spans="1:26" x14ac:dyDescent="0.3">
      <c r="A634" s="68" t="str">
        <f t="shared" si="168"/>
        <v/>
      </c>
      <c r="B634" s="68" t="str">
        <f t="shared" si="153"/>
        <v/>
      </c>
      <c r="C634" s="68" t="str">
        <f t="shared" si="154"/>
        <v/>
      </c>
      <c r="D634" s="67" t="str">
        <f t="shared" si="155"/>
        <v/>
      </c>
      <c r="E634" s="262" t="str">
        <f t="shared" si="156"/>
        <v/>
      </c>
      <c r="F634" s="262" t="str">
        <f>IF(E634="","",SUM(E$4:E634))</f>
        <v/>
      </c>
      <c r="G634" s="262" t="str">
        <f t="shared" si="157"/>
        <v/>
      </c>
      <c r="H634" s="67" t="str">
        <f t="shared" si="158"/>
        <v/>
      </c>
      <c r="I634" s="67" t="str">
        <f t="shared" si="159"/>
        <v/>
      </c>
      <c r="J634" s="67" t="str">
        <f>IF(I634="","",SUM(I$4:I634))</f>
        <v/>
      </c>
      <c r="K634" s="67" t="str">
        <f t="shared" si="160"/>
        <v/>
      </c>
      <c r="L634" s="77" t="str">
        <f t="shared" si="169"/>
        <v/>
      </c>
      <c r="M634" s="77" t="str">
        <f t="shared" si="161"/>
        <v/>
      </c>
      <c r="N634" s="67" t="str">
        <f t="shared" si="162"/>
        <v/>
      </c>
      <c r="O634" s="67" t="str">
        <f t="shared" si="163"/>
        <v/>
      </c>
      <c r="P634" s="67" t="str">
        <f t="shared" si="164"/>
        <v/>
      </c>
      <c r="Q634" s="27" t="str">
        <f>IF(A634="","",(CONVERT(Total_chem_mass_granD,"lbm","g")-SUM($O$4:O634))/CONVERT(Total_chem_mass_granD,"lbm","g"))</f>
        <v/>
      </c>
      <c r="R634" s="66" t="str">
        <f t="shared" si="165"/>
        <v/>
      </c>
      <c r="S634" s="65" t="str">
        <f t="shared" si="166"/>
        <v/>
      </c>
      <c r="T634" s="88" t="str">
        <f>IF(Q634="","",SUM($P$4:P634)*1000/J634*(1-Percent_bound_granD))</f>
        <v/>
      </c>
      <c r="U634" s="88" t="str">
        <f>IF(Q634="","",SUM($P$4:P634)*1000/F634*(1-Percent_bound_granD))</f>
        <v/>
      </c>
      <c r="V634" s="90" t="str">
        <f t="shared" si="167"/>
        <v/>
      </c>
      <c r="W634" s="68" t="str">
        <f>IF(AND(B633&lt;Runoff_duration_hr_granD/2,B634&gt;Runoff_duration_hr_granD/2),Runoff_duration_hr_granD/2,INDEX($B$4:$B$1500,IF(B634&gt;Runoff_duration_hr_granD/2,ROWS($W$4:W634)-1,ROWS($W$4:W634))))</f>
        <v/>
      </c>
      <c r="X634" s="103" t="str">
        <f>IFERROR(ROUND(IF(HG_shape_granD="Constant flow",IF(W634=Runoff_duration_hr_granD/2,CONVERT($D$4,"L","gal")/(Runoff_duration_hr_granD*60),VLOOKUP('Granular-Distrib. Calcs'!W634,'Granular-Distrib. Calcs'!$B$4:$K$1500,6,FALSE)),IF(W634=Runoff_duration_hr_granD/2,2*CONVERT($D$4,"L","gal")/(Runoff_duration_hr_granD*60),VLOOKUP('Granular-Distrib. Calcs'!W634,'Granular-Distrib. Calcs'!$B$4:$K$1500,6,FALSE))),2),"")</f>
        <v/>
      </c>
      <c r="Y634" s="67" t="str">
        <f>IF(A634="","",(SUM($N$4:N634)/25.4^3+(4/3*PI()*(M634/2/25.4)^3*Number_of_grains_granD)))</f>
        <v/>
      </c>
      <c r="Z634" s="67" t="str">
        <f>IF(A634="","",(SUM($O$4:O634)+(4/3*PI()*(M634/2)^3*Chem_block_density_granD/10^3*Number_of_grains_granD)))</f>
        <v/>
      </c>
    </row>
    <row r="635" spans="1:26" x14ac:dyDescent="0.3">
      <c r="A635" s="68" t="str">
        <f t="shared" si="168"/>
        <v/>
      </c>
      <c r="B635" s="68" t="str">
        <f t="shared" si="153"/>
        <v/>
      </c>
      <c r="C635" s="68" t="str">
        <f t="shared" si="154"/>
        <v/>
      </c>
      <c r="D635" s="67" t="str">
        <f t="shared" si="155"/>
        <v/>
      </c>
      <c r="E635" s="262" t="str">
        <f t="shared" si="156"/>
        <v/>
      </c>
      <c r="F635" s="262" t="str">
        <f>IF(E635="","",SUM(E$4:E635))</f>
        <v/>
      </c>
      <c r="G635" s="262" t="str">
        <f t="shared" si="157"/>
        <v/>
      </c>
      <c r="H635" s="67" t="str">
        <f t="shared" si="158"/>
        <v/>
      </c>
      <c r="I635" s="67" t="str">
        <f t="shared" si="159"/>
        <v/>
      </c>
      <c r="J635" s="67" t="str">
        <f>IF(I635="","",SUM(I$4:I635))</f>
        <v/>
      </c>
      <c r="K635" s="67" t="str">
        <f t="shared" si="160"/>
        <v/>
      </c>
      <c r="L635" s="77" t="str">
        <f t="shared" si="169"/>
        <v/>
      </c>
      <c r="M635" s="77" t="str">
        <f t="shared" si="161"/>
        <v/>
      </c>
      <c r="N635" s="67" t="str">
        <f t="shared" si="162"/>
        <v/>
      </c>
      <c r="O635" s="67" t="str">
        <f t="shared" si="163"/>
        <v/>
      </c>
      <c r="P635" s="67" t="str">
        <f t="shared" si="164"/>
        <v/>
      </c>
      <c r="Q635" s="27" t="str">
        <f>IF(A635="","",(CONVERT(Total_chem_mass_granD,"lbm","g")-SUM($O$4:O635))/CONVERT(Total_chem_mass_granD,"lbm","g"))</f>
        <v/>
      </c>
      <c r="R635" s="66" t="str">
        <f t="shared" si="165"/>
        <v/>
      </c>
      <c r="S635" s="65" t="str">
        <f t="shared" si="166"/>
        <v/>
      </c>
      <c r="T635" s="88" t="str">
        <f>IF(Q635="","",SUM($P$4:P635)*1000/J635*(1-Percent_bound_granD))</f>
        <v/>
      </c>
      <c r="U635" s="88" t="str">
        <f>IF(Q635="","",SUM($P$4:P635)*1000/F635*(1-Percent_bound_granD))</f>
        <v/>
      </c>
      <c r="V635" s="90" t="str">
        <f t="shared" si="167"/>
        <v/>
      </c>
      <c r="W635" s="68" t="str">
        <f>IF(AND(B634&lt;Runoff_duration_hr_granD/2,B635&gt;Runoff_duration_hr_granD/2),Runoff_duration_hr_granD/2,INDEX($B$4:$B$1500,IF(B635&gt;Runoff_duration_hr_granD/2,ROWS($W$4:W635)-1,ROWS($W$4:W635))))</f>
        <v/>
      </c>
      <c r="X635" s="103" t="str">
        <f>IFERROR(ROUND(IF(HG_shape_granD="Constant flow",IF(W635=Runoff_duration_hr_granD/2,CONVERT($D$4,"L","gal")/(Runoff_duration_hr_granD*60),VLOOKUP('Granular-Distrib. Calcs'!W635,'Granular-Distrib. Calcs'!$B$4:$K$1500,6,FALSE)),IF(W635=Runoff_duration_hr_granD/2,2*CONVERT($D$4,"L","gal")/(Runoff_duration_hr_granD*60),VLOOKUP('Granular-Distrib. Calcs'!W635,'Granular-Distrib. Calcs'!$B$4:$K$1500,6,FALSE))),2),"")</f>
        <v/>
      </c>
      <c r="Y635" s="67" t="str">
        <f>IF(A635="","",(SUM($N$4:N635)/25.4^3+(4/3*PI()*(M635/2/25.4)^3*Number_of_grains_granD)))</f>
        <v/>
      </c>
      <c r="Z635" s="67" t="str">
        <f>IF(A635="","",(SUM($O$4:O635)+(4/3*PI()*(M635/2)^3*Chem_block_density_granD/10^3*Number_of_grains_granD)))</f>
        <v/>
      </c>
    </row>
    <row r="636" spans="1:26" x14ac:dyDescent="0.3">
      <c r="A636" s="68" t="str">
        <f t="shared" si="168"/>
        <v/>
      </c>
      <c r="B636" s="68" t="str">
        <f t="shared" si="153"/>
        <v/>
      </c>
      <c r="C636" s="68" t="str">
        <f t="shared" si="154"/>
        <v/>
      </c>
      <c r="D636" s="67" t="str">
        <f t="shared" si="155"/>
        <v/>
      </c>
      <c r="E636" s="262" t="str">
        <f t="shared" si="156"/>
        <v/>
      </c>
      <c r="F636" s="262" t="str">
        <f>IF(E636="","",SUM(E$4:E636))</f>
        <v/>
      </c>
      <c r="G636" s="262" t="str">
        <f t="shared" si="157"/>
        <v/>
      </c>
      <c r="H636" s="67" t="str">
        <f t="shared" si="158"/>
        <v/>
      </c>
      <c r="I636" s="67" t="str">
        <f t="shared" si="159"/>
        <v/>
      </c>
      <c r="J636" s="67" t="str">
        <f>IF(I636="","",SUM(I$4:I636))</f>
        <v/>
      </c>
      <c r="K636" s="67" t="str">
        <f t="shared" si="160"/>
        <v/>
      </c>
      <c r="L636" s="77" t="str">
        <f t="shared" si="169"/>
        <v/>
      </c>
      <c r="M636" s="77" t="str">
        <f t="shared" si="161"/>
        <v/>
      </c>
      <c r="N636" s="67" t="str">
        <f t="shared" si="162"/>
        <v/>
      </c>
      <c r="O636" s="67" t="str">
        <f t="shared" si="163"/>
        <v/>
      </c>
      <c r="P636" s="67" t="str">
        <f t="shared" si="164"/>
        <v/>
      </c>
      <c r="Q636" s="27" t="str">
        <f>IF(A636="","",(CONVERT(Total_chem_mass_granD,"lbm","g")-SUM($O$4:O636))/CONVERT(Total_chem_mass_granD,"lbm","g"))</f>
        <v/>
      </c>
      <c r="R636" s="66" t="str">
        <f t="shared" si="165"/>
        <v/>
      </c>
      <c r="S636" s="65" t="str">
        <f t="shared" si="166"/>
        <v/>
      </c>
      <c r="T636" s="88" t="str">
        <f>IF(Q636="","",SUM($P$4:P636)*1000/J636*(1-Percent_bound_granD))</f>
        <v/>
      </c>
      <c r="U636" s="88" t="str">
        <f>IF(Q636="","",SUM($P$4:P636)*1000/F636*(1-Percent_bound_granD))</f>
        <v/>
      </c>
      <c r="V636" s="90" t="str">
        <f t="shared" si="167"/>
        <v/>
      </c>
      <c r="W636" s="68" t="str">
        <f>IF(AND(B635&lt;Runoff_duration_hr_granD/2,B636&gt;Runoff_duration_hr_granD/2),Runoff_duration_hr_granD/2,INDEX($B$4:$B$1500,IF(B636&gt;Runoff_duration_hr_granD/2,ROWS($W$4:W636)-1,ROWS($W$4:W636))))</f>
        <v/>
      </c>
      <c r="X636" s="103" t="str">
        <f>IFERROR(ROUND(IF(HG_shape_granD="Constant flow",IF(W636=Runoff_duration_hr_granD/2,CONVERT($D$4,"L","gal")/(Runoff_duration_hr_granD*60),VLOOKUP('Granular-Distrib. Calcs'!W636,'Granular-Distrib. Calcs'!$B$4:$K$1500,6,FALSE)),IF(W636=Runoff_duration_hr_granD/2,2*CONVERT($D$4,"L","gal")/(Runoff_duration_hr_granD*60),VLOOKUP('Granular-Distrib. Calcs'!W636,'Granular-Distrib. Calcs'!$B$4:$K$1500,6,FALSE))),2),"")</f>
        <v/>
      </c>
      <c r="Y636" s="67" t="str">
        <f>IF(A636="","",(SUM($N$4:N636)/25.4^3+(4/3*PI()*(M636/2/25.4)^3*Number_of_grains_granD)))</f>
        <v/>
      </c>
      <c r="Z636" s="67" t="str">
        <f>IF(A636="","",(SUM($O$4:O636)+(4/3*PI()*(M636/2)^3*Chem_block_density_granD/10^3*Number_of_grains_granD)))</f>
        <v/>
      </c>
    </row>
    <row r="637" spans="1:26" x14ac:dyDescent="0.3">
      <c r="A637" s="68" t="str">
        <f t="shared" si="168"/>
        <v/>
      </c>
      <c r="B637" s="68" t="str">
        <f t="shared" si="153"/>
        <v/>
      </c>
      <c r="C637" s="68" t="str">
        <f t="shared" si="154"/>
        <v/>
      </c>
      <c r="D637" s="67" t="str">
        <f t="shared" si="155"/>
        <v/>
      </c>
      <c r="E637" s="262" t="str">
        <f t="shared" si="156"/>
        <v/>
      </c>
      <c r="F637" s="262" t="str">
        <f>IF(E637="","",SUM(E$4:E637))</f>
        <v/>
      </c>
      <c r="G637" s="262" t="str">
        <f t="shared" si="157"/>
        <v/>
      </c>
      <c r="H637" s="67" t="str">
        <f t="shared" si="158"/>
        <v/>
      </c>
      <c r="I637" s="67" t="str">
        <f t="shared" si="159"/>
        <v/>
      </c>
      <c r="J637" s="67" t="str">
        <f>IF(I637="","",SUM(I$4:I637))</f>
        <v/>
      </c>
      <c r="K637" s="67" t="str">
        <f t="shared" si="160"/>
        <v/>
      </c>
      <c r="L637" s="77" t="str">
        <f t="shared" si="169"/>
        <v/>
      </c>
      <c r="M637" s="77" t="str">
        <f t="shared" si="161"/>
        <v/>
      </c>
      <c r="N637" s="67" t="str">
        <f t="shared" si="162"/>
        <v/>
      </c>
      <c r="O637" s="67" t="str">
        <f t="shared" si="163"/>
        <v/>
      </c>
      <c r="P637" s="67" t="str">
        <f t="shared" si="164"/>
        <v/>
      </c>
      <c r="Q637" s="27" t="str">
        <f>IF(A637="","",(CONVERT(Total_chem_mass_granD,"lbm","g")-SUM($O$4:O637))/CONVERT(Total_chem_mass_granD,"lbm","g"))</f>
        <v/>
      </c>
      <c r="R637" s="66" t="str">
        <f t="shared" si="165"/>
        <v/>
      </c>
      <c r="S637" s="65" t="str">
        <f t="shared" si="166"/>
        <v/>
      </c>
      <c r="T637" s="88" t="str">
        <f>IF(Q637="","",SUM($P$4:P637)*1000/J637*(1-Percent_bound_granD))</f>
        <v/>
      </c>
      <c r="U637" s="88" t="str">
        <f>IF(Q637="","",SUM($P$4:P637)*1000/F637*(1-Percent_bound_granD))</f>
        <v/>
      </c>
      <c r="V637" s="90" t="str">
        <f t="shared" si="167"/>
        <v/>
      </c>
      <c r="W637" s="68" t="str">
        <f>IF(AND(B636&lt;Runoff_duration_hr_granD/2,B637&gt;Runoff_duration_hr_granD/2),Runoff_duration_hr_granD/2,INDEX($B$4:$B$1500,IF(B637&gt;Runoff_duration_hr_granD/2,ROWS($W$4:W637)-1,ROWS($W$4:W637))))</f>
        <v/>
      </c>
      <c r="X637" s="103" t="str">
        <f>IFERROR(ROUND(IF(HG_shape_granD="Constant flow",IF(W637=Runoff_duration_hr_granD/2,CONVERT($D$4,"L","gal")/(Runoff_duration_hr_granD*60),VLOOKUP('Granular-Distrib. Calcs'!W637,'Granular-Distrib. Calcs'!$B$4:$K$1500,6,FALSE)),IF(W637=Runoff_duration_hr_granD/2,2*CONVERT($D$4,"L","gal")/(Runoff_duration_hr_granD*60),VLOOKUP('Granular-Distrib. Calcs'!W637,'Granular-Distrib. Calcs'!$B$4:$K$1500,6,FALSE))),2),"")</f>
        <v/>
      </c>
      <c r="Y637" s="67" t="str">
        <f>IF(A637="","",(SUM($N$4:N637)/25.4^3+(4/3*PI()*(M637/2/25.4)^3*Number_of_grains_granD)))</f>
        <v/>
      </c>
      <c r="Z637" s="67" t="str">
        <f>IF(A637="","",(SUM($O$4:O637)+(4/3*PI()*(M637/2)^3*Chem_block_density_granD/10^3*Number_of_grains_granD)))</f>
        <v/>
      </c>
    </row>
    <row r="638" spans="1:26" x14ac:dyDescent="0.3">
      <c r="A638" s="68" t="str">
        <f t="shared" si="168"/>
        <v/>
      </c>
      <c r="B638" s="68" t="str">
        <f t="shared" si="153"/>
        <v/>
      </c>
      <c r="C638" s="68" t="str">
        <f t="shared" si="154"/>
        <v/>
      </c>
      <c r="D638" s="67" t="str">
        <f t="shared" si="155"/>
        <v/>
      </c>
      <c r="E638" s="262" t="str">
        <f t="shared" si="156"/>
        <v/>
      </c>
      <c r="F638" s="262" t="str">
        <f>IF(E638="","",SUM(E$4:E638))</f>
        <v/>
      </c>
      <c r="G638" s="262" t="str">
        <f t="shared" si="157"/>
        <v/>
      </c>
      <c r="H638" s="67" t="str">
        <f t="shared" si="158"/>
        <v/>
      </c>
      <c r="I638" s="67" t="str">
        <f t="shared" si="159"/>
        <v/>
      </c>
      <c r="J638" s="67" t="str">
        <f>IF(I638="","",SUM(I$4:I638))</f>
        <v/>
      </c>
      <c r="K638" s="67" t="str">
        <f t="shared" si="160"/>
        <v/>
      </c>
      <c r="L638" s="77" t="str">
        <f t="shared" si="169"/>
        <v/>
      </c>
      <c r="M638" s="77" t="str">
        <f t="shared" si="161"/>
        <v/>
      </c>
      <c r="N638" s="67" t="str">
        <f t="shared" si="162"/>
        <v/>
      </c>
      <c r="O638" s="67" t="str">
        <f t="shared" si="163"/>
        <v/>
      </c>
      <c r="P638" s="67" t="str">
        <f t="shared" si="164"/>
        <v/>
      </c>
      <c r="Q638" s="27" t="str">
        <f>IF(A638="","",(CONVERT(Total_chem_mass_granD,"lbm","g")-SUM($O$4:O638))/CONVERT(Total_chem_mass_granD,"lbm","g"))</f>
        <v/>
      </c>
      <c r="R638" s="66" t="str">
        <f t="shared" si="165"/>
        <v/>
      </c>
      <c r="S638" s="65" t="str">
        <f t="shared" si="166"/>
        <v/>
      </c>
      <c r="T638" s="88" t="str">
        <f>IF(Q638="","",SUM($P$4:P638)*1000/J638*(1-Percent_bound_granD))</f>
        <v/>
      </c>
      <c r="U638" s="88" t="str">
        <f>IF(Q638="","",SUM($P$4:P638)*1000/F638*(1-Percent_bound_granD))</f>
        <v/>
      </c>
      <c r="V638" s="90" t="str">
        <f t="shared" si="167"/>
        <v/>
      </c>
      <c r="W638" s="68" t="str">
        <f>IF(AND(B637&lt;Runoff_duration_hr_granD/2,B638&gt;Runoff_duration_hr_granD/2),Runoff_duration_hr_granD/2,INDEX($B$4:$B$1500,IF(B638&gt;Runoff_duration_hr_granD/2,ROWS($W$4:W638)-1,ROWS($W$4:W638))))</f>
        <v/>
      </c>
      <c r="X638" s="103" t="str">
        <f>IFERROR(ROUND(IF(HG_shape_granD="Constant flow",IF(W638=Runoff_duration_hr_granD/2,CONVERT($D$4,"L","gal")/(Runoff_duration_hr_granD*60),VLOOKUP('Granular-Distrib. Calcs'!W638,'Granular-Distrib. Calcs'!$B$4:$K$1500,6,FALSE)),IF(W638=Runoff_duration_hr_granD/2,2*CONVERT($D$4,"L","gal")/(Runoff_duration_hr_granD*60),VLOOKUP('Granular-Distrib. Calcs'!W638,'Granular-Distrib. Calcs'!$B$4:$K$1500,6,FALSE))),2),"")</f>
        <v/>
      </c>
      <c r="Y638" s="67" t="str">
        <f>IF(A638="","",(SUM($N$4:N638)/25.4^3+(4/3*PI()*(M638/2/25.4)^3*Number_of_grains_granD)))</f>
        <v/>
      </c>
      <c r="Z638" s="67" t="str">
        <f>IF(A638="","",(SUM($O$4:O638)+(4/3*PI()*(M638/2)^3*Chem_block_density_granD/10^3*Number_of_grains_granD)))</f>
        <v/>
      </c>
    </row>
    <row r="639" spans="1:26" x14ac:dyDescent="0.3">
      <c r="A639" s="68" t="str">
        <f t="shared" si="168"/>
        <v/>
      </c>
      <c r="B639" s="68" t="str">
        <f t="shared" si="153"/>
        <v/>
      </c>
      <c r="C639" s="68" t="str">
        <f t="shared" si="154"/>
        <v/>
      </c>
      <c r="D639" s="67" t="str">
        <f t="shared" si="155"/>
        <v/>
      </c>
      <c r="E639" s="262" t="str">
        <f t="shared" si="156"/>
        <v/>
      </c>
      <c r="F639" s="262" t="str">
        <f>IF(E639="","",SUM(E$4:E639))</f>
        <v/>
      </c>
      <c r="G639" s="262" t="str">
        <f t="shared" si="157"/>
        <v/>
      </c>
      <c r="H639" s="67" t="str">
        <f t="shared" si="158"/>
        <v/>
      </c>
      <c r="I639" s="67" t="str">
        <f t="shared" si="159"/>
        <v/>
      </c>
      <c r="J639" s="67" t="str">
        <f>IF(I639="","",SUM(I$4:I639))</f>
        <v/>
      </c>
      <c r="K639" s="67" t="str">
        <f t="shared" si="160"/>
        <v/>
      </c>
      <c r="L639" s="77" t="str">
        <f t="shared" si="169"/>
        <v/>
      </c>
      <c r="M639" s="77" t="str">
        <f t="shared" si="161"/>
        <v/>
      </c>
      <c r="N639" s="67" t="str">
        <f t="shared" si="162"/>
        <v/>
      </c>
      <c r="O639" s="67" t="str">
        <f t="shared" si="163"/>
        <v/>
      </c>
      <c r="P639" s="67" t="str">
        <f t="shared" si="164"/>
        <v/>
      </c>
      <c r="Q639" s="27" t="str">
        <f>IF(A639="","",(CONVERT(Total_chem_mass_granD,"lbm","g")-SUM($O$4:O639))/CONVERT(Total_chem_mass_granD,"lbm","g"))</f>
        <v/>
      </c>
      <c r="R639" s="66" t="str">
        <f t="shared" si="165"/>
        <v/>
      </c>
      <c r="S639" s="65" t="str">
        <f t="shared" si="166"/>
        <v/>
      </c>
      <c r="T639" s="88" t="str">
        <f>IF(Q639="","",SUM($P$4:P639)*1000/J639*(1-Percent_bound_granD))</f>
        <v/>
      </c>
      <c r="U639" s="88" t="str">
        <f>IF(Q639="","",SUM($P$4:P639)*1000/F639*(1-Percent_bound_granD))</f>
        <v/>
      </c>
      <c r="V639" s="90" t="str">
        <f t="shared" si="167"/>
        <v/>
      </c>
      <c r="W639" s="68" t="str">
        <f>IF(AND(B638&lt;Runoff_duration_hr_granD/2,B639&gt;Runoff_duration_hr_granD/2),Runoff_duration_hr_granD/2,INDEX($B$4:$B$1500,IF(B639&gt;Runoff_duration_hr_granD/2,ROWS($W$4:W639)-1,ROWS($W$4:W639))))</f>
        <v/>
      </c>
      <c r="X639" s="103" t="str">
        <f>IFERROR(ROUND(IF(HG_shape_granD="Constant flow",IF(W639=Runoff_duration_hr_granD/2,CONVERT($D$4,"L","gal")/(Runoff_duration_hr_granD*60),VLOOKUP('Granular-Distrib. Calcs'!W639,'Granular-Distrib. Calcs'!$B$4:$K$1500,6,FALSE)),IF(W639=Runoff_duration_hr_granD/2,2*CONVERT($D$4,"L","gal")/(Runoff_duration_hr_granD*60),VLOOKUP('Granular-Distrib. Calcs'!W639,'Granular-Distrib. Calcs'!$B$4:$K$1500,6,FALSE))),2),"")</f>
        <v/>
      </c>
      <c r="Y639" s="67" t="str">
        <f>IF(A639="","",(SUM($N$4:N639)/25.4^3+(4/3*PI()*(M639/2/25.4)^3*Number_of_grains_granD)))</f>
        <v/>
      </c>
      <c r="Z639" s="67" t="str">
        <f>IF(A639="","",(SUM($O$4:O639)+(4/3*PI()*(M639/2)^3*Chem_block_density_granD/10^3*Number_of_grains_granD)))</f>
        <v/>
      </c>
    </row>
    <row r="640" spans="1:26" x14ac:dyDescent="0.3">
      <c r="A640" s="68" t="str">
        <f t="shared" si="168"/>
        <v/>
      </c>
      <c r="B640" s="68" t="str">
        <f t="shared" si="153"/>
        <v/>
      </c>
      <c r="C640" s="68" t="str">
        <f t="shared" si="154"/>
        <v/>
      </c>
      <c r="D640" s="67" t="str">
        <f t="shared" si="155"/>
        <v/>
      </c>
      <c r="E640" s="262" t="str">
        <f t="shared" si="156"/>
        <v/>
      </c>
      <c r="F640" s="262" t="str">
        <f>IF(E640="","",SUM(E$4:E640))</f>
        <v/>
      </c>
      <c r="G640" s="262" t="str">
        <f t="shared" si="157"/>
        <v/>
      </c>
      <c r="H640" s="67" t="str">
        <f t="shared" si="158"/>
        <v/>
      </c>
      <c r="I640" s="67" t="str">
        <f t="shared" si="159"/>
        <v/>
      </c>
      <c r="J640" s="67" t="str">
        <f>IF(I640="","",SUM(I$4:I640))</f>
        <v/>
      </c>
      <c r="K640" s="67" t="str">
        <f t="shared" si="160"/>
        <v/>
      </c>
      <c r="L640" s="77" t="str">
        <f t="shared" si="169"/>
        <v/>
      </c>
      <c r="M640" s="77" t="str">
        <f t="shared" si="161"/>
        <v/>
      </c>
      <c r="N640" s="67" t="str">
        <f t="shared" si="162"/>
        <v/>
      </c>
      <c r="O640" s="67" t="str">
        <f t="shared" si="163"/>
        <v/>
      </c>
      <c r="P640" s="67" t="str">
        <f t="shared" si="164"/>
        <v/>
      </c>
      <c r="Q640" s="27" t="str">
        <f>IF(A640="","",(CONVERT(Total_chem_mass_granD,"lbm","g")-SUM($O$4:O640))/CONVERT(Total_chem_mass_granD,"lbm","g"))</f>
        <v/>
      </c>
      <c r="R640" s="66" t="str">
        <f t="shared" si="165"/>
        <v/>
      </c>
      <c r="S640" s="65" t="str">
        <f t="shared" si="166"/>
        <v/>
      </c>
      <c r="T640" s="88" t="str">
        <f>IF(Q640="","",SUM($P$4:P640)*1000/J640*(1-Percent_bound_granD))</f>
        <v/>
      </c>
      <c r="U640" s="88" t="str">
        <f>IF(Q640="","",SUM($P$4:P640)*1000/F640*(1-Percent_bound_granD))</f>
        <v/>
      </c>
      <c r="V640" s="90" t="str">
        <f t="shared" si="167"/>
        <v/>
      </c>
      <c r="W640" s="68" t="str">
        <f>IF(AND(B639&lt;Runoff_duration_hr_granD/2,B640&gt;Runoff_duration_hr_granD/2),Runoff_duration_hr_granD/2,INDEX($B$4:$B$1500,IF(B640&gt;Runoff_duration_hr_granD/2,ROWS($W$4:W640)-1,ROWS($W$4:W640))))</f>
        <v/>
      </c>
      <c r="X640" s="103" t="str">
        <f>IFERROR(ROUND(IF(HG_shape_granD="Constant flow",IF(W640=Runoff_duration_hr_granD/2,CONVERT($D$4,"L","gal")/(Runoff_duration_hr_granD*60),VLOOKUP('Granular-Distrib. Calcs'!W640,'Granular-Distrib. Calcs'!$B$4:$K$1500,6,FALSE)),IF(W640=Runoff_duration_hr_granD/2,2*CONVERT($D$4,"L","gal")/(Runoff_duration_hr_granD*60),VLOOKUP('Granular-Distrib. Calcs'!W640,'Granular-Distrib. Calcs'!$B$4:$K$1500,6,FALSE))),2),"")</f>
        <v/>
      </c>
      <c r="Y640" s="67" t="str">
        <f>IF(A640="","",(SUM($N$4:N640)/25.4^3+(4/3*PI()*(M640/2/25.4)^3*Number_of_grains_granD)))</f>
        <v/>
      </c>
      <c r="Z640" s="67" t="str">
        <f>IF(A640="","",(SUM($O$4:O640)+(4/3*PI()*(M640/2)^3*Chem_block_density_granD/10^3*Number_of_grains_granD)))</f>
        <v/>
      </c>
    </row>
    <row r="641" spans="1:26" x14ac:dyDescent="0.3">
      <c r="A641" s="68" t="str">
        <f t="shared" si="168"/>
        <v/>
      </c>
      <c r="B641" s="68" t="str">
        <f t="shared" si="153"/>
        <v/>
      </c>
      <c r="C641" s="68" t="str">
        <f t="shared" si="154"/>
        <v/>
      </c>
      <c r="D641" s="67" t="str">
        <f t="shared" si="155"/>
        <v/>
      </c>
      <c r="E641" s="262" t="str">
        <f t="shared" si="156"/>
        <v/>
      </c>
      <c r="F641" s="262" t="str">
        <f>IF(E641="","",SUM(E$4:E641))</f>
        <v/>
      </c>
      <c r="G641" s="262" t="str">
        <f t="shared" si="157"/>
        <v/>
      </c>
      <c r="H641" s="67" t="str">
        <f t="shared" si="158"/>
        <v/>
      </c>
      <c r="I641" s="67" t="str">
        <f t="shared" si="159"/>
        <v/>
      </c>
      <c r="J641" s="67" t="str">
        <f>IF(I641="","",SUM(I$4:I641))</f>
        <v/>
      </c>
      <c r="K641" s="67" t="str">
        <f t="shared" si="160"/>
        <v/>
      </c>
      <c r="L641" s="77" t="str">
        <f t="shared" si="169"/>
        <v/>
      </c>
      <c r="M641" s="77" t="str">
        <f t="shared" si="161"/>
        <v/>
      </c>
      <c r="N641" s="67" t="str">
        <f t="shared" si="162"/>
        <v/>
      </c>
      <c r="O641" s="67" t="str">
        <f t="shared" si="163"/>
        <v/>
      </c>
      <c r="P641" s="67" t="str">
        <f t="shared" si="164"/>
        <v/>
      </c>
      <c r="Q641" s="27" t="str">
        <f>IF(A641="","",(CONVERT(Total_chem_mass_granD,"lbm","g")-SUM($O$4:O641))/CONVERT(Total_chem_mass_granD,"lbm","g"))</f>
        <v/>
      </c>
      <c r="R641" s="66" t="str">
        <f t="shared" si="165"/>
        <v/>
      </c>
      <c r="S641" s="65" t="str">
        <f t="shared" si="166"/>
        <v/>
      </c>
      <c r="T641" s="88" t="str">
        <f>IF(Q641="","",SUM($P$4:P641)*1000/J641*(1-Percent_bound_granD))</f>
        <v/>
      </c>
      <c r="U641" s="88" t="str">
        <f>IF(Q641="","",SUM($P$4:P641)*1000/F641*(1-Percent_bound_granD))</f>
        <v/>
      </c>
      <c r="V641" s="90" t="str">
        <f t="shared" si="167"/>
        <v/>
      </c>
      <c r="W641" s="68" t="str">
        <f>IF(AND(B640&lt;Runoff_duration_hr_granD/2,B641&gt;Runoff_duration_hr_granD/2),Runoff_duration_hr_granD/2,INDEX($B$4:$B$1500,IF(B641&gt;Runoff_duration_hr_granD/2,ROWS($W$4:W641)-1,ROWS($W$4:W641))))</f>
        <v/>
      </c>
      <c r="X641" s="103" t="str">
        <f>IFERROR(ROUND(IF(HG_shape_granD="Constant flow",IF(W641=Runoff_duration_hr_granD/2,CONVERT($D$4,"L","gal")/(Runoff_duration_hr_granD*60),VLOOKUP('Granular-Distrib. Calcs'!W641,'Granular-Distrib. Calcs'!$B$4:$K$1500,6,FALSE)),IF(W641=Runoff_duration_hr_granD/2,2*CONVERT($D$4,"L","gal")/(Runoff_duration_hr_granD*60),VLOOKUP('Granular-Distrib. Calcs'!W641,'Granular-Distrib. Calcs'!$B$4:$K$1500,6,FALSE))),2),"")</f>
        <v/>
      </c>
      <c r="Y641" s="67" t="str">
        <f>IF(A641="","",(SUM($N$4:N641)/25.4^3+(4/3*PI()*(M641/2/25.4)^3*Number_of_grains_granD)))</f>
        <v/>
      </c>
      <c r="Z641" s="67" t="str">
        <f>IF(A641="","",(SUM($O$4:O641)+(4/3*PI()*(M641/2)^3*Chem_block_density_granD/10^3*Number_of_grains_granD)))</f>
        <v/>
      </c>
    </row>
    <row r="642" spans="1:26" x14ac:dyDescent="0.3">
      <c r="A642" s="68" t="str">
        <f t="shared" si="168"/>
        <v/>
      </c>
      <c r="B642" s="68" t="str">
        <f t="shared" si="153"/>
        <v/>
      </c>
      <c r="C642" s="68" t="str">
        <f t="shared" si="154"/>
        <v/>
      </c>
      <c r="D642" s="67" t="str">
        <f t="shared" si="155"/>
        <v/>
      </c>
      <c r="E642" s="262" t="str">
        <f t="shared" si="156"/>
        <v/>
      </c>
      <c r="F642" s="262" t="str">
        <f>IF(E642="","",SUM(E$4:E642))</f>
        <v/>
      </c>
      <c r="G642" s="262" t="str">
        <f t="shared" si="157"/>
        <v/>
      </c>
      <c r="H642" s="67" t="str">
        <f t="shared" si="158"/>
        <v/>
      </c>
      <c r="I642" s="67" t="str">
        <f t="shared" si="159"/>
        <v/>
      </c>
      <c r="J642" s="67" t="str">
        <f>IF(I642="","",SUM(I$4:I642))</f>
        <v/>
      </c>
      <c r="K642" s="67" t="str">
        <f t="shared" si="160"/>
        <v/>
      </c>
      <c r="L642" s="77" t="str">
        <f t="shared" si="169"/>
        <v/>
      </c>
      <c r="M642" s="77" t="str">
        <f t="shared" si="161"/>
        <v/>
      </c>
      <c r="N642" s="67" t="str">
        <f t="shared" si="162"/>
        <v/>
      </c>
      <c r="O642" s="67" t="str">
        <f t="shared" si="163"/>
        <v/>
      </c>
      <c r="P642" s="67" t="str">
        <f t="shared" si="164"/>
        <v/>
      </c>
      <c r="Q642" s="27" t="str">
        <f>IF(A642="","",(CONVERT(Total_chem_mass_granD,"lbm","g")-SUM($O$4:O642))/CONVERT(Total_chem_mass_granD,"lbm","g"))</f>
        <v/>
      </c>
      <c r="R642" s="66" t="str">
        <f t="shared" si="165"/>
        <v/>
      </c>
      <c r="S642" s="65" t="str">
        <f t="shared" si="166"/>
        <v/>
      </c>
      <c r="T642" s="88" t="str">
        <f>IF(Q642="","",SUM($P$4:P642)*1000/J642*(1-Percent_bound_granD))</f>
        <v/>
      </c>
      <c r="U642" s="88" t="str">
        <f>IF(Q642="","",SUM($P$4:P642)*1000/F642*(1-Percent_bound_granD))</f>
        <v/>
      </c>
      <c r="V642" s="90" t="str">
        <f t="shared" si="167"/>
        <v/>
      </c>
      <c r="W642" s="68" t="str">
        <f>IF(AND(B641&lt;Runoff_duration_hr_granD/2,B642&gt;Runoff_duration_hr_granD/2),Runoff_duration_hr_granD/2,INDEX($B$4:$B$1500,IF(B642&gt;Runoff_duration_hr_granD/2,ROWS($W$4:W642)-1,ROWS($W$4:W642))))</f>
        <v/>
      </c>
      <c r="X642" s="103" t="str">
        <f>IFERROR(ROUND(IF(HG_shape_granD="Constant flow",IF(W642=Runoff_duration_hr_granD/2,CONVERT($D$4,"L","gal")/(Runoff_duration_hr_granD*60),VLOOKUP('Granular-Distrib. Calcs'!W642,'Granular-Distrib. Calcs'!$B$4:$K$1500,6,FALSE)),IF(W642=Runoff_duration_hr_granD/2,2*CONVERT($D$4,"L","gal")/(Runoff_duration_hr_granD*60),VLOOKUP('Granular-Distrib. Calcs'!W642,'Granular-Distrib. Calcs'!$B$4:$K$1500,6,FALSE))),2),"")</f>
        <v/>
      </c>
      <c r="Y642" s="67" t="str">
        <f>IF(A642="","",(SUM($N$4:N642)/25.4^3+(4/3*PI()*(M642/2/25.4)^3*Number_of_grains_granD)))</f>
        <v/>
      </c>
      <c r="Z642" s="67" t="str">
        <f>IF(A642="","",(SUM($O$4:O642)+(4/3*PI()*(M642/2)^3*Chem_block_density_granD/10^3*Number_of_grains_granD)))</f>
        <v/>
      </c>
    </row>
    <row r="643" spans="1:26" x14ac:dyDescent="0.3">
      <c r="A643" s="68" t="str">
        <f t="shared" si="168"/>
        <v/>
      </c>
      <c r="B643" s="68" t="str">
        <f t="shared" si="153"/>
        <v/>
      </c>
      <c r="C643" s="68" t="str">
        <f t="shared" si="154"/>
        <v/>
      </c>
      <c r="D643" s="67" t="str">
        <f t="shared" si="155"/>
        <v/>
      </c>
      <c r="E643" s="262" t="str">
        <f t="shared" si="156"/>
        <v/>
      </c>
      <c r="F643" s="262" t="str">
        <f>IF(E643="","",SUM(E$4:E643))</f>
        <v/>
      </c>
      <c r="G643" s="262" t="str">
        <f t="shared" si="157"/>
        <v/>
      </c>
      <c r="H643" s="67" t="str">
        <f t="shared" si="158"/>
        <v/>
      </c>
      <c r="I643" s="67" t="str">
        <f t="shared" si="159"/>
        <v/>
      </c>
      <c r="J643" s="67" t="str">
        <f>IF(I643="","",SUM(I$4:I643))</f>
        <v/>
      </c>
      <c r="K643" s="67" t="str">
        <f t="shared" si="160"/>
        <v/>
      </c>
      <c r="L643" s="77" t="str">
        <f t="shared" si="169"/>
        <v/>
      </c>
      <c r="M643" s="77" t="str">
        <f t="shared" si="161"/>
        <v/>
      </c>
      <c r="N643" s="67" t="str">
        <f t="shared" si="162"/>
        <v/>
      </c>
      <c r="O643" s="67" t="str">
        <f t="shared" si="163"/>
        <v/>
      </c>
      <c r="P643" s="67" t="str">
        <f t="shared" si="164"/>
        <v/>
      </c>
      <c r="Q643" s="27" t="str">
        <f>IF(A643="","",(CONVERT(Total_chem_mass_granD,"lbm","g")-SUM($O$4:O643))/CONVERT(Total_chem_mass_granD,"lbm","g"))</f>
        <v/>
      </c>
      <c r="R643" s="66" t="str">
        <f t="shared" si="165"/>
        <v/>
      </c>
      <c r="S643" s="65" t="str">
        <f t="shared" si="166"/>
        <v/>
      </c>
      <c r="T643" s="88" t="str">
        <f>IF(Q643="","",SUM($P$4:P643)*1000/J643*(1-Percent_bound_granD))</f>
        <v/>
      </c>
      <c r="U643" s="88" t="str">
        <f>IF(Q643="","",SUM($P$4:P643)*1000/F643*(1-Percent_bound_granD))</f>
        <v/>
      </c>
      <c r="V643" s="90" t="str">
        <f t="shared" si="167"/>
        <v/>
      </c>
      <c r="W643" s="68" t="str">
        <f>IF(AND(B642&lt;Runoff_duration_hr_granD/2,B643&gt;Runoff_duration_hr_granD/2),Runoff_duration_hr_granD/2,INDEX($B$4:$B$1500,IF(B643&gt;Runoff_duration_hr_granD/2,ROWS($W$4:W643)-1,ROWS($W$4:W643))))</f>
        <v/>
      </c>
      <c r="X643" s="103" t="str">
        <f>IFERROR(ROUND(IF(HG_shape_granD="Constant flow",IF(W643=Runoff_duration_hr_granD/2,CONVERT($D$4,"L","gal")/(Runoff_duration_hr_granD*60),VLOOKUP('Granular-Distrib. Calcs'!W643,'Granular-Distrib. Calcs'!$B$4:$K$1500,6,FALSE)),IF(W643=Runoff_duration_hr_granD/2,2*CONVERT($D$4,"L","gal")/(Runoff_duration_hr_granD*60),VLOOKUP('Granular-Distrib. Calcs'!W643,'Granular-Distrib. Calcs'!$B$4:$K$1500,6,FALSE))),2),"")</f>
        <v/>
      </c>
      <c r="Y643" s="67" t="str">
        <f>IF(A643="","",(SUM($N$4:N643)/25.4^3+(4/3*PI()*(M643/2/25.4)^3*Number_of_grains_granD)))</f>
        <v/>
      </c>
      <c r="Z643" s="67" t="str">
        <f>IF(A643="","",(SUM($O$4:O643)+(4/3*PI()*(M643/2)^3*Chem_block_density_granD/10^3*Number_of_grains_granD)))</f>
        <v/>
      </c>
    </row>
    <row r="644" spans="1:26" x14ac:dyDescent="0.3">
      <c r="A644" s="68" t="str">
        <f t="shared" si="168"/>
        <v/>
      </c>
      <c r="B644" s="68" t="str">
        <f t="shared" ref="B644:B707" si="170">IF(A644="","",AVERAGE(A644,C644))</f>
        <v/>
      </c>
      <c r="C644" s="68" t="str">
        <f t="shared" ref="C644:C707" si="171">IFERROR(IF((A644+timestep_granD/60)&gt;=Runoff_duration_hr_granD,Runoff_duration_hr_granD,A644+timestep_granD/60),"")</f>
        <v/>
      </c>
      <c r="D644" s="67" t="str">
        <f t="shared" ref="D644:D707" si="172">IF(A644="","",IF(Flow_vol_option_granD="SCS Curve Number Method",SCS_Q_vol_granD,User_Q_vol_granD))</f>
        <v/>
      </c>
      <c r="E644" s="262" t="str">
        <f t="shared" ref="E644:E707" si="173">IFERROR(IF(HG_shape_granD="Constant flow",D644/Runoff_duration_hr_granD*(C644-A644),IF(HG_shape_granD="Triangular (Rational Method)",IF((C644/Runoff_duration_hr_granD)&lt;=0.5,AVERAGE(A644,C644)*((2*D644/(Runoff_duration_hr_granD))/(0.5*Runoff_duration_hr_granD))*timestep_granD/60,((2*D644/(Runoff_duration_hr_granD))-(AVERAGE(A644,C644)-Runoff_duration_hr_granD/2)*((2*D644/(Runoff_duration_hr_granD))/(0.5*Runoff_duration_hr_granD)))*timestep_granD/60))),"")</f>
        <v/>
      </c>
      <c r="F644" s="262" t="str">
        <f>IF(E644="","",SUM(E$4:E644))</f>
        <v/>
      </c>
      <c r="G644" s="262" t="str">
        <f t="shared" ref="G644:G707" si="174">IF(A644="","",CONVERT(E644,"L","gal")/timestep_granD)</f>
        <v/>
      </c>
      <c r="H644" s="67" t="str">
        <f t="shared" ref="H644:H707" si="175">IF(A644="","",Treated_vol_granD)</f>
        <v/>
      </c>
      <c r="I644" s="67" t="str">
        <f t="shared" ref="I644:I707" si="176">IFERROR(IF(HG_shape_granD="Constant flow",H644/Runoff_duration_hr_granD*(C644-A644),IF(HG_shape_granD="Triangular (Rational Method)",IF((C644/Runoff_duration_hr_granD)&lt;=0.5,AVERAGE(A644,C644)*((2*H644/(Runoff_duration_hr_granD))/(0.5*Runoff_duration_hr_granD))*timestep_granD/60,((2*H644/(Runoff_duration_hr_granD))-(AVERAGE(A644,C644)-Runoff_duration_hr_granD/2)*((2*H644/(Runoff_duration_hr_granD))/(0.5*Runoff_duration_hr_granD)))*timestep_granD/60))),"")</f>
        <v/>
      </c>
      <c r="J644" s="67" t="str">
        <f>IF(I644="","",SUM(I$4:I644))</f>
        <v/>
      </c>
      <c r="K644" s="67" t="str">
        <f t="shared" ref="K644:K707" si="177">IF(A644="","",CONVERT(I644,"L","gal")/timestep_granD)</f>
        <v/>
      </c>
      <c r="L644" s="77" t="str">
        <f t="shared" si="169"/>
        <v/>
      </c>
      <c r="M644" s="77" t="str">
        <f t="shared" ref="M644:M707" si="178">IF(A644="","",IF(L644-2*(Erosion_rate_granD*25.4)*(C644-A644)&lt;0,0,L644-2*(Erosion_rate_granD*25.4)*(C644-A644)))</f>
        <v/>
      </c>
      <c r="N644" s="67" t="str">
        <f t="shared" ref="N644:N707" si="179">IF(A644="","",((4/3*PI()*(L644/2)^3)-(4/3*PI()*(M644/2)^3))*Number_of_grains_granD)</f>
        <v/>
      </c>
      <c r="O644" s="67" t="str">
        <f t="shared" ref="O644:O707" si="180">IFERROR(IF(A644="","",N644*Chem_block_density_granD/10^3),"")</f>
        <v/>
      </c>
      <c r="P644" s="67" t="str">
        <f t="shared" ref="P644:P707" si="181">IFERROR(IF(A644="","",O644*Percent_chem_granD),"")</f>
        <v/>
      </c>
      <c r="Q644" s="27" t="str">
        <f>IF(A644="","",(CONVERT(Total_chem_mass_granD,"lbm","g")-SUM($O$4:O644))/CONVERT(Total_chem_mass_granD,"lbm","g"))</f>
        <v/>
      </c>
      <c r="R644" s="66" t="str">
        <f t="shared" ref="R644:R707" si="182">IFERROR(IF(A644="","",(P644*1000)/I644),"")</f>
        <v/>
      </c>
      <c r="S644" s="65" t="str">
        <f t="shared" ref="S644:S707" si="183">IFERROR(IF(A644="","",R644*(1-Percent_bound_granD)),"")</f>
        <v/>
      </c>
      <c r="T644" s="88" t="str">
        <f>IF(Q644="","",SUM($P$4:P644)*1000/J644*(1-Percent_bound_granD))</f>
        <v/>
      </c>
      <c r="U644" s="88" t="str">
        <f>IF(Q644="","",SUM($P$4:P644)*1000/F644*(1-Percent_bound_granD))</f>
        <v/>
      </c>
      <c r="V644" s="90" t="str">
        <f t="shared" ref="V644:V707" si="184">IF(A644="","",Toxicity_granD)</f>
        <v/>
      </c>
      <c r="W644" s="68" t="str">
        <f>IF(AND(B643&lt;Runoff_duration_hr_granD/2,B644&gt;Runoff_duration_hr_granD/2),Runoff_duration_hr_granD/2,INDEX($B$4:$B$1500,IF(B644&gt;Runoff_duration_hr_granD/2,ROWS($W$4:W644)-1,ROWS($W$4:W644))))</f>
        <v/>
      </c>
      <c r="X644" s="103" t="str">
        <f>IFERROR(ROUND(IF(HG_shape_granD="Constant flow",IF(W644=Runoff_duration_hr_granD/2,CONVERT($D$4,"L","gal")/(Runoff_duration_hr_granD*60),VLOOKUP('Granular-Distrib. Calcs'!W644,'Granular-Distrib. Calcs'!$B$4:$K$1500,6,FALSE)),IF(W644=Runoff_duration_hr_granD/2,2*CONVERT($D$4,"L","gal")/(Runoff_duration_hr_granD*60),VLOOKUP('Granular-Distrib. Calcs'!W644,'Granular-Distrib. Calcs'!$B$4:$K$1500,6,FALSE))),2),"")</f>
        <v/>
      </c>
      <c r="Y644" s="67" t="str">
        <f>IF(A644="","",(SUM($N$4:N644)/25.4^3+(4/3*PI()*(M644/2/25.4)^3*Number_of_grains_granD)))</f>
        <v/>
      </c>
      <c r="Z644" s="67" t="str">
        <f>IF(A644="","",(SUM($O$4:O644)+(4/3*PI()*(M644/2)^3*Chem_block_density_granD/10^3*Number_of_grains_granD)))</f>
        <v/>
      </c>
    </row>
    <row r="645" spans="1:26" x14ac:dyDescent="0.3">
      <c r="A645" s="68" t="str">
        <f t="shared" ref="A645:A708" si="185">IFERROR(IF(ROUND(C644,3)=Runoff_duration_hr_granD,"",C644),"")</f>
        <v/>
      </c>
      <c r="B645" s="68" t="str">
        <f t="shared" si="170"/>
        <v/>
      </c>
      <c r="C645" s="68" t="str">
        <f t="shared" si="171"/>
        <v/>
      </c>
      <c r="D645" s="67" t="str">
        <f t="shared" si="172"/>
        <v/>
      </c>
      <c r="E645" s="262" t="str">
        <f t="shared" si="173"/>
        <v/>
      </c>
      <c r="F645" s="262" t="str">
        <f>IF(E645="","",SUM(E$4:E645))</f>
        <v/>
      </c>
      <c r="G645" s="262" t="str">
        <f t="shared" si="174"/>
        <v/>
      </c>
      <c r="H645" s="67" t="str">
        <f t="shared" si="175"/>
        <v/>
      </c>
      <c r="I645" s="67" t="str">
        <f t="shared" si="176"/>
        <v/>
      </c>
      <c r="J645" s="67" t="str">
        <f>IF(I645="","",SUM(I$4:I645))</f>
        <v/>
      </c>
      <c r="K645" s="67" t="str">
        <f t="shared" si="177"/>
        <v/>
      </c>
      <c r="L645" s="77" t="str">
        <f t="shared" ref="L645:L708" si="186">IF(A645="","",M644)</f>
        <v/>
      </c>
      <c r="M645" s="77" t="str">
        <f t="shared" si="178"/>
        <v/>
      </c>
      <c r="N645" s="67" t="str">
        <f t="shared" si="179"/>
        <v/>
      </c>
      <c r="O645" s="67" t="str">
        <f t="shared" si="180"/>
        <v/>
      </c>
      <c r="P645" s="67" t="str">
        <f t="shared" si="181"/>
        <v/>
      </c>
      <c r="Q645" s="27" t="str">
        <f>IF(A645="","",(CONVERT(Total_chem_mass_granD,"lbm","g")-SUM($O$4:O645))/CONVERT(Total_chem_mass_granD,"lbm","g"))</f>
        <v/>
      </c>
      <c r="R645" s="66" t="str">
        <f t="shared" si="182"/>
        <v/>
      </c>
      <c r="S645" s="65" t="str">
        <f t="shared" si="183"/>
        <v/>
      </c>
      <c r="T645" s="88" t="str">
        <f>IF(Q645="","",SUM($P$4:P645)*1000/J645*(1-Percent_bound_granD))</f>
        <v/>
      </c>
      <c r="U645" s="88" t="str">
        <f>IF(Q645="","",SUM($P$4:P645)*1000/F645*(1-Percent_bound_granD))</f>
        <v/>
      </c>
      <c r="V645" s="90" t="str">
        <f t="shared" si="184"/>
        <v/>
      </c>
      <c r="W645" s="68" t="str">
        <f>IF(AND(B644&lt;Runoff_duration_hr_granD/2,B645&gt;Runoff_duration_hr_granD/2),Runoff_duration_hr_granD/2,INDEX($B$4:$B$1500,IF(B645&gt;Runoff_duration_hr_granD/2,ROWS($W$4:W645)-1,ROWS($W$4:W645))))</f>
        <v/>
      </c>
      <c r="X645" s="103" t="str">
        <f>IFERROR(ROUND(IF(HG_shape_granD="Constant flow",IF(W645=Runoff_duration_hr_granD/2,CONVERT($D$4,"L","gal")/(Runoff_duration_hr_granD*60),VLOOKUP('Granular-Distrib. Calcs'!W645,'Granular-Distrib. Calcs'!$B$4:$K$1500,6,FALSE)),IF(W645=Runoff_duration_hr_granD/2,2*CONVERT($D$4,"L","gal")/(Runoff_duration_hr_granD*60),VLOOKUP('Granular-Distrib. Calcs'!W645,'Granular-Distrib. Calcs'!$B$4:$K$1500,6,FALSE))),2),"")</f>
        <v/>
      </c>
      <c r="Y645" s="67" t="str">
        <f>IF(A645="","",(SUM($N$4:N645)/25.4^3+(4/3*PI()*(M645/2/25.4)^3*Number_of_grains_granD)))</f>
        <v/>
      </c>
      <c r="Z645" s="67" t="str">
        <f>IF(A645="","",(SUM($O$4:O645)+(4/3*PI()*(M645/2)^3*Chem_block_density_granD/10^3*Number_of_grains_granD)))</f>
        <v/>
      </c>
    </row>
    <row r="646" spans="1:26" x14ac:dyDescent="0.3">
      <c r="A646" s="68" t="str">
        <f t="shared" si="185"/>
        <v/>
      </c>
      <c r="B646" s="68" t="str">
        <f t="shared" si="170"/>
        <v/>
      </c>
      <c r="C646" s="68" t="str">
        <f t="shared" si="171"/>
        <v/>
      </c>
      <c r="D646" s="67" t="str">
        <f t="shared" si="172"/>
        <v/>
      </c>
      <c r="E646" s="262" t="str">
        <f t="shared" si="173"/>
        <v/>
      </c>
      <c r="F646" s="262" t="str">
        <f>IF(E646="","",SUM(E$4:E646))</f>
        <v/>
      </c>
      <c r="G646" s="262" t="str">
        <f t="shared" si="174"/>
        <v/>
      </c>
      <c r="H646" s="67" t="str">
        <f t="shared" si="175"/>
        <v/>
      </c>
      <c r="I646" s="67" t="str">
        <f t="shared" si="176"/>
        <v/>
      </c>
      <c r="J646" s="67" t="str">
        <f>IF(I646="","",SUM(I$4:I646))</f>
        <v/>
      </c>
      <c r="K646" s="67" t="str">
        <f t="shared" si="177"/>
        <v/>
      </c>
      <c r="L646" s="77" t="str">
        <f t="shared" si="186"/>
        <v/>
      </c>
      <c r="M646" s="77" t="str">
        <f t="shared" si="178"/>
        <v/>
      </c>
      <c r="N646" s="67" t="str">
        <f t="shared" si="179"/>
        <v/>
      </c>
      <c r="O646" s="67" t="str">
        <f t="shared" si="180"/>
        <v/>
      </c>
      <c r="P646" s="67" t="str">
        <f t="shared" si="181"/>
        <v/>
      </c>
      <c r="Q646" s="27" t="str">
        <f>IF(A646="","",(CONVERT(Total_chem_mass_granD,"lbm","g")-SUM($O$4:O646))/CONVERT(Total_chem_mass_granD,"lbm","g"))</f>
        <v/>
      </c>
      <c r="R646" s="66" t="str">
        <f t="shared" si="182"/>
        <v/>
      </c>
      <c r="S646" s="65" t="str">
        <f t="shared" si="183"/>
        <v/>
      </c>
      <c r="T646" s="88" t="str">
        <f>IF(Q646="","",SUM($P$4:P646)*1000/J646*(1-Percent_bound_granD))</f>
        <v/>
      </c>
      <c r="U646" s="88" t="str">
        <f>IF(Q646="","",SUM($P$4:P646)*1000/F646*(1-Percent_bound_granD))</f>
        <v/>
      </c>
      <c r="V646" s="90" t="str">
        <f t="shared" si="184"/>
        <v/>
      </c>
      <c r="W646" s="68" t="str">
        <f>IF(AND(B645&lt;Runoff_duration_hr_granD/2,B646&gt;Runoff_duration_hr_granD/2),Runoff_duration_hr_granD/2,INDEX($B$4:$B$1500,IF(B646&gt;Runoff_duration_hr_granD/2,ROWS($W$4:W646)-1,ROWS($W$4:W646))))</f>
        <v/>
      </c>
      <c r="X646" s="103" t="str">
        <f>IFERROR(ROUND(IF(HG_shape_granD="Constant flow",IF(W646=Runoff_duration_hr_granD/2,CONVERT($D$4,"L","gal")/(Runoff_duration_hr_granD*60),VLOOKUP('Granular-Distrib. Calcs'!W646,'Granular-Distrib. Calcs'!$B$4:$K$1500,6,FALSE)),IF(W646=Runoff_duration_hr_granD/2,2*CONVERT($D$4,"L","gal")/(Runoff_duration_hr_granD*60),VLOOKUP('Granular-Distrib. Calcs'!W646,'Granular-Distrib. Calcs'!$B$4:$K$1500,6,FALSE))),2),"")</f>
        <v/>
      </c>
      <c r="Y646" s="67" t="str">
        <f>IF(A646="","",(SUM($N$4:N646)/25.4^3+(4/3*PI()*(M646/2/25.4)^3*Number_of_grains_granD)))</f>
        <v/>
      </c>
      <c r="Z646" s="67" t="str">
        <f>IF(A646="","",(SUM($O$4:O646)+(4/3*PI()*(M646/2)^3*Chem_block_density_granD/10^3*Number_of_grains_granD)))</f>
        <v/>
      </c>
    </row>
    <row r="647" spans="1:26" x14ac:dyDescent="0.3">
      <c r="A647" s="68" t="str">
        <f t="shared" si="185"/>
        <v/>
      </c>
      <c r="B647" s="68" t="str">
        <f t="shared" si="170"/>
        <v/>
      </c>
      <c r="C647" s="68" t="str">
        <f t="shared" si="171"/>
        <v/>
      </c>
      <c r="D647" s="67" t="str">
        <f t="shared" si="172"/>
        <v/>
      </c>
      <c r="E647" s="262" t="str">
        <f t="shared" si="173"/>
        <v/>
      </c>
      <c r="F647" s="262" t="str">
        <f>IF(E647="","",SUM(E$4:E647))</f>
        <v/>
      </c>
      <c r="G647" s="262" t="str">
        <f t="shared" si="174"/>
        <v/>
      </c>
      <c r="H647" s="67" t="str">
        <f t="shared" si="175"/>
        <v/>
      </c>
      <c r="I647" s="67" t="str">
        <f t="shared" si="176"/>
        <v/>
      </c>
      <c r="J647" s="67" t="str">
        <f>IF(I647="","",SUM(I$4:I647))</f>
        <v/>
      </c>
      <c r="K647" s="67" t="str">
        <f t="shared" si="177"/>
        <v/>
      </c>
      <c r="L647" s="77" t="str">
        <f t="shared" si="186"/>
        <v/>
      </c>
      <c r="M647" s="77" t="str">
        <f t="shared" si="178"/>
        <v/>
      </c>
      <c r="N647" s="67" t="str">
        <f t="shared" si="179"/>
        <v/>
      </c>
      <c r="O647" s="67" t="str">
        <f t="shared" si="180"/>
        <v/>
      </c>
      <c r="P647" s="67" t="str">
        <f t="shared" si="181"/>
        <v/>
      </c>
      <c r="Q647" s="27" t="str">
        <f>IF(A647="","",(CONVERT(Total_chem_mass_granD,"lbm","g")-SUM($O$4:O647))/CONVERT(Total_chem_mass_granD,"lbm","g"))</f>
        <v/>
      </c>
      <c r="R647" s="66" t="str">
        <f t="shared" si="182"/>
        <v/>
      </c>
      <c r="S647" s="65" t="str">
        <f t="shared" si="183"/>
        <v/>
      </c>
      <c r="T647" s="88" t="str">
        <f>IF(Q647="","",SUM($P$4:P647)*1000/J647*(1-Percent_bound_granD))</f>
        <v/>
      </c>
      <c r="U647" s="88" t="str">
        <f>IF(Q647="","",SUM($P$4:P647)*1000/F647*(1-Percent_bound_granD))</f>
        <v/>
      </c>
      <c r="V647" s="90" t="str">
        <f t="shared" si="184"/>
        <v/>
      </c>
      <c r="W647" s="68" t="str">
        <f>IF(AND(B646&lt;Runoff_duration_hr_granD/2,B647&gt;Runoff_duration_hr_granD/2),Runoff_duration_hr_granD/2,INDEX($B$4:$B$1500,IF(B647&gt;Runoff_duration_hr_granD/2,ROWS($W$4:W647)-1,ROWS($W$4:W647))))</f>
        <v/>
      </c>
      <c r="X647" s="103" t="str">
        <f>IFERROR(ROUND(IF(HG_shape_granD="Constant flow",IF(W647=Runoff_duration_hr_granD/2,CONVERT($D$4,"L","gal")/(Runoff_duration_hr_granD*60),VLOOKUP('Granular-Distrib. Calcs'!W647,'Granular-Distrib. Calcs'!$B$4:$K$1500,6,FALSE)),IF(W647=Runoff_duration_hr_granD/2,2*CONVERT($D$4,"L","gal")/(Runoff_duration_hr_granD*60),VLOOKUP('Granular-Distrib. Calcs'!W647,'Granular-Distrib. Calcs'!$B$4:$K$1500,6,FALSE))),2),"")</f>
        <v/>
      </c>
      <c r="Y647" s="67" t="str">
        <f>IF(A647="","",(SUM($N$4:N647)/25.4^3+(4/3*PI()*(M647/2/25.4)^3*Number_of_grains_granD)))</f>
        <v/>
      </c>
      <c r="Z647" s="67" t="str">
        <f>IF(A647="","",(SUM($O$4:O647)+(4/3*PI()*(M647/2)^3*Chem_block_density_granD/10^3*Number_of_grains_granD)))</f>
        <v/>
      </c>
    </row>
    <row r="648" spans="1:26" x14ac:dyDescent="0.3">
      <c r="A648" s="68" t="str">
        <f t="shared" si="185"/>
        <v/>
      </c>
      <c r="B648" s="68" t="str">
        <f t="shared" si="170"/>
        <v/>
      </c>
      <c r="C648" s="68" t="str">
        <f t="shared" si="171"/>
        <v/>
      </c>
      <c r="D648" s="67" t="str">
        <f t="shared" si="172"/>
        <v/>
      </c>
      <c r="E648" s="262" t="str">
        <f t="shared" si="173"/>
        <v/>
      </c>
      <c r="F648" s="262" t="str">
        <f>IF(E648="","",SUM(E$4:E648))</f>
        <v/>
      </c>
      <c r="G648" s="262" t="str">
        <f t="shared" si="174"/>
        <v/>
      </c>
      <c r="H648" s="67" t="str">
        <f t="shared" si="175"/>
        <v/>
      </c>
      <c r="I648" s="67" t="str">
        <f t="shared" si="176"/>
        <v/>
      </c>
      <c r="J648" s="67" t="str">
        <f>IF(I648="","",SUM(I$4:I648))</f>
        <v/>
      </c>
      <c r="K648" s="67" t="str">
        <f t="shared" si="177"/>
        <v/>
      </c>
      <c r="L648" s="77" t="str">
        <f t="shared" si="186"/>
        <v/>
      </c>
      <c r="M648" s="77" t="str">
        <f t="shared" si="178"/>
        <v/>
      </c>
      <c r="N648" s="67" t="str">
        <f t="shared" si="179"/>
        <v/>
      </c>
      <c r="O648" s="67" t="str">
        <f t="shared" si="180"/>
        <v/>
      </c>
      <c r="P648" s="67" t="str">
        <f t="shared" si="181"/>
        <v/>
      </c>
      <c r="Q648" s="27" t="str">
        <f>IF(A648="","",(CONVERT(Total_chem_mass_granD,"lbm","g")-SUM($O$4:O648))/CONVERT(Total_chem_mass_granD,"lbm","g"))</f>
        <v/>
      </c>
      <c r="R648" s="66" t="str">
        <f t="shared" si="182"/>
        <v/>
      </c>
      <c r="S648" s="65" t="str">
        <f t="shared" si="183"/>
        <v/>
      </c>
      <c r="T648" s="88" t="str">
        <f>IF(Q648="","",SUM($P$4:P648)*1000/J648*(1-Percent_bound_granD))</f>
        <v/>
      </c>
      <c r="U648" s="88" t="str">
        <f>IF(Q648="","",SUM($P$4:P648)*1000/F648*(1-Percent_bound_granD))</f>
        <v/>
      </c>
      <c r="V648" s="90" t="str">
        <f t="shared" si="184"/>
        <v/>
      </c>
      <c r="W648" s="68" t="str">
        <f>IF(AND(B647&lt;Runoff_duration_hr_granD/2,B648&gt;Runoff_duration_hr_granD/2),Runoff_duration_hr_granD/2,INDEX($B$4:$B$1500,IF(B648&gt;Runoff_duration_hr_granD/2,ROWS($W$4:W648)-1,ROWS($W$4:W648))))</f>
        <v/>
      </c>
      <c r="X648" s="103" t="str">
        <f>IFERROR(ROUND(IF(HG_shape_granD="Constant flow",IF(W648=Runoff_duration_hr_granD/2,CONVERT($D$4,"L","gal")/(Runoff_duration_hr_granD*60),VLOOKUP('Granular-Distrib. Calcs'!W648,'Granular-Distrib. Calcs'!$B$4:$K$1500,6,FALSE)),IF(W648=Runoff_duration_hr_granD/2,2*CONVERT($D$4,"L","gal")/(Runoff_duration_hr_granD*60),VLOOKUP('Granular-Distrib. Calcs'!W648,'Granular-Distrib. Calcs'!$B$4:$K$1500,6,FALSE))),2),"")</f>
        <v/>
      </c>
      <c r="Y648" s="67" t="str">
        <f>IF(A648="","",(SUM($N$4:N648)/25.4^3+(4/3*PI()*(M648/2/25.4)^3*Number_of_grains_granD)))</f>
        <v/>
      </c>
      <c r="Z648" s="67" t="str">
        <f>IF(A648="","",(SUM($O$4:O648)+(4/3*PI()*(M648/2)^3*Chem_block_density_granD/10^3*Number_of_grains_granD)))</f>
        <v/>
      </c>
    </row>
    <row r="649" spans="1:26" x14ac:dyDescent="0.3">
      <c r="A649" s="68" t="str">
        <f t="shared" si="185"/>
        <v/>
      </c>
      <c r="B649" s="68" t="str">
        <f t="shared" si="170"/>
        <v/>
      </c>
      <c r="C649" s="68" t="str">
        <f t="shared" si="171"/>
        <v/>
      </c>
      <c r="D649" s="67" t="str">
        <f t="shared" si="172"/>
        <v/>
      </c>
      <c r="E649" s="262" t="str">
        <f t="shared" si="173"/>
        <v/>
      </c>
      <c r="F649" s="262" t="str">
        <f>IF(E649="","",SUM(E$4:E649))</f>
        <v/>
      </c>
      <c r="G649" s="262" t="str">
        <f t="shared" si="174"/>
        <v/>
      </c>
      <c r="H649" s="67" t="str">
        <f t="shared" si="175"/>
        <v/>
      </c>
      <c r="I649" s="67" t="str">
        <f t="shared" si="176"/>
        <v/>
      </c>
      <c r="J649" s="67" t="str">
        <f>IF(I649="","",SUM(I$4:I649))</f>
        <v/>
      </c>
      <c r="K649" s="67" t="str">
        <f t="shared" si="177"/>
        <v/>
      </c>
      <c r="L649" s="77" t="str">
        <f t="shared" si="186"/>
        <v/>
      </c>
      <c r="M649" s="77" t="str">
        <f t="shared" si="178"/>
        <v/>
      </c>
      <c r="N649" s="67" t="str">
        <f t="shared" si="179"/>
        <v/>
      </c>
      <c r="O649" s="67" t="str">
        <f t="shared" si="180"/>
        <v/>
      </c>
      <c r="P649" s="67" t="str">
        <f t="shared" si="181"/>
        <v/>
      </c>
      <c r="Q649" s="27" t="str">
        <f>IF(A649="","",(CONVERT(Total_chem_mass_granD,"lbm","g")-SUM($O$4:O649))/CONVERT(Total_chem_mass_granD,"lbm","g"))</f>
        <v/>
      </c>
      <c r="R649" s="66" t="str">
        <f t="shared" si="182"/>
        <v/>
      </c>
      <c r="S649" s="65" t="str">
        <f t="shared" si="183"/>
        <v/>
      </c>
      <c r="T649" s="88" t="str">
        <f>IF(Q649="","",SUM($P$4:P649)*1000/J649*(1-Percent_bound_granD))</f>
        <v/>
      </c>
      <c r="U649" s="88" t="str">
        <f>IF(Q649="","",SUM($P$4:P649)*1000/F649*(1-Percent_bound_granD))</f>
        <v/>
      </c>
      <c r="V649" s="90" t="str">
        <f t="shared" si="184"/>
        <v/>
      </c>
      <c r="W649" s="68" t="str">
        <f>IF(AND(B648&lt;Runoff_duration_hr_granD/2,B649&gt;Runoff_duration_hr_granD/2),Runoff_duration_hr_granD/2,INDEX($B$4:$B$1500,IF(B649&gt;Runoff_duration_hr_granD/2,ROWS($W$4:W649)-1,ROWS($W$4:W649))))</f>
        <v/>
      </c>
      <c r="X649" s="103" t="str">
        <f>IFERROR(ROUND(IF(HG_shape_granD="Constant flow",IF(W649=Runoff_duration_hr_granD/2,CONVERT($D$4,"L","gal")/(Runoff_duration_hr_granD*60),VLOOKUP('Granular-Distrib. Calcs'!W649,'Granular-Distrib. Calcs'!$B$4:$K$1500,6,FALSE)),IF(W649=Runoff_duration_hr_granD/2,2*CONVERT($D$4,"L","gal")/(Runoff_duration_hr_granD*60),VLOOKUP('Granular-Distrib. Calcs'!W649,'Granular-Distrib. Calcs'!$B$4:$K$1500,6,FALSE))),2),"")</f>
        <v/>
      </c>
      <c r="Y649" s="67" t="str">
        <f>IF(A649="","",(SUM($N$4:N649)/25.4^3+(4/3*PI()*(M649/2/25.4)^3*Number_of_grains_granD)))</f>
        <v/>
      </c>
      <c r="Z649" s="67" t="str">
        <f>IF(A649="","",(SUM($O$4:O649)+(4/3*PI()*(M649/2)^3*Chem_block_density_granD/10^3*Number_of_grains_granD)))</f>
        <v/>
      </c>
    </row>
    <row r="650" spans="1:26" x14ac:dyDescent="0.3">
      <c r="A650" s="68" t="str">
        <f t="shared" si="185"/>
        <v/>
      </c>
      <c r="B650" s="68" t="str">
        <f t="shared" si="170"/>
        <v/>
      </c>
      <c r="C650" s="68" t="str">
        <f t="shared" si="171"/>
        <v/>
      </c>
      <c r="D650" s="67" t="str">
        <f t="shared" si="172"/>
        <v/>
      </c>
      <c r="E650" s="262" t="str">
        <f t="shared" si="173"/>
        <v/>
      </c>
      <c r="F650" s="262" t="str">
        <f>IF(E650="","",SUM(E$4:E650))</f>
        <v/>
      </c>
      <c r="G650" s="262" t="str">
        <f t="shared" si="174"/>
        <v/>
      </c>
      <c r="H650" s="67" t="str">
        <f t="shared" si="175"/>
        <v/>
      </c>
      <c r="I650" s="67" t="str">
        <f t="shared" si="176"/>
        <v/>
      </c>
      <c r="J650" s="67" t="str">
        <f>IF(I650="","",SUM(I$4:I650))</f>
        <v/>
      </c>
      <c r="K650" s="67" t="str">
        <f t="shared" si="177"/>
        <v/>
      </c>
      <c r="L650" s="77" t="str">
        <f t="shared" si="186"/>
        <v/>
      </c>
      <c r="M650" s="77" t="str">
        <f t="shared" si="178"/>
        <v/>
      </c>
      <c r="N650" s="67" t="str">
        <f t="shared" si="179"/>
        <v/>
      </c>
      <c r="O650" s="67" t="str">
        <f t="shared" si="180"/>
        <v/>
      </c>
      <c r="P650" s="67" t="str">
        <f t="shared" si="181"/>
        <v/>
      </c>
      <c r="Q650" s="27" t="str">
        <f>IF(A650="","",(CONVERT(Total_chem_mass_granD,"lbm","g")-SUM($O$4:O650))/CONVERT(Total_chem_mass_granD,"lbm","g"))</f>
        <v/>
      </c>
      <c r="R650" s="66" t="str">
        <f t="shared" si="182"/>
        <v/>
      </c>
      <c r="S650" s="65" t="str">
        <f t="shared" si="183"/>
        <v/>
      </c>
      <c r="T650" s="88" t="str">
        <f>IF(Q650="","",SUM($P$4:P650)*1000/J650*(1-Percent_bound_granD))</f>
        <v/>
      </c>
      <c r="U650" s="88" t="str">
        <f>IF(Q650="","",SUM($P$4:P650)*1000/F650*(1-Percent_bound_granD))</f>
        <v/>
      </c>
      <c r="V650" s="90" t="str">
        <f t="shared" si="184"/>
        <v/>
      </c>
      <c r="W650" s="68" t="str">
        <f>IF(AND(B649&lt;Runoff_duration_hr_granD/2,B650&gt;Runoff_duration_hr_granD/2),Runoff_duration_hr_granD/2,INDEX($B$4:$B$1500,IF(B650&gt;Runoff_duration_hr_granD/2,ROWS($W$4:W650)-1,ROWS($W$4:W650))))</f>
        <v/>
      </c>
      <c r="X650" s="103" t="str">
        <f>IFERROR(ROUND(IF(HG_shape_granD="Constant flow",IF(W650=Runoff_duration_hr_granD/2,CONVERT($D$4,"L","gal")/(Runoff_duration_hr_granD*60),VLOOKUP('Granular-Distrib. Calcs'!W650,'Granular-Distrib. Calcs'!$B$4:$K$1500,6,FALSE)),IF(W650=Runoff_duration_hr_granD/2,2*CONVERT($D$4,"L","gal")/(Runoff_duration_hr_granD*60),VLOOKUP('Granular-Distrib. Calcs'!W650,'Granular-Distrib. Calcs'!$B$4:$K$1500,6,FALSE))),2),"")</f>
        <v/>
      </c>
      <c r="Y650" s="67" t="str">
        <f>IF(A650="","",(SUM($N$4:N650)/25.4^3+(4/3*PI()*(M650/2/25.4)^3*Number_of_grains_granD)))</f>
        <v/>
      </c>
      <c r="Z650" s="67" t="str">
        <f>IF(A650="","",(SUM($O$4:O650)+(4/3*PI()*(M650/2)^3*Chem_block_density_granD/10^3*Number_of_grains_granD)))</f>
        <v/>
      </c>
    </row>
    <row r="651" spans="1:26" x14ac:dyDescent="0.3">
      <c r="A651" s="68" t="str">
        <f t="shared" si="185"/>
        <v/>
      </c>
      <c r="B651" s="68" t="str">
        <f t="shared" si="170"/>
        <v/>
      </c>
      <c r="C651" s="68" t="str">
        <f t="shared" si="171"/>
        <v/>
      </c>
      <c r="D651" s="67" t="str">
        <f t="shared" si="172"/>
        <v/>
      </c>
      <c r="E651" s="262" t="str">
        <f t="shared" si="173"/>
        <v/>
      </c>
      <c r="F651" s="262" t="str">
        <f>IF(E651="","",SUM(E$4:E651))</f>
        <v/>
      </c>
      <c r="G651" s="262" t="str">
        <f t="shared" si="174"/>
        <v/>
      </c>
      <c r="H651" s="67" t="str">
        <f t="shared" si="175"/>
        <v/>
      </c>
      <c r="I651" s="67" t="str">
        <f t="shared" si="176"/>
        <v/>
      </c>
      <c r="J651" s="67" t="str">
        <f>IF(I651="","",SUM(I$4:I651))</f>
        <v/>
      </c>
      <c r="K651" s="67" t="str">
        <f t="shared" si="177"/>
        <v/>
      </c>
      <c r="L651" s="77" t="str">
        <f t="shared" si="186"/>
        <v/>
      </c>
      <c r="M651" s="77" t="str">
        <f t="shared" si="178"/>
        <v/>
      </c>
      <c r="N651" s="67" t="str">
        <f t="shared" si="179"/>
        <v/>
      </c>
      <c r="O651" s="67" t="str">
        <f t="shared" si="180"/>
        <v/>
      </c>
      <c r="P651" s="67" t="str">
        <f t="shared" si="181"/>
        <v/>
      </c>
      <c r="Q651" s="27" t="str">
        <f>IF(A651="","",(CONVERT(Total_chem_mass_granD,"lbm","g")-SUM($O$4:O651))/CONVERT(Total_chem_mass_granD,"lbm","g"))</f>
        <v/>
      </c>
      <c r="R651" s="66" t="str">
        <f t="shared" si="182"/>
        <v/>
      </c>
      <c r="S651" s="65" t="str">
        <f t="shared" si="183"/>
        <v/>
      </c>
      <c r="T651" s="88" t="str">
        <f>IF(Q651="","",SUM($P$4:P651)*1000/J651*(1-Percent_bound_granD))</f>
        <v/>
      </c>
      <c r="U651" s="88" t="str">
        <f>IF(Q651="","",SUM($P$4:P651)*1000/F651*(1-Percent_bound_granD))</f>
        <v/>
      </c>
      <c r="V651" s="90" t="str">
        <f t="shared" si="184"/>
        <v/>
      </c>
      <c r="W651" s="68" t="str">
        <f>IF(AND(B650&lt;Runoff_duration_hr_granD/2,B651&gt;Runoff_duration_hr_granD/2),Runoff_duration_hr_granD/2,INDEX($B$4:$B$1500,IF(B651&gt;Runoff_duration_hr_granD/2,ROWS($W$4:W651)-1,ROWS($W$4:W651))))</f>
        <v/>
      </c>
      <c r="X651" s="103" t="str">
        <f>IFERROR(ROUND(IF(HG_shape_granD="Constant flow",IF(W651=Runoff_duration_hr_granD/2,CONVERT($D$4,"L","gal")/(Runoff_duration_hr_granD*60),VLOOKUP('Granular-Distrib. Calcs'!W651,'Granular-Distrib. Calcs'!$B$4:$K$1500,6,FALSE)),IF(W651=Runoff_duration_hr_granD/2,2*CONVERT($D$4,"L","gal")/(Runoff_duration_hr_granD*60),VLOOKUP('Granular-Distrib. Calcs'!W651,'Granular-Distrib. Calcs'!$B$4:$K$1500,6,FALSE))),2),"")</f>
        <v/>
      </c>
      <c r="Y651" s="67" t="str">
        <f>IF(A651="","",(SUM($N$4:N651)/25.4^3+(4/3*PI()*(M651/2/25.4)^3*Number_of_grains_granD)))</f>
        <v/>
      </c>
      <c r="Z651" s="67" t="str">
        <f>IF(A651="","",(SUM($O$4:O651)+(4/3*PI()*(M651/2)^3*Chem_block_density_granD/10^3*Number_of_grains_granD)))</f>
        <v/>
      </c>
    </row>
    <row r="652" spans="1:26" x14ac:dyDescent="0.3">
      <c r="A652" s="68" t="str">
        <f t="shared" si="185"/>
        <v/>
      </c>
      <c r="B652" s="68" t="str">
        <f t="shared" si="170"/>
        <v/>
      </c>
      <c r="C652" s="68" t="str">
        <f t="shared" si="171"/>
        <v/>
      </c>
      <c r="D652" s="67" t="str">
        <f t="shared" si="172"/>
        <v/>
      </c>
      <c r="E652" s="262" t="str">
        <f t="shared" si="173"/>
        <v/>
      </c>
      <c r="F652" s="262" t="str">
        <f>IF(E652="","",SUM(E$4:E652))</f>
        <v/>
      </c>
      <c r="G652" s="262" t="str">
        <f t="shared" si="174"/>
        <v/>
      </c>
      <c r="H652" s="67" t="str">
        <f t="shared" si="175"/>
        <v/>
      </c>
      <c r="I652" s="67" t="str">
        <f t="shared" si="176"/>
        <v/>
      </c>
      <c r="J652" s="67" t="str">
        <f>IF(I652="","",SUM(I$4:I652))</f>
        <v/>
      </c>
      <c r="K652" s="67" t="str">
        <f t="shared" si="177"/>
        <v/>
      </c>
      <c r="L652" s="77" t="str">
        <f t="shared" si="186"/>
        <v/>
      </c>
      <c r="M652" s="77" t="str">
        <f t="shared" si="178"/>
        <v/>
      </c>
      <c r="N652" s="67" t="str">
        <f t="shared" si="179"/>
        <v/>
      </c>
      <c r="O652" s="67" t="str">
        <f t="shared" si="180"/>
        <v/>
      </c>
      <c r="P652" s="67" t="str">
        <f t="shared" si="181"/>
        <v/>
      </c>
      <c r="Q652" s="27" t="str">
        <f>IF(A652="","",(CONVERT(Total_chem_mass_granD,"lbm","g")-SUM($O$4:O652))/CONVERT(Total_chem_mass_granD,"lbm","g"))</f>
        <v/>
      </c>
      <c r="R652" s="66" t="str">
        <f t="shared" si="182"/>
        <v/>
      </c>
      <c r="S652" s="65" t="str">
        <f t="shared" si="183"/>
        <v/>
      </c>
      <c r="T652" s="88" t="str">
        <f>IF(Q652="","",SUM($P$4:P652)*1000/J652*(1-Percent_bound_granD))</f>
        <v/>
      </c>
      <c r="U652" s="88" t="str">
        <f>IF(Q652="","",SUM($P$4:P652)*1000/F652*(1-Percent_bound_granD))</f>
        <v/>
      </c>
      <c r="V652" s="90" t="str">
        <f t="shared" si="184"/>
        <v/>
      </c>
      <c r="W652" s="68" t="str">
        <f>IF(AND(B651&lt;Runoff_duration_hr_granD/2,B652&gt;Runoff_duration_hr_granD/2),Runoff_duration_hr_granD/2,INDEX($B$4:$B$1500,IF(B652&gt;Runoff_duration_hr_granD/2,ROWS($W$4:W652)-1,ROWS($W$4:W652))))</f>
        <v/>
      </c>
      <c r="X652" s="103" t="str">
        <f>IFERROR(ROUND(IF(HG_shape_granD="Constant flow",IF(W652=Runoff_duration_hr_granD/2,CONVERT($D$4,"L","gal")/(Runoff_duration_hr_granD*60),VLOOKUP('Granular-Distrib. Calcs'!W652,'Granular-Distrib. Calcs'!$B$4:$K$1500,6,FALSE)),IF(W652=Runoff_duration_hr_granD/2,2*CONVERT($D$4,"L","gal")/(Runoff_duration_hr_granD*60),VLOOKUP('Granular-Distrib. Calcs'!W652,'Granular-Distrib. Calcs'!$B$4:$K$1500,6,FALSE))),2),"")</f>
        <v/>
      </c>
      <c r="Y652" s="67" t="str">
        <f>IF(A652="","",(SUM($N$4:N652)/25.4^3+(4/3*PI()*(M652/2/25.4)^3*Number_of_grains_granD)))</f>
        <v/>
      </c>
      <c r="Z652" s="67" t="str">
        <f>IF(A652="","",(SUM($O$4:O652)+(4/3*PI()*(M652/2)^3*Chem_block_density_granD/10^3*Number_of_grains_granD)))</f>
        <v/>
      </c>
    </row>
    <row r="653" spans="1:26" x14ac:dyDescent="0.3">
      <c r="A653" s="68" t="str">
        <f t="shared" si="185"/>
        <v/>
      </c>
      <c r="B653" s="68" t="str">
        <f t="shared" si="170"/>
        <v/>
      </c>
      <c r="C653" s="68" t="str">
        <f t="shared" si="171"/>
        <v/>
      </c>
      <c r="D653" s="67" t="str">
        <f t="shared" si="172"/>
        <v/>
      </c>
      <c r="E653" s="262" t="str">
        <f t="shared" si="173"/>
        <v/>
      </c>
      <c r="F653" s="262" t="str">
        <f>IF(E653="","",SUM(E$4:E653))</f>
        <v/>
      </c>
      <c r="G653" s="262" t="str">
        <f t="shared" si="174"/>
        <v/>
      </c>
      <c r="H653" s="67" t="str">
        <f t="shared" si="175"/>
        <v/>
      </c>
      <c r="I653" s="67" t="str">
        <f t="shared" si="176"/>
        <v/>
      </c>
      <c r="J653" s="67" t="str">
        <f>IF(I653="","",SUM(I$4:I653))</f>
        <v/>
      </c>
      <c r="K653" s="67" t="str">
        <f t="shared" si="177"/>
        <v/>
      </c>
      <c r="L653" s="77" t="str">
        <f t="shared" si="186"/>
        <v/>
      </c>
      <c r="M653" s="77" t="str">
        <f t="shared" si="178"/>
        <v/>
      </c>
      <c r="N653" s="67" t="str">
        <f t="shared" si="179"/>
        <v/>
      </c>
      <c r="O653" s="67" t="str">
        <f t="shared" si="180"/>
        <v/>
      </c>
      <c r="P653" s="67" t="str">
        <f t="shared" si="181"/>
        <v/>
      </c>
      <c r="Q653" s="27" t="str">
        <f>IF(A653="","",(CONVERT(Total_chem_mass_granD,"lbm","g")-SUM($O$4:O653))/CONVERT(Total_chem_mass_granD,"lbm","g"))</f>
        <v/>
      </c>
      <c r="R653" s="66" t="str">
        <f t="shared" si="182"/>
        <v/>
      </c>
      <c r="S653" s="65" t="str">
        <f t="shared" si="183"/>
        <v/>
      </c>
      <c r="T653" s="88" t="str">
        <f>IF(Q653="","",SUM($P$4:P653)*1000/J653*(1-Percent_bound_granD))</f>
        <v/>
      </c>
      <c r="U653" s="88" t="str">
        <f>IF(Q653="","",SUM($P$4:P653)*1000/F653*(1-Percent_bound_granD))</f>
        <v/>
      </c>
      <c r="V653" s="90" t="str">
        <f t="shared" si="184"/>
        <v/>
      </c>
      <c r="W653" s="68" t="str">
        <f>IF(AND(B652&lt;Runoff_duration_hr_granD/2,B653&gt;Runoff_duration_hr_granD/2),Runoff_duration_hr_granD/2,INDEX($B$4:$B$1500,IF(B653&gt;Runoff_duration_hr_granD/2,ROWS($W$4:W653)-1,ROWS($W$4:W653))))</f>
        <v/>
      </c>
      <c r="X653" s="103" t="str">
        <f>IFERROR(ROUND(IF(HG_shape_granD="Constant flow",IF(W653=Runoff_duration_hr_granD/2,CONVERT($D$4,"L","gal")/(Runoff_duration_hr_granD*60),VLOOKUP('Granular-Distrib. Calcs'!W653,'Granular-Distrib. Calcs'!$B$4:$K$1500,6,FALSE)),IF(W653=Runoff_duration_hr_granD/2,2*CONVERT($D$4,"L","gal")/(Runoff_duration_hr_granD*60),VLOOKUP('Granular-Distrib. Calcs'!W653,'Granular-Distrib. Calcs'!$B$4:$K$1500,6,FALSE))),2),"")</f>
        <v/>
      </c>
      <c r="Y653" s="67" t="str">
        <f>IF(A653="","",(SUM($N$4:N653)/25.4^3+(4/3*PI()*(M653/2/25.4)^3*Number_of_grains_granD)))</f>
        <v/>
      </c>
      <c r="Z653" s="67" t="str">
        <f>IF(A653="","",(SUM($O$4:O653)+(4/3*PI()*(M653/2)^3*Chem_block_density_granD/10^3*Number_of_grains_granD)))</f>
        <v/>
      </c>
    </row>
    <row r="654" spans="1:26" x14ac:dyDescent="0.3">
      <c r="A654" s="68" t="str">
        <f t="shared" si="185"/>
        <v/>
      </c>
      <c r="B654" s="68" t="str">
        <f t="shared" si="170"/>
        <v/>
      </c>
      <c r="C654" s="68" t="str">
        <f t="shared" si="171"/>
        <v/>
      </c>
      <c r="D654" s="67" t="str">
        <f t="shared" si="172"/>
        <v/>
      </c>
      <c r="E654" s="262" t="str">
        <f t="shared" si="173"/>
        <v/>
      </c>
      <c r="F654" s="262" t="str">
        <f>IF(E654="","",SUM(E$4:E654))</f>
        <v/>
      </c>
      <c r="G654" s="262" t="str">
        <f t="shared" si="174"/>
        <v/>
      </c>
      <c r="H654" s="67" t="str">
        <f t="shared" si="175"/>
        <v/>
      </c>
      <c r="I654" s="67" t="str">
        <f t="shared" si="176"/>
        <v/>
      </c>
      <c r="J654" s="67" t="str">
        <f>IF(I654="","",SUM(I$4:I654))</f>
        <v/>
      </c>
      <c r="K654" s="67" t="str">
        <f t="shared" si="177"/>
        <v/>
      </c>
      <c r="L654" s="77" t="str">
        <f t="shared" si="186"/>
        <v/>
      </c>
      <c r="M654" s="77" t="str">
        <f t="shared" si="178"/>
        <v/>
      </c>
      <c r="N654" s="67" t="str">
        <f t="shared" si="179"/>
        <v/>
      </c>
      <c r="O654" s="67" t="str">
        <f t="shared" si="180"/>
        <v/>
      </c>
      <c r="P654" s="67" t="str">
        <f t="shared" si="181"/>
        <v/>
      </c>
      <c r="Q654" s="27" t="str">
        <f>IF(A654="","",(CONVERT(Total_chem_mass_granD,"lbm","g")-SUM($O$4:O654))/CONVERT(Total_chem_mass_granD,"lbm","g"))</f>
        <v/>
      </c>
      <c r="R654" s="66" t="str">
        <f t="shared" si="182"/>
        <v/>
      </c>
      <c r="S654" s="65" t="str">
        <f t="shared" si="183"/>
        <v/>
      </c>
      <c r="T654" s="88" t="str">
        <f>IF(Q654="","",SUM($P$4:P654)*1000/J654*(1-Percent_bound_granD))</f>
        <v/>
      </c>
      <c r="U654" s="88" t="str">
        <f>IF(Q654="","",SUM($P$4:P654)*1000/F654*(1-Percent_bound_granD))</f>
        <v/>
      </c>
      <c r="V654" s="90" t="str">
        <f t="shared" si="184"/>
        <v/>
      </c>
      <c r="W654" s="68" t="str">
        <f>IF(AND(B653&lt;Runoff_duration_hr_granD/2,B654&gt;Runoff_duration_hr_granD/2),Runoff_duration_hr_granD/2,INDEX($B$4:$B$1500,IF(B654&gt;Runoff_duration_hr_granD/2,ROWS($W$4:W654)-1,ROWS($W$4:W654))))</f>
        <v/>
      </c>
      <c r="X654" s="103" t="str">
        <f>IFERROR(ROUND(IF(HG_shape_granD="Constant flow",IF(W654=Runoff_duration_hr_granD/2,CONVERT($D$4,"L","gal")/(Runoff_duration_hr_granD*60),VLOOKUP('Granular-Distrib. Calcs'!W654,'Granular-Distrib. Calcs'!$B$4:$K$1500,6,FALSE)),IF(W654=Runoff_duration_hr_granD/2,2*CONVERT($D$4,"L","gal")/(Runoff_duration_hr_granD*60),VLOOKUP('Granular-Distrib. Calcs'!W654,'Granular-Distrib. Calcs'!$B$4:$K$1500,6,FALSE))),2),"")</f>
        <v/>
      </c>
      <c r="Y654" s="67" t="str">
        <f>IF(A654="","",(SUM($N$4:N654)/25.4^3+(4/3*PI()*(M654/2/25.4)^3*Number_of_grains_granD)))</f>
        <v/>
      </c>
      <c r="Z654" s="67" t="str">
        <f>IF(A654="","",(SUM($O$4:O654)+(4/3*PI()*(M654/2)^3*Chem_block_density_granD/10^3*Number_of_grains_granD)))</f>
        <v/>
      </c>
    </row>
    <row r="655" spans="1:26" x14ac:dyDescent="0.3">
      <c r="A655" s="68" t="str">
        <f t="shared" si="185"/>
        <v/>
      </c>
      <c r="B655" s="68" t="str">
        <f t="shared" si="170"/>
        <v/>
      </c>
      <c r="C655" s="68" t="str">
        <f t="shared" si="171"/>
        <v/>
      </c>
      <c r="D655" s="67" t="str">
        <f t="shared" si="172"/>
        <v/>
      </c>
      <c r="E655" s="262" t="str">
        <f t="shared" si="173"/>
        <v/>
      </c>
      <c r="F655" s="262" t="str">
        <f>IF(E655="","",SUM(E$4:E655))</f>
        <v/>
      </c>
      <c r="G655" s="262" t="str">
        <f t="shared" si="174"/>
        <v/>
      </c>
      <c r="H655" s="67" t="str">
        <f t="shared" si="175"/>
        <v/>
      </c>
      <c r="I655" s="67" t="str">
        <f t="shared" si="176"/>
        <v/>
      </c>
      <c r="J655" s="67" t="str">
        <f>IF(I655="","",SUM(I$4:I655))</f>
        <v/>
      </c>
      <c r="K655" s="67" t="str">
        <f t="shared" si="177"/>
        <v/>
      </c>
      <c r="L655" s="77" t="str">
        <f t="shared" si="186"/>
        <v/>
      </c>
      <c r="M655" s="77" t="str">
        <f t="shared" si="178"/>
        <v/>
      </c>
      <c r="N655" s="67" t="str">
        <f t="shared" si="179"/>
        <v/>
      </c>
      <c r="O655" s="67" t="str">
        <f t="shared" si="180"/>
        <v/>
      </c>
      <c r="P655" s="67" t="str">
        <f t="shared" si="181"/>
        <v/>
      </c>
      <c r="Q655" s="27" t="str">
        <f>IF(A655="","",(CONVERT(Total_chem_mass_granD,"lbm","g")-SUM($O$4:O655))/CONVERT(Total_chem_mass_granD,"lbm","g"))</f>
        <v/>
      </c>
      <c r="R655" s="66" t="str">
        <f t="shared" si="182"/>
        <v/>
      </c>
      <c r="S655" s="65" t="str">
        <f t="shared" si="183"/>
        <v/>
      </c>
      <c r="T655" s="88" t="str">
        <f>IF(Q655="","",SUM($P$4:P655)*1000/J655*(1-Percent_bound_granD))</f>
        <v/>
      </c>
      <c r="U655" s="88" t="str">
        <f>IF(Q655="","",SUM($P$4:P655)*1000/F655*(1-Percent_bound_granD))</f>
        <v/>
      </c>
      <c r="V655" s="90" t="str">
        <f t="shared" si="184"/>
        <v/>
      </c>
      <c r="W655" s="68" t="str">
        <f>IF(AND(B654&lt;Runoff_duration_hr_granD/2,B655&gt;Runoff_duration_hr_granD/2),Runoff_duration_hr_granD/2,INDEX($B$4:$B$1500,IF(B655&gt;Runoff_duration_hr_granD/2,ROWS($W$4:W655)-1,ROWS($W$4:W655))))</f>
        <v/>
      </c>
      <c r="X655" s="103" t="str">
        <f>IFERROR(ROUND(IF(HG_shape_granD="Constant flow",IF(W655=Runoff_duration_hr_granD/2,CONVERT($D$4,"L","gal")/(Runoff_duration_hr_granD*60),VLOOKUP('Granular-Distrib. Calcs'!W655,'Granular-Distrib. Calcs'!$B$4:$K$1500,6,FALSE)),IF(W655=Runoff_duration_hr_granD/2,2*CONVERT($D$4,"L","gal")/(Runoff_duration_hr_granD*60),VLOOKUP('Granular-Distrib. Calcs'!W655,'Granular-Distrib. Calcs'!$B$4:$K$1500,6,FALSE))),2),"")</f>
        <v/>
      </c>
      <c r="Y655" s="67" t="str">
        <f>IF(A655="","",(SUM($N$4:N655)/25.4^3+(4/3*PI()*(M655/2/25.4)^3*Number_of_grains_granD)))</f>
        <v/>
      </c>
      <c r="Z655" s="67" t="str">
        <f>IF(A655="","",(SUM($O$4:O655)+(4/3*PI()*(M655/2)^3*Chem_block_density_granD/10^3*Number_of_grains_granD)))</f>
        <v/>
      </c>
    </row>
    <row r="656" spans="1:26" x14ac:dyDescent="0.3">
      <c r="A656" s="68" t="str">
        <f t="shared" si="185"/>
        <v/>
      </c>
      <c r="B656" s="68" t="str">
        <f t="shared" si="170"/>
        <v/>
      </c>
      <c r="C656" s="68" t="str">
        <f t="shared" si="171"/>
        <v/>
      </c>
      <c r="D656" s="67" t="str">
        <f t="shared" si="172"/>
        <v/>
      </c>
      <c r="E656" s="262" t="str">
        <f t="shared" si="173"/>
        <v/>
      </c>
      <c r="F656" s="262" t="str">
        <f>IF(E656="","",SUM(E$4:E656))</f>
        <v/>
      </c>
      <c r="G656" s="262" t="str">
        <f t="shared" si="174"/>
        <v/>
      </c>
      <c r="H656" s="67" t="str">
        <f t="shared" si="175"/>
        <v/>
      </c>
      <c r="I656" s="67" t="str">
        <f t="shared" si="176"/>
        <v/>
      </c>
      <c r="J656" s="67" t="str">
        <f>IF(I656="","",SUM(I$4:I656))</f>
        <v/>
      </c>
      <c r="K656" s="67" t="str">
        <f t="shared" si="177"/>
        <v/>
      </c>
      <c r="L656" s="77" t="str">
        <f t="shared" si="186"/>
        <v/>
      </c>
      <c r="M656" s="77" t="str">
        <f t="shared" si="178"/>
        <v/>
      </c>
      <c r="N656" s="67" t="str">
        <f t="shared" si="179"/>
        <v/>
      </c>
      <c r="O656" s="67" t="str">
        <f t="shared" si="180"/>
        <v/>
      </c>
      <c r="P656" s="67" t="str">
        <f t="shared" si="181"/>
        <v/>
      </c>
      <c r="Q656" s="27" t="str">
        <f>IF(A656="","",(CONVERT(Total_chem_mass_granD,"lbm","g")-SUM($O$4:O656))/CONVERT(Total_chem_mass_granD,"lbm","g"))</f>
        <v/>
      </c>
      <c r="R656" s="66" t="str">
        <f t="shared" si="182"/>
        <v/>
      </c>
      <c r="S656" s="65" t="str">
        <f t="shared" si="183"/>
        <v/>
      </c>
      <c r="T656" s="88" t="str">
        <f>IF(Q656="","",SUM($P$4:P656)*1000/J656*(1-Percent_bound_granD))</f>
        <v/>
      </c>
      <c r="U656" s="88" t="str">
        <f>IF(Q656="","",SUM($P$4:P656)*1000/F656*(1-Percent_bound_granD))</f>
        <v/>
      </c>
      <c r="V656" s="90" t="str">
        <f t="shared" si="184"/>
        <v/>
      </c>
      <c r="W656" s="68" t="str">
        <f>IF(AND(B655&lt;Runoff_duration_hr_granD/2,B656&gt;Runoff_duration_hr_granD/2),Runoff_duration_hr_granD/2,INDEX($B$4:$B$1500,IF(B656&gt;Runoff_duration_hr_granD/2,ROWS($W$4:W656)-1,ROWS($W$4:W656))))</f>
        <v/>
      </c>
      <c r="X656" s="103" t="str">
        <f>IFERROR(ROUND(IF(HG_shape_granD="Constant flow",IF(W656=Runoff_duration_hr_granD/2,CONVERT($D$4,"L","gal")/(Runoff_duration_hr_granD*60),VLOOKUP('Granular-Distrib. Calcs'!W656,'Granular-Distrib. Calcs'!$B$4:$K$1500,6,FALSE)),IF(W656=Runoff_duration_hr_granD/2,2*CONVERT($D$4,"L","gal")/(Runoff_duration_hr_granD*60),VLOOKUP('Granular-Distrib. Calcs'!W656,'Granular-Distrib. Calcs'!$B$4:$K$1500,6,FALSE))),2),"")</f>
        <v/>
      </c>
      <c r="Y656" s="67" t="str">
        <f>IF(A656="","",(SUM($N$4:N656)/25.4^3+(4/3*PI()*(M656/2/25.4)^3*Number_of_grains_granD)))</f>
        <v/>
      </c>
      <c r="Z656" s="67" t="str">
        <f>IF(A656="","",(SUM($O$4:O656)+(4/3*PI()*(M656/2)^3*Chem_block_density_granD/10^3*Number_of_grains_granD)))</f>
        <v/>
      </c>
    </row>
    <row r="657" spans="1:26" x14ac:dyDescent="0.3">
      <c r="A657" s="68" t="str">
        <f t="shared" si="185"/>
        <v/>
      </c>
      <c r="B657" s="68" t="str">
        <f t="shared" si="170"/>
        <v/>
      </c>
      <c r="C657" s="68" t="str">
        <f t="shared" si="171"/>
        <v/>
      </c>
      <c r="D657" s="67" t="str">
        <f t="shared" si="172"/>
        <v/>
      </c>
      <c r="E657" s="262" t="str">
        <f t="shared" si="173"/>
        <v/>
      </c>
      <c r="F657" s="262" t="str">
        <f>IF(E657="","",SUM(E$4:E657))</f>
        <v/>
      </c>
      <c r="G657" s="262" t="str">
        <f t="shared" si="174"/>
        <v/>
      </c>
      <c r="H657" s="67" t="str">
        <f t="shared" si="175"/>
        <v/>
      </c>
      <c r="I657" s="67" t="str">
        <f t="shared" si="176"/>
        <v/>
      </c>
      <c r="J657" s="67" t="str">
        <f>IF(I657="","",SUM(I$4:I657))</f>
        <v/>
      </c>
      <c r="K657" s="67" t="str">
        <f t="shared" si="177"/>
        <v/>
      </c>
      <c r="L657" s="77" t="str">
        <f t="shared" si="186"/>
        <v/>
      </c>
      <c r="M657" s="77" t="str">
        <f t="shared" si="178"/>
        <v/>
      </c>
      <c r="N657" s="67" t="str">
        <f t="shared" si="179"/>
        <v/>
      </c>
      <c r="O657" s="67" t="str">
        <f t="shared" si="180"/>
        <v/>
      </c>
      <c r="P657" s="67" t="str">
        <f t="shared" si="181"/>
        <v/>
      </c>
      <c r="Q657" s="27" t="str">
        <f>IF(A657="","",(CONVERT(Total_chem_mass_granD,"lbm","g")-SUM($O$4:O657))/CONVERT(Total_chem_mass_granD,"lbm","g"))</f>
        <v/>
      </c>
      <c r="R657" s="66" t="str">
        <f t="shared" si="182"/>
        <v/>
      </c>
      <c r="S657" s="65" t="str">
        <f t="shared" si="183"/>
        <v/>
      </c>
      <c r="T657" s="88" t="str">
        <f>IF(Q657="","",SUM($P$4:P657)*1000/J657*(1-Percent_bound_granD))</f>
        <v/>
      </c>
      <c r="U657" s="88" t="str">
        <f>IF(Q657="","",SUM($P$4:P657)*1000/F657*(1-Percent_bound_granD))</f>
        <v/>
      </c>
      <c r="V657" s="90" t="str">
        <f t="shared" si="184"/>
        <v/>
      </c>
      <c r="W657" s="68" t="str">
        <f>IF(AND(B656&lt;Runoff_duration_hr_granD/2,B657&gt;Runoff_duration_hr_granD/2),Runoff_duration_hr_granD/2,INDEX($B$4:$B$1500,IF(B657&gt;Runoff_duration_hr_granD/2,ROWS($W$4:W657)-1,ROWS($W$4:W657))))</f>
        <v/>
      </c>
      <c r="X657" s="103" t="str">
        <f>IFERROR(ROUND(IF(HG_shape_granD="Constant flow",IF(W657=Runoff_duration_hr_granD/2,CONVERT($D$4,"L","gal")/(Runoff_duration_hr_granD*60),VLOOKUP('Granular-Distrib. Calcs'!W657,'Granular-Distrib. Calcs'!$B$4:$K$1500,6,FALSE)),IF(W657=Runoff_duration_hr_granD/2,2*CONVERT($D$4,"L","gal")/(Runoff_duration_hr_granD*60),VLOOKUP('Granular-Distrib. Calcs'!W657,'Granular-Distrib. Calcs'!$B$4:$K$1500,6,FALSE))),2),"")</f>
        <v/>
      </c>
      <c r="Y657" s="67" t="str">
        <f>IF(A657="","",(SUM($N$4:N657)/25.4^3+(4/3*PI()*(M657/2/25.4)^3*Number_of_grains_granD)))</f>
        <v/>
      </c>
      <c r="Z657" s="67" t="str">
        <f>IF(A657="","",(SUM($O$4:O657)+(4/3*PI()*(M657/2)^3*Chem_block_density_granD/10^3*Number_of_grains_granD)))</f>
        <v/>
      </c>
    </row>
    <row r="658" spans="1:26" x14ac:dyDescent="0.3">
      <c r="A658" s="68" t="str">
        <f t="shared" si="185"/>
        <v/>
      </c>
      <c r="B658" s="68" t="str">
        <f t="shared" si="170"/>
        <v/>
      </c>
      <c r="C658" s="68" t="str">
        <f t="shared" si="171"/>
        <v/>
      </c>
      <c r="D658" s="67" t="str">
        <f t="shared" si="172"/>
        <v/>
      </c>
      <c r="E658" s="262" t="str">
        <f t="shared" si="173"/>
        <v/>
      </c>
      <c r="F658" s="262" t="str">
        <f>IF(E658="","",SUM(E$4:E658))</f>
        <v/>
      </c>
      <c r="G658" s="262" t="str">
        <f t="shared" si="174"/>
        <v/>
      </c>
      <c r="H658" s="67" t="str">
        <f t="shared" si="175"/>
        <v/>
      </c>
      <c r="I658" s="67" t="str">
        <f t="shared" si="176"/>
        <v/>
      </c>
      <c r="J658" s="67" t="str">
        <f>IF(I658="","",SUM(I$4:I658))</f>
        <v/>
      </c>
      <c r="K658" s="67" t="str">
        <f t="shared" si="177"/>
        <v/>
      </c>
      <c r="L658" s="77" t="str">
        <f t="shared" si="186"/>
        <v/>
      </c>
      <c r="M658" s="77" t="str">
        <f t="shared" si="178"/>
        <v/>
      </c>
      <c r="N658" s="67" t="str">
        <f t="shared" si="179"/>
        <v/>
      </c>
      <c r="O658" s="67" t="str">
        <f t="shared" si="180"/>
        <v/>
      </c>
      <c r="P658" s="67" t="str">
        <f t="shared" si="181"/>
        <v/>
      </c>
      <c r="Q658" s="27" t="str">
        <f>IF(A658="","",(CONVERT(Total_chem_mass_granD,"lbm","g")-SUM($O$4:O658))/CONVERT(Total_chem_mass_granD,"lbm","g"))</f>
        <v/>
      </c>
      <c r="R658" s="66" t="str">
        <f t="shared" si="182"/>
        <v/>
      </c>
      <c r="S658" s="65" t="str">
        <f t="shared" si="183"/>
        <v/>
      </c>
      <c r="T658" s="88" t="str">
        <f>IF(Q658="","",SUM($P$4:P658)*1000/J658*(1-Percent_bound_granD))</f>
        <v/>
      </c>
      <c r="U658" s="88" t="str">
        <f>IF(Q658="","",SUM($P$4:P658)*1000/F658*(1-Percent_bound_granD))</f>
        <v/>
      </c>
      <c r="V658" s="90" t="str">
        <f t="shared" si="184"/>
        <v/>
      </c>
      <c r="W658" s="68" t="str">
        <f>IF(AND(B657&lt;Runoff_duration_hr_granD/2,B658&gt;Runoff_duration_hr_granD/2),Runoff_duration_hr_granD/2,INDEX($B$4:$B$1500,IF(B658&gt;Runoff_duration_hr_granD/2,ROWS($W$4:W658)-1,ROWS($W$4:W658))))</f>
        <v/>
      </c>
      <c r="X658" s="103" t="str">
        <f>IFERROR(ROUND(IF(HG_shape_granD="Constant flow",IF(W658=Runoff_duration_hr_granD/2,CONVERT($D$4,"L","gal")/(Runoff_duration_hr_granD*60),VLOOKUP('Granular-Distrib. Calcs'!W658,'Granular-Distrib. Calcs'!$B$4:$K$1500,6,FALSE)),IF(W658=Runoff_duration_hr_granD/2,2*CONVERT($D$4,"L","gal")/(Runoff_duration_hr_granD*60),VLOOKUP('Granular-Distrib. Calcs'!W658,'Granular-Distrib. Calcs'!$B$4:$K$1500,6,FALSE))),2),"")</f>
        <v/>
      </c>
      <c r="Y658" s="67" t="str">
        <f>IF(A658="","",(SUM($N$4:N658)/25.4^3+(4/3*PI()*(M658/2/25.4)^3*Number_of_grains_granD)))</f>
        <v/>
      </c>
      <c r="Z658" s="67" t="str">
        <f>IF(A658="","",(SUM($O$4:O658)+(4/3*PI()*(M658/2)^3*Chem_block_density_granD/10^3*Number_of_grains_granD)))</f>
        <v/>
      </c>
    </row>
    <row r="659" spans="1:26" x14ac:dyDescent="0.3">
      <c r="A659" s="68" t="str">
        <f t="shared" si="185"/>
        <v/>
      </c>
      <c r="B659" s="68" t="str">
        <f t="shared" si="170"/>
        <v/>
      </c>
      <c r="C659" s="68" t="str">
        <f t="shared" si="171"/>
        <v/>
      </c>
      <c r="D659" s="67" t="str">
        <f t="shared" si="172"/>
        <v/>
      </c>
      <c r="E659" s="262" t="str">
        <f t="shared" si="173"/>
        <v/>
      </c>
      <c r="F659" s="262" t="str">
        <f>IF(E659="","",SUM(E$4:E659))</f>
        <v/>
      </c>
      <c r="G659" s="262" t="str">
        <f t="shared" si="174"/>
        <v/>
      </c>
      <c r="H659" s="67" t="str">
        <f t="shared" si="175"/>
        <v/>
      </c>
      <c r="I659" s="67" t="str">
        <f t="shared" si="176"/>
        <v/>
      </c>
      <c r="J659" s="67" t="str">
        <f>IF(I659="","",SUM(I$4:I659))</f>
        <v/>
      </c>
      <c r="K659" s="67" t="str">
        <f t="shared" si="177"/>
        <v/>
      </c>
      <c r="L659" s="77" t="str">
        <f t="shared" si="186"/>
        <v/>
      </c>
      <c r="M659" s="77" t="str">
        <f t="shared" si="178"/>
        <v/>
      </c>
      <c r="N659" s="67" t="str">
        <f t="shared" si="179"/>
        <v/>
      </c>
      <c r="O659" s="67" t="str">
        <f t="shared" si="180"/>
        <v/>
      </c>
      <c r="P659" s="67" t="str">
        <f t="shared" si="181"/>
        <v/>
      </c>
      <c r="Q659" s="27" t="str">
        <f>IF(A659="","",(CONVERT(Total_chem_mass_granD,"lbm","g")-SUM($O$4:O659))/CONVERT(Total_chem_mass_granD,"lbm","g"))</f>
        <v/>
      </c>
      <c r="R659" s="66" t="str">
        <f t="shared" si="182"/>
        <v/>
      </c>
      <c r="S659" s="65" t="str">
        <f t="shared" si="183"/>
        <v/>
      </c>
      <c r="T659" s="88" t="str">
        <f>IF(Q659="","",SUM($P$4:P659)*1000/J659*(1-Percent_bound_granD))</f>
        <v/>
      </c>
      <c r="U659" s="88" t="str">
        <f>IF(Q659="","",SUM($P$4:P659)*1000/F659*(1-Percent_bound_granD))</f>
        <v/>
      </c>
      <c r="V659" s="90" t="str">
        <f t="shared" si="184"/>
        <v/>
      </c>
      <c r="W659" s="68" t="str">
        <f>IF(AND(B658&lt;Runoff_duration_hr_granD/2,B659&gt;Runoff_duration_hr_granD/2),Runoff_duration_hr_granD/2,INDEX($B$4:$B$1500,IF(B659&gt;Runoff_duration_hr_granD/2,ROWS($W$4:W659)-1,ROWS($W$4:W659))))</f>
        <v/>
      </c>
      <c r="X659" s="103" t="str">
        <f>IFERROR(ROUND(IF(HG_shape_granD="Constant flow",IF(W659=Runoff_duration_hr_granD/2,CONVERT($D$4,"L","gal")/(Runoff_duration_hr_granD*60),VLOOKUP('Granular-Distrib. Calcs'!W659,'Granular-Distrib. Calcs'!$B$4:$K$1500,6,FALSE)),IF(W659=Runoff_duration_hr_granD/2,2*CONVERT($D$4,"L","gal")/(Runoff_duration_hr_granD*60),VLOOKUP('Granular-Distrib. Calcs'!W659,'Granular-Distrib. Calcs'!$B$4:$K$1500,6,FALSE))),2),"")</f>
        <v/>
      </c>
      <c r="Y659" s="67" t="str">
        <f>IF(A659="","",(SUM($N$4:N659)/25.4^3+(4/3*PI()*(M659/2/25.4)^3*Number_of_grains_granD)))</f>
        <v/>
      </c>
      <c r="Z659" s="67" t="str">
        <f>IF(A659="","",(SUM($O$4:O659)+(4/3*PI()*(M659/2)^3*Chem_block_density_granD/10^3*Number_of_grains_granD)))</f>
        <v/>
      </c>
    </row>
    <row r="660" spans="1:26" x14ac:dyDescent="0.3">
      <c r="A660" s="68" t="str">
        <f t="shared" si="185"/>
        <v/>
      </c>
      <c r="B660" s="68" t="str">
        <f t="shared" si="170"/>
        <v/>
      </c>
      <c r="C660" s="68" t="str">
        <f t="shared" si="171"/>
        <v/>
      </c>
      <c r="D660" s="67" t="str">
        <f t="shared" si="172"/>
        <v/>
      </c>
      <c r="E660" s="262" t="str">
        <f t="shared" si="173"/>
        <v/>
      </c>
      <c r="F660" s="262" t="str">
        <f>IF(E660="","",SUM(E$4:E660))</f>
        <v/>
      </c>
      <c r="G660" s="262" t="str">
        <f t="shared" si="174"/>
        <v/>
      </c>
      <c r="H660" s="67" t="str">
        <f t="shared" si="175"/>
        <v/>
      </c>
      <c r="I660" s="67" t="str">
        <f t="shared" si="176"/>
        <v/>
      </c>
      <c r="J660" s="67" t="str">
        <f>IF(I660="","",SUM(I$4:I660))</f>
        <v/>
      </c>
      <c r="K660" s="67" t="str">
        <f t="shared" si="177"/>
        <v/>
      </c>
      <c r="L660" s="77" t="str">
        <f t="shared" si="186"/>
        <v/>
      </c>
      <c r="M660" s="77" t="str">
        <f t="shared" si="178"/>
        <v/>
      </c>
      <c r="N660" s="67" t="str">
        <f t="shared" si="179"/>
        <v/>
      </c>
      <c r="O660" s="67" t="str">
        <f t="shared" si="180"/>
        <v/>
      </c>
      <c r="P660" s="67" t="str">
        <f t="shared" si="181"/>
        <v/>
      </c>
      <c r="Q660" s="27" t="str">
        <f>IF(A660="","",(CONVERT(Total_chem_mass_granD,"lbm","g")-SUM($O$4:O660))/CONVERT(Total_chem_mass_granD,"lbm","g"))</f>
        <v/>
      </c>
      <c r="R660" s="66" t="str">
        <f t="shared" si="182"/>
        <v/>
      </c>
      <c r="S660" s="65" t="str">
        <f t="shared" si="183"/>
        <v/>
      </c>
      <c r="T660" s="88" t="str">
        <f>IF(Q660="","",SUM($P$4:P660)*1000/J660*(1-Percent_bound_granD))</f>
        <v/>
      </c>
      <c r="U660" s="88" t="str">
        <f>IF(Q660="","",SUM($P$4:P660)*1000/F660*(1-Percent_bound_granD))</f>
        <v/>
      </c>
      <c r="V660" s="90" t="str">
        <f t="shared" si="184"/>
        <v/>
      </c>
      <c r="W660" s="68" t="str">
        <f>IF(AND(B659&lt;Runoff_duration_hr_granD/2,B660&gt;Runoff_duration_hr_granD/2),Runoff_duration_hr_granD/2,INDEX($B$4:$B$1500,IF(B660&gt;Runoff_duration_hr_granD/2,ROWS($W$4:W660)-1,ROWS($W$4:W660))))</f>
        <v/>
      </c>
      <c r="X660" s="103" t="str">
        <f>IFERROR(ROUND(IF(HG_shape_granD="Constant flow",IF(W660=Runoff_duration_hr_granD/2,CONVERT($D$4,"L","gal")/(Runoff_duration_hr_granD*60),VLOOKUP('Granular-Distrib. Calcs'!W660,'Granular-Distrib. Calcs'!$B$4:$K$1500,6,FALSE)),IF(W660=Runoff_duration_hr_granD/2,2*CONVERT($D$4,"L","gal")/(Runoff_duration_hr_granD*60),VLOOKUP('Granular-Distrib. Calcs'!W660,'Granular-Distrib. Calcs'!$B$4:$K$1500,6,FALSE))),2),"")</f>
        <v/>
      </c>
      <c r="Y660" s="67" t="str">
        <f>IF(A660="","",(SUM($N$4:N660)/25.4^3+(4/3*PI()*(M660/2/25.4)^3*Number_of_grains_granD)))</f>
        <v/>
      </c>
      <c r="Z660" s="67" t="str">
        <f>IF(A660="","",(SUM($O$4:O660)+(4/3*PI()*(M660/2)^3*Chem_block_density_granD/10^3*Number_of_grains_granD)))</f>
        <v/>
      </c>
    </row>
    <row r="661" spans="1:26" x14ac:dyDescent="0.3">
      <c r="A661" s="68" t="str">
        <f t="shared" si="185"/>
        <v/>
      </c>
      <c r="B661" s="68" t="str">
        <f t="shared" si="170"/>
        <v/>
      </c>
      <c r="C661" s="68" t="str">
        <f t="shared" si="171"/>
        <v/>
      </c>
      <c r="D661" s="67" t="str">
        <f t="shared" si="172"/>
        <v/>
      </c>
      <c r="E661" s="262" t="str">
        <f t="shared" si="173"/>
        <v/>
      </c>
      <c r="F661" s="262" t="str">
        <f>IF(E661="","",SUM(E$4:E661))</f>
        <v/>
      </c>
      <c r="G661" s="262" t="str">
        <f t="shared" si="174"/>
        <v/>
      </c>
      <c r="H661" s="67" t="str">
        <f t="shared" si="175"/>
        <v/>
      </c>
      <c r="I661" s="67" t="str">
        <f t="shared" si="176"/>
        <v/>
      </c>
      <c r="J661" s="67" t="str">
        <f>IF(I661="","",SUM(I$4:I661))</f>
        <v/>
      </c>
      <c r="K661" s="67" t="str">
        <f t="shared" si="177"/>
        <v/>
      </c>
      <c r="L661" s="77" t="str">
        <f t="shared" si="186"/>
        <v/>
      </c>
      <c r="M661" s="77" t="str">
        <f t="shared" si="178"/>
        <v/>
      </c>
      <c r="N661" s="67" t="str">
        <f t="shared" si="179"/>
        <v/>
      </c>
      <c r="O661" s="67" t="str">
        <f t="shared" si="180"/>
        <v/>
      </c>
      <c r="P661" s="67" t="str">
        <f t="shared" si="181"/>
        <v/>
      </c>
      <c r="Q661" s="27" t="str">
        <f>IF(A661="","",(CONVERT(Total_chem_mass_granD,"lbm","g")-SUM($O$4:O661))/CONVERT(Total_chem_mass_granD,"lbm","g"))</f>
        <v/>
      </c>
      <c r="R661" s="66" t="str">
        <f t="shared" si="182"/>
        <v/>
      </c>
      <c r="S661" s="65" t="str">
        <f t="shared" si="183"/>
        <v/>
      </c>
      <c r="T661" s="88" t="str">
        <f>IF(Q661="","",SUM($P$4:P661)*1000/J661*(1-Percent_bound_granD))</f>
        <v/>
      </c>
      <c r="U661" s="88" t="str">
        <f>IF(Q661="","",SUM($P$4:P661)*1000/F661*(1-Percent_bound_granD))</f>
        <v/>
      </c>
      <c r="V661" s="90" t="str">
        <f t="shared" si="184"/>
        <v/>
      </c>
      <c r="W661" s="68" t="str">
        <f>IF(AND(B660&lt;Runoff_duration_hr_granD/2,B661&gt;Runoff_duration_hr_granD/2),Runoff_duration_hr_granD/2,INDEX($B$4:$B$1500,IF(B661&gt;Runoff_duration_hr_granD/2,ROWS($W$4:W661)-1,ROWS($W$4:W661))))</f>
        <v/>
      </c>
      <c r="X661" s="103" t="str">
        <f>IFERROR(ROUND(IF(HG_shape_granD="Constant flow",IF(W661=Runoff_duration_hr_granD/2,CONVERT($D$4,"L","gal")/(Runoff_duration_hr_granD*60),VLOOKUP('Granular-Distrib. Calcs'!W661,'Granular-Distrib. Calcs'!$B$4:$K$1500,6,FALSE)),IF(W661=Runoff_duration_hr_granD/2,2*CONVERT($D$4,"L","gal")/(Runoff_duration_hr_granD*60),VLOOKUP('Granular-Distrib. Calcs'!W661,'Granular-Distrib. Calcs'!$B$4:$K$1500,6,FALSE))),2),"")</f>
        <v/>
      </c>
      <c r="Y661" s="67" t="str">
        <f>IF(A661="","",(SUM($N$4:N661)/25.4^3+(4/3*PI()*(M661/2/25.4)^3*Number_of_grains_granD)))</f>
        <v/>
      </c>
      <c r="Z661" s="67" t="str">
        <f>IF(A661="","",(SUM($O$4:O661)+(4/3*PI()*(M661/2)^3*Chem_block_density_granD/10^3*Number_of_grains_granD)))</f>
        <v/>
      </c>
    </row>
    <row r="662" spans="1:26" x14ac:dyDescent="0.3">
      <c r="A662" s="68" t="str">
        <f t="shared" si="185"/>
        <v/>
      </c>
      <c r="B662" s="68" t="str">
        <f t="shared" si="170"/>
        <v/>
      </c>
      <c r="C662" s="68" t="str">
        <f t="shared" si="171"/>
        <v/>
      </c>
      <c r="D662" s="67" t="str">
        <f t="shared" si="172"/>
        <v/>
      </c>
      <c r="E662" s="262" t="str">
        <f t="shared" si="173"/>
        <v/>
      </c>
      <c r="F662" s="262" t="str">
        <f>IF(E662="","",SUM(E$4:E662))</f>
        <v/>
      </c>
      <c r="G662" s="262" t="str">
        <f t="shared" si="174"/>
        <v/>
      </c>
      <c r="H662" s="67" t="str">
        <f t="shared" si="175"/>
        <v/>
      </c>
      <c r="I662" s="67" t="str">
        <f t="shared" si="176"/>
        <v/>
      </c>
      <c r="J662" s="67" t="str">
        <f>IF(I662="","",SUM(I$4:I662))</f>
        <v/>
      </c>
      <c r="K662" s="67" t="str">
        <f t="shared" si="177"/>
        <v/>
      </c>
      <c r="L662" s="77" t="str">
        <f t="shared" si="186"/>
        <v/>
      </c>
      <c r="M662" s="77" t="str">
        <f t="shared" si="178"/>
        <v/>
      </c>
      <c r="N662" s="67" t="str">
        <f t="shared" si="179"/>
        <v/>
      </c>
      <c r="O662" s="67" t="str">
        <f t="shared" si="180"/>
        <v/>
      </c>
      <c r="P662" s="67" t="str">
        <f t="shared" si="181"/>
        <v/>
      </c>
      <c r="Q662" s="27" t="str">
        <f>IF(A662="","",(CONVERT(Total_chem_mass_granD,"lbm","g")-SUM($O$4:O662))/CONVERT(Total_chem_mass_granD,"lbm","g"))</f>
        <v/>
      </c>
      <c r="R662" s="66" t="str">
        <f t="shared" si="182"/>
        <v/>
      </c>
      <c r="S662" s="65" t="str">
        <f t="shared" si="183"/>
        <v/>
      </c>
      <c r="T662" s="88" t="str">
        <f>IF(Q662="","",SUM($P$4:P662)*1000/J662*(1-Percent_bound_granD))</f>
        <v/>
      </c>
      <c r="U662" s="88" t="str">
        <f>IF(Q662="","",SUM($P$4:P662)*1000/F662*(1-Percent_bound_granD))</f>
        <v/>
      </c>
      <c r="V662" s="90" t="str">
        <f t="shared" si="184"/>
        <v/>
      </c>
      <c r="W662" s="68" t="str">
        <f>IF(AND(B661&lt;Runoff_duration_hr_granD/2,B662&gt;Runoff_duration_hr_granD/2),Runoff_duration_hr_granD/2,INDEX($B$4:$B$1500,IF(B662&gt;Runoff_duration_hr_granD/2,ROWS($W$4:W662)-1,ROWS($W$4:W662))))</f>
        <v/>
      </c>
      <c r="X662" s="103" t="str">
        <f>IFERROR(ROUND(IF(HG_shape_granD="Constant flow",IF(W662=Runoff_duration_hr_granD/2,CONVERT($D$4,"L","gal")/(Runoff_duration_hr_granD*60),VLOOKUP('Granular-Distrib. Calcs'!W662,'Granular-Distrib. Calcs'!$B$4:$K$1500,6,FALSE)),IF(W662=Runoff_duration_hr_granD/2,2*CONVERT($D$4,"L","gal")/(Runoff_duration_hr_granD*60),VLOOKUP('Granular-Distrib. Calcs'!W662,'Granular-Distrib. Calcs'!$B$4:$K$1500,6,FALSE))),2),"")</f>
        <v/>
      </c>
      <c r="Y662" s="67" t="str">
        <f>IF(A662="","",(SUM($N$4:N662)/25.4^3+(4/3*PI()*(M662/2/25.4)^3*Number_of_grains_granD)))</f>
        <v/>
      </c>
      <c r="Z662" s="67" t="str">
        <f>IF(A662="","",(SUM($O$4:O662)+(4/3*PI()*(M662/2)^3*Chem_block_density_granD/10^3*Number_of_grains_granD)))</f>
        <v/>
      </c>
    </row>
    <row r="663" spans="1:26" x14ac:dyDescent="0.3">
      <c r="A663" s="68" t="str">
        <f t="shared" si="185"/>
        <v/>
      </c>
      <c r="B663" s="68" t="str">
        <f t="shared" si="170"/>
        <v/>
      </c>
      <c r="C663" s="68" t="str">
        <f t="shared" si="171"/>
        <v/>
      </c>
      <c r="D663" s="67" t="str">
        <f t="shared" si="172"/>
        <v/>
      </c>
      <c r="E663" s="262" t="str">
        <f t="shared" si="173"/>
        <v/>
      </c>
      <c r="F663" s="262" t="str">
        <f>IF(E663="","",SUM(E$4:E663))</f>
        <v/>
      </c>
      <c r="G663" s="262" t="str">
        <f t="shared" si="174"/>
        <v/>
      </c>
      <c r="H663" s="67" t="str">
        <f t="shared" si="175"/>
        <v/>
      </c>
      <c r="I663" s="67" t="str">
        <f t="shared" si="176"/>
        <v/>
      </c>
      <c r="J663" s="67" t="str">
        <f>IF(I663="","",SUM(I$4:I663))</f>
        <v/>
      </c>
      <c r="K663" s="67" t="str">
        <f t="shared" si="177"/>
        <v/>
      </c>
      <c r="L663" s="77" t="str">
        <f t="shared" si="186"/>
        <v/>
      </c>
      <c r="M663" s="77" t="str">
        <f t="shared" si="178"/>
        <v/>
      </c>
      <c r="N663" s="67" t="str">
        <f t="shared" si="179"/>
        <v/>
      </c>
      <c r="O663" s="67" t="str">
        <f t="shared" si="180"/>
        <v/>
      </c>
      <c r="P663" s="67" t="str">
        <f t="shared" si="181"/>
        <v/>
      </c>
      <c r="Q663" s="27" t="str">
        <f>IF(A663="","",(CONVERT(Total_chem_mass_granD,"lbm","g")-SUM($O$4:O663))/CONVERT(Total_chem_mass_granD,"lbm","g"))</f>
        <v/>
      </c>
      <c r="R663" s="66" t="str">
        <f t="shared" si="182"/>
        <v/>
      </c>
      <c r="S663" s="65" t="str">
        <f t="shared" si="183"/>
        <v/>
      </c>
      <c r="T663" s="88" t="str">
        <f>IF(Q663="","",SUM($P$4:P663)*1000/J663*(1-Percent_bound_granD))</f>
        <v/>
      </c>
      <c r="U663" s="88" t="str">
        <f>IF(Q663="","",SUM($P$4:P663)*1000/F663*(1-Percent_bound_granD))</f>
        <v/>
      </c>
      <c r="V663" s="90" t="str">
        <f t="shared" si="184"/>
        <v/>
      </c>
      <c r="W663" s="68" t="str">
        <f>IF(AND(B662&lt;Runoff_duration_hr_granD/2,B663&gt;Runoff_duration_hr_granD/2),Runoff_duration_hr_granD/2,INDEX($B$4:$B$1500,IF(B663&gt;Runoff_duration_hr_granD/2,ROWS($W$4:W663)-1,ROWS($W$4:W663))))</f>
        <v/>
      </c>
      <c r="X663" s="103" t="str">
        <f>IFERROR(ROUND(IF(HG_shape_granD="Constant flow",IF(W663=Runoff_duration_hr_granD/2,CONVERT($D$4,"L","gal")/(Runoff_duration_hr_granD*60),VLOOKUP('Granular-Distrib. Calcs'!W663,'Granular-Distrib. Calcs'!$B$4:$K$1500,6,FALSE)),IF(W663=Runoff_duration_hr_granD/2,2*CONVERT($D$4,"L","gal")/(Runoff_duration_hr_granD*60),VLOOKUP('Granular-Distrib. Calcs'!W663,'Granular-Distrib. Calcs'!$B$4:$K$1500,6,FALSE))),2),"")</f>
        <v/>
      </c>
      <c r="Y663" s="67" t="str">
        <f>IF(A663="","",(SUM($N$4:N663)/25.4^3+(4/3*PI()*(M663/2/25.4)^3*Number_of_grains_granD)))</f>
        <v/>
      </c>
      <c r="Z663" s="67" t="str">
        <f>IF(A663="","",(SUM($O$4:O663)+(4/3*PI()*(M663/2)^3*Chem_block_density_granD/10^3*Number_of_grains_granD)))</f>
        <v/>
      </c>
    </row>
    <row r="664" spans="1:26" x14ac:dyDescent="0.3">
      <c r="A664" s="68" t="str">
        <f t="shared" si="185"/>
        <v/>
      </c>
      <c r="B664" s="68" t="str">
        <f t="shared" si="170"/>
        <v/>
      </c>
      <c r="C664" s="68" t="str">
        <f t="shared" si="171"/>
        <v/>
      </c>
      <c r="D664" s="67" t="str">
        <f t="shared" si="172"/>
        <v/>
      </c>
      <c r="E664" s="262" t="str">
        <f t="shared" si="173"/>
        <v/>
      </c>
      <c r="F664" s="262" t="str">
        <f>IF(E664="","",SUM(E$4:E664))</f>
        <v/>
      </c>
      <c r="G664" s="262" t="str">
        <f t="shared" si="174"/>
        <v/>
      </c>
      <c r="H664" s="67" t="str">
        <f t="shared" si="175"/>
        <v/>
      </c>
      <c r="I664" s="67" t="str">
        <f t="shared" si="176"/>
        <v/>
      </c>
      <c r="J664" s="67" t="str">
        <f>IF(I664="","",SUM(I$4:I664))</f>
        <v/>
      </c>
      <c r="K664" s="67" t="str">
        <f t="shared" si="177"/>
        <v/>
      </c>
      <c r="L664" s="77" t="str">
        <f t="shared" si="186"/>
        <v/>
      </c>
      <c r="M664" s="77" t="str">
        <f t="shared" si="178"/>
        <v/>
      </c>
      <c r="N664" s="67" t="str">
        <f t="shared" si="179"/>
        <v/>
      </c>
      <c r="O664" s="67" t="str">
        <f t="shared" si="180"/>
        <v/>
      </c>
      <c r="P664" s="67" t="str">
        <f t="shared" si="181"/>
        <v/>
      </c>
      <c r="Q664" s="27" t="str">
        <f>IF(A664="","",(CONVERT(Total_chem_mass_granD,"lbm","g")-SUM($O$4:O664))/CONVERT(Total_chem_mass_granD,"lbm","g"))</f>
        <v/>
      </c>
      <c r="R664" s="66" t="str">
        <f t="shared" si="182"/>
        <v/>
      </c>
      <c r="S664" s="65" t="str">
        <f t="shared" si="183"/>
        <v/>
      </c>
      <c r="T664" s="88" t="str">
        <f>IF(Q664="","",SUM($P$4:P664)*1000/J664*(1-Percent_bound_granD))</f>
        <v/>
      </c>
      <c r="U664" s="88" t="str">
        <f>IF(Q664="","",SUM($P$4:P664)*1000/F664*(1-Percent_bound_granD))</f>
        <v/>
      </c>
      <c r="V664" s="90" t="str">
        <f t="shared" si="184"/>
        <v/>
      </c>
      <c r="W664" s="68" t="str">
        <f>IF(AND(B663&lt;Runoff_duration_hr_granD/2,B664&gt;Runoff_duration_hr_granD/2),Runoff_duration_hr_granD/2,INDEX($B$4:$B$1500,IF(B664&gt;Runoff_duration_hr_granD/2,ROWS($W$4:W664)-1,ROWS($W$4:W664))))</f>
        <v/>
      </c>
      <c r="X664" s="103" t="str">
        <f>IFERROR(ROUND(IF(HG_shape_granD="Constant flow",IF(W664=Runoff_duration_hr_granD/2,CONVERT($D$4,"L","gal")/(Runoff_duration_hr_granD*60),VLOOKUP('Granular-Distrib. Calcs'!W664,'Granular-Distrib. Calcs'!$B$4:$K$1500,6,FALSE)),IF(W664=Runoff_duration_hr_granD/2,2*CONVERT($D$4,"L","gal")/(Runoff_duration_hr_granD*60),VLOOKUP('Granular-Distrib. Calcs'!W664,'Granular-Distrib. Calcs'!$B$4:$K$1500,6,FALSE))),2),"")</f>
        <v/>
      </c>
      <c r="Y664" s="67" t="str">
        <f>IF(A664="","",(SUM($N$4:N664)/25.4^3+(4/3*PI()*(M664/2/25.4)^3*Number_of_grains_granD)))</f>
        <v/>
      </c>
      <c r="Z664" s="67" t="str">
        <f>IF(A664="","",(SUM($O$4:O664)+(4/3*PI()*(M664/2)^3*Chem_block_density_granD/10^3*Number_of_grains_granD)))</f>
        <v/>
      </c>
    </row>
    <row r="665" spans="1:26" x14ac:dyDescent="0.3">
      <c r="A665" s="68" t="str">
        <f t="shared" si="185"/>
        <v/>
      </c>
      <c r="B665" s="68" t="str">
        <f t="shared" si="170"/>
        <v/>
      </c>
      <c r="C665" s="68" t="str">
        <f t="shared" si="171"/>
        <v/>
      </c>
      <c r="D665" s="67" t="str">
        <f t="shared" si="172"/>
        <v/>
      </c>
      <c r="E665" s="262" t="str">
        <f t="shared" si="173"/>
        <v/>
      </c>
      <c r="F665" s="262" t="str">
        <f>IF(E665="","",SUM(E$4:E665))</f>
        <v/>
      </c>
      <c r="G665" s="262" t="str">
        <f t="shared" si="174"/>
        <v/>
      </c>
      <c r="H665" s="67" t="str">
        <f t="shared" si="175"/>
        <v/>
      </c>
      <c r="I665" s="67" t="str">
        <f t="shared" si="176"/>
        <v/>
      </c>
      <c r="J665" s="67" t="str">
        <f>IF(I665="","",SUM(I$4:I665))</f>
        <v/>
      </c>
      <c r="K665" s="67" t="str">
        <f t="shared" si="177"/>
        <v/>
      </c>
      <c r="L665" s="77" t="str">
        <f t="shared" si="186"/>
        <v/>
      </c>
      <c r="M665" s="77" t="str">
        <f t="shared" si="178"/>
        <v/>
      </c>
      <c r="N665" s="67" t="str">
        <f t="shared" si="179"/>
        <v/>
      </c>
      <c r="O665" s="67" t="str">
        <f t="shared" si="180"/>
        <v/>
      </c>
      <c r="P665" s="67" t="str">
        <f t="shared" si="181"/>
        <v/>
      </c>
      <c r="Q665" s="27" t="str">
        <f>IF(A665="","",(CONVERT(Total_chem_mass_granD,"lbm","g")-SUM($O$4:O665))/CONVERT(Total_chem_mass_granD,"lbm","g"))</f>
        <v/>
      </c>
      <c r="R665" s="66" t="str">
        <f t="shared" si="182"/>
        <v/>
      </c>
      <c r="S665" s="65" t="str">
        <f t="shared" si="183"/>
        <v/>
      </c>
      <c r="T665" s="88" t="str">
        <f>IF(Q665="","",SUM($P$4:P665)*1000/J665*(1-Percent_bound_granD))</f>
        <v/>
      </c>
      <c r="U665" s="88" t="str">
        <f>IF(Q665="","",SUM($P$4:P665)*1000/F665*(1-Percent_bound_granD))</f>
        <v/>
      </c>
      <c r="V665" s="90" t="str">
        <f t="shared" si="184"/>
        <v/>
      </c>
      <c r="W665" s="68" t="str">
        <f>IF(AND(B664&lt;Runoff_duration_hr_granD/2,B665&gt;Runoff_duration_hr_granD/2),Runoff_duration_hr_granD/2,INDEX($B$4:$B$1500,IF(B665&gt;Runoff_duration_hr_granD/2,ROWS($W$4:W665)-1,ROWS($W$4:W665))))</f>
        <v/>
      </c>
      <c r="X665" s="103" t="str">
        <f>IFERROR(ROUND(IF(HG_shape_granD="Constant flow",IF(W665=Runoff_duration_hr_granD/2,CONVERT($D$4,"L","gal")/(Runoff_duration_hr_granD*60),VLOOKUP('Granular-Distrib. Calcs'!W665,'Granular-Distrib. Calcs'!$B$4:$K$1500,6,FALSE)),IF(W665=Runoff_duration_hr_granD/2,2*CONVERT($D$4,"L","gal")/(Runoff_duration_hr_granD*60),VLOOKUP('Granular-Distrib. Calcs'!W665,'Granular-Distrib. Calcs'!$B$4:$K$1500,6,FALSE))),2),"")</f>
        <v/>
      </c>
      <c r="Y665" s="67" t="str">
        <f>IF(A665="","",(SUM($N$4:N665)/25.4^3+(4/3*PI()*(M665/2/25.4)^3*Number_of_grains_granD)))</f>
        <v/>
      </c>
      <c r="Z665" s="67" t="str">
        <f>IF(A665="","",(SUM($O$4:O665)+(4/3*PI()*(M665/2)^3*Chem_block_density_granD/10^3*Number_of_grains_granD)))</f>
        <v/>
      </c>
    </row>
    <row r="666" spans="1:26" x14ac:dyDescent="0.3">
      <c r="A666" s="68" t="str">
        <f t="shared" si="185"/>
        <v/>
      </c>
      <c r="B666" s="68" t="str">
        <f t="shared" si="170"/>
        <v/>
      </c>
      <c r="C666" s="68" t="str">
        <f t="shared" si="171"/>
        <v/>
      </c>
      <c r="D666" s="67" t="str">
        <f t="shared" si="172"/>
        <v/>
      </c>
      <c r="E666" s="262" t="str">
        <f t="shared" si="173"/>
        <v/>
      </c>
      <c r="F666" s="262" t="str">
        <f>IF(E666="","",SUM(E$4:E666))</f>
        <v/>
      </c>
      <c r="G666" s="262" t="str">
        <f t="shared" si="174"/>
        <v/>
      </c>
      <c r="H666" s="67" t="str">
        <f t="shared" si="175"/>
        <v/>
      </c>
      <c r="I666" s="67" t="str">
        <f t="shared" si="176"/>
        <v/>
      </c>
      <c r="J666" s="67" t="str">
        <f>IF(I666="","",SUM(I$4:I666))</f>
        <v/>
      </c>
      <c r="K666" s="67" t="str">
        <f t="shared" si="177"/>
        <v/>
      </c>
      <c r="L666" s="77" t="str">
        <f t="shared" si="186"/>
        <v/>
      </c>
      <c r="M666" s="77" t="str">
        <f t="shared" si="178"/>
        <v/>
      </c>
      <c r="N666" s="67" t="str">
        <f t="shared" si="179"/>
        <v/>
      </c>
      <c r="O666" s="67" t="str">
        <f t="shared" si="180"/>
        <v/>
      </c>
      <c r="P666" s="67" t="str">
        <f t="shared" si="181"/>
        <v/>
      </c>
      <c r="Q666" s="27" t="str">
        <f>IF(A666="","",(CONVERT(Total_chem_mass_granD,"lbm","g")-SUM($O$4:O666))/CONVERT(Total_chem_mass_granD,"lbm","g"))</f>
        <v/>
      </c>
      <c r="R666" s="66" t="str">
        <f t="shared" si="182"/>
        <v/>
      </c>
      <c r="S666" s="65" t="str">
        <f t="shared" si="183"/>
        <v/>
      </c>
      <c r="T666" s="88" t="str">
        <f>IF(Q666="","",SUM($P$4:P666)*1000/J666*(1-Percent_bound_granD))</f>
        <v/>
      </c>
      <c r="U666" s="88" t="str">
        <f>IF(Q666="","",SUM($P$4:P666)*1000/F666*(1-Percent_bound_granD))</f>
        <v/>
      </c>
      <c r="V666" s="90" t="str">
        <f t="shared" si="184"/>
        <v/>
      </c>
      <c r="W666" s="68" t="str">
        <f>IF(AND(B665&lt;Runoff_duration_hr_granD/2,B666&gt;Runoff_duration_hr_granD/2),Runoff_duration_hr_granD/2,INDEX($B$4:$B$1500,IF(B666&gt;Runoff_duration_hr_granD/2,ROWS($W$4:W666)-1,ROWS($W$4:W666))))</f>
        <v/>
      </c>
      <c r="X666" s="103" t="str">
        <f>IFERROR(ROUND(IF(HG_shape_granD="Constant flow",IF(W666=Runoff_duration_hr_granD/2,CONVERT($D$4,"L","gal")/(Runoff_duration_hr_granD*60),VLOOKUP('Granular-Distrib. Calcs'!W666,'Granular-Distrib. Calcs'!$B$4:$K$1500,6,FALSE)),IF(W666=Runoff_duration_hr_granD/2,2*CONVERT($D$4,"L","gal")/(Runoff_duration_hr_granD*60),VLOOKUP('Granular-Distrib. Calcs'!W666,'Granular-Distrib. Calcs'!$B$4:$K$1500,6,FALSE))),2),"")</f>
        <v/>
      </c>
      <c r="Y666" s="67" t="str">
        <f>IF(A666="","",(SUM($N$4:N666)/25.4^3+(4/3*PI()*(M666/2/25.4)^3*Number_of_grains_granD)))</f>
        <v/>
      </c>
      <c r="Z666" s="67" t="str">
        <f>IF(A666="","",(SUM($O$4:O666)+(4/3*PI()*(M666/2)^3*Chem_block_density_granD/10^3*Number_of_grains_granD)))</f>
        <v/>
      </c>
    </row>
    <row r="667" spans="1:26" x14ac:dyDescent="0.3">
      <c r="A667" s="68" t="str">
        <f t="shared" si="185"/>
        <v/>
      </c>
      <c r="B667" s="68" t="str">
        <f t="shared" si="170"/>
        <v/>
      </c>
      <c r="C667" s="68" t="str">
        <f t="shared" si="171"/>
        <v/>
      </c>
      <c r="D667" s="67" t="str">
        <f t="shared" si="172"/>
        <v/>
      </c>
      <c r="E667" s="262" t="str">
        <f t="shared" si="173"/>
        <v/>
      </c>
      <c r="F667" s="262" t="str">
        <f>IF(E667="","",SUM(E$4:E667))</f>
        <v/>
      </c>
      <c r="G667" s="262" t="str">
        <f t="shared" si="174"/>
        <v/>
      </c>
      <c r="H667" s="67" t="str">
        <f t="shared" si="175"/>
        <v/>
      </c>
      <c r="I667" s="67" t="str">
        <f t="shared" si="176"/>
        <v/>
      </c>
      <c r="J667" s="67" t="str">
        <f>IF(I667="","",SUM(I$4:I667))</f>
        <v/>
      </c>
      <c r="K667" s="67" t="str">
        <f t="shared" si="177"/>
        <v/>
      </c>
      <c r="L667" s="77" t="str">
        <f t="shared" si="186"/>
        <v/>
      </c>
      <c r="M667" s="77" t="str">
        <f t="shared" si="178"/>
        <v/>
      </c>
      <c r="N667" s="67" t="str">
        <f t="shared" si="179"/>
        <v/>
      </c>
      <c r="O667" s="67" t="str">
        <f t="shared" si="180"/>
        <v/>
      </c>
      <c r="P667" s="67" t="str">
        <f t="shared" si="181"/>
        <v/>
      </c>
      <c r="Q667" s="27" t="str">
        <f>IF(A667="","",(CONVERT(Total_chem_mass_granD,"lbm","g")-SUM($O$4:O667))/CONVERT(Total_chem_mass_granD,"lbm","g"))</f>
        <v/>
      </c>
      <c r="R667" s="66" t="str">
        <f t="shared" si="182"/>
        <v/>
      </c>
      <c r="S667" s="65" t="str">
        <f t="shared" si="183"/>
        <v/>
      </c>
      <c r="T667" s="88" t="str">
        <f>IF(Q667="","",SUM($P$4:P667)*1000/J667*(1-Percent_bound_granD))</f>
        <v/>
      </c>
      <c r="U667" s="88" t="str">
        <f>IF(Q667="","",SUM($P$4:P667)*1000/F667*(1-Percent_bound_granD))</f>
        <v/>
      </c>
      <c r="V667" s="90" t="str">
        <f t="shared" si="184"/>
        <v/>
      </c>
      <c r="W667" s="68" t="str">
        <f>IF(AND(B666&lt;Runoff_duration_hr_granD/2,B667&gt;Runoff_duration_hr_granD/2),Runoff_duration_hr_granD/2,INDEX($B$4:$B$1500,IF(B667&gt;Runoff_duration_hr_granD/2,ROWS($W$4:W667)-1,ROWS($W$4:W667))))</f>
        <v/>
      </c>
      <c r="X667" s="103" t="str">
        <f>IFERROR(ROUND(IF(HG_shape_granD="Constant flow",IF(W667=Runoff_duration_hr_granD/2,CONVERT($D$4,"L","gal")/(Runoff_duration_hr_granD*60),VLOOKUP('Granular-Distrib. Calcs'!W667,'Granular-Distrib. Calcs'!$B$4:$K$1500,6,FALSE)),IF(W667=Runoff_duration_hr_granD/2,2*CONVERT($D$4,"L","gal")/(Runoff_duration_hr_granD*60),VLOOKUP('Granular-Distrib. Calcs'!W667,'Granular-Distrib. Calcs'!$B$4:$K$1500,6,FALSE))),2),"")</f>
        <v/>
      </c>
      <c r="Y667" s="67" t="str">
        <f>IF(A667="","",(SUM($N$4:N667)/25.4^3+(4/3*PI()*(M667/2/25.4)^3*Number_of_grains_granD)))</f>
        <v/>
      </c>
      <c r="Z667" s="67" t="str">
        <f>IF(A667="","",(SUM($O$4:O667)+(4/3*PI()*(M667/2)^3*Chem_block_density_granD/10^3*Number_of_grains_granD)))</f>
        <v/>
      </c>
    </row>
    <row r="668" spans="1:26" x14ac:dyDescent="0.3">
      <c r="A668" s="68" t="str">
        <f t="shared" si="185"/>
        <v/>
      </c>
      <c r="B668" s="68" t="str">
        <f t="shared" si="170"/>
        <v/>
      </c>
      <c r="C668" s="68" t="str">
        <f t="shared" si="171"/>
        <v/>
      </c>
      <c r="D668" s="67" t="str">
        <f t="shared" si="172"/>
        <v/>
      </c>
      <c r="E668" s="262" t="str">
        <f t="shared" si="173"/>
        <v/>
      </c>
      <c r="F668" s="262" t="str">
        <f>IF(E668="","",SUM(E$4:E668))</f>
        <v/>
      </c>
      <c r="G668" s="262" t="str">
        <f t="shared" si="174"/>
        <v/>
      </c>
      <c r="H668" s="67" t="str">
        <f t="shared" si="175"/>
        <v/>
      </c>
      <c r="I668" s="67" t="str">
        <f t="shared" si="176"/>
        <v/>
      </c>
      <c r="J668" s="67" t="str">
        <f>IF(I668="","",SUM(I$4:I668))</f>
        <v/>
      </c>
      <c r="K668" s="67" t="str">
        <f t="shared" si="177"/>
        <v/>
      </c>
      <c r="L668" s="77" t="str">
        <f t="shared" si="186"/>
        <v/>
      </c>
      <c r="M668" s="77" t="str">
        <f t="shared" si="178"/>
        <v/>
      </c>
      <c r="N668" s="67" t="str">
        <f t="shared" si="179"/>
        <v/>
      </c>
      <c r="O668" s="67" t="str">
        <f t="shared" si="180"/>
        <v/>
      </c>
      <c r="P668" s="67" t="str">
        <f t="shared" si="181"/>
        <v/>
      </c>
      <c r="Q668" s="27" t="str">
        <f>IF(A668="","",(CONVERT(Total_chem_mass_granD,"lbm","g")-SUM($O$4:O668))/CONVERT(Total_chem_mass_granD,"lbm","g"))</f>
        <v/>
      </c>
      <c r="R668" s="66" t="str">
        <f t="shared" si="182"/>
        <v/>
      </c>
      <c r="S668" s="65" t="str">
        <f t="shared" si="183"/>
        <v/>
      </c>
      <c r="T668" s="88" t="str">
        <f>IF(Q668="","",SUM($P$4:P668)*1000/J668*(1-Percent_bound_granD))</f>
        <v/>
      </c>
      <c r="U668" s="88" t="str">
        <f>IF(Q668="","",SUM($P$4:P668)*1000/F668*(1-Percent_bound_granD))</f>
        <v/>
      </c>
      <c r="V668" s="90" t="str">
        <f t="shared" si="184"/>
        <v/>
      </c>
      <c r="W668" s="68" t="str">
        <f>IF(AND(B667&lt;Runoff_duration_hr_granD/2,B668&gt;Runoff_duration_hr_granD/2),Runoff_duration_hr_granD/2,INDEX($B$4:$B$1500,IF(B668&gt;Runoff_duration_hr_granD/2,ROWS($W$4:W668)-1,ROWS($W$4:W668))))</f>
        <v/>
      </c>
      <c r="X668" s="103" t="str">
        <f>IFERROR(ROUND(IF(HG_shape_granD="Constant flow",IF(W668=Runoff_duration_hr_granD/2,CONVERT($D$4,"L","gal")/(Runoff_duration_hr_granD*60),VLOOKUP('Granular-Distrib. Calcs'!W668,'Granular-Distrib. Calcs'!$B$4:$K$1500,6,FALSE)),IF(W668=Runoff_duration_hr_granD/2,2*CONVERT($D$4,"L","gal")/(Runoff_duration_hr_granD*60),VLOOKUP('Granular-Distrib. Calcs'!W668,'Granular-Distrib. Calcs'!$B$4:$K$1500,6,FALSE))),2),"")</f>
        <v/>
      </c>
      <c r="Y668" s="67" t="str">
        <f>IF(A668="","",(SUM($N$4:N668)/25.4^3+(4/3*PI()*(M668/2/25.4)^3*Number_of_grains_granD)))</f>
        <v/>
      </c>
      <c r="Z668" s="67" t="str">
        <f>IF(A668="","",(SUM($O$4:O668)+(4/3*PI()*(M668/2)^3*Chem_block_density_granD/10^3*Number_of_grains_granD)))</f>
        <v/>
      </c>
    </row>
    <row r="669" spans="1:26" x14ac:dyDescent="0.3">
      <c r="A669" s="68" t="str">
        <f t="shared" si="185"/>
        <v/>
      </c>
      <c r="B669" s="68" t="str">
        <f t="shared" si="170"/>
        <v/>
      </c>
      <c r="C669" s="68" t="str">
        <f t="shared" si="171"/>
        <v/>
      </c>
      <c r="D669" s="67" t="str">
        <f t="shared" si="172"/>
        <v/>
      </c>
      <c r="E669" s="262" t="str">
        <f t="shared" si="173"/>
        <v/>
      </c>
      <c r="F669" s="262" t="str">
        <f>IF(E669="","",SUM(E$4:E669))</f>
        <v/>
      </c>
      <c r="G669" s="262" t="str">
        <f t="shared" si="174"/>
        <v/>
      </c>
      <c r="H669" s="67" t="str">
        <f t="shared" si="175"/>
        <v/>
      </c>
      <c r="I669" s="67" t="str">
        <f t="shared" si="176"/>
        <v/>
      </c>
      <c r="J669" s="67" t="str">
        <f>IF(I669="","",SUM(I$4:I669))</f>
        <v/>
      </c>
      <c r="K669" s="67" t="str">
        <f t="shared" si="177"/>
        <v/>
      </c>
      <c r="L669" s="77" t="str">
        <f t="shared" si="186"/>
        <v/>
      </c>
      <c r="M669" s="77" t="str">
        <f t="shared" si="178"/>
        <v/>
      </c>
      <c r="N669" s="67" t="str">
        <f t="shared" si="179"/>
        <v/>
      </c>
      <c r="O669" s="67" t="str">
        <f t="shared" si="180"/>
        <v/>
      </c>
      <c r="P669" s="67" t="str">
        <f t="shared" si="181"/>
        <v/>
      </c>
      <c r="Q669" s="27" t="str">
        <f>IF(A669="","",(CONVERT(Total_chem_mass_granD,"lbm","g")-SUM($O$4:O669))/CONVERT(Total_chem_mass_granD,"lbm","g"))</f>
        <v/>
      </c>
      <c r="R669" s="66" t="str">
        <f t="shared" si="182"/>
        <v/>
      </c>
      <c r="S669" s="65" t="str">
        <f t="shared" si="183"/>
        <v/>
      </c>
      <c r="T669" s="88" t="str">
        <f>IF(Q669="","",SUM($P$4:P669)*1000/J669*(1-Percent_bound_granD))</f>
        <v/>
      </c>
      <c r="U669" s="88" t="str">
        <f>IF(Q669="","",SUM($P$4:P669)*1000/F669*(1-Percent_bound_granD))</f>
        <v/>
      </c>
      <c r="V669" s="90" t="str">
        <f t="shared" si="184"/>
        <v/>
      </c>
      <c r="W669" s="68" t="str">
        <f>IF(AND(B668&lt;Runoff_duration_hr_granD/2,B669&gt;Runoff_duration_hr_granD/2),Runoff_duration_hr_granD/2,INDEX($B$4:$B$1500,IF(B669&gt;Runoff_duration_hr_granD/2,ROWS($W$4:W669)-1,ROWS($W$4:W669))))</f>
        <v/>
      </c>
      <c r="X669" s="103" t="str">
        <f>IFERROR(ROUND(IF(HG_shape_granD="Constant flow",IF(W669=Runoff_duration_hr_granD/2,CONVERT($D$4,"L","gal")/(Runoff_duration_hr_granD*60),VLOOKUP('Granular-Distrib. Calcs'!W669,'Granular-Distrib. Calcs'!$B$4:$K$1500,6,FALSE)),IF(W669=Runoff_duration_hr_granD/2,2*CONVERT($D$4,"L","gal")/(Runoff_duration_hr_granD*60),VLOOKUP('Granular-Distrib. Calcs'!W669,'Granular-Distrib. Calcs'!$B$4:$K$1500,6,FALSE))),2),"")</f>
        <v/>
      </c>
      <c r="Y669" s="67" t="str">
        <f>IF(A669="","",(SUM($N$4:N669)/25.4^3+(4/3*PI()*(M669/2/25.4)^3*Number_of_grains_granD)))</f>
        <v/>
      </c>
      <c r="Z669" s="67" t="str">
        <f>IF(A669="","",(SUM($O$4:O669)+(4/3*PI()*(M669/2)^3*Chem_block_density_granD/10^3*Number_of_grains_granD)))</f>
        <v/>
      </c>
    </row>
    <row r="670" spans="1:26" x14ac:dyDescent="0.3">
      <c r="A670" s="68" t="str">
        <f t="shared" si="185"/>
        <v/>
      </c>
      <c r="B670" s="68" t="str">
        <f t="shared" si="170"/>
        <v/>
      </c>
      <c r="C670" s="68" t="str">
        <f t="shared" si="171"/>
        <v/>
      </c>
      <c r="D670" s="67" t="str">
        <f t="shared" si="172"/>
        <v/>
      </c>
      <c r="E670" s="262" t="str">
        <f t="shared" si="173"/>
        <v/>
      </c>
      <c r="F670" s="262" t="str">
        <f>IF(E670="","",SUM(E$4:E670))</f>
        <v/>
      </c>
      <c r="G670" s="262" t="str">
        <f t="shared" si="174"/>
        <v/>
      </c>
      <c r="H670" s="67" t="str">
        <f t="shared" si="175"/>
        <v/>
      </c>
      <c r="I670" s="67" t="str">
        <f t="shared" si="176"/>
        <v/>
      </c>
      <c r="J670" s="67" t="str">
        <f>IF(I670="","",SUM(I$4:I670))</f>
        <v/>
      </c>
      <c r="K670" s="67" t="str">
        <f t="shared" si="177"/>
        <v/>
      </c>
      <c r="L670" s="77" t="str">
        <f t="shared" si="186"/>
        <v/>
      </c>
      <c r="M670" s="77" t="str">
        <f t="shared" si="178"/>
        <v/>
      </c>
      <c r="N670" s="67" t="str">
        <f t="shared" si="179"/>
        <v/>
      </c>
      <c r="O670" s="67" t="str">
        <f t="shared" si="180"/>
        <v/>
      </c>
      <c r="P670" s="67" t="str">
        <f t="shared" si="181"/>
        <v/>
      </c>
      <c r="Q670" s="27" t="str">
        <f>IF(A670="","",(CONVERT(Total_chem_mass_granD,"lbm","g")-SUM($O$4:O670))/CONVERT(Total_chem_mass_granD,"lbm","g"))</f>
        <v/>
      </c>
      <c r="R670" s="66" t="str">
        <f t="shared" si="182"/>
        <v/>
      </c>
      <c r="S670" s="65" t="str">
        <f t="shared" si="183"/>
        <v/>
      </c>
      <c r="T670" s="88" t="str">
        <f>IF(Q670="","",SUM($P$4:P670)*1000/J670*(1-Percent_bound_granD))</f>
        <v/>
      </c>
      <c r="U670" s="88" t="str">
        <f>IF(Q670="","",SUM($P$4:P670)*1000/F670*(1-Percent_bound_granD))</f>
        <v/>
      </c>
      <c r="V670" s="90" t="str">
        <f t="shared" si="184"/>
        <v/>
      </c>
      <c r="W670" s="68" t="str">
        <f>IF(AND(B669&lt;Runoff_duration_hr_granD/2,B670&gt;Runoff_duration_hr_granD/2),Runoff_duration_hr_granD/2,INDEX($B$4:$B$1500,IF(B670&gt;Runoff_duration_hr_granD/2,ROWS($W$4:W670)-1,ROWS($W$4:W670))))</f>
        <v/>
      </c>
      <c r="X670" s="103" t="str">
        <f>IFERROR(ROUND(IF(HG_shape_granD="Constant flow",IF(W670=Runoff_duration_hr_granD/2,CONVERT($D$4,"L","gal")/(Runoff_duration_hr_granD*60),VLOOKUP('Granular-Distrib. Calcs'!W670,'Granular-Distrib. Calcs'!$B$4:$K$1500,6,FALSE)),IF(W670=Runoff_duration_hr_granD/2,2*CONVERT($D$4,"L","gal")/(Runoff_duration_hr_granD*60),VLOOKUP('Granular-Distrib. Calcs'!W670,'Granular-Distrib. Calcs'!$B$4:$K$1500,6,FALSE))),2),"")</f>
        <v/>
      </c>
      <c r="Y670" s="67" t="str">
        <f>IF(A670="","",(SUM($N$4:N670)/25.4^3+(4/3*PI()*(M670/2/25.4)^3*Number_of_grains_granD)))</f>
        <v/>
      </c>
      <c r="Z670" s="67" t="str">
        <f>IF(A670="","",(SUM($O$4:O670)+(4/3*PI()*(M670/2)^3*Chem_block_density_granD/10^3*Number_of_grains_granD)))</f>
        <v/>
      </c>
    </row>
    <row r="671" spans="1:26" x14ac:dyDescent="0.3">
      <c r="A671" s="68" t="str">
        <f t="shared" si="185"/>
        <v/>
      </c>
      <c r="B671" s="68" t="str">
        <f t="shared" si="170"/>
        <v/>
      </c>
      <c r="C671" s="68" t="str">
        <f t="shared" si="171"/>
        <v/>
      </c>
      <c r="D671" s="67" t="str">
        <f t="shared" si="172"/>
        <v/>
      </c>
      <c r="E671" s="262" t="str">
        <f t="shared" si="173"/>
        <v/>
      </c>
      <c r="F671" s="262" t="str">
        <f>IF(E671="","",SUM(E$4:E671))</f>
        <v/>
      </c>
      <c r="G671" s="262" t="str">
        <f t="shared" si="174"/>
        <v/>
      </c>
      <c r="H671" s="67" t="str">
        <f t="shared" si="175"/>
        <v/>
      </c>
      <c r="I671" s="67" t="str">
        <f t="shared" si="176"/>
        <v/>
      </c>
      <c r="J671" s="67" t="str">
        <f>IF(I671="","",SUM(I$4:I671))</f>
        <v/>
      </c>
      <c r="K671" s="67" t="str">
        <f t="shared" si="177"/>
        <v/>
      </c>
      <c r="L671" s="77" t="str">
        <f t="shared" si="186"/>
        <v/>
      </c>
      <c r="M671" s="77" t="str">
        <f t="shared" si="178"/>
        <v/>
      </c>
      <c r="N671" s="67" t="str">
        <f t="shared" si="179"/>
        <v/>
      </c>
      <c r="O671" s="67" t="str">
        <f t="shared" si="180"/>
        <v/>
      </c>
      <c r="P671" s="67" t="str">
        <f t="shared" si="181"/>
        <v/>
      </c>
      <c r="Q671" s="27" t="str">
        <f>IF(A671="","",(CONVERT(Total_chem_mass_granD,"lbm","g")-SUM($O$4:O671))/CONVERT(Total_chem_mass_granD,"lbm","g"))</f>
        <v/>
      </c>
      <c r="R671" s="66" t="str">
        <f t="shared" si="182"/>
        <v/>
      </c>
      <c r="S671" s="65" t="str">
        <f t="shared" si="183"/>
        <v/>
      </c>
      <c r="T671" s="88" t="str">
        <f>IF(Q671="","",SUM($P$4:P671)*1000/J671*(1-Percent_bound_granD))</f>
        <v/>
      </c>
      <c r="U671" s="88" t="str">
        <f>IF(Q671="","",SUM($P$4:P671)*1000/F671*(1-Percent_bound_granD))</f>
        <v/>
      </c>
      <c r="V671" s="90" t="str">
        <f t="shared" si="184"/>
        <v/>
      </c>
      <c r="W671" s="68" t="str">
        <f>IF(AND(B670&lt;Runoff_duration_hr_granD/2,B671&gt;Runoff_duration_hr_granD/2),Runoff_duration_hr_granD/2,INDEX($B$4:$B$1500,IF(B671&gt;Runoff_duration_hr_granD/2,ROWS($W$4:W671)-1,ROWS($W$4:W671))))</f>
        <v/>
      </c>
      <c r="X671" s="103" t="str">
        <f>IFERROR(ROUND(IF(HG_shape_granD="Constant flow",IF(W671=Runoff_duration_hr_granD/2,CONVERT($D$4,"L","gal")/(Runoff_duration_hr_granD*60),VLOOKUP('Granular-Distrib. Calcs'!W671,'Granular-Distrib. Calcs'!$B$4:$K$1500,6,FALSE)),IF(W671=Runoff_duration_hr_granD/2,2*CONVERT($D$4,"L","gal")/(Runoff_duration_hr_granD*60),VLOOKUP('Granular-Distrib. Calcs'!W671,'Granular-Distrib. Calcs'!$B$4:$K$1500,6,FALSE))),2),"")</f>
        <v/>
      </c>
      <c r="Y671" s="67" t="str">
        <f>IF(A671="","",(SUM($N$4:N671)/25.4^3+(4/3*PI()*(M671/2/25.4)^3*Number_of_grains_granD)))</f>
        <v/>
      </c>
      <c r="Z671" s="67" t="str">
        <f>IF(A671="","",(SUM($O$4:O671)+(4/3*PI()*(M671/2)^3*Chem_block_density_granD/10^3*Number_of_grains_granD)))</f>
        <v/>
      </c>
    </row>
    <row r="672" spans="1:26" x14ac:dyDescent="0.3">
      <c r="A672" s="68" t="str">
        <f t="shared" si="185"/>
        <v/>
      </c>
      <c r="B672" s="68" t="str">
        <f t="shared" si="170"/>
        <v/>
      </c>
      <c r="C672" s="68" t="str">
        <f t="shared" si="171"/>
        <v/>
      </c>
      <c r="D672" s="67" t="str">
        <f t="shared" si="172"/>
        <v/>
      </c>
      <c r="E672" s="262" t="str">
        <f t="shared" si="173"/>
        <v/>
      </c>
      <c r="F672" s="262" t="str">
        <f>IF(E672="","",SUM(E$4:E672))</f>
        <v/>
      </c>
      <c r="G672" s="262" t="str">
        <f t="shared" si="174"/>
        <v/>
      </c>
      <c r="H672" s="67" t="str">
        <f t="shared" si="175"/>
        <v/>
      </c>
      <c r="I672" s="67" t="str">
        <f t="shared" si="176"/>
        <v/>
      </c>
      <c r="J672" s="67" t="str">
        <f>IF(I672="","",SUM(I$4:I672))</f>
        <v/>
      </c>
      <c r="K672" s="67" t="str">
        <f t="shared" si="177"/>
        <v/>
      </c>
      <c r="L672" s="77" t="str">
        <f t="shared" si="186"/>
        <v/>
      </c>
      <c r="M672" s="77" t="str">
        <f t="shared" si="178"/>
        <v/>
      </c>
      <c r="N672" s="67" t="str">
        <f t="shared" si="179"/>
        <v/>
      </c>
      <c r="O672" s="67" t="str">
        <f t="shared" si="180"/>
        <v/>
      </c>
      <c r="P672" s="67" t="str">
        <f t="shared" si="181"/>
        <v/>
      </c>
      <c r="Q672" s="27" t="str">
        <f>IF(A672="","",(CONVERT(Total_chem_mass_granD,"lbm","g")-SUM($O$4:O672))/CONVERT(Total_chem_mass_granD,"lbm","g"))</f>
        <v/>
      </c>
      <c r="R672" s="66" t="str">
        <f t="shared" si="182"/>
        <v/>
      </c>
      <c r="S672" s="65" t="str">
        <f t="shared" si="183"/>
        <v/>
      </c>
      <c r="T672" s="88" t="str">
        <f>IF(Q672="","",SUM($P$4:P672)*1000/J672*(1-Percent_bound_granD))</f>
        <v/>
      </c>
      <c r="U672" s="88" t="str">
        <f>IF(Q672="","",SUM($P$4:P672)*1000/F672*(1-Percent_bound_granD))</f>
        <v/>
      </c>
      <c r="V672" s="90" t="str">
        <f t="shared" si="184"/>
        <v/>
      </c>
      <c r="W672" s="68" t="str">
        <f>IF(AND(B671&lt;Runoff_duration_hr_granD/2,B672&gt;Runoff_duration_hr_granD/2),Runoff_duration_hr_granD/2,INDEX($B$4:$B$1500,IF(B672&gt;Runoff_duration_hr_granD/2,ROWS($W$4:W672)-1,ROWS($W$4:W672))))</f>
        <v/>
      </c>
      <c r="X672" s="103" t="str">
        <f>IFERROR(ROUND(IF(HG_shape_granD="Constant flow",IF(W672=Runoff_duration_hr_granD/2,CONVERT($D$4,"L","gal")/(Runoff_duration_hr_granD*60),VLOOKUP('Granular-Distrib. Calcs'!W672,'Granular-Distrib. Calcs'!$B$4:$K$1500,6,FALSE)),IF(W672=Runoff_duration_hr_granD/2,2*CONVERT($D$4,"L","gal")/(Runoff_duration_hr_granD*60),VLOOKUP('Granular-Distrib. Calcs'!W672,'Granular-Distrib. Calcs'!$B$4:$K$1500,6,FALSE))),2),"")</f>
        <v/>
      </c>
      <c r="Y672" s="67" t="str">
        <f>IF(A672="","",(SUM($N$4:N672)/25.4^3+(4/3*PI()*(M672/2/25.4)^3*Number_of_grains_granD)))</f>
        <v/>
      </c>
      <c r="Z672" s="67" t="str">
        <f>IF(A672="","",(SUM($O$4:O672)+(4/3*PI()*(M672/2)^3*Chem_block_density_granD/10^3*Number_of_grains_granD)))</f>
        <v/>
      </c>
    </row>
    <row r="673" spans="1:26" x14ac:dyDescent="0.3">
      <c r="A673" s="68" t="str">
        <f t="shared" si="185"/>
        <v/>
      </c>
      <c r="B673" s="68" t="str">
        <f t="shared" si="170"/>
        <v/>
      </c>
      <c r="C673" s="68" t="str">
        <f t="shared" si="171"/>
        <v/>
      </c>
      <c r="D673" s="67" t="str">
        <f t="shared" si="172"/>
        <v/>
      </c>
      <c r="E673" s="262" t="str">
        <f t="shared" si="173"/>
        <v/>
      </c>
      <c r="F673" s="262" t="str">
        <f>IF(E673="","",SUM(E$4:E673))</f>
        <v/>
      </c>
      <c r="G673" s="262" t="str">
        <f t="shared" si="174"/>
        <v/>
      </c>
      <c r="H673" s="67" t="str">
        <f t="shared" si="175"/>
        <v/>
      </c>
      <c r="I673" s="67" t="str">
        <f t="shared" si="176"/>
        <v/>
      </c>
      <c r="J673" s="67" t="str">
        <f>IF(I673="","",SUM(I$4:I673))</f>
        <v/>
      </c>
      <c r="K673" s="67" t="str">
        <f t="shared" si="177"/>
        <v/>
      </c>
      <c r="L673" s="77" t="str">
        <f t="shared" si="186"/>
        <v/>
      </c>
      <c r="M673" s="77" t="str">
        <f t="shared" si="178"/>
        <v/>
      </c>
      <c r="N673" s="67" t="str">
        <f t="shared" si="179"/>
        <v/>
      </c>
      <c r="O673" s="67" t="str">
        <f t="shared" si="180"/>
        <v/>
      </c>
      <c r="P673" s="67" t="str">
        <f t="shared" si="181"/>
        <v/>
      </c>
      <c r="Q673" s="27" t="str">
        <f>IF(A673="","",(CONVERT(Total_chem_mass_granD,"lbm","g")-SUM($O$4:O673))/CONVERT(Total_chem_mass_granD,"lbm","g"))</f>
        <v/>
      </c>
      <c r="R673" s="66" t="str">
        <f t="shared" si="182"/>
        <v/>
      </c>
      <c r="S673" s="65" t="str">
        <f t="shared" si="183"/>
        <v/>
      </c>
      <c r="T673" s="88" t="str">
        <f>IF(Q673="","",SUM($P$4:P673)*1000/J673*(1-Percent_bound_granD))</f>
        <v/>
      </c>
      <c r="U673" s="88" t="str">
        <f>IF(Q673="","",SUM($P$4:P673)*1000/F673*(1-Percent_bound_granD))</f>
        <v/>
      </c>
      <c r="V673" s="90" t="str">
        <f t="shared" si="184"/>
        <v/>
      </c>
      <c r="W673" s="68" t="str">
        <f>IF(AND(B672&lt;Runoff_duration_hr_granD/2,B673&gt;Runoff_duration_hr_granD/2),Runoff_duration_hr_granD/2,INDEX($B$4:$B$1500,IF(B673&gt;Runoff_duration_hr_granD/2,ROWS($W$4:W673)-1,ROWS($W$4:W673))))</f>
        <v/>
      </c>
      <c r="X673" s="103" t="str">
        <f>IFERROR(ROUND(IF(HG_shape_granD="Constant flow",IF(W673=Runoff_duration_hr_granD/2,CONVERT($D$4,"L","gal")/(Runoff_duration_hr_granD*60),VLOOKUP('Granular-Distrib. Calcs'!W673,'Granular-Distrib. Calcs'!$B$4:$K$1500,6,FALSE)),IF(W673=Runoff_duration_hr_granD/2,2*CONVERT($D$4,"L","gal")/(Runoff_duration_hr_granD*60),VLOOKUP('Granular-Distrib. Calcs'!W673,'Granular-Distrib. Calcs'!$B$4:$K$1500,6,FALSE))),2),"")</f>
        <v/>
      </c>
      <c r="Y673" s="67" t="str">
        <f>IF(A673="","",(SUM($N$4:N673)/25.4^3+(4/3*PI()*(M673/2/25.4)^3*Number_of_grains_granD)))</f>
        <v/>
      </c>
      <c r="Z673" s="67" t="str">
        <f>IF(A673="","",(SUM($O$4:O673)+(4/3*PI()*(M673/2)^3*Chem_block_density_granD/10^3*Number_of_grains_granD)))</f>
        <v/>
      </c>
    </row>
    <row r="674" spans="1:26" x14ac:dyDescent="0.3">
      <c r="A674" s="68" t="str">
        <f t="shared" si="185"/>
        <v/>
      </c>
      <c r="B674" s="68" t="str">
        <f t="shared" si="170"/>
        <v/>
      </c>
      <c r="C674" s="68" t="str">
        <f t="shared" si="171"/>
        <v/>
      </c>
      <c r="D674" s="67" t="str">
        <f t="shared" si="172"/>
        <v/>
      </c>
      <c r="E674" s="262" t="str">
        <f t="shared" si="173"/>
        <v/>
      </c>
      <c r="F674" s="262" t="str">
        <f>IF(E674="","",SUM(E$4:E674))</f>
        <v/>
      </c>
      <c r="G674" s="262" t="str">
        <f t="shared" si="174"/>
        <v/>
      </c>
      <c r="H674" s="67" t="str">
        <f t="shared" si="175"/>
        <v/>
      </c>
      <c r="I674" s="67" t="str">
        <f t="shared" si="176"/>
        <v/>
      </c>
      <c r="J674" s="67" t="str">
        <f>IF(I674="","",SUM(I$4:I674))</f>
        <v/>
      </c>
      <c r="K674" s="67" t="str">
        <f t="shared" si="177"/>
        <v/>
      </c>
      <c r="L674" s="77" t="str">
        <f t="shared" si="186"/>
        <v/>
      </c>
      <c r="M674" s="77" t="str">
        <f t="shared" si="178"/>
        <v/>
      </c>
      <c r="N674" s="67" t="str">
        <f t="shared" si="179"/>
        <v/>
      </c>
      <c r="O674" s="67" t="str">
        <f t="shared" si="180"/>
        <v/>
      </c>
      <c r="P674" s="67" t="str">
        <f t="shared" si="181"/>
        <v/>
      </c>
      <c r="Q674" s="27" t="str">
        <f>IF(A674="","",(CONVERT(Total_chem_mass_granD,"lbm","g")-SUM($O$4:O674))/CONVERT(Total_chem_mass_granD,"lbm","g"))</f>
        <v/>
      </c>
      <c r="R674" s="66" t="str">
        <f t="shared" si="182"/>
        <v/>
      </c>
      <c r="S674" s="65" t="str">
        <f t="shared" si="183"/>
        <v/>
      </c>
      <c r="T674" s="88" t="str">
        <f>IF(Q674="","",SUM($P$4:P674)*1000/J674*(1-Percent_bound_granD))</f>
        <v/>
      </c>
      <c r="U674" s="88" t="str">
        <f>IF(Q674="","",SUM($P$4:P674)*1000/F674*(1-Percent_bound_granD))</f>
        <v/>
      </c>
      <c r="V674" s="90" t="str">
        <f t="shared" si="184"/>
        <v/>
      </c>
      <c r="W674" s="68" t="str">
        <f>IF(AND(B673&lt;Runoff_duration_hr_granD/2,B674&gt;Runoff_duration_hr_granD/2),Runoff_duration_hr_granD/2,INDEX($B$4:$B$1500,IF(B674&gt;Runoff_duration_hr_granD/2,ROWS($W$4:W674)-1,ROWS($W$4:W674))))</f>
        <v/>
      </c>
      <c r="X674" s="103" t="str">
        <f>IFERROR(ROUND(IF(HG_shape_granD="Constant flow",IF(W674=Runoff_duration_hr_granD/2,CONVERT($D$4,"L","gal")/(Runoff_duration_hr_granD*60),VLOOKUP('Granular-Distrib. Calcs'!W674,'Granular-Distrib. Calcs'!$B$4:$K$1500,6,FALSE)),IF(W674=Runoff_duration_hr_granD/2,2*CONVERT($D$4,"L","gal")/(Runoff_duration_hr_granD*60),VLOOKUP('Granular-Distrib. Calcs'!W674,'Granular-Distrib. Calcs'!$B$4:$K$1500,6,FALSE))),2),"")</f>
        <v/>
      </c>
      <c r="Y674" s="67" t="str">
        <f>IF(A674="","",(SUM($N$4:N674)/25.4^3+(4/3*PI()*(M674/2/25.4)^3*Number_of_grains_granD)))</f>
        <v/>
      </c>
      <c r="Z674" s="67" t="str">
        <f>IF(A674="","",(SUM($O$4:O674)+(4/3*PI()*(M674/2)^3*Chem_block_density_granD/10^3*Number_of_grains_granD)))</f>
        <v/>
      </c>
    </row>
    <row r="675" spans="1:26" x14ac:dyDescent="0.3">
      <c r="A675" s="68" t="str">
        <f t="shared" si="185"/>
        <v/>
      </c>
      <c r="B675" s="68" t="str">
        <f t="shared" si="170"/>
        <v/>
      </c>
      <c r="C675" s="68" t="str">
        <f t="shared" si="171"/>
        <v/>
      </c>
      <c r="D675" s="67" t="str">
        <f t="shared" si="172"/>
        <v/>
      </c>
      <c r="E675" s="262" t="str">
        <f t="shared" si="173"/>
        <v/>
      </c>
      <c r="F675" s="262" t="str">
        <f>IF(E675="","",SUM(E$4:E675))</f>
        <v/>
      </c>
      <c r="G675" s="262" t="str">
        <f t="shared" si="174"/>
        <v/>
      </c>
      <c r="H675" s="67" t="str">
        <f t="shared" si="175"/>
        <v/>
      </c>
      <c r="I675" s="67" t="str">
        <f t="shared" si="176"/>
        <v/>
      </c>
      <c r="J675" s="67" t="str">
        <f>IF(I675="","",SUM(I$4:I675))</f>
        <v/>
      </c>
      <c r="K675" s="67" t="str">
        <f t="shared" si="177"/>
        <v/>
      </c>
      <c r="L675" s="77" t="str">
        <f t="shared" si="186"/>
        <v/>
      </c>
      <c r="M675" s="77" t="str">
        <f t="shared" si="178"/>
        <v/>
      </c>
      <c r="N675" s="67" t="str">
        <f t="shared" si="179"/>
        <v/>
      </c>
      <c r="O675" s="67" t="str">
        <f t="shared" si="180"/>
        <v/>
      </c>
      <c r="P675" s="67" t="str">
        <f t="shared" si="181"/>
        <v/>
      </c>
      <c r="Q675" s="27" t="str">
        <f>IF(A675="","",(CONVERT(Total_chem_mass_granD,"lbm","g")-SUM($O$4:O675))/CONVERT(Total_chem_mass_granD,"lbm","g"))</f>
        <v/>
      </c>
      <c r="R675" s="66" t="str">
        <f t="shared" si="182"/>
        <v/>
      </c>
      <c r="S675" s="65" t="str">
        <f t="shared" si="183"/>
        <v/>
      </c>
      <c r="T675" s="88" t="str">
        <f>IF(Q675="","",SUM($P$4:P675)*1000/J675*(1-Percent_bound_granD))</f>
        <v/>
      </c>
      <c r="U675" s="88" t="str">
        <f>IF(Q675="","",SUM($P$4:P675)*1000/F675*(1-Percent_bound_granD))</f>
        <v/>
      </c>
      <c r="V675" s="90" t="str">
        <f t="shared" si="184"/>
        <v/>
      </c>
      <c r="W675" s="68" t="str">
        <f>IF(AND(B674&lt;Runoff_duration_hr_granD/2,B675&gt;Runoff_duration_hr_granD/2),Runoff_duration_hr_granD/2,INDEX($B$4:$B$1500,IF(B675&gt;Runoff_duration_hr_granD/2,ROWS($W$4:W675)-1,ROWS($W$4:W675))))</f>
        <v/>
      </c>
      <c r="X675" s="103" t="str">
        <f>IFERROR(ROUND(IF(HG_shape_granD="Constant flow",IF(W675=Runoff_duration_hr_granD/2,CONVERT($D$4,"L","gal")/(Runoff_duration_hr_granD*60),VLOOKUP('Granular-Distrib. Calcs'!W675,'Granular-Distrib. Calcs'!$B$4:$K$1500,6,FALSE)),IF(W675=Runoff_duration_hr_granD/2,2*CONVERT($D$4,"L","gal")/(Runoff_duration_hr_granD*60),VLOOKUP('Granular-Distrib. Calcs'!W675,'Granular-Distrib. Calcs'!$B$4:$K$1500,6,FALSE))),2),"")</f>
        <v/>
      </c>
      <c r="Y675" s="67" t="str">
        <f>IF(A675="","",(SUM($N$4:N675)/25.4^3+(4/3*PI()*(M675/2/25.4)^3*Number_of_grains_granD)))</f>
        <v/>
      </c>
      <c r="Z675" s="67" t="str">
        <f>IF(A675="","",(SUM($O$4:O675)+(4/3*PI()*(M675/2)^3*Chem_block_density_granD/10^3*Number_of_grains_granD)))</f>
        <v/>
      </c>
    </row>
    <row r="676" spans="1:26" x14ac:dyDescent="0.3">
      <c r="A676" s="68" t="str">
        <f t="shared" si="185"/>
        <v/>
      </c>
      <c r="B676" s="68" t="str">
        <f t="shared" si="170"/>
        <v/>
      </c>
      <c r="C676" s="68" t="str">
        <f t="shared" si="171"/>
        <v/>
      </c>
      <c r="D676" s="67" t="str">
        <f t="shared" si="172"/>
        <v/>
      </c>
      <c r="E676" s="262" t="str">
        <f t="shared" si="173"/>
        <v/>
      </c>
      <c r="F676" s="262" t="str">
        <f>IF(E676="","",SUM(E$4:E676))</f>
        <v/>
      </c>
      <c r="G676" s="262" t="str">
        <f t="shared" si="174"/>
        <v/>
      </c>
      <c r="H676" s="67" t="str">
        <f t="shared" si="175"/>
        <v/>
      </c>
      <c r="I676" s="67" t="str">
        <f t="shared" si="176"/>
        <v/>
      </c>
      <c r="J676" s="67" t="str">
        <f>IF(I676="","",SUM(I$4:I676))</f>
        <v/>
      </c>
      <c r="K676" s="67" t="str">
        <f t="shared" si="177"/>
        <v/>
      </c>
      <c r="L676" s="77" t="str">
        <f t="shared" si="186"/>
        <v/>
      </c>
      <c r="M676" s="77" t="str">
        <f t="shared" si="178"/>
        <v/>
      </c>
      <c r="N676" s="67" t="str">
        <f t="shared" si="179"/>
        <v/>
      </c>
      <c r="O676" s="67" t="str">
        <f t="shared" si="180"/>
        <v/>
      </c>
      <c r="P676" s="67" t="str">
        <f t="shared" si="181"/>
        <v/>
      </c>
      <c r="Q676" s="27" t="str">
        <f>IF(A676="","",(CONVERT(Total_chem_mass_granD,"lbm","g")-SUM($O$4:O676))/CONVERT(Total_chem_mass_granD,"lbm","g"))</f>
        <v/>
      </c>
      <c r="R676" s="66" t="str">
        <f t="shared" si="182"/>
        <v/>
      </c>
      <c r="S676" s="65" t="str">
        <f t="shared" si="183"/>
        <v/>
      </c>
      <c r="T676" s="88" t="str">
        <f>IF(Q676="","",SUM($P$4:P676)*1000/J676*(1-Percent_bound_granD))</f>
        <v/>
      </c>
      <c r="U676" s="88" t="str">
        <f>IF(Q676="","",SUM($P$4:P676)*1000/F676*(1-Percent_bound_granD))</f>
        <v/>
      </c>
      <c r="V676" s="90" t="str">
        <f t="shared" si="184"/>
        <v/>
      </c>
      <c r="W676" s="68" t="str">
        <f>IF(AND(B675&lt;Runoff_duration_hr_granD/2,B676&gt;Runoff_duration_hr_granD/2),Runoff_duration_hr_granD/2,INDEX($B$4:$B$1500,IF(B676&gt;Runoff_duration_hr_granD/2,ROWS($W$4:W676)-1,ROWS($W$4:W676))))</f>
        <v/>
      </c>
      <c r="X676" s="103" t="str">
        <f>IFERROR(ROUND(IF(HG_shape_granD="Constant flow",IF(W676=Runoff_duration_hr_granD/2,CONVERT($D$4,"L","gal")/(Runoff_duration_hr_granD*60),VLOOKUP('Granular-Distrib. Calcs'!W676,'Granular-Distrib. Calcs'!$B$4:$K$1500,6,FALSE)),IF(W676=Runoff_duration_hr_granD/2,2*CONVERT($D$4,"L","gal")/(Runoff_duration_hr_granD*60),VLOOKUP('Granular-Distrib. Calcs'!W676,'Granular-Distrib. Calcs'!$B$4:$K$1500,6,FALSE))),2),"")</f>
        <v/>
      </c>
      <c r="Y676" s="67" t="str">
        <f>IF(A676="","",(SUM($N$4:N676)/25.4^3+(4/3*PI()*(M676/2/25.4)^3*Number_of_grains_granD)))</f>
        <v/>
      </c>
      <c r="Z676" s="67" t="str">
        <f>IF(A676="","",(SUM($O$4:O676)+(4/3*PI()*(M676/2)^3*Chem_block_density_granD/10^3*Number_of_grains_granD)))</f>
        <v/>
      </c>
    </row>
    <row r="677" spans="1:26" x14ac:dyDescent="0.3">
      <c r="A677" s="68" t="str">
        <f t="shared" si="185"/>
        <v/>
      </c>
      <c r="B677" s="68" t="str">
        <f t="shared" si="170"/>
        <v/>
      </c>
      <c r="C677" s="68" t="str">
        <f t="shared" si="171"/>
        <v/>
      </c>
      <c r="D677" s="67" t="str">
        <f t="shared" si="172"/>
        <v/>
      </c>
      <c r="E677" s="262" t="str">
        <f t="shared" si="173"/>
        <v/>
      </c>
      <c r="F677" s="262" t="str">
        <f>IF(E677="","",SUM(E$4:E677))</f>
        <v/>
      </c>
      <c r="G677" s="262" t="str">
        <f t="shared" si="174"/>
        <v/>
      </c>
      <c r="H677" s="67" t="str">
        <f t="shared" si="175"/>
        <v/>
      </c>
      <c r="I677" s="67" t="str">
        <f t="shared" si="176"/>
        <v/>
      </c>
      <c r="J677" s="67" t="str">
        <f>IF(I677="","",SUM(I$4:I677))</f>
        <v/>
      </c>
      <c r="K677" s="67" t="str">
        <f t="shared" si="177"/>
        <v/>
      </c>
      <c r="L677" s="77" t="str">
        <f t="shared" si="186"/>
        <v/>
      </c>
      <c r="M677" s="77" t="str">
        <f t="shared" si="178"/>
        <v/>
      </c>
      <c r="N677" s="67" t="str">
        <f t="shared" si="179"/>
        <v/>
      </c>
      <c r="O677" s="67" t="str">
        <f t="shared" si="180"/>
        <v/>
      </c>
      <c r="P677" s="67" t="str">
        <f t="shared" si="181"/>
        <v/>
      </c>
      <c r="Q677" s="27" t="str">
        <f>IF(A677="","",(CONVERT(Total_chem_mass_granD,"lbm","g")-SUM($O$4:O677))/CONVERT(Total_chem_mass_granD,"lbm","g"))</f>
        <v/>
      </c>
      <c r="R677" s="66" t="str">
        <f t="shared" si="182"/>
        <v/>
      </c>
      <c r="S677" s="65" t="str">
        <f t="shared" si="183"/>
        <v/>
      </c>
      <c r="T677" s="88" t="str">
        <f>IF(Q677="","",SUM($P$4:P677)*1000/J677*(1-Percent_bound_granD))</f>
        <v/>
      </c>
      <c r="U677" s="88" t="str">
        <f>IF(Q677="","",SUM($P$4:P677)*1000/F677*(1-Percent_bound_granD))</f>
        <v/>
      </c>
      <c r="V677" s="90" t="str">
        <f t="shared" si="184"/>
        <v/>
      </c>
      <c r="W677" s="68" t="str">
        <f>IF(AND(B676&lt;Runoff_duration_hr_granD/2,B677&gt;Runoff_duration_hr_granD/2),Runoff_duration_hr_granD/2,INDEX($B$4:$B$1500,IF(B677&gt;Runoff_duration_hr_granD/2,ROWS($W$4:W677)-1,ROWS($W$4:W677))))</f>
        <v/>
      </c>
      <c r="X677" s="103" t="str">
        <f>IFERROR(ROUND(IF(HG_shape_granD="Constant flow",IF(W677=Runoff_duration_hr_granD/2,CONVERT($D$4,"L","gal")/(Runoff_duration_hr_granD*60),VLOOKUP('Granular-Distrib. Calcs'!W677,'Granular-Distrib. Calcs'!$B$4:$K$1500,6,FALSE)),IF(W677=Runoff_duration_hr_granD/2,2*CONVERT($D$4,"L","gal")/(Runoff_duration_hr_granD*60),VLOOKUP('Granular-Distrib. Calcs'!W677,'Granular-Distrib. Calcs'!$B$4:$K$1500,6,FALSE))),2),"")</f>
        <v/>
      </c>
      <c r="Y677" s="67" t="str">
        <f>IF(A677="","",(SUM($N$4:N677)/25.4^3+(4/3*PI()*(M677/2/25.4)^3*Number_of_grains_granD)))</f>
        <v/>
      </c>
      <c r="Z677" s="67" t="str">
        <f>IF(A677="","",(SUM($O$4:O677)+(4/3*PI()*(M677/2)^3*Chem_block_density_granD/10^3*Number_of_grains_granD)))</f>
        <v/>
      </c>
    </row>
    <row r="678" spans="1:26" x14ac:dyDescent="0.3">
      <c r="A678" s="68" t="str">
        <f t="shared" si="185"/>
        <v/>
      </c>
      <c r="B678" s="68" t="str">
        <f t="shared" si="170"/>
        <v/>
      </c>
      <c r="C678" s="68" t="str">
        <f t="shared" si="171"/>
        <v/>
      </c>
      <c r="D678" s="67" t="str">
        <f t="shared" si="172"/>
        <v/>
      </c>
      <c r="E678" s="262" t="str">
        <f t="shared" si="173"/>
        <v/>
      </c>
      <c r="F678" s="262" t="str">
        <f>IF(E678="","",SUM(E$4:E678))</f>
        <v/>
      </c>
      <c r="G678" s="262" t="str">
        <f t="shared" si="174"/>
        <v/>
      </c>
      <c r="H678" s="67" t="str">
        <f t="shared" si="175"/>
        <v/>
      </c>
      <c r="I678" s="67" t="str">
        <f t="shared" si="176"/>
        <v/>
      </c>
      <c r="J678" s="67" t="str">
        <f>IF(I678="","",SUM(I$4:I678))</f>
        <v/>
      </c>
      <c r="K678" s="67" t="str">
        <f t="shared" si="177"/>
        <v/>
      </c>
      <c r="L678" s="77" t="str">
        <f t="shared" si="186"/>
        <v/>
      </c>
      <c r="M678" s="77" t="str">
        <f t="shared" si="178"/>
        <v/>
      </c>
      <c r="N678" s="67" t="str">
        <f t="shared" si="179"/>
        <v/>
      </c>
      <c r="O678" s="67" t="str">
        <f t="shared" si="180"/>
        <v/>
      </c>
      <c r="P678" s="67" t="str">
        <f t="shared" si="181"/>
        <v/>
      </c>
      <c r="Q678" s="27" t="str">
        <f>IF(A678="","",(CONVERT(Total_chem_mass_granD,"lbm","g")-SUM($O$4:O678))/CONVERT(Total_chem_mass_granD,"lbm","g"))</f>
        <v/>
      </c>
      <c r="R678" s="66" t="str">
        <f t="shared" si="182"/>
        <v/>
      </c>
      <c r="S678" s="65" t="str">
        <f t="shared" si="183"/>
        <v/>
      </c>
      <c r="T678" s="88" t="str">
        <f>IF(Q678="","",SUM($P$4:P678)*1000/J678*(1-Percent_bound_granD))</f>
        <v/>
      </c>
      <c r="U678" s="88" t="str">
        <f>IF(Q678="","",SUM($P$4:P678)*1000/F678*(1-Percent_bound_granD))</f>
        <v/>
      </c>
      <c r="V678" s="90" t="str">
        <f t="shared" si="184"/>
        <v/>
      </c>
      <c r="W678" s="68" t="str">
        <f>IF(AND(B677&lt;Runoff_duration_hr_granD/2,B678&gt;Runoff_duration_hr_granD/2),Runoff_duration_hr_granD/2,INDEX($B$4:$B$1500,IF(B678&gt;Runoff_duration_hr_granD/2,ROWS($W$4:W678)-1,ROWS($W$4:W678))))</f>
        <v/>
      </c>
      <c r="X678" s="103" t="str">
        <f>IFERROR(ROUND(IF(HG_shape_granD="Constant flow",IF(W678=Runoff_duration_hr_granD/2,CONVERT($D$4,"L","gal")/(Runoff_duration_hr_granD*60),VLOOKUP('Granular-Distrib. Calcs'!W678,'Granular-Distrib. Calcs'!$B$4:$K$1500,6,FALSE)),IF(W678=Runoff_duration_hr_granD/2,2*CONVERT($D$4,"L","gal")/(Runoff_duration_hr_granD*60),VLOOKUP('Granular-Distrib. Calcs'!W678,'Granular-Distrib. Calcs'!$B$4:$K$1500,6,FALSE))),2),"")</f>
        <v/>
      </c>
      <c r="Y678" s="67" t="str">
        <f>IF(A678="","",(SUM($N$4:N678)/25.4^3+(4/3*PI()*(M678/2/25.4)^3*Number_of_grains_granD)))</f>
        <v/>
      </c>
      <c r="Z678" s="67" t="str">
        <f>IF(A678="","",(SUM($O$4:O678)+(4/3*PI()*(M678/2)^3*Chem_block_density_granD/10^3*Number_of_grains_granD)))</f>
        <v/>
      </c>
    </row>
    <row r="679" spans="1:26" x14ac:dyDescent="0.3">
      <c r="A679" s="68" t="str">
        <f t="shared" si="185"/>
        <v/>
      </c>
      <c r="B679" s="68" t="str">
        <f t="shared" si="170"/>
        <v/>
      </c>
      <c r="C679" s="68" t="str">
        <f t="shared" si="171"/>
        <v/>
      </c>
      <c r="D679" s="67" t="str">
        <f t="shared" si="172"/>
        <v/>
      </c>
      <c r="E679" s="262" t="str">
        <f t="shared" si="173"/>
        <v/>
      </c>
      <c r="F679" s="262" t="str">
        <f>IF(E679="","",SUM(E$4:E679))</f>
        <v/>
      </c>
      <c r="G679" s="262" t="str">
        <f t="shared" si="174"/>
        <v/>
      </c>
      <c r="H679" s="67" t="str">
        <f t="shared" si="175"/>
        <v/>
      </c>
      <c r="I679" s="67" t="str">
        <f t="shared" si="176"/>
        <v/>
      </c>
      <c r="J679" s="67" t="str">
        <f>IF(I679="","",SUM(I$4:I679))</f>
        <v/>
      </c>
      <c r="K679" s="67" t="str">
        <f t="shared" si="177"/>
        <v/>
      </c>
      <c r="L679" s="77" t="str">
        <f t="shared" si="186"/>
        <v/>
      </c>
      <c r="M679" s="77" t="str">
        <f t="shared" si="178"/>
        <v/>
      </c>
      <c r="N679" s="67" t="str">
        <f t="shared" si="179"/>
        <v/>
      </c>
      <c r="O679" s="67" t="str">
        <f t="shared" si="180"/>
        <v/>
      </c>
      <c r="P679" s="67" t="str">
        <f t="shared" si="181"/>
        <v/>
      </c>
      <c r="Q679" s="27" t="str">
        <f>IF(A679="","",(CONVERT(Total_chem_mass_granD,"lbm","g")-SUM($O$4:O679))/CONVERT(Total_chem_mass_granD,"lbm","g"))</f>
        <v/>
      </c>
      <c r="R679" s="66" t="str">
        <f t="shared" si="182"/>
        <v/>
      </c>
      <c r="S679" s="65" t="str">
        <f t="shared" si="183"/>
        <v/>
      </c>
      <c r="T679" s="88" t="str">
        <f>IF(Q679="","",SUM($P$4:P679)*1000/J679*(1-Percent_bound_granD))</f>
        <v/>
      </c>
      <c r="U679" s="88" t="str">
        <f>IF(Q679="","",SUM($P$4:P679)*1000/F679*(1-Percent_bound_granD))</f>
        <v/>
      </c>
      <c r="V679" s="90" t="str">
        <f t="shared" si="184"/>
        <v/>
      </c>
      <c r="W679" s="68" t="str">
        <f>IF(AND(B678&lt;Runoff_duration_hr_granD/2,B679&gt;Runoff_duration_hr_granD/2),Runoff_duration_hr_granD/2,INDEX($B$4:$B$1500,IF(B679&gt;Runoff_duration_hr_granD/2,ROWS($W$4:W679)-1,ROWS($W$4:W679))))</f>
        <v/>
      </c>
      <c r="X679" s="103" t="str">
        <f>IFERROR(ROUND(IF(HG_shape_granD="Constant flow",IF(W679=Runoff_duration_hr_granD/2,CONVERT($D$4,"L","gal")/(Runoff_duration_hr_granD*60),VLOOKUP('Granular-Distrib. Calcs'!W679,'Granular-Distrib. Calcs'!$B$4:$K$1500,6,FALSE)),IF(W679=Runoff_duration_hr_granD/2,2*CONVERT($D$4,"L","gal")/(Runoff_duration_hr_granD*60),VLOOKUP('Granular-Distrib. Calcs'!W679,'Granular-Distrib. Calcs'!$B$4:$K$1500,6,FALSE))),2),"")</f>
        <v/>
      </c>
      <c r="Y679" s="67" t="str">
        <f>IF(A679="","",(SUM($N$4:N679)/25.4^3+(4/3*PI()*(M679/2/25.4)^3*Number_of_grains_granD)))</f>
        <v/>
      </c>
      <c r="Z679" s="67" t="str">
        <f>IF(A679="","",(SUM($O$4:O679)+(4/3*PI()*(M679/2)^3*Chem_block_density_granD/10^3*Number_of_grains_granD)))</f>
        <v/>
      </c>
    </row>
    <row r="680" spans="1:26" x14ac:dyDescent="0.3">
      <c r="A680" s="68" t="str">
        <f t="shared" si="185"/>
        <v/>
      </c>
      <c r="B680" s="68" t="str">
        <f t="shared" si="170"/>
        <v/>
      </c>
      <c r="C680" s="68" t="str">
        <f t="shared" si="171"/>
        <v/>
      </c>
      <c r="D680" s="67" t="str">
        <f t="shared" si="172"/>
        <v/>
      </c>
      <c r="E680" s="262" t="str">
        <f t="shared" si="173"/>
        <v/>
      </c>
      <c r="F680" s="262" t="str">
        <f>IF(E680="","",SUM(E$4:E680))</f>
        <v/>
      </c>
      <c r="G680" s="262" t="str">
        <f t="shared" si="174"/>
        <v/>
      </c>
      <c r="H680" s="67" t="str">
        <f t="shared" si="175"/>
        <v/>
      </c>
      <c r="I680" s="67" t="str">
        <f t="shared" si="176"/>
        <v/>
      </c>
      <c r="J680" s="67" t="str">
        <f>IF(I680="","",SUM(I$4:I680))</f>
        <v/>
      </c>
      <c r="K680" s="67" t="str">
        <f t="shared" si="177"/>
        <v/>
      </c>
      <c r="L680" s="77" t="str">
        <f t="shared" si="186"/>
        <v/>
      </c>
      <c r="M680" s="77" t="str">
        <f t="shared" si="178"/>
        <v/>
      </c>
      <c r="N680" s="67" t="str">
        <f t="shared" si="179"/>
        <v/>
      </c>
      <c r="O680" s="67" t="str">
        <f t="shared" si="180"/>
        <v/>
      </c>
      <c r="P680" s="67" t="str">
        <f t="shared" si="181"/>
        <v/>
      </c>
      <c r="Q680" s="27" t="str">
        <f>IF(A680="","",(CONVERT(Total_chem_mass_granD,"lbm","g")-SUM($O$4:O680))/CONVERT(Total_chem_mass_granD,"lbm","g"))</f>
        <v/>
      </c>
      <c r="R680" s="66" t="str">
        <f t="shared" si="182"/>
        <v/>
      </c>
      <c r="S680" s="65" t="str">
        <f t="shared" si="183"/>
        <v/>
      </c>
      <c r="T680" s="88" t="str">
        <f>IF(Q680="","",SUM($P$4:P680)*1000/J680*(1-Percent_bound_granD))</f>
        <v/>
      </c>
      <c r="U680" s="88" t="str">
        <f>IF(Q680="","",SUM($P$4:P680)*1000/F680*(1-Percent_bound_granD))</f>
        <v/>
      </c>
      <c r="V680" s="90" t="str">
        <f t="shared" si="184"/>
        <v/>
      </c>
      <c r="W680" s="68" t="str">
        <f>IF(AND(B679&lt;Runoff_duration_hr_granD/2,B680&gt;Runoff_duration_hr_granD/2),Runoff_duration_hr_granD/2,INDEX($B$4:$B$1500,IF(B680&gt;Runoff_duration_hr_granD/2,ROWS($W$4:W680)-1,ROWS($W$4:W680))))</f>
        <v/>
      </c>
      <c r="X680" s="103" t="str">
        <f>IFERROR(ROUND(IF(HG_shape_granD="Constant flow",IF(W680=Runoff_duration_hr_granD/2,CONVERT($D$4,"L","gal")/(Runoff_duration_hr_granD*60),VLOOKUP('Granular-Distrib. Calcs'!W680,'Granular-Distrib. Calcs'!$B$4:$K$1500,6,FALSE)),IF(W680=Runoff_duration_hr_granD/2,2*CONVERT($D$4,"L","gal")/(Runoff_duration_hr_granD*60),VLOOKUP('Granular-Distrib. Calcs'!W680,'Granular-Distrib. Calcs'!$B$4:$K$1500,6,FALSE))),2),"")</f>
        <v/>
      </c>
      <c r="Y680" s="67" t="str">
        <f>IF(A680="","",(SUM($N$4:N680)/25.4^3+(4/3*PI()*(M680/2/25.4)^3*Number_of_grains_granD)))</f>
        <v/>
      </c>
      <c r="Z680" s="67" t="str">
        <f>IF(A680="","",(SUM($O$4:O680)+(4/3*PI()*(M680/2)^3*Chem_block_density_granD/10^3*Number_of_grains_granD)))</f>
        <v/>
      </c>
    </row>
    <row r="681" spans="1:26" x14ac:dyDescent="0.3">
      <c r="A681" s="68" t="str">
        <f t="shared" si="185"/>
        <v/>
      </c>
      <c r="B681" s="68" t="str">
        <f t="shared" si="170"/>
        <v/>
      </c>
      <c r="C681" s="68" t="str">
        <f t="shared" si="171"/>
        <v/>
      </c>
      <c r="D681" s="67" t="str">
        <f t="shared" si="172"/>
        <v/>
      </c>
      <c r="E681" s="262" t="str">
        <f t="shared" si="173"/>
        <v/>
      </c>
      <c r="F681" s="262" t="str">
        <f>IF(E681="","",SUM(E$4:E681))</f>
        <v/>
      </c>
      <c r="G681" s="262" t="str">
        <f t="shared" si="174"/>
        <v/>
      </c>
      <c r="H681" s="67" t="str">
        <f t="shared" si="175"/>
        <v/>
      </c>
      <c r="I681" s="67" t="str">
        <f t="shared" si="176"/>
        <v/>
      </c>
      <c r="J681" s="67" t="str">
        <f>IF(I681="","",SUM(I$4:I681))</f>
        <v/>
      </c>
      <c r="K681" s="67" t="str">
        <f t="shared" si="177"/>
        <v/>
      </c>
      <c r="L681" s="77" t="str">
        <f t="shared" si="186"/>
        <v/>
      </c>
      <c r="M681" s="77" t="str">
        <f t="shared" si="178"/>
        <v/>
      </c>
      <c r="N681" s="67" t="str">
        <f t="shared" si="179"/>
        <v/>
      </c>
      <c r="O681" s="67" t="str">
        <f t="shared" si="180"/>
        <v/>
      </c>
      <c r="P681" s="67" t="str">
        <f t="shared" si="181"/>
        <v/>
      </c>
      <c r="Q681" s="27" t="str">
        <f>IF(A681="","",(CONVERT(Total_chem_mass_granD,"lbm","g")-SUM($O$4:O681))/CONVERT(Total_chem_mass_granD,"lbm","g"))</f>
        <v/>
      </c>
      <c r="R681" s="66" t="str">
        <f t="shared" si="182"/>
        <v/>
      </c>
      <c r="S681" s="65" t="str">
        <f t="shared" si="183"/>
        <v/>
      </c>
      <c r="T681" s="88" t="str">
        <f>IF(Q681="","",SUM($P$4:P681)*1000/J681*(1-Percent_bound_granD))</f>
        <v/>
      </c>
      <c r="U681" s="88" t="str">
        <f>IF(Q681="","",SUM($P$4:P681)*1000/F681*(1-Percent_bound_granD))</f>
        <v/>
      </c>
      <c r="V681" s="90" t="str">
        <f t="shared" si="184"/>
        <v/>
      </c>
      <c r="W681" s="68" t="str">
        <f>IF(AND(B680&lt;Runoff_duration_hr_granD/2,B681&gt;Runoff_duration_hr_granD/2),Runoff_duration_hr_granD/2,INDEX($B$4:$B$1500,IF(B681&gt;Runoff_duration_hr_granD/2,ROWS($W$4:W681)-1,ROWS($W$4:W681))))</f>
        <v/>
      </c>
      <c r="X681" s="103" t="str">
        <f>IFERROR(ROUND(IF(HG_shape_granD="Constant flow",IF(W681=Runoff_duration_hr_granD/2,CONVERT($D$4,"L","gal")/(Runoff_duration_hr_granD*60),VLOOKUP('Granular-Distrib. Calcs'!W681,'Granular-Distrib. Calcs'!$B$4:$K$1500,6,FALSE)),IF(W681=Runoff_duration_hr_granD/2,2*CONVERT($D$4,"L","gal")/(Runoff_duration_hr_granD*60),VLOOKUP('Granular-Distrib. Calcs'!W681,'Granular-Distrib. Calcs'!$B$4:$K$1500,6,FALSE))),2),"")</f>
        <v/>
      </c>
      <c r="Y681" s="67" t="str">
        <f>IF(A681="","",(SUM($N$4:N681)/25.4^3+(4/3*PI()*(M681/2/25.4)^3*Number_of_grains_granD)))</f>
        <v/>
      </c>
      <c r="Z681" s="67" t="str">
        <f>IF(A681="","",(SUM($O$4:O681)+(4/3*PI()*(M681/2)^3*Chem_block_density_granD/10^3*Number_of_grains_granD)))</f>
        <v/>
      </c>
    </row>
    <row r="682" spans="1:26" x14ac:dyDescent="0.3">
      <c r="A682" s="68" t="str">
        <f t="shared" si="185"/>
        <v/>
      </c>
      <c r="B682" s="68" t="str">
        <f t="shared" si="170"/>
        <v/>
      </c>
      <c r="C682" s="68" t="str">
        <f t="shared" si="171"/>
        <v/>
      </c>
      <c r="D682" s="67" t="str">
        <f t="shared" si="172"/>
        <v/>
      </c>
      <c r="E682" s="262" t="str">
        <f t="shared" si="173"/>
        <v/>
      </c>
      <c r="F682" s="262" t="str">
        <f>IF(E682="","",SUM(E$4:E682))</f>
        <v/>
      </c>
      <c r="G682" s="262" t="str">
        <f t="shared" si="174"/>
        <v/>
      </c>
      <c r="H682" s="67" t="str">
        <f t="shared" si="175"/>
        <v/>
      </c>
      <c r="I682" s="67" t="str">
        <f t="shared" si="176"/>
        <v/>
      </c>
      <c r="J682" s="67" t="str">
        <f>IF(I682="","",SUM(I$4:I682))</f>
        <v/>
      </c>
      <c r="K682" s="67" t="str">
        <f t="shared" si="177"/>
        <v/>
      </c>
      <c r="L682" s="77" t="str">
        <f t="shared" si="186"/>
        <v/>
      </c>
      <c r="M682" s="77" t="str">
        <f t="shared" si="178"/>
        <v/>
      </c>
      <c r="N682" s="67" t="str">
        <f t="shared" si="179"/>
        <v/>
      </c>
      <c r="O682" s="67" t="str">
        <f t="shared" si="180"/>
        <v/>
      </c>
      <c r="P682" s="67" t="str">
        <f t="shared" si="181"/>
        <v/>
      </c>
      <c r="Q682" s="27" t="str">
        <f>IF(A682="","",(CONVERT(Total_chem_mass_granD,"lbm","g")-SUM($O$4:O682))/CONVERT(Total_chem_mass_granD,"lbm","g"))</f>
        <v/>
      </c>
      <c r="R682" s="66" t="str">
        <f t="shared" si="182"/>
        <v/>
      </c>
      <c r="S682" s="65" t="str">
        <f t="shared" si="183"/>
        <v/>
      </c>
      <c r="T682" s="88" t="str">
        <f>IF(Q682="","",SUM($P$4:P682)*1000/J682*(1-Percent_bound_granD))</f>
        <v/>
      </c>
      <c r="U682" s="88" t="str">
        <f>IF(Q682="","",SUM($P$4:P682)*1000/F682*(1-Percent_bound_granD))</f>
        <v/>
      </c>
      <c r="V682" s="90" t="str">
        <f t="shared" si="184"/>
        <v/>
      </c>
      <c r="W682" s="68" t="str">
        <f>IF(AND(B681&lt;Runoff_duration_hr_granD/2,B682&gt;Runoff_duration_hr_granD/2),Runoff_duration_hr_granD/2,INDEX($B$4:$B$1500,IF(B682&gt;Runoff_duration_hr_granD/2,ROWS($W$4:W682)-1,ROWS($W$4:W682))))</f>
        <v/>
      </c>
      <c r="X682" s="103" t="str">
        <f>IFERROR(ROUND(IF(HG_shape_granD="Constant flow",IF(W682=Runoff_duration_hr_granD/2,CONVERT($D$4,"L","gal")/(Runoff_duration_hr_granD*60),VLOOKUP('Granular-Distrib. Calcs'!W682,'Granular-Distrib. Calcs'!$B$4:$K$1500,6,FALSE)),IF(W682=Runoff_duration_hr_granD/2,2*CONVERT($D$4,"L","gal")/(Runoff_duration_hr_granD*60),VLOOKUP('Granular-Distrib. Calcs'!W682,'Granular-Distrib. Calcs'!$B$4:$K$1500,6,FALSE))),2),"")</f>
        <v/>
      </c>
      <c r="Y682" s="67" t="str">
        <f>IF(A682="","",(SUM($N$4:N682)/25.4^3+(4/3*PI()*(M682/2/25.4)^3*Number_of_grains_granD)))</f>
        <v/>
      </c>
      <c r="Z682" s="67" t="str">
        <f>IF(A682="","",(SUM($O$4:O682)+(4/3*PI()*(M682/2)^3*Chem_block_density_granD/10^3*Number_of_grains_granD)))</f>
        <v/>
      </c>
    </row>
    <row r="683" spans="1:26" x14ac:dyDescent="0.3">
      <c r="A683" s="68" t="str">
        <f t="shared" si="185"/>
        <v/>
      </c>
      <c r="B683" s="68" t="str">
        <f t="shared" si="170"/>
        <v/>
      </c>
      <c r="C683" s="68" t="str">
        <f t="shared" si="171"/>
        <v/>
      </c>
      <c r="D683" s="67" t="str">
        <f t="shared" si="172"/>
        <v/>
      </c>
      <c r="E683" s="262" t="str">
        <f t="shared" si="173"/>
        <v/>
      </c>
      <c r="F683" s="262" t="str">
        <f>IF(E683="","",SUM(E$4:E683))</f>
        <v/>
      </c>
      <c r="G683" s="262" t="str">
        <f t="shared" si="174"/>
        <v/>
      </c>
      <c r="H683" s="67" t="str">
        <f t="shared" si="175"/>
        <v/>
      </c>
      <c r="I683" s="67" t="str">
        <f t="shared" si="176"/>
        <v/>
      </c>
      <c r="J683" s="67" t="str">
        <f>IF(I683="","",SUM(I$4:I683))</f>
        <v/>
      </c>
      <c r="K683" s="67" t="str">
        <f t="shared" si="177"/>
        <v/>
      </c>
      <c r="L683" s="77" t="str">
        <f t="shared" si="186"/>
        <v/>
      </c>
      <c r="M683" s="77" t="str">
        <f t="shared" si="178"/>
        <v/>
      </c>
      <c r="N683" s="67" t="str">
        <f t="shared" si="179"/>
        <v/>
      </c>
      <c r="O683" s="67" t="str">
        <f t="shared" si="180"/>
        <v/>
      </c>
      <c r="P683" s="67" t="str">
        <f t="shared" si="181"/>
        <v/>
      </c>
      <c r="Q683" s="27" t="str">
        <f>IF(A683="","",(CONVERT(Total_chem_mass_granD,"lbm","g")-SUM($O$4:O683))/CONVERT(Total_chem_mass_granD,"lbm","g"))</f>
        <v/>
      </c>
      <c r="R683" s="66" t="str">
        <f t="shared" si="182"/>
        <v/>
      </c>
      <c r="S683" s="65" t="str">
        <f t="shared" si="183"/>
        <v/>
      </c>
      <c r="T683" s="88" t="str">
        <f>IF(Q683="","",SUM($P$4:P683)*1000/J683*(1-Percent_bound_granD))</f>
        <v/>
      </c>
      <c r="U683" s="88" t="str">
        <f>IF(Q683="","",SUM($P$4:P683)*1000/F683*(1-Percent_bound_granD))</f>
        <v/>
      </c>
      <c r="V683" s="90" t="str">
        <f t="shared" si="184"/>
        <v/>
      </c>
      <c r="W683" s="68" t="str">
        <f>IF(AND(B682&lt;Runoff_duration_hr_granD/2,B683&gt;Runoff_duration_hr_granD/2),Runoff_duration_hr_granD/2,INDEX($B$4:$B$1500,IF(B683&gt;Runoff_duration_hr_granD/2,ROWS($W$4:W683)-1,ROWS($W$4:W683))))</f>
        <v/>
      </c>
      <c r="X683" s="103" t="str">
        <f>IFERROR(ROUND(IF(HG_shape_granD="Constant flow",IF(W683=Runoff_duration_hr_granD/2,CONVERT($D$4,"L","gal")/(Runoff_duration_hr_granD*60),VLOOKUP('Granular-Distrib. Calcs'!W683,'Granular-Distrib. Calcs'!$B$4:$K$1500,6,FALSE)),IF(W683=Runoff_duration_hr_granD/2,2*CONVERT($D$4,"L","gal")/(Runoff_duration_hr_granD*60),VLOOKUP('Granular-Distrib. Calcs'!W683,'Granular-Distrib. Calcs'!$B$4:$K$1500,6,FALSE))),2),"")</f>
        <v/>
      </c>
      <c r="Y683" s="67" t="str">
        <f>IF(A683="","",(SUM($N$4:N683)/25.4^3+(4/3*PI()*(M683/2/25.4)^3*Number_of_grains_granD)))</f>
        <v/>
      </c>
      <c r="Z683" s="67" t="str">
        <f>IF(A683="","",(SUM($O$4:O683)+(4/3*PI()*(M683/2)^3*Chem_block_density_granD/10^3*Number_of_grains_granD)))</f>
        <v/>
      </c>
    </row>
    <row r="684" spans="1:26" x14ac:dyDescent="0.3">
      <c r="A684" s="68" t="str">
        <f t="shared" si="185"/>
        <v/>
      </c>
      <c r="B684" s="68" t="str">
        <f t="shared" si="170"/>
        <v/>
      </c>
      <c r="C684" s="68" t="str">
        <f t="shared" si="171"/>
        <v/>
      </c>
      <c r="D684" s="67" t="str">
        <f t="shared" si="172"/>
        <v/>
      </c>
      <c r="E684" s="262" t="str">
        <f t="shared" si="173"/>
        <v/>
      </c>
      <c r="F684" s="262" t="str">
        <f>IF(E684="","",SUM(E$4:E684))</f>
        <v/>
      </c>
      <c r="G684" s="262" t="str">
        <f t="shared" si="174"/>
        <v/>
      </c>
      <c r="H684" s="67" t="str">
        <f t="shared" si="175"/>
        <v/>
      </c>
      <c r="I684" s="67" t="str">
        <f t="shared" si="176"/>
        <v/>
      </c>
      <c r="J684" s="67" t="str">
        <f>IF(I684="","",SUM(I$4:I684))</f>
        <v/>
      </c>
      <c r="K684" s="67" t="str">
        <f t="shared" si="177"/>
        <v/>
      </c>
      <c r="L684" s="77" t="str">
        <f t="shared" si="186"/>
        <v/>
      </c>
      <c r="M684" s="77" t="str">
        <f t="shared" si="178"/>
        <v/>
      </c>
      <c r="N684" s="67" t="str">
        <f t="shared" si="179"/>
        <v/>
      </c>
      <c r="O684" s="67" t="str">
        <f t="shared" si="180"/>
        <v/>
      </c>
      <c r="P684" s="67" t="str">
        <f t="shared" si="181"/>
        <v/>
      </c>
      <c r="Q684" s="27" t="str">
        <f>IF(A684="","",(CONVERT(Total_chem_mass_granD,"lbm","g")-SUM($O$4:O684))/CONVERT(Total_chem_mass_granD,"lbm","g"))</f>
        <v/>
      </c>
      <c r="R684" s="66" t="str">
        <f t="shared" si="182"/>
        <v/>
      </c>
      <c r="S684" s="65" t="str">
        <f t="shared" si="183"/>
        <v/>
      </c>
      <c r="T684" s="88" t="str">
        <f>IF(Q684="","",SUM($P$4:P684)*1000/J684*(1-Percent_bound_granD))</f>
        <v/>
      </c>
      <c r="U684" s="88" t="str">
        <f>IF(Q684="","",SUM($P$4:P684)*1000/F684*(1-Percent_bound_granD))</f>
        <v/>
      </c>
      <c r="V684" s="90" t="str">
        <f t="shared" si="184"/>
        <v/>
      </c>
      <c r="W684" s="68" t="str">
        <f>IF(AND(B683&lt;Runoff_duration_hr_granD/2,B684&gt;Runoff_duration_hr_granD/2),Runoff_duration_hr_granD/2,INDEX($B$4:$B$1500,IF(B684&gt;Runoff_duration_hr_granD/2,ROWS($W$4:W684)-1,ROWS($W$4:W684))))</f>
        <v/>
      </c>
      <c r="X684" s="103" t="str">
        <f>IFERROR(ROUND(IF(HG_shape_granD="Constant flow",IF(W684=Runoff_duration_hr_granD/2,CONVERT($D$4,"L","gal")/(Runoff_duration_hr_granD*60),VLOOKUP('Granular-Distrib. Calcs'!W684,'Granular-Distrib. Calcs'!$B$4:$K$1500,6,FALSE)),IF(W684=Runoff_duration_hr_granD/2,2*CONVERT($D$4,"L","gal")/(Runoff_duration_hr_granD*60),VLOOKUP('Granular-Distrib. Calcs'!W684,'Granular-Distrib. Calcs'!$B$4:$K$1500,6,FALSE))),2),"")</f>
        <v/>
      </c>
      <c r="Y684" s="67" t="str">
        <f>IF(A684="","",(SUM($N$4:N684)/25.4^3+(4/3*PI()*(M684/2/25.4)^3*Number_of_grains_granD)))</f>
        <v/>
      </c>
      <c r="Z684" s="67" t="str">
        <f>IF(A684="","",(SUM($O$4:O684)+(4/3*PI()*(M684/2)^3*Chem_block_density_granD/10^3*Number_of_grains_granD)))</f>
        <v/>
      </c>
    </row>
    <row r="685" spans="1:26" x14ac:dyDescent="0.3">
      <c r="A685" s="68" t="str">
        <f t="shared" si="185"/>
        <v/>
      </c>
      <c r="B685" s="68" t="str">
        <f t="shared" si="170"/>
        <v/>
      </c>
      <c r="C685" s="68" t="str">
        <f t="shared" si="171"/>
        <v/>
      </c>
      <c r="D685" s="67" t="str">
        <f t="shared" si="172"/>
        <v/>
      </c>
      <c r="E685" s="262" t="str">
        <f t="shared" si="173"/>
        <v/>
      </c>
      <c r="F685" s="262" t="str">
        <f>IF(E685="","",SUM(E$4:E685))</f>
        <v/>
      </c>
      <c r="G685" s="262" t="str">
        <f t="shared" si="174"/>
        <v/>
      </c>
      <c r="H685" s="67" t="str">
        <f t="shared" si="175"/>
        <v/>
      </c>
      <c r="I685" s="67" t="str">
        <f t="shared" si="176"/>
        <v/>
      </c>
      <c r="J685" s="67" t="str">
        <f>IF(I685="","",SUM(I$4:I685))</f>
        <v/>
      </c>
      <c r="K685" s="67" t="str">
        <f t="shared" si="177"/>
        <v/>
      </c>
      <c r="L685" s="77" t="str">
        <f t="shared" si="186"/>
        <v/>
      </c>
      <c r="M685" s="77" t="str">
        <f t="shared" si="178"/>
        <v/>
      </c>
      <c r="N685" s="67" t="str">
        <f t="shared" si="179"/>
        <v/>
      </c>
      <c r="O685" s="67" t="str">
        <f t="shared" si="180"/>
        <v/>
      </c>
      <c r="P685" s="67" t="str">
        <f t="shared" si="181"/>
        <v/>
      </c>
      <c r="Q685" s="27" t="str">
        <f>IF(A685="","",(CONVERT(Total_chem_mass_granD,"lbm","g")-SUM($O$4:O685))/CONVERT(Total_chem_mass_granD,"lbm","g"))</f>
        <v/>
      </c>
      <c r="R685" s="66" t="str">
        <f t="shared" si="182"/>
        <v/>
      </c>
      <c r="S685" s="65" t="str">
        <f t="shared" si="183"/>
        <v/>
      </c>
      <c r="T685" s="88" t="str">
        <f>IF(Q685="","",SUM($P$4:P685)*1000/J685*(1-Percent_bound_granD))</f>
        <v/>
      </c>
      <c r="U685" s="88" t="str">
        <f>IF(Q685="","",SUM($P$4:P685)*1000/F685*(1-Percent_bound_granD))</f>
        <v/>
      </c>
      <c r="V685" s="90" t="str">
        <f t="shared" si="184"/>
        <v/>
      </c>
      <c r="W685" s="68" t="str">
        <f>IF(AND(B684&lt;Runoff_duration_hr_granD/2,B685&gt;Runoff_duration_hr_granD/2),Runoff_duration_hr_granD/2,INDEX($B$4:$B$1500,IF(B685&gt;Runoff_duration_hr_granD/2,ROWS($W$4:W685)-1,ROWS($W$4:W685))))</f>
        <v/>
      </c>
      <c r="X685" s="103" t="str">
        <f>IFERROR(ROUND(IF(HG_shape_granD="Constant flow",IF(W685=Runoff_duration_hr_granD/2,CONVERT($D$4,"L","gal")/(Runoff_duration_hr_granD*60),VLOOKUP('Granular-Distrib. Calcs'!W685,'Granular-Distrib. Calcs'!$B$4:$K$1500,6,FALSE)),IF(W685=Runoff_duration_hr_granD/2,2*CONVERT($D$4,"L","gal")/(Runoff_duration_hr_granD*60),VLOOKUP('Granular-Distrib. Calcs'!W685,'Granular-Distrib. Calcs'!$B$4:$K$1500,6,FALSE))),2),"")</f>
        <v/>
      </c>
      <c r="Y685" s="67" t="str">
        <f>IF(A685="","",(SUM($N$4:N685)/25.4^3+(4/3*PI()*(M685/2/25.4)^3*Number_of_grains_granD)))</f>
        <v/>
      </c>
      <c r="Z685" s="67" t="str">
        <f>IF(A685="","",(SUM($O$4:O685)+(4/3*PI()*(M685/2)^3*Chem_block_density_granD/10^3*Number_of_grains_granD)))</f>
        <v/>
      </c>
    </row>
    <row r="686" spans="1:26" x14ac:dyDescent="0.3">
      <c r="A686" s="68" t="str">
        <f t="shared" si="185"/>
        <v/>
      </c>
      <c r="B686" s="68" t="str">
        <f t="shared" si="170"/>
        <v/>
      </c>
      <c r="C686" s="68" t="str">
        <f t="shared" si="171"/>
        <v/>
      </c>
      <c r="D686" s="67" t="str">
        <f t="shared" si="172"/>
        <v/>
      </c>
      <c r="E686" s="262" t="str">
        <f t="shared" si="173"/>
        <v/>
      </c>
      <c r="F686" s="262" t="str">
        <f>IF(E686="","",SUM(E$4:E686))</f>
        <v/>
      </c>
      <c r="G686" s="262" t="str">
        <f t="shared" si="174"/>
        <v/>
      </c>
      <c r="H686" s="67" t="str">
        <f t="shared" si="175"/>
        <v/>
      </c>
      <c r="I686" s="67" t="str">
        <f t="shared" si="176"/>
        <v/>
      </c>
      <c r="J686" s="67" t="str">
        <f>IF(I686="","",SUM(I$4:I686))</f>
        <v/>
      </c>
      <c r="K686" s="67" t="str">
        <f t="shared" si="177"/>
        <v/>
      </c>
      <c r="L686" s="77" t="str">
        <f t="shared" si="186"/>
        <v/>
      </c>
      <c r="M686" s="77" t="str">
        <f t="shared" si="178"/>
        <v/>
      </c>
      <c r="N686" s="67" t="str">
        <f t="shared" si="179"/>
        <v/>
      </c>
      <c r="O686" s="67" t="str">
        <f t="shared" si="180"/>
        <v/>
      </c>
      <c r="P686" s="67" t="str">
        <f t="shared" si="181"/>
        <v/>
      </c>
      <c r="Q686" s="27" t="str">
        <f>IF(A686="","",(CONVERT(Total_chem_mass_granD,"lbm","g")-SUM($O$4:O686))/CONVERT(Total_chem_mass_granD,"lbm","g"))</f>
        <v/>
      </c>
      <c r="R686" s="66" t="str">
        <f t="shared" si="182"/>
        <v/>
      </c>
      <c r="S686" s="65" t="str">
        <f t="shared" si="183"/>
        <v/>
      </c>
      <c r="T686" s="88" t="str">
        <f>IF(Q686="","",SUM($P$4:P686)*1000/J686*(1-Percent_bound_granD))</f>
        <v/>
      </c>
      <c r="U686" s="88" t="str">
        <f>IF(Q686="","",SUM($P$4:P686)*1000/F686*(1-Percent_bound_granD))</f>
        <v/>
      </c>
      <c r="V686" s="90" t="str">
        <f t="shared" si="184"/>
        <v/>
      </c>
      <c r="W686" s="68" t="str">
        <f>IF(AND(B685&lt;Runoff_duration_hr_granD/2,B686&gt;Runoff_duration_hr_granD/2),Runoff_duration_hr_granD/2,INDEX($B$4:$B$1500,IF(B686&gt;Runoff_duration_hr_granD/2,ROWS($W$4:W686)-1,ROWS($W$4:W686))))</f>
        <v/>
      </c>
      <c r="X686" s="103" t="str">
        <f>IFERROR(ROUND(IF(HG_shape_granD="Constant flow",IF(W686=Runoff_duration_hr_granD/2,CONVERT($D$4,"L","gal")/(Runoff_duration_hr_granD*60),VLOOKUP('Granular-Distrib. Calcs'!W686,'Granular-Distrib. Calcs'!$B$4:$K$1500,6,FALSE)),IF(W686=Runoff_duration_hr_granD/2,2*CONVERT($D$4,"L","gal")/(Runoff_duration_hr_granD*60),VLOOKUP('Granular-Distrib. Calcs'!W686,'Granular-Distrib. Calcs'!$B$4:$K$1500,6,FALSE))),2),"")</f>
        <v/>
      </c>
      <c r="Y686" s="67" t="str">
        <f>IF(A686="","",(SUM($N$4:N686)/25.4^3+(4/3*PI()*(M686/2/25.4)^3*Number_of_grains_granD)))</f>
        <v/>
      </c>
      <c r="Z686" s="67" t="str">
        <f>IF(A686="","",(SUM($O$4:O686)+(4/3*PI()*(M686/2)^3*Chem_block_density_granD/10^3*Number_of_grains_granD)))</f>
        <v/>
      </c>
    </row>
    <row r="687" spans="1:26" x14ac:dyDescent="0.3">
      <c r="A687" s="68" t="str">
        <f t="shared" si="185"/>
        <v/>
      </c>
      <c r="B687" s="68" t="str">
        <f t="shared" si="170"/>
        <v/>
      </c>
      <c r="C687" s="68" t="str">
        <f t="shared" si="171"/>
        <v/>
      </c>
      <c r="D687" s="67" t="str">
        <f t="shared" si="172"/>
        <v/>
      </c>
      <c r="E687" s="262" t="str">
        <f t="shared" si="173"/>
        <v/>
      </c>
      <c r="F687" s="262" t="str">
        <f>IF(E687="","",SUM(E$4:E687))</f>
        <v/>
      </c>
      <c r="G687" s="262" t="str">
        <f t="shared" si="174"/>
        <v/>
      </c>
      <c r="H687" s="67" t="str">
        <f t="shared" si="175"/>
        <v/>
      </c>
      <c r="I687" s="67" t="str">
        <f t="shared" si="176"/>
        <v/>
      </c>
      <c r="J687" s="67" t="str">
        <f>IF(I687="","",SUM(I$4:I687))</f>
        <v/>
      </c>
      <c r="K687" s="67" t="str">
        <f t="shared" si="177"/>
        <v/>
      </c>
      <c r="L687" s="77" t="str">
        <f t="shared" si="186"/>
        <v/>
      </c>
      <c r="M687" s="77" t="str">
        <f t="shared" si="178"/>
        <v/>
      </c>
      <c r="N687" s="67" t="str">
        <f t="shared" si="179"/>
        <v/>
      </c>
      <c r="O687" s="67" t="str">
        <f t="shared" si="180"/>
        <v/>
      </c>
      <c r="P687" s="67" t="str">
        <f t="shared" si="181"/>
        <v/>
      </c>
      <c r="Q687" s="27" t="str">
        <f>IF(A687="","",(CONVERT(Total_chem_mass_granD,"lbm","g")-SUM($O$4:O687))/CONVERT(Total_chem_mass_granD,"lbm","g"))</f>
        <v/>
      </c>
      <c r="R687" s="66" t="str">
        <f t="shared" si="182"/>
        <v/>
      </c>
      <c r="S687" s="65" t="str">
        <f t="shared" si="183"/>
        <v/>
      </c>
      <c r="T687" s="88" t="str">
        <f>IF(Q687="","",SUM($P$4:P687)*1000/J687*(1-Percent_bound_granD))</f>
        <v/>
      </c>
      <c r="U687" s="88" t="str">
        <f>IF(Q687="","",SUM($P$4:P687)*1000/F687*(1-Percent_bound_granD))</f>
        <v/>
      </c>
      <c r="V687" s="90" t="str">
        <f t="shared" si="184"/>
        <v/>
      </c>
      <c r="W687" s="68" t="str">
        <f>IF(AND(B686&lt;Runoff_duration_hr_granD/2,B687&gt;Runoff_duration_hr_granD/2),Runoff_duration_hr_granD/2,INDEX($B$4:$B$1500,IF(B687&gt;Runoff_duration_hr_granD/2,ROWS($W$4:W687)-1,ROWS($W$4:W687))))</f>
        <v/>
      </c>
      <c r="X687" s="103" t="str">
        <f>IFERROR(ROUND(IF(HG_shape_granD="Constant flow",IF(W687=Runoff_duration_hr_granD/2,CONVERT($D$4,"L","gal")/(Runoff_duration_hr_granD*60),VLOOKUP('Granular-Distrib. Calcs'!W687,'Granular-Distrib. Calcs'!$B$4:$K$1500,6,FALSE)),IF(W687=Runoff_duration_hr_granD/2,2*CONVERT($D$4,"L","gal")/(Runoff_duration_hr_granD*60),VLOOKUP('Granular-Distrib. Calcs'!W687,'Granular-Distrib. Calcs'!$B$4:$K$1500,6,FALSE))),2),"")</f>
        <v/>
      </c>
      <c r="Y687" s="67" t="str">
        <f>IF(A687="","",(SUM($N$4:N687)/25.4^3+(4/3*PI()*(M687/2/25.4)^3*Number_of_grains_granD)))</f>
        <v/>
      </c>
      <c r="Z687" s="67" t="str">
        <f>IF(A687="","",(SUM($O$4:O687)+(4/3*PI()*(M687/2)^3*Chem_block_density_granD/10^3*Number_of_grains_granD)))</f>
        <v/>
      </c>
    </row>
    <row r="688" spans="1:26" x14ac:dyDescent="0.3">
      <c r="A688" s="68" t="str">
        <f t="shared" si="185"/>
        <v/>
      </c>
      <c r="B688" s="68" t="str">
        <f t="shared" si="170"/>
        <v/>
      </c>
      <c r="C688" s="68" t="str">
        <f t="shared" si="171"/>
        <v/>
      </c>
      <c r="D688" s="67" t="str">
        <f t="shared" si="172"/>
        <v/>
      </c>
      <c r="E688" s="262" t="str">
        <f t="shared" si="173"/>
        <v/>
      </c>
      <c r="F688" s="262" t="str">
        <f>IF(E688="","",SUM(E$4:E688))</f>
        <v/>
      </c>
      <c r="G688" s="262" t="str">
        <f t="shared" si="174"/>
        <v/>
      </c>
      <c r="H688" s="67" t="str">
        <f t="shared" si="175"/>
        <v/>
      </c>
      <c r="I688" s="67" t="str">
        <f t="shared" si="176"/>
        <v/>
      </c>
      <c r="J688" s="67" t="str">
        <f>IF(I688="","",SUM(I$4:I688))</f>
        <v/>
      </c>
      <c r="K688" s="67" t="str">
        <f t="shared" si="177"/>
        <v/>
      </c>
      <c r="L688" s="77" t="str">
        <f t="shared" si="186"/>
        <v/>
      </c>
      <c r="M688" s="77" t="str">
        <f t="shared" si="178"/>
        <v/>
      </c>
      <c r="N688" s="67" t="str">
        <f t="shared" si="179"/>
        <v/>
      </c>
      <c r="O688" s="67" t="str">
        <f t="shared" si="180"/>
        <v/>
      </c>
      <c r="P688" s="67" t="str">
        <f t="shared" si="181"/>
        <v/>
      </c>
      <c r="Q688" s="27" t="str">
        <f>IF(A688="","",(CONVERT(Total_chem_mass_granD,"lbm","g")-SUM($O$4:O688))/CONVERT(Total_chem_mass_granD,"lbm","g"))</f>
        <v/>
      </c>
      <c r="R688" s="66" t="str">
        <f t="shared" si="182"/>
        <v/>
      </c>
      <c r="S688" s="65" t="str">
        <f t="shared" si="183"/>
        <v/>
      </c>
      <c r="T688" s="88" t="str">
        <f>IF(Q688="","",SUM($P$4:P688)*1000/J688*(1-Percent_bound_granD))</f>
        <v/>
      </c>
      <c r="U688" s="88" t="str">
        <f>IF(Q688="","",SUM($P$4:P688)*1000/F688*(1-Percent_bound_granD))</f>
        <v/>
      </c>
      <c r="V688" s="90" t="str">
        <f t="shared" si="184"/>
        <v/>
      </c>
      <c r="W688" s="68" t="str">
        <f>IF(AND(B687&lt;Runoff_duration_hr_granD/2,B688&gt;Runoff_duration_hr_granD/2),Runoff_duration_hr_granD/2,INDEX($B$4:$B$1500,IF(B688&gt;Runoff_duration_hr_granD/2,ROWS($W$4:W688)-1,ROWS($W$4:W688))))</f>
        <v/>
      </c>
      <c r="X688" s="103" t="str">
        <f>IFERROR(ROUND(IF(HG_shape_granD="Constant flow",IF(W688=Runoff_duration_hr_granD/2,CONVERT($D$4,"L","gal")/(Runoff_duration_hr_granD*60),VLOOKUP('Granular-Distrib. Calcs'!W688,'Granular-Distrib. Calcs'!$B$4:$K$1500,6,FALSE)),IF(W688=Runoff_duration_hr_granD/2,2*CONVERT($D$4,"L","gal")/(Runoff_duration_hr_granD*60),VLOOKUP('Granular-Distrib. Calcs'!W688,'Granular-Distrib. Calcs'!$B$4:$K$1500,6,FALSE))),2),"")</f>
        <v/>
      </c>
      <c r="Y688" s="67" t="str">
        <f>IF(A688="","",(SUM($N$4:N688)/25.4^3+(4/3*PI()*(M688/2/25.4)^3*Number_of_grains_granD)))</f>
        <v/>
      </c>
      <c r="Z688" s="67" t="str">
        <f>IF(A688="","",(SUM($O$4:O688)+(4/3*PI()*(M688/2)^3*Chem_block_density_granD/10^3*Number_of_grains_granD)))</f>
        <v/>
      </c>
    </row>
    <row r="689" spans="1:26" x14ac:dyDescent="0.3">
      <c r="A689" s="68" t="str">
        <f t="shared" si="185"/>
        <v/>
      </c>
      <c r="B689" s="68" t="str">
        <f t="shared" si="170"/>
        <v/>
      </c>
      <c r="C689" s="68" t="str">
        <f t="shared" si="171"/>
        <v/>
      </c>
      <c r="D689" s="67" t="str">
        <f t="shared" si="172"/>
        <v/>
      </c>
      <c r="E689" s="262" t="str">
        <f t="shared" si="173"/>
        <v/>
      </c>
      <c r="F689" s="262" t="str">
        <f>IF(E689="","",SUM(E$4:E689))</f>
        <v/>
      </c>
      <c r="G689" s="262" t="str">
        <f t="shared" si="174"/>
        <v/>
      </c>
      <c r="H689" s="67" t="str">
        <f t="shared" si="175"/>
        <v/>
      </c>
      <c r="I689" s="67" t="str">
        <f t="shared" si="176"/>
        <v/>
      </c>
      <c r="J689" s="67" t="str">
        <f>IF(I689="","",SUM(I$4:I689))</f>
        <v/>
      </c>
      <c r="K689" s="67" t="str">
        <f t="shared" si="177"/>
        <v/>
      </c>
      <c r="L689" s="77" t="str">
        <f t="shared" si="186"/>
        <v/>
      </c>
      <c r="M689" s="77" t="str">
        <f t="shared" si="178"/>
        <v/>
      </c>
      <c r="N689" s="67" t="str">
        <f t="shared" si="179"/>
        <v/>
      </c>
      <c r="O689" s="67" t="str">
        <f t="shared" si="180"/>
        <v/>
      </c>
      <c r="P689" s="67" t="str">
        <f t="shared" si="181"/>
        <v/>
      </c>
      <c r="Q689" s="27" t="str">
        <f>IF(A689="","",(CONVERT(Total_chem_mass_granD,"lbm","g")-SUM($O$4:O689))/CONVERT(Total_chem_mass_granD,"lbm","g"))</f>
        <v/>
      </c>
      <c r="R689" s="66" t="str">
        <f t="shared" si="182"/>
        <v/>
      </c>
      <c r="S689" s="65" t="str">
        <f t="shared" si="183"/>
        <v/>
      </c>
      <c r="T689" s="88" t="str">
        <f>IF(Q689="","",SUM($P$4:P689)*1000/J689*(1-Percent_bound_granD))</f>
        <v/>
      </c>
      <c r="U689" s="88" t="str">
        <f>IF(Q689="","",SUM($P$4:P689)*1000/F689*(1-Percent_bound_granD))</f>
        <v/>
      </c>
      <c r="V689" s="90" t="str">
        <f t="shared" si="184"/>
        <v/>
      </c>
      <c r="W689" s="68" t="str">
        <f>IF(AND(B688&lt;Runoff_duration_hr_granD/2,B689&gt;Runoff_duration_hr_granD/2),Runoff_duration_hr_granD/2,INDEX($B$4:$B$1500,IF(B689&gt;Runoff_duration_hr_granD/2,ROWS($W$4:W689)-1,ROWS($W$4:W689))))</f>
        <v/>
      </c>
      <c r="X689" s="103" t="str">
        <f>IFERROR(ROUND(IF(HG_shape_granD="Constant flow",IF(W689=Runoff_duration_hr_granD/2,CONVERT($D$4,"L","gal")/(Runoff_duration_hr_granD*60),VLOOKUP('Granular-Distrib. Calcs'!W689,'Granular-Distrib. Calcs'!$B$4:$K$1500,6,FALSE)),IF(W689=Runoff_duration_hr_granD/2,2*CONVERT($D$4,"L","gal")/(Runoff_duration_hr_granD*60),VLOOKUP('Granular-Distrib. Calcs'!W689,'Granular-Distrib. Calcs'!$B$4:$K$1500,6,FALSE))),2),"")</f>
        <v/>
      </c>
      <c r="Y689" s="67" t="str">
        <f>IF(A689="","",(SUM($N$4:N689)/25.4^3+(4/3*PI()*(M689/2/25.4)^3*Number_of_grains_granD)))</f>
        <v/>
      </c>
      <c r="Z689" s="67" t="str">
        <f>IF(A689="","",(SUM($O$4:O689)+(4/3*PI()*(M689/2)^3*Chem_block_density_granD/10^3*Number_of_grains_granD)))</f>
        <v/>
      </c>
    </row>
    <row r="690" spans="1:26" x14ac:dyDescent="0.3">
      <c r="A690" s="68" t="str">
        <f t="shared" si="185"/>
        <v/>
      </c>
      <c r="B690" s="68" t="str">
        <f t="shared" si="170"/>
        <v/>
      </c>
      <c r="C690" s="68" t="str">
        <f t="shared" si="171"/>
        <v/>
      </c>
      <c r="D690" s="67" t="str">
        <f t="shared" si="172"/>
        <v/>
      </c>
      <c r="E690" s="262" t="str">
        <f t="shared" si="173"/>
        <v/>
      </c>
      <c r="F690" s="262" t="str">
        <f>IF(E690="","",SUM(E$4:E690))</f>
        <v/>
      </c>
      <c r="G690" s="262" t="str">
        <f t="shared" si="174"/>
        <v/>
      </c>
      <c r="H690" s="67" t="str">
        <f t="shared" si="175"/>
        <v/>
      </c>
      <c r="I690" s="67" t="str">
        <f t="shared" si="176"/>
        <v/>
      </c>
      <c r="J690" s="67" t="str">
        <f>IF(I690="","",SUM(I$4:I690))</f>
        <v/>
      </c>
      <c r="K690" s="67" t="str">
        <f t="shared" si="177"/>
        <v/>
      </c>
      <c r="L690" s="77" t="str">
        <f t="shared" si="186"/>
        <v/>
      </c>
      <c r="M690" s="77" t="str">
        <f t="shared" si="178"/>
        <v/>
      </c>
      <c r="N690" s="67" t="str">
        <f t="shared" si="179"/>
        <v/>
      </c>
      <c r="O690" s="67" t="str">
        <f t="shared" si="180"/>
        <v/>
      </c>
      <c r="P690" s="67" t="str">
        <f t="shared" si="181"/>
        <v/>
      </c>
      <c r="Q690" s="27" t="str">
        <f>IF(A690="","",(CONVERT(Total_chem_mass_granD,"lbm","g")-SUM($O$4:O690))/CONVERT(Total_chem_mass_granD,"lbm","g"))</f>
        <v/>
      </c>
      <c r="R690" s="66" t="str">
        <f t="shared" si="182"/>
        <v/>
      </c>
      <c r="S690" s="65" t="str">
        <f t="shared" si="183"/>
        <v/>
      </c>
      <c r="T690" s="88" t="str">
        <f>IF(Q690="","",SUM($P$4:P690)*1000/J690*(1-Percent_bound_granD))</f>
        <v/>
      </c>
      <c r="U690" s="88" t="str">
        <f>IF(Q690="","",SUM($P$4:P690)*1000/F690*(1-Percent_bound_granD))</f>
        <v/>
      </c>
      <c r="V690" s="90" t="str">
        <f t="shared" si="184"/>
        <v/>
      </c>
      <c r="W690" s="68" t="str">
        <f>IF(AND(B689&lt;Runoff_duration_hr_granD/2,B690&gt;Runoff_duration_hr_granD/2),Runoff_duration_hr_granD/2,INDEX($B$4:$B$1500,IF(B690&gt;Runoff_duration_hr_granD/2,ROWS($W$4:W690)-1,ROWS($W$4:W690))))</f>
        <v/>
      </c>
      <c r="X690" s="103" t="str">
        <f>IFERROR(ROUND(IF(HG_shape_granD="Constant flow",IF(W690=Runoff_duration_hr_granD/2,CONVERT($D$4,"L","gal")/(Runoff_duration_hr_granD*60),VLOOKUP('Granular-Distrib. Calcs'!W690,'Granular-Distrib. Calcs'!$B$4:$K$1500,6,FALSE)),IF(W690=Runoff_duration_hr_granD/2,2*CONVERT($D$4,"L","gal")/(Runoff_duration_hr_granD*60),VLOOKUP('Granular-Distrib. Calcs'!W690,'Granular-Distrib. Calcs'!$B$4:$K$1500,6,FALSE))),2),"")</f>
        <v/>
      </c>
      <c r="Y690" s="67" t="str">
        <f>IF(A690="","",(SUM($N$4:N690)/25.4^3+(4/3*PI()*(M690/2/25.4)^3*Number_of_grains_granD)))</f>
        <v/>
      </c>
      <c r="Z690" s="67" t="str">
        <f>IF(A690="","",(SUM($O$4:O690)+(4/3*PI()*(M690/2)^3*Chem_block_density_granD/10^3*Number_of_grains_granD)))</f>
        <v/>
      </c>
    </row>
    <row r="691" spans="1:26" x14ac:dyDescent="0.3">
      <c r="A691" s="68" t="str">
        <f t="shared" si="185"/>
        <v/>
      </c>
      <c r="B691" s="68" t="str">
        <f t="shared" si="170"/>
        <v/>
      </c>
      <c r="C691" s="68" t="str">
        <f t="shared" si="171"/>
        <v/>
      </c>
      <c r="D691" s="67" t="str">
        <f t="shared" si="172"/>
        <v/>
      </c>
      <c r="E691" s="262" t="str">
        <f t="shared" si="173"/>
        <v/>
      </c>
      <c r="F691" s="262" t="str">
        <f>IF(E691="","",SUM(E$4:E691))</f>
        <v/>
      </c>
      <c r="G691" s="262" t="str">
        <f t="shared" si="174"/>
        <v/>
      </c>
      <c r="H691" s="67" t="str">
        <f t="shared" si="175"/>
        <v/>
      </c>
      <c r="I691" s="67" t="str">
        <f t="shared" si="176"/>
        <v/>
      </c>
      <c r="J691" s="67" t="str">
        <f>IF(I691="","",SUM(I$4:I691))</f>
        <v/>
      </c>
      <c r="K691" s="67" t="str">
        <f t="shared" si="177"/>
        <v/>
      </c>
      <c r="L691" s="77" t="str">
        <f t="shared" si="186"/>
        <v/>
      </c>
      <c r="M691" s="77" t="str">
        <f t="shared" si="178"/>
        <v/>
      </c>
      <c r="N691" s="67" t="str">
        <f t="shared" si="179"/>
        <v/>
      </c>
      <c r="O691" s="67" t="str">
        <f t="shared" si="180"/>
        <v/>
      </c>
      <c r="P691" s="67" t="str">
        <f t="shared" si="181"/>
        <v/>
      </c>
      <c r="Q691" s="27" t="str">
        <f>IF(A691="","",(CONVERT(Total_chem_mass_granD,"lbm","g")-SUM($O$4:O691))/CONVERT(Total_chem_mass_granD,"lbm","g"))</f>
        <v/>
      </c>
      <c r="R691" s="66" t="str">
        <f t="shared" si="182"/>
        <v/>
      </c>
      <c r="S691" s="65" t="str">
        <f t="shared" si="183"/>
        <v/>
      </c>
      <c r="T691" s="88" t="str">
        <f>IF(Q691="","",SUM($P$4:P691)*1000/J691*(1-Percent_bound_granD))</f>
        <v/>
      </c>
      <c r="U691" s="88" t="str">
        <f>IF(Q691="","",SUM($P$4:P691)*1000/F691*(1-Percent_bound_granD))</f>
        <v/>
      </c>
      <c r="V691" s="90" t="str">
        <f t="shared" si="184"/>
        <v/>
      </c>
      <c r="W691" s="68" t="str">
        <f>IF(AND(B690&lt;Runoff_duration_hr_granD/2,B691&gt;Runoff_duration_hr_granD/2),Runoff_duration_hr_granD/2,INDEX($B$4:$B$1500,IF(B691&gt;Runoff_duration_hr_granD/2,ROWS($W$4:W691)-1,ROWS($W$4:W691))))</f>
        <v/>
      </c>
      <c r="X691" s="103" t="str">
        <f>IFERROR(ROUND(IF(HG_shape_granD="Constant flow",IF(W691=Runoff_duration_hr_granD/2,CONVERT($D$4,"L","gal")/(Runoff_duration_hr_granD*60),VLOOKUP('Granular-Distrib. Calcs'!W691,'Granular-Distrib. Calcs'!$B$4:$K$1500,6,FALSE)),IF(W691=Runoff_duration_hr_granD/2,2*CONVERT($D$4,"L","gal")/(Runoff_duration_hr_granD*60),VLOOKUP('Granular-Distrib. Calcs'!W691,'Granular-Distrib. Calcs'!$B$4:$K$1500,6,FALSE))),2),"")</f>
        <v/>
      </c>
      <c r="Y691" s="67" t="str">
        <f>IF(A691="","",(SUM($N$4:N691)/25.4^3+(4/3*PI()*(M691/2/25.4)^3*Number_of_grains_granD)))</f>
        <v/>
      </c>
      <c r="Z691" s="67" t="str">
        <f>IF(A691="","",(SUM($O$4:O691)+(4/3*PI()*(M691/2)^3*Chem_block_density_granD/10^3*Number_of_grains_granD)))</f>
        <v/>
      </c>
    </row>
    <row r="692" spans="1:26" x14ac:dyDescent="0.3">
      <c r="A692" s="68" t="str">
        <f t="shared" si="185"/>
        <v/>
      </c>
      <c r="B692" s="68" t="str">
        <f t="shared" si="170"/>
        <v/>
      </c>
      <c r="C692" s="68" t="str">
        <f t="shared" si="171"/>
        <v/>
      </c>
      <c r="D692" s="67" t="str">
        <f t="shared" si="172"/>
        <v/>
      </c>
      <c r="E692" s="262" t="str">
        <f t="shared" si="173"/>
        <v/>
      </c>
      <c r="F692" s="262" t="str">
        <f>IF(E692="","",SUM(E$4:E692))</f>
        <v/>
      </c>
      <c r="G692" s="262" t="str">
        <f t="shared" si="174"/>
        <v/>
      </c>
      <c r="H692" s="67" t="str">
        <f t="shared" si="175"/>
        <v/>
      </c>
      <c r="I692" s="67" t="str">
        <f t="shared" si="176"/>
        <v/>
      </c>
      <c r="J692" s="67" t="str">
        <f>IF(I692="","",SUM(I$4:I692))</f>
        <v/>
      </c>
      <c r="K692" s="67" t="str">
        <f t="shared" si="177"/>
        <v/>
      </c>
      <c r="L692" s="77" t="str">
        <f t="shared" si="186"/>
        <v/>
      </c>
      <c r="M692" s="77" t="str">
        <f t="shared" si="178"/>
        <v/>
      </c>
      <c r="N692" s="67" t="str">
        <f t="shared" si="179"/>
        <v/>
      </c>
      <c r="O692" s="67" t="str">
        <f t="shared" si="180"/>
        <v/>
      </c>
      <c r="P692" s="67" t="str">
        <f t="shared" si="181"/>
        <v/>
      </c>
      <c r="Q692" s="27" t="str">
        <f>IF(A692="","",(CONVERT(Total_chem_mass_granD,"lbm","g")-SUM($O$4:O692))/CONVERT(Total_chem_mass_granD,"lbm","g"))</f>
        <v/>
      </c>
      <c r="R692" s="66" t="str">
        <f t="shared" si="182"/>
        <v/>
      </c>
      <c r="S692" s="65" t="str">
        <f t="shared" si="183"/>
        <v/>
      </c>
      <c r="T692" s="88" t="str">
        <f>IF(Q692="","",SUM($P$4:P692)*1000/J692*(1-Percent_bound_granD))</f>
        <v/>
      </c>
      <c r="U692" s="88" t="str">
        <f>IF(Q692="","",SUM($P$4:P692)*1000/F692*(1-Percent_bound_granD))</f>
        <v/>
      </c>
      <c r="V692" s="90" t="str">
        <f t="shared" si="184"/>
        <v/>
      </c>
      <c r="W692" s="68" t="str">
        <f>IF(AND(B691&lt;Runoff_duration_hr_granD/2,B692&gt;Runoff_duration_hr_granD/2),Runoff_duration_hr_granD/2,INDEX($B$4:$B$1500,IF(B692&gt;Runoff_duration_hr_granD/2,ROWS($W$4:W692)-1,ROWS($W$4:W692))))</f>
        <v/>
      </c>
      <c r="X692" s="103" t="str">
        <f>IFERROR(ROUND(IF(HG_shape_granD="Constant flow",IF(W692=Runoff_duration_hr_granD/2,CONVERT($D$4,"L","gal")/(Runoff_duration_hr_granD*60),VLOOKUP('Granular-Distrib. Calcs'!W692,'Granular-Distrib. Calcs'!$B$4:$K$1500,6,FALSE)),IF(W692=Runoff_duration_hr_granD/2,2*CONVERT($D$4,"L","gal")/(Runoff_duration_hr_granD*60),VLOOKUP('Granular-Distrib. Calcs'!W692,'Granular-Distrib. Calcs'!$B$4:$K$1500,6,FALSE))),2),"")</f>
        <v/>
      </c>
      <c r="Y692" s="67" t="str">
        <f>IF(A692="","",(SUM($N$4:N692)/25.4^3+(4/3*PI()*(M692/2/25.4)^3*Number_of_grains_granD)))</f>
        <v/>
      </c>
      <c r="Z692" s="67" t="str">
        <f>IF(A692="","",(SUM($O$4:O692)+(4/3*PI()*(M692/2)^3*Chem_block_density_granD/10^3*Number_of_grains_granD)))</f>
        <v/>
      </c>
    </row>
    <row r="693" spans="1:26" x14ac:dyDescent="0.3">
      <c r="A693" s="68" t="str">
        <f t="shared" si="185"/>
        <v/>
      </c>
      <c r="B693" s="68" t="str">
        <f t="shared" si="170"/>
        <v/>
      </c>
      <c r="C693" s="68" t="str">
        <f t="shared" si="171"/>
        <v/>
      </c>
      <c r="D693" s="67" t="str">
        <f t="shared" si="172"/>
        <v/>
      </c>
      <c r="E693" s="262" t="str">
        <f t="shared" si="173"/>
        <v/>
      </c>
      <c r="F693" s="262" t="str">
        <f>IF(E693="","",SUM(E$4:E693))</f>
        <v/>
      </c>
      <c r="G693" s="262" t="str">
        <f t="shared" si="174"/>
        <v/>
      </c>
      <c r="H693" s="67" t="str">
        <f t="shared" si="175"/>
        <v/>
      </c>
      <c r="I693" s="67" t="str">
        <f t="shared" si="176"/>
        <v/>
      </c>
      <c r="J693" s="67" t="str">
        <f>IF(I693="","",SUM(I$4:I693))</f>
        <v/>
      </c>
      <c r="K693" s="67" t="str">
        <f t="shared" si="177"/>
        <v/>
      </c>
      <c r="L693" s="77" t="str">
        <f t="shared" si="186"/>
        <v/>
      </c>
      <c r="M693" s="77" t="str">
        <f t="shared" si="178"/>
        <v/>
      </c>
      <c r="N693" s="67" t="str">
        <f t="shared" si="179"/>
        <v/>
      </c>
      <c r="O693" s="67" t="str">
        <f t="shared" si="180"/>
        <v/>
      </c>
      <c r="P693" s="67" t="str">
        <f t="shared" si="181"/>
        <v/>
      </c>
      <c r="Q693" s="27" t="str">
        <f>IF(A693="","",(CONVERT(Total_chem_mass_granD,"lbm","g")-SUM($O$4:O693))/CONVERT(Total_chem_mass_granD,"lbm","g"))</f>
        <v/>
      </c>
      <c r="R693" s="66" t="str">
        <f t="shared" si="182"/>
        <v/>
      </c>
      <c r="S693" s="65" t="str">
        <f t="shared" si="183"/>
        <v/>
      </c>
      <c r="T693" s="88" t="str">
        <f>IF(Q693="","",SUM($P$4:P693)*1000/J693*(1-Percent_bound_granD))</f>
        <v/>
      </c>
      <c r="U693" s="88" t="str">
        <f>IF(Q693="","",SUM($P$4:P693)*1000/F693*(1-Percent_bound_granD))</f>
        <v/>
      </c>
      <c r="V693" s="90" t="str">
        <f t="shared" si="184"/>
        <v/>
      </c>
      <c r="W693" s="68" t="str">
        <f>IF(AND(B692&lt;Runoff_duration_hr_granD/2,B693&gt;Runoff_duration_hr_granD/2),Runoff_duration_hr_granD/2,INDEX($B$4:$B$1500,IF(B693&gt;Runoff_duration_hr_granD/2,ROWS($W$4:W693)-1,ROWS($W$4:W693))))</f>
        <v/>
      </c>
      <c r="X693" s="103" t="str">
        <f>IFERROR(ROUND(IF(HG_shape_granD="Constant flow",IF(W693=Runoff_duration_hr_granD/2,CONVERT($D$4,"L","gal")/(Runoff_duration_hr_granD*60),VLOOKUP('Granular-Distrib. Calcs'!W693,'Granular-Distrib. Calcs'!$B$4:$K$1500,6,FALSE)),IF(W693=Runoff_duration_hr_granD/2,2*CONVERT($D$4,"L","gal")/(Runoff_duration_hr_granD*60),VLOOKUP('Granular-Distrib. Calcs'!W693,'Granular-Distrib. Calcs'!$B$4:$K$1500,6,FALSE))),2),"")</f>
        <v/>
      </c>
      <c r="Y693" s="67" t="str">
        <f>IF(A693="","",(SUM($N$4:N693)/25.4^3+(4/3*PI()*(M693/2/25.4)^3*Number_of_grains_granD)))</f>
        <v/>
      </c>
      <c r="Z693" s="67" t="str">
        <f>IF(A693="","",(SUM($O$4:O693)+(4/3*PI()*(M693/2)^3*Chem_block_density_granD/10^3*Number_of_grains_granD)))</f>
        <v/>
      </c>
    </row>
    <row r="694" spans="1:26" x14ac:dyDescent="0.3">
      <c r="A694" s="68" t="str">
        <f t="shared" si="185"/>
        <v/>
      </c>
      <c r="B694" s="68" t="str">
        <f t="shared" si="170"/>
        <v/>
      </c>
      <c r="C694" s="68" t="str">
        <f t="shared" si="171"/>
        <v/>
      </c>
      <c r="D694" s="67" t="str">
        <f t="shared" si="172"/>
        <v/>
      </c>
      <c r="E694" s="262" t="str">
        <f t="shared" si="173"/>
        <v/>
      </c>
      <c r="F694" s="262" t="str">
        <f>IF(E694="","",SUM(E$4:E694))</f>
        <v/>
      </c>
      <c r="G694" s="262" t="str">
        <f t="shared" si="174"/>
        <v/>
      </c>
      <c r="H694" s="67" t="str">
        <f t="shared" si="175"/>
        <v/>
      </c>
      <c r="I694" s="67" t="str">
        <f t="shared" si="176"/>
        <v/>
      </c>
      <c r="J694" s="67" t="str">
        <f>IF(I694="","",SUM(I$4:I694))</f>
        <v/>
      </c>
      <c r="K694" s="67" t="str">
        <f t="shared" si="177"/>
        <v/>
      </c>
      <c r="L694" s="77" t="str">
        <f t="shared" si="186"/>
        <v/>
      </c>
      <c r="M694" s="77" t="str">
        <f t="shared" si="178"/>
        <v/>
      </c>
      <c r="N694" s="67" t="str">
        <f t="shared" si="179"/>
        <v/>
      </c>
      <c r="O694" s="67" t="str">
        <f t="shared" si="180"/>
        <v/>
      </c>
      <c r="P694" s="67" t="str">
        <f t="shared" si="181"/>
        <v/>
      </c>
      <c r="Q694" s="27" t="str">
        <f>IF(A694="","",(CONVERT(Total_chem_mass_granD,"lbm","g")-SUM($O$4:O694))/CONVERT(Total_chem_mass_granD,"lbm","g"))</f>
        <v/>
      </c>
      <c r="R694" s="66" t="str">
        <f t="shared" si="182"/>
        <v/>
      </c>
      <c r="S694" s="65" t="str">
        <f t="shared" si="183"/>
        <v/>
      </c>
      <c r="T694" s="88" t="str">
        <f>IF(Q694="","",SUM($P$4:P694)*1000/J694*(1-Percent_bound_granD))</f>
        <v/>
      </c>
      <c r="U694" s="88" t="str">
        <f>IF(Q694="","",SUM($P$4:P694)*1000/F694*(1-Percent_bound_granD))</f>
        <v/>
      </c>
      <c r="V694" s="90" t="str">
        <f t="shared" si="184"/>
        <v/>
      </c>
      <c r="W694" s="68" t="str">
        <f>IF(AND(B693&lt;Runoff_duration_hr_granD/2,B694&gt;Runoff_duration_hr_granD/2),Runoff_duration_hr_granD/2,INDEX($B$4:$B$1500,IF(B694&gt;Runoff_duration_hr_granD/2,ROWS($W$4:W694)-1,ROWS($W$4:W694))))</f>
        <v/>
      </c>
      <c r="X694" s="103" t="str">
        <f>IFERROR(ROUND(IF(HG_shape_granD="Constant flow",IF(W694=Runoff_duration_hr_granD/2,CONVERT($D$4,"L","gal")/(Runoff_duration_hr_granD*60),VLOOKUP('Granular-Distrib. Calcs'!W694,'Granular-Distrib. Calcs'!$B$4:$K$1500,6,FALSE)),IF(W694=Runoff_duration_hr_granD/2,2*CONVERT($D$4,"L","gal")/(Runoff_duration_hr_granD*60),VLOOKUP('Granular-Distrib. Calcs'!W694,'Granular-Distrib. Calcs'!$B$4:$K$1500,6,FALSE))),2),"")</f>
        <v/>
      </c>
      <c r="Y694" s="67" t="str">
        <f>IF(A694="","",(SUM($N$4:N694)/25.4^3+(4/3*PI()*(M694/2/25.4)^3*Number_of_grains_granD)))</f>
        <v/>
      </c>
      <c r="Z694" s="67" t="str">
        <f>IF(A694="","",(SUM($O$4:O694)+(4/3*PI()*(M694/2)^3*Chem_block_density_granD/10^3*Number_of_grains_granD)))</f>
        <v/>
      </c>
    </row>
    <row r="695" spans="1:26" x14ac:dyDescent="0.3">
      <c r="A695" s="68" t="str">
        <f t="shared" si="185"/>
        <v/>
      </c>
      <c r="B695" s="68" t="str">
        <f t="shared" si="170"/>
        <v/>
      </c>
      <c r="C695" s="68" t="str">
        <f t="shared" si="171"/>
        <v/>
      </c>
      <c r="D695" s="67" t="str">
        <f t="shared" si="172"/>
        <v/>
      </c>
      <c r="E695" s="262" t="str">
        <f t="shared" si="173"/>
        <v/>
      </c>
      <c r="F695" s="262" t="str">
        <f>IF(E695="","",SUM(E$4:E695))</f>
        <v/>
      </c>
      <c r="G695" s="262" t="str">
        <f t="shared" si="174"/>
        <v/>
      </c>
      <c r="H695" s="67" t="str">
        <f t="shared" si="175"/>
        <v/>
      </c>
      <c r="I695" s="67" t="str">
        <f t="shared" si="176"/>
        <v/>
      </c>
      <c r="J695" s="67" t="str">
        <f>IF(I695="","",SUM(I$4:I695))</f>
        <v/>
      </c>
      <c r="K695" s="67" t="str">
        <f t="shared" si="177"/>
        <v/>
      </c>
      <c r="L695" s="77" t="str">
        <f t="shared" si="186"/>
        <v/>
      </c>
      <c r="M695" s="77" t="str">
        <f t="shared" si="178"/>
        <v/>
      </c>
      <c r="N695" s="67" t="str">
        <f t="shared" si="179"/>
        <v/>
      </c>
      <c r="O695" s="67" t="str">
        <f t="shared" si="180"/>
        <v/>
      </c>
      <c r="P695" s="67" t="str">
        <f t="shared" si="181"/>
        <v/>
      </c>
      <c r="Q695" s="27" t="str">
        <f>IF(A695="","",(CONVERT(Total_chem_mass_granD,"lbm","g")-SUM($O$4:O695))/CONVERT(Total_chem_mass_granD,"lbm","g"))</f>
        <v/>
      </c>
      <c r="R695" s="66" t="str">
        <f t="shared" si="182"/>
        <v/>
      </c>
      <c r="S695" s="65" t="str">
        <f t="shared" si="183"/>
        <v/>
      </c>
      <c r="T695" s="88" t="str">
        <f>IF(Q695="","",SUM($P$4:P695)*1000/J695*(1-Percent_bound_granD))</f>
        <v/>
      </c>
      <c r="U695" s="88" t="str">
        <f>IF(Q695="","",SUM($P$4:P695)*1000/F695*(1-Percent_bound_granD))</f>
        <v/>
      </c>
      <c r="V695" s="90" t="str">
        <f t="shared" si="184"/>
        <v/>
      </c>
      <c r="W695" s="68" t="str">
        <f>IF(AND(B694&lt;Runoff_duration_hr_granD/2,B695&gt;Runoff_duration_hr_granD/2),Runoff_duration_hr_granD/2,INDEX($B$4:$B$1500,IF(B695&gt;Runoff_duration_hr_granD/2,ROWS($W$4:W695)-1,ROWS($W$4:W695))))</f>
        <v/>
      </c>
      <c r="X695" s="103" t="str">
        <f>IFERROR(ROUND(IF(HG_shape_granD="Constant flow",IF(W695=Runoff_duration_hr_granD/2,CONVERT($D$4,"L","gal")/(Runoff_duration_hr_granD*60),VLOOKUP('Granular-Distrib. Calcs'!W695,'Granular-Distrib. Calcs'!$B$4:$K$1500,6,FALSE)),IF(W695=Runoff_duration_hr_granD/2,2*CONVERT($D$4,"L","gal")/(Runoff_duration_hr_granD*60),VLOOKUP('Granular-Distrib. Calcs'!W695,'Granular-Distrib. Calcs'!$B$4:$K$1500,6,FALSE))),2),"")</f>
        <v/>
      </c>
      <c r="Y695" s="67" t="str">
        <f>IF(A695="","",(SUM($N$4:N695)/25.4^3+(4/3*PI()*(M695/2/25.4)^3*Number_of_grains_granD)))</f>
        <v/>
      </c>
      <c r="Z695" s="67" t="str">
        <f>IF(A695="","",(SUM($O$4:O695)+(4/3*PI()*(M695/2)^3*Chem_block_density_granD/10^3*Number_of_grains_granD)))</f>
        <v/>
      </c>
    </row>
    <row r="696" spans="1:26" x14ac:dyDescent="0.3">
      <c r="A696" s="68" t="str">
        <f t="shared" si="185"/>
        <v/>
      </c>
      <c r="B696" s="68" t="str">
        <f t="shared" si="170"/>
        <v/>
      </c>
      <c r="C696" s="68" t="str">
        <f t="shared" si="171"/>
        <v/>
      </c>
      <c r="D696" s="67" t="str">
        <f t="shared" si="172"/>
        <v/>
      </c>
      <c r="E696" s="262" t="str">
        <f t="shared" si="173"/>
        <v/>
      </c>
      <c r="F696" s="262" t="str">
        <f>IF(E696="","",SUM(E$4:E696))</f>
        <v/>
      </c>
      <c r="G696" s="262" t="str">
        <f t="shared" si="174"/>
        <v/>
      </c>
      <c r="H696" s="67" t="str">
        <f t="shared" si="175"/>
        <v/>
      </c>
      <c r="I696" s="67" t="str">
        <f t="shared" si="176"/>
        <v/>
      </c>
      <c r="J696" s="67" t="str">
        <f>IF(I696="","",SUM(I$4:I696))</f>
        <v/>
      </c>
      <c r="K696" s="67" t="str">
        <f t="shared" si="177"/>
        <v/>
      </c>
      <c r="L696" s="77" t="str">
        <f t="shared" si="186"/>
        <v/>
      </c>
      <c r="M696" s="77" t="str">
        <f t="shared" si="178"/>
        <v/>
      </c>
      <c r="N696" s="67" t="str">
        <f t="shared" si="179"/>
        <v/>
      </c>
      <c r="O696" s="67" t="str">
        <f t="shared" si="180"/>
        <v/>
      </c>
      <c r="P696" s="67" t="str">
        <f t="shared" si="181"/>
        <v/>
      </c>
      <c r="Q696" s="27" t="str">
        <f>IF(A696="","",(CONVERT(Total_chem_mass_granD,"lbm","g")-SUM($O$4:O696))/CONVERT(Total_chem_mass_granD,"lbm","g"))</f>
        <v/>
      </c>
      <c r="R696" s="66" t="str">
        <f t="shared" si="182"/>
        <v/>
      </c>
      <c r="S696" s="65" t="str">
        <f t="shared" si="183"/>
        <v/>
      </c>
      <c r="T696" s="88" t="str">
        <f>IF(Q696="","",SUM($P$4:P696)*1000/J696*(1-Percent_bound_granD))</f>
        <v/>
      </c>
      <c r="U696" s="88" t="str">
        <f>IF(Q696="","",SUM($P$4:P696)*1000/F696*(1-Percent_bound_granD))</f>
        <v/>
      </c>
      <c r="V696" s="90" t="str">
        <f t="shared" si="184"/>
        <v/>
      </c>
      <c r="W696" s="68" t="str">
        <f>IF(AND(B695&lt;Runoff_duration_hr_granD/2,B696&gt;Runoff_duration_hr_granD/2),Runoff_duration_hr_granD/2,INDEX($B$4:$B$1500,IF(B696&gt;Runoff_duration_hr_granD/2,ROWS($W$4:W696)-1,ROWS($W$4:W696))))</f>
        <v/>
      </c>
      <c r="X696" s="103" t="str">
        <f>IFERROR(ROUND(IF(HG_shape_granD="Constant flow",IF(W696=Runoff_duration_hr_granD/2,CONVERT($D$4,"L","gal")/(Runoff_duration_hr_granD*60),VLOOKUP('Granular-Distrib. Calcs'!W696,'Granular-Distrib. Calcs'!$B$4:$K$1500,6,FALSE)),IF(W696=Runoff_duration_hr_granD/2,2*CONVERT($D$4,"L","gal")/(Runoff_duration_hr_granD*60),VLOOKUP('Granular-Distrib. Calcs'!W696,'Granular-Distrib. Calcs'!$B$4:$K$1500,6,FALSE))),2),"")</f>
        <v/>
      </c>
      <c r="Y696" s="67" t="str">
        <f>IF(A696="","",(SUM($N$4:N696)/25.4^3+(4/3*PI()*(M696/2/25.4)^3*Number_of_grains_granD)))</f>
        <v/>
      </c>
      <c r="Z696" s="67" t="str">
        <f>IF(A696="","",(SUM($O$4:O696)+(4/3*PI()*(M696/2)^3*Chem_block_density_granD/10^3*Number_of_grains_granD)))</f>
        <v/>
      </c>
    </row>
    <row r="697" spans="1:26" x14ac:dyDescent="0.3">
      <c r="A697" s="68" t="str">
        <f t="shared" si="185"/>
        <v/>
      </c>
      <c r="B697" s="68" t="str">
        <f t="shared" si="170"/>
        <v/>
      </c>
      <c r="C697" s="68" t="str">
        <f t="shared" si="171"/>
        <v/>
      </c>
      <c r="D697" s="67" t="str">
        <f t="shared" si="172"/>
        <v/>
      </c>
      <c r="E697" s="262" t="str">
        <f t="shared" si="173"/>
        <v/>
      </c>
      <c r="F697" s="262" t="str">
        <f>IF(E697="","",SUM(E$4:E697))</f>
        <v/>
      </c>
      <c r="G697" s="262" t="str">
        <f t="shared" si="174"/>
        <v/>
      </c>
      <c r="H697" s="67" t="str">
        <f t="shared" si="175"/>
        <v/>
      </c>
      <c r="I697" s="67" t="str">
        <f t="shared" si="176"/>
        <v/>
      </c>
      <c r="J697" s="67" t="str">
        <f>IF(I697="","",SUM(I$4:I697))</f>
        <v/>
      </c>
      <c r="K697" s="67" t="str">
        <f t="shared" si="177"/>
        <v/>
      </c>
      <c r="L697" s="77" t="str">
        <f t="shared" si="186"/>
        <v/>
      </c>
      <c r="M697" s="77" t="str">
        <f t="shared" si="178"/>
        <v/>
      </c>
      <c r="N697" s="67" t="str">
        <f t="shared" si="179"/>
        <v/>
      </c>
      <c r="O697" s="67" t="str">
        <f t="shared" si="180"/>
        <v/>
      </c>
      <c r="P697" s="67" t="str">
        <f t="shared" si="181"/>
        <v/>
      </c>
      <c r="Q697" s="27" t="str">
        <f>IF(A697="","",(CONVERT(Total_chem_mass_granD,"lbm","g")-SUM($O$4:O697))/CONVERT(Total_chem_mass_granD,"lbm","g"))</f>
        <v/>
      </c>
      <c r="R697" s="66" t="str">
        <f t="shared" si="182"/>
        <v/>
      </c>
      <c r="S697" s="65" t="str">
        <f t="shared" si="183"/>
        <v/>
      </c>
      <c r="T697" s="88" t="str">
        <f>IF(Q697="","",SUM($P$4:P697)*1000/J697*(1-Percent_bound_granD))</f>
        <v/>
      </c>
      <c r="U697" s="88" t="str">
        <f>IF(Q697="","",SUM($P$4:P697)*1000/F697*(1-Percent_bound_granD))</f>
        <v/>
      </c>
      <c r="V697" s="90" t="str">
        <f t="shared" si="184"/>
        <v/>
      </c>
      <c r="W697" s="68" t="str">
        <f>IF(AND(B696&lt;Runoff_duration_hr_granD/2,B697&gt;Runoff_duration_hr_granD/2),Runoff_duration_hr_granD/2,INDEX($B$4:$B$1500,IF(B697&gt;Runoff_duration_hr_granD/2,ROWS($W$4:W697)-1,ROWS($W$4:W697))))</f>
        <v/>
      </c>
      <c r="X697" s="103" t="str">
        <f>IFERROR(ROUND(IF(HG_shape_granD="Constant flow",IF(W697=Runoff_duration_hr_granD/2,CONVERT($D$4,"L","gal")/(Runoff_duration_hr_granD*60),VLOOKUP('Granular-Distrib. Calcs'!W697,'Granular-Distrib. Calcs'!$B$4:$K$1500,6,FALSE)),IF(W697=Runoff_duration_hr_granD/2,2*CONVERT($D$4,"L","gal")/(Runoff_duration_hr_granD*60),VLOOKUP('Granular-Distrib. Calcs'!W697,'Granular-Distrib. Calcs'!$B$4:$K$1500,6,FALSE))),2),"")</f>
        <v/>
      </c>
      <c r="Y697" s="67" t="str">
        <f>IF(A697="","",(SUM($N$4:N697)/25.4^3+(4/3*PI()*(M697/2/25.4)^3*Number_of_grains_granD)))</f>
        <v/>
      </c>
      <c r="Z697" s="67" t="str">
        <f>IF(A697="","",(SUM($O$4:O697)+(4/3*PI()*(M697/2)^3*Chem_block_density_granD/10^3*Number_of_grains_granD)))</f>
        <v/>
      </c>
    </row>
    <row r="698" spans="1:26" x14ac:dyDescent="0.3">
      <c r="A698" s="68" t="str">
        <f t="shared" si="185"/>
        <v/>
      </c>
      <c r="B698" s="68" t="str">
        <f t="shared" si="170"/>
        <v/>
      </c>
      <c r="C698" s="68" t="str">
        <f t="shared" si="171"/>
        <v/>
      </c>
      <c r="D698" s="67" t="str">
        <f t="shared" si="172"/>
        <v/>
      </c>
      <c r="E698" s="262" t="str">
        <f t="shared" si="173"/>
        <v/>
      </c>
      <c r="F698" s="262" t="str">
        <f>IF(E698="","",SUM(E$4:E698))</f>
        <v/>
      </c>
      <c r="G698" s="262" t="str">
        <f t="shared" si="174"/>
        <v/>
      </c>
      <c r="H698" s="67" t="str">
        <f t="shared" si="175"/>
        <v/>
      </c>
      <c r="I698" s="67" t="str">
        <f t="shared" si="176"/>
        <v/>
      </c>
      <c r="J698" s="67" t="str">
        <f>IF(I698="","",SUM(I$4:I698))</f>
        <v/>
      </c>
      <c r="K698" s="67" t="str">
        <f t="shared" si="177"/>
        <v/>
      </c>
      <c r="L698" s="77" t="str">
        <f t="shared" si="186"/>
        <v/>
      </c>
      <c r="M698" s="77" t="str">
        <f t="shared" si="178"/>
        <v/>
      </c>
      <c r="N698" s="67" t="str">
        <f t="shared" si="179"/>
        <v/>
      </c>
      <c r="O698" s="67" t="str">
        <f t="shared" si="180"/>
        <v/>
      </c>
      <c r="P698" s="67" t="str">
        <f t="shared" si="181"/>
        <v/>
      </c>
      <c r="Q698" s="27" t="str">
        <f>IF(A698="","",(CONVERT(Total_chem_mass_granD,"lbm","g")-SUM($O$4:O698))/CONVERT(Total_chem_mass_granD,"lbm","g"))</f>
        <v/>
      </c>
      <c r="R698" s="66" t="str">
        <f t="shared" si="182"/>
        <v/>
      </c>
      <c r="S698" s="65" t="str">
        <f t="shared" si="183"/>
        <v/>
      </c>
      <c r="T698" s="88" t="str">
        <f>IF(Q698="","",SUM($P$4:P698)*1000/J698*(1-Percent_bound_granD))</f>
        <v/>
      </c>
      <c r="U698" s="88" t="str">
        <f>IF(Q698="","",SUM($P$4:P698)*1000/F698*(1-Percent_bound_granD))</f>
        <v/>
      </c>
      <c r="V698" s="90" t="str">
        <f t="shared" si="184"/>
        <v/>
      </c>
      <c r="W698" s="68" t="str">
        <f>IF(AND(B697&lt;Runoff_duration_hr_granD/2,B698&gt;Runoff_duration_hr_granD/2),Runoff_duration_hr_granD/2,INDEX($B$4:$B$1500,IF(B698&gt;Runoff_duration_hr_granD/2,ROWS($W$4:W698)-1,ROWS($W$4:W698))))</f>
        <v/>
      </c>
      <c r="X698" s="103" t="str">
        <f>IFERROR(ROUND(IF(HG_shape_granD="Constant flow",IF(W698=Runoff_duration_hr_granD/2,CONVERT($D$4,"L","gal")/(Runoff_duration_hr_granD*60),VLOOKUP('Granular-Distrib. Calcs'!W698,'Granular-Distrib. Calcs'!$B$4:$K$1500,6,FALSE)),IF(W698=Runoff_duration_hr_granD/2,2*CONVERT($D$4,"L","gal")/(Runoff_duration_hr_granD*60),VLOOKUP('Granular-Distrib. Calcs'!W698,'Granular-Distrib. Calcs'!$B$4:$K$1500,6,FALSE))),2),"")</f>
        <v/>
      </c>
      <c r="Y698" s="67" t="str">
        <f>IF(A698="","",(SUM($N$4:N698)/25.4^3+(4/3*PI()*(M698/2/25.4)^3*Number_of_grains_granD)))</f>
        <v/>
      </c>
      <c r="Z698" s="67" t="str">
        <f>IF(A698="","",(SUM($O$4:O698)+(4/3*PI()*(M698/2)^3*Chem_block_density_granD/10^3*Number_of_grains_granD)))</f>
        <v/>
      </c>
    </row>
    <row r="699" spans="1:26" x14ac:dyDescent="0.3">
      <c r="A699" s="68" t="str">
        <f t="shared" si="185"/>
        <v/>
      </c>
      <c r="B699" s="68" t="str">
        <f t="shared" si="170"/>
        <v/>
      </c>
      <c r="C699" s="68" t="str">
        <f t="shared" si="171"/>
        <v/>
      </c>
      <c r="D699" s="67" t="str">
        <f t="shared" si="172"/>
        <v/>
      </c>
      <c r="E699" s="262" t="str">
        <f t="shared" si="173"/>
        <v/>
      </c>
      <c r="F699" s="262" t="str">
        <f>IF(E699="","",SUM(E$4:E699))</f>
        <v/>
      </c>
      <c r="G699" s="262" t="str">
        <f t="shared" si="174"/>
        <v/>
      </c>
      <c r="H699" s="67" t="str">
        <f t="shared" si="175"/>
        <v/>
      </c>
      <c r="I699" s="67" t="str">
        <f t="shared" si="176"/>
        <v/>
      </c>
      <c r="J699" s="67" t="str">
        <f>IF(I699="","",SUM(I$4:I699))</f>
        <v/>
      </c>
      <c r="K699" s="67" t="str">
        <f t="shared" si="177"/>
        <v/>
      </c>
      <c r="L699" s="77" t="str">
        <f t="shared" si="186"/>
        <v/>
      </c>
      <c r="M699" s="77" t="str">
        <f t="shared" si="178"/>
        <v/>
      </c>
      <c r="N699" s="67" t="str">
        <f t="shared" si="179"/>
        <v/>
      </c>
      <c r="O699" s="67" t="str">
        <f t="shared" si="180"/>
        <v/>
      </c>
      <c r="P699" s="67" t="str">
        <f t="shared" si="181"/>
        <v/>
      </c>
      <c r="Q699" s="27" t="str">
        <f>IF(A699="","",(CONVERT(Total_chem_mass_granD,"lbm","g")-SUM($O$4:O699))/CONVERT(Total_chem_mass_granD,"lbm","g"))</f>
        <v/>
      </c>
      <c r="R699" s="66" t="str">
        <f t="shared" si="182"/>
        <v/>
      </c>
      <c r="S699" s="65" t="str">
        <f t="shared" si="183"/>
        <v/>
      </c>
      <c r="T699" s="88" t="str">
        <f>IF(Q699="","",SUM($P$4:P699)*1000/J699*(1-Percent_bound_granD))</f>
        <v/>
      </c>
      <c r="U699" s="88" t="str">
        <f>IF(Q699="","",SUM($P$4:P699)*1000/F699*(1-Percent_bound_granD))</f>
        <v/>
      </c>
      <c r="V699" s="90" t="str">
        <f t="shared" si="184"/>
        <v/>
      </c>
      <c r="W699" s="68" t="str">
        <f>IF(AND(B698&lt;Runoff_duration_hr_granD/2,B699&gt;Runoff_duration_hr_granD/2),Runoff_duration_hr_granD/2,INDEX($B$4:$B$1500,IF(B699&gt;Runoff_duration_hr_granD/2,ROWS($W$4:W699)-1,ROWS($W$4:W699))))</f>
        <v/>
      </c>
      <c r="X699" s="103" t="str">
        <f>IFERROR(ROUND(IF(HG_shape_granD="Constant flow",IF(W699=Runoff_duration_hr_granD/2,CONVERT($D$4,"L","gal")/(Runoff_duration_hr_granD*60),VLOOKUP('Granular-Distrib. Calcs'!W699,'Granular-Distrib. Calcs'!$B$4:$K$1500,6,FALSE)),IF(W699=Runoff_duration_hr_granD/2,2*CONVERT($D$4,"L","gal")/(Runoff_duration_hr_granD*60),VLOOKUP('Granular-Distrib. Calcs'!W699,'Granular-Distrib. Calcs'!$B$4:$K$1500,6,FALSE))),2),"")</f>
        <v/>
      </c>
      <c r="Y699" s="67" t="str">
        <f>IF(A699="","",(SUM($N$4:N699)/25.4^3+(4/3*PI()*(M699/2/25.4)^3*Number_of_grains_granD)))</f>
        <v/>
      </c>
      <c r="Z699" s="67" t="str">
        <f>IF(A699="","",(SUM($O$4:O699)+(4/3*PI()*(M699/2)^3*Chem_block_density_granD/10^3*Number_of_grains_granD)))</f>
        <v/>
      </c>
    </row>
    <row r="700" spans="1:26" x14ac:dyDescent="0.3">
      <c r="A700" s="68" t="str">
        <f t="shared" si="185"/>
        <v/>
      </c>
      <c r="B700" s="68" t="str">
        <f t="shared" si="170"/>
        <v/>
      </c>
      <c r="C700" s="68" t="str">
        <f t="shared" si="171"/>
        <v/>
      </c>
      <c r="D700" s="67" t="str">
        <f t="shared" si="172"/>
        <v/>
      </c>
      <c r="E700" s="262" t="str">
        <f t="shared" si="173"/>
        <v/>
      </c>
      <c r="F700" s="262" t="str">
        <f>IF(E700="","",SUM(E$4:E700))</f>
        <v/>
      </c>
      <c r="G700" s="262" t="str">
        <f t="shared" si="174"/>
        <v/>
      </c>
      <c r="H700" s="67" t="str">
        <f t="shared" si="175"/>
        <v/>
      </c>
      <c r="I700" s="67" t="str">
        <f t="shared" si="176"/>
        <v/>
      </c>
      <c r="J700" s="67" t="str">
        <f>IF(I700="","",SUM(I$4:I700))</f>
        <v/>
      </c>
      <c r="K700" s="67" t="str">
        <f t="shared" si="177"/>
        <v/>
      </c>
      <c r="L700" s="77" t="str">
        <f t="shared" si="186"/>
        <v/>
      </c>
      <c r="M700" s="77" t="str">
        <f t="shared" si="178"/>
        <v/>
      </c>
      <c r="N700" s="67" t="str">
        <f t="shared" si="179"/>
        <v/>
      </c>
      <c r="O700" s="67" t="str">
        <f t="shared" si="180"/>
        <v/>
      </c>
      <c r="P700" s="67" t="str">
        <f t="shared" si="181"/>
        <v/>
      </c>
      <c r="Q700" s="27" t="str">
        <f>IF(A700="","",(CONVERT(Total_chem_mass_granD,"lbm","g")-SUM($O$4:O700))/CONVERT(Total_chem_mass_granD,"lbm","g"))</f>
        <v/>
      </c>
      <c r="R700" s="66" t="str">
        <f t="shared" si="182"/>
        <v/>
      </c>
      <c r="S700" s="65" t="str">
        <f t="shared" si="183"/>
        <v/>
      </c>
      <c r="T700" s="88" t="str">
        <f>IF(Q700="","",SUM($P$4:P700)*1000/J700*(1-Percent_bound_granD))</f>
        <v/>
      </c>
      <c r="U700" s="88" t="str">
        <f>IF(Q700="","",SUM($P$4:P700)*1000/F700*(1-Percent_bound_granD))</f>
        <v/>
      </c>
      <c r="V700" s="90" t="str">
        <f t="shared" si="184"/>
        <v/>
      </c>
      <c r="W700" s="68" t="str">
        <f>IF(AND(B699&lt;Runoff_duration_hr_granD/2,B700&gt;Runoff_duration_hr_granD/2),Runoff_duration_hr_granD/2,INDEX($B$4:$B$1500,IF(B700&gt;Runoff_duration_hr_granD/2,ROWS($W$4:W700)-1,ROWS($W$4:W700))))</f>
        <v/>
      </c>
      <c r="X700" s="103" t="str">
        <f>IFERROR(ROUND(IF(HG_shape_granD="Constant flow",IF(W700=Runoff_duration_hr_granD/2,CONVERT($D$4,"L","gal")/(Runoff_duration_hr_granD*60),VLOOKUP('Granular-Distrib. Calcs'!W700,'Granular-Distrib. Calcs'!$B$4:$K$1500,6,FALSE)),IF(W700=Runoff_duration_hr_granD/2,2*CONVERT($D$4,"L","gal")/(Runoff_duration_hr_granD*60),VLOOKUP('Granular-Distrib. Calcs'!W700,'Granular-Distrib. Calcs'!$B$4:$K$1500,6,FALSE))),2),"")</f>
        <v/>
      </c>
      <c r="Y700" s="67" t="str">
        <f>IF(A700="","",(SUM($N$4:N700)/25.4^3+(4/3*PI()*(M700/2/25.4)^3*Number_of_grains_granD)))</f>
        <v/>
      </c>
      <c r="Z700" s="67" t="str">
        <f>IF(A700="","",(SUM($O$4:O700)+(4/3*PI()*(M700/2)^3*Chem_block_density_granD/10^3*Number_of_grains_granD)))</f>
        <v/>
      </c>
    </row>
    <row r="701" spans="1:26" x14ac:dyDescent="0.3">
      <c r="A701" s="68" t="str">
        <f t="shared" si="185"/>
        <v/>
      </c>
      <c r="B701" s="68" t="str">
        <f t="shared" si="170"/>
        <v/>
      </c>
      <c r="C701" s="68" t="str">
        <f t="shared" si="171"/>
        <v/>
      </c>
      <c r="D701" s="67" t="str">
        <f t="shared" si="172"/>
        <v/>
      </c>
      <c r="E701" s="262" t="str">
        <f t="shared" si="173"/>
        <v/>
      </c>
      <c r="F701" s="262" t="str">
        <f>IF(E701="","",SUM(E$4:E701))</f>
        <v/>
      </c>
      <c r="G701" s="262" t="str">
        <f t="shared" si="174"/>
        <v/>
      </c>
      <c r="H701" s="67" t="str">
        <f t="shared" si="175"/>
        <v/>
      </c>
      <c r="I701" s="67" t="str">
        <f t="shared" si="176"/>
        <v/>
      </c>
      <c r="J701" s="67" t="str">
        <f>IF(I701="","",SUM(I$4:I701))</f>
        <v/>
      </c>
      <c r="K701" s="67" t="str">
        <f t="shared" si="177"/>
        <v/>
      </c>
      <c r="L701" s="77" t="str">
        <f t="shared" si="186"/>
        <v/>
      </c>
      <c r="M701" s="77" t="str">
        <f t="shared" si="178"/>
        <v/>
      </c>
      <c r="N701" s="67" t="str">
        <f t="shared" si="179"/>
        <v/>
      </c>
      <c r="O701" s="67" t="str">
        <f t="shared" si="180"/>
        <v/>
      </c>
      <c r="P701" s="67" t="str">
        <f t="shared" si="181"/>
        <v/>
      </c>
      <c r="Q701" s="27" t="str">
        <f>IF(A701="","",(CONVERT(Total_chem_mass_granD,"lbm","g")-SUM($O$4:O701))/CONVERT(Total_chem_mass_granD,"lbm","g"))</f>
        <v/>
      </c>
      <c r="R701" s="66" t="str">
        <f t="shared" si="182"/>
        <v/>
      </c>
      <c r="S701" s="65" t="str">
        <f t="shared" si="183"/>
        <v/>
      </c>
      <c r="T701" s="88" t="str">
        <f>IF(Q701="","",SUM($P$4:P701)*1000/J701*(1-Percent_bound_granD))</f>
        <v/>
      </c>
      <c r="U701" s="88" t="str">
        <f>IF(Q701="","",SUM($P$4:P701)*1000/F701*(1-Percent_bound_granD))</f>
        <v/>
      </c>
      <c r="V701" s="90" t="str">
        <f t="shared" si="184"/>
        <v/>
      </c>
      <c r="W701" s="68" t="str">
        <f>IF(AND(B700&lt;Runoff_duration_hr_granD/2,B701&gt;Runoff_duration_hr_granD/2),Runoff_duration_hr_granD/2,INDEX($B$4:$B$1500,IF(B701&gt;Runoff_duration_hr_granD/2,ROWS($W$4:W701)-1,ROWS($W$4:W701))))</f>
        <v/>
      </c>
      <c r="X701" s="103" t="str">
        <f>IFERROR(ROUND(IF(HG_shape_granD="Constant flow",IF(W701=Runoff_duration_hr_granD/2,CONVERT($D$4,"L","gal")/(Runoff_duration_hr_granD*60),VLOOKUP('Granular-Distrib. Calcs'!W701,'Granular-Distrib. Calcs'!$B$4:$K$1500,6,FALSE)),IF(W701=Runoff_duration_hr_granD/2,2*CONVERT($D$4,"L","gal")/(Runoff_duration_hr_granD*60),VLOOKUP('Granular-Distrib. Calcs'!W701,'Granular-Distrib. Calcs'!$B$4:$K$1500,6,FALSE))),2),"")</f>
        <v/>
      </c>
      <c r="Y701" s="67" t="str">
        <f>IF(A701="","",(SUM($N$4:N701)/25.4^3+(4/3*PI()*(M701/2/25.4)^3*Number_of_grains_granD)))</f>
        <v/>
      </c>
      <c r="Z701" s="67" t="str">
        <f>IF(A701="","",(SUM($O$4:O701)+(4/3*PI()*(M701/2)^3*Chem_block_density_granD/10^3*Number_of_grains_granD)))</f>
        <v/>
      </c>
    </row>
    <row r="702" spans="1:26" x14ac:dyDescent="0.3">
      <c r="A702" s="68" t="str">
        <f t="shared" si="185"/>
        <v/>
      </c>
      <c r="B702" s="68" t="str">
        <f t="shared" si="170"/>
        <v/>
      </c>
      <c r="C702" s="68" t="str">
        <f t="shared" si="171"/>
        <v/>
      </c>
      <c r="D702" s="67" t="str">
        <f t="shared" si="172"/>
        <v/>
      </c>
      <c r="E702" s="262" t="str">
        <f t="shared" si="173"/>
        <v/>
      </c>
      <c r="F702" s="262" t="str">
        <f>IF(E702="","",SUM(E$4:E702))</f>
        <v/>
      </c>
      <c r="G702" s="262" t="str">
        <f t="shared" si="174"/>
        <v/>
      </c>
      <c r="H702" s="67" t="str">
        <f t="shared" si="175"/>
        <v/>
      </c>
      <c r="I702" s="67" t="str">
        <f t="shared" si="176"/>
        <v/>
      </c>
      <c r="J702" s="67" t="str">
        <f>IF(I702="","",SUM(I$4:I702))</f>
        <v/>
      </c>
      <c r="K702" s="67" t="str">
        <f t="shared" si="177"/>
        <v/>
      </c>
      <c r="L702" s="77" t="str">
        <f t="shared" si="186"/>
        <v/>
      </c>
      <c r="M702" s="77" t="str">
        <f t="shared" si="178"/>
        <v/>
      </c>
      <c r="N702" s="67" t="str">
        <f t="shared" si="179"/>
        <v/>
      </c>
      <c r="O702" s="67" t="str">
        <f t="shared" si="180"/>
        <v/>
      </c>
      <c r="P702" s="67" t="str">
        <f t="shared" si="181"/>
        <v/>
      </c>
      <c r="Q702" s="27" t="str">
        <f>IF(A702="","",(CONVERT(Total_chem_mass_granD,"lbm","g")-SUM($O$4:O702))/CONVERT(Total_chem_mass_granD,"lbm","g"))</f>
        <v/>
      </c>
      <c r="R702" s="66" t="str">
        <f t="shared" si="182"/>
        <v/>
      </c>
      <c r="S702" s="65" t="str">
        <f t="shared" si="183"/>
        <v/>
      </c>
      <c r="T702" s="88" t="str">
        <f>IF(Q702="","",SUM($P$4:P702)*1000/J702*(1-Percent_bound_granD))</f>
        <v/>
      </c>
      <c r="U702" s="88" t="str">
        <f>IF(Q702="","",SUM($P$4:P702)*1000/F702*(1-Percent_bound_granD))</f>
        <v/>
      </c>
      <c r="V702" s="90" t="str">
        <f t="shared" si="184"/>
        <v/>
      </c>
      <c r="W702" s="68" t="str">
        <f>IF(AND(B701&lt;Runoff_duration_hr_granD/2,B702&gt;Runoff_duration_hr_granD/2),Runoff_duration_hr_granD/2,INDEX($B$4:$B$1500,IF(B702&gt;Runoff_duration_hr_granD/2,ROWS($W$4:W702)-1,ROWS($W$4:W702))))</f>
        <v/>
      </c>
      <c r="X702" s="103" t="str">
        <f>IFERROR(ROUND(IF(HG_shape_granD="Constant flow",IF(W702=Runoff_duration_hr_granD/2,CONVERT($D$4,"L","gal")/(Runoff_duration_hr_granD*60),VLOOKUP('Granular-Distrib. Calcs'!W702,'Granular-Distrib. Calcs'!$B$4:$K$1500,6,FALSE)),IF(W702=Runoff_duration_hr_granD/2,2*CONVERT($D$4,"L","gal")/(Runoff_duration_hr_granD*60),VLOOKUP('Granular-Distrib. Calcs'!W702,'Granular-Distrib. Calcs'!$B$4:$K$1500,6,FALSE))),2),"")</f>
        <v/>
      </c>
      <c r="Y702" s="67" t="str">
        <f>IF(A702="","",(SUM($N$4:N702)/25.4^3+(4/3*PI()*(M702/2/25.4)^3*Number_of_grains_granD)))</f>
        <v/>
      </c>
      <c r="Z702" s="67" t="str">
        <f>IF(A702="","",(SUM($O$4:O702)+(4/3*PI()*(M702/2)^3*Chem_block_density_granD/10^3*Number_of_grains_granD)))</f>
        <v/>
      </c>
    </row>
    <row r="703" spans="1:26" x14ac:dyDescent="0.3">
      <c r="A703" s="68" t="str">
        <f t="shared" si="185"/>
        <v/>
      </c>
      <c r="B703" s="68" t="str">
        <f t="shared" si="170"/>
        <v/>
      </c>
      <c r="C703" s="68" t="str">
        <f t="shared" si="171"/>
        <v/>
      </c>
      <c r="D703" s="67" t="str">
        <f t="shared" si="172"/>
        <v/>
      </c>
      <c r="E703" s="262" t="str">
        <f t="shared" si="173"/>
        <v/>
      </c>
      <c r="F703" s="262" t="str">
        <f>IF(E703="","",SUM(E$4:E703))</f>
        <v/>
      </c>
      <c r="G703" s="262" t="str">
        <f t="shared" si="174"/>
        <v/>
      </c>
      <c r="H703" s="67" t="str">
        <f t="shared" si="175"/>
        <v/>
      </c>
      <c r="I703" s="67" t="str">
        <f t="shared" si="176"/>
        <v/>
      </c>
      <c r="J703" s="67" t="str">
        <f>IF(I703="","",SUM(I$4:I703))</f>
        <v/>
      </c>
      <c r="K703" s="67" t="str">
        <f t="shared" si="177"/>
        <v/>
      </c>
      <c r="L703" s="77" t="str">
        <f t="shared" si="186"/>
        <v/>
      </c>
      <c r="M703" s="77" t="str">
        <f t="shared" si="178"/>
        <v/>
      </c>
      <c r="N703" s="67" t="str">
        <f t="shared" si="179"/>
        <v/>
      </c>
      <c r="O703" s="67" t="str">
        <f t="shared" si="180"/>
        <v/>
      </c>
      <c r="P703" s="67" t="str">
        <f t="shared" si="181"/>
        <v/>
      </c>
      <c r="Q703" s="27" t="str">
        <f>IF(A703="","",(CONVERT(Total_chem_mass_granD,"lbm","g")-SUM($O$4:O703))/CONVERT(Total_chem_mass_granD,"lbm","g"))</f>
        <v/>
      </c>
      <c r="R703" s="66" t="str">
        <f t="shared" si="182"/>
        <v/>
      </c>
      <c r="S703" s="65" t="str">
        <f t="shared" si="183"/>
        <v/>
      </c>
      <c r="T703" s="88" t="str">
        <f>IF(Q703="","",SUM($P$4:P703)*1000/J703*(1-Percent_bound_granD))</f>
        <v/>
      </c>
      <c r="U703" s="88" t="str">
        <f>IF(Q703="","",SUM($P$4:P703)*1000/F703*(1-Percent_bound_granD))</f>
        <v/>
      </c>
      <c r="V703" s="90" t="str">
        <f t="shared" si="184"/>
        <v/>
      </c>
      <c r="W703" s="68" t="str">
        <f>IF(AND(B702&lt;Runoff_duration_hr_granD/2,B703&gt;Runoff_duration_hr_granD/2),Runoff_duration_hr_granD/2,INDEX($B$4:$B$1500,IF(B703&gt;Runoff_duration_hr_granD/2,ROWS($W$4:W703)-1,ROWS($W$4:W703))))</f>
        <v/>
      </c>
      <c r="X703" s="103" t="str">
        <f>IFERROR(ROUND(IF(HG_shape_granD="Constant flow",IF(W703=Runoff_duration_hr_granD/2,CONVERT($D$4,"L","gal")/(Runoff_duration_hr_granD*60),VLOOKUP('Granular-Distrib. Calcs'!W703,'Granular-Distrib. Calcs'!$B$4:$K$1500,6,FALSE)),IF(W703=Runoff_duration_hr_granD/2,2*CONVERT($D$4,"L","gal")/(Runoff_duration_hr_granD*60),VLOOKUP('Granular-Distrib. Calcs'!W703,'Granular-Distrib. Calcs'!$B$4:$K$1500,6,FALSE))),2),"")</f>
        <v/>
      </c>
      <c r="Y703" s="67" t="str">
        <f>IF(A703="","",(SUM($N$4:N703)/25.4^3+(4/3*PI()*(M703/2/25.4)^3*Number_of_grains_granD)))</f>
        <v/>
      </c>
      <c r="Z703" s="67" t="str">
        <f>IF(A703="","",(SUM($O$4:O703)+(4/3*PI()*(M703/2)^3*Chem_block_density_granD/10^3*Number_of_grains_granD)))</f>
        <v/>
      </c>
    </row>
    <row r="704" spans="1:26" x14ac:dyDescent="0.3">
      <c r="A704" s="68" t="str">
        <f t="shared" si="185"/>
        <v/>
      </c>
      <c r="B704" s="68" t="str">
        <f t="shared" si="170"/>
        <v/>
      </c>
      <c r="C704" s="68" t="str">
        <f t="shared" si="171"/>
        <v/>
      </c>
      <c r="D704" s="67" t="str">
        <f t="shared" si="172"/>
        <v/>
      </c>
      <c r="E704" s="262" t="str">
        <f t="shared" si="173"/>
        <v/>
      </c>
      <c r="F704" s="262" t="str">
        <f>IF(E704="","",SUM(E$4:E704))</f>
        <v/>
      </c>
      <c r="G704" s="262" t="str">
        <f t="shared" si="174"/>
        <v/>
      </c>
      <c r="H704" s="67" t="str">
        <f t="shared" si="175"/>
        <v/>
      </c>
      <c r="I704" s="67" t="str">
        <f t="shared" si="176"/>
        <v/>
      </c>
      <c r="J704" s="67" t="str">
        <f>IF(I704="","",SUM(I$4:I704))</f>
        <v/>
      </c>
      <c r="K704" s="67" t="str">
        <f t="shared" si="177"/>
        <v/>
      </c>
      <c r="L704" s="77" t="str">
        <f t="shared" si="186"/>
        <v/>
      </c>
      <c r="M704" s="77" t="str">
        <f t="shared" si="178"/>
        <v/>
      </c>
      <c r="N704" s="67" t="str">
        <f t="shared" si="179"/>
        <v/>
      </c>
      <c r="O704" s="67" t="str">
        <f t="shared" si="180"/>
        <v/>
      </c>
      <c r="P704" s="67" t="str">
        <f t="shared" si="181"/>
        <v/>
      </c>
      <c r="Q704" s="27" t="str">
        <f>IF(A704="","",(CONVERT(Total_chem_mass_granD,"lbm","g")-SUM($O$4:O704))/CONVERT(Total_chem_mass_granD,"lbm","g"))</f>
        <v/>
      </c>
      <c r="R704" s="66" t="str">
        <f t="shared" si="182"/>
        <v/>
      </c>
      <c r="S704" s="65" t="str">
        <f t="shared" si="183"/>
        <v/>
      </c>
      <c r="T704" s="88" t="str">
        <f>IF(Q704="","",SUM($P$4:P704)*1000/J704*(1-Percent_bound_granD))</f>
        <v/>
      </c>
      <c r="U704" s="88" t="str">
        <f>IF(Q704="","",SUM($P$4:P704)*1000/F704*(1-Percent_bound_granD))</f>
        <v/>
      </c>
      <c r="V704" s="90" t="str">
        <f t="shared" si="184"/>
        <v/>
      </c>
      <c r="W704" s="68" t="str">
        <f>IF(AND(B703&lt;Runoff_duration_hr_granD/2,B704&gt;Runoff_duration_hr_granD/2),Runoff_duration_hr_granD/2,INDEX($B$4:$B$1500,IF(B704&gt;Runoff_duration_hr_granD/2,ROWS($W$4:W704)-1,ROWS($W$4:W704))))</f>
        <v/>
      </c>
      <c r="X704" s="103" t="str">
        <f>IFERROR(ROUND(IF(HG_shape_granD="Constant flow",IF(W704=Runoff_duration_hr_granD/2,CONVERT($D$4,"L","gal")/(Runoff_duration_hr_granD*60),VLOOKUP('Granular-Distrib. Calcs'!W704,'Granular-Distrib. Calcs'!$B$4:$K$1500,6,FALSE)),IF(W704=Runoff_duration_hr_granD/2,2*CONVERT($D$4,"L","gal")/(Runoff_duration_hr_granD*60),VLOOKUP('Granular-Distrib. Calcs'!W704,'Granular-Distrib. Calcs'!$B$4:$K$1500,6,FALSE))),2),"")</f>
        <v/>
      </c>
      <c r="Y704" s="67" t="str">
        <f>IF(A704="","",(SUM($N$4:N704)/25.4^3+(4/3*PI()*(M704/2/25.4)^3*Number_of_grains_granD)))</f>
        <v/>
      </c>
      <c r="Z704" s="67" t="str">
        <f>IF(A704="","",(SUM($O$4:O704)+(4/3*PI()*(M704/2)^3*Chem_block_density_granD/10^3*Number_of_grains_granD)))</f>
        <v/>
      </c>
    </row>
    <row r="705" spans="1:26" x14ac:dyDescent="0.3">
      <c r="A705" s="68" t="str">
        <f t="shared" si="185"/>
        <v/>
      </c>
      <c r="B705" s="68" t="str">
        <f t="shared" si="170"/>
        <v/>
      </c>
      <c r="C705" s="68" t="str">
        <f t="shared" si="171"/>
        <v/>
      </c>
      <c r="D705" s="67" t="str">
        <f t="shared" si="172"/>
        <v/>
      </c>
      <c r="E705" s="262" t="str">
        <f t="shared" si="173"/>
        <v/>
      </c>
      <c r="F705" s="262" t="str">
        <f>IF(E705="","",SUM(E$4:E705))</f>
        <v/>
      </c>
      <c r="G705" s="262" t="str">
        <f t="shared" si="174"/>
        <v/>
      </c>
      <c r="H705" s="67" t="str">
        <f t="shared" si="175"/>
        <v/>
      </c>
      <c r="I705" s="67" t="str">
        <f t="shared" si="176"/>
        <v/>
      </c>
      <c r="J705" s="67" t="str">
        <f>IF(I705="","",SUM(I$4:I705))</f>
        <v/>
      </c>
      <c r="K705" s="67" t="str">
        <f t="shared" si="177"/>
        <v/>
      </c>
      <c r="L705" s="77" t="str">
        <f t="shared" si="186"/>
        <v/>
      </c>
      <c r="M705" s="77" t="str">
        <f t="shared" si="178"/>
        <v/>
      </c>
      <c r="N705" s="67" t="str">
        <f t="shared" si="179"/>
        <v/>
      </c>
      <c r="O705" s="67" t="str">
        <f t="shared" si="180"/>
        <v/>
      </c>
      <c r="P705" s="67" t="str">
        <f t="shared" si="181"/>
        <v/>
      </c>
      <c r="Q705" s="27" t="str">
        <f>IF(A705="","",(CONVERT(Total_chem_mass_granD,"lbm","g")-SUM($O$4:O705))/CONVERT(Total_chem_mass_granD,"lbm","g"))</f>
        <v/>
      </c>
      <c r="R705" s="66" t="str">
        <f t="shared" si="182"/>
        <v/>
      </c>
      <c r="S705" s="65" t="str">
        <f t="shared" si="183"/>
        <v/>
      </c>
      <c r="T705" s="88" t="str">
        <f>IF(Q705="","",SUM($P$4:P705)*1000/J705*(1-Percent_bound_granD))</f>
        <v/>
      </c>
      <c r="U705" s="88" t="str">
        <f>IF(Q705="","",SUM($P$4:P705)*1000/F705*(1-Percent_bound_granD))</f>
        <v/>
      </c>
      <c r="V705" s="90" t="str">
        <f t="shared" si="184"/>
        <v/>
      </c>
      <c r="W705" s="68" t="str">
        <f>IF(AND(B704&lt;Runoff_duration_hr_granD/2,B705&gt;Runoff_duration_hr_granD/2),Runoff_duration_hr_granD/2,INDEX($B$4:$B$1500,IF(B705&gt;Runoff_duration_hr_granD/2,ROWS($W$4:W705)-1,ROWS($W$4:W705))))</f>
        <v/>
      </c>
      <c r="X705" s="103" t="str">
        <f>IFERROR(ROUND(IF(HG_shape_granD="Constant flow",IF(W705=Runoff_duration_hr_granD/2,CONVERT($D$4,"L","gal")/(Runoff_duration_hr_granD*60),VLOOKUP('Granular-Distrib. Calcs'!W705,'Granular-Distrib. Calcs'!$B$4:$K$1500,6,FALSE)),IF(W705=Runoff_duration_hr_granD/2,2*CONVERT($D$4,"L","gal")/(Runoff_duration_hr_granD*60),VLOOKUP('Granular-Distrib. Calcs'!W705,'Granular-Distrib. Calcs'!$B$4:$K$1500,6,FALSE))),2),"")</f>
        <v/>
      </c>
      <c r="Y705" s="67" t="str">
        <f>IF(A705="","",(SUM($N$4:N705)/25.4^3+(4/3*PI()*(M705/2/25.4)^3*Number_of_grains_granD)))</f>
        <v/>
      </c>
      <c r="Z705" s="67" t="str">
        <f>IF(A705="","",(SUM($O$4:O705)+(4/3*PI()*(M705/2)^3*Chem_block_density_granD/10^3*Number_of_grains_granD)))</f>
        <v/>
      </c>
    </row>
    <row r="706" spans="1:26" x14ac:dyDescent="0.3">
      <c r="A706" s="68" t="str">
        <f t="shared" si="185"/>
        <v/>
      </c>
      <c r="B706" s="68" t="str">
        <f t="shared" si="170"/>
        <v/>
      </c>
      <c r="C706" s="68" t="str">
        <f t="shared" si="171"/>
        <v/>
      </c>
      <c r="D706" s="67" t="str">
        <f t="shared" si="172"/>
        <v/>
      </c>
      <c r="E706" s="262" t="str">
        <f t="shared" si="173"/>
        <v/>
      </c>
      <c r="F706" s="262" t="str">
        <f>IF(E706="","",SUM(E$4:E706))</f>
        <v/>
      </c>
      <c r="G706" s="262" t="str">
        <f t="shared" si="174"/>
        <v/>
      </c>
      <c r="H706" s="67" t="str">
        <f t="shared" si="175"/>
        <v/>
      </c>
      <c r="I706" s="67" t="str">
        <f t="shared" si="176"/>
        <v/>
      </c>
      <c r="J706" s="67" t="str">
        <f>IF(I706="","",SUM(I$4:I706))</f>
        <v/>
      </c>
      <c r="K706" s="67" t="str">
        <f t="shared" si="177"/>
        <v/>
      </c>
      <c r="L706" s="77" t="str">
        <f t="shared" si="186"/>
        <v/>
      </c>
      <c r="M706" s="77" t="str">
        <f t="shared" si="178"/>
        <v/>
      </c>
      <c r="N706" s="67" t="str">
        <f t="shared" si="179"/>
        <v/>
      </c>
      <c r="O706" s="67" t="str">
        <f t="shared" si="180"/>
        <v/>
      </c>
      <c r="P706" s="67" t="str">
        <f t="shared" si="181"/>
        <v/>
      </c>
      <c r="Q706" s="27" t="str">
        <f>IF(A706="","",(CONVERT(Total_chem_mass_granD,"lbm","g")-SUM($O$4:O706))/CONVERT(Total_chem_mass_granD,"lbm","g"))</f>
        <v/>
      </c>
      <c r="R706" s="66" t="str">
        <f t="shared" si="182"/>
        <v/>
      </c>
      <c r="S706" s="65" t="str">
        <f t="shared" si="183"/>
        <v/>
      </c>
      <c r="T706" s="88" t="str">
        <f>IF(Q706="","",SUM($P$4:P706)*1000/J706*(1-Percent_bound_granD))</f>
        <v/>
      </c>
      <c r="U706" s="88" t="str">
        <f>IF(Q706="","",SUM($P$4:P706)*1000/F706*(1-Percent_bound_granD))</f>
        <v/>
      </c>
      <c r="V706" s="90" t="str">
        <f t="shared" si="184"/>
        <v/>
      </c>
      <c r="W706" s="68" t="str">
        <f>IF(AND(B705&lt;Runoff_duration_hr_granD/2,B706&gt;Runoff_duration_hr_granD/2),Runoff_duration_hr_granD/2,INDEX($B$4:$B$1500,IF(B706&gt;Runoff_duration_hr_granD/2,ROWS($W$4:W706)-1,ROWS($W$4:W706))))</f>
        <v/>
      </c>
      <c r="X706" s="103" t="str">
        <f>IFERROR(ROUND(IF(HG_shape_granD="Constant flow",IF(W706=Runoff_duration_hr_granD/2,CONVERT($D$4,"L","gal")/(Runoff_duration_hr_granD*60),VLOOKUP('Granular-Distrib. Calcs'!W706,'Granular-Distrib. Calcs'!$B$4:$K$1500,6,FALSE)),IF(W706=Runoff_duration_hr_granD/2,2*CONVERT($D$4,"L","gal")/(Runoff_duration_hr_granD*60),VLOOKUP('Granular-Distrib. Calcs'!W706,'Granular-Distrib. Calcs'!$B$4:$K$1500,6,FALSE))),2),"")</f>
        <v/>
      </c>
      <c r="Y706" s="67" t="str">
        <f>IF(A706="","",(SUM($N$4:N706)/25.4^3+(4/3*PI()*(M706/2/25.4)^3*Number_of_grains_granD)))</f>
        <v/>
      </c>
      <c r="Z706" s="67" t="str">
        <f>IF(A706="","",(SUM($O$4:O706)+(4/3*PI()*(M706/2)^3*Chem_block_density_granD/10^3*Number_of_grains_granD)))</f>
        <v/>
      </c>
    </row>
    <row r="707" spans="1:26" x14ac:dyDescent="0.3">
      <c r="A707" s="68" t="str">
        <f t="shared" si="185"/>
        <v/>
      </c>
      <c r="B707" s="68" t="str">
        <f t="shared" si="170"/>
        <v/>
      </c>
      <c r="C707" s="68" t="str">
        <f t="shared" si="171"/>
        <v/>
      </c>
      <c r="D707" s="67" t="str">
        <f t="shared" si="172"/>
        <v/>
      </c>
      <c r="E707" s="262" t="str">
        <f t="shared" si="173"/>
        <v/>
      </c>
      <c r="F707" s="262" t="str">
        <f>IF(E707="","",SUM(E$4:E707))</f>
        <v/>
      </c>
      <c r="G707" s="262" t="str">
        <f t="shared" si="174"/>
        <v/>
      </c>
      <c r="H707" s="67" t="str">
        <f t="shared" si="175"/>
        <v/>
      </c>
      <c r="I707" s="67" t="str">
        <f t="shared" si="176"/>
        <v/>
      </c>
      <c r="J707" s="67" t="str">
        <f>IF(I707="","",SUM(I$4:I707))</f>
        <v/>
      </c>
      <c r="K707" s="67" t="str">
        <f t="shared" si="177"/>
        <v/>
      </c>
      <c r="L707" s="77" t="str">
        <f t="shared" si="186"/>
        <v/>
      </c>
      <c r="M707" s="77" t="str">
        <f t="shared" si="178"/>
        <v/>
      </c>
      <c r="N707" s="67" t="str">
        <f t="shared" si="179"/>
        <v/>
      </c>
      <c r="O707" s="67" t="str">
        <f t="shared" si="180"/>
        <v/>
      </c>
      <c r="P707" s="67" t="str">
        <f t="shared" si="181"/>
        <v/>
      </c>
      <c r="Q707" s="27" t="str">
        <f>IF(A707="","",(CONVERT(Total_chem_mass_granD,"lbm","g")-SUM($O$4:O707))/CONVERT(Total_chem_mass_granD,"lbm","g"))</f>
        <v/>
      </c>
      <c r="R707" s="66" t="str">
        <f t="shared" si="182"/>
        <v/>
      </c>
      <c r="S707" s="65" t="str">
        <f t="shared" si="183"/>
        <v/>
      </c>
      <c r="T707" s="88" t="str">
        <f>IF(Q707="","",SUM($P$4:P707)*1000/J707*(1-Percent_bound_granD))</f>
        <v/>
      </c>
      <c r="U707" s="88" t="str">
        <f>IF(Q707="","",SUM($P$4:P707)*1000/F707*(1-Percent_bound_granD))</f>
        <v/>
      </c>
      <c r="V707" s="90" t="str">
        <f t="shared" si="184"/>
        <v/>
      </c>
      <c r="W707" s="68" t="str">
        <f>IF(AND(B706&lt;Runoff_duration_hr_granD/2,B707&gt;Runoff_duration_hr_granD/2),Runoff_duration_hr_granD/2,INDEX($B$4:$B$1500,IF(B707&gt;Runoff_duration_hr_granD/2,ROWS($W$4:W707)-1,ROWS($W$4:W707))))</f>
        <v/>
      </c>
      <c r="X707" s="103" t="str">
        <f>IFERROR(ROUND(IF(HG_shape_granD="Constant flow",IF(W707=Runoff_duration_hr_granD/2,CONVERT($D$4,"L","gal")/(Runoff_duration_hr_granD*60),VLOOKUP('Granular-Distrib. Calcs'!W707,'Granular-Distrib. Calcs'!$B$4:$K$1500,6,FALSE)),IF(W707=Runoff_duration_hr_granD/2,2*CONVERT($D$4,"L","gal")/(Runoff_duration_hr_granD*60),VLOOKUP('Granular-Distrib. Calcs'!W707,'Granular-Distrib. Calcs'!$B$4:$K$1500,6,FALSE))),2),"")</f>
        <v/>
      </c>
      <c r="Y707" s="67" t="str">
        <f>IF(A707="","",(SUM($N$4:N707)/25.4^3+(4/3*PI()*(M707/2/25.4)^3*Number_of_grains_granD)))</f>
        <v/>
      </c>
      <c r="Z707" s="67" t="str">
        <f>IF(A707="","",(SUM($O$4:O707)+(4/3*PI()*(M707/2)^3*Chem_block_density_granD/10^3*Number_of_grains_granD)))</f>
        <v/>
      </c>
    </row>
    <row r="708" spans="1:26" x14ac:dyDescent="0.3">
      <c r="A708" s="68" t="str">
        <f t="shared" si="185"/>
        <v/>
      </c>
      <c r="B708" s="68" t="str">
        <f t="shared" ref="B708:B771" si="187">IF(A708="","",AVERAGE(A708,C708))</f>
        <v/>
      </c>
      <c r="C708" s="68" t="str">
        <f t="shared" ref="C708:C771" si="188">IFERROR(IF((A708+timestep_granD/60)&gt;=Runoff_duration_hr_granD,Runoff_duration_hr_granD,A708+timestep_granD/60),"")</f>
        <v/>
      </c>
      <c r="D708" s="67" t="str">
        <f t="shared" ref="D708:D771" si="189">IF(A708="","",IF(Flow_vol_option_granD="SCS Curve Number Method",SCS_Q_vol_granD,User_Q_vol_granD))</f>
        <v/>
      </c>
      <c r="E708" s="262" t="str">
        <f t="shared" ref="E708:E771" si="190">IFERROR(IF(HG_shape_granD="Constant flow",D708/Runoff_duration_hr_granD*(C708-A708),IF(HG_shape_granD="Triangular (Rational Method)",IF((C708/Runoff_duration_hr_granD)&lt;=0.5,AVERAGE(A708,C708)*((2*D708/(Runoff_duration_hr_granD))/(0.5*Runoff_duration_hr_granD))*timestep_granD/60,((2*D708/(Runoff_duration_hr_granD))-(AVERAGE(A708,C708)-Runoff_duration_hr_granD/2)*((2*D708/(Runoff_duration_hr_granD))/(0.5*Runoff_duration_hr_granD)))*timestep_granD/60))),"")</f>
        <v/>
      </c>
      <c r="F708" s="262" t="str">
        <f>IF(E708="","",SUM(E$4:E708))</f>
        <v/>
      </c>
      <c r="G708" s="262" t="str">
        <f t="shared" ref="G708:G771" si="191">IF(A708="","",CONVERT(E708,"L","gal")/timestep_granD)</f>
        <v/>
      </c>
      <c r="H708" s="67" t="str">
        <f t="shared" ref="H708:H771" si="192">IF(A708="","",Treated_vol_granD)</f>
        <v/>
      </c>
      <c r="I708" s="67" t="str">
        <f t="shared" ref="I708:I771" si="193">IFERROR(IF(HG_shape_granD="Constant flow",H708/Runoff_duration_hr_granD*(C708-A708),IF(HG_shape_granD="Triangular (Rational Method)",IF((C708/Runoff_duration_hr_granD)&lt;=0.5,AVERAGE(A708,C708)*((2*H708/(Runoff_duration_hr_granD))/(0.5*Runoff_duration_hr_granD))*timestep_granD/60,((2*H708/(Runoff_duration_hr_granD))-(AVERAGE(A708,C708)-Runoff_duration_hr_granD/2)*((2*H708/(Runoff_duration_hr_granD))/(0.5*Runoff_duration_hr_granD)))*timestep_granD/60))),"")</f>
        <v/>
      </c>
      <c r="J708" s="67" t="str">
        <f>IF(I708="","",SUM(I$4:I708))</f>
        <v/>
      </c>
      <c r="K708" s="67" t="str">
        <f t="shared" ref="K708:K771" si="194">IF(A708="","",CONVERT(I708,"L","gal")/timestep_granD)</f>
        <v/>
      </c>
      <c r="L708" s="77" t="str">
        <f t="shared" si="186"/>
        <v/>
      </c>
      <c r="M708" s="77" t="str">
        <f t="shared" ref="M708:M771" si="195">IF(A708="","",IF(L708-2*(Erosion_rate_granD*25.4)*(C708-A708)&lt;0,0,L708-2*(Erosion_rate_granD*25.4)*(C708-A708)))</f>
        <v/>
      </c>
      <c r="N708" s="67" t="str">
        <f t="shared" ref="N708:N771" si="196">IF(A708="","",((4/3*PI()*(L708/2)^3)-(4/3*PI()*(M708/2)^3))*Number_of_grains_granD)</f>
        <v/>
      </c>
      <c r="O708" s="67" t="str">
        <f t="shared" ref="O708:O771" si="197">IFERROR(IF(A708="","",N708*Chem_block_density_granD/10^3),"")</f>
        <v/>
      </c>
      <c r="P708" s="67" t="str">
        <f t="shared" ref="P708:P771" si="198">IFERROR(IF(A708="","",O708*Percent_chem_granD),"")</f>
        <v/>
      </c>
      <c r="Q708" s="27" t="str">
        <f>IF(A708="","",(CONVERT(Total_chem_mass_granD,"lbm","g")-SUM($O$4:O708))/CONVERT(Total_chem_mass_granD,"lbm","g"))</f>
        <v/>
      </c>
      <c r="R708" s="66" t="str">
        <f t="shared" ref="R708:R771" si="199">IFERROR(IF(A708="","",(P708*1000)/I708),"")</f>
        <v/>
      </c>
      <c r="S708" s="65" t="str">
        <f t="shared" ref="S708:S771" si="200">IFERROR(IF(A708="","",R708*(1-Percent_bound_granD)),"")</f>
        <v/>
      </c>
      <c r="T708" s="88" t="str">
        <f>IF(Q708="","",SUM($P$4:P708)*1000/J708*(1-Percent_bound_granD))</f>
        <v/>
      </c>
      <c r="U708" s="88" t="str">
        <f>IF(Q708="","",SUM($P$4:P708)*1000/F708*(1-Percent_bound_granD))</f>
        <v/>
      </c>
      <c r="V708" s="90" t="str">
        <f t="shared" ref="V708:V771" si="201">IF(A708="","",Toxicity_granD)</f>
        <v/>
      </c>
      <c r="W708" s="68" t="str">
        <f>IF(AND(B707&lt;Runoff_duration_hr_granD/2,B708&gt;Runoff_duration_hr_granD/2),Runoff_duration_hr_granD/2,INDEX($B$4:$B$1500,IF(B708&gt;Runoff_duration_hr_granD/2,ROWS($W$4:W708)-1,ROWS($W$4:W708))))</f>
        <v/>
      </c>
      <c r="X708" s="103" t="str">
        <f>IFERROR(ROUND(IF(HG_shape_granD="Constant flow",IF(W708=Runoff_duration_hr_granD/2,CONVERT($D$4,"L","gal")/(Runoff_duration_hr_granD*60),VLOOKUP('Granular-Distrib. Calcs'!W708,'Granular-Distrib. Calcs'!$B$4:$K$1500,6,FALSE)),IF(W708=Runoff_duration_hr_granD/2,2*CONVERT($D$4,"L","gal")/(Runoff_duration_hr_granD*60),VLOOKUP('Granular-Distrib. Calcs'!W708,'Granular-Distrib. Calcs'!$B$4:$K$1500,6,FALSE))),2),"")</f>
        <v/>
      </c>
      <c r="Y708" s="67" t="str">
        <f>IF(A708="","",(SUM($N$4:N708)/25.4^3+(4/3*PI()*(M708/2/25.4)^3*Number_of_grains_granD)))</f>
        <v/>
      </c>
      <c r="Z708" s="67" t="str">
        <f>IF(A708="","",(SUM($O$4:O708)+(4/3*PI()*(M708/2)^3*Chem_block_density_granD/10^3*Number_of_grains_granD)))</f>
        <v/>
      </c>
    </row>
    <row r="709" spans="1:26" x14ac:dyDescent="0.3">
      <c r="A709" s="68" t="str">
        <f t="shared" ref="A709:A772" si="202">IFERROR(IF(ROUND(C708,3)=Runoff_duration_hr_granD,"",C708),"")</f>
        <v/>
      </c>
      <c r="B709" s="68" t="str">
        <f t="shared" si="187"/>
        <v/>
      </c>
      <c r="C709" s="68" t="str">
        <f t="shared" si="188"/>
        <v/>
      </c>
      <c r="D709" s="67" t="str">
        <f t="shared" si="189"/>
        <v/>
      </c>
      <c r="E709" s="262" t="str">
        <f t="shared" si="190"/>
        <v/>
      </c>
      <c r="F709" s="262" t="str">
        <f>IF(E709="","",SUM(E$4:E709))</f>
        <v/>
      </c>
      <c r="G709" s="262" t="str">
        <f t="shared" si="191"/>
        <v/>
      </c>
      <c r="H709" s="67" t="str">
        <f t="shared" si="192"/>
        <v/>
      </c>
      <c r="I709" s="67" t="str">
        <f t="shared" si="193"/>
        <v/>
      </c>
      <c r="J709" s="67" t="str">
        <f>IF(I709="","",SUM(I$4:I709))</f>
        <v/>
      </c>
      <c r="K709" s="67" t="str">
        <f t="shared" si="194"/>
        <v/>
      </c>
      <c r="L709" s="77" t="str">
        <f t="shared" ref="L709:L772" si="203">IF(A709="","",M708)</f>
        <v/>
      </c>
      <c r="M709" s="77" t="str">
        <f t="shared" si="195"/>
        <v/>
      </c>
      <c r="N709" s="67" t="str">
        <f t="shared" si="196"/>
        <v/>
      </c>
      <c r="O709" s="67" t="str">
        <f t="shared" si="197"/>
        <v/>
      </c>
      <c r="P709" s="67" t="str">
        <f t="shared" si="198"/>
        <v/>
      </c>
      <c r="Q709" s="27" t="str">
        <f>IF(A709="","",(CONVERT(Total_chem_mass_granD,"lbm","g")-SUM($O$4:O709))/CONVERT(Total_chem_mass_granD,"lbm","g"))</f>
        <v/>
      </c>
      <c r="R709" s="66" t="str">
        <f t="shared" si="199"/>
        <v/>
      </c>
      <c r="S709" s="65" t="str">
        <f t="shared" si="200"/>
        <v/>
      </c>
      <c r="T709" s="88" t="str">
        <f>IF(Q709="","",SUM($P$4:P709)*1000/J709*(1-Percent_bound_granD))</f>
        <v/>
      </c>
      <c r="U709" s="88" t="str">
        <f>IF(Q709="","",SUM($P$4:P709)*1000/F709*(1-Percent_bound_granD))</f>
        <v/>
      </c>
      <c r="V709" s="90" t="str">
        <f t="shared" si="201"/>
        <v/>
      </c>
      <c r="W709" s="68" t="str">
        <f>IF(AND(B708&lt;Runoff_duration_hr_granD/2,B709&gt;Runoff_duration_hr_granD/2),Runoff_duration_hr_granD/2,INDEX($B$4:$B$1500,IF(B709&gt;Runoff_duration_hr_granD/2,ROWS($W$4:W709)-1,ROWS($W$4:W709))))</f>
        <v/>
      </c>
      <c r="X709" s="103" t="str">
        <f>IFERROR(ROUND(IF(HG_shape_granD="Constant flow",IF(W709=Runoff_duration_hr_granD/2,CONVERT($D$4,"L","gal")/(Runoff_duration_hr_granD*60),VLOOKUP('Granular-Distrib. Calcs'!W709,'Granular-Distrib. Calcs'!$B$4:$K$1500,6,FALSE)),IF(W709=Runoff_duration_hr_granD/2,2*CONVERT($D$4,"L","gal")/(Runoff_duration_hr_granD*60),VLOOKUP('Granular-Distrib. Calcs'!W709,'Granular-Distrib. Calcs'!$B$4:$K$1500,6,FALSE))),2),"")</f>
        <v/>
      </c>
      <c r="Y709" s="67" t="str">
        <f>IF(A709="","",(SUM($N$4:N709)/25.4^3+(4/3*PI()*(M709/2/25.4)^3*Number_of_grains_granD)))</f>
        <v/>
      </c>
      <c r="Z709" s="67" t="str">
        <f>IF(A709="","",(SUM($O$4:O709)+(4/3*PI()*(M709/2)^3*Chem_block_density_granD/10^3*Number_of_grains_granD)))</f>
        <v/>
      </c>
    </row>
    <row r="710" spans="1:26" x14ac:dyDescent="0.3">
      <c r="A710" s="68" t="str">
        <f t="shared" si="202"/>
        <v/>
      </c>
      <c r="B710" s="68" t="str">
        <f t="shared" si="187"/>
        <v/>
      </c>
      <c r="C710" s="68" t="str">
        <f t="shared" si="188"/>
        <v/>
      </c>
      <c r="D710" s="67" t="str">
        <f t="shared" si="189"/>
        <v/>
      </c>
      <c r="E710" s="262" t="str">
        <f t="shared" si="190"/>
        <v/>
      </c>
      <c r="F710" s="262" t="str">
        <f>IF(E710="","",SUM(E$4:E710))</f>
        <v/>
      </c>
      <c r="G710" s="262" t="str">
        <f t="shared" si="191"/>
        <v/>
      </c>
      <c r="H710" s="67" t="str">
        <f t="shared" si="192"/>
        <v/>
      </c>
      <c r="I710" s="67" t="str">
        <f t="shared" si="193"/>
        <v/>
      </c>
      <c r="J710" s="67" t="str">
        <f>IF(I710="","",SUM(I$4:I710))</f>
        <v/>
      </c>
      <c r="K710" s="67" t="str">
        <f t="shared" si="194"/>
        <v/>
      </c>
      <c r="L710" s="77" t="str">
        <f t="shared" si="203"/>
        <v/>
      </c>
      <c r="M710" s="77" t="str">
        <f t="shared" si="195"/>
        <v/>
      </c>
      <c r="N710" s="67" t="str">
        <f t="shared" si="196"/>
        <v/>
      </c>
      <c r="O710" s="67" t="str">
        <f t="shared" si="197"/>
        <v/>
      </c>
      <c r="P710" s="67" t="str">
        <f t="shared" si="198"/>
        <v/>
      </c>
      <c r="Q710" s="27" t="str">
        <f>IF(A710="","",(CONVERT(Total_chem_mass_granD,"lbm","g")-SUM($O$4:O710))/CONVERT(Total_chem_mass_granD,"lbm","g"))</f>
        <v/>
      </c>
      <c r="R710" s="66" t="str">
        <f t="shared" si="199"/>
        <v/>
      </c>
      <c r="S710" s="65" t="str">
        <f t="shared" si="200"/>
        <v/>
      </c>
      <c r="T710" s="88" t="str">
        <f>IF(Q710="","",SUM($P$4:P710)*1000/J710*(1-Percent_bound_granD))</f>
        <v/>
      </c>
      <c r="U710" s="88" t="str">
        <f>IF(Q710="","",SUM($P$4:P710)*1000/F710*(1-Percent_bound_granD))</f>
        <v/>
      </c>
      <c r="V710" s="90" t="str">
        <f t="shared" si="201"/>
        <v/>
      </c>
      <c r="W710" s="68" t="str">
        <f>IF(AND(B709&lt;Runoff_duration_hr_granD/2,B710&gt;Runoff_duration_hr_granD/2),Runoff_duration_hr_granD/2,INDEX($B$4:$B$1500,IF(B710&gt;Runoff_duration_hr_granD/2,ROWS($W$4:W710)-1,ROWS($W$4:W710))))</f>
        <v/>
      </c>
      <c r="X710" s="103" t="str">
        <f>IFERROR(ROUND(IF(HG_shape_granD="Constant flow",IF(W710=Runoff_duration_hr_granD/2,CONVERT($D$4,"L","gal")/(Runoff_duration_hr_granD*60),VLOOKUP('Granular-Distrib. Calcs'!W710,'Granular-Distrib. Calcs'!$B$4:$K$1500,6,FALSE)),IF(W710=Runoff_duration_hr_granD/2,2*CONVERT($D$4,"L","gal")/(Runoff_duration_hr_granD*60),VLOOKUP('Granular-Distrib. Calcs'!W710,'Granular-Distrib. Calcs'!$B$4:$K$1500,6,FALSE))),2),"")</f>
        <v/>
      </c>
      <c r="Y710" s="67" t="str">
        <f>IF(A710="","",(SUM($N$4:N710)/25.4^3+(4/3*PI()*(M710/2/25.4)^3*Number_of_grains_granD)))</f>
        <v/>
      </c>
      <c r="Z710" s="67" t="str">
        <f>IF(A710="","",(SUM($O$4:O710)+(4/3*PI()*(M710/2)^3*Chem_block_density_granD/10^3*Number_of_grains_granD)))</f>
        <v/>
      </c>
    </row>
    <row r="711" spans="1:26" x14ac:dyDescent="0.3">
      <c r="A711" s="68" t="str">
        <f t="shared" si="202"/>
        <v/>
      </c>
      <c r="B711" s="68" t="str">
        <f t="shared" si="187"/>
        <v/>
      </c>
      <c r="C711" s="68" t="str">
        <f t="shared" si="188"/>
        <v/>
      </c>
      <c r="D711" s="67" t="str">
        <f t="shared" si="189"/>
        <v/>
      </c>
      <c r="E711" s="262" t="str">
        <f t="shared" si="190"/>
        <v/>
      </c>
      <c r="F711" s="262" t="str">
        <f>IF(E711="","",SUM(E$4:E711))</f>
        <v/>
      </c>
      <c r="G711" s="262" t="str">
        <f t="shared" si="191"/>
        <v/>
      </c>
      <c r="H711" s="67" t="str">
        <f t="shared" si="192"/>
        <v/>
      </c>
      <c r="I711" s="67" t="str">
        <f t="shared" si="193"/>
        <v/>
      </c>
      <c r="J711" s="67" t="str">
        <f>IF(I711="","",SUM(I$4:I711))</f>
        <v/>
      </c>
      <c r="K711" s="67" t="str">
        <f t="shared" si="194"/>
        <v/>
      </c>
      <c r="L711" s="77" t="str">
        <f t="shared" si="203"/>
        <v/>
      </c>
      <c r="M711" s="77" t="str">
        <f t="shared" si="195"/>
        <v/>
      </c>
      <c r="N711" s="67" t="str">
        <f t="shared" si="196"/>
        <v/>
      </c>
      <c r="O711" s="67" t="str">
        <f t="shared" si="197"/>
        <v/>
      </c>
      <c r="P711" s="67" t="str">
        <f t="shared" si="198"/>
        <v/>
      </c>
      <c r="Q711" s="27" t="str">
        <f>IF(A711="","",(CONVERT(Total_chem_mass_granD,"lbm","g")-SUM($O$4:O711))/CONVERT(Total_chem_mass_granD,"lbm","g"))</f>
        <v/>
      </c>
      <c r="R711" s="66" t="str">
        <f t="shared" si="199"/>
        <v/>
      </c>
      <c r="S711" s="65" t="str">
        <f t="shared" si="200"/>
        <v/>
      </c>
      <c r="T711" s="88" t="str">
        <f>IF(Q711="","",SUM($P$4:P711)*1000/J711*(1-Percent_bound_granD))</f>
        <v/>
      </c>
      <c r="U711" s="88" t="str">
        <f>IF(Q711="","",SUM($P$4:P711)*1000/F711*(1-Percent_bound_granD))</f>
        <v/>
      </c>
      <c r="V711" s="90" t="str">
        <f t="shared" si="201"/>
        <v/>
      </c>
      <c r="W711" s="68" t="str">
        <f>IF(AND(B710&lt;Runoff_duration_hr_granD/2,B711&gt;Runoff_duration_hr_granD/2),Runoff_duration_hr_granD/2,INDEX($B$4:$B$1500,IF(B711&gt;Runoff_duration_hr_granD/2,ROWS($W$4:W711)-1,ROWS($W$4:W711))))</f>
        <v/>
      </c>
      <c r="X711" s="103" t="str">
        <f>IFERROR(ROUND(IF(HG_shape_granD="Constant flow",IF(W711=Runoff_duration_hr_granD/2,CONVERT($D$4,"L","gal")/(Runoff_duration_hr_granD*60),VLOOKUP('Granular-Distrib. Calcs'!W711,'Granular-Distrib. Calcs'!$B$4:$K$1500,6,FALSE)),IF(W711=Runoff_duration_hr_granD/2,2*CONVERT($D$4,"L","gal")/(Runoff_duration_hr_granD*60),VLOOKUP('Granular-Distrib. Calcs'!W711,'Granular-Distrib. Calcs'!$B$4:$K$1500,6,FALSE))),2),"")</f>
        <v/>
      </c>
      <c r="Y711" s="67" t="str">
        <f>IF(A711="","",(SUM($N$4:N711)/25.4^3+(4/3*PI()*(M711/2/25.4)^3*Number_of_grains_granD)))</f>
        <v/>
      </c>
      <c r="Z711" s="67" t="str">
        <f>IF(A711="","",(SUM($O$4:O711)+(4/3*PI()*(M711/2)^3*Chem_block_density_granD/10^3*Number_of_grains_granD)))</f>
        <v/>
      </c>
    </row>
    <row r="712" spans="1:26" x14ac:dyDescent="0.3">
      <c r="A712" s="68" t="str">
        <f t="shared" si="202"/>
        <v/>
      </c>
      <c r="B712" s="68" t="str">
        <f t="shared" si="187"/>
        <v/>
      </c>
      <c r="C712" s="68" t="str">
        <f t="shared" si="188"/>
        <v/>
      </c>
      <c r="D712" s="67" t="str">
        <f t="shared" si="189"/>
        <v/>
      </c>
      <c r="E712" s="262" t="str">
        <f t="shared" si="190"/>
        <v/>
      </c>
      <c r="F712" s="262" t="str">
        <f>IF(E712="","",SUM(E$4:E712))</f>
        <v/>
      </c>
      <c r="G712" s="262" t="str">
        <f t="shared" si="191"/>
        <v/>
      </c>
      <c r="H712" s="67" t="str">
        <f t="shared" si="192"/>
        <v/>
      </c>
      <c r="I712" s="67" t="str">
        <f t="shared" si="193"/>
        <v/>
      </c>
      <c r="J712" s="67" t="str">
        <f>IF(I712="","",SUM(I$4:I712))</f>
        <v/>
      </c>
      <c r="K712" s="67" t="str">
        <f t="shared" si="194"/>
        <v/>
      </c>
      <c r="L712" s="77" t="str">
        <f t="shared" si="203"/>
        <v/>
      </c>
      <c r="M712" s="77" t="str">
        <f t="shared" si="195"/>
        <v/>
      </c>
      <c r="N712" s="67" t="str">
        <f t="shared" si="196"/>
        <v/>
      </c>
      <c r="O712" s="67" t="str">
        <f t="shared" si="197"/>
        <v/>
      </c>
      <c r="P712" s="67" t="str">
        <f t="shared" si="198"/>
        <v/>
      </c>
      <c r="Q712" s="27" t="str">
        <f>IF(A712="","",(CONVERT(Total_chem_mass_granD,"lbm","g")-SUM($O$4:O712))/CONVERT(Total_chem_mass_granD,"lbm","g"))</f>
        <v/>
      </c>
      <c r="R712" s="66" t="str">
        <f t="shared" si="199"/>
        <v/>
      </c>
      <c r="S712" s="65" t="str">
        <f t="shared" si="200"/>
        <v/>
      </c>
      <c r="T712" s="88" t="str">
        <f>IF(Q712="","",SUM($P$4:P712)*1000/J712*(1-Percent_bound_granD))</f>
        <v/>
      </c>
      <c r="U712" s="88" t="str">
        <f>IF(Q712="","",SUM($P$4:P712)*1000/F712*(1-Percent_bound_granD))</f>
        <v/>
      </c>
      <c r="V712" s="90" t="str">
        <f t="shared" si="201"/>
        <v/>
      </c>
      <c r="W712" s="68" t="str">
        <f>IF(AND(B711&lt;Runoff_duration_hr_granD/2,B712&gt;Runoff_duration_hr_granD/2),Runoff_duration_hr_granD/2,INDEX($B$4:$B$1500,IF(B712&gt;Runoff_duration_hr_granD/2,ROWS($W$4:W712)-1,ROWS($W$4:W712))))</f>
        <v/>
      </c>
      <c r="X712" s="103" t="str">
        <f>IFERROR(ROUND(IF(HG_shape_granD="Constant flow",IF(W712=Runoff_duration_hr_granD/2,CONVERT($D$4,"L","gal")/(Runoff_duration_hr_granD*60),VLOOKUP('Granular-Distrib. Calcs'!W712,'Granular-Distrib. Calcs'!$B$4:$K$1500,6,FALSE)),IF(W712=Runoff_duration_hr_granD/2,2*CONVERT($D$4,"L","gal")/(Runoff_duration_hr_granD*60),VLOOKUP('Granular-Distrib. Calcs'!W712,'Granular-Distrib. Calcs'!$B$4:$K$1500,6,FALSE))),2),"")</f>
        <v/>
      </c>
      <c r="Y712" s="67" t="str">
        <f>IF(A712="","",(SUM($N$4:N712)/25.4^3+(4/3*PI()*(M712/2/25.4)^3*Number_of_grains_granD)))</f>
        <v/>
      </c>
      <c r="Z712" s="67" t="str">
        <f>IF(A712="","",(SUM($O$4:O712)+(4/3*PI()*(M712/2)^3*Chem_block_density_granD/10^3*Number_of_grains_granD)))</f>
        <v/>
      </c>
    </row>
    <row r="713" spans="1:26" x14ac:dyDescent="0.3">
      <c r="A713" s="68" t="str">
        <f t="shared" si="202"/>
        <v/>
      </c>
      <c r="B713" s="68" t="str">
        <f t="shared" si="187"/>
        <v/>
      </c>
      <c r="C713" s="68" t="str">
        <f t="shared" si="188"/>
        <v/>
      </c>
      <c r="D713" s="67" t="str">
        <f t="shared" si="189"/>
        <v/>
      </c>
      <c r="E713" s="262" t="str">
        <f t="shared" si="190"/>
        <v/>
      </c>
      <c r="F713" s="262" t="str">
        <f>IF(E713="","",SUM(E$4:E713))</f>
        <v/>
      </c>
      <c r="G713" s="262" t="str">
        <f t="shared" si="191"/>
        <v/>
      </c>
      <c r="H713" s="67" t="str">
        <f t="shared" si="192"/>
        <v/>
      </c>
      <c r="I713" s="67" t="str">
        <f t="shared" si="193"/>
        <v/>
      </c>
      <c r="J713" s="67" t="str">
        <f>IF(I713="","",SUM(I$4:I713))</f>
        <v/>
      </c>
      <c r="K713" s="67" t="str">
        <f t="shared" si="194"/>
        <v/>
      </c>
      <c r="L713" s="77" t="str">
        <f t="shared" si="203"/>
        <v/>
      </c>
      <c r="M713" s="77" t="str">
        <f t="shared" si="195"/>
        <v/>
      </c>
      <c r="N713" s="67" t="str">
        <f t="shared" si="196"/>
        <v/>
      </c>
      <c r="O713" s="67" t="str">
        <f t="shared" si="197"/>
        <v/>
      </c>
      <c r="P713" s="67" t="str">
        <f t="shared" si="198"/>
        <v/>
      </c>
      <c r="Q713" s="27" t="str">
        <f>IF(A713="","",(CONVERT(Total_chem_mass_granD,"lbm","g")-SUM($O$4:O713))/CONVERT(Total_chem_mass_granD,"lbm","g"))</f>
        <v/>
      </c>
      <c r="R713" s="66" t="str">
        <f t="shared" si="199"/>
        <v/>
      </c>
      <c r="S713" s="65" t="str">
        <f t="shared" si="200"/>
        <v/>
      </c>
      <c r="T713" s="88" t="str">
        <f>IF(Q713="","",SUM($P$4:P713)*1000/J713*(1-Percent_bound_granD))</f>
        <v/>
      </c>
      <c r="U713" s="88" t="str">
        <f>IF(Q713="","",SUM($P$4:P713)*1000/F713*(1-Percent_bound_granD))</f>
        <v/>
      </c>
      <c r="V713" s="90" t="str">
        <f t="shared" si="201"/>
        <v/>
      </c>
      <c r="W713" s="68" t="str">
        <f>IF(AND(B712&lt;Runoff_duration_hr_granD/2,B713&gt;Runoff_duration_hr_granD/2),Runoff_duration_hr_granD/2,INDEX($B$4:$B$1500,IF(B713&gt;Runoff_duration_hr_granD/2,ROWS($W$4:W713)-1,ROWS($W$4:W713))))</f>
        <v/>
      </c>
      <c r="X713" s="103" t="str">
        <f>IFERROR(ROUND(IF(HG_shape_granD="Constant flow",IF(W713=Runoff_duration_hr_granD/2,CONVERT($D$4,"L","gal")/(Runoff_duration_hr_granD*60),VLOOKUP('Granular-Distrib. Calcs'!W713,'Granular-Distrib. Calcs'!$B$4:$K$1500,6,FALSE)),IF(W713=Runoff_duration_hr_granD/2,2*CONVERT($D$4,"L","gal")/(Runoff_duration_hr_granD*60),VLOOKUP('Granular-Distrib. Calcs'!W713,'Granular-Distrib. Calcs'!$B$4:$K$1500,6,FALSE))),2),"")</f>
        <v/>
      </c>
      <c r="Y713" s="67" t="str">
        <f>IF(A713="","",(SUM($N$4:N713)/25.4^3+(4/3*PI()*(M713/2/25.4)^3*Number_of_grains_granD)))</f>
        <v/>
      </c>
      <c r="Z713" s="67" t="str">
        <f>IF(A713="","",(SUM($O$4:O713)+(4/3*PI()*(M713/2)^3*Chem_block_density_granD/10^3*Number_of_grains_granD)))</f>
        <v/>
      </c>
    </row>
    <row r="714" spans="1:26" x14ac:dyDescent="0.3">
      <c r="A714" s="68" t="str">
        <f t="shared" si="202"/>
        <v/>
      </c>
      <c r="B714" s="68" t="str">
        <f t="shared" si="187"/>
        <v/>
      </c>
      <c r="C714" s="68" t="str">
        <f t="shared" si="188"/>
        <v/>
      </c>
      <c r="D714" s="67" t="str">
        <f t="shared" si="189"/>
        <v/>
      </c>
      <c r="E714" s="262" t="str">
        <f t="shared" si="190"/>
        <v/>
      </c>
      <c r="F714" s="262" t="str">
        <f>IF(E714="","",SUM(E$4:E714))</f>
        <v/>
      </c>
      <c r="G714" s="262" t="str">
        <f t="shared" si="191"/>
        <v/>
      </c>
      <c r="H714" s="67" t="str">
        <f t="shared" si="192"/>
        <v/>
      </c>
      <c r="I714" s="67" t="str">
        <f t="shared" si="193"/>
        <v/>
      </c>
      <c r="J714" s="67" t="str">
        <f>IF(I714="","",SUM(I$4:I714))</f>
        <v/>
      </c>
      <c r="K714" s="67" t="str">
        <f t="shared" si="194"/>
        <v/>
      </c>
      <c r="L714" s="77" t="str">
        <f t="shared" si="203"/>
        <v/>
      </c>
      <c r="M714" s="77" t="str">
        <f t="shared" si="195"/>
        <v/>
      </c>
      <c r="N714" s="67" t="str">
        <f t="shared" si="196"/>
        <v/>
      </c>
      <c r="O714" s="67" t="str">
        <f t="shared" si="197"/>
        <v/>
      </c>
      <c r="P714" s="67" t="str">
        <f t="shared" si="198"/>
        <v/>
      </c>
      <c r="Q714" s="27" t="str">
        <f>IF(A714="","",(CONVERT(Total_chem_mass_granD,"lbm","g")-SUM($O$4:O714))/CONVERT(Total_chem_mass_granD,"lbm","g"))</f>
        <v/>
      </c>
      <c r="R714" s="66" t="str">
        <f t="shared" si="199"/>
        <v/>
      </c>
      <c r="S714" s="65" t="str">
        <f t="shared" si="200"/>
        <v/>
      </c>
      <c r="T714" s="88" t="str">
        <f>IF(Q714="","",SUM($P$4:P714)*1000/J714*(1-Percent_bound_granD))</f>
        <v/>
      </c>
      <c r="U714" s="88" t="str">
        <f>IF(Q714="","",SUM($P$4:P714)*1000/F714*(1-Percent_bound_granD))</f>
        <v/>
      </c>
      <c r="V714" s="90" t="str">
        <f t="shared" si="201"/>
        <v/>
      </c>
      <c r="W714" s="68" t="str">
        <f>IF(AND(B713&lt;Runoff_duration_hr_granD/2,B714&gt;Runoff_duration_hr_granD/2),Runoff_duration_hr_granD/2,INDEX($B$4:$B$1500,IF(B714&gt;Runoff_duration_hr_granD/2,ROWS($W$4:W714)-1,ROWS($W$4:W714))))</f>
        <v/>
      </c>
      <c r="X714" s="103" t="str">
        <f>IFERROR(ROUND(IF(HG_shape_granD="Constant flow",IF(W714=Runoff_duration_hr_granD/2,CONVERT($D$4,"L","gal")/(Runoff_duration_hr_granD*60),VLOOKUP('Granular-Distrib. Calcs'!W714,'Granular-Distrib. Calcs'!$B$4:$K$1500,6,FALSE)),IF(W714=Runoff_duration_hr_granD/2,2*CONVERT($D$4,"L","gal")/(Runoff_duration_hr_granD*60),VLOOKUP('Granular-Distrib. Calcs'!W714,'Granular-Distrib. Calcs'!$B$4:$K$1500,6,FALSE))),2),"")</f>
        <v/>
      </c>
      <c r="Y714" s="67" t="str">
        <f>IF(A714="","",(SUM($N$4:N714)/25.4^3+(4/3*PI()*(M714/2/25.4)^3*Number_of_grains_granD)))</f>
        <v/>
      </c>
      <c r="Z714" s="67" t="str">
        <f>IF(A714="","",(SUM($O$4:O714)+(4/3*PI()*(M714/2)^3*Chem_block_density_granD/10^3*Number_of_grains_granD)))</f>
        <v/>
      </c>
    </row>
    <row r="715" spans="1:26" x14ac:dyDescent="0.3">
      <c r="A715" s="68" t="str">
        <f t="shared" si="202"/>
        <v/>
      </c>
      <c r="B715" s="68" t="str">
        <f t="shared" si="187"/>
        <v/>
      </c>
      <c r="C715" s="68" t="str">
        <f t="shared" si="188"/>
        <v/>
      </c>
      <c r="D715" s="67" t="str">
        <f t="shared" si="189"/>
        <v/>
      </c>
      <c r="E715" s="262" t="str">
        <f t="shared" si="190"/>
        <v/>
      </c>
      <c r="F715" s="262" t="str">
        <f>IF(E715="","",SUM(E$4:E715))</f>
        <v/>
      </c>
      <c r="G715" s="262" t="str">
        <f t="shared" si="191"/>
        <v/>
      </c>
      <c r="H715" s="67" t="str">
        <f t="shared" si="192"/>
        <v/>
      </c>
      <c r="I715" s="67" t="str">
        <f t="shared" si="193"/>
        <v/>
      </c>
      <c r="J715" s="67" t="str">
        <f>IF(I715="","",SUM(I$4:I715))</f>
        <v/>
      </c>
      <c r="K715" s="67" t="str">
        <f t="shared" si="194"/>
        <v/>
      </c>
      <c r="L715" s="77" t="str">
        <f t="shared" si="203"/>
        <v/>
      </c>
      <c r="M715" s="77" t="str">
        <f t="shared" si="195"/>
        <v/>
      </c>
      <c r="N715" s="67" t="str">
        <f t="shared" si="196"/>
        <v/>
      </c>
      <c r="O715" s="67" t="str">
        <f t="shared" si="197"/>
        <v/>
      </c>
      <c r="P715" s="67" t="str">
        <f t="shared" si="198"/>
        <v/>
      </c>
      <c r="Q715" s="27" t="str">
        <f>IF(A715="","",(CONVERT(Total_chem_mass_granD,"lbm","g")-SUM($O$4:O715))/CONVERT(Total_chem_mass_granD,"lbm","g"))</f>
        <v/>
      </c>
      <c r="R715" s="66" t="str">
        <f t="shared" si="199"/>
        <v/>
      </c>
      <c r="S715" s="65" t="str">
        <f t="shared" si="200"/>
        <v/>
      </c>
      <c r="T715" s="88" t="str">
        <f>IF(Q715="","",SUM($P$4:P715)*1000/J715*(1-Percent_bound_granD))</f>
        <v/>
      </c>
      <c r="U715" s="88" t="str">
        <f>IF(Q715="","",SUM($P$4:P715)*1000/F715*(1-Percent_bound_granD))</f>
        <v/>
      </c>
      <c r="V715" s="90" t="str">
        <f t="shared" si="201"/>
        <v/>
      </c>
      <c r="W715" s="68" t="str">
        <f>IF(AND(B714&lt;Runoff_duration_hr_granD/2,B715&gt;Runoff_duration_hr_granD/2),Runoff_duration_hr_granD/2,INDEX($B$4:$B$1500,IF(B715&gt;Runoff_duration_hr_granD/2,ROWS($W$4:W715)-1,ROWS($W$4:W715))))</f>
        <v/>
      </c>
      <c r="X715" s="103" t="str">
        <f>IFERROR(ROUND(IF(HG_shape_granD="Constant flow",IF(W715=Runoff_duration_hr_granD/2,CONVERT($D$4,"L","gal")/(Runoff_duration_hr_granD*60),VLOOKUP('Granular-Distrib. Calcs'!W715,'Granular-Distrib. Calcs'!$B$4:$K$1500,6,FALSE)),IF(W715=Runoff_duration_hr_granD/2,2*CONVERT($D$4,"L","gal")/(Runoff_duration_hr_granD*60),VLOOKUP('Granular-Distrib. Calcs'!W715,'Granular-Distrib. Calcs'!$B$4:$K$1500,6,FALSE))),2),"")</f>
        <v/>
      </c>
      <c r="Y715" s="67" t="str">
        <f>IF(A715="","",(SUM($N$4:N715)/25.4^3+(4/3*PI()*(M715/2/25.4)^3*Number_of_grains_granD)))</f>
        <v/>
      </c>
      <c r="Z715" s="67" t="str">
        <f>IF(A715="","",(SUM($O$4:O715)+(4/3*PI()*(M715/2)^3*Chem_block_density_granD/10^3*Number_of_grains_granD)))</f>
        <v/>
      </c>
    </row>
    <row r="716" spans="1:26" x14ac:dyDescent="0.3">
      <c r="A716" s="68" t="str">
        <f t="shared" si="202"/>
        <v/>
      </c>
      <c r="B716" s="68" t="str">
        <f t="shared" si="187"/>
        <v/>
      </c>
      <c r="C716" s="68" t="str">
        <f t="shared" si="188"/>
        <v/>
      </c>
      <c r="D716" s="67" t="str">
        <f t="shared" si="189"/>
        <v/>
      </c>
      <c r="E716" s="262" t="str">
        <f t="shared" si="190"/>
        <v/>
      </c>
      <c r="F716" s="262" t="str">
        <f>IF(E716="","",SUM(E$4:E716))</f>
        <v/>
      </c>
      <c r="G716" s="262" t="str">
        <f t="shared" si="191"/>
        <v/>
      </c>
      <c r="H716" s="67" t="str">
        <f t="shared" si="192"/>
        <v/>
      </c>
      <c r="I716" s="67" t="str">
        <f t="shared" si="193"/>
        <v/>
      </c>
      <c r="J716" s="67" t="str">
        <f>IF(I716="","",SUM(I$4:I716))</f>
        <v/>
      </c>
      <c r="K716" s="67" t="str">
        <f t="shared" si="194"/>
        <v/>
      </c>
      <c r="L716" s="77" t="str">
        <f t="shared" si="203"/>
        <v/>
      </c>
      <c r="M716" s="77" t="str">
        <f t="shared" si="195"/>
        <v/>
      </c>
      <c r="N716" s="67" t="str">
        <f t="shared" si="196"/>
        <v/>
      </c>
      <c r="O716" s="67" t="str">
        <f t="shared" si="197"/>
        <v/>
      </c>
      <c r="P716" s="67" t="str">
        <f t="shared" si="198"/>
        <v/>
      </c>
      <c r="Q716" s="27" t="str">
        <f>IF(A716="","",(CONVERT(Total_chem_mass_granD,"lbm","g")-SUM($O$4:O716))/CONVERT(Total_chem_mass_granD,"lbm","g"))</f>
        <v/>
      </c>
      <c r="R716" s="66" t="str">
        <f t="shared" si="199"/>
        <v/>
      </c>
      <c r="S716" s="65" t="str">
        <f t="shared" si="200"/>
        <v/>
      </c>
      <c r="T716" s="88" t="str">
        <f>IF(Q716="","",SUM($P$4:P716)*1000/J716*(1-Percent_bound_granD))</f>
        <v/>
      </c>
      <c r="U716" s="88" t="str">
        <f>IF(Q716="","",SUM($P$4:P716)*1000/F716*(1-Percent_bound_granD))</f>
        <v/>
      </c>
      <c r="V716" s="90" t="str">
        <f t="shared" si="201"/>
        <v/>
      </c>
      <c r="W716" s="68" t="str">
        <f>IF(AND(B715&lt;Runoff_duration_hr_granD/2,B716&gt;Runoff_duration_hr_granD/2),Runoff_duration_hr_granD/2,INDEX($B$4:$B$1500,IF(B716&gt;Runoff_duration_hr_granD/2,ROWS($W$4:W716)-1,ROWS($W$4:W716))))</f>
        <v/>
      </c>
      <c r="X716" s="103" t="str">
        <f>IFERROR(ROUND(IF(HG_shape_granD="Constant flow",IF(W716=Runoff_duration_hr_granD/2,CONVERT($D$4,"L","gal")/(Runoff_duration_hr_granD*60),VLOOKUP('Granular-Distrib. Calcs'!W716,'Granular-Distrib. Calcs'!$B$4:$K$1500,6,FALSE)),IF(W716=Runoff_duration_hr_granD/2,2*CONVERT($D$4,"L","gal")/(Runoff_duration_hr_granD*60),VLOOKUP('Granular-Distrib. Calcs'!W716,'Granular-Distrib. Calcs'!$B$4:$K$1500,6,FALSE))),2),"")</f>
        <v/>
      </c>
      <c r="Y716" s="67" t="str">
        <f>IF(A716="","",(SUM($N$4:N716)/25.4^3+(4/3*PI()*(M716/2/25.4)^3*Number_of_grains_granD)))</f>
        <v/>
      </c>
      <c r="Z716" s="67" t="str">
        <f>IF(A716="","",(SUM($O$4:O716)+(4/3*PI()*(M716/2)^3*Chem_block_density_granD/10^3*Number_of_grains_granD)))</f>
        <v/>
      </c>
    </row>
    <row r="717" spans="1:26" x14ac:dyDescent="0.3">
      <c r="A717" s="68" t="str">
        <f t="shared" si="202"/>
        <v/>
      </c>
      <c r="B717" s="68" t="str">
        <f t="shared" si="187"/>
        <v/>
      </c>
      <c r="C717" s="68" t="str">
        <f t="shared" si="188"/>
        <v/>
      </c>
      <c r="D717" s="67" t="str">
        <f t="shared" si="189"/>
        <v/>
      </c>
      <c r="E717" s="262" t="str">
        <f t="shared" si="190"/>
        <v/>
      </c>
      <c r="F717" s="262" t="str">
        <f>IF(E717="","",SUM(E$4:E717))</f>
        <v/>
      </c>
      <c r="G717" s="262" t="str">
        <f t="shared" si="191"/>
        <v/>
      </c>
      <c r="H717" s="67" t="str">
        <f t="shared" si="192"/>
        <v/>
      </c>
      <c r="I717" s="67" t="str">
        <f t="shared" si="193"/>
        <v/>
      </c>
      <c r="J717" s="67" t="str">
        <f>IF(I717="","",SUM(I$4:I717))</f>
        <v/>
      </c>
      <c r="K717" s="67" t="str">
        <f t="shared" si="194"/>
        <v/>
      </c>
      <c r="L717" s="77" t="str">
        <f t="shared" si="203"/>
        <v/>
      </c>
      <c r="M717" s="77" t="str">
        <f t="shared" si="195"/>
        <v/>
      </c>
      <c r="N717" s="67" t="str">
        <f t="shared" si="196"/>
        <v/>
      </c>
      <c r="O717" s="67" t="str">
        <f t="shared" si="197"/>
        <v/>
      </c>
      <c r="P717" s="67" t="str">
        <f t="shared" si="198"/>
        <v/>
      </c>
      <c r="Q717" s="27" t="str">
        <f>IF(A717="","",(CONVERT(Total_chem_mass_granD,"lbm","g")-SUM($O$4:O717))/CONVERT(Total_chem_mass_granD,"lbm","g"))</f>
        <v/>
      </c>
      <c r="R717" s="66" t="str">
        <f t="shared" si="199"/>
        <v/>
      </c>
      <c r="S717" s="65" t="str">
        <f t="shared" si="200"/>
        <v/>
      </c>
      <c r="T717" s="88" t="str">
        <f>IF(Q717="","",SUM($P$4:P717)*1000/J717*(1-Percent_bound_granD))</f>
        <v/>
      </c>
      <c r="U717" s="88" t="str">
        <f>IF(Q717="","",SUM($P$4:P717)*1000/F717*(1-Percent_bound_granD))</f>
        <v/>
      </c>
      <c r="V717" s="90" t="str">
        <f t="shared" si="201"/>
        <v/>
      </c>
      <c r="W717" s="68" t="str">
        <f>IF(AND(B716&lt;Runoff_duration_hr_granD/2,B717&gt;Runoff_duration_hr_granD/2),Runoff_duration_hr_granD/2,INDEX($B$4:$B$1500,IF(B717&gt;Runoff_duration_hr_granD/2,ROWS($W$4:W717)-1,ROWS($W$4:W717))))</f>
        <v/>
      </c>
      <c r="X717" s="103" t="str">
        <f>IFERROR(ROUND(IF(HG_shape_granD="Constant flow",IF(W717=Runoff_duration_hr_granD/2,CONVERT($D$4,"L","gal")/(Runoff_duration_hr_granD*60),VLOOKUP('Granular-Distrib. Calcs'!W717,'Granular-Distrib. Calcs'!$B$4:$K$1500,6,FALSE)),IF(W717=Runoff_duration_hr_granD/2,2*CONVERT($D$4,"L","gal")/(Runoff_duration_hr_granD*60),VLOOKUP('Granular-Distrib. Calcs'!W717,'Granular-Distrib. Calcs'!$B$4:$K$1500,6,FALSE))),2),"")</f>
        <v/>
      </c>
      <c r="Y717" s="67" t="str">
        <f>IF(A717="","",(SUM($N$4:N717)/25.4^3+(4/3*PI()*(M717/2/25.4)^3*Number_of_grains_granD)))</f>
        <v/>
      </c>
      <c r="Z717" s="67" t="str">
        <f>IF(A717="","",(SUM($O$4:O717)+(4/3*PI()*(M717/2)^3*Chem_block_density_granD/10^3*Number_of_grains_granD)))</f>
        <v/>
      </c>
    </row>
    <row r="718" spans="1:26" x14ac:dyDescent="0.3">
      <c r="A718" s="68" t="str">
        <f t="shared" si="202"/>
        <v/>
      </c>
      <c r="B718" s="68" t="str">
        <f t="shared" si="187"/>
        <v/>
      </c>
      <c r="C718" s="68" t="str">
        <f t="shared" si="188"/>
        <v/>
      </c>
      <c r="D718" s="67" t="str">
        <f t="shared" si="189"/>
        <v/>
      </c>
      <c r="E718" s="262" t="str">
        <f t="shared" si="190"/>
        <v/>
      </c>
      <c r="F718" s="262" t="str">
        <f>IF(E718="","",SUM(E$4:E718))</f>
        <v/>
      </c>
      <c r="G718" s="262" t="str">
        <f t="shared" si="191"/>
        <v/>
      </c>
      <c r="H718" s="67" t="str">
        <f t="shared" si="192"/>
        <v/>
      </c>
      <c r="I718" s="67" t="str">
        <f t="shared" si="193"/>
        <v/>
      </c>
      <c r="J718" s="67" t="str">
        <f>IF(I718="","",SUM(I$4:I718))</f>
        <v/>
      </c>
      <c r="K718" s="67" t="str">
        <f t="shared" si="194"/>
        <v/>
      </c>
      <c r="L718" s="77" t="str">
        <f t="shared" si="203"/>
        <v/>
      </c>
      <c r="M718" s="77" t="str">
        <f t="shared" si="195"/>
        <v/>
      </c>
      <c r="N718" s="67" t="str">
        <f t="shared" si="196"/>
        <v/>
      </c>
      <c r="O718" s="67" t="str">
        <f t="shared" si="197"/>
        <v/>
      </c>
      <c r="P718" s="67" t="str">
        <f t="shared" si="198"/>
        <v/>
      </c>
      <c r="Q718" s="27" t="str">
        <f>IF(A718="","",(CONVERT(Total_chem_mass_granD,"lbm","g")-SUM($O$4:O718))/CONVERT(Total_chem_mass_granD,"lbm","g"))</f>
        <v/>
      </c>
      <c r="R718" s="66" t="str">
        <f t="shared" si="199"/>
        <v/>
      </c>
      <c r="S718" s="65" t="str">
        <f t="shared" si="200"/>
        <v/>
      </c>
      <c r="T718" s="88" t="str">
        <f>IF(Q718="","",SUM($P$4:P718)*1000/J718*(1-Percent_bound_granD))</f>
        <v/>
      </c>
      <c r="U718" s="88" t="str">
        <f>IF(Q718="","",SUM($P$4:P718)*1000/F718*(1-Percent_bound_granD))</f>
        <v/>
      </c>
      <c r="V718" s="90" t="str">
        <f t="shared" si="201"/>
        <v/>
      </c>
      <c r="W718" s="68" t="str">
        <f>IF(AND(B717&lt;Runoff_duration_hr_granD/2,B718&gt;Runoff_duration_hr_granD/2),Runoff_duration_hr_granD/2,INDEX($B$4:$B$1500,IF(B718&gt;Runoff_duration_hr_granD/2,ROWS($W$4:W718)-1,ROWS($W$4:W718))))</f>
        <v/>
      </c>
      <c r="X718" s="103" t="str">
        <f>IFERROR(ROUND(IF(HG_shape_granD="Constant flow",IF(W718=Runoff_duration_hr_granD/2,CONVERT($D$4,"L","gal")/(Runoff_duration_hr_granD*60),VLOOKUP('Granular-Distrib. Calcs'!W718,'Granular-Distrib. Calcs'!$B$4:$K$1500,6,FALSE)),IF(W718=Runoff_duration_hr_granD/2,2*CONVERT($D$4,"L","gal")/(Runoff_duration_hr_granD*60),VLOOKUP('Granular-Distrib. Calcs'!W718,'Granular-Distrib. Calcs'!$B$4:$K$1500,6,FALSE))),2),"")</f>
        <v/>
      </c>
      <c r="Y718" s="67" t="str">
        <f>IF(A718="","",(SUM($N$4:N718)/25.4^3+(4/3*PI()*(M718/2/25.4)^3*Number_of_grains_granD)))</f>
        <v/>
      </c>
      <c r="Z718" s="67" t="str">
        <f>IF(A718="","",(SUM($O$4:O718)+(4/3*PI()*(M718/2)^3*Chem_block_density_granD/10^3*Number_of_grains_granD)))</f>
        <v/>
      </c>
    </row>
    <row r="719" spans="1:26" x14ac:dyDescent="0.3">
      <c r="A719" s="68" t="str">
        <f t="shared" si="202"/>
        <v/>
      </c>
      <c r="B719" s="68" t="str">
        <f t="shared" si="187"/>
        <v/>
      </c>
      <c r="C719" s="68" t="str">
        <f t="shared" si="188"/>
        <v/>
      </c>
      <c r="D719" s="67" t="str">
        <f t="shared" si="189"/>
        <v/>
      </c>
      <c r="E719" s="262" t="str">
        <f t="shared" si="190"/>
        <v/>
      </c>
      <c r="F719" s="262" t="str">
        <f>IF(E719="","",SUM(E$4:E719))</f>
        <v/>
      </c>
      <c r="G719" s="262" t="str">
        <f t="shared" si="191"/>
        <v/>
      </c>
      <c r="H719" s="67" t="str">
        <f t="shared" si="192"/>
        <v/>
      </c>
      <c r="I719" s="67" t="str">
        <f t="shared" si="193"/>
        <v/>
      </c>
      <c r="J719" s="67" t="str">
        <f>IF(I719="","",SUM(I$4:I719))</f>
        <v/>
      </c>
      <c r="K719" s="67" t="str">
        <f t="shared" si="194"/>
        <v/>
      </c>
      <c r="L719" s="77" t="str">
        <f t="shared" si="203"/>
        <v/>
      </c>
      <c r="M719" s="77" t="str">
        <f t="shared" si="195"/>
        <v/>
      </c>
      <c r="N719" s="67" t="str">
        <f t="shared" si="196"/>
        <v/>
      </c>
      <c r="O719" s="67" t="str">
        <f t="shared" si="197"/>
        <v/>
      </c>
      <c r="P719" s="67" t="str">
        <f t="shared" si="198"/>
        <v/>
      </c>
      <c r="Q719" s="27" t="str">
        <f>IF(A719="","",(CONVERT(Total_chem_mass_granD,"lbm","g")-SUM($O$4:O719))/CONVERT(Total_chem_mass_granD,"lbm","g"))</f>
        <v/>
      </c>
      <c r="R719" s="66" t="str">
        <f t="shared" si="199"/>
        <v/>
      </c>
      <c r="S719" s="65" t="str">
        <f t="shared" si="200"/>
        <v/>
      </c>
      <c r="T719" s="88" t="str">
        <f>IF(Q719="","",SUM($P$4:P719)*1000/J719*(1-Percent_bound_granD))</f>
        <v/>
      </c>
      <c r="U719" s="88" t="str">
        <f>IF(Q719="","",SUM($P$4:P719)*1000/F719*(1-Percent_bound_granD))</f>
        <v/>
      </c>
      <c r="V719" s="90" t="str">
        <f t="shared" si="201"/>
        <v/>
      </c>
      <c r="W719" s="68" t="str">
        <f>IF(AND(B718&lt;Runoff_duration_hr_granD/2,B719&gt;Runoff_duration_hr_granD/2),Runoff_duration_hr_granD/2,INDEX($B$4:$B$1500,IF(B719&gt;Runoff_duration_hr_granD/2,ROWS($W$4:W719)-1,ROWS($W$4:W719))))</f>
        <v/>
      </c>
      <c r="X719" s="103" t="str">
        <f>IFERROR(ROUND(IF(HG_shape_granD="Constant flow",IF(W719=Runoff_duration_hr_granD/2,CONVERT($D$4,"L","gal")/(Runoff_duration_hr_granD*60),VLOOKUP('Granular-Distrib. Calcs'!W719,'Granular-Distrib. Calcs'!$B$4:$K$1500,6,FALSE)),IF(W719=Runoff_duration_hr_granD/2,2*CONVERT($D$4,"L","gal")/(Runoff_duration_hr_granD*60),VLOOKUP('Granular-Distrib. Calcs'!W719,'Granular-Distrib. Calcs'!$B$4:$K$1500,6,FALSE))),2),"")</f>
        <v/>
      </c>
      <c r="Y719" s="67" t="str">
        <f>IF(A719="","",(SUM($N$4:N719)/25.4^3+(4/3*PI()*(M719/2/25.4)^3*Number_of_grains_granD)))</f>
        <v/>
      </c>
      <c r="Z719" s="67" t="str">
        <f>IF(A719="","",(SUM($O$4:O719)+(4/3*PI()*(M719/2)^3*Chem_block_density_granD/10^3*Number_of_grains_granD)))</f>
        <v/>
      </c>
    </row>
    <row r="720" spans="1:26" x14ac:dyDescent="0.3">
      <c r="A720" s="68" t="str">
        <f t="shared" si="202"/>
        <v/>
      </c>
      <c r="B720" s="68" t="str">
        <f t="shared" si="187"/>
        <v/>
      </c>
      <c r="C720" s="68" t="str">
        <f t="shared" si="188"/>
        <v/>
      </c>
      <c r="D720" s="67" t="str">
        <f t="shared" si="189"/>
        <v/>
      </c>
      <c r="E720" s="262" t="str">
        <f t="shared" si="190"/>
        <v/>
      </c>
      <c r="F720" s="262" t="str">
        <f>IF(E720="","",SUM(E$4:E720))</f>
        <v/>
      </c>
      <c r="G720" s="262" t="str">
        <f t="shared" si="191"/>
        <v/>
      </c>
      <c r="H720" s="67" t="str">
        <f t="shared" si="192"/>
        <v/>
      </c>
      <c r="I720" s="67" t="str">
        <f t="shared" si="193"/>
        <v/>
      </c>
      <c r="J720" s="67" t="str">
        <f>IF(I720="","",SUM(I$4:I720))</f>
        <v/>
      </c>
      <c r="K720" s="67" t="str">
        <f t="shared" si="194"/>
        <v/>
      </c>
      <c r="L720" s="77" t="str">
        <f t="shared" si="203"/>
        <v/>
      </c>
      <c r="M720" s="77" t="str">
        <f t="shared" si="195"/>
        <v/>
      </c>
      <c r="N720" s="67" t="str">
        <f t="shared" si="196"/>
        <v/>
      </c>
      <c r="O720" s="67" t="str">
        <f t="shared" si="197"/>
        <v/>
      </c>
      <c r="P720" s="67" t="str">
        <f t="shared" si="198"/>
        <v/>
      </c>
      <c r="Q720" s="27" t="str">
        <f>IF(A720="","",(CONVERT(Total_chem_mass_granD,"lbm","g")-SUM($O$4:O720))/CONVERT(Total_chem_mass_granD,"lbm","g"))</f>
        <v/>
      </c>
      <c r="R720" s="66" t="str">
        <f t="shared" si="199"/>
        <v/>
      </c>
      <c r="S720" s="65" t="str">
        <f t="shared" si="200"/>
        <v/>
      </c>
      <c r="T720" s="88" t="str">
        <f>IF(Q720="","",SUM($P$4:P720)*1000/J720*(1-Percent_bound_granD))</f>
        <v/>
      </c>
      <c r="U720" s="88" t="str">
        <f>IF(Q720="","",SUM($P$4:P720)*1000/F720*(1-Percent_bound_granD))</f>
        <v/>
      </c>
      <c r="V720" s="90" t="str">
        <f t="shared" si="201"/>
        <v/>
      </c>
      <c r="W720" s="68" t="str">
        <f>IF(AND(B719&lt;Runoff_duration_hr_granD/2,B720&gt;Runoff_duration_hr_granD/2),Runoff_duration_hr_granD/2,INDEX($B$4:$B$1500,IF(B720&gt;Runoff_duration_hr_granD/2,ROWS($W$4:W720)-1,ROWS($W$4:W720))))</f>
        <v/>
      </c>
      <c r="X720" s="103" t="str">
        <f>IFERROR(ROUND(IF(HG_shape_granD="Constant flow",IF(W720=Runoff_duration_hr_granD/2,CONVERT($D$4,"L","gal")/(Runoff_duration_hr_granD*60),VLOOKUP('Granular-Distrib. Calcs'!W720,'Granular-Distrib. Calcs'!$B$4:$K$1500,6,FALSE)),IF(W720=Runoff_duration_hr_granD/2,2*CONVERT($D$4,"L","gal")/(Runoff_duration_hr_granD*60),VLOOKUP('Granular-Distrib. Calcs'!W720,'Granular-Distrib. Calcs'!$B$4:$K$1500,6,FALSE))),2),"")</f>
        <v/>
      </c>
      <c r="Y720" s="67" t="str">
        <f>IF(A720="","",(SUM($N$4:N720)/25.4^3+(4/3*PI()*(M720/2/25.4)^3*Number_of_grains_granD)))</f>
        <v/>
      </c>
      <c r="Z720" s="67" t="str">
        <f>IF(A720="","",(SUM($O$4:O720)+(4/3*PI()*(M720/2)^3*Chem_block_density_granD/10^3*Number_of_grains_granD)))</f>
        <v/>
      </c>
    </row>
    <row r="721" spans="1:26" x14ac:dyDescent="0.3">
      <c r="A721" s="68" t="str">
        <f t="shared" si="202"/>
        <v/>
      </c>
      <c r="B721" s="68" t="str">
        <f t="shared" si="187"/>
        <v/>
      </c>
      <c r="C721" s="68" t="str">
        <f t="shared" si="188"/>
        <v/>
      </c>
      <c r="D721" s="67" t="str">
        <f t="shared" si="189"/>
        <v/>
      </c>
      <c r="E721" s="262" t="str">
        <f t="shared" si="190"/>
        <v/>
      </c>
      <c r="F721" s="262" t="str">
        <f>IF(E721="","",SUM(E$4:E721))</f>
        <v/>
      </c>
      <c r="G721" s="262" t="str">
        <f t="shared" si="191"/>
        <v/>
      </c>
      <c r="H721" s="67" t="str">
        <f t="shared" si="192"/>
        <v/>
      </c>
      <c r="I721" s="67" t="str">
        <f t="shared" si="193"/>
        <v/>
      </c>
      <c r="J721" s="67" t="str">
        <f>IF(I721="","",SUM(I$4:I721))</f>
        <v/>
      </c>
      <c r="K721" s="67" t="str">
        <f t="shared" si="194"/>
        <v/>
      </c>
      <c r="L721" s="77" t="str">
        <f t="shared" si="203"/>
        <v/>
      </c>
      <c r="M721" s="77" t="str">
        <f t="shared" si="195"/>
        <v/>
      </c>
      <c r="N721" s="67" t="str">
        <f t="shared" si="196"/>
        <v/>
      </c>
      <c r="O721" s="67" t="str">
        <f t="shared" si="197"/>
        <v/>
      </c>
      <c r="P721" s="67" t="str">
        <f t="shared" si="198"/>
        <v/>
      </c>
      <c r="Q721" s="27" t="str">
        <f>IF(A721="","",(CONVERT(Total_chem_mass_granD,"lbm","g")-SUM($O$4:O721))/CONVERT(Total_chem_mass_granD,"lbm","g"))</f>
        <v/>
      </c>
      <c r="R721" s="66" t="str">
        <f t="shared" si="199"/>
        <v/>
      </c>
      <c r="S721" s="65" t="str">
        <f t="shared" si="200"/>
        <v/>
      </c>
      <c r="T721" s="88" t="str">
        <f>IF(Q721="","",SUM($P$4:P721)*1000/J721*(1-Percent_bound_granD))</f>
        <v/>
      </c>
      <c r="U721" s="88" t="str">
        <f>IF(Q721="","",SUM($P$4:P721)*1000/F721*(1-Percent_bound_granD))</f>
        <v/>
      </c>
      <c r="V721" s="90" t="str">
        <f t="shared" si="201"/>
        <v/>
      </c>
      <c r="W721" s="68" t="str">
        <f>IF(AND(B720&lt;Runoff_duration_hr_granD/2,B721&gt;Runoff_duration_hr_granD/2),Runoff_duration_hr_granD/2,INDEX($B$4:$B$1500,IF(B721&gt;Runoff_duration_hr_granD/2,ROWS($W$4:W721)-1,ROWS($W$4:W721))))</f>
        <v/>
      </c>
      <c r="X721" s="103" t="str">
        <f>IFERROR(ROUND(IF(HG_shape_granD="Constant flow",IF(W721=Runoff_duration_hr_granD/2,CONVERT($D$4,"L","gal")/(Runoff_duration_hr_granD*60),VLOOKUP('Granular-Distrib. Calcs'!W721,'Granular-Distrib. Calcs'!$B$4:$K$1500,6,FALSE)),IF(W721=Runoff_duration_hr_granD/2,2*CONVERT($D$4,"L","gal")/(Runoff_duration_hr_granD*60),VLOOKUP('Granular-Distrib. Calcs'!W721,'Granular-Distrib. Calcs'!$B$4:$K$1500,6,FALSE))),2),"")</f>
        <v/>
      </c>
      <c r="Y721" s="67" t="str">
        <f>IF(A721="","",(SUM($N$4:N721)/25.4^3+(4/3*PI()*(M721/2/25.4)^3*Number_of_grains_granD)))</f>
        <v/>
      </c>
      <c r="Z721" s="67" t="str">
        <f>IF(A721="","",(SUM($O$4:O721)+(4/3*PI()*(M721/2)^3*Chem_block_density_granD/10^3*Number_of_grains_granD)))</f>
        <v/>
      </c>
    </row>
    <row r="722" spans="1:26" x14ac:dyDescent="0.3">
      <c r="A722" s="68" t="str">
        <f t="shared" si="202"/>
        <v/>
      </c>
      <c r="B722" s="68" t="str">
        <f t="shared" si="187"/>
        <v/>
      </c>
      <c r="C722" s="68" t="str">
        <f t="shared" si="188"/>
        <v/>
      </c>
      <c r="D722" s="67" t="str">
        <f t="shared" si="189"/>
        <v/>
      </c>
      <c r="E722" s="262" t="str">
        <f t="shared" si="190"/>
        <v/>
      </c>
      <c r="F722" s="262" t="str">
        <f>IF(E722="","",SUM(E$4:E722))</f>
        <v/>
      </c>
      <c r="G722" s="262" t="str">
        <f t="shared" si="191"/>
        <v/>
      </c>
      <c r="H722" s="67" t="str">
        <f t="shared" si="192"/>
        <v/>
      </c>
      <c r="I722" s="67" t="str">
        <f t="shared" si="193"/>
        <v/>
      </c>
      <c r="J722" s="67" t="str">
        <f>IF(I722="","",SUM(I$4:I722))</f>
        <v/>
      </c>
      <c r="K722" s="67" t="str">
        <f t="shared" si="194"/>
        <v/>
      </c>
      <c r="L722" s="77" t="str">
        <f t="shared" si="203"/>
        <v/>
      </c>
      <c r="M722" s="77" t="str">
        <f t="shared" si="195"/>
        <v/>
      </c>
      <c r="N722" s="67" t="str">
        <f t="shared" si="196"/>
        <v/>
      </c>
      <c r="O722" s="67" t="str">
        <f t="shared" si="197"/>
        <v/>
      </c>
      <c r="P722" s="67" t="str">
        <f t="shared" si="198"/>
        <v/>
      </c>
      <c r="Q722" s="27" t="str">
        <f>IF(A722="","",(CONVERT(Total_chem_mass_granD,"lbm","g")-SUM($O$4:O722))/CONVERT(Total_chem_mass_granD,"lbm","g"))</f>
        <v/>
      </c>
      <c r="R722" s="66" t="str">
        <f t="shared" si="199"/>
        <v/>
      </c>
      <c r="S722" s="65" t="str">
        <f t="shared" si="200"/>
        <v/>
      </c>
      <c r="T722" s="88" t="str">
        <f>IF(Q722="","",SUM($P$4:P722)*1000/J722*(1-Percent_bound_granD))</f>
        <v/>
      </c>
      <c r="U722" s="88" t="str">
        <f>IF(Q722="","",SUM($P$4:P722)*1000/F722*(1-Percent_bound_granD))</f>
        <v/>
      </c>
      <c r="V722" s="90" t="str">
        <f t="shared" si="201"/>
        <v/>
      </c>
      <c r="W722" s="68" t="str">
        <f>IF(AND(B721&lt;Runoff_duration_hr_granD/2,B722&gt;Runoff_duration_hr_granD/2),Runoff_duration_hr_granD/2,INDEX($B$4:$B$1500,IF(B722&gt;Runoff_duration_hr_granD/2,ROWS($W$4:W722)-1,ROWS($W$4:W722))))</f>
        <v/>
      </c>
      <c r="X722" s="103" t="str">
        <f>IFERROR(ROUND(IF(HG_shape_granD="Constant flow",IF(W722=Runoff_duration_hr_granD/2,CONVERT($D$4,"L","gal")/(Runoff_duration_hr_granD*60),VLOOKUP('Granular-Distrib. Calcs'!W722,'Granular-Distrib. Calcs'!$B$4:$K$1500,6,FALSE)),IF(W722=Runoff_duration_hr_granD/2,2*CONVERT($D$4,"L","gal")/(Runoff_duration_hr_granD*60),VLOOKUP('Granular-Distrib. Calcs'!W722,'Granular-Distrib. Calcs'!$B$4:$K$1500,6,FALSE))),2),"")</f>
        <v/>
      </c>
      <c r="Y722" s="67" t="str">
        <f>IF(A722="","",(SUM($N$4:N722)/25.4^3+(4/3*PI()*(M722/2/25.4)^3*Number_of_grains_granD)))</f>
        <v/>
      </c>
      <c r="Z722" s="67" t="str">
        <f>IF(A722="","",(SUM($O$4:O722)+(4/3*PI()*(M722/2)^3*Chem_block_density_granD/10^3*Number_of_grains_granD)))</f>
        <v/>
      </c>
    </row>
    <row r="723" spans="1:26" x14ac:dyDescent="0.3">
      <c r="A723" s="68" t="str">
        <f t="shared" si="202"/>
        <v/>
      </c>
      <c r="B723" s="68" t="str">
        <f t="shared" si="187"/>
        <v/>
      </c>
      <c r="C723" s="68" t="str">
        <f t="shared" si="188"/>
        <v/>
      </c>
      <c r="D723" s="67" t="str">
        <f t="shared" si="189"/>
        <v/>
      </c>
      <c r="E723" s="262" t="str">
        <f t="shared" si="190"/>
        <v/>
      </c>
      <c r="F723" s="262" t="str">
        <f>IF(E723="","",SUM(E$4:E723))</f>
        <v/>
      </c>
      <c r="G723" s="262" t="str">
        <f t="shared" si="191"/>
        <v/>
      </c>
      <c r="H723" s="67" t="str">
        <f t="shared" si="192"/>
        <v/>
      </c>
      <c r="I723" s="67" t="str">
        <f t="shared" si="193"/>
        <v/>
      </c>
      <c r="J723" s="67" t="str">
        <f>IF(I723="","",SUM(I$4:I723))</f>
        <v/>
      </c>
      <c r="K723" s="67" t="str">
        <f t="shared" si="194"/>
        <v/>
      </c>
      <c r="L723" s="77" t="str">
        <f t="shared" si="203"/>
        <v/>
      </c>
      <c r="M723" s="77" t="str">
        <f t="shared" si="195"/>
        <v/>
      </c>
      <c r="N723" s="67" t="str">
        <f t="shared" si="196"/>
        <v/>
      </c>
      <c r="O723" s="67" t="str">
        <f t="shared" si="197"/>
        <v/>
      </c>
      <c r="P723" s="67" t="str">
        <f t="shared" si="198"/>
        <v/>
      </c>
      <c r="Q723" s="27" t="str">
        <f>IF(A723="","",(CONVERT(Total_chem_mass_granD,"lbm","g")-SUM($O$4:O723))/CONVERT(Total_chem_mass_granD,"lbm","g"))</f>
        <v/>
      </c>
      <c r="R723" s="66" t="str">
        <f t="shared" si="199"/>
        <v/>
      </c>
      <c r="S723" s="65" t="str">
        <f t="shared" si="200"/>
        <v/>
      </c>
      <c r="T723" s="88" t="str">
        <f>IF(Q723="","",SUM($P$4:P723)*1000/J723*(1-Percent_bound_granD))</f>
        <v/>
      </c>
      <c r="U723" s="88" t="str">
        <f>IF(Q723="","",SUM($P$4:P723)*1000/F723*(1-Percent_bound_granD))</f>
        <v/>
      </c>
      <c r="V723" s="90" t="str">
        <f t="shared" si="201"/>
        <v/>
      </c>
      <c r="W723" s="68" t="str">
        <f>IF(AND(B722&lt;Runoff_duration_hr_granD/2,B723&gt;Runoff_duration_hr_granD/2),Runoff_duration_hr_granD/2,INDEX($B$4:$B$1500,IF(B723&gt;Runoff_duration_hr_granD/2,ROWS($W$4:W723)-1,ROWS($W$4:W723))))</f>
        <v/>
      </c>
      <c r="X723" s="103" t="str">
        <f>IFERROR(ROUND(IF(HG_shape_granD="Constant flow",IF(W723=Runoff_duration_hr_granD/2,CONVERT($D$4,"L","gal")/(Runoff_duration_hr_granD*60),VLOOKUP('Granular-Distrib. Calcs'!W723,'Granular-Distrib. Calcs'!$B$4:$K$1500,6,FALSE)),IF(W723=Runoff_duration_hr_granD/2,2*CONVERT($D$4,"L","gal")/(Runoff_duration_hr_granD*60),VLOOKUP('Granular-Distrib. Calcs'!W723,'Granular-Distrib. Calcs'!$B$4:$K$1500,6,FALSE))),2),"")</f>
        <v/>
      </c>
      <c r="Y723" s="67" t="str">
        <f>IF(A723="","",(SUM($N$4:N723)/25.4^3+(4/3*PI()*(M723/2/25.4)^3*Number_of_grains_granD)))</f>
        <v/>
      </c>
      <c r="Z723" s="67" t="str">
        <f>IF(A723="","",(SUM($O$4:O723)+(4/3*PI()*(M723/2)^3*Chem_block_density_granD/10^3*Number_of_grains_granD)))</f>
        <v/>
      </c>
    </row>
    <row r="724" spans="1:26" x14ac:dyDescent="0.3">
      <c r="A724" s="68" t="str">
        <f t="shared" si="202"/>
        <v/>
      </c>
      <c r="B724" s="68" t="str">
        <f t="shared" si="187"/>
        <v/>
      </c>
      <c r="C724" s="68" t="str">
        <f t="shared" si="188"/>
        <v/>
      </c>
      <c r="D724" s="67" t="str">
        <f t="shared" si="189"/>
        <v/>
      </c>
      <c r="E724" s="262" t="str">
        <f t="shared" si="190"/>
        <v/>
      </c>
      <c r="F724" s="262" t="str">
        <f>IF(E724="","",SUM(E$4:E724))</f>
        <v/>
      </c>
      <c r="G724" s="262" t="str">
        <f t="shared" si="191"/>
        <v/>
      </c>
      <c r="H724" s="67" t="str">
        <f t="shared" si="192"/>
        <v/>
      </c>
      <c r="I724" s="67" t="str">
        <f t="shared" si="193"/>
        <v/>
      </c>
      <c r="J724" s="67" t="str">
        <f>IF(I724="","",SUM(I$4:I724))</f>
        <v/>
      </c>
      <c r="K724" s="67" t="str">
        <f t="shared" si="194"/>
        <v/>
      </c>
      <c r="L724" s="77" t="str">
        <f t="shared" si="203"/>
        <v/>
      </c>
      <c r="M724" s="77" t="str">
        <f t="shared" si="195"/>
        <v/>
      </c>
      <c r="N724" s="67" t="str">
        <f t="shared" si="196"/>
        <v/>
      </c>
      <c r="O724" s="67" t="str">
        <f t="shared" si="197"/>
        <v/>
      </c>
      <c r="P724" s="67" t="str">
        <f t="shared" si="198"/>
        <v/>
      </c>
      <c r="Q724" s="27" t="str">
        <f>IF(A724="","",(CONVERT(Total_chem_mass_granD,"lbm","g")-SUM($O$4:O724))/CONVERT(Total_chem_mass_granD,"lbm","g"))</f>
        <v/>
      </c>
      <c r="R724" s="66" t="str">
        <f t="shared" si="199"/>
        <v/>
      </c>
      <c r="S724" s="65" t="str">
        <f t="shared" si="200"/>
        <v/>
      </c>
      <c r="T724" s="88" t="str">
        <f>IF(Q724="","",SUM($P$4:P724)*1000/J724*(1-Percent_bound_granD))</f>
        <v/>
      </c>
      <c r="U724" s="88" t="str">
        <f>IF(Q724="","",SUM($P$4:P724)*1000/F724*(1-Percent_bound_granD))</f>
        <v/>
      </c>
      <c r="V724" s="90" t="str">
        <f t="shared" si="201"/>
        <v/>
      </c>
      <c r="W724" s="68" t="str">
        <f>IF(AND(B723&lt;Runoff_duration_hr_granD/2,B724&gt;Runoff_duration_hr_granD/2),Runoff_duration_hr_granD/2,INDEX($B$4:$B$1500,IF(B724&gt;Runoff_duration_hr_granD/2,ROWS($W$4:W724)-1,ROWS($W$4:W724))))</f>
        <v/>
      </c>
      <c r="X724" s="103" t="str">
        <f>IFERROR(ROUND(IF(HG_shape_granD="Constant flow",IF(W724=Runoff_duration_hr_granD/2,CONVERT($D$4,"L","gal")/(Runoff_duration_hr_granD*60),VLOOKUP('Granular-Distrib. Calcs'!W724,'Granular-Distrib. Calcs'!$B$4:$K$1500,6,FALSE)),IF(W724=Runoff_duration_hr_granD/2,2*CONVERT($D$4,"L","gal")/(Runoff_duration_hr_granD*60),VLOOKUP('Granular-Distrib. Calcs'!W724,'Granular-Distrib. Calcs'!$B$4:$K$1500,6,FALSE))),2),"")</f>
        <v/>
      </c>
      <c r="Y724" s="67" t="str">
        <f>IF(A724="","",(SUM($N$4:N724)/25.4^3+(4/3*PI()*(M724/2/25.4)^3*Number_of_grains_granD)))</f>
        <v/>
      </c>
      <c r="Z724" s="67" t="str">
        <f>IF(A724="","",(SUM($O$4:O724)+(4/3*PI()*(M724/2)^3*Chem_block_density_granD/10^3*Number_of_grains_granD)))</f>
        <v/>
      </c>
    </row>
    <row r="725" spans="1:26" x14ac:dyDescent="0.3">
      <c r="A725" s="68" t="str">
        <f t="shared" si="202"/>
        <v/>
      </c>
      <c r="B725" s="68" t="str">
        <f t="shared" si="187"/>
        <v/>
      </c>
      <c r="C725" s="68" t="str">
        <f t="shared" si="188"/>
        <v/>
      </c>
      <c r="D725" s="67" t="str">
        <f t="shared" si="189"/>
        <v/>
      </c>
      <c r="E725" s="262" t="str">
        <f t="shared" si="190"/>
        <v/>
      </c>
      <c r="F725" s="262" t="str">
        <f>IF(E725="","",SUM(E$4:E725))</f>
        <v/>
      </c>
      <c r="G725" s="262" t="str">
        <f t="shared" si="191"/>
        <v/>
      </c>
      <c r="H725" s="67" t="str">
        <f t="shared" si="192"/>
        <v/>
      </c>
      <c r="I725" s="67" t="str">
        <f t="shared" si="193"/>
        <v/>
      </c>
      <c r="J725" s="67" t="str">
        <f>IF(I725="","",SUM(I$4:I725))</f>
        <v/>
      </c>
      <c r="K725" s="67" t="str">
        <f t="shared" si="194"/>
        <v/>
      </c>
      <c r="L725" s="77" t="str">
        <f t="shared" si="203"/>
        <v/>
      </c>
      <c r="M725" s="77" t="str">
        <f t="shared" si="195"/>
        <v/>
      </c>
      <c r="N725" s="67" t="str">
        <f t="shared" si="196"/>
        <v/>
      </c>
      <c r="O725" s="67" t="str">
        <f t="shared" si="197"/>
        <v/>
      </c>
      <c r="P725" s="67" t="str">
        <f t="shared" si="198"/>
        <v/>
      </c>
      <c r="Q725" s="27" t="str">
        <f>IF(A725="","",(CONVERT(Total_chem_mass_granD,"lbm","g")-SUM($O$4:O725))/CONVERT(Total_chem_mass_granD,"lbm","g"))</f>
        <v/>
      </c>
      <c r="R725" s="66" t="str">
        <f t="shared" si="199"/>
        <v/>
      </c>
      <c r="S725" s="65" t="str">
        <f t="shared" si="200"/>
        <v/>
      </c>
      <c r="T725" s="88" t="str">
        <f>IF(Q725="","",SUM($P$4:P725)*1000/J725*(1-Percent_bound_granD))</f>
        <v/>
      </c>
      <c r="U725" s="88" t="str">
        <f>IF(Q725="","",SUM($P$4:P725)*1000/F725*(1-Percent_bound_granD))</f>
        <v/>
      </c>
      <c r="V725" s="90" t="str">
        <f t="shared" si="201"/>
        <v/>
      </c>
      <c r="W725" s="68" t="str">
        <f>IF(AND(B724&lt;Runoff_duration_hr_granD/2,B725&gt;Runoff_duration_hr_granD/2),Runoff_duration_hr_granD/2,INDEX($B$4:$B$1500,IF(B725&gt;Runoff_duration_hr_granD/2,ROWS($W$4:W725)-1,ROWS($W$4:W725))))</f>
        <v/>
      </c>
      <c r="X725" s="103" t="str">
        <f>IFERROR(ROUND(IF(HG_shape_granD="Constant flow",IF(W725=Runoff_duration_hr_granD/2,CONVERT($D$4,"L","gal")/(Runoff_duration_hr_granD*60),VLOOKUP('Granular-Distrib. Calcs'!W725,'Granular-Distrib. Calcs'!$B$4:$K$1500,6,FALSE)),IF(W725=Runoff_duration_hr_granD/2,2*CONVERT($D$4,"L","gal")/(Runoff_duration_hr_granD*60),VLOOKUP('Granular-Distrib. Calcs'!W725,'Granular-Distrib. Calcs'!$B$4:$K$1500,6,FALSE))),2),"")</f>
        <v/>
      </c>
      <c r="Y725" s="67" t="str">
        <f>IF(A725="","",(SUM($N$4:N725)/25.4^3+(4/3*PI()*(M725/2/25.4)^3*Number_of_grains_granD)))</f>
        <v/>
      </c>
      <c r="Z725" s="67" t="str">
        <f>IF(A725="","",(SUM($O$4:O725)+(4/3*PI()*(M725/2)^3*Chem_block_density_granD/10^3*Number_of_grains_granD)))</f>
        <v/>
      </c>
    </row>
    <row r="726" spans="1:26" x14ac:dyDescent="0.3">
      <c r="A726" s="68" t="str">
        <f t="shared" si="202"/>
        <v/>
      </c>
      <c r="B726" s="68" t="str">
        <f t="shared" si="187"/>
        <v/>
      </c>
      <c r="C726" s="68" t="str">
        <f t="shared" si="188"/>
        <v/>
      </c>
      <c r="D726" s="67" t="str">
        <f t="shared" si="189"/>
        <v/>
      </c>
      <c r="E726" s="262" t="str">
        <f t="shared" si="190"/>
        <v/>
      </c>
      <c r="F726" s="262" t="str">
        <f>IF(E726="","",SUM(E$4:E726))</f>
        <v/>
      </c>
      <c r="G726" s="262" t="str">
        <f t="shared" si="191"/>
        <v/>
      </c>
      <c r="H726" s="67" t="str">
        <f t="shared" si="192"/>
        <v/>
      </c>
      <c r="I726" s="67" t="str">
        <f t="shared" si="193"/>
        <v/>
      </c>
      <c r="J726" s="67" t="str">
        <f>IF(I726="","",SUM(I$4:I726))</f>
        <v/>
      </c>
      <c r="K726" s="67" t="str">
        <f t="shared" si="194"/>
        <v/>
      </c>
      <c r="L726" s="77" t="str">
        <f t="shared" si="203"/>
        <v/>
      </c>
      <c r="M726" s="77" t="str">
        <f t="shared" si="195"/>
        <v/>
      </c>
      <c r="N726" s="67" t="str">
        <f t="shared" si="196"/>
        <v/>
      </c>
      <c r="O726" s="67" t="str">
        <f t="shared" si="197"/>
        <v/>
      </c>
      <c r="P726" s="67" t="str">
        <f t="shared" si="198"/>
        <v/>
      </c>
      <c r="Q726" s="27" t="str">
        <f>IF(A726="","",(CONVERT(Total_chem_mass_granD,"lbm","g")-SUM($O$4:O726))/CONVERT(Total_chem_mass_granD,"lbm","g"))</f>
        <v/>
      </c>
      <c r="R726" s="66" t="str">
        <f t="shared" si="199"/>
        <v/>
      </c>
      <c r="S726" s="65" t="str">
        <f t="shared" si="200"/>
        <v/>
      </c>
      <c r="T726" s="88" t="str">
        <f>IF(Q726="","",SUM($P$4:P726)*1000/J726*(1-Percent_bound_granD))</f>
        <v/>
      </c>
      <c r="U726" s="88" t="str">
        <f>IF(Q726="","",SUM($P$4:P726)*1000/F726*(1-Percent_bound_granD))</f>
        <v/>
      </c>
      <c r="V726" s="90" t="str">
        <f t="shared" si="201"/>
        <v/>
      </c>
      <c r="W726" s="68" t="str">
        <f>IF(AND(B725&lt;Runoff_duration_hr_granD/2,B726&gt;Runoff_duration_hr_granD/2),Runoff_duration_hr_granD/2,INDEX($B$4:$B$1500,IF(B726&gt;Runoff_duration_hr_granD/2,ROWS($W$4:W726)-1,ROWS($W$4:W726))))</f>
        <v/>
      </c>
      <c r="X726" s="103" t="str">
        <f>IFERROR(ROUND(IF(HG_shape_granD="Constant flow",IF(W726=Runoff_duration_hr_granD/2,CONVERT($D$4,"L","gal")/(Runoff_duration_hr_granD*60),VLOOKUP('Granular-Distrib. Calcs'!W726,'Granular-Distrib. Calcs'!$B$4:$K$1500,6,FALSE)),IF(W726=Runoff_duration_hr_granD/2,2*CONVERT($D$4,"L","gal")/(Runoff_duration_hr_granD*60),VLOOKUP('Granular-Distrib. Calcs'!W726,'Granular-Distrib. Calcs'!$B$4:$K$1500,6,FALSE))),2),"")</f>
        <v/>
      </c>
      <c r="Y726" s="67" t="str">
        <f>IF(A726="","",(SUM($N$4:N726)/25.4^3+(4/3*PI()*(M726/2/25.4)^3*Number_of_grains_granD)))</f>
        <v/>
      </c>
      <c r="Z726" s="67" t="str">
        <f>IF(A726="","",(SUM($O$4:O726)+(4/3*PI()*(M726/2)^3*Chem_block_density_granD/10^3*Number_of_grains_granD)))</f>
        <v/>
      </c>
    </row>
    <row r="727" spans="1:26" x14ac:dyDescent="0.3">
      <c r="A727" s="68" t="str">
        <f t="shared" si="202"/>
        <v/>
      </c>
      <c r="B727" s="68" t="str">
        <f t="shared" si="187"/>
        <v/>
      </c>
      <c r="C727" s="68" t="str">
        <f t="shared" si="188"/>
        <v/>
      </c>
      <c r="D727" s="67" t="str">
        <f t="shared" si="189"/>
        <v/>
      </c>
      <c r="E727" s="262" t="str">
        <f t="shared" si="190"/>
        <v/>
      </c>
      <c r="F727" s="262" t="str">
        <f>IF(E727="","",SUM(E$4:E727))</f>
        <v/>
      </c>
      <c r="G727" s="262" t="str">
        <f t="shared" si="191"/>
        <v/>
      </c>
      <c r="H727" s="67" t="str">
        <f t="shared" si="192"/>
        <v/>
      </c>
      <c r="I727" s="67" t="str">
        <f t="shared" si="193"/>
        <v/>
      </c>
      <c r="J727" s="67" t="str">
        <f>IF(I727="","",SUM(I$4:I727))</f>
        <v/>
      </c>
      <c r="K727" s="67" t="str">
        <f t="shared" si="194"/>
        <v/>
      </c>
      <c r="L727" s="77" t="str">
        <f t="shared" si="203"/>
        <v/>
      </c>
      <c r="M727" s="77" t="str">
        <f t="shared" si="195"/>
        <v/>
      </c>
      <c r="N727" s="67" t="str">
        <f t="shared" si="196"/>
        <v/>
      </c>
      <c r="O727" s="67" t="str">
        <f t="shared" si="197"/>
        <v/>
      </c>
      <c r="P727" s="67" t="str">
        <f t="shared" si="198"/>
        <v/>
      </c>
      <c r="Q727" s="27" t="str">
        <f>IF(A727="","",(CONVERT(Total_chem_mass_granD,"lbm","g")-SUM($O$4:O727))/CONVERT(Total_chem_mass_granD,"lbm","g"))</f>
        <v/>
      </c>
      <c r="R727" s="66" t="str">
        <f t="shared" si="199"/>
        <v/>
      </c>
      <c r="S727" s="65" t="str">
        <f t="shared" si="200"/>
        <v/>
      </c>
      <c r="T727" s="88" t="str">
        <f>IF(Q727="","",SUM($P$4:P727)*1000/J727*(1-Percent_bound_granD))</f>
        <v/>
      </c>
      <c r="U727" s="88" t="str">
        <f>IF(Q727="","",SUM($P$4:P727)*1000/F727*(1-Percent_bound_granD))</f>
        <v/>
      </c>
      <c r="V727" s="90" t="str">
        <f t="shared" si="201"/>
        <v/>
      </c>
      <c r="W727" s="68" t="str">
        <f>IF(AND(B726&lt;Runoff_duration_hr_granD/2,B727&gt;Runoff_duration_hr_granD/2),Runoff_duration_hr_granD/2,INDEX($B$4:$B$1500,IF(B727&gt;Runoff_duration_hr_granD/2,ROWS($W$4:W727)-1,ROWS($W$4:W727))))</f>
        <v/>
      </c>
      <c r="X727" s="103" t="str">
        <f>IFERROR(ROUND(IF(HG_shape_granD="Constant flow",IF(W727=Runoff_duration_hr_granD/2,CONVERT($D$4,"L","gal")/(Runoff_duration_hr_granD*60),VLOOKUP('Granular-Distrib. Calcs'!W727,'Granular-Distrib. Calcs'!$B$4:$K$1500,6,FALSE)),IF(W727=Runoff_duration_hr_granD/2,2*CONVERT($D$4,"L","gal")/(Runoff_duration_hr_granD*60),VLOOKUP('Granular-Distrib. Calcs'!W727,'Granular-Distrib. Calcs'!$B$4:$K$1500,6,FALSE))),2),"")</f>
        <v/>
      </c>
      <c r="Y727" s="67" t="str">
        <f>IF(A727="","",(SUM($N$4:N727)/25.4^3+(4/3*PI()*(M727/2/25.4)^3*Number_of_grains_granD)))</f>
        <v/>
      </c>
      <c r="Z727" s="67" t="str">
        <f>IF(A727="","",(SUM($O$4:O727)+(4/3*PI()*(M727/2)^3*Chem_block_density_granD/10^3*Number_of_grains_granD)))</f>
        <v/>
      </c>
    </row>
    <row r="728" spans="1:26" x14ac:dyDescent="0.3">
      <c r="A728" s="68" t="str">
        <f t="shared" si="202"/>
        <v/>
      </c>
      <c r="B728" s="68" t="str">
        <f t="shared" si="187"/>
        <v/>
      </c>
      <c r="C728" s="68" t="str">
        <f t="shared" si="188"/>
        <v/>
      </c>
      <c r="D728" s="67" t="str">
        <f t="shared" si="189"/>
        <v/>
      </c>
      <c r="E728" s="262" t="str">
        <f t="shared" si="190"/>
        <v/>
      </c>
      <c r="F728" s="262" t="str">
        <f>IF(E728="","",SUM(E$4:E728))</f>
        <v/>
      </c>
      <c r="G728" s="262" t="str">
        <f t="shared" si="191"/>
        <v/>
      </c>
      <c r="H728" s="67" t="str">
        <f t="shared" si="192"/>
        <v/>
      </c>
      <c r="I728" s="67" t="str">
        <f t="shared" si="193"/>
        <v/>
      </c>
      <c r="J728" s="67" t="str">
        <f>IF(I728="","",SUM(I$4:I728))</f>
        <v/>
      </c>
      <c r="K728" s="67" t="str">
        <f t="shared" si="194"/>
        <v/>
      </c>
      <c r="L728" s="77" t="str">
        <f t="shared" si="203"/>
        <v/>
      </c>
      <c r="M728" s="77" t="str">
        <f t="shared" si="195"/>
        <v/>
      </c>
      <c r="N728" s="67" t="str">
        <f t="shared" si="196"/>
        <v/>
      </c>
      <c r="O728" s="67" t="str">
        <f t="shared" si="197"/>
        <v/>
      </c>
      <c r="P728" s="67" t="str">
        <f t="shared" si="198"/>
        <v/>
      </c>
      <c r="Q728" s="27" t="str">
        <f>IF(A728="","",(CONVERT(Total_chem_mass_granD,"lbm","g")-SUM($O$4:O728))/CONVERT(Total_chem_mass_granD,"lbm","g"))</f>
        <v/>
      </c>
      <c r="R728" s="66" t="str">
        <f t="shared" si="199"/>
        <v/>
      </c>
      <c r="S728" s="65" t="str">
        <f t="shared" si="200"/>
        <v/>
      </c>
      <c r="T728" s="88" t="str">
        <f>IF(Q728="","",SUM($P$4:P728)*1000/J728*(1-Percent_bound_granD))</f>
        <v/>
      </c>
      <c r="U728" s="88" t="str">
        <f>IF(Q728="","",SUM($P$4:P728)*1000/F728*(1-Percent_bound_granD))</f>
        <v/>
      </c>
      <c r="V728" s="90" t="str">
        <f t="shared" si="201"/>
        <v/>
      </c>
      <c r="W728" s="68" t="str">
        <f>IF(AND(B727&lt;Runoff_duration_hr_granD/2,B728&gt;Runoff_duration_hr_granD/2),Runoff_duration_hr_granD/2,INDEX($B$4:$B$1500,IF(B728&gt;Runoff_duration_hr_granD/2,ROWS($W$4:W728)-1,ROWS($W$4:W728))))</f>
        <v/>
      </c>
      <c r="X728" s="103" t="str">
        <f>IFERROR(ROUND(IF(HG_shape_granD="Constant flow",IF(W728=Runoff_duration_hr_granD/2,CONVERT($D$4,"L","gal")/(Runoff_duration_hr_granD*60),VLOOKUP('Granular-Distrib. Calcs'!W728,'Granular-Distrib. Calcs'!$B$4:$K$1500,6,FALSE)),IF(W728=Runoff_duration_hr_granD/2,2*CONVERT($D$4,"L","gal")/(Runoff_duration_hr_granD*60),VLOOKUP('Granular-Distrib. Calcs'!W728,'Granular-Distrib. Calcs'!$B$4:$K$1500,6,FALSE))),2),"")</f>
        <v/>
      </c>
      <c r="Y728" s="67" t="str">
        <f>IF(A728="","",(SUM($N$4:N728)/25.4^3+(4/3*PI()*(M728/2/25.4)^3*Number_of_grains_granD)))</f>
        <v/>
      </c>
      <c r="Z728" s="67" t="str">
        <f>IF(A728="","",(SUM($O$4:O728)+(4/3*PI()*(M728/2)^3*Chem_block_density_granD/10^3*Number_of_grains_granD)))</f>
        <v/>
      </c>
    </row>
    <row r="729" spans="1:26" x14ac:dyDescent="0.3">
      <c r="A729" s="68" t="str">
        <f t="shared" si="202"/>
        <v/>
      </c>
      <c r="B729" s="68" t="str">
        <f t="shared" si="187"/>
        <v/>
      </c>
      <c r="C729" s="68" t="str">
        <f t="shared" si="188"/>
        <v/>
      </c>
      <c r="D729" s="67" t="str">
        <f t="shared" si="189"/>
        <v/>
      </c>
      <c r="E729" s="262" t="str">
        <f t="shared" si="190"/>
        <v/>
      </c>
      <c r="F729" s="262" t="str">
        <f>IF(E729="","",SUM(E$4:E729))</f>
        <v/>
      </c>
      <c r="G729" s="262" t="str">
        <f t="shared" si="191"/>
        <v/>
      </c>
      <c r="H729" s="67" t="str">
        <f t="shared" si="192"/>
        <v/>
      </c>
      <c r="I729" s="67" t="str">
        <f t="shared" si="193"/>
        <v/>
      </c>
      <c r="J729" s="67" t="str">
        <f>IF(I729="","",SUM(I$4:I729))</f>
        <v/>
      </c>
      <c r="K729" s="67" t="str">
        <f t="shared" si="194"/>
        <v/>
      </c>
      <c r="L729" s="77" t="str">
        <f t="shared" si="203"/>
        <v/>
      </c>
      <c r="M729" s="77" t="str">
        <f t="shared" si="195"/>
        <v/>
      </c>
      <c r="N729" s="67" t="str">
        <f t="shared" si="196"/>
        <v/>
      </c>
      <c r="O729" s="67" t="str">
        <f t="shared" si="197"/>
        <v/>
      </c>
      <c r="P729" s="67" t="str">
        <f t="shared" si="198"/>
        <v/>
      </c>
      <c r="Q729" s="27" t="str">
        <f>IF(A729="","",(CONVERT(Total_chem_mass_granD,"lbm","g")-SUM($O$4:O729))/CONVERT(Total_chem_mass_granD,"lbm","g"))</f>
        <v/>
      </c>
      <c r="R729" s="66" t="str">
        <f t="shared" si="199"/>
        <v/>
      </c>
      <c r="S729" s="65" t="str">
        <f t="shared" si="200"/>
        <v/>
      </c>
      <c r="T729" s="88" t="str">
        <f>IF(Q729="","",SUM($P$4:P729)*1000/J729*(1-Percent_bound_granD))</f>
        <v/>
      </c>
      <c r="U729" s="88" t="str">
        <f>IF(Q729="","",SUM($P$4:P729)*1000/F729*(1-Percent_bound_granD))</f>
        <v/>
      </c>
      <c r="V729" s="90" t="str">
        <f t="shared" si="201"/>
        <v/>
      </c>
      <c r="W729" s="68" t="str">
        <f>IF(AND(B728&lt;Runoff_duration_hr_granD/2,B729&gt;Runoff_duration_hr_granD/2),Runoff_duration_hr_granD/2,INDEX($B$4:$B$1500,IF(B729&gt;Runoff_duration_hr_granD/2,ROWS($W$4:W729)-1,ROWS($W$4:W729))))</f>
        <v/>
      </c>
      <c r="X729" s="103" t="str">
        <f>IFERROR(ROUND(IF(HG_shape_granD="Constant flow",IF(W729=Runoff_duration_hr_granD/2,CONVERT($D$4,"L","gal")/(Runoff_duration_hr_granD*60),VLOOKUP('Granular-Distrib. Calcs'!W729,'Granular-Distrib. Calcs'!$B$4:$K$1500,6,FALSE)),IF(W729=Runoff_duration_hr_granD/2,2*CONVERT($D$4,"L","gal")/(Runoff_duration_hr_granD*60),VLOOKUP('Granular-Distrib. Calcs'!W729,'Granular-Distrib. Calcs'!$B$4:$K$1500,6,FALSE))),2),"")</f>
        <v/>
      </c>
      <c r="Y729" s="67" t="str">
        <f>IF(A729="","",(SUM($N$4:N729)/25.4^3+(4/3*PI()*(M729/2/25.4)^3*Number_of_grains_granD)))</f>
        <v/>
      </c>
      <c r="Z729" s="67" t="str">
        <f>IF(A729="","",(SUM($O$4:O729)+(4/3*PI()*(M729/2)^3*Chem_block_density_granD/10^3*Number_of_grains_granD)))</f>
        <v/>
      </c>
    </row>
    <row r="730" spans="1:26" x14ac:dyDescent="0.3">
      <c r="A730" s="68" t="str">
        <f t="shared" si="202"/>
        <v/>
      </c>
      <c r="B730" s="68" t="str">
        <f t="shared" si="187"/>
        <v/>
      </c>
      <c r="C730" s="68" t="str">
        <f t="shared" si="188"/>
        <v/>
      </c>
      <c r="D730" s="67" t="str">
        <f t="shared" si="189"/>
        <v/>
      </c>
      <c r="E730" s="262" t="str">
        <f t="shared" si="190"/>
        <v/>
      </c>
      <c r="F730" s="262" t="str">
        <f>IF(E730="","",SUM(E$4:E730))</f>
        <v/>
      </c>
      <c r="G730" s="262" t="str">
        <f t="shared" si="191"/>
        <v/>
      </c>
      <c r="H730" s="67" t="str">
        <f t="shared" si="192"/>
        <v/>
      </c>
      <c r="I730" s="67" t="str">
        <f t="shared" si="193"/>
        <v/>
      </c>
      <c r="J730" s="67" t="str">
        <f>IF(I730="","",SUM(I$4:I730))</f>
        <v/>
      </c>
      <c r="K730" s="67" t="str">
        <f t="shared" si="194"/>
        <v/>
      </c>
      <c r="L730" s="77" t="str">
        <f t="shared" si="203"/>
        <v/>
      </c>
      <c r="M730" s="77" t="str">
        <f t="shared" si="195"/>
        <v/>
      </c>
      <c r="N730" s="67" t="str">
        <f t="shared" si="196"/>
        <v/>
      </c>
      <c r="O730" s="67" t="str">
        <f t="shared" si="197"/>
        <v/>
      </c>
      <c r="P730" s="67" t="str">
        <f t="shared" si="198"/>
        <v/>
      </c>
      <c r="Q730" s="27" t="str">
        <f>IF(A730="","",(CONVERT(Total_chem_mass_granD,"lbm","g")-SUM($O$4:O730))/CONVERT(Total_chem_mass_granD,"lbm","g"))</f>
        <v/>
      </c>
      <c r="R730" s="66" t="str">
        <f t="shared" si="199"/>
        <v/>
      </c>
      <c r="S730" s="65" t="str">
        <f t="shared" si="200"/>
        <v/>
      </c>
      <c r="T730" s="88" t="str">
        <f>IF(Q730="","",SUM($P$4:P730)*1000/J730*(1-Percent_bound_granD))</f>
        <v/>
      </c>
      <c r="U730" s="88" t="str">
        <f>IF(Q730="","",SUM($P$4:P730)*1000/F730*(1-Percent_bound_granD))</f>
        <v/>
      </c>
      <c r="V730" s="90" t="str">
        <f t="shared" si="201"/>
        <v/>
      </c>
      <c r="W730" s="68" t="str">
        <f>IF(AND(B729&lt;Runoff_duration_hr_granD/2,B730&gt;Runoff_duration_hr_granD/2),Runoff_duration_hr_granD/2,INDEX($B$4:$B$1500,IF(B730&gt;Runoff_duration_hr_granD/2,ROWS($W$4:W730)-1,ROWS($W$4:W730))))</f>
        <v/>
      </c>
      <c r="X730" s="103" t="str">
        <f>IFERROR(ROUND(IF(HG_shape_granD="Constant flow",IF(W730=Runoff_duration_hr_granD/2,CONVERT($D$4,"L","gal")/(Runoff_duration_hr_granD*60),VLOOKUP('Granular-Distrib. Calcs'!W730,'Granular-Distrib. Calcs'!$B$4:$K$1500,6,FALSE)),IF(W730=Runoff_duration_hr_granD/2,2*CONVERT($D$4,"L","gal")/(Runoff_duration_hr_granD*60),VLOOKUP('Granular-Distrib. Calcs'!W730,'Granular-Distrib. Calcs'!$B$4:$K$1500,6,FALSE))),2),"")</f>
        <v/>
      </c>
      <c r="Y730" s="67" t="str">
        <f>IF(A730="","",(SUM($N$4:N730)/25.4^3+(4/3*PI()*(M730/2/25.4)^3*Number_of_grains_granD)))</f>
        <v/>
      </c>
      <c r="Z730" s="67" t="str">
        <f>IF(A730="","",(SUM($O$4:O730)+(4/3*PI()*(M730/2)^3*Chem_block_density_granD/10^3*Number_of_grains_granD)))</f>
        <v/>
      </c>
    </row>
    <row r="731" spans="1:26" x14ac:dyDescent="0.3">
      <c r="A731" s="68" t="str">
        <f t="shared" si="202"/>
        <v/>
      </c>
      <c r="B731" s="68" t="str">
        <f t="shared" si="187"/>
        <v/>
      </c>
      <c r="C731" s="68" t="str">
        <f t="shared" si="188"/>
        <v/>
      </c>
      <c r="D731" s="67" t="str">
        <f t="shared" si="189"/>
        <v/>
      </c>
      <c r="E731" s="262" t="str">
        <f t="shared" si="190"/>
        <v/>
      </c>
      <c r="F731" s="262" t="str">
        <f>IF(E731="","",SUM(E$4:E731))</f>
        <v/>
      </c>
      <c r="G731" s="262" t="str">
        <f t="shared" si="191"/>
        <v/>
      </c>
      <c r="H731" s="67" t="str">
        <f t="shared" si="192"/>
        <v/>
      </c>
      <c r="I731" s="67" t="str">
        <f t="shared" si="193"/>
        <v/>
      </c>
      <c r="J731" s="67" t="str">
        <f>IF(I731="","",SUM(I$4:I731))</f>
        <v/>
      </c>
      <c r="K731" s="67" t="str">
        <f t="shared" si="194"/>
        <v/>
      </c>
      <c r="L731" s="77" t="str">
        <f t="shared" si="203"/>
        <v/>
      </c>
      <c r="M731" s="77" t="str">
        <f t="shared" si="195"/>
        <v/>
      </c>
      <c r="N731" s="67" t="str">
        <f t="shared" si="196"/>
        <v/>
      </c>
      <c r="O731" s="67" t="str">
        <f t="shared" si="197"/>
        <v/>
      </c>
      <c r="P731" s="67" t="str">
        <f t="shared" si="198"/>
        <v/>
      </c>
      <c r="Q731" s="27" t="str">
        <f>IF(A731="","",(CONVERT(Total_chem_mass_granD,"lbm","g")-SUM($O$4:O731))/CONVERT(Total_chem_mass_granD,"lbm","g"))</f>
        <v/>
      </c>
      <c r="R731" s="66" t="str">
        <f t="shared" si="199"/>
        <v/>
      </c>
      <c r="S731" s="65" t="str">
        <f t="shared" si="200"/>
        <v/>
      </c>
      <c r="T731" s="88" t="str">
        <f>IF(Q731="","",SUM($P$4:P731)*1000/J731*(1-Percent_bound_granD))</f>
        <v/>
      </c>
      <c r="U731" s="88" t="str">
        <f>IF(Q731="","",SUM($P$4:P731)*1000/F731*(1-Percent_bound_granD))</f>
        <v/>
      </c>
      <c r="V731" s="90" t="str">
        <f t="shared" si="201"/>
        <v/>
      </c>
      <c r="W731" s="68" t="str">
        <f>IF(AND(B730&lt;Runoff_duration_hr_granD/2,B731&gt;Runoff_duration_hr_granD/2),Runoff_duration_hr_granD/2,INDEX($B$4:$B$1500,IF(B731&gt;Runoff_duration_hr_granD/2,ROWS($W$4:W731)-1,ROWS($W$4:W731))))</f>
        <v/>
      </c>
      <c r="X731" s="103" t="str">
        <f>IFERROR(ROUND(IF(HG_shape_granD="Constant flow",IF(W731=Runoff_duration_hr_granD/2,CONVERT($D$4,"L","gal")/(Runoff_duration_hr_granD*60),VLOOKUP('Granular-Distrib. Calcs'!W731,'Granular-Distrib. Calcs'!$B$4:$K$1500,6,FALSE)),IF(W731=Runoff_duration_hr_granD/2,2*CONVERT($D$4,"L","gal")/(Runoff_duration_hr_granD*60),VLOOKUP('Granular-Distrib. Calcs'!W731,'Granular-Distrib. Calcs'!$B$4:$K$1500,6,FALSE))),2),"")</f>
        <v/>
      </c>
      <c r="Y731" s="67" t="str">
        <f>IF(A731="","",(SUM($N$4:N731)/25.4^3+(4/3*PI()*(M731/2/25.4)^3*Number_of_grains_granD)))</f>
        <v/>
      </c>
      <c r="Z731" s="67" t="str">
        <f>IF(A731="","",(SUM($O$4:O731)+(4/3*PI()*(M731/2)^3*Chem_block_density_granD/10^3*Number_of_grains_granD)))</f>
        <v/>
      </c>
    </row>
    <row r="732" spans="1:26" x14ac:dyDescent="0.3">
      <c r="A732" s="68" t="str">
        <f t="shared" si="202"/>
        <v/>
      </c>
      <c r="B732" s="68" t="str">
        <f t="shared" si="187"/>
        <v/>
      </c>
      <c r="C732" s="68" t="str">
        <f t="shared" si="188"/>
        <v/>
      </c>
      <c r="D732" s="67" t="str">
        <f t="shared" si="189"/>
        <v/>
      </c>
      <c r="E732" s="262" t="str">
        <f t="shared" si="190"/>
        <v/>
      </c>
      <c r="F732" s="262" t="str">
        <f>IF(E732="","",SUM(E$4:E732))</f>
        <v/>
      </c>
      <c r="G732" s="262" t="str">
        <f t="shared" si="191"/>
        <v/>
      </c>
      <c r="H732" s="67" t="str">
        <f t="shared" si="192"/>
        <v/>
      </c>
      <c r="I732" s="67" t="str">
        <f t="shared" si="193"/>
        <v/>
      </c>
      <c r="J732" s="67" t="str">
        <f>IF(I732="","",SUM(I$4:I732))</f>
        <v/>
      </c>
      <c r="K732" s="67" t="str">
        <f t="shared" si="194"/>
        <v/>
      </c>
      <c r="L732" s="77" t="str">
        <f t="shared" si="203"/>
        <v/>
      </c>
      <c r="M732" s="77" t="str">
        <f t="shared" si="195"/>
        <v/>
      </c>
      <c r="N732" s="67" t="str">
        <f t="shared" si="196"/>
        <v/>
      </c>
      <c r="O732" s="67" t="str">
        <f t="shared" si="197"/>
        <v/>
      </c>
      <c r="P732" s="67" t="str">
        <f t="shared" si="198"/>
        <v/>
      </c>
      <c r="Q732" s="27" t="str">
        <f>IF(A732="","",(CONVERT(Total_chem_mass_granD,"lbm","g")-SUM($O$4:O732))/CONVERT(Total_chem_mass_granD,"lbm","g"))</f>
        <v/>
      </c>
      <c r="R732" s="66" t="str">
        <f t="shared" si="199"/>
        <v/>
      </c>
      <c r="S732" s="65" t="str">
        <f t="shared" si="200"/>
        <v/>
      </c>
      <c r="T732" s="88" t="str">
        <f>IF(Q732="","",SUM($P$4:P732)*1000/J732*(1-Percent_bound_granD))</f>
        <v/>
      </c>
      <c r="U732" s="88" t="str">
        <f>IF(Q732="","",SUM($P$4:P732)*1000/F732*(1-Percent_bound_granD))</f>
        <v/>
      </c>
      <c r="V732" s="90" t="str">
        <f t="shared" si="201"/>
        <v/>
      </c>
      <c r="W732" s="68" t="str">
        <f>IF(AND(B731&lt;Runoff_duration_hr_granD/2,B732&gt;Runoff_duration_hr_granD/2),Runoff_duration_hr_granD/2,INDEX($B$4:$B$1500,IF(B732&gt;Runoff_duration_hr_granD/2,ROWS($W$4:W732)-1,ROWS($W$4:W732))))</f>
        <v/>
      </c>
      <c r="X732" s="103" t="str">
        <f>IFERROR(ROUND(IF(HG_shape_granD="Constant flow",IF(W732=Runoff_duration_hr_granD/2,CONVERT($D$4,"L","gal")/(Runoff_duration_hr_granD*60),VLOOKUP('Granular-Distrib. Calcs'!W732,'Granular-Distrib. Calcs'!$B$4:$K$1500,6,FALSE)),IF(W732=Runoff_duration_hr_granD/2,2*CONVERT($D$4,"L","gal")/(Runoff_duration_hr_granD*60),VLOOKUP('Granular-Distrib. Calcs'!W732,'Granular-Distrib. Calcs'!$B$4:$K$1500,6,FALSE))),2),"")</f>
        <v/>
      </c>
      <c r="Y732" s="67" t="str">
        <f>IF(A732="","",(SUM($N$4:N732)/25.4^3+(4/3*PI()*(M732/2/25.4)^3*Number_of_grains_granD)))</f>
        <v/>
      </c>
      <c r="Z732" s="67" t="str">
        <f>IF(A732="","",(SUM($O$4:O732)+(4/3*PI()*(M732/2)^3*Chem_block_density_granD/10^3*Number_of_grains_granD)))</f>
        <v/>
      </c>
    </row>
    <row r="733" spans="1:26" x14ac:dyDescent="0.3">
      <c r="A733" s="68" t="str">
        <f t="shared" si="202"/>
        <v/>
      </c>
      <c r="B733" s="68" t="str">
        <f t="shared" si="187"/>
        <v/>
      </c>
      <c r="C733" s="68" t="str">
        <f t="shared" si="188"/>
        <v/>
      </c>
      <c r="D733" s="67" t="str">
        <f t="shared" si="189"/>
        <v/>
      </c>
      <c r="E733" s="262" t="str">
        <f t="shared" si="190"/>
        <v/>
      </c>
      <c r="F733" s="262" t="str">
        <f>IF(E733="","",SUM(E$4:E733))</f>
        <v/>
      </c>
      <c r="G733" s="262" t="str">
        <f t="shared" si="191"/>
        <v/>
      </c>
      <c r="H733" s="67" t="str">
        <f t="shared" si="192"/>
        <v/>
      </c>
      <c r="I733" s="67" t="str">
        <f t="shared" si="193"/>
        <v/>
      </c>
      <c r="J733" s="67" t="str">
        <f>IF(I733="","",SUM(I$4:I733))</f>
        <v/>
      </c>
      <c r="K733" s="67" t="str">
        <f t="shared" si="194"/>
        <v/>
      </c>
      <c r="L733" s="77" t="str">
        <f t="shared" si="203"/>
        <v/>
      </c>
      <c r="M733" s="77" t="str">
        <f t="shared" si="195"/>
        <v/>
      </c>
      <c r="N733" s="67" t="str">
        <f t="shared" si="196"/>
        <v/>
      </c>
      <c r="O733" s="67" t="str">
        <f t="shared" si="197"/>
        <v/>
      </c>
      <c r="P733" s="67" t="str">
        <f t="shared" si="198"/>
        <v/>
      </c>
      <c r="Q733" s="27" t="str">
        <f>IF(A733="","",(CONVERT(Total_chem_mass_granD,"lbm","g")-SUM($O$4:O733))/CONVERT(Total_chem_mass_granD,"lbm","g"))</f>
        <v/>
      </c>
      <c r="R733" s="66" t="str">
        <f t="shared" si="199"/>
        <v/>
      </c>
      <c r="S733" s="65" t="str">
        <f t="shared" si="200"/>
        <v/>
      </c>
      <c r="T733" s="88" t="str">
        <f>IF(Q733="","",SUM($P$4:P733)*1000/J733*(1-Percent_bound_granD))</f>
        <v/>
      </c>
      <c r="U733" s="88" t="str">
        <f>IF(Q733="","",SUM($P$4:P733)*1000/F733*(1-Percent_bound_granD))</f>
        <v/>
      </c>
      <c r="V733" s="90" t="str">
        <f t="shared" si="201"/>
        <v/>
      </c>
      <c r="W733" s="68" t="str">
        <f>IF(AND(B732&lt;Runoff_duration_hr_granD/2,B733&gt;Runoff_duration_hr_granD/2),Runoff_duration_hr_granD/2,INDEX($B$4:$B$1500,IF(B733&gt;Runoff_duration_hr_granD/2,ROWS($W$4:W733)-1,ROWS($W$4:W733))))</f>
        <v/>
      </c>
      <c r="X733" s="103" t="str">
        <f>IFERROR(ROUND(IF(HG_shape_granD="Constant flow",IF(W733=Runoff_duration_hr_granD/2,CONVERT($D$4,"L","gal")/(Runoff_duration_hr_granD*60),VLOOKUP('Granular-Distrib. Calcs'!W733,'Granular-Distrib. Calcs'!$B$4:$K$1500,6,FALSE)),IF(W733=Runoff_duration_hr_granD/2,2*CONVERT($D$4,"L","gal")/(Runoff_duration_hr_granD*60),VLOOKUP('Granular-Distrib. Calcs'!W733,'Granular-Distrib. Calcs'!$B$4:$K$1500,6,FALSE))),2),"")</f>
        <v/>
      </c>
      <c r="Y733" s="67" t="str">
        <f>IF(A733="","",(SUM($N$4:N733)/25.4^3+(4/3*PI()*(M733/2/25.4)^3*Number_of_grains_granD)))</f>
        <v/>
      </c>
      <c r="Z733" s="67" t="str">
        <f>IF(A733="","",(SUM($O$4:O733)+(4/3*PI()*(M733/2)^3*Chem_block_density_granD/10^3*Number_of_grains_granD)))</f>
        <v/>
      </c>
    </row>
    <row r="734" spans="1:26" x14ac:dyDescent="0.3">
      <c r="A734" s="68" t="str">
        <f t="shared" si="202"/>
        <v/>
      </c>
      <c r="B734" s="68" t="str">
        <f t="shared" si="187"/>
        <v/>
      </c>
      <c r="C734" s="68" t="str">
        <f t="shared" si="188"/>
        <v/>
      </c>
      <c r="D734" s="67" t="str">
        <f t="shared" si="189"/>
        <v/>
      </c>
      <c r="E734" s="262" t="str">
        <f t="shared" si="190"/>
        <v/>
      </c>
      <c r="F734" s="262" t="str">
        <f>IF(E734="","",SUM(E$4:E734))</f>
        <v/>
      </c>
      <c r="G734" s="262" t="str">
        <f t="shared" si="191"/>
        <v/>
      </c>
      <c r="H734" s="67" t="str">
        <f t="shared" si="192"/>
        <v/>
      </c>
      <c r="I734" s="67" t="str">
        <f t="shared" si="193"/>
        <v/>
      </c>
      <c r="J734" s="67" t="str">
        <f>IF(I734="","",SUM(I$4:I734))</f>
        <v/>
      </c>
      <c r="K734" s="67" t="str">
        <f t="shared" si="194"/>
        <v/>
      </c>
      <c r="L734" s="77" t="str">
        <f t="shared" si="203"/>
        <v/>
      </c>
      <c r="M734" s="77" t="str">
        <f t="shared" si="195"/>
        <v/>
      </c>
      <c r="N734" s="67" t="str">
        <f t="shared" si="196"/>
        <v/>
      </c>
      <c r="O734" s="67" t="str">
        <f t="shared" si="197"/>
        <v/>
      </c>
      <c r="P734" s="67" t="str">
        <f t="shared" si="198"/>
        <v/>
      </c>
      <c r="Q734" s="27" t="str">
        <f>IF(A734="","",(CONVERT(Total_chem_mass_granD,"lbm","g")-SUM($O$4:O734))/CONVERT(Total_chem_mass_granD,"lbm","g"))</f>
        <v/>
      </c>
      <c r="R734" s="66" t="str">
        <f t="shared" si="199"/>
        <v/>
      </c>
      <c r="S734" s="65" t="str">
        <f t="shared" si="200"/>
        <v/>
      </c>
      <c r="T734" s="88" t="str">
        <f>IF(Q734="","",SUM($P$4:P734)*1000/J734*(1-Percent_bound_granD))</f>
        <v/>
      </c>
      <c r="U734" s="88" t="str">
        <f>IF(Q734="","",SUM($P$4:P734)*1000/F734*(1-Percent_bound_granD))</f>
        <v/>
      </c>
      <c r="V734" s="90" t="str">
        <f t="shared" si="201"/>
        <v/>
      </c>
      <c r="W734" s="68" t="str">
        <f>IF(AND(B733&lt;Runoff_duration_hr_granD/2,B734&gt;Runoff_duration_hr_granD/2),Runoff_duration_hr_granD/2,INDEX($B$4:$B$1500,IF(B734&gt;Runoff_duration_hr_granD/2,ROWS($W$4:W734)-1,ROWS($W$4:W734))))</f>
        <v/>
      </c>
      <c r="X734" s="103" t="str">
        <f>IFERROR(ROUND(IF(HG_shape_granD="Constant flow",IF(W734=Runoff_duration_hr_granD/2,CONVERT($D$4,"L","gal")/(Runoff_duration_hr_granD*60),VLOOKUP('Granular-Distrib. Calcs'!W734,'Granular-Distrib. Calcs'!$B$4:$K$1500,6,FALSE)),IF(W734=Runoff_duration_hr_granD/2,2*CONVERT($D$4,"L","gal")/(Runoff_duration_hr_granD*60),VLOOKUP('Granular-Distrib. Calcs'!W734,'Granular-Distrib. Calcs'!$B$4:$K$1500,6,FALSE))),2),"")</f>
        <v/>
      </c>
      <c r="Y734" s="67" t="str">
        <f>IF(A734="","",(SUM($N$4:N734)/25.4^3+(4/3*PI()*(M734/2/25.4)^3*Number_of_grains_granD)))</f>
        <v/>
      </c>
      <c r="Z734" s="67" t="str">
        <f>IF(A734="","",(SUM($O$4:O734)+(4/3*PI()*(M734/2)^3*Chem_block_density_granD/10^3*Number_of_grains_granD)))</f>
        <v/>
      </c>
    </row>
    <row r="735" spans="1:26" x14ac:dyDescent="0.3">
      <c r="A735" s="68" t="str">
        <f t="shared" si="202"/>
        <v/>
      </c>
      <c r="B735" s="68" t="str">
        <f t="shared" si="187"/>
        <v/>
      </c>
      <c r="C735" s="68" t="str">
        <f t="shared" si="188"/>
        <v/>
      </c>
      <c r="D735" s="67" t="str">
        <f t="shared" si="189"/>
        <v/>
      </c>
      <c r="E735" s="262" t="str">
        <f t="shared" si="190"/>
        <v/>
      </c>
      <c r="F735" s="262" t="str">
        <f>IF(E735="","",SUM(E$4:E735))</f>
        <v/>
      </c>
      <c r="G735" s="262" t="str">
        <f t="shared" si="191"/>
        <v/>
      </c>
      <c r="H735" s="67" t="str">
        <f t="shared" si="192"/>
        <v/>
      </c>
      <c r="I735" s="67" t="str">
        <f t="shared" si="193"/>
        <v/>
      </c>
      <c r="J735" s="67" t="str">
        <f>IF(I735="","",SUM(I$4:I735))</f>
        <v/>
      </c>
      <c r="K735" s="67" t="str">
        <f t="shared" si="194"/>
        <v/>
      </c>
      <c r="L735" s="77" t="str">
        <f t="shared" si="203"/>
        <v/>
      </c>
      <c r="M735" s="77" t="str">
        <f t="shared" si="195"/>
        <v/>
      </c>
      <c r="N735" s="67" t="str">
        <f t="shared" si="196"/>
        <v/>
      </c>
      <c r="O735" s="67" t="str">
        <f t="shared" si="197"/>
        <v/>
      </c>
      <c r="P735" s="67" t="str">
        <f t="shared" si="198"/>
        <v/>
      </c>
      <c r="Q735" s="27" t="str">
        <f>IF(A735="","",(CONVERT(Total_chem_mass_granD,"lbm","g")-SUM($O$4:O735))/CONVERT(Total_chem_mass_granD,"lbm","g"))</f>
        <v/>
      </c>
      <c r="R735" s="66" t="str">
        <f t="shared" si="199"/>
        <v/>
      </c>
      <c r="S735" s="65" t="str">
        <f t="shared" si="200"/>
        <v/>
      </c>
      <c r="T735" s="88" t="str">
        <f>IF(Q735="","",SUM($P$4:P735)*1000/J735*(1-Percent_bound_granD))</f>
        <v/>
      </c>
      <c r="U735" s="88" t="str">
        <f>IF(Q735="","",SUM($P$4:P735)*1000/F735*(1-Percent_bound_granD))</f>
        <v/>
      </c>
      <c r="V735" s="90" t="str">
        <f t="shared" si="201"/>
        <v/>
      </c>
      <c r="W735" s="68" t="str">
        <f>IF(AND(B734&lt;Runoff_duration_hr_granD/2,B735&gt;Runoff_duration_hr_granD/2),Runoff_duration_hr_granD/2,INDEX($B$4:$B$1500,IF(B735&gt;Runoff_duration_hr_granD/2,ROWS($W$4:W735)-1,ROWS($W$4:W735))))</f>
        <v/>
      </c>
      <c r="X735" s="103" t="str">
        <f>IFERROR(ROUND(IF(HG_shape_granD="Constant flow",IF(W735=Runoff_duration_hr_granD/2,CONVERT($D$4,"L","gal")/(Runoff_duration_hr_granD*60),VLOOKUP('Granular-Distrib. Calcs'!W735,'Granular-Distrib. Calcs'!$B$4:$K$1500,6,FALSE)),IF(W735=Runoff_duration_hr_granD/2,2*CONVERT($D$4,"L","gal")/(Runoff_duration_hr_granD*60),VLOOKUP('Granular-Distrib. Calcs'!W735,'Granular-Distrib. Calcs'!$B$4:$K$1500,6,FALSE))),2),"")</f>
        <v/>
      </c>
      <c r="Y735" s="67" t="str">
        <f>IF(A735="","",(SUM($N$4:N735)/25.4^3+(4/3*PI()*(M735/2/25.4)^3*Number_of_grains_granD)))</f>
        <v/>
      </c>
      <c r="Z735" s="67" t="str">
        <f>IF(A735="","",(SUM($O$4:O735)+(4/3*PI()*(M735/2)^3*Chem_block_density_granD/10^3*Number_of_grains_granD)))</f>
        <v/>
      </c>
    </row>
    <row r="736" spans="1:26" x14ac:dyDescent="0.3">
      <c r="A736" s="68" t="str">
        <f t="shared" si="202"/>
        <v/>
      </c>
      <c r="B736" s="68" t="str">
        <f t="shared" si="187"/>
        <v/>
      </c>
      <c r="C736" s="68" t="str">
        <f t="shared" si="188"/>
        <v/>
      </c>
      <c r="D736" s="67" t="str">
        <f t="shared" si="189"/>
        <v/>
      </c>
      <c r="E736" s="262" t="str">
        <f t="shared" si="190"/>
        <v/>
      </c>
      <c r="F736" s="262" t="str">
        <f>IF(E736="","",SUM(E$4:E736))</f>
        <v/>
      </c>
      <c r="G736" s="262" t="str">
        <f t="shared" si="191"/>
        <v/>
      </c>
      <c r="H736" s="67" t="str">
        <f t="shared" si="192"/>
        <v/>
      </c>
      <c r="I736" s="67" t="str">
        <f t="shared" si="193"/>
        <v/>
      </c>
      <c r="J736" s="67" t="str">
        <f>IF(I736="","",SUM(I$4:I736))</f>
        <v/>
      </c>
      <c r="K736" s="67" t="str">
        <f t="shared" si="194"/>
        <v/>
      </c>
      <c r="L736" s="77" t="str">
        <f t="shared" si="203"/>
        <v/>
      </c>
      <c r="M736" s="77" t="str">
        <f t="shared" si="195"/>
        <v/>
      </c>
      <c r="N736" s="67" t="str">
        <f t="shared" si="196"/>
        <v/>
      </c>
      <c r="O736" s="67" t="str">
        <f t="shared" si="197"/>
        <v/>
      </c>
      <c r="P736" s="67" t="str">
        <f t="shared" si="198"/>
        <v/>
      </c>
      <c r="Q736" s="27" t="str">
        <f>IF(A736="","",(CONVERT(Total_chem_mass_granD,"lbm","g")-SUM($O$4:O736))/CONVERT(Total_chem_mass_granD,"lbm","g"))</f>
        <v/>
      </c>
      <c r="R736" s="66" t="str">
        <f t="shared" si="199"/>
        <v/>
      </c>
      <c r="S736" s="65" t="str">
        <f t="shared" si="200"/>
        <v/>
      </c>
      <c r="T736" s="88" t="str">
        <f>IF(Q736="","",SUM($P$4:P736)*1000/J736*(1-Percent_bound_granD))</f>
        <v/>
      </c>
      <c r="U736" s="88" t="str">
        <f>IF(Q736="","",SUM($P$4:P736)*1000/F736*(1-Percent_bound_granD))</f>
        <v/>
      </c>
      <c r="V736" s="90" t="str">
        <f t="shared" si="201"/>
        <v/>
      </c>
      <c r="W736" s="68" t="str">
        <f>IF(AND(B735&lt;Runoff_duration_hr_granD/2,B736&gt;Runoff_duration_hr_granD/2),Runoff_duration_hr_granD/2,INDEX($B$4:$B$1500,IF(B736&gt;Runoff_duration_hr_granD/2,ROWS($W$4:W736)-1,ROWS($W$4:W736))))</f>
        <v/>
      </c>
      <c r="X736" s="103" t="str">
        <f>IFERROR(ROUND(IF(HG_shape_granD="Constant flow",IF(W736=Runoff_duration_hr_granD/2,CONVERT($D$4,"L","gal")/(Runoff_duration_hr_granD*60),VLOOKUP('Granular-Distrib. Calcs'!W736,'Granular-Distrib. Calcs'!$B$4:$K$1500,6,FALSE)),IF(W736=Runoff_duration_hr_granD/2,2*CONVERT($D$4,"L","gal")/(Runoff_duration_hr_granD*60),VLOOKUP('Granular-Distrib. Calcs'!W736,'Granular-Distrib. Calcs'!$B$4:$K$1500,6,FALSE))),2),"")</f>
        <v/>
      </c>
      <c r="Y736" s="67" t="str">
        <f>IF(A736="","",(SUM($N$4:N736)/25.4^3+(4/3*PI()*(M736/2/25.4)^3*Number_of_grains_granD)))</f>
        <v/>
      </c>
      <c r="Z736" s="67" t="str">
        <f>IF(A736="","",(SUM($O$4:O736)+(4/3*PI()*(M736/2)^3*Chem_block_density_granD/10^3*Number_of_grains_granD)))</f>
        <v/>
      </c>
    </row>
    <row r="737" spans="1:26" x14ac:dyDescent="0.3">
      <c r="A737" s="68" t="str">
        <f t="shared" si="202"/>
        <v/>
      </c>
      <c r="B737" s="68" t="str">
        <f t="shared" si="187"/>
        <v/>
      </c>
      <c r="C737" s="68" t="str">
        <f t="shared" si="188"/>
        <v/>
      </c>
      <c r="D737" s="67" t="str">
        <f t="shared" si="189"/>
        <v/>
      </c>
      <c r="E737" s="262" t="str">
        <f t="shared" si="190"/>
        <v/>
      </c>
      <c r="F737" s="262" t="str">
        <f>IF(E737="","",SUM(E$4:E737))</f>
        <v/>
      </c>
      <c r="G737" s="262" t="str">
        <f t="shared" si="191"/>
        <v/>
      </c>
      <c r="H737" s="67" t="str">
        <f t="shared" si="192"/>
        <v/>
      </c>
      <c r="I737" s="67" t="str">
        <f t="shared" si="193"/>
        <v/>
      </c>
      <c r="J737" s="67" t="str">
        <f>IF(I737="","",SUM(I$4:I737))</f>
        <v/>
      </c>
      <c r="K737" s="67" t="str">
        <f t="shared" si="194"/>
        <v/>
      </c>
      <c r="L737" s="77" t="str">
        <f t="shared" si="203"/>
        <v/>
      </c>
      <c r="M737" s="77" t="str">
        <f t="shared" si="195"/>
        <v/>
      </c>
      <c r="N737" s="67" t="str">
        <f t="shared" si="196"/>
        <v/>
      </c>
      <c r="O737" s="67" t="str">
        <f t="shared" si="197"/>
        <v/>
      </c>
      <c r="P737" s="67" t="str">
        <f t="shared" si="198"/>
        <v/>
      </c>
      <c r="Q737" s="27" t="str">
        <f>IF(A737="","",(CONVERT(Total_chem_mass_granD,"lbm","g")-SUM($O$4:O737))/CONVERT(Total_chem_mass_granD,"lbm","g"))</f>
        <v/>
      </c>
      <c r="R737" s="66" t="str">
        <f t="shared" si="199"/>
        <v/>
      </c>
      <c r="S737" s="65" t="str">
        <f t="shared" si="200"/>
        <v/>
      </c>
      <c r="T737" s="88" t="str">
        <f>IF(Q737="","",SUM($P$4:P737)*1000/J737*(1-Percent_bound_granD))</f>
        <v/>
      </c>
      <c r="U737" s="88" t="str">
        <f>IF(Q737="","",SUM($P$4:P737)*1000/F737*(1-Percent_bound_granD))</f>
        <v/>
      </c>
      <c r="V737" s="90" t="str">
        <f t="shared" si="201"/>
        <v/>
      </c>
      <c r="W737" s="68" t="str">
        <f>IF(AND(B736&lt;Runoff_duration_hr_granD/2,B737&gt;Runoff_duration_hr_granD/2),Runoff_duration_hr_granD/2,INDEX($B$4:$B$1500,IF(B737&gt;Runoff_duration_hr_granD/2,ROWS($W$4:W737)-1,ROWS($W$4:W737))))</f>
        <v/>
      </c>
      <c r="X737" s="103" t="str">
        <f>IFERROR(ROUND(IF(HG_shape_granD="Constant flow",IF(W737=Runoff_duration_hr_granD/2,CONVERT($D$4,"L","gal")/(Runoff_duration_hr_granD*60),VLOOKUP('Granular-Distrib. Calcs'!W737,'Granular-Distrib. Calcs'!$B$4:$K$1500,6,FALSE)),IF(W737=Runoff_duration_hr_granD/2,2*CONVERT($D$4,"L","gal")/(Runoff_duration_hr_granD*60),VLOOKUP('Granular-Distrib. Calcs'!W737,'Granular-Distrib. Calcs'!$B$4:$K$1500,6,FALSE))),2),"")</f>
        <v/>
      </c>
      <c r="Y737" s="67" t="str">
        <f>IF(A737="","",(SUM($N$4:N737)/25.4^3+(4/3*PI()*(M737/2/25.4)^3*Number_of_grains_granD)))</f>
        <v/>
      </c>
      <c r="Z737" s="67" t="str">
        <f>IF(A737="","",(SUM($O$4:O737)+(4/3*PI()*(M737/2)^3*Chem_block_density_granD/10^3*Number_of_grains_granD)))</f>
        <v/>
      </c>
    </row>
    <row r="738" spans="1:26" x14ac:dyDescent="0.3">
      <c r="A738" s="68" t="str">
        <f t="shared" si="202"/>
        <v/>
      </c>
      <c r="B738" s="68" t="str">
        <f t="shared" si="187"/>
        <v/>
      </c>
      <c r="C738" s="68" t="str">
        <f t="shared" si="188"/>
        <v/>
      </c>
      <c r="D738" s="67" t="str">
        <f t="shared" si="189"/>
        <v/>
      </c>
      <c r="E738" s="262" t="str">
        <f t="shared" si="190"/>
        <v/>
      </c>
      <c r="F738" s="262" t="str">
        <f>IF(E738="","",SUM(E$4:E738))</f>
        <v/>
      </c>
      <c r="G738" s="262" t="str">
        <f t="shared" si="191"/>
        <v/>
      </c>
      <c r="H738" s="67" t="str">
        <f t="shared" si="192"/>
        <v/>
      </c>
      <c r="I738" s="67" t="str">
        <f t="shared" si="193"/>
        <v/>
      </c>
      <c r="J738" s="67" t="str">
        <f>IF(I738="","",SUM(I$4:I738))</f>
        <v/>
      </c>
      <c r="K738" s="67" t="str">
        <f t="shared" si="194"/>
        <v/>
      </c>
      <c r="L738" s="77" t="str">
        <f t="shared" si="203"/>
        <v/>
      </c>
      <c r="M738" s="77" t="str">
        <f t="shared" si="195"/>
        <v/>
      </c>
      <c r="N738" s="67" t="str">
        <f t="shared" si="196"/>
        <v/>
      </c>
      <c r="O738" s="67" t="str">
        <f t="shared" si="197"/>
        <v/>
      </c>
      <c r="P738" s="67" t="str">
        <f t="shared" si="198"/>
        <v/>
      </c>
      <c r="Q738" s="27" t="str">
        <f>IF(A738="","",(CONVERT(Total_chem_mass_granD,"lbm","g")-SUM($O$4:O738))/CONVERT(Total_chem_mass_granD,"lbm","g"))</f>
        <v/>
      </c>
      <c r="R738" s="66" t="str">
        <f t="shared" si="199"/>
        <v/>
      </c>
      <c r="S738" s="65" t="str">
        <f t="shared" si="200"/>
        <v/>
      </c>
      <c r="T738" s="88" t="str">
        <f>IF(Q738="","",SUM($P$4:P738)*1000/J738*(1-Percent_bound_granD))</f>
        <v/>
      </c>
      <c r="U738" s="88" t="str">
        <f>IF(Q738="","",SUM($P$4:P738)*1000/F738*(1-Percent_bound_granD))</f>
        <v/>
      </c>
      <c r="V738" s="90" t="str">
        <f t="shared" si="201"/>
        <v/>
      </c>
      <c r="W738" s="68" t="str">
        <f>IF(AND(B737&lt;Runoff_duration_hr_granD/2,B738&gt;Runoff_duration_hr_granD/2),Runoff_duration_hr_granD/2,INDEX($B$4:$B$1500,IF(B738&gt;Runoff_duration_hr_granD/2,ROWS($W$4:W738)-1,ROWS($W$4:W738))))</f>
        <v/>
      </c>
      <c r="X738" s="103" t="str">
        <f>IFERROR(ROUND(IF(HG_shape_granD="Constant flow",IF(W738=Runoff_duration_hr_granD/2,CONVERT($D$4,"L","gal")/(Runoff_duration_hr_granD*60),VLOOKUP('Granular-Distrib. Calcs'!W738,'Granular-Distrib. Calcs'!$B$4:$K$1500,6,FALSE)),IF(W738=Runoff_duration_hr_granD/2,2*CONVERT($D$4,"L","gal")/(Runoff_duration_hr_granD*60),VLOOKUP('Granular-Distrib. Calcs'!W738,'Granular-Distrib. Calcs'!$B$4:$K$1500,6,FALSE))),2),"")</f>
        <v/>
      </c>
      <c r="Y738" s="67" t="str">
        <f>IF(A738="","",(SUM($N$4:N738)/25.4^3+(4/3*PI()*(M738/2/25.4)^3*Number_of_grains_granD)))</f>
        <v/>
      </c>
      <c r="Z738" s="67" t="str">
        <f>IF(A738="","",(SUM($O$4:O738)+(4/3*PI()*(M738/2)^3*Chem_block_density_granD/10^3*Number_of_grains_granD)))</f>
        <v/>
      </c>
    </row>
    <row r="739" spans="1:26" x14ac:dyDescent="0.3">
      <c r="A739" s="68" t="str">
        <f t="shared" si="202"/>
        <v/>
      </c>
      <c r="B739" s="68" t="str">
        <f t="shared" si="187"/>
        <v/>
      </c>
      <c r="C739" s="68" t="str">
        <f t="shared" si="188"/>
        <v/>
      </c>
      <c r="D739" s="67" t="str">
        <f t="shared" si="189"/>
        <v/>
      </c>
      <c r="E739" s="262" t="str">
        <f t="shared" si="190"/>
        <v/>
      </c>
      <c r="F739" s="262" t="str">
        <f>IF(E739="","",SUM(E$4:E739))</f>
        <v/>
      </c>
      <c r="G739" s="262" t="str">
        <f t="shared" si="191"/>
        <v/>
      </c>
      <c r="H739" s="67" t="str">
        <f t="shared" si="192"/>
        <v/>
      </c>
      <c r="I739" s="67" t="str">
        <f t="shared" si="193"/>
        <v/>
      </c>
      <c r="J739" s="67" t="str">
        <f>IF(I739="","",SUM(I$4:I739))</f>
        <v/>
      </c>
      <c r="K739" s="67" t="str">
        <f t="shared" si="194"/>
        <v/>
      </c>
      <c r="L739" s="77" t="str">
        <f t="shared" si="203"/>
        <v/>
      </c>
      <c r="M739" s="77" t="str">
        <f t="shared" si="195"/>
        <v/>
      </c>
      <c r="N739" s="67" t="str">
        <f t="shared" si="196"/>
        <v/>
      </c>
      <c r="O739" s="67" t="str">
        <f t="shared" si="197"/>
        <v/>
      </c>
      <c r="P739" s="67" t="str">
        <f t="shared" si="198"/>
        <v/>
      </c>
      <c r="Q739" s="27" t="str">
        <f>IF(A739="","",(CONVERT(Total_chem_mass_granD,"lbm","g")-SUM($O$4:O739))/CONVERT(Total_chem_mass_granD,"lbm","g"))</f>
        <v/>
      </c>
      <c r="R739" s="66" t="str">
        <f t="shared" si="199"/>
        <v/>
      </c>
      <c r="S739" s="65" t="str">
        <f t="shared" si="200"/>
        <v/>
      </c>
      <c r="T739" s="88" t="str">
        <f>IF(Q739="","",SUM($P$4:P739)*1000/J739*(1-Percent_bound_granD))</f>
        <v/>
      </c>
      <c r="U739" s="88" t="str">
        <f>IF(Q739="","",SUM($P$4:P739)*1000/F739*(1-Percent_bound_granD))</f>
        <v/>
      </c>
      <c r="V739" s="90" t="str">
        <f t="shared" si="201"/>
        <v/>
      </c>
      <c r="W739" s="68" t="str">
        <f>IF(AND(B738&lt;Runoff_duration_hr_granD/2,B739&gt;Runoff_duration_hr_granD/2),Runoff_duration_hr_granD/2,INDEX($B$4:$B$1500,IF(B739&gt;Runoff_duration_hr_granD/2,ROWS($W$4:W739)-1,ROWS($W$4:W739))))</f>
        <v/>
      </c>
      <c r="X739" s="103" t="str">
        <f>IFERROR(ROUND(IF(HG_shape_granD="Constant flow",IF(W739=Runoff_duration_hr_granD/2,CONVERT($D$4,"L","gal")/(Runoff_duration_hr_granD*60),VLOOKUP('Granular-Distrib. Calcs'!W739,'Granular-Distrib. Calcs'!$B$4:$K$1500,6,FALSE)),IF(W739=Runoff_duration_hr_granD/2,2*CONVERT($D$4,"L","gal")/(Runoff_duration_hr_granD*60),VLOOKUP('Granular-Distrib. Calcs'!W739,'Granular-Distrib. Calcs'!$B$4:$K$1500,6,FALSE))),2),"")</f>
        <v/>
      </c>
      <c r="Y739" s="67" t="str">
        <f>IF(A739="","",(SUM($N$4:N739)/25.4^3+(4/3*PI()*(M739/2/25.4)^3*Number_of_grains_granD)))</f>
        <v/>
      </c>
      <c r="Z739" s="67" t="str">
        <f>IF(A739="","",(SUM($O$4:O739)+(4/3*PI()*(M739/2)^3*Chem_block_density_granD/10^3*Number_of_grains_granD)))</f>
        <v/>
      </c>
    </row>
    <row r="740" spans="1:26" x14ac:dyDescent="0.3">
      <c r="A740" s="68" t="str">
        <f t="shared" si="202"/>
        <v/>
      </c>
      <c r="B740" s="68" t="str">
        <f t="shared" si="187"/>
        <v/>
      </c>
      <c r="C740" s="68" t="str">
        <f t="shared" si="188"/>
        <v/>
      </c>
      <c r="D740" s="67" t="str">
        <f t="shared" si="189"/>
        <v/>
      </c>
      <c r="E740" s="262" t="str">
        <f t="shared" si="190"/>
        <v/>
      </c>
      <c r="F740" s="262" t="str">
        <f>IF(E740="","",SUM(E$4:E740))</f>
        <v/>
      </c>
      <c r="G740" s="262" t="str">
        <f t="shared" si="191"/>
        <v/>
      </c>
      <c r="H740" s="67" t="str">
        <f t="shared" si="192"/>
        <v/>
      </c>
      <c r="I740" s="67" t="str">
        <f t="shared" si="193"/>
        <v/>
      </c>
      <c r="J740" s="67" t="str">
        <f>IF(I740="","",SUM(I$4:I740))</f>
        <v/>
      </c>
      <c r="K740" s="67" t="str">
        <f t="shared" si="194"/>
        <v/>
      </c>
      <c r="L740" s="77" t="str">
        <f t="shared" si="203"/>
        <v/>
      </c>
      <c r="M740" s="77" t="str">
        <f t="shared" si="195"/>
        <v/>
      </c>
      <c r="N740" s="67" t="str">
        <f t="shared" si="196"/>
        <v/>
      </c>
      <c r="O740" s="67" t="str">
        <f t="shared" si="197"/>
        <v/>
      </c>
      <c r="P740" s="67" t="str">
        <f t="shared" si="198"/>
        <v/>
      </c>
      <c r="Q740" s="27" t="str">
        <f>IF(A740="","",(CONVERT(Total_chem_mass_granD,"lbm","g")-SUM($O$4:O740))/CONVERT(Total_chem_mass_granD,"lbm","g"))</f>
        <v/>
      </c>
      <c r="R740" s="66" t="str">
        <f t="shared" si="199"/>
        <v/>
      </c>
      <c r="S740" s="65" t="str">
        <f t="shared" si="200"/>
        <v/>
      </c>
      <c r="T740" s="88" t="str">
        <f>IF(Q740="","",SUM($P$4:P740)*1000/J740*(1-Percent_bound_granD))</f>
        <v/>
      </c>
      <c r="U740" s="88" t="str">
        <f>IF(Q740="","",SUM($P$4:P740)*1000/F740*(1-Percent_bound_granD))</f>
        <v/>
      </c>
      <c r="V740" s="90" t="str">
        <f t="shared" si="201"/>
        <v/>
      </c>
      <c r="W740" s="68" t="str">
        <f>IF(AND(B739&lt;Runoff_duration_hr_granD/2,B740&gt;Runoff_duration_hr_granD/2),Runoff_duration_hr_granD/2,INDEX($B$4:$B$1500,IF(B740&gt;Runoff_duration_hr_granD/2,ROWS($W$4:W740)-1,ROWS($W$4:W740))))</f>
        <v/>
      </c>
      <c r="X740" s="103" t="str">
        <f>IFERROR(ROUND(IF(HG_shape_granD="Constant flow",IF(W740=Runoff_duration_hr_granD/2,CONVERT($D$4,"L","gal")/(Runoff_duration_hr_granD*60),VLOOKUP('Granular-Distrib. Calcs'!W740,'Granular-Distrib. Calcs'!$B$4:$K$1500,6,FALSE)),IF(W740=Runoff_duration_hr_granD/2,2*CONVERT($D$4,"L","gal")/(Runoff_duration_hr_granD*60),VLOOKUP('Granular-Distrib. Calcs'!W740,'Granular-Distrib. Calcs'!$B$4:$K$1500,6,FALSE))),2),"")</f>
        <v/>
      </c>
      <c r="Y740" s="67" t="str">
        <f>IF(A740="","",(SUM($N$4:N740)/25.4^3+(4/3*PI()*(M740/2/25.4)^3*Number_of_grains_granD)))</f>
        <v/>
      </c>
      <c r="Z740" s="67" t="str">
        <f>IF(A740="","",(SUM($O$4:O740)+(4/3*PI()*(M740/2)^3*Chem_block_density_granD/10^3*Number_of_grains_granD)))</f>
        <v/>
      </c>
    </row>
    <row r="741" spans="1:26" x14ac:dyDescent="0.3">
      <c r="A741" s="68" t="str">
        <f t="shared" si="202"/>
        <v/>
      </c>
      <c r="B741" s="68" t="str">
        <f t="shared" si="187"/>
        <v/>
      </c>
      <c r="C741" s="68" t="str">
        <f t="shared" si="188"/>
        <v/>
      </c>
      <c r="D741" s="67" t="str">
        <f t="shared" si="189"/>
        <v/>
      </c>
      <c r="E741" s="262" t="str">
        <f t="shared" si="190"/>
        <v/>
      </c>
      <c r="F741" s="262" t="str">
        <f>IF(E741="","",SUM(E$4:E741))</f>
        <v/>
      </c>
      <c r="G741" s="262" t="str">
        <f t="shared" si="191"/>
        <v/>
      </c>
      <c r="H741" s="67" t="str">
        <f t="shared" si="192"/>
        <v/>
      </c>
      <c r="I741" s="67" t="str">
        <f t="shared" si="193"/>
        <v/>
      </c>
      <c r="J741" s="67" t="str">
        <f>IF(I741="","",SUM(I$4:I741))</f>
        <v/>
      </c>
      <c r="K741" s="67" t="str">
        <f t="shared" si="194"/>
        <v/>
      </c>
      <c r="L741" s="77" t="str">
        <f t="shared" si="203"/>
        <v/>
      </c>
      <c r="M741" s="77" t="str">
        <f t="shared" si="195"/>
        <v/>
      </c>
      <c r="N741" s="67" t="str">
        <f t="shared" si="196"/>
        <v/>
      </c>
      <c r="O741" s="67" t="str">
        <f t="shared" si="197"/>
        <v/>
      </c>
      <c r="P741" s="67" t="str">
        <f t="shared" si="198"/>
        <v/>
      </c>
      <c r="Q741" s="27" t="str">
        <f>IF(A741="","",(CONVERT(Total_chem_mass_granD,"lbm","g")-SUM($O$4:O741))/CONVERT(Total_chem_mass_granD,"lbm","g"))</f>
        <v/>
      </c>
      <c r="R741" s="66" t="str">
        <f t="shared" si="199"/>
        <v/>
      </c>
      <c r="S741" s="65" t="str">
        <f t="shared" si="200"/>
        <v/>
      </c>
      <c r="T741" s="88" t="str">
        <f>IF(Q741="","",SUM($P$4:P741)*1000/J741*(1-Percent_bound_granD))</f>
        <v/>
      </c>
      <c r="U741" s="88" t="str">
        <f>IF(Q741="","",SUM($P$4:P741)*1000/F741*(1-Percent_bound_granD))</f>
        <v/>
      </c>
      <c r="V741" s="90" t="str">
        <f t="shared" si="201"/>
        <v/>
      </c>
      <c r="W741" s="68" t="str">
        <f>IF(AND(B740&lt;Runoff_duration_hr_granD/2,B741&gt;Runoff_duration_hr_granD/2),Runoff_duration_hr_granD/2,INDEX($B$4:$B$1500,IF(B741&gt;Runoff_duration_hr_granD/2,ROWS($W$4:W741)-1,ROWS($W$4:W741))))</f>
        <v/>
      </c>
      <c r="X741" s="103" t="str">
        <f>IFERROR(ROUND(IF(HG_shape_granD="Constant flow",IF(W741=Runoff_duration_hr_granD/2,CONVERT($D$4,"L","gal")/(Runoff_duration_hr_granD*60),VLOOKUP('Granular-Distrib. Calcs'!W741,'Granular-Distrib. Calcs'!$B$4:$K$1500,6,FALSE)),IF(W741=Runoff_duration_hr_granD/2,2*CONVERT($D$4,"L","gal")/(Runoff_duration_hr_granD*60),VLOOKUP('Granular-Distrib. Calcs'!W741,'Granular-Distrib. Calcs'!$B$4:$K$1500,6,FALSE))),2),"")</f>
        <v/>
      </c>
      <c r="Y741" s="67" t="str">
        <f>IF(A741="","",(SUM($N$4:N741)/25.4^3+(4/3*PI()*(M741/2/25.4)^3*Number_of_grains_granD)))</f>
        <v/>
      </c>
      <c r="Z741" s="67" t="str">
        <f>IF(A741="","",(SUM($O$4:O741)+(4/3*PI()*(M741/2)^3*Chem_block_density_granD/10^3*Number_of_grains_granD)))</f>
        <v/>
      </c>
    </row>
    <row r="742" spans="1:26" x14ac:dyDescent="0.3">
      <c r="A742" s="68" t="str">
        <f t="shared" si="202"/>
        <v/>
      </c>
      <c r="B742" s="68" t="str">
        <f t="shared" si="187"/>
        <v/>
      </c>
      <c r="C742" s="68" t="str">
        <f t="shared" si="188"/>
        <v/>
      </c>
      <c r="D742" s="67" t="str">
        <f t="shared" si="189"/>
        <v/>
      </c>
      <c r="E742" s="262" t="str">
        <f t="shared" si="190"/>
        <v/>
      </c>
      <c r="F742" s="262" t="str">
        <f>IF(E742="","",SUM(E$4:E742))</f>
        <v/>
      </c>
      <c r="G742" s="262" t="str">
        <f t="shared" si="191"/>
        <v/>
      </c>
      <c r="H742" s="67" t="str">
        <f t="shared" si="192"/>
        <v/>
      </c>
      <c r="I742" s="67" t="str">
        <f t="shared" si="193"/>
        <v/>
      </c>
      <c r="J742" s="67" t="str">
        <f>IF(I742="","",SUM(I$4:I742))</f>
        <v/>
      </c>
      <c r="K742" s="67" t="str">
        <f t="shared" si="194"/>
        <v/>
      </c>
      <c r="L742" s="77" t="str">
        <f t="shared" si="203"/>
        <v/>
      </c>
      <c r="M742" s="77" t="str">
        <f t="shared" si="195"/>
        <v/>
      </c>
      <c r="N742" s="67" t="str">
        <f t="shared" si="196"/>
        <v/>
      </c>
      <c r="O742" s="67" t="str">
        <f t="shared" si="197"/>
        <v/>
      </c>
      <c r="P742" s="67" t="str">
        <f t="shared" si="198"/>
        <v/>
      </c>
      <c r="Q742" s="27" t="str">
        <f>IF(A742="","",(CONVERT(Total_chem_mass_granD,"lbm","g")-SUM($O$4:O742))/CONVERT(Total_chem_mass_granD,"lbm","g"))</f>
        <v/>
      </c>
      <c r="R742" s="66" t="str">
        <f t="shared" si="199"/>
        <v/>
      </c>
      <c r="S742" s="65" t="str">
        <f t="shared" si="200"/>
        <v/>
      </c>
      <c r="T742" s="88" t="str">
        <f>IF(Q742="","",SUM($P$4:P742)*1000/J742*(1-Percent_bound_granD))</f>
        <v/>
      </c>
      <c r="U742" s="88" t="str">
        <f>IF(Q742="","",SUM($P$4:P742)*1000/F742*(1-Percent_bound_granD))</f>
        <v/>
      </c>
      <c r="V742" s="90" t="str">
        <f t="shared" si="201"/>
        <v/>
      </c>
      <c r="W742" s="68" t="str">
        <f>IF(AND(B741&lt;Runoff_duration_hr_granD/2,B742&gt;Runoff_duration_hr_granD/2),Runoff_duration_hr_granD/2,INDEX($B$4:$B$1500,IF(B742&gt;Runoff_duration_hr_granD/2,ROWS($W$4:W742)-1,ROWS($W$4:W742))))</f>
        <v/>
      </c>
      <c r="X742" s="103" t="str">
        <f>IFERROR(ROUND(IF(HG_shape_granD="Constant flow",IF(W742=Runoff_duration_hr_granD/2,CONVERT($D$4,"L","gal")/(Runoff_duration_hr_granD*60),VLOOKUP('Granular-Distrib. Calcs'!W742,'Granular-Distrib. Calcs'!$B$4:$K$1500,6,FALSE)),IF(W742=Runoff_duration_hr_granD/2,2*CONVERT($D$4,"L","gal")/(Runoff_duration_hr_granD*60),VLOOKUP('Granular-Distrib. Calcs'!W742,'Granular-Distrib. Calcs'!$B$4:$K$1500,6,FALSE))),2),"")</f>
        <v/>
      </c>
      <c r="Y742" s="67" t="str">
        <f>IF(A742="","",(SUM($N$4:N742)/25.4^3+(4/3*PI()*(M742/2/25.4)^3*Number_of_grains_granD)))</f>
        <v/>
      </c>
      <c r="Z742" s="67" t="str">
        <f>IF(A742="","",(SUM($O$4:O742)+(4/3*PI()*(M742/2)^3*Chem_block_density_granD/10^3*Number_of_grains_granD)))</f>
        <v/>
      </c>
    </row>
    <row r="743" spans="1:26" x14ac:dyDescent="0.3">
      <c r="A743" s="68" t="str">
        <f t="shared" si="202"/>
        <v/>
      </c>
      <c r="B743" s="68" t="str">
        <f t="shared" si="187"/>
        <v/>
      </c>
      <c r="C743" s="68" t="str">
        <f t="shared" si="188"/>
        <v/>
      </c>
      <c r="D743" s="67" t="str">
        <f t="shared" si="189"/>
        <v/>
      </c>
      <c r="E743" s="262" t="str">
        <f t="shared" si="190"/>
        <v/>
      </c>
      <c r="F743" s="262" t="str">
        <f>IF(E743="","",SUM(E$4:E743))</f>
        <v/>
      </c>
      <c r="G743" s="262" t="str">
        <f t="shared" si="191"/>
        <v/>
      </c>
      <c r="H743" s="67" t="str">
        <f t="shared" si="192"/>
        <v/>
      </c>
      <c r="I743" s="67" t="str">
        <f t="shared" si="193"/>
        <v/>
      </c>
      <c r="J743" s="67" t="str">
        <f>IF(I743="","",SUM(I$4:I743))</f>
        <v/>
      </c>
      <c r="K743" s="67" t="str">
        <f t="shared" si="194"/>
        <v/>
      </c>
      <c r="L743" s="77" t="str">
        <f t="shared" si="203"/>
        <v/>
      </c>
      <c r="M743" s="77" t="str">
        <f t="shared" si="195"/>
        <v/>
      </c>
      <c r="N743" s="67" t="str">
        <f t="shared" si="196"/>
        <v/>
      </c>
      <c r="O743" s="67" t="str">
        <f t="shared" si="197"/>
        <v/>
      </c>
      <c r="P743" s="67" t="str">
        <f t="shared" si="198"/>
        <v/>
      </c>
      <c r="Q743" s="27" t="str">
        <f>IF(A743="","",(CONVERT(Total_chem_mass_granD,"lbm","g")-SUM($O$4:O743))/CONVERT(Total_chem_mass_granD,"lbm","g"))</f>
        <v/>
      </c>
      <c r="R743" s="66" t="str">
        <f t="shared" si="199"/>
        <v/>
      </c>
      <c r="S743" s="65" t="str">
        <f t="shared" si="200"/>
        <v/>
      </c>
      <c r="T743" s="88" t="str">
        <f>IF(Q743="","",SUM($P$4:P743)*1000/J743*(1-Percent_bound_granD))</f>
        <v/>
      </c>
      <c r="U743" s="88" t="str">
        <f>IF(Q743="","",SUM($P$4:P743)*1000/F743*(1-Percent_bound_granD))</f>
        <v/>
      </c>
      <c r="V743" s="90" t="str">
        <f t="shared" si="201"/>
        <v/>
      </c>
      <c r="W743" s="68" t="str">
        <f>IF(AND(B742&lt;Runoff_duration_hr_granD/2,B743&gt;Runoff_duration_hr_granD/2),Runoff_duration_hr_granD/2,INDEX($B$4:$B$1500,IF(B743&gt;Runoff_duration_hr_granD/2,ROWS($W$4:W743)-1,ROWS($W$4:W743))))</f>
        <v/>
      </c>
      <c r="X743" s="103" t="str">
        <f>IFERROR(ROUND(IF(HG_shape_granD="Constant flow",IF(W743=Runoff_duration_hr_granD/2,CONVERT($D$4,"L","gal")/(Runoff_duration_hr_granD*60),VLOOKUP('Granular-Distrib. Calcs'!W743,'Granular-Distrib. Calcs'!$B$4:$K$1500,6,FALSE)),IF(W743=Runoff_duration_hr_granD/2,2*CONVERT($D$4,"L","gal")/(Runoff_duration_hr_granD*60),VLOOKUP('Granular-Distrib. Calcs'!W743,'Granular-Distrib. Calcs'!$B$4:$K$1500,6,FALSE))),2),"")</f>
        <v/>
      </c>
      <c r="Y743" s="67" t="str">
        <f>IF(A743="","",(SUM($N$4:N743)/25.4^3+(4/3*PI()*(M743/2/25.4)^3*Number_of_grains_granD)))</f>
        <v/>
      </c>
      <c r="Z743" s="67" t="str">
        <f>IF(A743="","",(SUM($O$4:O743)+(4/3*PI()*(M743/2)^3*Chem_block_density_granD/10^3*Number_of_grains_granD)))</f>
        <v/>
      </c>
    </row>
    <row r="744" spans="1:26" x14ac:dyDescent="0.3">
      <c r="A744" s="68" t="str">
        <f t="shared" si="202"/>
        <v/>
      </c>
      <c r="B744" s="68" t="str">
        <f t="shared" si="187"/>
        <v/>
      </c>
      <c r="C744" s="68" t="str">
        <f t="shared" si="188"/>
        <v/>
      </c>
      <c r="D744" s="67" t="str">
        <f t="shared" si="189"/>
        <v/>
      </c>
      <c r="E744" s="262" t="str">
        <f t="shared" si="190"/>
        <v/>
      </c>
      <c r="F744" s="262" t="str">
        <f>IF(E744="","",SUM(E$4:E744))</f>
        <v/>
      </c>
      <c r="G744" s="262" t="str">
        <f t="shared" si="191"/>
        <v/>
      </c>
      <c r="H744" s="67" t="str">
        <f t="shared" si="192"/>
        <v/>
      </c>
      <c r="I744" s="67" t="str">
        <f t="shared" si="193"/>
        <v/>
      </c>
      <c r="J744" s="67" t="str">
        <f>IF(I744="","",SUM(I$4:I744))</f>
        <v/>
      </c>
      <c r="K744" s="67" t="str">
        <f t="shared" si="194"/>
        <v/>
      </c>
      <c r="L744" s="77" t="str">
        <f t="shared" si="203"/>
        <v/>
      </c>
      <c r="M744" s="77" t="str">
        <f t="shared" si="195"/>
        <v/>
      </c>
      <c r="N744" s="67" t="str">
        <f t="shared" si="196"/>
        <v/>
      </c>
      <c r="O744" s="67" t="str">
        <f t="shared" si="197"/>
        <v/>
      </c>
      <c r="P744" s="67" t="str">
        <f t="shared" si="198"/>
        <v/>
      </c>
      <c r="Q744" s="27" t="str">
        <f>IF(A744="","",(CONVERT(Total_chem_mass_granD,"lbm","g")-SUM($O$4:O744))/CONVERT(Total_chem_mass_granD,"lbm","g"))</f>
        <v/>
      </c>
      <c r="R744" s="66" t="str">
        <f t="shared" si="199"/>
        <v/>
      </c>
      <c r="S744" s="65" t="str">
        <f t="shared" si="200"/>
        <v/>
      </c>
      <c r="T744" s="88" t="str">
        <f>IF(Q744="","",SUM($P$4:P744)*1000/J744*(1-Percent_bound_granD))</f>
        <v/>
      </c>
      <c r="U744" s="88" t="str">
        <f>IF(Q744="","",SUM($P$4:P744)*1000/F744*(1-Percent_bound_granD))</f>
        <v/>
      </c>
      <c r="V744" s="90" t="str">
        <f t="shared" si="201"/>
        <v/>
      </c>
      <c r="W744" s="68" t="str">
        <f>IF(AND(B743&lt;Runoff_duration_hr_granD/2,B744&gt;Runoff_duration_hr_granD/2),Runoff_duration_hr_granD/2,INDEX($B$4:$B$1500,IF(B744&gt;Runoff_duration_hr_granD/2,ROWS($W$4:W744)-1,ROWS($W$4:W744))))</f>
        <v/>
      </c>
      <c r="X744" s="103" t="str">
        <f>IFERROR(ROUND(IF(HG_shape_granD="Constant flow",IF(W744=Runoff_duration_hr_granD/2,CONVERT($D$4,"L","gal")/(Runoff_duration_hr_granD*60),VLOOKUP('Granular-Distrib. Calcs'!W744,'Granular-Distrib. Calcs'!$B$4:$K$1500,6,FALSE)),IF(W744=Runoff_duration_hr_granD/2,2*CONVERT($D$4,"L","gal")/(Runoff_duration_hr_granD*60),VLOOKUP('Granular-Distrib. Calcs'!W744,'Granular-Distrib. Calcs'!$B$4:$K$1500,6,FALSE))),2),"")</f>
        <v/>
      </c>
      <c r="Y744" s="67" t="str">
        <f>IF(A744="","",(SUM($N$4:N744)/25.4^3+(4/3*PI()*(M744/2/25.4)^3*Number_of_grains_granD)))</f>
        <v/>
      </c>
      <c r="Z744" s="67" t="str">
        <f>IF(A744="","",(SUM($O$4:O744)+(4/3*PI()*(M744/2)^3*Chem_block_density_granD/10^3*Number_of_grains_granD)))</f>
        <v/>
      </c>
    </row>
    <row r="745" spans="1:26" x14ac:dyDescent="0.3">
      <c r="A745" s="68" t="str">
        <f t="shared" si="202"/>
        <v/>
      </c>
      <c r="B745" s="68" t="str">
        <f t="shared" si="187"/>
        <v/>
      </c>
      <c r="C745" s="68" t="str">
        <f t="shared" si="188"/>
        <v/>
      </c>
      <c r="D745" s="67" t="str">
        <f t="shared" si="189"/>
        <v/>
      </c>
      <c r="E745" s="262" t="str">
        <f t="shared" si="190"/>
        <v/>
      </c>
      <c r="F745" s="262" t="str">
        <f>IF(E745="","",SUM(E$4:E745))</f>
        <v/>
      </c>
      <c r="G745" s="262" t="str">
        <f t="shared" si="191"/>
        <v/>
      </c>
      <c r="H745" s="67" t="str">
        <f t="shared" si="192"/>
        <v/>
      </c>
      <c r="I745" s="67" t="str">
        <f t="shared" si="193"/>
        <v/>
      </c>
      <c r="J745" s="67" t="str">
        <f>IF(I745="","",SUM(I$4:I745))</f>
        <v/>
      </c>
      <c r="K745" s="67" t="str">
        <f t="shared" si="194"/>
        <v/>
      </c>
      <c r="L745" s="77" t="str">
        <f t="shared" si="203"/>
        <v/>
      </c>
      <c r="M745" s="77" t="str">
        <f t="shared" si="195"/>
        <v/>
      </c>
      <c r="N745" s="67" t="str">
        <f t="shared" si="196"/>
        <v/>
      </c>
      <c r="O745" s="67" t="str">
        <f t="shared" si="197"/>
        <v/>
      </c>
      <c r="P745" s="67" t="str">
        <f t="shared" si="198"/>
        <v/>
      </c>
      <c r="Q745" s="27" t="str">
        <f>IF(A745="","",(CONVERT(Total_chem_mass_granD,"lbm","g")-SUM($O$4:O745))/CONVERT(Total_chem_mass_granD,"lbm","g"))</f>
        <v/>
      </c>
      <c r="R745" s="66" t="str">
        <f t="shared" si="199"/>
        <v/>
      </c>
      <c r="S745" s="65" t="str">
        <f t="shared" si="200"/>
        <v/>
      </c>
      <c r="T745" s="88" t="str">
        <f>IF(Q745="","",SUM($P$4:P745)*1000/J745*(1-Percent_bound_granD))</f>
        <v/>
      </c>
      <c r="U745" s="88" t="str">
        <f>IF(Q745="","",SUM($P$4:P745)*1000/F745*(1-Percent_bound_granD))</f>
        <v/>
      </c>
      <c r="V745" s="90" t="str">
        <f t="shared" si="201"/>
        <v/>
      </c>
      <c r="W745" s="68" t="str">
        <f>IF(AND(B744&lt;Runoff_duration_hr_granD/2,B745&gt;Runoff_duration_hr_granD/2),Runoff_duration_hr_granD/2,INDEX($B$4:$B$1500,IF(B745&gt;Runoff_duration_hr_granD/2,ROWS($W$4:W745)-1,ROWS($W$4:W745))))</f>
        <v/>
      </c>
      <c r="X745" s="103" t="str">
        <f>IFERROR(ROUND(IF(HG_shape_granD="Constant flow",IF(W745=Runoff_duration_hr_granD/2,CONVERT($D$4,"L","gal")/(Runoff_duration_hr_granD*60),VLOOKUP('Granular-Distrib. Calcs'!W745,'Granular-Distrib. Calcs'!$B$4:$K$1500,6,FALSE)),IF(W745=Runoff_duration_hr_granD/2,2*CONVERT($D$4,"L","gal")/(Runoff_duration_hr_granD*60),VLOOKUP('Granular-Distrib. Calcs'!W745,'Granular-Distrib. Calcs'!$B$4:$K$1500,6,FALSE))),2),"")</f>
        <v/>
      </c>
      <c r="Y745" s="67" t="str">
        <f>IF(A745="","",(SUM($N$4:N745)/25.4^3+(4/3*PI()*(M745/2/25.4)^3*Number_of_grains_granD)))</f>
        <v/>
      </c>
      <c r="Z745" s="67" t="str">
        <f>IF(A745="","",(SUM($O$4:O745)+(4/3*PI()*(M745/2)^3*Chem_block_density_granD/10^3*Number_of_grains_granD)))</f>
        <v/>
      </c>
    </row>
    <row r="746" spans="1:26" x14ac:dyDescent="0.3">
      <c r="A746" s="68" t="str">
        <f t="shared" si="202"/>
        <v/>
      </c>
      <c r="B746" s="68" t="str">
        <f t="shared" si="187"/>
        <v/>
      </c>
      <c r="C746" s="68" t="str">
        <f t="shared" si="188"/>
        <v/>
      </c>
      <c r="D746" s="67" t="str">
        <f t="shared" si="189"/>
        <v/>
      </c>
      <c r="E746" s="262" t="str">
        <f t="shared" si="190"/>
        <v/>
      </c>
      <c r="F746" s="262" t="str">
        <f>IF(E746="","",SUM(E$4:E746))</f>
        <v/>
      </c>
      <c r="G746" s="262" t="str">
        <f t="shared" si="191"/>
        <v/>
      </c>
      <c r="H746" s="67" t="str">
        <f t="shared" si="192"/>
        <v/>
      </c>
      <c r="I746" s="67" t="str">
        <f t="shared" si="193"/>
        <v/>
      </c>
      <c r="J746" s="67" t="str">
        <f>IF(I746="","",SUM(I$4:I746))</f>
        <v/>
      </c>
      <c r="K746" s="67" t="str">
        <f t="shared" si="194"/>
        <v/>
      </c>
      <c r="L746" s="77" t="str">
        <f t="shared" si="203"/>
        <v/>
      </c>
      <c r="M746" s="77" t="str">
        <f t="shared" si="195"/>
        <v/>
      </c>
      <c r="N746" s="67" t="str">
        <f t="shared" si="196"/>
        <v/>
      </c>
      <c r="O746" s="67" t="str">
        <f t="shared" si="197"/>
        <v/>
      </c>
      <c r="P746" s="67" t="str">
        <f t="shared" si="198"/>
        <v/>
      </c>
      <c r="Q746" s="27" t="str">
        <f>IF(A746="","",(CONVERT(Total_chem_mass_granD,"lbm","g")-SUM($O$4:O746))/CONVERT(Total_chem_mass_granD,"lbm","g"))</f>
        <v/>
      </c>
      <c r="R746" s="66" t="str">
        <f t="shared" si="199"/>
        <v/>
      </c>
      <c r="S746" s="65" t="str">
        <f t="shared" si="200"/>
        <v/>
      </c>
      <c r="T746" s="88" t="str">
        <f>IF(Q746="","",SUM($P$4:P746)*1000/J746*(1-Percent_bound_granD))</f>
        <v/>
      </c>
      <c r="U746" s="88" t="str">
        <f>IF(Q746="","",SUM($P$4:P746)*1000/F746*(1-Percent_bound_granD))</f>
        <v/>
      </c>
      <c r="V746" s="90" t="str">
        <f t="shared" si="201"/>
        <v/>
      </c>
      <c r="W746" s="68" t="str">
        <f>IF(AND(B745&lt;Runoff_duration_hr_granD/2,B746&gt;Runoff_duration_hr_granD/2),Runoff_duration_hr_granD/2,INDEX($B$4:$B$1500,IF(B746&gt;Runoff_duration_hr_granD/2,ROWS($W$4:W746)-1,ROWS($W$4:W746))))</f>
        <v/>
      </c>
      <c r="X746" s="103" t="str">
        <f>IFERROR(ROUND(IF(HG_shape_granD="Constant flow",IF(W746=Runoff_duration_hr_granD/2,CONVERT($D$4,"L","gal")/(Runoff_duration_hr_granD*60),VLOOKUP('Granular-Distrib. Calcs'!W746,'Granular-Distrib. Calcs'!$B$4:$K$1500,6,FALSE)),IF(W746=Runoff_duration_hr_granD/2,2*CONVERT($D$4,"L","gal")/(Runoff_duration_hr_granD*60),VLOOKUP('Granular-Distrib. Calcs'!W746,'Granular-Distrib. Calcs'!$B$4:$K$1500,6,FALSE))),2),"")</f>
        <v/>
      </c>
      <c r="Y746" s="67" t="str">
        <f>IF(A746="","",(SUM($N$4:N746)/25.4^3+(4/3*PI()*(M746/2/25.4)^3*Number_of_grains_granD)))</f>
        <v/>
      </c>
      <c r="Z746" s="67" t="str">
        <f>IF(A746="","",(SUM($O$4:O746)+(4/3*PI()*(M746/2)^3*Chem_block_density_granD/10^3*Number_of_grains_granD)))</f>
        <v/>
      </c>
    </row>
    <row r="747" spans="1:26" x14ac:dyDescent="0.3">
      <c r="A747" s="68" t="str">
        <f t="shared" si="202"/>
        <v/>
      </c>
      <c r="B747" s="68" t="str">
        <f t="shared" si="187"/>
        <v/>
      </c>
      <c r="C747" s="68" t="str">
        <f t="shared" si="188"/>
        <v/>
      </c>
      <c r="D747" s="67" t="str">
        <f t="shared" si="189"/>
        <v/>
      </c>
      <c r="E747" s="262" t="str">
        <f t="shared" si="190"/>
        <v/>
      </c>
      <c r="F747" s="262" t="str">
        <f>IF(E747="","",SUM(E$4:E747))</f>
        <v/>
      </c>
      <c r="G747" s="262" t="str">
        <f t="shared" si="191"/>
        <v/>
      </c>
      <c r="H747" s="67" t="str">
        <f t="shared" si="192"/>
        <v/>
      </c>
      <c r="I747" s="67" t="str">
        <f t="shared" si="193"/>
        <v/>
      </c>
      <c r="J747" s="67" t="str">
        <f>IF(I747="","",SUM(I$4:I747))</f>
        <v/>
      </c>
      <c r="K747" s="67" t="str">
        <f t="shared" si="194"/>
        <v/>
      </c>
      <c r="L747" s="77" t="str">
        <f t="shared" si="203"/>
        <v/>
      </c>
      <c r="M747" s="77" t="str">
        <f t="shared" si="195"/>
        <v/>
      </c>
      <c r="N747" s="67" t="str">
        <f t="shared" si="196"/>
        <v/>
      </c>
      <c r="O747" s="67" t="str">
        <f t="shared" si="197"/>
        <v/>
      </c>
      <c r="P747" s="67" t="str">
        <f t="shared" si="198"/>
        <v/>
      </c>
      <c r="Q747" s="27" t="str">
        <f>IF(A747="","",(CONVERT(Total_chem_mass_granD,"lbm","g")-SUM($O$4:O747))/CONVERT(Total_chem_mass_granD,"lbm","g"))</f>
        <v/>
      </c>
      <c r="R747" s="66" t="str">
        <f t="shared" si="199"/>
        <v/>
      </c>
      <c r="S747" s="65" t="str">
        <f t="shared" si="200"/>
        <v/>
      </c>
      <c r="T747" s="88" t="str">
        <f>IF(Q747="","",SUM($P$4:P747)*1000/J747*(1-Percent_bound_granD))</f>
        <v/>
      </c>
      <c r="U747" s="88" t="str">
        <f>IF(Q747="","",SUM($P$4:P747)*1000/F747*(1-Percent_bound_granD))</f>
        <v/>
      </c>
      <c r="V747" s="90" t="str">
        <f t="shared" si="201"/>
        <v/>
      </c>
      <c r="W747" s="68" t="str">
        <f>IF(AND(B746&lt;Runoff_duration_hr_granD/2,B747&gt;Runoff_duration_hr_granD/2),Runoff_duration_hr_granD/2,INDEX($B$4:$B$1500,IF(B747&gt;Runoff_duration_hr_granD/2,ROWS($W$4:W747)-1,ROWS($W$4:W747))))</f>
        <v/>
      </c>
      <c r="X747" s="103" t="str">
        <f>IFERROR(ROUND(IF(HG_shape_granD="Constant flow",IF(W747=Runoff_duration_hr_granD/2,CONVERT($D$4,"L","gal")/(Runoff_duration_hr_granD*60),VLOOKUP('Granular-Distrib. Calcs'!W747,'Granular-Distrib. Calcs'!$B$4:$K$1500,6,FALSE)),IF(W747=Runoff_duration_hr_granD/2,2*CONVERT($D$4,"L","gal")/(Runoff_duration_hr_granD*60),VLOOKUP('Granular-Distrib. Calcs'!W747,'Granular-Distrib. Calcs'!$B$4:$K$1500,6,FALSE))),2),"")</f>
        <v/>
      </c>
      <c r="Y747" s="67" t="str">
        <f>IF(A747="","",(SUM($N$4:N747)/25.4^3+(4/3*PI()*(M747/2/25.4)^3*Number_of_grains_granD)))</f>
        <v/>
      </c>
      <c r="Z747" s="67" t="str">
        <f>IF(A747="","",(SUM($O$4:O747)+(4/3*PI()*(M747/2)^3*Chem_block_density_granD/10^3*Number_of_grains_granD)))</f>
        <v/>
      </c>
    </row>
    <row r="748" spans="1:26" x14ac:dyDescent="0.3">
      <c r="A748" s="68" t="str">
        <f t="shared" si="202"/>
        <v/>
      </c>
      <c r="B748" s="68" t="str">
        <f t="shared" si="187"/>
        <v/>
      </c>
      <c r="C748" s="68" t="str">
        <f t="shared" si="188"/>
        <v/>
      </c>
      <c r="D748" s="67" t="str">
        <f t="shared" si="189"/>
        <v/>
      </c>
      <c r="E748" s="262" t="str">
        <f t="shared" si="190"/>
        <v/>
      </c>
      <c r="F748" s="262" t="str">
        <f>IF(E748="","",SUM(E$4:E748))</f>
        <v/>
      </c>
      <c r="G748" s="262" t="str">
        <f t="shared" si="191"/>
        <v/>
      </c>
      <c r="H748" s="67" t="str">
        <f t="shared" si="192"/>
        <v/>
      </c>
      <c r="I748" s="67" t="str">
        <f t="shared" si="193"/>
        <v/>
      </c>
      <c r="J748" s="67" t="str">
        <f>IF(I748="","",SUM(I$4:I748))</f>
        <v/>
      </c>
      <c r="K748" s="67" t="str">
        <f t="shared" si="194"/>
        <v/>
      </c>
      <c r="L748" s="77" t="str">
        <f t="shared" si="203"/>
        <v/>
      </c>
      <c r="M748" s="77" t="str">
        <f t="shared" si="195"/>
        <v/>
      </c>
      <c r="N748" s="67" t="str">
        <f t="shared" si="196"/>
        <v/>
      </c>
      <c r="O748" s="67" t="str">
        <f t="shared" si="197"/>
        <v/>
      </c>
      <c r="P748" s="67" t="str">
        <f t="shared" si="198"/>
        <v/>
      </c>
      <c r="Q748" s="27" t="str">
        <f>IF(A748="","",(CONVERT(Total_chem_mass_granD,"lbm","g")-SUM($O$4:O748))/CONVERT(Total_chem_mass_granD,"lbm","g"))</f>
        <v/>
      </c>
      <c r="R748" s="66" t="str">
        <f t="shared" si="199"/>
        <v/>
      </c>
      <c r="S748" s="65" t="str">
        <f t="shared" si="200"/>
        <v/>
      </c>
      <c r="T748" s="88" t="str">
        <f>IF(Q748="","",SUM($P$4:P748)*1000/J748*(1-Percent_bound_granD))</f>
        <v/>
      </c>
      <c r="U748" s="88" t="str">
        <f>IF(Q748="","",SUM($P$4:P748)*1000/F748*(1-Percent_bound_granD))</f>
        <v/>
      </c>
      <c r="V748" s="90" t="str">
        <f t="shared" si="201"/>
        <v/>
      </c>
      <c r="W748" s="68" t="str">
        <f>IF(AND(B747&lt;Runoff_duration_hr_granD/2,B748&gt;Runoff_duration_hr_granD/2),Runoff_duration_hr_granD/2,INDEX($B$4:$B$1500,IF(B748&gt;Runoff_duration_hr_granD/2,ROWS($W$4:W748)-1,ROWS($W$4:W748))))</f>
        <v/>
      </c>
      <c r="X748" s="103" t="str">
        <f>IFERROR(ROUND(IF(HG_shape_granD="Constant flow",IF(W748=Runoff_duration_hr_granD/2,CONVERT($D$4,"L","gal")/(Runoff_duration_hr_granD*60),VLOOKUP('Granular-Distrib. Calcs'!W748,'Granular-Distrib. Calcs'!$B$4:$K$1500,6,FALSE)),IF(W748=Runoff_duration_hr_granD/2,2*CONVERT($D$4,"L","gal")/(Runoff_duration_hr_granD*60),VLOOKUP('Granular-Distrib. Calcs'!W748,'Granular-Distrib. Calcs'!$B$4:$K$1500,6,FALSE))),2),"")</f>
        <v/>
      </c>
      <c r="Y748" s="67" t="str">
        <f>IF(A748="","",(SUM($N$4:N748)/25.4^3+(4/3*PI()*(M748/2/25.4)^3*Number_of_grains_granD)))</f>
        <v/>
      </c>
      <c r="Z748" s="67" t="str">
        <f>IF(A748="","",(SUM($O$4:O748)+(4/3*PI()*(M748/2)^3*Chem_block_density_granD/10^3*Number_of_grains_granD)))</f>
        <v/>
      </c>
    </row>
    <row r="749" spans="1:26" x14ac:dyDescent="0.3">
      <c r="A749" s="68" t="str">
        <f t="shared" si="202"/>
        <v/>
      </c>
      <c r="B749" s="68" t="str">
        <f t="shared" si="187"/>
        <v/>
      </c>
      <c r="C749" s="68" t="str">
        <f t="shared" si="188"/>
        <v/>
      </c>
      <c r="D749" s="67" t="str">
        <f t="shared" si="189"/>
        <v/>
      </c>
      <c r="E749" s="262" t="str">
        <f t="shared" si="190"/>
        <v/>
      </c>
      <c r="F749" s="262" t="str">
        <f>IF(E749="","",SUM(E$4:E749))</f>
        <v/>
      </c>
      <c r="G749" s="262" t="str">
        <f t="shared" si="191"/>
        <v/>
      </c>
      <c r="H749" s="67" t="str">
        <f t="shared" si="192"/>
        <v/>
      </c>
      <c r="I749" s="67" t="str">
        <f t="shared" si="193"/>
        <v/>
      </c>
      <c r="J749" s="67" t="str">
        <f>IF(I749="","",SUM(I$4:I749))</f>
        <v/>
      </c>
      <c r="K749" s="67" t="str">
        <f t="shared" si="194"/>
        <v/>
      </c>
      <c r="L749" s="77" t="str">
        <f t="shared" si="203"/>
        <v/>
      </c>
      <c r="M749" s="77" t="str">
        <f t="shared" si="195"/>
        <v/>
      </c>
      <c r="N749" s="67" t="str">
        <f t="shared" si="196"/>
        <v/>
      </c>
      <c r="O749" s="67" t="str">
        <f t="shared" si="197"/>
        <v/>
      </c>
      <c r="P749" s="67" t="str">
        <f t="shared" si="198"/>
        <v/>
      </c>
      <c r="Q749" s="27" t="str">
        <f>IF(A749="","",(CONVERT(Total_chem_mass_granD,"lbm","g")-SUM($O$4:O749))/CONVERT(Total_chem_mass_granD,"lbm","g"))</f>
        <v/>
      </c>
      <c r="R749" s="66" t="str">
        <f t="shared" si="199"/>
        <v/>
      </c>
      <c r="S749" s="65" t="str">
        <f t="shared" si="200"/>
        <v/>
      </c>
      <c r="T749" s="88" t="str">
        <f>IF(Q749="","",SUM($P$4:P749)*1000/J749*(1-Percent_bound_granD))</f>
        <v/>
      </c>
      <c r="U749" s="88" t="str">
        <f>IF(Q749="","",SUM($P$4:P749)*1000/F749*(1-Percent_bound_granD))</f>
        <v/>
      </c>
      <c r="V749" s="90" t="str">
        <f t="shared" si="201"/>
        <v/>
      </c>
      <c r="W749" s="68" t="str">
        <f>IF(AND(B748&lt;Runoff_duration_hr_granD/2,B749&gt;Runoff_duration_hr_granD/2),Runoff_duration_hr_granD/2,INDEX($B$4:$B$1500,IF(B749&gt;Runoff_duration_hr_granD/2,ROWS($W$4:W749)-1,ROWS($W$4:W749))))</f>
        <v/>
      </c>
      <c r="X749" s="103" t="str">
        <f>IFERROR(ROUND(IF(HG_shape_granD="Constant flow",IF(W749=Runoff_duration_hr_granD/2,CONVERT($D$4,"L","gal")/(Runoff_duration_hr_granD*60),VLOOKUP('Granular-Distrib. Calcs'!W749,'Granular-Distrib. Calcs'!$B$4:$K$1500,6,FALSE)),IF(W749=Runoff_duration_hr_granD/2,2*CONVERT($D$4,"L","gal")/(Runoff_duration_hr_granD*60),VLOOKUP('Granular-Distrib. Calcs'!W749,'Granular-Distrib. Calcs'!$B$4:$K$1500,6,FALSE))),2),"")</f>
        <v/>
      </c>
      <c r="Y749" s="67" t="str">
        <f>IF(A749="","",(SUM($N$4:N749)/25.4^3+(4/3*PI()*(M749/2/25.4)^3*Number_of_grains_granD)))</f>
        <v/>
      </c>
      <c r="Z749" s="67" t="str">
        <f>IF(A749="","",(SUM($O$4:O749)+(4/3*PI()*(M749/2)^3*Chem_block_density_granD/10^3*Number_of_grains_granD)))</f>
        <v/>
      </c>
    </row>
    <row r="750" spans="1:26" x14ac:dyDescent="0.3">
      <c r="A750" s="68" t="str">
        <f t="shared" si="202"/>
        <v/>
      </c>
      <c r="B750" s="68" t="str">
        <f t="shared" si="187"/>
        <v/>
      </c>
      <c r="C750" s="68" t="str">
        <f t="shared" si="188"/>
        <v/>
      </c>
      <c r="D750" s="67" t="str">
        <f t="shared" si="189"/>
        <v/>
      </c>
      <c r="E750" s="262" t="str">
        <f t="shared" si="190"/>
        <v/>
      </c>
      <c r="F750" s="262" t="str">
        <f>IF(E750="","",SUM(E$4:E750))</f>
        <v/>
      </c>
      <c r="G750" s="262" t="str">
        <f t="shared" si="191"/>
        <v/>
      </c>
      <c r="H750" s="67" t="str">
        <f t="shared" si="192"/>
        <v/>
      </c>
      <c r="I750" s="67" t="str">
        <f t="shared" si="193"/>
        <v/>
      </c>
      <c r="J750" s="67" t="str">
        <f>IF(I750="","",SUM(I$4:I750))</f>
        <v/>
      </c>
      <c r="K750" s="67" t="str">
        <f t="shared" si="194"/>
        <v/>
      </c>
      <c r="L750" s="77" t="str">
        <f t="shared" si="203"/>
        <v/>
      </c>
      <c r="M750" s="77" t="str">
        <f t="shared" si="195"/>
        <v/>
      </c>
      <c r="N750" s="67" t="str">
        <f t="shared" si="196"/>
        <v/>
      </c>
      <c r="O750" s="67" t="str">
        <f t="shared" si="197"/>
        <v/>
      </c>
      <c r="P750" s="67" t="str">
        <f t="shared" si="198"/>
        <v/>
      </c>
      <c r="Q750" s="27" t="str">
        <f>IF(A750="","",(CONVERT(Total_chem_mass_granD,"lbm","g")-SUM($O$4:O750))/CONVERT(Total_chem_mass_granD,"lbm","g"))</f>
        <v/>
      </c>
      <c r="R750" s="66" t="str">
        <f t="shared" si="199"/>
        <v/>
      </c>
      <c r="S750" s="65" t="str">
        <f t="shared" si="200"/>
        <v/>
      </c>
      <c r="T750" s="88" t="str">
        <f>IF(Q750="","",SUM($P$4:P750)*1000/J750*(1-Percent_bound_granD))</f>
        <v/>
      </c>
      <c r="U750" s="88" t="str">
        <f>IF(Q750="","",SUM($P$4:P750)*1000/F750*(1-Percent_bound_granD))</f>
        <v/>
      </c>
      <c r="V750" s="90" t="str">
        <f t="shared" si="201"/>
        <v/>
      </c>
      <c r="W750" s="68" t="str">
        <f>IF(AND(B749&lt;Runoff_duration_hr_granD/2,B750&gt;Runoff_duration_hr_granD/2),Runoff_duration_hr_granD/2,INDEX($B$4:$B$1500,IF(B750&gt;Runoff_duration_hr_granD/2,ROWS($W$4:W750)-1,ROWS($W$4:W750))))</f>
        <v/>
      </c>
      <c r="X750" s="103" t="str">
        <f>IFERROR(ROUND(IF(HG_shape_granD="Constant flow",IF(W750=Runoff_duration_hr_granD/2,CONVERT($D$4,"L","gal")/(Runoff_duration_hr_granD*60),VLOOKUP('Granular-Distrib. Calcs'!W750,'Granular-Distrib. Calcs'!$B$4:$K$1500,6,FALSE)),IF(W750=Runoff_duration_hr_granD/2,2*CONVERT($D$4,"L","gal")/(Runoff_duration_hr_granD*60),VLOOKUP('Granular-Distrib. Calcs'!W750,'Granular-Distrib. Calcs'!$B$4:$K$1500,6,FALSE))),2),"")</f>
        <v/>
      </c>
      <c r="Y750" s="67" t="str">
        <f>IF(A750="","",(SUM($N$4:N750)/25.4^3+(4/3*PI()*(M750/2/25.4)^3*Number_of_grains_granD)))</f>
        <v/>
      </c>
      <c r="Z750" s="67" t="str">
        <f>IF(A750="","",(SUM($O$4:O750)+(4/3*PI()*(M750/2)^3*Chem_block_density_granD/10^3*Number_of_grains_granD)))</f>
        <v/>
      </c>
    </row>
    <row r="751" spans="1:26" x14ac:dyDescent="0.3">
      <c r="A751" s="68" t="str">
        <f t="shared" si="202"/>
        <v/>
      </c>
      <c r="B751" s="68" t="str">
        <f t="shared" si="187"/>
        <v/>
      </c>
      <c r="C751" s="68" t="str">
        <f t="shared" si="188"/>
        <v/>
      </c>
      <c r="D751" s="67" t="str">
        <f t="shared" si="189"/>
        <v/>
      </c>
      <c r="E751" s="262" t="str">
        <f t="shared" si="190"/>
        <v/>
      </c>
      <c r="F751" s="262" t="str">
        <f>IF(E751="","",SUM(E$4:E751))</f>
        <v/>
      </c>
      <c r="G751" s="262" t="str">
        <f t="shared" si="191"/>
        <v/>
      </c>
      <c r="H751" s="67" t="str">
        <f t="shared" si="192"/>
        <v/>
      </c>
      <c r="I751" s="67" t="str">
        <f t="shared" si="193"/>
        <v/>
      </c>
      <c r="J751" s="67" t="str">
        <f>IF(I751="","",SUM(I$4:I751))</f>
        <v/>
      </c>
      <c r="K751" s="67" t="str">
        <f t="shared" si="194"/>
        <v/>
      </c>
      <c r="L751" s="77" t="str">
        <f t="shared" si="203"/>
        <v/>
      </c>
      <c r="M751" s="77" t="str">
        <f t="shared" si="195"/>
        <v/>
      </c>
      <c r="N751" s="67" t="str">
        <f t="shared" si="196"/>
        <v/>
      </c>
      <c r="O751" s="67" t="str">
        <f t="shared" si="197"/>
        <v/>
      </c>
      <c r="P751" s="67" t="str">
        <f t="shared" si="198"/>
        <v/>
      </c>
      <c r="Q751" s="27" t="str">
        <f>IF(A751="","",(CONVERT(Total_chem_mass_granD,"lbm","g")-SUM($O$4:O751))/CONVERT(Total_chem_mass_granD,"lbm","g"))</f>
        <v/>
      </c>
      <c r="R751" s="66" t="str">
        <f t="shared" si="199"/>
        <v/>
      </c>
      <c r="S751" s="65" t="str">
        <f t="shared" si="200"/>
        <v/>
      </c>
      <c r="T751" s="88" t="str">
        <f>IF(Q751="","",SUM($P$4:P751)*1000/J751*(1-Percent_bound_granD))</f>
        <v/>
      </c>
      <c r="U751" s="88" t="str">
        <f>IF(Q751="","",SUM($P$4:P751)*1000/F751*(1-Percent_bound_granD))</f>
        <v/>
      </c>
      <c r="V751" s="90" t="str">
        <f t="shared" si="201"/>
        <v/>
      </c>
      <c r="W751" s="68" t="str">
        <f>IF(AND(B750&lt;Runoff_duration_hr_granD/2,B751&gt;Runoff_duration_hr_granD/2),Runoff_duration_hr_granD/2,INDEX($B$4:$B$1500,IF(B751&gt;Runoff_duration_hr_granD/2,ROWS($W$4:W751)-1,ROWS($W$4:W751))))</f>
        <v/>
      </c>
      <c r="X751" s="103" t="str">
        <f>IFERROR(ROUND(IF(HG_shape_granD="Constant flow",IF(W751=Runoff_duration_hr_granD/2,CONVERT($D$4,"L","gal")/(Runoff_duration_hr_granD*60),VLOOKUP('Granular-Distrib. Calcs'!W751,'Granular-Distrib. Calcs'!$B$4:$K$1500,6,FALSE)),IF(W751=Runoff_duration_hr_granD/2,2*CONVERT($D$4,"L","gal")/(Runoff_duration_hr_granD*60),VLOOKUP('Granular-Distrib. Calcs'!W751,'Granular-Distrib. Calcs'!$B$4:$K$1500,6,FALSE))),2),"")</f>
        <v/>
      </c>
      <c r="Y751" s="67" t="str">
        <f>IF(A751="","",(SUM($N$4:N751)/25.4^3+(4/3*PI()*(M751/2/25.4)^3*Number_of_grains_granD)))</f>
        <v/>
      </c>
      <c r="Z751" s="67" t="str">
        <f>IF(A751="","",(SUM($O$4:O751)+(4/3*PI()*(M751/2)^3*Chem_block_density_granD/10^3*Number_of_grains_granD)))</f>
        <v/>
      </c>
    </row>
    <row r="752" spans="1:26" x14ac:dyDescent="0.3">
      <c r="A752" s="68" t="str">
        <f t="shared" si="202"/>
        <v/>
      </c>
      <c r="B752" s="68" t="str">
        <f t="shared" si="187"/>
        <v/>
      </c>
      <c r="C752" s="68" t="str">
        <f t="shared" si="188"/>
        <v/>
      </c>
      <c r="D752" s="67" t="str">
        <f t="shared" si="189"/>
        <v/>
      </c>
      <c r="E752" s="262" t="str">
        <f t="shared" si="190"/>
        <v/>
      </c>
      <c r="F752" s="262" t="str">
        <f>IF(E752="","",SUM(E$4:E752))</f>
        <v/>
      </c>
      <c r="G752" s="262" t="str">
        <f t="shared" si="191"/>
        <v/>
      </c>
      <c r="H752" s="67" t="str">
        <f t="shared" si="192"/>
        <v/>
      </c>
      <c r="I752" s="67" t="str">
        <f t="shared" si="193"/>
        <v/>
      </c>
      <c r="J752" s="67" t="str">
        <f>IF(I752="","",SUM(I$4:I752))</f>
        <v/>
      </c>
      <c r="K752" s="67" t="str">
        <f t="shared" si="194"/>
        <v/>
      </c>
      <c r="L752" s="77" t="str">
        <f t="shared" si="203"/>
        <v/>
      </c>
      <c r="M752" s="77" t="str">
        <f t="shared" si="195"/>
        <v/>
      </c>
      <c r="N752" s="67" t="str">
        <f t="shared" si="196"/>
        <v/>
      </c>
      <c r="O752" s="67" t="str">
        <f t="shared" si="197"/>
        <v/>
      </c>
      <c r="P752" s="67" t="str">
        <f t="shared" si="198"/>
        <v/>
      </c>
      <c r="Q752" s="27" t="str">
        <f>IF(A752="","",(CONVERT(Total_chem_mass_granD,"lbm","g")-SUM($O$4:O752))/CONVERT(Total_chem_mass_granD,"lbm","g"))</f>
        <v/>
      </c>
      <c r="R752" s="66" t="str">
        <f t="shared" si="199"/>
        <v/>
      </c>
      <c r="S752" s="65" t="str">
        <f t="shared" si="200"/>
        <v/>
      </c>
      <c r="T752" s="88" t="str">
        <f>IF(Q752="","",SUM($P$4:P752)*1000/J752*(1-Percent_bound_granD))</f>
        <v/>
      </c>
      <c r="U752" s="88" t="str">
        <f>IF(Q752="","",SUM($P$4:P752)*1000/F752*(1-Percent_bound_granD))</f>
        <v/>
      </c>
      <c r="V752" s="90" t="str">
        <f t="shared" si="201"/>
        <v/>
      </c>
      <c r="W752" s="68" t="str">
        <f>IF(AND(B751&lt;Runoff_duration_hr_granD/2,B752&gt;Runoff_duration_hr_granD/2),Runoff_duration_hr_granD/2,INDEX($B$4:$B$1500,IF(B752&gt;Runoff_duration_hr_granD/2,ROWS($W$4:W752)-1,ROWS($W$4:W752))))</f>
        <v/>
      </c>
      <c r="X752" s="103" t="str">
        <f>IFERROR(ROUND(IF(HG_shape_granD="Constant flow",IF(W752=Runoff_duration_hr_granD/2,CONVERT($D$4,"L","gal")/(Runoff_duration_hr_granD*60),VLOOKUP('Granular-Distrib. Calcs'!W752,'Granular-Distrib. Calcs'!$B$4:$K$1500,6,FALSE)),IF(W752=Runoff_duration_hr_granD/2,2*CONVERT($D$4,"L","gal")/(Runoff_duration_hr_granD*60),VLOOKUP('Granular-Distrib. Calcs'!W752,'Granular-Distrib. Calcs'!$B$4:$K$1500,6,FALSE))),2),"")</f>
        <v/>
      </c>
      <c r="Y752" s="67" t="str">
        <f>IF(A752="","",(SUM($N$4:N752)/25.4^3+(4/3*PI()*(M752/2/25.4)^3*Number_of_grains_granD)))</f>
        <v/>
      </c>
      <c r="Z752" s="67" t="str">
        <f>IF(A752="","",(SUM($O$4:O752)+(4/3*PI()*(M752/2)^3*Chem_block_density_granD/10^3*Number_of_grains_granD)))</f>
        <v/>
      </c>
    </row>
    <row r="753" spans="1:26" x14ac:dyDescent="0.3">
      <c r="A753" s="68" t="str">
        <f t="shared" si="202"/>
        <v/>
      </c>
      <c r="B753" s="68" t="str">
        <f t="shared" si="187"/>
        <v/>
      </c>
      <c r="C753" s="68" t="str">
        <f t="shared" si="188"/>
        <v/>
      </c>
      <c r="D753" s="67" t="str">
        <f t="shared" si="189"/>
        <v/>
      </c>
      <c r="E753" s="262" t="str">
        <f t="shared" si="190"/>
        <v/>
      </c>
      <c r="F753" s="262" t="str">
        <f>IF(E753="","",SUM(E$4:E753))</f>
        <v/>
      </c>
      <c r="G753" s="262" t="str">
        <f t="shared" si="191"/>
        <v/>
      </c>
      <c r="H753" s="67" t="str">
        <f t="shared" si="192"/>
        <v/>
      </c>
      <c r="I753" s="67" t="str">
        <f t="shared" si="193"/>
        <v/>
      </c>
      <c r="J753" s="67" t="str">
        <f>IF(I753="","",SUM(I$4:I753))</f>
        <v/>
      </c>
      <c r="K753" s="67" t="str">
        <f t="shared" si="194"/>
        <v/>
      </c>
      <c r="L753" s="77" t="str">
        <f t="shared" si="203"/>
        <v/>
      </c>
      <c r="M753" s="77" t="str">
        <f t="shared" si="195"/>
        <v/>
      </c>
      <c r="N753" s="67" t="str">
        <f t="shared" si="196"/>
        <v/>
      </c>
      <c r="O753" s="67" t="str">
        <f t="shared" si="197"/>
        <v/>
      </c>
      <c r="P753" s="67" t="str">
        <f t="shared" si="198"/>
        <v/>
      </c>
      <c r="Q753" s="27" t="str">
        <f>IF(A753="","",(CONVERT(Total_chem_mass_granD,"lbm","g")-SUM($O$4:O753))/CONVERT(Total_chem_mass_granD,"lbm","g"))</f>
        <v/>
      </c>
      <c r="R753" s="66" t="str">
        <f t="shared" si="199"/>
        <v/>
      </c>
      <c r="S753" s="65" t="str">
        <f t="shared" si="200"/>
        <v/>
      </c>
      <c r="T753" s="88" t="str">
        <f>IF(Q753="","",SUM($P$4:P753)*1000/J753*(1-Percent_bound_granD))</f>
        <v/>
      </c>
      <c r="U753" s="88" t="str">
        <f>IF(Q753="","",SUM($P$4:P753)*1000/F753*(1-Percent_bound_granD))</f>
        <v/>
      </c>
      <c r="V753" s="90" t="str">
        <f t="shared" si="201"/>
        <v/>
      </c>
      <c r="W753" s="68" t="str">
        <f>IF(AND(B752&lt;Runoff_duration_hr_granD/2,B753&gt;Runoff_duration_hr_granD/2),Runoff_duration_hr_granD/2,INDEX($B$4:$B$1500,IF(B753&gt;Runoff_duration_hr_granD/2,ROWS($W$4:W753)-1,ROWS($W$4:W753))))</f>
        <v/>
      </c>
      <c r="X753" s="103" t="str">
        <f>IFERROR(ROUND(IF(HG_shape_granD="Constant flow",IF(W753=Runoff_duration_hr_granD/2,CONVERT($D$4,"L","gal")/(Runoff_duration_hr_granD*60),VLOOKUP('Granular-Distrib. Calcs'!W753,'Granular-Distrib. Calcs'!$B$4:$K$1500,6,FALSE)),IF(W753=Runoff_duration_hr_granD/2,2*CONVERT($D$4,"L","gal")/(Runoff_duration_hr_granD*60),VLOOKUP('Granular-Distrib. Calcs'!W753,'Granular-Distrib. Calcs'!$B$4:$K$1500,6,FALSE))),2),"")</f>
        <v/>
      </c>
      <c r="Y753" s="67" t="str">
        <f>IF(A753="","",(SUM($N$4:N753)/25.4^3+(4/3*PI()*(M753/2/25.4)^3*Number_of_grains_granD)))</f>
        <v/>
      </c>
      <c r="Z753" s="67" t="str">
        <f>IF(A753="","",(SUM($O$4:O753)+(4/3*PI()*(M753/2)^3*Chem_block_density_granD/10^3*Number_of_grains_granD)))</f>
        <v/>
      </c>
    </row>
    <row r="754" spans="1:26" x14ac:dyDescent="0.3">
      <c r="A754" s="68" t="str">
        <f t="shared" si="202"/>
        <v/>
      </c>
      <c r="B754" s="68" t="str">
        <f t="shared" si="187"/>
        <v/>
      </c>
      <c r="C754" s="68" t="str">
        <f t="shared" si="188"/>
        <v/>
      </c>
      <c r="D754" s="67" t="str">
        <f t="shared" si="189"/>
        <v/>
      </c>
      <c r="E754" s="262" t="str">
        <f t="shared" si="190"/>
        <v/>
      </c>
      <c r="F754" s="262" t="str">
        <f>IF(E754="","",SUM(E$4:E754))</f>
        <v/>
      </c>
      <c r="G754" s="262" t="str">
        <f t="shared" si="191"/>
        <v/>
      </c>
      <c r="H754" s="67" t="str">
        <f t="shared" si="192"/>
        <v/>
      </c>
      <c r="I754" s="67" t="str">
        <f t="shared" si="193"/>
        <v/>
      </c>
      <c r="J754" s="67" t="str">
        <f>IF(I754="","",SUM(I$4:I754))</f>
        <v/>
      </c>
      <c r="K754" s="67" t="str">
        <f t="shared" si="194"/>
        <v/>
      </c>
      <c r="L754" s="77" t="str">
        <f t="shared" si="203"/>
        <v/>
      </c>
      <c r="M754" s="77" t="str">
        <f t="shared" si="195"/>
        <v/>
      </c>
      <c r="N754" s="67" t="str">
        <f t="shared" si="196"/>
        <v/>
      </c>
      <c r="O754" s="67" t="str">
        <f t="shared" si="197"/>
        <v/>
      </c>
      <c r="P754" s="67" t="str">
        <f t="shared" si="198"/>
        <v/>
      </c>
      <c r="Q754" s="27" t="str">
        <f>IF(A754="","",(CONVERT(Total_chem_mass_granD,"lbm","g")-SUM($O$4:O754))/CONVERT(Total_chem_mass_granD,"lbm","g"))</f>
        <v/>
      </c>
      <c r="R754" s="66" t="str">
        <f t="shared" si="199"/>
        <v/>
      </c>
      <c r="S754" s="65" t="str">
        <f t="shared" si="200"/>
        <v/>
      </c>
      <c r="T754" s="88" t="str">
        <f>IF(Q754="","",SUM($P$4:P754)*1000/J754*(1-Percent_bound_granD))</f>
        <v/>
      </c>
      <c r="U754" s="88" t="str">
        <f>IF(Q754="","",SUM($P$4:P754)*1000/F754*(1-Percent_bound_granD))</f>
        <v/>
      </c>
      <c r="V754" s="90" t="str">
        <f t="shared" si="201"/>
        <v/>
      </c>
      <c r="W754" s="68" t="str">
        <f>IF(AND(B753&lt;Runoff_duration_hr_granD/2,B754&gt;Runoff_duration_hr_granD/2),Runoff_duration_hr_granD/2,INDEX($B$4:$B$1500,IF(B754&gt;Runoff_duration_hr_granD/2,ROWS($W$4:W754)-1,ROWS($W$4:W754))))</f>
        <v/>
      </c>
      <c r="X754" s="103" t="str">
        <f>IFERROR(ROUND(IF(HG_shape_granD="Constant flow",IF(W754=Runoff_duration_hr_granD/2,CONVERT($D$4,"L","gal")/(Runoff_duration_hr_granD*60),VLOOKUP('Granular-Distrib. Calcs'!W754,'Granular-Distrib. Calcs'!$B$4:$K$1500,6,FALSE)),IF(W754=Runoff_duration_hr_granD/2,2*CONVERT($D$4,"L","gal")/(Runoff_duration_hr_granD*60),VLOOKUP('Granular-Distrib. Calcs'!W754,'Granular-Distrib. Calcs'!$B$4:$K$1500,6,FALSE))),2),"")</f>
        <v/>
      </c>
      <c r="Y754" s="67" t="str">
        <f>IF(A754="","",(SUM($N$4:N754)/25.4^3+(4/3*PI()*(M754/2/25.4)^3*Number_of_grains_granD)))</f>
        <v/>
      </c>
      <c r="Z754" s="67" t="str">
        <f>IF(A754="","",(SUM($O$4:O754)+(4/3*PI()*(M754/2)^3*Chem_block_density_granD/10^3*Number_of_grains_granD)))</f>
        <v/>
      </c>
    </row>
    <row r="755" spans="1:26" x14ac:dyDescent="0.3">
      <c r="A755" s="68" t="str">
        <f t="shared" si="202"/>
        <v/>
      </c>
      <c r="B755" s="68" t="str">
        <f t="shared" si="187"/>
        <v/>
      </c>
      <c r="C755" s="68" t="str">
        <f t="shared" si="188"/>
        <v/>
      </c>
      <c r="D755" s="67" t="str">
        <f t="shared" si="189"/>
        <v/>
      </c>
      <c r="E755" s="262" t="str">
        <f t="shared" si="190"/>
        <v/>
      </c>
      <c r="F755" s="262" t="str">
        <f>IF(E755="","",SUM(E$4:E755))</f>
        <v/>
      </c>
      <c r="G755" s="262" t="str">
        <f t="shared" si="191"/>
        <v/>
      </c>
      <c r="H755" s="67" t="str">
        <f t="shared" si="192"/>
        <v/>
      </c>
      <c r="I755" s="67" t="str">
        <f t="shared" si="193"/>
        <v/>
      </c>
      <c r="J755" s="67" t="str">
        <f>IF(I755="","",SUM(I$4:I755))</f>
        <v/>
      </c>
      <c r="K755" s="67" t="str">
        <f t="shared" si="194"/>
        <v/>
      </c>
      <c r="L755" s="77" t="str">
        <f t="shared" si="203"/>
        <v/>
      </c>
      <c r="M755" s="77" t="str">
        <f t="shared" si="195"/>
        <v/>
      </c>
      <c r="N755" s="67" t="str">
        <f t="shared" si="196"/>
        <v/>
      </c>
      <c r="O755" s="67" t="str">
        <f t="shared" si="197"/>
        <v/>
      </c>
      <c r="P755" s="67" t="str">
        <f t="shared" si="198"/>
        <v/>
      </c>
      <c r="Q755" s="27" t="str">
        <f>IF(A755="","",(CONVERT(Total_chem_mass_granD,"lbm","g")-SUM($O$4:O755))/CONVERT(Total_chem_mass_granD,"lbm","g"))</f>
        <v/>
      </c>
      <c r="R755" s="66" t="str">
        <f t="shared" si="199"/>
        <v/>
      </c>
      <c r="S755" s="65" t="str">
        <f t="shared" si="200"/>
        <v/>
      </c>
      <c r="T755" s="88" t="str">
        <f>IF(Q755="","",SUM($P$4:P755)*1000/J755*(1-Percent_bound_granD))</f>
        <v/>
      </c>
      <c r="U755" s="88" t="str">
        <f>IF(Q755="","",SUM($P$4:P755)*1000/F755*(1-Percent_bound_granD))</f>
        <v/>
      </c>
      <c r="V755" s="90" t="str">
        <f t="shared" si="201"/>
        <v/>
      </c>
      <c r="W755" s="68" t="str">
        <f>IF(AND(B754&lt;Runoff_duration_hr_granD/2,B755&gt;Runoff_duration_hr_granD/2),Runoff_duration_hr_granD/2,INDEX($B$4:$B$1500,IF(B755&gt;Runoff_duration_hr_granD/2,ROWS($W$4:W755)-1,ROWS($W$4:W755))))</f>
        <v/>
      </c>
      <c r="X755" s="103" t="str">
        <f>IFERROR(ROUND(IF(HG_shape_granD="Constant flow",IF(W755=Runoff_duration_hr_granD/2,CONVERT($D$4,"L","gal")/(Runoff_duration_hr_granD*60),VLOOKUP('Granular-Distrib. Calcs'!W755,'Granular-Distrib. Calcs'!$B$4:$K$1500,6,FALSE)),IF(W755=Runoff_duration_hr_granD/2,2*CONVERT($D$4,"L","gal")/(Runoff_duration_hr_granD*60),VLOOKUP('Granular-Distrib. Calcs'!W755,'Granular-Distrib. Calcs'!$B$4:$K$1500,6,FALSE))),2),"")</f>
        <v/>
      </c>
      <c r="Y755" s="67" t="str">
        <f>IF(A755="","",(SUM($N$4:N755)/25.4^3+(4/3*PI()*(M755/2/25.4)^3*Number_of_grains_granD)))</f>
        <v/>
      </c>
      <c r="Z755" s="67" t="str">
        <f>IF(A755="","",(SUM($O$4:O755)+(4/3*PI()*(M755/2)^3*Chem_block_density_granD/10^3*Number_of_grains_granD)))</f>
        <v/>
      </c>
    </row>
    <row r="756" spans="1:26" x14ac:dyDescent="0.3">
      <c r="A756" s="68" t="str">
        <f t="shared" si="202"/>
        <v/>
      </c>
      <c r="B756" s="68" t="str">
        <f t="shared" si="187"/>
        <v/>
      </c>
      <c r="C756" s="68" t="str">
        <f t="shared" si="188"/>
        <v/>
      </c>
      <c r="D756" s="67" t="str">
        <f t="shared" si="189"/>
        <v/>
      </c>
      <c r="E756" s="262" t="str">
        <f t="shared" si="190"/>
        <v/>
      </c>
      <c r="F756" s="262" t="str">
        <f>IF(E756="","",SUM(E$4:E756))</f>
        <v/>
      </c>
      <c r="G756" s="262" t="str">
        <f t="shared" si="191"/>
        <v/>
      </c>
      <c r="H756" s="67" t="str">
        <f t="shared" si="192"/>
        <v/>
      </c>
      <c r="I756" s="67" t="str">
        <f t="shared" si="193"/>
        <v/>
      </c>
      <c r="J756" s="67" t="str">
        <f>IF(I756="","",SUM(I$4:I756))</f>
        <v/>
      </c>
      <c r="K756" s="67" t="str">
        <f t="shared" si="194"/>
        <v/>
      </c>
      <c r="L756" s="77" t="str">
        <f t="shared" si="203"/>
        <v/>
      </c>
      <c r="M756" s="77" t="str">
        <f t="shared" si="195"/>
        <v/>
      </c>
      <c r="N756" s="67" t="str">
        <f t="shared" si="196"/>
        <v/>
      </c>
      <c r="O756" s="67" t="str">
        <f t="shared" si="197"/>
        <v/>
      </c>
      <c r="P756" s="67" t="str">
        <f t="shared" si="198"/>
        <v/>
      </c>
      <c r="Q756" s="27" t="str">
        <f>IF(A756="","",(CONVERT(Total_chem_mass_granD,"lbm","g")-SUM($O$4:O756))/CONVERT(Total_chem_mass_granD,"lbm","g"))</f>
        <v/>
      </c>
      <c r="R756" s="66" t="str">
        <f t="shared" si="199"/>
        <v/>
      </c>
      <c r="S756" s="65" t="str">
        <f t="shared" si="200"/>
        <v/>
      </c>
      <c r="T756" s="88" t="str">
        <f>IF(Q756="","",SUM($P$4:P756)*1000/J756*(1-Percent_bound_granD))</f>
        <v/>
      </c>
      <c r="U756" s="88" t="str">
        <f>IF(Q756="","",SUM($P$4:P756)*1000/F756*(1-Percent_bound_granD))</f>
        <v/>
      </c>
      <c r="V756" s="90" t="str">
        <f t="shared" si="201"/>
        <v/>
      </c>
      <c r="W756" s="68" t="str">
        <f>IF(AND(B755&lt;Runoff_duration_hr_granD/2,B756&gt;Runoff_duration_hr_granD/2),Runoff_duration_hr_granD/2,INDEX($B$4:$B$1500,IF(B756&gt;Runoff_duration_hr_granD/2,ROWS($W$4:W756)-1,ROWS($W$4:W756))))</f>
        <v/>
      </c>
      <c r="X756" s="103" t="str">
        <f>IFERROR(ROUND(IF(HG_shape_granD="Constant flow",IF(W756=Runoff_duration_hr_granD/2,CONVERT($D$4,"L","gal")/(Runoff_duration_hr_granD*60),VLOOKUP('Granular-Distrib. Calcs'!W756,'Granular-Distrib. Calcs'!$B$4:$K$1500,6,FALSE)),IF(W756=Runoff_duration_hr_granD/2,2*CONVERT($D$4,"L","gal")/(Runoff_duration_hr_granD*60),VLOOKUP('Granular-Distrib. Calcs'!W756,'Granular-Distrib. Calcs'!$B$4:$K$1500,6,FALSE))),2),"")</f>
        <v/>
      </c>
      <c r="Y756" s="67" t="str">
        <f>IF(A756="","",(SUM($N$4:N756)/25.4^3+(4/3*PI()*(M756/2/25.4)^3*Number_of_grains_granD)))</f>
        <v/>
      </c>
      <c r="Z756" s="67" t="str">
        <f>IF(A756="","",(SUM($O$4:O756)+(4/3*PI()*(M756/2)^3*Chem_block_density_granD/10^3*Number_of_grains_granD)))</f>
        <v/>
      </c>
    </row>
    <row r="757" spans="1:26" x14ac:dyDescent="0.3">
      <c r="A757" s="68" t="str">
        <f t="shared" si="202"/>
        <v/>
      </c>
      <c r="B757" s="68" t="str">
        <f t="shared" si="187"/>
        <v/>
      </c>
      <c r="C757" s="68" t="str">
        <f t="shared" si="188"/>
        <v/>
      </c>
      <c r="D757" s="67" t="str">
        <f t="shared" si="189"/>
        <v/>
      </c>
      <c r="E757" s="262" t="str">
        <f t="shared" si="190"/>
        <v/>
      </c>
      <c r="F757" s="262" t="str">
        <f>IF(E757="","",SUM(E$4:E757))</f>
        <v/>
      </c>
      <c r="G757" s="262" t="str">
        <f t="shared" si="191"/>
        <v/>
      </c>
      <c r="H757" s="67" t="str">
        <f t="shared" si="192"/>
        <v/>
      </c>
      <c r="I757" s="67" t="str">
        <f t="shared" si="193"/>
        <v/>
      </c>
      <c r="J757" s="67" t="str">
        <f>IF(I757="","",SUM(I$4:I757))</f>
        <v/>
      </c>
      <c r="K757" s="67" t="str">
        <f t="shared" si="194"/>
        <v/>
      </c>
      <c r="L757" s="77" t="str">
        <f t="shared" si="203"/>
        <v/>
      </c>
      <c r="M757" s="77" t="str">
        <f t="shared" si="195"/>
        <v/>
      </c>
      <c r="N757" s="67" t="str">
        <f t="shared" si="196"/>
        <v/>
      </c>
      <c r="O757" s="67" t="str">
        <f t="shared" si="197"/>
        <v/>
      </c>
      <c r="P757" s="67" t="str">
        <f t="shared" si="198"/>
        <v/>
      </c>
      <c r="Q757" s="27" t="str">
        <f>IF(A757="","",(CONVERT(Total_chem_mass_granD,"lbm","g")-SUM($O$4:O757))/CONVERT(Total_chem_mass_granD,"lbm","g"))</f>
        <v/>
      </c>
      <c r="R757" s="66" t="str">
        <f t="shared" si="199"/>
        <v/>
      </c>
      <c r="S757" s="65" t="str">
        <f t="shared" si="200"/>
        <v/>
      </c>
      <c r="T757" s="88" t="str">
        <f>IF(Q757="","",SUM($P$4:P757)*1000/J757*(1-Percent_bound_granD))</f>
        <v/>
      </c>
      <c r="U757" s="88" t="str">
        <f>IF(Q757="","",SUM($P$4:P757)*1000/F757*(1-Percent_bound_granD))</f>
        <v/>
      </c>
      <c r="V757" s="90" t="str">
        <f t="shared" si="201"/>
        <v/>
      </c>
      <c r="W757" s="68" t="str">
        <f>IF(AND(B756&lt;Runoff_duration_hr_granD/2,B757&gt;Runoff_duration_hr_granD/2),Runoff_duration_hr_granD/2,INDEX($B$4:$B$1500,IF(B757&gt;Runoff_duration_hr_granD/2,ROWS($W$4:W757)-1,ROWS($W$4:W757))))</f>
        <v/>
      </c>
      <c r="X757" s="103" t="str">
        <f>IFERROR(ROUND(IF(HG_shape_granD="Constant flow",IF(W757=Runoff_duration_hr_granD/2,CONVERT($D$4,"L","gal")/(Runoff_duration_hr_granD*60),VLOOKUP('Granular-Distrib. Calcs'!W757,'Granular-Distrib. Calcs'!$B$4:$K$1500,6,FALSE)),IF(W757=Runoff_duration_hr_granD/2,2*CONVERT($D$4,"L","gal")/(Runoff_duration_hr_granD*60),VLOOKUP('Granular-Distrib. Calcs'!W757,'Granular-Distrib. Calcs'!$B$4:$K$1500,6,FALSE))),2),"")</f>
        <v/>
      </c>
      <c r="Y757" s="67" t="str">
        <f>IF(A757="","",(SUM($N$4:N757)/25.4^3+(4/3*PI()*(M757/2/25.4)^3*Number_of_grains_granD)))</f>
        <v/>
      </c>
      <c r="Z757" s="67" t="str">
        <f>IF(A757="","",(SUM($O$4:O757)+(4/3*PI()*(M757/2)^3*Chem_block_density_granD/10^3*Number_of_grains_granD)))</f>
        <v/>
      </c>
    </row>
    <row r="758" spans="1:26" x14ac:dyDescent="0.3">
      <c r="A758" s="68" t="str">
        <f t="shared" si="202"/>
        <v/>
      </c>
      <c r="B758" s="68" t="str">
        <f t="shared" si="187"/>
        <v/>
      </c>
      <c r="C758" s="68" t="str">
        <f t="shared" si="188"/>
        <v/>
      </c>
      <c r="D758" s="67" t="str">
        <f t="shared" si="189"/>
        <v/>
      </c>
      <c r="E758" s="262" t="str">
        <f t="shared" si="190"/>
        <v/>
      </c>
      <c r="F758" s="262" t="str">
        <f>IF(E758="","",SUM(E$4:E758))</f>
        <v/>
      </c>
      <c r="G758" s="262" t="str">
        <f t="shared" si="191"/>
        <v/>
      </c>
      <c r="H758" s="67" t="str">
        <f t="shared" si="192"/>
        <v/>
      </c>
      <c r="I758" s="67" t="str">
        <f t="shared" si="193"/>
        <v/>
      </c>
      <c r="J758" s="67" t="str">
        <f>IF(I758="","",SUM(I$4:I758))</f>
        <v/>
      </c>
      <c r="K758" s="67" t="str">
        <f t="shared" si="194"/>
        <v/>
      </c>
      <c r="L758" s="77" t="str">
        <f t="shared" si="203"/>
        <v/>
      </c>
      <c r="M758" s="77" t="str">
        <f t="shared" si="195"/>
        <v/>
      </c>
      <c r="N758" s="67" t="str">
        <f t="shared" si="196"/>
        <v/>
      </c>
      <c r="O758" s="67" t="str">
        <f t="shared" si="197"/>
        <v/>
      </c>
      <c r="P758" s="67" t="str">
        <f t="shared" si="198"/>
        <v/>
      </c>
      <c r="Q758" s="27" t="str">
        <f>IF(A758="","",(CONVERT(Total_chem_mass_granD,"lbm","g")-SUM($O$4:O758))/CONVERT(Total_chem_mass_granD,"lbm","g"))</f>
        <v/>
      </c>
      <c r="R758" s="66" t="str">
        <f t="shared" si="199"/>
        <v/>
      </c>
      <c r="S758" s="65" t="str">
        <f t="shared" si="200"/>
        <v/>
      </c>
      <c r="T758" s="88" t="str">
        <f>IF(Q758="","",SUM($P$4:P758)*1000/J758*(1-Percent_bound_granD))</f>
        <v/>
      </c>
      <c r="U758" s="88" t="str">
        <f>IF(Q758="","",SUM($P$4:P758)*1000/F758*(1-Percent_bound_granD))</f>
        <v/>
      </c>
      <c r="V758" s="90" t="str">
        <f t="shared" si="201"/>
        <v/>
      </c>
      <c r="W758" s="68" t="str">
        <f>IF(AND(B757&lt;Runoff_duration_hr_granD/2,B758&gt;Runoff_duration_hr_granD/2),Runoff_duration_hr_granD/2,INDEX($B$4:$B$1500,IF(B758&gt;Runoff_duration_hr_granD/2,ROWS($W$4:W758)-1,ROWS($W$4:W758))))</f>
        <v/>
      </c>
      <c r="X758" s="103" t="str">
        <f>IFERROR(ROUND(IF(HG_shape_granD="Constant flow",IF(W758=Runoff_duration_hr_granD/2,CONVERT($D$4,"L","gal")/(Runoff_duration_hr_granD*60),VLOOKUP('Granular-Distrib. Calcs'!W758,'Granular-Distrib. Calcs'!$B$4:$K$1500,6,FALSE)),IF(W758=Runoff_duration_hr_granD/2,2*CONVERT($D$4,"L","gal")/(Runoff_duration_hr_granD*60),VLOOKUP('Granular-Distrib. Calcs'!W758,'Granular-Distrib. Calcs'!$B$4:$K$1500,6,FALSE))),2),"")</f>
        <v/>
      </c>
      <c r="Y758" s="67" t="str">
        <f>IF(A758="","",(SUM($N$4:N758)/25.4^3+(4/3*PI()*(M758/2/25.4)^3*Number_of_grains_granD)))</f>
        <v/>
      </c>
      <c r="Z758" s="67" t="str">
        <f>IF(A758="","",(SUM($O$4:O758)+(4/3*PI()*(M758/2)^3*Chem_block_density_granD/10^3*Number_of_grains_granD)))</f>
        <v/>
      </c>
    </row>
    <row r="759" spans="1:26" x14ac:dyDescent="0.3">
      <c r="A759" s="68" t="str">
        <f t="shared" si="202"/>
        <v/>
      </c>
      <c r="B759" s="68" t="str">
        <f t="shared" si="187"/>
        <v/>
      </c>
      <c r="C759" s="68" t="str">
        <f t="shared" si="188"/>
        <v/>
      </c>
      <c r="D759" s="67" t="str">
        <f t="shared" si="189"/>
        <v/>
      </c>
      <c r="E759" s="262" t="str">
        <f t="shared" si="190"/>
        <v/>
      </c>
      <c r="F759" s="262" t="str">
        <f>IF(E759="","",SUM(E$4:E759))</f>
        <v/>
      </c>
      <c r="G759" s="262" t="str">
        <f t="shared" si="191"/>
        <v/>
      </c>
      <c r="H759" s="67" t="str">
        <f t="shared" si="192"/>
        <v/>
      </c>
      <c r="I759" s="67" t="str">
        <f t="shared" si="193"/>
        <v/>
      </c>
      <c r="J759" s="67" t="str">
        <f>IF(I759="","",SUM(I$4:I759))</f>
        <v/>
      </c>
      <c r="K759" s="67" t="str">
        <f t="shared" si="194"/>
        <v/>
      </c>
      <c r="L759" s="77" t="str">
        <f t="shared" si="203"/>
        <v/>
      </c>
      <c r="M759" s="77" t="str">
        <f t="shared" si="195"/>
        <v/>
      </c>
      <c r="N759" s="67" t="str">
        <f t="shared" si="196"/>
        <v/>
      </c>
      <c r="O759" s="67" t="str">
        <f t="shared" si="197"/>
        <v/>
      </c>
      <c r="P759" s="67" t="str">
        <f t="shared" si="198"/>
        <v/>
      </c>
      <c r="Q759" s="27" t="str">
        <f>IF(A759="","",(CONVERT(Total_chem_mass_granD,"lbm","g")-SUM($O$4:O759))/CONVERT(Total_chem_mass_granD,"lbm","g"))</f>
        <v/>
      </c>
      <c r="R759" s="66" t="str">
        <f t="shared" si="199"/>
        <v/>
      </c>
      <c r="S759" s="65" t="str">
        <f t="shared" si="200"/>
        <v/>
      </c>
      <c r="T759" s="88" t="str">
        <f>IF(Q759="","",SUM($P$4:P759)*1000/J759*(1-Percent_bound_granD))</f>
        <v/>
      </c>
      <c r="U759" s="88" t="str">
        <f>IF(Q759="","",SUM($P$4:P759)*1000/F759*(1-Percent_bound_granD))</f>
        <v/>
      </c>
      <c r="V759" s="90" t="str">
        <f t="shared" si="201"/>
        <v/>
      </c>
      <c r="W759" s="68" t="str">
        <f>IF(AND(B758&lt;Runoff_duration_hr_granD/2,B759&gt;Runoff_duration_hr_granD/2),Runoff_duration_hr_granD/2,INDEX($B$4:$B$1500,IF(B759&gt;Runoff_duration_hr_granD/2,ROWS($W$4:W759)-1,ROWS($W$4:W759))))</f>
        <v/>
      </c>
      <c r="X759" s="103" t="str">
        <f>IFERROR(ROUND(IF(HG_shape_granD="Constant flow",IF(W759=Runoff_duration_hr_granD/2,CONVERT($D$4,"L","gal")/(Runoff_duration_hr_granD*60),VLOOKUP('Granular-Distrib. Calcs'!W759,'Granular-Distrib. Calcs'!$B$4:$K$1500,6,FALSE)),IF(W759=Runoff_duration_hr_granD/2,2*CONVERT($D$4,"L","gal")/(Runoff_duration_hr_granD*60),VLOOKUP('Granular-Distrib. Calcs'!W759,'Granular-Distrib. Calcs'!$B$4:$K$1500,6,FALSE))),2),"")</f>
        <v/>
      </c>
      <c r="Y759" s="67" t="str">
        <f>IF(A759="","",(SUM($N$4:N759)/25.4^3+(4/3*PI()*(M759/2/25.4)^3*Number_of_grains_granD)))</f>
        <v/>
      </c>
      <c r="Z759" s="67" t="str">
        <f>IF(A759="","",(SUM($O$4:O759)+(4/3*PI()*(M759/2)^3*Chem_block_density_granD/10^3*Number_of_grains_granD)))</f>
        <v/>
      </c>
    </row>
    <row r="760" spans="1:26" x14ac:dyDescent="0.3">
      <c r="A760" s="68" t="str">
        <f t="shared" si="202"/>
        <v/>
      </c>
      <c r="B760" s="68" t="str">
        <f t="shared" si="187"/>
        <v/>
      </c>
      <c r="C760" s="68" t="str">
        <f t="shared" si="188"/>
        <v/>
      </c>
      <c r="D760" s="67" t="str">
        <f t="shared" si="189"/>
        <v/>
      </c>
      <c r="E760" s="262" t="str">
        <f t="shared" si="190"/>
        <v/>
      </c>
      <c r="F760" s="262" t="str">
        <f>IF(E760="","",SUM(E$4:E760))</f>
        <v/>
      </c>
      <c r="G760" s="262" t="str">
        <f t="shared" si="191"/>
        <v/>
      </c>
      <c r="H760" s="67" t="str">
        <f t="shared" si="192"/>
        <v/>
      </c>
      <c r="I760" s="67" t="str">
        <f t="shared" si="193"/>
        <v/>
      </c>
      <c r="J760" s="67" t="str">
        <f>IF(I760="","",SUM(I$4:I760))</f>
        <v/>
      </c>
      <c r="K760" s="67" t="str">
        <f t="shared" si="194"/>
        <v/>
      </c>
      <c r="L760" s="77" t="str">
        <f t="shared" si="203"/>
        <v/>
      </c>
      <c r="M760" s="77" t="str">
        <f t="shared" si="195"/>
        <v/>
      </c>
      <c r="N760" s="67" t="str">
        <f t="shared" si="196"/>
        <v/>
      </c>
      <c r="O760" s="67" t="str">
        <f t="shared" si="197"/>
        <v/>
      </c>
      <c r="P760" s="67" t="str">
        <f t="shared" si="198"/>
        <v/>
      </c>
      <c r="Q760" s="27" t="str">
        <f>IF(A760="","",(CONVERT(Total_chem_mass_granD,"lbm","g")-SUM($O$4:O760))/CONVERT(Total_chem_mass_granD,"lbm","g"))</f>
        <v/>
      </c>
      <c r="R760" s="66" t="str">
        <f t="shared" si="199"/>
        <v/>
      </c>
      <c r="S760" s="65" t="str">
        <f t="shared" si="200"/>
        <v/>
      </c>
      <c r="T760" s="88" t="str">
        <f>IF(Q760="","",SUM($P$4:P760)*1000/J760*(1-Percent_bound_granD))</f>
        <v/>
      </c>
      <c r="U760" s="88" t="str">
        <f>IF(Q760="","",SUM($P$4:P760)*1000/F760*(1-Percent_bound_granD))</f>
        <v/>
      </c>
      <c r="V760" s="90" t="str">
        <f t="shared" si="201"/>
        <v/>
      </c>
      <c r="W760" s="68" t="str">
        <f>IF(AND(B759&lt;Runoff_duration_hr_granD/2,B760&gt;Runoff_duration_hr_granD/2),Runoff_duration_hr_granD/2,INDEX($B$4:$B$1500,IF(B760&gt;Runoff_duration_hr_granD/2,ROWS($W$4:W760)-1,ROWS($W$4:W760))))</f>
        <v/>
      </c>
      <c r="X760" s="103" t="str">
        <f>IFERROR(ROUND(IF(HG_shape_granD="Constant flow",IF(W760=Runoff_duration_hr_granD/2,CONVERT($D$4,"L","gal")/(Runoff_duration_hr_granD*60),VLOOKUP('Granular-Distrib. Calcs'!W760,'Granular-Distrib. Calcs'!$B$4:$K$1500,6,FALSE)),IF(W760=Runoff_duration_hr_granD/2,2*CONVERT($D$4,"L","gal")/(Runoff_duration_hr_granD*60),VLOOKUP('Granular-Distrib. Calcs'!W760,'Granular-Distrib. Calcs'!$B$4:$K$1500,6,FALSE))),2),"")</f>
        <v/>
      </c>
      <c r="Y760" s="67" t="str">
        <f>IF(A760="","",(SUM($N$4:N760)/25.4^3+(4/3*PI()*(M760/2/25.4)^3*Number_of_grains_granD)))</f>
        <v/>
      </c>
      <c r="Z760" s="67" t="str">
        <f>IF(A760="","",(SUM($O$4:O760)+(4/3*PI()*(M760/2)^3*Chem_block_density_granD/10^3*Number_of_grains_granD)))</f>
        <v/>
      </c>
    </row>
    <row r="761" spans="1:26" x14ac:dyDescent="0.3">
      <c r="A761" s="68" t="str">
        <f t="shared" si="202"/>
        <v/>
      </c>
      <c r="B761" s="68" t="str">
        <f t="shared" si="187"/>
        <v/>
      </c>
      <c r="C761" s="68" t="str">
        <f t="shared" si="188"/>
        <v/>
      </c>
      <c r="D761" s="67" t="str">
        <f t="shared" si="189"/>
        <v/>
      </c>
      <c r="E761" s="262" t="str">
        <f t="shared" si="190"/>
        <v/>
      </c>
      <c r="F761" s="262" t="str">
        <f>IF(E761="","",SUM(E$4:E761))</f>
        <v/>
      </c>
      <c r="G761" s="262" t="str">
        <f t="shared" si="191"/>
        <v/>
      </c>
      <c r="H761" s="67" t="str">
        <f t="shared" si="192"/>
        <v/>
      </c>
      <c r="I761" s="67" t="str">
        <f t="shared" si="193"/>
        <v/>
      </c>
      <c r="J761" s="67" t="str">
        <f>IF(I761="","",SUM(I$4:I761))</f>
        <v/>
      </c>
      <c r="K761" s="67" t="str">
        <f t="shared" si="194"/>
        <v/>
      </c>
      <c r="L761" s="77" t="str">
        <f t="shared" si="203"/>
        <v/>
      </c>
      <c r="M761" s="77" t="str">
        <f t="shared" si="195"/>
        <v/>
      </c>
      <c r="N761" s="67" t="str">
        <f t="shared" si="196"/>
        <v/>
      </c>
      <c r="O761" s="67" t="str">
        <f t="shared" si="197"/>
        <v/>
      </c>
      <c r="P761" s="67" t="str">
        <f t="shared" si="198"/>
        <v/>
      </c>
      <c r="Q761" s="27" t="str">
        <f>IF(A761="","",(CONVERT(Total_chem_mass_granD,"lbm","g")-SUM($O$4:O761))/CONVERT(Total_chem_mass_granD,"lbm","g"))</f>
        <v/>
      </c>
      <c r="R761" s="66" t="str">
        <f t="shared" si="199"/>
        <v/>
      </c>
      <c r="S761" s="65" t="str">
        <f t="shared" si="200"/>
        <v/>
      </c>
      <c r="T761" s="88" t="str">
        <f>IF(Q761="","",SUM($P$4:P761)*1000/J761*(1-Percent_bound_granD))</f>
        <v/>
      </c>
      <c r="U761" s="88" t="str">
        <f>IF(Q761="","",SUM($P$4:P761)*1000/F761*(1-Percent_bound_granD))</f>
        <v/>
      </c>
      <c r="V761" s="90" t="str">
        <f t="shared" si="201"/>
        <v/>
      </c>
      <c r="W761" s="68" t="str">
        <f>IF(AND(B760&lt;Runoff_duration_hr_granD/2,B761&gt;Runoff_duration_hr_granD/2),Runoff_duration_hr_granD/2,INDEX($B$4:$B$1500,IF(B761&gt;Runoff_duration_hr_granD/2,ROWS($W$4:W761)-1,ROWS($W$4:W761))))</f>
        <v/>
      </c>
      <c r="X761" s="103" t="str">
        <f>IFERROR(ROUND(IF(HG_shape_granD="Constant flow",IF(W761=Runoff_duration_hr_granD/2,CONVERT($D$4,"L","gal")/(Runoff_duration_hr_granD*60),VLOOKUP('Granular-Distrib. Calcs'!W761,'Granular-Distrib. Calcs'!$B$4:$K$1500,6,FALSE)),IF(W761=Runoff_duration_hr_granD/2,2*CONVERT($D$4,"L","gal")/(Runoff_duration_hr_granD*60),VLOOKUP('Granular-Distrib. Calcs'!W761,'Granular-Distrib. Calcs'!$B$4:$K$1500,6,FALSE))),2),"")</f>
        <v/>
      </c>
      <c r="Y761" s="67" t="str">
        <f>IF(A761="","",(SUM($N$4:N761)/25.4^3+(4/3*PI()*(M761/2/25.4)^3*Number_of_grains_granD)))</f>
        <v/>
      </c>
      <c r="Z761" s="67" t="str">
        <f>IF(A761="","",(SUM($O$4:O761)+(4/3*PI()*(M761/2)^3*Chem_block_density_granD/10^3*Number_of_grains_granD)))</f>
        <v/>
      </c>
    </row>
    <row r="762" spans="1:26" x14ac:dyDescent="0.3">
      <c r="A762" s="68" t="str">
        <f t="shared" si="202"/>
        <v/>
      </c>
      <c r="B762" s="68" t="str">
        <f t="shared" si="187"/>
        <v/>
      </c>
      <c r="C762" s="68" t="str">
        <f t="shared" si="188"/>
        <v/>
      </c>
      <c r="D762" s="67" t="str">
        <f t="shared" si="189"/>
        <v/>
      </c>
      <c r="E762" s="262" t="str">
        <f t="shared" si="190"/>
        <v/>
      </c>
      <c r="F762" s="262" t="str">
        <f>IF(E762="","",SUM(E$4:E762))</f>
        <v/>
      </c>
      <c r="G762" s="262" t="str">
        <f t="shared" si="191"/>
        <v/>
      </c>
      <c r="H762" s="67" t="str">
        <f t="shared" si="192"/>
        <v/>
      </c>
      <c r="I762" s="67" t="str">
        <f t="shared" si="193"/>
        <v/>
      </c>
      <c r="J762" s="67" t="str">
        <f>IF(I762="","",SUM(I$4:I762))</f>
        <v/>
      </c>
      <c r="K762" s="67" t="str">
        <f t="shared" si="194"/>
        <v/>
      </c>
      <c r="L762" s="77" t="str">
        <f t="shared" si="203"/>
        <v/>
      </c>
      <c r="M762" s="77" t="str">
        <f t="shared" si="195"/>
        <v/>
      </c>
      <c r="N762" s="67" t="str">
        <f t="shared" si="196"/>
        <v/>
      </c>
      <c r="O762" s="67" t="str">
        <f t="shared" si="197"/>
        <v/>
      </c>
      <c r="P762" s="67" t="str">
        <f t="shared" si="198"/>
        <v/>
      </c>
      <c r="Q762" s="27" t="str">
        <f>IF(A762="","",(CONVERT(Total_chem_mass_granD,"lbm","g")-SUM($O$4:O762))/CONVERT(Total_chem_mass_granD,"lbm","g"))</f>
        <v/>
      </c>
      <c r="R762" s="66" t="str">
        <f t="shared" si="199"/>
        <v/>
      </c>
      <c r="S762" s="65" t="str">
        <f t="shared" si="200"/>
        <v/>
      </c>
      <c r="T762" s="88" t="str">
        <f>IF(Q762="","",SUM($P$4:P762)*1000/J762*(1-Percent_bound_granD))</f>
        <v/>
      </c>
      <c r="U762" s="88" t="str">
        <f>IF(Q762="","",SUM($P$4:P762)*1000/F762*(1-Percent_bound_granD))</f>
        <v/>
      </c>
      <c r="V762" s="90" t="str">
        <f t="shared" si="201"/>
        <v/>
      </c>
      <c r="W762" s="68" t="str">
        <f>IF(AND(B761&lt;Runoff_duration_hr_granD/2,B762&gt;Runoff_duration_hr_granD/2),Runoff_duration_hr_granD/2,INDEX($B$4:$B$1500,IF(B762&gt;Runoff_duration_hr_granD/2,ROWS($W$4:W762)-1,ROWS($W$4:W762))))</f>
        <v/>
      </c>
      <c r="X762" s="103" t="str">
        <f>IFERROR(ROUND(IF(HG_shape_granD="Constant flow",IF(W762=Runoff_duration_hr_granD/2,CONVERT($D$4,"L","gal")/(Runoff_duration_hr_granD*60),VLOOKUP('Granular-Distrib. Calcs'!W762,'Granular-Distrib. Calcs'!$B$4:$K$1500,6,FALSE)),IF(W762=Runoff_duration_hr_granD/2,2*CONVERT($D$4,"L","gal")/(Runoff_duration_hr_granD*60),VLOOKUP('Granular-Distrib. Calcs'!W762,'Granular-Distrib. Calcs'!$B$4:$K$1500,6,FALSE))),2),"")</f>
        <v/>
      </c>
      <c r="Y762" s="67" t="str">
        <f>IF(A762="","",(SUM($N$4:N762)/25.4^3+(4/3*PI()*(M762/2/25.4)^3*Number_of_grains_granD)))</f>
        <v/>
      </c>
      <c r="Z762" s="67" t="str">
        <f>IF(A762="","",(SUM($O$4:O762)+(4/3*PI()*(M762/2)^3*Chem_block_density_granD/10^3*Number_of_grains_granD)))</f>
        <v/>
      </c>
    </row>
    <row r="763" spans="1:26" x14ac:dyDescent="0.3">
      <c r="A763" s="68" t="str">
        <f t="shared" si="202"/>
        <v/>
      </c>
      <c r="B763" s="68" t="str">
        <f t="shared" si="187"/>
        <v/>
      </c>
      <c r="C763" s="68" t="str">
        <f t="shared" si="188"/>
        <v/>
      </c>
      <c r="D763" s="67" t="str">
        <f t="shared" si="189"/>
        <v/>
      </c>
      <c r="E763" s="262" t="str">
        <f t="shared" si="190"/>
        <v/>
      </c>
      <c r="F763" s="262" t="str">
        <f>IF(E763="","",SUM(E$4:E763))</f>
        <v/>
      </c>
      <c r="G763" s="262" t="str">
        <f t="shared" si="191"/>
        <v/>
      </c>
      <c r="H763" s="67" t="str">
        <f t="shared" si="192"/>
        <v/>
      </c>
      <c r="I763" s="67" t="str">
        <f t="shared" si="193"/>
        <v/>
      </c>
      <c r="J763" s="67" t="str">
        <f>IF(I763="","",SUM(I$4:I763))</f>
        <v/>
      </c>
      <c r="K763" s="67" t="str">
        <f t="shared" si="194"/>
        <v/>
      </c>
      <c r="L763" s="77" t="str">
        <f t="shared" si="203"/>
        <v/>
      </c>
      <c r="M763" s="77" t="str">
        <f t="shared" si="195"/>
        <v/>
      </c>
      <c r="N763" s="67" t="str">
        <f t="shared" si="196"/>
        <v/>
      </c>
      <c r="O763" s="67" t="str">
        <f t="shared" si="197"/>
        <v/>
      </c>
      <c r="P763" s="67" t="str">
        <f t="shared" si="198"/>
        <v/>
      </c>
      <c r="Q763" s="27" t="str">
        <f>IF(A763="","",(CONVERT(Total_chem_mass_granD,"lbm","g")-SUM($O$4:O763))/CONVERT(Total_chem_mass_granD,"lbm","g"))</f>
        <v/>
      </c>
      <c r="R763" s="66" t="str">
        <f t="shared" si="199"/>
        <v/>
      </c>
      <c r="S763" s="65" t="str">
        <f t="shared" si="200"/>
        <v/>
      </c>
      <c r="T763" s="88" t="str">
        <f>IF(Q763="","",SUM($P$4:P763)*1000/J763*(1-Percent_bound_granD))</f>
        <v/>
      </c>
      <c r="U763" s="88" t="str">
        <f>IF(Q763="","",SUM($P$4:P763)*1000/F763*(1-Percent_bound_granD))</f>
        <v/>
      </c>
      <c r="V763" s="90" t="str">
        <f t="shared" si="201"/>
        <v/>
      </c>
      <c r="W763" s="68" t="str">
        <f>IF(AND(B762&lt;Runoff_duration_hr_granD/2,B763&gt;Runoff_duration_hr_granD/2),Runoff_duration_hr_granD/2,INDEX($B$4:$B$1500,IF(B763&gt;Runoff_duration_hr_granD/2,ROWS($W$4:W763)-1,ROWS($W$4:W763))))</f>
        <v/>
      </c>
      <c r="X763" s="103" t="str">
        <f>IFERROR(ROUND(IF(HG_shape_granD="Constant flow",IF(W763=Runoff_duration_hr_granD/2,CONVERT($D$4,"L","gal")/(Runoff_duration_hr_granD*60),VLOOKUP('Granular-Distrib. Calcs'!W763,'Granular-Distrib. Calcs'!$B$4:$K$1500,6,FALSE)),IF(W763=Runoff_duration_hr_granD/2,2*CONVERT($D$4,"L","gal")/(Runoff_duration_hr_granD*60),VLOOKUP('Granular-Distrib. Calcs'!W763,'Granular-Distrib. Calcs'!$B$4:$K$1500,6,FALSE))),2),"")</f>
        <v/>
      </c>
      <c r="Y763" s="67" t="str">
        <f>IF(A763="","",(SUM($N$4:N763)/25.4^3+(4/3*PI()*(M763/2/25.4)^3*Number_of_grains_granD)))</f>
        <v/>
      </c>
      <c r="Z763" s="67" t="str">
        <f>IF(A763="","",(SUM($O$4:O763)+(4/3*PI()*(M763/2)^3*Chem_block_density_granD/10^3*Number_of_grains_granD)))</f>
        <v/>
      </c>
    </row>
    <row r="764" spans="1:26" x14ac:dyDescent="0.3">
      <c r="A764" s="68" t="str">
        <f t="shared" si="202"/>
        <v/>
      </c>
      <c r="B764" s="68" t="str">
        <f t="shared" si="187"/>
        <v/>
      </c>
      <c r="C764" s="68" t="str">
        <f t="shared" si="188"/>
        <v/>
      </c>
      <c r="D764" s="67" t="str">
        <f t="shared" si="189"/>
        <v/>
      </c>
      <c r="E764" s="262" t="str">
        <f t="shared" si="190"/>
        <v/>
      </c>
      <c r="F764" s="262" t="str">
        <f>IF(E764="","",SUM(E$4:E764))</f>
        <v/>
      </c>
      <c r="G764" s="262" t="str">
        <f t="shared" si="191"/>
        <v/>
      </c>
      <c r="H764" s="67" t="str">
        <f t="shared" si="192"/>
        <v/>
      </c>
      <c r="I764" s="67" t="str">
        <f t="shared" si="193"/>
        <v/>
      </c>
      <c r="J764" s="67" t="str">
        <f>IF(I764="","",SUM(I$4:I764))</f>
        <v/>
      </c>
      <c r="K764" s="67" t="str">
        <f t="shared" si="194"/>
        <v/>
      </c>
      <c r="L764" s="77" t="str">
        <f t="shared" si="203"/>
        <v/>
      </c>
      <c r="M764" s="77" t="str">
        <f t="shared" si="195"/>
        <v/>
      </c>
      <c r="N764" s="67" t="str">
        <f t="shared" si="196"/>
        <v/>
      </c>
      <c r="O764" s="67" t="str">
        <f t="shared" si="197"/>
        <v/>
      </c>
      <c r="P764" s="67" t="str">
        <f t="shared" si="198"/>
        <v/>
      </c>
      <c r="Q764" s="27" t="str">
        <f>IF(A764="","",(CONVERT(Total_chem_mass_granD,"lbm","g")-SUM($O$4:O764))/CONVERT(Total_chem_mass_granD,"lbm","g"))</f>
        <v/>
      </c>
      <c r="R764" s="66" t="str">
        <f t="shared" si="199"/>
        <v/>
      </c>
      <c r="S764" s="65" t="str">
        <f t="shared" si="200"/>
        <v/>
      </c>
      <c r="T764" s="88" t="str">
        <f>IF(Q764="","",SUM($P$4:P764)*1000/J764*(1-Percent_bound_granD))</f>
        <v/>
      </c>
      <c r="U764" s="88" t="str">
        <f>IF(Q764="","",SUM($P$4:P764)*1000/F764*(1-Percent_bound_granD))</f>
        <v/>
      </c>
      <c r="V764" s="90" t="str">
        <f t="shared" si="201"/>
        <v/>
      </c>
      <c r="W764" s="68" t="str">
        <f>IF(AND(B763&lt;Runoff_duration_hr_granD/2,B764&gt;Runoff_duration_hr_granD/2),Runoff_duration_hr_granD/2,INDEX($B$4:$B$1500,IF(B764&gt;Runoff_duration_hr_granD/2,ROWS($W$4:W764)-1,ROWS($W$4:W764))))</f>
        <v/>
      </c>
      <c r="X764" s="103" t="str">
        <f>IFERROR(ROUND(IF(HG_shape_granD="Constant flow",IF(W764=Runoff_duration_hr_granD/2,CONVERT($D$4,"L","gal")/(Runoff_duration_hr_granD*60),VLOOKUP('Granular-Distrib. Calcs'!W764,'Granular-Distrib. Calcs'!$B$4:$K$1500,6,FALSE)),IF(W764=Runoff_duration_hr_granD/2,2*CONVERT($D$4,"L","gal")/(Runoff_duration_hr_granD*60),VLOOKUP('Granular-Distrib. Calcs'!W764,'Granular-Distrib. Calcs'!$B$4:$K$1500,6,FALSE))),2),"")</f>
        <v/>
      </c>
      <c r="Y764" s="67" t="str">
        <f>IF(A764="","",(SUM($N$4:N764)/25.4^3+(4/3*PI()*(M764/2/25.4)^3*Number_of_grains_granD)))</f>
        <v/>
      </c>
      <c r="Z764" s="67" t="str">
        <f>IF(A764="","",(SUM($O$4:O764)+(4/3*PI()*(M764/2)^3*Chem_block_density_granD/10^3*Number_of_grains_granD)))</f>
        <v/>
      </c>
    </row>
    <row r="765" spans="1:26" x14ac:dyDescent="0.3">
      <c r="A765" s="68" t="str">
        <f t="shared" si="202"/>
        <v/>
      </c>
      <c r="B765" s="68" t="str">
        <f t="shared" si="187"/>
        <v/>
      </c>
      <c r="C765" s="68" t="str">
        <f t="shared" si="188"/>
        <v/>
      </c>
      <c r="D765" s="67" t="str">
        <f t="shared" si="189"/>
        <v/>
      </c>
      <c r="E765" s="262" t="str">
        <f t="shared" si="190"/>
        <v/>
      </c>
      <c r="F765" s="262" t="str">
        <f>IF(E765="","",SUM(E$4:E765))</f>
        <v/>
      </c>
      <c r="G765" s="262" t="str">
        <f t="shared" si="191"/>
        <v/>
      </c>
      <c r="H765" s="67" t="str">
        <f t="shared" si="192"/>
        <v/>
      </c>
      <c r="I765" s="67" t="str">
        <f t="shared" si="193"/>
        <v/>
      </c>
      <c r="J765" s="67" t="str">
        <f>IF(I765="","",SUM(I$4:I765))</f>
        <v/>
      </c>
      <c r="K765" s="67" t="str">
        <f t="shared" si="194"/>
        <v/>
      </c>
      <c r="L765" s="77" t="str">
        <f t="shared" si="203"/>
        <v/>
      </c>
      <c r="M765" s="77" t="str">
        <f t="shared" si="195"/>
        <v/>
      </c>
      <c r="N765" s="67" t="str">
        <f t="shared" si="196"/>
        <v/>
      </c>
      <c r="O765" s="67" t="str">
        <f t="shared" si="197"/>
        <v/>
      </c>
      <c r="P765" s="67" t="str">
        <f t="shared" si="198"/>
        <v/>
      </c>
      <c r="Q765" s="27" t="str">
        <f>IF(A765="","",(CONVERT(Total_chem_mass_granD,"lbm","g")-SUM($O$4:O765))/CONVERT(Total_chem_mass_granD,"lbm","g"))</f>
        <v/>
      </c>
      <c r="R765" s="66" t="str">
        <f t="shared" si="199"/>
        <v/>
      </c>
      <c r="S765" s="65" t="str">
        <f t="shared" si="200"/>
        <v/>
      </c>
      <c r="T765" s="88" t="str">
        <f>IF(Q765="","",SUM($P$4:P765)*1000/J765*(1-Percent_bound_granD))</f>
        <v/>
      </c>
      <c r="U765" s="88" t="str">
        <f>IF(Q765="","",SUM($P$4:P765)*1000/F765*(1-Percent_bound_granD))</f>
        <v/>
      </c>
      <c r="V765" s="90" t="str">
        <f t="shared" si="201"/>
        <v/>
      </c>
      <c r="W765" s="68" t="str">
        <f>IF(AND(B764&lt;Runoff_duration_hr_granD/2,B765&gt;Runoff_duration_hr_granD/2),Runoff_duration_hr_granD/2,INDEX($B$4:$B$1500,IF(B765&gt;Runoff_duration_hr_granD/2,ROWS($W$4:W765)-1,ROWS($W$4:W765))))</f>
        <v/>
      </c>
      <c r="X765" s="103" t="str">
        <f>IFERROR(ROUND(IF(HG_shape_granD="Constant flow",IF(W765=Runoff_duration_hr_granD/2,CONVERT($D$4,"L","gal")/(Runoff_duration_hr_granD*60),VLOOKUP('Granular-Distrib. Calcs'!W765,'Granular-Distrib. Calcs'!$B$4:$K$1500,6,FALSE)),IF(W765=Runoff_duration_hr_granD/2,2*CONVERT($D$4,"L","gal")/(Runoff_duration_hr_granD*60),VLOOKUP('Granular-Distrib. Calcs'!W765,'Granular-Distrib. Calcs'!$B$4:$K$1500,6,FALSE))),2),"")</f>
        <v/>
      </c>
      <c r="Y765" s="67" t="str">
        <f>IF(A765="","",(SUM($N$4:N765)/25.4^3+(4/3*PI()*(M765/2/25.4)^3*Number_of_grains_granD)))</f>
        <v/>
      </c>
      <c r="Z765" s="67" t="str">
        <f>IF(A765="","",(SUM($O$4:O765)+(4/3*PI()*(M765/2)^3*Chem_block_density_granD/10^3*Number_of_grains_granD)))</f>
        <v/>
      </c>
    </row>
    <row r="766" spans="1:26" x14ac:dyDescent="0.3">
      <c r="A766" s="68" t="str">
        <f t="shared" si="202"/>
        <v/>
      </c>
      <c r="B766" s="68" t="str">
        <f t="shared" si="187"/>
        <v/>
      </c>
      <c r="C766" s="68" t="str">
        <f t="shared" si="188"/>
        <v/>
      </c>
      <c r="D766" s="67" t="str">
        <f t="shared" si="189"/>
        <v/>
      </c>
      <c r="E766" s="262" t="str">
        <f t="shared" si="190"/>
        <v/>
      </c>
      <c r="F766" s="262" t="str">
        <f>IF(E766="","",SUM(E$4:E766))</f>
        <v/>
      </c>
      <c r="G766" s="262" t="str">
        <f t="shared" si="191"/>
        <v/>
      </c>
      <c r="H766" s="67" t="str">
        <f t="shared" si="192"/>
        <v/>
      </c>
      <c r="I766" s="67" t="str">
        <f t="shared" si="193"/>
        <v/>
      </c>
      <c r="J766" s="67" t="str">
        <f>IF(I766="","",SUM(I$4:I766))</f>
        <v/>
      </c>
      <c r="K766" s="67" t="str">
        <f t="shared" si="194"/>
        <v/>
      </c>
      <c r="L766" s="77" t="str">
        <f t="shared" si="203"/>
        <v/>
      </c>
      <c r="M766" s="77" t="str">
        <f t="shared" si="195"/>
        <v/>
      </c>
      <c r="N766" s="67" t="str">
        <f t="shared" si="196"/>
        <v/>
      </c>
      <c r="O766" s="67" t="str">
        <f t="shared" si="197"/>
        <v/>
      </c>
      <c r="P766" s="67" t="str">
        <f t="shared" si="198"/>
        <v/>
      </c>
      <c r="Q766" s="27" t="str">
        <f>IF(A766="","",(CONVERT(Total_chem_mass_granD,"lbm","g")-SUM($O$4:O766))/CONVERT(Total_chem_mass_granD,"lbm","g"))</f>
        <v/>
      </c>
      <c r="R766" s="66" t="str">
        <f t="shared" si="199"/>
        <v/>
      </c>
      <c r="S766" s="65" t="str">
        <f t="shared" si="200"/>
        <v/>
      </c>
      <c r="T766" s="88" t="str">
        <f>IF(Q766="","",SUM($P$4:P766)*1000/J766*(1-Percent_bound_granD))</f>
        <v/>
      </c>
      <c r="U766" s="88" t="str">
        <f>IF(Q766="","",SUM($P$4:P766)*1000/F766*(1-Percent_bound_granD))</f>
        <v/>
      </c>
      <c r="V766" s="90" t="str">
        <f t="shared" si="201"/>
        <v/>
      </c>
      <c r="W766" s="68" t="str">
        <f>IF(AND(B765&lt;Runoff_duration_hr_granD/2,B766&gt;Runoff_duration_hr_granD/2),Runoff_duration_hr_granD/2,INDEX($B$4:$B$1500,IF(B766&gt;Runoff_duration_hr_granD/2,ROWS($W$4:W766)-1,ROWS($W$4:W766))))</f>
        <v/>
      </c>
      <c r="X766" s="103" t="str">
        <f>IFERROR(ROUND(IF(HG_shape_granD="Constant flow",IF(W766=Runoff_duration_hr_granD/2,CONVERT($D$4,"L","gal")/(Runoff_duration_hr_granD*60),VLOOKUP('Granular-Distrib. Calcs'!W766,'Granular-Distrib. Calcs'!$B$4:$K$1500,6,FALSE)),IF(W766=Runoff_duration_hr_granD/2,2*CONVERT($D$4,"L","gal")/(Runoff_duration_hr_granD*60),VLOOKUP('Granular-Distrib. Calcs'!W766,'Granular-Distrib. Calcs'!$B$4:$K$1500,6,FALSE))),2),"")</f>
        <v/>
      </c>
      <c r="Y766" s="67" t="str">
        <f>IF(A766="","",(SUM($N$4:N766)/25.4^3+(4/3*PI()*(M766/2/25.4)^3*Number_of_grains_granD)))</f>
        <v/>
      </c>
      <c r="Z766" s="67" t="str">
        <f>IF(A766="","",(SUM($O$4:O766)+(4/3*PI()*(M766/2)^3*Chem_block_density_granD/10^3*Number_of_grains_granD)))</f>
        <v/>
      </c>
    </row>
    <row r="767" spans="1:26" x14ac:dyDescent="0.3">
      <c r="A767" s="68" t="str">
        <f t="shared" si="202"/>
        <v/>
      </c>
      <c r="B767" s="68" t="str">
        <f t="shared" si="187"/>
        <v/>
      </c>
      <c r="C767" s="68" t="str">
        <f t="shared" si="188"/>
        <v/>
      </c>
      <c r="D767" s="67" t="str">
        <f t="shared" si="189"/>
        <v/>
      </c>
      <c r="E767" s="262" t="str">
        <f t="shared" si="190"/>
        <v/>
      </c>
      <c r="F767" s="262" t="str">
        <f>IF(E767="","",SUM(E$4:E767))</f>
        <v/>
      </c>
      <c r="G767" s="262" t="str">
        <f t="shared" si="191"/>
        <v/>
      </c>
      <c r="H767" s="67" t="str">
        <f t="shared" si="192"/>
        <v/>
      </c>
      <c r="I767" s="67" t="str">
        <f t="shared" si="193"/>
        <v/>
      </c>
      <c r="J767" s="67" t="str">
        <f>IF(I767="","",SUM(I$4:I767))</f>
        <v/>
      </c>
      <c r="K767" s="67" t="str">
        <f t="shared" si="194"/>
        <v/>
      </c>
      <c r="L767" s="77" t="str">
        <f t="shared" si="203"/>
        <v/>
      </c>
      <c r="M767" s="77" t="str">
        <f t="shared" si="195"/>
        <v/>
      </c>
      <c r="N767" s="67" t="str">
        <f t="shared" si="196"/>
        <v/>
      </c>
      <c r="O767" s="67" t="str">
        <f t="shared" si="197"/>
        <v/>
      </c>
      <c r="P767" s="67" t="str">
        <f t="shared" si="198"/>
        <v/>
      </c>
      <c r="Q767" s="27" t="str">
        <f>IF(A767="","",(CONVERT(Total_chem_mass_granD,"lbm","g")-SUM($O$4:O767))/CONVERT(Total_chem_mass_granD,"lbm","g"))</f>
        <v/>
      </c>
      <c r="R767" s="66" t="str">
        <f t="shared" si="199"/>
        <v/>
      </c>
      <c r="S767" s="65" t="str">
        <f t="shared" si="200"/>
        <v/>
      </c>
      <c r="T767" s="88" t="str">
        <f>IF(Q767="","",SUM($P$4:P767)*1000/J767*(1-Percent_bound_granD))</f>
        <v/>
      </c>
      <c r="U767" s="88" t="str">
        <f>IF(Q767="","",SUM($P$4:P767)*1000/F767*(1-Percent_bound_granD))</f>
        <v/>
      </c>
      <c r="V767" s="90" t="str">
        <f t="shared" si="201"/>
        <v/>
      </c>
      <c r="W767" s="68" t="str">
        <f>IF(AND(B766&lt;Runoff_duration_hr_granD/2,B767&gt;Runoff_duration_hr_granD/2),Runoff_duration_hr_granD/2,INDEX($B$4:$B$1500,IF(B767&gt;Runoff_duration_hr_granD/2,ROWS($W$4:W767)-1,ROWS($W$4:W767))))</f>
        <v/>
      </c>
      <c r="X767" s="103" t="str">
        <f>IFERROR(ROUND(IF(HG_shape_granD="Constant flow",IF(W767=Runoff_duration_hr_granD/2,CONVERT($D$4,"L","gal")/(Runoff_duration_hr_granD*60),VLOOKUP('Granular-Distrib. Calcs'!W767,'Granular-Distrib. Calcs'!$B$4:$K$1500,6,FALSE)),IF(W767=Runoff_duration_hr_granD/2,2*CONVERT($D$4,"L","gal")/(Runoff_duration_hr_granD*60),VLOOKUP('Granular-Distrib. Calcs'!W767,'Granular-Distrib. Calcs'!$B$4:$K$1500,6,FALSE))),2),"")</f>
        <v/>
      </c>
      <c r="Y767" s="67" t="str">
        <f>IF(A767="","",(SUM($N$4:N767)/25.4^3+(4/3*PI()*(M767/2/25.4)^3*Number_of_grains_granD)))</f>
        <v/>
      </c>
      <c r="Z767" s="67" t="str">
        <f>IF(A767="","",(SUM($O$4:O767)+(4/3*PI()*(M767/2)^3*Chem_block_density_granD/10^3*Number_of_grains_granD)))</f>
        <v/>
      </c>
    </row>
    <row r="768" spans="1:26" x14ac:dyDescent="0.3">
      <c r="A768" s="68" t="str">
        <f t="shared" si="202"/>
        <v/>
      </c>
      <c r="B768" s="68" t="str">
        <f t="shared" si="187"/>
        <v/>
      </c>
      <c r="C768" s="68" t="str">
        <f t="shared" si="188"/>
        <v/>
      </c>
      <c r="D768" s="67" t="str">
        <f t="shared" si="189"/>
        <v/>
      </c>
      <c r="E768" s="262" t="str">
        <f t="shared" si="190"/>
        <v/>
      </c>
      <c r="F768" s="262" t="str">
        <f>IF(E768="","",SUM(E$4:E768))</f>
        <v/>
      </c>
      <c r="G768" s="262" t="str">
        <f t="shared" si="191"/>
        <v/>
      </c>
      <c r="H768" s="67" t="str">
        <f t="shared" si="192"/>
        <v/>
      </c>
      <c r="I768" s="67" t="str">
        <f t="shared" si="193"/>
        <v/>
      </c>
      <c r="J768" s="67" t="str">
        <f>IF(I768="","",SUM(I$4:I768))</f>
        <v/>
      </c>
      <c r="K768" s="67" t="str">
        <f t="shared" si="194"/>
        <v/>
      </c>
      <c r="L768" s="77" t="str">
        <f t="shared" si="203"/>
        <v/>
      </c>
      <c r="M768" s="77" t="str">
        <f t="shared" si="195"/>
        <v/>
      </c>
      <c r="N768" s="67" t="str">
        <f t="shared" si="196"/>
        <v/>
      </c>
      <c r="O768" s="67" t="str">
        <f t="shared" si="197"/>
        <v/>
      </c>
      <c r="P768" s="67" t="str">
        <f t="shared" si="198"/>
        <v/>
      </c>
      <c r="Q768" s="27" t="str">
        <f>IF(A768="","",(CONVERT(Total_chem_mass_granD,"lbm","g")-SUM($O$4:O768))/CONVERT(Total_chem_mass_granD,"lbm","g"))</f>
        <v/>
      </c>
      <c r="R768" s="66" t="str">
        <f t="shared" si="199"/>
        <v/>
      </c>
      <c r="S768" s="65" t="str">
        <f t="shared" si="200"/>
        <v/>
      </c>
      <c r="T768" s="88" t="str">
        <f>IF(Q768="","",SUM($P$4:P768)*1000/J768*(1-Percent_bound_granD))</f>
        <v/>
      </c>
      <c r="U768" s="88" t="str">
        <f>IF(Q768="","",SUM($P$4:P768)*1000/F768*(1-Percent_bound_granD))</f>
        <v/>
      </c>
      <c r="V768" s="90" t="str">
        <f t="shared" si="201"/>
        <v/>
      </c>
      <c r="W768" s="68" t="str">
        <f>IF(AND(B767&lt;Runoff_duration_hr_granD/2,B768&gt;Runoff_duration_hr_granD/2),Runoff_duration_hr_granD/2,INDEX($B$4:$B$1500,IF(B768&gt;Runoff_duration_hr_granD/2,ROWS($W$4:W768)-1,ROWS($W$4:W768))))</f>
        <v/>
      </c>
      <c r="X768" s="103" t="str">
        <f>IFERROR(ROUND(IF(HG_shape_granD="Constant flow",IF(W768=Runoff_duration_hr_granD/2,CONVERT($D$4,"L","gal")/(Runoff_duration_hr_granD*60),VLOOKUP('Granular-Distrib. Calcs'!W768,'Granular-Distrib. Calcs'!$B$4:$K$1500,6,FALSE)),IF(W768=Runoff_duration_hr_granD/2,2*CONVERT($D$4,"L","gal")/(Runoff_duration_hr_granD*60),VLOOKUP('Granular-Distrib. Calcs'!W768,'Granular-Distrib. Calcs'!$B$4:$K$1500,6,FALSE))),2),"")</f>
        <v/>
      </c>
      <c r="Y768" s="67" t="str">
        <f>IF(A768="","",(SUM($N$4:N768)/25.4^3+(4/3*PI()*(M768/2/25.4)^3*Number_of_grains_granD)))</f>
        <v/>
      </c>
      <c r="Z768" s="67" t="str">
        <f>IF(A768="","",(SUM($O$4:O768)+(4/3*PI()*(M768/2)^3*Chem_block_density_granD/10^3*Number_of_grains_granD)))</f>
        <v/>
      </c>
    </row>
    <row r="769" spans="1:26" x14ac:dyDescent="0.3">
      <c r="A769" s="68" t="str">
        <f t="shared" si="202"/>
        <v/>
      </c>
      <c r="B769" s="68" t="str">
        <f t="shared" si="187"/>
        <v/>
      </c>
      <c r="C769" s="68" t="str">
        <f t="shared" si="188"/>
        <v/>
      </c>
      <c r="D769" s="67" t="str">
        <f t="shared" si="189"/>
        <v/>
      </c>
      <c r="E769" s="262" t="str">
        <f t="shared" si="190"/>
        <v/>
      </c>
      <c r="F769" s="262" t="str">
        <f>IF(E769="","",SUM(E$4:E769))</f>
        <v/>
      </c>
      <c r="G769" s="262" t="str">
        <f t="shared" si="191"/>
        <v/>
      </c>
      <c r="H769" s="67" t="str">
        <f t="shared" si="192"/>
        <v/>
      </c>
      <c r="I769" s="67" t="str">
        <f t="shared" si="193"/>
        <v/>
      </c>
      <c r="J769" s="67" t="str">
        <f>IF(I769="","",SUM(I$4:I769))</f>
        <v/>
      </c>
      <c r="K769" s="67" t="str">
        <f t="shared" si="194"/>
        <v/>
      </c>
      <c r="L769" s="77" t="str">
        <f t="shared" si="203"/>
        <v/>
      </c>
      <c r="M769" s="77" t="str">
        <f t="shared" si="195"/>
        <v/>
      </c>
      <c r="N769" s="67" t="str">
        <f t="shared" si="196"/>
        <v/>
      </c>
      <c r="O769" s="67" t="str">
        <f t="shared" si="197"/>
        <v/>
      </c>
      <c r="P769" s="67" t="str">
        <f t="shared" si="198"/>
        <v/>
      </c>
      <c r="Q769" s="27" t="str">
        <f>IF(A769="","",(CONVERT(Total_chem_mass_granD,"lbm","g")-SUM($O$4:O769))/CONVERT(Total_chem_mass_granD,"lbm","g"))</f>
        <v/>
      </c>
      <c r="R769" s="66" t="str">
        <f t="shared" si="199"/>
        <v/>
      </c>
      <c r="S769" s="65" t="str">
        <f t="shared" si="200"/>
        <v/>
      </c>
      <c r="T769" s="88" t="str">
        <f>IF(Q769="","",SUM($P$4:P769)*1000/J769*(1-Percent_bound_granD))</f>
        <v/>
      </c>
      <c r="U769" s="88" t="str">
        <f>IF(Q769="","",SUM($P$4:P769)*1000/F769*(1-Percent_bound_granD))</f>
        <v/>
      </c>
      <c r="V769" s="90" t="str">
        <f t="shared" si="201"/>
        <v/>
      </c>
      <c r="W769" s="68" t="str">
        <f>IF(AND(B768&lt;Runoff_duration_hr_granD/2,B769&gt;Runoff_duration_hr_granD/2),Runoff_duration_hr_granD/2,INDEX($B$4:$B$1500,IF(B769&gt;Runoff_duration_hr_granD/2,ROWS($W$4:W769)-1,ROWS($W$4:W769))))</f>
        <v/>
      </c>
      <c r="X769" s="103" t="str">
        <f>IFERROR(ROUND(IF(HG_shape_granD="Constant flow",IF(W769=Runoff_duration_hr_granD/2,CONVERT($D$4,"L","gal")/(Runoff_duration_hr_granD*60),VLOOKUP('Granular-Distrib. Calcs'!W769,'Granular-Distrib. Calcs'!$B$4:$K$1500,6,FALSE)),IF(W769=Runoff_duration_hr_granD/2,2*CONVERT($D$4,"L","gal")/(Runoff_duration_hr_granD*60),VLOOKUP('Granular-Distrib. Calcs'!W769,'Granular-Distrib. Calcs'!$B$4:$K$1500,6,FALSE))),2),"")</f>
        <v/>
      </c>
      <c r="Y769" s="67" t="str">
        <f>IF(A769="","",(SUM($N$4:N769)/25.4^3+(4/3*PI()*(M769/2/25.4)^3*Number_of_grains_granD)))</f>
        <v/>
      </c>
      <c r="Z769" s="67" t="str">
        <f>IF(A769="","",(SUM($O$4:O769)+(4/3*PI()*(M769/2)^3*Chem_block_density_granD/10^3*Number_of_grains_granD)))</f>
        <v/>
      </c>
    </row>
    <row r="770" spans="1:26" x14ac:dyDescent="0.3">
      <c r="A770" s="68" t="str">
        <f t="shared" si="202"/>
        <v/>
      </c>
      <c r="B770" s="68" t="str">
        <f t="shared" si="187"/>
        <v/>
      </c>
      <c r="C770" s="68" t="str">
        <f t="shared" si="188"/>
        <v/>
      </c>
      <c r="D770" s="67" t="str">
        <f t="shared" si="189"/>
        <v/>
      </c>
      <c r="E770" s="262" t="str">
        <f t="shared" si="190"/>
        <v/>
      </c>
      <c r="F770" s="262" t="str">
        <f>IF(E770="","",SUM(E$4:E770))</f>
        <v/>
      </c>
      <c r="G770" s="262" t="str">
        <f t="shared" si="191"/>
        <v/>
      </c>
      <c r="H770" s="67" t="str">
        <f t="shared" si="192"/>
        <v/>
      </c>
      <c r="I770" s="67" t="str">
        <f t="shared" si="193"/>
        <v/>
      </c>
      <c r="J770" s="67" t="str">
        <f>IF(I770="","",SUM(I$4:I770))</f>
        <v/>
      </c>
      <c r="K770" s="67" t="str">
        <f t="shared" si="194"/>
        <v/>
      </c>
      <c r="L770" s="77" t="str">
        <f t="shared" si="203"/>
        <v/>
      </c>
      <c r="M770" s="77" t="str">
        <f t="shared" si="195"/>
        <v/>
      </c>
      <c r="N770" s="67" t="str">
        <f t="shared" si="196"/>
        <v/>
      </c>
      <c r="O770" s="67" t="str">
        <f t="shared" si="197"/>
        <v/>
      </c>
      <c r="P770" s="67" t="str">
        <f t="shared" si="198"/>
        <v/>
      </c>
      <c r="Q770" s="27" t="str">
        <f>IF(A770="","",(CONVERT(Total_chem_mass_granD,"lbm","g")-SUM($O$4:O770))/CONVERT(Total_chem_mass_granD,"lbm","g"))</f>
        <v/>
      </c>
      <c r="R770" s="66" t="str">
        <f t="shared" si="199"/>
        <v/>
      </c>
      <c r="S770" s="65" t="str">
        <f t="shared" si="200"/>
        <v/>
      </c>
      <c r="T770" s="88" t="str">
        <f>IF(Q770="","",SUM($P$4:P770)*1000/J770*(1-Percent_bound_granD))</f>
        <v/>
      </c>
      <c r="U770" s="88" t="str">
        <f>IF(Q770="","",SUM($P$4:P770)*1000/F770*(1-Percent_bound_granD))</f>
        <v/>
      </c>
      <c r="V770" s="90" t="str">
        <f t="shared" si="201"/>
        <v/>
      </c>
      <c r="W770" s="68" t="str">
        <f>IF(AND(B769&lt;Runoff_duration_hr_granD/2,B770&gt;Runoff_duration_hr_granD/2),Runoff_duration_hr_granD/2,INDEX($B$4:$B$1500,IF(B770&gt;Runoff_duration_hr_granD/2,ROWS($W$4:W770)-1,ROWS($W$4:W770))))</f>
        <v/>
      </c>
      <c r="X770" s="103" t="str">
        <f>IFERROR(ROUND(IF(HG_shape_granD="Constant flow",IF(W770=Runoff_duration_hr_granD/2,CONVERT($D$4,"L","gal")/(Runoff_duration_hr_granD*60),VLOOKUP('Granular-Distrib. Calcs'!W770,'Granular-Distrib. Calcs'!$B$4:$K$1500,6,FALSE)),IF(W770=Runoff_duration_hr_granD/2,2*CONVERT($D$4,"L","gal")/(Runoff_duration_hr_granD*60),VLOOKUP('Granular-Distrib. Calcs'!W770,'Granular-Distrib. Calcs'!$B$4:$K$1500,6,FALSE))),2),"")</f>
        <v/>
      </c>
      <c r="Y770" s="67" t="str">
        <f>IF(A770="","",(SUM($N$4:N770)/25.4^3+(4/3*PI()*(M770/2/25.4)^3*Number_of_grains_granD)))</f>
        <v/>
      </c>
      <c r="Z770" s="67" t="str">
        <f>IF(A770="","",(SUM($O$4:O770)+(4/3*PI()*(M770/2)^3*Chem_block_density_granD/10^3*Number_of_grains_granD)))</f>
        <v/>
      </c>
    </row>
    <row r="771" spans="1:26" x14ac:dyDescent="0.3">
      <c r="A771" s="68" t="str">
        <f t="shared" si="202"/>
        <v/>
      </c>
      <c r="B771" s="68" t="str">
        <f t="shared" si="187"/>
        <v/>
      </c>
      <c r="C771" s="68" t="str">
        <f t="shared" si="188"/>
        <v/>
      </c>
      <c r="D771" s="67" t="str">
        <f t="shared" si="189"/>
        <v/>
      </c>
      <c r="E771" s="262" t="str">
        <f t="shared" si="190"/>
        <v/>
      </c>
      <c r="F771" s="262" t="str">
        <f>IF(E771="","",SUM(E$4:E771))</f>
        <v/>
      </c>
      <c r="G771" s="262" t="str">
        <f t="shared" si="191"/>
        <v/>
      </c>
      <c r="H771" s="67" t="str">
        <f t="shared" si="192"/>
        <v/>
      </c>
      <c r="I771" s="67" t="str">
        <f t="shared" si="193"/>
        <v/>
      </c>
      <c r="J771" s="67" t="str">
        <f>IF(I771="","",SUM(I$4:I771))</f>
        <v/>
      </c>
      <c r="K771" s="67" t="str">
        <f t="shared" si="194"/>
        <v/>
      </c>
      <c r="L771" s="77" t="str">
        <f t="shared" si="203"/>
        <v/>
      </c>
      <c r="M771" s="77" t="str">
        <f t="shared" si="195"/>
        <v/>
      </c>
      <c r="N771" s="67" t="str">
        <f t="shared" si="196"/>
        <v/>
      </c>
      <c r="O771" s="67" t="str">
        <f t="shared" si="197"/>
        <v/>
      </c>
      <c r="P771" s="67" t="str">
        <f t="shared" si="198"/>
        <v/>
      </c>
      <c r="Q771" s="27" t="str">
        <f>IF(A771="","",(CONVERT(Total_chem_mass_granD,"lbm","g")-SUM($O$4:O771))/CONVERT(Total_chem_mass_granD,"lbm","g"))</f>
        <v/>
      </c>
      <c r="R771" s="66" t="str">
        <f t="shared" si="199"/>
        <v/>
      </c>
      <c r="S771" s="65" t="str">
        <f t="shared" si="200"/>
        <v/>
      </c>
      <c r="T771" s="88" t="str">
        <f>IF(Q771="","",SUM($P$4:P771)*1000/J771*(1-Percent_bound_granD))</f>
        <v/>
      </c>
      <c r="U771" s="88" t="str">
        <f>IF(Q771="","",SUM($P$4:P771)*1000/F771*(1-Percent_bound_granD))</f>
        <v/>
      </c>
      <c r="V771" s="90" t="str">
        <f t="shared" si="201"/>
        <v/>
      </c>
      <c r="W771" s="68" t="str">
        <f>IF(AND(B770&lt;Runoff_duration_hr_granD/2,B771&gt;Runoff_duration_hr_granD/2),Runoff_duration_hr_granD/2,INDEX($B$4:$B$1500,IF(B771&gt;Runoff_duration_hr_granD/2,ROWS($W$4:W771)-1,ROWS($W$4:W771))))</f>
        <v/>
      </c>
      <c r="X771" s="103" t="str">
        <f>IFERROR(ROUND(IF(HG_shape_granD="Constant flow",IF(W771=Runoff_duration_hr_granD/2,CONVERT($D$4,"L","gal")/(Runoff_duration_hr_granD*60),VLOOKUP('Granular-Distrib. Calcs'!W771,'Granular-Distrib. Calcs'!$B$4:$K$1500,6,FALSE)),IF(W771=Runoff_duration_hr_granD/2,2*CONVERT($D$4,"L","gal")/(Runoff_duration_hr_granD*60),VLOOKUP('Granular-Distrib. Calcs'!W771,'Granular-Distrib. Calcs'!$B$4:$K$1500,6,FALSE))),2),"")</f>
        <v/>
      </c>
      <c r="Y771" s="67" t="str">
        <f>IF(A771="","",(SUM($N$4:N771)/25.4^3+(4/3*PI()*(M771/2/25.4)^3*Number_of_grains_granD)))</f>
        <v/>
      </c>
      <c r="Z771" s="67" t="str">
        <f>IF(A771="","",(SUM($O$4:O771)+(4/3*PI()*(M771/2)^3*Chem_block_density_granD/10^3*Number_of_grains_granD)))</f>
        <v/>
      </c>
    </row>
    <row r="772" spans="1:26" x14ac:dyDescent="0.3">
      <c r="A772" s="68" t="str">
        <f t="shared" si="202"/>
        <v/>
      </c>
      <c r="B772" s="68" t="str">
        <f t="shared" ref="B772:B835" si="204">IF(A772="","",AVERAGE(A772,C772))</f>
        <v/>
      </c>
      <c r="C772" s="68" t="str">
        <f t="shared" ref="C772:C835" si="205">IFERROR(IF((A772+timestep_granD/60)&gt;=Runoff_duration_hr_granD,Runoff_duration_hr_granD,A772+timestep_granD/60),"")</f>
        <v/>
      </c>
      <c r="D772" s="67" t="str">
        <f t="shared" ref="D772:D835" si="206">IF(A772="","",IF(Flow_vol_option_granD="SCS Curve Number Method",SCS_Q_vol_granD,User_Q_vol_granD))</f>
        <v/>
      </c>
      <c r="E772" s="262" t="str">
        <f t="shared" ref="E772:E835" si="207">IFERROR(IF(HG_shape_granD="Constant flow",D772/Runoff_duration_hr_granD*(C772-A772),IF(HG_shape_granD="Triangular (Rational Method)",IF((C772/Runoff_duration_hr_granD)&lt;=0.5,AVERAGE(A772,C772)*((2*D772/(Runoff_duration_hr_granD))/(0.5*Runoff_duration_hr_granD))*timestep_granD/60,((2*D772/(Runoff_duration_hr_granD))-(AVERAGE(A772,C772)-Runoff_duration_hr_granD/2)*((2*D772/(Runoff_duration_hr_granD))/(0.5*Runoff_duration_hr_granD)))*timestep_granD/60))),"")</f>
        <v/>
      </c>
      <c r="F772" s="262" t="str">
        <f>IF(E772="","",SUM(E$4:E772))</f>
        <v/>
      </c>
      <c r="G772" s="262" t="str">
        <f t="shared" ref="G772:G835" si="208">IF(A772="","",CONVERT(E772,"L","gal")/timestep_granD)</f>
        <v/>
      </c>
      <c r="H772" s="67" t="str">
        <f t="shared" ref="H772:H835" si="209">IF(A772="","",Treated_vol_granD)</f>
        <v/>
      </c>
      <c r="I772" s="67" t="str">
        <f t="shared" ref="I772:I835" si="210">IFERROR(IF(HG_shape_granD="Constant flow",H772/Runoff_duration_hr_granD*(C772-A772),IF(HG_shape_granD="Triangular (Rational Method)",IF((C772/Runoff_duration_hr_granD)&lt;=0.5,AVERAGE(A772,C772)*((2*H772/(Runoff_duration_hr_granD))/(0.5*Runoff_duration_hr_granD))*timestep_granD/60,((2*H772/(Runoff_duration_hr_granD))-(AVERAGE(A772,C772)-Runoff_duration_hr_granD/2)*((2*H772/(Runoff_duration_hr_granD))/(0.5*Runoff_duration_hr_granD)))*timestep_granD/60))),"")</f>
        <v/>
      </c>
      <c r="J772" s="67" t="str">
        <f>IF(I772="","",SUM(I$4:I772))</f>
        <v/>
      </c>
      <c r="K772" s="67" t="str">
        <f t="shared" ref="K772:K835" si="211">IF(A772="","",CONVERT(I772,"L","gal")/timestep_granD)</f>
        <v/>
      </c>
      <c r="L772" s="77" t="str">
        <f t="shared" si="203"/>
        <v/>
      </c>
      <c r="M772" s="77" t="str">
        <f t="shared" ref="M772:M835" si="212">IF(A772="","",IF(L772-2*(Erosion_rate_granD*25.4)*(C772-A772)&lt;0,0,L772-2*(Erosion_rate_granD*25.4)*(C772-A772)))</f>
        <v/>
      </c>
      <c r="N772" s="67" t="str">
        <f t="shared" ref="N772:N835" si="213">IF(A772="","",((4/3*PI()*(L772/2)^3)-(4/3*PI()*(M772/2)^3))*Number_of_grains_granD)</f>
        <v/>
      </c>
      <c r="O772" s="67" t="str">
        <f t="shared" ref="O772:O835" si="214">IFERROR(IF(A772="","",N772*Chem_block_density_granD/10^3),"")</f>
        <v/>
      </c>
      <c r="P772" s="67" t="str">
        <f t="shared" ref="P772:P835" si="215">IFERROR(IF(A772="","",O772*Percent_chem_granD),"")</f>
        <v/>
      </c>
      <c r="Q772" s="27" t="str">
        <f>IF(A772="","",(CONVERT(Total_chem_mass_granD,"lbm","g")-SUM($O$4:O772))/CONVERT(Total_chem_mass_granD,"lbm","g"))</f>
        <v/>
      </c>
      <c r="R772" s="66" t="str">
        <f t="shared" ref="R772:R835" si="216">IFERROR(IF(A772="","",(P772*1000)/I772),"")</f>
        <v/>
      </c>
      <c r="S772" s="65" t="str">
        <f t="shared" ref="S772:S835" si="217">IFERROR(IF(A772="","",R772*(1-Percent_bound_granD)),"")</f>
        <v/>
      </c>
      <c r="T772" s="88" t="str">
        <f>IF(Q772="","",SUM($P$4:P772)*1000/J772*(1-Percent_bound_granD))</f>
        <v/>
      </c>
      <c r="U772" s="88" t="str">
        <f>IF(Q772="","",SUM($P$4:P772)*1000/F772*(1-Percent_bound_granD))</f>
        <v/>
      </c>
      <c r="V772" s="90" t="str">
        <f t="shared" ref="V772:V835" si="218">IF(A772="","",Toxicity_granD)</f>
        <v/>
      </c>
      <c r="W772" s="68" t="str">
        <f>IF(AND(B771&lt;Runoff_duration_hr_granD/2,B772&gt;Runoff_duration_hr_granD/2),Runoff_duration_hr_granD/2,INDEX($B$4:$B$1500,IF(B772&gt;Runoff_duration_hr_granD/2,ROWS($W$4:W772)-1,ROWS($W$4:W772))))</f>
        <v/>
      </c>
      <c r="X772" s="103" t="str">
        <f>IFERROR(ROUND(IF(HG_shape_granD="Constant flow",IF(W772=Runoff_duration_hr_granD/2,CONVERT($D$4,"L","gal")/(Runoff_duration_hr_granD*60),VLOOKUP('Granular-Distrib. Calcs'!W772,'Granular-Distrib. Calcs'!$B$4:$K$1500,6,FALSE)),IF(W772=Runoff_duration_hr_granD/2,2*CONVERT($D$4,"L","gal")/(Runoff_duration_hr_granD*60),VLOOKUP('Granular-Distrib. Calcs'!W772,'Granular-Distrib. Calcs'!$B$4:$K$1500,6,FALSE))),2),"")</f>
        <v/>
      </c>
      <c r="Y772" s="67" t="str">
        <f>IF(A772="","",(SUM($N$4:N772)/25.4^3+(4/3*PI()*(M772/2/25.4)^3*Number_of_grains_granD)))</f>
        <v/>
      </c>
      <c r="Z772" s="67" t="str">
        <f>IF(A772="","",(SUM($O$4:O772)+(4/3*PI()*(M772/2)^3*Chem_block_density_granD/10^3*Number_of_grains_granD)))</f>
        <v/>
      </c>
    </row>
    <row r="773" spans="1:26" x14ac:dyDescent="0.3">
      <c r="A773" s="68" t="str">
        <f t="shared" ref="A773:A836" si="219">IFERROR(IF(ROUND(C772,3)=Runoff_duration_hr_granD,"",C772),"")</f>
        <v/>
      </c>
      <c r="B773" s="68" t="str">
        <f t="shared" si="204"/>
        <v/>
      </c>
      <c r="C773" s="68" t="str">
        <f t="shared" si="205"/>
        <v/>
      </c>
      <c r="D773" s="67" t="str">
        <f t="shared" si="206"/>
        <v/>
      </c>
      <c r="E773" s="262" t="str">
        <f t="shared" si="207"/>
        <v/>
      </c>
      <c r="F773" s="262" t="str">
        <f>IF(E773="","",SUM(E$4:E773))</f>
        <v/>
      </c>
      <c r="G773" s="262" t="str">
        <f t="shared" si="208"/>
        <v/>
      </c>
      <c r="H773" s="67" t="str">
        <f t="shared" si="209"/>
        <v/>
      </c>
      <c r="I773" s="67" t="str">
        <f t="shared" si="210"/>
        <v/>
      </c>
      <c r="J773" s="67" t="str">
        <f>IF(I773="","",SUM(I$4:I773))</f>
        <v/>
      </c>
      <c r="K773" s="67" t="str">
        <f t="shared" si="211"/>
        <v/>
      </c>
      <c r="L773" s="77" t="str">
        <f t="shared" ref="L773:L836" si="220">IF(A773="","",M772)</f>
        <v/>
      </c>
      <c r="M773" s="77" t="str">
        <f t="shared" si="212"/>
        <v/>
      </c>
      <c r="N773" s="67" t="str">
        <f t="shared" si="213"/>
        <v/>
      </c>
      <c r="O773" s="67" t="str">
        <f t="shared" si="214"/>
        <v/>
      </c>
      <c r="P773" s="67" t="str">
        <f t="shared" si="215"/>
        <v/>
      </c>
      <c r="Q773" s="27" t="str">
        <f>IF(A773="","",(CONVERT(Total_chem_mass_granD,"lbm","g")-SUM($O$4:O773))/CONVERT(Total_chem_mass_granD,"lbm","g"))</f>
        <v/>
      </c>
      <c r="R773" s="66" t="str">
        <f t="shared" si="216"/>
        <v/>
      </c>
      <c r="S773" s="65" t="str">
        <f t="shared" si="217"/>
        <v/>
      </c>
      <c r="T773" s="88" t="str">
        <f>IF(Q773="","",SUM($P$4:P773)*1000/J773*(1-Percent_bound_granD))</f>
        <v/>
      </c>
      <c r="U773" s="88" t="str">
        <f>IF(Q773="","",SUM($P$4:P773)*1000/F773*(1-Percent_bound_granD))</f>
        <v/>
      </c>
      <c r="V773" s="90" t="str">
        <f t="shared" si="218"/>
        <v/>
      </c>
      <c r="W773" s="68" t="str">
        <f>IF(AND(B772&lt;Runoff_duration_hr_granD/2,B773&gt;Runoff_duration_hr_granD/2),Runoff_duration_hr_granD/2,INDEX($B$4:$B$1500,IF(B773&gt;Runoff_duration_hr_granD/2,ROWS($W$4:W773)-1,ROWS($W$4:W773))))</f>
        <v/>
      </c>
      <c r="X773" s="103" t="str">
        <f>IFERROR(ROUND(IF(HG_shape_granD="Constant flow",IF(W773=Runoff_duration_hr_granD/2,CONVERT($D$4,"L","gal")/(Runoff_duration_hr_granD*60),VLOOKUP('Granular-Distrib. Calcs'!W773,'Granular-Distrib. Calcs'!$B$4:$K$1500,6,FALSE)),IF(W773=Runoff_duration_hr_granD/2,2*CONVERT($D$4,"L","gal")/(Runoff_duration_hr_granD*60),VLOOKUP('Granular-Distrib. Calcs'!W773,'Granular-Distrib. Calcs'!$B$4:$K$1500,6,FALSE))),2),"")</f>
        <v/>
      </c>
      <c r="Y773" s="67" t="str">
        <f>IF(A773="","",(SUM($N$4:N773)/25.4^3+(4/3*PI()*(M773/2/25.4)^3*Number_of_grains_granD)))</f>
        <v/>
      </c>
      <c r="Z773" s="67" t="str">
        <f>IF(A773="","",(SUM($O$4:O773)+(4/3*PI()*(M773/2)^3*Chem_block_density_granD/10^3*Number_of_grains_granD)))</f>
        <v/>
      </c>
    </row>
    <row r="774" spans="1:26" x14ac:dyDescent="0.3">
      <c r="A774" s="68" t="str">
        <f t="shared" si="219"/>
        <v/>
      </c>
      <c r="B774" s="68" t="str">
        <f t="shared" si="204"/>
        <v/>
      </c>
      <c r="C774" s="68" t="str">
        <f t="shared" si="205"/>
        <v/>
      </c>
      <c r="D774" s="67" t="str">
        <f t="shared" si="206"/>
        <v/>
      </c>
      <c r="E774" s="262" t="str">
        <f t="shared" si="207"/>
        <v/>
      </c>
      <c r="F774" s="262" t="str">
        <f>IF(E774="","",SUM(E$4:E774))</f>
        <v/>
      </c>
      <c r="G774" s="262" t="str">
        <f t="shared" si="208"/>
        <v/>
      </c>
      <c r="H774" s="67" t="str">
        <f t="shared" si="209"/>
        <v/>
      </c>
      <c r="I774" s="67" t="str">
        <f t="shared" si="210"/>
        <v/>
      </c>
      <c r="J774" s="67" t="str">
        <f>IF(I774="","",SUM(I$4:I774))</f>
        <v/>
      </c>
      <c r="K774" s="67" t="str">
        <f t="shared" si="211"/>
        <v/>
      </c>
      <c r="L774" s="77" t="str">
        <f t="shared" si="220"/>
        <v/>
      </c>
      <c r="M774" s="77" t="str">
        <f t="shared" si="212"/>
        <v/>
      </c>
      <c r="N774" s="67" t="str">
        <f t="shared" si="213"/>
        <v/>
      </c>
      <c r="O774" s="67" t="str">
        <f t="shared" si="214"/>
        <v/>
      </c>
      <c r="P774" s="67" t="str">
        <f t="shared" si="215"/>
        <v/>
      </c>
      <c r="Q774" s="27" t="str">
        <f>IF(A774="","",(CONVERT(Total_chem_mass_granD,"lbm","g")-SUM($O$4:O774))/CONVERT(Total_chem_mass_granD,"lbm","g"))</f>
        <v/>
      </c>
      <c r="R774" s="66" t="str">
        <f t="shared" si="216"/>
        <v/>
      </c>
      <c r="S774" s="65" t="str">
        <f t="shared" si="217"/>
        <v/>
      </c>
      <c r="T774" s="88" t="str">
        <f>IF(Q774="","",SUM($P$4:P774)*1000/J774*(1-Percent_bound_granD))</f>
        <v/>
      </c>
      <c r="U774" s="88" t="str">
        <f>IF(Q774="","",SUM($P$4:P774)*1000/F774*(1-Percent_bound_granD))</f>
        <v/>
      </c>
      <c r="V774" s="90" t="str">
        <f t="shared" si="218"/>
        <v/>
      </c>
      <c r="W774" s="68" t="str">
        <f>IF(AND(B773&lt;Runoff_duration_hr_granD/2,B774&gt;Runoff_duration_hr_granD/2),Runoff_duration_hr_granD/2,INDEX($B$4:$B$1500,IF(B774&gt;Runoff_duration_hr_granD/2,ROWS($W$4:W774)-1,ROWS($W$4:W774))))</f>
        <v/>
      </c>
      <c r="X774" s="103" t="str">
        <f>IFERROR(ROUND(IF(HG_shape_granD="Constant flow",IF(W774=Runoff_duration_hr_granD/2,CONVERT($D$4,"L","gal")/(Runoff_duration_hr_granD*60),VLOOKUP('Granular-Distrib. Calcs'!W774,'Granular-Distrib. Calcs'!$B$4:$K$1500,6,FALSE)),IF(W774=Runoff_duration_hr_granD/2,2*CONVERT($D$4,"L","gal")/(Runoff_duration_hr_granD*60),VLOOKUP('Granular-Distrib. Calcs'!W774,'Granular-Distrib. Calcs'!$B$4:$K$1500,6,FALSE))),2),"")</f>
        <v/>
      </c>
      <c r="Y774" s="67" t="str">
        <f>IF(A774="","",(SUM($N$4:N774)/25.4^3+(4/3*PI()*(M774/2/25.4)^3*Number_of_grains_granD)))</f>
        <v/>
      </c>
      <c r="Z774" s="67" t="str">
        <f>IF(A774="","",(SUM($O$4:O774)+(4/3*PI()*(M774/2)^3*Chem_block_density_granD/10^3*Number_of_grains_granD)))</f>
        <v/>
      </c>
    </row>
    <row r="775" spans="1:26" x14ac:dyDescent="0.3">
      <c r="A775" s="68" t="str">
        <f t="shared" si="219"/>
        <v/>
      </c>
      <c r="B775" s="68" t="str">
        <f t="shared" si="204"/>
        <v/>
      </c>
      <c r="C775" s="68" t="str">
        <f t="shared" si="205"/>
        <v/>
      </c>
      <c r="D775" s="67" t="str">
        <f t="shared" si="206"/>
        <v/>
      </c>
      <c r="E775" s="262" t="str">
        <f t="shared" si="207"/>
        <v/>
      </c>
      <c r="F775" s="262" t="str">
        <f>IF(E775="","",SUM(E$4:E775))</f>
        <v/>
      </c>
      <c r="G775" s="262" t="str">
        <f t="shared" si="208"/>
        <v/>
      </c>
      <c r="H775" s="67" t="str">
        <f t="shared" si="209"/>
        <v/>
      </c>
      <c r="I775" s="67" t="str">
        <f t="shared" si="210"/>
        <v/>
      </c>
      <c r="J775" s="67" t="str">
        <f>IF(I775="","",SUM(I$4:I775))</f>
        <v/>
      </c>
      <c r="K775" s="67" t="str">
        <f t="shared" si="211"/>
        <v/>
      </c>
      <c r="L775" s="77" t="str">
        <f t="shared" si="220"/>
        <v/>
      </c>
      <c r="M775" s="77" t="str">
        <f t="shared" si="212"/>
        <v/>
      </c>
      <c r="N775" s="67" t="str">
        <f t="shared" si="213"/>
        <v/>
      </c>
      <c r="O775" s="67" t="str">
        <f t="shared" si="214"/>
        <v/>
      </c>
      <c r="P775" s="67" t="str">
        <f t="shared" si="215"/>
        <v/>
      </c>
      <c r="Q775" s="27" t="str">
        <f>IF(A775="","",(CONVERT(Total_chem_mass_granD,"lbm","g")-SUM($O$4:O775))/CONVERT(Total_chem_mass_granD,"lbm","g"))</f>
        <v/>
      </c>
      <c r="R775" s="66" t="str">
        <f t="shared" si="216"/>
        <v/>
      </c>
      <c r="S775" s="65" t="str">
        <f t="shared" si="217"/>
        <v/>
      </c>
      <c r="T775" s="88" t="str">
        <f>IF(Q775="","",SUM($P$4:P775)*1000/J775*(1-Percent_bound_granD))</f>
        <v/>
      </c>
      <c r="U775" s="88" t="str">
        <f>IF(Q775="","",SUM($P$4:P775)*1000/F775*(1-Percent_bound_granD))</f>
        <v/>
      </c>
      <c r="V775" s="90" t="str">
        <f t="shared" si="218"/>
        <v/>
      </c>
      <c r="W775" s="68" t="str">
        <f>IF(AND(B774&lt;Runoff_duration_hr_granD/2,B775&gt;Runoff_duration_hr_granD/2),Runoff_duration_hr_granD/2,INDEX($B$4:$B$1500,IF(B775&gt;Runoff_duration_hr_granD/2,ROWS($W$4:W775)-1,ROWS($W$4:W775))))</f>
        <v/>
      </c>
      <c r="X775" s="103" t="str">
        <f>IFERROR(ROUND(IF(HG_shape_granD="Constant flow",IF(W775=Runoff_duration_hr_granD/2,CONVERT($D$4,"L","gal")/(Runoff_duration_hr_granD*60),VLOOKUP('Granular-Distrib. Calcs'!W775,'Granular-Distrib. Calcs'!$B$4:$K$1500,6,FALSE)),IF(W775=Runoff_duration_hr_granD/2,2*CONVERT($D$4,"L","gal")/(Runoff_duration_hr_granD*60),VLOOKUP('Granular-Distrib. Calcs'!W775,'Granular-Distrib. Calcs'!$B$4:$K$1500,6,FALSE))),2),"")</f>
        <v/>
      </c>
      <c r="Y775" s="67" t="str">
        <f>IF(A775="","",(SUM($N$4:N775)/25.4^3+(4/3*PI()*(M775/2/25.4)^3*Number_of_grains_granD)))</f>
        <v/>
      </c>
      <c r="Z775" s="67" t="str">
        <f>IF(A775="","",(SUM($O$4:O775)+(4/3*PI()*(M775/2)^3*Chem_block_density_granD/10^3*Number_of_grains_granD)))</f>
        <v/>
      </c>
    </row>
    <row r="776" spans="1:26" x14ac:dyDescent="0.3">
      <c r="A776" s="68" t="str">
        <f t="shared" si="219"/>
        <v/>
      </c>
      <c r="B776" s="68" t="str">
        <f t="shared" si="204"/>
        <v/>
      </c>
      <c r="C776" s="68" t="str">
        <f t="shared" si="205"/>
        <v/>
      </c>
      <c r="D776" s="67" t="str">
        <f t="shared" si="206"/>
        <v/>
      </c>
      <c r="E776" s="262" t="str">
        <f t="shared" si="207"/>
        <v/>
      </c>
      <c r="F776" s="262" t="str">
        <f>IF(E776="","",SUM(E$4:E776))</f>
        <v/>
      </c>
      <c r="G776" s="262" t="str">
        <f t="shared" si="208"/>
        <v/>
      </c>
      <c r="H776" s="67" t="str">
        <f t="shared" si="209"/>
        <v/>
      </c>
      <c r="I776" s="67" t="str">
        <f t="shared" si="210"/>
        <v/>
      </c>
      <c r="J776" s="67" t="str">
        <f>IF(I776="","",SUM(I$4:I776))</f>
        <v/>
      </c>
      <c r="K776" s="67" t="str">
        <f t="shared" si="211"/>
        <v/>
      </c>
      <c r="L776" s="77" t="str">
        <f t="shared" si="220"/>
        <v/>
      </c>
      <c r="M776" s="77" t="str">
        <f t="shared" si="212"/>
        <v/>
      </c>
      <c r="N776" s="67" t="str">
        <f t="shared" si="213"/>
        <v/>
      </c>
      <c r="O776" s="67" t="str">
        <f t="shared" si="214"/>
        <v/>
      </c>
      <c r="P776" s="67" t="str">
        <f t="shared" si="215"/>
        <v/>
      </c>
      <c r="Q776" s="27" t="str">
        <f>IF(A776="","",(CONVERT(Total_chem_mass_granD,"lbm","g")-SUM($O$4:O776))/CONVERT(Total_chem_mass_granD,"lbm","g"))</f>
        <v/>
      </c>
      <c r="R776" s="66" t="str">
        <f t="shared" si="216"/>
        <v/>
      </c>
      <c r="S776" s="65" t="str">
        <f t="shared" si="217"/>
        <v/>
      </c>
      <c r="T776" s="88" t="str">
        <f>IF(Q776="","",SUM($P$4:P776)*1000/J776*(1-Percent_bound_granD))</f>
        <v/>
      </c>
      <c r="U776" s="88" t="str">
        <f>IF(Q776="","",SUM($P$4:P776)*1000/F776*(1-Percent_bound_granD))</f>
        <v/>
      </c>
      <c r="V776" s="90" t="str">
        <f t="shared" si="218"/>
        <v/>
      </c>
      <c r="W776" s="68" t="str">
        <f>IF(AND(B775&lt;Runoff_duration_hr_granD/2,B776&gt;Runoff_duration_hr_granD/2),Runoff_duration_hr_granD/2,INDEX($B$4:$B$1500,IF(B776&gt;Runoff_duration_hr_granD/2,ROWS($W$4:W776)-1,ROWS($W$4:W776))))</f>
        <v/>
      </c>
      <c r="X776" s="103" t="str">
        <f>IFERROR(ROUND(IF(HG_shape_granD="Constant flow",IF(W776=Runoff_duration_hr_granD/2,CONVERT($D$4,"L","gal")/(Runoff_duration_hr_granD*60),VLOOKUP('Granular-Distrib. Calcs'!W776,'Granular-Distrib. Calcs'!$B$4:$K$1500,6,FALSE)),IF(W776=Runoff_duration_hr_granD/2,2*CONVERT($D$4,"L","gal")/(Runoff_duration_hr_granD*60),VLOOKUP('Granular-Distrib. Calcs'!W776,'Granular-Distrib. Calcs'!$B$4:$K$1500,6,FALSE))),2),"")</f>
        <v/>
      </c>
      <c r="Y776" s="67" t="str">
        <f>IF(A776="","",(SUM($N$4:N776)/25.4^3+(4/3*PI()*(M776/2/25.4)^3*Number_of_grains_granD)))</f>
        <v/>
      </c>
      <c r="Z776" s="67" t="str">
        <f>IF(A776="","",(SUM($O$4:O776)+(4/3*PI()*(M776/2)^3*Chem_block_density_granD/10^3*Number_of_grains_granD)))</f>
        <v/>
      </c>
    </row>
    <row r="777" spans="1:26" x14ac:dyDescent="0.3">
      <c r="A777" s="68" t="str">
        <f t="shared" si="219"/>
        <v/>
      </c>
      <c r="B777" s="68" t="str">
        <f t="shared" si="204"/>
        <v/>
      </c>
      <c r="C777" s="68" t="str">
        <f t="shared" si="205"/>
        <v/>
      </c>
      <c r="D777" s="67" t="str">
        <f t="shared" si="206"/>
        <v/>
      </c>
      <c r="E777" s="262" t="str">
        <f t="shared" si="207"/>
        <v/>
      </c>
      <c r="F777" s="262" t="str">
        <f>IF(E777="","",SUM(E$4:E777))</f>
        <v/>
      </c>
      <c r="G777" s="262" t="str">
        <f t="shared" si="208"/>
        <v/>
      </c>
      <c r="H777" s="67" t="str">
        <f t="shared" si="209"/>
        <v/>
      </c>
      <c r="I777" s="67" t="str">
        <f t="shared" si="210"/>
        <v/>
      </c>
      <c r="J777" s="67" t="str">
        <f>IF(I777="","",SUM(I$4:I777))</f>
        <v/>
      </c>
      <c r="K777" s="67" t="str">
        <f t="shared" si="211"/>
        <v/>
      </c>
      <c r="L777" s="77" t="str">
        <f t="shared" si="220"/>
        <v/>
      </c>
      <c r="M777" s="77" t="str">
        <f t="shared" si="212"/>
        <v/>
      </c>
      <c r="N777" s="67" t="str">
        <f t="shared" si="213"/>
        <v/>
      </c>
      <c r="O777" s="67" t="str">
        <f t="shared" si="214"/>
        <v/>
      </c>
      <c r="P777" s="67" t="str">
        <f t="shared" si="215"/>
        <v/>
      </c>
      <c r="Q777" s="27" t="str">
        <f>IF(A777="","",(CONVERT(Total_chem_mass_granD,"lbm","g")-SUM($O$4:O777))/CONVERT(Total_chem_mass_granD,"lbm","g"))</f>
        <v/>
      </c>
      <c r="R777" s="66" t="str">
        <f t="shared" si="216"/>
        <v/>
      </c>
      <c r="S777" s="65" t="str">
        <f t="shared" si="217"/>
        <v/>
      </c>
      <c r="T777" s="88" t="str">
        <f>IF(Q777="","",SUM($P$4:P777)*1000/J777*(1-Percent_bound_granD))</f>
        <v/>
      </c>
      <c r="U777" s="88" t="str">
        <f>IF(Q777="","",SUM($P$4:P777)*1000/F777*(1-Percent_bound_granD))</f>
        <v/>
      </c>
      <c r="V777" s="90" t="str">
        <f t="shared" si="218"/>
        <v/>
      </c>
      <c r="W777" s="68" t="str">
        <f>IF(AND(B776&lt;Runoff_duration_hr_granD/2,B777&gt;Runoff_duration_hr_granD/2),Runoff_duration_hr_granD/2,INDEX($B$4:$B$1500,IF(B777&gt;Runoff_duration_hr_granD/2,ROWS($W$4:W777)-1,ROWS($W$4:W777))))</f>
        <v/>
      </c>
      <c r="X777" s="103" t="str">
        <f>IFERROR(ROUND(IF(HG_shape_granD="Constant flow",IF(W777=Runoff_duration_hr_granD/2,CONVERT($D$4,"L","gal")/(Runoff_duration_hr_granD*60),VLOOKUP('Granular-Distrib. Calcs'!W777,'Granular-Distrib. Calcs'!$B$4:$K$1500,6,FALSE)),IF(W777=Runoff_duration_hr_granD/2,2*CONVERT($D$4,"L","gal")/(Runoff_duration_hr_granD*60),VLOOKUP('Granular-Distrib. Calcs'!W777,'Granular-Distrib. Calcs'!$B$4:$K$1500,6,FALSE))),2),"")</f>
        <v/>
      </c>
      <c r="Y777" s="67" t="str">
        <f>IF(A777="","",(SUM($N$4:N777)/25.4^3+(4/3*PI()*(M777/2/25.4)^3*Number_of_grains_granD)))</f>
        <v/>
      </c>
      <c r="Z777" s="67" t="str">
        <f>IF(A777="","",(SUM($O$4:O777)+(4/3*PI()*(M777/2)^3*Chem_block_density_granD/10^3*Number_of_grains_granD)))</f>
        <v/>
      </c>
    </row>
    <row r="778" spans="1:26" x14ac:dyDescent="0.3">
      <c r="A778" s="68" t="str">
        <f t="shared" si="219"/>
        <v/>
      </c>
      <c r="B778" s="68" t="str">
        <f t="shared" si="204"/>
        <v/>
      </c>
      <c r="C778" s="68" t="str">
        <f t="shared" si="205"/>
        <v/>
      </c>
      <c r="D778" s="67" t="str">
        <f t="shared" si="206"/>
        <v/>
      </c>
      <c r="E778" s="262" t="str">
        <f t="shared" si="207"/>
        <v/>
      </c>
      <c r="F778" s="262" t="str">
        <f>IF(E778="","",SUM(E$4:E778))</f>
        <v/>
      </c>
      <c r="G778" s="262" t="str">
        <f t="shared" si="208"/>
        <v/>
      </c>
      <c r="H778" s="67" t="str">
        <f t="shared" si="209"/>
        <v/>
      </c>
      <c r="I778" s="67" t="str">
        <f t="shared" si="210"/>
        <v/>
      </c>
      <c r="J778" s="67" t="str">
        <f>IF(I778="","",SUM(I$4:I778))</f>
        <v/>
      </c>
      <c r="K778" s="67" t="str">
        <f t="shared" si="211"/>
        <v/>
      </c>
      <c r="L778" s="77" t="str">
        <f t="shared" si="220"/>
        <v/>
      </c>
      <c r="M778" s="77" t="str">
        <f t="shared" si="212"/>
        <v/>
      </c>
      <c r="N778" s="67" t="str">
        <f t="shared" si="213"/>
        <v/>
      </c>
      <c r="O778" s="67" t="str">
        <f t="shared" si="214"/>
        <v/>
      </c>
      <c r="P778" s="67" t="str">
        <f t="shared" si="215"/>
        <v/>
      </c>
      <c r="Q778" s="27" t="str">
        <f>IF(A778="","",(CONVERT(Total_chem_mass_granD,"lbm","g")-SUM($O$4:O778))/CONVERT(Total_chem_mass_granD,"lbm","g"))</f>
        <v/>
      </c>
      <c r="R778" s="66" t="str">
        <f t="shared" si="216"/>
        <v/>
      </c>
      <c r="S778" s="65" t="str">
        <f t="shared" si="217"/>
        <v/>
      </c>
      <c r="T778" s="88" t="str">
        <f>IF(Q778="","",SUM($P$4:P778)*1000/J778*(1-Percent_bound_granD))</f>
        <v/>
      </c>
      <c r="U778" s="88" t="str">
        <f>IF(Q778="","",SUM($P$4:P778)*1000/F778*(1-Percent_bound_granD))</f>
        <v/>
      </c>
      <c r="V778" s="90" t="str">
        <f t="shared" si="218"/>
        <v/>
      </c>
      <c r="W778" s="68" t="str">
        <f>IF(AND(B777&lt;Runoff_duration_hr_granD/2,B778&gt;Runoff_duration_hr_granD/2),Runoff_duration_hr_granD/2,INDEX($B$4:$B$1500,IF(B778&gt;Runoff_duration_hr_granD/2,ROWS($W$4:W778)-1,ROWS($W$4:W778))))</f>
        <v/>
      </c>
      <c r="X778" s="103" t="str">
        <f>IFERROR(ROUND(IF(HG_shape_granD="Constant flow",IF(W778=Runoff_duration_hr_granD/2,CONVERT($D$4,"L","gal")/(Runoff_duration_hr_granD*60),VLOOKUP('Granular-Distrib. Calcs'!W778,'Granular-Distrib. Calcs'!$B$4:$K$1500,6,FALSE)),IF(W778=Runoff_duration_hr_granD/2,2*CONVERT($D$4,"L","gal")/(Runoff_duration_hr_granD*60),VLOOKUP('Granular-Distrib. Calcs'!W778,'Granular-Distrib. Calcs'!$B$4:$K$1500,6,FALSE))),2),"")</f>
        <v/>
      </c>
      <c r="Y778" s="67" t="str">
        <f>IF(A778="","",(SUM($N$4:N778)/25.4^3+(4/3*PI()*(M778/2/25.4)^3*Number_of_grains_granD)))</f>
        <v/>
      </c>
      <c r="Z778" s="67" t="str">
        <f>IF(A778="","",(SUM($O$4:O778)+(4/3*PI()*(M778/2)^3*Chem_block_density_granD/10^3*Number_of_grains_granD)))</f>
        <v/>
      </c>
    </row>
    <row r="779" spans="1:26" x14ac:dyDescent="0.3">
      <c r="A779" s="68" t="str">
        <f t="shared" si="219"/>
        <v/>
      </c>
      <c r="B779" s="68" t="str">
        <f t="shared" si="204"/>
        <v/>
      </c>
      <c r="C779" s="68" t="str">
        <f t="shared" si="205"/>
        <v/>
      </c>
      <c r="D779" s="67" t="str">
        <f t="shared" si="206"/>
        <v/>
      </c>
      <c r="E779" s="262" t="str">
        <f t="shared" si="207"/>
        <v/>
      </c>
      <c r="F779" s="262" t="str">
        <f>IF(E779="","",SUM(E$4:E779))</f>
        <v/>
      </c>
      <c r="G779" s="262" t="str">
        <f t="shared" si="208"/>
        <v/>
      </c>
      <c r="H779" s="67" t="str">
        <f t="shared" si="209"/>
        <v/>
      </c>
      <c r="I779" s="67" t="str">
        <f t="shared" si="210"/>
        <v/>
      </c>
      <c r="J779" s="67" t="str">
        <f>IF(I779="","",SUM(I$4:I779))</f>
        <v/>
      </c>
      <c r="K779" s="67" t="str">
        <f t="shared" si="211"/>
        <v/>
      </c>
      <c r="L779" s="77" t="str">
        <f t="shared" si="220"/>
        <v/>
      </c>
      <c r="M779" s="77" t="str">
        <f t="shared" si="212"/>
        <v/>
      </c>
      <c r="N779" s="67" t="str">
        <f t="shared" si="213"/>
        <v/>
      </c>
      <c r="O779" s="67" t="str">
        <f t="shared" si="214"/>
        <v/>
      </c>
      <c r="P779" s="67" t="str">
        <f t="shared" si="215"/>
        <v/>
      </c>
      <c r="Q779" s="27" t="str">
        <f>IF(A779="","",(CONVERT(Total_chem_mass_granD,"lbm","g")-SUM($O$4:O779))/CONVERT(Total_chem_mass_granD,"lbm","g"))</f>
        <v/>
      </c>
      <c r="R779" s="66" t="str">
        <f t="shared" si="216"/>
        <v/>
      </c>
      <c r="S779" s="65" t="str">
        <f t="shared" si="217"/>
        <v/>
      </c>
      <c r="T779" s="88" t="str">
        <f>IF(Q779="","",SUM($P$4:P779)*1000/J779*(1-Percent_bound_granD))</f>
        <v/>
      </c>
      <c r="U779" s="88" t="str">
        <f>IF(Q779="","",SUM($P$4:P779)*1000/F779*(1-Percent_bound_granD))</f>
        <v/>
      </c>
      <c r="V779" s="90" t="str">
        <f t="shared" si="218"/>
        <v/>
      </c>
      <c r="W779" s="68" t="str">
        <f>IF(AND(B778&lt;Runoff_duration_hr_granD/2,B779&gt;Runoff_duration_hr_granD/2),Runoff_duration_hr_granD/2,INDEX($B$4:$B$1500,IF(B779&gt;Runoff_duration_hr_granD/2,ROWS($W$4:W779)-1,ROWS($W$4:W779))))</f>
        <v/>
      </c>
      <c r="X779" s="103" t="str">
        <f>IFERROR(ROUND(IF(HG_shape_granD="Constant flow",IF(W779=Runoff_duration_hr_granD/2,CONVERT($D$4,"L","gal")/(Runoff_duration_hr_granD*60),VLOOKUP('Granular-Distrib. Calcs'!W779,'Granular-Distrib. Calcs'!$B$4:$K$1500,6,FALSE)),IF(W779=Runoff_duration_hr_granD/2,2*CONVERT($D$4,"L","gal")/(Runoff_duration_hr_granD*60),VLOOKUP('Granular-Distrib. Calcs'!W779,'Granular-Distrib. Calcs'!$B$4:$K$1500,6,FALSE))),2),"")</f>
        <v/>
      </c>
      <c r="Y779" s="67" t="str">
        <f>IF(A779="","",(SUM($N$4:N779)/25.4^3+(4/3*PI()*(M779/2/25.4)^3*Number_of_grains_granD)))</f>
        <v/>
      </c>
      <c r="Z779" s="67" t="str">
        <f>IF(A779="","",(SUM($O$4:O779)+(4/3*PI()*(M779/2)^3*Chem_block_density_granD/10^3*Number_of_grains_granD)))</f>
        <v/>
      </c>
    </row>
    <row r="780" spans="1:26" x14ac:dyDescent="0.3">
      <c r="A780" s="68" t="str">
        <f t="shared" si="219"/>
        <v/>
      </c>
      <c r="B780" s="68" t="str">
        <f t="shared" si="204"/>
        <v/>
      </c>
      <c r="C780" s="68" t="str">
        <f t="shared" si="205"/>
        <v/>
      </c>
      <c r="D780" s="67" t="str">
        <f t="shared" si="206"/>
        <v/>
      </c>
      <c r="E780" s="262" t="str">
        <f t="shared" si="207"/>
        <v/>
      </c>
      <c r="F780" s="262" t="str">
        <f>IF(E780="","",SUM(E$4:E780))</f>
        <v/>
      </c>
      <c r="G780" s="262" t="str">
        <f t="shared" si="208"/>
        <v/>
      </c>
      <c r="H780" s="67" t="str">
        <f t="shared" si="209"/>
        <v/>
      </c>
      <c r="I780" s="67" t="str">
        <f t="shared" si="210"/>
        <v/>
      </c>
      <c r="J780" s="67" t="str">
        <f>IF(I780="","",SUM(I$4:I780))</f>
        <v/>
      </c>
      <c r="K780" s="67" t="str">
        <f t="shared" si="211"/>
        <v/>
      </c>
      <c r="L780" s="77" t="str">
        <f t="shared" si="220"/>
        <v/>
      </c>
      <c r="M780" s="77" t="str">
        <f t="shared" si="212"/>
        <v/>
      </c>
      <c r="N780" s="67" t="str">
        <f t="shared" si="213"/>
        <v/>
      </c>
      <c r="O780" s="67" t="str">
        <f t="shared" si="214"/>
        <v/>
      </c>
      <c r="P780" s="67" t="str">
        <f t="shared" si="215"/>
        <v/>
      </c>
      <c r="Q780" s="27" t="str">
        <f>IF(A780="","",(CONVERT(Total_chem_mass_granD,"lbm","g")-SUM($O$4:O780))/CONVERT(Total_chem_mass_granD,"lbm","g"))</f>
        <v/>
      </c>
      <c r="R780" s="66" t="str">
        <f t="shared" si="216"/>
        <v/>
      </c>
      <c r="S780" s="65" t="str">
        <f t="shared" si="217"/>
        <v/>
      </c>
      <c r="T780" s="88" t="str">
        <f>IF(Q780="","",SUM($P$4:P780)*1000/J780*(1-Percent_bound_granD))</f>
        <v/>
      </c>
      <c r="U780" s="88" t="str">
        <f>IF(Q780="","",SUM($P$4:P780)*1000/F780*(1-Percent_bound_granD))</f>
        <v/>
      </c>
      <c r="V780" s="90" t="str">
        <f t="shared" si="218"/>
        <v/>
      </c>
      <c r="W780" s="68" t="str">
        <f>IF(AND(B779&lt;Runoff_duration_hr_granD/2,B780&gt;Runoff_duration_hr_granD/2),Runoff_duration_hr_granD/2,INDEX($B$4:$B$1500,IF(B780&gt;Runoff_duration_hr_granD/2,ROWS($W$4:W780)-1,ROWS($W$4:W780))))</f>
        <v/>
      </c>
      <c r="X780" s="103" t="str">
        <f>IFERROR(ROUND(IF(HG_shape_granD="Constant flow",IF(W780=Runoff_duration_hr_granD/2,CONVERT($D$4,"L","gal")/(Runoff_duration_hr_granD*60),VLOOKUP('Granular-Distrib. Calcs'!W780,'Granular-Distrib. Calcs'!$B$4:$K$1500,6,FALSE)),IF(W780=Runoff_duration_hr_granD/2,2*CONVERT($D$4,"L","gal")/(Runoff_duration_hr_granD*60),VLOOKUP('Granular-Distrib. Calcs'!W780,'Granular-Distrib. Calcs'!$B$4:$K$1500,6,FALSE))),2),"")</f>
        <v/>
      </c>
      <c r="Y780" s="67" t="str">
        <f>IF(A780="","",(SUM($N$4:N780)/25.4^3+(4/3*PI()*(M780/2/25.4)^3*Number_of_grains_granD)))</f>
        <v/>
      </c>
      <c r="Z780" s="67" t="str">
        <f>IF(A780="","",(SUM($O$4:O780)+(4/3*PI()*(M780/2)^3*Chem_block_density_granD/10^3*Number_of_grains_granD)))</f>
        <v/>
      </c>
    </row>
    <row r="781" spans="1:26" x14ac:dyDescent="0.3">
      <c r="A781" s="68" t="str">
        <f t="shared" si="219"/>
        <v/>
      </c>
      <c r="B781" s="68" t="str">
        <f t="shared" si="204"/>
        <v/>
      </c>
      <c r="C781" s="68" t="str">
        <f t="shared" si="205"/>
        <v/>
      </c>
      <c r="D781" s="67" t="str">
        <f t="shared" si="206"/>
        <v/>
      </c>
      <c r="E781" s="262" t="str">
        <f t="shared" si="207"/>
        <v/>
      </c>
      <c r="F781" s="262" t="str">
        <f>IF(E781="","",SUM(E$4:E781))</f>
        <v/>
      </c>
      <c r="G781" s="262" t="str">
        <f t="shared" si="208"/>
        <v/>
      </c>
      <c r="H781" s="67" t="str">
        <f t="shared" si="209"/>
        <v/>
      </c>
      <c r="I781" s="67" t="str">
        <f t="shared" si="210"/>
        <v/>
      </c>
      <c r="J781" s="67" t="str">
        <f>IF(I781="","",SUM(I$4:I781))</f>
        <v/>
      </c>
      <c r="K781" s="67" t="str">
        <f t="shared" si="211"/>
        <v/>
      </c>
      <c r="L781" s="77" t="str">
        <f t="shared" si="220"/>
        <v/>
      </c>
      <c r="M781" s="77" t="str">
        <f t="shared" si="212"/>
        <v/>
      </c>
      <c r="N781" s="67" t="str">
        <f t="shared" si="213"/>
        <v/>
      </c>
      <c r="O781" s="67" t="str">
        <f t="shared" si="214"/>
        <v/>
      </c>
      <c r="P781" s="67" t="str">
        <f t="shared" si="215"/>
        <v/>
      </c>
      <c r="Q781" s="27" t="str">
        <f>IF(A781="","",(CONVERT(Total_chem_mass_granD,"lbm","g")-SUM($O$4:O781))/CONVERT(Total_chem_mass_granD,"lbm","g"))</f>
        <v/>
      </c>
      <c r="R781" s="66" t="str">
        <f t="shared" si="216"/>
        <v/>
      </c>
      <c r="S781" s="65" t="str">
        <f t="shared" si="217"/>
        <v/>
      </c>
      <c r="T781" s="88" t="str">
        <f>IF(Q781="","",SUM($P$4:P781)*1000/J781*(1-Percent_bound_granD))</f>
        <v/>
      </c>
      <c r="U781" s="88" t="str">
        <f>IF(Q781="","",SUM($P$4:P781)*1000/F781*(1-Percent_bound_granD))</f>
        <v/>
      </c>
      <c r="V781" s="90" t="str">
        <f t="shared" si="218"/>
        <v/>
      </c>
      <c r="W781" s="68" t="str">
        <f>IF(AND(B780&lt;Runoff_duration_hr_granD/2,B781&gt;Runoff_duration_hr_granD/2),Runoff_duration_hr_granD/2,INDEX($B$4:$B$1500,IF(B781&gt;Runoff_duration_hr_granD/2,ROWS($W$4:W781)-1,ROWS($W$4:W781))))</f>
        <v/>
      </c>
      <c r="X781" s="103" t="str">
        <f>IFERROR(ROUND(IF(HG_shape_granD="Constant flow",IF(W781=Runoff_duration_hr_granD/2,CONVERT($D$4,"L","gal")/(Runoff_duration_hr_granD*60),VLOOKUP('Granular-Distrib. Calcs'!W781,'Granular-Distrib. Calcs'!$B$4:$K$1500,6,FALSE)),IF(W781=Runoff_duration_hr_granD/2,2*CONVERT($D$4,"L","gal")/(Runoff_duration_hr_granD*60),VLOOKUP('Granular-Distrib. Calcs'!W781,'Granular-Distrib. Calcs'!$B$4:$K$1500,6,FALSE))),2),"")</f>
        <v/>
      </c>
      <c r="Y781" s="67" t="str">
        <f>IF(A781="","",(SUM($N$4:N781)/25.4^3+(4/3*PI()*(M781/2/25.4)^3*Number_of_grains_granD)))</f>
        <v/>
      </c>
      <c r="Z781" s="67" t="str">
        <f>IF(A781="","",(SUM($O$4:O781)+(4/3*PI()*(M781/2)^3*Chem_block_density_granD/10^3*Number_of_grains_granD)))</f>
        <v/>
      </c>
    </row>
    <row r="782" spans="1:26" x14ac:dyDescent="0.3">
      <c r="A782" s="68" t="str">
        <f t="shared" si="219"/>
        <v/>
      </c>
      <c r="B782" s="68" t="str">
        <f t="shared" si="204"/>
        <v/>
      </c>
      <c r="C782" s="68" t="str">
        <f t="shared" si="205"/>
        <v/>
      </c>
      <c r="D782" s="67" t="str">
        <f t="shared" si="206"/>
        <v/>
      </c>
      <c r="E782" s="262" t="str">
        <f t="shared" si="207"/>
        <v/>
      </c>
      <c r="F782" s="262" t="str">
        <f>IF(E782="","",SUM(E$4:E782))</f>
        <v/>
      </c>
      <c r="G782" s="262" t="str">
        <f t="shared" si="208"/>
        <v/>
      </c>
      <c r="H782" s="67" t="str">
        <f t="shared" si="209"/>
        <v/>
      </c>
      <c r="I782" s="67" t="str">
        <f t="shared" si="210"/>
        <v/>
      </c>
      <c r="J782" s="67" t="str">
        <f>IF(I782="","",SUM(I$4:I782))</f>
        <v/>
      </c>
      <c r="K782" s="67" t="str">
        <f t="shared" si="211"/>
        <v/>
      </c>
      <c r="L782" s="77" t="str">
        <f t="shared" si="220"/>
        <v/>
      </c>
      <c r="M782" s="77" t="str">
        <f t="shared" si="212"/>
        <v/>
      </c>
      <c r="N782" s="67" t="str">
        <f t="shared" si="213"/>
        <v/>
      </c>
      <c r="O782" s="67" t="str">
        <f t="shared" si="214"/>
        <v/>
      </c>
      <c r="P782" s="67" t="str">
        <f t="shared" si="215"/>
        <v/>
      </c>
      <c r="Q782" s="27" t="str">
        <f>IF(A782="","",(CONVERT(Total_chem_mass_granD,"lbm","g")-SUM($O$4:O782))/CONVERT(Total_chem_mass_granD,"lbm","g"))</f>
        <v/>
      </c>
      <c r="R782" s="66" t="str">
        <f t="shared" si="216"/>
        <v/>
      </c>
      <c r="S782" s="65" t="str">
        <f t="shared" si="217"/>
        <v/>
      </c>
      <c r="T782" s="88" t="str">
        <f>IF(Q782="","",SUM($P$4:P782)*1000/J782*(1-Percent_bound_granD))</f>
        <v/>
      </c>
      <c r="U782" s="88" t="str">
        <f>IF(Q782="","",SUM($P$4:P782)*1000/F782*(1-Percent_bound_granD))</f>
        <v/>
      </c>
      <c r="V782" s="90" t="str">
        <f t="shared" si="218"/>
        <v/>
      </c>
      <c r="W782" s="68" t="str">
        <f>IF(AND(B781&lt;Runoff_duration_hr_granD/2,B782&gt;Runoff_duration_hr_granD/2),Runoff_duration_hr_granD/2,INDEX($B$4:$B$1500,IF(B782&gt;Runoff_duration_hr_granD/2,ROWS($W$4:W782)-1,ROWS($W$4:W782))))</f>
        <v/>
      </c>
      <c r="X782" s="103" t="str">
        <f>IFERROR(ROUND(IF(HG_shape_granD="Constant flow",IF(W782=Runoff_duration_hr_granD/2,CONVERT($D$4,"L","gal")/(Runoff_duration_hr_granD*60),VLOOKUP('Granular-Distrib. Calcs'!W782,'Granular-Distrib. Calcs'!$B$4:$K$1500,6,FALSE)),IF(W782=Runoff_duration_hr_granD/2,2*CONVERT($D$4,"L","gal")/(Runoff_duration_hr_granD*60),VLOOKUP('Granular-Distrib. Calcs'!W782,'Granular-Distrib. Calcs'!$B$4:$K$1500,6,FALSE))),2),"")</f>
        <v/>
      </c>
      <c r="Y782" s="67" t="str">
        <f>IF(A782="","",(SUM($N$4:N782)/25.4^3+(4/3*PI()*(M782/2/25.4)^3*Number_of_grains_granD)))</f>
        <v/>
      </c>
      <c r="Z782" s="67" t="str">
        <f>IF(A782="","",(SUM($O$4:O782)+(4/3*PI()*(M782/2)^3*Chem_block_density_granD/10^3*Number_of_grains_granD)))</f>
        <v/>
      </c>
    </row>
    <row r="783" spans="1:26" x14ac:dyDescent="0.3">
      <c r="A783" s="68" t="str">
        <f t="shared" si="219"/>
        <v/>
      </c>
      <c r="B783" s="68" t="str">
        <f t="shared" si="204"/>
        <v/>
      </c>
      <c r="C783" s="68" t="str">
        <f t="shared" si="205"/>
        <v/>
      </c>
      <c r="D783" s="67" t="str">
        <f t="shared" si="206"/>
        <v/>
      </c>
      <c r="E783" s="262" t="str">
        <f t="shared" si="207"/>
        <v/>
      </c>
      <c r="F783" s="262" t="str">
        <f>IF(E783="","",SUM(E$4:E783))</f>
        <v/>
      </c>
      <c r="G783" s="262" t="str">
        <f t="shared" si="208"/>
        <v/>
      </c>
      <c r="H783" s="67" t="str">
        <f t="shared" si="209"/>
        <v/>
      </c>
      <c r="I783" s="67" t="str">
        <f t="shared" si="210"/>
        <v/>
      </c>
      <c r="J783" s="67" t="str">
        <f>IF(I783="","",SUM(I$4:I783))</f>
        <v/>
      </c>
      <c r="K783" s="67" t="str">
        <f t="shared" si="211"/>
        <v/>
      </c>
      <c r="L783" s="77" t="str">
        <f t="shared" si="220"/>
        <v/>
      </c>
      <c r="M783" s="77" t="str">
        <f t="shared" si="212"/>
        <v/>
      </c>
      <c r="N783" s="67" t="str">
        <f t="shared" si="213"/>
        <v/>
      </c>
      <c r="O783" s="67" t="str">
        <f t="shared" si="214"/>
        <v/>
      </c>
      <c r="P783" s="67" t="str">
        <f t="shared" si="215"/>
        <v/>
      </c>
      <c r="Q783" s="27" t="str">
        <f>IF(A783="","",(CONVERT(Total_chem_mass_granD,"lbm","g")-SUM($O$4:O783))/CONVERT(Total_chem_mass_granD,"lbm","g"))</f>
        <v/>
      </c>
      <c r="R783" s="66" t="str">
        <f t="shared" si="216"/>
        <v/>
      </c>
      <c r="S783" s="65" t="str">
        <f t="shared" si="217"/>
        <v/>
      </c>
      <c r="T783" s="88" t="str">
        <f>IF(Q783="","",SUM($P$4:P783)*1000/J783*(1-Percent_bound_granD))</f>
        <v/>
      </c>
      <c r="U783" s="88" t="str">
        <f>IF(Q783="","",SUM($P$4:P783)*1000/F783*(1-Percent_bound_granD))</f>
        <v/>
      </c>
      <c r="V783" s="90" t="str">
        <f t="shared" si="218"/>
        <v/>
      </c>
      <c r="W783" s="68" t="str">
        <f>IF(AND(B782&lt;Runoff_duration_hr_granD/2,B783&gt;Runoff_duration_hr_granD/2),Runoff_duration_hr_granD/2,INDEX($B$4:$B$1500,IF(B783&gt;Runoff_duration_hr_granD/2,ROWS($W$4:W783)-1,ROWS($W$4:W783))))</f>
        <v/>
      </c>
      <c r="X783" s="103" t="str">
        <f>IFERROR(ROUND(IF(HG_shape_granD="Constant flow",IF(W783=Runoff_duration_hr_granD/2,CONVERT($D$4,"L","gal")/(Runoff_duration_hr_granD*60),VLOOKUP('Granular-Distrib. Calcs'!W783,'Granular-Distrib. Calcs'!$B$4:$K$1500,6,FALSE)),IF(W783=Runoff_duration_hr_granD/2,2*CONVERT($D$4,"L","gal")/(Runoff_duration_hr_granD*60),VLOOKUP('Granular-Distrib. Calcs'!W783,'Granular-Distrib. Calcs'!$B$4:$K$1500,6,FALSE))),2),"")</f>
        <v/>
      </c>
      <c r="Y783" s="67" t="str">
        <f>IF(A783="","",(SUM($N$4:N783)/25.4^3+(4/3*PI()*(M783/2/25.4)^3*Number_of_grains_granD)))</f>
        <v/>
      </c>
      <c r="Z783" s="67" t="str">
        <f>IF(A783="","",(SUM($O$4:O783)+(4/3*PI()*(M783/2)^3*Chem_block_density_granD/10^3*Number_of_grains_granD)))</f>
        <v/>
      </c>
    </row>
    <row r="784" spans="1:26" x14ac:dyDescent="0.3">
      <c r="A784" s="68" t="str">
        <f t="shared" si="219"/>
        <v/>
      </c>
      <c r="B784" s="68" t="str">
        <f t="shared" si="204"/>
        <v/>
      </c>
      <c r="C784" s="68" t="str">
        <f t="shared" si="205"/>
        <v/>
      </c>
      <c r="D784" s="67" t="str">
        <f t="shared" si="206"/>
        <v/>
      </c>
      <c r="E784" s="262" t="str">
        <f t="shared" si="207"/>
        <v/>
      </c>
      <c r="F784" s="262" t="str">
        <f>IF(E784="","",SUM(E$4:E784))</f>
        <v/>
      </c>
      <c r="G784" s="262" t="str">
        <f t="shared" si="208"/>
        <v/>
      </c>
      <c r="H784" s="67" t="str">
        <f t="shared" si="209"/>
        <v/>
      </c>
      <c r="I784" s="67" t="str">
        <f t="shared" si="210"/>
        <v/>
      </c>
      <c r="J784" s="67" t="str">
        <f>IF(I784="","",SUM(I$4:I784))</f>
        <v/>
      </c>
      <c r="K784" s="67" t="str">
        <f t="shared" si="211"/>
        <v/>
      </c>
      <c r="L784" s="77" t="str">
        <f t="shared" si="220"/>
        <v/>
      </c>
      <c r="M784" s="77" t="str">
        <f t="shared" si="212"/>
        <v/>
      </c>
      <c r="N784" s="67" t="str">
        <f t="shared" si="213"/>
        <v/>
      </c>
      <c r="O784" s="67" t="str">
        <f t="shared" si="214"/>
        <v/>
      </c>
      <c r="P784" s="67" t="str">
        <f t="shared" si="215"/>
        <v/>
      </c>
      <c r="Q784" s="27" t="str">
        <f>IF(A784="","",(CONVERT(Total_chem_mass_granD,"lbm","g")-SUM($O$4:O784))/CONVERT(Total_chem_mass_granD,"lbm","g"))</f>
        <v/>
      </c>
      <c r="R784" s="66" t="str">
        <f t="shared" si="216"/>
        <v/>
      </c>
      <c r="S784" s="65" t="str">
        <f t="shared" si="217"/>
        <v/>
      </c>
      <c r="T784" s="88" t="str">
        <f>IF(Q784="","",SUM($P$4:P784)*1000/J784*(1-Percent_bound_granD))</f>
        <v/>
      </c>
      <c r="U784" s="88" t="str">
        <f>IF(Q784="","",SUM($P$4:P784)*1000/F784*(1-Percent_bound_granD))</f>
        <v/>
      </c>
      <c r="V784" s="90" t="str">
        <f t="shared" si="218"/>
        <v/>
      </c>
      <c r="W784" s="68" t="str">
        <f>IF(AND(B783&lt;Runoff_duration_hr_granD/2,B784&gt;Runoff_duration_hr_granD/2),Runoff_duration_hr_granD/2,INDEX($B$4:$B$1500,IF(B784&gt;Runoff_duration_hr_granD/2,ROWS($W$4:W784)-1,ROWS($W$4:W784))))</f>
        <v/>
      </c>
      <c r="X784" s="103" t="str">
        <f>IFERROR(ROUND(IF(HG_shape_granD="Constant flow",IF(W784=Runoff_duration_hr_granD/2,CONVERT($D$4,"L","gal")/(Runoff_duration_hr_granD*60),VLOOKUP('Granular-Distrib. Calcs'!W784,'Granular-Distrib. Calcs'!$B$4:$K$1500,6,FALSE)),IF(W784=Runoff_duration_hr_granD/2,2*CONVERT($D$4,"L","gal")/(Runoff_duration_hr_granD*60),VLOOKUP('Granular-Distrib. Calcs'!W784,'Granular-Distrib. Calcs'!$B$4:$K$1500,6,FALSE))),2),"")</f>
        <v/>
      </c>
      <c r="Y784" s="67" t="str">
        <f>IF(A784="","",(SUM($N$4:N784)/25.4^3+(4/3*PI()*(M784/2/25.4)^3*Number_of_grains_granD)))</f>
        <v/>
      </c>
      <c r="Z784" s="67" t="str">
        <f>IF(A784="","",(SUM($O$4:O784)+(4/3*PI()*(M784/2)^3*Chem_block_density_granD/10^3*Number_of_grains_granD)))</f>
        <v/>
      </c>
    </row>
    <row r="785" spans="1:26" x14ac:dyDescent="0.3">
      <c r="A785" s="68" t="str">
        <f t="shared" si="219"/>
        <v/>
      </c>
      <c r="B785" s="68" t="str">
        <f t="shared" si="204"/>
        <v/>
      </c>
      <c r="C785" s="68" t="str">
        <f t="shared" si="205"/>
        <v/>
      </c>
      <c r="D785" s="67" t="str">
        <f t="shared" si="206"/>
        <v/>
      </c>
      <c r="E785" s="262" t="str">
        <f t="shared" si="207"/>
        <v/>
      </c>
      <c r="F785" s="262" t="str">
        <f>IF(E785="","",SUM(E$4:E785))</f>
        <v/>
      </c>
      <c r="G785" s="262" t="str">
        <f t="shared" si="208"/>
        <v/>
      </c>
      <c r="H785" s="67" t="str">
        <f t="shared" si="209"/>
        <v/>
      </c>
      <c r="I785" s="67" t="str">
        <f t="shared" si="210"/>
        <v/>
      </c>
      <c r="J785" s="67" t="str">
        <f>IF(I785="","",SUM(I$4:I785))</f>
        <v/>
      </c>
      <c r="K785" s="67" t="str">
        <f t="shared" si="211"/>
        <v/>
      </c>
      <c r="L785" s="77" t="str">
        <f t="shared" si="220"/>
        <v/>
      </c>
      <c r="M785" s="77" t="str">
        <f t="shared" si="212"/>
        <v/>
      </c>
      <c r="N785" s="67" t="str">
        <f t="shared" si="213"/>
        <v/>
      </c>
      <c r="O785" s="67" t="str">
        <f t="shared" si="214"/>
        <v/>
      </c>
      <c r="P785" s="67" t="str">
        <f t="shared" si="215"/>
        <v/>
      </c>
      <c r="Q785" s="27" t="str">
        <f>IF(A785="","",(CONVERT(Total_chem_mass_granD,"lbm","g")-SUM($O$4:O785))/CONVERT(Total_chem_mass_granD,"lbm","g"))</f>
        <v/>
      </c>
      <c r="R785" s="66" t="str">
        <f t="shared" si="216"/>
        <v/>
      </c>
      <c r="S785" s="65" t="str">
        <f t="shared" si="217"/>
        <v/>
      </c>
      <c r="T785" s="88" t="str">
        <f>IF(Q785="","",SUM($P$4:P785)*1000/J785*(1-Percent_bound_granD))</f>
        <v/>
      </c>
      <c r="U785" s="88" t="str">
        <f>IF(Q785="","",SUM($P$4:P785)*1000/F785*(1-Percent_bound_granD))</f>
        <v/>
      </c>
      <c r="V785" s="90" t="str">
        <f t="shared" si="218"/>
        <v/>
      </c>
      <c r="W785" s="68" t="str">
        <f>IF(AND(B784&lt;Runoff_duration_hr_granD/2,B785&gt;Runoff_duration_hr_granD/2),Runoff_duration_hr_granD/2,INDEX($B$4:$B$1500,IF(B785&gt;Runoff_duration_hr_granD/2,ROWS($W$4:W785)-1,ROWS($W$4:W785))))</f>
        <v/>
      </c>
      <c r="X785" s="103" t="str">
        <f>IFERROR(ROUND(IF(HG_shape_granD="Constant flow",IF(W785=Runoff_duration_hr_granD/2,CONVERT($D$4,"L","gal")/(Runoff_duration_hr_granD*60),VLOOKUP('Granular-Distrib. Calcs'!W785,'Granular-Distrib. Calcs'!$B$4:$K$1500,6,FALSE)),IF(W785=Runoff_duration_hr_granD/2,2*CONVERT($D$4,"L","gal")/(Runoff_duration_hr_granD*60),VLOOKUP('Granular-Distrib. Calcs'!W785,'Granular-Distrib. Calcs'!$B$4:$K$1500,6,FALSE))),2),"")</f>
        <v/>
      </c>
      <c r="Y785" s="67" t="str">
        <f>IF(A785="","",(SUM($N$4:N785)/25.4^3+(4/3*PI()*(M785/2/25.4)^3*Number_of_grains_granD)))</f>
        <v/>
      </c>
      <c r="Z785" s="67" t="str">
        <f>IF(A785="","",(SUM($O$4:O785)+(4/3*PI()*(M785/2)^3*Chem_block_density_granD/10^3*Number_of_grains_granD)))</f>
        <v/>
      </c>
    </row>
    <row r="786" spans="1:26" x14ac:dyDescent="0.3">
      <c r="A786" s="68" t="str">
        <f t="shared" si="219"/>
        <v/>
      </c>
      <c r="B786" s="68" t="str">
        <f t="shared" si="204"/>
        <v/>
      </c>
      <c r="C786" s="68" t="str">
        <f t="shared" si="205"/>
        <v/>
      </c>
      <c r="D786" s="67" t="str">
        <f t="shared" si="206"/>
        <v/>
      </c>
      <c r="E786" s="262" t="str">
        <f t="shared" si="207"/>
        <v/>
      </c>
      <c r="F786" s="262" t="str">
        <f>IF(E786="","",SUM(E$4:E786))</f>
        <v/>
      </c>
      <c r="G786" s="262" t="str">
        <f t="shared" si="208"/>
        <v/>
      </c>
      <c r="H786" s="67" t="str">
        <f t="shared" si="209"/>
        <v/>
      </c>
      <c r="I786" s="67" t="str">
        <f t="shared" si="210"/>
        <v/>
      </c>
      <c r="J786" s="67" t="str">
        <f>IF(I786="","",SUM(I$4:I786))</f>
        <v/>
      </c>
      <c r="K786" s="67" t="str">
        <f t="shared" si="211"/>
        <v/>
      </c>
      <c r="L786" s="77" t="str">
        <f t="shared" si="220"/>
        <v/>
      </c>
      <c r="M786" s="77" t="str">
        <f t="shared" si="212"/>
        <v/>
      </c>
      <c r="N786" s="67" t="str">
        <f t="shared" si="213"/>
        <v/>
      </c>
      <c r="O786" s="67" t="str">
        <f t="shared" si="214"/>
        <v/>
      </c>
      <c r="P786" s="67" t="str">
        <f t="shared" si="215"/>
        <v/>
      </c>
      <c r="Q786" s="27" t="str">
        <f>IF(A786="","",(CONVERT(Total_chem_mass_granD,"lbm","g")-SUM($O$4:O786))/CONVERT(Total_chem_mass_granD,"lbm","g"))</f>
        <v/>
      </c>
      <c r="R786" s="66" t="str">
        <f t="shared" si="216"/>
        <v/>
      </c>
      <c r="S786" s="65" t="str">
        <f t="shared" si="217"/>
        <v/>
      </c>
      <c r="T786" s="88" t="str">
        <f>IF(Q786="","",SUM($P$4:P786)*1000/J786*(1-Percent_bound_granD))</f>
        <v/>
      </c>
      <c r="U786" s="88" t="str">
        <f>IF(Q786="","",SUM($P$4:P786)*1000/F786*(1-Percent_bound_granD))</f>
        <v/>
      </c>
      <c r="V786" s="90" t="str">
        <f t="shared" si="218"/>
        <v/>
      </c>
      <c r="W786" s="68" t="str">
        <f>IF(AND(B785&lt;Runoff_duration_hr_granD/2,B786&gt;Runoff_duration_hr_granD/2),Runoff_duration_hr_granD/2,INDEX($B$4:$B$1500,IF(B786&gt;Runoff_duration_hr_granD/2,ROWS($W$4:W786)-1,ROWS($W$4:W786))))</f>
        <v/>
      </c>
      <c r="X786" s="103" t="str">
        <f>IFERROR(ROUND(IF(HG_shape_granD="Constant flow",IF(W786=Runoff_duration_hr_granD/2,CONVERT($D$4,"L","gal")/(Runoff_duration_hr_granD*60),VLOOKUP('Granular-Distrib. Calcs'!W786,'Granular-Distrib. Calcs'!$B$4:$K$1500,6,FALSE)),IF(W786=Runoff_duration_hr_granD/2,2*CONVERT($D$4,"L","gal")/(Runoff_duration_hr_granD*60),VLOOKUP('Granular-Distrib. Calcs'!W786,'Granular-Distrib. Calcs'!$B$4:$K$1500,6,FALSE))),2),"")</f>
        <v/>
      </c>
      <c r="Y786" s="67" t="str">
        <f>IF(A786="","",(SUM($N$4:N786)/25.4^3+(4/3*PI()*(M786/2/25.4)^3*Number_of_grains_granD)))</f>
        <v/>
      </c>
      <c r="Z786" s="67" t="str">
        <f>IF(A786="","",(SUM($O$4:O786)+(4/3*PI()*(M786/2)^3*Chem_block_density_granD/10^3*Number_of_grains_granD)))</f>
        <v/>
      </c>
    </row>
    <row r="787" spans="1:26" x14ac:dyDescent="0.3">
      <c r="A787" s="68" t="str">
        <f t="shared" si="219"/>
        <v/>
      </c>
      <c r="B787" s="68" t="str">
        <f t="shared" si="204"/>
        <v/>
      </c>
      <c r="C787" s="68" t="str">
        <f t="shared" si="205"/>
        <v/>
      </c>
      <c r="D787" s="67" t="str">
        <f t="shared" si="206"/>
        <v/>
      </c>
      <c r="E787" s="262" t="str">
        <f t="shared" si="207"/>
        <v/>
      </c>
      <c r="F787" s="262" t="str">
        <f>IF(E787="","",SUM(E$4:E787))</f>
        <v/>
      </c>
      <c r="G787" s="262" t="str">
        <f t="shared" si="208"/>
        <v/>
      </c>
      <c r="H787" s="67" t="str">
        <f t="shared" si="209"/>
        <v/>
      </c>
      <c r="I787" s="67" t="str">
        <f t="shared" si="210"/>
        <v/>
      </c>
      <c r="J787" s="67" t="str">
        <f>IF(I787="","",SUM(I$4:I787))</f>
        <v/>
      </c>
      <c r="K787" s="67" t="str">
        <f t="shared" si="211"/>
        <v/>
      </c>
      <c r="L787" s="77" t="str">
        <f t="shared" si="220"/>
        <v/>
      </c>
      <c r="M787" s="77" t="str">
        <f t="shared" si="212"/>
        <v/>
      </c>
      <c r="N787" s="67" t="str">
        <f t="shared" si="213"/>
        <v/>
      </c>
      <c r="O787" s="67" t="str">
        <f t="shared" si="214"/>
        <v/>
      </c>
      <c r="P787" s="67" t="str">
        <f t="shared" si="215"/>
        <v/>
      </c>
      <c r="Q787" s="27" t="str">
        <f>IF(A787="","",(CONVERT(Total_chem_mass_granD,"lbm","g")-SUM($O$4:O787))/CONVERT(Total_chem_mass_granD,"lbm","g"))</f>
        <v/>
      </c>
      <c r="R787" s="66" t="str">
        <f t="shared" si="216"/>
        <v/>
      </c>
      <c r="S787" s="65" t="str">
        <f t="shared" si="217"/>
        <v/>
      </c>
      <c r="T787" s="88" t="str">
        <f>IF(Q787="","",SUM($P$4:P787)*1000/J787*(1-Percent_bound_granD))</f>
        <v/>
      </c>
      <c r="U787" s="88" t="str">
        <f>IF(Q787="","",SUM($P$4:P787)*1000/F787*(1-Percent_bound_granD))</f>
        <v/>
      </c>
      <c r="V787" s="90" t="str">
        <f t="shared" si="218"/>
        <v/>
      </c>
      <c r="W787" s="68" t="str">
        <f>IF(AND(B786&lt;Runoff_duration_hr_granD/2,B787&gt;Runoff_duration_hr_granD/2),Runoff_duration_hr_granD/2,INDEX($B$4:$B$1500,IF(B787&gt;Runoff_duration_hr_granD/2,ROWS($W$4:W787)-1,ROWS($W$4:W787))))</f>
        <v/>
      </c>
      <c r="X787" s="103" t="str">
        <f>IFERROR(ROUND(IF(HG_shape_granD="Constant flow",IF(W787=Runoff_duration_hr_granD/2,CONVERT($D$4,"L","gal")/(Runoff_duration_hr_granD*60),VLOOKUP('Granular-Distrib. Calcs'!W787,'Granular-Distrib. Calcs'!$B$4:$K$1500,6,FALSE)),IF(W787=Runoff_duration_hr_granD/2,2*CONVERT($D$4,"L","gal")/(Runoff_duration_hr_granD*60),VLOOKUP('Granular-Distrib. Calcs'!W787,'Granular-Distrib. Calcs'!$B$4:$K$1500,6,FALSE))),2),"")</f>
        <v/>
      </c>
      <c r="Y787" s="67" t="str">
        <f>IF(A787="","",(SUM($N$4:N787)/25.4^3+(4/3*PI()*(M787/2/25.4)^3*Number_of_grains_granD)))</f>
        <v/>
      </c>
      <c r="Z787" s="67" t="str">
        <f>IF(A787="","",(SUM($O$4:O787)+(4/3*PI()*(M787/2)^3*Chem_block_density_granD/10^3*Number_of_grains_granD)))</f>
        <v/>
      </c>
    </row>
    <row r="788" spans="1:26" x14ac:dyDescent="0.3">
      <c r="A788" s="68" t="str">
        <f t="shared" si="219"/>
        <v/>
      </c>
      <c r="B788" s="68" t="str">
        <f t="shared" si="204"/>
        <v/>
      </c>
      <c r="C788" s="68" t="str">
        <f t="shared" si="205"/>
        <v/>
      </c>
      <c r="D788" s="67" t="str">
        <f t="shared" si="206"/>
        <v/>
      </c>
      <c r="E788" s="262" t="str">
        <f t="shared" si="207"/>
        <v/>
      </c>
      <c r="F788" s="262" t="str">
        <f>IF(E788="","",SUM(E$4:E788))</f>
        <v/>
      </c>
      <c r="G788" s="262" t="str">
        <f t="shared" si="208"/>
        <v/>
      </c>
      <c r="H788" s="67" t="str">
        <f t="shared" si="209"/>
        <v/>
      </c>
      <c r="I788" s="67" t="str">
        <f t="shared" si="210"/>
        <v/>
      </c>
      <c r="J788" s="67" t="str">
        <f>IF(I788="","",SUM(I$4:I788))</f>
        <v/>
      </c>
      <c r="K788" s="67" t="str">
        <f t="shared" si="211"/>
        <v/>
      </c>
      <c r="L788" s="77" t="str">
        <f t="shared" si="220"/>
        <v/>
      </c>
      <c r="M788" s="77" t="str">
        <f t="shared" si="212"/>
        <v/>
      </c>
      <c r="N788" s="67" t="str">
        <f t="shared" si="213"/>
        <v/>
      </c>
      <c r="O788" s="67" t="str">
        <f t="shared" si="214"/>
        <v/>
      </c>
      <c r="P788" s="67" t="str">
        <f t="shared" si="215"/>
        <v/>
      </c>
      <c r="Q788" s="27" t="str">
        <f>IF(A788="","",(CONVERT(Total_chem_mass_granD,"lbm","g")-SUM($O$4:O788))/CONVERT(Total_chem_mass_granD,"lbm","g"))</f>
        <v/>
      </c>
      <c r="R788" s="66" t="str">
        <f t="shared" si="216"/>
        <v/>
      </c>
      <c r="S788" s="65" t="str">
        <f t="shared" si="217"/>
        <v/>
      </c>
      <c r="T788" s="88" t="str">
        <f>IF(Q788="","",SUM($P$4:P788)*1000/J788*(1-Percent_bound_granD))</f>
        <v/>
      </c>
      <c r="U788" s="88" t="str">
        <f>IF(Q788="","",SUM($P$4:P788)*1000/F788*(1-Percent_bound_granD))</f>
        <v/>
      </c>
      <c r="V788" s="90" t="str">
        <f t="shared" si="218"/>
        <v/>
      </c>
      <c r="W788" s="68" t="str">
        <f>IF(AND(B787&lt;Runoff_duration_hr_granD/2,B788&gt;Runoff_duration_hr_granD/2),Runoff_duration_hr_granD/2,INDEX($B$4:$B$1500,IF(B788&gt;Runoff_duration_hr_granD/2,ROWS($W$4:W788)-1,ROWS($W$4:W788))))</f>
        <v/>
      </c>
      <c r="X788" s="103" t="str">
        <f>IFERROR(ROUND(IF(HG_shape_granD="Constant flow",IF(W788=Runoff_duration_hr_granD/2,CONVERT($D$4,"L","gal")/(Runoff_duration_hr_granD*60),VLOOKUP('Granular-Distrib. Calcs'!W788,'Granular-Distrib. Calcs'!$B$4:$K$1500,6,FALSE)),IF(W788=Runoff_duration_hr_granD/2,2*CONVERT($D$4,"L","gal")/(Runoff_duration_hr_granD*60),VLOOKUP('Granular-Distrib. Calcs'!W788,'Granular-Distrib. Calcs'!$B$4:$K$1500,6,FALSE))),2),"")</f>
        <v/>
      </c>
      <c r="Y788" s="67" t="str">
        <f>IF(A788="","",(SUM($N$4:N788)/25.4^3+(4/3*PI()*(M788/2/25.4)^3*Number_of_grains_granD)))</f>
        <v/>
      </c>
      <c r="Z788" s="67" t="str">
        <f>IF(A788="","",(SUM($O$4:O788)+(4/3*PI()*(M788/2)^3*Chem_block_density_granD/10^3*Number_of_grains_granD)))</f>
        <v/>
      </c>
    </row>
    <row r="789" spans="1:26" x14ac:dyDescent="0.3">
      <c r="A789" s="68" t="str">
        <f t="shared" si="219"/>
        <v/>
      </c>
      <c r="B789" s="68" t="str">
        <f t="shared" si="204"/>
        <v/>
      </c>
      <c r="C789" s="68" t="str">
        <f t="shared" si="205"/>
        <v/>
      </c>
      <c r="D789" s="67" t="str">
        <f t="shared" si="206"/>
        <v/>
      </c>
      <c r="E789" s="262" t="str">
        <f t="shared" si="207"/>
        <v/>
      </c>
      <c r="F789" s="262" t="str">
        <f>IF(E789="","",SUM(E$4:E789))</f>
        <v/>
      </c>
      <c r="G789" s="262" t="str">
        <f t="shared" si="208"/>
        <v/>
      </c>
      <c r="H789" s="67" t="str">
        <f t="shared" si="209"/>
        <v/>
      </c>
      <c r="I789" s="67" t="str">
        <f t="shared" si="210"/>
        <v/>
      </c>
      <c r="J789" s="67" t="str">
        <f>IF(I789="","",SUM(I$4:I789))</f>
        <v/>
      </c>
      <c r="K789" s="67" t="str">
        <f t="shared" si="211"/>
        <v/>
      </c>
      <c r="L789" s="77" t="str">
        <f t="shared" si="220"/>
        <v/>
      </c>
      <c r="M789" s="77" t="str">
        <f t="shared" si="212"/>
        <v/>
      </c>
      <c r="N789" s="67" t="str">
        <f t="shared" si="213"/>
        <v/>
      </c>
      <c r="O789" s="67" t="str">
        <f t="shared" si="214"/>
        <v/>
      </c>
      <c r="P789" s="67" t="str">
        <f t="shared" si="215"/>
        <v/>
      </c>
      <c r="Q789" s="27" t="str">
        <f>IF(A789="","",(CONVERT(Total_chem_mass_granD,"lbm","g")-SUM($O$4:O789))/CONVERT(Total_chem_mass_granD,"lbm","g"))</f>
        <v/>
      </c>
      <c r="R789" s="66" t="str">
        <f t="shared" si="216"/>
        <v/>
      </c>
      <c r="S789" s="65" t="str">
        <f t="shared" si="217"/>
        <v/>
      </c>
      <c r="T789" s="88" t="str">
        <f>IF(Q789="","",SUM($P$4:P789)*1000/J789*(1-Percent_bound_granD))</f>
        <v/>
      </c>
      <c r="U789" s="88" t="str">
        <f>IF(Q789="","",SUM($P$4:P789)*1000/F789*(1-Percent_bound_granD))</f>
        <v/>
      </c>
      <c r="V789" s="90" t="str">
        <f t="shared" si="218"/>
        <v/>
      </c>
      <c r="W789" s="68" t="str">
        <f>IF(AND(B788&lt;Runoff_duration_hr_granD/2,B789&gt;Runoff_duration_hr_granD/2),Runoff_duration_hr_granD/2,INDEX($B$4:$B$1500,IF(B789&gt;Runoff_duration_hr_granD/2,ROWS($W$4:W789)-1,ROWS($W$4:W789))))</f>
        <v/>
      </c>
      <c r="X789" s="103" t="str">
        <f>IFERROR(ROUND(IF(HG_shape_granD="Constant flow",IF(W789=Runoff_duration_hr_granD/2,CONVERT($D$4,"L","gal")/(Runoff_duration_hr_granD*60),VLOOKUP('Granular-Distrib. Calcs'!W789,'Granular-Distrib. Calcs'!$B$4:$K$1500,6,FALSE)),IF(W789=Runoff_duration_hr_granD/2,2*CONVERT($D$4,"L","gal")/(Runoff_duration_hr_granD*60),VLOOKUP('Granular-Distrib. Calcs'!W789,'Granular-Distrib. Calcs'!$B$4:$K$1500,6,FALSE))),2),"")</f>
        <v/>
      </c>
      <c r="Y789" s="67" t="str">
        <f>IF(A789="","",(SUM($N$4:N789)/25.4^3+(4/3*PI()*(M789/2/25.4)^3*Number_of_grains_granD)))</f>
        <v/>
      </c>
      <c r="Z789" s="67" t="str">
        <f>IF(A789="","",(SUM($O$4:O789)+(4/3*PI()*(M789/2)^3*Chem_block_density_granD/10^3*Number_of_grains_granD)))</f>
        <v/>
      </c>
    </row>
    <row r="790" spans="1:26" x14ac:dyDescent="0.3">
      <c r="A790" s="68" t="str">
        <f t="shared" si="219"/>
        <v/>
      </c>
      <c r="B790" s="68" t="str">
        <f t="shared" si="204"/>
        <v/>
      </c>
      <c r="C790" s="68" t="str">
        <f t="shared" si="205"/>
        <v/>
      </c>
      <c r="D790" s="67" t="str">
        <f t="shared" si="206"/>
        <v/>
      </c>
      <c r="E790" s="262" t="str">
        <f t="shared" si="207"/>
        <v/>
      </c>
      <c r="F790" s="262" t="str">
        <f>IF(E790="","",SUM(E$4:E790))</f>
        <v/>
      </c>
      <c r="G790" s="262" t="str">
        <f t="shared" si="208"/>
        <v/>
      </c>
      <c r="H790" s="67" t="str">
        <f t="shared" si="209"/>
        <v/>
      </c>
      <c r="I790" s="67" t="str">
        <f t="shared" si="210"/>
        <v/>
      </c>
      <c r="J790" s="67" t="str">
        <f>IF(I790="","",SUM(I$4:I790))</f>
        <v/>
      </c>
      <c r="K790" s="67" t="str">
        <f t="shared" si="211"/>
        <v/>
      </c>
      <c r="L790" s="77" t="str">
        <f t="shared" si="220"/>
        <v/>
      </c>
      <c r="M790" s="77" t="str">
        <f t="shared" si="212"/>
        <v/>
      </c>
      <c r="N790" s="67" t="str">
        <f t="shared" si="213"/>
        <v/>
      </c>
      <c r="O790" s="67" t="str">
        <f t="shared" si="214"/>
        <v/>
      </c>
      <c r="P790" s="67" t="str">
        <f t="shared" si="215"/>
        <v/>
      </c>
      <c r="Q790" s="27" t="str">
        <f>IF(A790="","",(CONVERT(Total_chem_mass_granD,"lbm","g")-SUM($O$4:O790))/CONVERT(Total_chem_mass_granD,"lbm","g"))</f>
        <v/>
      </c>
      <c r="R790" s="66" t="str">
        <f t="shared" si="216"/>
        <v/>
      </c>
      <c r="S790" s="65" t="str">
        <f t="shared" si="217"/>
        <v/>
      </c>
      <c r="T790" s="88" t="str">
        <f>IF(Q790="","",SUM($P$4:P790)*1000/J790*(1-Percent_bound_granD))</f>
        <v/>
      </c>
      <c r="U790" s="88" t="str">
        <f>IF(Q790="","",SUM($P$4:P790)*1000/F790*(1-Percent_bound_granD))</f>
        <v/>
      </c>
      <c r="V790" s="90" t="str">
        <f t="shared" si="218"/>
        <v/>
      </c>
      <c r="W790" s="68" t="str">
        <f>IF(AND(B789&lt;Runoff_duration_hr_granD/2,B790&gt;Runoff_duration_hr_granD/2),Runoff_duration_hr_granD/2,INDEX($B$4:$B$1500,IF(B790&gt;Runoff_duration_hr_granD/2,ROWS($W$4:W790)-1,ROWS($W$4:W790))))</f>
        <v/>
      </c>
      <c r="X790" s="103" t="str">
        <f>IFERROR(ROUND(IF(HG_shape_granD="Constant flow",IF(W790=Runoff_duration_hr_granD/2,CONVERT($D$4,"L","gal")/(Runoff_duration_hr_granD*60),VLOOKUP('Granular-Distrib. Calcs'!W790,'Granular-Distrib. Calcs'!$B$4:$K$1500,6,FALSE)),IF(W790=Runoff_duration_hr_granD/2,2*CONVERT($D$4,"L","gal")/(Runoff_duration_hr_granD*60),VLOOKUP('Granular-Distrib. Calcs'!W790,'Granular-Distrib. Calcs'!$B$4:$K$1500,6,FALSE))),2),"")</f>
        <v/>
      </c>
      <c r="Y790" s="67" t="str">
        <f>IF(A790="","",(SUM($N$4:N790)/25.4^3+(4/3*PI()*(M790/2/25.4)^3*Number_of_grains_granD)))</f>
        <v/>
      </c>
      <c r="Z790" s="67" t="str">
        <f>IF(A790="","",(SUM($O$4:O790)+(4/3*PI()*(M790/2)^3*Chem_block_density_granD/10^3*Number_of_grains_granD)))</f>
        <v/>
      </c>
    </row>
    <row r="791" spans="1:26" x14ac:dyDescent="0.3">
      <c r="A791" s="68" t="str">
        <f t="shared" si="219"/>
        <v/>
      </c>
      <c r="B791" s="68" t="str">
        <f t="shared" si="204"/>
        <v/>
      </c>
      <c r="C791" s="68" t="str">
        <f t="shared" si="205"/>
        <v/>
      </c>
      <c r="D791" s="67" t="str">
        <f t="shared" si="206"/>
        <v/>
      </c>
      <c r="E791" s="262" t="str">
        <f t="shared" si="207"/>
        <v/>
      </c>
      <c r="F791" s="262" t="str">
        <f>IF(E791="","",SUM(E$4:E791))</f>
        <v/>
      </c>
      <c r="G791" s="262" t="str">
        <f t="shared" si="208"/>
        <v/>
      </c>
      <c r="H791" s="67" t="str">
        <f t="shared" si="209"/>
        <v/>
      </c>
      <c r="I791" s="67" t="str">
        <f t="shared" si="210"/>
        <v/>
      </c>
      <c r="J791" s="67" t="str">
        <f>IF(I791="","",SUM(I$4:I791))</f>
        <v/>
      </c>
      <c r="K791" s="67" t="str">
        <f t="shared" si="211"/>
        <v/>
      </c>
      <c r="L791" s="77" t="str">
        <f t="shared" si="220"/>
        <v/>
      </c>
      <c r="M791" s="77" t="str">
        <f t="shared" si="212"/>
        <v/>
      </c>
      <c r="N791" s="67" t="str">
        <f t="shared" si="213"/>
        <v/>
      </c>
      <c r="O791" s="67" t="str">
        <f t="shared" si="214"/>
        <v/>
      </c>
      <c r="P791" s="67" t="str">
        <f t="shared" si="215"/>
        <v/>
      </c>
      <c r="Q791" s="27" t="str">
        <f>IF(A791="","",(CONVERT(Total_chem_mass_granD,"lbm","g")-SUM($O$4:O791))/CONVERT(Total_chem_mass_granD,"lbm","g"))</f>
        <v/>
      </c>
      <c r="R791" s="66" t="str">
        <f t="shared" si="216"/>
        <v/>
      </c>
      <c r="S791" s="65" t="str">
        <f t="shared" si="217"/>
        <v/>
      </c>
      <c r="T791" s="88" t="str">
        <f>IF(Q791="","",SUM($P$4:P791)*1000/J791*(1-Percent_bound_granD))</f>
        <v/>
      </c>
      <c r="U791" s="88" t="str">
        <f>IF(Q791="","",SUM($P$4:P791)*1000/F791*(1-Percent_bound_granD))</f>
        <v/>
      </c>
      <c r="V791" s="90" t="str">
        <f t="shared" si="218"/>
        <v/>
      </c>
      <c r="W791" s="68" t="str">
        <f>IF(AND(B790&lt;Runoff_duration_hr_granD/2,B791&gt;Runoff_duration_hr_granD/2),Runoff_duration_hr_granD/2,INDEX($B$4:$B$1500,IF(B791&gt;Runoff_duration_hr_granD/2,ROWS($W$4:W791)-1,ROWS($W$4:W791))))</f>
        <v/>
      </c>
      <c r="X791" s="103" t="str">
        <f>IFERROR(ROUND(IF(HG_shape_granD="Constant flow",IF(W791=Runoff_duration_hr_granD/2,CONVERT($D$4,"L","gal")/(Runoff_duration_hr_granD*60),VLOOKUP('Granular-Distrib. Calcs'!W791,'Granular-Distrib. Calcs'!$B$4:$K$1500,6,FALSE)),IF(W791=Runoff_duration_hr_granD/2,2*CONVERT($D$4,"L","gal")/(Runoff_duration_hr_granD*60),VLOOKUP('Granular-Distrib. Calcs'!W791,'Granular-Distrib. Calcs'!$B$4:$K$1500,6,FALSE))),2),"")</f>
        <v/>
      </c>
      <c r="Y791" s="67" t="str">
        <f>IF(A791="","",(SUM($N$4:N791)/25.4^3+(4/3*PI()*(M791/2/25.4)^3*Number_of_grains_granD)))</f>
        <v/>
      </c>
      <c r="Z791" s="67" t="str">
        <f>IF(A791="","",(SUM($O$4:O791)+(4/3*PI()*(M791/2)^3*Chem_block_density_granD/10^3*Number_of_grains_granD)))</f>
        <v/>
      </c>
    </row>
    <row r="792" spans="1:26" x14ac:dyDescent="0.3">
      <c r="A792" s="68" t="str">
        <f t="shared" si="219"/>
        <v/>
      </c>
      <c r="B792" s="68" t="str">
        <f t="shared" si="204"/>
        <v/>
      </c>
      <c r="C792" s="68" t="str">
        <f t="shared" si="205"/>
        <v/>
      </c>
      <c r="D792" s="67" t="str">
        <f t="shared" si="206"/>
        <v/>
      </c>
      <c r="E792" s="262" t="str">
        <f t="shared" si="207"/>
        <v/>
      </c>
      <c r="F792" s="262" t="str">
        <f>IF(E792="","",SUM(E$4:E792))</f>
        <v/>
      </c>
      <c r="G792" s="262" t="str">
        <f t="shared" si="208"/>
        <v/>
      </c>
      <c r="H792" s="67" t="str">
        <f t="shared" si="209"/>
        <v/>
      </c>
      <c r="I792" s="67" t="str">
        <f t="shared" si="210"/>
        <v/>
      </c>
      <c r="J792" s="67" t="str">
        <f>IF(I792="","",SUM(I$4:I792))</f>
        <v/>
      </c>
      <c r="K792" s="67" t="str">
        <f t="shared" si="211"/>
        <v/>
      </c>
      <c r="L792" s="77" t="str">
        <f t="shared" si="220"/>
        <v/>
      </c>
      <c r="M792" s="77" t="str">
        <f t="shared" si="212"/>
        <v/>
      </c>
      <c r="N792" s="67" t="str">
        <f t="shared" si="213"/>
        <v/>
      </c>
      <c r="O792" s="67" t="str">
        <f t="shared" si="214"/>
        <v/>
      </c>
      <c r="P792" s="67" t="str">
        <f t="shared" si="215"/>
        <v/>
      </c>
      <c r="Q792" s="27" t="str">
        <f>IF(A792="","",(CONVERT(Total_chem_mass_granD,"lbm","g")-SUM($O$4:O792))/CONVERT(Total_chem_mass_granD,"lbm","g"))</f>
        <v/>
      </c>
      <c r="R792" s="66" t="str">
        <f t="shared" si="216"/>
        <v/>
      </c>
      <c r="S792" s="65" t="str">
        <f t="shared" si="217"/>
        <v/>
      </c>
      <c r="T792" s="88" t="str">
        <f>IF(Q792="","",SUM($P$4:P792)*1000/J792*(1-Percent_bound_granD))</f>
        <v/>
      </c>
      <c r="U792" s="88" t="str">
        <f>IF(Q792="","",SUM($P$4:P792)*1000/F792*(1-Percent_bound_granD))</f>
        <v/>
      </c>
      <c r="V792" s="90" t="str">
        <f t="shared" si="218"/>
        <v/>
      </c>
      <c r="W792" s="68" t="str">
        <f>IF(AND(B791&lt;Runoff_duration_hr_granD/2,B792&gt;Runoff_duration_hr_granD/2),Runoff_duration_hr_granD/2,INDEX($B$4:$B$1500,IF(B792&gt;Runoff_duration_hr_granD/2,ROWS($W$4:W792)-1,ROWS($W$4:W792))))</f>
        <v/>
      </c>
      <c r="X792" s="103" t="str">
        <f>IFERROR(ROUND(IF(HG_shape_granD="Constant flow",IF(W792=Runoff_duration_hr_granD/2,CONVERT($D$4,"L","gal")/(Runoff_duration_hr_granD*60),VLOOKUP('Granular-Distrib. Calcs'!W792,'Granular-Distrib. Calcs'!$B$4:$K$1500,6,FALSE)),IF(W792=Runoff_duration_hr_granD/2,2*CONVERT($D$4,"L","gal")/(Runoff_duration_hr_granD*60),VLOOKUP('Granular-Distrib. Calcs'!W792,'Granular-Distrib. Calcs'!$B$4:$K$1500,6,FALSE))),2),"")</f>
        <v/>
      </c>
      <c r="Y792" s="67" t="str">
        <f>IF(A792="","",(SUM($N$4:N792)/25.4^3+(4/3*PI()*(M792/2/25.4)^3*Number_of_grains_granD)))</f>
        <v/>
      </c>
      <c r="Z792" s="67" t="str">
        <f>IF(A792="","",(SUM($O$4:O792)+(4/3*PI()*(M792/2)^3*Chem_block_density_granD/10^3*Number_of_grains_granD)))</f>
        <v/>
      </c>
    </row>
    <row r="793" spans="1:26" x14ac:dyDescent="0.3">
      <c r="A793" s="68" t="str">
        <f t="shared" si="219"/>
        <v/>
      </c>
      <c r="B793" s="68" t="str">
        <f t="shared" si="204"/>
        <v/>
      </c>
      <c r="C793" s="68" t="str">
        <f t="shared" si="205"/>
        <v/>
      </c>
      <c r="D793" s="67" t="str">
        <f t="shared" si="206"/>
        <v/>
      </c>
      <c r="E793" s="262" t="str">
        <f t="shared" si="207"/>
        <v/>
      </c>
      <c r="F793" s="262" t="str">
        <f>IF(E793="","",SUM(E$4:E793))</f>
        <v/>
      </c>
      <c r="G793" s="262" t="str">
        <f t="shared" si="208"/>
        <v/>
      </c>
      <c r="H793" s="67" t="str">
        <f t="shared" si="209"/>
        <v/>
      </c>
      <c r="I793" s="67" t="str">
        <f t="shared" si="210"/>
        <v/>
      </c>
      <c r="J793" s="67" t="str">
        <f>IF(I793="","",SUM(I$4:I793))</f>
        <v/>
      </c>
      <c r="K793" s="67" t="str">
        <f t="shared" si="211"/>
        <v/>
      </c>
      <c r="L793" s="77" t="str">
        <f t="shared" si="220"/>
        <v/>
      </c>
      <c r="M793" s="77" t="str">
        <f t="shared" si="212"/>
        <v/>
      </c>
      <c r="N793" s="67" t="str">
        <f t="shared" si="213"/>
        <v/>
      </c>
      <c r="O793" s="67" t="str">
        <f t="shared" si="214"/>
        <v/>
      </c>
      <c r="P793" s="67" t="str">
        <f t="shared" si="215"/>
        <v/>
      </c>
      <c r="Q793" s="27" t="str">
        <f>IF(A793="","",(CONVERT(Total_chem_mass_granD,"lbm","g")-SUM($O$4:O793))/CONVERT(Total_chem_mass_granD,"lbm","g"))</f>
        <v/>
      </c>
      <c r="R793" s="66" t="str">
        <f t="shared" si="216"/>
        <v/>
      </c>
      <c r="S793" s="65" t="str">
        <f t="shared" si="217"/>
        <v/>
      </c>
      <c r="T793" s="88" t="str">
        <f>IF(Q793="","",SUM($P$4:P793)*1000/J793*(1-Percent_bound_granD))</f>
        <v/>
      </c>
      <c r="U793" s="88" t="str">
        <f>IF(Q793="","",SUM($P$4:P793)*1000/F793*(1-Percent_bound_granD))</f>
        <v/>
      </c>
      <c r="V793" s="90" t="str">
        <f t="shared" si="218"/>
        <v/>
      </c>
      <c r="W793" s="68" t="str">
        <f>IF(AND(B792&lt;Runoff_duration_hr_granD/2,B793&gt;Runoff_duration_hr_granD/2),Runoff_duration_hr_granD/2,INDEX($B$4:$B$1500,IF(B793&gt;Runoff_duration_hr_granD/2,ROWS($W$4:W793)-1,ROWS($W$4:W793))))</f>
        <v/>
      </c>
      <c r="X793" s="103" t="str">
        <f>IFERROR(ROUND(IF(HG_shape_granD="Constant flow",IF(W793=Runoff_duration_hr_granD/2,CONVERT($D$4,"L","gal")/(Runoff_duration_hr_granD*60),VLOOKUP('Granular-Distrib. Calcs'!W793,'Granular-Distrib. Calcs'!$B$4:$K$1500,6,FALSE)),IF(W793=Runoff_duration_hr_granD/2,2*CONVERT($D$4,"L","gal")/(Runoff_duration_hr_granD*60),VLOOKUP('Granular-Distrib. Calcs'!W793,'Granular-Distrib. Calcs'!$B$4:$K$1500,6,FALSE))),2),"")</f>
        <v/>
      </c>
      <c r="Y793" s="67" t="str">
        <f>IF(A793="","",(SUM($N$4:N793)/25.4^3+(4/3*PI()*(M793/2/25.4)^3*Number_of_grains_granD)))</f>
        <v/>
      </c>
      <c r="Z793" s="67" t="str">
        <f>IF(A793="","",(SUM($O$4:O793)+(4/3*PI()*(M793/2)^3*Chem_block_density_granD/10^3*Number_of_grains_granD)))</f>
        <v/>
      </c>
    </row>
    <row r="794" spans="1:26" x14ac:dyDescent="0.3">
      <c r="A794" s="68" t="str">
        <f t="shared" si="219"/>
        <v/>
      </c>
      <c r="B794" s="68" t="str">
        <f t="shared" si="204"/>
        <v/>
      </c>
      <c r="C794" s="68" t="str">
        <f t="shared" si="205"/>
        <v/>
      </c>
      <c r="D794" s="67" t="str">
        <f t="shared" si="206"/>
        <v/>
      </c>
      <c r="E794" s="262" t="str">
        <f t="shared" si="207"/>
        <v/>
      </c>
      <c r="F794" s="262" t="str">
        <f>IF(E794="","",SUM(E$4:E794))</f>
        <v/>
      </c>
      <c r="G794" s="262" t="str">
        <f t="shared" si="208"/>
        <v/>
      </c>
      <c r="H794" s="67" t="str">
        <f t="shared" si="209"/>
        <v/>
      </c>
      <c r="I794" s="67" t="str">
        <f t="shared" si="210"/>
        <v/>
      </c>
      <c r="J794" s="67" t="str">
        <f>IF(I794="","",SUM(I$4:I794))</f>
        <v/>
      </c>
      <c r="K794" s="67" t="str">
        <f t="shared" si="211"/>
        <v/>
      </c>
      <c r="L794" s="77" t="str">
        <f t="shared" si="220"/>
        <v/>
      </c>
      <c r="M794" s="77" t="str">
        <f t="shared" si="212"/>
        <v/>
      </c>
      <c r="N794" s="67" t="str">
        <f t="shared" si="213"/>
        <v/>
      </c>
      <c r="O794" s="67" t="str">
        <f t="shared" si="214"/>
        <v/>
      </c>
      <c r="P794" s="67" t="str">
        <f t="shared" si="215"/>
        <v/>
      </c>
      <c r="Q794" s="27" t="str">
        <f>IF(A794="","",(CONVERT(Total_chem_mass_granD,"lbm","g")-SUM($O$4:O794))/CONVERT(Total_chem_mass_granD,"lbm","g"))</f>
        <v/>
      </c>
      <c r="R794" s="66" t="str">
        <f t="shared" si="216"/>
        <v/>
      </c>
      <c r="S794" s="65" t="str">
        <f t="shared" si="217"/>
        <v/>
      </c>
      <c r="T794" s="88" t="str">
        <f>IF(Q794="","",SUM($P$4:P794)*1000/J794*(1-Percent_bound_granD))</f>
        <v/>
      </c>
      <c r="U794" s="88" t="str">
        <f>IF(Q794="","",SUM($P$4:P794)*1000/F794*(1-Percent_bound_granD))</f>
        <v/>
      </c>
      <c r="V794" s="90" t="str">
        <f t="shared" si="218"/>
        <v/>
      </c>
      <c r="W794" s="68" t="str">
        <f>IF(AND(B793&lt;Runoff_duration_hr_granD/2,B794&gt;Runoff_duration_hr_granD/2),Runoff_duration_hr_granD/2,INDEX($B$4:$B$1500,IF(B794&gt;Runoff_duration_hr_granD/2,ROWS($W$4:W794)-1,ROWS($W$4:W794))))</f>
        <v/>
      </c>
      <c r="X794" s="103" t="str">
        <f>IFERROR(ROUND(IF(HG_shape_granD="Constant flow",IF(W794=Runoff_duration_hr_granD/2,CONVERT($D$4,"L","gal")/(Runoff_duration_hr_granD*60),VLOOKUP('Granular-Distrib. Calcs'!W794,'Granular-Distrib. Calcs'!$B$4:$K$1500,6,FALSE)),IF(W794=Runoff_duration_hr_granD/2,2*CONVERT($D$4,"L","gal")/(Runoff_duration_hr_granD*60),VLOOKUP('Granular-Distrib. Calcs'!W794,'Granular-Distrib. Calcs'!$B$4:$K$1500,6,FALSE))),2),"")</f>
        <v/>
      </c>
      <c r="Y794" s="67" t="str">
        <f>IF(A794="","",(SUM($N$4:N794)/25.4^3+(4/3*PI()*(M794/2/25.4)^3*Number_of_grains_granD)))</f>
        <v/>
      </c>
      <c r="Z794" s="67" t="str">
        <f>IF(A794="","",(SUM($O$4:O794)+(4/3*PI()*(M794/2)^3*Chem_block_density_granD/10^3*Number_of_grains_granD)))</f>
        <v/>
      </c>
    </row>
    <row r="795" spans="1:26" x14ac:dyDescent="0.3">
      <c r="A795" s="68" t="str">
        <f t="shared" si="219"/>
        <v/>
      </c>
      <c r="B795" s="68" t="str">
        <f t="shared" si="204"/>
        <v/>
      </c>
      <c r="C795" s="68" t="str">
        <f t="shared" si="205"/>
        <v/>
      </c>
      <c r="D795" s="67" t="str">
        <f t="shared" si="206"/>
        <v/>
      </c>
      <c r="E795" s="262" t="str">
        <f t="shared" si="207"/>
        <v/>
      </c>
      <c r="F795" s="262" t="str">
        <f>IF(E795="","",SUM(E$4:E795))</f>
        <v/>
      </c>
      <c r="G795" s="262" t="str">
        <f t="shared" si="208"/>
        <v/>
      </c>
      <c r="H795" s="67" t="str">
        <f t="shared" si="209"/>
        <v/>
      </c>
      <c r="I795" s="67" t="str">
        <f t="shared" si="210"/>
        <v/>
      </c>
      <c r="J795" s="67" t="str">
        <f>IF(I795="","",SUM(I$4:I795))</f>
        <v/>
      </c>
      <c r="K795" s="67" t="str">
        <f t="shared" si="211"/>
        <v/>
      </c>
      <c r="L795" s="77" t="str">
        <f t="shared" si="220"/>
        <v/>
      </c>
      <c r="M795" s="77" t="str">
        <f t="shared" si="212"/>
        <v/>
      </c>
      <c r="N795" s="67" t="str">
        <f t="shared" si="213"/>
        <v/>
      </c>
      <c r="O795" s="67" t="str">
        <f t="shared" si="214"/>
        <v/>
      </c>
      <c r="P795" s="67" t="str">
        <f t="shared" si="215"/>
        <v/>
      </c>
      <c r="Q795" s="27" t="str">
        <f>IF(A795="","",(CONVERT(Total_chem_mass_granD,"lbm","g")-SUM($O$4:O795))/CONVERT(Total_chem_mass_granD,"lbm","g"))</f>
        <v/>
      </c>
      <c r="R795" s="66" t="str">
        <f t="shared" si="216"/>
        <v/>
      </c>
      <c r="S795" s="65" t="str">
        <f t="shared" si="217"/>
        <v/>
      </c>
      <c r="T795" s="88" t="str">
        <f>IF(Q795="","",SUM($P$4:P795)*1000/J795*(1-Percent_bound_granD))</f>
        <v/>
      </c>
      <c r="U795" s="88" t="str">
        <f>IF(Q795="","",SUM($P$4:P795)*1000/F795*(1-Percent_bound_granD))</f>
        <v/>
      </c>
      <c r="V795" s="90" t="str">
        <f t="shared" si="218"/>
        <v/>
      </c>
      <c r="W795" s="68" t="str">
        <f>IF(AND(B794&lt;Runoff_duration_hr_granD/2,B795&gt;Runoff_duration_hr_granD/2),Runoff_duration_hr_granD/2,INDEX($B$4:$B$1500,IF(B795&gt;Runoff_duration_hr_granD/2,ROWS($W$4:W795)-1,ROWS($W$4:W795))))</f>
        <v/>
      </c>
      <c r="X795" s="103" t="str">
        <f>IFERROR(ROUND(IF(HG_shape_granD="Constant flow",IF(W795=Runoff_duration_hr_granD/2,CONVERT($D$4,"L","gal")/(Runoff_duration_hr_granD*60),VLOOKUP('Granular-Distrib. Calcs'!W795,'Granular-Distrib. Calcs'!$B$4:$K$1500,6,FALSE)),IF(W795=Runoff_duration_hr_granD/2,2*CONVERT($D$4,"L","gal")/(Runoff_duration_hr_granD*60),VLOOKUP('Granular-Distrib. Calcs'!W795,'Granular-Distrib. Calcs'!$B$4:$K$1500,6,FALSE))),2),"")</f>
        <v/>
      </c>
      <c r="Y795" s="67" t="str">
        <f>IF(A795="","",(SUM($N$4:N795)/25.4^3+(4/3*PI()*(M795/2/25.4)^3*Number_of_grains_granD)))</f>
        <v/>
      </c>
      <c r="Z795" s="67" t="str">
        <f>IF(A795="","",(SUM($O$4:O795)+(4/3*PI()*(M795/2)^3*Chem_block_density_granD/10^3*Number_of_grains_granD)))</f>
        <v/>
      </c>
    </row>
    <row r="796" spans="1:26" x14ac:dyDescent="0.3">
      <c r="A796" s="68" t="str">
        <f t="shared" si="219"/>
        <v/>
      </c>
      <c r="B796" s="68" t="str">
        <f t="shared" si="204"/>
        <v/>
      </c>
      <c r="C796" s="68" t="str">
        <f t="shared" si="205"/>
        <v/>
      </c>
      <c r="D796" s="67" t="str">
        <f t="shared" si="206"/>
        <v/>
      </c>
      <c r="E796" s="262" t="str">
        <f t="shared" si="207"/>
        <v/>
      </c>
      <c r="F796" s="262" t="str">
        <f>IF(E796="","",SUM(E$4:E796))</f>
        <v/>
      </c>
      <c r="G796" s="262" t="str">
        <f t="shared" si="208"/>
        <v/>
      </c>
      <c r="H796" s="67" t="str">
        <f t="shared" si="209"/>
        <v/>
      </c>
      <c r="I796" s="67" t="str">
        <f t="shared" si="210"/>
        <v/>
      </c>
      <c r="J796" s="67" t="str">
        <f>IF(I796="","",SUM(I$4:I796))</f>
        <v/>
      </c>
      <c r="K796" s="67" t="str">
        <f t="shared" si="211"/>
        <v/>
      </c>
      <c r="L796" s="77" t="str">
        <f t="shared" si="220"/>
        <v/>
      </c>
      <c r="M796" s="77" t="str">
        <f t="shared" si="212"/>
        <v/>
      </c>
      <c r="N796" s="67" t="str">
        <f t="shared" si="213"/>
        <v/>
      </c>
      <c r="O796" s="67" t="str">
        <f t="shared" si="214"/>
        <v/>
      </c>
      <c r="P796" s="67" t="str">
        <f t="shared" si="215"/>
        <v/>
      </c>
      <c r="Q796" s="27" t="str">
        <f>IF(A796="","",(CONVERT(Total_chem_mass_granD,"lbm","g")-SUM($O$4:O796))/CONVERT(Total_chem_mass_granD,"lbm","g"))</f>
        <v/>
      </c>
      <c r="R796" s="66" t="str">
        <f t="shared" si="216"/>
        <v/>
      </c>
      <c r="S796" s="65" t="str">
        <f t="shared" si="217"/>
        <v/>
      </c>
      <c r="T796" s="88" t="str">
        <f>IF(Q796="","",SUM($P$4:P796)*1000/J796*(1-Percent_bound_granD))</f>
        <v/>
      </c>
      <c r="U796" s="88" t="str">
        <f>IF(Q796="","",SUM($P$4:P796)*1000/F796*(1-Percent_bound_granD))</f>
        <v/>
      </c>
      <c r="V796" s="90" t="str">
        <f t="shared" si="218"/>
        <v/>
      </c>
      <c r="W796" s="68" t="str">
        <f>IF(AND(B795&lt;Runoff_duration_hr_granD/2,B796&gt;Runoff_duration_hr_granD/2),Runoff_duration_hr_granD/2,INDEX($B$4:$B$1500,IF(B796&gt;Runoff_duration_hr_granD/2,ROWS($W$4:W796)-1,ROWS($W$4:W796))))</f>
        <v/>
      </c>
      <c r="X796" s="103" t="str">
        <f>IFERROR(ROUND(IF(HG_shape_granD="Constant flow",IF(W796=Runoff_duration_hr_granD/2,CONVERT($D$4,"L","gal")/(Runoff_duration_hr_granD*60),VLOOKUP('Granular-Distrib. Calcs'!W796,'Granular-Distrib. Calcs'!$B$4:$K$1500,6,FALSE)),IF(W796=Runoff_duration_hr_granD/2,2*CONVERT($D$4,"L","gal")/(Runoff_duration_hr_granD*60),VLOOKUP('Granular-Distrib. Calcs'!W796,'Granular-Distrib. Calcs'!$B$4:$K$1500,6,FALSE))),2),"")</f>
        <v/>
      </c>
      <c r="Y796" s="67" t="str">
        <f>IF(A796="","",(SUM($N$4:N796)/25.4^3+(4/3*PI()*(M796/2/25.4)^3*Number_of_grains_granD)))</f>
        <v/>
      </c>
      <c r="Z796" s="67" t="str">
        <f>IF(A796="","",(SUM($O$4:O796)+(4/3*PI()*(M796/2)^3*Chem_block_density_granD/10^3*Number_of_grains_granD)))</f>
        <v/>
      </c>
    </row>
    <row r="797" spans="1:26" x14ac:dyDescent="0.3">
      <c r="A797" s="68" t="str">
        <f t="shared" si="219"/>
        <v/>
      </c>
      <c r="B797" s="68" t="str">
        <f t="shared" si="204"/>
        <v/>
      </c>
      <c r="C797" s="68" t="str">
        <f t="shared" si="205"/>
        <v/>
      </c>
      <c r="D797" s="67" t="str">
        <f t="shared" si="206"/>
        <v/>
      </c>
      <c r="E797" s="262" t="str">
        <f t="shared" si="207"/>
        <v/>
      </c>
      <c r="F797" s="262" t="str">
        <f>IF(E797="","",SUM(E$4:E797))</f>
        <v/>
      </c>
      <c r="G797" s="262" t="str">
        <f t="shared" si="208"/>
        <v/>
      </c>
      <c r="H797" s="67" t="str">
        <f t="shared" si="209"/>
        <v/>
      </c>
      <c r="I797" s="67" t="str">
        <f t="shared" si="210"/>
        <v/>
      </c>
      <c r="J797" s="67" t="str">
        <f>IF(I797="","",SUM(I$4:I797))</f>
        <v/>
      </c>
      <c r="K797" s="67" t="str">
        <f t="shared" si="211"/>
        <v/>
      </c>
      <c r="L797" s="77" t="str">
        <f t="shared" si="220"/>
        <v/>
      </c>
      <c r="M797" s="77" t="str">
        <f t="shared" si="212"/>
        <v/>
      </c>
      <c r="N797" s="67" t="str">
        <f t="shared" si="213"/>
        <v/>
      </c>
      <c r="O797" s="67" t="str">
        <f t="shared" si="214"/>
        <v/>
      </c>
      <c r="P797" s="67" t="str">
        <f t="shared" si="215"/>
        <v/>
      </c>
      <c r="Q797" s="27" t="str">
        <f>IF(A797="","",(CONVERT(Total_chem_mass_granD,"lbm","g")-SUM($O$4:O797))/CONVERT(Total_chem_mass_granD,"lbm","g"))</f>
        <v/>
      </c>
      <c r="R797" s="66" t="str">
        <f t="shared" si="216"/>
        <v/>
      </c>
      <c r="S797" s="65" t="str">
        <f t="shared" si="217"/>
        <v/>
      </c>
      <c r="T797" s="88" t="str">
        <f>IF(Q797="","",SUM($P$4:P797)*1000/J797*(1-Percent_bound_granD))</f>
        <v/>
      </c>
      <c r="U797" s="88" t="str">
        <f>IF(Q797="","",SUM($P$4:P797)*1000/F797*(1-Percent_bound_granD))</f>
        <v/>
      </c>
      <c r="V797" s="90" t="str">
        <f t="shared" si="218"/>
        <v/>
      </c>
      <c r="W797" s="68" t="str">
        <f>IF(AND(B796&lt;Runoff_duration_hr_granD/2,B797&gt;Runoff_duration_hr_granD/2),Runoff_duration_hr_granD/2,INDEX($B$4:$B$1500,IF(B797&gt;Runoff_duration_hr_granD/2,ROWS($W$4:W797)-1,ROWS($W$4:W797))))</f>
        <v/>
      </c>
      <c r="X797" s="103" t="str">
        <f>IFERROR(ROUND(IF(HG_shape_granD="Constant flow",IF(W797=Runoff_duration_hr_granD/2,CONVERT($D$4,"L","gal")/(Runoff_duration_hr_granD*60),VLOOKUP('Granular-Distrib. Calcs'!W797,'Granular-Distrib. Calcs'!$B$4:$K$1500,6,FALSE)),IF(W797=Runoff_duration_hr_granD/2,2*CONVERT($D$4,"L","gal")/(Runoff_duration_hr_granD*60),VLOOKUP('Granular-Distrib. Calcs'!W797,'Granular-Distrib. Calcs'!$B$4:$K$1500,6,FALSE))),2),"")</f>
        <v/>
      </c>
      <c r="Y797" s="67" t="str">
        <f>IF(A797="","",(SUM($N$4:N797)/25.4^3+(4/3*PI()*(M797/2/25.4)^3*Number_of_grains_granD)))</f>
        <v/>
      </c>
      <c r="Z797" s="67" t="str">
        <f>IF(A797="","",(SUM($O$4:O797)+(4/3*PI()*(M797/2)^3*Chem_block_density_granD/10^3*Number_of_grains_granD)))</f>
        <v/>
      </c>
    </row>
    <row r="798" spans="1:26" x14ac:dyDescent="0.3">
      <c r="A798" s="68" t="str">
        <f t="shared" si="219"/>
        <v/>
      </c>
      <c r="B798" s="68" t="str">
        <f t="shared" si="204"/>
        <v/>
      </c>
      <c r="C798" s="68" t="str">
        <f t="shared" si="205"/>
        <v/>
      </c>
      <c r="D798" s="67" t="str">
        <f t="shared" si="206"/>
        <v/>
      </c>
      <c r="E798" s="262" t="str">
        <f t="shared" si="207"/>
        <v/>
      </c>
      <c r="F798" s="262" t="str">
        <f>IF(E798="","",SUM(E$4:E798))</f>
        <v/>
      </c>
      <c r="G798" s="262" t="str">
        <f t="shared" si="208"/>
        <v/>
      </c>
      <c r="H798" s="67" t="str">
        <f t="shared" si="209"/>
        <v/>
      </c>
      <c r="I798" s="67" t="str">
        <f t="shared" si="210"/>
        <v/>
      </c>
      <c r="J798" s="67" t="str">
        <f>IF(I798="","",SUM(I$4:I798))</f>
        <v/>
      </c>
      <c r="K798" s="67" t="str">
        <f t="shared" si="211"/>
        <v/>
      </c>
      <c r="L798" s="77" t="str">
        <f t="shared" si="220"/>
        <v/>
      </c>
      <c r="M798" s="77" t="str">
        <f t="shared" si="212"/>
        <v/>
      </c>
      <c r="N798" s="67" t="str">
        <f t="shared" si="213"/>
        <v/>
      </c>
      <c r="O798" s="67" t="str">
        <f t="shared" si="214"/>
        <v/>
      </c>
      <c r="P798" s="67" t="str">
        <f t="shared" si="215"/>
        <v/>
      </c>
      <c r="Q798" s="27" t="str">
        <f>IF(A798="","",(CONVERT(Total_chem_mass_granD,"lbm","g")-SUM($O$4:O798))/CONVERT(Total_chem_mass_granD,"lbm","g"))</f>
        <v/>
      </c>
      <c r="R798" s="66" t="str">
        <f t="shared" si="216"/>
        <v/>
      </c>
      <c r="S798" s="65" t="str">
        <f t="shared" si="217"/>
        <v/>
      </c>
      <c r="T798" s="88" t="str">
        <f>IF(Q798="","",SUM($P$4:P798)*1000/J798*(1-Percent_bound_granD))</f>
        <v/>
      </c>
      <c r="U798" s="88" t="str">
        <f>IF(Q798="","",SUM($P$4:P798)*1000/F798*(1-Percent_bound_granD))</f>
        <v/>
      </c>
      <c r="V798" s="90" t="str">
        <f t="shared" si="218"/>
        <v/>
      </c>
      <c r="W798" s="68" t="str">
        <f>IF(AND(B797&lt;Runoff_duration_hr_granD/2,B798&gt;Runoff_duration_hr_granD/2),Runoff_duration_hr_granD/2,INDEX($B$4:$B$1500,IF(B798&gt;Runoff_duration_hr_granD/2,ROWS($W$4:W798)-1,ROWS($W$4:W798))))</f>
        <v/>
      </c>
      <c r="X798" s="103" t="str">
        <f>IFERROR(ROUND(IF(HG_shape_granD="Constant flow",IF(W798=Runoff_duration_hr_granD/2,CONVERT($D$4,"L","gal")/(Runoff_duration_hr_granD*60),VLOOKUP('Granular-Distrib. Calcs'!W798,'Granular-Distrib. Calcs'!$B$4:$K$1500,6,FALSE)),IF(W798=Runoff_duration_hr_granD/2,2*CONVERT($D$4,"L","gal")/(Runoff_duration_hr_granD*60),VLOOKUP('Granular-Distrib. Calcs'!W798,'Granular-Distrib. Calcs'!$B$4:$K$1500,6,FALSE))),2),"")</f>
        <v/>
      </c>
      <c r="Y798" s="67" t="str">
        <f>IF(A798="","",(SUM($N$4:N798)/25.4^3+(4/3*PI()*(M798/2/25.4)^3*Number_of_grains_granD)))</f>
        <v/>
      </c>
      <c r="Z798" s="67" t="str">
        <f>IF(A798="","",(SUM($O$4:O798)+(4/3*PI()*(M798/2)^3*Chem_block_density_granD/10^3*Number_of_grains_granD)))</f>
        <v/>
      </c>
    </row>
    <row r="799" spans="1:26" x14ac:dyDescent="0.3">
      <c r="A799" s="68" t="str">
        <f t="shared" si="219"/>
        <v/>
      </c>
      <c r="B799" s="68" t="str">
        <f t="shared" si="204"/>
        <v/>
      </c>
      <c r="C799" s="68" t="str">
        <f t="shared" si="205"/>
        <v/>
      </c>
      <c r="D799" s="67" t="str">
        <f t="shared" si="206"/>
        <v/>
      </c>
      <c r="E799" s="262" t="str">
        <f t="shared" si="207"/>
        <v/>
      </c>
      <c r="F799" s="262" t="str">
        <f>IF(E799="","",SUM(E$4:E799))</f>
        <v/>
      </c>
      <c r="G799" s="262" t="str">
        <f t="shared" si="208"/>
        <v/>
      </c>
      <c r="H799" s="67" t="str">
        <f t="shared" si="209"/>
        <v/>
      </c>
      <c r="I799" s="67" t="str">
        <f t="shared" si="210"/>
        <v/>
      </c>
      <c r="J799" s="67" t="str">
        <f>IF(I799="","",SUM(I$4:I799))</f>
        <v/>
      </c>
      <c r="K799" s="67" t="str">
        <f t="shared" si="211"/>
        <v/>
      </c>
      <c r="L799" s="77" t="str">
        <f t="shared" si="220"/>
        <v/>
      </c>
      <c r="M799" s="77" t="str">
        <f t="shared" si="212"/>
        <v/>
      </c>
      <c r="N799" s="67" t="str">
        <f t="shared" si="213"/>
        <v/>
      </c>
      <c r="O799" s="67" t="str">
        <f t="shared" si="214"/>
        <v/>
      </c>
      <c r="P799" s="67" t="str">
        <f t="shared" si="215"/>
        <v/>
      </c>
      <c r="Q799" s="27" t="str">
        <f>IF(A799="","",(CONVERT(Total_chem_mass_granD,"lbm","g")-SUM($O$4:O799))/CONVERT(Total_chem_mass_granD,"lbm","g"))</f>
        <v/>
      </c>
      <c r="R799" s="66" t="str">
        <f t="shared" si="216"/>
        <v/>
      </c>
      <c r="S799" s="65" t="str">
        <f t="shared" si="217"/>
        <v/>
      </c>
      <c r="T799" s="88" t="str">
        <f>IF(Q799="","",SUM($P$4:P799)*1000/J799*(1-Percent_bound_granD))</f>
        <v/>
      </c>
      <c r="U799" s="88" t="str">
        <f>IF(Q799="","",SUM($P$4:P799)*1000/F799*(1-Percent_bound_granD))</f>
        <v/>
      </c>
      <c r="V799" s="90" t="str">
        <f t="shared" si="218"/>
        <v/>
      </c>
      <c r="W799" s="68" t="str">
        <f>IF(AND(B798&lt;Runoff_duration_hr_granD/2,B799&gt;Runoff_duration_hr_granD/2),Runoff_duration_hr_granD/2,INDEX($B$4:$B$1500,IF(B799&gt;Runoff_duration_hr_granD/2,ROWS($W$4:W799)-1,ROWS($W$4:W799))))</f>
        <v/>
      </c>
      <c r="X799" s="103" t="str">
        <f>IFERROR(ROUND(IF(HG_shape_granD="Constant flow",IF(W799=Runoff_duration_hr_granD/2,CONVERT($D$4,"L","gal")/(Runoff_duration_hr_granD*60),VLOOKUP('Granular-Distrib. Calcs'!W799,'Granular-Distrib. Calcs'!$B$4:$K$1500,6,FALSE)),IF(W799=Runoff_duration_hr_granD/2,2*CONVERT($D$4,"L","gal")/(Runoff_duration_hr_granD*60),VLOOKUP('Granular-Distrib. Calcs'!W799,'Granular-Distrib. Calcs'!$B$4:$K$1500,6,FALSE))),2),"")</f>
        <v/>
      </c>
      <c r="Y799" s="67" t="str">
        <f>IF(A799="","",(SUM($N$4:N799)/25.4^3+(4/3*PI()*(M799/2/25.4)^3*Number_of_grains_granD)))</f>
        <v/>
      </c>
      <c r="Z799" s="67" t="str">
        <f>IF(A799="","",(SUM($O$4:O799)+(4/3*PI()*(M799/2)^3*Chem_block_density_granD/10^3*Number_of_grains_granD)))</f>
        <v/>
      </c>
    </row>
    <row r="800" spans="1:26" x14ac:dyDescent="0.3">
      <c r="A800" s="68" t="str">
        <f t="shared" si="219"/>
        <v/>
      </c>
      <c r="B800" s="68" t="str">
        <f t="shared" si="204"/>
        <v/>
      </c>
      <c r="C800" s="68" t="str">
        <f t="shared" si="205"/>
        <v/>
      </c>
      <c r="D800" s="67" t="str">
        <f t="shared" si="206"/>
        <v/>
      </c>
      <c r="E800" s="262" t="str">
        <f t="shared" si="207"/>
        <v/>
      </c>
      <c r="F800" s="262" t="str">
        <f>IF(E800="","",SUM(E$4:E800))</f>
        <v/>
      </c>
      <c r="G800" s="262" t="str">
        <f t="shared" si="208"/>
        <v/>
      </c>
      <c r="H800" s="67" t="str">
        <f t="shared" si="209"/>
        <v/>
      </c>
      <c r="I800" s="67" t="str">
        <f t="shared" si="210"/>
        <v/>
      </c>
      <c r="J800" s="67" t="str">
        <f>IF(I800="","",SUM(I$4:I800))</f>
        <v/>
      </c>
      <c r="K800" s="67" t="str">
        <f t="shared" si="211"/>
        <v/>
      </c>
      <c r="L800" s="77" t="str">
        <f t="shared" si="220"/>
        <v/>
      </c>
      <c r="M800" s="77" t="str">
        <f t="shared" si="212"/>
        <v/>
      </c>
      <c r="N800" s="67" t="str">
        <f t="shared" si="213"/>
        <v/>
      </c>
      <c r="O800" s="67" t="str">
        <f t="shared" si="214"/>
        <v/>
      </c>
      <c r="P800" s="67" t="str">
        <f t="shared" si="215"/>
        <v/>
      </c>
      <c r="Q800" s="27" t="str">
        <f>IF(A800="","",(CONVERT(Total_chem_mass_granD,"lbm","g")-SUM($O$4:O800))/CONVERT(Total_chem_mass_granD,"lbm","g"))</f>
        <v/>
      </c>
      <c r="R800" s="66" t="str">
        <f t="shared" si="216"/>
        <v/>
      </c>
      <c r="S800" s="65" t="str">
        <f t="shared" si="217"/>
        <v/>
      </c>
      <c r="T800" s="88" t="str">
        <f>IF(Q800="","",SUM($P$4:P800)*1000/J800*(1-Percent_bound_granD))</f>
        <v/>
      </c>
      <c r="U800" s="88" t="str">
        <f>IF(Q800="","",SUM($P$4:P800)*1000/F800*(1-Percent_bound_granD))</f>
        <v/>
      </c>
      <c r="V800" s="90" t="str">
        <f t="shared" si="218"/>
        <v/>
      </c>
      <c r="W800" s="68" t="str">
        <f>IF(AND(B799&lt;Runoff_duration_hr_granD/2,B800&gt;Runoff_duration_hr_granD/2),Runoff_duration_hr_granD/2,INDEX($B$4:$B$1500,IF(B800&gt;Runoff_duration_hr_granD/2,ROWS($W$4:W800)-1,ROWS($W$4:W800))))</f>
        <v/>
      </c>
      <c r="X800" s="103" t="str">
        <f>IFERROR(ROUND(IF(HG_shape_granD="Constant flow",IF(W800=Runoff_duration_hr_granD/2,CONVERT($D$4,"L","gal")/(Runoff_duration_hr_granD*60),VLOOKUP('Granular-Distrib. Calcs'!W800,'Granular-Distrib. Calcs'!$B$4:$K$1500,6,FALSE)),IF(W800=Runoff_duration_hr_granD/2,2*CONVERT($D$4,"L","gal")/(Runoff_duration_hr_granD*60),VLOOKUP('Granular-Distrib. Calcs'!W800,'Granular-Distrib. Calcs'!$B$4:$K$1500,6,FALSE))),2),"")</f>
        <v/>
      </c>
      <c r="Y800" s="67" t="str">
        <f>IF(A800="","",(SUM($N$4:N800)/25.4^3+(4/3*PI()*(M800/2/25.4)^3*Number_of_grains_granD)))</f>
        <v/>
      </c>
      <c r="Z800" s="67" t="str">
        <f>IF(A800="","",(SUM($O$4:O800)+(4/3*PI()*(M800/2)^3*Chem_block_density_granD/10^3*Number_of_grains_granD)))</f>
        <v/>
      </c>
    </row>
    <row r="801" spans="1:26" x14ac:dyDescent="0.3">
      <c r="A801" s="68" t="str">
        <f t="shared" si="219"/>
        <v/>
      </c>
      <c r="B801" s="68" t="str">
        <f t="shared" si="204"/>
        <v/>
      </c>
      <c r="C801" s="68" t="str">
        <f t="shared" si="205"/>
        <v/>
      </c>
      <c r="D801" s="67" t="str">
        <f t="shared" si="206"/>
        <v/>
      </c>
      <c r="E801" s="262" t="str">
        <f t="shared" si="207"/>
        <v/>
      </c>
      <c r="F801" s="262" t="str">
        <f>IF(E801="","",SUM(E$4:E801))</f>
        <v/>
      </c>
      <c r="G801" s="262" t="str">
        <f t="shared" si="208"/>
        <v/>
      </c>
      <c r="H801" s="67" t="str">
        <f t="shared" si="209"/>
        <v/>
      </c>
      <c r="I801" s="67" t="str">
        <f t="shared" si="210"/>
        <v/>
      </c>
      <c r="J801" s="67" t="str">
        <f>IF(I801="","",SUM(I$4:I801))</f>
        <v/>
      </c>
      <c r="K801" s="67" t="str">
        <f t="shared" si="211"/>
        <v/>
      </c>
      <c r="L801" s="77" t="str">
        <f t="shared" si="220"/>
        <v/>
      </c>
      <c r="M801" s="77" t="str">
        <f t="shared" si="212"/>
        <v/>
      </c>
      <c r="N801" s="67" t="str">
        <f t="shared" si="213"/>
        <v/>
      </c>
      <c r="O801" s="67" t="str">
        <f t="shared" si="214"/>
        <v/>
      </c>
      <c r="P801" s="67" t="str">
        <f t="shared" si="215"/>
        <v/>
      </c>
      <c r="Q801" s="27" t="str">
        <f>IF(A801="","",(CONVERT(Total_chem_mass_granD,"lbm","g")-SUM($O$4:O801))/CONVERT(Total_chem_mass_granD,"lbm","g"))</f>
        <v/>
      </c>
      <c r="R801" s="66" t="str">
        <f t="shared" si="216"/>
        <v/>
      </c>
      <c r="S801" s="65" t="str">
        <f t="shared" si="217"/>
        <v/>
      </c>
      <c r="T801" s="88" t="str">
        <f>IF(Q801="","",SUM($P$4:P801)*1000/J801*(1-Percent_bound_granD))</f>
        <v/>
      </c>
      <c r="U801" s="88" t="str">
        <f>IF(Q801="","",SUM($P$4:P801)*1000/F801*(1-Percent_bound_granD))</f>
        <v/>
      </c>
      <c r="V801" s="90" t="str">
        <f t="shared" si="218"/>
        <v/>
      </c>
      <c r="W801" s="68" t="str">
        <f>IF(AND(B800&lt;Runoff_duration_hr_granD/2,B801&gt;Runoff_duration_hr_granD/2),Runoff_duration_hr_granD/2,INDEX($B$4:$B$1500,IF(B801&gt;Runoff_duration_hr_granD/2,ROWS($W$4:W801)-1,ROWS($W$4:W801))))</f>
        <v/>
      </c>
      <c r="X801" s="103" t="str">
        <f>IFERROR(ROUND(IF(HG_shape_granD="Constant flow",IF(W801=Runoff_duration_hr_granD/2,CONVERT($D$4,"L","gal")/(Runoff_duration_hr_granD*60),VLOOKUP('Granular-Distrib. Calcs'!W801,'Granular-Distrib. Calcs'!$B$4:$K$1500,6,FALSE)),IF(W801=Runoff_duration_hr_granD/2,2*CONVERT($D$4,"L","gal")/(Runoff_duration_hr_granD*60),VLOOKUP('Granular-Distrib. Calcs'!W801,'Granular-Distrib. Calcs'!$B$4:$K$1500,6,FALSE))),2),"")</f>
        <v/>
      </c>
      <c r="Y801" s="67" t="str">
        <f>IF(A801="","",(SUM($N$4:N801)/25.4^3+(4/3*PI()*(M801/2/25.4)^3*Number_of_grains_granD)))</f>
        <v/>
      </c>
      <c r="Z801" s="67" t="str">
        <f>IF(A801="","",(SUM($O$4:O801)+(4/3*PI()*(M801/2)^3*Chem_block_density_granD/10^3*Number_of_grains_granD)))</f>
        <v/>
      </c>
    </row>
    <row r="802" spans="1:26" x14ac:dyDescent="0.3">
      <c r="A802" s="68" t="str">
        <f t="shared" si="219"/>
        <v/>
      </c>
      <c r="B802" s="68" t="str">
        <f t="shared" si="204"/>
        <v/>
      </c>
      <c r="C802" s="68" t="str">
        <f t="shared" si="205"/>
        <v/>
      </c>
      <c r="D802" s="67" t="str">
        <f t="shared" si="206"/>
        <v/>
      </c>
      <c r="E802" s="262" t="str">
        <f t="shared" si="207"/>
        <v/>
      </c>
      <c r="F802" s="262" t="str">
        <f>IF(E802="","",SUM(E$4:E802))</f>
        <v/>
      </c>
      <c r="G802" s="262" t="str">
        <f t="shared" si="208"/>
        <v/>
      </c>
      <c r="H802" s="67" t="str">
        <f t="shared" si="209"/>
        <v/>
      </c>
      <c r="I802" s="67" t="str">
        <f t="shared" si="210"/>
        <v/>
      </c>
      <c r="J802" s="67" t="str">
        <f>IF(I802="","",SUM(I$4:I802))</f>
        <v/>
      </c>
      <c r="K802" s="67" t="str">
        <f t="shared" si="211"/>
        <v/>
      </c>
      <c r="L802" s="77" t="str">
        <f t="shared" si="220"/>
        <v/>
      </c>
      <c r="M802" s="77" t="str">
        <f t="shared" si="212"/>
        <v/>
      </c>
      <c r="N802" s="67" t="str">
        <f t="shared" si="213"/>
        <v/>
      </c>
      <c r="O802" s="67" t="str">
        <f t="shared" si="214"/>
        <v/>
      </c>
      <c r="P802" s="67" t="str">
        <f t="shared" si="215"/>
        <v/>
      </c>
      <c r="Q802" s="27" t="str">
        <f>IF(A802="","",(CONVERT(Total_chem_mass_granD,"lbm","g")-SUM($O$4:O802))/CONVERT(Total_chem_mass_granD,"lbm","g"))</f>
        <v/>
      </c>
      <c r="R802" s="66" t="str">
        <f t="shared" si="216"/>
        <v/>
      </c>
      <c r="S802" s="65" t="str">
        <f t="shared" si="217"/>
        <v/>
      </c>
      <c r="T802" s="88" t="str">
        <f>IF(Q802="","",SUM($P$4:P802)*1000/J802*(1-Percent_bound_granD))</f>
        <v/>
      </c>
      <c r="U802" s="88" t="str">
        <f>IF(Q802="","",SUM($P$4:P802)*1000/F802*(1-Percent_bound_granD))</f>
        <v/>
      </c>
      <c r="V802" s="90" t="str">
        <f t="shared" si="218"/>
        <v/>
      </c>
      <c r="W802" s="68" t="str">
        <f>IF(AND(B801&lt;Runoff_duration_hr_granD/2,B802&gt;Runoff_duration_hr_granD/2),Runoff_duration_hr_granD/2,INDEX($B$4:$B$1500,IF(B802&gt;Runoff_duration_hr_granD/2,ROWS($W$4:W802)-1,ROWS($W$4:W802))))</f>
        <v/>
      </c>
      <c r="X802" s="103" t="str">
        <f>IFERROR(ROUND(IF(HG_shape_granD="Constant flow",IF(W802=Runoff_duration_hr_granD/2,CONVERT($D$4,"L","gal")/(Runoff_duration_hr_granD*60),VLOOKUP('Granular-Distrib. Calcs'!W802,'Granular-Distrib. Calcs'!$B$4:$K$1500,6,FALSE)),IF(W802=Runoff_duration_hr_granD/2,2*CONVERT($D$4,"L","gal")/(Runoff_duration_hr_granD*60),VLOOKUP('Granular-Distrib. Calcs'!W802,'Granular-Distrib. Calcs'!$B$4:$K$1500,6,FALSE))),2),"")</f>
        <v/>
      </c>
      <c r="Y802" s="67" t="str">
        <f>IF(A802="","",(SUM($N$4:N802)/25.4^3+(4/3*PI()*(M802/2/25.4)^3*Number_of_grains_granD)))</f>
        <v/>
      </c>
      <c r="Z802" s="67" t="str">
        <f>IF(A802="","",(SUM($O$4:O802)+(4/3*PI()*(M802/2)^3*Chem_block_density_granD/10^3*Number_of_grains_granD)))</f>
        <v/>
      </c>
    </row>
    <row r="803" spans="1:26" x14ac:dyDescent="0.3">
      <c r="A803" s="68" t="str">
        <f t="shared" si="219"/>
        <v/>
      </c>
      <c r="B803" s="68" t="str">
        <f t="shared" si="204"/>
        <v/>
      </c>
      <c r="C803" s="68" t="str">
        <f t="shared" si="205"/>
        <v/>
      </c>
      <c r="D803" s="67" t="str">
        <f t="shared" si="206"/>
        <v/>
      </c>
      <c r="E803" s="262" t="str">
        <f t="shared" si="207"/>
        <v/>
      </c>
      <c r="F803" s="262" t="str">
        <f>IF(E803="","",SUM(E$4:E803))</f>
        <v/>
      </c>
      <c r="G803" s="262" t="str">
        <f t="shared" si="208"/>
        <v/>
      </c>
      <c r="H803" s="67" t="str">
        <f t="shared" si="209"/>
        <v/>
      </c>
      <c r="I803" s="67" t="str">
        <f t="shared" si="210"/>
        <v/>
      </c>
      <c r="J803" s="67" t="str">
        <f>IF(I803="","",SUM(I$4:I803))</f>
        <v/>
      </c>
      <c r="K803" s="67" t="str">
        <f t="shared" si="211"/>
        <v/>
      </c>
      <c r="L803" s="77" t="str">
        <f t="shared" si="220"/>
        <v/>
      </c>
      <c r="M803" s="77" t="str">
        <f t="shared" si="212"/>
        <v/>
      </c>
      <c r="N803" s="67" t="str">
        <f t="shared" si="213"/>
        <v/>
      </c>
      <c r="O803" s="67" t="str">
        <f t="shared" si="214"/>
        <v/>
      </c>
      <c r="P803" s="67" t="str">
        <f t="shared" si="215"/>
        <v/>
      </c>
      <c r="Q803" s="27" t="str">
        <f>IF(A803="","",(CONVERT(Total_chem_mass_granD,"lbm","g")-SUM($O$4:O803))/CONVERT(Total_chem_mass_granD,"lbm","g"))</f>
        <v/>
      </c>
      <c r="R803" s="66" t="str">
        <f t="shared" si="216"/>
        <v/>
      </c>
      <c r="S803" s="65" t="str">
        <f t="shared" si="217"/>
        <v/>
      </c>
      <c r="T803" s="88" t="str">
        <f>IF(Q803="","",SUM($P$4:P803)*1000/J803*(1-Percent_bound_granD))</f>
        <v/>
      </c>
      <c r="U803" s="88" t="str">
        <f>IF(Q803="","",SUM($P$4:P803)*1000/F803*(1-Percent_bound_granD))</f>
        <v/>
      </c>
      <c r="V803" s="90" t="str">
        <f t="shared" si="218"/>
        <v/>
      </c>
      <c r="W803" s="68" t="str">
        <f>IF(AND(B802&lt;Runoff_duration_hr_granD/2,B803&gt;Runoff_duration_hr_granD/2),Runoff_duration_hr_granD/2,INDEX($B$4:$B$1500,IF(B803&gt;Runoff_duration_hr_granD/2,ROWS($W$4:W803)-1,ROWS($W$4:W803))))</f>
        <v/>
      </c>
      <c r="X803" s="103" t="str">
        <f>IFERROR(ROUND(IF(HG_shape_granD="Constant flow",IF(W803=Runoff_duration_hr_granD/2,CONVERT($D$4,"L","gal")/(Runoff_duration_hr_granD*60),VLOOKUP('Granular-Distrib. Calcs'!W803,'Granular-Distrib. Calcs'!$B$4:$K$1500,6,FALSE)),IF(W803=Runoff_duration_hr_granD/2,2*CONVERT($D$4,"L","gal")/(Runoff_duration_hr_granD*60),VLOOKUP('Granular-Distrib. Calcs'!W803,'Granular-Distrib. Calcs'!$B$4:$K$1500,6,FALSE))),2),"")</f>
        <v/>
      </c>
      <c r="Y803" s="67" t="str">
        <f>IF(A803="","",(SUM($N$4:N803)/25.4^3+(4/3*PI()*(M803/2/25.4)^3*Number_of_grains_granD)))</f>
        <v/>
      </c>
      <c r="Z803" s="67" t="str">
        <f>IF(A803="","",(SUM($O$4:O803)+(4/3*PI()*(M803/2)^3*Chem_block_density_granD/10^3*Number_of_grains_granD)))</f>
        <v/>
      </c>
    </row>
    <row r="804" spans="1:26" x14ac:dyDescent="0.3">
      <c r="A804" s="68" t="str">
        <f t="shared" si="219"/>
        <v/>
      </c>
      <c r="B804" s="68" t="str">
        <f t="shared" si="204"/>
        <v/>
      </c>
      <c r="C804" s="68" t="str">
        <f t="shared" si="205"/>
        <v/>
      </c>
      <c r="D804" s="67" t="str">
        <f t="shared" si="206"/>
        <v/>
      </c>
      <c r="E804" s="262" t="str">
        <f t="shared" si="207"/>
        <v/>
      </c>
      <c r="F804" s="262" t="str">
        <f>IF(E804="","",SUM(E$4:E804))</f>
        <v/>
      </c>
      <c r="G804" s="262" t="str">
        <f t="shared" si="208"/>
        <v/>
      </c>
      <c r="H804" s="67" t="str">
        <f t="shared" si="209"/>
        <v/>
      </c>
      <c r="I804" s="67" t="str">
        <f t="shared" si="210"/>
        <v/>
      </c>
      <c r="J804" s="67" t="str">
        <f>IF(I804="","",SUM(I$4:I804))</f>
        <v/>
      </c>
      <c r="K804" s="67" t="str">
        <f t="shared" si="211"/>
        <v/>
      </c>
      <c r="L804" s="77" t="str">
        <f t="shared" si="220"/>
        <v/>
      </c>
      <c r="M804" s="77" t="str">
        <f t="shared" si="212"/>
        <v/>
      </c>
      <c r="N804" s="67" t="str">
        <f t="shared" si="213"/>
        <v/>
      </c>
      <c r="O804" s="67" t="str">
        <f t="shared" si="214"/>
        <v/>
      </c>
      <c r="P804" s="67" t="str">
        <f t="shared" si="215"/>
        <v/>
      </c>
      <c r="Q804" s="27" t="str">
        <f>IF(A804="","",(CONVERT(Total_chem_mass_granD,"lbm","g")-SUM($O$4:O804))/CONVERT(Total_chem_mass_granD,"lbm","g"))</f>
        <v/>
      </c>
      <c r="R804" s="66" t="str">
        <f t="shared" si="216"/>
        <v/>
      </c>
      <c r="S804" s="65" t="str">
        <f t="shared" si="217"/>
        <v/>
      </c>
      <c r="T804" s="88" t="str">
        <f>IF(Q804="","",SUM($P$4:P804)*1000/J804*(1-Percent_bound_granD))</f>
        <v/>
      </c>
      <c r="U804" s="88" t="str">
        <f>IF(Q804="","",SUM($P$4:P804)*1000/F804*(1-Percent_bound_granD))</f>
        <v/>
      </c>
      <c r="V804" s="90" t="str">
        <f t="shared" si="218"/>
        <v/>
      </c>
      <c r="W804" s="68" t="str">
        <f>IF(AND(B803&lt;Runoff_duration_hr_granD/2,B804&gt;Runoff_duration_hr_granD/2),Runoff_duration_hr_granD/2,INDEX($B$4:$B$1500,IF(B804&gt;Runoff_duration_hr_granD/2,ROWS($W$4:W804)-1,ROWS($W$4:W804))))</f>
        <v/>
      </c>
      <c r="X804" s="103" t="str">
        <f>IFERROR(ROUND(IF(HG_shape_granD="Constant flow",IF(W804=Runoff_duration_hr_granD/2,CONVERT($D$4,"L","gal")/(Runoff_duration_hr_granD*60),VLOOKUP('Granular-Distrib. Calcs'!W804,'Granular-Distrib. Calcs'!$B$4:$K$1500,6,FALSE)),IF(W804=Runoff_duration_hr_granD/2,2*CONVERT($D$4,"L","gal")/(Runoff_duration_hr_granD*60),VLOOKUP('Granular-Distrib. Calcs'!W804,'Granular-Distrib. Calcs'!$B$4:$K$1500,6,FALSE))),2),"")</f>
        <v/>
      </c>
      <c r="Y804" s="67" t="str">
        <f>IF(A804="","",(SUM($N$4:N804)/25.4^3+(4/3*PI()*(M804/2/25.4)^3*Number_of_grains_granD)))</f>
        <v/>
      </c>
      <c r="Z804" s="67" t="str">
        <f>IF(A804="","",(SUM($O$4:O804)+(4/3*PI()*(M804/2)^3*Chem_block_density_granD/10^3*Number_of_grains_granD)))</f>
        <v/>
      </c>
    </row>
    <row r="805" spans="1:26" x14ac:dyDescent="0.3">
      <c r="A805" s="68" t="str">
        <f t="shared" si="219"/>
        <v/>
      </c>
      <c r="B805" s="68" t="str">
        <f t="shared" si="204"/>
        <v/>
      </c>
      <c r="C805" s="68" t="str">
        <f t="shared" si="205"/>
        <v/>
      </c>
      <c r="D805" s="67" t="str">
        <f t="shared" si="206"/>
        <v/>
      </c>
      <c r="E805" s="262" t="str">
        <f t="shared" si="207"/>
        <v/>
      </c>
      <c r="F805" s="262" t="str">
        <f>IF(E805="","",SUM(E$4:E805))</f>
        <v/>
      </c>
      <c r="G805" s="262" t="str">
        <f t="shared" si="208"/>
        <v/>
      </c>
      <c r="H805" s="67" t="str">
        <f t="shared" si="209"/>
        <v/>
      </c>
      <c r="I805" s="67" t="str">
        <f t="shared" si="210"/>
        <v/>
      </c>
      <c r="J805" s="67" t="str">
        <f>IF(I805="","",SUM(I$4:I805))</f>
        <v/>
      </c>
      <c r="K805" s="67" t="str">
        <f t="shared" si="211"/>
        <v/>
      </c>
      <c r="L805" s="77" t="str">
        <f t="shared" si="220"/>
        <v/>
      </c>
      <c r="M805" s="77" t="str">
        <f t="shared" si="212"/>
        <v/>
      </c>
      <c r="N805" s="67" t="str">
        <f t="shared" si="213"/>
        <v/>
      </c>
      <c r="O805" s="67" t="str">
        <f t="shared" si="214"/>
        <v/>
      </c>
      <c r="P805" s="67" t="str">
        <f t="shared" si="215"/>
        <v/>
      </c>
      <c r="Q805" s="27" t="str">
        <f>IF(A805="","",(CONVERT(Total_chem_mass_granD,"lbm","g")-SUM($O$4:O805))/CONVERT(Total_chem_mass_granD,"lbm","g"))</f>
        <v/>
      </c>
      <c r="R805" s="66" t="str">
        <f t="shared" si="216"/>
        <v/>
      </c>
      <c r="S805" s="65" t="str">
        <f t="shared" si="217"/>
        <v/>
      </c>
      <c r="T805" s="88" t="str">
        <f>IF(Q805="","",SUM($P$4:P805)*1000/J805*(1-Percent_bound_granD))</f>
        <v/>
      </c>
      <c r="U805" s="88" t="str">
        <f>IF(Q805="","",SUM($P$4:P805)*1000/F805*(1-Percent_bound_granD))</f>
        <v/>
      </c>
      <c r="V805" s="90" t="str">
        <f t="shared" si="218"/>
        <v/>
      </c>
      <c r="W805" s="68" t="str">
        <f>IF(AND(B804&lt;Runoff_duration_hr_granD/2,B805&gt;Runoff_duration_hr_granD/2),Runoff_duration_hr_granD/2,INDEX($B$4:$B$1500,IF(B805&gt;Runoff_duration_hr_granD/2,ROWS($W$4:W805)-1,ROWS($W$4:W805))))</f>
        <v/>
      </c>
      <c r="X805" s="103" t="str">
        <f>IFERROR(ROUND(IF(HG_shape_granD="Constant flow",IF(W805=Runoff_duration_hr_granD/2,CONVERT($D$4,"L","gal")/(Runoff_duration_hr_granD*60),VLOOKUP('Granular-Distrib. Calcs'!W805,'Granular-Distrib. Calcs'!$B$4:$K$1500,6,FALSE)),IF(W805=Runoff_duration_hr_granD/2,2*CONVERT($D$4,"L","gal")/(Runoff_duration_hr_granD*60),VLOOKUP('Granular-Distrib. Calcs'!W805,'Granular-Distrib. Calcs'!$B$4:$K$1500,6,FALSE))),2),"")</f>
        <v/>
      </c>
      <c r="Y805" s="67" t="str">
        <f>IF(A805="","",(SUM($N$4:N805)/25.4^3+(4/3*PI()*(M805/2/25.4)^3*Number_of_grains_granD)))</f>
        <v/>
      </c>
      <c r="Z805" s="67" t="str">
        <f>IF(A805="","",(SUM($O$4:O805)+(4/3*PI()*(M805/2)^3*Chem_block_density_granD/10^3*Number_of_grains_granD)))</f>
        <v/>
      </c>
    </row>
    <row r="806" spans="1:26" x14ac:dyDescent="0.3">
      <c r="A806" s="68" t="str">
        <f t="shared" si="219"/>
        <v/>
      </c>
      <c r="B806" s="68" t="str">
        <f t="shared" si="204"/>
        <v/>
      </c>
      <c r="C806" s="68" t="str">
        <f t="shared" si="205"/>
        <v/>
      </c>
      <c r="D806" s="67" t="str">
        <f t="shared" si="206"/>
        <v/>
      </c>
      <c r="E806" s="262" t="str">
        <f t="shared" si="207"/>
        <v/>
      </c>
      <c r="F806" s="262" t="str">
        <f>IF(E806="","",SUM(E$4:E806))</f>
        <v/>
      </c>
      <c r="G806" s="262" t="str">
        <f t="shared" si="208"/>
        <v/>
      </c>
      <c r="H806" s="67" t="str">
        <f t="shared" si="209"/>
        <v/>
      </c>
      <c r="I806" s="67" t="str">
        <f t="shared" si="210"/>
        <v/>
      </c>
      <c r="J806" s="67" t="str">
        <f>IF(I806="","",SUM(I$4:I806))</f>
        <v/>
      </c>
      <c r="K806" s="67" t="str">
        <f t="shared" si="211"/>
        <v/>
      </c>
      <c r="L806" s="77" t="str">
        <f t="shared" si="220"/>
        <v/>
      </c>
      <c r="M806" s="77" t="str">
        <f t="shared" si="212"/>
        <v/>
      </c>
      <c r="N806" s="67" t="str">
        <f t="shared" si="213"/>
        <v/>
      </c>
      <c r="O806" s="67" t="str">
        <f t="shared" si="214"/>
        <v/>
      </c>
      <c r="P806" s="67" t="str">
        <f t="shared" si="215"/>
        <v/>
      </c>
      <c r="Q806" s="27" t="str">
        <f>IF(A806="","",(CONVERT(Total_chem_mass_granD,"lbm","g")-SUM($O$4:O806))/CONVERT(Total_chem_mass_granD,"lbm","g"))</f>
        <v/>
      </c>
      <c r="R806" s="66" t="str">
        <f t="shared" si="216"/>
        <v/>
      </c>
      <c r="S806" s="65" t="str">
        <f t="shared" si="217"/>
        <v/>
      </c>
      <c r="T806" s="88" t="str">
        <f>IF(Q806="","",SUM($P$4:P806)*1000/J806*(1-Percent_bound_granD))</f>
        <v/>
      </c>
      <c r="U806" s="88" t="str">
        <f>IF(Q806="","",SUM($P$4:P806)*1000/F806*(1-Percent_bound_granD))</f>
        <v/>
      </c>
      <c r="V806" s="90" t="str">
        <f t="shared" si="218"/>
        <v/>
      </c>
      <c r="W806" s="68" t="str">
        <f>IF(AND(B805&lt;Runoff_duration_hr_granD/2,B806&gt;Runoff_duration_hr_granD/2),Runoff_duration_hr_granD/2,INDEX($B$4:$B$1500,IF(B806&gt;Runoff_duration_hr_granD/2,ROWS($W$4:W806)-1,ROWS($W$4:W806))))</f>
        <v/>
      </c>
      <c r="X806" s="103" t="str">
        <f>IFERROR(ROUND(IF(HG_shape_granD="Constant flow",IF(W806=Runoff_duration_hr_granD/2,CONVERT($D$4,"L","gal")/(Runoff_duration_hr_granD*60),VLOOKUP('Granular-Distrib. Calcs'!W806,'Granular-Distrib. Calcs'!$B$4:$K$1500,6,FALSE)),IF(W806=Runoff_duration_hr_granD/2,2*CONVERT($D$4,"L","gal")/(Runoff_duration_hr_granD*60),VLOOKUP('Granular-Distrib. Calcs'!W806,'Granular-Distrib. Calcs'!$B$4:$K$1500,6,FALSE))),2),"")</f>
        <v/>
      </c>
      <c r="Y806" s="67" t="str">
        <f>IF(A806="","",(SUM($N$4:N806)/25.4^3+(4/3*PI()*(M806/2/25.4)^3*Number_of_grains_granD)))</f>
        <v/>
      </c>
      <c r="Z806" s="67" t="str">
        <f>IF(A806="","",(SUM($O$4:O806)+(4/3*PI()*(M806/2)^3*Chem_block_density_granD/10^3*Number_of_grains_granD)))</f>
        <v/>
      </c>
    </row>
    <row r="807" spans="1:26" x14ac:dyDescent="0.3">
      <c r="A807" s="68" t="str">
        <f t="shared" si="219"/>
        <v/>
      </c>
      <c r="B807" s="68" t="str">
        <f t="shared" si="204"/>
        <v/>
      </c>
      <c r="C807" s="68" t="str">
        <f t="shared" si="205"/>
        <v/>
      </c>
      <c r="D807" s="67" t="str">
        <f t="shared" si="206"/>
        <v/>
      </c>
      <c r="E807" s="262" t="str">
        <f t="shared" si="207"/>
        <v/>
      </c>
      <c r="F807" s="262" t="str">
        <f>IF(E807="","",SUM(E$4:E807))</f>
        <v/>
      </c>
      <c r="G807" s="262" t="str">
        <f t="shared" si="208"/>
        <v/>
      </c>
      <c r="H807" s="67" t="str">
        <f t="shared" si="209"/>
        <v/>
      </c>
      <c r="I807" s="67" t="str">
        <f t="shared" si="210"/>
        <v/>
      </c>
      <c r="J807" s="67" t="str">
        <f>IF(I807="","",SUM(I$4:I807))</f>
        <v/>
      </c>
      <c r="K807" s="67" t="str">
        <f t="shared" si="211"/>
        <v/>
      </c>
      <c r="L807" s="77" t="str">
        <f t="shared" si="220"/>
        <v/>
      </c>
      <c r="M807" s="77" t="str">
        <f t="shared" si="212"/>
        <v/>
      </c>
      <c r="N807" s="67" t="str">
        <f t="shared" si="213"/>
        <v/>
      </c>
      <c r="O807" s="67" t="str">
        <f t="shared" si="214"/>
        <v/>
      </c>
      <c r="P807" s="67" t="str">
        <f t="shared" si="215"/>
        <v/>
      </c>
      <c r="Q807" s="27" t="str">
        <f>IF(A807="","",(CONVERT(Total_chem_mass_granD,"lbm","g")-SUM($O$4:O807))/CONVERT(Total_chem_mass_granD,"lbm","g"))</f>
        <v/>
      </c>
      <c r="R807" s="66" t="str">
        <f t="shared" si="216"/>
        <v/>
      </c>
      <c r="S807" s="65" t="str">
        <f t="shared" si="217"/>
        <v/>
      </c>
      <c r="T807" s="88" t="str">
        <f>IF(Q807="","",SUM($P$4:P807)*1000/J807*(1-Percent_bound_granD))</f>
        <v/>
      </c>
      <c r="U807" s="88" t="str">
        <f>IF(Q807="","",SUM($P$4:P807)*1000/F807*(1-Percent_bound_granD))</f>
        <v/>
      </c>
      <c r="V807" s="90" t="str">
        <f t="shared" si="218"/>
        <v/>
      </c>
      <c r="W807" s="68" t="str">
        <f>IF(AND(B806&lt;Runoff_duration_hr_granD/2,B807&gt;Runoff_duration_hr_granD/2),Runoff_duration_hr_granD/2,INDEX($B$4:$B$1500,IF(B807&gt;Runoff_duration_hr_granD/2,ROWS($W$4:W807)-1,ROWS($W$4:W807))))</f>
        <v/>
      </c>
      <c r="X807" s="103" t="str">
        <f>IFERROR(ROUND(IF(HG_shape_granD="Constant flow",IF(W807=Runoff_duration_hr_granD/2,CONVERT($D$4,"L","gal")/(Runoff_duration_hr_granD*60),VLOOKUP('Granular-Distrib. Calcs'!W807,'Granular-Distrib. Calcs'!$B$4:$K$1500,6,FALSE)),IF(W807=Runoff_duration_hr_granD/2,2*CONVERT($D$4,"L","gal")/(Runoff_duration_hr_granD*60),VLOOKUP('Granular-Distrib. Calcs'!W807,'Granular-Distrib. Calcs'!$B$4:$K$1500,6,FALSE))),2),"")</f>
        <v/>
      </c>
      <c r="Y807" s="67" t="str">
        <f>IF(A807="","",(SUM($N$4:N807)/25.4^3+(4/3*PI()*(M807/2/25.4)^3*Number_of_grains_granD)))</f>
        <v/>
      </c>
      <c r="Z807" s="67" t="str">
        <f>IF(A807="","",(SUM($O$4:O807)+(4/3*PI()*(M807/2)^3*Chem_block_density_granD/10^3*Number_of_grains_granD)))</f>
        <v/>
      </c>
    </row>
    <row r="808" spans="1:26" x14ac:dyDescent="0.3">
      <c r="A808" s="68" t="str">
        <f t="shared" si="219"/>
        <v/>
      </c>
      <c r="B808" s="68" t="str">
        <f t="shared" si="204"/>
        <v/>
      </c>
      <c r="C808" s="68" t="str">
        <f t="shared" si="205"/>
        <v/>
      </c>
      <c r="D808" s="67" t="str">
        <f t="shared" si="206"/>
        <v/>
      </c>
      <c r="E808" s="262" t="str">
        <f t="shared" si="207"/>
        <v/>
      </c>
      <c r="F808" s="262" t="str">
        <f>IF(E808="","",SUM(E$4:E808))</f>
        <v/>
      </c>
      <c r="G808" s="262" t="str">
        <f t="shared" si="208"/>
        <v/>
      </c>
      <c r="H808" s="67" t="str">
        <f t="shared" si="209"/>
        <v/>
      </c>
      <c r="I808" s="67" t="str">
        <f t="shared" si="210"/>
        <v/>
      </c>
      <c r="J808" s="67" t="str">
        <f>IF(I808="","",SUM(I$4:I808))</f>
        <v/>
      </c>
      <c r="K808" s="67" t="str">
        <f t="shared" si="211"/>
        <v/>
      </c>
      <c r="L808" s="77" t="str">
        <f t="shared" si="220"/>
        <v/>
      </c>
      <c r="M808" s="77" t="str">
        <f t="shared" si="212"/>
        <v/>
      </c>
      <c r="N808" s="67" t="str">
        <f t="shared" si="213"/>
        <v/>
      </c>
      <c r="O808" s="67" t="str">
        <f t="shared" si="214"/>
        <v/>
      </c>
      <c r="P808" s="67" t="str">
        <f t="shared" si="215"/>
        <v/>
      </c>
      <c r="Q808" s="27" t="str">
        <f>IF(A808="","",(CONVERT(Total_chem_mass_granD,"lbm","g")-SUM($O$4:O808))/CONVERT(Total_chem_mass_granD,"lbm","g"))</f>
        <v/>
      </c>
      <c r="R808" s="66" t="str">
        <f t="shared" si="216"/>
        <v/>
      </c>
      <c r="S808" s="65" t="str">
        <f t="shared" si="217"/>
        <v/>
      </c>
      <c r="T808" s="88" t="str">
        <f>IF(Q808="","",SUM($P$4:P808)*1000/J808*(1-Percent_bound_granD))</f>
        <v/>
      </c>
      <c r="U808" s="88" t="str">
        <f>IF(Q808="","",SUM($P$4:P808)*1000/F808*(1-Percent_bound_granD))</f>
        <v/>
      </c>
      <c r="V808" s="90" t="str">
        <f t="shared" si="218"/>
        <v/>
      </c>
      <c r="W808" s="68" t="str">
        <f>IF(AND(B807&lt;Runoff_duration_hr_granD/2,B808&gt;Runoff_duration_hr_granD/2),Runoff_duration_hr_granD/2,INDEX($B$4:$B$1500,IF(B808&gt;Runoff_duration_hr_granD/2,ROWS($W$4:W808)-1,ROWS($W$4:W808))))</f>
        <v/>
      </c>
      <c r="X808" s="103" t="str">
        <f>IFERROR(ROUND(IF(HG_shape_granD="Constant flow",IF(W808=Runoff_duration_hr_granD/2,CONVERT($D$4,"L","gal")/(Runoff_duration_hr_granD*60),VLOOKUP('Granular-Distrib. Calcs'!W808,'Granular-Distrib. Calcs'!$B$4:$K$1500,6,FALSE)),IF(W808=Runoff_duration_hr_granD/2,2*CONVERT($D$4,"L","gal")/(Runoff_duration_hr_granD*60),VLOOKUP('Granular-Distrib. Calcs'!W808,'Granular-Distrib. Calcs'!$B$4:$K$1500,6,FALSE))),2),"")</f>
        <v/>
      </c>
      <c r="Y808" s="67" t="str">
        <f>IF(A808="","",(SUM($N$4:N808)/25.4^3+(4/3*PI()*(M808/2/25.4)^3*Number_of_grains_granD)))</f>
        <v/>
      </c>
      <c r="Z808" s="67" t="str">
        <f>IF(A808="","",(SUM($O$4:O808)+(4/3*PI()*(M808/2)^3*Chem_block_density_granD/10^3*Number_of_grains_granD)))</f>
        <v/>
      </c>
    </row>
    <row r="809" spans="1:26" x14ac:dyDescent="0.3">
      <c r="A809" s="68" t="str">
        <f t="shared" si="219"/>
        <v/>
      </c>
      <c r="B809" s="68" t="str">
        <f t="shared" si="204"/>
        <v/>
      </c>
      <c r="C809" s="68" t="str">
        <f t="shared" si="205"/>
        <v/>
      </c>
      <c r="D809" s="67" t="str">
        <f t="shared" si="206"/>
        <v/>
      </c>
      <c r="E809" s="262" t="str">
        <f t="shared" si="207"/>
        <v/>
      </c>
      <c r="F809" s="262" t="str">
        <f>IF(E809="","",SUM(E$4:E809))</f>
        <v/>
      </c>
      <c r="G809" s="262" t="str">
        <f t="shared" si="208"/>
        <v/>
      </c>
      <c r="H809" s="67" t="str">
        <f t="shared" si="209"/>
        <v/>
      </c>
      <c r="I809" s="67" t="str">
        <f t="shared" si="210"/>
        <v/>
      </c>
      <c r="J809" s="67" t="str">
        <f>IF(I809="","",SUM(I$4:I809))</f>
        <v/>
      </c>
      <c r="K809" s="67" t="str">
        <f t="shared" si="211"/>
        <v/>
      </c>
      <c r="L809" s="77" t="str">
        <f t="shared" si="220"/>
        <v/>
      </c>
      <c r="M809" s="77" t="str">
        <f t="shared" si="212"/>
        <v/>
      </c>
      <c r="N809" s="67" t="str">
        <f t="shared" si="213"/>
        <v/>
      </c>
      <c r="O809" s="67" t="str">
        <f t="shared" si="214"/>
        <v/>
      </c>
      <c r="P809" s="67" t="str">
        <f t="shared" si="215"/>
        <v/>
      </c>
      <c r="Q809" s="27" t="str">
        <f>IF(A809="","",(CONVERT(Total_chem_mass_granD,"lbm","g")-SUM($O$4:O809))/CONVERT(Total_chem_mass_granD,"lbm","g"))</f>
        <v/>
      </c>
      <c r="R809" s="66" t="str">
        <f t="shared" si="216"/>
        <v/>
      </c>
      <c r="S809" s="65" t="str">
        <f t="shared" si="217"/>
        <v/>
      </c>
      <c r="T809" s="88" t="str">
        <f>IF(Q809="","",SUM($P$4:P809)*1000/J809*(1-Percent_bound_granD))</f>
        <v/>
      </c>
      <c r="U809" s="88" t="str">
        <f>IF(Q809="","",SUM($P$4:P809)*1000/F809*(1-Percent_bound_granD))</f>
        <v/>
      </c>
      <c r="V809" s="90" t="str">
        <f t="shared" si="218"/>
        <v/>
      </c>
      <c r="W809" s="68" t="str">
        <f>IF(AND(B808&lt;Runoff_duration_hr_granD/2,B809&gt;Runoff_duration_hr_granD/2),Runoff_duration_hr_granD/2,INDEX($B$4:$B$1500,IF(B809&gt;Runoff_duration_hr_granD/2,ROWS($W$4:W809)-1,ROWS($W$4:W809))))</f>
        <v/>
      </c>
      <c r="X809" s="103" t="str">
        <f>IFERROR(ROUND(IF(HG_shape_granD="Constant flow",IF(W809=Runoff_duration_hr_granD/2,CONVERT($D$4,"L","gal")/(Runoff_duration_hr_granD*60),VLOOKUP('Granular-Distrib. Calcs'!W809,'Granular-Distrib. Calcs'!$B$4:$K$1500,6,FALSE)),IF(W809=Runoff_duration_hr_granD/2,2*CONVERT($D$4,"L","gal")/(Runoff_duration_hr_granD*60),VLOOKUP('Granular-Distrib. Calcs'!W809,'Granular-Distrib. Calcs'!$B$4:$K$1500,6,FALSE))),2),"")</f>
        <v/>
      </c>
      <c r="Y809" s="67" t="str">
        <f>IF(A809="","",(SUM($N$4:N809)/25.4^3+(4/3*PI()*(M809/2/25.4)^3*Number_of_grains_granD)))</f>
        <v/>
      </c>
      <c r="Z809" s="67" t="str">
        <f>IF(A809="","",(SUM($O$4:O809)+(4/3*PI()*(M809/2)^3*Chem_block_density_granD/10^3*Number_of_grains_granD)))</f>
        <v/>
      </c>
    </row>
    <row r="810" spans="1:26" x14ac:dyDescent="0.3">
      <c r="A810" s="68" t="str">
        <f t="shared" si="219"/>
        <v/>
      </c>
      <c r="B810" s="68" t="str">
        <f t="shared" si="204"/>
        <v/>
      </c>
      <c r="C810" s="68" t="str">
        <f t="shared" si="205"/>
        <v/>
      </c>
      <c r="D810" s="67" t="str">
        <f t="shared" si="206"/>
        <v/>
      </c>
      <c r="E810" s="262" t="str">
        <f t="shared" si="207"/>
        <v/>
      </c>
      <c r="F810" s="262" t="str">
        <f>IF(E810="","",SUM(E$4:E810))</f>
        <v/>
      </c>
      <c r="G810" s="262" t="str">
        <f t="shared" si="208"/>
        <v/>
      </c>
      <c r="H810" s="67" t="str">
        <f t="shared" si="209"/>
        <v/>
      </c>
      <c r="I810" s="67" t="str">
        <f t="shared" si="210"/>
        <v/>
      </c>
      <c r="J810" s="67" t="str">
        <f>IF(I810="","",SUM(I$4:I810))</f>
        <v/>
      </c>
      <c r="K810" s="67" t="str">
        <f t="shared" si="211"/>
        <v/>
      </c>
      <c r="L810" s="77" t="str">
        <f t="shared" si="220"/>
        <v/>
      </c>
      <c r="M810" s="77" t="str">
        <f t="shared" si="212"/>
        <v/>
      </c>
      <c r="N810" s="67" t="str">
        <f t="shared" si="213"/>
        <v/>
      </c>
      <c r="O810" s="67" t="str">
        <f t="shared" si="214"/>
        <v/>
      </c>
      <c r="P810" s="67" t="str">
        <f t="shared" si="215"/>
        <v/>
      </c>
      <c r="Q810" s="27" t="str">
        <f>IF(A810="","",(CONVERT(Total_chem_mass_granD,"lbm","g")-SUM($O$4:O810))/CONVERT(Total_chem_mass_granD,"lbm","g"))</f>
        <v/>
      </c>
      <c r="R810" s="66" t="str">
        <f t="shared" si="216"/>
        <v/>
      </c>
      <c r="S810" s="65" t="str">
        <f t="shared" si="217"/>
        <v/>
      </c>
      <c r="T810" s="88" t="str">
        <f>IF(Q810="","",SUM($P$4:P810)*1000/J810*(1-Percent_bound_granD))</f>
        <v/>
      </c>
      <c r="U810" s="88" t="str">
        <f>IF(Q810="","",SUM($P$4:P810)*1000/F810*(1-Percent_bound_granD))</f>
        <v/>
      </c>
      <c r="V810" s="90" t="str">
        <f t="shared" si="218"/>
        <v/>
      </c>
      <c r="W810" s="68" t="str">
        <f>IF(AND(B809&lt;Runoff_duration_hr_granD/2,B810&gt;Runoff_duration_hr_granD/2),Runoff_duration_hr_granD/2,INDEX($B$4:$B$1500,IF(B810&gt;Runoff_duration_hr_granD/2,ROWS($W$4:W810)-1,ROWS($W$4:W810))))</f>
        <v/>
      </c>
      <c r="X810" s="103" t="str">
        <f>IFERROR(ROUND(IF(HG_shape_granD="Constant flow",IF(W810=Runoff_duration_hr_granD/2,CONVERT($D$4,"L","gal")/(Runoff_duration_hr_granD*60),VLOOKUP('Granular-Distrib. Calcs'!W810,'Granular-Distrib. Calcs'!$B$4:$K$1500,6,FALSE)),IF(W810=Runoff_duration_hr_granD/2,2*CONVERT($D$4,"L","gal")/(Runoff_duration_hr_granD*60),VLOOKUP('Granular-Distrib. Calcs'!W810,'Granular-Distrib. Calcs'!$B$4:$K$1500,6,FALSE))),2),"")</f>
        <v/>
      </c>
      <c r="Y810" s="67" t="str">
        <f>IF(A810="","",(SUM($N$4:N810)/25.4^3+(4/3*PI()*(M810/2/25.4)^3*Number_of_grains_granD)))</f>
        <v/>
      </c>
      <c r="Z810" s="67" t="str">
        <f>IF(A810="","",(SUM($O$4:O810)+(4/3*PI()*(M810/2)^3*Chem_block_density_granD/10^3*Number_of_grains_granD)))</f>
        <v/>
      </c>
    </row>
    <row r="811" spans="1:26" x14ac:dyDescent="0.3">
      <c r="A811" s="68" t="str">
        <f t="shared" si="219"/>
        <v/>
      </c>
      <c r="B811" s="68" t="str">
        <f t="shared" si="204"/>
        <v/>
      </c>
      <c r="C811" s="68" t="str">
        <f t="shared" si="205"/>
        <v/>
      </c>
      <c r="D811" s="67" t="str">
        <f t="shared" si="206"/>
        <v/>
      </c>
      <c r="E811" s="262" t="str">
        <f t="shared" si="207"/>
        <v/>
      </c>
      <c r="F811" s="262" t="str">
        <f>IF(E811="","",SUM(E$4:E811))</f>
        <v/>
      </c>
      <c r="G811" s="262" t="str">
        <f t="shared" si="208"/>
        <v/>
      </c>
      <c r="H811" s="67" t="str">
        <f t="shared" si="209"/>
        <v/>
      </c>
      <c r="I811" s="67" t="str">
        <f t="shared" si="210"/>
        <v/>
      </c>
      <c r="J811" s="67" t="str">
        <f>IF(I811="","",SUM(I$4:I811))</f>
        <v/>
      </c>
      <c r="K811" s="67" t="str">
        <f t="shared" si="211"/>
        <v/>
      </c>
      <c r="L811" s="77" t="str">
        <f t="shared" si="220"/>
        <v/>
      </c>
      <c r="M811" s="77" t="str">
        <f t="shared" si="212"/>
        <v/>
      </c>
      <c r="N811" s="67" t="str">
        <f t="shared" si="213"/>
        <v/>
      </c>
      <c r="O811" s="67" t="str">
        <f t="shared" si="214"/>
        <v/>
      </c>
      <c r="P811" s="67" t="str">
        <f t="shared" si="215"/>
        <v/>
      </c>
      <c r="Q811" s="27" t="str">
        <f>IF(A811="","",(CONVERT(Total_chem_mass_granD,"lbm","g")-SUM($O$4:O811))/CONVERT(Total_chem_mass_granD,"lbm","g"))</f>
        <v/>
      </c>
      <c r="R811" s="66" t="str">
        <f t="shared" si="216"/>
        <v/>
      </c>
      <c r="S811" s="65" t="str">
        <f t="shared" si="217"/>
        <v/>
      </c>
      <c r="T811" s="88" t="str">
        <f>IF(Q811="","",SUM($P$4:P811)*1000/J811*(1-Percent_bound_granD))</f>
        <v/>
      </c>
      <c r="U811" s="88" t="str">
        <f>IF(Q811="","",SUM($P$4:P811)*1000/F811*(1-Percent_bound_granD))</f>
        <v/>
      </c>
      <c r="V811" s="90" t="str">
        <f t="shared" si="218"/>
        <v/>
      </c>
      <c r="W811" s="68" t="str">
        <f>IF(AND(B810&lt;Runoff_duration_hr_granD/2,B811&gt;Runoff_duration_hr_granD/2),Runoff_duration_hr_granD/2,INDEX($B$4:$B$1500,IF(B811&gt;Runoff_duration_hr_granD/2,ROWS($W$4:W811)-1,ROWS($W$4:W811))))</f>
        <v/>
      </c>
      <c r="X811" s="103" t="str">
        <f>IFERROR(ROUND(IF(HG_shape_granD="Constant flow",IF(W811=Runoff_duration_hr_granD/2,CONVERT($D$4,"L","gal")/(Runoff_duration_hr_granD*60),VLOOKUP('Granular-Distrib. Calcs'!W811,'Granular-Distrib. Calcs'!$B$4:$K$1500,6,FALSE)),IF(W811=Runoff_duration_hr_granD/2,2*CONVERT($D$4,"L","gal")/(Runoff_duration_hr_granD*60),VLOOKUP('Granular-Distrib. Calcs'!W811,'Granular-Distrib. Calcs'!$B$4:$K$1500,6,FALSE))),2),"")</f>
        <v/>
      </c>
      <c r="Y811" s="67" t="str">
        <f>IF(A811="","",(SUM($N$4:N811)/25.4^3+(4/3*PI()*(M811/2/25.4)^3*Number_of_grains_granD)))</f>
        <v/>
      </c>
      <c r="Z811" s="67" t="str">
        <f>IF(A811="","",(SUM($O$4:O811)+(4/3*PI()*(M811/2)^3*Chem_block_density_granD/10^3*Number_of_grains_granD)))</f>
        <v/>
      </c>
    </row>
    <row r="812" spans="1:26" x14ac:dyDescent="0.3">
      <c r="A812" s="68" t="str">
        <f t="shared" si="219"/>
        <v/>
      </c>
      <c r="B812" s="68" t="str">
        <f t="shared" si="204"/>
        <v/>
      </c>
      <c r="C812" s="68" t="str">
        <f t="shared" si="205"/>
        <v/>
      </c>
      <c r="D812" s="67" t="str">
        <f t="shared" si="206"/>
        <v/>
      </c>
      <c r="E812" s="262" t="str">
        <f t="shared" si="207"/>
        <v/>
      </c>
      <c r="F812" s="262" t="str">
        <f>IF(E812="","",SUM(E$4:E812))</f>
        <v/>
      </c>
      <c r="G812" s="262" t="str">
        <f t="shared" si="208"/>
        <v/>
      </c>
      <c r="H812" s="67" t="str">
        <f t="shared" si="209"/>
        <v/>
      </c>
      <c r="I812" s="67" t="str">
        <f t="shared" si="210"/>
        <v/>
      </c>
      <c r="J812" s="67" t="str">
        <f>IF(I812="","",SUM(I$4:I812))</f>
        <v/>
      </c>
      <c r="K812" s="67" t="str">
        <f t="shared" si="211"/>
        <v/>
      </c>
      <c r="L812" s="77" t="str">
        <f t="shared" si="220"/>
        <v/>
      </c>
      <c r="M812" s="77" t="str">
        <f t="shared" si="212"/>
        <v/>
      </c>
      <c r="N812" s="67" t="str">
        <f t="shared" si="213"/>
        <v/>
      </c>
      <c r="O812" s="67" t="str">
        <f t="shared" si="214"/>
        <v/>
      </c>
      <c r="P812" s="67" t="str">
        <f t="shared" si="215"/>
        <v/>
      </c>
      <c r="Q812" s="27" t="str">
        <f>IF(A812="","",(CONVERT(Total_chem_mass_granD,"lbm","g")-SUM($O$4:O812))/CONVERT(Total_chem_mass_granD,"lbm","g"))</f>
        <v/>
      </c>
      <c r="R812" s="66" t="str">
        <f t="shared" si="216"/>
        <v/>
      </c>
      <c r="S812" s="65" t="str">
        <f t="shared" si="217"/>
        <v/>
      </c>
      <c r="T812" s="88" t="str">
        <f>IF(Q812="","",SUM($P$4:P812)*1000/J812*(1-Percent_bound_granD))</f>
        <v/>
      </c>
      <c r="U812" s="88" t="str">
        <f>IF(Q812="","",SUM($P$4:P812)*1000/F812*(1-Percent_bound_granD))</f>
        <v/>
      </c>
      <c r="V812" s="90" t="str">
        <f t="shared" si="218"/>
        <v/>
      </c>
      <c r="W812" s="68" t="str">
        <f>IF(AND(B811&lt;Runoff_duration_hr_granD/2,B812&gt;Runoff_duration_hr_granD/2),Runoff_duration_hr_granD/2,INDEX($B$4:$B$1500,IF(B812&gt;Runoff_duration_hr_granD/2,ROWS($W$4:W812)-1,ROWS($W$4:W812))))</f>
        <v/>
      </c>
      <c r="X812" s="103" t="str">
        <f>IFERROR(ROUND(IF(HG_shape_granD="Constant flow",IF(W812=Runoff_duration_hr_granD/2,CONVERT($D$4,"L","gal")/(Runoff_duration_hr_granD*60),VLOOKUP('Granular-Distrib. Calcs'!W812,'Granular-Distrib. Calcs'!$B$4:$K$1500,6,FALSE)),IF(W812=Runoff_duration_hr_granD/2,2*CONVERT($D$4,"L","gal")/(Runoff_duration_hr_granD*60),VLOOKUP('Granular-Distrib. Calcs'!W812,'Granular-Distrib. Calcs'!$B$4:$K$1500,6,FALSE))),2),"")</f>
        <v/>
      </c>
      <c r="Y812" s="67" t="str">
        <f>IF(A812="","",(SUM($N$4:N812)/25.4^3+(4/3*PI()*(M812/2/25.4)^3*Number_of_grains_granD)))</f>
        <v/>
      </c>
      <c r="Z812" s="67" t="str">
        <f>IF(A812="","",(SUM($O$4:O812)+(4/3*PI()*(M812/2)^3*Chem_block_density_granD/10^3*Number_of_grains_granD)))</f>
        <v/>
      </c>
    </row>
    <row r="813" spans="1:26" x14ac:dyDescent="0.3">
      <c r="A813" s="68" t="str">
        <f t="shared" si="219"/>
        <v/>
      </c>
      <c r="B813" s="68" t="str">
        <f t="shared" si="204"/>
        <v/>
      </c>
      <c r="C813" s="68" t="str">
        <f t="shared" si="205"/>
        <v/>
      </c>
      <c r="D813" s="67" t="str">
        <f t="shared" si="206"/>
        <v/>
      </c>
      <c r="E813" s="262" t="str">
        <f t="shared" si="207"/>
        <v/>
      </c>
      <c r="F813" s="262" t="str">
        <f>IF(E813="","",SUM(E$4:E813))</f>
        <v/>
      </c>
      <c r="G813" s="262" t="str">
        <f t="shared" si="208"/>
        <v/>
      </c>
      <c r="H813" s="67" t="str">
        <f t="shared" si="209"/>
        <v/>
      </c>
      <c r="I813" s="67" t="str">
        <f t="shared" si="210"/>
        <v/>
      </c>
      <c r="J813" s="67" t="str">
        <f>IF(I813="","",SUM(I$4:I813))</f>
        <v/>
      </c>
      <c r="K813" s="67" t="str">
        <f t="shared" si="211"/>
        <v/>
      </c>
      <c r="L813" s="77" t="str">
        <f t="shared" si="220"/>
        <v/>
      </c>
      <c r="M813" s="77" t="str">
        <f t="shared" si="212"/>
        <v/>
      </c>
      <c r="N813" s="67" t="str">
        <f t="shared" si="213"/>
        <v/>
      </c>
      <c r="O813" s="67" t="str">
        <f t="shared" si="214"/>
        <v/>
      </c>
      <c r="P813" s="67" t="str">
        <f t="shared" si="215"/>
        <v/>
      </c>
      <c r="Q813" s="27" t="str">
        <f>IF(A813="","",(CONVERT(Total_chem_mass_granD,"lbm","g")-SUM($O$4:O813))/CONVERT(Total_chem_mass_granD,"lbm","g"))</f>
        <v/>
      </c>
      <c r="R813" s="66" t="str">
        <f t="shared" si="216"/>
        <v/>
      </c>
      <c r="S813" s="65" t="str">
        <f t="shared" si="217"/>
        <v/>
      </c>
      <c r="T813" s="88" t="str">
        <f>IF(Q813="","",SUM($P$4:P813)*1000/J813*(1-Percent_bound_granD))</f>
        <v/>
      </c>
      <c r="U813" s="88" t="str">
        <f>IF(Q813="","",SUM($P$4:P813)*1000/F813*(1-Percent_bound_granD))</f>
        <v/>
      </c>
      <c r="V813" s="90" t="str">
        <f t="shared" si="218"/>
        <v/>
      </c>
      <c r="W813" s="68" t="str">
        <f>IF(AND(B812&lt;Runoff_duration_hr_granD/2,B813&gt;Runoff_duration_hr_granD/2),Runoff_duration_hr_granD/2,INDEX($B$4:$B$1500,IF(B813&gt;Runoff_duration_hr_granD/2,ROWS($W$4:W813)-1,ROWS($W$4:W813))))</f>
        <v/>
      </c>
      <c r="X813" s="103" t="str">
        <f>IFERROR(ROUND(IF(HG_shape_granD="Constant flow",IF(W813=Runoff_duration_hr_granD/2,CONVERT($D$4,"L","gal")/(Runoff_duration_hr_granD*60),VLOOKUP('Granular-Distrib. Calcs'!W813,'Granular-Distrib. Calcs'!$B$4:$K$1500,6,FALSE)),IF(W813=Runoff_duration_hr_granD/2,2*CONVERT($D$4,"L","gal")/(Runoff_duration_hr_granD*60),VLOOKUP('Granular-Distrib. Calcs'!W813,'Granular-Distrib. Calcs'!$B$4:$K$1500,6,FALSE))),2),"")</f>
        <v/>
      </c>
      <c r="Y813" s="67" t="str">
        <f>IF(A813="","",(SUM($N$4:N813)/25.4^3+(4/3*PI()*(M813/2/25.4)^3*Number_of_grains_granD)))</f>
        <v/>
      </c>
      <c r="Z813" s="67" t="str">
        <f>IF(A813="","",(SUM($O$4:O813)+(4/3*PI()*(M813/2)^3*Chem_block_density_granD/10^3*Number_of_grains_granD)))</f>
        <v/>
      </c>
    </row>
    <row r="814" spans="1:26" x14ac:dyDescent="0.3">
      <c r="A814" s="68" t="str">
        <f t="shared" si="219"/>
        <v/>
      </c>
      <c r="B814" s="68" t="str">
        <f t="shared" si="204"/>
        <v/>
      </c>
      <c r="C814" s="68" t="str">
        <f t="shared" si="205"/>
        <v/>
      </c>
      <c r="D814" s="67" t="str">
        <f t="shared" si="206"/>
        <v/>
      </c>
      <c r="E814" s="262" t="str">
        <f t="shared" si="207"/>
        <v/>
      </c>
      <c r="F814" s="262" t="str">
        <f>IF(E814="","",SUM(E$4:E814))</f>
        <v/>
      </c>
      <c r="G814" s="262" t="str">
        <f t="shared" si="208"/>
        <v/>
      </c>
      <c r="H814" s="67" t="str">
        <f t="shared" si="209"/>
        <v/>
      </c>
      <c r="I814" s="67" t="str">
        <f t="shared" si="210"/>
        <v/>
      </c>
      <c r="J814" s="67" t="str">
        <f>IF(I814="","",SUM(I$4:I814))</f>
        <v/>
      </c>
      <c r="K814" s="67" t="str">
        <f t="shared" si="211"/>
        <v/>
      </c>
      <c r="L814" s="77" t="str">
        <f t="shared" si="220"/>
        <v/>
      </c>
      <c r="M814" s="77" t="str">
        <f t="shared" si="212"/>
        <v/>
      </c>
      <c r="N814" s="67" t="str">
        <f t="shared" si="213"/>
        <v/>
      </c>
      <c r="O814" s="67" t="str">
        <f t="shared" si="214"/>
        <v/>
      </c>
      <c r="P814" s="67" t="str">
        <f t="shared" si="215"/>
        <v/>
      </c>
      <c r="Q814" s="27" t="str">
        <f>IF(A814="","",(CONVERT(Total_chem_mass_granD,"lbm","g")-SUM($O$4:O814))/CONVERT(Total_chem_mass_granD,"lbm","g"))</f>
        <v/>
      </c>
      <c r="R814" s="66" t="str">
        <f t="shared" si="216"/>
        <v/>
      </c>
      <c r="S814" s="65" t="str">
        <f t="shared" si="217"/>
        <v/>
      </c>
      <c r="T814" s="88" t="str">
        <f>IF(Q814="","",SUM($P$4:P814)*1000/J814*(1-Percent_bound_granD))</f>
        <v/>
      </c>
      <c r="U814" s="88" t="str">
        <f>IF(Q814="","",SUM($P$4:P814)*1000/F814*(1-Percent_bound_granD))</f>
        <v/>
      </c>
      <c r="V814" s="90" t="str">
        <f t="shared" si="218"/>
        <v/>
      </c>
      <c r="W814" s="68" t="str">
        <f>IF(AND(B813&lt;Runoff_duration_hr_granD/2,B814&gt;Runoff_duration_hr_granD/2),Runoff_duration_hr_granD/2,INDEX($B$4:$B$1500,IF(B814&gt;Runoff_duration_hr_granD/2,ROWS($W$4:W814)-1,ROWS($W$4:W814))))</f>
        <v/>
      </c>
      <c r="X814" s="103" t="str">
        <f>IFERROR(ROUND(IF(HG_shape_granD="Constant flow",IF(W814=Runoff_duration_hr_granD/2,CONVERT($D$4,"L","gal")/(Runoff_duration_hr_granD*60),VLOOKUP('Granular-Distrib. Calcs'!W814,'Granular-Distrib. Calcs'!$B$4:$K$1500,6,FALSE)),IF(W814=Runoff_duration_hr_granD/2,2*CONVERT($D$4,"L","gal")/(Runoff_duration_hr_granD*60),VLOOKUP('Granular-Distrib. Calcs'!W814,'Granular-Distrib. Calcs'!$B$4:$K$1500,6,FALSE))),2),"")</f>
        <v/>
      </c>
      <c r="Y814" s="67" t="str">
        <f>IF(A814="","",(SUM($N$4:N814)/25.4^3+(4/3*PI()*(M814/2/25.4)^3*Number_of_grains_granD)))</f>
        <v/>
      </c>
      <c r="Z814" s="67" t="str">
        <f>IF(A814="","",(SUM($O$4:O814)+(4/3*PI()*(M814/2)^3*Chem_block_density_granD/10^3*Number_of_grains_granD)))</f>
        <v/>
      </c>
    </row>
    <row r="815" spans="1:26" x14ac:dyDescent="0.3">
      <c r="A815" s="68" t="str">
        <f t="shared" si="219"/>
        <v/>
      </c>
      <c r="B815" s="68" t="str">
        <f t="shared" si="204"/>
        <v/>
      </c>
      <c r="C815" s="68" t="str">
        <f t="shared" si="205"/>
        <v/>
      </c>
      <c r="D815" s="67" t="str">
        <f t="shared" si="206"/>
        <v/>
      </c>
      <c r="E815" s="262" t="str">
        <f t="shared" si="207"/>
        <v/>
      </c>
      <c r="F815" s="262" t="str">
        <f>IF(E815="","",SUM(E$4:E815))</f>
        <v/>
      </c>
      <c r="G815" s="262" t="str">
        <f t="shared" si="208"/>
        <v/>
      </c>
      <c r="H815" s="67" t="str">
        <f t="shared" si="209"/>
        <v/>
      </c>
      <c r="I815" s="67" t="str">
        <f t="shared" si="210"/>
        <v/>
      </c>
      <c r="J815" s="67" t="str">
        <f>IF(I815="","",SUM(I$4:I815))</f>
        <v/>
      </c>
      <c r="K815" s="67" t="str">
        <f t="shared" si="211"/>
        <v/>
      </c>
      <c r="L815" s="77" t="str">
        <f t="shared" si="220"/>
        <v/>
      </c>
      <c r="M815" s="77" t="str">
        <f t="shared" si="212"/>
        <v/>
      </c>
      <c r="N815" s="67" t="str">
        <f t="shared" si="213"/>
        <v/>
      </c>
      <c r="O815" s="67" t="str">
        <f t="shared" si="214"/>
        <v/>
      </c>
      <c r="P815" s="67" t="str">
        <f t="shared" si="215"/>
        <v/>
      </c>
      <c r="Q815" s="27" t="str">
        <f>IF(A815="","",(CONVERT(Total_chem_mass_granD,"lbm","g")-SUM($O$4:O815))/CONVERT(Total_chem_mass_granD,"lbm","g"))</f>
        <v/>
      </c>
      <c r="R815" s="66" t="str">
        <f t="shared" si="216"/>
        <v/>
      </c>
      <c r="S815" s="65" t="str">
        <f t="shared" si="217"/>
        <v/>
      </c>
      <c r="T815" s="88" t="str">
        <f>IF(Q815="","",SUM($P$4:P815)*1000/J815*(1-Percent_bound_granD))</f>
        <v/>
      </c>
      <c r="U815" s="88" t="str">
        <f>IF(Q815="","",SUM($P$4:P815)*1000/F815*(1-Percent_bound_granD))</f>
        <v/>
      </c>
      <c r="V815" s="90" t="str">
        <f t="shared" si="218"/>
        <v/>
      </c>
      <c r="W815" s="68" t="str">
        <f>IF(AND(B814&lt;Runoff_duration_hr_granD/2,B815&gt;Runoff_duration_hr_granD/2),Runoff_duration_hr_granD/2,INDEX($B$4:$B$1500,IF(B815&gt;Runoff_duration_hr_granD/2,ROWS($W$4:W815)-1,ROWS($W$4:W815))))</f>
        <v/>
      </c>
      <c r="X815" s="103" t="str">
        <f>IFERROR(ROUND(IF(HG_shape_granD="Constant flow",IF(W815=Runoff_duration_hr_granD/2,CONVERT($D$4,"L","gal")/(Runoff_duration_hr_granD*60),VLOOKUP('Granular-Distrib. Calcs'!W815,'Granular-Distrib. Calcs'!$B$4:$K$1500,6,FALSE)),IF(W815=Runoff_duration_hr_granD/2,2*CONVERT($D$4,"L","gal")/(Runoff_duration_hr_granD*60),VLOOKUP('Granular-Distrib. Calcs'!W815,'Granular-Distrib. Calcs'!$B$4:$K$1500,6,FALSE))),2),"")</f>
        <v/>
      </c>
      <c r="Y815" s="67" t="str">
        <f>IF(A815="","",(SUM($N$4:N815)/25.4^3+(4/3*PI()*(M815/2/25.4)^3*Number_of_grains_granD)))</f>
        <v/>
      </c>
      <c r="Z815" s="67" t="str">
        <f>IF(A815="","",(SUM($O$4:O815)+(4/3*PI()*(M815/2)^3*Chem_block_density_granD/10^3*Number_of_grains_granD)))</f>
        <v/>
      </c>
    </row>
    <row r="816" spans="1:26" x14ac:dyDescent="0.3">
      <c r="A816" s="68" t="str">
        <f t="shared" si="219"/>
        <v/>
      </c>
      <c r="B816" s="68" t="str">
        <f t="shared" si="204"/>
        <v/>
      </c>
      <c r="C816" s="68" t="str">
        <f t="shared" si="205"/>
        <v/>
      </c>
      <c r="D816" s="67" t="str">
        <f t="shared" si="206"/>
        <v/>
      </c>
      <c r="E816" s="262" t="str">
        <f t="shared" si="207"/>
        <v/>
      </c>
      <c r="F816" s="262" t="str">
        <f>IF(E816="","",SUM(E$4:E816))</f>
        <v/>
      </c>
      <c r="G816" s="262" t="str">
        <f t="shared" si="208"/>
        <v/>
      </c>
      <c r="H816" s="67" t="str">
        <f t="shared" si="209"/>
        <v/>
      </c>
      <c r="I816" s="67" t="str">
        <f t="shared" si="210"/>
        <v/>
      </c>
      <c r="J816" s="67" t="str">
        <f>IF(I816="","",SUM(I$4:I816))</f>
        <v/>
      </c>
      <c r="K816" s="67" t="str">
        <f t="shared" si="211"/>
        <v/>
      </c>
      <c r="L816" s="77" t="str">
        <f t="shared" si="220"/>
        <v/>
      </c>
      <c r="M816" s="77" t="str">
        <f t="shared" si="212"/>
        <v/>
      </c>
      <c r="N816" s="67" t="str">
        <f t="shared" si="213"/>
        <v/>
      </c>
      <c r="O816" s="67" t="str">
        <f t="shared" si="214"/>
        <v/>
      </c>
      <c r="P816" s="67" t="str">
        <f t="shared" si="215"/>
        <v/>
      </c>
      <c r="Q816" s="27" t="str">
        <f>IF(A816="","",(CONVERT(Total_chem_mass_granD,"lbm","g")-SUM($O$4:O816))/CONVERT(Total_chem_mass_granD,"lbm","g"))</f>
        <v/>
      </c>
      <c r="R816" s="66" t="str">
        <f t="shared" si="216"/>
        <v/>
      </c>
      <c r="S816" s="65" t="str">
        <f t="shared" si="217"/>
        <v/>
      </c>
      <c r="T816" s="88" t="str">
        <f>IF(Q816="","",SUM($P$4:P816)*1000/J816*(1-Percent_bound_granD))</f>
        <v/>
      </c>
      <c r="U816" s="88" t="str">
        <f>IF(Q816="","",SUM($P$4:P816)*1000/F816*(1-Percent_bound_granD))</f>
        <v/>
      </c>
      <c r="V816" s="90" t="str">
        <f t="shared" si="218"/>
        <v/>
      </c>
      <c r="W816" s="68" t="str">
        <f>IF(AND(B815&lt;Runoff_duration_hr_granD/2,B816&gt;Runoff_duration_hr_granD/2),Runoff_duration_hr_granD/2,INDEX($B$4:$B$1500,IF(B816&gt;Runoff_duration_hr_granD/2,ROWS($W$4:W816)-1,ROWS($W$4:W816))))</f>
        <v/>
      </c>
      <c r="X816" s="103" t="str">
        <f>IFERROR(ROUND(IF(HG_shape_granD="Constant flow",IF(W816=Runoff_duration_hr_granD/2,CONVERT($D$4,"L","gal")/(Runoff_duration_hr_granD*60),VLOOKUP('Granular-Distrib. Calcs'!W816,'Granular-Distrib. Calcs'!$B$4:$K$1500,6,FALSE)),IF(W816=Runoff_duration_hr_granD/2,2*CONVERT($D$4,"L","gal")/(Runoff_duration_hr_granD*60),VLOOKUP('Granular-Distrib. Calcs'!W816,'Granular-Distrib. Calcs'!$B$4:$K$1500,6,FALSE))),2),"")</f>
        <v/>
      </c>
      <c r="Y816" s="67" t="str">
        <f>IF(A816="","",(SUM($N$4:N816)/25.4^3+(4/3*PI()*(M816/2/25.4)^3*Number_of_grains_granD)))</f>
        <v/>
      </c>
      <c r="Z816" s="67" t="str">
        <f>IF(A816="","",(SUM($O$4:O816)+(4/3*PI()*(M816/2)^3*Chem_block_density_granD/10^3*Number_of_grains_granD)))</f>
        <v/>
      </c>
    </row>
    <row r="817" spans="1:26" x14ac:dyDescent="0.3">
      <c r="A817" s="68" t="str">
        <f t="shared" si="219"/>
        <v/>
      </c>
      <c r="B817" s="68" t="str">
        <f t="shared" si="204"/>
        <v/>
      </c>
      <c r="C817" s="68" t="str">
        <f t="shared" si="205"/>
        <v/>
      </c>
      <c r="D817" s="67" t="str">
        <f t="shared" si="206"/>
        <v/>
      </c>
      <c r="E817" s="262" t="str">
        <f t="shared" si="207"/>
        <v/>
      </c>
      <c r="F817" s="262" t="str">
        <f>IF(E817="","",SUM(E$4:E817))</f>
        <v/>
      </c>
      <c r="G817" s="262" t="str">
        <f t="shared" si="208"/>
        <v/>
      </c>
      <c r="H817" s="67" t="str">
        <f t="shared" si="209"/>
        <v/>
      </c>
      <c r="I817" s="67" t="str">
        <f t="shared" si="210"/>
        <v/>
      </c>
      <c r="J817" s="67" t="str">
        <f>IF(I817="","",SUM(I$4:I817))</f>
        <v/>
      </c>
      <c r="K817" s="67" t="str">
        <f t="shared" si="211"/>
        <v/>
      </c>
      <c r="L817" s="77" t="str">
        <f t="shared" si="220"/>
        <v/>
      </c>
      <c r="M817" s="77" t="str">
        <f t="shared" si="212"/>
        <v/>
      </c>
      <c r="N817" s="67" t="str">
        <f t="shared" si="213"/>
        <v/>
      </c>
      <c r="O817" s="67" t="str">
        <f t="shared" si="214"/>
        <v/>
      </c>
      <c r="P817" s="67" t="str">
        <f t="shared" si="215"/>
        <v/>
      </c>
      <c r="Q817" s="27" t="str">
        <f>IF(A817="","",(CONVERT(Total_chem_mass_granD,"lbm","g")-SUM($O$4:O817))/CONVERT(Total_chem_mass_granD,"lbm","g"))</f>
        <v/>
      </c>
      <c r="R817" s="66" t="str">
        <f t="shared" si="216"/>
        <v/>
      </c>
      <c r="S817" s="65" t="str">
        <f t="shared" si="217"/>
        <v/>
      </c>
      <c r="T817" s="88" t="str">
        <f>IF(Q817="","",SUM($P$4:P817)*1000/J817*(1-Percent_bound_granD))</f>
        <v/>
      </c>
      <c r="U817" s="88" t="str">
        <f>IF(Q817="","",SUM($P$4:P817)*1000/F817*(1-Percent_bound_granD))</f>
        <v/>
      </c>
      <c r="V817" s="90" t="str">
        <f t="shared" si="218"/>
        <v/>
      </c>
      <c r="W817" s="68" t="str">
        <f>IF(AND(B816&lt;Runoff_duration_hr_granD/2,B817&gt;Runoff_duration_hr_granD/2),Runoff_duration_hr_granD/2,INDEX($B$4:$B$1500,IF(B817&gt;Runoff_duration_hr_granD/2,ROWS($W$4:W817)-1,ROWS($W$4:W817))))</f>
        <v/>
      </c>
      <c r="X817" s="103" t="str">
        <f>IFERROR(ROUND(IF(HG_shape_granD="Constant flow",IF(W817=Runoff_duration_hr_granD/2,CONVERT($D$4,"L","gal")/(Runoff_duration_hr_granD*60),VLOOKUP('Granular-Distrib. Calcs'!W817,'Granular-Distrib. Calcs'!$B$4:$K$1500,6,FALSE)),IF(W817=Runoff_duration_hr_granD/2,2*CONVERT($D$4,"L","gal")/(Runoff_duration_hr_granD*60),VLOOKUP('Granular-Distrib. Calcs'!W817,'Granular-Distrib. Calcs'!$B$4:$K$1500,6,FALSE))),2),"")</f>
        <v/>
      </c>
      <c r="Y817" s="67" t="str">
        <f>IF(A817="","",(SUM($N$4:N817)/25.4^3+(4/3*PI()*(M817/2/25.4)^3*Number_of_grains_granD)))</f>
        <v/>
      </c>
      <c r="Z817" s="67" t="str">
        <f>IF(A817="","",(SUM($O$4:O817)+(4/3*PI()*(M817/2)^3*Chem_block_density_granD/10^3*Number_of_grains_granD)))</f>
        <v/>
      </c>
    </row>
    <row r="818" spans="1:26" x14ac:dyDescent="0.3">
      <c r="A818" s="68" t="str">
        <f t="shared" si="219"/>
        <v/>
      </c>
      <c r="B818" s="68" t="str">
        <f t="shared" si="204"/>
        <v/>
      </c>
      <c r="C818" s="68" t="str">
        <f t="shared" si="205"/>
        <v/>
      </c>
      <c r="D818" s="67" t="str">
        <f t="shared" si="206"/>
        <v/>
      </c>
      <c r="E818" s="262" t="str">
        <f t="shared" si="207"/>
        <v/>
      </c>
      <c r="F818" s="262" t="str">
        <f>IF(E818="","",SUM(E$4:E818))</f>
        <v/>
      </c>
      <c r="G818" s="262" t="str">
        <f t="shared" si="208"/>
        <v/>
      </c>
      <c r="H818" s="67" t="str">
        <f t="shared" si="209"/>
        <v/>
      </c>
      <c r="I818" s="67" t="str">
        <f t="shared" si="210"/>
        <v/>
      </c>
      <c r="J818" s="67" t="str">
        <f>IF(I818="","",SUM(I$4:I818))</f>
        <v/>
      </c>
      <c r="K818" s="67" t="str">
        <f t="shared" si="211"/>
        <v/>
      </c>
      <c r="L818" s="77" t="str">
        <f t="shared" si="220"/>
        <v/>
      </c>
      <c r="M818" s="77" t="str">
        <f t="shared" si="212"/>
        <v/>
      </c>
      <c r="N818" s="67" t="str">
        <f t="shared" si="213"/>
        <v/>
      </c>
      <c r="O818" s="67" t="str">
        <f t="shared" si="214"/>
        <v/>
      </c>
      <c r="P818" s="67" t="str">
        <f t="shared" si="215"/>
        <v/>
      </c>
      <c r="Q818" s="27" t="str">
        <f>IF(A818="","",(CONVERT(Total_chem_mass_granD,"lbm","g")-SUM($O$4:O818))/CONVERT(Total_chem_mass_granD,"lbm","g"))</f>
        <v/>
      </c>
      <c r="R818" s="66" t="str">
        <f t="shared" si="216"/>
        <v/>
      </c>
      <c r="S818" s="65" t="str">
        <f t="shared" si="217"/>
        <v/>
      </c>
      <c r="T818" s="88" t="str">
        <f>IF(Q818="","",SUM($P$4:P818)*1000/J818*(1-Percent_bound_granD))</f>
        <v/>
      </c>
      <c r="U818" s="88" t="str">
        <f>IF(Q818="","",SUM($P$4:P818)*1000/F818*(1-Percent_bound_granD))</f>
        <v/>
      </c>
      <c r="V818" s="90" t="str">
        <f t="shared" si="218"/>
        <v/>
      </c>
      <c r="W818" s="68" t="str">
        <f>IF(AND(B817&lt;Runoff_duration_hr_granD/2,B818&gt;Runoff_duration_hr_granD/2),Runoff_duration_hr_granD/2,INDEX($B$4:$B$1500,IF(B818&gt;Runoff_duration_hr_granD/2,ROWS($W$4:W818)-1,ROWS($W$4:W818))))</f>
        <v/>
      </c>
      <c r="X818" s="103" t="str">
        <f>IFERROR(ROUND(IF(HG_shape_granD="Constant flow",IF(W818=Runoff_duration_hr_granD/2,CONVERT($D$4,"L","gal")/(Runoff_duration_hr_granD*60),VLOOKUP('Granular-Distrib. Calcs'!W818,'Granular-Distrib. Calcs'!$B$4:$K$1500,6,FALSE)),IF(W818=Runoff_duration_hr_granD/2,2*CONVERT($D$4,"L","gal")/(Runoff_duration_hr_granD*60),VLOOKUP('Granular-Distrib. Calcs'!W818,'Granular-Distrib. Calcs'!$B$4:$K$1500,6,FALSE))),2),"")</f>
        <v/>
      </c>
      <c r="Y818" s="67" t="str">
        <f>IF(A818="","",(SUM($N$4:N818)/25.4^3+(4/3*PI()*(M818/2/25.4)^3*Number_of_grains_granD)))</f>
        <v/>
      </c>
      <c r="Z818" s="67" t="str">
        <f>IF(A818="","",(SUM($O$4:O818)+(4/3*PI()*(M818/2)^3*Chem_block_density_granD/10^3*Number_of_grains_granD)))</f>
        <v/>
      </c>
    </row>
    <row r="819" spans="1:26" x14ac:dyDescent="0.3">
      <c r="A819" s="68" t="str">
        <f t="shared" si="219"/>
        <v/>
      </c>
      <c r="B819" s="68" t="str">
        <f t="shared" si="204"/>
        <v/>
      </c>
      <c r="C819" s="68" t="str">
        <f t="shared" si="205"/>
        <v/>
      </c>
      <c r="D819" s="67" t="str">
        <f t="shared" si="206"/>
        <v/>
      </c>
      <c r="E819" s="262" t="str">
        <f t="shared" si="207"/>
        <v/>
      </c>
      <c r="F819" s="262" t="str">
        <f>IF(E819="","",SUM(E$4:E819))</f>
        <v/>
      </c>
      <c r="G819" s="262" t="str">
        <f t="shared" si="208"/>
        <v/>
      </c>
      <c r="H819" s="67" t="str">
        <f t="shared" si="209"/>
        <v/>
      </c>
      <c r="I819" s="67" t="str">
        <f t="shared" si="210"/>
        <v/>
      </c>
      <c r="J819" s="67" t="str">
        <f>IF(I819="","",SUM(I$4:I819))</f>
        <v/>
      </c>
      <c r="K819" s="67" t="str">
        <f t="shared" si="211"/>
        <v/>
      </c>
      <c r="L819" s="77" t="str">
        <f t="shared" si="220"/>
        <v/>
      </c>
      <c r="M819" s="77" t="str">
        <f t="shared" si="212"/>
        <v/>
      </c>
      <c r="N819" s="67" t="str">
        <f t="shared" si="213"/>
        <v/>
      </c>
      <c r="O819" s="67" t="str">
        <f t="shared" si="214"/>
        <v/>
      </c>
      <c r="P819" s="67" t="str">
        <f t="shared" si="215"/>
        <v/>
      </c>
      <c r="Q819" s="27" t="str">
        <f>IF(A819="","",(CONVERT(Total_chem_mass_granD,"lbm","g")-SUM($O$4:O819))/CONVERT(Total_chem_mass_granD,"lbm","g"))</f>
        <v/>
      </c>
      <c r="R819" s="66" t="str">
        <f t="shared" si="216"/>
        <v/>
      </c>
      <c r="S819" s="65" t="str">
        <f t="shared" si="217"/>
        <v/>
      </c>
      <c r="T819" s="88" t="str">
        <f>IF(Q819="","",SUM($P$4:P819)*1000/J819*(1-Percent_bound_granD))</f>
        <v/>
      </c>
      <c r="U819" s="88" t="str">
        <f>IF(Q819="","",SUM($P$4:P819)*1000/F819*(1-Percent_bound_granD))</f>
        <v/>
      </c>
      <c r="V819" s="90" t="str">
        <f t="shared" si="218"/>
        <v/>
      </c>
      <c r="W819" s="68" t="str">
        <f>IF(AND(B818&lt;Runoff_duration_hr_granD/2,B819&gt;Runoff_duration_hr_granD/2),Runoff_duration_hr_granD/2,INDEX($B$4:$B$1500,IF(B819&gt;Runoff_duration_hr_granD/2,ROWS($W$4:W819)-1,ROWS($W$4:W819))))</f>
        <v/>
      </c>
      <c r="X819" s="103" t="str">
        <f>IFERROR(ROUND(IF(HG_shape_granD="Constant flow",IF(W819=Runoff_duration_hr_granD/2,CONVERT($D$4,"L","gal")/(Runoff_duration_hr_granD*60),VLOOKUP('Granular-Distrib. Calcs'!W819,'Granular-Distrib. Calcs'!$B$4:$K$1500,6,FALSE)),IF(W819=Runoff_duration_hr_granD/2,2*CONVERT($D$4,"L","gal")/(Runoff_duration_hr_granD*60),VLOOKUP('Granular-Distrib. Calcs'!W819,'Granular-Distrib. Calcs'!$B$4:$K$1500,6,FALSE))),2),"")</f>
        <v/>
      </c>
      <c r="Y819" s="67" t="str">
        <f>IF(A819="","",(SUM($N$4:N819)/25.4^3+(4/3*PI()*(M819/2/25.4)^3*Number_of_grains_granD)))</f>
        <v/>
      </c>
      <c r="Z819" s="67" t="str">
        <f>IF(A819="","",(SUM($O$4:O819)+(4/3*PI()*(M819/2)^3*Chem_block_density_granD/10^3*Number_of_grains_granD)))</f>
        <v/>
      </c>
    </row>
    <row r="820" spans="1:26" x14ac:dyDescent="0.3">
      <c r="A820" s="68" t="str">
        <f t="shared" si="219"/>
        <v/>
      </c>
      <c r="B820" s="68" t="str">
        <f t="shared" si="204"/>
        <v/>
      </c>
      <c r="C820" s="68" t="str">
        <f t="shared" si="205"/>
        <v/>
      </c>
      <c r="D820" s="67" t="str">
        <f t="shared" si="206"/>
        <v/>
      </c>
      <c r="E820" s="262" t="str">
        <f t="shared" si="207"/>
        <v/>
      </c>
      <c r="F820" s="262" t="str">
        <f>IF(E820="","",SUM(E$4:E820))</f>
        <v/>
      </c>
      <c r="G820" s="262" t="str">
        <f t="shared" si="208"/>
        <v/>
      </c>
      <c r="H820" s="67" t="str">
        <f t="shared" si="209"/>
        <v/>
      </c>
      <c r="I820" s="67" t="str">
        <f t="shared" si="210"/>
        <v/>
      </c>
      <c r="J820" s="67" t="str">
        <f>IF(I820="","",SUM(I$4:I820))</f>
        <v/>
      </c>
      <c r="K820" s="67" t="str">
        <f t="shared" si="211"/>
        <v/>
      </c>
      <c r="L820" s="77" t="str">
        <f t="shared" si="220"/>
        <v/>
      </c>
      <c r="M820" s="77" t="str">
        <f t="shared" si="212"/>
        <v/>
      </c>
      <c r="N820" s="67" t="str">
        <f t="shared" si="213"/>
        <v/>
      </c>
      <c r="O820" s="67" t="str">
        <f t="shared" si="214"/>
        <v/>
      </c>
      <c r="P820" s="67" t="str">
        <f t="shared" si="215"/>
        <v/>
      </c>
      <c r="Q820" s="27" t="str">
        <f>IF(A820="","",(CONVERT(Total_chem_mass_granD,"lbm","g")-SUM($O$4:O820))/CONVERT(Total_chem_mass_granD,"lbm","g"))</f>
        <v/>
      </c>
      <c r="R820" s="66" t="str">
        <f t="shared" si="216"/>
        <v/>
      </c>
      <c r="S820" s="65" t="str">
        <f t="shared" si="217"/>
        <v/>
      </c>
      <c r="T820" s="88" t="str">
        <f>IF(Q820="","",SUM($P$4:P820)*1000/J820*(1-Percent_bound_granD))</f>
        <v/>
      </c>
      <c r="U820" s="88" t="str">
        <f>IF(Q820="","",SUM($P$4:P820)*1000/F820*(1-Percent_bound_granD))</f>
        <v/>
      </c>
      <c r="V820" s="90" t="str">
        <f t="shared" si="218"/>
        <v/>
      </c>
      <c r="W820" s="68" t="str">
        <f>IF(AND(B819&lt;Runoff_duration_hr_granD/2,B820&gt;Runoff_duration_hr_granD/2),Runoff_duration_hr_granD/2,INDEX($B$4:$B$1500,IF(B820&gt;Runoff_duration_hr_granD/2,ROWS($W$4:W820)-1,ROWS($W$4:W820))))</f>
        <v/>
      </c>
      <c r="X820" s="103" t="str">
        <f>IFERROR(ROUND(IF(HG_shape_granD="Constant flow",IF(W820=Runoff_duration_hr_granD/2,CONVERT($D$4,"L","gal")/(Runoff_duration_hr_granD*60),VLOOKUP('Granular-Distrib. Calcs'!W820,'Granular-Distrib. Calcs'!$B$4:$K$1500,6,FALSE)),IF(W820=Runoff_duration_hr_granD/2,2*CONVERT($D$4,"L","gal")/(Runoff_duration_hr_granD*60),VLOOKUP('Granular-Distrib. Calcs'!W820,'Granular-Distrib. Calcs'!$B$4:$K$1500,6,FALSE))),2),"")</f>
        <v/>
      </c>
      <c r="Y820" s="67" t="str">
        <f>IF(A820="","",(SUM($N$4:N820)/25.4^3+(4/3*PI()*(M820/2/25.4)^3*Number_of_grains_granD)))</f>
        <v/>
      </c>
      <c r="Z820" s="67" t="str">
        <f>IF(A820="","",(SUM($O$4:O820)+(4/3*PI()*(M820/2)^3*Chem_block_density_granD/10^3*Number_of_grains_granD)))</f>
        <v/>
      </c>
    </row>
    <row r="821" spans="1:26" x14ac:dyDescent="0.3">
      <c r="A821" s="68" t="str">
        <f t="shared" si="219"/>
        <v/>
      </c>
      <c r="B821" s="68" t="str">
        <f t="shared" si="204"/>
        <v/>
      </c>
      <c r="C821" s="68" t="str">
        <f t="shared" si="205"/>
        <v/>
      </c>
      <c r="D821" s="67" t="str">
        <f t="shared" si="206"/>
        <v/>
      </c>
      <c r="E821" s="262" t="str">
        <f t="shared" si="207"/>
        <v/>
      </c>
      <c r="F821" s="262" t="str">
        <f>IF(E821="","",SUM(E$4:E821))</f>
        <v/>
      </c>
      <c r="G821" s="262" t="str">
        <f t="shared" si="208"/>
        <v/>
      </c>
      <c r="H821" s="67" t="str">
        <f t="shared" si="209"/>
        <v/>
      </c>
      <c r="I821" s="67" t="str">
        <f t="shared" si="210"/>
        <v/>
      </c>
      <c r="J821" s="67" t="str">
        <f>IF(I821="","",SUM(I$4:I821))</f>
        <v/>
      </c>
      <c r="K821" s="67" t="str">
        <f t="shared" si="211"/>
        <v/>
      </c>
      <c r="L821" s="77" t="str">
        <f t="shared" si="220"/>
        <v/>
      </c>
      <c r="M821" s="77" t="str">
        <f t="shared" si="212"/>
        <v/>
      </c>
      <c r="N821" s="67" t="str">
        <f t="shared" si="213"/>
        <v/>
      </c>
      <c r="O821" s="67" t="str">
        <f t="shared" si="214"/>
        <v/>
      </c>
      <c r="P821" s="67" t="str">
        <f t="shared" si="215"/>
        <v/>
      </c>
      <c r="Q821" s="27" t="str">
        <f>IF(A821="","",(CONVERT(Total_chem_mass_granD,"lbm","g")-SUM($O$4:O821))/CONVERT(Total_chem_mass_granD,"lbm","g"))</f>
        <v/>
      </c>
      <c r="R821" s="66" t="str">
        <f t="shared" si="216"/>
        <v/>
      </c>
      <c r="S821" s="65" t="str">
        <f t="shared" si="217"/>
        <v/>
      </c>
      <c r="T821" s="88" t="str">
        <f>IF(Q821="","",SUM($P$4:P821)*1000/J821*(1-Percent_bound_granD))</f>
        <v/>
      </c>
      <c r="U821" s="88" t="str">
        <f>IF(Q821="","",SUM($P$4:P821)*1000/F821*(1-Percent_bound_granD))</f>
        <v/>
      </c>
      <c r="V821" s="90" t="str">
        <f t="shared" si="218"/>
        <v/>
      </c>
      <c r="W821" s="68" t="str">
        <f>IF(AND(B820&lt;Runoff_duration_hr_granD/2,B821&gt;Runoff_duration_hr_granD/2),Runoff_duration_hr_granD/2,INDEX($B$4:$B$1500,IF(B821&gt;Runoff_duration_hr_granD/2,ROWS($W$4:W821)-1,ROWS($W$4:W821))))</f>
        <v/>
      </c>
      <c r="X821" s="103" t="str">
        <f>IFERROR(ROUND(IF(HG_shape_granD="Constant flow",IF(W821=Runoff_duration_hr_granD/2,CONVERT($D$4,"L","gal")/(Runoff_duration_hr_granD*60),VLOOKUP('Granular-Distrib. Calcs'!W821,'Granular-Distrib. Calcs'!$B$4:$K$1500,6,FALSE)),IF(W821=Runoff_duration_hr_granD/2,2*CONVERT($D$4,"L","gal")/(Runoff_duration_hr_granD*60),VLOOKUP('Granular-Distrib. Calcs'!W821,'Granular-Distrib. Calcs'!$B$4:$K$1500,6,FALSE))),2),"")</f>
        <v/>
      </c>
      <c r="Y821" s="67" t="str">
        <f>IF(A821="","",(SUM($N$4:N821)/25.4^3+(4/3*PI()*(M821/2/25.4)^3*Number_of_grains_granD)))</f>
        <v/>
      </c>
      <c r="Z821" s="67" t="str">
        <f>IF(A821="","",(SUM($O$4:O821)+(4/3*PI()*(M821/2)^3*Chem_block_density_granD/10^3*Number_of_grains_granD)))</f>
        <v/>
      </c>
    </row>
    <row r="822" spans="1:26" x14ac:dyDescent="0.3">
      <c r="A822" s="68" t="str">
        <f t="shared" si="219"/>
        <v/>
      </c>
      <c r="B822" s="68" t="str">
        <f t="shared" si="204"/>
        <v/>
      </c>
      <c r="C822" s="68" t="str">
        <f t="shared" si="205"/>
        <v/>
      </c>
      <c r="D822" s="67" t="str">
        <f t="shared" si="206"/>
        <v/>
      </c>
      <c r="E822" s="262" t="str">
        <f t="shared" si="207"/>
        <v/>
      </c>
      <c r="F822" s="262" t="str">
        <f>IF(E822="","",SUM(E$4:E822))</f>
        <v/>
      </c>
      <c r="G822" s="262" t="str">
        <f t="shared" si="208"/>
        <v/>
      </c>
      <c r="H822" s="67" t="str">
        <f t="shared" si="209"/>
        <v/>
      </c>
      <c r="I822" s="67" t="str">
        <f t="shared" si="210"/>
        <v/>
      </c>
      <c r="J822" s="67" t="str">
        <f>IF(I822="","",SUM(I$4:I822))</f>
        <v/>
      </c>
      <c r="K822" s="67" t="str">
        <f t="shared" si="211"/>
        <v/>
      </c>
      <c r="L822" s="77" t="str">
        <f t="shared" si="220"/>
        <v/>
      </c>
      <c r="M822" s="77" t="str">
        <f t="shared" si="212"/>
        <v/>
      </c>
      <c r="N822" s="67" t="str">
        <f t="shared" si="213"/>
        <v/>
      </c>
      <c r="O822" s="67" t="str">
        <f t="shared" si="214"/>
        <v/>
      </c>
      <c r="P822" s="67" t="str">
        <f t="shared" si="215"/>
        <v/>
      </c>
      <c r="Q822" s="27" t="str">
        <f>IF(A822="","",(CONVERT(Total_chem_mass_granD,"lbm","g")-SUM($O$4:O822))/CONVERT(Total_chem_mass_granD,"lbm","g"))</f>
        <v/>
      </c>
      <c r="R822" s="66" t="str">
        <f t="shared" si="216"/>
        <v/>
      </c>
      <c r="S822" s="65" t="str">
        <f t="shared" si="217"/>
        <v/>
      </c>
      <c r="T822" s="88" t="str">
        <f>IF(Q822="","",SUM($P$4:P822)*1000/J822*(1-Percent_bound_granD))</f>
        <v/>
      </c>
      <c r="U822" s="88" t="str">
        <f>IF(Q822="","",SUM($P$4:P822)*1000/F822*(1-Percent_bound_granD))</f>
        <v/>
      </c>
      <c r="V822" s="90" t="str">
        <f t="shared" si="218"/>
        <v/>
      </c>
      <c r="W822" s="68" t="str">
        <f>IF(AND(B821&lt;Runoff_duration_hr_granD/2,B822&gt;Runoff_duration_hr_granD/2),Runoff_duration_hr_granD/2,INDEX($B$4:$B$1500,IF(B822&gt;Runoff_duration_hr_granD/2,ROWS($W$4:W822)-1,ROWS($W$4:W822))))</f>
        <v/>
      </c>
      <c r="X822" s="103" t="str">
        <f>IFERROR(ROUND(IF(HG_shape_granD="Constant flow",IF(W822=Runoff_duration_hr_granD/2,CONVERT($D$4,"L","gal")/(Runoff_duration_hr_granD*60),VLOOKUP('Granular-Distrib. Calcs'!W822,'Granular-Distrib. Calcs'!$B$4:$K$1500,6,FALSE)),IF(W822=Runoff_duration_hr_granD/2,2*CONVERT($D$4,"L","gal")/(Runoff_duration_hr_granD*60),VLOOKUP('Granular-Distrib. Calcs'!W822,'Granular-Distrib. Calcs'!$B$4:$K$1500,6,FALSE))),2),"")</f>
        <v/>
      </c>
      <c r="Y822" s="67" t="str">
        <f>IF(A822="","",(SUM($N$4:N822)/25.4^3+(4/3*PI()*(M822/2/25.4)^3*Number_of_grains_granD)))</f>
        <v/>
      </c>
      <c r="Z822" s="67" t="str">
        <f>IF(A822="","",(SUM($O$4:O822)+(4/3*PI()*(M822/2)^3*Chem_block_density_granD/10^3*Number_of_grains_granD)))</f>
        <v/>
      </c>
    </row>
    <row r="823" spans="1:26" x14ac:dyDescent="0.3">
      <c r="A823" s="68" t="str">
        <f t="shared" si="219"/>
        <v/>
      </c>
      <c r="B823" s="68" t="str">
        <f t="shared" si="204"/>
        <v/>
      </c>
      <c r="C823" s="68" t="str">
        <f t="shared" si="205"/>
        <v/>
      </c>
      <c r="D823" s="67" t="str">
        <f t="shared" si="206"/>
        <v/>
      </c>
      <c r="E823" s="262" t="str">
        <f t="shared" si="207"/>
        <v/>
      </c>
      <c r="F823" s="262" t="str">
        <f>IF(E823="","",SUM(E$4:E823))</f>
        <v/>
      </c>
      <c r="G823" s="262" t="str">
        <f t="shared" si="208"/>
        <v/>
      </c>
      <c r="H823" s="67" t="str">
        <f t="shared" si="209"/>
        <v/>
      </c>
      <c r="I823" s="67" t="str">
        <f t="shared" si="210"/>
        <v/>
      </c>
      <c r="J823" s="67" t="str">
        <f>IF(I823="","",SUM(I$4:I823))</f>
        <v/>
      </c>
      <c r="K823" s="67" t="str">
        <f t="shared" si="211"/>
        <v/>
      </c>
      <c r="L823" s="77" t="str">
        <f t="shared" si="220"/>
        <v/>
      </c>
      <c r="M823" s="77" t="str">
        <f t="shared" si="212"/>
        <v/>
      </c>
      <c r="N823" s="67" t="str">
        <f t="shared" si="213"/>
        <v/>
      </c>
      <c r="O823" s="67" t="str">
        <f t="shared" si="214"/>
        <v/>
      </c>
      <c r="P823" s="67" t="str">
        <f t="shared" si="215"/>
        <v/>
      </c>
      <c r="Q823" s="27" t="str">
        <f>IF(A823="","",(CONVERT(Total_chem_mass_granD,"lbm","g")-SUM($O$4:O823))/CONVERT(Total_chem_mass_granD,"lbm","g"))</f>
        <v/>
      </c>
      <c r="R823" s="66" t="str">
        <f t="shared" si="216"/>
        <v/>
      </c>
      <c r="S823" s="65" t="str">
        <f t="shared" si="217"/>
        <v/>
      </c>
      <c r="T823" s="88" t="str">
        <f>IF(Q823="","",SUM($P$4:P823)*1000/J823*(1-Percent_bound_granD))</f>
        <v/>
      </c>
      <c r="U823" s="88" t="str">
        <f>IF(Q823="","",SUM($P$4:P823)*1000/F823*(1-Percent_bound_granD))</f>
        <v/>
      </c>
      <c r="V823" s="90" t="str">
        <f t="shared" si="218"/>
        <v/>
      </c>
      <c r="W823" s="68" t="str">
        <f>IF(AND(B822&lt;Runoff_duration_hr_granD/2,B823&gt;Runoff_duration_hr_granD/2),Runoff_duration_hr_granD/2,INDEX($B$4:$B$1500,IF(B823&gt;Runoff_duration_hr_granD/2,ROWS($W$4:W823)-1,ROWS($W$4:W823))))</f>
        <v/>
      </c>
      <c r="X823" s="103" t="str">
        <f>IFERROR(ROUND(IF(HG_shape_granD="Constant flow",IF(W823=Runoff_duration_hr_granD/2,CONVERT($D$4,"L","gal")/(Runoff_duration_hr_granD*60),VLOOKUP('Granular-Distrib. Calcs'!W823,'Granular-Distrib. Calcs'!$B$4:$K$1500,6,FALSE)),IF(W823=Runoff_duration_hr_granD/2,2*CONVERT($D$4,"L","gal")/(Runoff_duration_hr_granD*60),VLOOKUP('Granular-Distrib. Calcs'!W823,'Granular-Distrib. Calcs'!$B$4:$K$1500,6,FALSE))),2),"")</f>
        <v/>
      </c>
      <c r="Y823" s="67" t="str">
        <f>IF(A823="","",(SUM($N$4:N823)/25.4^3+(4/3*PI()*(M823/2/25.4)^3*Number_of_grains_granD)))</f>
        <v/>
      </c>
      <c r="Z823" s="67" t="str">
        <f>IF(A823="","",(SUM($O$4:O823)+(4/3*PI()*(M823/2)^3*Chem_block_density_granD/10^3*Number_of_grains_granD)))</f>
        <v/>
      </c>
    </row>
    <row r="824" spans="1:26" x14ac:dyDescent="0.3">
      <c r="A824" s="68" t="str">
        <f t="shared" si="219"/>
        <v/>
      </c>
      <c r="B824" s="68" t="str">
        <f t="shared" si="204"/>
        <v/>
      </c>
      <c r="C824" s="68" t="str">
        <f t="shared" si="205"/>
        <v/>
      </c>
      <c r="D824" s="67" t="str">
        <f t="shared" si="206"/>
        <v/>
      </c>
      <c r="E824" s="262" t="str">
        <f t="shared" si="207"/>
        <v/>
      </c>
      <c r="F824" s="262" t="str">
        <f>IF(E824="","",SUM(E$4:E824))</f>
        <v/>
      </c>
      <c r="G824" s="262" t="str">
        <f t="shared" si="208"/>
        <v/>
      </c>
      <c r="H824" s="67" t="str">
        <f t="shared" si="209"/>
        <v/>
      </c>
      <c r="I824" s="67" t="str">
        <f t="shared" si="210"/>
        <v/>
      </c>
      <c r="J824" s="67" t="str">
        <f>IF(I824="","",SUM(I$4:I824))</f>
        <v/>
      </c>
      <c r="K824" s="67" t="str">
        <f t="shared" si="211"/>
        <v/>
      </c>
      <c r="L824" s="77" t="str">
        <f t="shared" si="220"/>
        <v/>
      </c>
      <c r="M824" s="77" t="str">
        <f t="shared" si="212"/>
        <v/>
      </c>
      <c r="N824" s="67" t="str">
        <f t="shared" si="213"/>
        <v/>
      </c>
      <c r="O824" s="67" t="str">
        <f t="shared" si="214"/>
        <v/>
      </c>
      <c r="P824" s="67" t="str">
        <f t="shared" si="215"/>
        <v/>
      </c>
      <c r="Q824" s="27" t="str">
        <f>IF(A824="","",(CONVERT(Total_chem_mass_granD,"lbm","g")-SUM($O$4:O824))/CONVERT(Total_chem_mass_granD,"lbm","g"))</f>
        <v/>
      </c>
      <c r="R824" s="66" t="str">
        <f t="shared" si="216"/>
        <v/>
      </c>
      <c r="S824" s="65" t="str">
        <f t="shared" si="217"/>
        <v/>
      </c>
      <c r="T824" s="88" t="str">
        <f>IF(Q824="","",SUM($P$4:P824)*1000/J824*(1-Percent_bound_granD))</f>
        <v/>
      </c>
      <c r="U824" s="88" t="str">
        <f>IF(Q824="","",SUM($P$4:P824)*1000/F824*(1-Percent_bound_granD))</f>
        <v/>
      </c>
      <c r="V824" s="90" t="str">
        <f t="shared" si="218"/>
        <v/>
      </c>
      <c r="W824" s="68" t="str">
        <f>IF(AND(B823&lt;Runoff_duration_hr_granD/2,B824&gt;Runoff_duration_hr_granD/2),Runoff_duration_hr_granD/2,INDEX($B$4:$B$1500,IF(B824&gt;Runoff_duration_hr_granD/2,ROWS($W$4:W824)-1,ROWS($W$4:W824))))</f>
        <v/>
      </c>
      <c r="X824" s="103" t="str">
        <f>IFERROR(ROUND(IF(HG_shape_granD="Constant flow",IF(W824=Runoff_duration_hr_granD/2,CONVERT($D$4,"L","gal")/(Runoff_duration_hr_granD*60),VLOOKUP('Granular-Distrib. Calcs'!W824,'Granular-Distrib. Calcs'!$B$4:$K$1500,6,FALSE)),IF(W824=Runoff_duration_hr_granD/2,2*CONVERT($D$4,"L","gal")/(Runoff_duration_hr_granD*60),VLOOKUP('Granular-Distrib. Calcs'!W824,'Granular-Distrib. Calcs'!$B$4:$K$1500,6,FALSE))),2),"")</f>
        <v/>
      </c>
      <c r="Y824" s="67" t="str">
        <f>IF(A824="","",(SUM($N$4:N824)/25.4^3+(4/3*PI()*(M824/2/25.4)^3*Number_of_grains_granD)))</f>
        <v/>
      </c>
      <c r="Z824" s="67" t="str">
        <f>IF(A824="","",(SUM($O$4:O824)+(4/3*PI()*(M824/2)^3*Chem_block_density_granD/10^3*Number_of_grains_granD)))</f>
        <v/>
      </c>
    </row>
    <row r="825" spans="1:26" x14ac:dyDescent="0.3">
      <c r="A825" s="68" t="str">
        <f t="shared" si="219"/>
        <v/>
      </c>
      <c r="B825" s="68" t="str">
        <f t="shared" si="204"/>
        <v/>
      </c>
      <c r="C825" s="68" t="str">
        <f t="shared" si="205"/>
        <v/>
      </c>
      <c r="D825" s="67" t="str">
        <f t="shared" si="206"/>
        <v/>
      </c>
      <c r="E825" s="262" t="str">
        <f t="shared" si="207"/>
        <v/>
      </c>
      <c r="F825" s="262" t="str">
        <f>IF(E825="","",SUM(E$4:E825))</f>
        <v/>
      </c>
      <c r="G825" s="262" t="str">
        <f t="shared" si="208"/>
        <v/>
      </c>
      <c r="H825" s="67" t="str">
        <f t="shared" si="209"/>
        <v/>
      </c>
      <c r="I825" s="67" t="str">
        <f t="shared" si="210"/>
        <v/>
      </c>
      <c r="J825" s="67" t="str">
        <f>IF(I825="","",SUM(I$4:I825))</f>
        <v/>
      </c>
      <c r="K825" s="67" t="str">
        <f t="shared" si="211"/>
        <v/>
      </c>
      <c r="L825" s="77" t="str">
        <f t="shared" si="220"/>
        <v/>
      </c>
      <c r="M825" s="77" t="str">
        <f t="shared" si="212"/>
        <v/>
      </c>
      <c r="N825" s="67" t="str">
        <f t="shared" si="213"/>
        <v/>
      </c>
      <c r="O825" s="67" t="str">
        <f t="shared" si="214"/>
        <v/>
      </c>
      <c r="P825" s="67" t="str">
        <f t="shared" si="215"/>
        <v/>
      </c>
      <c r="Q825" s="27" t="str">
        <f>IF(A825="","",(CONVERT(Total_chem_mass_granD,"lbm","g")-SUM($O$4:O825))/CONVERT(Total_chem_mass_granD,"lbm","g"))</f>
        <v/>
      </c>
      <c r="R825" s="66" t="str">
        <f t="shared" si="216"/>
        <v/>
      </c>
      <c r="S825" s="65" t="str">
        <f t="shared" si="217"/>
        <v/>
      </c>
      <c r="T825" s="88" t="str">
        <f>IF(Q825="","",SUM($P$4:P825)*1000/J825*(1-Percent_bound_granD))</f>
        <v/>
      </c>
      <c r="U825" s="88" t="str">
        <f>IF(Q825="","",SUM($P$4:P825)*1000/F825*(1-Percent_bound_granD))</f>
        <v/>
      </c>
      <c r="V825" s="90" t="str">
        <f t="shared" si="218"/>
        <v/>
      </c>
      <c r="W825" s="68" t="str">
        <f>IF(AND(B824&lt;Runoff_duration_hr_granD/2,B825&gt;Runoff_duration_hr_granD/2),Runoff_duration_hr_granD/2,INDEX($B$4:$B$1500,IF(B825&gt;Runoff_duration_hr_granD/2,ROWS($W$4:W825)-1,ROWS($W$4:W825))))</f>
        <v/>
      </c>
      <c r="X825" s="103" t="str">
        <f>IFERROR(ROUND(IF(HG_shape_granD="Constant flow",IF(W825=Runoff_duration_hr_granD/2,CONVERT($D$4,"L","gal")/(Runoff_duration_hr_granD*60),VLOOKUP('Granular-Distrib. Calcs'!W825,'Granular-Distrib. Calcs'!$B$4:$K$1500,6,FALSE)),IF(W825=Runoff_duration_hr_granD/2,2*CONVERT($D$4,"L","gal")/(Runoff_duration_hr_granD*60),VLOOKUP('Granular-Distrib. Calcs'!W825,'Granular-Distrib. Calcs'!$B$4:$K$1500,6,FALSE))),2),"")</f>
        <v/>
      </c>
      <c r="Y825" s="67" t="str">
        <f>IF(A825="","",(SUM($N$4:N825)/25.4^3+(4/3*PI()*(M825/2/25.4)^3*Number_of_grains_granD)))</f>
        <v/>
      </c>
      <c r="Z825" s="67" t="str">
        <f>IF(A825="","",(SUM($O$4:O825)+(4/3*PI()*(M825/2)^3*Chem_block_density_granD/10^3*Number_of_grains_granD)))</f>
        <v/>
      </c>
    </row>
    <row r="826" spans="1:26" x14ac:dyDescent="0.3">
      <c r="A826" s="68" t="str">
        <f t="shared" si="219"/>
        <v/>
      </c>
      <c r="B826" s="68" t="str">
        <f t="shared" si="204"/>
        <v/>
      </c>
      <c r="C826" s="68" t="str">
        <f t="shared" si="205"/>
        <v/>
      </c>
      <c r="D826" s="67" t="str">
        <f t="shared" si="206"/>
        <v/>
      </c>
      <c r="E826" s="262" t="str">
        <f t="shared" si="207"/>
        <v/>
      </c>
      <c r="F826" s="262" t="str">
        <f>IF(E826="","",SUM(E$4:E826))</f>
        <v/>
      </c>
      <c r="G826" s="262" t="str">
        <f t="shared" si="208"/>
        <v/>
      </c>
      <c r="H826" s="67" t="str">
        <f t="shared" si="209"/>
        <v/>
      </c>
      <c r="I826" s="67" t="str">
        <f t="shared" si="210"/>
        <v/>
      </c>
      <c r="J826" s="67" t="str">
        <f>IF(I826="","",SUM(I$4:I826))</f>
        <v/>
      </c>
      <c r="K826" s="67" t="str">
        <f t="shared" si="211"/>
        <v/>
      </c>
      <c r="L826" s="77" t="str">
        <f t="shared" si="220"/>
        <v/>
      </c>
      <c r="M826" s="77" t="str">
        <f t="shared" si="212"/>
        <v/>
      </c>
      <c r="N826" s="67" t="str">
        <f t="shared" si="213"/>
        <v/>
      </c>
      <c r="O826" s="67" t="str">
        <f t="shared" si="214"/>
        <v/>
      </c>
      <c r="P826" s="67" t="str">
        <f t="shared" si="215"/>
        <v/>
      </c>
      <c r="Q826" s="27" t="str">
        <f>IF(A826="","",(CONVERT(Total_chem_mass_granD,"lbm","g")-SUM($O$4:O826))/CONVERT(Total_chem_mass_granD,"lbm","g"))</f>
        <v/>
      </c>
      <c r="R826" s="66" t="str">
        <f t="shared" si="216"/>
        <v/>
      </c>
      <c r="S826" s="65" t="str">
        <f t="shared" si="217"/>
        <v/>
      </c>
      <c r="T826" s="88" t="str">
        <f>IF(Q826="","",SUM($P$4:P826)*1000/J826*(1-Percent_bound_granD))</f>
        <v/>
      </c>
      <c r="U826" s="88" t="str">
        <f>IF(Q826="","",SUM($P$4:P826)*1000/F826*(1-Percent_bound_granD))</f>
        <v/>
      </c>
      <c r="V826" s="90" t="str">
        <f t="shared" si="218"/>
        <v/>
      </c>
      <c r="W826" s="68" t="str">
        <f>IF(AND(B825&lt;Runoff_duration_hr_granD/2,B826&gt;Runoff_duration_hr_granD/2),Runoff_duration_hr_granD/2,INDEX($B$4:$B$1500,IF(B826&gt;Runoff_duration_hr_granD/2,ROWS($W$4:W826)-1,ROWS($W$4:W826))))</f>
        <v/>
      </c>
      <c r="X826" s="103" t="str">
        <f>IFERROR(ROUND(IF(HG_shape_granD="Constant flow",IF(W826=Runoff_duration_hr_granD/2,CONVERT($D$4,"L","gal")/(Runoff_duration_hr_granD*60),VLOOKUP('Granular-Distrib. Calcs'!W826,'Granular-Distrib. Calcs'!$B$4:$K$1500,6,FALSE)),IF(W826=Runoff_duration_hr_granD/2,2*CONVERT($D$4,"L","gal")/(Runoff_duration_hr_granD*60),VLOOKUP('Granular-Distrib. Calcs'!W826,'Granular-Distrib. Calcs'!$B$4:$K$1500,6,FALSE))),2),"")</f>
        <v/>
      </c>
      <c r="Y826" s="67" t="str">
        <f>IF(A826="","",(SUM($N$4:N826)/25.4^3+(4/3*PI()*(M826/2/25.4)^3*Number_of_grains_granD)))</f>
        <v/>
      </c>
      <c r="Z826" s="67" t="str">
        <f>IF(A826="","",(SUM($O$4:O826)+(4/3*PI()*(M826/2)^3*Chem_block_density_granD/10^3*Number_of_grains_granD)))</f>
        <v/>
      </c>
    </row>
    <row r="827" spans="1:26" x14ac:dyDescent="0.3">
      <c r="A827" s="68" t="str">
        <f t="shared" si="219"/>
        <v/>
      </c>
      <c r="B827" s="68" t="str">
        <f t="shared" si="204"/>
        <v/>
      </c>
      <c r="C827" s="68" t="str">
        <f t="shared" si="205"/>
        <v/>
      </c>
      <c r="D827" s="67" t="str">
        <f t="shared" si="206"/>
        <v/>
      </c>
      <c r="E827" s="262" t="str">
        <f t="shared" si="207"/>
        <v/>
      </c>
      <c r="F827" s="262" t="str">
        <f>IF(E827="","",SUM(E$4:E827))</f>
        <v/>
      </c>
      <c r="G827" s="262" t="str">
        <f t="shared" si="208"/>
        <v/>
      </c>
      <c r="H827" s="67" t="str">
        <f t="shared" si="209"/>
        <v/>
      </c>
      <c r="I827" s="67" t="str">
        <f t="shared" si="210"/>
        <v/>
      </c>
      <c r="J827" s="67" t="str">
        <f>IF(I827="","",SUM(I$4:I827))</f>
        <v/>
      </c>
      <c r="K827" s="67" t="str">
        <f t="shared" si="211"/>
        <v/>
      </c>
      <c r="L827" s="77" t="str">
        <f t="shared" si="220"/>
        <v/>
      </c>
      <c r="M827" s="77" t="str">
        <f t="shared" si="212"/>
        <v/>
      </c>
      <c r="N827" s="67" t="str">
        <f t="shared" si="213"/>
        <v/>
      </c>
      <c r="O827" s="67" t="str">
        <f t="shared" si="214"/>
        <v/>
      </c>
      <c r="P827" s="67" t="str">
        <f t="shared" si="215"/>
        <v/>
      </c>
      <c r="Q827" s="27" t="str">
        <f>IF(A827="","",(CONVERT(Total_chem_mass_granD,"lbm","g")-SUM($O$4:O827))/CONVERT(Total_chem_mass_granD,"lbm","g"))</f>
        <v/>
      </c>
      <c r="R827" s="66" t="str">
        <f t="shared" si="216"/>
        <v/>
      </c>
      <c r="S827" s="65" t="str">
        <f t="shared" si="217"/>
        <v/>
      </c>
      <c r="T827" s="88" t="str">
        <f>IF(Q827="","",SUM($P$4:P827)*1000/J827*(1-Percent_bound_granD))</f>
        <v/>
      </c>
      <c r="U827" s="88" t="str">
        <f>IF(Q827="","",SUM($P$4:P827)*1000/F827*(1-Percent_bound_granD))</f>
        <v/>
      </c>
      <c r="V827" s="90" t="str">
        <f t="shared" si="218"/>
        <v/>
      </c>
      <c r="W827" s="68" t="str">
        <f>IF(AND(B826&lt;Runoff_duration_hr_granD/2,B827&gt;Runoff_duration_hr_granD/2),Runoff_duration_hr_granD/2,INDEX($B$4:$B$1500,IF(B827&gt;Runoff_duration_hr_granD/2,ROWS($W$4:W827)-1,ROWS($W$4:W827))))</f>
        <v/>
      </c>
      <c r="X827" s="103" t="str">
        <f>IFERROR(ROUND(IF(HG_shape_granD="Constant flow",IF(W827=Runoff_duration_hr_granD/2,CONVERT($D$4,"L","gal")/(Runoff_duration_hr_granD*60),VLOOKUP('Granular-Distrib. Calcs'!W827,'Granular-Distrib. Calcs'!$B$4:$K$1500,6,FALSE)),IF(W827=Runoff_duration_hr_granD/2,2*CONVERT($D$4,"L","gal")/(Runoff_duration_hr_granD*60),VLOOKUP('Granular-Distrib. Calcs'!W827,'Granular-Distrib. Calcs'!$B$4:$K$1500,6,FALSE))),2),"")</f>
        <v/>
      </c>
      <c r="Y827" s="67" t="str">
        <f>IF(A827="","",(SUM($N$4:N827)/25.4^3+(4/3*PI()*(M827/2/25.4)^3*Number_of_grains_granD)))</f>
        <v/>
      </c>
      <c r="Z827" s="67" t="str">
        <f>IF(A827="","",(SUM($O$4:O827)+(4/3*PI()*(M827/2)^3*Chem_block_density_granD/10^3*Number_of_grains_granD)))</f>
        <v/>
      </c>
    </row>
    <row r="828" spans="1:26" x14ac:dyDescent="0.3">
      <c r="A828" s="68" t="str">
        <f t="shared" si="219"/>
        <v/>
      </c>
      <c r="B828" s="68" t="str">
        <f t="shared" si="204"/>
        <v/>
      </c>
      <c r="C828" s="68" t="str">
        <f t="shared" si="205"/>
        <v/>
      </c>
      <c r="D828" s="67" t="str">
        <f t="shared" si="206"/>
        <v/>
      </c>
      <c r="E828" s="262" t="str">
        <f t="shared" si="207"/>
        <v/>
      </c>
      <c r="F828" s="262" t="str">
        <f>IF(E828="","",SUM(E$4:E828))</f>
        <v/>
      </c>
      <c r="G828" s="262" t="str">
        <f t="shared" si="208"/>
        <v/>
      </c>
      <c r="H828" s="67" t="str">
        <f t="shared" si="209"/>
        <v/>
      </c>
      <c r="I828" s="67" t="str">
        <f t="shared" si="210"/>
        <v/>
      </c>
      <c r="J828" s="67" t="str">
        <f>IF(I828="","",SUM(I$4:I828))</f>
        <v/>
      </c>
      <c r="K828" s="67" t="str">
        <f t="shared" si="211"/>
        <v/>
      </c>
      <c r="L828" s="77" t="str">
        <f t="shared" si="220"/>
        <v/>
      </c>
      <c r="M828" s="77" t="str">
        <f t="shared" si="212"/>
        <v/>
      </c>
      <c r="N828" s="67" t="str">
        <f t="shared" si="213"/>
        <v/>
      </c>
      <c r="O828" s="67" t="str">
        <f t="shared" si="214"/>
        <v/>
      </c>
      <c r="P828" s="67" t="str">
        <f t="shared" si="215"/>
        <v/>
      </c>
      <c r="Q828" s="27" t="str">
        <f>IF(A828="","",(CONVERT(Total_chem_mass_granD,"lbm","g")-SUM($O$4:O828))/CONVERT(Total_chem_mass_granD,"lbm","g"))</f>
        <v/>
      </c>
      <c r="R828" s="66" t="str">
        <f t="shared" si="216"/>
        <v/>
      </c>
      <c r="S828" s="65" t="str">
        <f t="shared" si="217"/>
        <v/>
      </c>
      <c r="T828" s="88" t="str">
        <f>IF(Q828="","",SUM($P$4:P828)*1000/J828*(1-Percent_bound_granD))</f>
        <v/>
      </c>
      <c r="U828" s="88" t="str">
        <f>IF(Q828="","",SUM($P$4:P828)*1000/F828*(1-Percent_bound_granD))</f>
        <v/>
      </c>
      <c r="V828" s="90" t="str">
        <f t="shared" si="218"/>
        <v/>
      </c>
      <c r="W828" s="68" t="str">
        <f>IF(AND(B827&lt;Runoff_duration_hr_granD/2,B828&gt;Runoff_duration_hr_granD/2),Runoff_duration_hr_granD/2,INDEX($B$4:$B$1500,IF(B828&gt;Runoff_duration_hr_granD/2,ROWS($W$4:W828)-1,ROWS($W$4:W828))))</f>
        <v/>
      </c>
      <c r="X828" s="103" t="str">
        <f>IFERROR(ROUND(IF(HG_shape_granD="Constant flow",IF(W828=Runoff_duration_hr_granD/2,CONVERT($D$4,"L","gal")/(Runoff_duration_hr_granD*60),VLOOKUP('Granular-Distrib. Calcs'!W828,'Granular-Distrib. Calcs'!$B$4:$K$1500,6,FALSE)),IF(W828=Runoff_duration_hr_granD/2,2*CONVERT($D$4,"L","gal")/(Runoff_duration_hr_granD*60),VLOOKUP('Granular-Distrib. Calcs'!W828,'Granular-Distrib. Calcs'!$B$4:$K$1500,6,FALSE))),2),"")</f>
        <v/>
      </c>
      <c r="Y828" s="67" t="str">
        <f>IF(A828="","",(SUM($N$4:N828)/25.4^3+(4/3*PI()*(M828/2/25.4)^3*Number_of_grains_granD)))</f>
        <v/>
      </c>
      <c r="Z828" s="67" t="str">
        <f>IF(A828="","",(SUM($O$4:O828)+(4/3*PI()*(M828/2)^3*Chem_block_density_granD/10^3*Number_of_grains_granD)))</f>
        <v/>
      </c>
    </row>
    <row r="829" spans="1:26" x14ac:dyDescent="0.3">
      <c r="A829" s="68" t="str">
        <f t="shared" si="219"/>
        <v/>
      </c>
      <c r="B829" s="68" t="str">
        <f t="shared" si="204"/>
        <v/>
      </c>
      <c r="C829" s="68" t="str">
        <f t="shared" si="205"/>
        <v/>
      </c>
      <c r="D829" s="67" t="str">
        <f t="shared" si="206"/>
        <v/>
      </c>
      <c r="E829" s="262" t="str">
        <f t="shared" si="207"/>
        <v/>
      </c>
      <c r="F829" s="262" t="str">
        <f>IF(E829="","",SUM(E$4:E829))</f>
        <v/>
      </c>
      <c r="G829" s="262" t="str">
        <f t="shared" si="208"/>
        <v/>
      </c>
      <c r="H829" s="67" t="str">
        <f t="shared" si="209"/>
        <v/>
      </c>
      <c r="I829" s="67" t="str">
        <f t="shared" si="210"/>
        <v/>
      </c>
      <c r="J829" s="67" t="str">
        <f>IF(I829="","",SUM(I$4:I829))</f>
        <v/>
      </c>
      <c r="K829" s="67" t="str">
        <f t="shared" si="211"/>
        <v/>
      </c>
      <c r="L829" s="77" t="str">
        <f t="shared" si="220"/>
        <v/>
      </c>
      <c r="M829" s="77" t="str">
        <f t="shared" si="212"/>
        <v/>
      </c>
      <c r="N829" s="67" t="str">
        <f t="shared" si="213"/>
        <v/>
      </c>
      <c r="O829" s="67" t="str">
        <f t="shared" si="214"/>
        <v/>
      </c>
      <c r="P829" s="67" t="str">
        <f t="shared" si="215"/>
        <v/>
      </c>
      <c r="Q829" s="27" t="str">
        <f>IF(A829="","",(CONVERT(Total_chem_mass_granD,"lbm","g")-SUM($O$4:O829))/CONVERT(Total_chem_mass_granD,"lbm","g"))</f>
        <v/>
      </c>
      <c r="R829" s="66" t="str">
        <f t="shared" si="216"/>
        <v/>
      </c>
      <c r="S829" s="65" t="str">
        <f t="shared" si="217"/>
        <v/>
      </c>
      <c r="T829" s="88" t="str">
        <f>IF(Q829="","",SUM($P$4:P829)*1000/J829*(1-Percent_bound_granD))</f>
        <v/>
      </c>
      <c r="U829" s="88" t="str">
        <f>IF(Q829="","",SUM($P$4:P829)*1000/F829*(1-Percent_bound_granD))</f>
        <v/>
      </c>
      <c r="V829" s="90" t="str">
        <f t="shared" si="218"/>
        <v/>
      </c>
      <c r="W829" s="68" t="str">
        <f>IF(AND(B828&lt;Runoff_duration_hr_granD/2,B829&gt;Runoff_duration_hr_granD/2),Runoff_duration_hr_granD/2,INDEX($B$4:$B$1500,IF(B829&gt;Runoff_duration_hr_granD/2,ROWS($W$4:W829)-1,ROWS($W$4:W829))))</f>
        <v/>
      </c>
      <c r="X829" s="103" t="str">
        <f>IFERROR(ROUND(IF(HG_shape_granD="Constant flow",IF(W829=Runoff_duration_hr_granD/2,CONVERT($D$4,"L","gal")/(Runoff_duration_hr_granD*60),VLOOKUP('Granular-Distrib. Calcs'!W829,'Granular-Distrib. Calcs'!$B$4:$K$1500,6,FALSE)),IF(W829=Runoff_duration_hr_granD/2,2*CONVERT($D$4,"L","gal")/(Runoff_duration_hr_granD*60),VLOOKUP('Granular-Distrib. Calcs'!W829,'Granular-Distrib. Calcs'!$B$4:$K$1500,6,FALSE))),2),"")</f>
        <v/>
      </c>
      <c r="Y829" s="67" t="str">
        <f>IF(A829="","",(SUM($N$4:N829)/25.4^3+(4/3*PI()*(M829/2/25.4)^3*Number_of_grains_granD)))</f>
        <v/>
      </c>
      <c r="Z829" s="67" t="str">
        <f>IF(A829="","",(SUM($O$4:O829)+(4/3*PI()*(M829/2)^3*Chem_block_density_granD/10^3*Number_of_grains_granD)))</f>
        <v/>
      </c>
    </row>
    <row r="830" spans="1:26" x14ac:dyDescent="0.3">
      <c r="A830" s="68" t="str">
        <f t="shared" si="219"/>
        <v/>
      </c>
      <c r="B830" s="68" t="str">
        <f t="shared" si="204"/>
        <v/>
      </c>
      <c r="C830" s="68" t="str">
        <f t="shared" si="205"/>
        <v/>
      </c>
      <c r="D830" s="67" t="str">
        <f t="shared" si="206"/>
        <v/>
      </c>
      <c r="E830" s="262" t="str">
        <f t="shared" si="207"/>
        <v/>
      </c>
      <c r="F830" s="262" t="str">
        <f>IF(E830="","",SUM(E$4:E830))</f>
        <v/>
      </c>
      <c r="G830" s="262" t="str">
        <f t="shared" si="208"/>
        <v/>
      </c>
      <c r="H830" s="67" t="str">
        <f t="shared" si="209"/>
        <v/>
      </c>
      <c r="I830" s="67" t="str">
        <f t="shared" si="210"/>
        <v/>
      </c>
      <c r="J830" s="67" t="str">
        <f>IF(I830="","",SUM(I$4:I830))</f>
        <v/>
      </c>
      <c r="K830" s="67" t="str">
        <f t="shared" si="211"/>
        <v/>
      </c>
      <c r="L830" s="77" t="str">
        <f t="shared" si="220"/>
        <v/>
      </c>
      <c r="M830" s="77" t="str">
        <f t="shared" si="212"/>
        <v/>
      </c>
      <c r="N830" s="67" t="str">
        <f t="shared" si="213"/>
        <v/>
      </c>
      <c r="O830" s="67" t="str">
        <f t="shared" si="214"/>
        <v/>
      </c>
      <c r="P830" s="67" t="str">
        <f t="shared" si="215"/>
        <v/>
      </c>
      <c r="Q830" s="27" t="str">
        <f>IF(A830="","",(CONVERT(Total_chem_mass_granD,"lbm","g")-SUM($O$4:O830))/CONVERT(Total_chem_mass_granD,"lbm","g"))</f>
        <v/>
      </c>
      <c r="R830" s="66" t="str">
        <f t="shared" si="216"/>
        <v/>
      </c>
      <c r="S830" s="65" t="str">
        <f t="shared" si="217"/>
        <v/>
      </c>
      <c r="T830" s="88" t="str">
        <f>IF(Q830="","",SUM($P$4:P830)*1000/J830*(1-Percent_bound_granD))</f>
        <v/>
      </c>
      <c r="U830" s="88" t="str">
        <f>IF(Q830="","",SUM($P$4:P830)*1000/F830*(1-Percent_bound_granD))</f>
        <v/>
      </c>
      <c r="V830" s="90" t="str">
        <f t="shared" si="218"/>
        <v/>
      </c>
      <c r="W830" s="68" t="str">
        <f>IF(AND(B829&lt;Runoff_duration_hr_granD/2,B830&gt;Runoff_duration_hr_granD/2),Runoff_duration_hr_granD/2,INDEX($B$4:$B$1500,IF(B830&gt;Runoff_duration_hr_granD/2,ROWS($W$4:W830)-1,ROWS($W$4:W830))))</f>
        <v/>
      </c>
      <c r="X830" s="103" t="str">
        <f>IFERROR(ROUND(IF(HG_shape_granD="Constant flow",IF(W830=Runoff_duration_hr_granD/2,CONVERT($D$4,"L","gal")/(Runoff_duration_hr_granD*60),VLOOKUP('Granular-Distrib. Calcs'!W830,'Granular-Distrib. Calcs'!$B$4:$K$1500,6,FALSE)),IF(W830=Runoff_duration_hr_granD/2,2*CONVERT($D$4,"L","gal")/(Runoff_duration_hr_granD*60),VLOOKUP('Granular-Distrib. Calcs'!W830,'Granular-Distrib. Calcs'!$B$4:$K$1500,6,FALSE))),2),"")</f>
        <v/>
      </c>
      <c r="Y830" s="67" t="str">
        <f>IF(A830="","",(SUM($N$4:N830)/25.4^3+(4/3*PI()*(M830/2/25.4)^3*Number_of_grains_granD)))</f>
        <v/>
      </c>
      <c r="Z830" s="67" t="str">
        <f>IF(A830="","",(SUM($O$4:O830)+(4/3*PI()*(M830/2)^3*Chem_block_density_granD/10^3*Number_of_grains_granD)))</f>
        <v/>
      </c>
    </row>
    <row r="831" spans="1:26" x14ac:dyDescent="0.3">
      <c r="A831" s="68" t="str">
        <f t="shared" si="219"/>
        <v/>
      </c>
      <c r="B831" s="68" t="str">
        <f t="shared" si="204"/>
        <v/>
      </c>
      <c r="C831" s="68" t="str">
        <f t="shared" si="205"/>
        <v/>
      </c>
      <c r="D831" s="67" t="str">
        <f t="shared" si="206"/>
        <v/>
      </c>
      <c r="E831" s="262" t="str">
        <f t="shared" si="207"/>
        <v/>
      </c>
      <c r="F831" s="262" t="str">
        <f>IF(E831="","",SUM(E$4:E831))</f>
        <v/>
      </c>
      <c r="G831" s="262" t="str">
        <f t="shared" si="208"/>
        <v/>
      </c>
      <c r="H831" s="67" t="str">
        <f t="shared" si="209"/>
        <v/>
      </c>
      <c r="I831" s="67" t="str">
        <f t="shared" si="210"/>
        <v/>
      </c>
      <c r="J831" s="67" t="str">
        <f>IF(I831="","",SUM(I$4:I831))</f>
        <v/>
      </c>
      <c r="K831" s="67" t="str">
        <f t="shared" si="211"/>
        <v/>
      </c>
      <c r="L831" s="77" t="str">
        <f t="shared" si="220"/>
        <v/>
      </c>
      <c r="M831" s="77" t="str">
        <f t="shared" si="212"/>
        <v/>
      </c>
      <c r="N831" s="67" t="str">
        <f t="shared" si="213"/>
        <v/>
      </c>
      <c r="O831" s="67" t="str">
        <f t="shared" si="214"/>
        <v/>
      </c>
      <c r="P831" s="67" t="str">
        <f t="shared" si="215"/>
        <v/>
      </c>
      <c r="Q831" s="27" t="str">
        <f>IF(A831="","",(CONVERT(Total_chem_mass_granD,"lbm","g")-SUM($O$4:O831))/CONVERT(Total_chem_mass_granD,"lbm","g"))</f>
        <v/>
      </c>
      <c r="R831" s="66" t="str">
        <f t="shared" si="216"/>
        <v/>
      </c>
      <c r="S831" s="65" t="str">
        <f t="shared" si="217"/>
        <v/>
      </c>
      <c r="T831" s="88" t="str">
        <f>IF(Q831="","",SUM($P$4:P831)*1000/J831*(1-Percent_bound_granD))</f>
        <v/>
      </c>
      <c r="U831" s="88" t="str">
        <f>IF(Q831="","",SUM($P$4:P831)*1000/F831*(1-Percent_bound_granD))</f>
        <v/>
      </c>
      <c r="V831" s="90" t="str">
        <f t="shared" si="218"/>
        <v/>
      </c>
      <c r="W831" s="68" t="str">
        <f>IF(AND(B830&lt;Runoff_duration_hr_granD/2,B831&gt;Runoff_duration_hr_granD/2),Runoff_duration_hr_granD/2,INDEX($B$4:$B$1500,IF(B831&gt;Runoff_duration_hr_granD/2,ROWS($W$4:W831)-1,ROWS($W$4:W831))))</f>
        <v/>
      </c>
      <c r="X831" s="103" t="str">
        <f>IFERROR(ROUND(IF(HG_shape_granD="Constant flow",IF(W831=Runoff_duration_hr_granD/2,CONVERT($D$4,"L","gal")/(Runoff_duration_hr_granD*60),VLOOKUP('Granular-Distrib. Calcs'!W831,'Granular-Distrib. Calcs'!$B$4:$K$1500,6,FALSE)),IF(W831=Runoff_duration_hr_granD/2,2*CONVERT($D$4,"L","gal")/(Runoff_duration_hr_granD*60),VLOOKUP('Granular-Distrib. Calcs'!W831,'Granular-Distrib. Calcs'!$B$4:$K$1500,6,FALSE))),2),"")</f>
        <v/>
      </c>
      <c r="Y831" s="67" t="str">
        <f>IF(A831="","",(SUM($N$4:N831)/25.4^3+(4/3*PI()*(M831/2/25.4)^3*Number_of_grains_granD)))</f>
        <v/>
      </c>
      <c r="Z831" s="67" t="str">
        <f>IF(A831="","",(SUM($O$4:O831)+(4/3*PI()*(M831/2)^3*Chem_block_density_granD/10^3*Number_of_grains_granD)))</f>
        <v/>
      </c>
    </row>
    <row r="832" spans="1:26" x14ac:dyDescent="0.3">
      <c r="A832" s="68" t="str">
        <f t="shared" si="219"/>
        <v/>
      </c>
      <c r="B832" s="68" t="str">
        <f t="shared" si="204"/>
        <v/>
      </c>
      <c r="C832" s="68" t="str">
        <f t="shared" si="205"/>
        <v/>
      </c>
      <c r="D832" s="67" t="str">
        <f t="shared" si="206"/>
        <v/>
      </c>
      <c r="E832" s="262" t="str">
        <f t="shared" si="207"/>
        <v/>
      </c>
      <c r="F832" s="262" t="str">
        <f>IF(E832="","",SUM(E$4:E832))</f>
        <v/>
      </c>
      <c r="G832" s="262" t="str">
        <f t="shared" si="208"/>
        <v/>
      </c>
      <c r="H832" s="67" t="str">
        <f t="shared" si="209"/>
        <v/>
      </c>
      <c r="I832" s="67" t="str">
        <f t="shared" si="210"/>
        <v/>
      </c>
      <c r="J832" s="67" t="str">
        <f>IF(I832="","",SUM(I$4:I832))</f>
        <v/>
      </c>
      <c r="K832" s="67" t="str">
        <f t="shared" si="211"/>
        <v/>
      </c>
      <c r="L832" s="77" t="str">
        <f t="shared" si="220"/>
        <v/>
      </c>
      <c r="M832" s="77" t="str">
        <f t="shared" si="212"/>
        <v/>
      </c>
      <c r="N832" s="67" t="str">
        <f t="shared" si="213"/>
        <v/>
      </c>
      <c r="O832" s="67" t="str">
        <f t="shared" si="214"/>
        <v/>
      </c>
      <c r="P832" s="67" t="str">
        <f t="shared" si="215"/>
        <v/>
      </c>
      <c r="Q832" s="27" t="str">
        <f>IF(A832="","",(CONVERT(Total_chem_mass_granD,"lbm","g")-SUM($O$4:O832))/CONVERT(Total_chem_mass_granD,"lbm","g"))</f>
        <v/>
      </c>
      <c r="R832" s="66" t="str">
        <f t="shared" si="216"/>
        <v/>
      </c>
      <c r="S832" s="65" t="str">
        <f t="shared" si="217"/>
        <v/>
      </c>
      <c r="T832" s="88" t="str">
        <f>IF(Q832="","",SUM($P$4:P832)*1000/J832*(1-Percent_bound_granD))</f>
        <v/>
      </c>
      <c r="U832" s="88" t="str">
        <f>IF(Q832="","",SUM($P$4:P832)*1000/F832*(1-Percent_bound_granD))</f>
        <v/>
      </c>
      <c r="V832" s="90" t="str">
        <f t="shared" si="218"/>
        <v/>
      </c>
      <c r="W832" s="68" t="str">
        <f>IF(AND(B831&lt;Runoff_duration_hr_granD/2,B832&gt;Runoff_duration_hr_granD/2),Runoff_duration_hr_granD/2,INDEX($B$4:$B$1500,IF(B832&gt;Runoff_duration_hr_granD/2,ROWS($W$4:W832)-1,ROWS($W$4:W832))))</f>
        <v/>
      </c>
      <c r="X832" s="103" t="str">
        <f>IFERROR(ROUND(IF(HG_shape_granD="Constant flow",IF(W832=Runoff_duration_hr_granD/2,CONVERT($D$4,"L","gal")/(Runoff_duration_hr_granD*60),VLOOKUP('Granular-Distrib. Calcs'!W832,'Granular-Distrib. Calcs'!$B$4:$K$1500,6,FALSE)),IF(W832=Runoff_duration_hr_granD/2,2*CONVERT($D$4,"L","gal")/(Runoff_duration_hr_granD*60),VLOOKUP('Granular-Distrib. Calcs'!W832,'Granular-Distrib. Calcs'!$B$4:$K$1500,6,FALSE))),2),"")</f>
        <v/>
      </c>
      <c r="Y832" s="67" t="str">
        <f>IF(A832="","",(SUM($N$4:N832)/25.4^3+(4/3*PI()*(M832/2/25.4)^3*Number_of_grains_granD)))</f>
        <v/>
      </c>
      <c r="Z832" s="67" t="str">
        <f>IF(A832="","",(SUM($O$4:O832)+(4/3*PI()*(M832/2)^3*Chem_block_density_granD/10^3*Number_of_grains_granD)))</f>
        <v/>
      </c>
    </row>
    <row r="833" spans="1:26" x14ac:dyDescent="0.3">
      <c r="A833" s="68" t="str">
        <f t="shared" si="219"/>
        <v/>
      </c>
      <c r="B833" s="68" t="str">
        <f t="shared" si="204"/>
        <v/>
      </c>
      <c r="C833" s="68" t="str">
        <f t="shared" si="205"/>
        <v/>
      </c>
      <c r="D833" s="67" t="str">
        <f t="shared" si="206"/>
        <v/>
      </c>
      <c r="E833" s="262" t="str">
        <f t="shared" si="207"/>
        <v/>
      </c>
      <c r="F833" s="262" t="str">
        <f>IF(E833="","",SUM(E$4:E833))</f>
        <v/>
      </c>
      <c r="G833" s="262" t="str">
        <f t="shared" si="208"/>
        <v/>
      </c>
      <c r="H833" s="67" t="str">
        <f t="shared" si="209"/>
        <v/>
      </c>
      <c r="I833" s="67" t="str">
        <f t="shared" si="210"/>
        <v/>
      </c>
      <c r="J833" s="67" t="str">
        <f>IF(I833="","",SUM(I$4:I833))</f>
        <v/>
      </c>
      <c r="K833" s="67" t="str">
        <f t="shared" si="211"/>
        <v/>
      </c>
      <c r="L833" s="77" t="str">
        <f t="shared" si="220"/>
        <v/>
      </c>
      <c r="M833" s="77" t="str">
        <f t="shared" si="212"/>
        <v/>
      </c>
      <c r="N833" s="67" t="str">
        <f t="shared" si="213"/>
        <v/>
      </c>
      <c r="O833" s="67" t="str">
        <f t="shared" si="214"/>
        <v/>
      </c>
      <c r="P833" s="67" t="str">
        <f t="shared" si="215"/>
        <v/>
      </c>
      <c r="Q833" s="27" t="str">
        <f>IF(A833="","",(CONVERT(Total_chem_mass_granD,"lbm","g")-SUM($O$4:O833))/CONVERT(Total_chem_mass_granD,"lbm","g"))</f>
        <v/>
      </c>
      <c r="R833" s="66" t="str">
        <f t="shared" si="216"/>
        <v/>
      </c>
      <c r="S833" s="65" t="str">
        <f t="shared" si="217"/>
        <v/>
      </c>
      <c r="T833" s="88" t="str">
        <f>IF(Q833="","",SUM($P$4:P833)*1000/J833*(1-Percent_bound_granD))</f>
        <v/>
      </c>
      <c r="U833" s="88" t="str">
        <f>IF(Q833="","",SUM($P$4:P833)*1000/F833*(1-Percent_bound_granD))</f>
        <v/>
      </c>
      <c r="V833" s="90" t="str">
        <f t="shared" si="218"/>
        <v/>
      </c>
      <c r="W833" s="68" t="str">
        <f>IF(AND(B832&lt;Runoff_duration_hr_granD/2,B833&gt;Runoff_duration_hr_granD/2),Runoff_duration_hr_granD/2,INDEX($B$4:$B$1500,IF(B833&gt;Runoff_duration_hr_granD/2,ROWS($W$4:W833)-1,ROWS($W$4:W833))))</f>
        <v/>
      </c>
      <c r="X833" s="103" t="str">
        <f>IFERROR(ROUND(IF(HG_shape_granD="Constant flow",IF(W833=Runoff_duration_hr_granD/2,CONVERT($D$4,"L","gal")/(Runoff_duration_hr_granD*60),VLOOKUP('Granular-Distrib. Calcs'!W833,'Granular-Distrib. Calcs'!$B$4:$K$1500,6,FALSE)),IF(W833=Runoff_duration_hr_granD/2,2*CONVERT($D$4,"L","gal")/(Runoff_duration_hr_granD*60),VLOOKUP('Granular-Distrib. Calcs'!W833,'Granular-Distrib. Calcs'!$B$4:$K$1500,6,FALSE))),2),"")</f>
        <v/>
      </c>
      <c r="Y833" s="67" t="str">
        <f>IF(A833="","",(SUM($N$4:N833)/25.4^3+(4/3*PI()*(M833/2/25.4)^3*Number_of_grains_granD)))</f>
        <v/>
      </c>
      <c r="Z833" s="67" t="str">
        <f>IF(A833="","",(SUM($O$4:O833)+(4/3*PI()*(M833/2)^3*Chem_block_density_granD/10^3*Number_of_grains_granD)))</f>
        <v/>
      </c>
    </row>
    <row r="834" spans="1:26" x14ac:dyDescent="0.3">
      <c r="A834" s="68" t="str">
        <f t="shared" si="219"/>
        <v/>
      </c>
      <c r="B834" s="68" t="str">
        <f t="shared" si="204"/>
        <v/>
      </c>
      <c r="C834" s="68" t="str">
        <f t="shared" si="205"/>
        <v/>
      </c>
      <c r="D834" s="67" t="str">
        <f t="shared" si="206"/>
        <v/>
      </c>
      <c r="E834" s="262" t="str">
        <f t="shared" si="207"/>
        <v/>
      </c>
      <c r="F834" s="262" t="str">
        <f>IF(E834="","",SUM(E$4:E834))</f>
        <v/>
      </c>
      <c r="G834" s="262" t="str">
        <f t="shared" si="208"/>
        <v/>
      </c>
      <c r="H834" s="67" t="str">
        <f t="shared" si="209"/>
        <v/>
      </c>
      <c r="I834" s="67" t="str">
        <f t="shared" si="210"/>
        <v/>
      </c>
      <c r="J834" s="67" t="str">
        <f>IF(I834="","",SUM(I$4:I834))</f>
        <v/>
      </c>
      <c r="K834" s="67" t="str">
        <f t="shared" si="211"/>
        <v/>
      </c>
      <c r="L834" s="77" t="str">
        <f t="shared" si="220"/>
        <v/>
      </c>
      <c r="M834" s="77" t="str">
        <f t="shared" si="212"/>
        <v/>
      </c>
      <c r="N834" s="67" t="str">
        <f t="shared" si="213"/>
        <v/>
      </c>
      <c r="O834" s="67" t="str">
        <f t="shared" si="214"/>
        <v/>
      </c>
      <c r="P834" s="67" t="str">
        <f t="shared" si="215"/>
        <v/>
      </c>
      <c r="Q834" s="27" t="str">
        <f>IF(A834="","",(CONVERT(Total_chem_mass_granD,"lbm","g")-SUM($O$4:O834))/CONVERT(Total_chem_mass_granD,"lbm","g"))</f>
        <v/>
      </c>
      <c r="R834" s="66" t="str">
        <f t="shared" si="216"/>
        <v/>
      </c>
      <c r="S834" s="65" t="str">
        <f t="shared" si="217"/>
        <v/>
      </c>
      <c r="T834" s="88" t="str">
        <f>IF(Q834="","",SUM($P$4:P834)*1000/J834*(1-Percent_bound_granD))</f>
        <v/>
      </c>
      <c r="U834" s="88" t="str">
        <f>IF(Q834="","",SUM($P$4:P834)*1000/F834*(1-Percent_bound_granD))</f>
        <v/>
      </c>
      <c r="V834" s="90" t="str">
        <f t="shared" si="218"/>
        <v/>
      </c>
      <c r="W834" s="68" t="str">
        <f>IF(AND(B833&lt;Runoff_duration_hr_granD/2,B834&gt;Runoff_duration_hr_granD/2),Runoff_duration_hr_granD/2,INDEX($B$4:$B$1500,IF(B834&gt;Runoff_duration_hr_granD/2,ROWS($W$4:W834)-1,ROWS($W$4:W834))))</f>
        <v/>
      </c>
      <c r="X834" s="103" t="str">
        <f>IFERROR(ROUND(IF(HG_shape_granD="Constant flow",IF(W834=Runoff_duration_hr_granD/2,CONVERT($D$4,"L","gal")/(Runoff_duration_hr_granD*60),VLOOKUP('Granular-Distrib. Calcs'!W834,'Granular-Distrib. Calcs'!$B$4:$K$1500,6,FALSE)),IF(W834=Runoff_duration_hr_granD/2,2*CONVERT($D$4,"L","gal")/(Runoff_duration_hr_granD*60),VLOOKUP('Granular-Distrib. Calcs'!W834,'Granular-Distrib. Calcs'!$B$4:$K$1500,6,FALSE))),2),"")</f>
        <v/>
      </c>
      <c r="Y834" s="67" t="str">
        <f>IF(A834="","",(SUM($N$4:N834)/25.4^3+(4/3*PI()*(M834/2/25.4)^3*Number_of_grains_granD)))</f>
        <v/>
      </c>
      <c r="Z834" s="67" t="str">
        <f>IF(A834="","",(SUM($O$4:O834)+(4/3*PI()*(M834/2)^3*Chem_block_density_granD/10^3*Number_of_grains_granD)))</f>
        <v/>
      </c>
    </row>
    <row r="835" spans="1:26" x14ac:dyDescent="0.3">
      <c r="A835" s="68" t="str">
        <f t="shared" si="219"/>
        <v/>
      </c>
      <c r="B835" s="68" t="str">
        <f t="shared" si="204"/>
        <v/>
      </c>
      <c r="C835" s="68" t="str">
        <f t="shared" si="205"/>
        <v/>
      </c>
      <c r="D835" s="67" t="str">
        <f t="shared" si="206"/>
        <v/>
      </c>
      <c r="E835" s="262" t="str">
        <f t="shared" si="207"/>
        <v/>
      </c>
      <c r="F835" s="262" t="str">
        <f>IF(E835="","",SUM(E$4:E835))</f>
        <v/>
      </c>
      <c r="G835" s="262" t="str">
        <f t="shared" si="208"/>
        <v/>
      </c>
      <c r="H835" s="67" t="str">
        <f t="shared" si="209"/>
        <v/>
      </c>
      <c r="I835" s="67" t="str">
        <f t="shared" si="210"/>
        <v/>
      </c>
      <c r="J835" s="67" t="str">
        <f>IF(I835="","",SUM(I$4:I835))</f>
        <v/>
      </c>
      <c r="K835" s="67" t="str">
        <f t="shared" si="211"/>
        <v/>
      </c>
      <c r="L835" s="77" t="str">
        <f t="shared" si="220"/>
        <v/>
      </c>
      <c r="M835" s="77" t="str">
        <f t="shared" si="212"/>
        <v/>
      </c>
      <c r="N835" s="67" t="str">
        <f t="shared" si="213"/>
        <v/>
      </c>
      <c r="O835" s="67" t="str">
        <f t="shared" si="214"/>
        <v/>
      </c>
      <c r="P835" s="67" t="str">
        <f t="shared" si="215"/>
        <v/>
      </c>
      <c r="Q835" s="27" t="str">
        <f>IF(A835="","",(CONVERT(Total_chem_mass_granD,"lbm","g")-SUM($O$4:O835))/CONVERT(Total_chem_mass_granD,"lbm","g"))</f>
        <v/>
      </c>
      <c r="R835" s="66" t="str">
        <f t="shared" si="216"/>
        <v/>
      </c>
      <c r="S835" s="65" t="str">
        <f t="shared" si="217"/>
        <v/>
      </c>
      <c r="T835" s="88" t="str">
        <f>IF(Q835="","",SUM($P$4:P835)*1000/J835*(1-Percent_bound_granD))</f>
        <v/>
      </c>
      <c r="U835" s="88" t="str">
        <f>IF(Q835="","",SUM($P$4:P835)*1000/F835*(1-Percent_bound_granD))</f>
        <v/>
      </c>
      <c r="V835" s="90" t="str">
        <f t="shared" si="218"/>
        <v/>
      </c>
      <c r="W835" s="68" t="str">
        <f>IF(AND(B834&lt;Runoff_duration_hr_granD/2,B835&gt;Runoff_duration_hr_granD/2),Runoff_duration_hr_granD/2,INDEX($B$4:$B$1500,IF(B835&gt;Runoff_duration_hr_granD/2,ROWS($W$4:W835)-1,ROWS($W$4:W835))))</f>
        <v/>
      </c>
      <c r="X835" s="103" t="str">
        <f>IFERROR(ROUND(IF(HG_shape_granD="Constant flow",IF(W835=Runoff_duration_hr_granD/2,CONVERT($D$4,"L","gal")/(Runoff_duration_hr_granD*60),VLOOKUP('Granular-Distrib. Calcs'!W835,'Granular-Distrib. Calcs'!$B$4:$K$1500,6,FALSE)),IF(W835=Runoff_duration_hr_granD/2,2*CONVERT($D$4,"L","gal")/(Runoff_duration_hr_granD*60),VLOOKUP('Granular-Distrib. Calcs'!W835,'Granular-Distrib. Calcs'!$B$4:$K$1500,6,FALSE))),2),"")</f>
        <v/>
      </c>
      <c r="Y835" s="67" t="str">
        <f>IF(A835="","",(SUM($N$4:N835)/25.4^3+(4/3*PI()*(M835/2/25.4)^3*Number_of_grains_granD)))</f>
        <v/>
      </c>
      <c r="Z835" s="67" t="str">
        <f>IF(A835="","",(SUM($O$4:O835)+(4/3*PI()*(M835/2)^3*Chem_block_density_granD/10^3*Number_of_grains_granD)))</f>
        <v/>
      </c>
    </row>
    <row r="836" spans="1:26" x14ac:dyDescent="0.3">
      <c r="A836" s="68" t="str">
        <f t="shared" si="219"/>
        <v/>
      </c>
      <c r="B836" s="68" t="str">
        <f t="shared" ref="B836:B899" si="221">IF(A836="","",AVERAGE(A836,C836))</f>
        <v/>
      </c>
      <c r="C836" s="68" t="str">
        <f t="shared" ref="C836:C899" si="222">IFERROR(IF((A836+timestep_granD/60)&gt;=Runoff_duration_hr_granD,Runoff_duration_hr_granD,A836+timestep_granD/60),"")</f>
        <v/>
      </c>
      <c r="D836" s="67" t="str">
        <f t="shared" ref="D836:D899" si="223">IF(A836="","",IF(Flow_vol_option_granD="SCS Curve Number Method",SCS_Q_vol_granD,User_Q_vol_granD))</f>
        <v/>
      </c>
      <c r="E836" s="262" t="str">
        <f t="shared" ref="E836:E899" si="224">IFERROR(IF(HG_shape_granD="Constant flow",D836/Runoff_duration_hr_granD*(C836-A836),IF(HG_shape_granD="Triangular (Rational Method)",IF((C836/Runoff_duration_hr_granD)&lt;=0.5,AVERAGE(A836,C836)*((2*D836/(Runoff_duration_hr_granD))/(0.5*Runoff_duration_hr_granD))*timestep_granD/60,((2*D836/(Runoff_duration_hr_granD))-(AVERAGE(A836,C836)-Runoff_duration_hr_granD/2)*((2*D836/(Runoff_duration_hr_granD))/(0.5*Runoff_duration_hr_granD)))*timestep_granD/60))),"")</f>
        <v/>
      </c>
      <c r="F836" s="262" t="str">
        <f>IF(E836="","",SUM(E$4:E836))</f>
        <v/>
      </c>
      <c r="G836" s="262" t="str">
        <f t="shared" ref="G836:G899" si="225">IF(A836="","",CONVERT(E836,"L","gal")/timestep_granD)</f>
        <v/>
      </c>
      <c r="H836" s="67" t="str">
        <f t="shared" ref="H836:H899" si="226">IF(A836="","",Treated_vol_granD)</f>
        <v/>
      </c>
      <c r="I836" s="67" t="str">
        <f t="shared" ref="I836:I899" si="227">IFERROR(IF(HG_shape_granD="Constant flow",H836/Runoff_duration_hr_granD*(C836-A836),IF(HG_shape_granD="Triangular (Rational Method)",IF((C836/Runoff_duration_hr_granD)&lt;=0.5,AVERAGE(A836,C836)*((2*H836/(Runoff_duration_hr_granD))/(0.5*Runoff_duration_hr_granD))*timestep_granD/60,((2*H836/(Runoff_duration_hr_granD))-(AVERAGE(A836,C836)-Runoff_duration_hr_granD/2)*((2*H836/(Runoff_duration_hr_granD))/(0.5*Runoff_duration_hr_granD)))*timestep_granD/60))),"")</f>
        <v/>
      </c>
      <c r="J836" s="67" t="str">
        <f>IF(I836="","",SUM(I$4:I836))</f>
        <v/>
      </c>
      <c r="K836" s="67" t="str">
        <f t="shared" ref="K836:K899" si="228">IF(A836="","",CONVERT(I836,"L","gal")/timestep_granD)</f>
        <v/>
      </c>
      <c r="L836" s="77" t="str">
        <f t="shared" si="220"/>
        <v/>
      </c>
      <c r="M836" s="77" t="str">
        <f t="shared" ref="M836:M899" si="229">IF(A836="","",IF(L836-2*(Erosion_rate_granD*25.4)*(C836-A836)&lt;0,0,L836-2*(Erosion_rate_granD*25.4)*(C836-A836)))</f>
        <v/>
      </c>
      <c r="N836" s="67" t="str">
        <f t="shared" ref="N836:N899" si="230">IF(A836="","",((4/3*PI()*(L836/2)^3)-(4/3*PI()*(M836/2)^3))*Number_of_grains_granD)</f>
        <v/>
      </c>
      <c r="O836" s="67" t="str">
        <f t="shared" ref="O836:O899" si="231">IFERROR(IF(A836="","",N836*Chem_block_density_granD/10^3),"")</f>
        <v/>
      </c>
      <c r="P836" s="67" t="str">
        <f t="shared" ref="P836:P899" si="232">IFERROR(IF(A836="","",O836*Percent_chem_granD),"")</f>
        <v/>
      </c>
      <c r="Q836" s="27" t="str">
        <f>IF(A836="","",(CONVERT(Total_chem_mass_granD,"lbm","g")-SUM($O$4:O836))/CONVERT(Total_chem_mass_granD,"lbm","g"))</f>
        <v/>
      </c>
      <c r="R836" s="66" t="str">
        <f t="shared" ref="R836:R899" si="233">IFERROR(IF(A836="","",(P836*1000)/I836),"")</f>
        <v/>
      </c>
      <c r="S836" s="65" t="str">
        <f t="shared" ref="S836:S899" si="234">IFERROR(IF(A836="","",R836*(1-Percent_bound_granD)),"")</f>
        <v/>
      </c>
      <c r="T836" s="88" t="str">
        <f>IF(Q836="","",SUM($P$4:P836)*1000/J836*(1-Percent_bound_granD))</f>
        <v/>
      </c>
      <c r="U836" s="88" t="str">
        <f>IF(Q836="","",SUM($P$4:P836)*1000/F836*(1-Percent_bound_granD))</f>
        <v/>
      </c>
      <c r="V836" s="90" t="str">
        <f t="shared" ref="V836:V899" si="235">IF(A836="","",Toxicity_granD)</f>
        <v/>
      </c>
      <c r="W836" s="68" t="str">
        <f>IF(AND(B835&lt;Runoff_duration_hr_granD/2,B836&gt;Runoff_duration_hr_granD/2),Runoff_duration_hr_granD/2,INDEX($B$4:$B$1500,IF(B836&gt;Runoff_duration_hr_granD/2,ROWS($W$4:W836)-1,ROWS($W$4:W836))))</f>
        <v/>
      </c>
      <c r="X836" s="103" t="str">
        <f>IFERROR(ROUND(IF(HG_shape_granD="Constant flow",IF(W836=Runoff_duration_hr_granD/2,CONVERT($D$4,"L","gal")/(Runoff_duration_hr_granD*60),VLOOKUP('Granular-Distrib. Calcs'!W836,'Granular-Distrib. Calcs'!$B$4:$K$1500,6,FALSE)),IF(W836=Runoff_duration_hr_granD/2,2*CONVERT($D$4,"L","gal")/(Runoff_duration_hr_granD*60),VLOOKUP('Granular-Distrib. Calcs'!W836,'Granular-Distrib. Calcs'!$B$4:$K$1500,6,FALSE))),2),"")</f>
        <v/>
      </c>
      <c r="Y836" s="67" t="str">
        <f>IF(A836="","",(SUM($N$4:N836)/25.4^3+(4/3*PI()*(M836/2/25.4)^3*Number_of_grains_granD)))</f>
        <v/>
      </c>
      <c r="Z836" s="67" t="str">
        <f>IF(A836="","",(SUM($O$4:O836)+(4/3*PI()*(M836/2)^3*Chem_block_density_granD/10^3*Number_of_grains_granD)))</f>
        <v/>
      </c>
    </row>
    <row r="837" spans="1:26" x14ac:dyDescent="0.3">
      <c r="A837" s="68" t="str">
        <f t="shared" ref="A837:A900" si="236">IFERROR(IF(ROUND(C836,3)=Runoff_duration_hr_granD,"",C836),"")</f>
        <v/>
      </c>
      <c r="B837" s="68" t="str">
        <f t="shared" si="221"/>
        <v/>
      </c>
      <c r="C837" s="68" t="str">
        <f t="shared" si="222"/>
        <v/>
      </c>
      <c r="D837" s="67" t="str">
        <f t="shared" si="223"/>
        <v/>
      </c>
      <c r="E837" s="262" t="str">
        <f t="shared" si="224"/>
        <v/>
      </c>
      <c r="F837" s="262" t="str">
        <f>IF(E837="","",SUM(E$4:E837))</f>
        <v/>
      </c>
      <c r="G837" s="262" t="str">
        <f t="shared" si="225"/>
        <v/>
      </c>
      <c r="H837" s="67" t="str">
        <f t="shared" si="226"/>
        <v/>
      </c>
      <c r="I837" s="67" t="str">
        <f t="shared" si="227"/>
        <v/>
      </c>
      <c r="J837" s="67" t="str">
        <f>IF(I837="","",SUM(I$4:I837))</f>
        <v/>
      </c>
      <c r="K837" s="67" t="str">
        <f t="shared" si="228"/>
        <v/>
      </c>
      <c r="L837" s="77" t="str">
        <f t="shared" ref="L837:L900" si="237">IF(A837="","",M836)</f>
        <v/>
      </c>
      <c r="M837" s="77" t="str">
        <f t="shared" si="229"/>
        <v/>
      </c>
      <c r="N837" s="67" t="str">
        <f t="shared" si="230"/>
        <v/>
      </c>
      <c r="O837" s="67" t="str">
        <f t="shared" si="231"/>
        <v/>
      </c>
      <c r="P837" s="67" t="str">
        <f t="shared" si="232"/>
        <v/>
      </c>
      <c r="Q837" s="27" t="str">
        <f>IF(A837="","",(CONVERT(Total_chem_mass_granD,"lbm","g")-SUM($O$4:O837))/CONVERT(Total_chem_mass_granD,"lbm","g"))</f>
        <v/>
      </c>
      <c r="R837" s="66" t="str">
        <f t="shared" si="233"/>
        <v/>
      </c>
      <c r="S837" s="65" t="str">
        <f t="shared" si="234"/>
        <v/>
      </c>
      <c r="T837" s="88" t="str">
        <f>IF(Q837="","",SUM($P$4:P837)*1000/J837*(1-Percent_bound_granD))</f>
        <v/>
      </c>
      <c r="U837" s="88" t="str">
        <f>IF(Q837="","",SUM($P$4:P837)*1000/F837*(1-Percent_bound_granD))</f>
        <v/>
      </c>
      <c r="V837" s="90" t="str">
        <f t="shared" si="235"/>
        <v/>
      </c>
      <c r="W837" s="68" t="str">
        <f>IF(AND(B836&lt;Runoff_duration_hr_granD/2,B837&gt;Runoff_duration_hr_granD/2),Runoff_duration_hr_granD/2,INDEX($B$4:$B$1500,IF(B837&gt;Runoff_duration_hr_granD/2,ROWS($W$4:W837)-1,ROWS($W$4:W837))))</f>
        <v/>
      </c>
      <c r="X837" s="103" t="str">
        <f>IFERROR(ROUND(IF(HG_shape_granD="Constant flow",IF(W837=Runoff_duration_hr_granD/2,CONVERT($D$4,"L","gal")/(Runoff_duration_hr_granD*60),VLOOKUP('Granular-Distrib. Calcs'!W837,'Granular-Distrib. Calcs'!$B$4:$K$1500,6,FALSE)),IF(W837=Runoff_duration_hr_granD/2,2*CONVERT($D$4,"L","gal")/(Runoff_duration_hr_granD*60),VLOOKUP('Granular-Distrib. Calcs'!W837,'Granular-Distrib. Calcs'!$B$4:$K$1500,6,FALSE))),2),"")</f>
        <v/>
      </c>
      <c r="Y837" s="67" t="str">
        <f>IF(A837="","",(SUM($N$4:N837)/25.4^3+(4/3*PI()*(M837/2/25.4)^3*Number_of_grains_granD)))</f>
        <v/>
      </c>
      <c r="Z837" s="67" t="str">
        <f>IF(A837="","",(SUM($O$4:O837)+(4/3*PI()*(M837/2)^3*Chem_block_density_granD/10^3*Number_of_grains_granD)))</f>
        <v/>
      </c>
    </row>
    <row r="838" spans="1:26" x14ac:dyDescent="0.3">
      <c r="A838" s="68" t="str">
        <f t="shared" si="236"/>
        <v/>
      </c>
      <c r="B838" s="68" t="str">
        <f t="shared" si="221"/>
        <v/>
      </c>
      <c r="C838" s="68" t="str">
        <f t="shared" si="222"/>
        <v/>
      </c>
      <c r="D838" s="67" t="str">
        <f t="shared" si="223"/>
        <v/>
      </c>
      <c r="E838" s="262" t="str">
        <f t="shared" si="224"/>
        <v/>
      </c>
      <c r="F838" s="262" t="str">
        <f>IF(E838="","",SUM(E$4:E838))</f>
        <v/>
      </c>
      <c r="G838" s="262" t="str">
        <f t="shared" si="225"/>
        <v/>
      </c>
      <c r="H838" s="67" t="str">
        <f t="shared" si="226"/>
        <v/>
      </c>
      <c r="I838" s="67" t="str">
        <f t="shared" si="227"/>
        <v/>
      </c>
      <c r="J838" s="67" t="str">
        <f>IF(I838="","",SUM(I$4:I838))</f>
        <v/>
      </c>
      <c r="K838" s="67" t="str">
        <f t="shared" si="228"/>
        <v/>
      </c>
      <c r="L838" s="77" t="str">
        <f t="shared" si="237"/>
        <v/>
      </c>
      <c r="M838" s="77" t="str">
        <f t="shared" si="229"/>
        <v/>
      </c>
      <c r="N838" s="67" t="str">
        <f t="shared" si="230"/>
        <v/>
      </c>
      <c r="O838" s="67" t="str">
        <f t="shared" si="231"/>
        <v/>
      </c>
      <c r="P838" s="67" t="str">
        <f t="shared" si="232"/>
        <v/>
      </c>
      <c r="Q838" s="27" t="str">
        <f>IF(A838="","",(CONVERT(Total_chem_mass_granD,"lbm","g")-SUM($O$4:O838))/CONVERT(Total_chem_mass_granD,"lbm","g"))</f>
        <v/>
      </c>
      <c r="R838" s="66" t="str">
        <f t="shared" si="233"/>
        <v/>
      </c>
      <c r="S838" s="65" t="str">
        <f t="shared" si="234"/>
        <v/>
      </c>
      <c r="T838" s="88" t="str">
        <f>IF(Q838="","",SUM($P$4:P838)*1000/J838*(1-Percent_bound_granD))</f>
        <v/>
      </c>
      <c r="U838" s="88" t="str">
        <f>IF(Q838="","",SUM($P$4:P838)*1000/F838*(1-Percent_bound_granD))</f>
        <v/>
      </c>
      <c r="V838" s="90" t="str">
        <f t="shared" si="235"/>
        <v/>
      </c>
      <c r="W838" s="68" t="str">
        <f>IF(AND(B837&lt;Runoff_duration_hr_granD/2,B838&gt;Runoff_duration_hr_granD/2),Runoff_duration_hr_granD/2,INDEX($B$4:$B$1500,IF(B838&gt;Runoff_duration_hr_granD/2,ROWS($W$4:W838)-1,ROWS($W$4:W838))))</f>
        <v/>
      </c>
      <c r="X838" s="103" t="str">
        <f>IFERROR(ROUND(IF(HG_shape_granD="Constant flow",IF(W838=Runoff_duration_hr_granD/2,CONVERT($D$4,"L","gal")/(Runoff_duration_hr_granD*60),VLOOKUP('Granular-Distrib. Calcs'!W838,'Granular-Distrib. Calcs'!$B$4:$K$1500,6,FALSE)),IF(W838=Runoff_duration_hr_granD/2,2*CONVERT($D$4,"L","gal")/(Runoff_duration_hr_granD*60),VLOOKUP('Granular-Distrib. Calcs'!W838,'Granular-Distrib. Calcs'!$B$4:$K$1500,6,FALSE))),2),"")</f>
        <v/>
      </c>
      <c r="Y838" s="67" t="str">
        <f>IF(A838="","",(SUM($N$4:N838)/25.4^3+(4/3*PI()*(M838/2/25.4)^3*Number_of_grains_granD)))</f>
        <v/>
      </c>
      <c r="Z838" s="67" t="str">
        <f>IF(A838="","",(SUM($O$4:O838)+(4/3*PI()*(M838/2)^3*Chem_block_density_granD/10^3*Number_of_grains_granD)))</f>
        <v/>
      </c>
    </row>
    <row r="839" spans="1:26" x14ac:dyDescent="0.3">
      <c r="A839" s="68" t="str">
        <f t="shared" si="236"/>
        <v/>
      </c>
      <c r="B839" s="68" t="str">
        <f t="shared" si="221"/>
        <v/>
      </c>
      <c r="C839" s="68" t="str">
        <f t="shared" si="222"/>
        <v/>
      </c>
      <c r="D839" s="67" t="str">
        <f t="shared" si="223"/>
        <v/>
      </c>
      <c r="E839" s="262" t="str">
        <f t="shared" si="224"/>
        <v/>
      </c>
      <c r="F839" s="262" t="str">
        <f>IF(E839="","",SUM(E$4:E839))</f>
        <v/>
      </c>
      <c r="G839" s="262" t="str">
        <f t="shared" si="225"/>
        <v/>
      </c>
      <c r="H839" s="67" t="str">
        <f t="shared" si="226"/>
        <v/>
      </c>
      <c r="I839" s="67" t="str">
        <f t="shared" si="227"/>
        <v/>
      </c>
      <c r="J839" s="67" t="str">
        <f>IF(I839="","",SUM(I$4:I839))</f>
        <v/>
      </c>
      <c r="K839" s="67" t="str">
        <f t="shared" si="228"/>
        <v/>
      </c>
      <c r="L839" s="77" t="str">
        <f t="shared" si="237"/>
        <v/>
      </c>
      <c r="M839" s="77" t="str">
        <f t="shared" si="229"/>
        <v/>
      </c>
      <c r="N839" s="67" t="str">
        <f t="shared" si="230"/>
        <v/>
      </c>
      <c r="O839" s="67" t="str">
        <f t="shared" si="231"/>
        <v/>
      </c>
      <c r="P839" s="67" t="str">
        <f t="shared" si="232"/>
        <v/>
      </c>
      <c r="Q839" s="27" t="str">
        <f>IF(A839="","",(CONVERT(Total_chem_mass_granD,"lbm","g")-SUM($O$4:O839))/CONVERT(Total_chem_mass_granD,"lbm","g"))</f>
        <v/>
      </c>
      <c r="R839" s="66" t="str">
        <f t="shared" si="233"/>
        <v/>
      </c>
      <c r="S839" s="65" t="str">
        <f t="shared" si="234"/>
        <v/>
      </c>
      <c r="T839" s="88" t="str">
        <f>IF(Q839="","",SUM($P$4:P839)*1000/J839*(1-Percent_bound_granD))</f>
        <v/>
      </c>
      <c r="U839" s="88" t="str">
        <f>IF(Q839="","",SUM($P$4:P839)*1000/F839*(1-Percent_bound_granD))</f>
        <v/>
      </c>
      <c r="V839" s="90" t="str">
        <f t="shared" si="235"/>
        <v/>
      </c>
      <c r="W839" s="68" t="str">
        <f>IF(AND(B838&lt;Runoff_duration_hr_granD/2,B839&gt;Runoff_duration_hr_granD/2),Runoff_duration_hr_granD/2,INDEX($B$4:$B$1500,IF(B839&gt;Runoff_duration_hr_granD/2,ROWS($W$4:W839)-1,ROWS($W$4:W839))))</f>
        <v/>
      </c>
      <c r="X839" s="103" t="str">
        <f>IFERROR(ROUND(IF(HG_shape_granD="Constant flow",IF(W839=Runoff_duration_hr_granD/2,CONVERT($D$4,"L","gal")/(Runoff_duration_hr_granD*60),VLOOKUP('Granular-Distrib. Calcs'!W839,'Granular-Distrib. Calcs'!$B$4:$K$1500,6,FALSE)),IF(W839=Runoff_duration_hr_granD/2,2*CONVERT($D$4,"L","gal")/(Runoff_duration_hr_granD*60),VLOOKUP('Granular-Distrib. Calcs'!W839,'Granular-Distrib. Calcs'!$B$4:$K$1500,6,FALSE))),2),"")</f>
        <v/>
      </c>
      <c r="Y839" s="67" t="str">
        <f>IF(A839="","",(SUM($N$4:N839)/25.4^3+(4/3*PI()*(M839/2/25.4)^3*Number_of_grains_granD)))</f>
        <v/>
      </c>
      <c r="Z839" s="67" t="str">
        <f>IF(A839="","",(SUM($O$4:O839)+(4/3*PI()*(M839/2)^3*Chem_block_density_granD/10^3*Number_of_grains_granD)))</f>
        <v/>
      </c>
    </row>
    <row r="840" spans="1:26" x14ac:dyDescent="0.3">
      <c r="A840" s="68" t="str">
        <f t="shared" si="236"/>
        <v/>
      </c>
      <c r="B840" s="68" t="str">
        <f t="shared" si="221"/>
        <v/>
      </c>
      <c r="C840" s="68" t="str">
        <f t="shared" si="222"/>
        <v/>
      </c>
      <c r="D840" s="67" t="str">
        <f t="shared" si="223"/>
        <v/>
      </c>
      <c r="E840" s="262" t="str">
        <f t="shared" si="224"/>
        <v/>
      </c>
      <c r="F840" s="262" t="str">
        <f>IF(E840="","",SUM(E$4:E840))</f>
        <v/>
      </c>
      <c r="G840" s="262" t="str">
        <f t="shared" si="225"/>
        <v/>
      </c>
      <c r="H840" s="67" t="str">
        <f t="shared" si="226"/>
        <v/>
      </c>
      <c r="I840" s="67" t="str">
        <f t="shared" si="227"/>
        <v/>
      </c>
      <c r="J840" s="67" t="str">
        <f>IF(I840="","",SUM(I$4:I840))</f>
        <v/>
      </c>
      <c r="K840" s="67" t="str">
        <f t="shared" si="228"/>
        <v/>
      </c>
      <c r="L840" s="77" t="str">
        <f t="shared" si="237"/>
        <v/>
      </c>
      <c r="M840" s="77" t="str">
        <f t="shared" si="229"/>
        <v/>
      </c>
      <c r="N840" s="67" t="str">
        <f t="shared" si="230"/>
        <v/>
      </c>
      <c r="O840" s="67" t="str">
        <f t="shared" si="231"/>
        <v/>
      </c>
      <c r="P840" s="67" t="str">
        <f t="shared" si="232"/>
        <v/>
      </c>
      <c r="Q840" s="27" t="str">
        <f>IF(A840="","",(CONVERT(Total_chem_mass_granD,"lbm","g")-SUM($O$4:O840))/CONVERT(Total_chem_mass_granD,"lbm","g"))</f>
        <v/>
      </c>
      <c r="R840" s="66" t="str">
        <f t="shared" si="233"/>
        <v/>
      </c>
      <c r="S840" s="65" t="str">
        <f t="shared" si="234"/>
        <v/>
      </c>
      <c r="T840" s="88" t="str">
        <f>IF(Q840="","",SUM($P$4:P840)*1000/J840*(1-Percent_bound_granD))</f>
        <v/>
      </c>
      <c r="U840" s="88" t="str">
        <f>IF(Q840="","",SUM($P$4:P840)*1000/F840*(1-Percent_bound_granD))</f>
        <v/>
      </c>
      <c r="V840" s="90" t="str">
        <f t="shared" si="235"/>
        <v/>
      </c>
      <c r="W840" s="68" t="str">
        <f>IF(AND(B839&lt;Runoff_duration_hr_granD/2,B840&gt;Runoff_duration_hr_granD/2),Runoff_duration_hr_granD/2,INDEX($B$4:$B$1500,IF(B840&gt;Runoff_duration_hr_granD/2,ROWS($W$4:W840)-1,ROWS($W$4:W840))))</f>
        <v/>
      </c>
      <c r="X840" s="103" t="str">
        <f>IFERROR(ROUND(IF(HG_shape_granD="Constant flow",IF(W840=Runoff_duration_hr_granD/2,CONVERT($D$4,"L","gal")/(Runoff_duration_hr_granD*60),VLOOKUP('Granular-Distrib. Calcs'!W840,'Granular-Distrib. Calcs'!$B$4:$K$1500,6,FALSE)),IF(W840=Runoff_duration_hr_granD/2,2*CONVERT($D$4,"L","gal")/(Runoff_duration_hr_granD*60),VLOOKUP('Granular-Distrib. Calcs'!W840,'Granular-Distrib. Calcs'!$B$4:$K$1500,6,FALSE))),2),"")</f>
        <v/>
      </c>
      <c r="Y840" s="67" t="str">
        <f>IF(A840="","",(SUM($N$4:N840)/25.4^3+(4/3*PI()*(M840/2/25.4)^3*Number_of_grains_granD)))</f>
        <v/>
      </c>
      <c r="Z840" s="67" t="str">
        <f>IF(A840="","",(SUM($O$4:O840)+(4/3*PI()*(M840/2)^3*Chem_block_density_granD/10^3*Number_of_grains_granD)))</f>
        <v/>
      </c>
    </row>
    <row r="841" spans="1:26" x14ac:dyDescent="0.3">
      <c r="A841" s="68" t="str">
        <f t="shared" si="236"/>
        <v/>
      </c>
      <c r="B841" s="68" t="str">
        <f t="shared" si="221"/>
        <v/>
      </c>
      <c r="C841" s="68" t="str">
        <f t="shared" si="222"/>
        <v/>
      </c>
      <c r="D841" s="67" t="str">
        <f t="shared" si="223"/>
        <v/>
      </c>
      <c r="E841" s="262" t="str">
        <f t="shared" si="224"/>
        <v/>
      </c>
      <c r="F841" s="262" t="str">
        <f>IF(E841="","",SUM(E$4:E841))</f>
        <v/>
      </c>
      <c r="G841" s="262" t="str">
        <f t="shared" si="225"/>
        <v/>
      </c>
      <c r="H841" s="67" t="str">
        <f t="shared" si="226"/>
        <v/>
      </c>
      <c r="I841" s="67" t="str">
        <f t="shared" si="227"/>
        <v/>
      </c>
      <c r="J841" s="67" t="str">
        <f>IF(I841="","",SUM(I$4:I841))</f>
        <v/>
      </c>
      <c r="K841" s="67" t="str">
        <f t="shared" si="228"/>
        <v/>
      </c>
      <c r="L841" s="77" t="str">
        <f t="shared" si="237"/>
        <v/>
      </c>
      <c r="M841" s="77" t="str">
        <f t="shared" si="229"/>
        <v/>
      </c>
      <c r="N841" s="67" t="str">
        <f t="shared" si="230"/>
        <v/>
      </c>
      <c r="O841" s="67" t="str">
        <f t="shared" si="231"/>
        <v/>
      </c>
      <c r="P841" s="67" t="str">
        <f t="shared" si="232"/>
        <v/>
      </c>
      <c r="Q841" s="27" t="str">
        <f>IF(A841="","",(CONVERT(Total_chem_mass_granD,"lbm","g")-SUM($O$4:O841))/CONVERT(Total_chem_mass_granD,"lbm","g"))</f>
        <v/>
      </c>
      <c r="R841" s="66" t="str">
        <f t="shared" si="233"/>
        <v/>
      </c>
      <c r="S841" s="65" t="str">
        <f t="shared" si="234"/>
        <v/>
      </c>
      <c r="T841" s="88" t="str">
        <f>IF(Q841="","",SUM($P$4:P841)*1000/J841*(1-Percent_bound_granD))</f>
        <v/>
      </c>
      <c r="U841" s="88" t="str">
        <f>IF(Q841="","",SUM($P$4:P841)*1000/F841*(1-Percent_bound_granD))</f>
        <v/>
      </c>
      <c r="V841" s="90" t="str">
        <f t="shared" si="235"/>
        <v/>
      </c>
      <c r="W841" s="68" t="str">
        <f>IF(AND(B840&lt;Runoff_duration_hr_granD/2,B841&gt;Runoff_duration_hr_granD/2),Runoff_duration_hr_granD/2,INDEX($B$4:$B$1500,IF(B841&gt;Runoff_duration_hr_granD/2,ROWS($W$4:W841)-1,ROWS($W$4:W841))))</f>
        <v/>
      </c>
      <c r="X841" s="103" t="str">
        <f>IFERROR(ROUND(IF(HG_shape_granD="Constant flow",IF(W841=Runoff_duration_hr_granD/2,CONVERT($D$4,"L","gal")/(Runoff_duration_hr_granD*60),VLOOKUP('Granular-Distrib. Calcs'!W841,'Granular-Distrib. Calcs'!$B$4:$K$1500,6,FALSE)),IF(W841=Runoff_duration_hr_granD/2,2*CONVERT($D$4,"L","gal")/(Runoff_duration_hr_granD*60),VLOOKUP('Granular-Distrib. Calcs'!W841,'Granular-Distrib. Calcs'!$B$4:$K$1500,6,FALSE))),2),"")</f>
        <v/>
      </c>
      <c r="Y841" s="67" t="str">
        <f>IF(A841="","",(SUM($N$4:N841)/25.4^3+(4/3*PI()*(M841/2/25.4)^3*Number_of_grains_granD)))</f>
        <v/>
      </c>
      <c r="Z841" s="67" t="str">
        <f>IF(A841="","",(SUM($O$4:O841)+(4/3*PI()*(M841/2)^3*Chem_block_density_granD/10^3*Number_of_grains_granD)))</f>
        <v/>
      </c>
    </row>
    <row r="842" spans="1:26" x14ac:dyDescent="0.3">
      <c r="A842" s="68" t="str">
        <f t="shared" si="236"/>
        <v/>
      </c>
      <c r="B842" s="68" t="str">
        <f t="shared" si="221"/>
        <v/>
      </c>
      <c r="C842" s="68" t="str">
        <f t="shared" si="222"/>
        <v/>
      </c>
      <c r="D842" s="67" t="str">
        <f t="shared" si="223"/>
        <v/>
      </c>
      <c r="E842" s="262" t="str">
        <f t="shared" si="224"/>
        <v/>
      </c>
      <c r="F842" s="262" t="str">
        <f>IF(E842="","",SUM(E$4:E842))</f>
        <v/>
      </c>
      <c r="G842" s="262" t="str">
        <f t="shared" si="225"/>
        <v/>
      </c>
      <c r="H842" s="67" t="str">
        <f t="shared" si="226"/>
        <v/>
      </c>
      <c r="I842" s="67" t="str">
        <f t="shared" si="227"/>
        <v/>
      </c>
      <c r="J842" s="67" t="str">
        <f>IF(I842="","",SUM(I$4:I842))</f>
        <v/>
      </c>
      <c r="K842" s="67" t="str">
        <f t="shared" si="228"/>
        <v/>
      </c>
      <c r="L842" s="77" t="str">
        <f t="shared" si="237"/>
        <v/>
      </c>
      <c r="M842" s="77" t="str">
        <f t="shared" si="229"/>
        <v/>
      </c>
      <c r="N842" s="67" t="str">
        <f t="shared" si="230"/>
        <v/>
      </c>
      <c r="O842" s="67" t="str">
        <f t="shared" si="231"/>
        <v/>
      </c>
      <c r="P842" s="67" t="str">
        <f t="shared" si="232"/>
        <v/>
      </c>
      <c r="Q842" s="27" t="str">
        <f>IF(A842="","",(CONVERT(Total_chem_mass_granD,"lbm","g")-SUM($O$4:O842))/CONVERT(Total_chem_mass_granD,"lbm","g"))</f>
        <v/>
      </c>
      <c r="R842" s="66" t="str">
        <f t="shared" si="233"/>
        <v/>
      </c>
      <c r="S842" s="65" t="str">
        <f t="shared" si="234"/>
        <v/>
      </c>
      <c r="T842" s="88" t="str">
        <f>IF(Q842="","",SUM($P$4:P842)*1000/J842*(1-Percent_bound_granD))</f>
        <v/>
      </c>
      <c r="U842" s="88" t="str">
        <f>IF(Q842="","",SUM($P$4:P842)*1000/F842*(1-Percent_bound_granD))</f>
        <v/>
      </c>
      <c r="V842" s="90" t="str">
        <f t="shared" si="235"/>
        <v/>
      </c>
      <c r="W842" s="68" t="str">
        <f>IF(AND(B841&lt;Runoff_duration_hr_granD/2,B842&gt;Runoff_duration_hr_granD/2),Runoff_duration_hr_granD/2,INDEX($B$4:$B$1500,IF(B842&gt;Runoff_duration_hr_granD/2,ROWS($W$4:W842)-1,ROWS($W$4:W842))))</f>
        <v/>
      </c>
      <c r="X842" s="103" t="str">
        <f>IFERROR(ROUND(IF(HG_shape_granD="Constant flow",IF(W842=Runoff_duration_hr_granD/2,CONVERT($D$4,"L","gal")/(Runoff_duration_hr_granD*60),VLOOKUP('Granular-Distrib. Calcs'!W842,'Granular-Distrib. Calcs'!$B$4:$K$1500,6,FALSE)),IF(W842=Runoff_duration_hr_granD/2,2*CONVERT($D$4,"L","gal")/(Runoff_duration_hr_granD*60),VLOOKUP('Granular-Distrib. Calcs'!W842,'Granular-Distrib. Calcs'!$B$4:$K$1500,6,FALSE))),2),"")</f>
        <v/>
      </c>
      <c r="Y842" s="67" t="str">
        <f>IF(A842="","",(SUM($N$4:N842)/25.4^3+(4/3*PI()*(M842/2/25.4)^3*Number_of_grains_granD)))</f>
        <v/>
      </c>
      <c r="Z842" s="67" t="str">
        <f>IF(A842="","",(SUM($O$4:O842)+(4/3*PI()*(M842/2)^3*Chem_block_density_granD/10^3*Number_of_grains_granD)))</f>
        <v/>
      </c>
    </row>
    <row r="843" spans="1:26" x14ac:dyDescent="0.3">
      <c r="A843" s="68" t="str">
        <f t="shared" si="236"/>
        <v/>
      </c>
      <c r="B843" s="68" t="str">
        <f t="shared" si="221"/>
        <v/>
      </c>
      <c r="C843" s="68" t="str">
        <f t="shared" si="222"/>
        <v/>
      </c>
      <c r="D843" s="67" t="str">
        <f t="shared" si="223"/>
        <v/>
      </c>
      <c r="E843" s="262" t="str">
        <f t="shared" si="224"/>
        <v/>
      </c>
      <c r="F843" s="262" t="str">
        <f>IF(E843="","",SUM(E$4:E843))</f>
        <v/>
      </c>
      <c r="G843" s="262" t="str">
        <f t="shared" si="225"/>
        <v/>
      </c>
      <c r="H843" s="67" t="str">
        <f t="shared" si="226"/>
        <v/>
      </c>
      <c r="I843" s="67" t="str">
        <f t="shared" si="227"/>
        <v/>
      </c>
      <c r="J843" s="67" t="str">
        <f>IF(I843="","",SUM(I$4:I843))</f>
        <v/>
      </c>
      <c r="K843" s="67" t="str">
        <f t="shared" si="228"/>
        <v/>
      </c>
      <c r="L843" s="77" t="str">
        <f t="shared" si="237"/>
        <v/>
      </c>
      <c r="M843" s="77" t="str">
        <f t="shared" si="229"/>
        <v/>
      </c>
      <c r="N843" s="67" t="str">
        <f t="shared" si="230"/>
        <v/>
      </c>
      <c r="O843" s="67" t="str">
        <f t="shared" si="231"/>
        <v/>
      </c>
      <c r="P843" s="67" t="str">
        <f t="shared" si="232"/>
        <v/>
      </c>
      <c r="Q843" s="27" t="str">
        <f>IF(A843="","",(CONVERT(Total_chem_mass_granD,"lbm","g")-SUM($O$4:O843))/CONVERT(Total_chem_mass_granD,"lbm","g"))</f>
        <v/>
      </c>
      <c r="R843" s="66" t="str">
        <f t="shared" si="233"/>
        <v/>
      </c>
      <c r="S843" s="65" t="str">
        <f t="shared" si="234"/>
        <v/>
      </c>
      <c r="T843" s="88" t="str">
        <f>IF(Q843="","",SUM($P$4:P843)*1000/J843*(1-Percent_bound_granD))</f>
        <v/>
      </c>
      <c r="U843" s="88" t="str">
        <f>IF(Q843="","",SUM($P$4:P843)*1000/F843*(1-Percent_bound_granD))</f>
        <v/>
      </c>
      <c r="V843" s="90" t="str">
        <f t="shared" si="235"/>
        <v/>
      </c>
      <c r="W843" s="68" t="str">
        <f>IF(AND(B842&lt;Runoff_duration_hr_granD/2,B843&gt;Runoff_duration_hr_granD/2),Runoff_duration_hr_granD/2,INDEX($B$4:$B$1500,IF(B843&gt;Runoff_duration_hr_granD/2,ROWS($W$4:W843)-1,ROWS($W$4:W843))))</f>
        <v/>
      </c>
      <c r="X843" s="103" t="str">
        <f>IFERROR(ROUND(IF(HG_shape_granD="Constant flow",IF(W843=Runoff_duration_hr_granD/2,CONVERT($D$4,"L","gal")/(Runoff_duration_hr_granD*60),VLOOKUP('Granular-Distrib. Calcs'!W843,'Granular-Distrib. Calcs'!$B$4:$K$1500,6,FALSE)),IF(W843=Runoff_duration_hr_granD/2,2*CONVERT($D$4,"L","gal")/(Runoff_duration_hr_granD*60),VLOOKUP('Granular-Distrib. Calcs'!W843,'Granular-Distrib. Calcs'!$B$4:$K$1500,6,FALSE))),2),"")</f>
        <v/>
      </c>
      <c r="Y843" s="67" t="str">
        <f>IF(A843="","",(SUM($N$4:N843)/25.4^3+(4/3*PI()*(M843/2/25.4)^3*Number_of_grains_granD)))</f>
        <v/>
      </c>
      <c r="Z843" s="67" t="str">
        <f>IF(A843="","",(SUM($O$4:O843)+(4/3*PI()*(M843/2)^3*Chem_block_density_granD/10^3*Number_of_grains_granD)))</f>
        <v/>
      </c>
    </row>
    <row r="844" spans="1:26" x14ac:dyDescent="0.3">
      <c r="A844" s="68" t="str">
        <f t="shared" si="236"/>
        <v/>
      </c>
      <c r="B844" s="68" t="str">
        <f t="shared" si="221"/>
        <v/>
      </c>
      <c r="C844" s="68" t="str">
        <f t="shared" si="222"/>
        <v/>
      </c>
      <c r="D844" s="67" t="str">
        <f t="shared" si="223"/>
        <v/>
      </c>
      <c r="E844" s="262" t="str">
        <f t="shared" si="224"/>
        <v/>
      </c>
      <c r="F844" s="262" t="str">
        <f>IF(E844="","",SUM(E$4:E844))</f>
        <v/>
      </c>
      <c r="G844" s="262" t="str">
        <f t="shared" si="225"/>
        <v/>
      </c>
      <c r="H844" s="67" t="str">
        <f t="shared" si="226"/>
        <v/>
      </c>
      <c r="I844" s="67" t="str">
        <f t="shared" si="227"/>
        <v/>
      </c>
      <c r="J844" s="67" t="str">
        <f>IF(I844="","",SUM(I$4:I844))</f>
        <v/>
      </c>
      <c r="K844" s="67" t="str">
        <f t="shared" si="228"/>
        <v/>
      </c>
      <c r="L844" s="77" t="str">
        <f t="shared" si="237"/>
        <v/>
      </c>
      <c r="M844" s="77" t="str">
        <f t="shared" si="229"/>
        <v/>
      </c>
      <c r="N844" s="67" t="str">
        <f t="shared" si="230"/>
        <v/>
      </c>
      <c r="O844" s="67" t="str">
        <f t="shared" si="231"/>
        <v/>
      </c>
      <c r="P844" s="67" t="str">
        <f t="shared" si="232"/>
        <v/>
      </c>
      <c r="Q844" s="27" t="str">
        <f>IF(A844="","",(CONVERT(Total_chem_mass_granD,"lbm","g")-SUM($O$4:O844))/CONVERT(Total_chem_mass_granD,"lbm","g"))</f>
        <v/>
      </c>
      <c r="R844" s="66" t="str">
        <f t="shared" si="233"/>
        <v/>
      </c>
      <c r="S844" s="65" t="str">
        <f t="shared" si="234"/>
        <v/>
      </c>
      <c r="T844" s="88" t="str">
        <f>IF(Q844="","",SUM($P$4:P844)*1000/J844*(1-Percent_bound_granD))</f>
        <v/>
      </c>
      <c r="U844" s="88" t="str">
        <f>IF(Q844="","",SUM($P$4:P844)*1000/F844*(1-Percent_bound_granD))</f>
        <v/>
      </c>
      <c r="V844" s="90" t="str">
        <f t="shared" si="235"/>
        <v/>
      </c>
      <c r="W844" s="68" t="str">
        <f>IF(AND(B843&lt;Runoff_duration_hr_granD/2,B844&gt;Runoff_duration_hr_granD/2),Runoff_duration_hr_granD/2,INDEX($B$4:$B$1500,IF(B844&gt;Runoff_duration_hr_granD/2,ROWS($W$4:W844)-1,ROWS($W$4:W844))))</f>
        <v/>
      </c>
      <c r="X844" s="103" t="str">
        <f>IFERROR(ROUND(IF(HG_shape_granD="Constant flow",IF(W844=Runoff_duration_hr_granD/2,CONVERT($D$4,"L","gal")/(Runoff_duration_hr_granD*60),VLOOKUP('Granular-Distrib. Calcs'!W844,'Granular-Distrib. Calcs'!$B$4:$K$1500,6,FALSE)),IF(W844=Runoff_duration_hr_granD/2,2*CONVERT($D$4,"L","gal")/(Runoff_duration_hr_granD*60),VLOOKUP('Granular-Distrib. Calcs'!W844,'Granular-Distrib. Calcs'!$B$4:$K$1500,6,FALSE))),2),"")</f>
        <v/>
      </c>
      <c r="Y844" s="67" t="str">
        <f>IF(A844="","",(SUM($N$4:N844)/25.4^3+(4/3*PI()*(M844/2/25.4)^3*Number_of_grains_granD)))</f>
        <v/>
      </c>
      <c r="Z844" s="67" t="str">
        <f>IF(A844="","",(SUM($O$4:O844)+(4/3*PI()*(M844/2)^3*Chem_block_density_granD/10^3*Number_of_grains_granD)))</f>
        <v/>
      </c>
    </row>
    <row r="845" spans="1:26" x14ac:dyDescent="0.3">
      <c r="A845" s="68" t="str">
        <f t="shared" si="236"/>
        <v/>
      </c>
      <c r="B845" s="68" t="str">
        <f t="shared" si="221"/>
        <v/>
      </c>
      <c r="C845" s="68" t="str">
        <f t="shared" si="222"/>
        <v/>
      </c>
      <c r="D845" s="67" t="str">
        <f t="shared" si="223"/>
        <v/>
      </c>
      <c r="E845" s="262" t="str">
        <f t="shared" si="224"/>
        <v/>
      </c>
      <c r="F845" s="262" t="str">
        <f>IF(E845="","",SUM(E$4:E845))</f>
        <v/>
      </c>
      <c r="G845" s="262" t="str">
        <f t="shared" si="225"/>
        <v/>
      </c>
      <c r="H845" s="67" t="str">
        <f t="shared" si="226"/>
        <v/>
      </c>
      <c r="I845" s="67" t="str">
        <f t="shared" si="227"/>
        <v/>
      </c>
      <c r="J845" s="67" t="str">
        <f>IF(I845="","",SUM(I$4:I845))</f>
        <v/>
      </c>
      <c r="K845" s="67" t="str">
        <f t="shared" si="228"/>
        <v/>
      </c>
      <c r="L845" s="77" t="str">
        <f t="shared" si="237"/>
        <v/>
      </c>
      <c r="M845" s="77" t="str">
        <f t="shared" si="229"/>
        <v/>
      </c>
      <c r="N845" s="67" t="str">
        <f t="shared" si="230"/>
        <v/>
      </c>
      <c r="O845" s="67" t="str">
        <f t="shared" si="231"/>
        <v/>
      </c>
      <c r="P845" s="67" t="str">
        <f t="shared" si="232"/>
        <v/>
      </c>
      <c r="Q845" s="27" t="str">
        <f>IF(A845="","",(CONVERT(Total_chem_mass_granD,"lbm","g")-SUM($O$4:O845))/CONVERT(Total_chem_mass_granD,"lbm","g"))</f>
        <v/>
      </c>
      <c r="R845" s="66" t="str">
        <f t="shared" si="233"/>
        <v/>
      </c>
      <c r="S845" s="65" t="str">
        <f t="shared" si="234"/>
        <v/>
      </c>
      <c r="T845" s="88" t="str">
        <f>IF(Q845="","",SUM($P$4:P845)*1000/J845*(1-Percent_bound_granD))</f>
        <v/>
      </c>
      <c r="U845" s="88" t="str">
        <f>IF(Q845="","",SUM($P$4:P845)*1000/F845*(1-Percent_bound_granD))</f>
        <v/>
      </c>
      <c r="V845" s="90" t="str">
        <f t="shared" si="235"/>
        <v/>
      </c>
      <c r="W845" s="68" t="str">
        <f>IF(AND(B844&lt;Runoff_duration_hr_granD/2,B845&gt;Runoff_duration_hr_granD/2),Runoff_duration_hr_granD/2,INDEX($B$4:$B$1500,IF(B845&gt;Runoff_duration_hr_granD/2,ROWS($W$4:W845)-1,ROWS($W$4:W845))))</f>
        <v/>
      </c>
      <c r="X845" s="103" t="str">
        <f>IFERROR(ROUND(IF(HG_shape_granD="Constant flow",IF(W845=Runoff_duration_hr_granD/2,CONVERT($D$4,"L","gal")/(Runoff_duration_hr_granD*60),VLOOKUP('Granular-Distrib. Calcs'!W845,'Granular-Distrib. Calcs'!$B$4:$K$1500,6,FALSE)),IF(W845=Runoff_duration_hr_granD/2,2*CONVERT($D$4,"L","gal")/(Runoff_duration_hr_granD*60),VLOOKUP('Granular-Distrib. Calcs'!W845,'Granular-Distrib. Calcs'!$B$4:$K$1500,6,FALSE))),2),"")</f>
        <v/>
      </c>
      <c r="Y845" s="67" t="str">
        <f>IF(A845="","",(SUM($N$4:N845)/25.4^3+(4/3*PI()*(M845/2/25.4)^3*Number_of_grains_granD)))</f>
        <v/>
      </c>
      <c r="Z845" s="67" t="str">
        <f>IF(A845="","",(SUM($O$4:O845)+(4/3*PI()*(M845/2)^3*Chem_block_density_granD/10^3*Number_of_grains_granD)))</f>
        <v/>
      </c>
    </row>
    <row r="846" spans="1:26" x14ac:dyDescent="0.3">
      <c r="A846" s="68" t="str">
        <f t="shared" si="236"/>
        <v/>
      </c>
      <c r="B846" s="68" t="str">
        <f t="shared" si="221"/>
        <v/>
      </c>
      <c r="C846" s="68" t="str">
        <f t="shared" si="222"/>
        <v/>
      </c>
      <c r="D846" s="67" t="str">
        <f t="shared" si="223"/>
        <v/>
      </c>
      <c r="E846" s="262" t="str">
        <f t="shared" si="224"/>
        <v/>
      </c>
      <c r="F846" s="262" t="str">
        <f>IF(E846="","",SUM(E$4:E846))</f>
        <v/>
      </c>
      <c r="G846" s="262" t="str">
        <f t="shared" si="225"/>
        <v/>
      </c>
      <c r="H846" s="67" t="str">
        <f t="shared" si="226"/>
        <v/>
      </c>
      <c r="I846" s="67" t="str">
        <f t="shared" si="227"/>
        <v/>
      </c>
      <c r="J846" s="67" t="str">
        <f>IF(I846="","",SUM(I$4:I846))</f>
        <v/>
      </c>
      <c r="K846" s="67" t="str">
        <f t="shared" si="228"/>
        <v/>
      </c>
      <c r="L846" s="77" t="str">
        <f t="shared" si="237"/>
        <v/>
      </c>
      <c r="M846" s="77" t="str">
        <f t="shared" si="229"/>
        <v/>
      </c>
      <c r="N846" s="67" t="str">
        <f t="shared" si="230"/>
        <v/>
      </c>
      <c r="O846" s="67" t="str">
        <f t="shared" si="231"/>
        <v/>
      </c>
      <c r="P846" s="67" t="str">
        <f t="shared" si="232"/>
        <v/>
      </c>
      <c r="Q846" s="27" t="str">
        <f>IF(A846="","",(CONVERT(Total_chem_mass_granD,"lbm","g")-SUM($O$4:O846))/CONVERT(Total_chem_mass_granD,"lbm","g"))</f>
        <v/>
      </c>
      <c r="R846" s="66" t="str">
        <f t="shared" si="233"/>
        <v/>
      </c>
      <c r="S846" s="65" t="str">
        <f t="shared" si="234"/>
        <v/>
      </c>
      <c r="T846" s="88" t="str">
        <f>IF(Q846="","",SUM($P$4:P846)*1000/J846*(1-Percent_bound_granD))</f>
        <v/>
      </c>
      <c r="U846" s="88" t="str">
        <f>IF(Q846="","",SUM($P$4:P846)*1000/F846*(1-Percent_bound_granD))</f>
        <v/>
      </c>
      <c r="V846" s="90" t="str">
        <f t="shared" si="235"/>
        <v/>
      </c>
      <c r="W846" s="68" t="str">
        <f>IF(AND(B845&lt;Runoff_duration_hr_granD/2,B846&gt;Runoff_duration_hr_granD/2),Runoff_duration_hr_granD/2,INDEX($B$4:$B$1500,IF(B846&gt;Runoff_duration_hr_granD/2,ROWS($W$4:W846)-1,ROWS($W$4:W846))))</f>
        <v/>
      </c>
      <c r="X846" s="103" t="str">
        <f>IFERROR(ROUND(IF(HG_shape_granD="Constant flow",IF(W846=Runoff_duration_hr_granD/2,CONVERT($D$4,"L","gal")/(Runoff_duration_hr_granD*60),VLOOKUP('Granular-Distrib. Calcs'!W846,'Granular-Distrib. Calcs'!$B$4:$K$1500,6,FALSE)),IF(W846=Runoff_duration_hr_granD/2,2*CONVERT($D$4,"L","gal")/(Runoff_duration_hr_granD*60),VLOOKUP('Granular-Distrib. Calcs'!W846,'Granular-Distrib. Calcs'!$B$4:$K$1500,6,FALSE))),2),"")</f>
        <v/>
      </c>
      <c r="Y846" s="67" t="str">
        <f>IF(A846="","",(SUM($N$4:N846)/25.4^3+(4/3*PI()*(M846/2/25.4)^3*Number_of_grains_granD)))</f>
        <v/>
      </c>
      <c r="Z846" s="67" t="str">
        <f>IF(A846="","",(SUM($O$4:O846)+(4/3*PI()*(M846/2)^3*Chem_block_density_granD/10^3*Number_of_grains_granD)))</f>
        <v/>
      </c>
    </row>
    <row r="847" spans="1:26" x14ac:dyDescent="0.3">
      <c r="A847" s="68" t="str">
        <f t="shared" si="236"/>
        <v/>
      </c>
      <c r="B847" s="68" t="str">
        <f t="shared" si="221"/>
        <v/>
      </c>
      <c r="C847" s="68" t="str">
        <f t="shared" si="222"/>
        <v/>
      </c>
      <c r="D847" s="67" t="str">
        <f t="shared" si="223"/>
        <v/>
      </c>
      <c r="E847" s="262" t="str">
        <f t="shared" si="224"/>
        <v/>
      </c>
      <c r="F847" s="262" t="str">
        <f>IF(E847="","",SUM(E$4:E847))</f>
        <v/>
      </c>
      <c r="G847" s="262" t="str">
        <f t="shared" si="225"/>
        <v/>
      </c>
      <c r="H847" s="67" t="str">
        <f t="shared" si="226"/>
        <v/>
      </c>
      <c r="I847" s="67" t="str">
        <f t="shared" si="227"/>
        <v/>
      </c>
      <c r="J847" s="67" t="str">
        <f>IF(I847="","",SUM(I$4:I847))</f>
        <v/>
      </c>
      <c r="K847" s="67" t="str">
        <f t="shared" si="228"/>
        <v/>
      </c>
      <c r="L847" s="77" t="str">
        <f t="shared" si="237"/>
        <v/>
      </c>
      <c r="M847" s="77" t="str">
        <f t="shared" si="229"/>
        <v/>
      </c>
      <c r="N847" s="67" t="str">
        <f t="shared" si="230"/>
        <v/>
      </c>
      <c r="O847" s="67" t="str">
        <f t="shared" si="231"/>
        <v/>
      </c>
      <c r="P847" s="67" t="str">
        <f t="shared" si="232"/>
        <v/>
      </c>
      <c r="Q847" s="27" t="str">
        <f>IF(A847="","",(CONVERT(Total_chem_mass_granD,"lbm","g")-SUM($O$4:O847))/CONVERT(Total_chem_mass_granD,"lbm","g"))</f>
        <v/>
      </c>
      <c r="R847" s="66" t="str">
        <f t="shared" si="233"/>
        <v/>
      </c>
      <c r="S847" s="65" t="str">
        <f t="shared" si="234"/>
        <v/>
      </c>
      <c r="T847" s="88" t="str">
        <f>IF(Q847="","",SUM($P$4:P847)*1000/J847*(1-Percent_bound_granD))</f>
        <v/>
      </c>
      <c r="U847" s="88" t="str">
        <f>IF(Q847="","",SUM($P$4:P847)*1000/F847*(1-Percent_bound_granD))</f>
        <v/>
      </c>
      <c r="V847" s="90" t="str">
        <f t="shared" si="235"/>
        <v/>
      </c>
      <c r="W847" s="68" t="str">
        <f>IF(AND(B846&lt;Runoff_duration_hr_granD/2,B847&gt;Runoff_duration_hr_granD/2),Runoff_duration_hr_granD/2,INDEX($B$4:$B$1500,IF(B847&gt;Runoff_duration_hr_granD/2,ROWS($W$4:W847)-1,ROWS($W$4:W847))))</f>
        <v/>
      </c>
      <c r="X847" s="103" t="str">
        <f>IFERROR(ROUND(IF(HG_shape_granD="Constant flow",IF(W847=Runoff_duration_hr_granD/2,CONVERT($D$4,"L","gal")/(Runoff_duration_hr_granD*60),VLOOKUP('Granular-Distrib. Calcs'!W847,'Granular-Distrib. Calcs'!$B$4:$K$1500,6,FALSE)),IF(W847=Runoff_duration_hr_granD/2,2*CONVERT($D$4,"L","gal")/(Runoff_duration_hr_granD*60),VLOOKUP('Granular-Distrib. Calcs'!W847,'Granular-Distrib. Calcs'!$B$4:$K$1500,6,FALSE))),2),"")</f>
        <v/>
      </c>
      <c r="Y847" s="67" t="str">
        <f>IF(A847="","",(SUM($N$4:N847)/25.4^3+(4/3*PI()*(M847/2/25.4)^3*Number_of_grains_granD)))</f>
        <v/>
      </c>
      <c r="Z847" s="67" t="str">
        <f>IF(A847="","",(SUM($O$4:O847)+(4/3*PI()*(M847/2)^3*Chem_block_density_granD/10^3*Number_of_grains_granD)))</f>
        <v/>
      </c>
    </row>
    <row r="848" spans="1:26" x14ac:dyDescent="0.3">
      <c r="A848" s="68" t="str">
        <f t="shared" si="236"/>
        <v/>
      </c>
      <c r="B848" s="68" t="str">
        <f t="shared" si="221"/>
        <v/>
      </c>
      <c r="C848" s="68" t="str">
        <f t="shared" si="222"/>
        <v/>
      </c>
      <c r="D848" s="67" t="str">
        <f t="shared" si="223"/>
        <v/>
      </c>
      <c r="E848" s="262" t="str">
        <f t="shared" si="224"/>
        <v/>
      </c>
      <c r="F848" s="262" t="str">
        <f>IF(E848="","",SUM(E$4:E848))</f>
        <v/>
      </c>
      <c r="G848" s="262" t="str">
        <f t="shared" si="225"/>
        <v/>
      </c>
      <c r="H848" s="67" t="str">
        <f t="shared" si="226"/>
        <v/>
      </c>
      <c r="I848" s="67" t="str">
        <f t="shared" si="227"/>
        <v/>
      </c>
      <c r="J848" s="67" t="str">
        <f>IF(I848="","",SUM(I$4:I848))</f>
        <v/>
      </c>
      <c r="K848" s="67" t="str">
        <f t="shared" si="228"/>
        <v/>
      </c>
      <c r="L848" s="77" t="str">
        <f t="shared" si="237"/>
        <v/>
      </c>
      <c r="M848" s="77" t="str">
        <f t="shared" si="229"/>
        <v/>
      </c>
      <c r="N848" s="67" t="str">
        <f t="shared" si="230"/>
        <v/>
      </c>
      <c r="O848" s="67" t="str">
        <f t="shared" si="231"/>
        <v/>
      </c>
      <c r="P848" s="67" t="str">
        <f t="shared" si="232"/>
        <v/>
      </c>
      <c r="Q848" s="27" t="str">
        <f>IF(A848="","",(CONVERT(Total_chem_mass_granD,"lbm","g")-SUM($O$4:O848))/CONVERT(Total_chem_mass_granD,"lbm","g"))</f>
        <v/>
      </c>
      <c r="R848" s="66" t="str">
        <f t="shared" si="233"/>
        <v/>
      </c>
      <c r="S848" s="65" t="str">
        <f t="shared" si="234"/>
        <v/>
      </c>
      <c r="T848" s="88" t="str">
        <f>IF(Q848="","",SUM($P$4:P848)*1000/J848*(1-Percent_bound_granD))</f>
        <v/>
      </c>
      <c r="U848" s="88" t="str">
        <f>IF(Q848="","",SUM($P$4:P848)*1000/F848*(1-Percent_bound_granD))</f>
        <v/>
      </c>
      <c r="V848" s="90" t="str">
        <f t="shared" si="235"/>
        <v/>
      </c>
      <c r="W848" s="68" t="str">
        <f>IF(AND(B847&lt;Runoff_duration_hr_granD/2,B848&gt;Runoff_duration_hr_granD/2),Runoff_duration_hr_granD/2,INDEX($B$4:$B$1500,IF(B848&gt;Runoff_duration_hr_granD/2,ROWS($W$4:W848)-1,ROWS($W$4:W848))))</f>
        <v/>
      </c>
      <c r="X848" s="103" t="str">
        <f>IFERROR(ROUND(IF(HG_shape_granD="Constant flow",IF(W848=Runoff_duration_hr_granD/2,CONVERT($D$4,"L","gal")/(Runoff_duration_hr_granD*60),VLOOKUP('Granular-Distrib. Calcs'!W848,'Granular-Distrib. Calcs'!$B$4:$K$1500,6,FALSE)),IF(W848=Runoff_duration_hr_granD/2,2*CONVERT($D$4,"L","gal")/(Runoff_duration_hr_granD*60),VLOOKUP('Granular-Distrib. Calcs'!W848,'Granular-Distrib. Calcs'!$B$4:$K$1500,6,FALSE))),2),"")</f>
        <v/>
      </c>
      <c r="Y848" s="67" t="str">
        <f>IF(A848="","",(SUM($N$4:N848)/25.4^3+(4/3*PI()*(M848/2/25.4)^3*Number_of_grains_granD)))</f>
        <v/>
      </c>
      <c r="Z848" s="67" t="str">
        <f>IF(A848="","",(SUM($O$4:O848)+(4/3*PI()*(M848/2)^3*Chem_block_density_granD/10^3*Number_of_grains_granD)))</f>
        <v/>
      </c>
    </row>
    <row r="849" spans="1:26" x14ac:dyDescent="0.3">
      <c r="A849" s="68" t="str">
        <f t="shared" si="236"/>
        <v/>
      </c>
      <c r="B849" s="68" t="str">
        <f t="shared" si="221"/>
        <v/>
      </c>
      <c r="C849" s="68" t="str">
        <f t="shared" si="222"/>
        <v/>
      </c>
      <c r="D849" s="67" t="str">
        <f t="shared" si="223"/>
        <v/>
      </c>
      <c r="E849" s="262" t="str">
        <f t="shared" si="224"/>
        <v/>
      </c>
      <c r="F849" s="262" t="str">
        <f>IF(E849="","",SUM(E$4:E849))</f>
        <v/>
      </c>
      <c r="G849" s="262" t="str">
        <f t="shared" si="225"/>
        <v/>
      </c>
      <c r="H849" s="67" t="str">
        <f t="shared" si="226"/>
        <v/>
      </c>
      <c r="I849" s="67" t="str">
        <f t="shared" si="227"/>
        <v/>
      </c>
      <c r="J849" s="67" t="str">
        <f>IF(I849="","",SUM(I$4:I849))</f>
        <v/>
      </c>
      <c r="K849" s="67" t="str">
        <f t="shared" si="228"/>
        <v/>
      </c>
      <c r="L849" s="77" t="str">
        <f t="shared" si="237"/>
        <v/>
      </c>
      <c r="M849" s="77" t="str">
        <f t="shared" si="229"/>
        <v/>
      </c>
      <c r="N849" s="67" t="str">
        <f t="shared" si="230"/>
        <v/>
      </c>
      <c r="O849" s="67" t="str">
        <f t="shared" si="231"/>
        <v/>
      </c>
      <c r="P849" s="67" t="str">
        <f t="shared" si="232"/>
        <v/>
      </c>
      <c r="Q849" s="27" t="str">
        <f>IF(A849="","",(CONVERT(Total_chem_mass_granD,"lbm","g")-SUM($O$4:O849))/CONVERT(Total_chem_mass_granD,"lbm","g"))</f>
        <v/>
      </c>
      <c r="R849" s="66" t="str">
        <f t="shared" si="233"/>
        <v/>
      </c>
      <c r="S849" s="65" t="str">
        <f t="shared" si="234"/>
        <v/>
      </c>
      <c r="T849" s="88" t="str">
        <f>IF(Q849="","",SUM($P$4:P849)*1000/J849*(1-Percent_bound_granD))</f>
        <v/>
      </c>
      <c r="U849" s="88" t="str">
        <f>IF(Q849="","",SUM($P$4:P849)*1000/F849*(1-Percent_bound_granD))</f>
        <v/>
      </c>
      <c r="V849" s="90" t="str">
        <f t="shared" si="235"/>
        <v/>
      </c>
      <c r="W849" s="68" t="str">
        <f>IF(AND(B848&lt;Runoff_duration_hr_granD/2,B849&gt;Runoff_duration_hr_granD/2),Runoff_duration_hr_granD/2,INDEX($B$4:$B$1500,IF(B849&gt;Runoff_duration_hr_granD/2,ROWS($W$4:W849)-1,ROWS($W$4:W849))))</f>
        <v/>
      </c>
      <c r="X849" s="103" t="str">
        <f>IFERROR(ROUND(IF(HG_shape_granD="Constant flow",IF(W849=Runoff_duration_hr_granD/2,CONVERT($D$4,"L","gal")/(Runoff_duration_hr_granD*60),VLOOKUP('Granular-Distrib. Calcs'!W849,'Granular-Distrib. Calcs'!$B$4:$K$1500,6,FALSE)),IF(W849=Runoff_duration_hr_granD/2,2*CONVERT($D$4,"L","gal")/(Runoff_duration_hr_granD*60),VLOOKUP('Granular-Distrib. Calcs'!W849,'Granular-Distrib. Calcs'!$B$4:$K$1500,6,FALSE))),2),"")</f>
        <v/>
      </c>
      <c r="Y849" s="67" t="str">
        <f>IF(A849="","",(SUM($N$4:N849)/25.4^3+(4/3*PI()*(M849/2/25.4)^3*Number_of_grains_granD)))</f>
        <v/>
      </c>
      <c r="Z849" s="67" t="str">
        <f>IF(A849="","",(SUM($O$4:O849)+(4/3*PI()*(M849/2)^3*Chem_block_density_granD/10^3*Number_of_grains_granD)))</f>
        <v/>
      </c>
    </row>
    <row r="850" spans="1:26" x14ac:dyDescent="0.3">
      <c r="A850" s="68" t="str">
        <f t="shared" si="236"/>
        <v/>
      </c>
      <c r="B850" s="68" t="str">
        <f t="shared" si="221"/>
        <v/>
      </c>
      <c r="C850" s="68" t="str">
        <f t="shared" si="222"/>
        <v/>
      </c>
      <c r="D850" s="67" t="str">
        <f t="shared" si="223"/>
        <v/>
      </c>
      <c r="E850" s="262" t="str">
        <f t="shared" si="224"/>
        <v/>
      </c>
      <c r="F850" s="262" t="str">
        <f>IF(E850="","",SUM(E$4:E850))</f>
        <v/>
      </c>
      <c r="G850" s="262" t="str">
        <f t="shared" si="225"/>
        <v/>
      </c>
      <c r="H850" s="67" t="str">
        <f t="shared" si="226"/>
        <v/>
      </c>
      <c r="I850" s="67" t="str">
        <f t="shared" si="227"/>
        <v/>
      </c>
      <c r="J850" s="67" t="str">
        <f>IF(I850="","",SUM(I$4:I850))</f>
        <v/>
      </c>
      <c r="K850" s="67" t="str">
        <f t="shared" si="228"/>
        <v/>
      </c>
      <c r="L850" s="77" t="str">
        <f t="shared" si="237"/>
        <v/>
      </c>
      <c r="M850" s="77" t="str">
        <f t="shared" si="229"/>
        <v/>
      </c>
      <c r="N850" s="67" t="str">
        <f t="shared" si="230"/>
        <v/>
      </c>
      <c r="O850" s="67" t="str">
        <f t="shared" si="231"/>
        <v/>
      </c>
      <c r="P850" s="67" t="str">
        <f t="shared" si="232"/>
        <v/>
      </c>
      <c r="Q850" s="27" t="str">
        <f>IF(A850="","",(CONVERT(Total_chem_mass_granD,"lbm","g")-SUM($O$4:O850))/CONVERT(Total_chem_mass_granD,"lbm","g"))</f>
        <v/>
      </c>
      <c r="R850" s="66" t="str">
        <f t="shared" si="233"/>
        <v/>
      </c>
      <c r="S850" s="65" t="str">
        <f t="shared" si="234"/>
        <v/>
      </c>
      <c r="T850" s="88" t="str">
        <f>IF(Q850="","",SUM($P$4:P850)*1000/J850*(1-Percent_bound_granD))</f>
        <v/>
      </c>
      <c r="U850" s="88" t="str">
        <f>IF(Q850="","",SUM($P$4:P850)*1000/F850*(1-Percent_bound_granD))</f>
        <v/>
      </c>
      <c r="V850" s="90" t="str">
        <f t="shared" si="235"/>
        <v/>
      </c>
      <c r="W850" s="68" t="str">
        <f>IF(AND(B849&lt;Runoff_duration_hr_granD/2,B850&gt;Runoff_duration_hr_granD/2),Runoff_duration_hr_granD/2,INDEX($B$4:$B$1500,IF(B850&gt;Runoff_duration_hr_granD/2,ROWS($W$4:W850)-1,ROWS($W$4:W850))))</f>
        <v/>
      </c>
      <c r="X850" s="103" t="str">
        <f>IFERROR(ROUND(IF(HG_shape_granD="Constant flow",IF(W850=Runoff_duration_hr_granD/2,CONVERT($D$4,"L","gal")/(Runoff_duration_hr_granD*60),VLOOKUP('Granular-Distrib. Calcs'!W850,'Granular-Distrib. Calcs'!$B$4:$K$1500,6,FALSE)),IF(W850=Runoff_duration_hr_granD/2,2*CONVERT($D$4,"L","gal")/(Runoff_duration_hr_granD*60),VLOOKUP('Granular-Distrib. Calcs'!W850,'Granular-Distrib. Calcs'!$B$4:$K$1500,6,FALSE))),2),"")</f>
        <v/>
      </c>
      <c r="Y850" s="67" t="str">
        <f>IF(A850="","",(SUM($N$4:N850)/25.4^3+(4/3*PI()*(M850/2/25.4)^3*Number_of_grains_granD)))</f>
        <v/>
      </c>
      <c r="Z850" s="67" t="str">
        <f>IF(A850="","",(SUM($O$4:O850)+(4/3*PI()*(M850/2)^3*Chem_block_density_granD/10^3*Number_of_grains_granD)))</f>
        <v/>
      </c>
    </row>
    <row r="851" spans="1:26" x14ac:dyDescent="0.3">
      <c r="A851" s="68" t="str">
        <f t="shared" si="236"/>
        <v/>
      </c>
      <c r="B851" s="68" t="str">
        <f t="shared" si="221"/>
        <v/>
      </c>
      <c r="C851" s="68" t="str">
        <f t="shared" si="222"/>
        <v/>
      </c>
      <c r="D851" s="67" t="str">
        <f t="shared" si="223"/>
        <v/>
      </c>
      <c r="E851" s="262" t="str">
        <f t="shared" si="224"/>
        <v/>
      </c>
      <c r="F851" s="262" t="str">
        <f>IF(E851="","",SUM(E$4:E851))</f>
        <v/>
      </c>
      <c r="G851" s="262" t="str">
        <f t="shared" si="225"/>
        <v/>
      </c>
      <c r="H851" s="67" t="str">
        <f t="shared" si="226"/>
        <v/>
      </c>
      <c r="I851" s="67" t="str">
        <f t="shared" si="227"/>
        <v/>
      </c>
      <c r="J851" s="67" t="str">
        <f>IF(I851="","",SUM(I$4:I851))</f>
        <v/>
      </c>
      <c r="K851" s="67" t="str">
        <f t="shared" si="228"/>
        <v/>
      </c>
      <c r="L851" s="77" t="str">
        <f t="shared" si="237"/>
        <v/>
      </c>
      <c r="M851" s="77" t="str">
        <f t="shared" si="229"/>
        <v/>
      </c>
      <c r="N851" s="67" t="str">
        <f t="shared" si="230"/>
        <v/>
      </c>
      <c r="O851" s="67" t="str">
        <f t="shared" si="231"/>
        <v/>
      </c>
      <c r="P851" s="67" t="str">
        <f t="shared" si="232"/>
        <v/>
      </c>
      <c r="Q851" s="27" t="str">
        <f>IF(A851="","",(CONVERT(Total_chem_mass_granD,"lbm","g")-SUM($O$4:O851))/CONVERT(Total_chem_mass_granD,"lbm","g"))</f>
        <v/>
      </c>
      <c r="R851" s="66" t="str">
        <f t="shared" si="233"/>
        <v/>
      </c>
      <c r="S851" s="65" t="str">
        <f t="shared" si="234"/>
        <v/>
      </c>
      <c r="T851" s="88" t="str">
        <f>IF(Q851="","",SUM($P$4:P851)*1000/J851*(1-Percent_bound_granD))</f>
        <v/>
      </c>
      <c r="U851" s="88" t="str">
        <f>IF(Q851="","",SUM($P$4:P851)*1000/F851*(1-Percent_bound_granD))</f>
        <v/>
      </c>
      <c r="V851" s="90" t="str">
        <f t="shared" si="235"/>
        <v/>
      </c>
      <c r="W851" s="68" t="str">
        <f>IF(AND(B850&lt;Runoff_duration_hr_granD/2,B851&gt;Runoff_duration_hr_granD/2),Runoff_duration_hr_granD/2,INDEX($B$4:$B$1500,IF(B851&gt;Runoff_duration_hr_granD/2,ROWS($W$4:W851)-1,ROWS($W$4:W851))))</f>
        <v/>
      </c>
      <c r="X851" s="103" t="str">
        <f>IFERROR(ROUND(IF(HG_shape_granD="Constant flow",IF(W851=Runoff_duration_hr_granD/2,CONVERT($D$4,"L","gal")/(Runoff_duration_hr_granD*60),VLOOKUP('Granular-Distrib. Calcs'!W851,'Granular-Distrib. Calcs'!$B$4:$K$1500,6,FALSE)),IF(W851=Runoff_duration_hr_granD/2,2*CONVERT($D$4,"L","gal")/(Runoff_duration_hr_granD*60),VLOOKUP('Granular-Distrib. Calcs'!W851,'Granular-Distrib. Calcs'!$B$4:$K$1500,6,FALSE))),2),"")</f>
        <v/>
      </c>
      <c r="Y851" s="67" t="str">
        <f>IF(A851="","",(SUM($N$4:N851)/25.4^3+(4/3*PI()*(M851/2/25.4)^3*Number_of_grains_granD)))</f>
        <v/>
      </c>
      <c r="Z851" s="67" t="str">
        <f>IF(A851="","",(SUM($O$4:O851)+(4/3*PI()*(M851/2)^3*Chem_block_density_granD/10^3*Number_of_grains_granD)))</f>
        <v/>
      </c>
    </row>
    <row r="852" spans="1:26" x14ac:dyDescent="0.3">
      <c r="A852" s="68" t="str">
        <f t="shared" si="236"/>
        <v/>
      </c>
      <c r="B852" s="68" t="str">
        <f t="shared" si="221"/>
        <v/>
      </c>
      <c r="C852" s="68" t="str">
        <f t="shared" si="222"/>
        <v/>
      </c>
      <c r="D852" s="67" t="str">
        <f t="shared" si="223"/>
        <v/>
      </c>
      <c r="E852" s="262" t="str">
        <f t="shared" si="224"/>
        <v/>
      </c>
      <c r="F852" s="262" t="str">
        <f>IF(E852="","",SUM(E$4:E852))</f>
        <v/>
      </c>
      <c r="G852" s="262" t="str">
        <f t="shared" si="225"/>
        <v/>
      </c>
      <c r="H852" s="67" t="str">
        <f t="shared" si="226"/>
        <v/>
      </c>
      <c r="I852" s="67" t="str">
        <f t="shared" si="227"/>
        <v/>
      </c>
      <c r="J852" s="67" t="str">
        <f>IF(I852="","",SUM(I$4:I852))</f>
        <v/>
      </c>
      <c r="K852" s="67" t="str">
        <f t="shared" si="228"/>
        <v/>
      </c>
      <c r="L852" s="77" t="str">
        <f t="shared" si="237"/>
        <v/>
      </c>
      <c r="M852" s="77" t="str">
        <f t="shared" si="229"/>
        <v/>
      </c>
      <c r="N852" s="67" t="str">
        <f t="shared" si="230"/>
        <v/>
      </c>
      <c r="O852" s="67" t="str">
        <f t="shared" si="231"/>
        <v/>
      </c>
      <c r="P852" s="67" t="str">
        <f t="shared" si="232"/>
        <v/>
      </c>
      <c r="Q852" s="27" t="str">
        <f>IF(A852="","",(CONVERT(Total_chem_mass_granD,"lbm","g")-SUM($O$4:O852))/CONVERT(Total_chem_mass_granD,"lbm","g"))</f>
        <v/>
      </c>
      <c r="R852" s="66" t="str">
        <f t="shared" si="233"/>
        <v/>
      </c>
      <c r="S852" s="65" t="str">
        <f t="shared" si="234"/>
        <v/>
      </c>
      <c r="T852" s="88" t="str">
        <f>IF(Q852="","",SUM($P$4:P852)*1000/J852*(1-Percent_bound_granD))</f>
        <v/>
      </c>
      <c r="U852" s="88" t="str">
        <f>IF(Q852="","",SUM($P$4:P852)*1000/F852*(1-Percent_bound_granD))</f>
        <v/>
      </c>
      <c r="V852" s="90" t="str">
        <f t="shared" si="235"/>
        <v/>
      </c>
      <c r="W852" s="68" t="str">
        <f>IF(AND(B851&lt;Runoff_duration_hr_granD/2,B852&gt;Runoff_duration_hr_granD/2),Runoff_duration_hr_granD/2,INDEX($B$4:$B$1500,IF(B852&gt;Runoff_duration_hr_granD/2,ROWS($W$4:W852)-1,ROWS($W$4:W852))))</f>
        <v/>
      </c>
      <c r="X852" s="103" t="str">
        <f>IFERROR(ROUND(IF(HG_shape_granD="Constant flow",IF(W852=Runoff_duration_hr_granD/2,CONVERT($D$4,"L","gal")/(Runoff_duration_hr_granD*60),VLOOKUP('Granular-Distrib. Calcs'!W852,'Granular-Distrib. Calcs'!$B$4:$K$1500,6,FALSE)),IF(W852=Runoff_duration_hr_granD/2,2*CONVERT($D$4,"L","gal")/(Runoff_duration_hr_granD*60),VLOOKUP('Granular-Distrib. Calcs'!W852,'Granular-Distrib. Calcs'!$B$4:$K$1500,6,FALSE))),2),"")</f>
        <v/>
      </c>
      <c r="Y852" s="67" t="str">
        <f>IF(A852="","",(SUM($N$4:N852)/25.4^3+(4/3*PI()*(M852/2/25.4)^3*Number_of_grains_granD)))</f>
        <v/>
      </c>
      <c r="Z852" s="67" t="str">
        <f>IF(A852="","",(SUM($O$4:O852)+(4/3*PI()*(M852/2)^3*Chem_block_density_granD/10^3*Number_of_grains_granD)))</f>
        <v/>
      </c>
    </row>
    <row r="853" spans="1:26" x14ac:dyDescent="0.3">
      <c r="A853" s="68" t="str">
        <f t="shared" si="236"/>
        <v/>
      </c>
      <c r="B853" s="68" t="str">
        <f t="shared" si="221"/>
        <v/>
      </c>
      <c r="C853" s="68" t="str">
        <f t="shared" si="222"/>
        <v/>
      </c>
      <c r="D853" s="67" t="str">
        <f t="shared" si="223"/>
        <v/>
      </c>
      <c r="E853" s="262" t="str">
        <f t="shared" si="224"/>
        <v/>
      </c>
      <c r="F853" s="262" t="str">
        <f>IF(E853="","",SUM(E$4:E853))</f>
        <v/>
      </c>
      <c r="G853" s="262" t="str">
        <f t="shared" si="225"/>
        <v/>
      </c>
      <c r="H853" s="67" t="str">
        <f t="shared" si="226"/>
        <v/>
      </c>
      <c r="I853" s="67" t="str">
        <f t="shared" si="227"/>
        <v/>
      </c>
      <c r="J853" s="67" t="str">
        <f>IF(I853="","",SUM(I$4:I853))</f>
        <v/>
      </c>
      <c r="K853" s="67" t="str">
        <f t="shared" si="228"/>
        <v/>
      </c>
      <c r="L853" s="77" t="str">
        <f t="shared" si="237"/>
        <v/>
      </c>
      <c r="M853" s="77" t="str">
        <f t="shared" si="229"/>
        <v/>
      </c>
      <c r="N853" s="67" t="str">
        <f t="shared" si="230"/>
        <v/>
      </c>
      <c r="O853" s="67" t="str">
        <f t="shared" si="231"/>
        <v/>
      </c>
      <c r="P853" s="67" t="str">
        <f t="shared" si="232"/>
        <v/>
      </c>
      <c r="Q853" s="27" t="str">
        <f>IF(A853="","",(CONVERT(Total_chem_mass_granD,"lbm","g")-SUM($O$4:O853))/CONVERT(Total_chem_mass_granD,"lbm","g"))</f>
        <v/>
      </c>
      <c r="R853" s="66" t="str">
        <f t="shared" si="233"/>
        <v/>
      </c>
      <c r="S853" s="65" t="str">
        <f t="shared" si="234"/>
        <v/>
      </c>
      <c r="T853" s="88" t="str">
        <f>IF(Q853="","",SUM($P$4:P853)*1000/J853*(1-Percent_bound_granD))</f>
        <v/>
      </c>
      <c r="U853" s="88" t="str">
        <f>IF(Q853="","",SUM($P$4:P853)*1000/F853*(1-Percent_bound_granD))</f>
        <v/>
      </c>
      <c r="V853" s="90" t="str">
        <f t="shared" si="235"/>
        <v/>
      </c>
      <c r="W853" s="68" t="str">
        <f>IF(AND(B852&lt;Runoff_duration_hr_granD/2,B853&gt;Runoff_duration_hr_granD/2),Runoff_duration_hr_granD/2,INDEX($B$4:$B$1500,IF(B853&gt;Runoff_duration_hr_granD/2,ROWS($W$4:W853)-1,ROWS($W$4:W853))))</f>
        <v/>
      </c>
      <c r="X853" s="103" t="str">
        <f>IFERROR(ROUND(IF(HG_shape_granD="Constant flow",IF(W853=Runoff_duration_hr_granD/2,CONVERT($D$4,"L","gal")/(Runoff_duration_hr_granD*60),VLOOKUP('Granular-Distrib. Calcs'!W853,'Granular-Distrib. Calcs'!$B$4:$K$1500,6,FALSE)),IF(W853=Runoff_duration_hr_granD/2,2*CONVERT($D$4,"L","gal")/(Runoff_duration_hr_granD*60),VLOOKUP('Granular-Distrib. Calcs'!W853,'Granular-Distrib. Calcs'!$B$4:$K$1500,6,FALSE))),2),"")</f>
        <v/>
      </c>
      <c r="Y853" s="67" t="str">
        <f>IF(A853="","",(SUM($N$4:N853)/25.4^3+(4/3*PI()*(M853/2/25.4)^3*Number_of_grains_granD)))</f>
        <v/>
      </c>
      <c r="Z853" s="67" t="str">
        <f>IF(A853="","",(SUM($O$4:O853)+(4/3*PI()*(M853/2)^3*Chem_block_density_granD/10^3*Number_of_grains_granD)))</f>
        <v/>
      </c>
    </row>
    <row r="854" spans="1:26" x14ac:dyDescent="0.3">
      <c r="A854" s="68" t="str">
        <f t="shared" si="236"/>
        <v/>
      </c>
      <c r="B854" s="68" t="str">
        <f t="shared" si="221"/>
        <v/>
      </c>
      <c r="C854" s="68" t="str">
        <f t="shared" si="222"/>
        <v/>
      </c>
      <c r="D854" s="67" t="str">
        <f t="shared" si="223"/>
        <v/>
      </c>
      <c r="E854" s="262" t="str">
        <f t="shared" si="224"/>
        <v/>
      </c>
      <c r="F854" s="262" t="str">
        <f>IF(E854="","",SUM(E$4:E854))</f>
        <v/>
      </c>
      <c r="G854" s="262" t="str">
        <f t="shared" si="225"/>
        <v/>
      </c>
      <c r="H854" s="67" t="str">
        <f t="shared" si="226"/>
        <v/>
      </c>
      <c r="I854" s="67" t="str">
        <f t="shared" si="227"/>
        <v/>
      </c>
      <c r="J854" s="67" t="str">
        <f>IF(I854="","",SUM(I$4:I854))</f>
        <v/>
      </c>
      <c r="K854" s="67" t="str">
        <f t="shared" si="228"/>
        <v/>
      </c>
      <c r="L854" s="77" t="str">
        <f t="shared" si="237"/>
        <v/>
      </c>
      <c r="M854" s="77" t="str">
        <f t="shared" si="229"/>
        <v/>
      </c>
      <c r="N854" s="67" t="str">
        <f t="shared" si="230"/>
        <v/>
      </c>
      <c r="O854" s="67" t="str">
        <f t="shared" si="231"/>
        <v/>
      </c>
      <c r="P854" s="67" t="str">
        <f t="shared" si="232"/>
        <v/>
      </c>
      <c r="Q854" s="27" t="str">
        <f>IF(A854="","",(CONVERT(Total_chem_mass_granD,"lbm","g")-SUM($O$4:O854))/CONVERT(Total_chem_mass_granD,"lbm","g"))</f>
        <v/>
      </c>
      <c r="R854" s="66" t="str">
        <f t="shared" si="233"/>
        <v/>
      </c>
      <c r="S854" s="65" t="str">
        <f t="shared" si="234"/>
        <v/>
      </c>
      <c r="T854" s="88" t="str">
        <f>IF(Q854="","",SUM($P$4:P854)*1000/J854*(1-Percent_bound_granD))</f>
        <v/>
      </c>
      <c r="U854" s="88" t="str">
        <f>IF(Q854="","",SUM($P$4:P854)*1000/F854*(1-Percent_bound_granD))</f>
        <v/>
      </c>
      <c r="V854" s="90" t="str">
        <f t="shared" si="235"/>
        <v/>
      </c>
      <c r="W854" s="68" t="str">
        <f>IF(AND(B853&lt;Runoff_duration_hr_granD/2,B854&gt;Runoff_duration_hr_granD/2),Runoff_duration_hr_granD/2,INDEX($B$4:$B$1500,IF(B854&gt;Runoff_duration_hr_granD/2,ROWS($W$4:W854)-1,ROWS($W$4:W854))))</f>
        <v/>
      </c>
      <c r="X854" s="103" t="str">
        <f>IFERROR(ROUND(IF(HG_shape_granD="Constant flow",IF(W854=Runoff_duration_hr_granD/2,CONVERT($D$4,"L","gal")/(Runoff_duration_hr_granD*60),VLOOKUP('Granular-Distrib. Calcs'!W854,'Granular-Distrib. Calcs'!$B$4:$K$1500,6,FALSE)),IF(W854=Runoff_duration_hr_granD/2,2*CONVERT($D$4,"L","gal")/(Runoff_duration_hr_granD*60),VLOOKUP('Granular-Distrib. Calcs'!W854,'Granular-Distrib. Calcs'!$B$4:$K$1500,6,FALSE))),2),"")</f>
        <v/>
      </c>
      <c r="Y854" s="67" t="str">
        <f>IF(A854="","",(SUM($N$4:N854)/25.4^3+(4/3*PI()*(M854/2/25.4)^3*Number_of_grains_granD)))</f>
        <v/>
      </c>
      <c r="Z854" s="67" t="str">
        <f>IF(A854="","",(SUM($O$4:O854)+(4/3*PI()*(M854/2)^3*Chem_block_density_granD/10^3*Number_of_grains_granD)))</f>
        <v/>
      </c>
    </row>
    <row r="855" spans="1:26" x14ac:dyDescent="0.3">
      <c r="A855" s="68" t="str">
        <f t="shared" si="236"/>
        <v/>
      </c>
      <c r="B855" s="68" t="str">
        <f t="shared" si="221"/>
        <v/>
      </c>
      <c r="C855" s="68" t="str">
        <f t="shared" si="222"/>
        <v/>
      </c>
      <c r="D855" s="67" t="str">
        <f t="shared" si="223"/>
        <v/>
      </c>
      <c r="E855" s="262" t="str">
        <f t="shared" si="224"/>
        <v/>
      </c>
      <c r="F855" s="262" t="str">
        <f>IF(E855="","",SUM(E$4:E855))</f>
        <v/>
      </c>
      <c r="G855" s="262" t="str">
        <f t="shared" si="225"/>
        <v/>
      </c>
      <c r="H855" s="67" t="str">
        <f t="shared" si="226"/>
        <v/>
      </c>
      <c r="I855" s="67" t="str">
        <f t="shared" si="227"/>
        <v/>
      </c>
      <c r="J855" s="67" t="str">
        <f>IF(I855="","",SUM(I$4:I855))</f>
        <v/>
      </c>
      <c r="K855" s="67" t="str">
        <f t="shared" si="228"/>
        <v/>
      </c>
      <c r="L855" s="77" t="str">
        <f t="shared" si="237"/>
        <v/>
      </c>
      <c r="M855" s="77" t="str">
        <f t="shared" si="229"/>
        <v/>
      </c>
      <c r="N855" s="67" t="str">
        <f t="shared" si="230"/>
        <v/>
      </c>
      <c r="O855" s="67" t="str">
        <f t="shared" si="231"/>
        <v/>
      </c>
      <c r="P855" s="67" t="str">
        <f t="shared" si="232"/>
        <v/>
      </c>
      <c r="Q855" s="27" t="str">
        <f>IF(A855="","",(CONVERT(Total_chem_mass_granD,"lbm","g")-SUM($O$4:O855))/CONVERT(Total_chem_mass_granD,"lbm","g"))</f>
        <v/>
      </c>
      <c r="R855" s="66" t="str">
        <f t="shared" si="233"/>
        <v/>
      </c>
      <c r="S855" s="65" t="str">
        <f t="shared" si="234"/>
        <v/>
      </c>
      <c r="T855" s="88" t="str">
        <f>IF(Q855="","",SUM($P$4:P855)*1000/J855*(1-Percent_bound_granD))</f>
        <v/>
      </c>
      <c r="U855" s="88" t="str">
        <f>IF(Q855="","",SUM($P$4:P855)*1000/F855*(1-Percent_bound_granD))</f>
        <v/>
      </c>
      <c r="V855" s="90" t="str">
        <f t="shared" si="235"/>
        <v/>
      </c>
      <c r="W855" s="68" t="str">
        <f>IF(AND(B854&lt;Runoff_duration_hr_granD/2,B855&gt;Runoff_duration_hr_granD/2),Runoff_duration_hr_granD/2,INDEX($B$4:$B$1500,IF(B855&gt;Runoff_duration_hr_granD/2,ROWS($W$4:W855)-1,ROWS($W$4:W855))))</f>
        <v/>
      </c>
      <c r="X855" s="103" t="str">
        <f>IFERROR(ROUND(IF(HG_shape_granD="Constant flow",IF(W855=Runoff_duration_hr_granD/2,CONVERT($D$4,"L","gal")/(Runoff_duration_hr_granD*60),VLOOKUP('Granular-Distrib. Calcs'!W855,'Granular-Distrib. Calcs'!$B$4:$K$1500,6,FALSE)),IF(W855=Runoff_duration_hr_granD/2,2*CONVERT($D$4,"L","gal")/(Runoff_duration_hr_granD*60),VLOOKUP('Granular-Distrib. Calcs'!W855,'Granular-Distrib. Calcs'!$B$4:$K$1500,6,FALSE))),2),"")</f>
        <v/>
      </c>
      <c r="Y855" s="67" t="str">
        <f>IF(A855="","",(SUM($N$4:N855)/25.4^3+(4/3*PI()*(M855/2/25.4)^3*Number_of_grains_granD)))</f>
        <v/>
      </c>
      <c r="Z855" s="67" t="str">
        <f>IF(A855="","",(SUM($O$4:O855)+(4/3*PI()*(M855/2)^3*Chem_block_density_granD/10^3*Number_of_grains_granD)))</f>
        <v/>
      </c>
    </row>
    <row r="856" spans="1:26" x14ac:dyDescent="0.3">
      <c r="A856" s="68" t="str">
        <f t="shared" si="236"/>
        <v/>
      </c>
      <c r="B856" s="68" t="str">
        <f t="shared" si="221"/>
        <v/>
      </c>
      <c r="C856" s="68" t="str">
        <f t="shared" si="222"/>
        <v/>
      </c>
      <c r="D856" s="67" t="str">
        <f t="shared" si="223"/>
        <v/>
      </c>
      <c r="E856" s="262" t="str">
        <f t="shared" si="224"/>
        <v/>
      </c>
      <c r="F856" s="262" t="str">
        <f>IF(E856="","",SUM(E$4:E856))</f>
        <v/>
      </c>
      <c r="G856" s="262" t="str">
        <f t="shared" si="225"/>
        <v/>
      </c>
      <c r="H856" s="67" t="str">
        <f t="shared" si="226"/>
        <v/>
      </c>
      <c r="I856" s="67" t="str">
        <f t="shared" si="227"/>
        <v/>
      </c>
      <c r="J856" s="67" t="str">
        <f>IF(I856="","",SUM(I$4:I856))</f>
        <v/>
      </c>
      <c r="K856" s="67" t="str">
        <f t="shared" si="228"/>
        <v/>
      </c>
      <c r="L856" s="77" t="str">
        <f t="shared" si="237"/>
        <v/>
      </c>
      <c r="M856" s="77" t="str">
        <f t="shared" si="229"/>
        <v/>
      </c>
      <c r="N856" s="67" t="str">
        <f t="shared" si="230"/>
        <v/>
      </c>
      <c r="O856" s="67" t="str">
        <f t="shared" si="231"/>
        <v/>
      </c>
      <c r="P856" s="67" t="str">
        <f t="shared" si="232"/>
        <v/>
      </c>
      <c r="Q856" s="27" t="str">
        <f>IF(A856="","",(CONVERT(Total_chem_mass_granD,"lbm","g")-SUM($O$4:O856))/CONVERT(Total_chem_mass_granD,"lbm","g"))</f>
        <v/>
      </c>
      <c r="R856" s="66" t="str">
        <f t="shared" si="233"/>
        <v/>
      </c>
      <c r="S856" s="65" t="str">
        <f t="shared" si="234"/>
        <v/>
      </c>
      <c r="T856" s="88" t="str">
        <f>IF(Q856="","",SUM($P$4:P856)*1000/J856*(1-Percent_bound_granD))</f>
        <v/>
      </c>
      <c r="U856" s="88" t="str">
        <f>IF(Q856="","",SUM($P$4:P856)*1000/F856*(1-Percent_bound_granD))</f>
        <v/>
      </c>
      <c r="V856" s="90" t="str">
        <f t="shared" si="235"/>
        <v/>
      </c>
      <c r="W856" s="68" t="str">
        <f>IF(AND(B855&lt;Runoff_duration_hr_granD/2,B856&gt;Runoff_duration_hr_granD/2),Runoff_duration_hr_granD/2,INDEX($B$4:$B$1500,IF(B856&gt;Runoff_duration_hr_granD/2,ROWS($W$4:W856)-1,ROWS($W$4:W856))))</f>
        <v/>
      </c>
      <c r="X856" s="103" t="str">
        <f>IFERROR(ROUND(IF(HG_shape_granD="Constant flow",IF(W856=Runoff_duration_hr_granD/2,CONVERT($D$4,"L","gal")/(Runoff_duration_hr_granD*60),VLOOKUP('Granular-Distrib. Calcs'!W856,'Granular-Distrib. Calcs'!$B$4:$K$1500,6,FALSE)),IF(W856=Runoff_duration_hr_granD/2,2*CONVERT($D$4,"L","gal")/(Runoff_duration_hr_granD*60),VLOOKUP('Granular-Distrib. Calcs'!W856,'Granular-Distrib. Calcs'!$B$4:$K$1500,6,FALSE))),2),"")</f>
        <v/>
      </c>
      <c r="Y856" s="67" t="str">
        <f>IF(A856="","",(SUM($N$4:N856)/25.4^3+(4/3*PI()*(M856/2/25.4)^3*Number_of_grains_granD)))</f>
        <v/>
      </c>
      <c r="Z856" s="67" t="str">
        <f>IF(A856="","",(SUM($O$4:O856)+(4/3*PI()*(M856/2)^3*Chem_block_density_granD/10^3*Number_of_grains_granD)))</f>
        <v/>
      </c>
    </row>
    <row r="857" spans="1:26" x14ac:dyDescent="0.3">
      <c r="A857" s="68" t="str">
        <f t="shared" si="236"/>
        <v/>
      </c>
      <c r="B857" s="68" t="str">
        <f t="shared" si="221"/>
        <v/>
      </c>
      <c r="C857" s="68" t="str">
        <f t="shared" si="222"/>
        <v/>
      </c>
      <c r="D857" s="67" t="str">
        <f t="shared" si="223"/>
        <v/>
      </c>
      <c r="E857" s="262" t="str">
        <f t="shared" si="224"/>
        <v/>
      </c>
      <c r="F857" s="262" t="str">
        <f>IF(E857="","",SUM(E$4:E857))</f>
        <v/>
      </c>
      <c r="G857" s="262" t="str">
        <f t="shared" si="225"/>
        <v/>
      </c>
      <c r="H857" s="67" t="str">
        <f t="shared" si="226"/>
        <v/>
      </c>
      <c r="I857" s="67" t="str">
        <f t="shared" si="227"/>
        <v/>
      </c>
      <c r="J857" s="67" t="str">
        <f>IF(I857="","",SUM(I$4:I857))</f>
        <v/>
      </c>
      <c r="K857" s="67" t="str">
        <f t="shared" si="228"/>
        <v/>
      </c>
      <c r="L857" s="77" t="str">
        <f t="shared" si="237"/>
        <v/>
      </c>
      <c r="M857" s="77" t="str">
        <f t="shared" si="229"/>
        <v/>
      </c>
      <c r="N857" s="67" t="str">
        <f t="shared" si="230"/>
        <v/>
      </c>
      <c r="O857" s="67" t="str">
        <f t="shared" si="231"/>
        <v/>
      </c>
      <c r="P857" s="67" t="str">
        <f t="shared" si="232"/>
        <v/>
      </c>
      <c r="Q857" s="27" t="str">
        <f>IF(A857="","",(CONVERT(Total_chem_mass_granD,"lbm","g")-SUM($O$4:O857))/CONVERT(Total_chem_mass_granD,"lbm","g"))</f>
        <v/>
      </c>
      <c r="R857" s="66" t="str">
        <f t="shared" si="233"/>
        <v/>
      </c>
      <c r="S857" s="65" t="str">
        <f t="shared" si="234"/>
        <v/>
      </c>
      <c r="T857" s="88" t="str">
        <f>IF(Q857="","",SUM($P$4:P857)*1000/J857*(1-Percent_bound_granD))</f>
        <v/>
      </c>
      <c r="U857" s="88" t="str">
        <f>IF(Q857="","",SUM($P$4:P857)*1000/F857*(1-Percent_bound_granD))</f>
        <v/>
      </c>
      <c r="V857" s="90" t="str">
        <f t="shared" si="235"/>
        <v/>
      </c>
      <c r="W857" s="68" t="str">
        <f>IF(AND(B856&lt;Runoff_duration_hr_granD/2,B857&gt;Runoff_duration_hr_granD/2),Runoff_duration_hr_granD/2,INDEX($B$4:$B$1500,IF(B857&gt;Runoff_duration_hr_granD/2,ROWS($W$4:W857)-1,ROWS($W$4:W857))))</f>
        <v/>
      </c>
      <c r="X857" s="103" t="str">
        <f>IFERROR(ROUND(IF(HG_shape_granD="Constant flow",IF(W857=Runoff_duration_hr_granD/2,CONVERT($D$4,"L","gal")/(Runoff_duration_hr_granD*60),VLOOKUP('Granular-Distrib. Calcs'!W857,'Granular-Distrib. Calcs'!$B$4:$K$1500,6,FALSE)),IF(W857=Runoff_duration_hr_granD/2,2*CONVERT($D$4,"L","gal")/(Runoff_duration_hr_granD*60),VLOOKUP('Granular-Distrib. Calcs'!W857,'Granular-Distrib. Calcs'!$B$4:$K$1500,6,FALSE))),2),"")</f>
        <v/>
      </c>
      <c r="Y857" s="67" t="str">
        <f>IF(A857="","",(SUM($N$4:N857)/25.4^3+(4/3*PI()*(M857/2/25.4)^3*Number_of_grains_granD)))</f>
        <v/>
      </c>
      <c r="Z857" s="67" t="str">
        <f>IF(A857="","",(SUM($O$4:O857)+(4/3*PI()*(M857/2)^3*Chem_block_density_granD/10^3*Number_of_grains_granD)))</f>
        <v/>
      </c>
    </row>
    <row r="858" spans="1:26" x14ac:dyDescent="0.3">
      <c r="A858" s="68" t="str">
        <f t="shared" si="236"/>
        <v/>
      </c>
      <c r="B858" s="68" t="str">
        <f t="shared" si="221"/>
        <v/>
      </c>
      <c r="C858" s="68" t="str">
        <f t="shared" si="222"/>
        <v/>
      </c>
      <c r="D858" s="67" t="str">
        <f t="shared" si="223"/>
        <v/>
      </c>
      <c r="E858" s="262" t="str">
        <f t="shared" si="224"/>
        <v/>
      </c>
      <c r="F858" s="262" t="str">
        <f>IF(E858="","",SUM(E$4:E858))</f>
        <v/>
      </c>
      <c r="G858" s="262" t="str">
        <f t="shared" si="225"/>
        <v/>
      </c>
      <c r="H858" s="67" t="str">
        <f t="shared" si="226"/>
        <v/>
      </c>
      <c r="I858" s="67" t="str">
        <f t="shared" si="227"/>
        <v/>
      </c>
      <c r="J858" s="67" t="str">
        <f>IF(I858="","",SUM(I$4:I858))</f>
        <v/>
      </c>
      <c r="K858" s="67" t="str">
        <f t="shared" si="228"/>
        <v/>
      </c>
      <c r="L858" s="77" t="str">
        <f t="shared" si="237"/>
        <v/>
      </c>
      <c r="M858" s="77" t="str">
        <f t="shared" si="229"/>
        <v/>
      </c>
      <c r="N858" s="67" t="str">
        <f t="shared" si="230"/>
        <v/>
      </c>
      <c r="O858" s="67" t="str">
        <f t="shared" si="231"/>
        <v/>
      </c>
      <c r="P858" s="67" t="str">
        <f t="shared" si="232"/>
        <v/>
      </c>
      <c r="Q858" s="27" t="str">
        <f>IF(A858="","",(CONVERT(Total_chem_mass_granD,"lbm","g")-SUM($O$4:O858))/CONVERT(Total_chem_mass_granD,"lbm","g"))</f>
        <v/>
      </c>
      <c r="R858" s="66" t="str">
        <f t="shared" si="233"/>
        <v/>
      </c>
      <c r="S858" s="65" t="str">
        <f t="shared" si="234"/>
        <v/>
      </c>
      <c r="T858" s="88" t="str">
        <f>IF(Q858="","",SUM($P$4:P858)*1000/J858*(1-Percent_bound_granD))</f>
        <v/>
      </c>
      <c r="U858" s="88" t="str">
        <f>IF(Q858="","",SUM($P$4:P858)*1000/F858*(1-Percent_bound_granD))</f>
        <v/>
      </c>
      <c r="V858" s="90" t="str">
        <f t="shared" si="235"/>
        <v/>
      </c>
      <c r="W858" s="68" t="str">
        <f>IF(AND(B857&lt;Runoff_duration_hr_granD/2,B858&gt;Runoff_duration_hr_granD/2),Runoff_duration_hr_granD/2,INDEX($B$4:$B$1500,IF(B858&gt;Runoff_duration_hr_granD/2,ROWS($W$4:W858)-1,ROWS($W$4:W858))))</f>
        <v/>
      </c>
      <c r="X858" s="103" t="str">
        <f>IFERROR(ROUND(IF(HG_shape_granD="Constant flow",IF(W858=Runoff_duration_hr_granD/2,CONVERT($D$4,"L","gal")/(Runoff_duration_hr_granD*60),VLOOKUP('Granular-Distrib. Calcs'!W858,'Granular-Distrib. Calcs'!$B$4:$K$1500,6,FALSE)),IF(W858=Runoff_duration_hr_granD/2,2*CONVERT($D$4,"L","gal")/(Runoff_duration_hr_granD*60),VLOOKUP('Granular-Distrib. Calcs'!W858,'Granular-Distrib. Calcs'!$B$4:$K$1500,6,FALSE))),2),"")</f>
        <v/>
      </c>
      <c r="Y858" s="67" t="str">
        <f>IF(A858="","",(SUM($N$4:N858)/25.4^3+(4/3*PI()*(M858/2/25.4)^3*Number_of_grains_granD)))</f>
        <v/>
      </c>
      <c r="Z858" s="67" t="str">
        <f>IF(A858="","",(SUM($O$4:O858)+(4/3*PI()*(M858/2)^3*Chem_block_density_granD/10^3*Number_of_grains_granD)))</f>
        <v/>
      </c>
    </row>
    <row r="859" spans="1:26" x14ac:dyDescent="0.3">
      <c r="A859" s="68" t="str">
        <f t="shared" si="236"/>
        <v/>
      </c>
      <c r="B859" s="68" t="str">
        <f t="shared" si="221"/>
        <v/>
      </c>
      <c r="C859" s="68" t="str">
        <f t="shared" si="222"/>
        <v/>
      </c>
      <c r="D859" s="67" t="str">
        <f t="shared" si="223"/>
        <v/>
      </c>
      <c r="E859" s="262" t="str">
        <f t="shared" si="224"/>
        <v/>
      </c>
      <c r="F859" s="262" t="str">
        <f>IF(E859="","",SUM(E$4:E859))</f>
        <v/>
      </c>
      <c r="G859" s="262" t="str">
        <f t="shared" si="225"/>
        <v/>
      </c>
      <c r="H859" s="67" t="str">
        <f t="shared" si="226"/>
        <v/>
      </c>
      <c r="I859" s="67" t="str">
        <f t="shared" si="227"/>
        <v/>
      </c>
      <c r="J859" s="67" t="str">
        <f>IF(I859="","",SUM(I$4:I859))</f>
        <v/>
      </c>
      <c r="K859" s="67" t="str">
        <f t="shared" si="228"/>
        <v/>
      </c>
      <c r="L859" s="77" t="str">
        <f t="shared" si="237"/>
        <v/>
      </c>
      <c r="M859" s="77" t="str">
        <f t="shared" si="229"/>
        <v/>
      </c>
      <c r="N859" s="67" t="str">
        <f t="shared" si="230"/>
        <v/>
      </c>
      <c r="O859" s="67" t="str">
        <f t="shared" si="231"/>
        <v/>
      </c>
      <c r="P859" s="67" t="str">
        <f t="shared" si="232"/>
        <v/>
      </c>
      <c r="Q859" s="27" t="str">
        <f>IF(A859="","",(CONVERT(Total_chem_mass_granD,"lbm","g")-SUM($O$4:O859))/CONVERT(Total_chem_mass_granD,"lbm","g"))</f>
        <v/>
      </c>
      <c r="R859" s="66" t="str">
        <f t="shared" si="233"/>
        <v/>
      </c>
      <c r="S859" s="65" t="str">
        <f t="shared" si="234"/>
        <v/>
      </c>
      <c r="T859" s="88" t="str">
        <f>IF(Q859="","",SUM($P$4:P859)*1000/J859*(1-Percent_bound_granD))</f>
        <v/>
      </c>
      <c r="U859" s="88" t="str">
        <f>IF(Q859="","",SUM($P$4:P859)*1000/F859*(1-Percent_bound_granD))</f>
        <v/>
      </c>
      <c r="V859" s="90" t="str">
        <f t="shared" si="235"/>
        <v/>
      </c>
      <c r="W859" s="68" t="str">
        <f>IF(AND(B858&lt;Runoff_duration_hr_granD/2,B859&gt;Runoff_duration_hr_granD/2),Runoff_duration_hr_granD/2,INDEX($B$4:$B$1500,IF(B859&gt;Runoff_duration_hr_granD/2,ROWS($W$4:W859)-1,ROWS($W$4:W859))))</f>
        <v/>
      </c>
      <c r="X859" s="103" t="str">
        <f>IFERROR(ROUND(IF(HG_shape_granD="Constant flow",IF(W859=Runoff_duration_hr_granD/2,CONVERT($D$4,"L","gal")/(Runoff_duration_hr_granD*60),VLOOKUP('Granular-Distrib. Calcs'!W859,'Granular-Distrib. Calcs'!$B$4:$K$1500,6,FALSE)),IF(W859=Runoff_duration_hr_granD/2,2*CONVERT($D$4,"L","gal")/(Runoff_duration_hr_granD*60),VLOOKUP('Granular-Distrib. Calcs'!W859,'Granular-Distrib. Calcs'!$B$4:$K$1500,6,FALSE))),2),"")</f>
        <v/>
      </c>
      <c r="Y859" s="67" t="str">
        <f>IF(A859="","",(SUM($N$4:N859)/25.4^3+(4/3*PI()*(M859/2/25.4)^3*Number_of_grains_granD)))</f>
        <v/>
      </c>
      <c r="Z859" s="67" t="str">
        <f>IF(A859="","",(SUM($O$4:O859)+(4/3*PI()*(M859/2)^3*Chem_block_density_granD/10^3*Number_of_grains_granD)))</f>
        <v/>
      </c>
    </row>
    <row r="860" spans="1:26" x14ac:dyDescent="0.3">
      <c r="A860" s="68" t="str">
        <f t="shared" si="236"/>
        <v/>
      </c>
      <c r="B860" s="68" t="str">
        <f t="shared" si="221"/>
        <v/>
      </c>
      <c r="C860" s="68" t="str">
        <f t="shared" si="222"/>
        <v/>
      </c>
      <c r="D860" s="67" t="str">
        <f t="shared" si="223"/>
        <v/>
      </c>
      <c r="E860" s="262" t="str">
        <f t="shared" si="224"/>
        <v/>
      </c>
      <c r="F860" s="262" t="str">
        <f>IF(E860="","",SUM(E$4:E860))</f>
        <v/>
      </c>
      <c r="G860" s="262" t="str">
        <f t="shared" si="225"/>
        <v/>
      </c>
      <c r="H860" s="67" t="str">
        <f t="shared" si="226"/>
        <v/>
      </c>
      <c r="I860" s="67" t="str">
        <f t="shared" si="227"/>
        <v/>
      </c>
      <c r="J860" s="67" t="str">
        <f>IF(I860="","",SUM(I$4:I860))</f>
        <v/>
      </c>
      <c r="K860" s="67" t="str">
        <f t="shared" si="228"/>
        <v/>
      </c>
      <c r="L860" s="77" t="str">
        <f t="shared" si="237"/>
        <v/>
      </c>
      <c r="M860" s="77" t="str">
        <f t="shared" si="229"/>
        <v/>
      </c>
      <c r="N860" s="67" t="str">
        <f t="shared" si="230"/>
        <v/>
      </c>
      <c r="O860" s="67" t="str">
        <f t="shared" si="231"/>
        <v/>
      </c>
      <c r="P860" s="67" t="str">
        <f t="shared" si="232"/>
        <v/>
      </c>
      <c r="Q860" s="27" t="str">
        <f>IF(A860="","",(CONVERT(Total_chem_mass_granD,"lbm","g")-SUM($O$4:O860))/CONVERT(Total_chem_mass_granD,"lbm","g"))</f>
        <v/>
      </c>
      <c r="R860" s="66" t="str">
        <f t="shared" si="233"/>
        <v/>
      </c>
      <c r="S860" s="65" t="str">
        <f t="shared" si="234"/>
        <v/>
      </c>
      <c r="T860" s="88" t="str">
        <f>IF(Q860="","",SUM($P$4:P860)*1000/J860*(1-Percent_bound_granD))</f>
        <v/>
      </c>
      <c r="U860" s="88" t="str">
        <f>IF(Q860="","",SUM($P$4:P860)*1000/F860*(1-Percent_bound_granD))</f>
        <v/>
      </c>
      <c r="V860" s="90" t="str">
        <f t="shared" si="235"/>
        <v/>
      </c>
      <c r="W860" s="68" t="str">
        <f>IF(AND(B859&lt;Runoff_duration_hr_granD/2,B860&gt;Runoff_duration_hr_granD/2),Runoff_duration_hr_granD/2,INDEX($B$4:$B$1500,IF(B860&gt;Runoff_duration_hr_granD/2,ROWS($W$4:W860)-1,ROWS($W$4:W860))))</f>
        <v/>
      </c>
      <c r="X860" s="103" t="str">
        <f>IFERROR(ROUND(IF(HG_shape_granD="Constant flow",IF(W860=Runoff_duration_hr_granD/2,CONVERT($D$4,"L","gal")/(Runoff_duration_hr_granD*60),VLOOKUP('Granular-Distrib. Calcs'!W860,'Granular-Distrib. Calcs'!$B$4:$K$1500,6,FALSE)),IF(W860=Runoff_duration_hr_granD/2,2*CONVERT($D$4,"L","gal")/(Runoff_duration_hr_granD*60),VLOOKUP('Granular-Distrib. Calcs'!W860,'Granular-Distrib. Calcs'!$B$4:$K$1500,6,FALSE))),2),"")</f>
        <v/>
      </c>
      <c r="Y860" s="67" t="str">
        <f>IF(A860="","",(SUM($N$4:N860)/25.4^3+(4/3*PI()*(M860/2/25.4)^3*Number_of_grains_granD)))</f>
        <v/>
      </c>
      <c r="Z860" s="67" t="str">
        <f>IF(A860="","",(SUM($O$4:O860)+(4/3*PI()*(M860/2)^3*Chem_block_density_granD/10^3*Number_of_grains_granD)))</f>
        <v/>
      </c>
    </row>
    <row r="861" spans="1:26" x14ac:dyDescent="0.3">
      <c r="A861" s="68" t="str">
        <f t="shared" si="236"/>
        <v/>
      </c>
      <c r="B861" s="68" t="str">
        <f t="shared" si="221"/>
        <v/>
      </c>
      <c r="C861" s="68" t="str">
        <f t="shared" si="222"/>
        <v/>
      </c>
      <c r="D861" s="67" t="str">
        <f t="shared" si="223"/>
        <v/>
      </c>
      <c r="E861" s="262" t="str">
        <f t="shared" si="224"/>
        <v/>
      </c>
      <c r="F861" s="262" t="str">
        <f>IF(E861="","",SUM(E$4:E861))</f>
        <v/>
      </c>
      <c r="G861" s="262" t="str">
        <f t="shared" si="225"/>
        <v/>
      </c>
      <c r="H861" s="67" t="str">
        <f t="shared" si="226"/>
        <v/>
      </c>
      <c r="I861" s="67" t="str">
        <f t="shared" si="227"/>
        <v/>
      </c>
      <c r="J861" s="67" t="str">
        <f>IF(I861="","",SUM(I$4:I861))</f>
        <v/>
      </c>
      <c r="K861" s="67" t="str">
        <f t="shared" si="228"/>
        <v/>
      </c>
      <c r="L861" s="77" t="str">
        <f t="shared" si="237"/>
        <v/>
      </c>
      <c r="M861" s="77" t="str">
        <f t="shared" si="229"/>
        <v/>
      </c>
      <c r="N861" s="67" t="str">
        <f t="shared" si="230"/>
        <v/>
      </c>
      <c r="O861" s="67" t="str">
        <f t="shared" si="231"/>
        <v/>
      </c>
      <c r="P861" s="67" t="str">
        <f t="shared" si="232"/>
        <v/>
      </c>
      <c r="Q861" s="27" t="str">
        <f>IF(A861="","",(CONVERT(Total_chem_mass_granD,"lbm","g")-SUM($O$4:O861))/CONVERT(Total_chem_mass_granD,"lbm","g"))</f>
        <v/>
      </c>
      <c r="R861" s="66" t="str">
        <f t="shared" si="233"/>
        <v/>
      </c>
      <c r="S861" s="65" t="str">
        <f t="shared" si="234"/>
        <v/>
      </c>
      <c r="T861" s="88" t="str">
        <f>IF(Q861="","",SUM($P$4:P861)*1000/J861*(1-Percent_bound_granD))</f>
        <v/>
      </c>
      <c r="U861" s="88" t="str">
        <f>IF(Q861="","",SUM($P$4:P861)*1000/F861*(1-Percent_bound_granD))</f>
        <v/>
      </c>
      <c r="V861" s="90" t="str">
        <f t="shared" si="235"/>
        <v/>
      </c>
      <c r="W861" s="68" t="str">
        <f>IF(AND(B860&lt;Runoff_duration_hr_granD/2,B861&gt;Runoff_duration_hr_granD/2),Runoff_duration_hr_granD/2,INDEX($B$4:$B$1500,IF(B861&gt;Runoff_duration_hr_granD/2,ROWS($W$4:W861)-1,ROWS($W$4:W861))))</f>
        <v/>
      </c>
      <c r="X861" s="103" t="str">
        <f>IFERROR(ROUND(IF(HG_shape_granD="Constant flow",IF(W861=Runoff_duration_hr_granD/2,CONVERT($D$4,"L","gal")/(Runoff_duration_hr_granD*60),VLOOKUP('Granular-Distrib. Calcs'!W861,'Granular-Distrib. Calcs'!$B$4:$K$1500,6,FALSE)),IF(W861=Runoff_duration_hr_granD/2,2*CONVERT($D$4,"L","gal")/(Runoff_duration_hr_granD*60),VLOOKUP('Granular-Distrib. Calcs'!W861,'Granular-Distrib. Calcs'!$B$4:$K$1500,6,FALSE))),2),"")</f>
        <v/>
      </c>
      <c r="Y861" s="67" t="str">
        <f>IF(A861="","",(SUM($N$4:N861)/25.4^3+(4/3*PI()*(M861/2/25.4)^3*Number_of_grains_granD)))</f>
        <v/>
      </c>
      <c r="Z861" s="67" t="str">
        <f>IF(A861="","",(SUM($O$4:O861)+(4/3*PI()*(M861/2)^3*Chem_block_density_granD/10^3*Number_of_grains_granD)))</f>
        <v/>
      </c>
    </row>
    <row r="862" spans="1:26" x14ac:dyDescent="0.3">
      <c r="A862" s="68" t="str">
        <f t="shared" si="236"/>
        <v/>
      </c>
      <c r="B862" s="68" t="str">
        <f t="shared" si="221"/>
        <v/>
      </c>
      <c r="C862" s="68" t="str">
        <f t="shared" si="222"/>
        <v/>
      </c>
      <c r="D862" s="67" t="str">
        <f t="shared" si="223"/>
        <v/>
      </c>
      <c r="E862" s="262" t="str">
        <f t="shared" si="224"/>
        <v/>
      </c>
      <c r="F862" s="262" t="str">
        <f>IF(E862="","",SUM(E$4:E862))</f>
        <v/>
      </c>
      <c r="G862" s="262" t="str">
        <f t="shared" si="225"/>
        <v/>
      </c>
      <c r="H862" s="67" t="str">
        <f t="shared" si="226"/>
        <v/>
      </c>
      <c r="I862" s="67" t="str">
        <f t="shared" si="227"/>
        <v/>
      </c>
      <c r="J862" s="67" t="str">
        <f>IF(I862="","",SUM(I$4:I862))</f>
        <v/>
      </c>
      <c r="K862" s="67" t="str">
        <f t="shared" si="228"/>
        <v/>
      </c>
      <c r="L862" s="77" t="str">
        <f t="shared" si="237"/>
        <v/>
      </c>
      <c r="M862" s="77" t="str">
        <f t="shared" si="229"/>
        <v/>
      </c>
      <c r="N862" s="67" t="str">
        <f t="shared" si="230"/>
        <v/>
      </c>
      <c r="O862" s="67" t="str">
        <f t="shared" si="231"/>
        <v/>
      </c>
      <c r="P862" s="67" t="str">
        <f t="shared" si="232"/>
        <v/>
      </c>
      <c r="Q862" s="27" t="str">
        <f>IF(A862="","",(CONVERT(Total_chem_mass_granD,"lbm","g")-SUM($O$4:O862))/CONVERT(Total_chem_mass_granD,"lbm","g"))</f>
        <v/>
      </c>
      <c r="R862" s="66" t="str">
        <f t="shared" si="233"/>
        <v/>
      </c>
      <c r="S862" s="65" t="str">
        <f t="shared" si="234"/>
        <v/>
      </c>
      <c r="T862" s="88" t="str">
        <f>IF(Q862="","",SUM($P$4:P862)*1000/J862*(1-Percent_bound_granD))</f>
        <v/>
      </c>
      <c r="U862" s="88" t="str">
        <f>IF(Q862="","",SUM($P$4:P862)*1000/F862*(1-Percent_bound_granD))</f>
        <v/>
      </c>
      <c r="V862" s="90" t="str">
        <f t="shared" si="235"/>
        <v/>
      </c>
      <c r="W862" s="68" t="str">
        <f>IF(AND(B861&lt;Runoff_duration_hr_granD/2,B862&gt;Runoff_duration_hr_granD/2),Runoff_duration_hr_granD/2,INDEX($B$4:$B$1500,IF(B862&gt;Runoff_duration_hr_granD/2,ROWS($W$4:W862)-1,ROWS($W$4:W862))))</f>
        <v/>
      </c>
      <c r="X862" s="103" t="str">
        <f>IFERROR(ROUND(IF(HG_shape_granD="Constant flow",IF(W862=Runoff_duration_hr_granD/2,CONVERT($D$4,"L","gal")/(Runoff_duration_hr_granD*60),VLOOKUP('Granular-Distrib. Calcs'!W862,'Granular-Distrib. Calcs'!$B$4:$K$1500,6,FALSE)),IF(W862=Runoff_duration_hr_granD/2,2*CONVERT($D$4,"L","gal")/(Runoff_duration_hr_granD*60),VLOOKUP('Granular-Distrib. Calcs'!W862,'Granular-Distrib. Calcs'!$B$4:$K$1500,6,FALSE))),2),"")</f>
        <v/>
      </c>
      <c r="Y862" s="67" t="str">
        <f>IF(A862="","",(SUM($N$4:N862)/25.4^3+(4/3*PI()*(M862/2/25.4)^3*Number_of_grains_granD)))</f>
        <v/>
      </c>
      <c r="Z862" s="67" t="str">
        <f>IF(A862="","",(SUM($O$4:O862)+(4/3*PI()*(M862/2)^3*Chem_block_density_granD/10^3*Number_of_grains_granD)))</f>
        <v/>
      </c>
    </row>
    <row r="863" spans="1:26" x14ac:dyDescent="0.3">
      <c r="A863" s="68" t="str">
        <f t="shared" si="236"/>
        <v/>
      </c>
      <c r="B863" s="68" t="str">
        <f t="shared" si="221"/>
        <v/>
      </c>
      <c r="C863" s="68" t="str">
        <f t="shared" si="222"/>
        <v/>
      </c>
      <c r="D863" s="67" t="str">
        <f t="shared" si="223"/>
        <v/>
      </c>
      <c r="E863" s="262" t="str">
        <f t="shared" si="224"/>
        <v/>
      </c>
      <c r="F863" s="262" t="str">
        <f>IF(E863="","",SUM(E$4:E863))</f>
        <v/>
      </c>
      <c r="G863" s="262" t="str">
        <f t="shared" si="225"/>
        <v/>
      </c>
      <c r="H863" s="67" t="str">
        <f t="shared" si="226"/>
        <v/>
      </c>
      <c r="I863" s="67" t="str">
        <f t="shared" si="227"/>
        <v/>
      </c>
      <c r="J863" s="67" t="str">
        <f>IF(I863="","",SUM(I$4:I863))</f>
        <v/>
      </c>
      <c r="K863" s="67" t="str">
        <f t="shared" si="228"/>
        <v/>
      </c>
      <c r="L863" s="77" t="str">
        <f t="shared" si="237"/>
        <v/>
      </c>
      <c r="M863" s="77" t="str">
        <f t="shared" si="229"/>
        <v/>
      </c>
      <c r="N863" s="67" t="str">
        <f t="shared" si="230"/>
        <v/>
      </c>
      <c r="O863" s="67" t="str">
        <f t="shared" si="231"/>
        <v/>
      </c>
      <c r="P863" s="67" t="str">
        <f t="shared" si="232"/>
        <v/>
      </c>
      <c r="Q863" s="27" t="str">
        <f>IF(A863="","",(CONVERT(Total_chem_mass_granD,"lbm","g")-SUM($O$4:O863))/CONVERT(Total_chem_mass_granD,"lbm","g"))</f>
        <v/>
      </c>
      <c r="R863" s="66" t="str">
        <f t="shared" si="233"/>
        <v/>
      </c>
      <c r="S863" s="65" t="str">
        <f t="shared" si="234"/>
        <v/>
      </c>
      <c r="T863" s="88" t="str">
        <f>IF(Q863="","",SUM($P$4:P863)*1000/J863*(1-Percent_bound_granD))</f>
        <v/>
      </c>
      <c r="U863" s="88" t="str">
        <f>IF(Q863="","",SUM($P$4:P863)*1000/F863*(1-Percent_bound_granD))</f>
        <v/>
      </c>
      <c r="V863" s="90" t="str">
        <f t="shared" si="235"/>
        <v/>
      </c>
      <c r="W863" s="68" t="str">
        <f>IF(AND(B862&lt;Runoff_duration_hr_granD/2,B863&gt;Runoff_duration_hr_granD/2),Runoff_duration_hr_granD/2,INDEX($B$4:$B$1500,IF(B863&gt;Runoff_duration_hr_granD/2,ROWS($W$4:W863)-1,ROWS($W$4:W863))))</f>
        <v/>
      </c>
      <c r="X863" s="103" t="str">
        <f>IFERROR(ROUND(IF(HG_shape_granD="Constant flow",IF(W863=Runoff_duration_hr_granD/2,CONVERT($D$4,"L","gal")/(Runoff_duration_hr_granD*60),VLOOKUP('Granular-Distrib. Calcs'!W863,'Granular-Distrib. Calcs'!$B$4:$K$1500,6,FALSE)),IF(W863=Runoff_duration_hr_granD/2,2*CONVERT($D$4,"L","gal")/(Runoff_duration_hr_granD*60),VLOOKUP('Granular-Distrib. Calcs'!W863,'Granular-Distrib. Calcs'!$B$4:$K$1500,6,FALSE))),2),"")</f>
        <v/>
      </c>
      <c r="Y863" s="67" t="str">
        <f>IF(A863="","",(SUM($N$4:N863)/25.4^3+(4/3*PI()*(M863/2/25.4)^3*Number_of_grains_granD)))</f>
        <v/>
      </c>
      <c r="Z863" s="67" t="str">
        <f>IF(A863="","",(SUM($O$4:O863)+(4/3*PI()*(M863/2)^3*Chem_block_density_granD/10^3*Number_of_grains_granD)))</f>
        <v/>
      </c>
    </row>
    <row r="864" spans="1:26" x14ac:dyDescent="0.3">
      <c r="A864" s="68" t="str">
        <f t="shared" si="236"/>
        <v/>
      </c>
      <c r="B864" s="68" t="str">
        <f t="shared" si="221"/>
        <v/>
      </c>
      <c r="C864" s="68" t="str">
        <f t="shared" si="222"/>
        <v/>
      </c>
      <c r="D864" s="67" t="str">
        <f t="shared" si="223"/>
        <v/>
      </c>
      <c r="E864" s="262" t="str">
        <f t="shared" si="224"/>
        <v/>
      </c>
      <c r="F864" s="262" t="str">
        <f>IF(E864="","",SUM(E$4:E864))</f>
        <v/>
      </c>
      <c r="G864" s="262" t="str">
        <f t="shared" si="225"/>
        <v/>
      </c>
      <c r="H864" s="67" t="str">
        <f t="shared" si="226"/>
        <v/>
      </c>
      <c r="I864" s="67" t="str">
        <f t="shared" si="227"/>
        <v/>
      </c>
      <c r="J864" s="67" t="str">
        <f>IF(I864="","",SUM(I$4:I864))</f>
        <v/>
      </c>
      <c r="K864" s="67" t="str">
        <f t="shared" si="228"/>
        <v/>
      </c>
      <c r="L864" s="77" t="str">
        <f t="shared" si="237"/>
        <v/>
      </c>
      <c r="M864" s="77" t="str">
        <f t="shared" si="229"/>
        <v/>
      </c>
      <c r="N864" s="67" t="str">
        <f t="shared" si="230"/>
        <v/>
      </c>
      <c r="O864" s="67" t="str">
        <f t="shared" si="231"/>
        <v/>
      </c>
      <c r="P864" s="67" t="str">
        <f t="shared" si="232"/>
        <v/>
      </c>
      <c r="Q864" s="27" t="str">
        <f>IF(A864="","",(CONVERT(Total_chem_mass_granD,"lbm","g")-SUM($O$4:O864))/CONVERT(Total_chem_mass_granD,"lbm","g"))</f>
        <v/>
      </c>
      <c r="R864" s="66" t="str">
        <f t="shared" si="233"/>
        <v/>
      </c>
      <c r="S864" s="65" t="str">
        <f t="shared" si="234"/>
        <v/>
      </c>
      <c r="T864" s="88" t="str">
        <f>IF(Q864="","",SUM($P$4:P864)*1000/J864*(1-Percent_bound_granD))</f>
        <v/>
      </c>
      <c r="U864" s="88" t="str">
        <f>IF(Q864="","",SUM($P$4:P864)*1000/F864*(1-Percent_bound_granD))</f>
        <v/>
      </c>
      <c r="V864" s="90" t="str">
        <f t="shared" si="235"/>
        <v/>
      </c>
      <c r="W864" s="68" t="str">
        <f>IF(AND(B863&lt;Runoff_duration_hr_granD/2,B864&gt;Runoff_duration_hr_granD/2),Runoff_duration_hr_granD/2,INDEX($B$4:$B$1500,IF(B864&gt;Runoff_duration_hr_granD/2,ROWS($W$4:W864)-1,ROWS($W$4:W864))))</f>
        <v/>
      </c>
      <c r="X864" s="103" t="str">
        <f>IFERROR(ROUND(IF(HG_shape_granD="Constant flow",IF(W864=Runoff_duration_hr_granD/2,CONVERT($D$4,"L","gal")/(Runoff_duration_hr_granD*60),VLOOKUP('Granular-Distrib. Calcs'!W864,'Granular-Distrib. Calcs'!$B$4:$K$1500,6,FALSE)),IF(W864=Runoff_duration_hr_granD/2,2*CONVERT($D$4,"L","gal")/(Runoff_duration_hr_granD*60),VLOOKUP('Granular-Distrib. Calcs'!W864,'Granular-Distrib. Calcs'!$B$4:$K$1500,6,FALSE))),2),"")</f>
        <v/>
      </c>
      <c r="Y864" s="67" t="str">
        <f>IF(A864="","",(SUM($N$4:N864)/25.4^3+(4/3*PI()*(M864/2/25.4)^3*Number_of_grains_granD)))</f>
        <v/>
      </c>
      <c r="Z864" s="67" t="str">
        <f>IF(A864="","",(SUM($O$4:O864)+(4/3*PI()*(M864/2)^3*Chem_block_density_granD/10^3*Number_of_grains_granD)))</f>
        <v/>
      </c>
    </row>
    <row r="865" spans="1:26" x14ac:dyDescent="0.3">
      <c r="A865" s="68" t="str">
        <f t="shared" si="236"/>
        <v/>
      </c>
      <c r="B865" s="68" t="str">
        <f t="shared" si="221"/>
        <v/>
      </c>
      <c r="C865" s="68" t="str">
        <f t="shared" si="222"/>
        <v/>
      </c>
      <c r="D865" s="67" t="str">
        <f t="shared" si="223"/>
        <v/>
      </c>
      <c r="E865" s="262" t="str">
        <f t="shared" si="224"/>
        <v/>
      </c>
      <c r="F865" s="262" t="str">
        <f>IF(E865="","",SUM(E$4:E865))</f>
        <v/>
      </c>
      <c r="G865" s="262" t="str">
        <f t="shared" si="225"/>
        <v/>
      </c>
      <c r="H865" s="67" t="str">
        <f t="shared" si="226"/>
        <v/>
      </c>
      <c r="I865" s="67" t="str">
        <f t="shared" si="227"/>
        <v/>
      </c>
      <c r="J865" s="67" t="str">
        <f>IF(I865="","",SUM(I$4:I865))</f>
        <v/>
      </c>
      <c r="K865" s="67" t="str">
        <f t="shared" si="228"/>
        <v/>
      </c>
      <c r="L865" s="77" t="str">
        <f t="shared" si="237"/>
        <v/>
      </c>
      <c r="M865" s="77" t="str">
        <f t="shared" si="229"/>
        <v/>
      </c>
      <c r="N865" s="67" t="str">
        <f t="shared" si="230"/>
        <v/>
      </c>
      <c r="O865" s="67" t="str">
        <f t="shared" si="231"/>
        <v/>
      </c>
      <c r="P865" s="67" t="str">
        <f t="shared" si="232"/>
        <v/>
      </c>
      <c r="Q865" s="27" t="str">
        <f>IF(A865="","",(CONVERT(Total_chem_mass_granD,"lbm","g")-SUM($O$4:O865))/CONVERT(Total_chem_mass_granD,"lbm","g"))</f>
        <v/>
      </c>
      <c r="R865" s="66" t="str">
        <f t="shared" si="233"/>
        <v/>
      </c>
      <c r="S865" s="65" t="str">
        <f t="shared" si="234"/>
        <v/>
      </c>
      <c r="T865" s="88" t="str">
        <f>IF(Q865="","",SUM($P$4:P865)*1000/J865*(1-Percent_bound_granD))</f>
        <v/>
      </c>
      <c r="U865" s="88" t="str">
        <f>IF(Q865="","",SUM($P$4:P865)*1000/F865*(1-Percent_bound_granD))</f>
        <v/>
      </c>
      <c r="V865" s="90" t="str">
        <f t="shared" si="235"/>
        <v/>
      </c>
      <c r="W865" s="68" t="str">
        <f>IF(AND(B864&lt;Runoff_duration_hr_granD/2,B865&gt;Runoff_duration_hr_granD/2),Runoff_duration_hr_granD/2,INDEX($B$4:$B$1500,IF(B865&gt;Runoff_duration_hr_granD/2,ROWS($W$4:W865)-1,ROWS($W$4:W865))))</f>
        <v/>
      </c>
      <c r="X865" s="103" t="str">
        <f>IFERROR(ROUND(IF(HG_shape_granD="Constant flow",IF(W865=Runoff_duration_hr_granD/2,CONVERT($D$4,"L","gal")/(Runoff_duration_hr_granD*60),VLOOKUP('Granular-Distrib. Calcs'!W865,'Granular-Distrib. Calcs'!$B$4:$K$1500,6,FALSE)),IF(W865=Runoff_duration_hr_granD/2,2*CONVERT($D$4,"L","gal")/(Runoff_duration_hr_granD*60),VLOOKUP('Granular-Distrib. Calcs'!W865,'Granular-Distrib. Calcs'!$B$4:$K$1500,6,FALSE))),2),"")</f>
        <v/>
      </c>
      <c r="Y865" s="67" t="str">
        <f>IF(A865="","",(SUM($N$4:N865)/25.4^3+(4/3*PI()*(M865/2/25.4)^3*Number_of_grains_granD)))</f>
        <v/>
      </c>
      <c r="Z865" s="67" t="str">
        <f>IF(A865="","",(SUM($O$4:O865)+(4/3*PI()*(M865/2)^3*Chem_block_density_granD/10^3*Number_of_grains_granD)))</f>
        <v/>
      </c>
    </row>
    <row r="866" spans="1:26" x14ac:dyDescent="0.3">
      <c r="A866" s="68" t="str">
        <f t="shared" si="236"/>
        <v/>
      </c>
      <c r="B866" s="68" t="str">
        <f t="shared" si="221"/>
        <v/>
      </c>
      <c r="C866" s="68" t="str">
        <f t="shared" si="222"/>
        <v/>
      </c>
      <c r="D866" s="67" t="str">
        <f t="shared" si="223"/>
        <v/>
      </c>
      <c r="E866" s="262" t="str">
        <f t="shared" si="224"/>
        <v/>
      </c>
      <c r="F866" s="262" t="str">
        <f>IF(E866="","",SUM(E$4:E866))</f>
        <v/>
      </c>
      <c r="G866" s="262" t="str">
        <f t="shared" si="225"/>
        <v/>
      </c>
      <c r="H866" s="67" t="str">
        <f t="shared" si="226"/>
        <v/>
      </c>
      <c r="I866" s="67" t="str">
        <f t="shared" si="227"/>
        <v/>
      </c>
      <c r="J866" s="67" t="str">
        <f>IF(I866="","",SUM(I$4:I866))</f>
        <v/>
      </c>
      <c r="K866" s="67" t="str">
        <f t="shared" si="228"/>
        <v/>
      </c>
      <c r="L866" s="77" t="str">
        <f t="shared" si="237"/>
        <v/>
      </c>
      <c r="M866" s="77" t="str">
        <f t="shared" si="229"/>
        <v/>
      </c>
      <c r="N866" s="67" t="str">
        <f t="shared" si="230"/>
        <v/>
      </c>
      <c r="O866" s="67" t="str">
        <f t="shared" si="231"/>
        <v/>
      </c>
      <c r="P866" s="67" t="str">
        <f t="shared" si="232"/>
        <v/>
      </c>
      <c r="Q866" s="27" t="str">
        <f>IF(A866="","",(CONVERT(Total_chem_mass_granD,"lbm","g")-SUM($O$4:O866))/CONVERT(Total_chem_mass_granD,"lbm","g"))</f>
        <v/>
      </c>
      <c r="R866" s="66" t="str">
        <f t="shared" si="233"/>
        <v/>
      </c>
      <c r="S866" s="65" t="str">
        <f t="shared" si="234"/>
        <v/>
      </c>
      <c r="T866" s="88" t="str">
        <f>IF(Q866="","",SUM($P$4:P866)*1000/J866*(1-Percent_bound_granD))</f>
        <v/>
      </c>
      <c r="U866" s="88" t="str">
        <f>IF(Q866="","",SUM($P$4:P866)*1000/F866*(1-Percent_bound_granD))</f>
        <v/>
      </c>
      <c r="V866" s="90" t="str">
        <f t="shared" si="235"/>
        <v/>
      </c>
      <c r="W866" s="68" t="str">
        <f>IF(AND(B865&lt;Runoff_duration_hr_granD/2,B866&gt;Runoff_duration_hr_granD/2),Runoff_duration_hr_granD/2,INDEX($B$4:$B$1500,IF(B866&gt;Runoff_duration_hr_granD/2,ROWS($W$4:W866)-1,ROWS($W$4:W866))))</f>
        <v/>
      </c>
      <c r="X866" s="103" t="str">
        <f>IFERROR(ROUND(IF(HG_shape_granD="Constant flow",IF(W866=Runoff_duration_hr_granD/2,CONVERT($D$4,"L","gal")/(Runoff_duration_hr_granD*60),VLOOKUP('Granular-Distrib. Calcs'!W866,'Granular-Distrib. Calcs'!$B$4:$K$1500,6,FALSE)),IF(W866=Runoff_duration_hr_granD/2,2*CONVERT($D$4,"L","gal")/(Runoff_duration_hr_granD*60),VLOOKUP('Granular-Distrib. Calcs'!W866,'Granular-Distrib. Calcs'!$B$4:$K$1500,6,FALSE))),2),"")</f>
        <v/>
      </c>
      <c r="Y866" s="67" t="str">
        <f>IF(A866="","",(SUM($N$4:N866)/25.4^3+(4/3*PI()*(M866/2/25.4)^3*Number_of_grains_granD)))</f>
        <v/>
      </c>
      <c r="Z866" s="67" t="str">
        <f>IF(A866="","",(SUM($O$4:O866)+(4/3*PI()*(M866/2)^3*Chem_block_density_granD/10^3*Number_of_grains_granD)))</f>
        <v/>
      </c>
    </row>
    <row r="867" spans="1:26" x14ac:dyDescent="0.3">
      <c r="A867" s="68" t="str">
        <f t="shared" si="236"/>
        <v/>
      </c>
      <c r="B867" s="68" t="str">
        <f t="shared" si="221"/>
        <v/>
      </c>
      <c r="C867" s="68" t="str">
        <f t="shared" si="222"/>
        <v/>
      </c>
      <c r="D867" s="67" t="str">
        <f t="shared" si="223"/>
        <v/>
      </c>
      <c r="E867" s="262" t="str">
        <f t="shared" si="224"/>
        <v/>
      </c>
      <c r="F867" s="262" t="str">
        <f>IF(E867="","",SUM(E$4:E867))</f>
        <v/>
      </c>
      <c r="G867" s="262" t="str">
        <f t="shared" si="225"/>
        <v/>
      </c>
      <c r="H867" s="67" t="str">
        <f t="shared" si="226"/>
        <v/>
      </c>
      <c r="I867" s="67" t="str">
        <f t="shared" si="227"/>
        <v/>
      </c>
      <c r="J867" s="67" t="str">
        <f>IF(I867="","",SUM(I$4:I867))</f>
        <v/>
      </c>
      <c r="K867" s="67" t="str">
        <f t="shared" si="228"/>
        <v/>
      </c>
      <c r="L867" s="77" t="str">
        <f t="shared" si="237"/>
        <v/>
      </c>
      <c r="M867" s="77" t="str">
        <f t="shared" si="229"/>
        <v/>
      </c>
      <c r="N867" s="67" t="str">
        <f t="shared" si="230"/>
        <v/>
      </c>
      <c r="O867" s="67" t="str">
        <f t="shared" si="231"/>
        <v/>
      </c>
      <c r="P867" s="67" t="str">
        <f t="shared" si="232"/>
        <v/>
      </c>
      <c r="Q867" s="27" t="str">
        <f>IF(A867="","",(CONVERT(Total_chem_mass_granD,"lbm","g")-SUM($O$4:O867))/CONVERT(Total_chem_mass_granD,"lbm","g"))</f>
        <v/>
      </c>
      <c r="R867" s="66" t="str">
        <f t="shared" si="233"/>
        <v/>
      </c>
      <c r="S867" s="65" t="str">
        <f t="shared" si="234"/>
        <v/>
      </c>
      <c r="T867" s="88" t="str">
        <f>IF(Q867="","",SUM($P$4:P867)*1000/J867*(1-Percent_bound_granD))</f>
        <v/>
      </c>
      <c r="U867" s="88" t="str">
        <f>IF(Q867="","",SUM($P$4:P867)*1000/F867*(1-Percent_bound_granD))</f>
        <v/>
      </c>
      <c r="V867" s="90" t="str">
        <f t="shared" si="235"/>
        <v/>
      </c>
      <c r="W867" s="68" t="str">
        <f>IF(AND(B866&lt;Runoff_duration_hr_granD/2,B867&gt;Runoff_duration_hr_granD/2),Runoff_duration_hr_granD/2,INDEX($B$4:$B$1500,IF(B867&gt;Runoff_duration_hr_granD/2,ROWS($W$4:W867)-1,ROWS($W$4:W867))))</f>
        <v/>
      </c>
      <c r="X867" s="103" t="str">
        <f>IFERROR(ROUND(IF(HG_shape_granD="Constant flow",IF(W867=Runoff_duration_hr_granD/2,CONVERT($D$4,"L","gal")/(Runoff_duration_hr_granD*60),VLOOKUP('Granular-Distrib. Calcs'!W867,'Granular-Distrib. Calcs'!$B$4:$K$1500,6,FALSE)),IF(W867=Runoff_duration_hr_granD/2,2*CONVERT($D$4,"L","gal")/(Runoff_duration_hr_granD*60),VLOOKUP('Granular-Distrib. Calcs'!W867,'Granular-Distrib. Calcs'!$B$4:$K$1500,6,FALSE))),2),"")</f>
        <v/>
      </c>
      <c r="Y867" s="67" t="str">
        <f>IF(A867="","",(SUM($N$4:N867)/25.4^3+(4/3*PI()*(M867/2/25.4)^3*Number_of_grains_granD)))</f>
        <v/>
      </c>
      <c r="Z867" s="67" t="str">
        <f>IF(A867="","",(SUM($O$4:O867)+(4/3*PI()*(M867/2)^3*Chem_block_density_granD/10^3*Number_of_grains_granD)))</f>
        <v/>
      </c>
    </row>
    <row r="868" spans="1:26" x14ac:dyDescent="0.3">
      <c r="A868" s="68" t="str">
        <f t="shared" si="236"/>
        <v/>
      </c>
      <c r="B868" s="68" t="str">
        <f t="shared" si="221"/>
        <v/>
      </c>
      <c r="C868" s="68" t="str">
        <f t="shared" si="222"/>
        <v/>
      </c>
      <c r="D868" s="67" t="str">
        <f t="shared" si="223"/>
        <v/>
      </c>
      <c r="E868" s="262" t="str">
        <f t="shared" si="224"/>
        <v/>
      </c>
      <c r="F868" s="262" t="str">
        <f>IF(E868="","",SUM(E$4:E868))</f>
        <v/>
      </c>
      <c r="G868" s="262" t="str">
        <f t="shared" si="225"/>
        <v/>
      </c>
      <c r="H868" s="67" t="str">
        <f t="shared" si="226"/>
        <v/>
      </c>
      <c r="I868" s="67" t="str">
        <f t="shared" si="227"/>
        <v/>
      </c>
      <c r="J868" s="67" t="str">
        <f>IF(I868="","",SUM(I$4:I868))</f>
        <v/>
      </c>
      <c r="K868" s="67" t="str">
        <f t="shared" si="228"/>
        <v/>
      </c>
      <c r="L868" s="77" t="str">
        <f t="shared" si="237"/>
        <v/>
      </c>
      <c r="M868" s="77" t="str">
        <f t="shared" si="229"/>
        <v/>
      </c>
      <c r="N868" s="67" t="str">
        <f t="shared" si="230"/>
        <v/>
      </c>
      <c r="O868" s="67" t="str">
        <f t="shared" si="231"/>
        <v/>
      </c>
      <c r="P868" s="67" t="str">
        <f t="shared" si="232"/>
        <v/>
      </c>
      <c r="Q868" s="27" t="str">
        <f>IF(A868="","",(CONVERT(Total_chem_mass_granD,"lbm","g")-SUM($O$4:O868))/CONVERT(Total_chem_mass_granD,"lbm","g"))</f>
        <v/>
      </c>
      <c r="R868" s="66" t="str">
        <f t="shared" si="233"/>
        <v/>
      </c>
      <c r="S868" s="65" t="str">
        <f t="shared" si="234"/>
        <v/>
      </c>
      <c r="T868" s="88" t="str">
        <f>IF(Q868="","",SUM($P$4:P868)*1000/J868*(1-Percent_bound_granD))</f>
        <v/>
      </c>
      <c r="U868" s="88" t="str">
        <f>IF(Q868="","",SUM($P$4:P868)*1000/F868*(1-Percent_bound_granD))</f>
        <v/>
      </c>
      <c r="V868" s="90" t="str">
        <f t="shared" si="235"/>
        <v/>
      </c>
      <c r="W868" s="68" t="str">
        <f>IF(AND(B867&lt;Runoff_duration_hr_granD/2,B868&gt;Runoff_duration_hr_granD/2),Runoff_duration_hr_granD/2,INDEX($B$4:$B$1500,IF(B868&gt;Runoff_duration_hr_granD/2,ROWS($W$4:W868)-1,ROWS($W$4:W868))))</f>
        <v/>
      </c>
      <c r="X868" s="103" t="str">
        <f>IFERROR(ROUND(IF(HG_shape_granD="Constant flow",IF(W868=Runoff_duration_hr_granD/2,CONVERT($D$4,"L","gal")/(Runoff_duration_hr_granD*60),VLOOKUP('Granular-Distrib. Calcs'!W868,'Granular-Distrib. Calcs'!$B$4:$K$1500,6,FALSE)),IF(W868=Runoff_duration_hr_granD/2,2*CONVERT($D$4,"L","gal")/(Runoff_duration_hr_granD*60),VLOOKUP('Granular-Distrib. Calcs'!W868,'Granular-Distrib. Calcs'!$B$4:$K$1500,6,FALSE))),2),"")</f>
        <v/>
      </c>
      <c r="Y868" s="67" t="str">
        <f>IF(A868="","",(SUM($N$4:N868)/25.4^3+(4/3*PI()*(M868/2/25.4)^3*Number_of_grains_granD)))</f>
        <v/>
      </c>
      <c r="Z868" s="67" t="str">
        <f>IF(A868="","",(SUM($O$4:O868)+(4/3*PI()*(M868/2)^3*Chem_block_density_granD/10^3*Number_of_grains_granD)))</f>
        <v/>
      </c>
    </row>
    <row r="869" spans="1:26" x14ac:dyDescent="0.3">
      <c r="A869" s="68" t="str">
        <f t="shared" si="236"/>
        <v/>
      </c>
      <c r="B869" s="68" t="str">
        <f t="shared" si="221"/>
        <v/>
      </c>
      <c r="C869" s="68" t="str">
        <f t="shared" si="222"/>
        <v/>
      </c>
      <c r="D869" s="67" t="str">
        <f t="shared" si="223"/>
        <v/>
      </c>
      <c r="E869" s="262" t="str">
        <f t="shared" si="224"/>
        <v/>
      </c>
      <c r="F869" s="262" t="str">
        <f>IF(E869="","",SUM(E$4:E869))</f>
        <v/>
      </c>
      <c r="G869" s="262" t="str">
        <f t="shared" si="225"/>
        <v/>
      </c>
      <c r="H869" s="67" t="str">
        <f t="shared" si="226"/>
        <v/>
      </c>
      <c r="I869" s="67" t="str">
        <f t="shared" si="227"/>
        <v/>
      </c>
      <c r="J869" s="67" t="str">
        <f>IF(I869="","",SUM(I$4:I869))</f>
        <v/>
      </c>
      <c r="K869" s="67" t="str">
        <f t="shared" si="228"/>
        <v/>
      </c>
      <c r="L869" s="77" t="str">
        <f t="shared" si="237"/>
        <v/>
      </c>
      <c r="M869" s="77" t="str">
        <f t="shared" si="229"/>
        <v/>
      </c>
      <c r="N869" s="67" t="str">
        <f t="shared" si="230"/>
        <v/>
      </c>
      <c r="O869" s="67" t="str">
        <f t="shared" si="231"/>
        <v/>
      </c>
      <c r="P869" s="67" t="str">
        <f t="shared" si="232"/>
        <v/>
      </c>
      <c r="Q869" s="27" t="str">
        <f>IF(A869="","",(CONVERT(Total_chem_mass_granD,"lbm","g")-SUM($O$4:O869))/CONVERT(Total_chem_mass_granD,"lbm","g"))</f>
        <v/>
      </c>
      <c r="R869" s="66" t="str">
        <f t="shared" si="233"/>
        <v/>
      </c>
      <c r="S869" s="65" t="str">
        <f t="shared" si="234"/>
        <v/>
      </c>
      <c r="T869" s="88" t="str">
        <f>IF(Q869="","",SUM($P$4:P869)*1000/J869*(1-Percent_bound_granD))</f>
        <v/>
      </c>
      <c r="U869" s="88" t="str">
        <f>IF(Q869="","",SUM($P$4:P869)*1000/F869*(1-Percent_bound_granD))</f>
        <v/>
      </c>
      <c r="V869" s="90" t="str">
        <f t="shared" si="235"/>
        <v/>
      </c>
      <c r="W869" s="68" t="str">
        <f>IF(AND(B868&lt;Runoff_duration_hr_granD/2,B869&gt;Runoff_duration_hr_granD/2),Runoff_duration_hr_granD/2,INDEX($B$4:$B$1500,IF(B869&gt;Runoff_duration_hr_granD/2,ROWS($W$4:W869)-1,ROWS($W$4:W869))))</f>
        <v/>
      </c>
      <c r="X869" s="103" t="str">
        <f>IFERROR(ROUND(IF(HG_shape_granD="Constant flow",IF(W869=Runoff_duration_hr_granD/2,CONVERT($D$4,"L","gal")/(Runoff_duration_hr_granD*60),VLOOKUP('Granular-Distrib. Calcs'!W869,'Granular-Distrib. Calcs'!$B$4:$K$1500,6,FALSE)),IF(W869=Runoff_duration_hr_granD/2,2*CONVERT($D$4,"L","gal")/(Runoff_duration_hr_granD*60),VLOOKUP('Granular-Distrib. Calcs'!W869,'Granular-Distrib. Calcs'!$B$4:$K$1500,6,FALSE))),2),"")</f>
        <v/>
      </c>
      <c r="Y869" s="67" t="str">
        <f>IF(A869="","",(SUM($N$4:N869)/25.4^3+(4/3*PI()*(M869/2/25.4)^3*Number_of_grains_granD)))</f>
        <v/>
      </c>
      <c r="Z869" s="67" t="str">
        <f>IF(A869="","",(SUM($O$4:O869)+(4/3*PI()*(M869/2)^3*Chem_block_density_granD/10^3*Number_of_grains_granD)))</f>
        <v/>
      </c>
    </row>
    <row r="870" spans="1:26" x14ac:dyDescent="0.3">
      <c r="A870" s="68" t="str">
        <f t="shared" si="236"/>
        <v/>
      </c>
      <c r="B870" s="68" t="str">
        <f t="shared" si="221"/>
        <v/>
      </c>
      <c r="C870" s="68" t="str">
        <f t="shared" si="222"/>
        <v/>
      </c>
      <c r="D870" s="67" t="str">
        <f t="shared" si="223"/>
        <v/>
      </c>
      <c r="E870" s="262" t="str">
        <f t="shared" si="224"/>
        <v/>
      </c>
      <c r="F870" s="262" t="str">
        <f>IF(E870="","",SUM(E$4:E870))</f>
        <v/>
      </c>
      <c r="G870" s="262" t="str">
        <f t="shared" si="225"/>
        <v/>
      </c>
      <c r="H870" s="67" t="str">
        <f t="shared" si="226"/>
        <v/>
      </c>
      <c r="I870" s="67" t="str">
        <f t="shared" si="227"/>
        <v/>
      </c>
      <c r="J870" s="67" t="str">
        <f>IF(I870="","",SUM(I$4:I870))</f>
        <v/>
      </c>
      <c r="K870" s="67" t="str">
        <f t="shared" si="228"/>
        <v/>
      </c>
      <c r="L870" s="77" t="str">
        <f t="shared" si="237"/>
        <v/>
      </c>
      <c r="M870" s="77" t="str">
        <f t="shared" si="229"/>
        <v/>
      </c>
      <c r="N870" s="67" t="str">
        <f t="shared" si="230"/>
        <v/>
      </c>
      <c r="O870" s="67" t="str">
        <f t="shared" si="231"/>
        <v/>
      </c>
      <c r="P870" s="67" t="str">
        <f t="shared" si="232"/>
        <v/>
      </c>
      <c r="Q870" s="27" t="str">
        <f>IF(A870="","",(CONVERT(Total_chem_mass_granD,"lbm","g")-SUM($O$4:O870))/CONVERT(Total_chem_mass_granD,"lbm","g"))</f>
        <v/>
      </c>
      <c r="R870" s="66" t="str">
        <f t="shared" si="233"/>
        <v/>
      </c>
      <c r="S870" s="65" t="str">
        <f t="shared" si="234"/>
        <v/>
      </c>
      <c r="T870" s="88" t="str">
        <f>IF(Q870="","",SUM($P$4:P870)*1000/J870*(1-Percent_bound_granD))</f>
        <v/>
      </c>
      <c r="U870" s="88" t="str">
        <f>IF(Q870="","",SUM($P$4:P870)*1000/F870*(1-Percent_bound_granD))</f>
        <v/>
      </c>
      <c r="V870" s="90" t="str">
        <f t="shared" si="235"/>
        <v/>
      </c>
      <c r="W870" s="68" t="str">
        <f>IF(AND(B869&lt;Runoff_duration_hr_granD/2,B870&gt;Runoff_duration_hr_granD/2),Runoff_duration_hr_granD/2,INDEX($B$4:$B$1500,IF(B870&gt;Runoff_duration_hr_granD/2,ROWS($W$4:W870)-1,ROWS($W$4:W870))))</f>
        <v/>
      </c>
      <c r="X870" s="103" t="str">
        <f>IFERROR(ROUND(IF(HG_shape_granD="Constant flow",IF(W870=Runoff_duration_hr_granD/2,CONVERT($D$4,"L","gal")/(Runoff_duration_hr_granD*60),VLOOKUP('Granular-Distrib. Calcs'!W870,'Granular-Distrib. Calcs'!$B$4:$K$1500,6,FALSE)),IF(W870=Runoff_duration_hr_granD/2,2*CONVERT($D$4,"L","gal")/(Runoff_duration_hr_granD*60),VLOOKUP('Granular-Distrib. Calcs'!W870,'Granular-Distrib. Calcs'!$B$4:$K$1500,6,FALSE))),2),"")</f>
        <v/>
      </c>
      <c r="Y870" s="67" t="str">
        <f>IF(A870="","",(SUM($N$4:N870)/25.4^3+(4/3*PI()*(M870/2/25.4)^3*Number_of_grains_granD)))</f>
        <v/>
      </c>
      <c r="Z870" s="67" t="str">
        <f>IF(A870="","",(SUM($O$4:O870)+(4/3*PI()*(M870/2)^3*Chem_block_density_granD/10^3*Number_of_grains_granD)))</f>
        <v/>
      </c>
    </row>
    <row r="871" spans="1:26" x14ac:dyDescent="0.3">
      <c r="A871" s="68" t="str">
        <f t="shared" si="236"/>
        <v/>
      </c>
      <c r="B871" s="68" t="str">
        <f t="shared" si="221"/>
        <v/>
      </c>
      <c r="C871" s="68" t="str">
        <f t="shared" si="222"/>
        <v/>
      </c>
      <c r="D871" s="67" t="str">
        <f t="shared" si="223"/>
        <v/>
      </c>
      <c r="E871" s="262" t="str">
        <f t="shared" si="224"/>
        <v/>
      </c>
      <c r="F871" s="262" t="str">
        <f>IF(E871="","",SUM(E$4:E871))</f>
        <v/>
      </c>
      <c r="G871" s="262" t="str">
        <f t="shared" si="225"/>
        <v/>
      </c>
      <c r="H871" s="67" t="str">
        <f t="shared" si="226"/>
        <v/>
      </c>
      <c r="I871" s="67" t="str">
        <f t="shared" si="227"/>
        <v/>
      </c>
      <c r="J871" s="67" t="str">
        <f>IF(I871="","",SUM(I$4:I871))</f>
        <v/>
      </c>
      <c r="K871" s="67" t="str">
        <f t="shared" si="228"/>
        <v/>
      </c>
      <c r="L871" s="77" t="str">
        <f t="shared" si="237"/>
        <v/>
      </c>
      <c r="M871" s="77" t="str">
        <f t="shared" si="229"/>
        <v/>
      </c>
      <c r="N871" s="67" t="str">
        <f t="shared" si="230"/>
        <v/>
      </c>
      <c r="O871" s="67" t="str">
        <f t="shared" si="231"/>
        <v/>
      </c>
      <c r="P871" s="67" t="str">
        <f t="shared" si="232"/>
        <v/>
      </c>
      <c r="Q871" s="27" t="str">
        <f>IF(A871="","",(CONVERT(Total_chem_mass_granD,"lbm","g")-SUM($O$4:O871))/CONVERT(Total_chem_mass_granD,"lbm","g"))</f>
        <v/>
      </c>
      <c r="R871" s="66" t="str">
        <f t="shared" si="233"/>
        <v/>
      </c>
      <c r="S871" s="65" t="str">
        <f t="shared" si="234"/>
        <v/>
      </c>
      <c r="T871" s="88" t="str">
        <f>IF(Q871="","",SUM($P$4:P871)*1000/J871*(1-Percent_bound_granD))</f>
        <v/>
      </c>
      <c r="U871" s="88" t="str">
        <f>IF(Q871="","",SUM($P$4:P871)*1000/F871*(1-Percent_bound_granD))</f>
        <v/>
      </c>
      <c r="V871" s="90" t="str">
        <f t="shared" si="235"/>
        <v/>
      </c>
      <c r="W871" s="68" t="str">
        <f>IF(AND(B870&lt;Runoff_duration_hr_granD/2,B871&gt;Runoff_duration_hr_granD/2),Runoff_duration_hr_granD/2,INDEX($B$4:$B$1500,IF(B871&gt;Runoff_duration_hr_granD/2,ROWS($W$4:W871)-1,ROWS($W$4:W871))))</f>
        <v/>
      </c>
      <c r="X871" s="103" t="str">
        <f>IFERROR(ROUND(IF(HG_shape_granD="Constant flow",IF(W871=Runoff_duration_hr_granD/2,CONVERT($D$4,"L","gal")/(Runoff_duration_hr_granD*60),VLOOKUP('Granular-Distrib. Calcs'!W871,'Granular-Distrib. Calcs'!$B$4:$K$1500,6,FALSE)),IF(W871=Runoff_duration_hr_granD/2,2*CONVERT($D$4,"L","gal")/(Runoff_duration_hr_granD*60),VLOOKUP('Granular-Distrib. Calcs'!W871,'Granular-Distrib. Calcs'!$B$4:$K$1500,6,FALSE))),2),"")</f>
        <v/>
      </c>
      <c r="Y871" s="67" t="str">
        <f>IF(A871="","",(SUM($N$4:N871)/25.4^3+(4/3*PI()*(M871/2/25.4)^3*Number_of_grains_granD)))</f>
        <v/>
      </c>
      <c r="Z871" s="67" t="str">
        <f>IF(A871="","",(SUM($O$4:O871)+(4/3*PI()*(M871/2)^3*Chem_block_density_granD/10^3*Number_of_grains_granD)))</f>
        <v/>
      </c>
    </row>
    <row r="872" spans="1:26" x14ac:dyDescent="0.3">
      <c r="A872" s="68" t="str">
        <f t="shared" si="236"/>
        <v/>
      </c>
      <c r="B872" s="68" t="str">
        <f t="shared" si="221"/>
        <v/>
      </c>
      <c r="C872" s="68" t="str">
        <f t="shared" si="222"/>
        <v/>
      </c>
      <c r="D872" s="67" t="str">
        <f t="shared" si="223"/>
        <v/>
      </c>
      <c r="E872" s="262" t="str">
        <f t="shared" si="224"/>
        <v/>
      </c>
      <c r="F872" s="262" t="str">
        <f>IF(E872="","",SUM(E$4:E872))</f>
        <v/>
      </c>
      <c r="G872" s="262" t="str">
        <f t="shared" si="225"/>
        <v/>
      </c>
      <c r="H872" s="67" t="str">
        <f t="shared" si="226"/>
        <v/>
      </c>
      <c r="I872" s="67" t="str">
        <f t="shared" si="227"/>
        <v/>
      </c>
      <c r="J872" s="67" t="str">
        <f>IF(I872="","",SUM(I$4:I872))</f>
        <v/>
      </c>
      <c r="K872" s="67" t="str">
        <f t="shared" si="228"/>
        <v/>
      </c>
      <c r="L872" s="77" t="str">
        <f t="shared" si="237"/>
        <v/>
      </c>
      <c r="M872" s="77" t="str">
        <f t="shared" si="229"/>
        <v/>
      </c>
      <c r="N872" s="67" t="str">
        <f t="shared" si="230"/>
        <v/>
      </c>
      <c r="O872" s="67" t="str">
        <f t="shared" si="231"/>
        <v/>
      </c>
      <c r="P872" s="67" t="str">
        <f t="shared" si="232"/>
        <v/>
      </c>
      <c r="Q872" s="27" t="str">
        <f>IF(A872="","",(CONVERT(Total_chem_mass_granD,"lbm","g")-SUM($O$4:O872))/CONVERT(Total_chem_mass_granD,"lbm","g"))</f>
        <v/>
      </c>
      <c r="R872" s="66" t="str">
        <f t="shared" si="233"/>
        <v/>
      </c>
      <c r="S872" s="65" t="str">
        <f t="shared" si="234"/>
        <v/>
      </c>
      <c r="T872" s="88" t="str">
        <f>IF(Q872="","",SUM($P$4:P872)*1000/J872*(1-Percent_bound_granD))</f>
        <v/>
      </c>
      <c r="U872" s="88" t="str">
        <f>IF(Q872="","",SUM($P$4:P872)*1000/F872*(1-Percent_bound_granD))</f>
        <v/>
      </c>
      <c r="V872" s="90" t="str">
        <f t="shared" si="235"/>
        <v/>
      </c>
      <c r="W872" s="68" t="str">
        <f>IF(AND(B871&lt;Runoff_duration_hr_granD/2,B872&gt;Runoff_duration_hr_granD/2),Runoff_duration_hr_granD/2,INDEX($B$4:$B$1500,IF(B872&gt;Runoff_duration_hr_granD/2,ROWS($W$4:W872)-1,ROWS($W$4:W872))))</f>
        <v/>
      </c>
      <c r="X872" s="103" t="str">
        <f>IFERROR(ROUND(IF(HG_shape_granD="Constant flow",IF(W872=Runoff_duration_hr_granD/2,CONVERT($D$4,"L","gal")/(Runoff_duration_hr_granD*60),VLOOKUP('Granular-Distrib. Calcs'!W872,'Granular-Distrib. Calcs'!$B$4:$K$1500,6,FALSE)),IF(W872=Runoff_duration_hr_granD/2,2*CONVERT($D$4,"L","gal")/(Runoff_duration_hr_granD*60),VLOOKUP('Granular-Distrib. Calcs'!W872,'Granular-Distrib. Calcs'!$B$4:$K$1500,6,FALSE))),2),"")</f>
        <v/>
      </c>
      <c r="Y872" s="67" t="str">
        <f>IF(A872="","",(SUM($N$4:N872)/25.4^3+(4/3*PI()*(M872/2/25.4)^3*Number_of_grains_granD)))</f>
        <v/>
      </c>
      <c r="Z872" s="67" t="str">
        <f>IF(A872="","",(SUM($O$4:O872)+(4/3*PI()*(M872/2)^3*Chem_block_density_granD/10^3*Number_of_grains_granD)))</f>
        <v/>
      </c>
    </row>
    <row r="873" spans="1:26" x14ac:dyDescent="0.3">
      <c r="A873" s="68" t="str">
        <f t="shared" si="236"/>
        <v/>
      </c>
      <c r="B873" s="68" t="str">
        <f t="shared" si="221"/>
        <v/>
      </c>
      <c r="C873" s="68" t="str">
        <f t="shared" si="222"/>
        <v/>
      </c>
      <c r="D873" s="67" t="str">
        <f t="shared" si="223"/>
        <v/>
      </c>
      <c r="E873" s="262" t="str">
        <f t="shared" si="224"/>
        <v/>
      </c>
      <c r="F873" s="262" t="str">
        <f>IF(E873="","",SUM(E$4:E873))</f>
        <v/>
      </c>
      <c r="G873" s="262" t="str">
        <f t="shared" si="225"/>
        <v/>
      </c>
      <c r="H873" s="67" t="str">
        <f t="shared" si="226"/>
        <v/>
      </c>
      <c r="I873" s="67" t="str">
        <f t="shared" si="227"/>
        <v/>
      </c>
      <c r="J873" s="67" t="str">
        <f>IF(I873="","",SUM(I$4:I873))</f>
        <v/>
      </c>
      <c r="K873" s="67" t="str">
        <f t="shared" si="228"/>
        <v/>
      </c>
      <c r="L873" s="77" t="str">
        <f t="shared" si="237"/>
        <v/>
      </c>
      <c r="M873" s="77" t="str">
        <f t="shared" si="229"/>
        <v/>
      </c>
      <c r="N873" s="67" t="str">
        <f t="shared" si="230"/>
        <v/>
      </c>
      <c r="O873" s="67" t="str">
        <f t="shared" si="231"/>
        <v/>
      </c>
      <c r="P873" s="67" t="str">
        <f t="shared" si="232"/>
        <v/>
      </c>
      <c r="Q873" s="27" t="str">
        <f>IF(A873="","",(CONVERT(Total_chem_mass_granD,"lbm","g")-SUM($O$4:O873))/CONVERT(Total_chem_mass_granD,"lbm","g"))</f>
        <v/>
      </c>
      <c r="R873" s="66" t="str">
        <f t="shared" si="233"/>
        <v/>
      </c>
      <c r="S873" s="65" t="str">
        <f t="shared" si="234"/>
        <v/>
      </c>
      <c r="T873" s="88" t="str">
        <f>IF(Q873="","",SUM($P$4:P873)*1000/J873*(1-Percent_bound_granD))</f>
        <v/>
      </c>
      <c r="U873" s="88" t="str">
        <f>IF(Q873="","",SUM($P$4:P873)*1000/F873*(1-Percent_bound_granD))</f>
        <v/>
      </c>
      <c r="V873" s="90" t="str">
        <f t="shared" si="235"/>
        <v/>
      </c>
      <c r="W873" s="68" t="str">
        <f>IF(AND(B872&lt;Runoff_duration_hr_granD/2,B873&gt;Runoff_duration_hr_granD/2),Runoff_duration_hr_granD/2,INDEX($B$4:$B$1500,IF(B873&gt;Runoff_duration_hr_granD/2,ROWS($W$4:W873)-1,ROWS($W$4:W873))))</f>
        <v/>
      </c>
      <c r="X873" s="103" t="str">
        <f>IFERROR(ROUND(IF(HG_shape_granD="Constant flow",IF(W873=Runoff_duration_hr_granD/2,CONVERT($D$4,"L","gal")/(Runoff_duration_hr_granD*60),VLOOKUP('Granular-Distrib. Calcs'!W873,'Granular-Distrib. Calcs'!$B$4:$K$1500,6,FALSE)),IF(W873=Runoff_duration_hr_granD/2,2*CONVERT($D$4,"L","gal")/(Runoff_duration_hr_granD*60),VLOOKUP('Granular-Distrib. Calcs'!W873,'Granular-Distrib. Calcs'!$B$4:$K$1500,6,FALSE))),2),"")</f>
        <v/>
      </c>
      <c r="Y873" s="67" t="str">
        <f>IF(A873="","",(SUM($N$4:N873)/25.4^3+(4/3*PI()*(M873/2/25.4)^3*Number_of_grains_granD)))</f>
        <v/>
      </c>
      <c r="Z873" s="67" t="str">
        <f>IF(A873="","",(SUM($O$4:O873)+(4/3*PI()*(M873/2)^3*Chem_block_density_granD/10^3*Number_of_grains_granD)))</f>
        <v/>
      </c>
    </row>
    <row r="874" spans="1:26" x14ac:dyDescent="0.3">
      <c r="A874" s="68" t="str">
        <f t="shared" si="236"/>
        <v/>
      </c>
      <c r="B874" s="68" t="str">
        <f t="shared" si="221"/>
        <v/>
      </c>
      <c r="C874" s="68" t="str">
        <f t="shared" si="222"/>
        <v/>
      </c>
      <c r="D874" s="67" t="str">
        <f t="shared" si="223"/>
        <v/>
      </c>
      <c r="E874" s="262" t="str">
        <f t="shared" si="224"/>
        <v/>
      </c>
      <c r="F874" s="262" t="str">
        <f>IF(E874="","",SUM(E$4:E874))</f>
        <v/>
      </c>
      <c r="G874" s="262" t="str">
        <f t="shared" si="225"/>
        <v/>
      </c>
      <c r="H874" s="67" t="str">
        <f t="shared" si="226"/>
        <v/>
      </c>
      <c r="I874" s="67" t="str">
        <f t="shared" si="227"/>
        <v/>
      </c>
      <c r="J874" s="67" t="str">
        <f>IF(I874="","",SUM(I$4:I874))</f>
        <v/>
      </c>
      <c r="K874" s="67" t="str">
        <f t="shared" si="228"/>
        <v/>
      </c>
      <c r="L874" s="77" t="str">
        <f t="shared" si="237"/>
        <v/>
      </c>
      <c r="M874" s="77" t="str">
        <f t="shared" si="229"/>
        <v/>
      </c>
      <c r="N874" s="67" t="str">
        <f t="shared" si="230"/>
        <v/>
      </c>
      <c r="O874" s="67" t="str">
        <f t="shared" si="231"/>
        <v/>
      </c>
      <c r="P874" s="67" t="str">
        <f t="shared" si="232"/>
        <v/>
      </c>
      <c r="Q874" s="27" t="str">
        <f>IF(A874="","",(CONVERT(Total_chem_mass_granD,"lbm","g")-SUM($O$4:O874))/CONVERT(Total_chem_mass_granD,"lbm","g"))</f>
        <v/>
      </c>
      <c r="R874" s="66" t="str">
        <f t="shared" si="233"/>
        <v/>
      </c>
      <c r="S874" s="65" t="str">
        <f t="shared" si="234"/>
        <v/>
      </c>
      <c r="T874" s="88" t="str">
        <f>IF(Q874="","",SUM($P$4:P874)*1000/J874*(1-Percent_bound_granD))</f>
        <v/>
      </c>
      <c r="U874" s="88" t="str">
        <f>IF(Q874="","",SUM($P$4:P874)*1000/F874*(1-Percent_bound_granD))</f>
        <v/>
      </c>
      <c r="V874" s="90" t="str">
        <f t="shared" si="235"/>
        <v/>
      </c>
      <c r="W874" s="68" t="str">
        <f>IF(AND(B873&lt;Runoff_duration_hr_granD/2,B874&gt;Runoff_duration_hr_granD/2),Runoff_duration_hr_granD/2,INDEX($B$4:$B$1500,IF(B874&gt;Runoff_duration_hr_granD/2,ROWS($W$4:W874)-1,ROWS($W$4:W874))))</f>
        <v/>
      </c>
      <c r="X874" s="103" t="str">
        <f>IFERROR(ROUND(IF(HG_shape_granD="Constant flow",IF(W874=Runoff_duration_hr_granD/2,CONVERT($D$4,"L","gal")/(Runoff_duration_hr_granD*60),VLOOKUP('Granular-Distrib. Calcs'!W874,'Granular-Distrib. Calcs'!$B$4:$K$1500,6,FALSE)),IF(W874=Runoff_duration_hr_granD/2,2*CONVERT($D$4,"L","gal")/(Runoff_duration_hr_granD*60),VLOOKUP('Granular-Distrib. Calcs'!W874,'Granular-Distrib. Calcs'!$B$4:$K$1500,6,FALSE))),2),"")</f>
        <v/>
      </c>
      <c r="Y874" s="67" t="str">
        <f>IF(A874="","",(SUM($N$4:N874)/25.4^3+(4/3*PI()*(M874/2/25.4)^3*Number_of_grains_granD)))</f>
        <v/>
      </c>
      <c r="Z874" s="67" t="str">
        <f>IF(A874="","",(SUM($O$4:O874)+(4/3*PI()*(M874/2)^3*Chem_block_density_granD/10^3*Number_of_grains_granD)))</f>
        <v/>
      </c>
    </row>
    <row r="875" spans="1:26" x14ac:dyDescent="0.3">
      <c r="A875" s="68" t="str">
        <f t="shared" si="236"/>
        <v/>
      </c>
      <c r="B875" s="68" t="str">
        <f t="shared" si="221"/>
        <v/>
      </c>
      <c r="C875" s="68" t="str">
        <f t="shared" si="222"/>
        <v/>
      </c>
      <c r="D875" s="67" t="str">
        <f t="shared" si="223"/>
        <v/>
      </c>
      <c r="E875" s="262" t="str">
        <f t="shared" si="224"/>
        <v/>
      </c>
      <c r="F875" s="262" t="str">
        <f>IF(E875="","",SUM(E$4:E875))</f>
        <v/>
      </c>
      <c r="G875" s="262" t="str">
        <f t="shared" si="225"/>
        <v/>
      </c>
      <c r="H875" s="67" t="str">
        <f t="shared" si="226"/>
        <v/>
      </c>
      <c r="I875" s="67" t="str">
        <f t="shared" si="227"/>
        <v/>
      </c>
      <c r="J875" s="67" t="str">
        <f>IF(I875="","",SUM(I$4:I875))</f>
        <v/>
      </c>
      <c r="K875" s="67" t="str">
        <f t="shared" si="228"/>
        <v/>
      </c>
      <c r="L875" s="77" t="str">
        <f t="shared" si="237"/>
        <v/>
      </c>
      <c r="M875" s="77" t="str">
        <f t="shared" si="229"/>
        <v/>
      </c>
      <c r="N875" s="67" t="str">
        <f t="shared" si="230"/>
        <v/>
      </c>
      <c r="O875" s="67" t="str">
        <f t="shared" si="231"/>
        <v/>
      </c>
      <c r="P875" s="67" t="str">
        <f t="shared" si="232"/>
        <v/>
      </c>
      <c r="Q875" s="27" t="str">
        <f>IF(A875="","",(CONVERT(Total_chem_mass_granD,"lbm","g")-SUM($O$4:O875))/CONVERT(Total_chem_mass_granD,"lbm","g"))</f>
        <v/>
      </c>
      <c r="R875" s="66" t="str">
        <f t="shared" si="233"/>
        <v/>
      </c>
      <c r="S875" s="65" t="str">
        <f t="shared" si="234"/>
        <v/>
      </c>
      <c r="T875" s="88" t="str">
        <f>IF(Q875="","",SUM($P$4:P875)*1000/J875*(1-Percent_bound_granD))</f>
        <v/>
      </c>
      <c r="U875" s="88" t="str">
        <f>IF(Q875="","",SUM($P$4:P875)*1000/F875*(1-Percent_bound_granD))</f>
        <v/>
      </c>
      <c r="V875" s="90" t="str">
        <f t="shared" si="235"/>
        <v/>
      </c>
      <c r="W875" s="68" t="str">
        <f>IF(AND(B874&lt;Runoff_duration_hr_granD/2,B875&gt;Runoff_duration_hr_granD/2),Runoff_duration_hr_granD/2,INDEX($B$4:$B$1500,IF(B875&gt;Runoff_duration_hr_granD/2,ROWS($W$4:W875)-1,ROWS($W$4:W875))))</f>
        <v/>
      </c>
      <c r="X875" s="103" t="str">
        <f>IFERROR(ROUND(IF(HG_shape_granD="Constant flow",IF(W875=Runoff_duration_hr_granD/2,CONVERT($D$4,"L","gal")/(Runoff_duration_hr_granD*60),VLOOKUP('Granular-Distrib. Calcs'!W875,'Granular-Distrib. Calcs'!$B$4:$K$1500,6,FALSE)),IF(W875=Runoff_duration_hr_granD/2,2*CONVERT($D$4,"L","gal")/(Runoff_duration_hr_granD*60),VLOOKUP('Granular-Distrib. Calcs'!W875,'Granular-Distrib. Calcs'!$B$4:$K$1500,6,FALSE))),2),"")</f>
        <v/>
      </c>
      <c r="Y875" s="67" t="str">
        <f>IF(A875="","",(SUM($N$4:N875)/25.4^3+(4/3*PI()*(M875/2/25.4)^3*Number_of_grains_granD)))</f>
        <v/>
      </c>
      <c r="Z875" s="67" t="str">
        <f>IF(A875="","",(SUM($O$4:O875)+(4/3*PI()*(M875/2)^3*Chem_block_density_granD/10^3*Number_of_grains_granD)))</f>
        <v/>
      </c>
    </row>
    <row r="876" spans="1:26" x14ac:dyDescent="0.3">
      <c r="A876" s="68" t="str">
        <f t="shared" si="236"/>
        <v/>
      </c>
      <c r="B876" s="68" t="str">
        <f t="shared" si="221"/>
        <v/>
      </c>
      <c r="C876" s="68" t="str">
        <f t="shared" si="222"/>
        <v/>
      </c>
      <c r="D876" s="67" t="str">
        <f t="shared" si="223"/>
        <v/>
      </c>
      <c r="E876" s="262" t="str">
        <f t="shared" si="224"/>
        <v/>
      </c>
      <c r="F876" s="262" t="str">
        <f>IF(E876="","",SUM(E$4:E876))</f>
        <v/>
      </c>
      <c r="G876" s="262" t="str">
        <f t="shared" si="225"/>
        <v/>
      </c>
      <c r="H876" s="67" t="str">
        <f t="shared" si="226"/>
        <v/>
      </c>
      <c r="I876" s="67" t="str">
        <f t="shared" si="227"/>
        <v/>
      </c>
      <c r="J876" s="67" t="str">
        <f>IF(I876="","",SUM(I$4:I876))</f>
        <v/>
      </c>
      <c r="K876" s="67" t="str">
        <f t="shared" si="228"/>
        <v/>
      </c>
      <c r="L876" s="77" t="str">
        <f t="shared" si="237"/>
        <v/>
      </c>
      <c r="M876" s="77" t="str">
        <f t="shared" si="229"/>
        <v/>
      </c>
      <c r="N876" s="67" t="str">
        <f t="shared" si="230"/>
        <v/>
      </c>
      <c r="O876" s="67" t="str">
        <f t="shared" si="231"/>
        <v/>
      </c>
      <c r="P876" s="67" t="str">
        <f t="shared" si="232"/>
        <v/>
      </c>
      <c r="Q876" s="27" t="str">
        <f>IF(A876="","",(CONVERT(Total_chem_mass_granD,"lbm","g")-SUM($O$4:O876))/CONVERT(Total_chem_mass_granD,"lbm","g"))</f>
        <v/>
      </c>
      <c r="R876" s="66" t="str">
        <f t="shared" si="233"/>
        <v/>
      </c>
      <c r="S876" s="65" t="str">
        <f t="shared" si="234"/>
        <v/>
      </c>
      <c r="T876" s="88" t="str">
        <f>IF(Q876="","",SUM($P$4:P876)*1000/J876*(1-Percent_bound_granD))</f>
        <v/>
      </c>
      <c r="U876" s="88" t="str">
        <f>IF(Q876="","",SUM($P$4:P876)*1000/F876*(1-Percent_bound_granD))</f>
        <v/>
      </c>
      <c r="V876" s="90" t="str">
        <f t="shared" si="235"/>
        <v/>
      </c>
      <c r="W876" s="68" t="str">
        <f>IF(AND(B875&lt;Runoff_duration_hr_granD/2,B876&gt;Runoff_duration_hr_granD/2),Runoff_duration_hr_granD/2,INDEX($B$4:$B$1500,IF(B876&gt;Runoff_duration_hr_granD/2,ROWS($W$4:W876)-1,ROWS($W$4:W876))))</f>
        <v/>
      </c>
      <c r="X876" s="103" t="str">
        <f>IFERROR(ROUND(IF(HG_shape_granD="Constant flow",IF(W876=Runoff_duration_hr_granD/2,CONVERT($D$4,"L","gal")/(Runoff_duration_hr_granD*60),VLOOKUP('Granular-Distrib. Calcs'!W876,'Granular-Distrib. Calcs'!$B$4:$K$1500,6,FALSE)),IF(W876=Runoff_duration_hr_granD/2,2*CONVERT($D$4,"L","gal")/(Runoff_duration_hr_granD*60),VLOOKUP('Granular-Distrib. Calcs'!W876,'Granular-Distrib. Calcs'!$B$4:$K$1500,6,FALSE))),2),"")</f>
        <v/>
      </c>
      <c r="Y876" s="67" t="str">
        <f>IF(A876="","",(SUM($N$4:N876)/25.4^3+(4/3*PI()*(M876/2/25.4)^3*Number_of_grains_granD)))</f>
        <v/>
      </c>
      <c r="Z876" s="67" t="str">
        <f>IF(A876="","",(SUM($O$4:O876)+(4/3*PI()*(M876/2)^3*Chem_block_density_granD/10^3*Number_of_grains_granD)))</f>
        <v/>
      </c>
    </row>
    <row r="877" spans="1:26" x14ac:dyDescent="0.3">
      <c r="A877" s="68" t="str">
        <f t="shared" si="236"/>
        <v/>
      </c>
      <c r="B877" s="68" t="str">
        <f t="shared" si="221"/>
        <v/>
      </c>
      <c r="C877" s="68" t="str">
        <f t="shared" si="222"/>
        <v/>
      </c>
      <c r="D877" s="67" t="str">
        <f t="shared" si="223"/>
        <v/>
      </c>
      <c r="E877" s="262" t="str">
        <f t="shared" si="224"/>
        <v/>
      </c>
      <c r="F877" s="262" t="str">
        <f>IF(E877="","",SUM(E$4:E877))</f>
        <v/>
      </c>
      <c r="G877" s="262" t="str">
        <f t="shared" si="225"/>
        <v/>
      </c>
      <c r="H877" s="67" t="str">
        <f t="shared" si="226"/>
        <v/>
      </c>
      <c r="I877" s="67" t="str">
        <f t="shared" si="227"/>
        <v/>
      </c>
      <c r="J877" s="67" t="str">
        <f>IF(I877="","",SUM(I$4:I877))</f>
        <v/>
      </c>
      <c r="K877" s="67" t="str">
        <f t="shared" si="228"/>
        <v/>
      </c>
      <c r="L877" s="77" t="str">
        <f t="shared" si="237"/>
        <v/>
      </c>
      <c r="M877" s="77" t="str">
        <f t="shared" si="229"/>
        <v/>
      </c>
      <c r="N877" s="67" t="str">
        <f t="shared" si="230"/>
        <v/>
      </c>
      <c r="O877" s="67" t="str">
        <f t="shared" si="231"/>
        <v/>
      </c>
      <c r="P877" s="67" t="str">
        <f t="shared" si="232"/>
        <v/>
      </c>
      <c r="Q877" s="27" t="str">
        <f>IF(A877="","",(CONVERT(Total_chem_mass_granD,"lbm","g")-SUM($O$4:O877))/CONVERT(Total_chem_mass_granD,"lbm","g"))</f>
        <v/>
      </c>
      <c r="R877" s="66" t="str">
        <f t="shared" si="233"/>
        <v/>
      </c>
      <c r="S877" s="65" t="str">
        <f t="shared" si="234"/>
        <v/>
      </c>
      <c r="T877" s="88" t="str">
        <f>IF(Q877="","",SUM($P$4:P877)*1000/J877*(1-Percent_bound_granD))</f>
        <v/>
      </c>
      <c r="U877" s="88" t="str">
        <f>IF(Q877="","",SUM($P$4:P877)*1000/F877*(1-Percent_bound_granD))</f>
        <v/>
      </c>
      <c r="V877" s="90" t="str">
        <f t="shared" si="235"/>
        <v/>
      </c>
      <c r="W877" s="68" t="str">
        <f>IF(AND(B876&lt;Runoff_duration_hr_granD/2,B877&gt;Runoff_duration_hr_granD/2),Runoff_duration_hr_granD/2,INDEX($B$4:$B$1500,IF(B877&gt;Runoff_duration_hr_granD/2,ROWS($W$4:W877)-1,ROWS($W$4:W877))))</f>
        <v/>
      </c>
      <c r="X877" s="103" t="str">
        <f>IFERROR(ROUND(IF(HG_shape_granD="Constant flow",IF(W877=Runoff_duration_hr_granD/2,CONVERT($D$4,"L","gal")/(Runoff_duration_hr_granD*60),VLOOKUP('Granular-Distrib. Calcs'!W877,'Granular-Distrib. Calcs'!$B$4:$K$1500,6,FALSE)),IF(W877=Runoff_duration_hr_granD/2,2*CONVERT($D$4,"L","gal")/(Runoff_duration_hr_granD*60),VLOOKUP('Granular-Distrib. Calcs'!W877,'Granular-Distrib. Calcs'!$B$4:$K$1500,6,FALSE))),2),"")</f>
        <v/>
      </c>
      <c r="Y877" s="67" t="str">
        <f>IF(A877="","",(SUM($N$4:N877)/25.4^3+(4/3*PI()*(M877/2/25.4)^3*Number_of_grains_granD)))</f>
        <v/>
      </c>
      <c r="Z877" s="67" t="str">
        <f>IF(A877="","",(SUM($O$4:O877)+(4/3*PI()*(M877/2)^3*Chem_block_density_granD/10^3*Number_of_grains_granD)))</f>
        <v/>
      </c>
    </row>
    <row r="878" spans="1:26" x14ac:dyDescent="0.3">
      <c r="A878" s="68" t="str">
        <f t="shared" si="236"/>
        <v/>
      </c>
      <c r="B878" s="68" t="str">
        <f t="shared" si="221"/>
        <v/>
      </c>
      <c r="C878" s="68" t="str">
        <f t="shared" si="222"/>
        <v/>
      </c>
      <c r="D878" s="67" t="str">
        <f t="shared" si="223"/>
        <v/>
      </c>
      <c r="E878" s="262" t="str">
        <f t="shared" si="224"/>
        <v/>
      </c>
      <c r="F878" s="262" t="str">
        <f>IF(E878="","",SUM(E$4:E878))</f>
        <v/>
      </c>
      <c r="G878" s="262" t="str">
        <f t="shared" si="225"/>
        <v/>
      </c>
      <c r="H878" s="67" t="str">
        <f t="shared" si="226"/>
        <v/>
      </c>
      <c r="I878" s="67" t="str">
        <f t="shared" si="227"/>
        <v/>
      </c>
      <c r="J878" s="67" t="str">
        <f>IF(I878="","",SUM(I$4:I878))</f>
        <v/>
      </c>
      <c r="K878" s="67" t="str">
        <f t="shared" si="228"/>
        <v/>
      </c>
      <c r="L878" s="77" t="str">
        <f t="shared" si="237"/>
        <v/>
      </c>
      <c r="M878" s="77" t="str">
        <f t="shared" si="229"/>
        <v/>
      </c>
      <c r="N878" s="67" t="str">
        <f t="shared" si="230"/>
        <v/>
      </c>
      <c r="O878" s="67" t="str">
        <f t="shared" si="231"/>
        <v/>
      </c>
      <c r="P878" s="67" t="str">
        <f t="shared" si="232"/>
        <v/>
      </c>
      <c r="Q878" s="27" t="str">
        <f>IF(A878="","",(CONVERT(Total_chem_mass_granD,"lbm","g")-SUM($O$4:O878))/CONVERT(Total_chem_mass_granD,"lbm","g"))</f>
        <v/>
      </c>
      <c r="R878" s="66" t="str">
        <f t="shared" si="233"/>
        <v/>
      </c>
      <c r="S878" s="65" t="str">
        <f t="shared" si="234"/>
        <v/>
      </c>
      <c r="T878" s="88" t="str">
        <f>IF(Q878="","",SUM($P$4:P878)*1000/J878*(1-Percent_bound_granD))</f>
        <v/>
      </c>
      <c r="U878" s="88" t="str">
        <f>IF(Q878="","",SUM($P$4:P878)*1000/F878*(1-Percent_bound_granD))</f>
        <v/>
      </c>
      <c r="V878" s="90" t="str">
        <f t="shared" si="235"/>
        <v/>
      </c>
      <c r="W878" s="68" t="str">
        <f>IF(AND(B877&lt;Runoff_duration_hr_granD/2,B878&gt;Runoff_duration_hr_granD/2),Runoff_duration_hr_granD/2,INDEX($B$4:$B$1500,IF(B878&gt;Runoff_duration_hr_granD/2,ROWS($W$4:W878)-1,ROWS($W$4:W878))))</f>
        <v/>
      </c>
      <c r="X878" s="103" t="str">
        <f>IFERROR(ROUND(IF(HG_shape_granD="Constant flow",IF(W878=Runoff_duration_hr_granD/2,CONVERT($D$4,"L","gal")/(Runoff_duration_hr_granD*60),VLOOKUP('Granular-Distrib. Calcs'!W878,'Granular-Distrib. Calcs'!$B$4:$K$1500,6,FALSE)),IF(W878=Runoff_duration_hr_granD/2,2*CONVERT($D$4,"L","gal")/(Runoff_duration_hr_granD*60),VLOOKUP('Granular-Distrib. Calcs'!W878,'Granular-Distrib. Calcs'!$B$4:$K$1500,6,FALSE))),2),"")</f>
        <v/>
      </c>
      <c r="Y878" s="67" t="str">
        <f>IF(A878="","",(SUM($N$4:N878)/25.4^3+(4/3*PI()*(M878/2/25.4)^3*Number_of_grains_granD)))</f>
        <v/>
      </c>
      <c r="Z878" s="67" t="str">
        <f>IF(A878="","",(SUM($O$4:O878)+(4/3*PI()*(M878/2)^3*Chem_block_density_granD/10^3*Number_of_grains_granD)))</f>
        <v/>
      </c>
    </row>
    <row r="879" spans="1:26" x14ac:dyDescent="0.3">
      <c r="A879" s="68" t="str">
        <f t="shared" si="236"/>
        <v/>
      </c>
      <c r="B879" s="68" t="str">
        <f t="shared" si="221"/>
        <v/>
      </c>
      <c r="C879" s="68" t="str">
        <f t="shared" si="222"/>
        <v/>
      </c>
      <c r="D879" s="67" t="str">
        <f t="shared" si="223"/>
        <v/>
      </c>
      <c r="E879" s="262" t="str">
        <f t="shared" si="224"/>
        <v/>
      </c>
      <c r="F879" s="262" t="str">
        <f>IF(E879="","",SUM(E$4:E879))</f>
        <v/>
      </c>
      <c r="G879" s="262" t="str">
        <f t="shared" si="225"/>
        <v/>
      </c>
      <c r="H879" s="67" t="str">
        <f t="shared" si="226"/>
        <v/>
      </c>
      <c r="I879" s="67" t="str">
        <f t="shared" si="227"/>
        <v/>
      </c>
      <c r="J879" s="67" t="str">
        <f>IF(I879="","",SUM(I$4:I879))</f>
        <v/>
      </c>
      <c r="K879" s="67" t="str">
        <f t="shared" si="228"/>
        <v/>
      </c>
      <c r="L879" s="77" t="str">
        <f t="shared" si="237"/>
        <v/>
      </c>
      <c r="M879" s="77" t="str">
        <f t="shared" si="229"/>
        <v/>
      </c>
      <c r="N879" s="67" t="str">
        <f t="shared" si="230"/>
        <v/>
      </c>
      <c r="O879" s="67" t="str">
        <f t="shared" si="231"/>
        <v/>
      </c>
      <c r="P879" s="67" t="str">
        <f t="shared" si="232"/>
        <v/>
      </c>
      <c r="Q879" s="27" t="str">
        <f>IF(A879="","",(CONVERT(Total_chem_mass_granD,"lbm","g")-SUM($O$4:O879))/CONVERT(Total_chem_mass_granD,"lbm","g"))</f>
        <v/>
      </c>
      <c r="R879" s="66" t="str">
        <f t="shared" si="233"/>
        <v/>
      </c>
      <c r="S879" s="65" t="str">
        <f t="shared" si="234"/>
        <v/>
      </c>
      <c r="T879" s="88" t="str">
        <f>IF(Q879="","",SUM($P$4:P879)*1000/J879*(1-Percent_bound_granD))</f>
        <v/>
      </c>
      <c r="U879" s="88" t="str">
        <f>IF(Q879="","",SUM($P$4:P879)*1000/F879*(1-Percent_bound_granD))</f>
        <v/>
      </c>
      <c r="V879" s="90" t="str">
        <f t="shared" si="235"/>
        <v/>
      </c>
      <c r="W879" s="68" t="str">
        <f>IF(AND(B878&lt;Runoff_duration_hr_granD/2,B879&gt;Runoff_duration_hr_granD/2),Runoff_duration_hr_granD/2,INDEX($B$4:$B$1500,IF(B879&gt;Runoff_duration_hr_granD/2,ROWS($W$4:W879)-1,ROWS($W$4:W879))))</f>
        <v/>
      </c>
      <c r="X879" s="103" t="str">
        <f>IFERROR(ROUND(IF(HG_shape_granD="Constant flow",IF(W879=Runoff_duration_hr_granD/2,CONVERT($D$4,"L","gal")/(Runoff_duration_hr_granD*60),VLOOKUP('Granular-Distrib. Calcs'!W879,'Granular-Distrib. Calcs'!$B$4:$K$1500,6,FALSE)),IF(W879=Runoff_duration_hr_granD/2,2*CONVERT($D$4,"L","gal")/(Runoff_duration_hr_granD*60),VLOOKUP('Granular-Distrib. Calcs'!W879,'Granular-Distrib. Calcs'!$B$4:$K$1500,6,FALSE))),2),"")</f>
        <v/>
      </c>
      <c r="Y879" s="67" t="str">
        <f>IF(A879="","",(SUM($N$4:N879)/25.4^3+(4/3*PI()*(M879/2/25.4)^3*Number_of_grains_granD)))</f>
        <v/>
      </c>
      <c r="Z879" s="67" t="str">
        <f>IF(A879="","",(SUM($O$4:O879)+(4/3*PI()*(M879/2)^3*Chem_block_density_granD/10^3*Number_of_grains_granD)))</f>
        <v/>
      </c>
    </row>
    <row r="880" spans="1:26" x14ac:dyDescent="0.3">
      <c r="A880" s="68" t="str">
        <f t="shared" si="236"/>
        <v/>
      </c>
      <c r="B880" s="68" t="str">
        <f t="shared" si="221"/>
        <v/>
      </c>
      <c r="C880" s="68" t="str">
        <f t="shared" si="222"/>
        <v/>
      </c>
      <c r="D880" s="67" t="str">
        <f t="shared" si="223"/>
        <v/>
      </c>
      <c r="E880" s="262" t="str">
        <f t="shared" si="224"/>
        <v/>
      </c>
      <c r="F880" s="262" t="str">
        <f>IF(E880="","",SUM(E$4:E880))</f>
        <v/>
      </c>
      <c r="G880" s="262" t="str">
        <f t="shared" si="225"/>
        <v/>
      </c>
      <c r="H880" s="67" t="str">
        <f t="shared" si="226"/>
        <v/>
      </c>
      <c r="I880" s="67" t="str">
        <f t="shared" si="227"/>
        <v/>
      </c>
      <c r="J880" s="67" t="str">
        <f>IF(I880="","",SUM(I$4:I880))</f>
        <v/>
      </c>
      <c r="K880" s="67" t="str">
        <f t="shared" si="228"/>
        <v/>
      </c>
      <c r="L880" s="77" t="str">
        <f t="shared" si="237"/>
        <v/>
      </c>
      <c r="M880" s="77" t="str">
        <f t="shared" si="229"/>
        <v/>
      </c>
      <c r="N880" s="67" t="str">
        <f t="shared" si="230"/>
        <v/>
      </c>
      <c r="O880" s="67" t="str">
        <f t="shared" si="231"/>
        <v/>
      </c>
      <c r="P880" s="67" t="str">
        <f t="shared" si="232"/>
        <v/>
      </c>
      <c r="Q880" s="27" t="str">
        <f>IF(A880="","",(CONVERT(Total_chem_mass_granD,"lbm","g")-SUM($O$4:O880))/CONVERT(Total_chem_mass_granD,"lbm","g"))</f>
        <v/>
      </c>
      <c r="R880" s="66" t="str">
        <f t="shared" si="233"/>
        <v/>
      </c>
      <c r="S880" s="65" t="str">
        <f t="shared" si="234"/>
        <v/>
      </c>
      <c r="T880" s="88" t="str">
        <f>IF(Q880="","",SUM($P$4:P880)*1000/J880*(1-Percent_bound_granD))</f>
        <v/>
      </c>
      <c r="U880" s="88" t="str">
        <f>IF(Q880="","",SUM($P$4:P880)*1000/F880*(1-Percent_bound_granD))</f>
        <v/>
      </c>
      <c r="V880" s="90" t="str">
        <f t="shared" si="235"/>
        <v/>
      </c>
      <c r="W880" s="68" t="str">
        <f>IF(AND(B879&lt;Runoff_duration_hr_granD/2,B880&gt;Runoff_duration_hr_granD/2),Runoff_duration_hr_granD/2,INDEX($B$4:$B$1500,IF(B880&gt;Runoff_duration_hr_granD/2,ROWS($W$4:W880)-1,ROWS($W$4:W880))))</f>
        <v/>
      </c>
      <c r="X880" s="103" t="str">
        <f>IFERROR(ROUND(IF(HG_shape_granD="Constant flow",IF(W880=Runoff_duration_hr_granD/2,CONVERT($D$4,"L","gal")/(Runoff_duration_hr_granD*60),VLOOKUP('Granular-Distrib. Calcs'!W880,'Granular-Distrib. Calcs'!$B$4:$K$1500,6,FALSE)),IF(W880=Runoff_duration_hr_granD/2,2*CONVERT($D$4,"L","gal")/(Runoff_duration_hr_granD*60),VLOOKUP('Granular-Distrib. Calcs'!W880,'Granular-Distrib. Calcs'!$B$4:$K$1500,6,FALSE))),2),"")</f>
        <v/>
      </c>
      <c r="Y880" s="67" t="str">
        <f>IF(A880="","",(SUM($N$4:N880)/25.4^3+(4/3*PI()*(M880/2/25.4)^3*Number_of_grains_granD)))</f>
        <v/>
      </c>
      <c r="Z880" s="67" t="str">
        <f>IF(A880="","",(SUM($O$4:O880)+(4/3*PI()*(M880/2)^3*Chem_block_density_granD/10^3*Number_of_grains_granD)))</f>
        <v/>
      </c>
    </row>
    <row r="881" spans="1:26" x14ac:dyDescent="0.3">
      <c r="A881" s="68" t="str">
        <f t="shared" si="236"/>
        <v/>
      </c>
      <c r="B881" s="68" t="str">
        <f t="shared" si="221"/>
        <v/>
      </c>
      <c r="C881" s="68" t="str">
        <f t="shared" si="222"/>
        <v/>
      </c>
      <c r="D881" s="67" t="str">
        <f t="shared" si="223"/>
        <v/>
      </c>
      <c r="E881" s="262" t="str">
        <f t="shared" si="224"/>
        <v/>
      </c>
      <c r="F881" s="262" t="str">
        <f>IF(E881="","",SUM(E$4:E881))</f>
        <v/>
      </c>
      <c r="G881" s="262" t="str">
        <f t="shared" si="225"/>
        <v/>
      </c>
      <c r="H881" s="67" t="str">
        <f t="shared" si="226"/>
        <v/>
      </c>
      <c r="I881" s="67" t="str">
        <f t="shared" si="227"/>
        <v/>
      </c>
      <c r="J881" s="67" t="str">
        <f>IF(I881="","",SUM(I$4:I881))</f>
        <v/>
      </c>
      <c r="K881" s="67" t="str">
        <f t="shared" si="228"/>
        <v/>
      </c>
      <c r="L881" s="77" t="str">
        <f t="shared" si="237"/>
        <v/>
      </c>
      <c r="M881" s="77" t="str">
        <f t="shared" si="229"/>
        <v/>
      </c>
      <c r="N881" s="67" t="str">
        <f t="shared" si="230"/>
        <v/>
      </c>
      <c r="O881" s="67" t="str">
        <f t="shared" si="231"/>
        <v/>
      </c>
      <c r="P881" s="67" t="str">
        <f t="shared" si="232"/>
        <v/>
      </c>
      <c r="Q881" s="27" t="str">
        <f>IF(A881="","",(CONVERT(Total_chem_mass_granD,"lbm","g")-SUM($O$4:O881))/CONVERT(Total_chem_mass_granD,"lbm","g"))</f>
        <v/>
      </c>
      <c r="R881" s="66" t="str">
        <f t="shared" si="233"/>
        <v/>
      </c>
      <c r="S881" s="65" t="str">
        <f t="shared" si="234"/>
        <v/>
      </c>
      <c r="T881" s="88" t="str">
        <f>IF(Q881="","",SUM($P$4:P881)*1000/J881*(1-Percent_bound_granD))</f>
        <v/>
      </c>
      <c r="U881" s="88" t="str">
        <f>IF(Q881="","",SUM($P$4:P881)*1000/F881*(1-Percent_bound_granD))</f>
        <v/>
      </c>
      <c r="V881" s="90" t="str">
        <f t="shared" si="235"/>
        <v/>
      </c>
      <c r="W881" s="68" t="str">
        <f>IF(AND(B880&lt;Runoff_duration_hr_granD/2,B881&gt;Runoff_duration_hr_granD/2),Runoff_duration_hr_granD/2,INDEX($B$4:$B$1500,IF(B881&gt;Runoff_duration_hr_granD/2,ROWS($W$4:W881)-1,ROWS($W$4:W881))))</f>
        <v/>
      </c>
      <c r="X881" s="103" t="str">
        <f>IFERROR(ROUND(IF(HG_shape_granD="Constant flow",IF(W881=Runoff_duration_hr_granD/2,CONVERT($D$4,"L","gal")/(Runoff_duration_hr_granD*60),VLOOKUP('Granular-Distrib. Calcs'!W881,'Granular-Distrib. Calcs'!$B$4:$K$1500,6,FALSE)),IF(W881=Runoff_duration_hr_granD/2,2*CONVERT($D$4,"L","gal")/(Runoff_duration_hr_granD*60),VLOOKUP('Granular-Distrib. Calcs'!W881,'Granular-Distrib. Calcs'!$B$4:$K$1500,6,FALSE))),2),"")</f>
        <v/>
      </c>
      <c r="Y881" s="67" t="str">
        <f>IF(A881="","",(SUM($N$4:N881)/25.4^3+(4/3*PI()*(M881/2/25.4)^3*Number_of_grains_granD)))</f>
        <v/>
      </c>
      <c r="Z881" s="67" t="str">
        <f>IF(A881="","",(SUM($O$4:O881)+(4/3*PI()*(M881/2)^3*Chem_block_density_granD/10^3*Number_of_grains_granD)))</f>
        <v/>
      </c>
    </row>
    <row r="882" spans="1:26" x14ac:dyDescent="0.3">
      <c r="A882" s="68" t="str">
        <f t="shared" si="236"/>
        <v/>
      </c>
      <c r="B882" s="68" t="str">
        <f t="shared" si="221"/>
        <v/>
      </c>
      <c r="C882" s="68" t="str">
        <f t="shared" si="222"/>
        <v/>
      </c>
      <c r="D882" s="67" t="str">
        <f t="shared" si="223"/>
        <v/>
      </c>
      <c r="E882" s="262" t="str">
        <f t="shared" si="224"/>
        <v/>
      </c>
      <c r="F882" s="262" t="str">
        <f>IF(E882="","",SUM(E$4:E882))</f>
        <v/>
      </c>
      <c r="G882" s="262" t="str">
        <f t="shared" si="225"/>
        <v/>
      </c>
      <c r="H882" s="67" t="str">
        <f t="shared" si="226"/>
        <v/>
      </c>
      <c r="I882" s="67" t="str">
        <f t="shared" si="227"/>
        <v/>
      </c>
      <c r="J882" s="67" t="str">
        <f>IF(I882="","",SUM(I$4:I882))</f>
        <v/>
      </c>
      <c r="K882" s="67" t="str">
        <f t="shared" si="228"/>
        <v/>
      </c>
      <c r="L882" s="77" t="str">
        <f t="shared" si="237"/>
        <v/>
      </c>
      <c r="M882" s="77" t="str">
        <f t="shared" si="229"/>
        <v/>
      </c>
      <c r="N882" s="67" t="str">
        <f t="shared" si="230"/>
        <v/>
      </c>
      <c r="O882" s="67" t="str">
        <f t="shared" si="231"/>
        <v/>
      </c>
      <c r="P882" s="67" t="str">
        <f t="shared" si="232"/>
        <v/>
      </c>
      <c r="Q882" s="27" t="str">
        <f>IF(A882="","",(CONVERT(Total_chem_mass_granD,"lbm","g")-SUM($O$4:O882))/CONVERT(Total_chem_mass_granD,"lbm","g"))</f>
        <v/>
      </c>
      <c r="R882" s="66" t="str">
        <f t="shared" si="233"/>
        <v/>
      </c>
      <c r="S882" s="65" t="str">
        <f t="shared" si="234"/>
        <v/>
      </c>
      <c r="T882" s="88" t="str">
        <f>IF(Q882="","",SUM($P$4:P882)*1000/J882*(1-Percent_bound_granD))</f>
        <v/>
      </c>
      <c r="U882" s="88" t="str">
        <f>IF(Q882="","",SUM($P$4:P882)*1000/F882*(1-Percent_bound_granD))</f>
        <v/>
      </c>
      <c r="V882" s="90" t="str">
        <f t="shared" si="235"/>
        <v/>
      </c>
      <c r="W882" s="68" t="str">
        <f>IF(AND(B881&lt;Runoff_duration_hr_granD/2,B882&gt;Runoff_duration_hr_granD/2),Runoff_duration_hr_granD/2,INDEX($B$4:$B$1500,IF(B882&gt;Runoff_duration_hr_granD/2,ROWS($W$4:W882)-1,ROWS($W$4:W882))))</f>
        <v/>
      </c>
      <c r="X882" s="103" t="str">
        <f>IFERROR(ROUND(IF(HG_shape_granD="Constant flow",IF(W882=Runoff_duration_hr_granD/2,CONVERT($D$4,"L","gal")/(Runoff_duration_hr_granD*60),VLOOKUP('Granular-Distrib. Calcs'!W882,'Granular-Distrib. Calcs'!$B$4:$K$1500,6,FALSE)),IF(W882=Runoff_duration_hr_granD/2,2*CONVERT($D$4,"L","gal")/(Runoff_duration_hr_granD*60),VLOOKUP('Granular-Distrib. Calcs'!W882,'Granular-Distrib. Calcs'!$B$4:$K$1500,6,FALSE))),2),"")</f>
        <v/>
      </c>
      <c r="Y882" s="67" t="str">
        <f>IF(A882="","",(SUM($N$4:N882)/25.4^3+(4/3*PI()*(M882/2/25.4)^3*Number_of_grains_granD)))</f>
        <v/>
      </c>
      <c r="Z882" s="67" t="str">
        <f>IF(A882="","",(SUM($O$4:O882)+(4/3*PI()*(M882/2)^3*Chem_block_density_granD/10^3*Number_of_grains_granD)))</f>
        <v/>
      </c>
    </row>
    <row r="883" spans="1:26" x14ac:dyDescent="0.3">
      <c r="A883" s="68" t="str">
        <f t="shared" si="236"/>
        <v/>
      </c>
      <c r="B883" s="68" t="str">
        <f t="shared" si="221"/>
        <v/>
      </c>
      <c r="C883" s="68" t="str">
        <f t="shared" si="222"/>
        <v/>
      </c>
      <c r="D883" s="67" t="str">
        <f t="shared" si="223"/>
        <v/>
      </c>
      <c r="E883" s="262" t="str">
        <f t="shared" si="224"/>
        <v/>
      </c>
      <c r="F883" s="262" t="str">
        <f>IF(E883="","",SUM(E$4:E883))</f>
        <v/>
      </c>
      <c r="G883" s="262" t="str">
        <f t="shared" si="225"/>
        <v/>
      </c>
      <c r="H883" s="67" t="str">
        <f t="shared" si="226"/>
        <v/>
      </c>
      <c r="I883" s="67" t="str">
        <f t="shared" si="227"/>
        <v/>
      </c>
      <c r="J883" s="67" t="str">
        <f>IF(I883="","",SUM(I$4:I883))</f>
        <v/>
      </c>
      <c r="K883" s="67" t="str">
        <f t="shared" si="228"/>
        <v/>
      </c>
      <c r="L883" s="77" t="str">
        <f t="shared" si="237"/>
        <v/>
      </c>
      <c r="M883" s="77" t="str">
        <f t="shared" si="229"/>
        <v/>
      </c>
      <c r="N883" s="67" t="str">
        <f t="shared" si="230"/>
        <v/>
      </c>
      <c r="O883" s="67" t="str">
        <f t="shared" si="231"/>
        <v/>
      </c>
      <c r="P883" s="67" t="str">
        <f t="shared" si="232"/>
        <v/>
      </c>
      <c r="Q883" s="27" t="str">
        <f>IF(A883="","",(CONVERT(Total_chem_mass_granD,"lbm","g")-SUM($O$4:O883))/CONVERT(Total_chem_mass_granD,"lbm","g"))</f>
        <v/>
      </c>
      <c r="R883" s="66" t="str">
        <f t="shared" si="233"/>
        <v/>
      </c>
      <c r="S883" s="65" t="str">
        <f t="shared" si="234"/>
        <v/>
      </c>
      <c r="T883" s="88" t="str">
        <f>IF(Q883="","",SUM($P$4:P883)*1000/J883*(1-Percent_bound_granD))</f>
        <v/>
      </c>
      <c r="U883" s="88" t="str">
        <f>IF(Q883="","",SUM($P$4:P883)*1000/F883*(1-Percent_bound_granD))</f>
        <v/>
      </c>
      <c r="V883" s="90" t="str">
        <f t="shared" si="235"/>
        <v/>
      </c>
      <c r="W883" s="68" t="str">
        <f>IF(AND(B882&lt;Runoff_duration_hr_granD/2,B883&gt;Runoff_duration_hr_granD/2),Runoff_duration_hr_granD/2,INDEX($B$4:$B$1500,IF(B883&gt;Runoff_duration_hr_granD/2,ROWS($W$4:W883)-1,ROWS($W$4:W883))))</f>
        <v/>
      </c>
      <c r="X883" s="103" t="str">
        <f>IFERROR(ROUND(IF(HG_shape_granD="Constant flow",IF(W883=Runoff_duration_hr_granD/2,CONVERT($D$4,"L","gal")/(Runoff_duration_hr_granD*60),VLOOKUP('Granular-Distrib. Calcs'!W883,'Granular-Distrib. Calcs'!$B$4:$K$1500,6,FALSE)),IF(W883=Runoff_duration_hr_granD/2,2*CONVERT($D$4,"L","gal")/(Runoff_duration_hr_granD*60),VLOOKUP('Granular-Distrib. Calcs'!W883,'Granular-Distrib. Calcs'!$B$4:$K$1500,6,FALSE))),2),"")</f>
        <v/>
      </c>
      <c r="Y883" s="67" t="str">
        <f>IF(A883="","",(SUM($N$4:N883)/25.4^3+(4/3*PI()*(M883/2/25.4)^3*Number_of_grains_granD)))</f>
        <v/>
      </c>
      <c r="Z883" s="67" t="str">
        <f>IF(A883="","",(SUM($O$4:O883)+(4/3*PI()*(M883/2)^3*Chem_block_density_granD/10^3*Number_of_grains_granD)))</f>
        <v/>
      </c>
    </row>
    <row r="884" spans="1:26" x14ac:dyDescent="0.3">
      <c r="A884" s="68" t="str">
        <f t="shared" si="236"/>
        <v/>
      </c>
      <c r="B884" s="68" t="str">
        <f t="shared" si="221"/>
        <v/>
      </c>
      <c r="C884" s="68" t="str">
        <f t="shared" si="222"/>
        <v/>
      </c>
      <c r="D884" s="67" t="str">
        <f t="shared" si="223"/>
        <v/>
      </c>
      <c r="E884" s="262" t="str">
        <f t="shared" si="224"/>
        <v/>
      </c>
      <c r="F884" s="262" t="str">
        <f>IF(E884="","",SUM(E$4:E884))</f>
        <v/>
      </c>
      <c r="G884" s="262" t="str">
        <f t="shared" si="225"/>
        <v/>
      </c>
      <c r="H884" s="67" t="str">
        <f t="shared" si="226"/>
        <v/>
      </c>
      <c r="I884" s="67" t="str">
        <f t="shared" si="227"/>
        <v/>
      </c>
      <c r="J884" s="67" t="str">
        <f>IF(I884="","",SUM(I$4:I884))</f>
        <v/>
      </c>
      <c r="K884" s="67" t="str">
        <f t="shared" si="228"/>
        <v/>
      </c>
      <c r="L884" s="77" t="str">
        <f t="shared" si="237"/>
        <v/>
      </c>
      <c r="M884" s="77" t="str">
        <f t="shared" si="229"/>
        <v/>
      </c>
      <c r="N884" s="67" t="str">
        <f t="shared" si="230"/>
        <v/>
      </c>
      <c r="O884" s="67" t="str">
        <f t="shared" si="231"/>
        <v/>
      </c>
      <c r="P884" s="67" t="str">
        <f t="shared" si="232"/>
        <v/>
      </c>
      <c r="Q884" s="27" t="str">
        <f>IF(A884="","",(CONVERT(Total_chem_mass_granD,"lbm","g")-SUM($O$4:O884))/CONVERT(Total_chem_mass_granD,"lbm","g"))</f>
        <v/>
      </c>
      <c r="R884" s="66" t="str">
        <f t="shared" si="233"/>
        <v/>
      </c>
      <c r="S884" s="65" t="str">
        <f t="shared" si="234"/>
        <v/>
      </c>
      <c r="T884" s="88" t="str">
        <f>IF(Q884="","",SUM($P$4:P884)*1000/J884*(1-Percent_bound_granD))</f>
        <v/>
      </c>
      <c r="U884" s="88" t="str">
        <f>IF(Q884="","",SUM($P$4:P884)*1000/F884*(1-Percent_bound_granD))</f>
        <v/>
      </c>
      <c r="V884" s="90" t="str">
        <f t="shared" si="235"/>
        <v/>
      </c>
      <c r="W884" s="68" t="str">
        <f>IF(AND(B883&lt;Runoff_duration_hr_granD/2,B884&gt;Runoff_duration_hr_granD/2),Runoff_duration_hr_granD/2,INDEX($B$4:$B$1500,IF(B884&gt;Runoff_duration_hr_granD/2,ROWS($W$4:W884)-1,ROWS($W$4:W884))))</f>
        <v/>
      </c>
      <c r="X884" s="103" t="str">
        <f>IFERROR(ROUND(IF(HG_shape_granD="Constant flow",IF(W884=Runoff_duration_hr_granD/2,CONVERT($D$4,"L","gal")/(Runoff_duration_hr_granD*60),VLOOKUP('Granular-Distrib. Calcs'!W884,'Granular-Distrib. Calcs'!$B$4:$K$1500,6,FALSE)),IF(W884=Runoff_duration_hr_granD/2,2*CONVERT($D$4,"L","gal")/(Runoff_duration_hr_granD*60),VLOOKUP('Granular-Distrib. Calcs'!W884,'Granular-Distrib. Calcs'!$B$4:$K$1500,6,FALSE))),2),"")</f>
        <v/>
      </c>
      <c r="Y884" s="67" t="str">
        <f>IF(A884="","",(SUM($N$4:N884)/25.4^3+(4/3*PI()*(M884/2/25.4)^3*Number_of_grains_granD)))</f>
        <v/>
      </c>
      <c r="Z884" s="67" t="str">
        <f>IF(A884="","",(SUM($O$4:O884)+(4/3*PI()*(M884/2)^3*Chem_block_density_granD/10^3*Number_of_grains_granD)))</f>
        <v/>
      </c>
    </row>
    <row r="885" spans="1:26" x14ac:dyDescent="0.3">
      <c r="A885" s="68" t="str">
        <f t="shared" si="236"/>
        <v/>
      </c>
      <c r="B885" s="68" t="str">
        <f t="shared" si="221"/>
        <v/>
      </c>
      <c r="C885" s="68" t="str">
        <f t="shared" si="222"/>
        <v/>
      </c>
      <c r="D885" s="67" t="str">
        <f t="shared" si="223"/>
        <v/>
      </c>
      <c r="E885" s="262" t="str">
        <f t="shared" si="224"/>
        <v/>
      </c>
      <c r="F885" s="262" t="str">
        <f>IF(E885="","",SUM(E$4:E885))</f>
        <v/>
      </c>
      <c r="G885" s="262" t="str">
        <f t="shared" si="225"/>
        <v/>
      </c>
      <c r="H885" s="67" t="str">
        <f t="shared" si="226"/>
        <v/>
      </c>
      <c r="I885" s="67" t="str">
        <f t="shared" si="227"/>
        <v/>
      </c>
      <c r="J885" s="67" t="str">
        <f>IF(I885="","",SUM(I$4:I885))</f>
        <v/>
      </c>
      <c r="K885" s="67" t="str">
        <f t="shared" si="228"/>
        <v/>
      </c>
      <c r="L885" s="77" t="str">
        <f t="shared" si="237"/>
        <v/>
      </c>
      <c r="M885" s="77" t="str">
        <f t="shared" si="229"/>
        <v/>
      </c>
      <c r="N885" s="67" t="str">
        <f t="shared" si="230"/>
        <v/>
      </c>
      <c r="O885" s="67" t="str">
        <f t="shared" si="231"/>
        <v/>
      </c>
      <c r="P885" s="67" t="str">
        <f t="shared" si="232"/>
        <v/>
      </c>
      <c r="Q885" s="27" t="str">
        <f>IF(A885="","",(CONVERT(Total_chem_mass_granD,"lbm","g")-SUM($O$4:O885))/CONVERT(Total_chem_mass_granD,"lbm","g"))</f>
        <v/>
      </c>
      <c r="R885" s="66" t="str">
        <f t="shared" si="233"/>
        <v/>
      </c>
      <c r="S885" s="65" t="str">
        <f t="shared" si="234"/>
        <v/>
      </c>
      <c r="T885" s="88" t="str">
        <f>IF(Q885="","",SUM($P$4:P885)*1000/J885*(1-Percent_bound_granD))</f>
        <v/>
      </c>
      <c r="U885" s="88" t="str">
        <f>IF(Q885="","",SUM($P$4:P885)*1000/F885*(1-Percent_bound_granD))</f>
        <v/>
      </c>
      <c r="V885" s="90" t="str">
        <f t="shared" si="235"/>
        <v/>
      </c>
      <c r="W885" s="68" t="str">
        <f>IF(AND(B884&lt;Runoff_duration_hr_granD/2,B885&gt;Runoff_duration_hr_granD/2),Runoff_duration_hr_granD/2,INDEX($B$4:$B$1500,IF(B885&gt;Runoff_duration_hr_granD/2,ROWS($W$4:W885)-1,ROWS($W$4:W885))))</f>
        <v/>
      </c>
      <c r="X885" s="103" t="str">
        <f>IFERROR(ROUND(IF(HG_shape_granD="Constant flow",IF(W885=Runoff_duration_hr_granD/2,CONVERT($D$4,"L","gal")/(Runoff_duration_hr_granD*60),VLOOKUP('Granular-Distrib. Calcs'!W885,'Granular-Distrib. Calcs'!$B$4:$K$1500,6,FALSE)),IF(W885=Runoff_duration_hr_granD/2,2*CONVERT($D$4,"L","gal")/(Runoff_duration_hr_granD*60),VLOOKUP('Granular-Distrib. Calcs'!W885,'Granular-Distrib. Calcs'!$B$4:$K$1500,6,FALSE))),2),"")</f>
        <v/>
      </c>
      <c r="Y885" s="67" t="str">
        <f>IF(A885="","",(SUM($N$4:N885)/25.4^3+(4/3*PI()*(M885/2/25.4)^3*Number_of_grains_granD)))</f>
        <v/>
      </c>
      <c r="Z885" s="67" t="str">
        <f>IF(A885="","",(SUM($O$4:O885)+(4/3*PI()*(M885/2)^3*Chem_block_density_granD/10^3*Number_of_grains_granD)))</f>
        <v/>
      </c>
    </row>
    <row r="886" spans="1:26" x14ac:dyDescent="0.3">
      <c r="A886" s="68" t="str">
        <f t="shared" si="236"/>
        <v/>
      </c>
      <c r="B886" s="68" t="str">
        <f t="shared" si="221"/>
        <v/>
      </c>
      <c r="C886" s="68" t="str">
        <f t="shared" si="222"/>
        <v/>
      </c>
      <c r="D886" s="67" t="str">
        <f t="shared" si="223"/>
        <v/>
      </c>
      <c r="E886" s="262" t="str">
        <f t="shared" si="224"/>
        <v/>
      </c>
      <c r="F886" s="262" t="str">
        <f>IF(E886="","",SUM(E$4:E886))</f>
        <v/>
      </c>
      <c r="G886" s="262" t="str">
        <f t="shared" si="225"/>
        <v/>
      </c>
      <c r="H886" s="67" t="str">
        <f t="shared" si="226"/>
        <v/>
      </c>
      <c r="I886" s="67" t="str">
        <f t="shared" si="227"/>
        <v/>
      </c>
      <c r="J886" s="67" t="str">
        <f>IF(I886="","",SUM(I$4:I886))</f>
        <v/>
      </c>
      <c r="K886" s="67" t="str">
        <f t="shared" si="228"/>
        <v/>
      </c>
      <c r="L886" s="77" t="str">
        <f t="shared" si="237"/>
        <v/>
      </c>
      <c r="M886" s="77" t="str">
        <f t="shared" si="229"/>
        <v/>
      </c>
      <c r="N886" s="67" t="str">
        <f t="shared" si="230"/>
        <v/>
      </c>
      <c r="O886" s="67" t="str">
        <f t="shared" si="231"/>
        <v/>
      </c>
      <c r="P886" s="67" t="str">
        <f t="shared" si="232"/>
        <v/>
      </c>
      <c r="Q886" s="27" t="str">
        <f>IF(A886="","",(CONVERT(Total_chem_mass_granD,"lbm","g")-SUM($O$4:O886))/CONVERT(Total_chem_mass_granD,"lbm","g"))</f>
        <v/>
      </c>
      <c r="R886" s="66" t="str">
        <f t="shared" si="233"/>
        <v/>
      </c>
      <c r="S886" s="65" t="str">
        <f t="shared" si="234"/>
        <v/>
      </c>
      <c r="T886" s="88" t="str">
        <f>IF(Q886="","",SUM($P$4:P886)*1000/J886*(1-Percent_bound_granD))</f>
        <v/>
      </c>
      <c r="U886" s="88" t="str">
        <f>IF(Q886="","",SUM($P$4:P886)*1000/F886*(1-Percent_bound_granD))</f>
        <v/>
      </c>
      <c r="V886" s="90" t="str">
        <f t="shared" si="235"/>
        <v/>
      </c>
      <c r="W886" s="68" t="str">
        <f>IF(AND(B885&lt;Runoff_duration_hr_granD/2,B886&gt;Runoff_duration_hr_granD/2),Runoff_duration_hr_granD/2,INDEX($B$4:$B$1500,IF(B886&gt;Runoff_duration_hr_granD/2,ROWS($W$4:W886)-1,ROWS($W$4:W886))))</f>
        <v/>
      </c>
      <c r="X886" s="103" t="str">
        <f>IFERROR(ROUND(IF(HG_shape_granD="Constant flow",IF(W886=Runoff_duration_hr_granD/2,CONVERT($D$4,"L","gal")/(Runoff_duration_hr_granD*60),VLOOKUP('Granular-Distrib. Calcs'!W886,'Granular-Distrib. Calcs'!$B$4:$K$1500,6,FALSE)),IF(W886=Runoff_duration_hr_granD/2,2*CONVERT($D$4,"L","gal")/(Runoff_duration_hr_granD*60),VLOOKUP('Granular-Distrib. Calcs'!W886,'Granular-Distrib. Calcs'!$B$4:$K$1500,6,FALSE))),2),"")</f>
        <v/>
      </c>
      <c r="Y886" s="67" t="str">
        <f>IF(A886="","",(SUM($N$4:N886)/25.4^3+(4/3*PI()*(M886/2/25.4)^3*Number_of_grains_granD)))</f>
        <v/>
      </c>
      <c r="Z886" s="67" t="str">
        <f>IF(A886="","",(SUM($O$4:O886)+(4/3*PI()*(M886/2)^3*Chem_block_density_granD/10^3*Number_of_grains_granD)))</f>
        <v/>
      </c>
    </row>
    <row r="887" spans="1:26" x14ac:dyDescent="0.3">
      <c r="A887" s="68" t="str">
        <f t="shared" si="236"/>
        <v/>
      </c>
      <c r="B887" s="68" t="str">
        <f t="shared" si="221"/>
        <v/>
      </c>
      <c r="C887" s="68" t="str">
        <f t="shared" si="222"/>
        <v/>
      </c>
      <c r="D887" s="67" t="str">
        <f t="shared" si="223"/>
        <v/>
      </c>
      <c r="E887" s="262" t="str">
        <f t="shared" si="224"/>
        <v/>
      </c>
      <c r="F887" s="262" t="str">
        <f>IF(E887="","",SUM(E$4:E887))</f>
        <v/>
      </c>
      <c r="G887" s="262" t="str">
        <f t="shared" si="225"/>
        <v/>
      </c>
      <c r="H887" s="67" t="str">
        <f t="shared" si="226"/>
        <v/>
      </c>
      <c r="I887" s="67" t="str">
        <f t="shared" si="227"/>
        <v/>
      </c>
      <c r="J887" s="67" t="str">
        <f>IF(I887="","",SUM(I$4:I887))</f>
        <v/>
      </c>
      <c r="K887" s="67" t="str">
        <f t="shared" si="228"/>
        <v/>
      </c>
      <c r="L887" s="77" t="str">
        <f t="shared" si="237"/>
        <v/>
      </c>
      <c r="M887" s="77" t="str">
        <f t="shared" si="229"/>
        <v/>
      </c>
      <c r="N887" s="67" t="str">
        <f t="shared" si="230"/>
        <v/>
      </c>
      <c r="O887" s="67" t="str">
        <f t="shared" si="231"/>
        <v/>
      </c>
      <c r="P887" s="67" t="str">
        <f t="shared" si="232"/>
        <v/>
      </c>
      <c r="Q887" s="27" t="str">
        <f>IF(A887="","",(CONVERT(Total_chem_mass_granD,"lbm","g")-SUM($O$4:O887))/CONVERT(Total_chem_mass_granD,"lbm","g"))</f>
        <v/>
      </c>
      <c r="R887" s="66" t="str">
        <f t="shared" si="233"/>
        <v/>
      </c>
      <c r="S887" s="65" t="str">
        <f t="shared" si="234"/>
        <v/>
      </c>
      <c r="T887" s="88" t="str">
        <f>IF(Q887="","",SUM($P$4:P887)*1000/J887*(1-Percent_bound_granD))</f>
        <v/>
      </c>
      <c r="U887" s="88" t="str">
        <f>IF(Q887="","",SUM($P$4:P887)*1000/F887*(1-Percent_bound_granD))</f>
        <v/>
      </c>
      <c r="V887" s="90" t="str">
        <f t="shared" si="235"/>
        <v/>
      </c>
      <c r="W887" s="68" t="str">
        <f>IF(AND(B886&lt;Runoff_duration_hr_granD/2,B887&gt;Runoff_duration_hr_granD/2),Runoff_duration_hr_granD/2,INDEX($B$4:$B$1500,IF(B887&gt;Runoff_duration_hr_granD/2,ROWS($W$4:W887)-1,ROWS($W$4:W887))))</f>
        <v/>
      </c>
      <c r="X887" s="103" t="str">
        <f>IFERROR(ROUND(IF(HG_shape_granD="Constant flow",IF(W887=Runoff_duration_hr_granD/2,CONVERT($D$4,"L","gal")/(Runoff_duration_hr_granD*60),VLOOKUP('Granular-Distrib. Calcs'!W887,'Granular-Distrib. Calcs'!$B$4:$K$1500,6,FALSE)),IF(W887=Runoff_duration_hr_granD/2,2*CONVERT($D$4,"L","gal")/(Runoff_duration_hr_granD*60),VLOOKUP('Granular-Distrib. Calcs'!W887,'Granular-Distrib. Calcs'!$B$4:$K$1500,6,FALSE))),2),"")</f>
        <v/>
      </c>
      <c r="Y887" s="67" t="str">
        <f>IF(A887="","",(SUM($N$4:N887)/25.4^3+(4/3*PI()*(M887/2/25.4)^3*Number_of_grains_granD)))</f>
        <v/>
      </c>
      <c r="Z887" s="67" t="str">
        <f>IF(A887="","",(SUM($O$4:O887)+(4/3*PI()*(M887/2)^3*Chem_block_density_granD/10^3*Number_of_grains_granD)))</f>
        <v/>
      </c>
    </row>
    <row r="888" spans="1:26" x14ac:dyDescent="0.3">
      <c r="A888" s="68" t="str">
        <f t="shared" si="236"/>
        <v/>
      </c>
      <c r="B888" s="68" t="str">
        <f t="shared" si="221"/>
        <v/>
      </c>
      <c r="C888" s="68" t="str">
        <f t="shared" si="222"/>
        <v/>
      </c>
      <c r="D888" s="67" t="str">
        <f t="shared" si="223"/>
        <v/>
      </c>
      <c r="E888" s="262" t="str">
        <f t="shared" si="224"/>
        <v/>
      </c>
      <c r="F888" s="262" t="str">
        <f>IF(E888="","",SUM(E$4:E888))</f>
        <v/>
      </c>
      <c r="G888" s="262" t="str">
        <f t="shared" si="225"/>
        <v/>
      </c>
      <c r="H888" s="67" t="str">
        <f t="shared" si="226"/>
        <v/>
      </c>
      <c r="I888" s="67" t="str">
        <f t="shared" si="227"/>
        <v/>
      </c>
      <c r="J888" s="67" t="str">
        <f>IF(I888="","",SUM(I$4:I888))</f>
        <v/>
      </c>
      <c r="K888" s="67" t="str">
        <f t="shared" si="228"/>
        <v/>
      </c>
      <c r="L888" s="77" t="str">
        <f t="shared" si="237"/>
        <v/>
      </c>
      <c r="M888" s="77" t="str">
        <f t="shared" si="229"/>
        <v/>
      </c>
      <c r="N888" s="67" t="str">
        <f t="shared" si="230"/>
        <v/>
      </c>
      <c r="O888" s="67" t="str">
        <f t="shared" si="231"/>
        <v/>
      </c>
      <c r="P888" s="67" t="str">
        <f t="shared" si="232"/>
        <v/>
      </c>
      <c r="Q888" s="27" t="str">
        <f>IF(A888="","",(CONVERT(Total_chem_mass_granD,"lbm","g")-SUM($O$4:O888))/CONVERT(Total_chem_mass_granD,"lbm","g"))</f>
        <v/>
      </c>
      <c r="R888" s="66" t="str">
        <f t="shared" si="233"/>
        <v/>
      </c>
      <c r="S888" s="65" t="str">
        <f t="shared" si="234"/>
        <v/>
      </c>
      <c r="T888" s="88" t="str">
        <f>IF(Q888="","",SUM($P$4:P888)*1000/J888*(1-Percent_bound_granD))</f>
        <v/>
      </c>
      <c r="U888" s="88" t="str">
        <f>IF(Q888="","",SUM($P$4:P888)*1000/F888*(1-Percent_bound_granD))</f>
        <v/>
      </c>
      <c r="V888" s="90" t="str">
        <f t="shared" si="235"/>
        <v/>
      </c>
      <c r="W888" s="68" t="str">
        <f>IF(AND(B887&lt;Runoff_duration_hr_granD/2,B888&gt;Runoff_duration_hr_granD/2),Runoff_duration_hr_granD/2,INDEX($B$4:$B$1500,IF(B888&gt;Runoff_duration_hr_granD/2,ROWS($W$4:W888)-1,ROWS($W$4:W888))))</f>
        <v/>
      </c>
      <c r="X888" s="103" t="str">
        <f>IFERROR(ROUND(IF(HG_shape_granD="Constant flow",IF(W888=Runoff_duration_hr_granD/2,CONVERT($D$4,"L","gal")/(Runoff_duration_hr_granD*60),VLOOKUP('Granular-Distrib. Calcs'!W888,'Granular-Distrib. Calcs'!$B$4:$K$1500,6,FALSE)),IF(W888=Runoff_duration_hr_granD/2,2*CONVERT($D$4,"L","gal")/(Runoff_duration_hr_granD*60),VLOOKUP('Granular-Distrib. Calcs'!W888,'Granular-Distrib. Calcs'!$B$4:$K$1500,6,FALSE))),2),"")</f>
        <v/>
      </c>
      <c r="Y888" s="67" t="str">
        <f>IF(A888="","",(SUM($N$4:N888)/25.4^3+(4/3*PI()*(M888/2/25.4)^3*Number_of_grains_granD)))</f>
        <v/>
      </c>
      <c r="Z888" s="67" t="str">
        <f>IF(A888="","",(SUM($O$4:O888)+(4/3*PI()*(M888/2)^3*Chem_block_density_granD/10^3*Number_of_grains_granD)))</f>
        <v/>
      </c>
    </row>
    <row r="889" spans="1:26" x14ac:dyDescent="0.3">
      <c r="A889" s="68" t="str">
        <f t="shared" si="236"/>
        <v/>
      </c>
      <c r="B889" s="68" t="str">
        <f t="shared" si="221"/>
        <v/>
      </c>
      <c r="C889" s="68" t="str">
        <f t="shared" si="222"/>
        <v/>
      </c>
      <c r="D889" s="67" t="str">
        <f t="shared" si="223"/>
        <v/>
      </c>
      <c r="E889" s="262" t="str">
        <f t="shared" si="224"/>
        <v/>
      </c>
      <c r="F889" s="262" t="str">
        <f>IF(E889="","",SUM(E$4:E889))</f>
        <v/>
      </c>
      <c r="G889" s="262" t="str">
        <f t="shared" si="225"/>
        <v/>
      </c>
      <c r="H889" s="67" t="str">
        <f t="shared" si="226"/>
        <v/>
      </c>
      <c r="I889" s="67" t="str">
        <f t="shared" si="227"/>
        <v/>
      </c>
      <c r="J889" s="67" t="str">
        <f>IF(I889="","",SUM(I$4:I889))</f>
        <v/>
      </c>
      <c r="K889" s="67" t="str">
        <f t="shared" si="228"/>
        <v/>
      </c>
      <c r="L889" s="77" t="str">
        <f t="shared" si="237"/>
        <v/>
      </c>
      <c r="M889" s="77" t="str">
        <f t="shared" si="229"/>
        <v/>
      </c>
      <c r="N889" s="67" t="str">
        <f t="shared" si="230"/>
        <v/>
      </c>
      <c r="O889" s="67" t="str">
        <f t="shared" si="231"/>
        <v/>
      </c>
      <c r="P889" s="67" t="str">
        <f t="shared" si="232"/>
        <v/>
      </c>
      <c r="Q889" s="27" t="str">
        <f>IF(A889="","",(CONVERT(Total_chem_mass_granD,"lbm","g")-SUM($O$4:O889))/CONVERT(Total_chem_mass_granD,"lbm","g"))</f>
        <v/>
      </c>
      <c r="R889" s="66" t="str">
        <f t="shared" si="233"/>
        <v/>
      </c>
      <c r="S889" s="65" t="str">
        <f t="shared" si="234"/>
        <v/>
      </c>
      <c r="T889" s="88" t="str">
        <f>IF(Q889="","",SUM($P$4:P889)*1000/J889*(1-Percent_bound_granD))</f>
        <v/>
      </c>
      <c r="U889" s="88" t="str">
        <f>IF(Q889="","",SUM($P$4:P889)*1000/F889*(1-Percent_bound_granD))</f>
        <v/>
      </c>
      <c r="V889" s="90" t="str">
        <f t="shared" si="235"/>
        <v/>
      </c>
      <c r="W889" s="68" t="str">
        <f>IF(AND(B888&lt;Runoff_duration_hr_granD/2,B889&gt;Runoff_duration_hr_granD/2),Runoff_duration_hr_granD/2,INDEX($B$4:$B$1500,IF(B889&gt;Runoff_duration_hr_granD/2,ROWS($W$4:W889)-1,ROWS($W$4:W889))))</f>
        <v/>
      </c>
      <c r="X889" s="103" t="str">
        <f>IFERROR(ROUND(IF(HG_shape_granD="Constant flow",IF(W889=Runoff_duration_hr_granD/2,CONVERT($D$4,"L","gal")/(Runoff_duration_hr_granD*60),VLOOKUP('Granular-Distrib. Calcs'!W889,'Granular-Distrib. Calcs'!$B$4:$K$1500,6,FALSE)),IF(W889=Runoff_duration_hr_granD/2,2*CONVERT($D$4,"L","gal")/(Runoff_duration_hr_granD*60),VLOOKUP('Granular-Distrib. Calcs'!W889,'Granular-Distrib. Calcs'!$B$4:$K$1500,6,FALSE))),2),"")</f>
        <v/>
      </c>
      <c r="Y889" s="67" t="str">
        <f>IF(A889="","",(SUM($N$4:N889)/25.4^3+(4/3*PI()*(M889/2/25.4)^3*Number_of_grains_granD)))</f>
        <v/>
      </c>
      <c r="Z889" s="67" t="str">
        <f>IF(A889="","",(SUM($O$4:O889)+(4/3*PI()*(M889/2)^3*Chem_block_density_granD/10^3*Number_of_grains_granD)))</f>
        <v/>
      </c>
    </row>
    <row r="890" spans="1:26" x14ac:dyDescent="0.3">
      <c r="A890" s="68" t="str">
        <f t="shared" si="236"/>
        <v/>
      </c>
      <c r="B890" s="68" t="str">
        <f t="shared" si="221"/>
        <v/>
      </c>
      <c r="C890" s="68" t="str">
        <f t="shared" si="222"/>
        <v/>
      </c>
      <c r="D890" s="67" t="str">
        <f t="shared" si="223"/>
        <v/>
      </c>
      <c r="E890" s="262" t="str">
        <f t="shared" si="224"/>
        <v/>
      </c>
      <c r="F890" s="262" t="str">
        <f>IF(E890="","",SUM(E$4:E890))</f>
        <v/>
      </c>
      <c r="G890" s="262" t="str">
        <f t="shared" si="225"/>
        <v/>
      </c>
      <c r="H890" s="67" t="str">
        <f t="shared" si="226"/>
        <v/>
      </c>
      <c r="I890" s="67" t="str">
        <f t="shared" si="227"/>
        <v/>
      </c>
      <c r="J890" s="67" t="str">
        <f>IF(I890="","",SUM(I$4:I890))</f>
        <v/>
      </c>
      <c r="K890" s="67" t="str">
        <f t="shared" si="228"/>
        <v/>
      </c>
      <c r="L890" s="77" t="str">
        <f t="shared" si="237"/>
        <v/>
      </c>
      <c r="M890" s="77" t="str">
        <f t="shared" si="229"/>
        <v/>
      </c>
      <c r="N890" s="67" t="str">
        <f t="shared" si="230"/>
        <v/>
      </c>
      <c r="O890" s="67" t="str">
        <f t="shared" si="231"/>
        <v/>
      </c>
      <c r="P890" s="67" t="str">
        <f t="shared" si="232"/>
        <v/>
      </c>
      <c r="Q890" s="27" t="str">
        <f>IF(A890="","",(CONVERT(Total_chem_mass_granD,"lbm","g")-SUM($O$4:O890))/CONVERT(Total_chem_mass_granD,"lbm","g"))</f>
        <v/>
      </c>
      <c r="R890" s="66" t="str">
        <f t="shared" si="233"/>
        <v/>
      </c>
      <c r="S890" s="65" t="str">
        <f t="shared" si="234"/>
        <v/>
      </c>
      <c r="T890" s="88" t="str">
        <f>IF(Q890="","",SUM($P$4:P890)*1000/J890*(1-Percent_bound_granD))</f>
        <v/>
      </c>
      <c r="U890" s="88" t="str">
        <f>IF(Q890="","",SUM($P$4:P890)*1000/F890*(1-Percent_bound_granD))</f>
        <v/>
      </c>
      <c r="V890" s="90" t="str">
        <f t="shared" si="235"/>
        <v/>
      </c>
      <c r="W890" s="68" t="str">
        <f>IF(AND(B889&lt;Runoff_duration_hr_granD/2,B890&gt;Runoff_duration_hr_granD/2),Runoff_duration_hr_granD/2,INDEX($B$4:$B$1500,IF(B890&gt;Runoff_duration_hr_granD/2,ROWS($W$4:W890)-1,ROWS($W$4:W890))))</f>
        <v/>
      </c>
      <c r="X890" s="103" t="str">
        <f>IFERROR(ROUND(IF(HG_shape_granD="Constant flow",IF(W890=Runoff_duration_hr_granD/2,CONVERT($D$4,"L","gal")/(Runoff_duration_hr_granD*60),VLOOKUP('Granular-Distrib. Calcs'!W890,'Granular-Distrib. Calcs'!$B$4:$K$1500,6,FALSE)),IF(W890=Runoff_duration_hr_granD/2,2*CONVERT($D$4,"L","gal")/(Runoff_duration_hr_granD*60),VLOOKUP('Granular-Distrib. Calcs'!W890,'Granular-Distrib. Calcs'!$B$4:$K$1500,6,FALSE))),2),"")</f>
        <v/>
      </c>
      <c r="Y890" s="67" t="str">
        <f>IF(A890="","",(SUM($N$4:N890)/25.4^3+(4/3*PI()*(M890/2/25.4)^3*Number_of_grains_granD)))</f>
        <v/>
      </c>
      <c r="Z890" s="67" t="str">
        <f>IF(A890="","",(SUM($O$4:O890)+(4/3*PI()*(M890/2)^3*Chem_block_density_granD/10^3*Number_of_grains_granD)))</f>
        <v/>
      </c>
    </row>
    <row r="891" spans="1:26" x14ac:dyDescent="0.3">
      <c r="A891" s="68" t="str">
        <f t="shared" si="236"/>
        <v/>
      </c>
      <c r="B891" s="68" t="str">
        <f t="shared" si="221"/>
        <v/>
      </c>
      <c r="C891" s="68" t="str">
        <f t="shared" si="222"/>
        <v/>
      </c>
      <c r="D891" s="67" t="str">
        <f t="shared" si="223"/>
        <v/>
      </c>
      <c r="E891" s="262" t="str">
        <f t="shared" si="224"/>
        <v/>
      </c>
      <c r="F891" s="262" t="str">
        <f>IF(E891="","",SUM(E$4:E891))</f>
        <v/>
      </c>
      <c r="G891" s="262" t="str">
        <f t="shared" si="225"/>
        <v/>
      </c>
      <c r="H891" s="67" t="str">
        <f t="shared" si="226"/>
        <v/>
      </c>
      <c r="I891" s="67" t="str">
        <f t="shared" si="227"/>
        <v/>
      </c>
      <c r="J891" s="67" t="str">
        <f>IF(I891="","",SUM(I$4:I891))</f>
        <v/>
      </c>
      <c r="K891" s="67" t="str">
        <f t="shared" si="228"/>
        <v/>
      </c>
      <c r="L891" s="77" t="str">
        <f t="shared" si="237"/>
        <v/>
      </c>
      <c r="M891" s="77" t="str">
        <f t="shared" si="229"/>
        <v/>
      </c>
      <c r="N891" s="67" t="str">
        <f t="shared" si="230"/>
        <v/>
      </c>
      <c r="O891" s="67" t="str">
        <f t="shared" si="231"/>
        <v/>
      </c>
      <c r="P891" s="67" t="str">
        <f t="shared" si="232"/>
        <v/>
      </c>
      <c r="Q891" s="27" t="str">
        <f>IF(A891="","",(CONVERT(Total_chem_mass_granD,"lbm","g")-SUM($O$4:O891))/CONVERT(Total_chem_mass_granD,"lbm","g"))</f>
        <v/>
      </c>
      <c r="R891" s="66" t="str">
        <f t="shared" si="233"/>
        <v/>
      </c>
      <c r="S891" s="65" t="str">
        <f t="shared" si="234"/>
        <v/>
      </c>
      <c r="T891" s="88" t="str">
        <f>IF(Q891="","",SUM($P$4:P891)*1000/J891*(1-Percent_bound_granD))</f>
        <v/>
      </c>
      <c r="U891" s="88" t="str">
        <f>IF(Q891="","",SUM($P$4:P891)*1000/F891*(1-Percent_bound_granD))</f>
        <v/>
      </c>
      <c r="V891" s="90" t="str">
        <f t="shared" si="235"/>
        <v/>
      </c>
      <c r="W891" s="68" t="str">
        <f>IF(AND(B890&lt;Runoff_duration_hr_granD/2,B891&gt;Runoff_duration_hr_granD/2),Runoff_duration_hr_granD/2,INDEX($B$4:$B$1500,IF(B891&gt;Runoff_duration_hr_granD/2,ROWS($W$4:W891)-1,ROWS($W$4:W891))))</f>
        <v/>
      </c>
      <c r="X891" s="103" t="str">
        <f>IFERROR(ROUND(IF(HG_shape_granD="Constant flow",IF(W891=Runoff_duration_hr_granD/2,CONVERT($D$4,"L","gal")/(Runoff_duration_hr_granD*60),VLOOKUP('Granular-Distrib. Calcs'!W891,'Granular-Distrib. Calcs'!$B$4:$K$1500,6,FALSE)),IF(W891=Runoff_duration_hr_granD/2,2*CONVERT($D$4,"L","gal")/(Runoff_duration_hr_granD*60),VLOOKUP('Granular-Distrib. Calcs'!W891,'Granular-Distrib. Calcs'!$B$4:$K$1500,6,FALSE))),2),"")</f>
        <v/>
      </c>
      <c r="Y891" s="67" t="str">
        <f>IF(A891="","",(SUM($N$4:N891)/25.4^3+(4/3*PI()*(M891/2/25.4)^3*Number_of_grains_granD)))</f>
        <v/>
      </c>
      <c r="Z891" s="67" t="str">
        <f>IF(A891="","",(SUM($O$4:O891)+(4/3*PI()*(M891/2)^3*Chem_block_density_granD/10^3*Number_of_grains_granD)))</f>
        <v/>
      </c>
    </row>
    <row r="892" spans="1:26" x14ac:dyDescent="0.3">
      <c r="A892" s="68" t="str">
        <f t="shared" si="236"/>
        <v/>
      </c>
      <c r="B892" s="68" t="str">
        <f t="shared" si="221"/>
        <v/>
      </c>
      <c r="C892" s="68" t="str">
        <f t="shared" si="222"/>
        <v/>
      </c>
      <c r="D892" s="67" t="str">
        <f t="shared" si="223"/>
        <v/>
      </c>
      <c r="E892" s="262" t="str">
        <f t="shared" si="224"/>
        <v/>
      </c>
      <c r="F892" s="262" t="str">
        <f>IF(E892="","",SUM(E$4:E892))</f>
        <v/>
      </c>
      <c r="G892" s="262" t="str">
        <f t="shared" si="225"/>
        <v/>
      </c>
      <c r="H892" s="67" t="str">
        <f t="shared" si="226"/>
        <v/>
      </c>
      <c r="I892" s="67" t="str">
        <f t="shared" si="227"/>
        <v/>
      </c>
      <c r="J892" s="67" t="str">
        <f>IF(I892="","",SUM(I$4:I892))</f>
        <v/>
      </c>
      <c r="K892" s="67" t="str">
        <f t="shared" si="228"/>
        <v/>
      </c>
      <c r="L892" s="77" t="str">
        <f t="shared" si="237"/>
        <v/>
      </c>
      <c r="M892" s="77" t="str">
        <f t="shared" si="229"/>
        <v/>
      </c>
      <c r="N892" s="67" t="str">
        <f t="shared" si="230"/>
        <v/>
      </c>
      <c r="O892" s="67" t="str">
        <f t="shared" si="231"/>
        <v/>
      </c>
      <c r="P892" s="67" t="str">
        <f t="shared" si="232"/>
        <v/>
      </c>
      <c r="Q892" s="27" t="str">
        <f>IF(A892="","",(CONVERT(Total_chem_mass_granD,"lbm","g")-SUM($O$4:O892))/CONVERT(Total_chem_mass_granD,"lbm","g"))</f>
        <v/>
      </c>
      <c r="R892" s="66" t="str">
        <f t="shared" si="233"/>
        <v/>
      </c>
      <c r="S892" s="65" t="str">
        <f t="shared" si="234"/>
        <v/>
      </c>
      <c r="T892" s="88" t="str">
        <f>IF(Q892="","",SUM($P$4:P892)*1000/J892*(1-Percent_bound_granD))</f>
        <v/>
      </c>
      <c r="U892" s="88" t="str">
        <f>IF(Q892="","",SUM($P$4:P892)*1000/F892*(1-Percent_bound_granD))</f>
        <v/>
      </c>
      <c r="V892" s="90" t="str">
        <f t="shared" si="235"/>
        <v/>
      </c>
      <c r="W892" s="68" t="str">
        <f>IF(AND(B891&lt;Runoff_duration_hr_granD/2,B892&gt;Runoff_duration_hr_granD/2),Runoff_duration_hr_granD/2,INDEX($B$4:$B$1500,IF(B892&gt;Runoff_duration_hr_granD/2,ROWS($W$4:W892)-1,ROWS($W$4:W892))))</f>
        <v/>
      </c>
      <c r="X892" s="103" t="str">
        <f>IFERROR(ROUND(IF(HG_shape_granD="Constant flow",IF(W892=Runoff_duration_hr_granD/2,CONVERT($D$4,"L","gal")/(Runoff_duration_hr_granD*60),VLOOKUP('Granular-Distrib. Calcs'!W892,'Granular-Distrib. Calcs'!$B$4:$K$1500,6,FALSE)),IF(W892=Runoff_duration_hr_granD/2,2*CONVERT($D$4,"L","gal")/(Runoff_duration_hr_granD*60),VLOOKUP('Granular-Distrib. Calcs'!W892,'Granular-Distrib. Calcs'!$B$4:$K$1500,6,FALSE))),2),"")</f>
        <v/>
      </c>
      <c r="Y892" s="67" t="str">
        <f>IF(A892="","",(SUM($N$4:N892)/25.4^3+(4/3*PI()*(M892/2/25.4)^3*Number_of_grains_granD)))</f>
        <v/>
      </c>
      <c r="Z892" s="67" t="str">
        <f>IF(A892="","",(SUM($O$4:O892)+(4/3*PI()*(M892/2)^3*Chem_block_density_granD/10^3*Number_of_grains_granD)))</f>
        <v/>
      </c>
    </row>
    <row r="893" spans="1:26" x14ac:dyDescent="0.3">
      <c r="A893" s="68" t="str">
        <f t="shared" si="236"/>
        <v/>
      </c>
      <c r="B893" s="68" t="str">
        <f t="shared" si="221"/>
        <v/>
      </c>
      <c r="C893" s="68" t="str">
        <f t="shared" si="222"/>
        <v/>
      </c>
      <c r="D893" s="67" t="str">
        <f t="shared" si="223"/>
        <v/>
      </c>
      <c r="E893" s="262" t="str">
        <f t="shared" si="224"/>
        <v/>
      </c>
      <c r="F893" s="262" t="str">
        <f>IF(E893="","",SUM(E$4:E893))</f>
        <v/>
      </c>
      <c r="G893" s="262" t="str">
        <f t="shared" si="225"/>
        <v/>
      </c>
      <c r="H893" s="67" t="str">
        <f t="shared" si="226"/>
        <v/>
      </c>
      <c r="I893" s="67" t="str">
        <f t="shared" si="227"/>
        <v/>
      </c>
      <c r="J893" s="67" t="str">
        <f>IF(I893="","",SUM(I$4:I893))</f>
        <v/>
      </c>
      <c r="K893" s="67" t="str">
        <f t="shared" si="228"/>
        <v/>
      </c>
      <c r="L893" s="77" t="str">
        <f t="shared" si="237"/>
        <v/>
      </c>
      <c r="M893" s="77" t="str">
        <f t="shared" si="229"/>
        <v/>
      </c>
      <c r="N893" s="67" t="str">
        <f t="shared" si="230"/>
        <v/>
      </c>
      <c r="O893" s="67" t="str">
        <f t="shared" si="231"/>
        <v/>
      </c>
      <c r="P893" s="67" t="str">
        <f t="shared" si="232"/>
        <v/>
      </c>
      <c r="Q893" s="27" t="str">
        <f>IF(A893="","",(CONVERT(Total_chem_mass_granD,"lbm","g")-SUM($O$4:O893))/CONVERT(Total_chem_mass_granD,"lbm","g"))</f>
        <v/>
      </c>
      <c r="R893" s="66" t="str">
        <f t="shared" si="233"/>
        <v/>
      </c>
      <c r="S893" s="65" t="str">
        <f t="shared" si="234"/>
        <v/>
      </c>
      <c r="T893" s="88" t="str">
        <f>IF(Q893="","",SUM($P$4:P893)*1000/J893*(1-Percent_bound_granD))</f>
        <v/>
      </c>
      <c r="U893" s="88" t="str">
        <f>IF(Q893="","",SUM($P$4:P893)*1000/F893*(1-Percent_bound_granD))</f>
        <v/>
      </c>
      <c r="V893" s="90" t="str">
        <f t="shared" si="235"/>
        <v/>
      </c>
      <c r="W893" s="68" t="str">
        <f>IF(AND(B892&lt;Runoff_duration_hr_granD/2,B893&gt;Runoff_duration_hr_granD/2),Runoff_duration_hr_granD/2,INDEX($B$4:$B$1500,IF(B893&gt;Runoff_duration_hr_granD/2,ROWS($W$4:W893)-1,ROWS($W$4:W893))))</f>
        <v/>
      </c>
      <c r="X893" s="103" t="str">
        <f>IFERROR(ROUND(IF(HG_shape_granD="Constant flow",IF(W893=Runoff_duration_hr_granD/2,CONVERT($D$4,"L","gal")/(Runoff_duration_hr_granD*60),VLOOKUP('Granular-Distrib. Calcs'!W893,'Granular-Distrib. Calcs'!$B$4:$K$1500,6,FALSE)),IF(W893=Runoff_duration_hr_granD/2,2*CONVERT($D$4,"L","gal")/(Runoff_duration_hr_granD*60),VLOOKUP('Granular-Distrib. Calcs'!W893,'Granular-Distrib. Calcs'!$B$4:$K$1500,6,FALSE))),2),"")</f>
        <v/>
      </c>
      <c r="Y893" s="67" t="str">
        <f>IF(A893="","",(SUM($N$4:N893)/25.4^3+(4/3*PI()*(M893/2/25.4)^3*Number_of_grains_granD)))</f>
        <v/>
      </c>
      <c r="Z893" s="67" t="str">
        <f>IF(A893="","",(SUM($O$4:O893)+(4/3*PI()*(M893/2)^3*Chem_block_density_granD/10^3*Number_of_grains_granD)))</f>
        <v/>
      </c>
    </row>
    <row r="894" spans="1:26" x14ac:dyDescent="0.3">
      <c r="A894" s="68" t="str">
        <f t="shared" si="236"/>
        <v/>
      </c>
      <c r="B894" s="68" t="str">
        <f t="shared" si="221"/>
        <v/>
      </c>
      <c r="C894" s="68" t="str">
        <f t="shared" si="222"/>
        <v/>
      </c>
      <c r="D894" s="67" t="str">
        <f t="shared" si="223"/>
        <v/>
      </c>
      <c r="E894" s="262" t="str">
        <f t="shared" si="224"/>
        <v/>
      </c>
      <c r="F894" s="262" t="str">
        <f>IF(E894="","",SUM(E$4:E894))</f>
        <v/>
      </c>
      <c r="G894" s="262" t="str">
        <f t="shared" si="225"/>
        <v/>
      </c>
      <c r="H894" s="67" t="str">
        <f t="shared" si="226"/>
        <v/>
      </c>
      <c r="I894" s="67" t="str">
        <f t="shared" si="227"/>
        <v/>
      </c>
      <c r="J894" s="67" t="str">
        <f>IF(I894="","",SUM(I$4:I894))</f>
        <v/>
      </c>
      <c r="K894" s="67" t="str">
        <f t="shared" si="228"/>
        <v/>
      </c>
      <c r="L894" s="77" t="str">
        <f t="shared" si="237"/>
        <v/>
      </c>
      <c r="M894" s="77" t="str">
        <f t="shared" si="229"/>
        <v/>
      </c>
      <c r="N894" s="67" t="str">
        <f t="shared" si="230"/>
        <v/>
      </c>
      <c r="O894" s="67" t="str">
        <f t="shared" si="231"/>
        <v/>
      </c>
      <c r="P894" s="67" t="str">
        <f t="shared" si="232"/>
        <v/>
      </c>
      <c r="Q894" s="27" t="str">
        <f>IF(A894="","",(CONVERT(Total_chem_mass_granD,"lbm","g")-SUM($O$4:O894))/CONVERT(Total_chem_mass_granD,"lbm","g"))</f>
        <v/>
      </c>
      <c r="R894" s="66" t="str">
        <f t="shared" si="233"/>
        <v/>
      </c>
      <c r="S894" s="65" t="str">
        <f t="shared" si="234"/>
        <v/>
      </c>
      <c r="T894" s="88" t="str">
        <f>IF(Q894="","",SUM($P$4:P894)*1000/J894*(1-Percent_bound_granD))</f>
        <v/>
      </c>
      <c r="U894" s="88" t="str">
        <f>IF(Q894="","",SUM($P$4:P894)*1000/F894*(1-Percent_bound_granD))</f>
        <v/>
      </c>
      <c r="V894" s="90" t="str">
        <f t="shared" si="235"/>
        <v/>
      </c>
      <c r="W894" s="68" t="str">
        <f>IF(AND(B893&lt;Runoff_duration_hr_granD/2,B894&gt;Runoff_duration_hr_granD/2),Runoff_duration_hr_granD/2,INDEX($B$4:$B$1500,IF(B894&gt;Runoff_duration_hr_granD/2,ROWS($W$4:W894)-1,ROWS($W$4:W894))))</f>
        <v/>
      </c>
      <c r="X894" s="103" t="str">
        <f>IFERROR(ROUND(IF(HG_shape_granD="Constant flow",IF(W894=Runoff_duration_hr_granD/2,CONVERT($D$4,"L","gal")/(Runoff_duration_hr_granD*60),VLOOKUP('Granular-Distrib. Calcs'!W894,'Granular-Distrib. Calcs'!$B$4:$K$1500,6,FALSE)),IF(W894=Runoff_duration_hr_granD/2,2*CONVERT($D$4,"L","gal")/(Runoff_duration_hr_granD*60),VLOOKUP('Granular-Distrib. Calcs'!W894,'Granular-Distrib. Calcs'!$B$4:$K$1500,6,FALSE))),2),"")</f>
        <v/>
      </c>
      <c r="Y894" s="67" t="str">
        <f>IF(A894="","",(SUM($N$4:N894)/25.4^3+(4/3*PI()*(M894/2/25.4)^3*Number_of_grains_granD)))</f>
        <v/>
      </c>
      <c r="Z894" s="67" t="str">
        <f>IF(A894="","",(SUM($O$4:O894)+(4/3*PI()*(M894/2)^3*Chem_block_density_granD/10^3*Number_of_grains_granD)))</f>
        <v/>
      </c>
    </row>
    <row r="895" spans="1:26" x14ac:dyDescent="0.3">
      <c r="A895" s="68" t="str">
        <f t="shared" si="236"/>
        <v/>
      </c>
      <c r="B895" s="68" t="str">
        <f t="shared" si="221"/>
        <v/>
      </c>
      <c r="C895" s="68" t="str">
        <f t="shared" si="222"/>
        <v/>
      </c>
      <c r="D895" s="67" t="str">
        <f t="shared" si="223"/>
        <v/>
      </c>
      <c r="E895" s="262" t="str">
        <f t="shared" si="224"/>
        <v/>
      </c>
      <c r="F895" s="262" t="str">
        <f>IF(E895="","",SUM(E$4:E895))</f>
        <v/>
      </c>
      <c r="G895" s="262" t="str">
        <f t="shared" si="225"/>
        <v/>
      </c>
      <c r="H895" s="67" t="str">
        <f t="shared" si="226"/>
        <v/>
      </c>
      <c r="I895" s="67" t="str">
        <f t="shared" si="227"/>
        <v/>
      </c>
      <c r="J895" s="67" t="str">
        <f>IF(I895="","",SUM(I$4:I895))</f>
        <v/>
      </c>
      <c r="K895" s="67" t="str">
        <f t="shared" si="228"/>
        <v/>
      </c>
      <c r="L895" s="77" t="str">
        <f t="shared" si="237"/>
        <v/>
      </c>
      <c r="M895" s="77" t="str">
        <f t="shared" si="229"/>
        <v/>
      </c>
      <c r="N895" s="67" t="str">
        <f t="shared" si="230"/>
        <v/>
      </c>
      <c r="O895" s="67" t="str">
        <f t="shared" si="231"/>
        <v/>
      </c>
      <c r="P895" s="67" t="str">
        <f t="shared" si="232"/>
        <v/>
      </c>
      <c r="Q895" s="27" t="str">
        <f>IF(A895="","",(CONVERT(Total_chem_mass_granD,"lbm","g")-SUM($O$4:O895))/CONVERT(Total_chem_mass_granD,"lbm","g"))</f>
        <v/>
      </c>
      <c r="R895" s="66" t="str">
        <f t="shared" si="233"/>
        <v/>
      </c>
      <c r="S895" s="65" t="str">
        <f t="shared" si="234"/>
        <v/>
      </c>
      <c r="T895" s="88" t="str">
        <f>IF(Q895="","",SUM($P$4:P895)*1000/J895*(1-Percent_bound_granD))</f>
        <v/>
      </c>
      <c r="U895" s="88" t="str">
        <f>IF(Q895="","",SUM($P$4:P895)*1000/F895*(1-Percent_bound_granD))</f>
        <v/>
      </c>
      <c r="V895" s="90" t="str">
        <f t="shared" si="235"/>
        <v/>
      </c>
      <c r="W895" s="68" t="str">
        <f>IF(AND(B894&lt;Runoff_duration_hr_granD/2,B895&gt;Runoff_duration_hr_granD/2),Runoff_duration_hr_granD/2,INDEX($B$4:$B$1500,IF(B895&gt;Runoff_duration_hr_granD/2,ROWS($W$4:W895)-1,ROWS($W$4:W895))))</f>
        <v/>
      </c>
      <c r="X895" s="103" t="str">
        <f>IFERROR(ROUND(IF(HG_shape_granD="Constant flow",IF(W895=Runoff_duration_hr_granD/2,CONVERT($D$4,"L","gal")/(Runoff_duration_hr_granD*60),VLOOKUP('Granular-Distrib. Calcs'!W895,'Granular-Distrib. Calcs'!$B$4:$K$1500,6,FALSE)),IF(W895=Runoff_duration_hr_granD/2,2*CONVERT($D$4,"L","gal")/(Runoff_duration_hr_granD*60),VLOOKUP('Granular-Distrib. Calcs'!W895,'Granular-Distrib. Calcs'!$B$4:$K$1500,6,FALSE))),2),"")</f>
        <v/>
      </c>
      <c r="Y895" s="67" t="str">
        <f>IF(A895="","",(SUM($N$4:N895)/25.4^3+(4/3*PI()*(M895/2/25.4)^3*Number_of_grains_granD)))</f>
        <v/>
      </c>
      <c r="Z895" s="67" t="str">
        <f>IF(A895="","",(SUM($O$4:O895)+(4/3*PI()*(M895/2)^3*Chem_block_density_granD/10^3*Number_of_grains_granD)))</f>
        <v/>
      </c>
    </row>
    <row r="896" spans="1:26" x14ac:dyDescent="0.3">
      <c r="A896" s="68" t="str">
        <f t="shared" si="236"/>
        <v/>
      </c>
      <c r="B896" s="68" t="str">
        <f t="shared" si="221"/>
        <v/>
      </c>
      <c r="C896" s="68" t="str">
        <f t="shared" si="222"/>
        <v/>
      </c>
      <c r="D896" s="67" t="str">
        <f t="shared" si="223"/>
        <v/>
      </c>
      <c r="E896" s="262" t="str">
        <f t="shared" si="224"/>
        <v/>
      </c>
      <c r="F896" s="262" t="str">
        <f>IF(E896="","",SUM(E$4:E896))</f>
        <v/>
      </c>
      <c r="G896" s="262" t="str">
        <f t="shared" si="225"/>
        <v/>
      </c>
      <c r="H896" s="67" t="str">
        <f t="shared" si="226"/>
        <v/>
      </c>
      <c r="I896" s="67" t="str">
        <f t="shared" si="227"/>
        <v/>
      </c>
      <c r="J896" s="67" t="str">
        <f>IF(I896="","",SUM(I$4:I896))</f>
        <v/>
      </c>
      <c r="K896" s="67" t="str">
        <f t="shared" si="228"/>
        <v/>
      </c>
      <c r="L896" s="77" t="str">
        <f t="shared" si="237"/>
        <v/>
      </c>
      <c r="M896" s="77" t="str">
        <f t="shared" si="229"/>
        <v/>
      </c>
      <c r="N896" s="67" t="str">
        <f t="shared" si="230"/>
        <v/>
      </c>
      <c r="O896" s="67" t="str">
        <f t="shared" si="231"/>
        <v/>
      </c>
      <c r="P896" s="67" t="str">
        <f t="shared" si="232"/>
        <v/>
      </c>
      <c r="Q896" s="27" t="str">
        <f>IF(A896="","",(CONVERT(Total_chem_mass_granD,"lbm","g")-SUM($O$4:O896))/CONVERT(Total_chem_mass_granD,"lbm","g"))</f>
        <v/>
      </c>
      <c r="R896" s="66" t="str">
        <f t="shared" si="233"/>
        <v/>
      </c>
      <c r="S896" s="65" t="str">
        <f t="shared" si="234"/>
        <v/>
      </c>
      <c r="T896" s="88" t="str">
        <f>IF(Q896="","",SUM($P$4:P896)*1000/J896*(1-Percent_bound_granD))</f>
        <v/>
      </c>
      <c r="U896" s="88" t="str">
        <f>IF(Q896="","",SUM($P$4:P896)*1000/F896*(1-Percent_bound_granD))</f>
        <v/>
      </c>
      <c r="V896" s="90" t="str">
        <f t="shared" si="235"/>
        <v/>
      </c>
      <c r="W896" s="68" t="str">
        <f>IF(AND(B895&lt;Runoff_duration_hr_granD/2,B896&gt;Runoff_duration_hr_granD/2),Runoff_duration_hr_granD/2,INDEX($B$4:$B$1500,IF(B896&gt;Runoff_duration_hr_granD/2,ROWS($W$4:W896)-1,ROWS($W$4:W896))))</f>
        <v/>
      </c>
      <c r="X896" s="103" t="str">
        <f>IFERROR(ROUND(IF(HG_shape_granD="Constant flow",IF(W896=Runoff_duration_hr_granD/2,CONVERT($D$4,"L","gal")/(Runoff_duration_hr_granD*60),VLOOKUP('Granular-Distrib. Calcs'!W896,'Granular-Distrib. Calcs'!$B$4:$K$1500,6,FALSE)),IF(W896=Runoff_duration_hr_granD/2,2*CONVERT($D$4,"L","gal")/(Runoff_duration_hr_granD*60),VLOOKUP('Granular-Distrib. Calcs'!W896,'Granular-Distrib. Calcs'!$B$4:$K$1500,6,FALSE))),2),"")</f>
        <v/>
      </c>
      <c r="Y896" s="67" t="str">
        <f>IF(A896="","",(SUM($N$4:N896)/25.4^3+(4/3*PI()*(M896/2/25.4)^3*Number_of_grains_granD)))</f>
        <v/>
      </c>
      <c r="Z896" s="67" t="str">
        <f>IF(A896="","",(SUM($O$4:O896)+(4/3*PI()*(M896/2)^3*Chem_block_density_granD/10^3*Number_of_grains_granD)))</f>
        <v/>
      </c>
    </row>
    <row r="897" spans="1:26" x14ac:dyDescent="0.3">
      <c r="A897" s="68" t="str">
        <f t="shared" si="236"/>
        <v/>
      </c>
      <c r="B897" s="68" t="str">
        <f t="shared" si="221"/>
        <v/>
      </c>
      <c r="C897" s="68" t="str">
        <f t="shared" si="222"/>
        <v/>
      </c>
      <c r="D897" s="67" t="str">
        <f t="shared" si="223"/>
        <v/>
      </c>
      <c r="E897" s="262" t="str">
        <f t="shared" si="224"/>
        <v/>
      </c>
      <c r="F897" s="262" t="str">
        <f>IF(E897="","",SUM(E$4:E897))</f>
        <v/>
      </c>
      <c r="G897" s="262" t="str">
        <f t="shared" si="225"/>
        <v/>
      </c>
      <c r="H897" s="67" t="str">
        <f t="shared" si="226"/>
        <v/>
      </c>
      <c r="I897" s="67" t="str">
        <f t="shared" si="227"/>
        <v/>
      </c>
      <c r="J897" s="67" t="str">
        <f>IF(I897="","",SUM(I$4:I897))</f>
        <v/>
      </c>
      <c r="K897" s="67" t="str">
        <f t="shared" si="228"/>
        <v/>
      </c>
      <c r="L897" s="77" t="str">
        <f t="shared" si="237"/>
        <v/>
      </c>
      <c r="M897" s="77" t="str">
        <f t="shared" si="229"/>
        <v/>
      </c>
      <c r="N897" s="67" t="str">
        <f t="shared" si="230"/>
        <v/>
      </c>
      <c r="O897" s="67" t="str">
        <f t="shared" si="231"/>
        <v/>
      </c>
      <c r="P897" s="67" t="str">
        <f t="shared" si="232"/>
        <v/>
      </c>
      <c r="Q897" s="27" t="str">
        <f>IF(A897="","",(CONVERT(Total_chem_mass_granD,"lbm","g")-SUM($O$4:O897))/CONVERT(Total_chem_mass_granD,"lbm","g"))</f>
        <v/>
      </c>
      <c r="R897" s="66" t="str">
        <f t="shared" si="233"/>
        <v/>
      </c>
      <c r="S897" s="65" t="str">
        <f t="shared" si="234"/>
        <v/>
      </c>
      <c r="T897" s="88" t="str">
        <f>IF(Q897="","",SUM($P$4:P897)*1000/J897*(1-Percent_bound_granD))</f>
        <v/>
      </c>
      <c r="U897" s="88" t="str">
        <f>IF(Q897="","",SUM($P$4:P897)*1000/F897*(1-Percent_bound_granD))</f>
        <v/>
      </c>
      <c r="V897" s="90" t="str">
        <f t="shared" si="235"/>
        <v/>
      </c>
      <c r="W897" s="68" t="str">
        <f>IF(AND(B896&lt;Runoff_duration_hr_granD/2,B897&gt;Runoff_duration_hr_granD/2),Runoff_duration_hr_granD/2,INDEX($B$4:$B$1500,IF(B897&gt;Runoff_duration_hr_granD/2,ROWS($W$4:W897)-1,ROWS($W$4:W897))))</f>
        <v/>
      </c>
      <c r="X897" s="103" t="str">
        <f>IFERROR(ROUND(IF(HG_shape_granD="Constant flow",IF(W897=Runoff_duration_hr_granD/2,CONVERT($D$4,"L","gal")/(Runoff_duration_hr_granD*60),VLOOKUP('Granular-Distrib. Calcs'!W897,'Granular-Distrib. Calcs'!$B$4:$K$1500,6,FALSE)),IF(W897=Runoff_duration_hr_granD/2,2*CONVERT($D$4,"L","gal")/(Runoff_duration_hr_granD*60),VLOOKUP('Granular-Distrib. Calcs'!W897,'Granular-Distrib. Calcs'!$B$4:$K$1500,6,FALSE))),2),"")</f>
        <v/>
      </c>
      <c r="Y897" s="67" t="str">
        <f>IF(A897="","",(SUM($N$4:N897)/25.4^3+(4/3*PI()*(M897/2/25.4)^3*Number_of_grains_granD)))</f>
        <v/>
      </c>
      <c r="Z897" s="67" t="str">
        <f>IF(A897="","",(SUM($O$4:O897)+(4/3*PI()*(M897/2)^3*Chem_block_density_granD/10^3*Number_of_grains_granD)))</f>
        <v/>
      </c>
    </row>
    <row r="898" spans="1:26" x14ac:dyDescent="0.3">
      <c r="A898" s="68" t="str">
        <f t="shared" si="236"/>
        <v/>
      </c>
      <c r="B898" s="68" t="str">
        <f t="shared" si="221"/>
        <v/>
      </c>
      <c r="C898" s="68" t="str">
        <f t="shared" si="222"/>
        <v/>
      </c>
      <c r="D898" s="67" t="str">
        <f t="shared" si="223"/>
        <v/>
      </c>
      <c r="E898" s="262" t="str">
        <f t="shared" si="224"/>
        <v/>
      </c>
      <c r="F898" s="262" t="str">
        <f>IF(E898="","",SUM(E$4:E898))</f>
        <v/>
      </c>
      <c r="G898" s="262" t="str">
        <f t="shared" si="225"/>
        <v/>
      </c>
      <c r="H898" s="67" t="str">
        <f t="shared" si="226"/>
        <v/>
      </c>
      <c r="I898" s="67" t="str">
        <f t="shared" si="227"/>
        <v/>
      </c>
      <c r="J898" s="67" t="str">
        <f>IF(I898="","",SUM(I$4:I898))</f>
        <v/>
      </c>
      <c r="K898" s="67" t="str">
        <f t="shared" si="228"/>
        <v/>
      </c>
      <c r="L898" s="77" t="str">
        <f t="shared" si="237"/>
        <v/>
      </c>
      <c r="M898" s="77" t="str">
        <f t="shared" si="229"/>
        <v/>
      </c>
      <c r="N898" s="67" t="str">
        <f t="shared" si="230"/>
        <v/>
      </c>
      <c r="O898" s="67" t="str">
        <f t="shared" si="231"/>
        <v/>
      </c>
      <c r="P898" s="67" t="str">
        <f t="shared" si="232"/>
        <v/>
      </c>
      <c r="Q898" s="27" t="str">
        <f>IF(A898="","",(CONVERT(Total_chem_mass_granD,"lbm","g")-SUM($O$4:O898))/CONVERT(Total_chem_mass_granD,"lbm","g"))</f>
        <v/>
      </c>
      <c r="R898" s="66" t="str">
        <f t="shared" si="233"/>
        <v/>
      </c>
      <c r="S898" s="65" t="str">
        <f t="shared" si="234"/>
        <v/>
      </c>
      <c r="T898" s="88" t="str">
        <f>IF(Q898="","",SUM($P$4:P898)*1000/J898*(1-Percent_bound_granD))</f>
        <v/>
      </c>
      <c r="U898" s="88" t="str">
        <f>IF(Q898="","",SUM($P$4:P898)*1000/F898*(1-Percent_bound_granD))</f>
        <v/>
      </c>
      <c r="V898" s="90" t="str">
        <f t="shared" si="235"/>
        <v/>
      </c>
      <c r="W898" s="68" t="str">
        <f>IF(AND(B897&lt;Runoff_duration_hr_granD/2,B898&gt;Runoff_duration_hr_granD/2),Runoff_duration_hr_granD/2,INDEX($B$4:$B$1500,IF(B898&gt;Runoff_duration_hr_granD/2,ROWS($W$4:W898)-1,ROWS($W$4:W898))))</f>
        <v/>
      </c>
      <c r="X898" s="103" t="str">
        <f>IFERROR(ROUND(IF(HG_shape_granD="Constant flow",IF(W898=Runoff_duration_hr_granD/2,CONVERT($D$4,"L","gal")/(Runoff_duration_hr_granD*60),VLOOKUP('Granular-Distrib. Calcs'!W898,'Granular-Distrib. Calcs'!$B$4:$K$1500,6,FALSE)),IF(W898=Runoff_duration_hr_granD/2,2*CONVERT($D$4,"L","gal")/(Runoff_duration_hr_granD*60),VLOOKUP('Granular-Distrib. Calcs'!W898,'Granular-Distrib. Calcs'!$B$4:$K$1500,6,FALSE))),2),"")</f>
        <v/>
      </c>
      <c r="Y898" s="67" t="str">
        <f>IF(A898="","",(SUM($N$4:N898)/25.4^3+(4/3*PI()*(M898/2/25.4)^3*Number_of_grains_granD)))</f>
        <v/>
      </c>
      <c r="Z898" s="67" t="str">
        <f>IF(A898="","",(SUM($O$4:O898)+(4/3*PI()*(M898/2)^3*Chem_block_density_granD/10^3*Number_of_grains_granD)))</f>
        <v/>
      </c>
    </row>
    <row r="899" spans="1:26" x14ac:dyDescent="0.3">
      <c r="A899" s="68" t="str">
        <f t="shared" si="236"/>
        <v/>
      </c>
      <c r="B899" s="68" t="str">
        <f t="shared" si="221"/>
        <v/>
      </c>
      <c r="C899" s="68" t="str">
        <f t="shared" si="222"/>
        <v/>
      </c>
      <c r="D899" s="67" t="str">
        <f t="shared" si="223"/>
        <v/>
      </c>
      <c r="E899" s="262" t="str">
        <f t="shared" si="224"/>
        <v/>
      </c>
      <c r="F899" s="262" t="str">
        <f>IF(E899="","",SUM(E$4:E899))</f>
        <v/>
      </c>
      <c r="G899" s="262" t="str">
        <f t="shared" si="225"/>
        <v/>
      </c>
      <c r="H899" s="67" t="str">
        <f t="shared" si="226"/>
        <v/>
      </c>
      <c r="I899" s="67" t="str">
        <f t="shared" si="227"/>
        <v/>
      </c>
      <c r="J899" s="67" t="str">
        <f>IF(I899="","",SUM(I$4:I899))</f>
        <v/>
      </c>
      <c r="K899" s="67" t="str">
        <f t="shared" si="228"/>
        <v/>
      </c>
      <c r="L899" s="77" t="str">
        <f t="shared" si="237"/>
        <v/>
      </c>
      <c r="M899" s="77" t="str">
        <f t="shared" si="229"/>
        <v/>
      </c>
      <c r="N899" s="67" t="str">
        <f t="shared" si="230"/>
        <v/>
      </c>
      <c r="O899" s="67" t="str">
        <f t="shared" si="231"/>
        <v/>
      </c>
      <c r="P899" s="67" t="str">
        <f t="shared" si="232"/>
        <v/>
      </c>
      <c r="Q899" s="27" t="str">
        <f>IF(A899="","",(CONVERT(Total_chem_mass_granD,"lbm","g")-SUM($O$4:O899))/CONVERT(Total_chem_mass_granD,"lbm","g"))</f>
        <v/>
      </c>
      <c r="R899" s="66" t="str">
        <f t="shared" si="233"/>
        <v/>
      </c>
      <c r="S899" s="65" t="str">
        <f t="shared" si="234"/>
        <v/>
      </c>
      <c r="T899" s="88" t="str">
        <f>IF(Q899="","",SUM($P$4:P899)*1000/J899*(1-Percent_bound_granD))</f>
        <v/>
      </c>
      <c r="U899" s="88" t="str">
        <f>IF(Q899="","",SUM($P$4:P899)*1000/F899*(1-Percent_bound_granD))</f>
        <v/>
      </c>
      <c r="V899" s="90" t="str">
        <f t="shared" si="235"/>
        <v/>
      </c>
      <c r="W899" s="68" t="str">
        <f>IF(AND(B898&lt;Runoff_duration_hr_granD/2,B899&gt;Runoff_duration_hr_granD/2),Runoff_duration_hr_granD/2,INDEX($B$4:$B$1500,IF(B899&gt;Runoff_duration_hr_granD/2,ROWS($W$4:W899)-1,ROWS($W$4:W899))))</f>
        <v/>
      </c>
      <c r="X899" s="103" t="str">
        <f>IFERROR(ROUND(IF(HG_shape_granD="Constant flow",IF(W899=Runoff_duration_hr_granD/2,CONVERT($D$4,"L","gal")/(Runoff_duration_hr_granD*60),VLOOKUP('Granular-Distrib. Calcs'!W899,'Granular-Distrib. Calcs'!$B$4:$K$1500,6,FALSE)),IF(W899=Runoff_duration_hr_granD/2,2*CONVERT($D$4,"L","gal")/(Runoff_duration_hr_granD*60),VLOOKUP('Granular-Distrib. Calcs'!W899,'Granular-Distrib. Calcs'!$B$4:$K$1500,6,FALSE))),2),"")</f>
        <v/>
      </c>
      <c r="Y899" s="67" t="str">
        <f>IF(A899="","",(SUM($N$4:N899)/25.4^3+(4/3*PI()*(M899/2/25.4)^3*Number_of_grains_granD)))</f>
        <v/>
      </c>
      <c r="Z899" s="67" t="str">
        <f>IF(A899="","",(SUM($O$4:O899)+(4/3*PI()*(M899/2)^3*Chem_block_density_granD/10^3*Number_of_grains_granD)))</f>
        <v/>
      </c>
    </row>
    <row r="900" spans="1:26" x14ac:dyDescent="0.3">
      <c r="A900" s="68" t="str">
        <f t="shared" si="236"/>
        <v/>
      </c>
      <c r="B900" s="68" t="str">
        <f t="shared" ref="B900:B963" si="238">IF(A900="","",AVERAGE(A900,C900))</f>
        <v/>
      </c>
      <c r="C900" s="68" t="str">
        <f t="shared" ref="C900:C963" si="239">IFERROR(IF((A900+timestep_granD/60)&gt;=Runoff_duration_hr_granD,Runoff_duration_hr_granD,A900+timestep_granD/60),"")</f>
        <v/>
      </c>
      <c r="D900" s="67" t="str">
        <f t="shared" ref="D900:D963" si="240">IF(A900="","",IF(Flow_vol_option_granD="SCS Curve Number Method",SCS_Q_vol_granD,User_Q_vol_granD))</f>
        <v/>
      </c>
      <c r="E900" s="262" t="str">
        <f t="shared" ref="E900:E963" si="241">IFERROR(IF(HG_shape_granD="Constant flow",D900/Runoff_duration_hr_granD*(C900-A900),IF(HG_shape_granD="Triangular (Rational Method)",IF((C900/Runoff_duration_hr_granD)&lt;=0.5,AVERAGE(A900,C900)*((2*D900/(Runoff_duration_hr_granD))/(0.5*Runoff_duration_hr_granD))*timestep_granD/60,((2*D900/(Runoff_duration_hr_granD))-(AVERAGE(A900,C900)-Runoff_duration_hr_granD/2)*((2*D900/(Runoff_duration_hr_granD))/(0.5*Runoff_duration_hr_granD)))*timestep_granD/60))),"")</f>
        <v/>
      </c>
      <c r="F900" s="262" t="str">
        <f>IF(E900="","",SUM(E$4:E900))</f>
        <v/>
      </c>
      <c r="G900" s="262" t="str">
        <f t="shared" ref="G900:G963" si="242">IF(A900="","",CONVERT(E900,"L","gal")/timestep_granD)</f>
        <v/>
      </c>
      <c r="H900" s="67" t="str">
        <f t="shared" ref="H900:H963" si="243">IF(A900="","",Treated_vol_granD)</f>
        <v/>
      </c>
      <c r="I900" s="67" t="str">
        <f t="shared" ref="I900:I963" si="244">IFERROR(IF(HG_shape_granD="Constant flow",H900/Runoff_duration_hr_granD*(C900-A900),IF(HG_shape_granD="Triangular (Rational Method)",IF((C900/Runoff_duration_hr_granD)&lt;=0.5,AVERAGE(A900,C900)*((2*H900/(Runoff_duration_hr_granD))/(0.5*Runoff_duration_hr_granD))*timestep_granD/60,((2*H900/(Runoff_duration_hr_granD))-(AVERAGE(A900,C900)-Runoff_duration_hr_granD/2)*((2*H900/(Runoff_duration_hr_granD))/(0.5*Runoff_duration_hr_granD)))*timestep_granD/60))),"")</f>
        <v/>
      </c>
      <c r="J900" s="67" t="str">
        <f>IF(I900="","",SUM(I$4:I900))</f>
        <v/>
      </c>
      <c r="K900" s="67" t="str">
        <f t="shared" ref="K900:K963" si="245">IF(A900="","",CONVERT(I900,"L","gal")/timestep_granD)</f>
        <v/>
      </c>
      <c r="L900" s="77" t="str">
        <f t="shared" si="237"/>
        <v/>
      </c>
      <c r="M900" s="77" t="str">
        <f t="shared" ref="M900:M963" si="246">IF(A900="","",IF(L900-2*(Erosion_rate_granD*25.4)*(C900-A900)&lt;0,0,L900-2*(Erosion_rate_granD*25.4)*(C900-A900)))</f>
        <v/>
      </c>
      <c r="N900" s="67" t="str">
        <f t="shared" ref="N900:N963" si="247">IF(A900="","",((4/3*PI()*(L900/2)^3)-(4/3*PI()*(M900/2)^3))*Number_of_grains_granD)</f>
        <v/>
      </c>
      <c r="O900" s="67" t="str">
        <f t="shared" ref="O900:O963" si="248">IFERROR(IF(A900="","",N900*Chem_block_density_granD/10^3),"")</f>
        <v/>
      </c>
      <c r="P900" s="67" t="str">
        <f t="shared" ref="P900:P963" si="249">IFERROR(IF(A900="","",O900*Percent_chem_granD),"")</f>
        <v/>
      </c>
      <c r="Q900" s="27" t="str">
        <f>IF(A900="","",(CONVERT(Total_chem_mass_granD,"lbm","g")-SUM($O$4:O900))/CONVERT(Total_chem_mass_granD,"lbm","g"))</f>
        <v/>
      </c>
      <c r="R900" s="66" t="str">
        <f t="shared" ref="R900:R963" si="250">IFERROR(IF(A900="","",(P900*1000)/I900),"")</f>
        <v/>
      </c>
      <c r="S900" s="65" t="str">
        <f t="shared" ref="S900:S963" si="251">IFERROR(IF(A900="","",R900*(1-Percent_bound_granD)),"")</f>
        <v/>
      </c>
      <c r="T900" s="88" t="str">
        <f>IF(Q900="","",SUM($P$4:P900)*1000/J900*(1-Percent_bound_granD))</f>
        <v/>
      </c>
      <c r="U900" s="88" t="str">
        <f>IF(Q900="","",SUM($P$4:P900)*1000/F900*(1-Percent_bound_granD))</f>
        <v/>
      </c>
      <c r="V900" s="90" t="str">
        <f t="shared" ref="V900:V963" si="252">IF(A900="","",Toxicity_granD)</f>
        <v/>
      </c>
      <c r="W900" s="68" t="str">
        <f>IF(AND(B899&lt;Runoff_duration_hr_granD/2,B900&gt;Runoff_duration_hr_granD/2),Runoff_duration_hr_granD/2,INDEX($B$4:$B$1500,IF(B900&gt;Runoff_duration_hr_granD/2,ROWS($W$4:W900)-1,ROWS($W$4:W900))))</f>
        <v/>
      </c>
      <c r="X900" s="103" t="str">
        <f>IFERROR(ROUND(IF(HG_shape_granD="Constant flow",IF(W900=Runoff_duration_hr_granD/2,CONVERT($D$4,"L","gal")/(Runoff_duration_hr_granD*60),VLOOKUP('Granular-Distrib. Calcs'!W900,'Granular-Distrib. Calcs'!$B$4:$K$1500,6,FALSE)),IF(W900=Runoff_duration_hr_granD/2,2*CONVERT($D$4,"L","gal")/(Runoff_duration_hr_granD*60),VLOOKUP('Granular-Distrib. Calcs'!W900,'Granular-Distrib. Calcs'!$B$4:$K$1500,6,FALSE))),2),"")</f>
        <v/>
      </c>
      <c r="Y900" s="67" t="str">
        <f>IF(A900="","",(SUM($N$4:N900)/25.4^3+(4/3*PI()*(M900/2/25.4)^3*Number_of_grains_granD)))</f>
        <v/>
      </c>
      <c r="Z900" s="67" t="str">
        <f>IF(A900="","",(SUM($O$4:O900)+(4/3*PI()*(M900/2)^3*Chem_block_density_granD/10^3*Number_of_grains_granD)))</f>
        <v/>
      </c>
    </row>
    <row r="901" spans="1:26" x14ac:dyDescent="0.3">
      <c r="A901" s="68" t="str">
        <f t="shared" ref="A901:A964" si="253">IFERROR(IF(ROUND(C900,3)=Runoff_duration_hr_granD,"",C900),"")</f>
        <v/>
      </c>
      <c r="B901" s="68" t="str">
        <f t="shared" si="238"/>
        <v/>
      </c>
      <c r="C901" s="68" t="str">
        <f t="shared" si="239"/>
        <v/>
      </c>
      <c r="D901" s="67" t="str">
        <f t="shared" si="240"/>
        <v/>
      </c>
      <c r="E901" s="262" t="str">
        <f t="shared" si="241"/>
        <v/>
      </c>
      <c r="F901" s="262" t="str">
        <f>IF(E901="","",SUM(E$4:E901))</f>
        <v/>
      </c>
      <c r="G901" s="262" t="str">
        <f t="shared" si="242"/>
        <v/>
      </c>
      <c r="H901" s="67" t="str">
        <f t="shared" si="243"/>
        <v/>
      </c>
      <c r="I901" s="67" t="str">
        <f t="shared" si="244"/>
        <v/>
      </c>
      <c r="J901" s="67" t="str">
        <f>IF(I901="","",SUM(I$4:I901))</f>
        <v/>
      </c>
      <c r="K901" s="67" t="str">
        <f t="shared" si="245"/>
        <v/>
      </c>
      <c r="L901" s="77" t="str">
        <f t="shared" ref="L901:L964" si="254">IF(A901="","",M900)</f>
        <v/>
      </c>
      <c r="M901" s="77" t="str">
        <f t="shared" si="246"/>
        <v/>
      </c>
      <c r="N901" s="67" t="str">
        <f t="shared" si="247"/>
        <v/>
      </c>
      <c r="O901" s="67" t="str">
        <f t="shared" si="248"/>
        <v/>
      </c>
      <c r="P901" s="67" t="str">
        <f t="shared" si="249"/>
        <v/>
      </c>
      <c r="Q901" s="27" t="str">
        <f>IF(A901="","",(CONVERT(Total_chem_mass_granD,"lbm","g")-SUM($O$4:O901))/CONVERT(Total_chem_mass_granD,"lbm","g"))</f>
        <v/>
      </c>
      <c r="R901" s="66" t="str">
        <f t="shared" si="250"/>
        <v/>
      </c>
      <c r="S901" s="65" t="str">
        <f t="shared" si="251"/>
        <v/>
      </c>
      <c r="T901" s="88" t="str">
        <f>IF(Q901="","",SUM($P$4:P901)*1000/J901*(1-Percent_bound_granD))</f>
        <v/>
      </c>
      <c r="U901" s="88" t="str">
        <f>IF(Q901="","",SUM($P$4:P901)*1000/F901*(1-Percent_bound_granD))</f>
        <v/>
      </c>
      <c r="V901" s="90" t="str">
        <f t="shared" si="252"/>
        <v/>
      </c>
      <c r="W901" s="68" t="str">
        <f>IF(AND(B900&lt;Runoff_duration_hr_granD/2,B901&gt;Runoff_duration_hr_granD/2),Runoff_duration_hr_granD/2,INDEX($B$4:$B$1500,IF(B901&gt;Runoff_duration_hr_granD/2,ROWS($W$4:W901)-1,ROWS($W$4:W901))))</f>
        <v/>
      </c>
      <c r="X901" s="103" t="str">
        <f>IFERROR(ROUND(IF(HG_shape_granD="Constant flow",IF(W901=Runoff_duration_hr_granD/2,CONVERT($D$4,"L","gal")/(Runoff_duration_hr_granD*60),VLOOKUP('Granular-Distrib. Calcs'!W901,'Granular-Distrib. Calcs'!$B$4:$K$1500,6,FALSE)),IF(W901=Runoff_duration_hr_granD/2,2*CONVERT($D$4,"L","gal")/(Runoff_duration_hr_granD*60),VLOOKUP('Granular-Distrib. Calcs'!W901,'Granular-Distrib. Calcs'!$B$4:$K$1500,6,FALSE))),2),"")</f>
        <v/>
      </c>
      <c r="Y901" s="67" t="str">
        <f>IF(A901="","",(SUM($N$4:N901)/25.4^3+(4/3*PI()*(M901/2/25.4)^3*Number_of_grains_granD)))</f>
        <v/>
      </c>
      <c r="Z901" s="67" t="str">
        <f>IF(A901="","",(SUM($O$4:O901)+(4/3*PI()*(M901/2)^3*Chem_block_density_granD/10^3*Number_of_grains_granD)))</f>
        <v/>
      </c>
    </row>
    <row r="902" spans="1:26" x14ac:dyDescent="0.3">
      <c r="A902" s="68" t="str">
        <f t="shared" si="253"/>
        <v/>
      </c>
      <c r="B902" s="68" t="str">
        <f t="shared" si="238"/>
        <v/>
      </c>
      <c r="C902" s="68" t="str">
        <f t="shared" si="239"/>
        <v/>
      </c>
      <c r="D902" s="67" t="str">
        <f t="shared" si="240"/>
        <v/>
      </c>
      <c r="E902" s="262" t="str">
        <f t="shared" si="241"/>
        <v/>
      </c>
      <c r="F902" s="262" t="str">
        <f>IF(E902="","",SUM(E$4:E902))</f>
        <v/>
      </c>
      <c r="G902" s="262" t="str">
        <f t="shared" si="242"/>
        <v/>
      </c>
      <c r="H902" s="67" t="str">
        <f t="shared" si="243"/>
        <v/>
      </c>
      <c r="I902" s="67" t="str">
        <f t="shared" si="244"/>
        <v/>
      </c>
      <c r="J902" s="67" t="str">
        <f>IF(I902="","",SUM(I$4:I902))</f>
        <v/>
      </c>
      <c r="K902" s="67" t="str">
        <f t="shared" si="245"/>
        <v/>
      </c>
      <c r="L902" s="77" t="str">
        <f t="shared" si="254"/>
        <v/>
      </c>
      <c r="M902" s="77" t="str">
        <f t="shared" si="246"/>
        <v/>
      </c>
      <c r="N902" s="67" t="str">
        <f t="shared" si="247"/>
        <v/>
      </c>
      <c r="O902" s="67" t="str">
        <f t="shared" si="248"/>
        <v/>
      </c>
      <c r="P902" s="67" t="str">
        <f t="shared" si="249"/>
        <v/>
      </c>
      <c r="Q902" s="27" t="str">
        <f>IF(A902="","",(CONVERT(Total_chem_mass_granD,"lbm","g")-SUM($O$4:O902))/CONVERT(Total_chem_mass_granD,"lbm","g"))</f>
        <v/>
      </c>
      <c r="R902" s="66" t="str">
        <f t="shared" si="250"/>
        <v/>
      </c>
      <c r="S902" s="65" t="str">
        <f t="shared" si="251"/>
        <v/>
      </c>
      <c r="T902" s="88" t="str">
        <f>IF(Q902="","",SUM($P$4:P902)*1000/J902*(1-Percent_bound_granD))</f>
        <v/>
      </c>
      <c r="U902" s="88" t="str">
        <f>IF(Q902="","",SUM($P$4:P902)*1000/F902*(1-Percent_bound_granD))</f>
        <v/>
      </c>
      <c r="V902" s="90" t="str">
        <f t="shared" si="252"/>
        <v/>
      </c>
      <c r="W902" s="68" t="str">
        <f>IF(AND(B901&lt;Runoff_duration_hr_granD/2,B902&gt;Runoff_duration_hr_granD/2),Runoff_duration_hr_granD/2,INDEX($B$4:$B$1500,IF(B902&gt;Runoff_duration_hr_granD/2,ROWS($W$4:W902)-1,ROWS($W$4:W902))))</f>
        <v/>
      </c>
      <c r="X902" s="103" t="str">
        <f>IFERROR(ROUND(IF(HG_shape_granD="Constant flow",IF(W902=Runoff_duration_hr_granD/2,CONVERT($D$4,"L","gal")/(Runoff_duration_hr_granD*60),VLOOKUP('Granular-Distrib. Calcs'!W902,'Granular-Distrib. Calcs'!$B$4:$K$1500,6,FALSE)),IF(W902=Runoff_duration_hr_granD/2,2*CONVERT($D$4,"L","gal")/(Runoff_duration_hr_granD*60),VLOOKUP('Granular-Distrib. Calcs'!W902,'Granular-Distrib. Calcs'!$B$4:$K$1500,6,FALSE))),2),"")</f>
        <v/>
      </c>
      <c r="Y902" s="67" t="str">
        <f>IF(A902="","",(SUM($N$4:N902)/25.4^3+(4/3*PI()*(M902/2/25.4)^3*Number_of_grains_granD)))</f>
        <v/>
      </c>
      <c r="Z902" s="67" t="str">
        <f>IF(A902="","",(SUM($O$4:O902)+(4/3*PI()*(M902/2)^3*Chem_block_density_granD/10^3*Number_of_grains_granD)))</f>
        <v/>
      </c>
    </row>
    <row r="903" spans="1:26" x14ac:dyDescent="0.3">
      <c r="A903" s="68" t="str">
        <f t="shared" si="253"/>
        <v/>
      </c>
      <c r="B903" s="68" t="str">
        <f t="shared" si="238"/>
        <v/>
      </c>
      <c r="C903" s="68" t="str">
        <f t="shared" si="239"/>
        <v/>
      </c>
      <c r="D903" s="67" t="str">
        <f t="shared" si="240"/>
        <v/>
      </c>
      <c r="E903" s="262" t="str">
        <f t="shared" si="241"/>
        <v/>
      </c>
      <c r="F903" s="262" t="str">
        <f>IF(E903="","",SUM(E$4:E903))</f>
        <v/>
      </c>
      <c r="G903" s="262" t="str">
        <f t="shared" si="242"/>
        <v/>
      </c>
      <c r="H903" s="67" t="str">
        <f t="shared" si="243"/>
        <v/>
      </c>
      <c r="I903" s="67" t="str">
        <f t="shared" si="244"/>
        <v/>
      </c>
      <c r="J903" s="67" t="str">
        <f>IF(I903="","",SUM(I$4:I903))</f>
        <v/>
      </c>
      <c r="K903" s="67" t="str">
        <f t="shared" si="245"/>
        <v/>
      </c>
      <c r="L903" s="77" t="str">
        <f t="shared" si="254"/>
        <v/>
      </c>
      <c r="M903" s="77" t="str">
        <f t="shared" si="246"/>
        <v/>
      </c>
      <c r="N903" s="67" t="str">
        <f t="shared" si="247"/>
        <v/>
      </c>
      <c r="O903" s="67" t="str">
        <f t="shared" si="248"/>
        <v/>
      </c>
      <c r="P903" s="67" t="str">
        <f t="shared" si="249"/>
        <v/>
      </c>
      <c r="Q903" s="27" t="str">
        <f>IF(A903="","",(CONVERT(Total_chem_mass_granD,"lbm","g")-SUM($O$4:O903))/CONVERT(Total_chem_mass_granD,"lbm","g"))</f>
        <v/>
      </c>
      <c r="R903" s="66" t="str">
        <f t="shared" si="250"/>
        <v/>
      </c>
      <c r="S903" s="65" t="str">
        <f t="shared" si="251"/>
        <v/>
      </c>
      <c r="T903" s="88" t="str">
        <f>IF(Q903="","",SUM($P$4:P903)*1000/J903*(1-Percent_bound_granD))</f>
        <v/>
      </c>
      <c r="U903" s="88" t="str">
        <f>IF(Q903="","",SUM($P$4:P903)*1000/F903*(1-Percent_bound_granD))</f>
        <v/>
      </c>
      <c r="V903" s="90" t="str">
        <f t="shared" si="252"/>
        <v/>
      </c>
      <c r="W903" s="68" t="str">
        <f>IF(AND(B902&lt;Runoff_duration_hr_granD/2,B903&gt;Runoff_duration_hr_granD/2),Runoff_duration_hr_granD/2,INDEX($B$4:$B$1500,IF(B903&gt;Runoff_duration_hr_granD/2,ROWS($W$4:W903)-1,ROWS($W$4:W903))))</f>
        <v/>
      </c>
      <c r="X903" s="103" t="str">
        <f>IFERROR(ROUND(IF(HG_shape_granD="Constant flow",IF(W903=Runoff_duration_hr_granD/2,CONVERT($D$4,"L","gal")/(Runoff_duration_hr_granD*60),VLOOKUP('Granular-Distrib. Calcs'!W903,'Granular-Distrib. Calcs'!$B$4:$K$1500,6,FALSE)),IF(W903=Runoff_duration_hr_granD/2,2*CONVERT($D$4,"L","gal")/(Runoff_duration_hr_granD*60),VLOOKUP('Granular-Distrib. Calcs'!W903,'Granular-Distrib. Calcs'!$B$4:$K$1500,6,FALSE))),2),"")</f>
        <v/>
      </c>
      <c r="Y903" s="67" t="str">
        <f>IF(A903="","",(SUM($N$4:N903)/25.4^3+(4/3*PI()*(M903/2/25.4)^3*Number_of_grains_granD)))</f>
        <v/>
      </c>
      <c r="Z903" s="67" t="str">
        <f>IF(A903="","",(SUM($O$4:O903)+(4/3*PI()*(M903/2)^3*Chem_block_density_granD/10^3*Number_of_grains_granD)))</f>
        <v/>
      </c>
    </row>
    <row r="904" spans="1:26" x14ac:dyDescent="0.3">
      <c r="A904" s="68" t="str">
        <f t="shared" si="253"/>
        <v/>
      </c>
      <c r="B904" s="68" t="str">
        <f t="shared" si="238"/>
        <v/>
      </c>
      <c r="C904" s="68" t="str">
        <f t="shared" si="239"/>
        <v/>
      </c>
      <c r="D904" s="67" t="str">
        <f t="shared" si="240"/>
        <v/>
      </c>
      <c r="E904" s="262" t="str">
        <f t="shared" si="241"/>
        <v/>
      </c>
      <c r="F904" s="262" t="str">
        <f>IF(E904="","",SUM(E$4:E904))</f>
        <v/>
      </c>
      <c r="G904" s="262" t="str">
        <f t="shared" si="242"/>
        <v/>
      </c>
      <c r="H904" s="67" t="str">
        <f t="shared" si="243"/>
        <v/>
      </c>
      <c r="I904" s="67" t="str">
        <f t="shared" si="244"/>
        <v/>
      </c>
      <c r="J904" s="67" t="str">
        <f>IF(I904="","",SUM(I$4:I904))</f>
        <v/>
      </c>
      <c r="K904" s="67" t="str">
        <f t="shared" si="245"/>
        <v/>
      </c>
      <c r="L904" s="77" t="str">
        <f t="shared" si="254"/>
        <v/>
      </c>
      <c r="M904" s="77" t="str">
        <f t="shared" si="246"/>
        <v/>
      </c>
      <c r="N904" s="67" t="str">
        <f t="shared" si="247"/>
        <v/>
      </c>
      <c r="O904" s="67" t="str">
        <f t="shared" si="248"/>
        <v/>
      </c>
      <c r="P904" s="67" t="str">
        <f t="shared" si="249"/>
        <v/>
      </c>
      <c r="Q904" s="27" t="str">
        <f>IF(A904="","",(CONVERT(Total_chem_mass_granD,"lbm","g")-SUM($O$4:O904))/CONVERT(Total_chem_mass_granD,"lbm","g"))</f>
        <v/>
      </c>
      <c r="R904" s="66" t="str">
        <f t="shared" si="250"/>
        <v/>
      </c>
      <c r="S904" s="65" t="str">
        <f t="shared" si="251"/>
        <v/>
      </c>
      <c r="T904" s="88" t="str">
        <f>IF(Q904="","",SUM($P$4:P904)*1000/J904*(1-Percent_bound_granD))</f>
        <v/>
      </c>
      <c r="U904" s="88" t="str">
        <f>IF(Q904="","",SUM($P$4:P904)*1000/F904*(1-Percent_bound_granD))</f>
        <v/>
      </c>
      <c r="V904" s="90" t="str">
        <f t="shared" si="252"/>
        <v/>
      </c>
      <c r="W904" s="68" t="str">
        <f>IF(AND(B903&lt;Runoff_duration_hr_granD/2,B904&gt;Runoff_duration_hr_granD/2),Runoff_duration_hr_granD/2,INDEX($B$4:$B$1500,IF(B904&gt;Runoff_duration_hr_granD/2,ROWS($W$4:W904)-1,ROWS($W$4:W904))))</f>
        <v/>
      </c>
      <c r="X904" s="103" t="str">
        <f>IFERROR(ROUND(IF(HG_shape_granD="Constant flow",IF(W904=Runoff_duration_hr_granD/2,CONVERT($D$4,"L","gal")/(Runoff_duration_hr_granD*60),VLOOKUP('Granular-Distrib. Calcs'!W904,'Granular-Distrib. Calcs'!$B$4:$K$1500,6,FALSE)),IF(W904=Runoff_duration_hr_granD/2,2*CONVERT($D$4,"L","gal")/(Runoff_duration_hr_granD*60),VLOOKUP('Granular-Distrib. Calcs'!W904,'Granular-Distrib. Calcs'!$B$4:$K$1500,6,FALSE))),2),"")</f>
        <v/>
      </c>
      <c r="Y904" s="67" t="str">
        <f>IF(A904="","",(SUM($N$4:N904)/25.4^3+(4/3*PI()*(M904/2/25.4)^3*Number_of_grains_granD)))</f>
        <v/>
      </c>
      <c r="Z904" s="67" t="str">
        <f>IF(A904="","",(SUM($O$4:O904)+(4/3*PI()*(M904/2)^3*Chem_block_density_granD/10^3*Number_of_grains_granD)))</f>
        <v/>
      </c>
    </row>
    <row r="905" spans="1:26" x14ac:dyDescent="0.3">
      <c r="A905" s="68" t="str">
        <f t="shared" si="253"/>
        <v/>
      </c>
      <c r="B905" s="68" t="str">
        <f t="shared" si="238"/>
        <v/>
      </c>
      <c r="C905" s="68" t="str">
        <f t="shared" si="239"/>
        <v/>
      </c>
      <c r="D905" s="67" t="str">
        <f t="shared" si="240"/>
        <v/>
      </c>
      <c r="E905" s="262" t="str">
        <f t="shared" si="241"/>
        <v/>
      </c>
      <c r="F905" s="262" t="str">
        <f>IF(E905="","",SUM(E$4:E905))</f>
        <v/>
      </c>
      <c r="G905" s="262" t="str">
        <f t="shared" si="242"/>
        <v/>
      </c>
      <c r="H905" s="67" t="str">
        <f t="shared" si="243"/>
        <v/>
      </c>
      <c r="I905" s="67" t="str">
        <f t="shared" si="244"/>
        <v/>
      </c>
      <c r="J905" s="67" t="str">
        <f>IF(I905="","",SUM(I$4:I905))</f>
        <v/>
      </c>
      <c r="K905" s="67" t="str">
        <f t="shared" si="245"/>
        <v/>
      </c>
      <c r="L905" s="77" t="str">
        <f t="shared" si="254"/>
        <v/>
      </c>
      <c r="M905" s="77" t="str">
        <f t="shared" si="246"/>
        <v/>
      </c>
      <c r="N905" s="67" t="str">
        <f t="shared" si="247"/>
        <v/>
      </c>
      <c r="O905" s="67" t="str">
        <f t="shared" si="248"/>
        <v/>
      </c>
      <c r="P905" s="67" t="str">
        <f t="shared" si="249"/>
        <v/>
      </c>
      <c r="Q905" s="27" t="str">
        <f>IF(A905="","",(CONVERT(Total_chem_mass_granD,"lbm","g")-SUM($O$4:O905))/CONVERT(Total_chem_mass_granD,"lbm","g"))</f>
        <v/>
      </c>
      <c r="R905" s="66" t="str">
        <f t="shared" si="250"/>
        <v/>
      </c>
      <c r="S905" s="65" t="str">
        <f t="shared" si="251"/>
        <v/>
      </c>
      <c r="T905" s="88" t="str">
        <f>IF(Q905="","",SUM($P$4:P905)*1000/J905*(1-Percent_bound_granD))</f>
        <v/>
      </c>
      <c r="U905" s="88" t="str">
        <f>IF(Q905="","",SUM($P$4:P905)*1000/F905*(1-Percent_bound_granD))</f>
        <v/>
      </c>
      <c r="V905" s="90" t="str">
        <f t="shared" si="252"/>
        <v/>
      </c>
      <c r="W905" s="68" t="str">
        <f>IF(AND(B904&lt;Runoff_duration_hr_granD/2,B905&gt;Runoff_duration_hr_granD/2),Runoff_duration_hr_granD/2,INDEX($B$4:$B$1500,IF(B905&gt;Runoff_duration_hr_granD/2,ROWS($W$4:W905)-1,ROWS($W$4:W905))))</f>
        <v/>
      </c>
      <c r="X905" s="103" t="str">
        <f>IFERROR(ROUND(IF(HG_shape_granD="Constant flow",IF(W905=Runoff_duration_hr_granD/2,CONVERT($D$4,"L","gal")/(Runoff_duration_hr_granD*60),VLOOKUP('Granular-Distrib. Calcs'!W905,'Granular-Distrib. Calcs'!$B$4:$K$1500,6,FALSE)),IF(W905=Runoff_duration_hr_granD/2,2*CONVERT($D$4,"L","gal")/(Runoff_duration_hr_granD*60),VLOOKUP('Granular-Distrib. Calcs'!W905,'Granular-Distrib. Calcs'!$B$4:$K$1500,6,FALSE))),2),"")</f>
        <v/>
      </c>
      <c r="Y905" s="67" t="str">
        <f>IF(A905="","",(SUM($N$4:N905)/25.4^3+(4/3*PI()*(M905/2/25.4)^3*Number_of_grains_granD)))</f>
        <v/>
      </c>
      <c r="Z905" s="67" t="str">
        <f>IF(A905="","",(SUM($O$4:O905)+(4/3*PI()*(M905/2)^3*Chem_block_density_granD/10^3*Number_of_grains_granD)))</f>
        <v/>
      </c>
    </row>
    <row r="906" spans="1:26" x14ac:dyDescent="0.3">
      <c r="A906" s="68" t="str">
        <f t="shared" si="253"/>
        <v/>
      </c>
      <c r="B906" s="68" t="str">
        <f t="shared" si="238"/>
        <v/>
      </c>
      <c r="C906" s="68" t="str">
        <f t="shared" si="239"/>
        <v/>
      </c>
      <c r="D906" s="67" t="str">
        <f t="shared" si="240"/>
        <v/>
      </c>
      <c r="E906" s="262" t="str">
        <f t="shared" si="241"/>
        <v/>
      </c>
      <c r="F906" s="262" t="str">
        <f>IF(E906="","",SUM(E$4:E906))</f>
        <v/>
      </c>
      <c r="G906" s="262" t="str">
        <f t="shared" si="242"/>
        <v/>
      </c>
      <c r="H906" s="67" t="str">
        <f t="shared" si="243"/>
        <v/>
      </c>
      <c r="I906" s="67" t="str">
        <f t="shared" si="244"/>
        <v/>
      </c>
      <c r="J906" s="67" t="str">
        <f>IF(I906="","",SUM(I$4:I906))</f>
        <v/>
      </c>
      <c r="K906" s="67" t="str">
        <f t="shared" si="245"/>
        <v/>
      </c>
      <c r="L906" s="77" t="str">
        <f t="shared" si="254"/>
        <v/>
      </c>
      <c r="M906" s="77" t="str">
        <f t="shared" si="246"/>
        <v/>
      </c>
      <c r="N906" s="67" t="str">
        <f t="shared" si="247"/>
        <v/>
      </c>
      <c r="O906" s="67" t="str">
        <f t="shared" si="248"/>
        <v/>
      </c>
      <c r="P906" s="67" t="str">
        <f t="shared" si="249"/>
        <v/>
      </c>
      <c r="Q906" s="27" t="str">
        <f>IF(A906="","",(CONVERT(Total_chem_mass_granD,"lbm","g")-SUM($O$4:O906))/CONVERT(Total_chem_mass_granD,"lbm","g"))</f>
        <v/>
      </c>
      <c r="R906" s="66" t="str">
        <f t="shared" si="250"/>
        <v/>
      </c>
      <c r="S906" s="65" t="str">
        <f t="shared" si="251"/>
        <v/>
      </c>
      <c r="T906" s="88" t="str">
        <f>IF(Q906="","",SUM($P$4:P906)*1000/J906*(1-Percent_bound_granD))</f>
        <v/>
      </c>
      <c r="U906" s="88" t="str">
        <f>IF(Q906="","",SUM($P$4:P906)*1000/F906*(1-Percent_bound_granD))</f>
        <v/>
      </c>
      <c r="V906" s="90" t="str">
        <f t="shared" si="252"/>
        <v/>
      </c>
      <c r="W906" s="68" t="str">
        <f>IF(AND(B905&lt;Runoff_duration_hr_granD/2,B906&gt;Runoff_duration_hr_granD/2),Runoff_duration_hr_granD/2,INDEX($B$4:$B$1500,IF(B906&gt;Runoff_duration_hr_granD/2,ROWS($W$4:W906)-1,ROWS($W$4:W906))))</f>
        <v/>
      </c>
      <c r="X906" s="103" t="str">
        <f>IFERROR(ROUND(IF(HG_shape_granD="Constant flow",IF(W906=Runoff_duration_hr_granD/2,CONVERT($D$4,"L","gal")/(Runoff_duration_hr_granD*60),VLOOKUP('Granular-Distrib. Calcs'!W906,'Granular-Distrib. Calcs'!$B$4:$K$1500,6,FALSE)),IF(W906=Runoff_duration_hr_granD/2,2*CONVERT($D$4,"L","gal")/(Runoff_duration_hr_granD*60),VLOOKUP('Granular-Distrib. Calcs'!W906,'Granular-Distrib. Calcs'!$B$4:$K$1500,6,FALSE))),2),"")</f>
        <v/>
      </c>
      <c r="Y906" s="67" t="str">
        <f>IF(A906="","",(SUM($N$4:N906)/25.4^3+(4/3*PI()*(M906/2/25.4)^3*Number_of_grains_granD)))</f>
        <v/>
      </c>
      <c r="Z906" s="67" t="str">
        <f>IF(A906="","",(SUM($O$4:O906)+(4/3*PI()*(M906/2)^3*Chem_block_density_granD/10^3*Number_of_grains_granD)))</f>
        <v/>
      </c>
    </row>
    <row r="907" spans="1:26" x14ac:dyDescent="0.3">
      <c r="A907" s="68" t="str">
        <f t="shared" si="253"/>
        <v/>
      </c>
      <c r="B907" s="68" t="str">
        <f t="shared" si="238"/>
        <v/>
      </c>
      <c r="C907" s="68" t="str">
        <f t="shared" si="239"/>
        <v/>
      </c>
      <c r="D907" s="67" t="str">
        <f t="shared" si="240"/>
        <v/>
      </c>
      <c r="E907" s="262" t="str">
        <f t="shared" si="241"/>
        <v/>
      </c>
      <c r="F907" s="262" t="str">
        <f>IF(E907="","",SUM(E$4:E907))</f>
        <v/>
      </c>
      <c r="G907" s="262" t="str">
        <f t="shared" si="242"/>
        <v/>
      </c>
      <c r="H907" s="67" t="str">
        <f t="shared" si="243"/>
        <v/>
      </c>
      <c r="I907" s="67" t="str">
        <f t="shared" si="244"/>
        <v/>
      </c>
      <c r="J907" s="67" t="str">
        <f>IF(I907="","",SUM(I$4:I907))</f>
        <v/>
      </c>
      <c r="K907" s="67" t="str">
        <f t="shared" si="245"/>
        <v/>
      </c>
      <c r="L907" s="77" t="str">
        <f t="shared" si="254"/>
        <v/>
      </c>
      <c r="M907" s="77" t="str">
        <f t="shared" si="246"/>
        <v/>
      </c>
      <c r="N907" s="67" t="str">
        <f t="shared" si="247"/>
        <v/>
      </c>
      <c r="O907" s="67" t="str">
        <f t="shared" si="248"/>
        <v/>
      </c>
      <c r="P907" s="67" t="str">
        <f t="shared" si="249"/>
        <v/>
      </c>
      <c r="Q907" s="27" t="str">
        <f>IF(A907="","",(CONVERT(Total_chem_mass_granD,"lbm","g")-SUM($O$4:O907))/CONVERT(Total_chem_mass_granD,"lbm","g"))</f>
        <v/>
      </c>
      <c r="R907" s="66" t="str">
        <f t="shared" si="250"/>
        <v/>
      </c>
      <c r="S907" s="65" t="str">
        <f t="shared" si="251"/>
        <v/>
      </c>
      <c r="T907" s="88" t="str">
        <f>IF(Q907="","",SUM($P$4:P907)*1000/J907*(1-Percent_bound_granD))</f>
        <v/>
      </c>
      <c r="U907" s="88" t="str">
        <f>IF(Q907="","",SUM($P$4:P907)*1000/F907*(1-Percent_bound_granD))</f>
        <v/>
      </c>
      <c r="V907" s="90" t="str">
        <f t="shared" si="252"/>
        <v/>
      </c>
      <c r="W907" s="68" t="str">
        <f>IF(AND(B906&lt;Runoff_duration_hr_granD/2,B907&gt;Runoff_duration_hr_granD/2),Runoff_duration_hr_granD/2,INDEX($B$4:$B$1500,IF(B907&gt;Runoff_duration_hr_granD/2,ROWS($W$4:W907)-1,ROWS($W$4:W907))))</f>
        <v/>
      </c>
      <c r="X907" s="103" t="str">
        <f>IFERROR(ROUND(IF(HG_shape_granD="Constant flow",IF(W907=Runoff_duration_hr_granD/2,CONVERT($D$4,"L","gal")/(Runoff_duration_hr_granD*60),VLOOKUP('Granular-Distrib. Calcs'!W907,'Granular-Distrib. Calcs'!$B$4:$K$1500,6,FALSE)),IF(W907=Runoff_duration_hr_granD/2,2*CONVERT($D$4,"L","gal")/(Runoff_duration_hr_granD*60),VLOOKUP('Granular-Distrib. Calcs'!W907,'Granular-Distrib. Calcs'!$B$4:$K$1500,6,FALSE))),2),"")</f>
        <v/>
      </c>
      <c r="Y907" s="67" t="str">
        <f>IF(A907="","",(SUM($N$4:N907)/25.4^3+(4/3*PI()*(M907/2/25.4)^3*Number_of_grains_granD)))</f>
        <v/>
      </c>
      <c r="Z907" s="67" t="str">
        <f>IF(A907="","",(SUM($O$4:O907)+(4/3*PI()*(M907/2)^3*Chem_block_density_granD/10^3*Number_of_grains_granD)))</f>
        <v/>
      </c>
    </row>
    <row r="908" spans="1:26" x14ac:dyDescent="0.3">
      <c r="A908" s="68" t="str">
        <f t="shared" si="253"/>
        <v/>
      </c>
      <c r="B908" s="68" t="str">
        <f t="shared" si="238"/>
        <v/>
      </c>
      <c r="C908" s="68" t="str">
        <f t="shared" si="239"/>
        <v/>
      </c>
      <c r="D908" s="67" t="str">
        <f t="shared" si="240"/>
        <v/>
      </c>
      <c r="E908" s="262" t="str">
        <f t="shared" si="241"/>
        <v/>
      </c>
      <c r="F908" s="262" t="str">
        <f>IF(E908="","",SUM(E$4:E908))</f>
        <v/>
      </c>
      <c r="G908" s="262" t="str">
        <f t="shared" si="242"/>
        <v/>
      </c>
      <c r="H908" s="67" t="str">
        <f t="shared" si="243"/>
        <v/>
      </c>
      <c r="I908" s="67" t="str">
        <f t="shared" si="244"/>
        <v/>
      </c>
      <c r="J908" s="67" t="str">
        <f>IF(I908="","",SUM(I$4:I908))</f>
        <v/>
      </c>
      <c r="K908" s="67" t="str">
        <f t="shared" si="245"/>
        <v/>
      </c>
      <c r="L908" s="77" t="str">
        <f t="shared" si="254"/>
        <v/>
      </c>
      <c r="M908" s="77" t="str">
        <f t="shared" si="246"/>
        <v/>
      </c>
      <c r="N908" s="67" t="str">
        <f t="shared" si="247"/>
        <v/>
      </c>
      <c r="O908" s="67" t="str">
        <f t="shared" si="248"/>
        <v/>
      </c>
      <c r="P908" s="67" t="str">
        <f t="shared" si="249"/>
        <v/>
      </c>
      <c r="Q908" s="27" t="str">
        <f>IF(A908="","",(CONVERT(Total_chem_mass_granD,"lbm","g")-SUM($O$4:O908))/CONVERT(Total_chem_mass_granD,"lbm","g"))</f>
        <v/>
      </c>
      <c r="R908" s="66" t="str">
        <f t="shared" si="250"/>
        <v/>
      </c>
      <c r="S908" s="65" t="str">
        <f t="shared" si="251"/>
        <v/>
      </c>
      <c r="T908" s="88" t="str">
        <f>IF(Q908="","",SUM($P$4:P908)*1000/J908*(1-Percent_bound_granD))</f>
        <v/>
      </c>
      <c r="U908" s="88" t="str">
        <f>IF(Q908="","",SUM($P$4:P908)*1000/F908*(1-Percent_bound_granD))</f>
        <v/>
      </c>
      <c r="V908" s="90" t="str">
        <f t="shared" si="252"/>
        <v/>
      </c>
      <c r="W908" s="68" t="str">
        <f>IF(AND(B907&lt;Runoff_duration_hr_granD/2,B908&gt;Runoff_duration_hr_granD/2),Runoff_duration_hr_granD/2,INDEX($B$4:$B$1500,IF(B908&gt;Runoff_duration_hr_granD/2,ROWS($W$4:W908)-1,ROWS($W$4:W908))))</f>
        <v/>
      </c>
      <c r="X908" s="103" t="str">
        <f>IFERROR(ROUND(IF(HG_shape_granD="Constant flow",IF(W908=Runoff_duration_hr_granD/2,CONVERT($D$4,"L","gal")/(Runoff_duration_hr_granD*60),VLOOKUP('Granular-Distrib. Calcs'!W908,'Granular-Distrib. Calcs'!$B$4:$K$1500,6,FALSE)),IF(W908=Runoff_duration_hr_granD/2,2*CONVERT($D$4,"L","gal")/(Runoff_duration_hr_granD*60),VLOOKUP('Granular-Distrib. Calcs'!W908,'Granular-Distrib. Calcs'!$B$4:$K$1500,6,FALSE))),2),"")</f>
        <v/>
      </c>
      <c r="Y908" s="67" t="str">
        <f>IF(A908="","",(SUM($N$4:N908)/25.4^3+(4/3*PI()*(M908/2/25.4)^3*Number_of_grains_granD)))</f>
        <v/>
      </c>
      <c r="Z908" s="67" t="str">
        <f>IF(A908="","",(SUM($O$4:O908)+(4/3*PI()*(M908/2)^3*Chem_block_density_granD/10^3*Number_of_grains_granD)))</f>
        <v/>
      </c>
    </row>
    <row r="909" spans="1:26" x14ac:dyDescent="0.3">
      <c r="A909" s="68" t="str">
        <f t="shared" si="253"/>
        <v/>
      </c>
      <c r="B909" s="68" t="str">
        <f t="shared" si="238"/>
        <v/>
      </c>
      <c r="C909" s="68" t="str">
        <f t="shared" si="239"/>
        <v/>
      </c>
      <c r="D909" s="67" t="str">
        <f t="shared" si="240"/>
        <v/>
      </c>
      <c r="E909" s="262" t="str">
        <f t="shared" si="241"/>
        <v/>
      </c>
      <c r="F909" s="262" t="str">
        <f>IF(E909="","",SUM(E$4:E909))</f>
        <v/>
      </c>
      <c r="G909" s="262" t="str">
        <f t="shared" si="242"/>
        <v/>
      </c>
      <c r="H909" s="67" t="str">
        <f t="shared" si="243"/>
        <v/>
      </c>
      <c r="I909" s="67" t="str">
        <f t="shared" si="244"/>
        <v/>
      </c>
      <c r="J909" s="67" t="str">
        <f>IF(I909="","",SUM(I$4:I909))</f>
        <v/>
      </c>
      <c r="K909" s="67" t="str">
        <f t="shared" si="245"/>
        <v/>
      </c>
      <c r="L909" s="77" t="str">
        <f t="shared" si="254"/>
        <v/>
      </c>
      <c r="M909" s="77" t="str">
        <f t="shared" si="246"/>
        <v/>
      </c>
      <c r="N909" s="67" t="str">
        <f t="shared" si="247"/>
        <v/>
      </c>
      <c r="O909" s="67" t="str">
        <f t="shared" si="248"/>
        <v/>
      </c>
      <c r="P909" s="67" t="str">
        <f t="shared" si="249"/>
        <v/>
      </c>
      <c r="Q909" s="27" t="str">
        <f>IF(A909="","",(CONVERT(Total_chem_mass_granD,"lbm","g")-SUM($O$4:O909))/CONVERT(Total_chem_mass_granD,"lbm","g"))</f>
        <v/>
      </c>
      <c r="R909" s="66" t="str">
        <f t="shared" si="250"/>
        <v/>
      </c>
      <c r="S909" s="65" t="str">
        <f t="shared" si="251"/>
        <v/>
      </c>
      <c r="T909" s="88" t="str">
        <f>IF(Q909="","",SUM($P$4:P909)*1000/J909*(1-Percent_bound_granD))</f>
        <v/>
      </c>
      <c r="U909" s="88" t="str">
        <f>IF(Q909="","",SUM($P$4:P909)*1000/F909*(1-Percent_bound_granD))</f>
        <v/>
      </c>
      <c r="V909" s="90" t="str">
        <f t="shared" si="252"/>
        <v/>
      </c>
      <c r="W909" s="68" t="str">
        <f>IF(AND(B908&lt;Runoff_duration_hr_granD/2,B909&gt;Runoff_duration_hr_granD/2),Runoff_duration_hr_granD/2,INDEX($B$4:$B$1500,IF(B909&gt;Runoff_duration_hr_granD/2,ROWS($W$4:W909)-1,ROWS($W$4:W909))))</f>
        <v/>
      </c>
      <c r="X909" s="103" t="str">
        <f>IFERROR(ROUND(IF(HG_shape_granD="Constant flow",IF(W909=Runoff_duration_hr_granD/2,CONVERT($D$4,"L","gal")/(Runoff_duration_hr_granD*60),VLOOKUP('Granular-Distrib. Calcs'!W909,'Granular-Distrib. Calcs'!$B$4:$K$1500,6,FALSE)),IF(W909=Runoff_duration_hr_granD/2,2*CONVERT($D$4,"L","gal")/(Runoff_duration_hr_granD*60),VLOOKUP('Granular-Distrib. Calcs'!W909,'Granular-Distrib. Calcs'!$B$4:$K$1500,6,FALSE))),2),"")</f>
        <v/>
      </c>
      <c r="Y909" s="67" t="str">
        <f>IF(A909="","",(SUM($N$4:N909)/25.4^3+(4/3*PI()*(M909/2/25.4)^3*Number_of_grains_granD)))</f>
        <v/>
      </c>
      <c r="Z909" s="67" t="str">
        <f>IF(A909="","",(SUM($O$4:O909)+(4/3*PI()*(M909/2)^3*Chem_block_density_granD/10^3*Number_of_grains_granD)))</f>
        <v/>
      </c>
    </row>
    <row r="910" spans="1:26" x14ac:dyDescent="0.3">
      <c r="A910" s="68" t="str">
        <f t="shared" si="253"/>
        <v/>
      </c>
      <c r="B910" s="68" t="str">
        <f t="shared" si="238"/>
        <v/>
      </c>
      <c r="C910" s="68" t="str">
        <f t="shared" si="239"/>
        <v/>
      </c>
      <c r="D910" s="67" t="str">
        <f t="shared" si="240"/>
        <v/>
      </c>
      <c r="E910" s="262" t="str">
        <f t="shared" si="241"/>
        <v/>
      </c>
      <c r="F910" s="262" t="str">
        <f>IF(E910="","",SUM(E$4:E910))</f>
        <v/>
      </c>
      <c r="G910" s="262" t="str">
        <f t="shared" si="242"/>
        <v/>
      </c>
      <c r="H910" s="67" t="str">
        <f t="shared" si="243"/>
        <v/>
      </c>
      <c r="I910" s="67" t="str">
        <f t="shared" si="244"/>
        <v/>
      </c>
      <c r="J910" s="67" t="str">
        <f>IF(I910="","",SUM(I$4:I910))</f>
        <v/>
      </c>
      <c r="K910" s="67" t="str">
        <f t="shared" si="245"/>
        <v/>
      </c>
      <c r="L910" s="77" t="str">
        <f t="shared" si="254"/>
        <v/>
      </c>
      <c r="M910" s="77" t="str">
        <f t="shared" si="246"/>
        <v/>
      </c>
      <c r="N910" s="67" t="str">
        <f t="shared" si="247"/>
        <v/>
      </c>
      <c r="O910" s="67" t="str">
        <f t="shared" si="248"/>
        <v/>
      </c>
      <c r="P910" s="67" t="str">
        <f t="shared" si="249"/>
        <v/>
      </c>
      <c r="Q910" s="27" t="str">
        <f>IF(A910="","",(CONVERT(Total_chem_mass_granD,"lbm","g")-SUM($O$4:O910))/CONVERT(Total_chem_mass_granD,"lbm","g"))</f>
        <v/>
      </c>
      <c r="R910" s="66" t="str">
        <f t="shared" si="250"/>
        <v/>
      </c>
      <c r="S910" s="65" t="str">
        <f t="shared" si="251"/>
        <v/>
      </c>
      <c r="T910" s="88" t="str">
        <f>IF(Q910="","",SUM($P$4:P910)*1000/J910*(1-Percent_bound_granD))</f>
        <v/>
      </c>
      <c r="U910" s="88" t="str">
        <f>IF(Q910="","",SUM($P$4:P910)*1000/F910*(1-Percent_bound_granD))</f>
        <v/>
      </c>
      <c r="V910" s="90" t="str">
        <f t="shared" si="252"/>
        <v/>
      </c>
      <c r="W910" s="68" t="str">
        <f>IF(AND(B909&lt;Runoff_duration_hr_granD/2,B910&gt;Runoff_duration_hr_granD/2),Runoff_duration_hr_granD/2,INDEX($B$4:$B$1500,IF(B910&gt;Runoff_duration_hr_granD/2,ROWS($W$4:W910)-1,ROWS($W$4:W910))))</f>
        <v/>
      </c>
      <c r="X910" s="103" t="str">
        <f>IFERROR(ROUND(IF(HG_shape_granD="Constant flow",IF(W910=Runoff_duration_hr_granD/2,CONVERT($D$4,"L","gal")/(Runoff_duration_hr_granD*60),VLOOKUP('Granular-Distrib. Calcs'!W910,'Granular-Distrib. Calcs'!$B$4:$K$1500,6,FALSE)),IF(W910=Runoff_duration_hr_granD/2,2*CONVERT($D$4,"L","gal")/(Runoff_duration_hr_granD*60),VLOOKUP('Granular-Distrib. Calcs'!W910,'Granular-Distrib. Calcs'!$B$4:$K$1500,6,FALSE))),2),"")</f>
        <v/>
      </c>
      <c r="Y910" s="67" t="str">
        <f>IF(A910="","",(SUM($N$4:N910)/25.4^3+(4/3*PI()*(M910/2/25.4)^3*Number_of_grains_granD)))</f>
        <v/>
      </c>
      <c r="Z910" s="67" t="str">
        <f>IF(A910="","",(SUM($O$4:O910)+(4/3*PI()*(M910/2)^3*Chem_block_density_granD/10^3*Number_of_grains_granD)))</f>
        <v/>
      </c>
    </row>
    <row r="911" spans="1:26" x14ac:dyDescent="0.3">
      <c r="A911" s="68" t="str">
        <f t="shared" si="253"/>
        <v/>
      </c>
      <c r="B911" s="68" t="str">
        <f t="shared" si="238"/>
        <v/>
      </c>
      <c r="C911" s="68" t="str">
        <f t="shared" si="239"/>
        <v/>
      </c>
      <c r="D911" s="67" t="str">
        <f t="shared" si="240"/>
        <v/>
      </c>
      <c r="E911" s="262" t="str">
        <f t="shared" si="241"/>
        <v/>
      </c>
      <c r="F911" s="262" t="str">
        <f>IF(E911="","",SUM(E$4:E911))</f>
        <v/>
      </c>
      <c r="G911" s="262" t="str">
        <f t="shared" si="242"/>
        <v/>
      </c>
      <c r="H911" s="67" t="str">
        <f t="shared" si="243"/>
        <v/>
      </c>
      <c r="I911" s="67" t="str">
        <f t="shared" si="244"/>
        <v/>
      </c>
      <c r="J911" s="67" t="str">
        <f>IF(I911="","",SUM(I$4:I911))</f>
        <v/>
      </c>
      <c r="K911" s="67" t="str">
        <f t="shared" si="245"/>
        <v/>
      </c>
      <c r="L911" s="77" t="str">
        <f t="shared" si="254"/>
        <v/>
      </c>
      <c r="M911" s="77" t="str">
        <f t="shared" si="246"/>
        <v/>
      </c>
      <c r="N911" s="67" t="str">
        <f t="shared" si="247"/>
        <v/>
      </c>
      <c r="O911" s="67" t="str">
        <f t="shared" si="248"/>
        <v/>
      </c>
      <c r="P911" s="67" t="str">
        <f t="shared" si="249"/>
        <v/>
      </c>
      <c r="Q911" s="27" t="str">
        <f>IF(A911="","",(CONVERT(Total_chem_mass_granD,"lbm","g")-SUM($O$4:O911))/CONVERT(Total_chem_mass_granD,"lbm","g"))</f>
        <v/>
      </c>
      <c r="R911" s="66" t="str">
        <f t="shared" si="250"/>
        <v/>
      </c>
      <c r="S911" s="65" t="str">
        <f t="shared" si="251"/>
        <v/>
      </c>
      <c r="T911" s="88" t="str">
        <f>IF(Q911="","",SUM($P$4:P911)*1000/J911*(1-Percent_bound_granD))</f>
        <v/>
      </c>
      <c r="U911" s="88" t="str">
        <f>IF(Q911="","",SUM($P$4:P911)*1000/F911*(1-Percent_bound_granD))</f>
        <v/>
      </c>
      <c r="V911" s="90" t="str">
        <f t="shared" si="252"/>
        <v/>
      </c>
      <c r="W911" s="68" t="str">
        <f>IF(AND(B910&lt;Runoff_duration_hr_granD/2,B911&gt;Runoff_duration_hr_granD/2),Runoff_duration_hr_granD/2,INDEX($B$4:$B$1500,IF(B911&gt;Runoff_duration_hr_granD/2,ROWS($W$4:W911)-1,ROWS($W$4:W911))))</f>
        <v/>
      </c>
      <c r="X911" s="103" t="str">
        <f>IFERROR(ROUND(IF(HG_shape_granD="Constant flow",IF(W911=Runoff_duration_hr_granD/2,CONVERT($D$4,"L","gal")/(Runoff_duration_hr_granD*60),VLOOKUP('Granular-Distrib. Calcs'!W911,'Granular-Distrib. Calcs'!$B$4:$K$1500,6,FALSE)),IF(W911=Runoff_duration_hr_granD/2,2*CONVERT($D$4,"L","gal")/(Runoff_duration_hr_granD*60),VLOOKUP('Granular-Distrib. Calcs'!W911,'Granular-Distrib. Calcs'!$B$4:$K$1500,6,FALSE))),2),"")</f>
        <v/>
      </c>
      <c r="Y911" s="67" t="str">
        <f>IF(A911="","",(SUM($N$4:N911)/25.4^3+(4/3*PI()*(M911/2/25.4)^3*Number_of_grains_granD)))</f>
        <v/>
      </c>
      <c r="Z911" s="67" t="str">
        <f>IF(A911="","",(SUM($O$4:O911)+(4/3*PI()*(M911/2)^3*Chem_block_density_granD/10^3*Number_of_grains_granD)))</f>
        <v/>
      </c>
    </row>
    <row r="912" spans="1:26" x14ac:dyDescent="0.3">
      <c r="A912" s="68" t="str">
        <f t="shared" si="253"/>
        <v/>
      </c>
      <c r="B912" s="68" t="str">
        <f t="shared" si="238"/>
        <v/>
      </c>
      <c r="C912" s="68" t="str">
        <f t="shared" si="239"/>
        <v/>
      </c>
      <c r="D912" s="67" t="str">
        <f t="shared" si="240"/>
        <v/>
      </c>
      <c r="E912" s="262" t="str">
        <f t="shared" si="241"/>
        <v/>
      </c>
      <c r="F912" s="262" t="str">
        <f>IF(E912="","",SUM(E$4:E912))</f>
        <v/>
      </c>
      <c r="G912" s="262" t="str">
        <f t="shared" si="242"/>
        <v/>
      </c>
      <c r="H912" s="67" t="str">
        <f t="shared" si="243"/>
        <v/>
      </c>
      <c r="I912" s="67" t="str">
        <f t="shared" si="244"/>
        <v/>
      </c>
      <c r="J912" s="67" t="str">
        <f>IF(I912="","",SUM(I$4:I912))</f>
        <v/>
      </c>
      <c r="K912" s="67" t="str">
        <f t="shared" si="245"/>
        <v/>
      </c>
      <c r="L912" s="77" t="str">
        <f t="shared" si="254"/>
        <v/>
      </c>
      <c r="M912" s="77" t="str">
        <f t="shared" si="246"/>
        <v/>
      </c>
      <c r="N912" s="67" t="str">
        <f t="shared" si="247"/>
        <v/>
      </c>
      <c r="O912" s="67" t="str">
        <f t="shared" si="248"/>
        <v/>
      </c>
      <c r="P912" s="67" t="str">
        <f t="shared" si="249"/>
        <v/>
      </c>
      <c r="Q912" s="27" t="str">
        <f>IF(A912="","",(CONVERT(Total_chem_mass_granD,"lbm","g")-SUM($O$4:O912))/CONVERT(Total_chem_mass_granD,"lbm","g"))</f>
        <v/>
      </c>
      <c r="R912" s="66" t="str">
        <f t="shared" si="250"/>
        <v/>
      </c>
      <c r="S912" s="65" t="str">
        <f t="shared" si="251"/>
        <v/>
      </c>
      <c r="T912" s="88" t="str">
        <f>IF(Q912="","",SUM($P$4:P912)*1000/J912*(1-Percent_bound_granD))</f>
        <v/>
      </c>
      <c r="U912" s="88" t="str">
        <f>IF(Q912="","",SUM($P$4:P912)*1000/F912*(1-Percent_bound_granD))</f>
        <v/>
      </c>
      <c r="V912" s="90" t="str">
        <f t="shared" si="252"/>
        <v/>
      </c>
      <c r="W912" s="68" t="str">
        <f>IF(AND(B911&lt;Runoff_duration_hr_granD/2,B912&gt;Runoff_duration_hr_granD/2),Runoff_duration_hr_granD/2,INDEX($B$4:$B$1500,IF(B912&gt;Runoff_duration_hr_granD/2,ROWS($W$4:W912)-1,ROWS($W$4:W912))))</f>
        <v/>
      </c>
      <c r="X912" s="103" t="str">
        <f>IFERROR(ROUND(IF(HG_shape_granD="Constant flow",IF(W912=Runoff_duration_hr_granD/2,CONVERT($D$4,"L","gal")/(Runoff_duration_hr_granD*60),VLOOKUP('Granular-Distrib. Calcs'!W912,'Granular-Distrib. Calcs'!$B$4:$K$1500,6,FALSE)),IF(W912=Runoff_duration_hr_granD/2,2*CONVERT($D$4,"L","gal")/(Runoff_duration_hr_granD*60),VLOOKUP('Granular-Distrib. Calcs'!W912,'Granular-Distrib. Calcs'!$B$4:$K$1500,6,FALSE))),2),"")</f>
        <v/>
      </c>
      <c r="Y912" s="67" t="str">
        <f>IF(A912="","",(SUM($N$4:N912)/25.4^3+(4/3*PI()*(M912/2/25.4)^3*Number_of_grains_granD)))</f>
        <v/>
      </c>
      <c r="Z912" s="67" t="str">
        <f>IF(A912="","",(SUM($O$4:O912)+(4/3*PI()*(M912/2)^3*Chem_block_density_granD/10^3*Number_of_grains_granD)))</f>
        <v/>
      </c>
    </row>
    <row r="913" spans="1:26" x14ac:dyDescent="0.3">
      <c r="A913" s="68" t="str">
        <f t="shared" si="253"/>
        <v/>
      </c>
      <c r="B913" s="68" t="str">
        <f t="shared" si="238"/>
        <v/>
      </c>
      <c r="C913" s="68" t="str">
        <f t="shared" si="239"/>
        <v/>
      </c>
      <c r="D913" s="67" t="str">
        <f t="shared" si="240"/>
        <v/>
      </c>
      <c r="E913" s="262" t="str">
        <f t="shared" si="241"/>
        <v/>
      </c>
      <c r="F913" s="262" t="str">
        <f>IF(E913="","",SUM(E$4:E913))</f>
        <v/>
      </c>
      <c r="G913" s="262" t="str">
        <f t="shared" si="242"/>
        <v/>
      </c>
      <c r="H913" s="67" t="str">
        <f t="shared" si="243"/>
        <v/>
      </c>
      <c r="I913" s="67" t="str">
        <f t="shared" si="244"/>
        <v/>
      </c>
      <c r="J913" s="67" t="str">
        <f>IF(I913="","",SUM(I$4:I913))</f>
        <v/>
      </c>
      <c r="K913" s="67" t="str">
        <f t="shared" si="245"/>
        <v/>
      </c>
      <c r="L913" s="77" t="str">
        <f t="shared" si="254"/>
        <v/>
      </c>
      <c r="M913" s="77" t="str">
        <f t="shared" si="246"/>
        <v/>
      </c>
      <c r="N913" s="67" t="str">
        <f t="shared" si="247"/>
        <v/>
      </c>
      <c r="O913" s="67" t="str">
        <f t="shared" si="248"/>
        <v/>
      </c>
      <c r="P913" s="67" t="str">
        <f t="shared" si="249"/>
        <v/>
      </c>
      <c r="Q913" s="27" t="str">
        <f>IF(A913="","",(CONVERT(Total_chem_mass_granD,"lbm","g")-SUM($O$4:O913))/CONVERT(Total_chem_mass_granD,"lbm","g"))</f>
        <v/>
      </c>
      <c r="R913" s="66" t="str">
        <f t="shared" si="250"/>
        <v/>
      </c>
      <c r="S913" s="65" t="str">
        <f t="shared" si="251"/>
        <v/>
      </c>
      <c r="T913" s="88" t="str">
        <f>IF(Q913="","",SUM($P$4:P913)*1000/J913*(1-Percent_bound_granD))</f>
        <v/>
      </c>
      <c r="U913" s="88" t="str">
        <f>IF(Q913="","",SUM($P$4:P913)*1000/F913*(1-Percent_bound_granD))</f>
        <v/>
      </c>
      <c r="V913" s="90" t="str">
        <f t="shared" si="252"/>
        <v/>
      </c>
      <c r="W913" s="68" t="str">
        <f>IF(AND(B912&lt;Runoff_duration_hr_granD/2,B913&gt;Runoff_duration_hr_granD/2),Runoff_duration_hr_granD/2,INDEX($B$4:$B$1500,IF(B913&gt;Runoff_duration_hr_granD/2,ROWS($W$4:W913)-1,ROWS($W$4:W913))))</f>
        <v/>
      </c>
      <c r="X913" s="103" t="str">
        <f>IFERROR(ROUND(IF(HG_shape_granD="Constant flow",IF(W913=Runoff_duration_hr_granD/2,CONVERT($D$4,"L","gal")/(Runoff_duration_hr_granD*60),VLOOKUP('Granular-Distrib. Calcs'!W913,'Granular-Distrib. Calcs'!$B$4:$K$1500,6,FALSE)),IF(W913=Runoff_duration_hr_granD/2,2*CONVERT($D$4,"L","gal")/(Runoff_duration_hr_granD*60),VLOOKUP('Granular-Distrib. Calcs'!W913,'Granular-Distrib. Calcs'!$B$4:$K$1500,6,FALSE))),2),"")</f>
        <v/>
      </c>
      <c r="Y913" s="67" t="str">
        <f>IF(A913="","",(SUM($N$4:N913)/25.4^3+(4/3*PI()*(M913/2/25.4)^3*Number_of_grains_granD)))</f>
        <v/>
      </c>
      <c r="Z913" s="67" t="str">
        <f>IF(A913="","",(SUM($O$4:O913)+(4/3*PI()*(M913/2)^3*Chem_block_density_granD/10^3*Number_of_grains_granD)))</f>
        <v/>
      </c>
    </row>
    <row r="914" spans="1:26" x14ac:dyDescent="0.3">
      <c r="A914" s="68" t="str">
        <f t="shared" si="253"/>
        <v/>
      </c>
      <c r="B914" s="68" t="str">
        <f t="shared" si="238"/>
        <v/>
      </c>
      <c r="C914" s="68" t="str">
        <f t="shared" si="239"/>
        <v/>
      </c>
      <c r="D914" s="67" t="str">
        <f t="shared" si="240"/>
        <v/>
      </c>
      <c r="E914" s="262" t="str">
        <f t="shared" si="241"/>
        <v/>
      </c>
      <c r="F914" s="262" t="str">
        <f>IF(E914="","",SUM(E$4:E914))</f>
        <v/>
      </c>
      <c r="G914" s="262" t="str">
        <f t="shared" si="242"/>
        <v/>
      </c>
      <c r="H914" s="67" t="str">
        <f t="shared" si="243"/>
        <v/>
      </c>
      <c r="I914" s="67" t="str">
        <f t="shared" si="244"/>
        <v/>
      </c>
      <c r="J914" s="67" t="str">
        <f>IF(I914="","",SUM(I$4:I914))</f>
        <v/>
      </c>
      <c r="K914" s="67" t="str">
        <f t="shared" si="245"/>
        <v/>
      </c>
      <c r="L914" s="77" t="str">
        <f t="shared" si="254"/>
        <v/>
      </c>
      <c r="M914" s="77" t="str">
        <f t="shared" si="246"/>
        <v/>
      </c>
      <c r="N914" s="67" t="str">
        <f t="shared" si="247"/>
        <v/>
      </c>
      <c r="O914" s="67" t="str">
        <f t="shared" si="248"/>
        <v/>
      </c>
      <c r="P914" s="67" t="str">
        <f t="shared" si="249"/>
        <v/>
      </c>
      <c r="Q914" s="27" t="str">
        <f>IF(A914="","",(CONVERT(Total_chem_mass_granD,"lbm","g")-SUM($O$4:O914))/CONVERT(Total_chem_mass_granD,"lbm","g"))</f>
        <v/>
      </c>
      <c r="R914" s="66" t="str">
        <f t="shared" si="250"/>
        <v/>
      </c>
      <c r="S914" s="65" t="str">
        <f t="shared" si="251"/>
        <v/>
      </c>
      <c r="T914" s="88" t="str">
        <f>IF(Q914="","",SUM($P$4:P914)*1000/J914*(1-Percent_bound_granD))</f>
        <v/>
      </c>
      <c r="U914" s="88" t="str">
        <f>IF(Q914="","",SUM($P$4:P914)*1000/F914*(1-Percent_bound_granD))</f>
        <v/>
      </c>
      <c r="V914" s="90" t="str">
        <f t="shared" si="252"/>
        <v/>
      </c>
      <c r="W914" s="68" t="str">
        <f>IF(AND(B913&lt;Runoff_duration_hr_granD/2,B914&gt;Runoff_duration_hr_granD/2),Runoff_duration_hr_granD/2,INDEX($B$4:$B$1500,IF(B914&gt;Runoff_duration_hr_granD/2,ROWS($W$4:W914)-1,ROWS($W$4:W914))))</f>
        <v/>
      </c>
      <c r="X914" s="103" t="str">
        <f>IFERROR(ROUND(IF(HG_shape_granD="Constant flow",IF(W914=Runoff_duration_hr_granD/2,CONVERT($D$4,"L","gal")/(Runoff_duration_hr_granD*60),VLOOKUP('Granular-Distrib. Calcs'!W914,'Granular-Distrib. Calcs'!$B$4:$K$1500,6,FALSE)),IF(W914=Runoff_duration_hr_granD/2,2*CONVERT($D$4,"L","gal")/(Runoff_duration_hr_granD*60),VLOOKUP('Granular-Distrib. Calcs'!W914,'Granular-Distrib. Calcs'!$B$4:$K$1500,6,FALSE))),2),"")</f>
        <v/>
      </c>
      <c r="Y914" s="67" t="str">
        <f>IF(A914="","",(SUM($N$4:N914)/25.4^3+(4/3*PI()*(M914/2/25.4)^3*Number_of_grains_granD)))</f>
        <v/>
      </c>
      <c r="Z914" s="67" t="str">
        <f>IF(A914="","",(SUM($O$4:O914)+(4/3*PI()*(M914/2)^3*Chem_block_density_granD/10^3*Number_of_grains_granD)))</f>
        <v/>
      </c>
    </row>
    <row r="915" spans="1:26" x14ac:dyDescent="0.3">
      <c r="A915" s="68" t="str">
        <f t="shared" si="253"/>
        <v/>
      </c>
      <c r="B915" s="68" t="str">
        <f t="shared" si="238"/>
        <v/>
      </c>
      <c r="C915" s="68" t="str">
        <f t="shared" si="239"/>
        <v/>
      </c>
      <c r="D915" s="67" t="str">
        <f t="shared" si="240"/>
        <v/>
      </c>
      <c r="E915" s="262" t="str">
        <f t="shared" si="241"/>
        <v/>
      </c>
      <c r="F915" s="262" t="str">
        <f>IF(E915="","",SUM(E$4:E915))</f>
        <v/>
      </c>
      <c r="G915" s="262" t="str">
        <f t="shared" si="242"/>
        <v/>
      </c>
      <c r="H915" s="67" t="str">
        <f t="shared" si="243"/>
        <v/>
      </c>
      <c r="I915" s="67" t="str">
        <f t="shared" si="244"/>
        <v/>
      </c>
      <c r="J915" s="67" t="str">
        <f>IF(I915="","",SUM(I$4:I915))</f>
        <v/>
      </c>
      <c r="K915" s="67" t="str">
        <f t="shared" si="245"/>
        <v/>
      </c>
      <c r="L915" s="77" t="str">
        <f t="shared" si="254"/>
        <v/>
      </c>
      <c r="M915" s="77" t="str">
        <f t="shared" si="246"/>
        <v/>
      </c>
      <c r="N915" s="67" t="str">
        <f t="shared" si="247"/>
        <v/>
      </c>
      <c r="O915" s="67" t="str">
        <f t="shared" si="248"/>
        <v/>
      </c>
      <c r="P915" s="67" t="str">
        <f t="shared" si="249"/>
        <v/>
      </c>
      <c r="Q915" s="27" t="str">
        <f>IF(A915="","",(CONVERT(Total_chem_mass_granD,"lbm","g")-SUM($O$4:O915))/CONVERT(Total_chem_mass_granD,"lbm","g"))</f>
        <v/>
      </c>
      <c r="R915" s="66" t="str">
        <f t="shared" si="250"/>
        <v/>
      </c>
      <c r="S915" s="65" t="str">
        <f t="shared" si="251"/>
        <v/>
      </c>
      <c r="T915" s="88" t="str">
        <f>IF(Q915="","",SUM($P$4:P915)*1000/J915*(1-Percent_bound_granD))</f>
        <v/>
      </c>
      <c r="U915" s="88" t="str">
        <f>IF(Q915="","",SUM($P$4:P915)*1000/F915*(1-Percent_bound_granD))</f>
        <v/>
      </c>
      <c r="V915" s="90" t="str">
        <f t="shared" si="252"/>
        <v/>
      </c>
      <c r="W915" s="68" t="str">
        <f>IF(AND(B914&lt;Runoff_duration_hr_granD/2,B915&gt;Runoff_duration_hr_granD/2),Runoff_duration_hr_granD/2,INDEX($B$4:$B$1500,IF(B915&gt;Runoff_duration_hr_granD/2,ROWS($W$4:W915)-1,ROWS($W$4:W915))))</f>
        <v/>
      </c>
      <c r="X915" s="103" t="str">
        <f>IFERROR(ROUND(IF(HG_shape_granD="Constant flow",IF(W915=Runoff_duration_hr_granD/2,CONVERT($D$4,"L","gal")/(Runoff_duration_hr_granD*60),VLOOKUP('Granular-Distrib. Calcs'!W915,'Granular-Distrib. Calcs'!$B$4:$K$1500,6,FALSE)),IF(W915=Runoff_duration_hr_granD/2,2*CONVERT($D$4,"L","gal")/(Runoff_duration_hr_granD*60),VLOOKUP('Granular-Distrib. Calcs'!W915,'Granular-Distrib. Calcs'!$B$4:$K$1500,6,FALSE))),2),"")</f>
        <v/>
      </c>
      <c r="Y915" s="67" t="str">
        <f>IF(A915="","",(SUM($N$4:N915)/25.4^3+(4/3*PI()*(M915/2/25.4)^3*Number_of_grains_granD)))</f>
        <v/>
      </c>
      <c r="Z915" s="67" t="str">
        <f>IF(A915="","",(SUM($O$4:O915)+(4/3*PI()*(M915/2)^3*Chem_block_density_granD/10^3*Number_of_grains_granD)))</f>
        <v/>
      </c>
    </row>
    <row r="916" spans="1:26" x14ac:dyDescent="0.3">
      <c r="A916" s="68" t="str">
        <f t="shared" si="253"/>
        <v/>
      </c>
      <c r="B916" s="68" t="str">
        <f t="shared" si="238"/>
        <v/>
      </c>
      <c r="C916" s="68" t="str">
        <f t="shared" si="239"/>
        <v/>
      </c>
      <c r="D916" s="67" t="str">
        <f t="shared" si="240"/>
        <v/>
      </c>
      <c r="E916" s="262" t="str">
        <f t="shared" si="241"/>
        <v/>
      </c>
      <c r="F916" s="262" t="str">
        <f>IF(E916="","",SUM(E$4:E916))</f>
        <v/>
      </c>
      <c r="G916" s="262" t="str">
        <f t="shared" si="242"/>
        <v/>
      </c>
      <c r="H916" s="67" t="str">
        <f t="shared" si="243"/>
        <v/>
      </c>
      <c r="I916" s="67" t="str">
        <f t="shared" si="244"/>
        <v/>
      </c>
      <c r="J916" s="67" t="str">
        <f>IF(I916="","",SUM(I$4:I916))</f>
        <v/>
      </c>
      <c r="K916" s="67" t="str">
        <f t="shared" si="245"/>
        <v/>
      </c>
      <c r="L916" s="77" t="str">
        <f t="shared" si="254"/>
        <v/>
      </c>
      <c r="M916" s="77" t="str">
        <f t="shared" si="246"/>
        <v/>
      </c>
      <c r="N916" s="67" t="str">
        <f t="shared" si="247"/>
        <v/>
      </c>
      <c r="O916" s="67" t="str">
        <f t="shared" si="248"/>
        <v/>
      </c>
      <c r="P916" s="67" t="str">
        <f t="shared" si="249"/>
        <v/>
      </c>
      <c r="Q916" s="27" t="str">
        <f>IF(A916="","",(CONVERT(Total_chem_mass_granD,"lbm","g")-SUM($O$4:O916))/CONVERT(Total_chem_mass_granD,"lbm","g"))</f>
        <v/>
      </c>
      <c r="R916" s="66" t="str">
        <f t="shared" si="250"/>
        <v/>
      </c>
      <c r="S916" s="65" t="str">
        <f t="shared" si="251"/>
        <v/>
      </c>
      <c r="T916" s="88" t="str">
        <f>IF(Q916="","",SUM($P$4:P916)*1000/J916*(1-Percent_bound_granD))</f>
        <v/>
      </c>
      <c r="U916" s="88" t="str">
        <f>IF(Q916="","",SUM($P$4:P916)*1000/F916*(1-Percent_bound_granD))</f>
        <v/>
      </c>
      <c r="V916" s="90" t="str">
        <f t="shared" si="252"/>
        <v/>
      </c>
      <c r="W916" s="68" t="str">
        <f>IF(AND(B915&lt;Runoff_duration_hr_granD/2,B916&gt;Runoff_duration_hr_granD/2),Runoff_duration_hr_granD/2,INDEX($B$4:$B$1500,IF(B916&gt;Runoff_duration_hr_granD/2,ROWS($W$4:W916)-1,ROWS($W$4:W916))))</f>
        <v/>
      </c>
      <c r="X916" s="103" t="str">
        <f>IFERROR(ROUND(IF(HG_shape_granD="Constant flow",IF(W916=Runoff_duration_hr_granD/2,CONVERT($D$4,"L","gal")/(Runoff_duration_hr_granD*60),VLOOKUP('Granular-Distrib. Calcs'!W916,'Granular-Distrib. Calcs'!$B$4:$K$1500,6,FALSE)),IF(W916=Runoff_duration_hr_granD/2,2*CONVERT($D$4,"L","gal")/(Runoff_duration_hr_granD*60),VLOOKUP('Granular-Distrib. Calcs'!W916,'Granular-Distrib. Calcs'!$B$4:$K$1500,6,FALSE))),2),"")</f>
        <v/>
      </c>
      <c r="Y916" s="67" t="str">
        <f>IF(A916="","",(SUM($N$4:N916)/25.4^3+(4/3*PI()*(M916/2/25.4)^3*Number_of_grains_granD)))</f>
        <v/>
      </c>
      <c r="Z916" s="67" t="str">
        <f>IF(A916="","",(SUM($O$4:O916)+(4/3*PI()*(M916/2)^3*Chem_block_density_granD/10^3*Number_of_grains_granD)))</f>
        <v/>
      </c>
    </row>
    <row r="917" spans="1:26" x14ac:dyDescent="0.3">
      <c r="A917" s="68" t="str">
        <f t="shared" si="253"/>
        <v/>
      </c>
      <c r="B917" s="68" t="str">
        <f t="shared" si="238"/>
        <v/>
      </c>
      <c r="C917" s="68" t="str">
        <f t="shared" si="239"/>
        <v/>
      </c>
      <c r="D917" s="67" t="str">
        <f t="shared" si="240"/>
        <v/>
      </c>
      <c r="E917" s="262" t="str">
        <f t="shared" si="241"/>
        <v/>
      </c>
      <c r="F917" s="262" t="str">
        <f>IF(E917="","",SUM(E$4:E917))</f>
        <v/>
      </c>
      <c r="G917" s="262" t="str">
        <f t="shared" si="242"/>
        <v/>
      </c>
      <c r="H917" s="67" t="str">
        <f t="shared" si="243"/>
        <v/>
      </c>
      <c r="I917" s="67" t="str">
        <f t="shared" si="244"/>
        <v/>
      </c>
      <c r="J917" s="67" t="str">
        <f>IF(I917="","",SUM(I$4:I917))</f>
        <v/>
      </c>
      <c r="K917" s="67" t="str">
        <f t="shared" si="245"/>
        <v/>
      </c>
      <c r="L917" s="77" t="str">
        <f t="shared" si="254"/>
        <v/>
      </c>
      <c r="M917" s="77" t="str">
        <f t="shared" si="246"/>
        <v/>
      </c>
      <c r="N917" s="67" t="str">
        <f t="shared" si="247"/>
        <v/>
      </c>
      <c r="O917" s="67" t="str">
        <f t="shared" si="248"/>
        <v/>
      </c>
      <c r="P917" s="67" t="str">
        <f t="shared" si="249"/>
        <v/>
      </c>
      <c r="Q917" s="27" t="str">
        <f>IF(A917="","",(CONVERT(Total_chem_mass_granD,"lbm","g")-SUM($O$4:O917))/CONVERT(Total_chem_mass_granD,"lbm","g"))</f>
        <v/>
      </c>
      <c r="R917" s="66" t="str">
        <f t="shared" si="250"/>
        <v/>
      </c>
      <c r="S917" s="65" t="str">
        <f t="shared" si="251"/>
        <v/>
      </c>
      <c r="T917" s="88" t="str">
        <f>IF(Q917="","",SUM($P$4:P917)*1000/J917*(1-Percent_bound_granD))</f>
        <v/>
      </c>
      <c r="U917" s="88" t="str">
        <f>IF(Q917="","",SUM($P$4:P917)*1000/F917*(1-Percent_bound_granD))</f>
        <v/>
      </c>
      <c r="V917" s="90" t="str">
        <f t="shared" si="252"/>
        <v/>
      </c>
      <c r="W917" s="68" t="str">
        <f>IF(AND(B916&lt;Runoff_duration_hr_granD/2,B917&gt;Runoff_duration_hr_granD/2),Runoff_duration_hr_granD/2,INDEX($B$4:$B$1500,IF(B917&gt;Runoff_duration_hr_granD/2,ROWS($W$4:W917)-1,ROWS($W$4:W917))))</f>
        <v/>
      </c>
      <c r="X917" s="103" t="str">
        <f>IFERROR(ROUND(IF(HG_shape_granD="Constant flow",IF(W917=Runoff_duration_hr_granD/2,CONVERT($D$4,"L","gal")/(Runoff_duration_hr_granD*60),VLOOKUP('Granular-Distrib. Calcs'!W917,'Granular-Distrib. Calcs'!$B$4:$K$1500,6,FALSE)),IF(W917=Runoff_duration_hr_granD/2,2*CONVERT($D$4,"L","gal")/(Runoff_duration_hr_granD*60),VLOOKUP('Granular-Distrib. Calcs'!W917,'Granular-Distrib. Calcs'!$B$4:$K$1500,6,FALSE))),2),"")</f>
        <v/>
      </c>
      <c r="Y917" s="67" t="str">
        <f>IF(A917="","",(SUM($N$4:N917)/25.4^3+(4/3*PI()*(M917/2/25.4)^3*Number_of_grains_granD)))</f>
        <v/>
      </c>
      <c r="Z917" s="67" t="str">
        <f>IF(A917="","",(SUM($O$4:O917)+(4/3*PI()*(M917/2)^3*Chem_block_density_granD/10^3*Number_of_grains_granD)))</f>
        <v/>
      </c>
    </row>
    <row r="918" spans="1:26" x14ac:dyDescent="0.3">
      <c r="A918" s="68" t="str">
        <f t="shared" si="253"/>
        <v/>
      </c>
      <c r="B918" s="68" t="str">
        <f t="shared" si="238"/>
        <v/>
      </c>
      <c r="C918" s="68" t="str">
        <f t="shared" si="239"/>
        <v/>
      </c>
      <c r="D918" s="67" t="str">
        <f t="shared" si="240"/>
        <v/>
      </c>
      <c r="E918" s="262" t="str">
        <f t="shared" si="241"/>
        <v/>
      </c>
      <c r="F918" s="262" t="str">
        <f>IF(E918="","",SUM(E$4:E918))</f>
        <v/>
      </c>
      <c r="G918" s="262" t="str">
        <f t="shared" si="242"/>
        <v/>
      </c>
      <c r="H918" s="67" t="str">
        <f t="shared" si="243"/>
        <v/>
      </c>
      <c r="I918" s="67" t="str">
        <f t="shared" si="244"/>
        <v/>
      </c>
      <c r="J918" s="67" t="str">
        <f>IF(I918="","",SUM(I$4:I918))</f>
        <v/>
      </c>
      <c r="K918" s="67" t="str">
        <f t="shared" si="245"/>
        <v/>
      </c>
      <c r="L918" s="77" t="str">
        <f t="shared" si="254"/>
        <v/>
      </c>
      <c r="M918" s="77" t="str">
        <f t="shared" si="246"/>
        <v/>
      </c>
      <c r="N918" s="67" t="str">
        <f t="shared" si="247"/>
        <v/>
      </c>
      <c r="O918" s="67" t="str">
        <f t="shared" si="248"/>
        <v/>
      </c>
      <c r="P918" s="67" t="str">
        <f t="shared" si="249"/>
        <v/>
      </c>
      <c r="Q918" s="27" t="str">
        <f>IF(A918="","",(CONVERT(Total_chem_mass_granD,"lbm","g")-SUM($O$4:O918))/CONVERT(Total_chem_mass_granD,"lbm","g"))</f>
        <v/>
      </c>
      <c r="R918" s="66" t="str">
        <f t="shared" si="250"/>
        <v/>
      </c>
      <c r="S918" s="65" t="str">
        <f t="shared" si="251"/>
        <v/>
      </c>
      <c r="T918" s="88" t="str">
        <f>IF(Q918="","",SUM($P$4:P918)*1000/J918*(1-Percent_bound_granD))</f>
        <v/>
      </c>
      <c r="U918" s="88" t="str">
        <f>IF(Q918="","",SUM($P$4:P918)*1000/F918*(1-Percent_bound_granD))</f>
        <v/>
      </c>
      <c r="V918" s="90" t="str">
        <f t="shared" si="252"/>
        <v/>
      </c>
      <c r="W918" s="68" t="str">
        <f>IF(AND(B917&lt;Runoff_duration_hr_granD/2,B918&gt;Runoff_duration_hr_granD/2),Runoff_duration_hr_granD/2,INDEX($B$4:$B$1500,IF(B918&gt;Runoff_duration_hr_granD/2,ROWS($W$4:W918)-1,ROWS($W$4:W918))))</f>
        <v/>
      </c>
      <c r="X918" s="103" t="str">
        <f>IFERROR(ROUND(IF(HG_shape_granD="Constant flow",IF(W918=Runoff_duration_hr_granD/2,CONVERT($D$4,"L","gal")/(Runoff_duration_hr_granD*60),VLOOKUP('Granular-Distrib. Calcs'!W918,'Granular-Distrib. Calcs'!$B$4:$K$1500,6,FALSE)),IF(W918=Runoff_duration_hr_granD/2,2*CONVERT($D$4,"L","gal")/(Runoff_duration_hr_granD*60),VLOOKUP('Granular-Distrib. Calcs'!W918,'Granular-Distrib. Calcs'!$B$4:$K$1500,6,FALSE))),2),"")</f>
        <v/>
      </c>
      <c r="Y918" s="67" t="str">
        <f>IF(A918="","",(SUM($N$4:N918)/25.4^3+(4/3*PI()*(M918/2/25.4)^3*Number_of_grains_granD)))</f>
        <v/>
      </c>
      <c r="Z918" s="67" t="str">
        <f>IF(A918="","",(SUM($O$4:O918)+(4/3*PI()*(M918/2)^3*Chem_block_density_granD/10^3*Number_of_grains_granD)))</f>
        <v/>
      </c>
    </row>
    <row r="919" spans="1:26" x14ac:dyDescent="0.3">
      <c r="A919" s="68" t="str">
        <f t="shared" si="253"/>
        <v/>
      </c>
      <c r="B919" s="68" t="str">
        <f t="shared" si="238"/>
        <v/>
      </c>
      <c r="C919" s="68" t="str">
        <f t="shared" si="239"/>
        <v/>
      </c>
      <c r="D919" s="67" t="str">
        <f t="shared" si="240"/>
        <v/>
      </c>
      <c r="E919" s="262" t="str">
        <f t="shared" si="241"/>
        <v/>
      </c>
      <c r="F919" s="262" t="str">
        <f>IF(E919="","",SUM(E$4:E919))</f>
        <v/>
      </c>
      <c r="G919" s="262" t="str">
        <f t="shared" si="242"/>
        <v/>
      </c>
      <c r="H919" s="67" t="str">
        <f t="shared" si="243"/>
        <v/>
      </c>
      <c r="I919" s="67" t="str">
        <f t="shared" si="244"/>
        <v/>
      </c>
      <c r="J919" s="67" t="str">
        <f>IF(I919="","",SUM(I$4:I919))</f>
        <v/>
      </c>
      <c r="K919" s="67" t="str">
        <f t="shared" si="245"/>
        <v/>
      </c>
      <c r="L919" s="77" t="str">
        <f t="shared" si="254"/>
        <v/>
      </c>
      <c r="M919" s="77" t="str">
        <f t="shared" si="246"/>
        <v/>
      </c>
      <c r="N919" s="67" t="str">
        <f t="shared" si="247"/>
        <v/>
      </c>
      <c r="O919" s="67" t="str">
        <f t="shared" si="248"/>
        <v/>
      </c>
      <c r="P919" s="67" t="str">
        <f t="shared" si="249"/>
        <v/>
      </c>
      <c r="Q919" s="27" t="str">
        <f>IF(A919="","",(CONVERT(Total_chem_mass_granD,"lbm","g")-SUM($O$4:O919))/CONVERT(Total_chem_mass_granD,"lbm","g"))</f>
        <v/>
      </c>
      <c r="R919" s="66" t="str">
        <f t="shared" si="250"/>
        <v/>
      </c>
      <c r="S919" s="65" t="str">
        <f t="shared" si="251"/>
        <v/>
      </c>
      <c r="T919" s="88" t="str">
        <f>IF(Q919="","",SUM($P$4:P919)*1000/J919*(1-Percent_bound_granD))</f>
        <v/>
      </c>
      <c r="U919" s="88" t="str">
        <f>IF(Q919="","",SUM($P$4:P919)*1000/F919*(1-Percent_bound_granD))</f>
        <v/>
      </c>
      <c r="V919" s="90" t="str">
        <f t="shared" si="252"/>
        <v/>
      </c>
      <c r="W919" s="68" t="str">
        <f>IF(AND(B918&lt;Runoff_duration_hr_granD/2,B919&gt;Runoff_duration_hr_granD/2),Runoff_duration_hr_granD/2,INDEX($B$4:$B$1500,IF(B919&gt;Runoff_duration_hr_granD/2,ROWS($W$4:W919)-1,ROWS($W$4:W919))))</f>
        <v/>
      </c>
      <c r="X919" s="103" t="str">
        <f>IFERROR(ROUND(IF(HG_shape_granD="Constant flow",IF(W919=Runoff_duration_hr_granD/2,CONVERT($D$4,"L","gal")/(Runoff_duration_hr_granD*60),VLOOKUP('Granular-Distrib. Calcs'!W919,'Granular-Distrib. Calcs'!$B$4:$K$1500,6,FALSE)),IF(W919=Runoff_duration_hr_granD/2,2*CONVERT($D$4,"L","gal")/(Runoff_duration_hr_granD*60),VLOOKUP('Granular-Distrib. Calcs'!W919,'Granular-Distrib. Calcs'!$B$4:$K$1500,6,FALSE))),2),"")</f>
        <v/>
      </c>
      <c r="Y919" s="67" t="str">
        <f>IF(A919="","",(SUM($N$4:N919)/25.4^3+(4/3*PI()*(M919/2/25.4)^3*Number_of_grains_granD)))</f>
        <v/>
      </c>
      <c r="Z919" s="67" t="str">
        <f>IF(A919="","",(SUM($O$4:O919)+(4/3*PI()*(M919/2)^3*Chem_block_density_granD/10^3*Number_of_grains_granD)))</f>
        <v/>
      </c>
    </row>
    <row r="920" spans="1:26" x14ac:dyDescent="0.3">
      <c r="A920" s="68" t="str">
        <f t="shared" si="253"/>
        <v/>
      </c>
      <c r="B920" s="68" t="str">
        <f t="shared" si="238"/>
        <v/>
      </c>
      <c r="C920" s="68" t="str">
        <f t="shared" si="239"/>
        <v/>
      </c>
      <c r="D920" s="67" t="str">
        <f t="shared" si="240"/>
        <v/>
      </c>
      <c r="E920" s="262" t="str">
        <f t="shared" si="241"/>
        <v/>
      </c>
      <c r="F920" s="262" t="str">
        <f>IF(E920="","",SUM(E$4:E920))</f>
        <v/>
      </c>
      <c r="G920" s="262" t="str">
        <f t="shared" si="242"/>
        <v/>
      </c>
      <c r="H920" s="67" t="str">
        <f t="shared" si="243"/>
        <v/>
      </c>
      <c r="I920" s="67" t="str">
        <f t="shared" si="244"/>
        <v/>
      </c>
      <c r="J920" s="67" t="str">
        <f>IF(I920="","",SUM(I$4:I920))</f>
        <v/>
      </c>
      <c r="K920" s="67" t="str">
        <f t="shared" si="245"/>
        <v/>
      </c>
      <c r="L920" s="77" t="str">
        <f t="shared" si="254"/>
        <v/>
      </c>
      <c r="M920" s="77" t="str">
        <f t="shared" si="246"/>
        <v/>
      </c>
      <c r="N920" s="67" t="str">
        <f t="shared" si="247"/>
        <v/>
      </c>
      <c r="O920" s="67" t="str">
        <f t="shared" si="248"/>
        <v/>
      </c>
      <c r="P920" s="67" t="str">
        <f t="shared" si="249"/>
        <v/>
      </c>
      <c r="Q920" s="27" t="str">
        <f>IF(A920="","",(CONVERT(Total_chem_mass_granD,"lbm","g")-SUM($O$4:O920))/CONVERT(Total_chem_mass_granD,"lbm","g"))</f>
        <v/>
      </c>
      <c r="R920" s="66" t="str">
        <f t="shared" si="250"/>
        <v/>
      </c>
      <c r="S920" s="65" t="str">
        <f t="shared" si="251"/>
        <v/>
      </c>
      <c r="T920" s="88" t="str">
        <f>IF(Q920="","",SUM($P$4:P920)*1000/J920*(1-Percent_bound_granD))</f>
        <v/>
      </c>
      <c r="U920" s="88" t="str">
        <f>IF(Q920="","",SUM($P$4:P920)*1000/F920*(1-Percent_bound_granD))</f>
        <v/>
      </c>
      <c r="V920" s="90" t="str">
        <f t="shared" si="252"/>
        <v/>
      </c>
      <c r="W920" s="68" t="str">
        <f>IF(AND(B919&lt;Runoff_duration_hr_granD/2,B920&gt;Runoff_duration_hr_granD/2),Runoff_duration_hr_granD/2,INDEX($B$4:$B$1500,IF(B920&gt;Runoff_duration_hr_granD/2,ROWS($W$4:W920)-1,ROWS($W$4:W920))))</f>
        <v/>
      </c>
      <c r="X920" s="103" t="str">
        <f>IFERROR(ROUND(IF(HG_shape_granD="Constant flow",IF(W920=Runoff_duration_hr_granD/2,CONVERT($D$4,"L","gal")/(Runoff_duration_hr_granD*60),VLOOKUP('Granular-Distrib. Calcs'!W920,'Granular-Distrib. Calcs'!$B$4:$K$1500,6,FALSE)),IF(W920=Runoff_duration_hr_granD/2,2*CONVERT($D$4,"L","gal")/(Runoff_duration_hr_granD*60),VLOOKUP('Granular-Distrib. Calcs'!W920,'Granular-Distrib. Calcs'!$B$4:$K$1500,6,FALSE))),2),"")</f>
        <v/>
      </c>
      <c r="Y920" s="67" t="str">
        <f>IF(A920="","",(SUM($N$4:N920)/25.4^3+(4/3*PI()*(M920/2/25.4)^3*Number_of_grains_granD)))</f>
        <v/>
      </c>
      <c r="Z920" s="67" t="str">
        <f>IF(A920="","",(SUM($O$4:O920)+(4/3*PI()*(M920/2)^3*Chem_block_density_granD/10^3*Number_of_grains_granD)))</f>
        <v/>
      </c>
    </row>
    <row r="921" spans="1:26" x14ac:dyDescent="0.3">
      <c r="A921" s="68" t="str">
        <f t="shared" si="253"/>
        <v/>
      </c>
      <c r="B921" s="68" t="str">
        <f t="shared" si="238"/>
        <v/>
      </c>
      <c r="C921" s="68" t="str">
        <f t="shared" si="239"/>
        <v/>
      </c>
      <c r="D921" s="67" t="str">
        <f t="shared" si="240"/>
        <v/>
      </c>
      <c r="E921" s="262" t="str">
        <f t="shared" si="241"/>
        <v/>
      </c>
      <c r="F921" s="262" t="str">
        <f>IF(E921="","",SUM(E$4:E921))</f>
        <v/>
      </c>
      <c r="G921" s="262" t="str">
        <f t="shared" si="242"/>
        <v/>
      </c>
      <c r="H921" s="67" t="str">
        <f t="shared" si="243"/>
        <v/>
      </c>
      <c r="I921" s="67" t="str">
        <f t="shared" si="244"/>
        <v/>
      </c>
      <c r="J921" s="67" t="str">
        <f>IF(I921="","",SUM(I$4:I921))</f>
        <v/>
      </c>
      <c r="K921" s="67" t="str">
        <f t="shared" si="245"/>
        <v/>
      </c>
      <c r="L921" s="77" t="str">
        <f t="shared" si="254"/>
        <v/>
      </c>
      <c r="M921" s="77" t="str">
        <f t="shared" si="246"/>
        <v/>
      </c>
      <c r="N921" s="67" t="str">
        <f t="shared" si="247"/>
        <v/>
      </c>
      <c r="O921" s="67" t="str">
        <f t="shared" si="248"/>
        <v/>
      </c>
      <c r="P921" s="67" t="str">
        <f t="shared" si="249"/>
        <v/>
      </c>
      <c r="Q921" s="27" t="str">
        <f>IF(A921="","",(CONVERT(Total_chem_mass_granD,"lbm","g")-SUM($O$4:O921))/CONVERT(Total_chem_mass_granD,"lbm","g"))</f>
        <v/>
      </c>
      <c r="R921" s="66" t="str">
        <f t="shared" si="250"/>
        <v/>
      </c>
      <c r="S921" s="65" t="str">
        <f t="shared" si="251"/>
        <v/>
      </c>
      <c r="T921" s="88" t="str">
        <f>IF(Q921="","",SUM($P$4:P921)*1000/J921*(1-Percent_bound_granD))</f>
        <v/>
      </c>
      <c r="U921" s="88" t="str">
        <f>IF(Q921="","",SUM($P$4:P921)*1000/F921*(1-Percent_bound_granD))</f>
        <v/>
      </c>
      <c r="V921" s="90" t="str">
        <f t="shared" si="252"/>
        <v/>
      </c>
      <c r="W921" s="68" t="str">
        <f>IF(AND(B920&lt;Runoff_duration_hr_granD/2,B921&gt;Runoff_duration_hr_granD/2),Runoff_duration_hr_granD/2,INDEX($B$4:$B$1500,IF(B921&gt;Runoff_duration_hr_granD/2,ROWS($W$4:W921)-1,ROWS($W$4:W921))))</f>
        <v/>
      </c>
      <c r="X921" s="103" t="str">
        <f>IFERROR(ROUND(IF(HG_shape_granD="Constant flow",IF(W921=Runoff_duration_hr_granD/2,CONVERT($D$4,"L","gal")/(Runoff_duration_hr_granD*60),VLOOKUP('Granular-Distrib. Calcs'!W921,'Granular-Distrib. Calcs'!$B$4:$K$1500,6,FALSE)),IF(W921=Runoff_duration_hr_granD/2,2*CONVERT($D$4,"L","gal")/(Runoff_duration_hr_granD*60),VLOOKUP('Granular-Distrib. Calcs'!W921,'Granular-Distrib. Calcs'!$B$4:$K$1500,6,FALSE))),2),"")</f>
        <v/>
      </c>
      <c r="Y921" s="67" t="str">
        <f>IF(A921="","",(SUM($N$4:N921)/25.4^3+(4/3*PI()*(M921/2/25.4)^3*Number_of_grains_granD)))</f>
        <v/>
      </c>
      <c r="Z921" s="67" t="str">
        <f>IF(A921="","",(SUM($O$4:O921)+(4/3*PI()*(M921/2)^3*Chem_block_density_granD/10^3*Number_of_grains_granD)))</f>
        <v/>
      </c>
    </row>
    <row r="922" spans="1:26" x14ac:dyDescent="0.3">
      <c r="A922" s="68" t="str">
        <f t="shared" si="253"/>
        <v/>
      </c>
      <c r="B922" s="68" t="str">
        <f t="shared" si="238"/>
        <v/>
      </c>
      <c r="C922" s="68" t="str">
        <f t="shared" si="239"/>
        <v/>
      </c>
      <c r="D922" s="67" t="str">
        <f t="shared" si="240"/>
        <v/>
      </c>
      <c r="E922" s="262" t="str">
        <f t="shared" si="241"/>
        <v/>
      </c>
      <c r="F922" s="262" t="str">
        <f>IF(E922="","",SUM(E$4:E922))</f>
        <v/>
      </c>
      <c r="G922" s="262" t="str">
        <f t="shared" si="242"/>
        <v/>
      </c>
      <c r="H922" s="67" t="str">
        <f t="shared" si="243"/>
        <v/>
      </c>
      <c r="I922" s="67" t="str">
        <f t="shared" si="244"/>
        <v/>
      </c>
      <c r="J922" s="67" t="str">
        <f>IF(I922="","",SUM(I$4:I922))</f>
        <v/>
      </c>
      <c r="K922" s="67" t="str">
        <f t="shared" si="245"/>
        <v/>
      </c>
      <c r="L922" s="77" t="str">
        <f t="shared" si="254"/>
        <v/>
      </c>
      <c r="M922" s="77" t="str">
        <f t="shared" si="246"/>
        <v/>
      </c>
      <c r="N922" s="67" t="str">
        <f t="shared" si="247"/>
        <v/>
      </c>
      <c r="O922" s="67" t="str">
        <f t="shared" si="248"/>
        <v/>
      </c>
      <c r="P922" s="67" t="str">
        <f t="shared" si="249"/>
        <v/>
      </c>
      <c r="Q922" s="27" t="str">
        <f>IF(A922="","",(CONVERT(Total_chem_mass_granD,"lbm","g")-SUM($O$4:O922))/CONVERT(Total_chem_mass_granD,"lbm","g"))</f>
        <v/>
      </c>
      <c r="R922" s="66" t="str">
        <f t="shared" si="250"/>
        <v/>
      </c>
      <c r="S922" s="65" t="str">
        <f t="shared" si="251"/>
        <v/>
      </c>
      <c r="T922" s="88" t="str">
        <f>IF(Q922="","",SUM($P$4:P922)*1000/J922*(1-Percent_bound_granD))</f>
        <v/>
      </c>
      <c r="U922" s="88" t="str">
        <f>IF(Q922="","",SUM($P$4:P922)*1000/F922*(1-Percent_bound_granD))</f>
        <v/>
      </c>
      <c r="V922" s="90" t="str">
        <f t="shared" si="252"/>
        <v/>
      </c>
      <c r="W922" s="68" t="str">
        <f>IF(AND(B921&lt;Runoff_duration_hr_granD/2,B922&gt;Runoff_duration_hr_granD/2),Runoff_duration_hr_granD/2,INDEX($B$4:$B$1500,IF(B922&gt;Runoff_duration_hr_granD/2,ROWS($W$4:W922)-1,ROWS($W$4:W922))))</f>
        <v/>
      </c>
      <c r="X922" s="103" t="str">
        <f>IFERROR(ROUND(IF(HG_shape_granD="Constant flow",IF(W922=Runoff_duration_hr_granD/2,CONVERT($D$4,"L","gal")/(Runoff_duration_hr_granD*60),VLOOKUP('Granular-Distrib. Calcs'!W922,'Granular-Distrib. Calcs'!$B$4:$K$1500,6,FALSE)),IF(W922=Runoff_duration_hr_granD/2,2*CONVERT($D$4,"L","gal")/(Runoff_duration_hr_granD*60),VLOOKUP('Granular-Distrib. Calcs'!W922,'Granular-Distrib. Calcs'!$B$4:$K$1500,6,FALSE))),2),"")</f>
        <v/>
      </c>
      <c r="Y922" s="67" t="str">
        <f>IF(A922="","",(SUM($N$4:N922)/25.4^3+(4/3*PI()*(M922/2/25.4)^3*Number_of_grains_granD)))</f>
        <v/>
      </c>
      <c r="Z922" s="67" t="str">
        <f>IF(A922="","",(SUM($O$4:O922)+(4/3*PI()*(M922/2)^3*Chem_block_density_granD/10^3*Number_of_grains_granD)))</f>
        <v/>
      </c>
    </row>
    <row r="923" spans="1:26" x14ac:dyDescent="0.3">
      <c r="A923" s="68" t="str">
        <f t="shared" si="253"/>
        <v/>
      </c>
      <c r="B923" s="68" t="str">
        <f t="shared" si="238"/>
        <v/>
      </c>
      <c r="C923" s="68" t="str">
        <f t="shared" si="239"/>
        <v/>
      </c>
      <c r="D923" s="67" t="str">
        <f t="shared" si="240"/>
        <v/>
      </c>
      <c r="E923" s="262" t="str">
        <f t="shared" si="241"/>
        <v/>
      </c>
      <c r="F923" s="262" t="str">
        <f>IF(E923="","",SUM(E$4:E923))</f>
        <v/>
      </c>
      <c r="G923" s="262" t="str">
        <f t="shared" si="242"/>
        <v/>
      </c>
      <c r="H923" s="67" t="str">
        <f t="shared" si="243"/>
        <v/>
      </c>
      <c r="I923" s="67" t="str">
        <f t="shared" si="244"/>
        <v/>
      </c>
      <c r="J923" s="67" t="str">
        <f>IF(I923="","",SUM(I$4:I923))</f>
        <v/>
      </c>
      <c r="K923" s="67" t="str">
        <f t="shared" si="245"/>
        <v/>
      </c>
      <c r="L923" s="77" t="str">
        <f t="shared" si="254"/>
        <v/>
      </c>
      <c r="M923" s="77" t="str">
        <f t="shared" si="246"/>
        <v/>
      </c>
      <c r="N923" s="67" t="str">
        <f t="shared" si="247"/>
        <v/>
      </c>
      <c r="O923" s="67" t="str">
        <f t="shared" si="248"/>
        <v/>
      </c>
      <c r="P923" s="67" t="str">
        <f t="shared" si="249"/>
        <v/>
      </c>
      <c r="Q923" s="27" t="str">
        <f>IF(A923="","",(CONVERT(Total_chem_mass_granD,"lbm","g")-SUM($O$4:O923))/CONVERT(Total_chem_mass_granD,"lbm","g"))</f>
        <v/>
      </c>
      <c r="R923" s="66" t="str">
        <f t="shared" si="250"/>
        <v/>
      </c>
      <c r="S923" s="65" t="str">
        <f t="shared" si="251"/>
        <v/>
      </c>
      <c r="T923" s="88" t="str">
        <f>IF(Q923="","",SUM($P$4:P923)*1000/J923*(1-Percent_bound_granD))</f>
        <v/>
      </c>
      <c r="U923" s="88" t="str">
        <f>IF(Q923="","",SUM($P$4:P923)*1000/F923*(1-Percent_bound_granD))</f>
        <v/>
      </c>
      <c r="V923" s="90" t="str">
        <f t="shared" si="252"/>
        <v/>
      </c>
      <c r="W923" s="68" t="str">
        <f>IF(AND(B922&lt;Runoff_duration_hr_granD/2,B923&gt;Runoff_duration_hr_granD/2),Runoff_duration_hr_granD/2,INDEX($B$4:$B$1500,IF(B923&gt;Runoff_duration_hr_granD/2,ROWS($W$4:W923)-1,ROWS($W$4:W923))))</f>
        <v/>
      </c>
      <c r="X923" s="103" t="str">
        <f>IFERROR(ROUND(IF(HG_shape_granD="Constant flow",IF(W923=Runoff_duration_hr_granD/2,CONVERT($D$4,"L","gal")/(Runoff_duration_hr_granD*60),VLOOKUP('Granular-Distrib. Calcs'!W923,'Granular-Distrib. Calcs'!$B$4:$K$1500,6,FALSE)),IF(W923=Runoff_duration_hr_granD/2,2*CONVERT($D$4,"L","gal")/(Runoff_duration_hr_granD*60),VLOOKUP('Granular-Distrib. Calcs'!W923,'Granular-Distrib. Calcs'!$B$4:$K$1500,6,FALSE))),2),"")</f>
        <v/>
      </c>
      <c r="Y923" s="67" t="str">
        <f>IF(A923="","",(SUM($N$4:N923)/25.4^3+(4/3*PI()*(M923/2/25.4)^3*Number_of_grains_granD)))</f>
        <v/>
      </c>
      <c r="Z923" s="67" t="str">
        <f>IF(A923="","",(SUM($O$4:O923)+(4/3*PI()*(M923/2)^3*Chem_block_density_granD/10^3*Number_of_grains_granD)))</f>
        <v/>
      </c>
    </row>
    <row r="924" spans="1:26" x14ac:dyDescent="0.3">
      <c r="A924" s="68" t="str">
        <f t="shared" si="253"/>
        <v/>
      </c>
      <c r="B924" s="68" t="str">
        <f t="shared" si="238"/>
        <v/>
      </c>
      <c r="C924" s="68" t="str">
        <f t="shared" si="239"/>
        <v/>
      </c>
      <c r="D924" s="67" t="str">
        <f t="shared" si="240"/>
        <v/>
      </c>
      <c r="E924" s="262" t="str">
        <f t="shared" si="241"/>
        <v/>
      </c>
      <c r="F924" s="262" t="str">
        <f>IF(E924="","",SUM(E$4:E924))</f>
        <v/>
      </c>
      <c r="G924" s="262" t="str">
        <f t="shared" si="242"/>
        <v/>
      </c>
      <c r="H924" s="67" t="str">
        <f t="shared" si="243"/>
        <v/>
      </c>
      <c r="I924" s="67" t="str">
        <f t="shared" si="244"/>
        <v/>
      </c>
      <c r="J924" s="67" t="str">
        <f>IF(I924="","",SUM(I$4:I924))</f>
        <v/>
      </c>
      <c r="K924" s="67" t="str">
        <f t="shared" si="245"/>
        <v/>
      </c>
      <c r="L924" s="77" t="str">
        <f t="shared" si="254"/>
        <v/>
      </c>
      <c r="M924" s="77" t="str">
        <f t="shared" si="246"/>
        <v/>
      </c>
      <c r="N924" s="67" t="str">
        <f t="shared" si="247"/>
        <v/>
      </c>
      <c r="O924" s="67" t="str">
        <f t="shared" si="248"/>
        <v/>
      </c>
      <c r="P924" s="67" t="str">
        <f t="shared" si="249"/>
        <v/>
      </c>
      <c r="Q924" s="27" t="str">
        <f>IF(A924="","",(CONVERT(Total_chem_mass_granD,"lbm","g")-SUM($O$4:O924))/CONVERT(Total_chem_mass_granD,"lbm","g"))</f>
        <v/>
      </c>
      <c r="R924" s="66" t="str">
        <f t="shared" si="250"/>
        <v/>
      </c>
      <c r="S924" s="65" t="str">
        <f t="shared" si="251"/>
        <v/>
      </c>
      <c r="T924" s="88" t="str">
        <f>IF(Q924="","",SUM($P$4:P924)*1000/J924*(1-Percent_bound_granD))</f>
        <v/>
      </c>
      <c r="U924" s="88" t="str">
        <f>IF(Q924="","",SUM($P$4:P924)*1000/F924*(1-Percent_bound_granD))</f>
        <v/>
      </c>
      <c r="V924" s="90" t="str">
        <f t="shared" si="252"/>
        <v/>
      </c>
      <c r="W924" s="68" t="str">
        <f>IF(AND(B923&lt;Runoff_duration_hr_granD/2,B924&gt;Runoff_duration_hr_granD/2),Runoff_duration_hr_granD/2,INDEX($B$4:$B$1500,IF(B924&gt;Runoff_duration_hr_granD/2,ROWS($W$4:W924)-1,ROWS($W$4:W924))))</f>
        <v/>
      </c>
      <c r="X924" s="103" t="str">
        <f>IFERROR(ROUND(IF(HG_shape_granD="Constant flow",IF(W924=Runoff_duration_hr_granD/2,CONVERT($D$4,"L","gal")/(Runoff_duration_hr_granD*60),VLOOKUP('Granular-Distrib. Calcs'!W924,'Granular-Distrib. Calcs'!$B$4:$K$1500,6,FALSE)),IF(W924=Runoff_duration_hr_granD/2,2*CONVERT($D$4,"L","gal")/(Runoff_duration_hr_granD*60),VLOOKUP('Granular-Distrib. Calcs'!W924,'Granular-Distrib. Calcs'!$B$4:$K$1500,6,FALSE))),2),"")</f>
        <v/>
      </c>
      <c r="Y924" s="67" t="str">
        <f>IF(A924="","",(SUM($N$4:N924)/25.4^3+(4/3*PI()*(M924/2/25.4)^3*Number_of_grains_granD)))</f>
        <v/>
      </c>
      <c r="Z924" s="67" t="str">
        <f>IF(A924="","",(SUM($O$4:O924)+(4/3*PI()*(M924/2)^3*Chem_block_density_granD/10^3*Number_of_grains_granD)))</f>
        <v/>
      </c>
    </row>
    <row r="925" spans="1:26" x14ac:dyDescent="0.3">
      <c r="A925" s="68" t="str">
        <f t="shared" si="253"/>
        <v/>
      </c>
      <c r="B925" s="68" t="str">
        <f t="shared" si="238"/>
        <v/>
      </c>
      <c r="C925" s="68" t="str">
        <f t="shared" si="239"/>
        <v/>
      </c>
      <c r="D925" s="67" t="str">
        <f t="shared" si="240"/>
        <v/>
      </c>
      <c r="E925" s="262" t="str">
        <f t="shared" si="241"/>
        <v/>
      </c>
      <c r="F925" s="262" t="str">
        <f>IF(E925="","",SUM(E$4:E925))</f>
        <v/>
      </c>
      <c r="G925" s="262" t="str">
        <f t="shared" si="242"/>
        <v/>
      </c>
      <c r="H925" s="67" t="str">
        <f t="shared" si="243"/>
        <v/>
      </c>
      <c r="I925" s="67" t="str">
        <f t="shared" si="244"/>
        <v/>
      </c>
      <c r="J925" s="67" t="str">
        <f>IF(I925="","",SUM(I$4:I925))</f>
        <v/>
      </c>
      <c r="K925" s="67" t="str">
        <f t="shared" si="245"/>
        <v/>
      </c>
      <c r="L925" s="77" t="str">
        <f t="shared" si="254"/>
        <v/>
      </c>
      <c r="M925" s="77" t="str">
        <f t="shared" si="246"/>
        <v/>
      </c>
      <c r="N925" s="67" t="str">
        <f t="shared" si="247"/>
        <v/>
      </c>
      <c r="O925" s="67" t="str">
        <f t="shared" si="248"/>
        <v/>
      </c>
      <c r="P925" s="67" t="str">
        <f t="shared" si="249"/>
        <v/>
      </c>
      <c r="Q925" s="27" t="str">
        <f>IF(A925="","",(CONVERT(Total_chem_mass_granD,"lbm","g")-SUM($O$4:O925))/CONVERT(Total_chem_mass_granD,"lbm","g"))</f>
        <v/>
      </c>
      <c r="R925" s="66" t="str">
        <f t="shared" si="250"/>
        <v/>
      </c>
      <c r="S925" s="65" t="str">
        <f t="shared" si="251"/>
        <v/>
      </c>
      <c r="T925" s="88" t="str">
        <f>IF(Q925="","",SUM($P$4:P925)*1000/J925*(1-Percent_bound_granD))</f>
        <v/>
      </c>
      <c r="U925" s="88" t="str">
        <f>IF(Q925="","",SUM($P$4:P925)*1000/F925*(1-Percent_bound_granD))</f>
        <v/>
      </c>
      <c r="V925" s="90" t="str">
        <f t="shared" si="252"/>
        <v/>
      </c>
      <c r="W925" s="68" t="str">
        <f>IF(AND(B924&lt;Runoff_duration_hr_granD/2,B925&gt;Runoff_duration_hr_granD/2),Runoff_duration_hr_granD/2,INDEX($B$4:$B$1500,IF(B925&gt;Runoff_duration_hr_granD/2,ROWS($W$4:W925)-1,ROWS($W$4:W925))))</f>
        <v/>
      </c>
      <c r="X925" s="103" t="str">
        <f>IFERROR(ROUND(IF(HG_shape_granD="Constant flow",IF(W925=Runoff_duration_hr_granD/2,CONVERT($D$4,"L","gal")/(Runoff_duration_hr_granD*60),VLOOKUP('Granular-Distrib. Calcs'!W925,'Granular-Distrib. Calcs'!$B$4:$K$1500,6,FALSE)),IF(W925=Runoff_duration_hr_granD/2,2*CONVERT($D$4,"L","gal")/(Runoff_duration_hr_granD*60),VLOOKUP('Granular-Distrib. Calcs'!W925,'Granular-Distrib. Calcs'!$B$4:$K$1500,6,FALSE))),2),"")</f>
        <v/>
      </c>
      <c r="Y925" s="67" t="str">
        <f>IF(A925="","",(SUM($N$4:N925)/25.4^3+(4/3*PI()*(M925/2/25.4)^3*Number_of_grains_granD)))</f>
        <v/>
      </c>
      <c r="Z925" s="67" t="str">
        <f>IF(A925="","",(SUM($O$4:O925)+(4/3*PI()*(M925/2)^3*Chem_block_density_granD/10^3*Number_of_grains_granD)))</f>
        <v/>
      </c>
    </row>
    <row r="926" spans="1:26" x14ac:dyDescent="0.3">
      <c r="A926" s="68" t="str">
        <f t="shared" si="253"/>
        <v/>
      </c>
      <c r="B926" s="68" t="str">
        <f t="shared" si="238"/>
        <v/>
      </c>
      <c r="C926" s="68" t="str">
        <f t="shared" si="239"/>
        <v/>
      </c>
      <c r="D926" s="67" t="str">
        <f t="shared" si="240"/>
        <v/>
      </c>
      <c r="E926" s="262" t="str">
        <f t="shared" si="241"/>
        <v/>
      </c>
      <c r="F926" s="262" t="str">
        <f>IF(E926="","",SUM(E$4:E926))</f>
        <v/>
      </c>
      <c r="G926" s="262" t="str">
        <f t="shared" si="242"/>
        <v/>
      </c>
      <c r="H926" s="67" t="str">
        <f t="shared" si="243"/>
        <v/>
      </c>
      <c r="I926" s="67" t="str">
        <f t="shared" si="244"/>
        <v/>
      </c>
      <c r="J926" s="67" t="str">
        <f>IF(I926="","",SUM(I$4:I926))</f>
        <v/>
      </c>
      <c r="K926" s="67" t="str">
        <f t="shared" si="245"/>
        <v/>
      </c>
      <c r="L926" s="77" t="str">
        <f t="shared" si="254"/>
        <v/>
      </c>
      <c r="M926" s="77" t="str">
        <f t="shared" si="246"/>
        <v/>
      </c>
      <c r="N926" s="67" t="str">
        <f t="shared" si="247"/>
        <v/>
      </c>
      <c r="O926" s="67" t="str">
        <f t="shared" si="248"/>
        <v/>
      </c>
      <c r="P926" s="67" t="str">
        <f t="shared" si="249"/>
        <v/>
      </c>
      <c r="Q926" s="27" t="str">
        <f>IF(A926="","",(CONVERT(Total_chem_mass_granD,"lbm","g")-SUM($O$4:O926))/CONVERT(Total_chem_mass_granD,"lbm","g"))</f>
        <v/>
      </c>
      <c r="R926" s="66" t="str">
        <f t="shared" si="250"/>
        <v/>
      </c>
      <c r="S926" s="65" t="str">
        <f t="shared" si="251"/>
        <v/>
      </c>
      <c r="T926" s="88" t="str">
        <f>IF(Q926="","",SUM($P$4:P926)*1000/J926*(1-Percent_bound_granD))</f>
        <v/>
      </c>
      <c r="U926" s="88" t="str">
        <f>IF(Q926="","",SUM($P$4:P926)*1000/F926*(1-Percent_bound_granD))</f>
        <v/>
      </c>
      <c r="V926" s="90" t="str">
        <f t="shared" si="252"/>
        <v/>
      </c>
      <c r="W926" s="68" t="str">
        <f>IF(AND(B925&lt;Runoff_duration_hr_granD/2,B926&gt;Runoff_duration_hr_granD/2),Runoff_duration_hr_granD/2,INDEX($B$4:$B$1500,IF(B926&gt;Runoff_duration_hr_granD/2,ROWS($W$4:W926)-1,ROWS($W$4:W926))))</f>
        <v/>
      </c>
      <c r="X926" s="103" t="str">
        <f>IFERROR(ROUND(IF(HG_shape_granD="Constant flow",IF(W926=Runoff_duration_hr_granD/2,CONVERT($D$4,"L","gal")/(Runoff_duration_hr_granD*60),VLOOKUP('Granular-Distrib. Calcs'!W926,'Granular-Distrib. Calcs'!$B$4:$K$1500,6,FALSE)),IF(W926=Runoff_duration_hr_granD/2,2*CONVERT($D$4,"L","gal")/(Runoff_duration_hr_granD*60),VLOOKUP('Granular-Distrib. Calcs'!W926,'Granular-Distrib. Calcs'!$B$4:$K$1500,6,FALSE))),2),"")</f>
        <v/>
      </c>
      <c r="Y926" s="67" t="str">
        <f>IF(A926="","",(SUM($N$4:N926)/25.4^3+(4/3*PI()*(M926/2/25.4)^3*Number_of_grains_granD)))</f>
        <v/>
      </c>
      <c r="Z926" s="67" t="str">
        <f>IF(A926="","",(SUM($O$4:O926)+(4/3*PI()*(M926/2)^3*Chem_block_density_granD/10^3*Number_of_grains_granD)))</f>
        <v/>
      </c>
    </row>
    <row r="927" spans="1:26" x14ac:dyDescent="0.3">
      <c r="A927" s="68" t="str">
        <f t="shared" si="253"/>
        <v/>
      </c>
      <c r="B927" s="68" t="str">
        <f t="shared" si="238"/>
        <v/>
      </c>
      <c r="C927" s="68" t="str">
        <f t="shared" si="239"/>
        <v/>
      </c>
      <c r="D927" s="67" t="str">
        <f t="shared" si="240"/>
        <v/>
      </c>
      <c r="E927" s="262" t="str">
        <f t="shared" si="241"/>
        <v/>
      </c>
      <c r="F927" s="262" t="str">
        <f>IF(E927="","",SUM(E$4:E927))</f>
        <v/>
      </c>
      <c r="G927" s="262" t="str">
        <f t="shared" si="242"/>
        <v/>
      </c>
      <c r="H927" s="67" t="str">
        <f t="shared" si="243"/>
        <v/>
      </c>
      <c r="I927" s="67" t="str">
        <f t="shared" si="244"/>
        <v/>
      </c>
      <c r="J927" s="67" t="str">
        <f>IF(I927="","",SUM(I$4:I927))</f>
        <v/>
      </c>
      <c r="K927" s="67" t="str">
        <f t="shared" si="245"/>
        <v/>
      </c>
      <c r="L927" s="77" t="str">
        <f t="shared" si="254"/>
        <v/>
      </c>
      <c r="M927" s="77" t="str">
        <f t="shared" si="246"/>
        <v/>
      </c>
      <c r="N927" s="67" t="str">
        <f t="shared" si="247"/>
        <v/>
      </c>
      <c r="O927" s="67" t="str">
        <f t="shared" si="248"/>
        <v/>
      </c>
      <c r="P927" s="67" t="str">
        <f t="shared" si="249"/>
        <v/>
      </c>
      <c r="Q927" s="27" t="str">
        <f>IF(A927="","",(CONVERT(Total_chem_mass_granD,"lbm","g")-SUM($O$4:O927))/CONVERT(Total_chem_mass_granD,"lbm","g"))</f>
        <v/>
      </c>
      <c r="R927" s="66" t="str">
        <f t="shared" si="250"/>
        <v/>
      </c>
      <c r="S927" s="65" t="str">
        <f t="shared" si="251"/>
        <v/>
      </c>
      <c r="T927" s="88" t="str">
        <f>IF(Q927="","",SUM($P$4:P927)*1000/J927*(1-Percent_bound_granD))</f>
        <v/>
      </c>
      <c r="U927" s="88" t="str">
        <f>IF(Q927="","",SUM($P$4:P927)*1000/F927*(1-Percent_bound_granD))</f>
        <v/>
      </c>
      <c r="V927" s="90" t="str">
        <f t="shared" si="252"/>
        <v/>
      </c>
      <c r="W927" s="68" t="str">
        <f>IF(AND(B926&lt;Runoff_duration_hr_granD/2,B927&gt;Runoff_duration_hr_granD/2),Runoff_duration_hr_granD/2,INDEX($B$4:$B$1500,IF(B927&gt;Runoff_duration_hr_granD/2,ROWS($W$4:W927)-1,ROWS($W$4:W927))))</f>
        <v/>
      </c>
      <c r="X927" s="103" t="str">
        <f>IFERROR(ROUND(IF(HG_shape_granD="Constant flow",IF(W927=Runoff_duration_hr_granD/2,CONVERT($D$4,"L","gal")/(Runoff_duration_hr_granD*60),VLOOKUP('Granular-Distrib. Calcs'!W927,'Granular-Distrib. Calcs'!$B$4:$K$1500,6,FALSE)),IF(W927=Runoff_duration_hr_granD/2,2*CONVERT($D$4,"L","gal")/(Runoff_duration_hr_granD*60),VLOOKUP('Granular-Distrib. Calcs'!W927,'Granular-Distrib. Calcs'!$B$4:$K$1500,6,FALSE))),2),"")</f>
        <v/>
      </c>
      <c r="Y927" s="67" t="str">
        <f>IF(A927="","",(SUM($N$4:N927)/25.4^3+(4/3*PI()*(M927/2/25.4)^3*Number_of_grains_granD)))</f>
        <v/>
      </c>
      <c r="Z927" s="67" t="str">
        <f>IF(A927="","",(SUM($O$4:O927)+(4/3*PI()*(M927/2)^3*Chem_block_density_granD/10^3*Number_of_grains_granD)))</f>
        <v/>
      </c>
    </row>
    <row r="928" spans="1:26" x14ac:dyDescent="0.3">
      <c r="A928" s="68" t="str">
        <f t="shared" si="253"/>
        <v/>
      </c>
      <c r="B928" s="68" t="str">
        <f t="shared" si="238"/>
        <v/>
      </c>
      <c r="C928" s="68" t="str">
        <f t="shared" si="239"/>
        <v/>
      </c>
      <c r="D928" s="67" t="str">
        <f t="shared" si="240"/>
        <v/>
      </c>
      <c r="E928" s="262" t="str">
        <f t="shared" si="241"/>
        <v/>
      </c>
      <c r="F928" s="262" t="str">
        <f>IF(E928="","",SUM(E$4:E928))</f>
        <v/>
      </c>
      <c r="G928" s="262" t="str">
        <f t="shared" si="242"/>
        <v/>
      </c>
      <c r="H928" s="67" t="str">
        <f t="shared" si="243"/>
        <v/>
      </c>
      <c r="I928" s="67" t="str">
        <f t="shared" si="244"/>
        <v/>
      </c>
      <c r="J928" s="67" t="str">
        <f>IF(I928="","",SUM(I$4:I928))</f>
        <v/>
      </c>
      <c r="K928" s="67" t="str">
        <f t="shared" si="245"/>
        <v/>
      </c>
      <c r="L928" s="77" t="str">
        <f t="shared" si="254"/>
        <v/>
      </c>
      <c r="M928" s="77" t="str">
        <f t="shared" si="246"/>
        <v/>
      </c>
      <c r="N928" s="67" t="str">
        <f t="shared" si="247"/>
        <v/>
      </c>
      <c r="O928" s="67" t="str">
        <f t="shared" si="248"/>
        <v/>
      </c>
      <c r="P928" s="67" t="str">
        <f t="shared" si="249"/>
        <v/>
      </c>
      <c r="Q928" s="27" t="str">
        <f>IF(A928="","",(CONVERT(Total_chem_mass_granD,"lbm","g")-SUM($O$4:O928))/CONVERT(Total_chem_mass_granD,"lbm","g"))</f>
        <v/>
      </c>
      <c r="R928" s="66" t="str">
        <f t="shared" si="250"/>
        <v/>
      </c>
      <c r="S928" s="65" t="str">
        <f t="shared" si="251"/>
        <v/>
      </c>
      <c r="T928" s="88" t="str">
        <f>IF(Q928="","",SUM($P$4:P928)*1000/J928*(1-Percent_bound_granD))</f>
        <v/>
      </c>
      <c r="U928" s="88" t="str">
        <f>IF(Q928="","",SUM($P$4:P928)*1000/F928*(1-Percent_bound_granD))</f>
        <v/>
      </c>
      <c r="V928" s="90" t="str">
        <f t="shared" si="252"/>
        <v/>
      </c>
      <c r="W928" s="68" t="str">
        <f>IF(AND(B927&lt;Runoff_duration_hr_granD/2,B928&gt;Runoff_duration_hr_granD/2),Runoff_duration_hr_granD/2,INDEX($B$4:$B$1500,IF(B928&gt;Runoff_duration_hr_granD/2,ROWS($W$4:W928)-1,ROWS($W$4:W928))))</f>
        <v/>
      </c>
      <c r="X928" s="103" t="str">
        <f>IFERROR(ROUND(IF(HG_shape_granD="Constant flow",IF(W928=Runoff_duration_hr_granD/2,CONVERT($D$4,"L","gal")/(Runoff_duration_hr_granD*60),VLOOKUP('Granular-Distrib. Calcs'!W928,'Granular-Distrib. Calcs'!$B$4:$K$1500,6,FALSE)),IF(W928=Runoff_duration_hr_granD/2,2*CONVERT($D$4,"L","gal")/(Runoff_duration_hr_granD*60),VLOOKUP('Granular-Distrib. Calcs'!W928,'Granular-Distrib. Calcs'!$B$4:$K$1500,6,FALSE))),2),"")</f>
        <v/>
      </c>
      <c r="Y928" s="67" t="str">
        <f>IF(A928="","",(SUM($N$4:N928)/25.4^3+(4/3*PI()*(M928/2/25.4)^3*Number_of_grains_granD)))</f>
        <v/>
      </c>
      <c r="Z928" s="67" t="str">
        <f>IF(A928="","",(SUM($O$4:O928)+(4/3*PI()*(M928/2)^3*Chem_block_density_granD/10^3*Number_of_grains_granD)))</f>
        <v/>
      </c>
    </row>
    <row r="929" spans="1:26" x14ac:dyDescent="0.3">
      <c r="A929" s="68" t="str">
        <f t="shared" si="253"/>
        <v/>
      </c>
      <c r="B929" s="68" t="str">
        <f t="shared" si="238"/>
        <v/>
      </c>
      <c r="C929" s="68" t="str">
        <f t="shared" si="239"/>
        <v/>
      </c>
      <c r="D929" s="67" t="str">
        <f t="shared" si="240"/>
        <v/>
      </c>
      <c r="E929" s="262" t="str">
        <f t="shared" si="241"/>
        <v/>
      </c>
      <c r="F929" s="262" t="str">
        <f>IF(E929="","",SUM(E$4:E929))</f>
        <v/>
      </c>
      <c r="G929" s="262" t="str">
        <f t="shared" si="242"/>
        <v/>
      </c>
      <c r="H929" s="67" t="str">
        <f t="shared" si="243"/>
        <v/>
      </c>
      <c r="I929" s="67" t="str">
        <f t="shared" si="244"/>
        <v/>
      </c>
      <c r="J929" s="67" t="str">
        <f>IF(I929="","",SUM(I$4:I929))</f>
        <v/>
      </c>
      <c r="K929" s="67" t="str">
        <f t="shared" si="245"/>
        <v/>
      </c>
      <c r="L929" s="77" t="str">
        <f t="shared" si="254"/>
        <v/>
      </c>
      <c r="M929" s="77" t="str">
        <f t="shared" si="246"/>
        <v/>
      </c>
      <c r="N929" s="67" t="str">
        <f t="shared" si="247"/>
        <v/>
      </c>
      <c r="O929" s="67" t="str">
        <f t="shared" si="248"/>
        <v/>
      </c>
      <c r="P929" s="67" t="str">
        <f t="shared" si="249"/>
        <v/>
      </c>
      <c r="Q929" s="27" t="str">
        <f>IF(A929="","",(CONVERT(Total_chem_mass_granD,"lbm","g")-SUM($O$4:O929))/CONVERT(Total_chem_mass_granD,"lbm","g"))</f>
        <v/>
      </c>
      <c r="R929" s="66" t="str">
        <f t="shared" si="250"/>
        <v/>
      </c>
      <c r="S929" s="65" t="str">
        <f t="shared" si="251"/>
        <v/>
      </c>
      <c r="T929" s="88" t="str">
        <f>IF(Q929="","",SUM($P$4:P929)*1000/J929*(1-Percent_bound_granD))</f>
        <v/>
      </c>
      <c r="U929" s="88" t="str">
        <f>IF(Q929="","",SUM($P$4:P929)*1000/F929*(1-Percent_bound_granD))</f>
        <v/>
      </c>
      <c r="V929" s="90" t="str">
        <f t="shared" si="252"/>
        <v/>
      </c>
      <c r="W929" s="68" t="str">
        <f>IF(AND(B928&lt;Runoff_duration_hr_granD/2,B929&gt;Runoff_duration_hr_granD/2),Runoff_duration_hr_granD/2,INDEX($B$4:$B$1500,IF(B929&gt;Runoff_duration_hr_granD/2,ROWS($W$4:W929)-1,ROWS($W$4:W929))))</f>
        <v/>
      </c>
      <c r="X929" s="103" t="str">
        <f>IFERROR(ROUND(IF(HG_shape_granD="Constant flow",IF(W929=Runoff_duration_hr_granD/2,CONVERT($D$4,"L","gal")/(Runoff_duration_hr_granD*60),VLOOKUP('Granular-Distrib. Calcs'!W929,'Granular-Distrib. Calcs'!$B$4:$K$1500,6,FALSE)),IF(W929=Runoff_duration_hr_granD/2,2*CONVERT($D$4,"L","gal")/(Runoff_duration_hr_granD*60),VLOOKUP('Granular-Distrib. Calcs'!W929,'Granular-Distrib. Calcs'!$B$4:$K$1500,6,FALSE))),2),"")</f>
        <v/>
      </c>
      <c r="Y929" s="67" t="str">
        <f>IF(A929="","",(SUM($N$4:N929)/25.4^3+(4/3*PI()*(M929/2/25.4)^3*Number_of_grains_granD)))</f>
        <v/>
      </c>
      <c r="Z929" s="67" t="str">
        <f>IF(A929="","",(SUM($O$4:O929)+(4/3*PI()*(M929/2)^3*Chem_block_density_granD/10^3*Number_of_grains_granD)))</f>
        <v/>
      </c>
    </row>
    <row r="930" spans="1:26" x14ac:dyDescent="0.3">
      <c r="A930" s="68" t="str">
        <f t="shared" si="253"/>
        <v/>
      </c>
      <c r="B930" s="68" t="str">
        <f t="shared" si="238"/>
        <v/>
      </c>
      <c r="C930" s="68" t="str">
        <f t="shared" si="239"/>
        <v/>
      </c>
      <c r="D930" s="67" t="str">
        <f t="shared" si="240"/>
        <v/>
      </c>
      <c r="E930" s="262" t="str">
        <f t="shared" si="241"/>
        <v/>
      </c>
      <c r="F930" s="262" t="str">
        <f>IF(E930="","",SUM(E$4:E930))</f>
        <v/>
      </c>
      <c r="G930" s="262" t="str">
        <f t="shared" si="242"/>
        <v/>
      </c>
      <c r="H930" s="67" t="str">
        <f t="shared" si="243"/>
        <v/>
      </c>
      <c r="I930" s="67" t="str">
        <f t="shared" si="244"/>
        <v/>
      </c>
      <c r="J930" s="67" t="str">
        <f>IF(I930="","",SUM(I$4:I930))</f>
        <v/>
      </c>
      <c r="K930" s="67" t="str">
        <f t="shared" si="245"/>
        <v/>
      </c>
      <c r="L930" s="77" t="str">
        <f t="shared" si="254"/>
        <v/>
      </c>
      <c r="M930" s="77" t="str">
        <f t="shared" si="246"/>
        <v/>
      </c>
      <c r="N930" s="67" t="str">
        <f t="shared" si="247"/>
        <v/>
      </c>
      <c r="O930" s="67" t="str">
        <f t="shared" si="248"/>
        <v/>
      </c>
      <c r="P930" s="67" t="str">
        <f t="shared" si="249"/>
        <v/>
      </c>
      <c r="Q930" s="27" t="str">
        <f>IF(A930="","",(CONVERT(Total_chem_mass_granD,"lbm","g")-SUM($O$4:O930))/CONVERT(Total_chem_mass_granD,"lbm","g"))</f>
        <v/>
      </c>
      <c r="R930" s="66" t="str">
        <f t="shared" si="250"/>
        <v/>
      </c>
      <c r="S930" s="65" t="str">
        <f t="shared" si="251"/>
        <v/>
      </c>
      <c r="T930" s="88" t="str">
        <f>IF(Q930="","",SUM($P$4:P930)*1000/J930*(1-Percent_bound_granD))</f>
        <v/>
      </c>
      <c r="U930" s="88" t="str">
        <f>IF(Q930="","",SUM($P$4:P930)*1000/F930*(1-Percent_bound_granD))</f>
        <v/>
      </c>
      <c r="V930" s="90" t="str">
        <f t="shared" si="252"/>
        <v/>
      </c>
      <c r="W930" s="68" t="str">
        <f>IF(AND(B929&lt;Runoff_duration_hr_granD/2,B930&gt;Runoff_duration_hr_granD/2),Runoff_duration_hr_granD/2,INDEX($B$4:$B$1500,IF(B930&gt;Runoff_duration_hr_granD/2,ROWS($W$4:W930)-1,ROWS($W$4:W930))))</f>
        <v/>
      </c>
      <c r="X930" s="103" t="str">
        <f>IFERROR(ROUND(IF(HG_shape_granD="Constant flow",IF(W930=Runoff_duration_hr_granD/2,CONVERT($D$4,"L","gal")/(Runoff_duration_hr_granD*60),VLOOKUP('Granular-Distrib. Calcs'!W930,'Granular-Distrib. Calcs'!$B$4:$K$1500,6,FALSE)),IF(W930=Runoff_duration_hr_granD/2,2*CONVERT($D$4,"L","gal")/(Runoff_duration_hr_granD*60),VLOOKUP('Granular-Distrib. Calcs'!W930,'Granular-Distrib. Calcs'!$B$4:$K$1500,6,FALSE))),2),"")</f>
        <v/>
      </c>
      <c r="Y930" s="67" t="str">
        <f>IF(A930="","",(SUM($N$4:N930)/25.4^3+(4/3*PI()*(M930/2/25.4)^3*Number_of_grains_granD)))</f>
        <v/>
      </c>
      <c r="Z930" s="67" t="str">
        <f>IF(A930="","",(SUM($O$4:O930)+(4/3*PI()*(M930/2)^3*Chem_block_density_granD/10^3*Number_of_grains_granD)))</f>
        <v/>
      </c>
    </row>
    <row r="931" spans="1:26" x14ac:dyDescent="0.3">
      <c r="A931" s="68" t="str">
        <f t="shared" si="253"/>
        <v/>
      </c>
      <c r="B931" s="68" t="str">
        <f t="shared" si="238"/>
        <v/>
      </c>
      <c r="C931" s="68" t="str">
        <f t="shared" si="239"/>
        <v/>
      </c>
      <c r="D931" s="67" t="str">
        <f t="shared" si="240"/>
        <v/>
      </c>
      <c r="E931" s="262" t="str">
        <f t="shared" si="241"/>
        <v/>
      </c>
      <c r="F931" s="262" t="str">
        <f>IF(E931="","",SUM(E$4:E931))</f>
        <v/>
      </c>
      <c r="G931" s="262" t="str">
        <f t="shared" si="242"/>
        <v/>
      </c>
      <c r="H931" s="67" t="str">
        <f t="shared" si="243"/>
        <v/>
      </c>
      <c r="I931" s="67" t="str">
        <f t="shared" si="244"/>
        <v/>
      </c>
      <c r="J931" s="67" t="str">
        <f>IF(I931="","",SUM(I$4:I931))</f>
        <v/>
      </c>
      <c r="K931" s="67" t="str">
        <f t="shared" si="245"/>
        <v/>
      </c>
      <c r="L931" s="77" t="str">
        <f t="shared" si="254"/>
        <v/>
      </c>
      <c r="M931" s="77" t="str">
        <f t="shared" si="246"/>
        <v/>
      </c>
      <c r="N931" s="67" t="str">
        <f t="shared" si="247"/>
        <v/>
      </c>
      <c r="O931" s="67" t="str">
        <f t="shared" si="248"/>
        <v/>
      </c>
      <c r="P931" s="67" t="str">
        <f t="shared" si="249"/>
        <v/>
      </c>
      <c r="Q931" s="27" t="str">
        <f>IF(A931="","",(CONVERT(Total_chem_mass_granD,"lbm","g")-SUM($O$4:O931))/CONVERT(Total_chem_mass_granD,"lbm","g"))</f>
        <v/>
      </c>
      <c r="R931" s="66" t="str">
        <f t="shared" si="250"/>
        <v/>
      </c>
      <c r="S931" s="65" t="str">
        <f t="shared" si="251"/>
        <v/>
      </c>
      <c r="T931" s="88" t="str">
        <f>IF(Q931="","",SUM($P$4:P931)*1000/J931*(1-Percent_bound_granD))</f>
        <v/>
      </c>
      <c r="U931" s="88" t="str">
        <f>IF(Q931="","",SUM($P$4:P931)*1000/F931*(1-Percent_bound_granD))</f>
        <v/>
      </c>
      <c r="V931" s="90" t="str">
        <f t="shared" si="252"/>
        <v/>
      </c>
      <c r="W931" s="68" t="str">
        <f>IF(AND(B930&lt;Runoff_duration_hr_granD/2,B931&gt;Runoff_duration_hr_granD/2),Runoff_duration_hr_granD/2,INDEX($B$4:$B$1500,IF(B931&gt;Runoff_duration_hr_granD/2,ROWS($W$4:W931)-1,ROWS($W$4:W931))))</f>
        <v/>
      </c>
      <c r="X931" s="103" t="str">
        <f>IFERROR(ROUND(IF(HG_shape_granD="Constant flow",IF(W931=Runoff_duration_hr_granD/2,CONVERT($D$4,"L","gal")/(Runoff_duration_hr_granD*60),VLOOKUP('Granular-Distrib. Calcs'!W931,'Granular-Distrib. Calcs'!$B$4:$K$1500,6,FALSE)),IF(W931=Runoff_duration_hr_granD/2,2*CONVERT($D$4,"L","gal")/(Runoff_duration_hr_granD*60),VLOOKUP('Granular-Distrib. Calcs'!W931,'Granular-Distrib. Calcs'!$B$4:$K$1500,6,FALSE))),2),"")</f>
        <v/>
      </c>
      <c r="Y931" s="67" t="str">
        <f>IF(A931="","",(SUM($N$4:N931)/25.4^3+(4/3*PI()*(M931/2/25.4)^3*Number_of_grains_granD)))</f>
        <v/>
      </c>
      <c r="Z931" s="67" t="str">
        <f>IF(A931="","",(SUM($O$4:O931)+(4/3*PI()*(M931/2)^3*Chem_block_density_granD/10^3*Number_of_grains_granD)))</f>
        <v/>
      </c>
    </row>
    <row r="932" spans="1:26" x14ac:dyDescent="0.3">
      <c r="A932" s="68" t="str">
        <f t="shared" si="253"/>
        <v/>
      </c>
      <c r="B932" s="68" t="str">
        <f t="shared" si="238"/>
        <v/>
      </c>
      <c r="C932" s="68" t="str">
        <f t="shared" si="239"/>
        <v/>
      </c>
      <c r="D932" s="67" t="str">
        <f t="shared" si="240"/>
        <v/>
      </c>
      <c r="E932" s="262" t="str">
        <f t="shared" si="241"/>
        <v/>
      </c>
      <c r="F932" s="262" t="str">
        <f>IF(E932="","",SUM(E$4:E932))</f>
        <v/>
      </c>
      <c r="G932" s="262" t="str">
        <f t="shared" si="242"/>
        <v/>
      </c>
      <c r="H932" s="67" t="str">
        <f t="shared" si="243"/>
        <v/>
      </c>
      <c r="I932" s="67" t="str">
        <f t="shared" si="244"/>
        <v/>
      </c>
      <c r="J932" s="67" t="str">
        <f>IF(I932="","",SUM(I$4:I932))</f>
        <v/>
      </c>
      <c r="K932" s="67" t="str">
        <f t="shared" si="245"/>
        <v/>
      </c>
      <c r="L932" s="77" t="str">
        <f t="shared" si="254"/>
        <v/>
      </c>
      <c r="M932" s="77" t="str">
        <f t="shared" si="246"/>
        <v/>
      </c>
      <c r="N932" s="67" t="str">
        <f t="shared" si="247"/>
        <v/>
      </c>
      <c r="O932" s="67" t="str">
        <f t="shared" si="248"/>
        <v/>
      </c>
      <c r="P932" s="67" t="str">
        <f t="shared" si="249"/>
        <v/>
      </c>
      <c r="Q932" s="27" t="str">
        <f>IF(A932="","",(CONVERT(Total_chem_mass_granD,"lbm","g")-SUM($O$4:O932))/CONVERT(Total_chem_mass_granD,"lbm","g"))</f>
        <v/>
      </c>
      <c r="R932" s="66" t="str">
        <f t="shared" si="250"/>
        <v/>
      </c>
      <c r="S932" s="65" t="str">
        <f t="shared" si="251"/>
        <v/>
      </c>
      <c r="T932" s="88" t="str">
        <f>IF(Q932="","",SUM($P$4:P932)*1000/J932*(1-Percent_bound_granD))</f>
        <v/>
      </c>
      <c r="U932" s="88" t="str">
        <f>IF(Q932="","",SUM($P$4:P932)*1000/F932*(1-Percent_bound_granD))</f>
        <v/>
      </c>
      <c r="V932" s="90" t="str">
        <f t="shared" si="252"/>
        <v/>
      </c>
      <c r="W932" s="68" t="str">
        <f>IF(AND(B931&lt;Runoff_duration_hr_granD/2,B932&gt;Runoff_duration_hr_granD/2),Runoff_duration_hr_granD/2,INDEX($B$4:$B$1500,IF(B932&gt;Runoff_duration_hr_granD/2,ROWS($W$4:W932)-1,ROWS($W$4:W932))))</f>
        <v/>
      </c>
      <c r="X932" s="103" t="str">
        <f>IFERROR(ROUND(IF(HG_shape_granD="Constant flow",IF(W932=Runoff_duration_hr_granD/2,CONVERT($D$4,"L","gal")/(Runoff_duration_hr_granD*60),VLOOKUP('Granular-Distrib. Calcs'!W932,'Granular-Distrib. Calcs'!$B$4:$K$1500,6,FALSE)),IF(W932=Runoff_duration_hr_granD/2,2*CONVERT($D$4,"L","gal")/(Runoff_duration_hr_granD*60),VLOOKUP('Granular-Distrib. Calcs'!W932,'Granular-Distrib. Calcs'!$B$4:$K$1500,6,FALSE))),2),"")</f>
        <v/>
      </c>
      <c r="Y932" s="67" t="str">
        <f>IF(A932="","",(SUM($N$4:N932)/25.4^3+(4/3*PI()*(M932/2/25.4)^3*Number_of_grains_granD)))</f>
        <v/>
      </c>
      <c r="Z932" s="67" t="str">
        <f>IF(A932="","",(SUM($O$4:O932)+(4/3*PI()*(M932/2)^3*Chem_block_density_granD/10^3*Number_of_grains_granD)))</f>
        <v/>
      </c>
    </row>
    <row r="933" spans="1:26" x14ac:dyDescent="0.3">
      <c r="A933" s="68" t="str">
        <f t="shared" si="253"/>
        <v/>
      </c>
      <c r="B933" s="68" t="str">
        <f t="shared" si="238"/>
        <v/>
      </c>
      <c r="C933" s="68" t="str">
        <f t="shared" si="239"/>
        <v/>
      </c>
      <c r="D933" s="67" t="str">
        <f t="shared" si="240"/>
        <v/>
      </c>
      <c r="E933" s="262" t="str">
        <f t="shared" si="241"/>
        <v/>
      </c>
      <c r="F933" s="262" t="str">
        <f>IF(E933="","",SUM(E$4:E933))</f>
        <v/>
      </c>
      <c r="G933" s="262" t="str">
        <f t="shared" si="242"/>
        <v/>
      </c>
      <c r="H933" s="67" t="str">
        <f t="shared" si="243"/>
        <v/>
      </c>
      <c r="I933" s="67" t="str">
        <f t="shared" si="244"/>
        <v/>
      </c>
      <c r="J933" s="67" t="str">
        <f>IF(I933="","",SUM(I$4:I933))</f>
        <v/>
      </c>
      <c r="K933" s="67" t="str">
        <f t="shared" si="245"/>
        <v/>
      </c>
      <c r="L933" s="77" t="str">
        <f t="shared" si="254"/>
        <v/>
      </c>
      <c r="M933" s="77" t="str">
        <f t="shared" si="246"/>
        <v/>
      </c>
      <c r="N933" s="67" t="str">
        <f t="shared" si="247"/>
        <v/>
      </c>
      <c r="O933" s="67" t="str">
        <f t="shared" si="248"/>
        <v/>
      </c>
      <c r="P933" s="67" t="str">
        <f t="shared" si="249"/>
        <v/>
      </c>
      <c r="Q933" s="27" t="str">
        <f>IF(A933="","",(CONVERT(Total_chem_mass_granD,"lbm","g")-SUM($O$4:O933))/CONVERT(Total_chem_mass_granD,"lbm","g"))</f>
        <v/>
      </c>
      <c r="R933" s="66" t="str">
        <f t="shared" si="250"/>
        <v/>
      </c>
      <c r="S933" s="65" t="str">
        <f t="shared" si="251"/>
        <v/>
      </c>
      <c r="T933" s="88" t="str">
        <f>IF(Q933="","",SUM($P$4:P933)*1000/J933*(1-Percent_bound_granD))</f>
        <v/>
      </c>
      <c r="U933" s="88" t="str">
        <f>IF(Q933="","",SUM($P$4:P933)*1000/F933*(1-Percent_bound_granD))</f>
        <v/>
      </c>
      <c r="V933" s="90" t="str">
        <f t="shared" si="252"/>
        <v/>
      </c>
      <c r="W933" s="68" t="str">
        <f>IF(AND(B932&lt;Runoff_duration_hr_granD/2,B933&gt;Runoff_duration_hr_granD/2),Runoff_duration_hr_granD/2,INDEX($B$4:$B$1500,IF(B933&gt;Runoff_duration_hr_granD/2,ROWS($W$4:W933)-1,ROWS($W$4:W933))))</f>
        <v/>
      </c>
      <c r="X933" s="103" t="str">
        <f>IFERROR(ROUND(IF(HG_shape_granD="Constant flow",IF(W933=Runoff_duration_hr_granD/2,CONVERT($D$4,"L","gal")/(Runoff_duration_hr_granD*60),VLOOKUP('Granular-Distrib. Calcs'!W933,'Granular-Distrib. Calcs'!$B$4:$K$1500,6,FALSE)),IF(W933=Runoff_duration_hr_granD/2,2*CONVERT($D$4,"L","gal")/(Runoff_duration_hr_granD*60),VLOOKUP('Granular-Distrib. Calcs'!W933,'Granular-Distrib. Calcs'!$B$4:$K$1500,6,FALSE))),2),"")</f>
        <v/>
      </c>
      <c r="Y933" s="67" t="str">
        <f>IF(A933="","",(SUM($N$4:N933)/25.4^3+(4/3*PI()*(M933/2/25.4)^3*Number_of_grains_granD)))</f>
        <v/>
      </c>
      <c r="Z933" s="67" t="str">
        <f>IF(A933="","",(SUM($O$4:O933)+(4/3*PI()*(M933/2)^3*Chem_block_density_granD/10^3*Number_of_grains_granD)))</f>
        <v/>
      </c>
    </row>
    <row r="934" spans="1:26" x14ac:dyDescent="0.3">
      <c r="A934" s="68" t="str">
        <f t="shared" si="253"/>
        <v/>
      </c>
      <c r="B934" s="68" t="str">
        <f t="shared" si="238"/>
        <v/>
      </c>
      <c r="C934" s="68" t="str">
        <f t="shared" si="239"/>
        <v/>
      </c>
      <c r="D934" s="67" t="str">
        <f t="shared" si="240"/>
        <v/>
      </c>
      <c r="E934" s="262" t="str">
        <f t="shared" si="241"/>
        <v/>
      </c>
      <c r="F934" s="262" t="str">
        <f>IF(E934="","",SUM(E$4:E934))</f>
        <v/>
      </c>
      <c r="G934" s="262" t="str">
        <f t="shared" si="242"/>
        <v/>
      </c>
      <c r="H934" s="67" t="str">
        <f t="shared" si="243"/>
        <v/>
      </c>
      <c r="I934" s="67" t="str">
        <f t="shared" si="244"/>
        <v/>
      </c>
      <c r="J934" s="67" t="str">
        <f>IF(I934="","",SUM(I$4:I934))</f>
        <v/>
      </c>
      <c r="K934" s="67" t="str">
        <f t="shared" si="245"/>
        <v/>
      </c>
      <c r="L934" s="77" t="str">
        <f t="shared" si="254"/>
        <v/>
      </c>
      <c r="M934" s="77" t="str">
        <f t="shared" si="246"/>
        <v/>
      </c>
      <c r="N934" s="67" t="str">
        <f t="shared" si="247"/>
        <v/>
      </c>
      <c r="O934" s="67" t="str">
        <f t="shared" si="248"/>
        <v/>
      </c>
      <c r="P934" s="67" t="str">
        <f t="shared" si="249"/>
        <v/>
      </c>
      <c r="Q934" s="27" t="str">
        <f>IF(A934="","",(CONVERT(Total_chem_mass_granD,"lbm","g")-SUM($O$4:O934))/CONVERT(Total_chem_mass_granD,"lbm","g"))</f>
        <v/>
      </c>
      <c r="R934" s="66" t="str">
        <f t="shared" si="250"/>
        <v/>
      </c>
      <c r="S934" s="65" t="str">
        <f t="shared" si="251"/>
        <v/>
      </c>
      <c r="T934" s="88" t="str">
        <f>IF(Q934="","",SUM($P$4:P934)*1000/J934*(1-Percent_bound_granD))</f>
        <v/>
      </c>
      <c r="U934" s="88" t="str">
        <f>IF(Q934="","",SUM($P$4:P934)*1000/F934*(1-Percent_bound_granD))</f>
        <v/>
      </c>
      <c r="V934" s="90" t="str">
        <f t="shared" si="252"/>
        <v/>
      </c>
      <c r="W934" s="68" t="str">
        <f>IF(AND(B933&lt;Runoff_duration_hr_granD/2,B934&gt;Runoff_duration_hr_granD/2),Runoff_duration_hr_granD/2,INDEX($B$4:$B$1500,IF(B934&gt;Runoff_duration_hr_granD/2,ROWS($W$4:W934)-1,ROWS($W$4:W934))))</f>
        <v/>
      </c>
      <c r="X934" s="103" t="str">
        <f>IFERROR(ROUND(IF(HG_shape_granD="Constant flow",IF(W934=Runoff_duration_hr_granD/2,CONVERT($D$4,"L","gal")/(Runoff_duration_hr_granD*60),VLOOKUP('Granular-Distrib. Calcs'!W934,'Granular-Distrib. Calcs'!$B$4:$K$1500,6,FALSE)),IF(W934=Runoff_duration_hr_granD/2,2*CONVERT($D$4,"L","gal")/(Runoff_duration_hr_granD*60),VLOOKUP('Granular-Distrib. Calcs'!W934,'Granular-Distrib. Calcs'!$B$4:$K$1500,6,FALSE))),2),"")</f>
        <v/>
      </c>
      <c r="Y934" s="67" t="str">
        <f>IF(A934="","",(SUM($N$4:N934)/25.4^3+(4/3*PI()*(M934/2/25.4)^3*Number_of_grains_granD)))</f>
        <v/>
      </c>
      <c r="Z934" s="67" t="str">
        <f>IF(A934="","",(SUM($O$4:O934)+(4/3*PI()*(M934/2)^3*Chem_block_density_granD/10^3*Number_of_grains_granD)))</f>
        <v/>
      </c>
    </row>
    <row r="935" spans="1:26" x14ac:dyDescent="0.3">
      <c r="A935" s="68" t="str">
        <f t="shared" si="253"/>
        <v/>
      </c>
      <c r="B935" s="68" t="str">
        <f t="shared" si="238"/>
        <v/>
      </c>
      <c r="C935" s="68" t="str">
        <f t="shared" si="239"/>
        <v/>
      </c>
      <c r="D935" s="67" t="str">
        <f t="shared" si="240"/>
        <v/>
      </c>
      <c r="E935" s="262" t="str">
        <f t="shared" si="241"/>
        <v/>
      </c>
      <c r="F935" s="262" t="str">
        <f>IF(E935="","",SUM(E$4:E935))</f>
        <v/>
      </c>
      <c r="G935" s="262" t="str">
        <f t="shared" si="242"/>
        <v/>
      </c>
      <c r="H935" s="67" t="str">
        <f t="shared" si="243"/>
        <v/>
      </c>
      <c r="I935" s="67" t="str">
        <f t="shared" si="244"/>
        <v/>
      </c>
      <c r="J935" s="67" t="str">
        <f>IF(I935="","",SUM(I$4:I935))</f>
        <v/>
      </c>
      <c r="K935" s="67" t="str">
        <f t="shared" si="245"/>
        <v/>
      </c>
      <c r="L935" s="77" t="str">
        <f t="shared" si="254"/>
        <v/>
      </c>
      <c r="M935" s="77" t="str">
        <f t="shared" si="246"/>
        <v/>
      </c>
      <c r="N935" s="67" t="str">
        <f t="shared" si="247"/>
        <v/>
      </c>
      <c r="O935" s="67" t="str">
        <f t="shared" si="248"/>
        <v/>
      </c>
      <c r="P935" s="67" t="str">
        <f t="shared" si="249"/>
        <v/>
      </c>
      <c r="Q935" s="27" t="str">
        <f>IF(A935="","",(CONVERT(Total_chem_mass_granD,"lbm","g")-SUM($O$4:O935))/CONVERT(Total_chem_mass_granD,"lbm","g"))</f>
        <v/>
      </c>
      <c r="R935" s="66" t="str">
        <f t="shared" si="250"/>
        <v/>
      </c>
      <c r="S935" s="65" t="str">
        <f t="shared" si="251"/>
        <v/>
      </c>
      <c r="T935" s="88" t="str">
        <f>IF(Q935="","",SUM($P$4:P935)*1000/J935*(1-Percent_bound_granD))</f>
        <v/>
      </c>
      <c r="U935" s="88" t="str">
        <f>IF(Q935="","",SUM($P$4:P935)*1000/F935*(1-Percent_bound_granD))</f>
        <v/>
      </c>
      <c r="V935" s="90" t="str">
        <f t="shared" si="252"/>
        <v/>
      </c>
      <c r="W935" s="68" t="str">
        <f>IF(AND(B934&lt;Runoff_duration_hr_granD/2,B935&gt;Runoff_duration_hr_granD/2),Runoff_duration_hr_granD/2,INDEX($B$4:$B$1500,IF(B935&gt;Runoff_duration_hr_granD/2,ROWS($W$4:W935)-1,ROWS($W$4:W935))))</f>
        <v/>
      </c>
      <c r="X935" s="103" t="str">
        <f>IFERROR(ROUND(IF(HG_shape_granD="Constant flow",IF(W935=Runoff_duration_hr_granD/2,CONVERT($D$4,"L","gal")/(Runoff_duration_hr_granD*60),VLOOKUP('Granular-Distrib. Calcs'!W935,'Granular-Distrib. Calcs'!$B$4:$K$1500,6,FALSE)),IF(W935=Runoff_duration_hr_granD/2,2*CONVERT($D$4,"L","gal")/(Runoff_duration_hr_granD*60),VLOOKUP('Granular-Distrib. Calcs'!W935,'Granular-Distrib. Calcs'!$B$4:$K$1500,6,FALSE))),2),"")</f>
        <v/>
      </c>
      <c r="Y935" s="67" t="str">
        <f>IF(A935="","",(SUM($N$4:N935)/25.4^3+(4/3*PI()*(M935/2/25.4)^3*Number_of_grains_granD)))</f>
        <v/>
      </c>
      <c r="Z935" s="67" t="str">
        <f>IF(A935="","",(SUM($O$4:O935)+(4/3*PI()*(M935/2)^3*Chem_block_density_granD/10^3*Number_of_grains_granD)))</f>
        <v/>
      </c>
    </row>
    <row r="936" spans="1:26" x14ac:dyDescent="0.3">
      <c r="A936" s="68" t="str">
        <f t="shared" si="253"/>
        <v/>
      </c>
      <c r="B936" s="68" t="str">
        <f t="shared" si="238"/>
        <v/>
      </c>
      <c r="C936" s="68" t="str">
        <f t="shared" si="239"/>
        <v/>
      </c>
      <c r="D936" s="67" t="str">
        <f t="shared" si="240"/>
        <v/>
      </c>
      <c r="E936" s="262" t="str">
        <f t="shared" si="241"/>
        <v/>
      </c>
      <c r="F936" s="262" t="str">
        <f>IF(E936="","",SUM(E$4:E936))</f>
        <v/>
      </c>
      <c r="G936" s="262" t="str">
        <f t="shared" si="242"/>
        <v/>
      </c>
      <c r="H936" s="67" t="str">
        <f t="shared" si="243"/>
        <v/>
      </c>
      <c r="I936" s="67" t="str">
        <f t="shared" si="244"/>
        <v/>
      </c>
      <c r="J936" s="67" t="str">
        <f>IF(I936="","",SUM(I$4:I936))</f>
        <v/>
      </c>
      <c r="K936" s="67" t="str">
        <f t="shared" si="245"/>
        <v/>
      </c>
      <c r="L936" s="77" t="str">
        <f t="shared" si="254"/>
        <v/>
      </c>
      <c r="M936" s="77" t="str">
        <f t="shared" si="246"/>
        <v/>
      </c>
      <c r="N936" s="67" t="str">
        <f t="shared" si="247"/>
        <v/>
      </c>
      <c r="O936" s="67" t="str">
        <f t="shared" si="248"/>
        <v/>
      </c>
      <c r="P936" s="67" t="str">
        <f t="shared" si="249"/>
        <v/>
      </c>
      <c r="Q936" s="27" t="str">
        <f>IF(A936="","",(CONVERT(Total_chem_mass_granD,"lbm","g")-SUM($O$4:O936))/CONVERT(Total_chem_mass_granD,"lbm","g"))</f>
        <v/>
      </c>
      <c r="R936" s="66" t="str">
        <f t="shared" si="250"/>
        <v/>
      </c>
      <c r="S936" s="65" t="str">
        <f t="shared" si="251"/>
        <v/>
      </c>
      <c r="T936" s="88" t="str">
        <f>IF(Q936="","",SUM($P$4:P936)*1000/J936*(1-Percent_bound_granD))</f>
        <v/>
      </c>
      <c r="U936" s="88" t="str">
        <f>IF(Q936="","",SUM($P$4:P936)*1000/F936*(1-Percent_bound_granD))</f>
        <v/>
      </c>
      <c r="V936" s="90" t="str">
        <f t="shared" si="252"/>
        <v/>
      </c>
      <c r="W936" s="68" t="str">
        <f>IF(AND(B935&lt;Runoff_duration_hr_granD/2,B936&gt;Runoff_duration_hr_granD/2),Runoff_duration_hr_granD/2,INDEX($B$4:$B$1500,IF(B936&gt;Runoff_duration_hr_granD/2,ROWS($W$4:W936)-1,ROWS($W$4:W936))))</f>
        <v/>
      </c>
      <c r="X936" s="103" t="str">
        <f>IFERROR(ROUND(IF(HG_shape_granD="Constant flow",IF(W936=Runoff_duration_hr_granD/2,CONVERT($D$4,"L","gal")/(Runoff_duration_hr_granD*60),VLOOKUP('Granular-Distrib. Calcs'!W936,'Granular-Distrib. Calcs'!$B$4:$K$1500,6,FALSE)),IF(W936=Runoff_duration_hr_granD/2,2*CONVERT($D$4,"L","gal")/(Runoff_duration_hr_granD*60),VLOOKUP('Granular-Distrib. Calcs'!W936,'Granular-Distrib. Calcs'!$B$4:$K$1500,6,FALSE))),2),"")</f>
        <v/>
      </c>
      <c r="Y936" s="67" t="str">
        <f>IF(A936="","",(SUM($N$4:N936)/25.4^3+(4/3*PI()*(M936/2/25.4)^3*Number_of_grains_granD)))</f>
        <v/>
      </c>
      <c r="Z936" s="67" t="str">
        <f>IF(A936="","",(SUM($O$4:O936)+(4/3*PI()*(M936/2)^3*Chem_block_density_granD/10^3*Number_of_grains_granD)))</f>
        <v/>
      </c>
    </row>
    <row r="937" spans="1:26" x14ac:dyDescent="0.3">
      <c r="A937" s="68" t="str">
        <f t="shared" si="253"/>
        <v/>
      </c>
      <c r="B937" s="68" t="str">
        <f t="shared" si="238"/>
        <v/>
      </c>
      <c r="C937" s="68" t="str">
        <f t="shared" si="239"/>
        <v/>
      </c>
      <c r="D937" s="67" t="str">
        <f t="shared" si="240"/>
        <v/>
      </c>
      <c r="E937" s="262" t="str">
        <f t="shared" si="241"/>
        <v/>
      </c>
      <c r="F937" s="262" t="str">
        <f>IF(E937="","",SUM(E$4:E937))</f>
        <v/>
      </c>
      <c r="G937" s="262" t="str">
        <f t="shared" si="242"/>
        <v/>
      </c>
      <c r="H937" s="67" t="str">
        <f t="shared" si="243"/>
        <v/>
      </c>
      <c r="I937" s="67" t="str">
        <f t="shared" si="244"/>
        <v/>
      </c>
      <c r="J937" s="67" t="str">
        <f>IF(I937="","",SUM(I$4:I937))</f>
        <v/>
      </c>
      <c r="K937" s="67" t="str">
        <f t="shared" si="245"/>
        <v/>
      </c>
      <c r="L937" s="77" t="str">
        <f t="shared" si="254"/>
        <v/>
      </c>
      <c r="M937" s="77" t="str">
        <f t="shared" si="246"/>
        <v/>
      </c>
      <c r="N937" s="67" t="str">
        <f t="shared" si="247"/>
        <v/>
      </c>
      <c r="O937" s="67" t="str">
        <f t="shared" si="248"/>
        <v/>
      </c>
      <c r="P937" s="67" t="str">
        <f t="shared" si="249"/>
        <v/>
      </c>
      <c r="Q937" s="27" t="str">
        <f>IF(A937="","",(CONVERT(Total_chem_mass_granD,"lbm","g")-SUM($O$4:O937))/CONVERT(Total_chem_mass_granD,"lbm","g"))</f>
        <v/>
      </c>
      <c r="R937" s="66" t="str">
        <f t="shared" si="250"/>
        <v/>
      </c>
      <c r="S937" s="65" t="str">
        <f t="shared" si="251"/>
        <v/>
      </c>
      <c r="T937" s="88" t="str">
        <f>IF(Q937="","",SUM($P$4:P937)*1000/J937*(1-Percent_bound_granD))</f>
        <v/>
      </c>
      <c r="U937" s="88" t="str">
        <f>IF(Q937="","",SUM($P$4:P937)*1000/F937*(1-Percent_bound_granD))</f>
        <v/>
      </c>
      <c r="V937" s="90" t="str">
        <f t="shared" si="252"/>
        <v/>
      </c>
      <c r="W937" s="68" t="str">
        <f>IF(AND(B936&lt;Runoff_duration_hr_granD/2,B937&gt;Runoff_duration_hr_granD/2),Runoff_duration_hr_granD/2,INDEX($B$4:$B$1500,IF(B937&gt;Runoff_duration_hr_granD/2,ROWS($W$4:W937)-1,ROWS($W$4:W937))))</f>
        <v/>
      </c>
      <c r="X937" s="103" t="str">
        <f>IFERROR(ROUND(IF(HG_shape_granD="Constant flow",IF(W937=Runoff_duration_hr_granD/2,CONVERT($D$4,"L","gal")/(Runoff_duration_hr_granD*60),VLOOKUP('Granular-Distrib. Calcs'!W937,'Granular-Distrib. Calcs'!$B$4:$K$1500,6,FALSE)),IF(W937=Runoff_duration_hr_granD/2,2*CONVERT($D$4,"L","gal")/(Runoff_duration_hr_granD*60),VLOOKUP('Granular-Distrib. Calcs'!W937,'Granular-Distrib. Calcs'!$B$4:$K$1500,6,FALSE))),2),"")</f>
        <v/>
      </c>
      <c r="Y937" s="67" t="str">
        <f>IF(A937="","",(SUM($N$4:N937)/25.4^3+(4/3*PI()*(M937/2/25.4)^3*Number_of_grains_granD)))</f>
        <v/>
      </c>
      <c r="Z937" s="67" t="str">
        <f>IF(A937="","",(SUM($O$4:O937)+(4/3*PI()*(M937/2)^3*Chem_block_density_granD/10^3*Number_of_grains_granD)))</f>
        <v/>
      </c>
    </row>
    <row r="938" spans="1:26" x14ac:dyDescent="0.3">
      <c r="A938" s="68" t="str">
        <f t="shared" si="253"/>
        <v/>
      </c>
      <c r="B938" s="68" t="str">
        <f t="shared" si="238"/>
        <v/>
      </c>
      <c r="C938" s="68" t="str">
        <f t="shared" si="239"/>
        <v/>
      </c>
      <c r="D938" s="67" t="str">
        <f t="shared" si="240"/>
        <v/>
      </c>
      <c r="E938" s="262" t="str">
        <f t="shared" si="241"/>
        <v/>
      </c>
      <c r="F938" s="262" t="str">
        <f>IF(E938="","",SUM(E$4:E938))</f>
        <v/>
      </c>
      <c r="G938" s="262" t="str">
        <f t="shared" si="242"/>
        <v/>
      </c>
      <c r="H938" s="67" t="str">
        <f t="shared" si="243"/>
        <v/>
      </c>
      <c r="I938" s="67" t="str">
        <f t="shared" si="244"/>
        <v/>
      </c>
      <c r="J938" s="67" t="str">
        <f>IF(I938="","",SUM(I$4:I938))</f>
        <v/>
      </c>
      <c r="K938" s="67" t="str">
        <f t="shared" si="245"/>
        <v/>
      </c>
      <c r="L938" s="77" t="str">
        <f t="shared" si="254"/>
        <v/>
      </c>
      <c r="M938" s="77" t="str">
        <f t="shared" si="246"/>
        <v/>
      </c>
      <c r="N938" s="67" t="str">
        <f t="shared" si="247"/>
        <v/>
      </c>
      <c r="O938" s="67" t="str">
        <f t="shared" si="248"/>
        <v/>
      </c>
      <c r="P938" s="67" t="str">
        <f t="shared" si="249"/>
        <v/>
      </c>
      <c r="Q938" s="27" t="str">
        <f>IF(A938="","",(CONVERT(Total_chem_mass_granD,"lbm","g")-SUM($O$4:O938))/CONVERT(Total_chem_mass_granD,"lbm","g"))</f>
        <v/>
      </c>
      <c r="R938" s="66" t="str">
        <f t="shared" si="250"/>
        <v/>
      </c>
      <c r="S938" s="65" t="str">
        <f t="shared" si="251"/>
        <v/>
      </c>
      <c r="T938" s="88" t="str">
        <f>IF(Q938="","",SUM($P$4:P938)*1000/J938*(1-Percent_bound_granD))</f>
        <v/>
      </c>
      <c r="U938" s="88" t="str">
        <f>IF(Q938="","",SUM($P$4:P938)*1000/F938*(1-Percent_bound_granD))</f>
        <v/>
      </c>
      <c r="V938" s="90" t="str">
        <f t="shared" si="252"/>
        <v/>
      </c>
      <c r="W938" s="68" t="str">
        <f>IF(AND(B937&lt;Runoff_duration_hr_granD/2,B938&gt;Runoff_duration_hr_granD/2),Runoff_duration_hr_granD/2,INDEX($B$4:$B$1500,IF(B938&gt;Runoff_duration_hr_granD/2,ROWS($W$4:W938)-1,ROWS($W$4:W938))))</f>
        <v/>
      </c>
      <c r="X938" s="103" t="str">
        <f>IFERROR(ROUND(IF(HG_shape_granD="Constant flow",IF(W938=Runoff_duration_hr_granD/2,CONVERT($D$4,"L","gal")/(Runoff_duration_hr_granD*60),VLOOKUP('Granular-Distrib. Calcs'!W938,'Granular-Distrib. Calcs'!$B$4:$K$1500,6,FALSE)),IF(W938=Runoff_duration_hr_granD/2,2*CONVERT($D$4,"L","gal")/(Runoff_duration_hr_granD*60),VLOOKUP('Granular-Distrib. Calcs'!W938,'Granular-Distrib. Calcs'!$B$4:$K$1500,6,FALSE))),2),"")</f>
        <v/>
      </c>
      <c r="Y938" s="67" t="str">
        <f>IF(A938="","",(SUM($N$4:N938)/25.4^3+(4/3*PI()*(M938/2/25.4)^3*Number_of_grains_granD)))</f>
        <v/>
      </c>
      <c r="Z938" s="67" t="str">
        <f>IF(A938="","",(SUM($O$4:O938)+(4/3*PI()*(M938/2)^3*Chem_block_density_granD/10^3*Number_of_grains_granD)))</f>
        <v/>
      </c>
    </row>
    <row r="939" spans="1:26" x14ac:dyDescent="0.3">
      <c r="A939" s="68" t="str">
        <f t="shared" si="253"/>
        <v/>
      </c>
      <c r="B939" s="68" t="str">
        <f t="shared" si="238"/>
        <v/>
      </c>
      <c r="C939" s="68" t="str">
        <f t="shared" si="239"/>
        <v/>
      </c>
      <c r="D939" s="67" t="str">
        <f t="shared" si="240"/>
        <v/>
      </c>
      <c r="E939" s="262" t="str">
        <f t="shared" si="241"/>
        <v/>
      </c>
      <c r="F939" s="262" t="str">
        <f>IF(E939="","",SUM(E$4:E939))</f>
        <v/>
      </c>
      <c r="G939" s="262" t="str">
        <f t="shared" si="242"/>
        <v/>
      </c>
      <c r="H939" s="67" t="str">
        <f t="shared" si="243"/>
        <v/>
      </c>
      <c r="I939" s="67" t="str">
        <f t="shared" si="244"/>
        <v/>
      </c>
      <c r="J939" s="67" t="str">
        <f>IF(I939="","",SUM(I$4:I939))</f>
        <v/>
      </c>
      <c r="K939" s="67" t="str">
        <f t="shared" si="245"/>
        <v/>
      </c>
      <c r="L939" s="77" t="str">
        <f t="shared" si="254"/>
        <v/>
      </c>
      <c r="M939" s="77" t="str">
        <f t="shared" si="246"/>
        <v/>
      </c>
      <c r="N939" s="67" t="str">
        <f t="shared" si="247"/>
        <v/>
      </c>
      <c r="O939" s="67" t="str">
        <f t="shared" si="248"/>
        <v/>
      </c>
      <c r="P939" s="67" t="str">
        <f t="shared" si="249"/>
        <v/>
      </c>
      <c r="Q939" s="27" t="str">
        <f>IF(A939="","",(CONVERT(Total_chem_mass_granD,"lbm","g")-SUM($O$4:O939))/CONVERT(Total_chem_mass_granD,"lbm","g"))</f>
        <v/>
      </c>
      <c r="R939" s="66" t="str">
        <f t="shared" si="250"/>
        <v/>
      </c>
      <c r="S939" s="65" t="str">
        <f t="shared" si="251"/>
        <v/>
      </c>
      <c r="T939" s="88" t="str">
        <f>IF(Q939="","",SUM($P$4:P939)*1000/J939*(1-Percent_bound_granD))</f>
        <v/>
      </c>
      <c r="U939" s="88" t="str">
        <f>IF(Q939="","",SUM($P$4:P939)*1000/F939*(1-Percent_bound_granD))</f>
        <v/>
      </c>
      <c r="V939" s="90" t="str">
        <f t="shared" si="252"/>
        <v/>
      </c>
      <c r="W939" s="68" t="str">
        <f>IF(AND(B938&lt;Runoff_duration_hr_granD/2,B939&gt;Runoff_duration_hr_granD/2),Runoff_duration_hr_granD/2,INDEX($B$4:$B$1500,IF(B939&gt;Runoff_duration_hr_granD/2,ROWS($W$4:W939)-1,ROWS($W$4:W939))))</f>
        <v/>
      </c>
      <c r="X939" s="103" t="str">
        <f>IFERROR(ROUND(IF(HG_shape_granD="Constant flow",IF(W939=Runoff_duration_hr_granD/2,CONVERT($D$4,"L","gal")/(Runoff_duration_hr_granD*60),VLOOKUP('Granular-Distrib. Calcs'!W939,'Granular-Distrib. Calcs'!$B$4:$K$1500,6,FALSE)),IF(W939=Runoff_duration_hr_granD/2,2*CONVERT($D$4,"L","gal")/(Runoff_duration_hr_granD*60),VLOOKUP('Granular-Distrib. Calcs'!W939,'Granular-Distrib. Calcs'!$B$4:$K$1500,6,FALSE))),2),"")</f>
        <v/>
      </c>
      <c r="Y939" s="67" t="str">
        <f>IF(A939="","",(SUM($N$4:N939)/25.4^3+(4/3*PI()*(M939/2/25.4)^3*Number_of_grains_granD)))</f>
        <v/>
      </c>
      <c r="Z939" s="67" t="str">
        <f>IF(A939="","",(SUM($O$4:O939)+(4/3*PI()*(M939/2)^3*Chem_block_density_granD/10^3*Number_of_grains_granD)))</f>
        <v/>
      </c>
    </row>
    <row r="940" spans="1:26" x14ac:dyDescent="0.3">
      <c r="A940" s="68" t="str">
        <f t="shared" si="253"/>
        <v/>
      </c>
      <c r="B940" s="68" t="str">
        <f t="shared" si="238"/>
        <v/>
      </c>
      <c r="C940" s="68" t="str">
        <f t="shared" si="239"/>
        <v/>
      </c>
      <c r="D940" s="67" t="str">
        <f t="shared" si="240"/>
        <v/>
      </c>
      <c r="E940" s="262" t="str">
        <f t="shared" si="241"/>
        <v/>
      </c>
      <c r="F940" s="262" t="str">
        <f>IF(E940="","",SUM(E$4:E940))</f>
        <v/>
      </c>
      <c r="G940" s="262" t="str">
        <f t="shared" si="242"/>
        <v/>
      </c>
      <c r="H940" s="67" t="str">
        <f t="shared" si="243"/>
        <v/>
      </c>
      <c r="I940" s="67" t="str">
        <f t="shared" si="244"/>
        <v/>
      </c>
      <c r="J940" s="67" t="str">
        <f>IF(I940="","",SUM(I$4:I940))</f>
        <v/>
      </c>
      <c r="K940" s="67" t="str">
        <f t="shared" si="245"/>
        <v/>
      </c>
      <c r="L940" s="77" t="str">
        <f t="shared" si="254"/>
        <v/>
      </c>
      <c r="M940" s="77" t="str">
        <f t="shared" si="246"/>
        <v/>
      </c>
      <c r="N940" s="67" t="str">
        <f t="shared" si="247"/>
        <v/>
      </c>
      <c r="O940" s="67" t="str">
        <f t="shared" si="248"/>
        <v/>
      </c>
      <c r="P940" s="67" t="str">
        <f t="shared" si="249"/>
        <v/>
      </c>
      <c r="Q940" s="27" t="str">
        <f>IF(A940="","",(CONVERT(Total_chem_mass_granD,"lbm","g")-SUM($O$4:O940))/CONVERT(Total_chem_mass_granD,"lbm","g"))</f>
        <v/>
      </c>
      <c r="R940" s="66" t="str">
        <f t="shared" si="250"/>
        <v/>
      </c>
      <c r="S940" s="65" t="str">
        <f t="shared" si="251"/>
        <v/>
      </c>
      <c r="T940" s="88" t="str">
        <f>IF(Q940="","",SUM($P$4:P940)*1000/J940*(1-Percent_bound_granD))</f>
        <v/>
      </c>
      <c r="U940" s="88" t="str">
        <f>IF(Q940="","",SUM($P$4:P940)*1000/F940*(1-Percent_bound_granD))</f>
        <v/>
      </c>
      <c r="V940" s="90" t="str">
        <f t="shared" si="252"/>
        <v/>
      </c>
      <c r="W940" s="68" t="str">
        <f>IF(AND(B939&lt;Runoff_duration_hr_granD/2,B940&gt;Runoff_duration_hr_granD/2),Runoff_duration_hr_granD/2,INDEX($B$4:$B$1500,IF(B940&gt;Runoff_duration_hr_granD/2,ROWS($W$4:W940)-1,ROWS($W$4:W940))))</f>
        <v/>
      </c>
      <c r="X940" s="103" t="str">
        <f>IFERROR(ROUND(IF(HG_shape_granD="Constant flow",IF(W940=Runoff_duration_hr_granD/2,CONVERT($D$4,"L","gal")/(Runoff_duration_hr_granD*60),VLOOKUP('Granular-Distrib. Calcs'!W940,'Granular-Distrib. Calcs'!$B$4:$K$1500,6,FALSE)),IF(W940=Runoff_duration_hr_granD/2,2*CONVERT($D$4,"L","gal")/(Runoff_duration_hr_granD*60),VLOOKUP('Granular-Distrib. Calcs'!W940,'Granular-Distrib. Calcs'!$B$4:$K$1500,6,FALSE))),2),"")</f>
        <v/>
      </c>
      <c r="Y940" s="67" t="str">
        <f>IF(A940="","",(SUM($N$4:N940)/25.4^3+(4/3*PI()*(M940/2/25.4)^3*Number_of_grains_granD)))</f>
        <v/>
      </c>
      <c r="Z940" s="67" t="str">
        <f>IF(A940="","",(SUM($O$4:O940)+(4/3*PI()*(M940/2)^3*Chem_block_density_granD/10^3*Number_of_grains_granD)))</f>
        <v/>
      </c>
    </row>
    <row r="941" spans="1:26" x14ac:dyDescent="0.3">
      <c r="A941" s="68" t="str">
        <f t="shared" si="253"/>
        <v/>
      </c>
      <c r="B941" s="68" t="str">
        <f t="shared" si="238"/>
        <v/>
      </c>
      <c r="C941" s="68" t="str">
        <f t="shared" si="239"/>
        <v/>
      </c>
      <c r="D941" s="67" t="str">
        <f t="shared" si="240"/>
        <v/>
      </c>
      <c r="E941" s="262" t="str">
        <f t="shared" si="241"/>
        <v/>
      </c>
      <c r="F941" s="262" t="str">
        <f>IF(E941="","",SUM(E$4:E941))</f>
        <v/>
      </c>
      <c r="G941" s="262" t="str">
        <f t="shared" si="242"/>
        <v/>
      </c>
      <c r="H941" s="67" t="str">
        <f t="shared" si="243"/>
        <v/>
      </c>
      <c r="I941" s="67" t="str">
        <f t="shared" si="244"/>
        <v/>
      </c>
      <c r="J941" s="67" t="str">
        <f>IF(I941="","",SUM(I$4:I941))</f>
        <v/>
      </c>
      <c r="K941" s="67" t="str">
        <f t="shared" si="245"/>
        <v/>
      </c>
      <c r="L941" s="77" t="str">
        <f t="shared" si="254"/>
        <v/>
      </c>
      <c r="M941" s="77" t="str">
        <f t="shared" si="246"/>
        <v/>
      </c>
      <c r="N941" s="67" t="str">
        <f t="shared" si="247"/>
        <v/>
      </c>
      <c r="O941" s="67" t="str">
        <f t="shared" si="248"/>
        <v/>
      </c>
      <c r="P941" s="67" t="str">
        <f t="shared" si="249"/>
        <v/>
      </c>
      <c r="Q941" s="27" t="str">
        <f>IF(A941="","",(CONVERT(Total_chem_mass_granD,"lbm","g")-SUM($O$4:O941))/CONVERT(Total_chem_mass_granD,"lbm","g"))</f>
        <v/>
      </c>
      <c r="R941" s="66" t="str">
        <f t="shared" si="250"/>
        <v/>
      </c>
      <c r="S941" s="65" t="str">
        <f t="shared" si="251"/>
        <v/>
      </c>
      <c r="T941" s="88" t="str">
        <f>IF(Q941="","",SUM($P$4:P941)*1000/J941*(1-Percent_bound_granD))</f>
        <v/>
      </c>
      <c r="U941" s="88" t="str">
        <f>IF(Q941="","",SUM($P$4:P941)*1000/F941*(1-Percent_bound_granD))</f>
        <v/>
      </c>
      <c r="V941" s="90" t="str">
        <f t="shared" si="252"/>
        <v/>
      </c>
      <c r="W941" s="68" t="str">
        <f>IF(AND(B940&lt;Runoff_duration_hr_granD/2,B941&gt;Runoff_duration_hr_granD/2),Runoff_duration_hr_granD/2,INDEX($B$4:$B$1500,IF(B941&gt;Runoff_duration_hr_granD/2,ROWS($W$4:W941)-1,ROWS($W$4:W941))))</f>
        <v/>
      </c>
      <c r="X941" s="103" t="str">
        <f>IFERROR(ROUND(IF(HG_shape_granD="Constant flow",IF(W941=Runoff_duration_hr_granD/2,CONVERT($D$4,"L","gal")/(Runoff_duration_hr_granD*60),VLOOKUP('Granular-Distrib. Calcs'!W941,'Granular-Distrib. Calcs'!$B$4:$K$1500,6,FALSE)),IF(W941=Runoff_duration_hr_granD/2,2*CONVERT($D$4,"L","gal")/(Runoff_duration_hr_granD*60),VLOOKUP('Granular-Distrib. Calcs'!W941,'Granular-Distrib. Calcs'!$B$4:$K$1500,6,FALSE))),2),"")</f>
        <v/>
      </c>
      <c r="Y941" s="67" t="str">
        <f>IF(A941="","",(SUM($N$4:N941)/25.4^3+(4/3*PI()*(M941/2/25.4)^3*Number_of_grains_granD)))</f>
        <v/>
      </c>
      <c r="Z941" s="67" t="str">
        <f>IF(A941="","",(SUM($O$4:O941)+(4/3*PI()*(M941/2)^3*Chem_block_density_granD/10^3*Number_of_grains_granD)))</f>
        <v/>
      </c>
    </row>
    <row r="942" spans="1:26" x14ac:dyDescent="0.3">
      <c r="A942" s="68" t="str">
        <f t="shared" si="253"/>
        <v/>
      </c>
      <c r="B942" s="68" t="str">
        <f t="shared" si="238"/>
        <v/>
      </c>
      <c r="C942" s="68" t="str">
        <f t="shared" si="239"/>
        <v/>
      </c>
      <c r="D942" s="67" t="str">
        <f t="shared" si="240"/>
        <v/>
      </c>
      <c r="E942" s="262" t="str">
        <f t="shared" si="241"/>
        <v/>
      </c>
      <c r="F942" s="262" t="str">
        <f>IF(E942="","",SUM(E$4:E942))</f>
        <v/>
      </c>
      <c r="G942" s="262" t="str">
        <f t="shared" si="242"/>
        <v/>
      </c>
      <c r="H942" s="67" t="str">
        <f t="shared" si="243"/>
        <v/>
      </c>
      <c r="I942" s="67" t="str">
        <f t="shared" si="244"/>
        <v/>
      </c>
      <c r="J942" s="67" t="str">
        <f>IF(I942="","",SUM(I$4:I942))</f>
        <v/>
      </c>
      <c r="K942" s="67" t="str">
        <f t="shared" si="245"/>
        <v/>
      </c>
      <c r="L942" s="77" t="str">
        <f t="shared" si="254"/>
        <v/>
      </c>
      <c r="M942" s="77" t="str">
        <f t="shared" si="246"/>
        <v/>
      </c>
      <c r="N942" s="67" t="str">
        <f t="shared" si="247"/>
        <v/>
      </c>
      <c r="O942" s="67" t="str">
        <f t="shared" si="248"/>
        <v/>
      </c>
      <c r="P942" s="67" t="str">
        <f t="shared" si="249"/>
        <v/>
      </c>
      <c r="Q942" s="27" t="str">
        <f>IF(A942="","",(CONVERT(Total_chem_mass_granD,"lbm","g")-SUM($O$4:O942))/CONVERT(Total_chem_mass_granD,"lbm","g"))</f>
        <v/>
      </c>
      <c r="R942" s="66" t="str">
        <f t="shared" si="250"/>
        <v/>
      </c>
      <c r="S942" s="65" t="str">
        <f t="shared" si="251"/>
        <v/>
      </c>
      <c r="T942" s="88" t="str">
        <f>IF(Q942="","",SUM($P$4:P942)*1000/J942*(1-Percent_bound_granD))</f>
        <v/>
      </c>
      <c r="U942" s="88" t="str">
        <f>IF(Q942="","",SUM($P$4:P942)*1000/F942*(1-Percent_bound_granD))</f>
        <v/>
      </c>
      <c r="V942" s="90" t="str">
        <f t="shared" si="252"/>
        <v/>
      </c>
      <c r="W942" s="68" t="str">
        <f>IF(AND(B941&lt;Runoff_duration_hr_granD/2,B942&gt;Runoff_duration_hr_granD/2),Runoff_duration_hr_granD/2,INDEX($B$4:$B$1500,IF(B942&gt;Runoff_duration_hr_granD/2,ROWS($W$4:W942)-1,ROWS($W$4:W942))))</f>
        <v/>
      </c>
      <c r="X942" s="103" t="str">
        <f>IFERROR(ROUND(IF(HG_shape_granD="Constant flow",IF(W942=Runoff_duration_hr_granD/2,CONVERT($D$4,"L","gal")/(Runoff_duration_hr_granD*60),VLOOKUP('Granular-Distrib. Calcs'!W942,'Granular-Distrib. Calcs'!$B$4:$K$1500,6,FALSE)),IF(W942=Runoff_duration_hr_granD/2,2*CONVERT($D$4,"L","gal")/(Runoff_duration_hr_granD*60),VLOOKUP('Granular-Distrib. Calcs'!W942,'Granular-Distrib. Calcs'!$B$4:$K$1500,6,FALSE))),2),"")</f>
        <v/>
      </c>
      <c r="Y942" s="67" t="str">
        <f>IF(A942="","",(SUM($N$4:N942)/25.4^3+(4/3*PI()*(M942/2/25.4)^3*Number_of_grains_granD)))</f>
        <v/>
      </c>
      <c r="Z942" s="67" t="str">
        <f>IF(A942="","",(SUM($O$4:O942)+(4/3*PI()*(M942/2)^3*Chem_block_density_granD/10^3*Number_of_grains_granD)))</f>
        <v/>
      </c>
    </row>
    <row r="943" spans="1:26" x14ac:dyDescent="0.3">
      <c r="A943" s="68" t="str">
        <f t="shared" si="253"/>
        <v/>
      </c>
      <c r="B943" s="68" t="str">
        <f t="shared" si="238"/>
        <v/>
      </c>
      <c r="C943" s="68" t="str">
        <f t="shared" si="239"/>
        <v/>
      </c>
      <c r="D943" s="67" t="str">
        <f t="shared" si="240"/>
        <v/>
      </c>
      <c r="E943" s="262" t="str">
        <f t="shared" si="241"/>
        <v/>
      </c>
      <c r="F943" s="262" t="str">
        <f>IF(E943="","",SUM(E$4:E943))</f>
        <v/>
      </c>
      <c r="G943" s="262" t="str">
        <f t="shared" si="242"/>
        <v/>
      </c>
      <c r="H943" s="67" t="str">
        <f t="shared" si="243"/>
        <v/>
      </c>
      <c r="I943" s="67" t="str">
        <f t="shared" si="244"/>
        <v/>
      </c>
      <c r="J943" s="67" t="str">
        <f>IF(I943="","",SUM(I$4:I943))</f>
        <v/>
      </c>
      <c r="K943" s="67" t="str">
        <f t="shared" si="245"/>
        <v/>
      </c>
      <c r="L943" s="77" t="str">
        <f t="shared" si="254"/>
        <v/>
      </c>
      <c r="M943" s="77" t="str">
        <f t="shared" si="246"/>
        <v/>
      </c>
      <c r="N943" s="67" t="str">
        <f t="shared" si="247"/>
        <v/>
      </c>
      <c r="O943" s="67" t="str">
        <f t="shared" si="248"/>
        <v/>
      </c>
      <c r="P943" s="67" t="str">
        <f t="shared" si="249"/>
        <v/>
      </c>
      <c r="Q943" s="27" t="str">
        <f>IF(A943="","",(CONVERT(Total_chem_mass_granD,"lbm","g")-SUM($O$4:O943))/CONVERT(Total_chem_mass_granD,"lbm","g"))</f>
        <v/>
      </c>
      <c r="R943" s="66" t="str">
        <f t="shared" si="250"/>
        <v/>
      </c>
      <c r="S943" s="65" t="str">
        <f t="shared" si="251"/>
        <v/>
      </c>
      <c r="T943" s="88" t="str">
        <f>IF(Q943="","",SUM($P$4:P943)*1000/J943*(1-Percent_bound_granD))</f>
        <v/>
      </c>
      <c r="U943" s="88" t="str">
        <f>IF(Q943="","",SUM($P$4:P943)*1000/F943*(1-Percent_bound_granD))</f>
        <v/>
      </c>
      <c r="V943" s="90" t="str">
        <f t="shared" si="252"/>
        <v/>
      </c>
      <c r="W943" s="68" t="str">
        <f>IF(AND(B942&lt;Runoff_duration_hr_granD/2,B943&gt;Runoff_duration_hr_granD/2),Runoff_duration_hr_granD/2,INDEX($B$4:$B$1500,IF(B943&gt;Runoff_duration_hr_granD/2,ROWS($W$4:W943)-1,ROWS($W$4:W943))))</f>
        <v/>
      </c>
      <c r="X943" s="103" t="str">
        <f>IFERROR(ROUND(IF(HG_shape_granD="Constant flow",IF(W943=Runoff_duration_hr_granD/2,CONVERT($D$4,"L","gal")/(Runoff_duration_hr_granD*60),VLOOKUP('Granular-Distrib. Calcs'!W943,'Granular-Distrib. Calcs'!$B$4:$K$1500,6,FALSE)),IF(W943=Runoff_duration_hr_granD/2,2*CONVERT($D$4,"L","gal")/(Runoff_duration_hr_granD*60),VLOOKUP('Granular-Distrib. Calcs'!W943,'Granular-Distrib. Calcs'!$B$4:$K$1500,6,FALSE))),2),"")</f>
        <v/>
      </c>
      <c r="Y943" s="67" t="str">
        <f>IF(A943="","",(SUM($N$4:N943)/25.4^3+(4/3*PI()*(M943/2/25.4)^3*Number_of_grains_granD)))</f>
        <v/>
      </c>
      <c r="Z943" s="67" t="str">
        <f>IF(A943="","",(SUM($O$4:O943)+(4/3*PI()*(M943/2)^3*Chem_block_density_granD/10^3*Number_of_grains_granD)))</f>
        <v/>
      </c>
    </row>
    <row r="944" spans="1:26" x14ac:dyDescent="0.3">
      <c r="A944" s="68" t="str">
        <f t="shared" si="253"/>
        <v/>
      </c>
      <c r="B944" s="68" t="str">
        <f t="shared" si="238"/>
        <v/>
      </c>
      <c r="C944" s="68" t="str">
        <f t="shared" si="239"/>
        <v/>
      </c>
      <c r="D944" s="67" t="str">
        <f t="shared" si="240"/>
        <v/>
      </c>
      <c r="E944" s="262" t="str">
        <f t="shared" si="241"/>
        <v/>
      </c>
      <c r="F944" s="262" t="str">
        <f>IF(E944="","",SUM(E$4:E944))</f>
        <v/>
      </c>
      <c r="G944" s="262" t="str">
        <f t="shared" si="242"/>
        <v/>
      </c>
      <c r="H944" s="67" t="str">
        <f t="shared" si="243"/>
        <v/>
      </c>
      <c r="I944" s="67" t="str">
        <f t="shared" si="244"/>
        <v/>
      </c>
      <c r="J944" s="67" t="str">
        <f>IF(I944="","",SUM(I$4:I944))</f>
        <v/>
      </c>
      <c r="K944" s="67" t="str">
        <f t="shared" si="245"/>
        <v/>
      </c>
      <c r="L944" s="77" t="str">
        <f t="shared" si="254"/>
        <v/>
      </c>
      <c r="M944" s="77" t="str">
        <f t="shared" si="246"/>
        <v/>
      </c>
      <c r="N944" s="67" t="str">
        <f t="shared" si="247"/>
        <v/>
      </c>
      <c r="O944" s="67" t="str">
        <f t="shared" si="248"/>
        <v/>
      </c>
      <c r="P944" s="67" t="str">
        <f t="shared" si="249"/>
        <v/>
      </c>
      <c r="Q944" s="27" t="str">
        <f>IF(A944="","",(CONVERT(Total_chem_mass_granD,"lbm","g")-SUM($O$4:O944))/CONVERT(Total_chem_mass_granD,"lbm","g"))</f>
        <v/>
      </c>
      <c r="R944" s="66" t="str">
        <f t="shared" si="250"/>
        <v/>
      </c>
      <c r="S944" s="65" t="str">
        <f t="shared" si="251"/>
        <v/>
      </c>
      <c r="T944" s="88" t="str">
        <f>IF(Q944="","",SUM($P$4:P944)*1000/J944*(1-Percent_bound_granD))</f>
        <v/>
      </c>
      <c r="U944" s="88" t="str">
        <f>IF(Q944="","",SUM($P$4:P944)*1000/F944*(1-Percent_bound_granD))</f>
        <v/>
      </c>
      <c r="V944" s="90" t="str">
        <f t="shared" si="252"/>
        <v/>
      </c>
      <c r="W944" s="68" t="str">
        <f>IF(AND(B943&lt;Runoff_duration_hr_granD/2,B944&gt;Runoff_duration_hr_granD/2),Runoff_duration_hr_granD/2,INDEX($B$4:$B$1500,IF(B944&gt;Runoff_duration_hr_granD/2,ROWS($W$4:W944)-1,ROWS($W$4:W944))))</f>
        <v/>
      </c>
      <c r="X944" s="103" t="str">
        <f>IFERROR(ROUND(IF(HG_shape_granD="Constant flow",IF(W944=Runoff_duration_hr_granD/2,CONVERT($D$4,"L","gal")/(Runoff_duration_hr_granD*60),VLOOKUP('Granular-Distrib. Calcs'!W944,'Granular-Distrib. Calcs'!$B$4:$K$1500,6,FALSE)),IF(W944=Runoff_duration_hr_granD/2,2*CONVERT($D$4,"L","gal")/(Runoff_duration_hr_granD*60),VLOOKUP('Granular-Distrib. Calcs'!W944,'Granular-Distrib. Calcs'!$B$4:$K$1500,6,FALSE))),2),"")</f>
        <v/>
      </c>
      <c r="Y944" s="67" t="str">
        <f>IF(A944="","",(SUM($N$4:N944)/25.4^3+(4/3*PI()*(M944/2/25.4)^3*Number_of_grains_granD)))</f>
        <v/>
      </c>
      <c r="Z944" s="67" t="str">
        <f>IF(A944="","",(SUM($O$4:O944)+(4/3*PI()*(M944/2)^3*Chem_block_density_granD/10^3*Number_of_grains_granD)))</f>
        <v/>
      </c>
    </row>
    <row r="945" spans="1:26" x14ac:dyDescent="0.3">
      <c r="A945" s="68" t="str">
        <f t="shared" si="253"/>
        <v/>
      </c>
      <c r="B945" s="68" t="str">
        <f t="shared" si="238"/>
        <v/>
      </c>
      <c r="C945" s="68" t="str">
        <f t="shared" si="239"/>
        <v/>
      </c>
      <c r="D945" s="67" t="str">
        <f t="shared" si="240"/>
        <v/>
      </c>
      <c r="E945" s="262" t="str">
        <f t="shared" si="241"/>
        <v/>
      </c>
      <c r="F945" s="262" t="str">
        <f>IF(E945="","",SUM(E$4:E945))</f>
        <v/>
      </c>
      <c r="G945" s="262" t="str">
        <f t="shared" si="242"/>
        <v/>
      </c>
      <c r="H945" s="67" t="str">
        <f t="shared" si="243"/>
        <v/>
      </c>
      <c r="I945" s="67" t="str">
        <f t="shared" si="244"/>
        <v/>
      </c>
      <c r="J945" s="67" t="str">
        <f>IF(I945="","",SUM(I$4:I945))</f>
        <v/>
      </c>
      <c r="K945" s="67" t="str">
        <f t="shared" si="245"/>
        <v/>
      </c>
      <c r="L945" s="77" t="str">
        <f t="shared" si="254"/>
        <v/>
      </c>
      <c r="M945" s="77" t="str">
        <f t="shared" si="246"/>
        <v/>
      </c>
      <c r="N945" s="67" t="str">
        <f t="shared" si="247"/>
        <v/>
      </c>
      <c r="O945" s="67" t="str">
        <f t="shared" si="248"/>
        <v/>
      </c>
      <c r="P945" s="67" t="str">
        <f t="shared" si="249"/>
        <v/>
      </c>
      <c r="Q945" s="27" t="str">
        <f>IF(A945="","",(CONVERT(Total_chem_mass_granD,"lbm","g")-SUM($O$4:O945))/CONVERT(Total_chem_mass_granD,"lbm","g"))</f>
        <v/>
      </c>
      <c r="R945" s="66" t="str">
        <f t="shared" si="250"/>
        <v/>
      </c>
      <c r="S945" s="65" t="str">
        <f t="shared" si="251"/>
        <v/>
      </c>
      <c r="T945" s="88" t="str">
        <f>IF(Q945="","",SUM($P$4:P945)*1000/J945*(1-Percent_bound_granD))</f>
        <v/>
      </c>
      <c r="U945" s="88" t="str">
        <f>IF(Q945="","",SUM($P$4:P945)*1000/F945*(1-Percent_bound_granD))</f>
        <v/>
      </c>
      <c r="V945" s="90" t="str">
        <f t="shared" si="252"/>
        <v/>
      </c>
      <c r="W945" s="68" t="str">
        <f>IF(AND(B944&lt;Runoff_duration_hr_granD/2,B945&gt;Runoff_duration_hr_granD/2),Runoff_duration_hr_granD/2,INDEX($B$4:$B$1500,IF(B945&gt;Runoff_duration_hr_granD/2,ROWS($W$4:W945)-1,ROWS($W$4:W945))))</f>
        <v/>
      </c>
      <c r="X945" s="103" t="str">
        <f>IFERROR(ROUND(IF(HG_shape_granD="Constant flow",IF(W945=Runoff_duration_hr_granD/2,CONVERT($D$4,"L","gal")/(Runoff_duration_hr_granD*60),VLOOKUP('Granular-Distrib. Calcs'!W945,'Granular-Distrib. Calcs'!$B$4:$K$1500,6,FALSE)),IF(W945=Runoff_duration_hr_granD/2,2*CONVERT($D$4,"L","gal")/(Runoff_duration_hr_granD*60),VLOOKUP('Granular-Distrib. Calcs'!W945,'Granular-Distrib. Calcs'!$B$4:$K$1500,6,FALSE))),2),"")</f>
        <v/>
      </c>
      <c r="Y945" s="67" t="str">
        <f>IF(A945="","",(SUM($N$4:N945)/25.4^3+(4/3*PI()*(M945/2/25.4)^3*Number_of_grains_granD)))</f>
        <v/>
      </c>
      <c r="Z945" s="67" t="str">
        <f>IF(A945="","",(SUM($O$4:O945)+(4/3*PI()*(M945/2)^3*Chem_block_density_granD/10^3*Number_of_grains_granD)))</f>
        <v/>
      </c>
    </row>
    <row r="946" spans="1:26" x14ac:dyDescent="0.3">
      <c r="A946" s="68" t="str">
        <f t="shared" si="253"/>
        <v/>
      </c>
      <c r="B946" s="68" t="str">
        <f t="shared" si="238"/>
        <v/>
      </c>
      <c r="C946" s="68" t="str">
        <f t="shared" si="239"/>
        <v/>
      </c>
      <c r="D946" s="67" t="str">
        <f t="shared" si="240"/>
        <v/>
      </c>
      <c r="E946" s="262" t="str">
        <f t="shared" si="241"/>
        <v/>
      </c>
      <c r="F946" s="262" t="str">
        <f>IF(E946="","",SUM(E$4:E946))</f>
        <v/>
      </c>
      <c r="G946" s="262" t="str">
        <f t="shared" si="242"/>
        <v/>
      </c>
      <c r="H946" s="67" t="str">
        <f t="shared" si="243"/>
        <v/>
      </c>
      <c r="I946" s="67" t="str">
        <f t="shared" si="244"/>
        <v/>
      </c>
      <c r="J946" s="67" t="str">
        <f>IF(I946="","",SUM(I$4:I946))</f>
        <v/>
      </c>
      <c r="K946" s="67" t="str">
        <f t="shared" si="245"/>
        <v/>
      </c>
      <c r="L946" s="77" t="str">
        <f t="shared" si="254"/>
        <v/>
      </c>
      <c r="M946" s="77" t="str">
        <f t="shared" si="246"/>
        <v/>
      </c>
      <c r="N946" s="67" t="str">
        <f t="shared" si="247"/>
        <v/>
      </c>
      <c r="O946" s="67" t="str">
        <f t="shared" si="248"/>
        <v/>
      </c>
      <c r="P946" s="67" t="str">
        <f t="shared" si="249"/>
        <v/>
      </c>
      <c r="Q946" s="27" t="str">
        <f>IF(A946="","",(CONVERT(Total_chem_mass_granD,"lbm","g")-SUM($O$4:O946))/CONVERT(Total_chem_mass_granD,"lbm","g"))</f>
        <v/>
      </c>
      <c r="R946" s="66" t="str">
        <f t="shared" si="250"/>
        <v/>
      </c>
      <c r="S946" s="65" t="str">
        <f t="shared" si="251"/>
        <v/>
      </c>
      <c r="T946" s="88" t="str">
        <f>IF(Q946="","",SUM($P$4:P946)*1000/J946*(1-Percent_bound_granD))</f>
        <v/>
      </c>
      <c r="U946" s="88" t="str">
        <f>IF(Q946="","",SUM($P$4:P946)*1000/F946*(1-Percent_bound_granD))</f>
        <v/>
      </c>
      <c r="V946" s="90" t="str">
        <f t="shared" si="252"/>
        <v/>
      </c>
      <c r="W946" s="68" t="str">
        <f>IF(AND(B945&lt;Runoff_duration_hr_granD/2,B946&gt;Runoff_duration_hr_granD/2),Runoff_duration_hr_granD/2,INDEX($B$4:$B$1500,IF(B946&gt;Runoff_duration_hr_granD/2,ROWS($W$4:W946)-1,ROWS($W$4:W946))))</f>
        <v/>
      </c>
      <c r="X946" s="103" t="str">
        <f>IFERROR(ROUND(IF(HG_shape_granD="Constant flow",IF(W946=Runoff_duration_hr_granD/2,CONVERT($D$4,"L","gal")/(Runoff_duration_hr_granD*60),VLOOKUP('Granular-Distrib. Calcs'!W946,'Granular-Distrib. Calcs'!$B$4:$K$1500,6,FALSE)),IF(W946=Runoff_duration_hr_granD/2,2*CONVERT($D$4,"L","gal")/(Runoff_duration_hr_granD*60),VLOOKUP('Granular-Distrib. Calcs'!W946,'Granular-Distrib. Calcs'!$B$4:$K$1500,6,FALSE))),2),"")</f>
        <v/>
      </c>
      <c r="Y946" s="67" t="str">
        <f>IF(A946="","",(SUM($N$4:N946)/25.4^3+(4/3*PI()*(M946/2/25.4)^3*Number_of_grains_granD)))</f>
        <v/>
      </c>
      <c r="Z946" s="67" t="str">
        <f>IF(A946="","",(SUM($O$4:O946)+(4/3*PI()*(M946/2)^3*Chem_block_density_granD/10^3*Number_of_grains_granD)))</f>
        <v/>
      </c>
    </row>
    <row r="947" spans="1:26" x14ac:dyDescent="0.3">
      <c r="A947" s="68" t="str">
        <f t="shared" si="253"/>
        <v/>
      </c>
      <c r="B947" s="68" t="str">
        <f t="shared" si="238"/>
        <v/>
      </c>
      <c r="C947" s="68" t="str">
        <f t="shared" si="239"/>
        <v/>
      </c>
      <c r="D947" s="67" t="str">
        <f t="shared" si="240"/>
        <v/>
      </c>
      <c r="E947" s="262" t="str">
        <f t="shared" si="241"/>
        <v/>
      </c>
      <c r="F947" s="262" t="str">
        <f>IF(E947="","",SUM(E$4:E947))</f>
        <v/>
      </c>
      <c r="G947" s="262" t="str">
        <f t="shared" si="242"/>
        <v/>
      </c>
      <c r="H947" s="67" t="str">
        <f t="shared" si="243"/>
        <v/>
      </c>
      <c r="I947" s="67" t="str">
        <f t="shared" si="244"/>
        <v/>
      </c>
      <c r="J947" s="67" t="str">
        <f>IF(I947="","",SUM(I$4:I947))</f>
        <v/>
      </c>
      <c r="K947" s="67" t="str">
        <f t="shared" si="245"/>
        <v/>
      </c>
      <c r="L947" s="77" t="str">
        <f t="shared" si="254"/>
        <v/>
      </c>
      <c r="M947" s="77" t="str">
        <f t="shared" si="246"/>
        <v/>
      </c>
      <c r="N947" s="67" t="str">
        <f t="shared" si="247"/>
        <v/>
      </c>
      <c r="O947" s="67" t="str">
        <f t="shared" si="248"/>
        <v/>
      </c>
      <c r="P947" s="67" t="str">
        <f t="shared" si="249"/>
        <v/>
      </c>
      <c r="Q947" s="27" t="str">
        <f>IF(A947="","",(CONVERT(Total_chem_mass_granD,"lbm","g")-SUM($O$4:O947))/CONVERT(Total_chem_mass_granD,"lbm","g"))</f>
        <v/>
      </c>
      <c r="R947" s="66" t="str">
        <f t="shared" si="250"/>
        <v/>
      </c>
      <c r="S947" s="65" t="str">
        <f t="shared" si="251"/>
        <v/>
      </c>
      <c r="T947" s="88" t="str">
        <f>IF(Q947="","",SUM($P$4:P947)*1000/J947*(1-Percent_bound_granD))</f>
        <v/>
      </c>
      <c r="U947" s="88" t="str">
        <f>IF(Q947="","",SUM($P$4:P947)*1000/F947*(1-Percent_bound_granD))</f>
        <v/>
      </c>
      <c r="V947" s="90" t="str">
        <f t="shared" si="252"/>
        <v/>
      </c>
      <c r="W947" s="68" t="str">
        <f>IF(AND(B946&lt;Runoff_duration_hr_granD/2,B947&gt;Runoff_duration_hr_granD/2),Runoff_duration_hr_granD/2,INDEX($B$4:$B$1500,IF(B947&gt;Runoff_duration_hr_granD/2,ROWS($W$4:W947)-1,ROWS($W$4:W947))))</f>
        <v/>
      </c>
      <c r="X947" s="103" t="str">
        <f>IFERROR(ROUND(IF(HG_shape_granD="Constant flow",IF(W947=Runoff_duration_hr_granD/2,CONVERT($D$4,"L","gal")/(Runoff_duration_hr_granD*60),VLOOKUP('Granular-Distrib. Calcs'!W947,'Granular-Distrib. Calcs'!$B$4:$K$1500,6,FALSE)),IF(W947=Runoff_duration_hr_granD/2,2*CONVERT($D$4,"L","gal")/(Runoff_duration_hr_granD*60),VLOOKUP('Granular-Distrib. Calcs'!W947,'Granular-Distrib. Calcs'!$B$4:$K$1500,6,FALSE))),2),"")</f>
        <v/>
      </c>
      <c r="Y947" s="67" t="str">
        <f>IF(A947="","",(SUM($N$4:N947)/25.4^3+(4/3*PI()*(M947/2/25.4)^3*Number_of_grains_granD)))</f>
        <v/>
      </c>
      <c r="Z947" s="67" t="str">
        <f>IF(A947="","",(SUM($O$4:O947)+(4/3*PI()*(M947/2)^3*Chem_block_density_granD/10^3*Number_of_grains_granD)))</f>
        <v/>
      </c>
    </row>
    <row r="948" spans="1:26" x14ac:dyDescent="0.3">
      <c r="A948" s="68" t="str">
        <f t="shared" si="253"/>
        <v/>
      </c>
      <c r="B948" s="68" t="str">
        <f t="shared" si="238"/>
        <v/>
      </c>
      <c r="C948" s="68" t="str">
        <f t="shared" si="239"/>
        <v/>
      </c>
      <c r="D948" s="67" t="str">
        <f t="shared" si="240"/>
        <v/>
      </c>
      <c r="E948" s="262" t="str">
        <f t="shared" si="241"/>
        <v/>
      </c>
      <c r="F948" s="262" t="str">
        <f>IF(E948="","",SUM(E$4:E948))</f>
        <v/>
      </c>
      <c r="G948" s="262" t="str">
        <f t="shared" si="242"/>
        <v/>
      </c>
      <c r="H948" s="67" t="str">
        <f t="shared" si="243"/>
        <v/>
      </c>
      <c r="I948" s="67" t="str">
        <f t="shared" si="244"/>
        <v/>
      </c>
      <c r="J948" s="67" t="str">
        <f>IF(I948="","",SUM(I$4:I948))</f>
        <v/>
      </c>
      <c r="K948" s="67" t="str">
        <f t="shared" si="245"/>
        <v/>
      </c>
      <c r="L948" s="77" t="str">
        <f t="shared" si="254"/>
        <v/>
      </c>
      <c r="M948" s="77" t="str">
        <f t="shared" si="246"/>
        <v/>
      </c>
      <c r="N948" s="67" t="str">
        <f t="shared" si="247"/>
        <v/>
      </c>
      <c r="O948" s="67" t="str">
        <f t="shared" si="248"/>
        <v/>
      </c>
      <c r="P948" s="67" t="str">
        <f t="shared" si="249"/>
        <v/>
      </c>
      <c r="Q948" s="27" t="str">
        <f>IF(A948="","",(CONVERT(Total_chem_mass_granD,"lbm","g")-SUM($O$4:O948))/CONVERT(Total_chem_mass_granD,"lbm","g"))</f>
        <v/>
      </c>
      <c r="R948" s="66" t="str">
        <f t="shared" si="250"/>
        <v/>
      </c>
      <c r="S948" s="65" t="str">
        <f t="shared" si="251"/>
        <v/>
      </c>
      <c r="T948" s="88" t="str">
        <f>IF(Q948="","",SUM($P$4:P948)*1000/J948*(1-Percent_bound_granD))</f>
        <v/>
      </c>
      <c r="U948" s="88" t="str">
        <f>IF(Q948="","",SUM($P$4:P948)*1000/F948*(1-Percent_bound_granD))</f>
        <v/>
      </c>
      <c r="V948" s="90" t="str">
        <f t="shared" si="252"/>
        <v/>
      </c>
      <c r="W948" s="68" t="str">
        <f>IF(AND(B947&lt;Runoff_duration_hr_granD/2,B948&gt;Runoff_duration_hr_granD/2),Runoff_duration_hr_granD/2,INDEX($B$4:$B$1500,IF(B948&gt;Runoff_duration_hr_granD/2,ROWS($W$4:W948)-1,ROWS($W$4:W948))))</f>
        <v/>
      </c>
      <c r="X948" s="103" t="str">
        <f>IFERROR(ROUND(IF(HG_shape_granD="Constant flow",IF(W948=Runoff_duration_hr_granD/2,CONVERT($D$4,"L","gal")/(Runoff_duration_hr_granD*60),VLOOKUP('Granular-Distrib. Calcs'!W948,'Granular-Distrib. Calcs'!$B$4:$K$1500,6,FALSE)),IF(W948=Runoff_duration_hr_granD/2,2*CONVERT($D$4,"L","gal")/(Runoff_duration_hr_granD*60),VLOOKUP('Granular-Distrib. Calcs'!W948,'Granular-Distrib. Calcs'!$B$4:$K$1500,6,FALSE))),2),"")</f>
        <v/>
      </c>
      <c r="Y948" s="67" t="str">
        <f>IF(A948="","",(SUM($N$4:N948)/25.4^3+(4/3*PI()*(M948/2/25.4)^3*Number_of_grains_granD)))</f>
        <v/>
      </c>
      <c r="Z948" s="67" t="str">
        <f>IF(A948="","",(SUM($O$4:O948)+(4/3*PI()*(M948/2)^3*Chem_block_density_granD/10^3*Number_of_grains_granD)))</f>
        <v/>
      </c>
    </row>
    <row r="949" spans="1:26" x14ac:dyDescent="0.3">
      <c r="A949" s="68" t="str">
        <f t="shared" si="253"/>
        <v/>
      </c>
      <c r="B949" s="68" t="str">
        <f t="shared" si="238"/>
        <v/>
      </c>
      <c r="C949" s="68" t="str">
        <f t="shared" si="239"/>
        <v/>
      </c>
      <c r="D949" s="67" t="str">
        <f t="shared" si="240"/>
        <v/>
      </c>
      <c r="E949" s="262" t="str">
        <f t="shared" si="241"/>
        <v/>
      </c>
      <c r="F949" s="262" t="str">
        <f>IF(E949="","",SUM(E$4:E949))</f>
        <v/>
      </c>
      <c r="G949" s="262" t="str">
        <f t="shared" si="242"/>
        <v/>
      </c>
      <c r="H949" s="67" t="str">
        <f t="shared" si="243"/>
        <v/>
      </c>
      <c r="I949" s="67" t="str">
        <f t="shared" si="244"/>
        <v/>
      </c>
      <c r="J949" s="67" t="str">
        <f>IF(I949="","",SUM(I$4:I949))</f>
        <v/>
      </c>
      <c r="K949" s="67" t="str">
        <f t="shared" si="245"/>
        <v/>
      </c>
      <c r="L949" s="77" t="str">
        <f t="shared" si="254"/>
        <v/>
      </c>
      <c r="M949" s="77" t="str">
        <f t="shared" si="246"/>
        <v/>
      </c>
      <c r="N949" s="67" t="str">
        <f t="shared" si="247"/>
        <v/>
      </c>
      <c r="O949" s="67" t="str">
        <f t="shared" si="248"/>
        <v/>
      </c>
      <c r="P949" s="67" t="str">
        <f t="shared" si="249"/>
        <v/>
      </c>
      <c r="Q949" s="27" t="str">
        <f>IF(A949="","",(CONVERT(Total_chem_mass_granD,"lbm","g")-SUM($O$4:O949))/CONVERT(Total_chem_mass_granD,"lbm","g"))</f>
        <v/>
      </c>
      <c r="R949" s="66" t="str">
        <f t="shared" si="250"/>
        <v/>
      </c>
      <c r="S949" s="65" t="str">
        <f t="shared" si="251"/>
        <v/>
      </c>
      <c r="T949" s="88" t="str">
        <f>IF(Q949="","",SUM($P$4:P949)*1000/J949*(1-Percent_bound_granD))</f>
        <v/>
      </c>
      <c r="U949" s="88" t="str">
        <f>IF(Q949="","",SUM($P$4:P949)*1000/F949*(1-Percent_bound_granD))</f>
        <v/>
      </c>
      <c r="V949" s="90" t="str">
        <f t="shared" si="252"/>
        <v/>
      </c>
      <c r="W949" s="68" t="str">
        <f>IF(AND(B948&lt;Runoff_duration_hr_granD/2,B949&gt;Runoff_duration_hr_granD/2),Runoff_duration_hr_granD/2,INDEX($B$4:$B$1500,IF(B949&gt;Runoff_duration_hr_granD/2,ROWS($W$4:W949)-1,ROWS($W$4:W949))))</f>
        <v/>
      </c>
      <c r="X949" s="103" t="str">
        <f>IFERROR(ROUND(IF(HG_shape_granD="Constant flow",IF(W949=Runoff_duration_hr_granD/2,CONVERT($D$4,"L","gal")/(Runoff_duration_hr_granD*60),VLOOKUP('Granular-Distrib. Calcs'!W949,'Granular-Distrib. Calcs'!$B$4:$K$1500,6,FALSE)),IF(W949=Runoff_duration_hr_granD/2,2*CONVERT($D$4,"L","gal")/(Runoff_duration_hr_granD*60),VLOOKUP('Granular-Distrib. Calcs'!W949,'Granular-Distrib. Calcs'!$B$4:$K$1500,6,FALSE))),2),"")</f>
        <v/>
      </c>
      <c r="Y949" s="67" t="str">
        <f>IF(A949="","",(SUM($N$4:N949)/25.4^3+(4/3*PI()*(M949/2/25.4)^3*Number_of_grains_granD)))</f>
        <v/>
      </c>
      <c r="Z949" s="67" t="str">
        <f>IF(A949="","",(SUM($O$4:O949)+(4/3*PI()*(M949/2)^3*Chem_block_density_granD/10^3*Number_of_grains_granD)))</f>
        <v/>
      </c>
    </row>
    <row r="950" spans="1:26" x14ac:dyDescent="0.3">
      <c r="A950" s="68" t="str">
        <f t="shared" si="253"/>
        <v/>
      </c>
      <c r="B950" s="68" t="str">
        <f t="shared" si="238"/>
        <v/>
      </c>
      <c r="C950" s="68" t="str">
        <f t="shared" si="239"/>
        <v/>
      </c>
      <c r="D950" s="67" t="str">
        <f t="shared" si="240"/>
        <v/>
      </c>
      <c r="E950" s="262" t="str">
        <f t="shared" si="241"/>
        <v/>
      </c>
      <c r="F950" s="262" t="str">
        <f>IF(E950="","",SUM(E$4:E950))</f>
        <v/>
      </c>
      <c r="G950" s="262" t="str">
        <f t="shared" si="242"/>
        <v/>
      </c>
      <c r="H950" s="67" t="str">
        <f t="shared" si="243"/>
        <v/>
      </c>
      <c r="I950" s="67" t="str">
        <f t="shared" si="244"/>
        <v/>
      </c>
      <c r="J950" s="67" t="str">
        <f>IF(I950="","",SUM(I$4:I950))</f>
        <v/>
      </c>
      <c r="K950" s="67" t="str">
        <f t="shared" si="245"/>
        <v/>
      </c>
      <c r="L950" s="77" t="str">
        <f t="shared" si="254"/>
        <v/>
      </c>
      <c r="M950" s="77" t="str">
        <f t="shared" si="246"/>
        <v/>
      </c>
      <c r="N950" s="67" t="str">
        <f t="shared" si="247"/>
        <v/>
      </c>
      <c r="O950" s="67" t="str">
        <f t="shared" si="248"/>
        <v/>
      </c>
      <c r="P950" s="67" t="str">
        <f t="shared" si="249"/>
        <v/>
      </c>
      <c r="Q950" s="27" t="str">
        <f>IF(A950="","",(CONVERT(Total_chem_mass_granD,"lbm","g")-SUM($O$4:O950))/CONVERT(Total_chem_mass_granD,"lbm","g"))</f>
        <v/>
      </c>
      <c r="R950" s="66" t="str">
        <f t="shared" si="250"/>
        <v/>
      </c>
      <c r="S950" s="65" t="str">
        <f t="shared" si="251"/>
        <v/>
      </c>
      <c r="T950" s="88" t="str">
        <f>IF(Q950="","",SUM($P$4:P950)*1000/J950*(1-Percent_bound_granD))</f>
        <v/>
      </c>
      <c r="U950" s="88" t="str">
        <f>IF(Q950="","",SUM($P$4:P950)*1000/F950*(1-Percent_bound_granD))</f>
        <v/>
      </c>
      <c r="V950" s="90" t="str">
        <f t="shared" si="252"/>
        <v/>
      </c>
      <c r="W950" s="68" t="str">
        <f>IF(AND(B949&lt;Runoff_duration_hr_granD/2,B950&gt;Runoff_duration_hr_granD/2),Runoff_duration_hr_granD/2,INDEX($B$4:$B$1500,IF(B950&gt;Runoff_duration_hr_granD/2,ROWS($W$4:W950)-1,ROWS($W$4:W950))))</f>
        <v/>
      </c>
      <c r="X950" s="103" t="str">
        <f>IFERROR(ROUND(IF(HG_shape_granD="Constant flow",IF(W950=Runoff_duration_hr_granD/2,CONVERT($D$4,"L","gal")/(Runoff_duration_hr_granD*60),VLOOKUP('Granular-Distrib. Calcs'!W950,'Granular-Distrib. Calcs'!$B$4:$K$1500,6,FALSE)),IF(W950=Runoff_duration_hr_granD/2,2*CONVERT($D$4,"L","gal")/(Runoff_duration_hr_granD*60),VLOOKUP('Granular-Distrib. Calcs'!W950,'Granular-Distrib. Calcs'!$B$4:$K$1500,6,FALSE))),2),"")</f>
        <v/>
      </c>
      <c r="Y950" s="67" t="str">
        <f>IF(A950="","",(SUM($N$4:N950)/25.4^3+(4/3*PI()*(M950/2/25.4)^3*Number_of_grains_granD)))</f>
        <v/>
      </c>
      <c r="Z950" s="67" t="str">
        <f>IF(A950="","",(SUM($O$4:O950)+(4/3*PI()*(M950/2)^3*Chem_block_density_granD/10^3*Number_of_grains_granD)))</f>
        <v/>
      </c>
    </row>
    <row r="951" spans="1:26" x14ac:dyDescent="0.3">
      <c r="A951" s="68" t="str">
        <f t="shared" si="253"/>
        <v/>
      </c>
      <c r="B951" s="68" t="str">
        <f t="shared" si="238"/>
        <v/>
      </c>
      <c r="C951" s="68" t="str">
        <f t="shared" si="239"/>
        <v/>
      </c>
      <c r="D951" s="67" t="str">
        <f t="shared" si="240"/>
        <v/>
      </c>
      <c r="E951" s="262" t="str">
        <f t="shared" si="241"/>
        <v/>
      </c>
      <c r="F951" s="262" t="str">
        <f>IF(E951="","",SUM(E$4:E951))</f>
        <v/>
      </c>
      <c r="G951" s="262" t="str">
        <f t="shared" si="242"/>
        <v/>
      </c>
      <c r="H951" s="67" t="str">
        <f t="shared" si="243"/>
        <v/>
      </c>
      <c r="I951" s="67" t="str">
        <f t="shared" si="244"/>
        <v/>
      </c>
      <c r="J951" s="67" t="str">
        <f>IF(I951="","",SUM(I$4:I951))</f>
        <v/>
      </c>
      <c r="K951" s="67" t="str">
        <f t="shared" si="245"/>
        <v/>
      </c>
      <c r="L951" s="77" t="str">
        <f t="shared" si="254"/>
        <v/>
      </c>
      <c r="M951" s="77" t="str">
        <f t="shared" si="246"/>
        <v/>
      </c>
      <c r="N951" s="67" t="str">
        <f t="shared" si="247"/>
        <v/>
      </c>
      <c r="O951" s="67" t="str">
        <f t="shared" si="248"/>
        <v/>
      </c>
      <c r="P951" s="67" t="str">
        <f t="shared" si="249"/>
        <v/>
      </c>
      <c r="Q951" s="27" t="str">
        <f>IF(A951="","",(CONVERT(Total_chem_mass_granD,"lbm","g")-SUM($O$4:O951))/CONVERT(Total_chem_mass_granD,"lbm","g"))</f>
        <v/>
      </c>
      <c r="R951" s="66" t="str">
        <f t="shared" si="250"/>
        <v/>
      </c>
      <c r="S951" s="65" t="str">
        <f t="shared" si="251"/>
        <v/>
      </c>
      <c r="T951" s="88" t="str">
        <f>IF(Q951="","",SUM($P$4:P951)*1000/J951*(1-Percent_bound_granD))</f>
        <v/>
      </c>
      <c r="U951" s="88" t="str">
        <f>IF(Q951="","",SUM($P$4:P951)*1000/F951*(1-Percent_bound_granD))</f>
        <v/>
      </c>
      <c r="V951" s="90" t="str">
        <f t="shared" si="252"/>
        <v/>
      </c>
      <c r="W951" s="68" t="str">
        <f>IF(AND(B950&lt;Runoff_duration_hr_granD/2,B951&gt;Runoff_duration_hr_granD/2),Runoff_duration_hr_granD/2,INDEX($B$4:$B$1500,IF(B951&gt;Runoff_duration_hr_granD/2,ROWS($W$4:W951)-1,ROWS($W$4:W951))))</f>
        <v/>
      </c>
      <c r="X951" s="103" t="str">
        <f>IFERROR(ROUND(IF(HG_shape_granD="Constant flow",IF(W951=Runoff_duration_hr_granD/2,CONVERT($D$4,"L","gal")/(Runoff_duration_hr_granD*60),VLOOKUP('Granular-Distrib. Calcs'!W951,'Granular-Distrib. Calcs'!$B$4:$K$1500,6,FALSE)),IF(W951=Runoff_duration_hr_granD/2,2*CONVERT($D$4,"L","gal")/(Runoff_duration_hr_granD*60),VLOOKUP('Granular-Distrib. Calcs'!W951,'Granular-Distrib. Calcs'!$B$4:$K$1500,6,FALSE))),2),"")</f>
        <v/>
      </c>
      <c r="Y951" s="67" t="str">
        <f>IF(A951="","",(SUM($N$4:N951)/25.4^3+(4/3*PI()*(M951/2/25.4)^3*Number_of_grains_granD)))</f>
        <v/>
      </c>
      <c r="Z951" s="67" t="str">
        <f>IF(A951="","",(SUM($O$4:O951)+(4/3*PI()*(M951/2)^3*Chem_block_density_granD/10^3*Number_of_grains_granD)))</f>
        <v/>
      </c>
    </row>
    <row r="952" spans="1:26" x14ac:dyDescent="0.3">
      <c r="A952" s="68" t="str">
        <f t="shared" si="253"/>
        <v/>
      </c>
      <c r="B952" s="68" t="str">
        <f t="shared" si="238"/>
        <v/>
      </c>
      <c r="C952" s="68" t="str">
        <f t="shared" si="239"/>
        <v/>
      </c>
      <c r="D952" s="67" t="str">
        <f t="shared" si="240"/>
        <v/>
      </c>
      <c r="E952" s="262" t="str">
        <f t="shared" si="241"/>
        <v/>
      </c>
      <c r="F952" s="262" t="str">
        <f>IF(E952="","",SUM(E$4:E952))</f>
        <v/>
      </c>
      <c r="G952" s="262" t="str">
        <f t="shared" si="242"/>
        <v/>
      </c>
      <c r="H952" s="67" t="str">
        <f t="shared" si="243"/>
        <v/>
      </c>
      <c r="I952" s="67" t="str">
        <f t="shared" si="244"/>
        <v/>
      </c>
      <c r="J952" s="67" t="str">
        <f>IF(I952="","",SUM(I$4:I952))</f>
        <v/>
      </c>
      <c r="K952" s="67" t="str">
        <f t="shared" si="245"/>
        <v/>
      </c>
      <c r="L952" s="77" t="str">
        <f t="shared" si="254"/>
        <v/>
      </c>
      <c r="M952" s="77" t="str">
        <f t="shared" si="246"/>
        <v/>
      </c>
      <c r="N952" s="67" t="str">
        <f t="shared" si="247"/>
        <v/>
      </c>
      <c r="O952" s="67" t="str">
        <f t="shared" si="248"/>
        <v/>
      </c>
      <c r="P952" s="67" t="str">
        <f t="shared" si="249"/>
        <v/>
      </c>
      <c r="Q952" s="27" t="str">
        <f>IF(A952="","",(CONVERT(Total_chem_mass_granD,"lbm","g")-SUM($O$4:O952))/CONVERT(Total_chem_mass_granD,"lbm","g"))</f>
        <v/>
      </c>
      <c r="R952" s="66" t="str">
        <f t="shared" si="250"/>
        <v/>
      </c>
      <c r="S952" s="65" t="str">
        <f t="shared" si="251"/>
        <v/>
      </c>
      <c r="T952" s="88" t="str">
        <f>IF(Q952="","",SUM($P$4:P952)*1000/J952*(1-Percent_bound_granD))</f>
        <v/>
      </c>
      <c r="U952" s="88" t="str">
        <f>IF(Q952="","",SUM($P$4:P952)*1000/F952*(1-Percent_bound_granD))</f>
        <v/>
      </c>
      <c r="V952" s="90" t="str">
        <f t="shared" si="252"/>
        <v/>
      </c>
      <c r="W952" s="68" t="str">
        <f>IF(AND(B951&lt;Runoff_duration_hr_granD/2,B952&gt;Runoff_duration_hr_granD/2),Runoff_duration_hr_granD/2,INDEX($B$4:$B$1500,IF(B952&gt;Runoff_duration_hr_granD/2,ROWS($W$4:W952)-1,ROWS($W$4:W952))))</f>
        <v/>
      </c>
      <c r="X952" s="103" t="str">
        <f>IFERROR(ROUND(IF(HG_shape_granD="Constant flow",IF(W952=Runoff_duration_hr_granD/2,CONVERT($D$4,"L","gal")/(Runoff_duration_hr_granD*60),VLOOKUP('Granular-Distrib. Calcs'!W952,'Granular-Distrib. Calcs'!$B$4:$K$1500,6,FALSE)),IF(W952=Runoff_duration_hr_granD/2,2*CONVERT($D$4,"L","gal")/(Runoff_duration_hr_granD*60),VLOOKUP('Granular-Distrib. Calcs'!W952,'Granular-Distrib. Calcs'!$B$4:$K$1500,6,FALSE))),2),"")</f>
        <v/>
      </c>
      <c r="Y952" s="67" t="str">
        <f>IF(A952="","",(SUM($N$4:N952)/25.4^3+(4/3*PI()*(M952/2/25.4)^3*Number_of_grains_granD)))</f>
        <v/>
      </c>
      <c r="Z952" s="67" t="str">
        <f>IF(A952="","",(SUM($O$4:O952)+(4/3*PI()*(M952/2)^3*Chem_block_density_granD/10^3*Number_of_grains_granD)))</f>
        <v/>
      </c>
    </row>
    <row r="953" spans="1:26" x14ac:dyDescent="0.3">
      <c r="A953" s="68" t="str">
        <f t="shared" si="253"/>
        <v/>
      </c>
      <c r="B953" s="68" t="str">
        <f t="shared" si="238"/>
        <v/>
      </c>
      <c r="C953" s="68" t="str">
        <f t="shared" si="239"/>
        <v/>
      </c>
      <c r="D953" s="67" t="str">
        <f t="shared" si="240"/>
        <v/>
      </c>
      <c r="E953" s="262" t="str">
        <f t="shared" si="241"/>
        <v/>
      </c>
      <c r="F953" s="262" t="str">
        <f>IF(E953="","",SUM(E$4:E953))</f>
        <v/>
      </c>
      <c r="G953" s="262" t="str">
        <f t="shared" si="242"/>
        <v/>
      </c>
      <c r="H953" s="67" t="str">
        <f t="shared" si="243"/>
        <v/>
      </c>
      <c r="I953" s="67" t="str">
        <f t="shared" si="244"/>
        <v/>
      </c>
      <c r="J953" s="67" t="str">
        <f>IF(I953="","",SUM(I$4:I953))</f>
        <v/>
      </c>
      <c r="K953" s="67" t="str">
        <f t="shared" si="245"/>
        <v/>
      </c>
      <c r="L953" s="77" t="str">
        <f t="shared" si="254"/>
        <v/>
      </c>
      <c r="M953" s="77" t="str">
        <f t="shared" si="246"/>
        <v/>
      </c>
      <c r="N953" s="67" t="str">
        <f t="shared" si="247"/>
        <v/>
      </c>
      <c r="O953" s="67" t="str">
        <f t="shared" si="248"/>
        <v/>
      </c>
      <c r="P953" s="67" t="str">
        <f t="shared" si="249"/>
        <v/>
      </c>
      <c r="Q953" s="27" t="str">
        <f>IF(A953="","",(CONVERT(Total_chem_mass_granD,"lbm","g")-SUM($O$4:O953))/CONVERT(Total_chem_mass_granD,"lbm","g"))</f>
        <v/>
      </c>
      <c r="R953" s="66" t="str">
        <f t="shared" si="250"/>
        <v/>
      </c>
      <c r="S953" s="65" t="str">
        <f t="shared" si="251"/>
        <v/>
      </c>
      <c r="T953" s="88" t="str">
        <f>IF(Q953="","",SUM($P$4:P953)*1000/J953*(1-Percent_bound_granD))</f>
        <v/>
      </c>
      <c r="U953" s="88" t="str">
        <f>IF(Q953="","",SUM($P$4:P953)*1000/F953*(1-Percent_bound_granD))</f>
        <v/>
      </c>
      <c r="V953" s="90" t="str">
        <f t="shared" si="252"/>
        <v/>
      </c>
      <c r="W953" s="68" t="str">
        <f>IF(AND(B952&lt;Runoff_duration_hr_granD/2,B953&gt;Runoff_duration_hr_granD/2),Runoff_duration_hr_granD/2,INDEX($B$4:$B$1500,IF(B953&gt;Runoff_duration_hr_granD/2,ROWS($W$4:W953)-1,ROWS($W$4:W953))))</f>
        <v/>
      </c>
      <c r="X953" s="103" t="str">
        <f>IFERROR(ROUND(IF(HG_shape_granD="Constant flow",IF(W953=Runoff_duration_hr_granD/2,CONVERT($D$4,"L","gal")/(Runoff_duration_hr_granD*60),VLOOKUP('Granular-Distrib. Calcs'!W953,'Granular-Distrib. Calcs'!$B$4:$K$1500,6,FALSE)),IF(W953=Runoff_duration_hr_granD/2,2*CONVERT($D$4,"L","gal")/(Runoff_duration_hr_granD*60),VLOOKUP('Granular-Distrib. Calcs'!W953,'Granular-Distrib. Calcs'!$B$4:$K$1500,6,FALSE))),2),"")</f>
        <v/>
      </c>
      <c r="Y953" s="67" t="str">
        <f>IF(A953="","",(SUM($N$4:N953)/25.4^3+(4/3*PI()*(M953/2/25.4)^3*Number_of_grains_granD)))</f>
        <v/>
      </c>
      <c r="Z953" s="67" t="str">
        <f>IF(A953="","",(SUM($O$4:O953)+(4/3*PI()*(M953/2)^3*Chem_block_density_granD/10^3*Number_of_grains_granD)))</f>
        <v/>
      </c>
    </row>
    <row r="954" spans="1:26" x14ac:dyDescent="0.3">
      <c r="A954" s="68" t="str">
        <f t="shared" si="253"/>
        <v/>
      </c>
      <c r="B954" s="68" t="str">
        <f t="shared" si="238"/>
        <v/>
      </c>
      <c r="C954" s="68" t="str">
        <f t="shared" si="239"/>
        <v/>
      </c>
      <c r="D954" s="67" t="str">
        <f t="shared" si="240"/>
        <v/>
      </c>
      <c r="E954" s="262" t="str">
        <f t="shared" si="241"/>
        <v/>
      </c>
      <c r="F954" s="262" t="str">
        <f>IF(E954="","",SUM(E$4:E954))</f>
        <v/>
      </c>
      <c r="G954" s="262" t="str">
        <f t="shared" si="242"/>
        <v/>
      </c>
      <c r="H954" s="67" t="str">
        <f t="shared" si="243"/>
        <v/>
      </c>
      <c r="I954" s="67" t="str">
        <f t="shared" si="244"/>
        <v/>
      </c>
      <c r="J954" s="67" t="str">
        <f>IF(I954="","",SUM(I$4:I954))</f>
        <v/>
      </c>
      <c r="K954" s="67" t="str">
        <f t="shared" si="245"/>
        <v/>
      </c>
      <c r="L954" s="77" t="str">
        <f t="shared" si="254"/>
        <v/>
      </c>
      <c r="M954" s="77" t="str">
        <f t="shared" si="246"/>
        <v/>
      </c>
      <c r="N954" s="67" t="str">
        <f t="shared" si="247"/>
        <v/>
      </c>
      <c r="O954" s="67" t="str">
        <f t="shared" si="248"/>
        <v/>
      </c>
      <c r="P954" s="67" t="str">
        <f t="shared" si="249"/>
        <v/>
      </c>
      <c r="Q954" s="27" t="str">
        <f>IF(A954="","",(CONVERT(Total_chem_mass_granD,"lbm","g")-SUM($O$4:O954))/CONVERT(Total_chem_mass_granD,"lbm","g"))</f>
        <v/>
      </c>
      <c r="R954" s="66" t="str">
        <f t="shared" si="250"/>
        <v/>
      </c>
      <c r="S954" s="65" t="str">
        <f t="shared" si="251"/>
        <v/>
      </c>
      <c r="T954" s="88" t="str">
        <f>IF(Q954="","",SUM($P$4:P954)*1000/J954*(1-Percent_bound_granD))</f>
        <v/>
      </c>
      <c r="U954" s="88" t="str">
        <f>IF(Q954="","",SUM($P$4:P954)*1000/F954*(1-Percent_bound_granD))</f>
        <v/>
      </c>
      <c r="V954" s="90" t="str">
        <f t="shared" si="252"/>
        <v/>
      </c>
      <c r="W954" s="68" t="str">
        <f>IF(AND(B953&lt;Runoff_duration_hr_granD/2,B954&gt;Runoff_duration_hr_granD/2),Runoff_duration_hr_granD/2,INDEX($B$4:$B$1500,IF(B954&gt;Runoff_duration_hr_granD/2,ROWS($W$4:W954)-1,ROWS($W$4:W954))))</f>
        <v/>
      </c>
      <c r="X954" s="103" t="str">
        <f>IFERROR(ROUND(IF(HG_shape_granD="Constant flow",IF(W954=Runoff_duration_hr_granD/2,CONVERT($D$4,"L","gal")/(Runoff_duration_hr_granD*60),VLOOKUP('Granular-Distrib. Calcs'!W954,'Granular-Distrib. Calcs'!$B$4:$K$1500,6,FALSE)),IF(W954=Runoff_duration_hr_granD/2,2*CONVERT($D$4,"L","gal")/(Runoff_duration_hr_granD*60),VLOOKUP('Granular-Distrib. Calcs'!W954,'Granular-Distrib. Calcs'!$B$4:$K$1500,6,FALSE))),2),"")</f>
        <v/>
      </c>
      <c r="Y954" s="67" t="str">
        <f>IF(A954="","",(SUM($N$4:N954)/25.4^3+(4/3*PI()*(M954/2/25.4)^3*Number_of_grains_granD)))</f>
        <v/>
      </c>
      <c r="Z954" s="67" t="str">
        <f>IF(A954="","",(SUM($O$4:O954)+(4/3*PI()*(M954/2)^3*Chem_block_density_granD/10^3*Number_of_grains_granD)))</f>
        <v/>
      </c>
    </row>
    <row r="955" spans="1:26" x14ac:dyDescent="0.3">
      <c r="A955" s="68" t="str">
        <f t="shared" si="253"/>
        <v/>
      </c>
      <c r="B955" s="68" t="str">
        <f t="shared" si="238"/>
        <v/>
      </c>
      <c r="C955" s="68" t="str">
        <f t="shared" si="239"/>
        <v/>
      </c>
      <c r="D955" s="67" t="str">
        <f t="shared" si="240"/>
        <v/>
      </c>
      <c r="E955" s="262" t="str">
        <f t="shared" si="241"/>
        <v/>
      </c>
      <c r="F955" s="262" t="str">
        <f>IF(E955="","",SUM(E$4:E955))</f>
        <v/>
      </c>
      <c r="G955" s="262" t="str">
        <f t="shared" si="242"/>
        <v/>
      </c>
      <c r="H955" s="67" t="str">
        <f t="shared" si="243"/>
        <v/>
      </c>
      <c r="I955" s="67" t="str">
        <f t="shared" si="244"/>
        <v/>
      </c>
      <c r="J955" s="67" t="str">
        <f>IF(I955="","",SUM(I$4:I955))</f>
        <v/>
      </c>
      <c r="K955" s="67" t="str">
        <f t="shared" si="245"/>
        <v/>
      </c>
      <c r="L955" s="77" t="str">
        <f t="shared" si="254"/>
        <v/>
      </c>
      <c r="M955" s="77" t="str">
        <f t="shared" si="246"/>
        <v/>
      </c>
      <c r="N955" s="67" t="str">
        <f t="shared" si="247"/>
        <v/>
      </c>
      <c r="O955" s="67" t="str">
        <f t="shared" si="248"/>
        <v/>
      </c>
      <c r="P955" s="67" t="str">
        <f t="shared" si="249"/>
        <v/>
      </c>
      <c r="Q955" s="27" t="str">
        <f>IF(A955="","",(CONVERT(Total_chem_mass_granD,"lbm","g")-SUM($O$4:O955))/CONVERT(Total_chem_mass_granD,"lbm","g"))</f>
        <v/>
      </c>
      <c r="R955" s="66" t="str">
        <f t="shared" si="250"/>
        <v/>
      </c>
      <c r="S955" s="65" t="str">
        <f t="shared" si="251"/>
        <v/>
      </c>
      <c r="T955" s="88" t="str">
        <f>IF(Q955="","",SUM($P$4:P955)*1000/J955*(1-Percent_bound_granD))</f>
        <v/>
      </c>
      <c r="U955" s="88" t="str">
        <f>IF(Q955="","",SUM($P$4:P955)*1000/F955*(1-Percent_bound_granD))</f>
        <v/>
      </c>
      <c r="V955" s="90" t="str">
        <f t="shared" si="252"/>
        <v/>
      </c>
      <c r="W955" s="68" t="str">
        <f>IF(AND(B954&lt;Runoff_duration_hr_granD/2,B955&gt;Runoff_duration_hr_granD/2),Runoff_duration_hr_granD/2,INDEX($B$4:$B$1500,IF(B955&gt;Runoff_duration_hr_granD/2,ROWS($W$4:W955)-1,ROWS($W$4:W955))))</f>
        <v/>
      </c>
      <c r="X955" s="103" t="str">
        <f>IFERROR(ROUND(IF(HG_shape_granD="Constant flow",IF(W955=Runoff_duration_hr_granD/2,CONVERT($D$4,"L","gal")/(Runoff_duration_hr_granD*60),VLOOKUP('Granular-Distrib. Calcs'!W955,'Granular-Distrib. Calcs'!$B$4:$K$1500,6,FALSE)),IF(W955=Runoff_duration_hr_granD/2,2*CONVERT($D$4,"L","gal")/(Runoff_duration_hr_granD*60),VLOOKUP('Granular-Distrib. Calcs'!W955,'Granular-Distrib. Calcs'!$B$4:$K$1500,6,FALSE))),2),"")</f>
        <v/>
      </c>
      <c r="Y955" s="67" t="str">
        <f>IF(A955="","",(SUM($N$4:N955)/25.4^3+(4/3*PI()*(M955/2/25.4)^3*Number_of_grains_granD)))</f>
        <v/>
      </c>
      <c r="Z955" s="67" t="str">
        <f>IF(A955="","",(SUM($O$4:O955)+(4/3*PI()*(M955/2)^3*Chem_block_density_granD/10^3*Number_of_grains_granD)))</f>
        <v/>
      </c>
    </row>
    <row r="956" spans="1:26" x14ac:dyDescent="0.3">
      <c r="A956" s="68" t="str">
        <f t="shared" si="253"/>
        <v/>
      </c>
      <c r="B956" s="68" t="str">
        <f t="shared" si="238"/>
        <v/>
      </c>
      <c r="C956" s="68" t="str">
        <f t="shared" si="239"/>
        <v/>
      </c>
      <c r="D956" s="67" t="str">
        <f t="shared" si="240"/>
        <v/>
      </c>
      <c r="E956" s="262" t="str">
        <f t="shared" si="241"/>
        <v/>
      </c>
      <c r="F956" s="262" t="str">
        <f>IF(E956="","",SUM(E$4:E956))</f>
        <v/>
      </c>
      <c r="G956" s="262" t="str">
        <f t="shared" si="242"/>
        <v/>
      </c>
      <c r="H956" s="67" t="str">
        <f t="shared" si="243"/>
        <v/>
      </c>
      <c r="I956" s="67" t="str">
        <f t="shared" si="244"/>
        <v/>
      </c>
      <c r="J956" s="67" t="str">
        <f>IF(I956="","",SUM(I$4:I956))</f>
        <v/>
      </c>
      <c r="K956" s="67" t="str">
        <f t="shared" si="245"/>
        <v/>
      </c>
      <c r="L956" s="77" t="str">
        <f t="shared" si="254"/>
        <v/>
      </c>
      <c r="M956" s="77" t="str">
        <f t="shared" si="246"/>
        <v/>
      </c>
      <c r="N956" s="67" t="str">
        <f t="shared" si="247"/>
        <v/>
      </c>
      <c r="O956" s="67" t="str">
        <f t="shared" si="248"/>
        <v/>
      </c>
      <c r="P956" s="67" t="str">
        <f t="shared" si="249"/>
        <v/>
      </c>
      <c r="Q956" s="27" t="str">
        <f>IF(A956="","",(CONVERT(Total_chem_mass_granD,"lbm","g")-SUM($O$4:O956))/CONVERT(Total_chem_mass_granD,"lbm","g"))</f>
        <v/>
      </c>
      <c r="R956" s="66" t="str">
        <f t="shared" si="250"/>
        <v/>
      </c>
      <c r="S956" s="65" t="str">
        <f t="shared" si="251"/>
        <v/>
      </c>
      <c r="T956" s="88" t="str">
        <f>IF(Q956="","",SUM($P$4:P956)*1000/J956*(1-Percent_bound_granD))</f>
        <v/>
      </c>
      <c r="U956" s="88" t="str">
        <f>IF(Q956="","",SUM($P$4:P956)*1000/F956*(1-Percent_bound_granD))</f>
        <v/>
      </c>
      <c r="V956" s="90" t="str">
        <f t="shared" si="252"/>
        <v/>
      </c>
      <c r="W956" s="68" t="str">
        <f>IF(AND(B955&lt;Runoff_duration_hr_granD/2,B956&gt;Runoff_duration_hr_granD/2),Runoff_duration_hr_granD/2,INDEX($B$4:$B$1500,IF(B956&gt;Runoff_duration_hr_granD/2,ROWS($W$4:W956)-1,ROWS($W$4:W956))))</f>
        <v/>
      </c>
      <c r="X956" s="103" t="str">
        <f>IFERROR(ROUND(IF(HG_shape_granD="Constant flow",IF(W956=Runoff_duration_hr_granD/2,CONVERT($D$4,"L","gal")/(Runoff_duration_hr_granD*60),VLOOKUP('Granular-Distrib. Calcs'!W956,'Granular-Distrib. Calcs'!$B$4:$K$1500,6,FALSE)),IF(W956=Runoff_duration_hr_granD/2,2*CONVERT($D$4,"L","gal")/(Runoff_duration_hr_granD*60),VLOOKUP('Granular-Distrib. Calcs'!W956,'Granular-Distrib. Calcs'!$B$4:$K$1500,6,FALSE))),2),"")</f>
        <v/>
      </c>
      <c r="Y956" s="67" t="str">
        <f>IF(A956="","",(SUM($N$4:N956)/25.4^3+(4/3*PI()*(M956/2/25.4)^3*Number_of_grains_granD)))</f>
        <v/>
      </c>
      <c r="Z956" s="67" t="str">
        <f>IF(A956="","",(SUM($O$4:O956)+(4/3*PI()*(M956/2)^3*Chem_block_density_granD/10^3*Number_of_grains_granD)))</f>
        <v/>
      </c>
    </row>
    <row r="957" spans="1:26" x14ac:dyDescent="0.3">
      <c r="A957" s="68" t="str">
        <f t="shared" si="253"/>
        <v/>
      </c>
      <c r="B957" s="68" t="str">
        <f t="shared" si="238"/>
        <v/>
      </c>
      <c r="C957" s="68" t="str">
        <f t="shared" si="239"/>
        <v/>
      </c>
      <c r="D957" s="67" t="str">
        <f t="shared" si="240"/>
        <v/>
      </c>
      <c r="E957" s="262" t="str">
        <f t="shared" si="241"/>
        <v/>
      </c>
      <c r="F957" s="262" t="str">
        <f>IF(E957="","",SUM(E$4:E957))</f>
        <v/>
      </c>
      <c r="G957" s="262" t="str">
        <f t="shared" si="242"/>
        <v/>
      </c>
      <c r="H957" s="67" t="str">
        <f t="shared" si="243"/>
        <v/>
      </c>
      <c r="I957" s="67" t="str">
        <f t="shared" si="244"/>
        <v/>
      </c>
      <c r="J957" s="67" t="str">
        <f>IF(I957="","",SUM(I$4:I957))</f>
        <v/>
      </c>
      <c r="K957" s="67" t="str">
        <f t="shared" si="245"/>
        <v/>
      </c>
      <c r="L957" s="77" t="str">
        <f t="shared" si="254"/>
        <v/>
      </c>
      <c r="M957" s="77" t="str">
        <f t="shared" si="246"/>
        <v/>
      </c>
      <c r="N957" s="67" t="str">
        <f t="shared" si="247"/>
        <v/>
      </c>
      <c r="O957" s="67" t="str">
        <f t="shared" si="248"/>
        <v/>
      </c>
      <c r="P957" s="67" t="str">
        <f t="shared" si="249"/>
        <v/>
      </c>
      <c r="Q957" s="27" t="str">
        <f>IF(A957="","",(CONVERT(Total_chem_mass_granD,"lbm","g")-SUM($O$4:O957))/CONVERT(Total_chem_mass_granD,"lbm","g"))</f>
        <v/>
      </c>
      <c r="R957" s="66" t="str">
        <f t="shared" si="250"/>
        <v/>
      </c>
      <c r="S957" s="65" t="str">
        <f t="shared" si="251"/>
        <v/>
      </c>
      <c r="T957" s="88" t="str">
        <f>IF(Q957="","",SUM($P$4:P957)*1000/J957*(1-Percent_bound_granD))</f>
        <v/>
      </c>
      <c r="U957" s="88" t="str">
        <f>IF(Q957="","",SUM($P$4:P957)*1000/F957*(1-Percent_bound_granD))</f>
        <v/>
      </c>
      <c r="V957" s="90" t="str">
        <f t="shared" si="252"/>
        <v/>
      </c>
      <c r="W957" s="68" t="str">
        <f>IF(AND(B956&lt;Runoff_duration_hr_granD/2,B957&gt;Runoff_duration_hr_granD/2),Runoff_duration_hr_granD/2,INDEX($B$4:$B$1500,IF(B957&gt;Runoff_duration_hr_granD/2,ROWS($W$4:W957)-1,ROWS($W$4:W957))))</f>
        <v/>
      </c>
      <c r="X957" s="103" t="str">
        <f>IFERROR(ROUND(IF(HG_shape_granD="Constant flow",IF(W957=Runoff_duration_hr_granD/2,CONVERT($D$4,"L","gal")/(Runoff_duration_hr_granD*60),VLOOKUP('Granular-Distrib. Calcs'!W957,'Granular-Distrib. Calcs'!$B$4:$K$1500,6,FALSE)),IF(W957=Runoff_duration_hr_granD/2,2*CONVERT($D$4,"L","gal")/(Runoff_duration_hr_granD*60),VLOOKUP('Granular-Distrib. Calcs'!W957,'Granular-Distrib. Calcs'!$B$4:$K$1500,6,FALSE))),2),"")</f>
        <v/>
      </c>
      <c r="Y957" s="67" t="str">
        <f>IF(A957="","",(SUM($N$4:N957)/25.4^3+(4/3*PI()*(M957/2/25.4)^3*Number_of_grains_granD)))</f>
        <v/>
      </c>
      <c r="Z957" s="67" t="str">
        <f>IF(A957="","",(SUM($O$4:O957)+(4/3*PI()*(M957/2)^3*Chem_block_density_granD/10^3*Number_of_grains_granD)))</f>
        <v/>
      </c>
    </row>
    <row r="958" spans="1:26" x14ac:dyDescent="0.3">
      <c r="A958" s="68" t="str">
        <f t="shared" si="253"/>
        <v/>
      </c>
      <c r="B958" s="68" t="str">
        <f t="shared" si="238"/>
        <v/>
      </c>
      <c r="C958" s="68" t="str">
        <f t="shared" si="239"/>
        <v/>
      </c>
      <c r="D958" s="67" t="str">
        <f t="shared" si="240"/>
        <v/>
      </c>
      <c r="E958" s="262" t="str">
        <f t="shared" si="241"/>
        <v/>
      </c>
      <c r="F958" s="262" t="str">
        <f>IF(E958="","",SUM(E$4:E958))</f>
        <v/>
      </c>
      <c r="G958" s="262" t="str">
        <f t="shared" si="242"/>
        <v/>
      </c>
      <c r="H958" s="67" t="str">
        <f t="shared" si="243"/>
        <v/>
      </c>
      <c r="I958" s="67" t="str">
        <f t="shared" si="244"/>
        <v/>
      </c>
      <c r="J958" s="67" t="str">
        <f>IF(I958="","",SUM(I$4:I958))</f>
        <v/>
      </c>
      <c r="K958" s="67" t="str">
        <f t="shared" si="245"/>
        <v/>
      </c>
      <c r="L958" s="77" t="str">
        <f t="shared" si="254"/>
        <v/>
      </c>
      <c r="M958" s="77" t="str">
        <f t="shared" si="246"/>
        <v/>
      </c>
      <c r="N958" s="67" t="str">
        <f t="shared" si="247"/>
        <v/>
      </c>
      <c r="O958" s="67" t="str">
        <f t="shared" si="248"/>
        <v/>
      </c>
      <c r="P958" s="67" t="str">
        <f t="shared" si="249"/>
        <v/>
      </c>
      <c r="Q958" s="27" t="str">
        <f>IF(A958="","",(CONVERT(Total_chem_mass_granD,"lbm","g")-SUM($O$4:O958))/CONVERT(Total_chem_mass_granD,"lbm","g"))</f>
        <v/>
      </c>
      <c r="R958" s="66" t="str">
        <f t="shared" si="250"/>
        <v/>
      </c>
      <c r="S958" s="65" t="str">
        <f t="shared" si="251"/>
        <v/>
      </c>
      <c r="T958" s="88" t="str">
        <f>IF(Q958="","",SUM($P$4:P958)*1000/J958*(1-Percent_bound_granD))</f>
        <v/>
      </c>
      <c r="U958" s="88" t="str">
        <f>IF(Q958="","",SUM($P$4:P958)*1000/F958*(1-Percent_bound_granD))</f>
        <v/>
      </c>
      <c r="V958" s="90" t="str">
        <f t="shared" si="252"/>
        <v/>
      </c>
      <c r="W958" s="68" t="str">
        <f>IF(AND(B957&lt;Runoff_duration_hr_granD/2,B958&gt;Runoff_duration_hr_granD/2),Runoff_duration_hr_granD/2,INDEX($B$4:$B$1500,IF(B958&gt;Runoff_duration_hr_granD/2,ROWS($W$4:W958)-1,ROWS($W$4:W958))))</f>
        <v/>
      </c>
      <c r="X958" s="103" t="str">
        <f>IFERROR(ROUND(IF(HG_shape_granD="Constant flow",IF(W958=Runoff_duration_hr_granD/2,CONVERT($D$4,"L","gal")/(Runoff_duration_hr_granD*60),VLOOKUP('Granular-Distrib. Calcs'!W958,'Granular-Distrib. Calcs'!$B$4:$K$1500,6,FALSE)),IF(W958=Runoff_duration_hr_granD/2,2*CONVERT($D$4,"L","gal")/(Runoff_duration_hr_granD*60),VLOOKUP('Granular-Distrib. Calcs'!W958,'Granular-Distrib. Calcs'!$B$4:$K$1500,6,FALSE))),2),"")</f>
        <v/>
      </c>
      <c r="Y958" s="67" t="str">
        <f>IF(A958="","",(SUM($N$4:N958)/25.4^3+(4/3*PI()*(M958/2/25.4)^3*Number_of_grains_granD)))</f>
        <v/>
      </c>
      <c r="Z958" s="67" t="str">
        <f>IF(A958="","",(SUM($O$4:O958)+(4/3*PI()*(M958/2)^3*Chem_block_density_granD/10^3*Number_of_grains_granD)))</f>
        <v/>
      </c>
    </row>
    <row r="959" spans="1:26" x14ac:dyDescent="0.3">
      <c r="A959" s="68" t="str">
        <f t="shared" si="253"/>
        <v/>
      </c>
      <c r="B959" s="68" t="str">
        <f t="shared" si="238"/>
        <v/>
      </c>
      <c r="C959" s="68" t="str">
        <f t="shared" si="239"/>
        <v/>
      </c>
      <c r="D959" s="67" t="str">
        <f t="shared" si="240"/>
        <v/>
      </c>
      <c r="E959" s="262" t="str">
        <f t="shared" si="241"/>
        <v/>
      </c>
      <c r="F959" s="262" t="str">
        <f>IF(E959="","",SUM(E$4:E959))</f>
        <v/>
      </c>
      <c r="G959" s="262" t="str">
        <f t="shared" si="242"/>
        <v/>
      </c>
      <c r="H959" s="67" t="str">
        <f t="shared" si="243"/>
        <v/>
      </c>
      <c r="I959" s="67" t="str">
        <f t="shared" si="244"/>
        <v/>
      </c>
      <c r="J959" s="67" t="str">
        <f>IF(I959="","",SUM(I$4:I959))</f>
        <v/>
      </c>
      <c r="K959" s="67" t="str">
        <f t="shared" si="245"/>
        <v/>
      </c>
      <c r="L959" s="77" t="str">
        <f t="shared" si="254"/>
        <v/>
      </c>
      <c r="M959" s="77" t="str">
        <f t="shared" si="246"/>
        <v/>
      </c>
      <c r="N959" s="67" t="str">
        <f t="shared" si="247"/>
        <v/>
      </c>
      <c r="O959" s="67" t="str">
        <f t="shared" si="248"/>
        <v/>
      </c>
      <c r="P959" s="67" t="str">
        <f t="shared" si="249"/>
        <v/>
      </c>
      <c r="Q959" s="27" t="str">
        <f>IF(A959="","",(CONVERT(Total_chem_mass_granD,"lbm","g")-SUM($O$4:O959))/CONVERT(Total_chem_mass_granD,"lbm","g"))</f>
        <v/>
      </c>
      <c r="R959" s="66" t="str">
        <f t="shared" si="250"/>
        <v/>
      </c>
      <c r="S959" s="65" t="str">
        <f t="shared" si="251"/>
        <v/>
      </c>
      <c r="T959" s="88" t="str">
        <f>IF(Q959="","",SUM($P$4:P959)*1000/J959*(1-Percent_bound_granD))</f>
        <v/>
      </c>
      <c r="U959" s="88" t="str">
        <f>IF(Q959="","",SUM($P$4:P959)*1000/F959*(1-Percent_bound_granD))</f>
        <v/>
      </c>
      <c r="V959" s="90" t="str">
        <f t="shared" si="252"/>
        <v/>
      </c>
      <c r="W959" s="68" t="str">
        <f>IF(AND(B958&lt;Runoff_duration_hr_granD/2,B959&gt;Runoff_duration_hr_granD/2),Runoff_duration_hr_granD/2,INDEX($B$4:$B$1500,IF(B959&gt;Runoff_duration_hr_granD/2,ROWS($W$4:W959)-1,ROWS($W$4:W959))))</f>
        <v/>
      </c>
      <c r="X959" s="103" t="str">
        <f>IFERROR(ROUND(IF(HG_shape_granD="Constant flow",IF(W959=Runoff_duration_hr_granD/2,CONVERT($D$4,"L","gal")/(Runoff_duration_hr_granD*60),VLOOKUP('Granular-Distrib. Calcs'!W959,'Granular-Distrib. Calcs'!$B$4:$K$1500,6,FALSE)),IF(W959=Runoff_duration_hr_granD/2,2*CONVERT($D$4,"L","gal")/(Runoff_duration_hr_granD*60),VLOOKUP('Granular-Distrib. Calcs'!W959,'Granular-Distrib. Calcs'!$B$4:$K$1500,6,FALSE))),2),"")</f>
        <v/>
      </c>
      <c r="Y959" s="67" t="str">
        <f>IF(A959="","",(SUM($N$4:N959)/25.4^3+(4/3*PI()*(M959/2/25.4)^3*Number_of_grains_granD)))</f>
        <v/>
      </c>
      <c r="Z959" s="67" t="str">
        <f>IF(A959="","",(SUM($O$4:O959)+(4/3*PI()*(M959/2)^3*Chem_block_density_granD/10^3*Number_of_grains_granD)))</f>
        <v/>
      </c>
    </row>
    <row r="960" spans="1:26" x14ac:dyDescent="0.3">
      <c r="A960" s="68" t="str">
        <f t="shared" si="253"/>
        <v/>
      </c>
      <c r="B960" s="68" t="str">
        <f t="shared" si="238"/>
        <v/>
      </c>
      <c r="C960" s="68" t="str">
        <f t="shared" si="239"/>
        <v/>
      </c>
      <c r="D960" s="67" t="str">
        <f t="shared" si="240"/>
        <v/>
      </c>
      <c r="E960" s="262" t="str">
        <f t="shared" si="241"/>
        <v/>
      </c>
      <c r="F960" s="262" t="str">
        <f>IF(E960="","",SUM(E$4:E960))</f>
        <v/>
      </c>
      <c r="G960" s="262" t="str">
        <f t="shared" si="242"/>
        <v/>
      </c>
      <c r="H960" s="67" t="str">
        <f t="shared" si="243"/>
        <v/>
      </c>
      <c r="I960" s="67" t="str">
        <f t="shared" si="244"/>
        <v/>
      </c>
      <c r="J960" s="67" t="str">
        <f>IF(I960="","",SUM(I$4:I960))</f>
        <v/>
      </c>
      <c r="K960" s="67" t="str">
        <f t="shared" si="245"/>
        <v/>
      </c>
      <c r="L960" s="77" t="str">
        <f t="shared" si="254"/>
        <v/>
      </c>
      <c r="M960" s="77" t="str">
        <f t="shared" si="246"/>
        <v/>
      </c>
      <c r="N960" s="67" t="str">
        <f t="shared" si="247"/>
        <v/>
      </c>
      <c r="O960" s="67" t="str">
        <f t="shared" si="248"/>
        <v/>
      </c>
      <c r="P960" s="67" t="str">
        <f t="shared" si="249"/>
        <v/>
      </c>
      <c r="Q960" s="27" t="str">
        <f>IF(A960="","",(CONVERT(Total_chem_mass_granD,"lbm","g")-SUM($O$4:O960))/CONVERT(Total_chem_mass_granD,"lbm","g"))</f>
        <v/>
      </c>
      <c r="R960" s="66" t="str">
        <f t="shared" si="250"/>
        <v/>
      </c>
      <c r="S960" s="65" t="str">
        <f t="shared" si="251"/>
        <v/>
      </c>
      <c r="T960" s="88" t="str">
        <f>IF(Q960="","",SUM($P$4:P960)*1000/J960*(1-Percent_bound_granD))</f>
        <v/>
      </c>
      <c r="U960" s="88" t="str">
        <f>IF(Q960="","",SUM($P$4:P960)*1000/F960*(1-Percent_bound_granD))</f>
        <v/>
      </c>
      <c r="V960" s="90" t="str">
        <f t="shared" si="252"/>
        <v/>
      </c>
      <c r="W960" s="68" t="str">
        <f>IF(AND(B959&lt;Runoff_duration_hr_granD/2,B960&gt;Runoff_duration_hr_granD/2),Runoff_duration_hr_granD/2,INDEX($B$4:$B$1500,IF(B960&gt;Runoff_duration_hr_granD/2,ROWS($W$4:W960)-1,ROWS($W$4:W960))))</f>
        <v/>
      </c>
      <c r="X960" s="103" t="str">
        <f>IFERROR(ROUND(IF(HG_shape_granD="Constant flow",IF(W960=Runoff_duration_hr_granD/2,CONVERT($D$4,"L","gal")/(Runoff_duration_hr_granD*60),VLOOKUP('Granular-Distrib. Calcs'!W960,'Granular-Distrib. Calcs'!$B$4:$K$1500,6,FALSE)),IF(W960=Runoff_duration_hr_granD/2,2*CONVERT($D$4,"L","gal")/(Runoff_duration_hr_granD*60),VLOOKUP('Granular-Distrib. Calcs'!W960,'Granular-Distrib. Calcs'!$B$4:$K$1500,6,FALSE))),2),"")</f>
        <v/>
      </c>
      <c r="Y960" s="67" t="str">
        <f>IF(A960="","",(SUM($N$4:N960)/25.4^3+(4/3*PI()*(M960/2/25.4)^3*Number_of_grains_granD)))</f>
        <v/>
      </c>
      <c r="Z960" s="67" t="str">
        <f>IF(A960="","",(SUM($O$4:O960)+(4/3*PI()*(M960/2)^3*Chem_block_density_granD/10^3*Number_of_grains_granD)))</f>
        <v/>
      </c>
    </row>
    <row r="961" spans="1:26" x14ac:dyDescent="0.3">
      <c r="A961" s="68" t="str">
        <f t="shared" si="253"/>
        <v/>
      </c>
      <c r="B961" s="68" t="str">
        <f t="shared" si="238"/>
        <v/>
      </c>
      <c r="C961" s="68" t="str">
        <f t="shared" si="239"/>
        <v/>
      </c>
      <c r="D961" s="67" t="str">
        <f t="shared" si="240"/>
        <v/>
      </c>
      <c r="E961" s="262" t="str">
        <f t="shared" si="241"/>
        <v/>
      </c>
      <c r="F961" s="262" t="str">
        <f>IF(E961="","",SUM(E$4:E961))</f>
        <v/>
      </c>
      <c r="G961" s="262" t="str">
        <f t="shared" si="242"/>
        <v/>
      </c>
      <c r="H961" s="67" t="str">
        <f t="shared" si="243"/>
        <v/>
      </c>
      <c r="I961" s="67" t="str">
        <f t="shared" si="244"/>
        <v/>
      </c>
      <c r="J961" s="67" t="str">
        <f>IF(I961="","",SUM(I$4:I961))</f>
        <v/>
      </c>
      <c r="K961" s="67" t="str">
        <f t="shared" si="245"/>
        <v/>
      </c>
      <c r="L961" s="77" t="str">
        <f t="shared" si="254"/>
        <v/>
      </c>
      <c r="M961" s="77" t="str">
        <f t="shared" si="246"/>
        <v/>
      </c>
      <c r="N961" s="67" t="str">
        <f t="shared" si="247"/>
        <v/>
      </c>
      <c r="O961" s="67" t="str">
        <f t="shared" si="248"/>
        <v/>
      </c>
      <c r="P961" s="67" t="str">
        <f t="shared" si="249"/>
        <v/>
      </c>
      <c r="Q961" s="27" t="str">
        <f>IF(A961="","",(CONVERT(Total_chem_mass_granD,"lbm","g")-SUM($O$4:O961))/CONVERT(Total_chem_mass_granD,"lbm","g"))</f>
        <v/>
      </c>
      <c r="R961" s="66" t="str">
        <f t="shared" si="250"/>
        <v/>
      </c>
      <c r="S961" s="65" t="str">
        <f t="shared" si="251"/>
        <v/>
      </c>
      <c r="T961" s="88" t="str">
        <f>IF(Q961="","",SUM($P$4:P961)*1000/J961*(1-Percent_bound_granD))</f>
        <v/>
      </c>
      <c r="U961" s="88" t="str">
        <f>IF(Q961="","",SUM($P$4:P961)*1000/F961*(1-Percent_bound_granD))</f>
        <v/>
      </c>
      <c r="V961" s="90" t="str">
        <f t="shared" si="252"/>
        <v/>
      </c>
      <c r="W961" s="68" t="str">
        <f>IF(AND(B960&lt;Runoff_duration_hr_granD/2,B961&gt;Runoff_duration_hr_granD/2),Runoff_duration_hr_granD/2,INDEX($B$4:$B$1500,IF(B961&gt;Runoff_duration_hr_granD/2,ROWS($W$4:W961)-1,ROWS($W$4:W961))))</f>
        <v/>
      </c>
      <c r="X961" s="103" t="str">
        <f>IFERROR(ROUND(IF(HG_shape_granD="Constant flow",IF(W961=Runoff_duration_hr_granD/2,CONVERT($D$4,"L","gal")/(Runoff_duration_hr_granD*60),VLOOKUP('Granular-Distrib. Calcs'!W961,'Granular-Distrib. Calcs'!$B$4:$K$1500,6,FALSE)),IF(W961=Runoff_duration_hr_granD/2,2*CONVERT($D$4,"L","gal")/(Runoff_duration_hr_granD*60),VLOOKUP('Granular-Distrib. Calcs'!W961,'Granular-Distrib. Calcs'!$B$4:$K$1500,6,FALSE))),2),"")</f>
        <v/>
      </c>
      <c r="Y961" s="67" t="str">
        <f>IF(A961="","",(SUM($N$4:N961)/25.4^3+(4/3*PI()*(M961/2/25.4)^3*Number_of_grains_granD)))</f>
        <v/>
      </c>
      <c r="Z961" s="67" t="str">
        <f>IF(A961="","",(SUM($O$4:O961)+(4/3*PI()*(M961/2)^3*Chem_block_density_granD/10^3*Number_of_grains_granD)))</f>
        <v/>
      </c>
    </row>
    <row r="962" spans="1:26" x14ac:dyDescent="0.3">
      <c r="A962" s="68" t="str">
        <f t="shared" si="253"/>
        <v/>
      </c>
      <c r="B962" s="68" t="str">
        <f t="shared" si="238"/>
        <v/>
      </c>
      <c r="C962" s="68" t="str">
        <f t="shared" si="239"/>
        <v/>
      </c>
      <c r="D962" s="67" t="str">
        <f t="shared" si="240"/>
        <v/>
      </c>
      <c r="E962" s="262" t="str">
        <f t="shared" si="241"/>
        <v/>
      </c>
      <c r="F962" s="262" t="str">
        <f>IF(E962="","",SUM(E$4:E962))</f>
        <v/>
      </c>
      <c r="G962" s="262" t="str">
        <f t="shared" si="242"/>
        <v/>
      </c>
      <c r="H962" s="67" t="str">
        <f t="shared" si="243"/>
        <v/>
      </c>
      <c r="I962" s="67" t="str">
        <f t="shared" si="244"/>
        <v/>
      </c>
      <c r="J962" s="67" t="str">
        <f>IF(I962="","",SUM(I$4:I962))</f>
        <v/>
      </c>
      <c r="K962" s="67" t="str">
        <f t="shared" si="245"/>
        <v/>
      </c>
      <c r="L962" s="77" t="str">
        <f t="shared" si="254"/>
        <v/>
      </c>
      <c r="M962" s="77" t="str">
        <f t="shared" si="246"/>
        <v/>
      </c>
      <c r="N962" s="67" t="str">
        <f t="shared" si="247"/>
        <v/>
      </c>
      <c r="O962" s="67" t="str">
        <f t="shared" si="248"/>
        <v/>
      </c>
      <c r="P962" s="67" t="str">
        <f t="shared" si="249"/>
        <v/>
      </c>
      <c r="Q962" s="27" t="str">
        <f>IF(A962="","",(CONVERT(Total_chem_mass_granD,"lbm","g")-SUM($O$4:O962))/CONVERT(Total_chem_mass_granD,"lbm","g"))</f>
        <v/>
      </c>
      <c r="R962" s="66" t="str">
        <f t="shared" si="250"/>
        <v/>
      </c>
      <c r="S962" s="65" t="str">
        <f t="shared" si="251"/>
        <v/>
      </c>
      <c r="T962" s="88" t="str">
        <f>IF(Q962="","",SUM($P$4:P962)*1000/J962*(1-Percent_bound_granD))</f>
        <v/>
      </c>
      <c r="U962" s="88" t="str">
        <f>IF(Q962="","",SUM($P$4:P962)*1000/F962*(1-Percent_bound_granD))</f>
        <v/>
      </c>
      <c r="V962" s="90" t="str">
        <f t="shared" si="252"/>
        <v/>
      </c>
      <c r="W962" s="68" t="str">
        <f>IF(AND(B961&lt;Runoff_duration_hr_granD/2,B962&gt;Runoff_duration_hr_granD/2),Runoff_duration_hr_granD/2,INDEX($B$4:$B$1500,IF(B962&gt;Runoff_duration_hr_granD/2,ROWS($W$4:W962)-1,ROWS($W$4:W962))))</f>
        <v/>
      </c>
      <c r="X962" s="103" t="str">
        <f>IFERROR(ROUND(IF(HG_shape_granD="Constant flow",IF(W962=Runoff_duration_hr_granD/2,CONVERT($D$4,"L","gal")/(Runoff_duration_hr_granD*60),VLOOKUP('Granular-Distrib. Calcs'!W962,'Granular-Distrib. Calcs'!$B$4:$K$1500,6,FALSE)),IF(W962=Runoff_duration_hr_granD/2,2*CONVERT($D$4,"L","gal")/(Runoff_duration_hr_granD*60),VLOOKUP('Granular-Distrib. Calcs'!W962,'Granular-Distrib. Calcs'!$B$4:$K$1500,6,FALSE))),2),"")</f>
        <v/>
      </c>
      <c r="Y962" s="67" t="str">
        <f>IF(A962="","",(SUM($N$4:N962)/25.4^3+(4/3*PI()*(M962/2/25.4)^3*Number_of_grains_granD)))</f>
        <v/>
      </c>
      <c r="Z962" s="67" t="str">
        <f>IF(A962="","",(SUM($O$4:O962)+(4/3*PI()*(M962/2)^3*Chem_block_density_granD/10^3*Number_of_grains_granD)))</f>
        <v/>
      </c>
    </row>
    <row r="963" spans="1:26" x14ac:dyDescent="0.3">
      <c r="A963" s="68" t="str">
        <f t="shared" si="253"/>
        <v/>
      </c>
      <c r="B963" s="68" t="str">
        <f t="shared" si="238"/>
        <v/>
      </c>
      <c r="C963" s="68" t="str">
        <f t="shared" si="239"/>
        <v/>
      </c>
      <c r="D963" s="67" t="str">
        <f t="shared" si="240"/>
        <v/>
      </c>
      <c r="E963" s="262" t="str">
        <f t="shared" si="241"/>
        <v/>
      </c>
      <c r="F963" s="262" t="str">
        <f>IF(E963="","",SUM(E$4:E963))</f>
        <v/>
      </c>
      <c r="G963" s="262" t="str">
        <f t="shared" si="242"/>
        <v/>
      </c>
      <c r="H963" s="67" t="str">
        <f t="shared" si="243"/>
        <v/>
      </c>
      <c r="I963" s="67" t="str">
        <f t="shared" si="244"/>
        <v/>
      </c>
      <c r="J963" s="67" t="str">
        <f>IF(I963="","",SUM(I$4:I963))</f>
        <v/>
      </c>
      <c r="K963" s="67" t="str">
        <f t="shared" si="245"/>
        <v/>
      </c>
      <c r="L963" s="77" t="str">
        <f t="shared" si="254"/>
        <v/>
      </c>
      <c r="M963" s="77" t="str">
        <f t="shared" si="246"/>
        <v/>
      </c>
      <c r="N963" s="67" t="str">
        <f t="shared" si="247"/>
        <v/>
      </c>
      <c r="O963" s="67" t="str">
        <f t="shared" si="248"/>
        <v/>
      </c>
      <c r="P963" s="67" t="str">
        <f t="shared" si="249"/>
        <v/>
      </c>
      <c r="Q963" s="27" t="str">
        <f>IF(A963="","",(CONVERT(Total_chem_mass_granD,"lbm","g")-SUM($O$4:O963))/CONVERT(Total_chem_mass_granD,"lbm","g"))</f>
        <v/>
      </c>
      <c r="R963" s="66" t="str">
        <f t="shared" si="250"/>
        <v/>
      </c>
      <c r="S963" s="65" t="str">
        <f t="shared" si="251"/>
        <v/>
      </c>
      <c r="T963" s="88" t="str">
        <f>IF(Q963="","",SUM($P$4:P963)*1000/J963*(1-Percent_bound_granD))</f>
        <v/>
      </c>
      <c r="U963" s="88" t="str">
        <f>IF(Q963="","",SUM($P$4:P963)*1000/F963*(1-Percent_bound_granD))</f>
        <v/>
      </c>
      <c r="V963" s="90" t="str">
        <f t="shared" si="252"/>
        <v/>
      </c>
      <c r="W963" s="68" t="str">
        <f>IF(AND(B962&lt;Runoff_duration_hr_granD/2,B963&gt;Runoff_duration_hr_granD/2),Runoff_duration_hr_granD/2,INDEX($B$4:$B$1500,IF(B963&gt;Runoff_duration_hr_granD/2,ROWS($W$4:W963)-1,ROWS($W$4:W963))))</f>
        <v/>
      </c>
      <c r="X963" s="103" t="str">
        <f>IFERROR(ROUND(IF(HG_shape_granD="Constant flow",IF(W963=Runoff_duration_hr_granD/2,CONVERT($D$4,"L","gal")/(Runoff_duration_hr_granD*60),VLOOKUP('Granular-Distrib. Calcs'!W963,'Granular-Distrib. Calcs'!$B$4:$K$1500,6,FALSE)),IF(W963=Runoff_duration_hr_granD/2,2*CONVERT($D$4,"L","gal")/(Runoff_duration_hr_granD*60),VLOOKUP('Granular-Distrib. Calcs'!W963,'Granular-Distrib. Calcs'!$B$4:$K$1500,6,FALSE))),2),"")</f>
        <v/>
      </c>
      <c r="Y963" s="67" t="str">
        <f>IF(A963="","",(SUM($N$4:N963)/25.4^3+(4/3*PI()*(M963/2/25.4)^3*Number_of_grains_granD)))</f>
        <v/>
      </c>
      <c r="Z963" s="67" t="str">
        <f>IF(A963="","",(SUM($O$4:O963)+(4/3*PI()*(M963/2)^3*Chem_block_density_granD/10^3*Number_of_grains_granD)))</f>
        <v/>
      </c>
    </row>
    <row r="964" spans="1:26" x14ac:dyDescent="0.3">
      <c r="A964" s="68" t="str">
        <f t="shared" si="253"/>
        <v/>
      </c>
      <c r="B964" s="68" t="str">
        <f t="shared" ref="B964:B1027" si="255">IF(A964="","",AVERAGE(A964,C964))</f>
        <v/>
      </c>
      <c r="C964" s="68" t="str">
        <f t="shared" ref="C964:C1027" si="256">IFERROR(IF((A964+timestep_granD/60)&gt;=Runoff_duration_hr_granD,Runoff_duration_hr_granD,A964+timestep_granD/60),"")</f>
        <v/>
      </c>
      <c r="D964" s="67" t="str">
        <f t="shared" ref="D964:D1027" si="257">IF(A964="","",IF(Flow_vol_option_granD="SCS Curve Number Method",SCS_Q_vol_granD,User_Q_vol_granD))</f>
        <v/>
      </c>
      <c r="E964" s="262" t="str">
        <f t="shared" ref="E964:E1027" si="258">IFERROR(IF(HG_shape_granD="Constant flow",D964/Runoff_duration_hr_granD*(C964-A964),IF(HG_shape_granD="Triangular (Rational Method)",IF((C964/Runoff_duration_hr_granD)&lt;=0.5,AVERAGE(A964,C964)*((2*D964/(Runoff_duration_hr_granD))/(0.5*Runoff_duration_hr_granD))*timestep_granD/60,((2*D964/(Runoff_duration_hr_granD))-(AVERAGE(A964,C964)-Runoff_duration_hr_granD/2)*((2*D964/(Runoff_duration_hr_granD))/(0.5*Runoff_duration_hr_granD)))*timestep_granD/60))),"")</f>
        <v/>
      </c>
      <c r="F964" s="262" t="str">
        <f>IF(E964="","",SUM(E$4:E964))</f>
        <v/>
      </c>
      <c r="G964" s="262" t="str">
        <f t="shared" ref="G964:G1027" si="259">IF(A964="","",CONVERT(E964,"L","gal")/timestep_granD)</f>
        <v/>
      </c>
      <c r="H964" s="67" t="str">
        <f t="shared" ref="H964:H1027" si="260">IF(A964="","",Treated_vol_granD)</f>
        <v/>
      </c>
      <c r="I964" s="67" t="str">
        <f t="shared" ref="I964:I1027" si="261">IFERROR(IF(HG_shape_granD="Constant flow",H964/Runoff_duration_hr_granD*(C964-A964),IF(HG_shape_granD="Triangular (Rational Method)",IF((C964/Runoff_duration_hr_granD)&lt;=0.5,AVERAGE(A964,C964)*((2*H964/(Runoff_duration_hr_granD))/(0.5*Runoff_duration_hr_granD))*timestep_granD/60,((2*H964/(Runoff_duration_hr_granD))-(AVERAGE(A964,C964)-Runoff_duration_hr_granD/2)*((2*H964/(Runoff_duration_hr_granD))/(0.5*Runoff_duration_hr_granD)))*timestep_granD/60))),"")</f>
        <v/>
      </c>
      <c r="J964" s="67" t="str">
        <f>IF(I964="","",SUM(I$4:I964))</f>
        <v/>
      </c>
      <c r="K964" s="67" t="str">
        <f t="shared" ref="K964:K1027" si="262">IF(A964="","",CONVERT(I964,"L","gal")/timestep_granD)</f>
        <v/>
      </c>
      <c r="L964" s="77" t="str">
        <f t="shared" si="254"/>
        <v/>
      </c>
      <c r="M964" s="77" t="str">
        <f t="shared" ref="M964:M1027" si="263">IF(A964="","",IF(L964-2*(Erosion_rate_granD*25.4)*(C964-A964)&lt;0,0,L964-2*(Erosion_rate_granD*25.4)*(C964-A964)))</f>
        <v/>
      </c>
      <c r="N964" s="67" t="str">
        <f t="shared" ref="N964:N1027" si="264">IF(A964="","",((4/3*PI()*(L964/2)^3)-(4/3*PI()*(M964/2)^3))*Number_of_grains_granD)</f>
        <v/>
      </c>
      <c r="O964" s="67" t="str">
        <f t="shared" ref="O964:O1027" si="265">IFERROR(IF(A964="","",N964*Chem_block_density_granD/10^3),"")</f>
        <v/>
      </c>
      <c r="P964" s="67" t="str">
        <f t="shared" ref="P964:P1027" si="266">IFERROR(IF(A964="","",O964*Percent_chem_granD),"")</f>
        <v/>
      </c>
      <c r="Q964" s="27" t="str">
        <f>IF(A964="","",(CONVERT(Total_chem_mass_granD,"lbm","g")-SUM($O$4:O964))/CONVERT(Total_chem_mass_granD,"lbm","g"))</f>
        <v/>
      </c>
      <c r="R964" s="66" t="str">
        <f t="shared" ref="R964:R1027" si="267">IFERROR(IF(A964="","",(P964*1000)/I964),"")</f>
        <v/>
      </c>
      <c r="S964" s="65" t="str">
        <f t="shared" ref="S964:S1027" si="268">IFERROR(IF(A964="","",R964*(1-Percent_bound_granD)),"")</f>
        <v/>
      </c>
      <c r="T964" s="88" t="str">
        <f>IF(Q964="","",SUM($P$4:P964)*1000/J964*(1-Percent_bound_granD))</f>
        <v/>
      </c>
      <c r="U964" s="88" t="str">
        <f>IF(Q964="","",SUM($P$4:P964)*1000/F964*(1-Percent_bound_granD))</f>
        <v/>
      </c>
      <c r="V964" s="90" t="str">
        <f t="shared" ref="V964:V1027" si="269">IF(A964="","",Toxicity_granD)</f>
        <v/>
      </c>
      <c r="W964" s="68" t="str">
        <f>IF(AND(B963&lt;Runoff_duration_hr_granD/2,B964&gt;Runoff_duration_hr_granD/2),Runoff_duration_hr_granD/2,INDEX($B$4:$B$1500,IF(B964&gt;Runoff_duration_hr_granD/2,ROWS($W$4:W964)-1,ROWS($W$4:W964))))</f>
        <v/>
      </c>
      <c r="X964" s="103" t="str">
        <f>IFERROR(ROUND(IF(HG_shape_granD="Constant flow",IF(W964=Runoff_duration_hr_granD/2,CONVERT($D$4,"L","gal")/(Runoff_duration_hr_granD*60),VLOOKUP('Granular-Distrib. Calcs'!W964,'Granular-Distrib. Calcs'!$B$4:$K$1500,6,FALSE)),IF(W964=Runoff_duration_hr_granD/2,2*CONVERT($D$4,"L","gal")/(Runoff_duration_hr_granD*60),VLOOKUP('Granular-Distrib. Calcs'!W964,'Granular-Distrib. Calcs'!$B$4:$K$1500,6,FALSE))),2),"")</f>
        <v/>
      </c>
      <c r="Y964" s="67" t="str">
        <f>IF(A964="","",(SUM($N$4:N964)/25.4^3+(4/3*PI()*(M964/2/25.4)^3*Number_of_grains_granD)))</f>
        <v/>
      </c>
      <c r="Z964" s="67" t="str">
        <f>IF(A964="","",(SUM($O$4:O964)+(4/3*PI()*(M964/2)^3*Chem_block_density_granD/10^3*Number_of_grains_granD)))</f>
        <v/>
      </c>
    </row>
    <row r="965" spans="1:26" x14ac:dyDescent="0.3">
      <c r="A965" s="68" t="str">
        <f t="shared" ref="A965:A1028" si="270">IFERROR(IF(ROUND(C964,3)=Runoff_duration_hr_granD,"",C964),"")</f>
        <v/>
      </c>
      <c r="B965" s="68" t="str">
        <f t="shared" si="255"/>
        <v/>
      </c>
      <c r="C965" s="68" t="str">
        <f t="shared" si="256"/>
        <v/>
      </c>
      <c r="D965" s="67" t="str">
        <f t="shared" si="257"/>
        <v/>
      </c>
      <c r="E965" s="262" t="str">
        <f t="shared" si="258"/>
        <v/>
      </c>
      <c r="F965" s="262" t="str">
        <f>IF(E965="","",SUM(E$4:E965))</f>
        <v/>
      </c>
      <c r="G965" s="262" t="str">
        <f t="shared" si="259"/>
        <v/>
      </c>
      <c r="H965" s="67" t="str">
        <f t="shared" si="260"/>
        <v/>
      </c>
      <c r="I965" s="67" t="str">
        <f t="shared" si="261"/>
        <v/>
      </c>
      <c r="J965" s="67" t="str">
        <f>IF(I965="","",SUM(I$4:I965))</f>
        <v/>
      </c>
      <c r="K965" s="67" t="str">
        <f t="shared" si="262"/>
        <v/>
      </c>
      <c r="L965" s="77" t="str">
        <f t="shared" ref="L965:L1028" si="271">IF(A965="","",M964)</f>
        <v/>
      </c>
      <c r="M965" s="77" t="str">
        <f t="shared" si="263"/>
        <v/>
      </c>
      <c r="N965" s="67" t="str">
        <f t="shared" si="264"/>
        <v/>
      </c>
      <c r="O965" s="67" t="str">
        <f t="shared" si="265"/>
        <v/>
      </c>
      <c r="P965" s="67" t="str">
        <f t="shared" si="266"/>
        <v/>
      </c>
      <c r="Q965" s="27" t="str">
        <f>IF(A965="","",(CONVERT(Total_chem_mass_granD,"lbm","g")-SUM($O$4:O965))/CONVERT(Total_chem_mass_granD,"lbm","g"))</f>
        <v/>
      </c>
      <c r="R965" s="66" t="str">
        <f t="shared" si="267"/>
        <v/>
      </c>
      <c r="S965" s="65" t="str">
        <f t="shared" si="268"/>
        <v/>
      </c>
      <c r="T965" s="88" t="str">
        <f>IF(Q965="","",SUM($P$4:P965)*1000/J965*(1-Percent_bound_granD))</f>
        <v/>
      </c>
      <c r="U965" s="88" t="str">
        <f>IF(Q965="","",SUM($P$4:P965)*1000/F965*(1-Percent_bound_granD))</f>
        <v/>
      </c>
      <c r="V965" s="90" t="str">
        <f t="shared" si="269"/>
        <v/>
      </c>
      <c r="W965" s="68" t="str">
        <f>IF(AND(B964&lt;Runoff_duration_hr_granD/2,B965&gt;Runoff_duration_hr_granD/2),Runoff_duration_hr_granD/2,INDEX($B$4:$B$1500,IF(B965&gt;Runoff_duration_hr_granD/2,ROWS($W$4:W965)-1,ROWS($W$4:W965))))</f>
        <v/>
      </c>
      <c r="X965" s="103" t="str">
        <f>IFERROR(ROUND(IF(HG_shape_granD="Constant flow",IF(W965=Runoff_duration_hr_granD/2,CONVERT($D$4,"L","gal")/(Runoff_duration_hr_granD*60),VLOOKUP('Granular-Distrib. Calcs'!W965,'Granular-Distrib. Calcs'!$B$4:$K$1500,6,FALSE)),IF(W965=Runoff_duration_hr_granD/2,2*CONVERT($D$4,"L","gal")/(Runoff_duration_hr_granD*60),VLOOKUP('Granular-Distrib. Calcs'!W965,'Granular-Distrib. Calcs'!$B$4:$K$1500,6,FALSE))),2),"")</f>
        <v/>
      </c>
      <c r="Y965" s="67" t="str">
        <f>IF(A965="","",(SUM($N$4:N965)/25.4^3+(4/3*PI()*(M965/2/25.4)^3*Number_of_grains_granD)))</f>
        <v/>
      </c>
      <c r="Z965" s="67" t="str">
        <f>IF(A965="","",(SUM($O$4:O965)+(4/3*PI()*(M965/2)^3*Chem_block_density_granD/10^3*Number_of_grains_granD)))</f>
        <v/>
      </c>
    </row>
    <row r="966" spans="1:26" x14ac:dyDescent="0.3">
      <c r="A966" s="68" t="str">
        <f t="shared" si="270"/>
        <v/>
      </c>
      <c r="B966" s="68" t="str">
        <f t="shared" si="255"/>
        <v/>
      </c>
      <c r="C966" s="68" t="str">
        <f t="shared" si="256"/>
        <v/>
      </c>
      <c r="D966" s="67" t="str">
        <f t="shared" si="257"/>
        <v/>
      </c>
      <c r="E966" s="262" t="str">
        <f t="shared" si="258"/>
        <v/>
      </c>
      <c r="F966" s="262" t="str">
        <f>IF(E966="","",SUM(E$4:E966))</f>
        <v/>
      </c>
      <c r="G966" s="262" t="str">
        <f t="shared" si="259"/>
        <v/>
      </c>
      <c r="H966" s="67" t="str">
        <f t="shared" si="260"/>
        <v/>
      </c>
      <c r="I966" s="67" t="str">
        <f t="shared" si="261"/>
        <v/>
      </c>
      <c r="J966" s="67" t="str">
        <f>IF(I966="","",SUM(I$4:I966))</f>
        <v/>
      </c>
      <c r="K966" s="67" t="str">
        <f t="shared" si="262"/>
        <v/>
      </c>
      <c r="L966" s="77" t="str">
        <f t="shared" si="271"/>
        <v/>
      </c>
      <c r="M966" s="77" t="str">
        <f t="shared" si="263"/>
        <v/>
      </c>
      <c r="N966" s="67" t="str">
        <f t="shared" si="264"/>
        <v/>
      </c>
      <c r="O966" s="67" t="str">
        <f t="shared" si="265"/>
        <v/>
      </c>
      <c r="P966" s="67" t="str">
        <f t="shared" si="266"/>
        <v/>
      </c>
      <c r="Q966" s="27" t="str">
        <f>IF(A966="","",(CONVERT(Total_chem_mass_granD,"lbm","g")-SUM($O$4:O966))/CONVERT(Total_chem_mass_granD,"lbm","g"))</f>
        <v/>
      </c>
      <c r="R966" s="66" t="str">
        <f t="shared" si="267"/>
        <v/>
      </c>
      <c r="S966" s="65" t="str">
        <f t="shared" si="268"/>
        <v/>
      </c>
      <c r="T966" s="88" t="str">
        <f>IF(Q966="","",SUM($P$4:P966)*1000/J966*(1-Percent_bound_granD))</f>
        <v/>
      </c>
      <c r="U966" s="88" t="str">
        <f>IF(Q966="","",SUM($P$4:P966)*1000/F966*(1-Percent_bound_granD))</f>
        <v/>
      </c>
      <c r="V966" s="90" t="str">
        <f t="shared" si="269"/>
        <v/>
      </c>
      <c r="W966" s="68" t="str">
        <f>IF(AND(B965&lt;Runoff_duration_hr_granD/2,B966&gt;Runoff_duration_hr_granD/2),Runoff_duration_hr_granD/2,INDEX($B$4:$B$1500,IF(B966&gt;Runoff_duration_hr_granD/2,ROWS($W$4:W966)-1,ROWS($W$4:W966))))</f>
        <v/>
      </c>
      <c r="X966" s="103" t="str">
        <f>IFERROR(ROUND(IF(HG_shape_granD="Constant flow",IF(W966=Runoff_duration_hr_granD/2,CONVERT($D$4,"L","gal")/(Runoff_duration_hr_granD*60),VLOOKUP('Granular-Distrib. Calcs'!W966,'Granular-Distrib. Calcs'!$B$4:$K$1500,6,FALSE)),IF(W966=Runoff_duration_hr_granD/2,2*CONVERT($D$4,"L","gal")/(Runoff_duration_hr_granD*60),VLOOKUP('Granular-Distrib. Calcs'!W966,'Granular-Distrib. Calcs'!$B$4:$K$1500,6,FALSE))),2),"")</f>
        <v/>
      </c>
      <c r="Y966" s="67" t="str">
        <f>IF(A966="","",(SUM($N$4:N966)/25.4^3+(4/3*PI()*(M966/2/25.4)^3*Number_of_grains_granD)))</f>
        <v/>
      </c>
      <c r="Z966" s="67" t="str">
        <f>IF(A966="","",(SUM($O$4:O966)+(4/3*PI()*(M966/2)^3*Chem_block_density_granD/10^3*Number_of_grains_granD)))</f>
        <v/>
      </c>
    </row>
    <row r="967" spans="1:26" x14ac:dyDescent="0.3">
      <c r="A967" s="68" t="str">
        <f t="shared" si="270"/>
        <v/>
      </c>
      <c r="B967" s="68" t="str">
        <f t="shared" si="255"/>
        <v/>
      </c>
      <c r="C967" s="68" t="str">
        <f t="shared" si="256"/>
        <v/>
      </c>
      <c r="D967" s="67" t="str">
        <f t="shared" si="257"/>
        <v/>
      </c>
      <c r="E967" s="262" t="str">
        <f t="shared" si="258"/>
        <v/>
      </c>
      <c r="F967" s="262" t="str">
        <f>IF(E967="","",SUM(E$4:E967))</f>
        <v/>
      </c>
      <c r="G967" s="262" t="str">
        <f t="shared" si="259"/>
        <v/>
      </c>
      <c r="H967" s="67" t="str">
        <f t="shared" si="260"/>
        <v/>
      </c>
      <c r="I967" s="67" t="str">
        <f t="shared" si="261"/>
        <v/>
      </c>
      <c r="J967" s="67" t="str">
        <f>IF(I967="","",SUM(I$4:I967))</f>
        <v/>
      </c>
      <c r="K967" s="67" t="str">
        <f t="shared" si="262"/>
        <v/>
      </c>
      <c r="L967" s="77" t="str">
        <f t="shared" si="271"/>
        <v/>
      </c>
      <c r="M967" s="77" t="str">
        <f t="shared" si="263"/>
        <v/>
      </c>
      <c r="N967" s="67" t="str">
        <f t="shared" si="264"/>
        <v/>
      </c>
      <c r="O967" s="67" t="str">
        <f t="shared" si="265"/>
        <v/>
      </c>
      <c r="P967" s="67" t="str">
        <f t="shared" si="266"/>
        <v/>
      </c>
      <c r="Q967" s="27" t="str">
        <f>IF(A967="","",(CONVERT(Total_chem_mass_granD,"lbm","g")-SUM($O$4:O967))/CONVERT(Total_chem_mass_granD,"lbm","g"))</f>
        <v/>
      </c>
      <c r="R967" s="66" t="str">
        <f t="shared" si="267"/>
        <v/>
      </c>
      <c r="S967" s="65" t="str">
        <f t="shared" si="268"/>
        <v/>
      </c>
      <c r="T967" s="88" t="str">
        <f>IF(Q967="","",SUM($P$4:P967)*1000/J967*(1-Percent_bound_granD))</f>
        <v/>
      </c>
      <c r="U967" s="88" t="str">
        <f>IF(Q967="","",SUM($P$4:P967)*1000/F967*(1-Percent_bound_granD))</f>
        <v/>
      </c>
      <c r="V967" s="90" t="str">
        <f t="shared" si="269"/>
        <v/>
      </c>
      <c r="W967" s="68" t="str">
        <f>IF(AND(B966&lt;Runoff_duration_hr_granD/2,B967&gt;Runoff_duration_hr_granD/2),Runoff_duration_hr_granD/2,INDEX($B$4:$B$1500,IF(B967&gt;Runoff_duration_hr_granD/2,ROWS($W$4:W967)-1,ROWS($W$4:W967))))</f>
        <v/>
      </c>
      <c r="X967" s="103" t="str">
        <f>IFERROR(ROUND(IF(HG_shape_granD="Constant flow",IF(W967=Runoff_duration_hr_granD/2,CONVERT($D$4,"L","gal")/(Runoff_duration_hr_granD*60),VLOOKUP('Granular-Distrib. Calcs'!W967,'Granular-Distrib. Calcs'!$B$4:$K$1500,6,FALSE)),IF(W967=Runoff_duration_hr_granD/2,2*CONVERT($D$4,"L","gal")/(Runoff_duration_hr_granD*60),VLOOKUP('Granular-Distrib. Calcs'!W967,'Granular-Distrib. Calcs'!$B$4:$K$1500,6,FALSE))),2),"")</f>
        <v/>
      </c>
      <c r="Y967" s="67" t="str">
        <f>IF(A967="","",(SUM($N$4:N967)/25.4^3+(4/3*PI()*(M967/2/25.4)^3*Number_of_grains_granD)))</f>
        <v/>
      </c>
      <c r="Z967" s="67" t="str">
        <f>IF(A967="","",(SUM($O$4:O967)+(4/3*PI()*(M967/2)^3*Chem_block_density_granD/10^3*Number_of_grains_granD)))</f>
        <v/>
      </c>
    </row>
    <row r="968" spans="1:26" x14ac:dyDescent="0.3">
      <c r="A968" s="68" t="str">
        <f t="shared" si="270"/>
        <v/>
      </c>
      <c r="B968" s="68" t="str">
        <f t="shared" si="255"/>
        <v/>
      </c>
      <c r="C968" s="68" t="str">
        <f t="shared" si="256"/>
        <v/>
      </c>
      <c r="D968" s="67" t="str">
        <f t="shared" si="257"/>
        <v/>
      </c>
      <c r="E968" s="262" t="str">
        <f t="shared" si="258"/>
        <v/>
      </c>
      <c r="F968" s="262" t="str">
        <f>IF(E968="","",SUM(E$4:E968))</f>
        <v/>
      </c>
      <c r="G968" s="262" t="str">
        <f t="shared" si="259"/>
        <v/>
      </c>
      <c r="H968" s="67" t="str">
        <f t="shared" si="260"/>
        <v/>
      </c>
      <c r="I968" s="67" t="str">
        <f t="shared" si="261"/>
        <v/>
      </c>
      <c r="J968" s="67" t="str">
        <f>IF(I968="","",SUM(I$4:I968))</f>
        <v/>
      </c>
      <c r="K968" s="67" t="str">
        <f t="shared" si="262"/>
        <v/>
      </c>
      <c r="L968" s="77" t="str">
        <f t="shared" si="271"/>
        <v/>
      </c>
      <c r="M968" s="77" t="str">
        <f t="shared" si="263"/>
        <v/>
      </c>
      <c r="N968" s="67" t="str">
        <f t="shared" si="264"/>
        <v/>
      </c>
      <c r="O968" s="67" t="str">
        <f t="shared" si="265"/>
        <v/>
      </c>
      <c r="P968" s="67" t="str">
        <f t="shared" si="266"/>
        <v/>
      </c>
      <c r="Q968" s="27" t="str">
        <f>IF(A968="","",(CONVERT(Total_chem_mass_granD,"lbm","g")-SUM($O$4:O968))/CONVERT(Total_chem_mass_granD,"lbm","g"))</f>
        <v/>
      </c>
      <c r="R968" s="66" t="str">
        <f t="shared" si="267"/>
        <v/>
      </c>
      <c r="S968" s="65" t="str">
        <f t="shared" si="268"/>
        <v/>
      </c>
      <c r="T968" s="88" t="str">
        <f>IF(Q968="","",SUM($P$4:P968)*1000/J968*(1-Percent_bound_granD))</f>
        <v/>
      </c>
      <c r="U968" s="88" t="str">
        <f>IF(Q968="","",SUM($P$4:P968)*1000/F968*(1-Percent_bound_granD))</f>
        <v/>
      </c>
      <c r="V968" s="90" t="str">
        <f t="shared" si="269"/>
        <v/>
      </c>
      <c r="W968" s="68" t="str">
        <f>IF(AND(B967&lt;Runoff_duration_hr_granD/2,B968&gt;Runoff_duration_hr_granD/2),Runoff_duration_hr_granD/2,INDEX($B$4:$B$1500,IF(B968&gt;Runoff_duration_hr_granD/2,ROWS($W$4:W968)-1,ROWS($W$4:W968))))</f>
        <v/>
      </c>
      <c r="X968" s="103" t="str">
        <f>IFERROR(ROUND(IF(HG_shape_granD="Constant flow",IF(W968=Runoff_duration_hr_granD/2,CONVERT($D$4,"L","gal")/(Runoff_duration_hr_granD*60),VLOOKUP('Granular-Distrib. Calcs'!W968,'Granular-Distrib. Calcs'!$B$4:$K$1500,6,FALSE)),IF(W968=Runoff_duration_hr_granD/2,2*CONVERT($D$4,"L","gal")/(Runoff_duration_hr_granD*60),VLOOKUP('Granular-Distrib. Calcs'!W968,'Granular-Distrib. Calcs'!$B$4:$K$1500,6,FALSE))),2),"")</f>
        <v/>
      </c>
      <c r="Y968" s="67" t="str">
        <f>IF(A968="","",(SUM($N$4:N968)/25.4^3+(4/3*PI()*(M968/2/25.4)^3*Number_of_grains_granD)))</f>
        <v/>
      </c>
      <c r="Z968" s="67" t="str">
        <f>IF(A968="","",(SUM($O$4:O968)+(4/3*PI()*(M968/2)^3*Chem_block_density_granD/10^3*Number_of_grains_granD)))</f>
        <v/>
      </c>
    </row>
    <row r="969" spans="1:26" x14ac:dyDescent="0.3">
      <c r="A969" s="68" t="str">
        <f t="shared" si="270"/>
        <v/>
      </c>
      <c r="B969" s="68" t="str">
        <f t="shared" si="255"/>
        <v/>
      </c>
      <c r="C969" s="68" t="str">
        <f t="shared" si="256"/>
        <v/>
      </c>
      <c r="D969" s="67" t="str">
        <f t="shared" si="257"/>
        <v/>
      </c>
      <c r="E969" s="262" t="str">
        <f t="shared" si="258"/>
        <v/>
      </c>
      <c r="F969" s="262" t="str">
        <f>IF(E969="","",SUM(E$4:E969))</f>
        <v/>
      </c>
      <c r="G969" s="262" t="str">
        <f t="shared" si="259"/>
        <v/>
      </c>
      <c r="H969" s="67" t="str">
        <f t="shared" si="260"/>
        <v/>
      </c>
      <c r="I969" s="67" t="str">
        <f t="shared" si="261"/>
        <v/>
      </c>
      <c r="J969" s="67" t="str">
        <f>IF(I969="","",SUM(I$4:I969))</f>
        <v/>
      </c>
      <c r="K969" s="67" t="str">
        <f t="shared" si="262"/>
        <v/>
      </c>
      <c r="L969" s="77" t="str">
        <f t="shared" si="271"/>
        <v/>
      </c>
      <c r="M969" s="77" t="str">
        <f t="shared" si="263"/>
        <v/>
      </c>
      <c r="N969" s="67" t="str">
        <f t="shared" si="264"/>
        <v/>
      </c>
      <c r="O969" s="67" t="str">
        <f t="shared" si="265"/>
        <v/>
      </c>
      <c r="P969" s="67" t="str">
        <f t="shared" si="266"/>
        <v/>
      </c>
      <c r="Q969" s="27" t="str">
        <f>IF(A969="","",(CONVERT(Total_chem_mass_granD,"lbm","g")-SUM($O$4:O969))/CONVERT(Total_chem_mass_granD,"lbm","g"))</f>
        <v/>
      </c>
      <c r="R969" s="66" t="str">
        <f t="shared" si="267"/>
        <v/>
      </c>
      <c r="S969" s="65" t="str">
        <f t="shared" si="268"/>
        <v/>
      </c>
      <c r="T969" s="88" t="str">
        <f>IF(Q969="","",SUM($P$4:P969)*1000/J969*(1-Percent_bound_granD))</f>
        <v/>
      </c>
      <c r="U969" s="88" t="str">
        <f>IF(Q969="","",SUM($P$4:P969)*1000/F969*(1-Percent_bound_granD))</f>
        <v/>
      </c>
      <c r="V969" s="90" t="str">
        <f t="shared" si="269"/>
        <v/>
      </c>
      <c r="W969" s="68" t="str">
        <f>IF(AND(B968&lt;Runoff_duration_hr_granD/2,B969&gt;Runoff_duration_hr_granD/2),Runoff_duration_hr_granD/2,INDEX($B$4:$B$1500,IF(B969&gt;Runoff_duration_hr_granD/2,ROWS($W$4:W969)-1,ROWS($W$4:W969))))</f>
        <v/>
      </c>
      <c r="X969" s="103" t="str">
        <f>IFERROR(ROUND(IF(HG_shape_granD="Constant flow",IF(W969=Runoff_duration_hr_granD/2,CONVERT($D$4,"L","gal")/(Runoff_duration_hr_granD*60),VLOOKUP('Granular-Distrib. Calcs'!W969,'Granular-Distrib. Calcs'!$B$4:$K$1500,6,FALSE)),IF(W969=Runoff_duration_hr_granD/2,2*CONVERT($D$4,"L","gal")/(Runoff_duration_hr_granD*60),VLOOKUP('Granular-Distrib. Calcs'!W969,'Granular-Distrib. Calcs'!$B$4:$K$1500,6,FALSE))),2),"")</f>
        <v/>
      </c>
      <c r="Y969" s="67" t="str">
        <f>IF(A969="","",(SUM($N$4:N969)/25.4^3+(4/3*PI()*(M969/2/25.4)^3*Number_of_grains_granD)))</f>
        <v/>
      </c>
      <c r="Z969" s="67" t="str">
        <f>IF(A969="","",(SUM($O$4:O969)+(4/3*PI()*(M969/2)^3*Chem_block_density_granD/10^3*Number_of_grains_granD)))</f>
        <v/>
      </c>
    </row>
    <row r="970" spans="1:26" x14ac:dyDescent="0.3">
      <c r="A970" s="68" t="str">
        <f t="shared" si="270"/>
        <v/>
      </c>
      <c r="B970" s="68" t="str">
        <f t="shared" si="255"/>
        <v/>
      </c>
      <c r="C970" s="68" t="str">
        <f t="shared" si="256"/>
        <v/>
      </c>
      <c r="D970" s="67" t="str">
        <f t="shared" si="257"/>
        <v/>
      </c>
      <c r="E970" s="262" t="str">
        <f t="shared" si="258"/>
        <v/>
      </c>
      <c r="F970" s="262" t="str">
        <f>IF(E970="","",SUM(E$4:E970))</f>
        <v/>
      </c>
      <c r="G970" s="262" t="str">
        <f t="shared" si="259"/>
        <v/>
      </c>
      <c r="H970" s="67" t="str">
        <f t="shared" si="260"/>
        <v/>
      </c>
      <c r="I970" s="67" t="str">
        <f t="shared" si="261"/>
        <v/>
      </c>
      <c r="J970" s="67" t="str">
        <f>IF(I970="","",SUM(I$4:I970))</f>
        <v/>
      </c>
      <c r="K970" s="67" t="str">
        <f t="shared" si="262"/>
        <v/>
      </c>
      <c r="L970" s="77" t="str">
        <f t="shared" si="271"/>
        <v/>
      </c>
      <c r="M970" s="77" t="str">
        <f t="shared" si="263"/>
        <v/>
      </c>
      <c r="N970" s="67" t="str">
        <f t="shared" si="264"/>
        <v/>
      </c>
      <c r="O970" s="67" t="str">
        <f t="shared" si="265"/>
        <v/>
      </c>
      <c r="P970" s="67" t="str">
        <f t="shared" si="266"/>
        <v/>
      </c>
      <c r="Q970" s="27" t="str">
        <f>IF(A970="","",(CONVERT(Total_chem_mass_granD,"lbm","g")-SUM($O$4:O970))/CONVERT(Total_chem_mass_granD,"lbm","g"))</f>
        <v/>
      </c>
      <c r="R970" s="66" t="str">
        <f t="shared" si="267"/>
        <v/>
      </c>
      <c r="S970" s="65" t="str">
        <f t="shared" si="268"/>
        <v/>
      </c>
      <c r="T970" s="88" t="str">
        <f>IF(Q970="","",SUM($P$4:P970)*1000/J970*(1-Percent_bound_granD))</f>
        <v/>
      </c>
      <c r="U970" s="88" t="str">
        <f>IF(Q970="","",SUM($P$4:P970)*1000/F970*(1-Percent_bound_granD))</f>
        <v/>
      </c>
      <c r="V970" s="90" t="str">
        <f t="shared" si="269"/>
        <v/>
      </c>
      <c r="W970" s="68" t="str">
        <f>IF(AND(B969&lt;Runoff_duration_hr_granD/2,B970&gt;Runoff_duration_hr_granD/2),Runoff_duration_hr_granD/2,INDEX($B$4:$B$1500,IF(B970&gt;Runoff_duration_hr_granD/2,ROWS($W$4:W970)-1,ROWS($W$4:W970))))</f>
        <v/>
      </c>
      <c r="X970" s="103" t="str">
        <f>IFERROR(ROUND(IF(HG_shape_granD="Constant flow",IF(W970=Runoff_duration_hr_granD/2,CONVERT($D$4,"L","gal")/(Runoff_duration_hr_granD*60),VLOOKUP('Granular-Distrib. Calcs'!W970,'Granular-Distrib. Calcs'!$B$4:$K$1500,6,FALSE)),IF(W970=Runoff_duration_hr_granD/2,2*CONVERT($D$4,"L","gal")/(Runoff_duration_hr_granD*60),VLOOKUP('Granular-Distrib. Calcs'!W970,'Granular-Distrib. Calcs'!$B$4:$K$1500,6,FALSE))),2),"")</f>
        <v/>
      </c>
      <c r="Y970" s="67" t="str">
        <f>IF(A970="","",(SUM($N$4:N970)/25.4^3+(4/3*PI()*(M970/2/25.4)^3*Number_of_grains_granD)))</f>
        <v/>
      </c>
      <c r="Z970" s="67" t="str">
        <f>IF(A970="","",(SUM($O$4:O970)+(4/3*PI()*(M970/2)^3*Chem_block_density_granD/10^3*Number_of_grains_granD)))</f>
        <v/>
      </c>
    </row>
    <row r="971" spans="1:26" x14ac:dyDescent="0.3">
      <c r="A971" s="68" t="str">
        <f t="shared" si="270"/>
        <v/>
      </c>
      <c r="B971" s="68" t="str">
        <f t="shared" si="255"/>
        <v/>
      </c>
      <c r="C971" s="68" t="str">
        <f t="shared" si="256"/>
        <v/>
      </c>
      <c r="D971" s="67" t="str">
        <f t="shared" si="257"/>
        <v/>
      </c>
      <c r="E971" s="262" t="str">
        <f t="shared" si="258"/>
        <v/>
      </c>
      <c r="F971" s="262" t="str">
        <f>IF(E971="","",SUM(E$4:E971))</f>
        <v/>
      </c>
      <c r="G971" s="262" t="str">
        <f t="shared" si="259"/>
        <v/>
      </c>
      <c r="H971" s="67" t="str">
        <f t="shared" si="260"/>
        <v/>
      </c>
      <c r="I971" s="67" t="str">
        <f t="shared" si="261"/>
        <v/>
      </c>
      <c r="J971" s="67" t="str">
        <f>IF(I971="","",SUM(I$4:I971))</f>
        <v/>
      </c>
      <c r="K971" s="67" t="str">
        <f t="shared" si="262"/>
        <v/>
      </c>
      <c r="L971" s="77" t="str">
        <f t="shared" si="271"/>
        <v/>
      </c>
      <c r="M971" s="77" t="str">
        <f t="shared" si="263"/>
        <v/>
      </c>
      <c r="N971" s="67" t="str">
        <f t="shared" si="264"/>
        <v/>
      </c>
      <c r="O971" s="67" t="str">
        <f t="shared" si="265"/>
        <v/>
      </c>
      <c r="P971" s="67" t="str">
        <f t="shared" si="266"/>
        <v/>
      </c>
      <c r="Q971" s="27" t="str">
        <f>IF(A971="","",(CONVERT(Total_chem_mass_granD,"lbm","g")-SUM($O$4:O971))/CONVERT(Total_chem_mass_granD,"lbm","g"))</f>
        <v/>
      </c>
      <c r="R971" s="66" t="str">
        <f t="shared" si="267"/>
        <v/>
      </c>
      <c r="S971" s="65" t="str">
        <f t="shared" si="268"/>
        <v/>
      </c>
      <c r="T971" s="88" t="str">
        <f>IF(Q971="","",SUM($P$4:P971)*1000/J971*(1-Percent_bound_granD))</f>
        <v/>
      </c>
      <c r="U971" s="88" t="str">
        <f>IF(Q971="","",SUM($P$4:P971)*1000/F971*(1-Percent_bound_granD))</f>
        <v/>
      </c>
      <c r="V971" s="90" t="str">
        <f t="shared" si="269"/>
        <v/>
      </c>
      <c r="W971" s="68" t="str">
        <f>IF(AND(B970&lt;Runoff_duration_hr_granD/2,B971&gt;Runoff_duration_hr_granD/2),Runoff_duration_hr_granD/2,INDEX($B$4:$B$1500,IF(B971&gt;Runoff_duration_hr_granD/2,ROWS($W$4:W971)-1,ROWS($W$4:W971))))</f>
        <v/>
      </c>
      <c r="X971" s="103" t="str">
        <f>IFERROR(ROUND(IF(HG_shape_granD="Constant flow",IF(W971=Runoff_duration_hr_granD/2,CONVERT($D$4,"L","gal")/(Runoff_duration_hr_granD*60),VLOOKUP('Granular-Distrib. Calcs'!W971,'Granular-Distrib. Calcs'!$B$4:$K$1500,6,FALSE)),IF(W971=Runoff_duration_hr_granD/2,2*CONVERT($D$4,"L","gal")/(Runoff_duration_hr_granD*60),VLOOKUP('Granular-Distrib. Calcs'!W971,'Granular-Distrib. Calcs'!$B$4:$K$1500,6,FALSE))),2),"")</f>
        <v/>
      </c>
      <c r="Y971" s="67" t="str">
        <f>IF(A971="","",(SUM($N$4:N971)/25.4^3+(4/3*PI()*(M971/2/25.4)^3*Number_of_grains_granD)))</f>
        <v/>
      </c>
      <c r="Z971" s="67" t="str">
        <f>IF(A971="","",(SUM($O$4:O971)+(4/3*PI()*(M971/2)^3*Chem_block_density_granD/10^3*Number_of_grains_granD)))</f>
        <v/>
      </c>
    </row>
    <row r="972" spans="1:26" x14ac:dyDescent="0.3">
      <c r="A972" s="68" t="str">
        <f t="shared" si="270"/>
        <v/>
      </c>
      <c r="B972" s="68" t="str">
        <f t="shared" si="255"/>
        <v/>
      </c>
      <c r="C972" s="68" t="str">
        <f t="shared" si="256"/>
        <v/>
      </c>
      <c r="D972" s="67" t="str">
        <f t="shared" si="257"/>
        <v/>
      </c>
      <c r="E972" s="262" t="str">
        <f t="shared" si="258"/>
        <v/>
      </c>
      <c r="F972" s="262" t="str">
        <f>IF(E972="","",SUM(E$4:E972))</f>
        <v/>
      </c>
      <c r="G972" s="262" t="str">
        <f t="shared" si="259"/>
        <v/>
      </c>
      <c r="H972" s="67" t="str">
        <f t="shared" si="260"/>
        <v/>
      </c>
      <c r="I972" s="67" t="str">
        <f t="shared" si="261"/>
        <v/>
      </c>
      <c r="J972" s="67" t="str">
        <f>IF(I972="","",SUM(I$4:I972))</f>
        <v/>
      </c>
      <c r="K972" s="67" t="str">
        <f t="shared" si="262"/>
        <v/>
      </c>
      <c r="L972" s="77" t="str">
        <f t="shared" si="271"/>
        <v/>
      </c>
      <c r="M972" s="77" t="str">
        <f t="shared" si="263"/>
        <v/>
      </c>
      <c r="N972" s="67" t="str">
        <f t="shared" si="264"/>
        <v/>
      </c>
      <c r="O972" s="67" t="str">
        <f t="shared" si="265"/>
        <v/>
      </c>
      <c r="P972" s="67" t="str">
        <f t="shared" si="266"/>
        <v/>
      </c>
      <c r="Q972" s="27" t="str">
        <f>IF(A972="","",(CONVERT(Total_chem_mass_granD,"lbm","g")-SUM($O$4:O972))/CONVERT(Total_chem_mass_granD,"lbm","g"))</f>
        <v/>
      </c>
      <c r="R972" s="66" t="str">
        <f t="shared" si="267"/>
        <v/>
      </c>
      <c r="S972" s="65" t="str">
        <f t="shared" si="268"/>
        <v/>
      </c>
      <c r="T972" s="88" t="str">
        <f>IF(Q972="","",SUM($P$4:P972)*1000/J972*(1-Percent_bound_granD))</f>
        <v/>
      </c>
      <c r="U972" s="88" t="str">
        <f>IF(Q972="","",SUM($P$4:P972)*1000/F972*(1-Percent_bound_granD))</f>
        <v/>
      </c>
      <c r="V972" s="90" t="str">
        <f t="shared" si="269"/>
        <v/>
      </c>
      <c r="W972" s="68" t="str">
        <f>IF(AND(B971&lt;Runoff_duration_hr_granD/2,B972&gt;Runoff_duration_hr_granD/2),Runoff_duration_hr_granD/2,INDEX($B$4:$B$1500,IF(B972&gt;Runoff_duration_hr_granD/2,ROWS($W$4:W972)-1,ROWS($W$4:W972))))</f>
        <v/>
      </c>
      <c r="X972" s="103" t="str">
        <f>IFERROR(ROUND(IF(HG_shape_granD="Constant flow",IF(W972=Runoff_duration_hr_granD/2,CONVERT($D$4,"L","gal")/(Runoff_duration_hr_granD*60),VLOOKUP('Granular-Distrib. Calcs'!W972,'Granular-Distrib. Calcs'!$B$4:$K$1500,6,FALSE)),IF(W972=Runoff_duration_hr_granD/2,2*CONVERT($D$4,"L","gal")/(Runoff_duration_hr_granD*60),VLOOKUP('Granular-Distrib. Calcs'!W972,'Granular-Distrib. Calcs'!$B$4:$K$1500,6,FALSE))),2),"")</f>
        <v/>
      </c>
      <c r="Y972" s="67" t="str">
        <f>IF(A972="","",(SUM($N$4:N972)/25.4^3+(4/3*PI()*(M972/2/25.4)^3*Number_of_grains_granD)))</f>
        <v/>
      </c>
      <c r="Z972" s="67" t="str">
        <f>IF(A972="","",(SUM($O$4:O972)+(4/3*PI()*(M972/2)^3*Chem_block_density_granD/10^3*Number_of_grains_granD)))</f>
        <v/>
      </c>
    </row>
    <row r="973" spans="1:26" x14ac:dyDescent="0.3">
      <c r="A973" s="68" t="str">
        <f t="shared" si="270"/>
        <v/>
      </c>
      <c r="B973" s="68" t="str">
        <f t="shared" si="255"/>
        <v/>
      </c>
      <c r="C973" s="68" t="str">
        <f t="shared" si="256"/>
        <v/>
      </c>
      <c r="D973" s="67" t="str">
        <f t="shared" si="257"/>
        <v/>
      </c>
      <c r="E973" s="262" t="str">
        <f t="shared" si="258"/>
        <v/>
      </c>
      <c r="F973" s="262" t="str">
        <f>IF(E973="","",SUM(E$4:E973))</f>
        <v/>
      </c>
      <c r="G973" s="262" t="str">
        <f t="shared" si="259"/>
        <v/>
      </c>
      <c r="H973" s="67" t="str">
        <f t="shared" si="260"/>
        <v/>
      </c>
      <c r="I973" s="67" t="str">
        <f t="shared" si="261"/>
        <v/>
      </c>
      <c r="J973" s="67" t="str">
        <f>IF(I973="","",SUM(I$4:I973))</f>
        <v/>
      </c>
      <c r="K973" s="67" t="str">
        <f t="shared" si="262"/>
        <v/>
      </c>
      <c r="L973" s="77" t="str">
        <f t="shared" si="271"/>
        <v/>
      </c>
      <c r="M973" s="77" t="str">
        <f t="shared" si="263"/>
        <v/>
      </c>
      <c r="N973" s="67" t="str">
        <f t="shared" si="264"/>
        <v/>
      </c>
      <c r="O973" s="67" t="str">
        <f t="shared" si="265"/>
        <v/>
      </c>
      <c r="P973" s="67" t="str">
        <f t="shared" si="266"/>
        <v/>
      </c>
      <c r="Q973" s="27" t="str">
        <f>IF(A973="","",(CONVERT(Total_chem_mass_granD,"lbm","g")-SUM($O$4:O973))/CONVERT(Total_chem_mass_granD,"lbm","g"))</f>
        <v/>
      </c>
      <c r="R973" s="66" t="str">
        <f t="shared" si="267"/>
        <v/>
      </c>
      <c r="S973" s="65" t="str">
        <f t="shared" si="268"/>
        <v/>
      </c>
      <c r="T973" s="88" t="str">
        <f>IF(Q973="","",SUM($P$4:P973)*1000/J973*(1-Percent_bound_granD))</f>
        <v/>
      </c>
      <c r="U973" s="88" t="str">
        <f>IF(Q973="","",SUM($P$4:P973)*1000/F973*(1-Percent_bound_granD))</f>
        <v/>
      </c>
      <c r="V973" s="90" t="str">
        <f t="shared" si="269"/>
        <v/>
      </c>
      <c r="W973" s="68" t="str">
        <f>IF(AND(B972&lt;Runoff_duration_hr_granD/2,B973&gt;Runoff_duration_hr_granD/2),Runoff_duration_hr_granD/2,INDEX($B$4:$B$1500,IF(B973&gt;Runoff_duration_hr_granD/2,ROWS($W$4:W973)-1,ROWS($W$4:W973))))</f>
        <v/>
      </c>
      <c r="X973" s="103" t="str">
        <f>IFERROR(ROUND(IF(HG_shape_granD="Constant flow",IF(W973=Runoff_duration_hr_granD/2,CONVERT($D$4,"L","gal")/(Runoff_duration_hr_granD*60),VLOOKUP('Granular-Distrib. Calcs'!W973,'Granular-Distrib. Calcs'!$B$4:$K$1500,6,FALSE)),IF(W973=Runoff_duration_hr_granD/2,2*CONVERT($D$4,"L","gal")/(Runoff_duration_hr_granD*60),VLOOKUP('Granular-Distrib. Calcs'!W973,'Granular-Distrib. Calcs'!$B$4:$K$1500,6,FALSE))),2),"")</f>
        <v/>
      </c>
      <c r="Y973" s="67" t="str">
        <f>IF(A973="","",(SUM($N$4:N973)/25.4^3+(4/3*PI()*(M973/2/25.4)^3*Number_of_grains_granD)))</f>
        <v/>
      </c>
      <c r="Z973" s="67" t="str">
        <f>IF(A973="","",(SUM($O$4:O973)+(4/3*PI()*(M973/2)^3*Chem_block_density_granD/10^3*Number_of_grains_granD)))</f>
        <v/>
      </c>
    </row>
    <row r="974" spans="1:26" x14ac:dyDescent="0.3">
      <c r="A974" s="68" t="str">
        <f t="shared" si="270"/>
        <v/>
      </c>
      <c r="B974" s="68" t="str">
        <f t="shared" si="255"/>
        <v/>
      </c>
      <c r="C974" s="68" t="str">
        <f t="shared" si="256"/>
        <v/>
      </c>
      <c r="D974" s="67" t="str">
        <f t="shared" si="257"/>
        <v/>
      </c>
      <c r="E974" s="262" t="str">
        <f t="shared" si="258"/>
        <v/>
      </c>
      <c r="F974" s="262" t="str">
        <f>IF(E974="","",SUM(E$4:E974))</f>
        <v/>
      </c>
      <c r="G974" s="262" t="str">
        <f t="shared" si="259"/>
        <v/>
      </c>
      <c r="H974" s="67" t="str">
        <f t="shared" si="260"/>
        <v/>
      </c>
      <c r="I974" s="67" t="str">
        <f t="shared" si="261"/>
        <v/>
      </c>
      <c r="J974" s="67" t="str">
        <f>IF(I974="","",SUM(I$4:I974))</f>
        <v/>
      </c>
      <c r="K974" s="67" t="str">
        <f t="shared" si="262"/>
        <v/>
      </c>
      <c r="L974" s="77" t="str">
        <f t="shared" si="271"/>
        <v/>
      </c>
      <c r="M974" s="77" t="str">
        <f t="shared" si="263"/>
        <v/>
      </c>
      <c r="N974" s="67" t="str">
        <f t="shared" si="264"/>
        <v/>
      </c>
      <c r="O974" s="67" t="str">
        <f t="shared" si="265"/>
        <v/>
      </c>
      <c r="P974" s="67" t="str">
        <f t="shared" si="266"/>
        <v/>
      </c>
      <c r="Q974" s="27" t="str">
        <f>IF(A974="","",(CONVERT(Total_chem_mass_granD,"lbm","g")-SUM($O$4:O974))/CONVERT(Total_chem_mass_granD,"lbm","g"))</f>
        <v/>
      </c>
      <c r="R974" s="66" t="str">
        <f t="shared" si="267"/>
        <v/>
      </c>
      <c r="S974" s="65" t="str">
        <f t="shared" si="268"/>
        <v/>
      </c>
      <c r="T974" s="88" t="str">
        <f>IF(Q974="","",SUM($P$4:P974)*1000/J974*(1-Percent_bound_granD))</f>
        <v/>
      </c>
      <c r="U974" s="88" t="str">
        <f>IF(Q974="","",SUM($P$4:P974)*1000/F974*(1-Percent_bound_granD))</f>
        <v/>
      </c>
      <c r="V974" s="90" t="str">
        <f t="shared" si="269"/>
        <v/>
      </c>
      <c r="W974" s="68" t="str">
        <f>IF(AND(B973&lt;Runoff_duration_hr_granD/2,B974&gt;Runoff_duration_hr_granD/2),Runoff_duration_hr_granD/2,INDEX($B$4:$B$1500,IF(B974&gt;Runoff_duration_hr_granD/2,ROWS($W$4:W974)-1,ROWS($W$4:W974))))</f>
        <v/>
      </c>
      <c r="X974" s="103" t="str">
        <f>IFERROR(ROUND(IF(HG_shape_granD="Constant flow",IF(W974=Runoff_duration_hr_granD/2,CONVERT($D$4,"L","gal")/(Runoff_duration_hr_granD*60),VLOOKUP('Granular-Distrib. Calcs'!W974,'Granular-Distrib. Calcs'!$B$4:$K$1500,6,FALSE)),IF(W974=Runoff_duration_hr_granD/2,2*CONVERT($D$4,"L","gal")/(Runoff_duration_hr_granD*60),VLOOKUP('Granular-Distrib. Calcs'!W974,'Granular-Distrib. Calcs'!$B$4:$K$1500,6,FALSE))),2),"")</f>
        <v/>
      </c>
      <c r="Y974" s="67" t="str">
        <f>IF(A974="","",(SUM($N$4:N974)/25.4^3+(4/3*PI()*(M974/2/25.4)^3*Number_of_grains_granD)))</f>
        <v/>
      </c>
      <c r="Z974" s="67" t="str">
        <f>IF(A974="","",(SUM($O$4:O974)+(4/3*PI()*(M974/2)^3*Chem_block_density_granD/10^3*Number_of_grains_granD)))</f>
        <v/>
      </c>
    </row>
    <row r="975" spans="1:26" x14ac:dyDescent="0.3">
      <c r="A975" s="68" t="str">
        <f t="shared" si="270"/>
        <v/>
      </c>
      <c r="B975" s="68" t="str">
        <f t="shared" si="255"/>
        <v/>
      </c>
      <c r="C975" s="68" t="str">
        <f t="shared" si="256"/>
        <v/>
      </c>
      <c r="D975" s="67" t="str">
        <f t="shared" si="257"/>
        <v/>
      </c>
      <c r="E975" s="262" t="str">
        <f t="shared" si="258"/>
        <v/>
      </c>
      <c r="F975" s="262" t="str">
        <f>IF(E975="","",SUM(E$4:E975))</f>
        <v/>
      </c>
      <c r="G975" s="262" t="str">
        <f t="shared" si="259"/>
        <v/>
      </c>
      <c r="H975" s="67" t="str">
        <f t="shared" si="260"/>
        <v/>
      </c>
      <c r="I975" s="67" t="str">
        <f t="shared" si="261"/>
        <v/>
      </c>
      <c r="J975" s="67" t="str">
        <f>IF(I975="","",SUM(I$4:I975))</f>
        <v/>
      </c>
      <c r="K975" s="67" t="str">
        <f t="shared" si="262"/>
        <v/>
      </c>
      <c r="L975" s="77" t="str">
        <f t="shared" si="271"/>
        <v/>
      </c>
      <c r="M975" s="77" t="str">
        <f t="shared" si="263"/>
        <v/>
      </c>
      <c r="N975" s="67" t="str">
        <f t="shared" si="264"/>
        <v/>
      </c>
      <c r="O975" s="67" t="str">
        <f t="shared" si="265"/>
        <v/>
      </c>
      <c r="P975" s="67" t="str">
        <f t="shared" si="266"/>
        <v/>
      </c>
      <c r="Q975" s="27" t="str">
        <f>IF(A975="","",(CONVERT(Total_chem_mass_granD,"lbm","g")-SUM($O$4:O975))/CONVERT(Total_chem_mass_granD,"lbm","g"))</f>
        <v/>
      </c>
      <c r="R975" s="66" t="str">
        <f t="shared" si="267"/>
        <v/>
      </c>
      <c r="S975" s="65" t="str">
        <f t="shared" si="268"/>
        <v/>
      </c>
      <c r="T975" s="88" t="str">
        <f>IF(Q975="","",SUM($P$4:P975)*1000/J975*(1-Percent_bound_granD))</f>
        <v/>
      </c>
      <c r="U975" s="88" t="str">
        <f>IF(Q975="","",SUM($P$4:P975)*1000/F975*(1-Percent_bound_granD))</f>
        <v/>
      </c>
      <c r="V975" s="90" t="str">
        <f t="shared" si="269"/>
        <v/>
      </c>
      <c r="W975" s="68" t="str">
        <f>IF(AND(B974&lt;Runoff_duration_hr_granD/2,B975&gt;Runoff_duration_hr_granD/2),Runoff_duration_hr_granD/2,INDEX($B$4:$B$1500,IF(B975&gt;Runoff_duration_hr_granD/2,ROWS($W$4:W975)-1,ROWS($W$4:W975))))</f>
        <v/>
      </c>
      <c r="X975" s="103" t="str">
        <f>IFERROR(ROUND(IF(HG_shape_granD="Constant flow",IF(W975=Runoff_duration_hr_granD/2,CONVERT($D$4,"L","gal")/(Runoff_duration_hr_granD*60),VLOOKUP('Granular-Distrib. Calcs'!W975,'Granular-Distrib. Calcs'!$B$4:$K$1500,6,FALSE)),IF(W975=Runoff_duration_hr_granD/2,2*CONVERT($D$4,"L","gal")/(Runoff_duration_hr_granD*60),VLOOKUP('Granular-Distrib. Calcs'!W975,'Granular-Distrib. Calcs'!$B$4:$K$1500,6,FALSE))),2),"")</f>
        <v/>
      </c>
      <c r="Y975" s="67" t="str">
        <f>IF(A975="","",(SUM($N$4:N975)/25.4^3+(4/3*PI()*(M975/2/25.4)^3*Number_of_grains_granD)))</f>
        <v/>
      </c>
      <c r="Z975" s="67" t="str">
        <f>IF(A975="","",(SUM($O$4:O975)+(4/3*PI()*(M975/2)^3*Chem_block_density_granD/10^3*Number_of_grains_granD)))</f>
        <v/>
      </c>
    </row>
    <row r="976" spans="1:26" x14ac:dyDescent="0.3">
      <c r="A976" s="68" t="str">
        <f t="shared" si="270"/>
        <v/>
      </c>
      <c r="B976" s="68" t="str">
        <f t="shared" si="255"/>
        <v/>
      </c>
      <c r="C976" s="68" t="str">
        <f t="shared" si="256"/>
        <v/>
      </c>
      <c r="D976" s="67" t="str">
        <f t="shared" si="257"/>
        <v/>
      </c>
      <c r="E976" s="262" t="str">
        <f t="shared" si="258"/>
        <v/>
      </c>
      <c r="F976" s="262" t="str">
        <f>IF(E976="","",SUM(E$4:E976))</f>
        <v/>
      </c>
      <c r="G976" s="262" t="str">
        <f t="shared" si="259"/>
        <v/>
      </c>
      <c r="H976" s="67" t="str">
        <f t="shared" si="260"/>
        <v/>
      </c>
      <c r="I976" s="67" t="str">
        <f t="shared" si="261"/>
        <v/>
      </c>
      <c r="J976" s="67" t="str">
        <f>IF(I976="","",SUM(I$4:I976))</f>
        <v/>
      </c>
      <c r="K976" s="67" t="str">
        <f t="shared" si="262"/>
        <v/>
      </c>
      <c r="L976" s="77" t="str">
        <f t="shared" si="271"/>
        <v/>
      </c>
      <c r="M976" s="77" t="str">
        <f t="shared" si="263"/>
        <v/>
      </c>
      <c r="N976" s="67" t="str">
        <f t="shared" si="264"/>
        <v/>
      </c>
      <c r="O976" s="67" t="str">
        <f t="shared" si="265"/>
        <v/>
      </c>
      <c r="P976" s="67" t="str">
        <f t="shared" si="266"/>
        <v/>
      </c>
      <c r="Q976" s="27" t="str">
        <f>IF(A976="","",(CONVERT(Total_chem_mass_granD,"lbm","g")-SUM($O$4:O976))/CONVERT(Total_chem_mass_granD,"lbm","g"))</f>
        <v/>
      </c>
      <c r="R976" s="66" t="str">
        <f t="shared" si="267"/>
        <v/>
      </c>
      <c r="S976" s="65" t="str">
        <f t="shared" si="268"/>
        <v/>
      </c>
      <c r="T976" s="88" t="str">
        <f>IF(Q976="","",SUM($P$4:P976)*1000/J976*(1-Percent_bound_granD))</f>
        <v/>
      </c>
      <c r="U976" s="88" t="str">
        <f>IF(Q976="","",SUM($P$4:P976)*1000/F976*(1-Percent_bound_granD))</f>
        <v/>
      </c>
      <c r="V976" s="90" t="str">
        <f t="shared" si="269"/>
        <v/>
      </c>
      <c r="W976" s="68" t="str">
        <f>IF(AND(B975&lt;Runoff_duration_hr_granD/2,B976&gt;Runoff_duration_hr_granD/2),Runoff_duration_hr_granD/2,INDEX($B$4:$B$1500,IF(B976&gt;Runoff_duration_hr_granD/2,ROWS($W$4:W976)-1,ROWS($W$4:W976))))</f>
        <v/>
      </c>
      <c r="X976" s="103" t="str">
        <f>IFERROR(ROUND(IF(HG_shape_granD="Constant flow",IF(W976=Runoff_duration_hr_granD/2,CONVERT($D$4,"L","gal")/(Runoff_duration_hr_granD*60),VLOOKUP('Granular-Distrib. Calcs'!W976,'Granular-Distrib. Calcs'!$B$4:$K$1500,6,FALSE)),IF(W976=Runoff_duration_hr_granD/2,2*CONVERT($D$4,"L","gal")/(Runoff_duration_hr_granD*60),VLOOKUP('Granular-Distrib. Calcs'!W976,'Granular-Distrib. Calcs'!$B$4:$K$1500,6,FALSE))),2),"")</f>
        <v/>
      </c>
      <c r="Y976" s="67" t="str">
        <f>IF(A976="","",(SUM($N$4:N976)/25.4^3+(4/3*PI()*(M976/2/25.4)^3*Number_of_grains_granD)))</f>
        <v/>
      </c>
      <c r="Z976" s="67" t="str">
        <f>IF(A976="","",(SUM($O$4:O976)+(4/3*PI()*(M976/2)^3*Chem_block_density_granD/10^3*Number_of_grains_granD)))</f>
        <v/>
      </c>
    </row>
    <row r="977" spans="1:26" x14ac:dyDescent="0.3">
      <c r="A977" s="68" t="str">
        <f t="shared" si="270"/>
        <v/>
      </c>
      <c r="B977" s="68" t="str">
        <f t="shared" si="255"/>
        <v/>
      </c>
      <c r="C977" s="68" t="str">
        <f t="shared" si="256"/>
        <v/>
      </c>
      <c r="D977" s="67" t="str">
        <f t="shared" si="257"/>
        <v/>
      </c>
      <c r="E977" s="262" t="str">
        <f t="shared" si="258"/>
        <v/>
      </c>
      <c r="F977" s="262" t="str">
        <f>IF(E977="","",SUM(E$4:E977))</f>
        <v/>
      </c>
      <c r="G977" s="262" t="str">
        <f t="shared" si="259"/>
        <v/>
      </c>
      <c r="H977" s="67" t="str">
        <f t="shared" si="260"/>
        <v/>
      </c>
      <c r="I977" s="67" t="str">
        <f t="shared" si="261"/>
        <v/>
      </c>
      <c r="J977" s="67" t="str">
        <f>IF(I977="","",SUM(I$4:I977))</f>
        <v/>
      </c>
      <c r="K977" s="67" t="str">
        <f t="shared" si="262"/>
        <v/>
      </c>
      <c r="L977" s="77" t="str">
        <f t="shared" si="271"/>
        <v/>
      </c>
      <c r="M977" s="77" t="str">
        <f t="shared" si="263"/>
        <v/>
      </c>
      <c r="N977" s="67" t="str">
        <f t="shared" si="264"/>
        <v/>
      </c>
      <c r="O977" s="67" t="str">
        <f t="shared" si="265"/>
        <v/>
      </c>
      <c r="P977" s="67" t="str">
        <f t="shared" si="266"/>
        <v/>
      </c>
      <c r="Q977" s="27" t="str">
        <f>IF(A977="","",(CONVERT(Total_chem_mass_granD,"lbm","g")-SUM($O$4:O977))/CONVERT(Total_chem_mass_granD,"lbm","g"))</f>
        <v/>
      </c>
      <c r="R977" s="66" t="str">
        <f t="shared" si="267"/>
        <v/>
      </c>
      <c r="S977" s="65" t="str">
        <f t="shared" si="268"/>
        <v/>
      </c>
      <c r="T977" s="88" t="str">
        <f>IF(Q977="","",SUM($P$4:P977)*1000/J977*(1-Percent_bound_granD))</f>
        <v/>
      </c>
      <c r="U977" s="88" t="str">
        <f>IF(Q977="","",SUM($P$4:P977)*1000/F977*(1-Percent_bound_granD))</f>
        <v/>
      </c>
      <c r="V977" s="90" t="str">
        <f t="shared" si="269"/>
        <v/>
      </c>
      <c r="W977" s="68" t="str">
        <f>IF(AND(B976&lt;Runoff_duration_hr_granD/2,B977&gt;Runoff_duration_hr_granD/2),Runoff_duration_hr_granD/2,INDEX($B$4:$B$1500,IF(B977&gt;Runoff_duration_hr_granD/2,ROWS($W$4:W977)-1,ROWS($W$4:W977))))</f>
        <v/>
      </c>
      <c r="X977" s="103" t="str">
        <f>IFERROR(ROUND(IF(HG_shape_granD="Constant flow",IF(W977=Runoff_duration_hr_granD/2,CONVERT($D$4,"L","gal")/(Runoff_duration_hr_granD*60),VLOOKUP('Granular-Distrib. Calcs'!W977,'Granular-Distrib. Calcs'!$B$4:$K$1500,6,FALSE)),IF(W977=Runoff_duration_hr_granD/2,2*CONVERT($D$4,"L","gal")/(Runoff_duration_hr_granD*60),VLOOKUP('Granular-Distrib. Calcs'!W977,'Granular-Distrib. Calcs'!$B$4:$K$1500,6,FALSE))),2),"")</f>
        <v/>
      </c>
      <c r="Y977" s="67" t="str">
        <f>IF(A977="","",(SUM($N$4:N977)/25.4^3+(4/3*PI()*(M977/2/25.4)^3*Number_of_grains_granD)))</f>
        <v/>
      </c>
      <c r="Z977" s="67" t="str">
        <f>IF(A977="","",(SUM($O$4:O977)+(4/3*PI()*(M977/2)^3*Chem_block_density_granD/10^3*Number_of_grains_granD)))</f>
        <v/>
      </c>
    </row>
    <row r="978" spans="1:26" x14ac:dyDescent="0.3">
      <c r="A978" s="68" t="str">
        <f t="shared" si="270"/>
        <v/>
      </c>
      <c r="B978" s="68" t="str">
        <f t="shared" si="255"/>
        <v/>
      </c>
      <c r="C978" s="68" t="str">
        <f t="shared" si="256"/>
        <v/>
      </c>
      <c r="D978" s="67" t="str">
        <f t="shared" si="257"/>
        <v/>
      </c>
      <c r="E978" s="262" t="str">
        <f t="shared" si="258"/>
        <v/>
      </c>
      <c r="F978" s="262" t="str">
        <f>IF(E978="","",SUM(E$4:E978))</f>
        <v/>
      </c>
      <c r="G978" s="262" t="str">
        <f t="shared" si="259"/>
        <v/>
      </c>
      <c r="H978" s="67" t="str">
        <f t="shared" si="260"/>
        <v/>
      </c>
      <c r="I978" s="67" t="str">
        <f t="shared" si="261"/>
        <v/>
      </c>
      <c r="J978" s="67" t="str">
        <f>IF(I978="","",SUM(I$4:I978))</f>
        <v/>
      </c>
      <c r="K978" s="67" t="str">
        <f t="shared" si="262"/>
        <v/>
      </c>
      <c r="L978" s="77" t="str">
        <f t="shared" si="271"/>
        <v/>
      </c>
      <c r="M978" s="77" t="str">
        <f t="shared" si="263"/>
        <v/>
      </c>
      <c r="N978" s="67" t="str">
        <f t="shared" si="264"/>
        <v/>
      </c>
      <c r="O978" s="67" t="str">
        <f t="shared" si="265"/>
        <v/>
      </c>
      <c r="P978" s="67" t="str">
        <f t="shared" si="266"/>
        <v/>
      </c>
      <c r="Q978" s="27" t="str">
        <f>IF(A978="","",(CONVERT(Total_chem_mass_granD,"lbm","g")-SUM($O$4:O978))/CONVERT(Total_chem_mass_granD,"lbm","g"))</f>
        <v/>
      </c>
      <c r="R978" s="66" t="str">
        <f t="shared" si="267"/>
        <v/>
      </c>
      <c r="S978" s="65" t="str">
        <f t="shared" si="268"/>
        <v/>
      </c>
      <c r="T978" s="88" t="str">
        <f>IF(Q978="","",SUM($P$4:P978)*1000/J978*(1-Percent_bound_granD))</f>
        <v/>
      </c>
      <c r="U978" s="88" t="str">
        <f>IF(Q978="","",SUM($P$4:P978)*1000/F978*(1-Percent_bound_granD))</f>
        <v/>
      </c>
      <c r="V978" s="90" t="str">
        <f t="shared" si="269"/>
        <v/>
      </c>
      <c r="W978" s="68" t="str">
        <f>IF(AND(B977&lt;Runoff_duration_hr_granD/2,B978&gt;Runoff_duration_hr_granD/2),Runoff_duration_hr_granD/2,INDEX($B$4:$B$1500,IF(B978&gt;Runoff_duration_hr_granD/2,ROWS($W$4:W978)-1,ROWS($W$4:W978))))</f>
        <v/>
      </c>
      <c r="X978" s="103" t="str">
        <f>IFERROR(ROUND(IF(HG_shape_granD="Constant flow",IF(W978=Runoff_duration_hr_granD/2,CONVERT($D$4,"L","gal")/(Runoff_duration_hr_granD*60),VLOOKUP('Granular-Distrib. Calcs'!W978,'Granular-Distrib. Calcs'!$B$4:$K$1500,6,FALSE)),IF(W978=Runoff_duration_hr_granD/2,2*CONVERT($D$4,"L","gal")/(Runoff_duration_hr_granD*60),VLOOKUP('Granular-Distrib. Calcs'!W978,'Granular-Distrib. Calcs'!$B$4:$K$1500,6,FALSE))),2),"")</f>
        <v/>
      </c>
      <c r="Y978" s="67" t="str">
        <f>IF(A978="","",(SUM($N$4:N978)/25.4^3+(4/3*PI()*(M978/2/25.4)^3*Number_of_grains_granD)))</f>
        <v/>
      </c>
      <c r="Z978" s="67" t="str">
        <f>IF(A978="","",(SUM($O$4:O978)+(4/3*PI()*(M978/2)^3*Chem_block_density_granD/10^3*Number_of_grains_granD)))</f>
        <v/>
      </c>
    </row>
    <row r="979" spans="1:26" x14ac:dyDescent="0.3">
      <c r="A979" s="68" t="str">
        <f t="shared" si="270"/>
        <v/>
      </c>
      <c r="B979" s="68" t="str">
        <f t="shared" si="255"/>
        <v/>
      </c>
      <c r="C979" s="68" t="str">
        <f t="shared" si="256"/>
        <v/>
      </c>
      <c r="D979" s="67" t="str">
        <f t="shared" si="257"/>
        <v/>
      </c>
      <c r="E979" s="262" t="str">
        <f t="shared" si="258"/>
        <v/>
      </c>
      <c r="F979" s="262" t="str">
        <f>IF(E979="","",SUM(E$4:E979))</f>
        <v/>
      </c>
      <c r="G979" s="262" t="str">
        <f t="shared" si="259"/>
        <v/>
      </c>
      <c r="H979" s="67" t="str">
        <f t="shared" si="260"/>
        <v/>
      </c>
      <c r="I979" s="67" t="str">
        <f t="shared" si="261"/>
        <v/>
      </c>
      <c r="J979" s="67" t="str">
        <f>IF(I979="","",SUM(I$4:I979))</f>
        <v/>
      </c>
      <c r="K979" s="67" t="str">
        <f t="shared" si="262"/>
        <v/>
      </c>
      <c r="L979" s="77" t="str">
        <f t="shared" si="271"/>
        <v/>
      </c>
      <c r="M979" s="77" t="str">
        <f t="shared" si="263"/>
        <v/>
      </c>
      <c r="N979" s="67" t="str">
        <f t="shared" si="264"/>
        <v/>
      </c>
      <c r="O979" s="67" t="str">
        <f t="shared" si="265"/>
        <v/>
      </c>
      <c r="P979" s="67" t="str">
        <f t="shared" si="266"/>
        <v/>
      </c>
      <c r="Q979" s="27" t="str">
        <f>IF(A979="","",(CONVERT(Total_chem_mass_granD,"lbm","g")-SUM($O$4:O979))/CONVERT(Total_chem_mass_granD,"lbm","g"))</f>
        <v/>
      </c>
      <c r="R979" s="66" t="str">
        <f t="shared" si="267"/>
        <v/>
      </c>
      <c r="S979" s="65" t="str">
        <f t="shared" si="268"/>
        <v/>
      </c>
      <c r="T979" s="88" t="str">
        <f>IF(Q979="","",SUM($P$4:P979)*1000/J979*(1-Percent_bound_granD))</f>
        <v/>
      </c>
      <c r="U979" s="88" t="str">
        <f>IF(Q979="","",SUM($P$4:P979)*1000/F979*(1-Percent_bound_granD))</f>
        <v/>
      </c>
      <c r="V979" s="90" t="str">
        <f t="shared" si="269"/>
        <v/>
      </c>
      <c r="W979" s="68" t="str">
        <f>IF(AND(B978&lt;Runoff_duration_hr_granD/2,B979&gt;Runoff_duration_hr_granD/2),Runoff_duration_hr_granD/2,INDEX($B$4:$B$1500,IF(B979&gt;Runoff_duration_hr_granD/2,ROWS($W$4:W979)-1,ROWS($W$4:W979))))</f>
        <v/>
      </c>
      <c r="X979" s="103" t="str">
        <f>IFERROR(ROUND(IF(HG_shape_granD="Constant flow",IF(W979=Runoff_duration_hr_granD/2,CONVERT($D$4,"L","gal")/(Runoff_duration_hr_granD*60),VLOOKUP('Granular-Distrib. Calcs'!W979,'Granular-Distrib. Calcs'!$B$4:$K$1500,6,FALSE)),IF(W979=Runoff_duration_hr_granD/2,2*CONVERT($D$4,"L","gal")/(Runoff_duration_hr_granD*60),VLOOKUP('Granular-Distrib. Calcs'!W979,'Granular-Distrib. Calcs'!$B$4:$K$1500,6,FALSE))),2),"")</f>
        <v/>
      </c>
      <c r="Y979" s="67" t="str">
        <f>IF(A979="","",(SUM($N$4:N979)/25.4^3+(4/3*PI()*(M979/2/25.4)^3*Number_of_grains_granD)))</f>
        <v/>
      </c>
      <c r="Z979" s="67" t="str">
        <f>IF(A979="","",(SUM($O$4:O979)+(4/3*PI()*(M979/2)^3*Chem_block_density_granD/10^3*Number_of_grains_granD)))</f>
        <v/>
      </c>
    </row>
    <row r="980" spans="1:26" x14ac:dyDescent="0.3">
      <c r="A980" s="68" t="str">
        <f t="shared" si="270"/>
        <v/>
      </c>
      <c r="B980" s="68" t="str">
        <f t="shared" si="255"/>
        <v/>
      </c>
      <c r="C980" s="68" t="str">
        <f t="shared" si="256"/>
        <v/>
      </c>
      <c r="D980" s="67" t="str">
        <f t="shared" si="257"/>
        <v/>
      </c>
      <c r="E980" s="262" t="str">
        <f t="shared" si="258"/>
        <v/>
      </c>
      <c r="F980" s="262" t="str">
        <f>IF(E980="","",SUM(E$4:E980))</f>
        <v/>
      </c>
      <c r="G980" s="262" t="str">
        <f t="shared" si="259"/>
        <v/>
      </c>
      <c r="H980" s="67" t="str">
        <f t="shared" si="260"/>
        <v/>
      </c>
      <c r="I980" s="67" t="str">
        <f t="shared" si="261"/>
        <v/>
      </c>
      <c r="J980" s="67" t="str">
        <f>IF(I980="","",SUM(I$4:I980))</f>
        <v/>
      </c>
      <c r="K980" s="67" t="str">
        <f t="shared" si="262"/>
        <v/>
      </c>
      <c r="L980" s="77" t="str">
        <f t="shared" si="271"/>
        <v/>
      </c>
      <c r="M980" s="77" t="str">
        <f t="shared" si="263"/>
        <v/>
      </c>
      <c r="N980" s="67" t="str">
        <f t="shared" si="264"/>
        <v/>
      </c>
      <c r="O980" s="67" t="str">
        <f t="shared" si="265"/>
        <v/>
      </c>
      <c r="P980" s="67" t="str">
        <f t="shared" si="266"/>
        <v/>
      </c>
      <c r="Q980" s="27" t="str">
        <f>IF(A980="","",(CONVERT(Total_chem_mass_granD,"lbm","g")-SUM($O$4:O980))/CONVERT(Total_chem_mass_granD,"lbm","g"))</f>
        <v/>
      </c>
      <c r="R980" s="66" t="str">
        <f t="shared" si="267"/>
        <v/>
      </c>
      <c r="S980" s="65" t="str">
        <f t="shared" si="268"/>
        <v/>
      </c>
      <c r="T980" s="88" t="str">
        <f>IF(Q980="","",SUM($P$4:P980)*1000/J980*(1-Percent_bound_granD))</f>
        <v/>
      </c>
      <c r="U980" s="88" t="str">
        <f>IF(Q980="","",SUM($P$4:P980)*1000/F980*(1-Percent_bound_granD))</f>
        <v/>
      </c>
      <c r="V980" s="90" t="str">
        <f t="shared" si="269"/>
        <v/>
      </c>
      <c r="W980" s="68" t="str">
        <f>IF(AND(B979&lt;Runoff_duration_hr_granD/2,B980&gt;Runoff_duration_hr_granD/2),Runoff_duration_hr_granD/2,INDEX($B$4:$B$1500,IF(B980&gt;Runoff_duration_hr_granD/2,ROWS($W$4:W980)-1,ROWS($W$4:W980))))</f>
        <v/>
      </c>
      <c r="X980" s="103" t="str">
        <f>IFERROR(ROUND(IF(HG_shape_granD="Constant flow",IF(W980=Runoff_duration_hr_granD/2,CONVERT($D$4,"L","gal")/(Runoff_duration_hr_granD*60),VLOOKUP('Granular-Distrib. Calcs'!W980,'Granular-Distrib. Calcs'!$B$4:$K$1500,6,FALSE)),IF(W980=Runoff_duration_hr_granD/2,2*CONVERT($D$4,"L","gal")/(Runoff_duration_hr_granD*60),VLOOKUP('Granular-Distrib. Calcs'!W980,'Granular-Distrib. Calcs'!$B$4:$K$1500,6,FALSE))),2),"")</f>
        <v/>
      </c>
      <c r="Y980" s="67" t="str">
        <f>IF(A980="","",(SUM($N$4:N980)/25.4^3+(4/3*PI()*(M980/2/25.4)^3*Number_of_grains_granD)))</f>
        <v/>
      </c>
      <c r="Z980" s="67" t="str">
        <f>IF(A980="","",(SUM($O$4:O980)+(4/3*PI()*(M980/2)^3*Chem_block_density_granD/10^3*Number_of_grains_granD)))</f>
        <v/>
      </c>
    </row>
    <row r="981" spans="1:26" x14ac:dyDescent="0.3">
      <c r="A981" s="68" t="str">
        <f t="shared" si="270"/>
        <v/>
      </c>
      <c r="B981" s="68" t="str">
        <f t="shared" si="255"/>
        <v/>
      </c>
      <c r="C981" s="68" t="str">
        <f t="shared" si="256"/>
        <v/>
      </c>
      <c r="D981" s="67" t="str">
        <f t="shared" si="257"/>
        <v/>
      </c>
      <c r="E981" s="262" t="str">
        <f t="shared" si="258"/>
        <v/>
      </c>
      <c r="F981" s="262" t="str">
        <f>IF(E981="","",SUM(E$4:E981))</f>
        <v/>
      </c>
      <c r="G981" s="262" t="str">
        <f t="shared" si="259"/>
        <v/>
      </c>
      <c r="H981" s="67" t="str">
        <f t="shared" si="260"/>
        <v/>
      </c>
      <c r="I981" s="67" t="str">
        <f t="shared" si="261"/>
        <v/>
      </c>
      <c r="J981" s="67" t="str">
        <f>IF(I981="","",SUM(I$4:I981))</f>
        <v/>
      </c>
      <c r="K981" s="67" t="str">
        <f t="shared" si="262"/>
        <v/>
      </c>
      <c r="L981" s="77" t="str">
        <f t="shared" si="271"/>
        <v/>
      </c>
      <c r="M981" s="77" t="str">
        <f t="shared" si="263"/>
        <v/>
      </c>
      <c r="N981" s="67" t="str">
        <f t="shared" si="264"/>
        <v/>
      </c>
      <c r="O981" s="67" t="str">
        <f t="shared" si="265"/>
        <v/>
      </c>
      <c r="P981" s="67" t="str">
        <f t="shared" si="266"/>
        <v/>
      </c>
      <c r="Q981" s="27" t="str">
        <f>IF(A981="","",(CONVERT(Total_chem_mass_granD,"lbm","g")-SUM($O$4:O981))/CONVERT(Total_chem_mass_granD,"lbm","g"))</f>
        <v/>
      </c>
      <c r="R981" s="66" t="str">
        <f t="shared" si="267"/>
        <v/>
      </c>
      <c r="S981" s="65" t="str">
        <f t="shared" si="268"/>
        <v/>
      </c>
      <c r="T981" s="88" t="str">
        <f>IF(Q981="","",SUM($P$4:P981)*1000/J981*(1-Percent_bound_granD))</f>
        <v/>
      </c>
      <c r="U981" s="88" t="str">
        <f>IF(Q981="","",SUM($P$4:P981)*1000/F981*(1-Percent_bound_granD))</f>
        <v/>
      </c>
      <c r="V981" s="90" t="str">
        <f t="shared" si="269"/>
        <v/>
      </c>
      <c r="W981" s="68" t="str">
        <f>IF(AND(B980&lt;Runoff_duration_hr_granD/2,B981&gt;Runoff_duration_hr_granD/2),Runoff_duration_hr_granD/2,INDEX($B$4:$B$1500,IF(B981&gt;Runoff_duration_hr_granD/2,ROWS($W$4:W981)-1,ROWS($W$4:W981))))</f>
        <v/>
      </c>
      <c r="X981" s="103" t="str">
        <f>IFERROR(ROUND(IF(HG_shape_granD="Constant flow",IF(W981=Runoff_duration_hr_granD/2,CONVERT($D$4,"L","gal")/(Runoff_duration_hr_granD*60),VLOOKUP('Granular-Distrib. Calcs'!W981,'Granular-Distrib. Calcs'!$B$4:$K$1500,6,FALSE)),IF(W981=Runoff_duration_hr_granD/2,2*CONVERT($D$4,"L","gal")/(Runoff_duration_hr_granD*60),VLOOKUP('Granular-Distrib. Calcs'!W981,'Granular-Distrib. Calcs'!$B$4:$K$1500,6,FALSE))),2),"")</f>
        <v/>
      </c>
      <c r="Y981" s="67" t="str">
        <f>IF(A981="","",(SUM($N$4:N981)/25.4^3+(4/3*PI()*(M981/2/25.4)^3*Number_of_grains_granD)))</f>
        <v/>
      </c>
      <c r="Z981" s="67" t="str">
        <f>IF(A981="","",(SUM($O$4:O981)+(4/3*PI()*(M981/2)^3*Chem_block_density_granD/10^3*Number_of_grains_granD)))</f>
        <v/>
      </c>
    </row>
    <row r="982" spans="1:26" x14ac:dyDescent="0.3">
      <c r="A982" s="68" t="str">
        <f t="shared" si="270"/>
        <v/>
      </c>
      <c r="B982" s="68" t="str">
        <f t="shared" si="255"/>
        <v/>
      </c>
      <c r="C982" s="68" t="str">
        <f t="shared" si="256"/>
        <v/>
      </c>
      <c r="D982" s="67" t="str">
        <f t="shared" si="257"/>
        <v/>
      </c>
      <c r="E982" s="262" t="str">
        <f t="shared" si="258"/>
        <v/>
      </c>
      <c r="F982" s="262" t="str">
        <f>IF(E982="","",SUM(E$4:E982))</f>
        <v/>
      </c>
      <c r="G982" s="262" t="str">
        <f t="shared" si="259"/>
        <v/>
      </c>
      <c r="H982" s="67" t="str">
        <f t="shared" si="260"/>
        <v/>
      </c>
      <c r="I982" s="67" t="str">
        <f t="shared" si="261"/>
        <v/>
      </c>
      <c r="J982" s="67" t="str">
        <f>IF(I982="","",SUM(I$4:I982))</f>
        <v/>
      </c>
      <c r="K982" s="67" t="str">
        <f t="shared" si="262"/>
        <v/>
      </c>
      <c r="L982" s="77" t="str">
        <f t="shared" si="271"/>
        <v/>
      </c>
      <c r="M982" s="77" t="str">
        <f t="shared" si="263"/>
        <v/>
      </c>
      <c r="N982" s="67" t="str">
        <f t="shared" si="264"/>
        <v/>
      </c>
      <c r="O982" s="67" t="str">
        <f t="shared" si="265"/>
        <v/>
      </c>
      <c r="P982" s="67" t="str">
        <f t="shared" si="266"/>
        <v/>
      </c>
      <c r="Q982" s="27" t="str">
        <f>IF(A982="","",(CONVERT(Total_chem_mass_granD,"lbm","g")-SUM($O$4:O982))/CONVERT(Total_chem_mass_granD,"lbm","g"))</f>
        <v/>
      </c>
      <c r="R982" s="66" t="str">
        <f t="shared" si="267"/>
        <v/>
      </c>
      <c r="S982" s="65" t="str">
        <f t="shared" si="268"/>
        <v/>
      </c>
      <c r="T982" s="88" t="str">
        <f>IF(Q982="","",SUM($P$4:P982)*1000/J982*(1-Percent_bound_granD))</f>
        <v/>
      </c>
      <c r="U982" s="88" t="str">
        <f>IF(Q982="","",SUM($P$4:P982)*1000/F982*(1-Percent_bound_granD))</f>
        <v/>
      </c>
      <c r="V982" s="90" t="str">
        <f t="shared" si="269"/>
        <v/>
      </c>
      <c r="W982" s="68" t="str">
        <f>IF(AND(B981&lt;Runoff_duration_hr_granD/2,B982&gt;Runoff_duration_hr_granD/2),Runoff_duration_hr_granD/2,INDEX($B$4:$B$1500,IF(B982&gt;Runoff_duration_hr_granD/2,ROWS($W$4:W982)-1,ROWS($W$4:W982))))</f>
        <v/>
      </c>
      <c r="X982" s="103" t="str">
        <f>IFERROR(ROUND(IF(HG_shape_granD="Constant flow",IF(W982=Runoff_duration_hr_granD/2,CONVERT($D$4,"L","gal")/(Runoff_duration_hr_granD*60),VLOOKUP('Granular-Distrib. Calcs'!W982,'Granular-Distrib. Calcs'!$B$4:$K$1500,6,FALSE)),IF(W982=Runoff_duration_hr_granD/2,2*CONVERT($D$4,"L","gal")/(Runoff_duration_hr_granD*60),VLOOKUP('Granular-Distrib. Calcs'!W982,'Granular-Distrib. Calcs'!$B$4:$K$1500,6,FALSE))),2),"")</f>
        <v/>
      </c>
      <c r="Y982" s="67" t="str">
        <f>IF(A982="","",(SUM($N$4:N982)/25.4^3+(4/3*PI()*(M982/2/25.4)^3*Number_of_grains_granD)))</f>
        <v/>
      </c>
      <c r="Z982" s="67" t="str">
        <f>IF(A982="","",(SUM($O$4:O982)+(4/3*PI()*(M982/2)^3*Chem_block_density_granD/10^3*Number_of_grains_granD)))</f>
        <v/>
      </c>
    </row>
    <row r="983" spans="1:26" x14ac:dyDescent="0.3">
      <c r="A983" s="68" t="str">
        <f t="shared" si="270"/>
        <v/>
      </c>
      <c r="B983" s="68" t="str">
        <f t="shared" si="255"/>
        <v/>
      </c>
      <c r="C983" s="68" t="str">
        <f t="shared" si="256"/>
        <v/>
      </c>
      <c r="D983" s="67" t="str">
        <f t="shared" si="257"/>
        <v/>
      </c>
      <c r="E983" s="262" t="str">
        <f t="shared" si="258"/>
        <v/>
      </c>
      <c r="F983" s="262" t="str">
        <f>IF(E983="","",SUM(E$4:E983))</f>
        <v/>
      </c>
      <c r="G983" s="262" t="str">
        <f t="shared" si="259"/>
        <v/>
      </c>
      <c r="H983" s="67" t="str">
        <f t="shared" si="260"/>
        <v/>
      </c>
      <c r="I983" s="67" t="str">
        <f t="shared" si="261"/>
        <v/>
      </c>
      <c r="J983" s="67" t="str">
        <f>IF(I983="","",SUM(I$4:I983))</f>
        <v/>
      </c>
      <c r="K983" s="67" t="str">
        <f t="shared" si="262"/>
        <v/>
      </c>
      <c r="L983" s="77" t="str">
        <f t="shared" si="271"/>
        <v/>
      </c>
      <c r="M983" s="77" t="str">
        <f t="shared" si="263"/>
        <v/>
      </c>
      <c r="N983" s="67" t="str">
        <f t="shared" si="264"/>
        <v/>
      </c>
      <c r="O983" s="67" t="str">
        <f t="shared" si="265"/>
        <v/>
      </c>
      <c r="P983" s="67" t="str">
        <f t="shared" si="266"/>
        <v/>
      </c>
      <c r="Q983" s="27" t="str">
        <f>IF(A983="","",(CONVERT(Total_chem_mass_granD,"lbm","g")-SUM($O$4:O983))/CONVERT(Total_chem_mass_granD,"lbm","g"))</f>
        <v/>
      </c>
      <c r="R983" s="66" t="str">
        <f t="shared" si="267"/>
        <v/>
      </c>
      <c r="S983" s="65" t="str">
        <f t="shared" si="268"/>
        <v/>
      </c>
      <c r="T983" s="88" t="str">
        <f>IF(Q983="","",SUM($P$4:P983)*1000/J983*(1-Percent_bound_granD))</f>
        <v/>
      </c>
      <c r="U983" s="88" t="str">
        <f>IF(Q983="","",SUM($P$4:P983)*1000/F983*(1-Percent_bound_granD))</f>
        <v/>
      </c>
      <c r="V983" s="90" t="str">
        <f t="shared" si="269"/>
        <v/>
      </c>
      <c r="W983" s="68" t="str">
        <f>IF(AND(B982&lt;Runoff_duration_hr_granD/2,B983&gt;Runoff_duration_hr_granD/2),Runoff_duration_hr_granD/2,INDEX($B$4:$B$1500,IF(B983&gt;Runoff_duration_hr_granD/2,ROWS($W$4:W983)-1,ROWS($W$4:W983))))</f>
        <v/>
      </c>
      <c r="X983" s="103" t="str">
        <f>IFERROR(ROUND(IF(HG_shape_granD="Constant flow",IF(W983=Runoff_duration_hr_granD/2,CONVERT($D$4,"L","gal")/(Runoff_duration_hr_granD*60),VLOOKUP('Granular-Distrib. Calcs'!W983,'Granular-Distrib. Calcs'!$B$4:$K$1500,6,FALSE)),IF(W983=Runoff_duration_hr_granD/2,2*CONVERT($D$4,"L","gal")/(Runoff_duration_hr_granD*60),VLOOKUP('Granular-Distrib. Calcs'!W983,'Granular-Distrib. Calcs'!$B$4:$K$1500,6,FALSE))),2),"")</f>
        <v/>
      </c>
      <c r="Y983" s="67" t="str">
        <f>IF(A983="","",(SUM($N$4:N983)/25.4^3+(4/3*PI()*(M983/2/25.4)^3*Number_of_grains_granD)))</f>
        <v/>
      </c>
      <c r="Z983" s="67" t="str">
        <f>IF(A983="","",(SUM($O$4:O983)+(4/3*PI()*(M983/2)^3*Chem_block_density_granD/10^3*Number_of_grains_granD)))</f>
        <v/>
      </c>
    </row>
    <row r="984" spans="1:26" x14ac:dyDescent="0.3">
      <c r="A984" s="68" t="str">
        <f t="shared" si="270"/>
        <v/>
      </c>
      <c r="B984" s="68" t="str">
        <f t="shared" si="255"/>
        <v/>
      </c>
      <c r="C984" s="68" t="str">
        <f t="shared" si="256"/>
        <v/>
      </c>
      <c r="D984" s="67" t="str">
        <f t="shared" si="257"/>
        <v/>
      </c>
      <c r="E984" s="262" t="str">
        <f t="shared" si="258"/>
        <v/>
      </c>
      <c r="F984" s="262" t="str">
        <f>IF(E984="","",SUM(E$4:E984))</f>
        <v/>
      </c>
      <c r="G984" s="262" t="str">
        <f t="shared" si="259"/>
        <v/>
      </c>
      <c r="H984" s="67" t="str">
        <f t="shared" si="260"/>
        <v/>
      </c>
      <c r="I984" s="67" t="str">
        <f t="shared" si="261"/>
        <v/>
      </c>
      <c r="J984" s="67" t="str">
        <f>IF(I984="","",SUM(I$4:I984))</f>
        <v/>
      </c>
      <c r="K984" s="67" t="str">
        <f t="shared" si="262"/>
        <v/>
      </c>
      <c r="L984" s="77" t="str">
        <f t="shared" si="271"/>
        <v/>
      </c>
      <c r="M984" s="77" t="str">
        <f t="shared" si="263"/>
        <v/>
      </c>
      <c r="N984" s="67" t="str">
        <f t="shared" si="264"/>
        <v/>
      </c>
      <c r="O984" s="67" t="str">
        <f t="shared" si="265"/>
        <v/>
      </c>
      <c r="P984" s="67" t="str">
        <f t="shared" si="266"/>
        <v/>
      </c>
      <c r="Q984" s="27" t="str">
        <f>IF(A984="","",(CONVERT(Total_chem_mass_granD,"lbm","g")-SUM($O$4:O984))/CONVERT(Total_chem_mass_granD,"lbm","g"))</f>
        <v/>
      </c>
      <c r="R984" s="66" t="str">
        <f t="shared" si="267"/>
        <v/>
      </c>
      <c r="S984" s="65" t="str">
        <f t="shared" si="268"/>
        <v/>
      </c>
      <c r="T984" s="88" t="str">
        <f>IF(Q984="","",SUM($P$4:P984)*1000/J984*(1-Percent_bound_granD))</f>
        <v/>
      </c>
      <c r="U984" s="88" t="str">
        <f>IF(Q984="","",SUM($P$4:P984)*1000/F984*(1-Percent_bound_granD))</f>
        <v/>
      </c>
      <c r="V984" s="90" t="str">
        <f t="shared" si="269"/>
        <v/>
      </c>
      <c r="W984" s="68" t="str">
        <f>IF(AND(B983&lt;Runoff_duration_hr_granD/2,B984&gt;Runoff_duration_hr_granD/2),Runoff_duration_hr_granD/2,INDEX($B$4:$B$1500,IF(B984&gt;Runoff_duration_hr_granD/2,ROWS($W$4:W984)-1,ROWS($W$4:W984))))</f>
        <v/>
      </c>
      <c r="X984" s="103" t="str">
        <f>IFERROR(ROUND(IF(HG_shape_granD="Constant flow",IF(W984=Runoff_duration_hr_granD/2,CONVERT($D$4,"L","gal")/(Runoff_duration_hr_granD*60),VLOOKUP('Granular-Distrib. Calcs'!W984,'Granular-Distrib. Calcs'!$B$4:$K$1500,6,FALSE)),IF(W984=Runoff_duration_hr_granD/2,2*CONVERT($D$4,"L","gal")/(Runoff_duration_hr_granD*60),VLOOKUP('Granular-Distrib. Calcs'!W984,'Granular-Distrib. Calcs'!$B$4:$K$1500,6,FALSE))),2),"")</f>
        <v/>
      </c>
      <c r="Y984" s="67" t="str">
        <f>IF(A984="","",(SUM($N$4:N984)/25.4^3+(4/3*PI()*(M984/2/25.4)^3*Number_of_grains_granD)))</f>
        <v/>
      </c>
      <c r="Z984" s="67" t="str">
        <f>IF(A984="","",(SUM($O$4:O984)+(4/3*PI()*(M984/2)^3*Chem_block_density_granD/10^3*Number_of_grains_granD)))</f>
        <v/>
      </c>
    </row>
    <row r="985" spans="1:26" x14ac:dyDescent="0.3">
      <c r="A985" s="68" t="str">
        <f t="shared" si="270"/>
        <v/>
      </c>
      <c r="B985" s="68" t="str">
        <f t="shared" si="255"/>
        <v/>
      </c>
      <c r="C985" s="68" t="str">
        <f t="shared" si="256"/>
        <v/>
      </c>
      <c r="D985" s="67" t="str">
        <f t="shared" si="257"/>
        <v/>
      </c>
      <c r="E985" s="262" t="str">
        <f t="shared" si="258"/>
        <v/>
      </c>
      <c r="F985" s="262" t="str">
        <f>IF(E985="","",SUM(E$4:E985))</f>
        <v/>
      </c>
      <c r="G985" s="262" t="str">
        <f t="shared" si="259"/>
        <v/>
      </c>
      <c r="H985" s="67" t="str">
        <f t="shared" si="260"/>
        <v/>
      </c>
      <c r="I985" s="67" t="str">
        <f t="shared" si="261"/>
        <v/>
      </c>
      <c r="J985" s="67" t="str">
        <f>IF(I985="","",SUM(I$4:I985))</f>
        <v/>
      </c>
      <c r="K985" s="67" t="str">
        <f t="shared" si="262"/>
        <v/>
      </c>
      <c r="L985" s="77" t="str">
        <f t="shared" si="271"/>
        <v/>
      </c>
      <c r="M985" s="77" t="str">
        <f t="shared" si="263"/>
        <v/>
      </c>
      <c r="N985" s="67" t="str">
        <f t="shared" si="264"/>
        <v/>
      </c>
      <c r="O985" s="67" t="str">
        <f t="shared" si="265"/>
        <v/>
      </c>
      <c r="P985" s="67" t="str">
        <f t="shared" si="266"/>
        <v/>
      </c>
      <c r="Q985" s="27" t="str">
        <f>IF(A985="","",(CONVERT(Total_chem_mass_granD,"lbm","g")-SUM($O$4:O985))/CONVERT(Total_chem_mass_granD,"lbm","g"))</f>
        <v/>
      </c>
      <c r="R985" s="66" t="str">
        <f t="shared" si="267"/>
        <v/>
      </c>
      <c r="S985" s="65" t="str">
        <f t="shared" si="268"/>
        <v/>
      </c>
      <c r="T985" s="88" t="str">
        <f>IF(Q985="","",SUM($P$4:P985)*1000/J985*(1-Percent_bound_granD))</f>
        <v/>
      </c>
      <c r="U985" s="88" t="str">
        <f>IF(Q985="","",SUM($P$4:P985)*1000/F985*(1-Percent_bound_granD))</f>
        <v/>
      </c>
      <c r="V985" s="90" t="str">
        <f t="shared" si="269"/>
        <v/>
      </c>
      <c r="W985" s="68" t="str">
        <f>IF(AND(B984&lt;Runoff_duration_hr_granD/2,B985&gt;Runoff_duration_hr_granD/2),Runoff_duration_hr_granD/2,INDEX($B$4:$B$1500,IF(B985&gt;Runoff_duration_hr_granD/2,ROWS($W$4:W985)-1,ROWS($W$4:W985))))</f>
        <v/>
      </c>
      <c r="X985" s="103" t="str">
        <f>IFERROR(ROUND(IF(HG_shape_granD="Constant flow",IF(W985=Runoff_duration_hr_granD/2,CONVERT($D$4,"L","gal")/(Runoff_duration_hr_granD*60),VLOOKUP('Granular-Distrib. Calcs'!W985,'Granular-Distrib. Calcs'!$B$4:$K$1500,6,FALSE)),IF(W985=Runoff_duration_hr_granD/2,2*CONVERT($D$4,"L","gal")/(Runoff_duration_hr_granD*60),VLOOKUP('Granular-Distrib. Calcs'!W985,'Granular-Distrib. Calcs'!$B$4:$K$1500,6,FALSE))),2),"")</f>
        <v/>
      </c>
      <c r="Y985" s="67" t="str">
        <f>IF(A985="","",(SUM($N$4:N985)/25.4^3+(4/3*PI()*(M985/2/25.4)^3*Number_of_grains_granD)))</f>
        <v/>
      </c>
      <c r="Z985" s="67" t="str">
        <f>IF(A985="","",(SUM($O$4:O985)+(4/3*PI()*(M985/2)^3*Chem_block_density_granD/10^3*Number_of_grains_granD)))</f>
        <v/>
      </c>
    </row>
    <row r="986" spans="1:26" x14ac:dyDescent="0.3">
      <c r="A986" s="68" t="str">
        <f t="shared" si="270"/>
        <v/>
      </c>
      <c r="B986" s="68" t="str">
        <f t="shared" si="255"/>
        <v/>
      </c>
      <c r="C986" s="68" t="str">
        <f t="shared" si="256"/>
        <v/>
      </c>
      <c r="D986" s="67" t="str">
        <f t="shared" si="257"/>
        <v/>
      </c>
      <c r="E986" s="262" t="str">
        <f t="shared" si="258"/>
        <v/>
      </c>
      <c r="F986" s="262" t="str">
        <f>IF(E986="","",SUM(E$4:E986))</f>
        <v/>
      </c>
      <c r="G986" s="262" t="str">
        <f t="shared" si="259"/>
        <v/>
      </c>
      <c r="H986" s="67" t="str">
        <f t="shared" si="260"/>
        <v/>
      </c>
      <c r="I986" s="67" t="str">
        <f t="shared" si="261"/>
        <v/>
      </c>
      <c r="J986" s="67" t="str">
        <f>IF(I986="","",SUM(I$4:I986))</f>
        <v/>
      </c>
      <c r="K986" s="67" t="str">
        <f t="shared" si="262"/>
        <v/>
      </c>
      <c r="L986" s="77" t="str">
        <f t="shared" si="271"/>
        <v/>
      </c>
      <c r="M986" s="77" t="str">
        <f t="shared" si="263"/>
        <v/>
      </c>
      <c r="N986" s="67" t="str">
        <f t="shared" si="264"/>
        <v/>
      </c>
      <c r="O986" s="67" t="str">
        <f t="shared" si="265"/>
        <v/>
      </c>
      <c r="P986" s="67" t="str">
        <f t="shared" si="266"/>
        <v/>
      </c>
      <c r="Q986" s="27" t="str">
        <f>IF(A986="","",(CONVERT(Total_chem_mass_granD,"lbm","g")-SUM($O$4:O986))/CONVERT(Total_chem_mass_granD,"lbm","g"))</f>
        <v/>
      </c>
      <c r="R986" s="66" t="str">
        <f t="shared" si="267"/>
        <v/>
      </c>
      <c r="S986" s="65" t="str">
        <f t="shared" si="268"/>
        <v/>
      </c>
      <c r="T986" s="88" t="str">
        <f>IF(Q986="","",SUM($P$4:P986)*1000/J986*(1-Percent_bound_granD))</f>
        <v/>
      </c>
      <c r="U986" s="88" t="str">
        <f>IF(Q986="","",SUM($P$4:P986)*1000/F986*(1-Percent_bound_granD))</f>
        <v/>
      </c>
      <c r="V986" s="90" t="str">
        <f t="shared" si="269"/>
        <v/>
      </c>
      <c r="W986" s="68" t="str">
        <f>IF(AND(B985&lt;Runoff_duration_hr_granD/2,B986&gt;Runoff_duration_hr_granD/2),Runoff_duration_hr_granD/2,INDEX($B$4:$B$1500,IF(B986&gt;Runoff_duration_hr_granD/2,ROWS($W$4:W986)-1,ROWS($W$4:W986))))</f>
        <v/>
      </c>
      <c r="X986" s="103" t="str">
        <f>IFERROR(ROUND(IF(HG_shape_granD="Constant flow",IF(W986=Runoff_duration_hr_granD/2,CONVERT($D$4,"L","gal")/(Runoff_duration_hr_granD*60),VLOOKUP('Granular-Distrib. Calcs'!W986,'Granular-Distrib. Calcs'!$B$4:$K$1500,6,FALSE)),IF(W986=Runoff_duration_hr_granD/2,2*CONVERT($D$4,"L","gal")/(Runoff_duration_hr_granD*60),VLOOKUP('Granular-Distrib. Calcs'!W986,'Granular-Distrib. Calcs'!$B$4:$K$1500,6,FALSE))),2),"")</f>
        <v/>
      </c>
      <c r="Y986" s="67" t="str">
        <f>IF(A986="","",(SUM($N$4:N986)/25.4^3+(4/3*PI()*(M986/2/25.4)^3*Number_of_grains_granD)))</f>
        <v/>
      </c>
      <c r="Z986" s="67" t="str">
        <f>IF(A986="","",(SUM($O$4:O986)+(4/3*PI()*(M986/2)^3*Chem_block_density_granD/10^3*Number_of_grains_granD)))</f>
        <v/>
      </c>
    </row>
    <row r="987" spans="1:26" x14ac:dyDescent="0.3">
      <c r="A987" s="68" t="str">
        <f t="shared" si="270"/>
        <v/>
      </c>
      <c r="B987" s="68" t="str">
        <f t="shared" si="255"/>
        <v/>
      </c>
      <c r="C987" s="68" t="str">
        <f t="shared" si="256"/>
        <v/>
      </c>
      <c r="D987" s="67" t="str">
        <f t="shared" si="257"/>
        <v/>
      </c>
      <c r="E987" s="262" t="str">
        <f t="shared" si="258"/>
        <v/>
      </c>
      <c r="F987" s="262" t="str">
        <f>IF(E987="","",SUM(E$4:E987))</f>
        <v/>
      </c>
      <c r="G987" s="262" t="str">
        <f t="shared" si="259"/>
        <v/>
      </c>
      <c r="H987" s="67" t="str">
        <f t="shared" si="260"/>
        <v/>
      </c>
      <c r="I987" s="67" t="str">
        <f t="shared" si="261"/>
        <v/>
      </c>
      <c r="J987" s="67" t="str">
        <f>IF(I987="","",SUM(I$4:I987))</f>
        <v/>
      </c>
      <c r="K987" s="67" t="str">
        <f t="shared" si="262"/>
        <v/>
      </c>
      <c r="L987" s="77" t="str">
        <f t="shared" si="271"/>
        <v/>
      </c>
      <c r="M987" s="77" t="str">
        <f t="shared" si="263"/>
        <v/>
      </c>
      <c r="N987" s="67" t="str">
        <f t="shared" si="264"/>
        <v/>
      </c>
      <c r="O987" s="67" t="str">
        <f t="shared" si="265"/>
        <v/>
      </c>
      <c r="P987" s="67" t="str">
        <f t="shared" si="266"/>
        <v/>
      </c>
      <c r="Q987" s="27" t="str">
        <f>IF(A987="","",(CONVERT(Total_chem_mass_granD,"lbm","g")-SUM($O$4:O987))/CONVERT(Total_chem_mass_granD,"lbm","g"))</f>
        <v/>
      </c>
      <c r="R987" s="66" t="str">
        <f t="shared" si="267"/>
        <v/>
      </c>
      <c r="S987" s="65" t="str">
        <f t="shared" si="268"/>
        <v/>
      </c>
      <c r="T987" s="88" t="str">
        <f>IF(Q987="","",SUM($P$4:P987)*1000/J987*(1-Percent_bound_granD))</f>
        <v/>
      </c>
      <c r="U987" s="88" t="str">
        <f>IF(Q987="","",SUM($P$4:P987)*1000/F987*(1-Percent_bound_granD))</f>
        <v/>
      </c>
      <c r="V987" s="90" t="str">
        <f t="shared" si="269"/>
        <v/>
      </c>
      <c r="W987" s="68" t="str">
        <f>IF(AND(B986&lt;Runoff_duration_hr_granD/2,B987&gt;Runoff_duration_hr_granD/2),Runoff_duration_hr_granD/2,INDEX($B$4:$B$1500,IF(B987&gt;Runoff_duration_hr_granD/2,ROWS($W$4:W987)-1,ROWS($W$4:W987))))</f>
        <v/>
      </c>
      <c r="X987" s="103" t="str">
        <f>IFERROR(ROUND(IF(HG_shape_granD="Constant flow",IF(W987=Runoff_duration_hr_granD/2,CONVERT($D$4,"L","gal")/(Runoff_duration_hr_granD*60),VLOOKUP('Granular-Distrib. Calcs'!W987,'Granular-Distrib. Calcs'!$B$4:$K$1500,6,FALSE)),IF(W987=Runoff_duration_hr_granD/2,2*CONVERT($D$4,"L","gal")/(Runoff_duration_hr_granD*60),VLOOKUP('Granular-Distrib. Calcs'!W987,'Granular-Distrib. Calcs'!$B$4:$K$1500,6,FALSE))),2),"")</f>
        <v/>
      </c>
      <c r="Y987" s="67" t="str">
        <f>IF(A987="","",(SUM($N$4:N987)/25.4^3+(4/3*PI()*(M987/2/25.4)^3*Number_of_grains_granD)))</f>
        <v/>
      </c>
      <c r="Z987" s="67" t="str">
        <f>IF(A987="","",(SUM($O$4:O987)+(4/3*PI()*(M987/2)^3*Chem_block_density_granD/10^3*Number_of_grains_granD)))</f>
        <v/>
      </c>
    </row>
    <row r="988" spans="1:26" x14ac:dyDescent="0.3">
      <c r="A988" s="68" t="str">
        <f t="shared" si="270"/>
        <v/>
      </c>
      <c r="B988" s="68" t="str">
        <f t="shared" si="255"/>
        <v/>
      </c>
      <c r="C988" s="68" t="str">
        <f t="shared" si="256"/>
        <v/>
      </c>
      <c r="D988" s="67" t="str">
        <f t="shared" si="257"/>
        <v/>
      </c>
      <c r="E988" s="262" t="str">
        <f t="shared" si="258"/>
        <v/>
      </c>
      <c r="F988" s="262" t="str">
        <f>IF(E988="","",SUM(E$4:E988))</f>
        <v/>
      </c>
      <c r="G988" s="262" t="str">
        <f t="shared" si="259"/>
        <v/>
      </c>
      <c r="H988" s="67" t="str">
        <f t="shared" si="260"/>
        <v/>
      </c>
      <c r="I988" s="67" t="str">
        <f t="shared" si="261"/>
        <v/>
      </c>
      <c r="J988" s="67" t="str">
        <f>IF(I988="","",SUM(I$4:I988))</f>
        <v/>
      </c>
      <c r="K988" s="67" t="str">
        <f t="shared" si="262"/>
        <v/>
      </c>
      <c r="L988" s="77" t="str">
        <f t="shared" si="271"/>
        <v/>
      </c>
      <c r="M988" s="77" t="str">
        <f t="shared" si="263"/>
        <v/>
      </c>
      <c r="N988" s="67" t="str">
        <f t="shared" si="264"/>
        <v/>
      </c>
      <c r="O988" s="67" t="str">
        <f t="shared" si="265"/>
        <v/>
      </c>
      <c r="P988" s="67" t="str">
        <f t="shared" si="266"/>
        <v/>
      </c>
      <c r="Q988" s="27" t="str">
        <f>IF(A988="","",(CONVERT(Total_chem_mass_granD,"lbm","g")-SUM($O$4:O988))/CONVERT(Total_chem_mass_granD,"lbm","g"))</f>
        <v/>
      </c>
      <c r="R988" s="66" t="str">
        <f t="shared" si="267"/>
        <v/>
      </c>
      <c r="S988" s="65" t="str">
        <f t="shared" si="268"/>
        <v/>
      </c>
      <c r="T988" s="88" t="str">
        <f>IF(Q988="","",SUM($P$4:P988)*1000/J988*(1-Percent_bound_granD))</f>
        <v/>
      </c>
      <c r="U988" s="88" t="str">
        <f>IF(Q988="","",SUM($P$4:P988)*1000/F988*(1-Percent_bound_granD))</f>
        <v/>
      </c>
      <c r="V988" s="90" t="str">
        <f t="shared" si="269"/>
        <v/>
      </c>
      <c r="W988" s="68" t="str">
        <f>IF(AND(B987&lt;Runoff_duration_hr_granD/2,B988&gt;Runoff_duration_hr_granD/2),Runoff_duration_hr_granD/2,INDEX($B$4:$B$1500,IF(B988&gt;Runoff_duration_hr_granD/2,ROWS($W$4:W988)-1,ROWS($W$4:W988))))</f>
        <v/>
      </c>
      <c r="X988" s="103" t="str">
        <f>IFERROR(ROUND(IF(HG_shape_granD="Constant flow",IF(W988=Runoff_duration_hr_granD/2,CONVERT($D$4,"L","gal")/(Runoff_duration_hr_granD*60),VLOOKUP('Granular-Distrib. Calcs'!W988,'Granular-Distrib. Calcs'!$B$4:$K$1500,6,FALSE)),IF(W988=Runoff_duration_hr_granD/2,2*CONVERT($D$4,"L","gal")/(Runoff_duration_hr_granD*60),VLOOKUP('Granular-Distrib. Calcs'!W988,'Granular-Distrib. Calcs'!$B$4:$K$1500,6,FALSE))),2),"")</f>
        <v/>
      </c>
      <c r="Y988" s="67" t="str">
        <f>IF(A988="","",(SUM($N$4:N988)/25.4^3+(4/3*PI()*(M988/2/25.4)^3*Number_of_grains_granD)))</f>
        <v/>
      </c>
      <c r="Z988" s="67" t="str">
        <f>IF(A988="","",(SUM($O$4:O988)+(4/3*PI()*(M988/2)^3*Chem_block_density_granD/10^3*Number_of_grains_granD)))</f>
        <v/>
      </c>
    </row>
    <row r="989" spans="1:26" x14ac:dyDescent="0.3">
      <c r="A989" s="68" t="str">
        <f t="shared" si="270"/>
        <v/>
      </c>
      <c r="B989" s="68" t="str">
        <f t="shared" si="255"/>
        <v/>
      </c>
      <c r="C989" s="68" t="str">
        <f t="shared" si="256"/>
        <v/>
      </c>
      <c r="D989" s="67" t="str">
        <f t="shared" si="257"/>
        <v/>
      </c>
      <c r="E989" s="262" t="str">
        <f t="shared" si="258"/>
        <v/>
      </c>
      <c r="F989" s="262" t="str">
        <f>IF(E989="","",SUM(E$4:E989))</f>
        <v/>
      </c>
      <c r="G989" s="262" t="str">
        <f t="shared" si="259"/>
        <v/>
      </c>
      <c r="H989" s="67" t="str">
        <f t="shared" si="260"/>
        <v/>
      </c>
      <c r="I989" s="67" t="str">
        <f t="shared" si="261"/>
        <v/>
      </c>
      <c r="J989" s="67" t="str">
        <f>IF(I989="","",SUM(I$4:I989))</f>
        <v/>
      </c>
      <c r="K989" s="67" t="str">
        <f t="shared" si="262"/>
        <v/>
      </c>
      <c r="L989" s="77" t="str">
        <f t="shared" si="271"/>
        <v/>
      </c>
      <c r="M989" s="77" t="str">
        <f t="shared" si="263"/>
        <v/>
      </c>
      <c r="N989" s="67" t="str">
        <f t="shared" si="264"/>
        <v/>
      </c>
      <c r="O989" s="67" t="str">
        <f t="shared" si="265"/>
        <v/>
      </c>
      <c r="P989" s="67" t="str">
        <f t="shared" si="266"/>
        <v/>
      </c>
      <c r="Q989" s="27" t="str">
        <f>IF(A989="","",(CONVERT(Total_chem_mass_granD,"lbm","g")-SUM($O$4:O989))/CONVERT(Total_chem_mass_granD,"lbm","g"))</f>
        <v/>
      </c>
      <c r="R989" s="66" t="str">
        <f t="shared" si="267"/>
        <v/>
      </c>
      <c r="S989" s="65" t="str">
        <f t="shared" si="268"/>
        <v/>
      </c>
      <c r="T989" s="88" t="str">
        <f>IF(Q989="","",SUM($P$4:P989)*1000/J989*(1-Percent_bound_granD))</f>
        <v/>
      </c>
      <c r="U989" s="88" t="str">
        <f>IF(Q989="","",SUM($P$4:P989)*1000/F989*(1-Percent_bound_granD))</f>
        <v/>
      </c>
      <c r="V989" s="90" t="str">
        <f t="shared" si="269"/>
        <v/>
      </c>
      <c r="W989" s="68" t="str">
        <f>IF(AND(B988&lt;Runoff_duration_hr_granD/2,B989&gt;Runoff_duration_hr_granD/2),Runoff_duration_hr_granD/2,INDEX($B$4:$B$1500,IF(B989&gt;Runoff_duration_hr_granD/2,ROWS($W$4:W989)-1,ROWS($W$4:W989))))</f>
        <v/>
      </c>
      <c r="X989" s="103" t="str">
        <f>IFERROR(ROUND(IF(HG_shape_granD="Constant flow",IF(W989=Runoff_duration_hr_granD/2,CONVERT($D$4,"L","gal")/(Runoff_duration_hr_granD*60),VLOOKUP('Granular-Distrib. Calcs'!W989,'Granular-Distrib. Calcs'!$B$4:$K$1500,6,FALSE)),IF(W989=Runoff_duration_hr_granD/2,2*CONVERT($D$4,"L","gal")/(Runoff_duration_hr_granD*60),VLOOKUP('Granular-Distrib. Calcs'!W989,'Granular-Distrib. Calcs'!$B$4:$K$1500,6,FALSE))),2),"")</f>
        <v/>
      </c>
      <c r="Y989" s="67" t="str">
        <f>IF(A989="","",(SUM($N$4:N989)/25.4^3+(4/3*PI()*(M989/2/25.4)^3*Number_of_grains_granD)))</f>
        <v/>
      </c>
      <c r="Z989" s="67" t="str">
        <f>IF(A989="","",(SUM($O$4:O989)+(4/3*PI()*(M989/2)^3*Chem_block_density_granD/10^3*Number_of_grains_granD)))</f>
        <v/>
      </c>
    </row>
    <row r="990" spans="1:26" x14ac:dyDescent="0.3">
      <c r="A990" s="68" t="str">
        <f t="shared" si="270"/>
        <v/>
      </c>
      <c r="B990" s="68" t="str">
        <f t="shared" si="255"/>
        <v/>
      </c>
      <c r="C990" s="68" t="str">
        <f t="shared" si="256"/>
        <v/>
      </c>
      <c r="D990" s="67" t="str">
        <f t="shared" si="257"/>
        <v/>
      </c>
      <c r="E990" s="262" t="str">
        <f t="shared" si="258"/>
        <v/>
      </c>
      <c r="F990" s="262" t="str">
        <f>IF(E990="","",SUM(E$4:E990))</f>
        <v/>
      </c>
      <c r="G990" s="262" t="str">
        <f t="shared" si="259"/>
        <v/>
      </c>
      <c r="H990" s="67" t="str">
        <f t="shared" si="260"/>
        <v/>
      </c>
      <c r="I990" s="67" t="str">
        <f t="shared" si="261"/>
        <v/>
      </c>
      <c r="J990" s="67" t="str">
        <f>IF(I990="","",SUM(I$4:I990))</f>
        <v/>
      </c>
      <c r="K990" s="67" t="str">
        <f t="shared" si="262"/>
        <v/>
      </c>
      <c r="L990" s="77" t="str">
        <f t="shared" si="271"/>
        <v/>
      </c>
      <c r="M990" s="77" t="str">
        <f t="shared" si="263"/>
        <v/>
      </c>
      <c r="N990" s="67" t="str">
        <f t="shared" si="264"/>
        <v/>
      </c>
      <c r="O990" s="67" t="str">
        <f t="shared" si="265"/>
        <v/>
      </c>
      <c r="P990" s="67" t="str">
        <f t="shared" si="266"/>
        <v/>
      </c>
      <c r="Q990" s="27" t="str">
        <f>IF(A990="","",(CONVERT(Total_chem_mass_granD,"lbm","g")-SUM($O$4:O990))/CONVERT(Total_chem_mass_granD,"lbm","g"))</f>
        <v/>
      </c>
      <c r="R990" s="66" t="str">
        <f t="shared" si="267"/>
        <v/>
      </c>
      <c r="S990" s="65" t="str">
        <f t="shared" si="268"/>
        <v/>
      </c>
      <c r="T990" s="88" t="str">
        <f>IF(Q990="","",SUM($P$4:P990)*1000/J990*(1-Percent_bound_granD))</f>
        <v/>
      </c>
      <c r="U990" s="88" t="str">
        <f>IF(Q990="","",SUM($P$4:P990)*1000/F990*(1-Percent_bound_granD))</f>
        <v/>
      </c>
      <c r="V990" s="90" t="str">
        <f t="shared" si="269"/>
        <v/>
      </c>
      <c r="W990" s="68" t="str">
        <f>IF(AND(B989&lt;Runoff_duration_hr_granD/2,B990&gt;Runoff_duration_hr_granD/2),Runoff_duration_hr_granD/2,INDEX($B$4:$B$1500,IF(B990&gt;Runoff_duration_hr_granD/2,ROWS($W$4:W990)-1,ROWS($W$4:W990))))</f>
        <v/>
      </c>
      <c r="X990" s="103" t="str">
        <f>IFERROR(ROUND(IF(HG_shape_granD="Constant flow",IF(W990=Runoff_duration_hr_granD/2,CONVERT($D$4,"L","gal")/(Runoff_duration_hr_granD*60),VLOOKUP('Granular-Distrib. Calcs'!W990,'Granular-Distrib. Calcs'!$B$4:$K$1500,6,FALSE)),IF(W990=Runoff_duration_hr_granD/2,2*CONVERT($D$4,"L","gal")/(Runoff_duration_hr_granD*60),VLOOKUP('Granular-Distrib. Calcs'!W990,'Granular-Distrib. Calcs'!$B$4:$K$1500,6,FALSE))),2),"")</f>
        <v/>
      </c>
      <c r="Y990" s="67" t="str">
        <f>IF(A990="","",(SUM($N$4:N990)/25.4^3+(4/3*PI()*(M990/2/25.4)^3*Number_of_grains_granD)))</f>
        <v/>
      </c>
      <c r="Z990" s="67" t="str">
        <f>IF(A990="","",(SUM($O$4:O990)+(4/3*PI()*(M990/2)^3*Chem_block_density_granD/10^3*Number_of_grains_granD)))</f>
        <v/>
      </c>
    </row>
    <row r="991" spans="1:26" x14ac:dyDescent="0.3">
      <c r="A991" s="68" t="str">
        <f t="shared" si="270"/>
        <v/>
      </c>
      <c r="B991" s="68" t="str">
        <f t="shared" si="255"/>
        <v/>
      </c>
      <c r="C991" s="68" t="str">
        <f t="shared" si="256"/>
        <v/>
      </c>
      <c r="D991" s="67" t="str">
        <f t="shared" si="257"/>
        <v/>
      </c>
      <c r="E991" s="262" t="str">
        <f t="shared" si="258"/>
        <v/>
      </c>
      <c r="F991" s="262" t="str">
        <f>IF(E991="","",SUM(E$4:E991))</f>
        <v/>
      </c>
      <c r="G991" s="262" t="str">
        <f t="shared" si="259"/>
        <v/>
      </c>
      <c r="H991" s="67" t="str">
        <f t="shared" si="260"/>
        <v/>
      </c>
      <c r="I991" s="67" t="str">
        <f t="shared" si="261"/>
        <v/>
      </c>
      <c r="J991" s="67" t="str">
        <f>IF(I991="","",SUM(I$4:I991))</f>
        <v/>
      </c>
      <c r="K991" s="67" t="str">
        <f t="shared" si="262"/>
        <v/>
      </c>
      <c r="L991" s="77" t="str">
        <f t="shared" si="271"/>
        <v/>
      </c>
      <c r="M991" s="77" t="str">
        <f t="shared" si="263"/>
        <v/>
      </c>
      <c r="N991" s="67" t="str">
        <f t="shared" si="264"/>
        <v/>
      </c>
      <c r="O991" s="67" t="str">
        <f t="shared" si="265"/>
        <v/>
      </c>
      <c r="P991" s="67" t="str">
        <f t="shared" si="266"/>
        <v/>
      </c>
      <c r="Q991" s="27" t="str">
        <f>IF(A991="","",(CONVERT(Total_chem_mass_granD,"lbm","g")-SUM($O$4:O991))/CONVERT(Total_chem_mass_granD,"lbm","g"))</f>
        <v/>
      </c>
      <c r="R991" s="66" t="str">
        <f t="shared" si="267"/>
        <v/>
      </c>
      <c r="S991" s="65" t="str">
        <f t="shared" si="268"/>
        <v/>
      </c>
      <c r="T991" s="88" t="str">
        <f>IF(Q991="","",SUM($P$4:P991)*1000/J991*(1-Percent_bound_granD))</f>
        <v/>
      </c>
      <c r="U991" s="88" t="str">
        <f>IF(Q991="","",SUM($P$4:P991)*1000/F991*(1-Percent_bound_granD))</f>
        <v/>
      </c>
      <c r="V991" s="90" t="str">
        <f t="shared" si="269"/>
        <v/>
      </c>
      <c r="W991" s="68" t="str">
        <f>IF(AND(B990&lt;Runoff_duration_hr_granD/2,B991&gt;Runoff_duration_hr_granD/2),Runoff_duration_hr_granD/2,INDEX($B$4:$B$1500,IF(B991&gt;Runoff_duration_hr_granD/2,ROWS($W$4:W991)-1,ROWS($W$4:W991))))</f>
        <v/>
      </c>
      <c r="X991" s="103" t="str">
        <f>IFERROR(ROUND(IF(HG_shape_granD="Constant flow",IF(W991=Runoff_duration_hr_granD/2,CONVERT($D$4,"L","gal")/(Runoff_duration_hr_granD*60),VLOOKUP('Granular-Distrib. Calcs'!W991,'Granular-Distrib. Calcs'!$B$4:$K$1500,6,FALSE)),IF(W991=Runoff_duration_hr_granD/2,2*CONVERT($D$4,"L","gal")/(Runoff_duration_hr_granD*60),VLOOKUP('Granular-Distrib. Calcs'!W991,'Granular-Distrib. Calcs'!$B$4:$K$1500,6,FALSE))),2),"")</f>
        <v/>
      </c>
      <c r="Y991" s="67" t="str">
        <f>IF(A991="","",(SUM($N$4:N991)/25.4^3+(4/3*PI()*(M991/2/25.4)^3*Number_of_grains_granD)))</f>
        <v/>
      </c>
      <c r="Z991" s="67" t="str">
        <f>IF(A991="","",(SUM($O$4:O991)+(4/3*PI()*(M991/2)^3*Chem_block_density_granD/10^3*Number_of_grains_granD)))</f>
        <v/>
      </c>
    </row>
    <row r="992" spans="1:26" x14ac:dyDescent="0.3">
      <c r="A992" s="68" t="str">
        <f t="shared" si="270"/>
        <v/>
      </c>
      <c r="B992" s="68" t="str">
        <f t="shared" si="255"/>
        <v/>
      </c>
      <c r="C992" s="68" t="str">
        <f t="shared" si="256"/>
        <v/>
      </c>
      <c r="D992" s="67" t="str">
        <f t="shared" si="257"/>
        <v/>
      </c>
      <c r="E992" s="262" t="str">
        <f t="shared" si="258"/>
        <v/>
      </c>
      <c r="F992" s="262" t="str">
        <f>IF(E992="","",SUM(E$4:E992))</f>
        <v/>
      </c>
      <c r="G992" s="262" t="str">
        <f t="shared" si="259"/>
        <v/>
      </c>
      <c r="H992" s="67" t="str">
        <f t="shared" si="260"/>
        <v/>
      </c>
      <c r="I992" s="67" t="str">
        <f t="shared" si="261"/>
        <v/>
      </c>
      <c r="J992" s="67" t="str">
        <f>IF(I992="","",SUM(I$4:I992))</f>
        <v/>
      </c>
      <c r="K992" s="67" t="str">
        <f t="shared" si="262"/>
        <v/>
      </c>
      <c r="L992" s="77" t="str">
        <f t="shared" si="271"/>
        <v/>
      </c>
      <c r="M992" s="77" t="str">
        <f t="shared" si="263"/>
        <v/>
      </c>
      <c r="N992" s="67" t="str">
        <f t="shared" si="264"/>
        <v/>
      </c>
      <c r="O992" s="67" t="str">
        <f t="shared" si="265"/>
        <v/>
      </c>
      <c r="P992" s="67" t="str">
        <f t="shared" si="266"/>
        <v/>
      </c>
      <c r="Q992" s="27" t="str">
        <f>IF(A992="","",(CONVERT(Total_chem_mass_granD,"lbm","g")-SUM($O$4:O992))/CONVERT(Total_chem_mass_granD,"lbm","g"))</f>
        <v/>
      </c>
      <c r="R992" s="66" t="str">
        <f t="shared" si="267"/>
        <v/>
      </c>
      <c r="S992" s="65" t="str">
        <f t="shared" si="268"/>
        <v/>
      </c>
      <c r="T992" s="88" t="str">
        <f>IF(Q992="","",SUM($P$4:P992)*1000/J992*(1-Percent_bound_granD))</f>
        <v/>
      </c>
      <c r="U992" s="88" t="str">
        <f>IF(Q992="","",SUM($P$4:P992)*1000/F992*(1-Percent_bound_granD))</f>
        <v/>
      </c>
      <c r="V992" s="90" t="str">
        <f t="shared" si="269"/>
        <v/>
      </c>
      <c r="W992" s="68" t="str">
        <f>IF(AND(B991&lt;Runoff_duration_hr_granD/2,B992&gt;Runoff_duration_hr_granD/2),Runoff_duration_hr_granD/2,INDEX($B$4:$B$1500,IF(B992&gt;Runoff_duration_hr_granD/2,ROWS($W$4:W992)-1,ROWS($W$4:W992))))</f>
        <v/>
      </c>
      <c r="X992" s="103" t="str">
        <f>IFERROR(ROUND(IF(HG_shape_granD="Constant flow",IF(W992=Runoff_duration_hr_granD/2,CONVERT($D$4,"L","gal")/(Runoff_duration_hr_granD*60),VLOOKUP('Granular-Distrib. Calcs'!W992,'Granular-Distrib. Calcs'!$B$4:$K$1500,6,FALSE)),IF(W992=Runoff_duration_hr_granD/2,2*CONVERT($D$4,"L","gal")/(Runoff_duration_hr_granD*60),VLOOKUP('Granular-Distrib. Calcs'!W992,'Granular-Distrib. Calcs'!$B$4:$K$1500,6,FALSE))),2),"")</f>
        <v/>
      </c>
      <c r="Y992" s="67" t="str">
        <f>IF(A992="","",(SUM($N$4:N992)/25.4^3+(4/3*PI()*(M992/2/25.4)^3*Number_of_grains_granD)))</f>
        <v/>
      </c>
      <c r="Z992" s="67" t="str">
        <f>IF(A992="","",(SUM($O$4:O992)+(4/3*PI()*(M992/2)^3*Chem_block_density_granD/10^3*Number_of_grains_granD)))</f>
        <v/>
      </c>
    </row>
    <row r="993" spans="1:26" x14ac:dyDescent="0.3">
      <c r="A993" s="68" t="str">
        <f t="shared" si="270"/>
        <v/>
      </c>
      <c r="B993" s="68" t="str">
        <f t="shared" si="255"/>
        <v/>
      </c>
      <c r="C993" s="68" t="str">
        <f t="shared" si="256"/>
        <v/>
      </c>
      <c r="D993" s="67" t="str">
        <f t="shared" si="257"/>
        <v/>
      </c>
      <c r="E993" s="262" t="str">
        <f t="shared" si="258"/>
        <v/>
      </c>
      <c r="F993" s="262" t="str">
        <f>IF(E993="","",SUM(E$4:E993))</f>
        <v/>
      </c>
      <c r="G993" s="262" t="str">
        <f t="shared" si="259"/>
        <v/>
      </c>
      <c r="H993" s="67" t="str">
        <f t="shared" si="260"/>
        <v/>
      </c>
      <c r="I993" s="67" t="str">
        <f t="shared" si="261"/>
        <v/>
      </c>
      <c r="J993" s="67" t="str">
        <f>IF(I993="","",SUM(I$4:I993))</f>
        <v/>
      </c>
      <c r="K993" s="67" t="str">
        <f t="shared" si="262"/>
        <v/>
      </c>
      <c r="L993" s="77" t="str">
        <f t="shared" si="271"/>
        <v/>
      </c>
      <c r="M993" s="77" t="str">
        <f t="shared" si="263"/>
        <v/>
      </c>
      <c r="N993" s="67" t="str">
        <f t="shared" si="264"/>
        <v/>
      </c>
      <c r="O993" s="67" t="str">
        <f t="shared" si="265"/>
        <v/>
      </c>
      <c r="P993" s="67" t="str">
        <f t="shared" si="266"/>
        <v/>
      </c>
      <c r="Q993" s="27" t="str">
        <f>IF(A993="","",(CONVERT(Total_chem_mass_granD,"lbm","g")-SUM($O$4:O993))/CONVERT(Total_chem_mass_granD,"lbm","g"))</f>
        <v/>
      </c>
      <c r="R993" s="66" t="str">
        <f t="shared" si="267"/>
        <v/>
      </c>
      <c r="S993" s="65" t="str">
        <f t="shared" si="268"/>
        <v/>
      </c>
      <c r="T993" s="88" t="str">
        <f>IF(Q993="","",SUM($P$4:P993)*1000/J993*(1-Percent_bound_granD))</f>
        <v/>
      </c>
      <c r="U993" s="88" t="str">
        <f>IF(Q993="","",SUM($P$4:P993)*1000/F993*(1-Percent_bound_granD))</f>
        <v/>
      </c>
      <c r="V993" s="90" t="str">
        <f t="shared" si="269"/>
        <v/>
      </c>
      <c r="W993" s="68" t="str">
        <f>IF(AND(B992&lt;Runoff_duration_hr_granD/2,B993&gt;Runoff_duration_hr_granD/2),Runoff_duration_hr_granD/2,INDEX($B$4:$B$1500,IF(B993&gt;Runoff_duration_hr_granD/2,ROWS($W$4:W993)-1,ROWS($W$4:W993))))</f>
        <v/>
      </c>
      <c r="X993" s="103" t="str">
        <f>IFERROR(ROUND(IF(HG_shape_granD="Constant flow",IF(W993=Runoff_duration_hr_granD/2,CONVERT($D$4,"L","gal")/(Runoff_duration_hr_granD*60),VLOOKUP('Granular-Distrib. Calcs'!W993,'Granular-Distrib. Calcs'!$B$4:$K$1500,6,FALSE)),IF(W993=Runoff_duration_hr_granD/2,2*CONVERT($D$4,"L","gal")/(Runoff_duration_hr_granD*60),VLOOKUP('Granular-Distrib. Calcs'!W993,'Granular-Distrib. Calcs'!$B$4:$K$1500,6,FALSE))),2),"")</f>
        <v/>
      </c>
      <c r="Y993" s="67" t="str">
        <f>IF(A993="","",(SUM($N$4:N993)/25.4^3+(4/3*PI()*(M993/2/25.4)^3*Number_of_grains_granD)))</f>
        <v/>
      </c>
      <c r="Z993" s="67" t="str">
        <f>IF(A993="","",(SUM($O$4:O993)+(4/3*PI()*(M993/2)^3*Chem_block_density_granD/10^3*Number_of_grains_granD)))</f>
        <v/>
      </c>
    </row>
    <row r="994" spans="1:26" x14ac:dyDescent="0.3">
      <c r="A994" s="68" t="str">
        <f t="shared" si="270"/>
        <v/>
      </c>
      <c r="B994" s="68" t="str">
        <f t="shared" si="255"/>
        <v/>
      </c>
      <c r="C994" s="68" t="str">
        <f t="shared" si="256"/>
        <v/>
      </c>
      <c r="D994" s="67" t="str">
        <f t="shared" si="257"/>
        <v/>
      </c>
      <c r="E994" s="262" t="str">
        <f t="shared" si="258"/>
        <v/>
      </c>
      <c r="F994" s="262" t="str">
        <f>IF(E994="","",SUM(E$4:E994))</f>
        <v/>
      </c>
      <c r="G994" s="262" t="str">
        <f t="shared" si="259"/>
        <v/>
      </c>
      <c r="H994" s="67" t="str">
        <f t="shared" si="260"/>
        <v/>
      </c>
      <c r="I994" s="67" t="str">
        <f t="shared" si="261"/>
        <v/>
      </c>
      <c r="J994" s="67" t="str">
        <f>IF(I994="","",SUM(I$4:I994))</f>
        <v/>
      </c>
      <c r="K994" s="67" t="str">
        <f t="shared" si="262"/>
        <v/>
      </c>
      <c r="L994" s="77" t="str">
        <f t="shared" si="271"/>
        <v/>
      </c>
      <c r="M994" s="77" t="str">
        <f t="shared" si="263"/>
        <v/>
      </c>
      <c r="N994" s="67" t="str">
        <f t="shared" si="264"/>
        <v/>
      </c>
      <c r="O994" s="67" t="str">
        <f t="shared" si="265"/>
        <v/>
      </c>
      <c r="P994" s="67" t="str">
        <f t="shared" si="266"/>
        <v/>
      </c>
      <c r="Q994" s="27" t="str">
        <f>IF(A994="","",(CONVERT(Total_chem_mass_granD,"lbm","g")-SUM($O$4:O994))/CONVERT(Total_chem_mass_granD,"lbm","g"))</f>
        <v/>
      </c>
      <c r="R994" s="66" t="str">
        <f t="shared" si="267"/>
        <v/>
      </c>
      <c r="S994" s="65" t="str">
        <f t="shared" si="268"/>
        <v/>
      </c>
      <c r="T994" s="88" t="str">
        <f>IF(Q994="","",SUM($P$4:P994)*1000/J994*(1-Percent_bound_granD))</f>
        <v/>
      </c>
      <c r="U994" s="88" t="str">
        <f>IF(Q994="","",SUM($P$4:P994)*1000/F994*(1-Percent_bound_granD))</f>
        <v/>
      </c>
      <c r="V994" s="90" t="str">
        <f t="shared" si="269"/>
        <v/>
      </c>
      <c r="W994" s="68" t="str">
        <f>IF(AND(B993&lt;Runoff_duration_hr_granD/2,B994&gt;Runoff_duration_hr_granD/2),Runoff_duration_hr_granD/2,INDEX($B$4:$B$1500,IF(B994&gt;Runoff_duration_hr_granD/2,ROWS($W$4:W994)-1,ROWS($W$4:W994))))</f>
        <v/>
      </c>
      <c r="X994" s="103" t="str">
        <f>IFERROR(ROUND(IF(HG_shape_granD="Constant flow",IF(W994=Runoff_duration_hr_granD/2,CONVERT($D$4,"L","gal")/(Runoff_duration_hr_granD*60),VLOOKUP('Granular-Distrib. Calcs'!W994,'Granular-Distrib. Calcs'!$B$4:$K$1500,6,FALSE)),IF(W994=Runoff_duration_hr_granD/2,2*CONVERT($D$4,"L","gal")/(Runoff_duration_hr_granD*60),VLOOKUP('Granular-Distrib. Calcs'!W994,'Granular-Distrib. Calcs'!$B$4:$K$1500,6,FALSE))),2),"")</f>
        <v/>
      </c>
      <c r="Y994" s="67" t="str">
        <f>IF(A994="","",(SUM($N$4:N994)/25.4^3+(4/3*PI()*(M994/2/25.4)^3*Number_of_grains_granD)))</f>
        <v/>
      </c>
      <c r="Z994" s="67" t="str">
        <f>IF(A994="","",(SUM($O$4:O994)+(4/3*PI()*(M994/2)^3*Chem_block_density_granD/10^3*Number_of_grains_granD)))</f>
        <v/>
      </c>
    </row>
    <row r="995" spans="1:26" x14ac:dyDescent="0.3">
      <c r="A995" s="68" t="str">
        <f t="shared" si="270"/>
        <v/>
      </c>
      <c r="B995" s="68" t="str">
        <f t="shared" si="255"/>
        <v/>
      </c>
      <c r="C995" s="68" t="str">
        <f t="shared" si="256"/>
        <v/>
      </c>
      <c r="D995" s="67" t="str">
        <f t="shared" si="257"/>
        <v/>
      </c>
      <c r="E995" s="262" t="str">
        <f t="shared" si="258"/>
        <v/>
      </c>
      <c r="F995" s="262" t="str">
        <f>IF(E995="","",SUM(E$4:E995))</f>
        <v/>
      </c>
      <c r="G995" s="262" t="str">
        <f t="shared" si="259"/>
        <v/>
      </c>
      <c r="H995" s="67" t="str">
        <f t="shared" si="260"/>
        <v/>
      </c>
      <c r="I995" s="67" t="str">
        <f t="shared" si="261"/>
        <v/>
      </c>
      <c r="J995" s="67" t="str">
        <f>IF(I995="","",SUM(I$4:I995))</f>
        <v/>
      </c>
      <c r="K995" s="67" t="str">
        <f t="shared" si="262"/>
        <v/>
      </c>
      <c r="L995" s="77" t="str">
        <f t="shared" si="271"/>
        <v/>
      </c>
      <c r="M995" s="77" t="str">
        <f t="shared" si="263"/>
        <v/>
      </c>
      <c r="N995" s="67" t="str">
        <f t="shared" si="264"/>
        <v/>
      </c>
      <c r="O995" s="67" t="str">
        <f t="shared" si="265"/>
        <v/>
      </c>
      <c r="P995" s="67" t="str">
        <f t="shared" si="266"/>
        <v/>
      </c>
      <c r="Q995" s="27" t="str">
        <f>IF(A995="","",(CONVERT(Total_chem_mass_granD,"lbm","g")-SUM($O$4:O995))/CONVERT(Total_chem_mass_granD,"lbm","g"))</f>
        <v/>
      </c>
      <c r="R995" s="66" t="str">
        <f t="shared" si="267"/>
        <v/>
      </c>
      <c r="S995" s="65" t="str">
        <f t="shared" si="268"/>
        <v/>
      </c>
      <c r="T995" s="88" t="str">
        <f>IF(Q995="","",SUM($P$4:P995)*1000/J995*(1-Percent_bound_granD))</f>
        <v/>
      </c>
      <c r="U995" s="88" t="str">
        <f>IF(Q995="","",SUM($P$4:P995)*1000/F995*(1-Percent_bound_granD))</f>
        <v/>
      </c>
      <c r="V995" s="90" t="str">
        <f t="shared" si="269"/>
        <v/>
      </c>
      <c r="W995" s="68" t="str">
        <f>IF(AND(B994&lt;Runoff_duration_hr_granD/2,B995&gt;Runoff_duration_hr_granD/2),Runoff_duration_hr_granD/2,INDEX($B$4:$B$1500,IF(B995&gt;Runoff_duration_hr_granD/2,ROWS($W$4:W995)-1,ROWS($W$4:W995))))</f>
        <v/>
      </c>
      <c r="X995" s="103" t="str">
        <f>IFERROR(ROUND(IF(HG_shape_granD="Constant flow",IF(W995=Runoff_duration_hr_granD/2,CONVERT($D$4,"L","gal")/(Runoff_duration_hr_granD*60),VLOOKUP('Granular-Distrib. Calcs'!W995,'Granular-Distrib. Calcs'!$B$4:$K$1500,6,FALSE)),IF(W995=Runoff_duration_hr_granD/2,2*CONVERT($D$4,"L","gal")/(Runoff_duration_hr_granD*60),VLOOKUP('Granular-Distrib. Calcs'!W995,'Granular-Distrib. Calcs'!$B$4:$K$1500,6,FALSE))),2),"")</f>
        <v/>
      </c>
      <c r="Y995" s="67" t="str">
        <f>IF(A995="","",(SUM($N$4:N995)/25.4^3+(4/3*PI()*(M995/2/25.4)^3*Number_of_grains_granD)))</f>
        <v/>
      </c>
      <c r="Z995" s="67" t="str">
        <f>IF(A995="","",(SUM($O$4:O995)+(4/3*PI()*(M995/2)^3*Chem_block_density_granD/10^3*Number_of_grains_granD)))</f>
        <v/>
      </c>
    </row>
    <row r="996" spans="1:26" x14ac:dyDescent="0.3">
      <c r="A996" s="68" t="str">
        <f t="shared" si="270"/>
        <v/>
      </c>
      <c r="B996" s="68" t="str">
        <f t="shared" si="255"/>
        <v/>
      </c>
      <c r="C996" s="68" t="str">
        <f t="shared" si="256"/>
        <v/>
      </c>
      <c r="D996" s="67" t="str">
        <f t="shared" si="257"/>
        <v/>
      </c>
      <c r="E996" s="262" t="str">
        <f t="shared" si="258"/>
        <v/>
      </c>
      <c r="F996" s="262" t="str">
        <f>IF(E996="","",SUM(E$4:E996))</f>
        <v/>
      </c>
      <c r="G996" s="262" t="str">
        <f t="shared" si="259"/>
        <v/>
      </c>
      <c r="H996" s="67" t="str">
        <f t="shared" si="260"/>
        <v/>
      </c>
      <c r="I996" s="67" t="str">
        <f t="shared" si="261"/>
        <v/>
      </c>
      <c r="J996" s="67" t="str">
        <f>IF(I996="","",SUM(I$4:I996))</f>
        <v/>
      </c>
      <c r="K996" s="67" t="str">
        <f t="shared" si="262"/>
        <v/>
      </c>
      <c r="L996" s="77" t="str">
        <f t="shared" si="271"/>
        <v/>
      </c>
      <c r="M996" s="77" t="str">
        <f t="shared" si="263"/>
        <v/>
      </c>
      <c r="N996" s="67" t="str">
        <f t="shared" si="264"/>
        <v/>
      </c>
      <c r="O996" s="67" t="str">
        <f t="shared" si="265"/>
        <v/>
      </c>
      <c r="P996" s="67" t="str">
        <f t="shared" si="266"/>
        <v/>
      </c>
      <c r="Q996" s="27" t="str">
        <f>IF(A996="","",(CONVERT(Total_chem_mass_granD,"lbm","g")-SUM($O$4:O996))/CONVERT(Total_chem_mass_granD,"lbm","g"))</f>
        <v/>
      </c>
      <c r="R996" s="66" t="str">
        <f t="shared" si="267"/>
        <v/>
      </c>
      <c r="S996" s="65" t="str">
        <f t="shared" si="268"/>
        <v/>
      </c>
      <c r="T996" s="88" t="str">
        <f>IF(Q996="","",SUM($P$4:P996)*1000/J996*(1-Percent_bound_granD))</f>
        <v/>
      </c>
      <c r="U996" s="88" t="str">
        <f>IF(Q996="","",SUM($P$4:P996)*1000/F996*(1-Percent_bound_granD))</f>
        <v/>
      </c>
      <c r="V996" s="90" t="str">
        <f t="shared" si="269"/>
        <v/>
      </c>
      <c r="W996" s="68" t="str">
        <f>IF(AND(B995&lt;Runoff_duration_hr_granD/2,B996&gt;Runoff_duration_hr_granD/2),Runoff_duration_hr_granD/2,INDEX($B$4:$B$1500,IF(B996&gt;Runoff_duration_hr_granD/2,ROWS($W$4:W996)-1,ROWS($W$4:W996))))</f>
        <v/>
      </c>
      <c r="X996" s="103" t="str">
        <f>IFERROR(ROUND(IF(HG_shape_granD="Constant flow",IF(W996=Runoff_duration_hr_granD/2,CONVERT($D$4,"L","gal")/(Runoff_duration_hr_granD*60),VLOOKUP('Granular-Distrib. Calcs'!W996,'Granular-Distrib. Calcs'!$B$4:$K$1500,6,FALSE)),IF(W996=Runoff_duration_hr_granD/2,2*CONVERT($D$4,"L","gal")/(Runoff_duration_hr_granD*60),VLOOKUP('Granular-Distrib. Calcs'!W996,'Granular-Distrib. Calcs'!$B$4:$K$1500,6,FALSE))),2),"")</f>
        <v/>
      </c>
      <c r="Y996" s="67" t="str">
        <f>IF(A996="","",(SUM($N$4:N996)/25.4^3+(4/3*PI()*(M996/2/25.4)^3*Number_of_grains_granD)))</f>
        <v/>
      </c>
      <c r="Z996" s="67" t="str">
        <f>IF(A996="","",(SUM($O$4:O996)+(4/3*PI()*(M996/2)^3*Chem_block_density_granD/10^3*Number_of_grains_granD)))</f>
        <v/>
      </c>
    </row>
    <row r="997" spans="1:26" x14ac:dyDescent="0.3">
      <c r="A997" s="68" t="str">
        <f t="shared" si="270"/>
        <v/>
      </c>
      <c r="B997" s="68" t="str">
        <f t="shared" si="255"/>
        <v/>
      </c>
      <c r="C997" s="68" t="str">
        <f t="shared" si="256"/>
        <v/>
      </c>
      <c r="D997" s="67" t="str">
        <f t="shared" si="257"/>
        <v/>
      </c>
      <c r="E997" s="262" t="str">
        <f t="shared" si="258"/>
        <v/>
      </c>
      <c r="F997" s="262" t="str">
        <f>IF(E997="","",SUM(E$4:E997))</f>
        <v/>
      </c>
      <c r="G997" s="262" t="str">
        <f t="shared" si="259"/>
        <v/>
      </c>
      <c r="H997" s="67" t="str">
        <f t="shared" si="260"/>
        <v/>
      </c>
      <c r="I997" s="67" t="str">
        <f t="shared" si="261"/>
        <v/>
      </c>
      <c r="J997" s="67" t="str">
        <f>IF(I997="","",SUM(I$4:I997))</f>
        <v/>
      </c>
      <c r="K997" s="67" t="str">
        <f t="shared" si="262"/>
        <v/>
      </c>
      <c r="L997" s="77" t="str">
        <f t="shared" si="271"/>
        <v/>
      </c>
      <c r="M997" s="77" t="str">
        <f t="shared" si="263"/>
        <v/>
      </c>
      <c r="N997" s="67" t="str">
        <f t="shared" si="264"/>
        <v/>
      </c>
      <c r="O997" s="67" t="str">
        <f t="shared" si="265"/>
        <v/>
      </c>
      <c r="P997" s="67" t="str">
        <f t="shared" si="266"/>
        <v/>
      </c>
      <c r="Q997" s="27" t="str">
        <f>IF(A997="","",(CONVERT(Total_chem_mass_granD,"lbm","g")-SUM($O$4:O997))/CONVERT(Total_chem_mass_granD,"lbm","g"))</f>
        <v/>
      </c>
      <c r="R997" s="66" t="str">
        <f t="shared" si="267"/>
        <v/>
      </c>
      <c r="S997" s="65" t="str">
        <f t="shared" si="268"/>
        <v/>
      </c>
      <c r="T997" s="88" t="str">
        <f>IF(Q997="","",SUM($P$4:P997)*1000/J997*(1-Percent_bound_granD))</f>
        <v/>
      </c>
      <c r="U997" s="88" t="str">
        <f>IF(Q997="","",SUM($P$4:P997)*1000/F997*(1-Percent_bound_granD))</f>
        <v/>
      </c>
      <c r="V997" s="90" t="str">
        <f t="shared" si="269"/>
        <v/>
      </c>
      <c r="W997" s="68" t="str">
        <f>IF(AND(B996&lt;Runoff_duration_hr_granD/2,B997&gt;Runoff_duration_hr_granD/2),Runoff_duration_hr_granD/2,INDEX($B$4:$B$1500,IF(B997&gt;Runoff_duration_hr_granD/2,ROWS($W$4:W997)-1,ROWS($W$4:W997))))</f>
        <v/>
      </c>
      <c r="X997" s="103" t="str">
        <f>IFERROR(ROUND(IF(HG_shape_granD="Constant flow",IF(W997=Runoff_duration_hr_granD/2,CONVERT($D$4,"L","gal")/(Runoff_duration_hr_granD*60),VLOOKUP('Granular-Distrib. Calcs'!W997,'Granular-Distrib. Calcs'!$B$4:$K$1500,6,FALSE)),IF(W997=Runoff_duration_hr_granD/2,2*CONVERT($D$4,"L","gal")/(Runoff_duration_hr_granD*60),VLOOKUP('Granular-Distrib. Calcs'!W997,'Granular-Distrib. Calcs'!$B$4:$K$1500,6,FALSE))),2),"")</f>
        <v/>
      </c>
      <c r="Y997" s="67" t="str">
        <f>IF(A997="","",(SUM($N$4:N997)/25.4^3+(4/3*PI()*(M997/2/25.4)^3*Number_of_grains_granD)))</f>
        <v/>
      </c>
      <c r="Z997" s="67" t="str">
        <f>IF(A997="","",(SUM($O$4:O997)+(4/3*PI()*(M997/2)^3*Chem_block_density_granD/10^3*Number_of_grains_granD)))</f>
        <v/>
      </c>
    </row>
    <row r="998" spans="1:26" x14ac:dyDescent="0.3">
      <c r="A998" s="68" t="str">
        <f t="shared" si="270"/>
        <v/>
      </c>
      <c r="B998" s="68" t="str">
        <f t="shared" si="255"/>
        <v/>
      </c>
      <c r="C998" s="68" t="str">
        <f t="shared" si="256"/>
        <v/>
      </c>
      <c r="D998" s="67" t="str">
        <f t="shared" si="257"/>
        <v/>
      </c>
      <c r="E998" s="262" t="str">
        <f t="shared" si="258"/>
        <v/>
      </c>
      <c r="F998" s="262" t="str">
        <f>IF(E998="","",SUM(E$4:E998))</f>
        <v/>
      </c>
      <c r="G998" s="262" t="str">
        <f t="shared" si="259"/>
        <v/>
      </c>
      <c r="H998" s="67" t="str">
        <f t="shared" si="260"/>
        <v/>
      </c>
      <c r="I998" s="67" t="str">
        <f t="shared" si="261"/>
        <v/>
      </c>
      <c r="J998" s="67" t="str">
        <f>IF(I998="","",SUM(I$4:I998))</f>
        <v/>
      </c>
      <c r="K998" s="67" t="str">
        <f t="shared" si="262"/>
        <v/>
      </c>
      <c r="L998" s="77" t="str">
        <f t="shared" si="271"/>
        <v/>
      </c>
      <c r="M998" s="77" t="str">
        <f t="shared" si="263"/>
        <v/>
      </c>
      <c r="N998" s="67" t="str">
        <f t="shared" si="264"/>
        <v/>
      </c>
      <c r="O998" s="67" t="str">
        <f t="shared" si="265"/>
        <v/>
      </c>
      <c r="P998" s="67" t="str">
        <f t="shared" si="266"/>
        <v/>
      </c>
      <c r="Q998" s="27" t="str">
        <f>IF(A998="","",(CONVERT(Total_chem_mass_granD,"lbm","g")-SUM($O$4:O998))/CONVERT(Total_chem_mass_granD,"lbm","g"))</f>
        <v/>
      </c>
      <c r="R998" s="66" t="str">
        <f t="shared" si="267"/>
        <v/>
      </c>
      <c r="S998" s="65" t="str">
        <f t="shared" si="268"/>
        <v/>
      </c>
      <c r="T998" s="88" t="str">
        <f>IF(Q998="","",SUM($P$4:P998)*1000/J998*(1-Percent_bound_granD))</f>
        <v/>
      </c>
      <c r="U998" s="88" t="str">
        <f>IF(Q998="","",SUM($P$4:P998)*1000/F998*(1-Percent_bound_granD))</f>
        <v/>
      </c>
      <c r="V998" s="90" t="str">
        <f t="shared" si="269"/>
        <v/>
      </c>
      <c r="W998" s="68" t="str">
        <f>IF(AND(B997&lt;Runoff_duration_hr_granD/2,B998&gt;Runoff_duration_hr_granD/2),Runoff_duration_hr_granD/2,INDEX($B$4:$B$1500,IF(B998&gt;Runoff_duration_hr_granD/2,ROWS($W$4:W998)-1,ROWS($W$4:W998))))</f>
        <v/>
      </c>
      <c r="X998" s="103" t="str">
        <f>IFERROR(ROUND(IF(HG_shape_granD="Constant flow",IF(W998=Runoff_duration_hr_granD/2,CONVERT($D$4,"L","gal")/(Runoff_duration_hr_granD*60),VLOOKUP('Granular-Distrib. Calcs'!W998,'Granular-Distrib. Calcs'!$B$4:$K$1500,6,FALSE)),IF(W998=Runoff_duration_hr_granD/2,2*CONVERT($D$4,"L","gal")/(Runoff_duration_hr_granD*60),VLOOKUP('Granular-Distrib. Calcs'!W998,'Granular-Distrib. Calcs'!$B$4:$K$1500,6,FALSE))),2),"")</f>
        <v/>
      </c>
      <c r="Y998" s="67" t="str">
        <f>IF(A998="","",(SUM($N$4:N998)/25.4^3+(4/3*PI()*(M998/2/25.4)^3*Number_of_grains_granD)))</f>
        <v/>
      </c>
      <c r="Z998" s="67" t="str">
        <f>IF(A998="","",(SUM($O$4:O998)+(4/3*PI()*(M998/2)^3*Chem_block_density_granD/10^3*Number_of_grains_granD)))</f>
        <v/>
      </c>
    </row>
    <row r="999" spans="1:26" x14ac:dyDescent="0.3">
      <c r="A999" s="68" t="str">
        <f t="shared" si="270"/>
        <v/>
      </c>
      <c r="B999" s="68" t="str">
        <f t="shared" si="255"/>
        <v/>
      </c>
      <c r="C999" s="68" t="str">
        <f t="shared" si="256"/>
        <v/>
      </c>
      <c r="D999" s="67" t="str">
        <f t="shared" si="257"/>
        <v/>
      </c>
      <c r="E999" s="262" t="str">
        <f t="shared" si="258"/>
        <v/>
      </c>
      <c r="F999" s="262" t="str">
        <f>IF(E999="","",SUM(E$4:E999))</f>
        <v/>
      </c>
      <c r="G999" s="262" t="str">
        <f t="shared" si="259"/>
        <v/>
      </c>
      <c r="H999" s="67" t="str">
        <f t="shared" si="260"/>
        <v/>
      </c>
      <c r="I999" s="67" t="str">
        <f t="shared" si="261"/>
        <v/>
      </c>
      <c r="J999" s="67" t="str">
        <f>IF(I999="","",SUM(I$4:I999))</f>
        <v/>
      </c>
      <c r="K999" s="67" t="str">
        <f t="shared" si="262"/>
        <v/>
      </c>
      <c r="L999" s="77" t="str">
        <f t="shared" si="271"/>
        <v/>
      </c>
      <c r="M999" s="77" t="str">
        <f t="shared" si="263"/>
        <v/>
      </c>
      <c r="N999" s="67" t="str">
        <f t="shared" si="264"/>
        <v/>
      </c>
      <c r="O999" s="67" t="str">
        <f t="shared" si="265"/>
        <v/>
      </c>
      <c r="P999" s="67" t="str">
        <f t="shared" si="266"/>
        <v/>
      </c>
      <c r="Q999" s="27" t="str">
        <f>IF(A999="","",(CONVERT(Total_chem_mass_granD,"lbm","g")-SUM($O$4:O999))/CONVERT(Total_chem_mass_granD,"lbm","g"))</f>
        <v/>
      </c>
      <c r="R999" s="66" t="str">
        <f t="shared" si="267"/>
        <v/>
      </c>
      <c r="S999" s="65" t="str">
        <f t="shared" si="268"/>
        <v/>
      </c>
      <c r="T999" s="88" t="str">
        <f>IF(Q999="","",SUM($P$4:P999)*1000/J999*(1-Percent_bound_granD))</f>
        <v/>
      </c>
      <c r="U999" s="88" t="str">
        <f>IF(Q999="","",SUM($P$4:P999)*1000/F999*(1-Percent_bound_granD))</f>
        <v/>
      </c>
      <c r="V999" s="90" t="str">
        <f t="shared" si="269"/>
        <v/>
      </c>
      <c r="W999" s="68" t="str">
        <f>IF(AND(B998&lt;Runoff_duration_hr_granD/2,B999&gt;Runoff_duration_hr_granD/2),Runoff_duration_hr_granD/2,INDEX($B$4:$B$1500,IF(B999&gt;Runoff_duration_hr_granD/2,ROWS($W$4:W999)-1,ROWS($W$4:W999))))</f>
        <v/>
      </c>
      <c r="X999" s="103" t="str">
        <f>IFERROR(ROUND(IF(HG_shape_granD="Constant flow",IF(W999=Runoff_duration_hr_granD/2,CONVERT($D$4,"L","gal")/(Runoff_duration_hr_granD*60),VLOOKUP('Granular-Distrib. Calcs'!W999,'Granular-Distrib. Calcs'!$B$4:$K$1500,6,FALSE)),IF(W999=Runoff_duration_hr_granD/2,2*CONVERT($D$4,"L","gal")/(Runoff_duration_hr_granD*60),VLOOKUP('Granular-Distrib. Calcs'!W999,'Granular-Distrib. Calcs'!$B$4:$K$1500,6,FALSE))),2),"")</f>
        <v/>
      </c>
      <c r="Y999" s="67" t="str">
        <f>IF(A999="","",(SUM($N$4:N999)/25.4^3+(4/3*PI()*(M999/2/25.4)^3*Number_of_grains_granD)))</f>
        <v/>
      </c>
      <c r="Z999" s="67" t="str">
        <f>IF(A999="","",(SUM($O$4:O999)+(4/3*PI()*(M999/2)^3*Chem_block_density_granD/10^3*Number_of_grains_granD)))</f>
        <v/>
      </c>
    </row>
    <row r="1000" spans="1:26" x14ac:dyDescent="0.3">
      <c r="A1000" s="68" t="str">
        <f t="shared" si="270"/>
        <v/>
      </c>
      <c r="B1000" s="68" t="str">
        <f t="shared" si="255"/>
        <v/>
      </c>
      <c r="C1000" s="68" t="str">
        <f t="shared" si="256"/>
        <v/>
      </c>
      <c r="D1000" s="67" t="str">
        <f t="shared" si="257"/>
        <v/>
      </c>
      <c r="E1000" s="262" t="str">
        <f t="shared" si="258"/>
        <v/>
      </c>
      <c r="F1000" s="262" t="str">
        <f>IF(E1000="","",SUM(E$4:E1000))</f>
        <v/>
      </c>
      <c r="G1000" s="262" t="str">
        <f t="shared" si="259"/>
        <v/>
      </c>
      <c r="H1000" s="67" t="str">
        <f t="shared" si="260"/>
        <v/>
      </c>
      <c r="I1000" s="67" t="str">
        <f t="shared" si="261"/>
        <v/>
      </c>
      <c r="J1000" s="67" t="str">
        <f>IF(I1000="","",SUM(I$4:I1000))</f>
        <v/>
      </c>
      <c r="K1000" s="67" t="str">
        <f t="shared" si="262"/>
        <v/>
      </c>
      <c r="L1000" s="77" t="str">
        <f t="shared" si="271"/>
        <v/>
      </c>
      <c r="M1000" s="77" t="str">
        <f t="shared" si="263"/>
        <v/>
      </c>
      <c r="N1000" s="67" t="str">
        <f t="shared" si="264"/>
        <v/>
      </c>
      <c r="O1000" s="67" t="str">
        <f t="shared" si="265"/>
        <v/>
      </c>
      <c r="P1000" s="67" t="str">
        <f t="shared" si="266"/>
        <v/>
      </c>
      <c r="Q1000" s="27" t="str">
        <f>IF(A1000="","",(CONVERT(Total_chem_mass_granD,"lbm","g")-SUM($O$4:O1000))/CONVERT(Total_chem_mass_granD,"lbm","g"))</f>
        <v/>
      </c>
      <c r="R1000" s="66" t="str">
        <f t="shared" si="267"/>
        <v/>
      </c>
      <c r="S1000" s="65" t="str">
        <f t="shared" si="268"/>
        <v/>
      </c>
      <c r="T1000" s="88" t="str">
        <f>IF(Q1000="","",SUM($P$4:P1000)*1000/J1000*(1-Percent_bound_granD))</f>
        <v/>
      </c>
      <c r="U1000" s="88" t="str">
        <f>IF(Q1000="","",SUM($P$4:P1000)*1000/F1000*(1-Percent_bound_granD))</f>
        <v/>
      </c>
      <c r="V1000" s="90" t="str">
        <f t="shared" si="269"/>
        <v/>
      </c>
      <c r="W1000" s="68" t="str">
        <f>IF(AND(B999&lt;Runoff_duration_hr_granD/2,B1000&gt;Runoff_duration_hr_granD/2),Runoff_duration_hr_granD/2,INDEX($B$4:$B$1500,IF(B1000&gt;Runoff_duration_hr_granD/2,ROWS($W$4:W1000)-1,ROWS($W$4:W1000))))</f>
        <v/>
      </c>
      <c r="X1000" s="103" t="str">
        <f>IFERROR(ROUND(IF(HG_shape_granD="Constant flow",IF(W1000=Runoff_duration_hr_granD/2,CONVERT($D$4,"L","gal")/(Runoff_duration_hr_granD*60),VLOOKUP('Granular-Distrib. Calcs'!W1000,'Granular-Distrib. Calcs'!$B$4:$K$1500,6,FALSE)),IF(W1000=Runoff_duration_hr_granD/2,2*CONVERT($D$4,"L","gal")/(Runoff_duration_hr_granD*60),VLOOKUP('Granular-Distrib. Calcs'!W1000,'Granular-Distrib. Calcs'!$B$4:$K$1500,6,FALSE))),2),"")</f>
        <v/>
      </c>
      <c r="Y1000" s="67" t="str">
        <f>IF(A1000="","",(SUM($N$4:N1000)/25.4^3+(4/3*PI()*(M1000/2/25.4)^3*Number_of_grains_granD)))</f>
        <v/>
      </c>
      <c r="Z1000" s="67" t="str">
        <f>IF(A1000="","",(SUM($O$4:O1000)+(4/3*PI()*(M1000/2)^3*Chem_block_density_granD/10^3*Number_of_grains_granD)))</f>
        <v/>
      </c>
    </row>
    <row r="1001" spans="1:26" x14ac:dyDescent="0.3">
      <c r="A1001" s="68" t="str">
        <f t="shared" si="270"/>
        <v/>
      </c>
      <c r="B1001" s="68" t="str">
        <f t="shared" si="255"/>
        <v/>
      </c>
      <c r="C1001" s="68" t="str">
        <f t="shared" si="256"/>
        <v/>
      </c>
      <c r="D1001" s="67" t="str">
        <f t="shared" si="257"/>
        <v/>
      </c>
      <c r="E1001" s="262" t="str">
        <f t="shared" si="258"/>
        <v/>
      </c>
      <c r="F1001" s="262" t="str">
        <f>IF(E1001="","",SUM(E$4:E1001))</f>
        <v/>
      </c>
      <c r="G1001" s="262" t="str">
        <f t="shared" si="259"/>
        <v/>
      </c>
      <c r="H1001" s="67" t="str">
        <f t="shared" si="260"/>
        <v/>
      </c>
      <c r="I1001" s="67" t="str">
        <f t="shared" si="261"/>
        <v/>
      </c>
      <c r="J1001" s="67" t="str">
        <f>IF(I1001="","",SUM(I$4:I1001))</f>
        <v/>
      </c>
      <c r="K1001" s="67" t="str">
        <f t="shared" si="262"/>
        <v/>
      </c>
      <c r="L1001" s="77" t="str">
        <f t="shared" si="271"/>
        <v/>
      </c>
      <c r="M1001" s="77" t="str">
        <f t="shared" si="263"/>
        <v/>
      </c>
      <c r="N1001" s="67" t="str">
        <f t="shared" si="264"/>
        <v/>
      </c>
      <c r="O1001" s="67" t="str">
        <f t="shared" si="265"/>
        <v/>
      </c>
      <c r="P1001" s="67" t="str">
        <f t="shared" si="266"/>
        <v/>
      </c>
      <c r="Q1001" s="27" t="str">
        <f>IF(A1001="","",(CONVERT(Total_chem_mass_granD,"lbm","g")-SUM($O$4:O1001))/CONVERT(Total_chem_mass_granD,"lbm","g"))</f>
        <v/>
      </c>
      <c r="R1001" s="66" t="str">
        <f t="shared" si="267"/>
        <v/>
      </c>
      <c r="S1001" s="65" t="str">
        <f t="shared" si="268"/>
        <v/>
      </c>
      <c r="T1001" s="88" t="str">
        <f>IF(Q1001="","",SUM($P$4:P1001)*1000/J1001*(1-Percent_bound_granD))</f>
        <v/>
      </c>
      <c r="U1001" s="88" t="str">
        <f>IF(Q1001="","",SUM($P$4:P1001)*1000/F1001*(1-Percent_bound_granD))</f>
        <v/>
      </c>
      <c r="V1001" s="90" t="str">
        <f t="shared" si="269"/>
        <v/>
      </c>
      <c r="W1001" s="68" t="str">
        <f>IF(AND(B1000&lt;Runoff_duration_hr_granD/2,B1001&gt;Runoff_duration_hr_granD/2),Runoff_duration_hr_granD/2,INDEX($B$4:$B$1500,IF(B1001&gt;Runoff_duration_hr_granD/2,ROWS($W$4:W1001)-1,ROWS($W$4:W1001))))</f>
        <v/>
      </c>
      <c r="X1001" s="103" t="str">
        <f>IFERROR(ROUND(IF(HG_shape_granD="Constant flow",IF(W1001=Runoff_duration_hr_granD/2,CONVERT($D$4,"L","gal")/(Runoff_duration_hr_granD*60),VLOOKUP('Granular-Distrib. Calcs'!W1001,'Granular-Distrib. Calcs'!$B$4:$K$1500,6,FALSE)),IF(W1001=Runoff_duration_hr_granD/2,2*CONVERT($D$4,"L","gal")/(Runoff_duration_hr_granD*60),VLOOKUP('Granular-Distrib. Calcs'!W1001,'Granular-Distrib. Calcs'!$B$4:$K$1500,6,FALSE))),2),"")</f>
        <v/>
      </c>
      <c r="Y1001" s="67" t="str">
        <f>IF(A1001="","",(SUM($N$4:N1001)/25.4^3+(4/3*PI()*(M1001/2/25.4)^3*Number_of_grains_granD)))</f>
        <v/>
      </c>
      <c r="Z1001" s="67" t="str">
        <f>IF(A1001="","",(SUM($O$4:O1001)+(4/3*PI()*(M1001/2)^3*Chem_block_density_granD/10^3*Number_of_grains_granD)))</f>
        <v/>
      </c>
    </row>
    <row r="1002" spans="1:26" x14ac:dyDescent="0.3">
      <c r="A1002" s="68" t="str">
        <f t="shared" si="270"/>
        <v/>
      </c>
      <c r="B1002" s="68" t="str">
        <f t="shared" si="255"/>
        <v/>
      </c>
      <c r="C1002" s="68" t="str">
        <f t="shared" si="256"/>
        <v/>
      </c>
      <c r="D1002" s="67" t="str">
        <f t="shared" si="257"/>
        <v/>
      </c>
      <c r="E1002" s="262" t="str">
        <f t="shared" si="258"/>
        <v/>
      </c>
      <c r="F1002" s="262" t="str">
        <f>IF(E1002="","",SUM(E$4:E1002))</f>
        <v/>
      </c>
      <c r="G1002" s="262" t="str">
        <f t="shared" si="259"/>
        <v/>
      </c>
      <c r="H1002" s="67" t="str">
        <f t="shared" si="260"/>
        <v/>
      </c>
      <c r="I1002" s="67" t="str">
        <f t="shared" si="261"/>
        <v/>
      </c>
      <c r="J1002" s="67" t="str">
        <f>IF(I1002="","",SUM(I$4:I1002))</f>
        <v/>
      </c>
      <c r="K1002" s="67" t="str">
        <f t="shared" si="262"/>
        <v/>
      </c>
      <c r="L1002" s="77" t="str">
        <f t="shared" si="271"/>
        <v/>
      </c>
      <c r="M1002" s="77" t="str">
        <f t="shared" si="263"/>
        <v/>
      </c>
      <c r="N1002" s="67" t="str">
        <f t="shared" si="264"/>
        <v/>
      </c>
      <c r="O1002" s="67" t="str">
        <f t="shared" si="265"/>
        <v/>
      </c>
      <c r="P1002" s="67" t="str">
        <f t="shared" si="266"/>
        <v/>
      </c>
      <c r="Q1002" s="27" t="str">
        <f>IF(A1002="","",(CONVERT(Total_chem_mass_granD,"lbm","g")-SUM($O$4:O1002))/CONVERT(Total_chem_mass_granD,"lbm","g"))</f>
        <v/>
      </c>
      <c r="R1002" s="66" t="str">
        <f t="shared" si="267"/>
        <v/>
      </c>
      <c r="S1002" s="65" t="str">
        <f t="shared" si="268"/>
        <v/>
      </c>
      <c r="T1002" s="88" t="str">
        <f>IF(Q1002="","",SUM($P$4:P1002)*1000/J1002*(1-Percent_bound_granD))</f>
        <v/>
      </c>
      <c r="U1002" s="88" t="str">
        <f>IF(Q1002="","",SUM($P$4:P1002)*1000/F1002*(1-Percent_bound_granD))</f>
        <v/>
      </c>
      <c r="V1002" s="90" t="str">
        <f t="shared" si="269"/>
        <v/>
      </c>
      <c r="W1002" s="68" t="str">
        <f>IF(AND(B1001&lt;Runoff_duration_hr_granD/2,B1002&gt;Runoff_duration_hr_granD/2),Runoff_duration_hr_granD/2,INDEX($B$4:$B$1500,IF(B1002&gt;Runoff_duration_hr_granD/2,ROWS($W$4:W1002)-1,ROWS($W$4:W1002))))</f>
        <v/>
      </c>
      <c r="X1002" s="103" t="str">
        <f>IFERROR(ROUND(IF(HG_shape_granD="Constant flow",IF(W1002=Runoff_duration_hr_granD/2,CONVERT($D$4,"L","gal")/(Runoff_duration_hr_granD*60),VLOOKUP('Granular-Distrib. Calcs'!W1002,'Granular-Distrib. Calcs'!$B$4:$K$1500,6,FALSE)),IF(W1002=Runoff_duration_hr_granD/2,2*CONVERT($D$4,"L","gal")/(Runoff_duration_hr_granD*60),VLOOKUP('Granular-Distrib. Calcs'!W1002,'Granular-Distrib. Calcs'!$B$4:$K$1500,6,FALSE))),2),"")</f>
        <v/>
      </c>
      <c r="Y1002" s="67" t="str">
        <f>IF(A1002="","",(SUM($N$4:N1002)/25.4^3+(4/3*PI()*(M1002/2/25.4)^3*Number_of_grains_granD)))</f>
        <v/>
      </c>
      <c r="Z1002" s="67" t="str">
        <f>IF(A1002="","",(SUM($O$4:O1002)+(4/3*PI()*(M1002/2)^3*Chem_block_density_granD/10^3*Number_of_grains_granD)))</f>
        <v/>
      </c>
    </row>
    <row r="1003" spans="1:26" x14ac:dyDescent="0.3">
      <c r="A1003" s="68" t="str">
        <f t="shared" si="270"/>
        <v/>
      </c>
      <c r="B1003" s="68" t="str">
        <f t="shared" si="255"/>
        <v/>
      </c>
      <c r="C1003" s="68" t="str">
        <f t="shared" si="256"/>
        <v/>
      </c>
      <c r="D1003" s="67" t="str">
        <f t="shared" si="257"/>
        <v/>
      </c>
      <c r="E1003" s="262" t="str">
        <f t="shared" si="258"/>
        <v/>
      </c>
      <c r="F1003" s="262" t="str">
        <f>IF(E1003="","",SUM(E$4:E1003))</f>
        <v/>
      </c>
      <c r="G1003" s="262" t="str">
        <f t="shared" si="259"/>
        <v/>
      </c>
      <c r="H1003" s="67" t="str">
        <f t="shared" si="260"/>
        <v/>
      </c>
      <c r="I1003" s="67" t="str">
        <f t="shared" si="261"/>
        <v/>
      </c>
      <c r="J1003" s="67" t="str">
        <f>IF(I1003="","",SUM(I$4:I1003))</f>
        <v/>
      </c>
      <c r="K1003" s="67" t="str">
        <f t="shared" si="262"/>
        <v/>
      </c>
      <c r="L1003" s="77" t="str">
        <f t="shared" si="271"/>
        <v/>
      </c>
      <c r="M1003" s="77" t="str">
        <f t="shared" si="263"/>
        <v/>
      </c>
      <c r="N1003" s="67" t="str">
        <f t="shared" si="264"/>
        <v/>
      </c>
      <c r="O1003" s="67" t="str">
        <f t="shared" si="265"/>
        <v/>
      </c>
      <c r="P1003" s="67" t="str">
        <f t="shared" si="266"/>
        <v/>
      </c>
      <c r="Q1003" s="27" t="str">
        <f>IF(A1003="","",(CONVERT(Total_chem_mass_granD,"lbm","g")-SUM($O$4:O1003))/CONVERT(Total_chem_mass_granD,"lbm","g"))</f>
        <v/>
      </c>
      <c r="R1003" s="66" t="str">
        <f t="shared" si="267"/>
        <v/>
      </c>
      <c r="S1003" s="65" t="str">
        <f t="shared" si="268"/>
        <v/>
      </c>
      <c r="T1003" s="88" t="str">
        <f>IF(Q1003="","",SUM($P$4:P1003)*1000/J1003*(1-Percent_bound_granD))</f>
        <v/>
      </c>
      <c r="U1003" s="88" t="str">
        <f>IF(Q1003="","",SUM($P$4:P1003)*1000/F1003*(1-Percent_bound_granD))</f>
        <v/>
      </c>
      <c r="V1003" s="90" t="str">
        <f t="shared" si="269"/>
        <v/>
      </c>
      <c r="W1003" s="68" t="str">
        <f>IF(AND(B1002&lt;Runoff_duration_hr_granD/2,B1003&gt;Runoff_duration_hr_granD/2),Runoff_duration_hr_granD/2,INDEX($B$4:$B$1500,IF(B1003&gt;Runoff_duration_hr_granD/2,ROWS($W$4:W1003)-1,ROWS($W$4:W1003))))</f>
        <v/>
      </c>
      <c r="X1003" s="103" t="str">
        <f>IFERROR(ROUND(IF(HG_shape_granD="Constant flow",IF(W1003=Runoff_duration_hr_granD/2,CONVERT($D$4,"L","gal")/(Runoff_duration_hr_granD*60),VLOOKUP('Granular-Distrib. Calcs'!W1003,'Granular-Distrib. Calcs'!$B$4:$K$1500,6,FALSE)),IF(W1003=Runoff_duration_hr_granD/2,2*CONVERT($D$4,"L","gal")/(Runoff_duration_hr_granD*60),VLOOKUP('Granular-Distrib. Calcs'!W1003,'Granular-Distrib. Calcs'!$B$4:$K$1500,6,FALSE))),2),"")</f>
        <v/>
      </c>
      <c r="Y1003" s="67" t="str">
        <f>IF(A1003="","",(SUM($N$4:N1003)/25.4^3+(4/3*PI()*(M1003/2/25.4)^3*Number_of_grains_granD)))</f>
        <v/>
      </c>
      <c r="Z1003" s="67" t="str">
        <f>IF(A1003="","",(SUM($O$4:O1003)+(4/3*PI()*(M1003/2)^3*Chem_block_density_granD/10^3*Number_of_grains_granD)))</f>
        <v/>
      </c>
    </row>
    <row r="1004" spans="1:26" x14ac:dyDescent="0.3">
      <c r="A1004" s="68" t="str">
        <f t="shared" si="270"/>
        <v/>
      </c>
      <c r="B1004" s="68" t="str">
        <f t="shared" si="255"/>
        <v/>
      </c>
      <c r="C1004" s="68" t="str">
        <f t="shared" si="256"/>
        <v/>
      </c>
      <c r="D1004" s="67" t="str">
        <f t="shared" si="257"/>
        <v/>
      </c>
      <c r="E1004" s="262" t="str">
        <f t="shared" si="258"/>
        <v/>
      </c>
      <c r="F1004" s="262" t="str">
        <f>IF(E1004="","",SUM(E$4:E1004))</f>
        <v/>
      </c>
      <c r="G1004" s="262" t="str">
        <f t="shared" si="259"/>
        <v/>
      </c>
      <c r="H1004" s="67" t="str">
        <f t="shared" si="260"/>
        <v/>
      </c>
      <c r="I1004" s="67" t="str">
        <f t="shared" si="261"/>
        <v/>
      </c>
      <c r="J1004" s="67" t="str">
        <f>IF(I1004="","",SUM(I$4:I1004))</f>
        <v/>
      </c>
      <c r="K1004" s="67" t="str">
        <f t="shared" si="262"/>
        <v/>
      </c>
      <c r="L1004" s="77" t="str">
        <f t="shared" si="271"/>
        <v/>
      </c>
      <c r="M1004" s="77" t="str">
        <f t="shared" si="263"/>
        <v/>
      </c>
      <c r="N1004" s="67" t="str">
        <f t="shared" si="264"/>
        <v/>
      </c>
      <c r="O1004" s="67" t="str">
        <f t="shared" si="265"/>
        <v/>
      </c>
      <c r="P1004" s="67" t="str">
        <f t="shared" si="266"/>
        <v/>
      </c>
      <c r="Q1004" s="27" t="str">
        <f>IF(A1004="","",(CONVERT(Total_chem_mass_granD,"lbm","g")-SUM($O$4:O1004))/CONVERT(Total_chem_mass_granD,"lbm","g"))</f>
        <v/>
      </c>
      <c r="R1004" s="66" t="str">
        <f t="shared" si="267"/>
        <v/>
      </c>
      <c r="S1004" s="65" t="str">
        <f t="shared" si="268"/>
        <v/>
      </c>
      <c r="T1004" s="88" t="str">
        <f>IF(Q1004="","",SUM($P$4:P1004)*1000/J1004*(1-Percent_bound_granD))</f>
        <v/>
      </c>
      <c r="U1004" s="88" t="str">
        <f>IF(Q1004="","",SUM($P$4:P1004)*1000/F1004*(1-Percent_bound_granD))</f>
        <v/>
      </c>
      <c r="V1004" s="90" t="str">
        <f t="shared" si="269"/>
        <v/>
      </c>
      <c r="W1004" s="68" t="str">
        <f>IF(AND(B1003&lt;Runoff_duration_hr_granD/2,B1004&gt;Runoff_duration_hr_granD/2),Runoff_duration_hr_granD/2,INDEX($B$4:$B$1500,IF(B1004&gt;Runoff_duration_hr_granD/2,ROWS($W$4:W1004)-1,ROWS($W$4:W1004))))</f>
        <v/>
      </c>
      <c r="X1004" s="103" t="str">
        <f>IFERROR(ROUND(IF(HG_shape_granD="Constant flow",IF(W1004=Runoff_duration_hr_granD/2,CONVERT($D$4,"L","gal")/(Runoff_duration_hr_granD*60),VLOOKUP('Granular-Distrib. Calcs'!W1004,'Granular-Distrib. Calcs'!$B$4:$K$1500,6,FALSE)),IF(W1004=Runoff_duration_hr_granD/2,2*CONVERT($D$4,"L","gal")/(Runoff_duration_hr_granD*60),VLOOKUP('Granular-Distrib. Calcs'!W1004,'Granular-Distrib. Calcs'!$B$4:$K$1500,6,FALSE))),2),"")</f>
        <v/>
      </c>
      <c r="Y1004" s="67" t="str">
        <f>IF(A1004="","",(SUM($N$4:N1004)/25.4^3+(4/3*PI()*(M1004/2/25.4)^3*Number_of_grains_granD)))</f>
        <v/>
      </c>
      <c r="Z1004" s="67" t="str">
        <f>IF(A1004="","",(SUM($O$4:O1004)+(4/3*PI()*(M1004/2)^3*Chem_block_density_granD/10^3*Number_of_grains_granD)))</f>
        <v/>
      </c>
    </row>
    <row r="1005" spans="1:26" x14ac:dyDescent="0.3">
      <c r="A1005" s="68" t="str">
        <f t="shared" si="270"/>
        <v/>
      </c>
      <c r="B1005" s="68" t="str">
        <f t="shared" si="255"/>
        <v/>
      </c>
      <c r="C1005" s="68" t="str">
        <f t="shared" si="256"/>
        <v/>
      </c>
      <c r="D1005" s="67" t="str">
        <f t="shared" si="257"/>
        <v/>
      </c>
      <c r="E1005" s="262" t="str">
        <f t="shared" si="258"/>
        <v/>
      </c>
      <c r="F1005" s="262" t="str">
        <f>IF(E1005="","",SUM(E$4:E1005))</f>
        <v/>
      </c>
      <c r="G1005" s="262" t="str">
        <f t="shared" si="259"/>
        <v/>
      </c>
      <c r="H1005" s="67" t="str">
        <f t="shared" si="260"/>
        <v/>
      </c>
      <c r="I1005" s="67" t="str">
        <f t="shared" si="261"/>
        <v/>
      </c>
      <c r="J1005" s="67" t="str">
        <f>IF(I1005="","",SUM(I$4:I1005))</f>
        <v/>
      </c>
      <c r="K1005" s="67" t="str">
        <f t="shared" si="262"/>
        <v/>
      </c>
      <c r="L1005" s="77" t="str">
        <f t="shared" si="271"/>
        <v/>
      </c>
      <c r="M1005" s="77" t="str">
        <f t="shared" si="263"/>
        <v/>
      </c>
      <c r="N1005" s="67" t="str">
        <f t="shared" si="264"/>
        <v/>
      </c>
      <c r="O1005" s="67" t="str">
        <f t="shared" si="265"/>
        <v/>
      </c>
      <c r="P1005" s="67" t="str">
        <f t="shared" si="266"/>
        <v/>
      </c>
      <c r="Q1005" s="27" t="str">
        <f>IF(A1005="","",(CONVERT(Total_chem_mass_granD,"lbm","g")-SUM($O$4:O1005))/CONVERT(Total_chem_mass_granD,"lbm","g"))</f>
        <v/>
      </c>
      <c r="R1005" s="66" t="str">
        <f t="shared" si="267"/>
        <v/>
      </c>
      <c r="S1005" s="65" t="str">
        <f t="shared" si="268"/>
        <v/>
      </c>
      <c r="T1005" s="88" t="str">
        <f>IF(Q1005="","",SUM($P$4:P1005)*1000/J1005*(1-Percent_bound_granD))</f>
        <v/>
      </c>
      <c r="U1005" s="88" t="str">
        <f>IF(Q1005="","",SUM($P$4:P1005)*1000/F1005*(1-Percent_bound_granD))</f>
        <v/>
      </c>
      <c r="V1005" s="90" t="str">
        <f t="shared" si="269"/>
        <v/>
      </c>
      <c r="W1005" s="68" t="str">
        <f>IF(AND(B1004&lt;Runoff_duration_hr_granD/2,B1005&gt;Runoff_duration_hr_granD/2),Runoff_duration_hr_granD/2,INDEX($B$4:$B$1500,IF(B1005&gt;Runoff_duration_hr_granD/2,ROWS($W$4:W1005)-1,ROWS($W$4:W1005))))</f>
        <v/>
      </c>
      <c r="X1005" s="103" t="str">
        <f>IFERROR(ROUND(IF(HG_shape_granD="Constant flow",IF(W1005=Runoff_duration_hr_granD/2,CONVERT($D$4,"L","gal")/(Runoff_duration_hr_granD*60),VLOOKUP('Granular-Distrib. Calcs'!W1005,'Granular-Distrib. Calcs'!$B$4:$K$1500,6,FALSE)),IF(W1005=Runoff_duration_hr_granD/2,2*CONVERT($D$4,"L","gal")/(Runoff_duration_hr_granD*60),VLOOKUP('Granular-Distrib. Calcs'!W1005,'Granular-Distrib. Calcs'!$B$4:$K$1500,6,FALSE))),2),"")</f>
        <v/>
      </c>
      <c r="Y1005" s="67" t="str">
        <f>IF(A1005="","",(SUM($N$4:N1005)/25.4^3+(4/3*PI()*(M1005/2/25.4)^3*Number_of_grains_granD)))</f>
        <v/>
      </c>
      <c r="Z1005" s="67" t="str">
        <f>IF(A1005="","",(SUM($O$4:O1005)+(4/3*PI()*(M1005/2)^3*Chem_block_density_granD/10^3*Number_of_grains_granD)))</f>
        <v/>
      </c>
    </row>
    <row r="1006" spans="1:26" x14ac:dyDescent="0.3">
      <c r="A1006" s="68" t="str">
        <f t="shared" si="270"/>
        <v/>
      </c>
      <c r="B1006" s="68" t="str">
        <f t="shared" si="255"/>
        <v/>
      </c>
      <c r="C1006" s="68" t="str">
        <f t="shared" si="256"/>
        <v/>
      </c>
      <c r="D1006" s="67" t="str">
        <f t="shared" si="257"/>
        <v/>
      </c>
      <c r="E1006" s="262" t="str">
        <f t="shared" si="258"/>
        <v/>
      </c>
      <c r="F1006" s="262" t="str">
        <f>IF(E1006="","",SUM(E$4:E1006))</f>
        <v/>
      </c>
      <c r="G1006" s="262" t="str">
        <f t="shared" si="259"/>
        <v/>
      </c>
      <c r="H1006" s="67" t="str">
        <f t="shared" si="260"/>
        <v/>
      </c>
      <c r="I1006" s="67" t="str">
        <f t="shared" si="261"/>
        <v/>
      </c>
      <c r="J1006" s="67" t="str">
        <f>IF(I1006="","",SUM(I$4:I1006))</f>
        <v/>
      </c>
      <c r="K1006" s="67" t="str">
        <f t="shared" si="262"/>
        <v/>
      </c>
      <c r="L1006" s="77" t="str">
        <f t="shared" si="271"/>
        <v/>
      </c>
      <c r="M1006" s="77" t="str">
        <f t="shared" si="263"/>
        <v/>
      </c>
      <c r="N1006" s="67" t="str">
        <f t="shared" si="264"/>
        <v/>
      </c>
      <c r="O1006" s="67" t="str">
        <f t="shared" si="265"/>
        <v/>
      </c>
      <c r="P1006" s="67" t="str">
        <f t="shared" si="266"/>
        <v/>
      </c>
      <c r="Q1006" s="27" t="str">
        <f>IF(A1006="","",(CONVERT(Total_chem_mass_granD,"lbm","g")-SUM($O$4:O1006))/CONVERT(Total_chem_mass_granD,"lbm","g"))</f>
        <v/>
      </c>
      <c r="R1006" s="66" t="str">
        <f t="shared" si="267"/>
        <v/>
      </c>
      <c r="S1006" s="65" t="str">
        <f t="shared" si="268"/>
        <v/>
      </c>
      <c r="T1006" s="88" t="str">
        <f>IF(Q1006="","",SUM($P$4:P1006)*1000/J1006*(1-Percent_bound_granD))</f>
        <v/>
      </c>
      <c r="U1006" s="88" t="str">
        <f>IF(Q1006="","",SUM($P$4:P1006)*1000/F1006*(1-Percent_bound_granD))</f>
        <v/>
      </c>
      <c r="V1006" s="90" t="str">
        <f t="shared" si="269"/>
        <v/>
      </c>
      <c r="W1006" s="68" t="str">
        <f>IF(AND(B1005&lt;Runoff_duration_hr_granD/2,B1006&gt;Runoff_duration_hr_granD/2),Runoff_duration_hr_granD/2,INDEX($B$4:$B$1500,IF(B1006&gt;Runoff_duration_hr_granD/2,ROWS($W$4:W1006)-1,ROWS($W$4:W1006))))</f>
        <v/>
      </c>
      <c r="X1006" s="103" t="str">
        <f>IFERROR(ROUND(IF(HG_shape_granD="Constant flow",IF(W1006=Runoff_duration_hr_granD/2,CONVERT($D$4,"L","gal")/(Runoff_duration_hr_granD*60),VLOOKUP('Granular-Distrib. Calcs'!W1006,'Granular-Distrib. Calcs'!$B$4:$K$1500,6,FALSE)),IF(W1006=Runoff_duration_hr_granD/2,2*CONVERT($D$4,"L","gal")/(Runoff_duration_hr_granD*60),VLOOKUP('Granular-Distrib. Calcs'!W1006,'Granular-Distrib. Calcs'!$B$4:$K$1500,6,FALSE))),2),"")</f>
        <v/>
      </c>
      <c r="Y1006" s="67" t="str">
        <f>IF(A1006="","",(SUM($N$4:N1006)/25.4^3+(4/3*PI()*(M1006/2/25.4)^3*Number_of_grains_granD)))</f>
        <v/>
      </c>
      <c r="Z1006" s="67" t="str">
        <f>IF(A1006="","",(SUM($O$4:O1006)+(4/3*PI()*(M1006/2)^3*Chem_block_density_granD/10^3*Number_of_grains_granD)))</f>
        <v/>
      </c>
    </row>
    <row r="1007" spans="1:26" x14ac:dyDescent="0.3">
      <c r="A1007" s="68" t="str">
        <f t="shared" si="270"/>
        <v/>
      </c>
      <c r="B1007" s="68" t="str">
        <f t="shared" si="255"/>
        <v/>
      </c>
      <c r="C1007" s="68" t="str">
        <f t="shared" si="256"/>
        <v/>
      </c>
      <c r="D1007" s="67" t="str">
        <f t="shared" si="257"/>
        <v/>
      </c>
      <c r="E1007" s="262" t="str">
        <f t="shared" si="258"/>
        <v/>
      </c>
      <c r="F1007" s="262" t="str">
        <f>IF(E1007="","",SUM(E$4:E1007))</f>
        <v/>
      </c>
      <c r="G1007" s="262" t="str">
        <f t="shared" si="259"/>
        <v/>
      </c>
      <c r="H1007" s="67" t="str">
        <f t="shared" si="260"/>
        <v/>
      </c>
      <c r="I1007" s="67" t="str">
        <f t="shared" si="261"/>
        <v/>
      </c>
      <c r="J1007" s="67" t="str">
        <f>IF(I1007="","",SUM(I$4:I1007))</f>
        <v/>
      </c>
      <c r="K1007" s="67" t="str">
        <f t="shared" si="262"/>
        <v/>
      </c>
      <c r="L1007" s="77" t="str">
        <f t="shared" si="271"/>
        <v/>
      </c>
      <c r="M1007" s="77" t="str">
        <f t="shared" si="263"/>
        <v/>
      </c>
      <c r="N1007" s="67" t="str">
        <f t="shared" si="264"/>
        <v/>
      </c>
      <c r="O1007" s="67" t="str">
        <f t="shared" si="265"/>
        <v/>
      </c>
      <c r="P1007" s="67" t="str">
        <f t="shared" si="266"/>
        <v/>
      </c>
      <c r="Q1007" s="27" t="str">
        <f>IF(A1007="","",(CONVERT(Total_chem_mass_granD,"lbm","g")-SUM($O$4:O1007))/CONVERT(Total_chem_mass_granD,"lbm","g"))</f>
        <v/>
      </c>
      <c r="R1007" s="66" t="str">
        <f t="shared" si="267"/>
        <v/>
      </c>
      <c r="S1007" s="65" t="str">
        <f t="shared" si="268"/>
        <v/>
      </c>
      <c r="T1007" s="88" t="str">
        <f>IF(Q1007="","",SUM($P$4:P1007)*1000/J1007*(1-Percent_bound_granD))</f>
        <v/>
      </c>
      <c r="U1007" s="88" t="str">
        <f>IF(Q1007="","",SUM($P$4:P1007)*1000/F1007*(1-Percent_bound_granD))</f>
        <v/>
      </c>
      <c r="V1007" s="90" t="str">
        <f t="shared" si="269"/>
        <v/>
      </c>
      <c r="W1007" s="68" t="str">
        <f>IF(AND(B1006&lt;Runoff_duration_hr_granD/2,B1007&gt;Runoff_duration_hr_granD/2),Runoff_duration_hr_granD/2,INDEX($B$4:$B$1500,IF(B1007&gt;Runoff_duration_hr_granD/2,ROWS($W$4:W1007)-1,ROWS($W$4:W1007))))</f>
        <v/>
      </c>
      <c r="X1007" s="103" t="str">
        <f>IFERROR(ROUND(IF(HG_shape_granD="Constant flow",IF(W1007=Runoff_duration_hr_granD/2,CONVERT($D$4,"L","gal")/(Runoff_duration_hr_granD*60),VLOOKUP('Granular-Distrib. Calcs'!W1007,'Granular-Distrib. Calcs'!$B$4:$K$1500,6,FALSE)),IF(W1007=Runoff_duration_hr_granD/2,2*CONVERT($D$4,"L","gal")/(Runoff_duration_hr_granD*60),VLOOKUP('Granular-Distrib. Calcs'!W1007,'Granular-Distrib. Calcs'!$B$4:$K$1500,6,FALSE))),2),"")</f>
        <v/>
      </c>
      <c r="Y1007" s="67" t="str">
        <f>IF(A1007="","",(SUM($N$4:N1007)/25.4^3+(4/3*PI()*(M1007/2/25.4)^3*Number_of_grains_granD)))</f>
        <v/>
      </c>
      <c r="Z1007" s="67" t="str">
        <f>IF(A1007="","",(SUM($O$4:O1007)+(4/3*PI()*(M1007/2)^3*Chem_block_density_granD/10^3*Number_of_grains_granD)))</f>
        <v/>
      </c>
    </row>
    <row r="1008" spans="1:26" x14ac:dyDescent="0.3">
      <c r="A1008" s="68" t="str">
        <f t="shared" si="270"/>
        <v/>
      </c>
      <c r="B1008" s="68" t="str">
        <f t="shared" si="255"/>
        <v/>
      </c>
      <c r="C1008" s="68" t="str">
        <f t="shared" si="256"/>
        <v/>
      </c>
      <c r="D1008" s="67" t="str">
        <f t="shared" si="257"/>
        <v/>
      </c>
      <c r="E1008" s="262" t="str">
        <f t="shared" si="258"/>
        <v/>
      </c>
      <c r="F1008" s="262" t="str">
        <f>IF(E1008="","",SUM(E$4:E1008))</f>
        <v/>
      </c>
      <c r="G1008" s="262" t="str">
        <f t="shared" si="259"/>
        <v/>
      </c>
      <c r="H1008" s="67" t="str">
        <f t="shared" si="260"/>
        <v/>
      </c>
      <c r="I1008" s="67" t="str">
        <f t="shared" si="261"/>
        <v/>
      </c>
      <c r="J1008" s="67" t="str">
        <f>IF(I1008="","",SUM(I$4:I1008))</f>
        <v/>
      </c>
      <c r="K1008" s="67" t="str">
        <f t="shared" si="262"/>
        <v/>
      </c>
      <c r="L1008" s="77" t="str">
        <f t="shared" si="271"/>
        <v/>
      </c>
      <c r="M1008" s="77" t="str">
        <f t="shared" si="263"/>
        <v/>
      </c>
      <c r="N1008" s="67" t="str">
        <f t="shared" si="264"/>
        <v/>
      </c>
      <c r="O1008" s="67" t="str">
        <f t="shared" si="265"/>
        <v/>
      </c>
      <c r="P1008" s="67" t="str">
        <f t="shared" si="266"/>
        <v/>
      </c>
      <c r="Q1008" s="27" t="str">
        <f>IF(A1008="","",(CONVERT(Total_chem_mass_granD,"lbm","g")-SUM($O$4:O1008))/CONVERT(Total_chem_mass_granD,"lbm","g"))</f>
        <v/>
      </c>
      <c r="R1008" s="66" t="str">
        <f t="shared" si="267"/>
        <v/>
      </c>
      <c r="S1008" s="65" t="str">
        <f t="shared" si="268"/>
        <v/>
      </c>
      <c r="T1008" s="88" t="str">
        <f>IF(Q1008="","",SUM($P$4:P1008)*1000/J1008*(1-Percent_bound_granD))</f>
        <v/>
      </c>
      <c r="U1008" s="88" t="str">
        <f>IF(Q1008="","",SUM($P$4:P1008)*1000/F1008*(1-Percent_bound_granD))</f>
        <v/>
      </c>
      <c r="V1008" s="90" t="str">
        <f t="shared" si="269"/>
        <v/>
      </c>
      <c r="W1008" s="68" t="str">
        <f>IF(AND(B1007&lt;Runoff_duration_hr_granD/2,B1008&gt;Runoff_duration_hr_granD/2),Runoff_duration_hr_granD/2,INDEX($B$4:$B$1500,IF(B1008&gt;Runoff_duration_hr_granD/2,ROWS($W$4:W1008)-1,ROWS($W$4:W1008))))</f>
        <v/>
      </c>
      <c r="X1008" s="103" t="str">
        <f>IFERROR(ROUND(IF(HG_shape_granD="Constant flow",IF(W1008=Runoff_duration_hr_granD/2,CONVERT($D$4,"L","gal")/(Runoff_duration_hr_granD*60),VLOOKUP('Granular-Distrib. Calcs'!W1008,'Granular-Distrib. Calcs'!$B$4:$K$1500,6,FALSE)),IF(W1008=Runoff_duration_hr_granD/2,2*CONVERT($D$4,"L","gal")/(Runoff_duration_hr_granD*60),VLOOKUP('Granular-Distrib. Calcs'!W1008,'Granular-Distrib. Calcs'!$B$4:$K$1500,6,FALSE))),2),"")</f>
        <v/>
      </c>
      <c r="Y1008" s="67" t="str">
        <f>IF(A1008="","",(SUM($N$4:N1008)/25.4^3+(4/3*PI()*(M1008/2/25.4)^3*Number_of_grains_granD)))</f>
        <v/>
      </c>
      <c r="Z1008" s="67" t="str">
        <f>IF(A1008="","",(SUM($O$4:O1008)+(4/3*PI()*(M1008/2)^3*Chem_block_density_granD/10^3*Number_of_grains_granD)))</f>
        <v/>
      </c>
    </row>
    <row r="1009" spans="1:26" x14ac:dyDescent="0.3">
      <c r="A1009" s="68" t="str">
        <f t="shared" si="270"/>
        <v/>
      </c>
      <c r="B1009" s="68" t="str">
        <f t="shared" si="255"/>
        <v/>
      </c>
      <c r="C1009" s="68" t="str">
        <f t="shared" si="256"/>
        <v/>
      </c>
      <c r="D1009" s="67" t="str">
        <f t="shared" si="257"/>
        <v/>
      </c>
      <c r="E1009" s="262" t="str">
        <f t="shared" si="258"/>
        <v/>
      </c>
      <c r="F1009" s="262" t="str">
        <f>IF(E1009="","",SUM(E$4:E1009))</f>
        <v/>
      </c>
      <c r="G1009" s="262" t="str">
        <f t="shared" si="259"/>
        <v/>
      </c>
      <c r="H1009" s="67" t="str">
        <f t="shared" si="260"/>
        <v/>
      </c>
      <c r="I1009" s="67" t="str">
        <f t="shared" si="261"/>
        <v/>
      </c>
      <c r="J1009" s="67" t="str">
        <f>IF(I1009="","",SUM(I$4:I1009))</f>
        <v/>
      </c>
      <c r="K1009" s="67" t="str">
        <f t="shared" si="262"/>
        <v/>
      </c>
      <c r="L1009" s="77" t="str">
        <f t="shared" si="271"/>
        <v/>
      </c>
      <c r="M1009" s="77" t="str">
        <f t="shared" si="263"/>
        <v/>
      </c>
      <c r="N1009" s="67" t="str">
        <f t="shared" si="264"/>
        <v/>
      </c>
      <c r="O1009" s="67" t="str">
        <f t="shared" si="265"/>
        <v/>
      </c>
      <c r="P1009" s="67" t="str">
        <f t="shared" si="266"/>
        <v/>
      </c>
      <c r="Q1009" s="27" t="str">
        <f>IF(A1009="","",(CONVERT(Total_chem_mass_granD,"lbm","g")-SUM($O$4:O1009))/CONVERT(Total_chem_mass_granD,"lbm","g"))</f>
        <v/>
      </c>
      <c r="R1009" s="66" t="str">
        <f t="shared" si="267"/>
        <v/>
      </c>
      <c r="S1009" s="65" t="str">
        <f t="shared" si="268"/>
        <v/>
      </c>
      <c r="T1009" s="88" t="str">
        <f>IF(Q1009="","",SUM($P$4:P1009)*1000/J1009*(1-Percent_bound_granD))</f>
        <v/>
      </c>
      <c r="U1009" s="88" t="str">
        <f>IF(Q1009="","",SUM($P$4:P1009)*1000/F1009*(1-Percent_bound_granD))</f>
        <v/>
      </c>
      <c r="V1009" s="90" t="str">
        <f t="shared" si="269"/>
        <v/>
      </c>
      <c r="W1009" s="68" t="str">
        <f>IF(AND(B1008&lt;Runoff_duration_hr_granD/2,B1009&gt;Runoff_duration_hr_granD/2),Runoff_duration_hr_granD/2,INDEX($B$4:$B$1500,IF(B1009&gt;Runoff_duration_hr_granD/2,ROWS($W$4:W1009)-1,ROWS($W$4:W1009))))</f>
        <v/>
      </c>
      <c r="X1009" s="103" t="str">
        <f>IFERROR(ROUND(IF(HG_shape_granD="Constant flow",IF(W1009=Runoff_duration_hr_granD/2,CONVERT($D$4,"L","gal")/(Runoff_duration_hr_granD*60),VLOOKUP('Granular-Distrib. Calcs'!W1009,'Granular-Distrib. Calcs'!$B$4:$K$1500,6,FALSE)),IF(W1009=Runoff_duration_hr_granD/2,2*CONVERT($D$4,"L","gal")/(Runoff_duration_hr_granD*60),VLOOKUP('Granular-Distrib. Calcs'!W1009,'Granular-Distrib. Calcs'!$B$4:$K$1500,6,FALSE))),2),"")</f>
        <v/>
      </c>
      <c r="Y1009" s="67" t="str">
        <f>IF(A1009="","",(SUM($N$4:N1009)/25.4^3+(4/3*PI()*(M1009/2/25.4)^3*Number_of_grains_granD)))</f>
        <v/>
      </c>
      <c r="Z1009" s="67" t="str">
        <f>IF(A1009="","",(SUM($O$4:O1009)+(4/3*PI()*(M1009/2)^3*Chem_block_density_granD/10^3*Number_of_grains_granD)))</f>
        <v/>
      </c>
    </row>
    <row r="1010" spans="1:26" x14ac:dyDescent="0.3">
      <c r="A1010" s="68" t="str">
        <f t="shared" si="270"/>
        <v/>
      </c>
      <c r="B1010" s="68" t="str">
        <f t="shared" si="255"/>
        <v/>
      </c>
      <c r="C1010" s="68" t="str">
        <f t="shared" si="256"/>
        <v/>
      </c>
      <c r="D1010" s="67" t="str">
        <f t="shared" si="257"/>
        <v/>
      </c>
      <c r="E1010" s="262" t="str">
        <f t="shared" si="258"/>
        <v/>
      </c>
      <c r="F1010" s="262" t="str">
        <f>IF(E1010="","",SUM(E$4:E1010))</f>
        <v/>
      </c>
      <c r="G1010" s="262" t="str">
        <f t="shared" si="259"/>
        <v/>
      </c>
      <c r="H1010" s="67" t="str">
        <f t="shared" si="260"/>
        <v/>
      </c>
      <c r="I1010" s="67" t="str">
        <f t="shared" si="261"/>
        <v/>
      </c>
      <c r="J1010" s="67" t="str">
        <f>IF(I1010="","",SUM(I$4:I1010))</f>
        <v/>
      </c>
      <c r="K1010" s="67" t="str">
        <f t="shared" si="262"/>
        <v/>
      </c>
      <c r="L1010" s="77" t="str">
        <f t="shared" si="271"/>
        <v/>
      </c>
      <c r="M1010" s="77" t="str">
        <f t="shared" si="263"/>
        <v/>
      </c>
      <c r="N1010" s="67" t="str">
        <f t="shared" si="264"/>
        <v/>
      </c>
      <c r="O1010" s="67" t="str">
        <f t="shared" si="265"/>
        <v/>
      </c>
      <c r="P1010" s="67" t="str">
        <f t="shared" si="266"/>
        <v/>
      </c>
      <c r="Q1010" s="27" t="str">
        <f>IF(A1010="","",(CONVERT(Total_chem_mass_granD,"lbm","g")-SUM($O$4:O1010))/CONVERT(Total_chem_mass_granD,"lbm","g"))</f>
        <v/>
      </c>
      <c r="R1010" s="66" t="str">
        <f t="shared" si="267"/>
        <v/>
      </c>
      <c r="S1010" s="65" t="str">
        <f t="shared" si="268"/>
        <v/>
      </c>
      <c r="T1010" s="88" t="str">
        <f>IF(Q1010="","",SUM($P$4:P1010)*1000/J1010*(1-Percent_bound_granD))</f>
        <v/>
      </c>
      <c r="U1010" s="88" t="str">
        <f>IF(Q1010="","",SUM($P$4:P1010)*1000/F1010*(1-Percent_bound_granD))</f>
        <v/>
      </c>
      <c r="V1010" s="90" t="str">
        <f t="shared" si="269"/>
        <v/>
      </c>
      <c r="W1010" s="68" t="str">
        <f>IF(AND(B1009&lt;Runoff_duration_hr_granD/2,B1010&gt;Runoff_duration_hr_granD/2),Runoff_duration_hr_granD/2,INDEX($B$4:$B$1500,IF(B1010&gt;Runoff_duration_hr_granD/2,ROWS($W$4:W1010)-1,ROWS($W$4:W1010))))</f>
        <v/>
      </c>
      <c r="X1010" s="103" t="str">
        <f>IFERROR(ROUND(IF(HG_shape_granD="Constant flow",IF(W1010=Runoff_duration_hr_granD/2,CONVERT($D$4,"L","gal")/(Runoff_duration_hr_granD*60),VLOOKUP('Granular-Distrib. Calcs'!W1010,'Granular-Distrib. Calcs'!$B$4:$K$1500,6,FALSE)),IF(W1010=Runoff_duration_hr_granD/2,2*CONVERT($D$4,"L","gal")/(Runoff_duration_hr_granD*60),VLOOKUP('Granular-Distrib. Calcs'!W1010,'Granular-Distrib. Calcs'!$B$4:$K$1500,6,FALSE))),2),"")</f>
        <v/>
      </c>
      <c r="Y1010" s="67" t="str">
        <f>IF(A1010="","",(SUM($N$4:N1010)/25.4^3+(4/3*PI()*(M1010/2/25.4)^3*Number_of_grains_granD)))</f>
        <v/>
      </c>
      <c r="Z1010" s="67" t="str">
        <f>IF(A1010="","",(SUM($O$4:O1010)+(4/3*PI()*(M1010/2)^3*Chem_block_density_granD/10^3*Number_of_grains_granD)))</f>
        <v/>
      </c>
    </row>
    <row r="1011" spans="1:26" x14ac:dyDescent="0.3">
      <c r="A1011" s="68" t="str">
        <f t="shared" si="270"/>
        <v/>
      </c>
      <c r="B1011" s="68" t="str">
        <f t="shared" si="255"/>
        <v/>
      </c>
      <c r="C1011" s="68" t="str">
        <f t="shared" si="256"/>
        <v/>
      </c>
      <c r="D1011" s="67" t="str">
        <f t="shared" si="257"/>
        <v/>
      </c>
      <c r="E1011" s="262" t="str">
        <f t="shared" si="258"/>
        <v/>
      </c>
      <c r="F1011" s="262" t="str">
        <f>IF(E1011="","",SUM(E$4:E1011))</f>
        <v/>
      </c>
      <c r="G1011" s="262" t="str">
        <f t="shared" si="259"/>
        <v/>
      </c>
      <c r="H1011" s="67" t="str">
        <f t="shared" si="260"/>
        <v/>
      </c>
      <c r="I1011" s="67" t="str">
        <f t="shared" si="261"/>
        <v/>
      </c>
      <c r="J1011" s="67" t="str">
        <f>IF(I1011="","",SUM(I$4:I1011))</f>
        <v/>
      </c>
      <c r="K1011" s="67" t="str">
        <f t="shared" si="262"/>
        <v/>
      </c>
      <c r="L1011" s="77" t="str">
        <f t="shared" si="271"/>
        <v/>
      </c>
      <c r="M1011" s="77" t="str">
        <f t="shared" si="263"/>
        <v/>
      </c>
      <c r="N1011" s="67" t="str">
        <f t="shared" si="264"/>
        <v/>
      </c>
      <c r="O1011" s="67" t="str">
        <f t="shared" si="265"/>
        <v/>
      </c>
      <c r="P1011" s="67" t="str">
        <f t="shared" si="266"/>
        <v/>
      </c>
      <c r="Q1011" s="27" t="str">
        <f>IF(A1011="","",(CONVERT(Total_chem_mass_granD,"lbm","g")-SUM($O$4:O1011))/CONVERT(Total_chem_mass_granD,"lbm","g"))</f>
        <v/>
      </c>
      <c r="R1011" s="66" t="str">
        <f t="shared" si="267"/>
        <v/>
      </c>
      <c r="S1011" s="65" t="str">
        <f t="shared" si="268"/>
        <v/>
      </c>
      <c r="T1011" s="88" t="str">
        <f>IF(Q1011="","",SUM($P$4:P1011)*1000/J1011*(1-Percent_bound_granD))</f>
        <v/>
      </c>
      <c r="U1011" s="88" t="str">
        <f>IF(Q1011="","",SUM($P$4:P1011)*1000/F1011*(1-Percent_bound_granD))</f>
        <v/>
      </c>
      <c r="V1011" s="90" t="str">
        <f t="shared" si="269"/>
        <v/>
      </c>
      <c r="W1011" s="68" t="str">
        <f>IF(AND(B1010&lt;Runoff_duration_hr_granD/2,B1011&gt;Runoff_duration_hr_granD/2),Runoff_duration_hr_granD/2,INDEX($B$4:$B$1500,IF(B1011&gt;Runoff_duration_hr_granD/2,ROWS($W$4:W1011)-1,ROWS($W$4:W1011))))</f>
        <v/>
      </c>
      <c r="X1011" s="103" t="str">
        <f>IFERROR(ROUND(IF(HG_shape_granD="Constant flow",IF(W1011=Runoff_duration_hr_granD/2,CONVERT($D$4,"L","gal")/(Runoff_duration_hr_granD*60),VLOOKUP('Granular-Distrib. Calcs'!W1011,'Granular-Distrib. Calcs'!$B$4:$K$1500,6,FALSE)),IF(W1011=Runoff_duration_hr_granD/2,2*CONVERT($D$4,"L","gal")/(Runoff_duration_hr_granD*60),VLOOKUP('Granular-Distrib. Calcs'!W1011,'Granular-Distrib. Calcs'!$B$4:$K$1500,6,FALSE))),2),"")</f>
        <v/>
      </c>
      <c r="Y1011" s="67" t="str">
        <f>IF(A1011="","",(SUM($N$4:N1011)/25.4^3+(4/3*PI()*(M1011/2/25.4)^3*Number_of_grains_granD)))</f>
        <v/>
      </c>
      <c r="Z1011" s="67" t="str">
        <f>IF(A1011="","",(SUM($O$4:O1011)+(4/3*PI()*(M1011/2)^3*Chem_block_density_granD/10^3*Number_of_grains_granD)))</f>
        <v/>
      </c>
    </row>
    <row r="1012" spans="1:26" x14ac:dyDescent="0.3">
      <c r="A1012" s="68" t="str">
        <f t="shared" si="270"/>
        <v/>
      </c>
      <c r="B1012" s="68" t="str">
        <f t="shared" si="255"/>
        <v/>
      </c>
      <c r="C1012" s="68" t="str">
        <f t="shared" si="256"/>
        <v/>
      </c>
      <c r="D1012" s="67" t="str">
        <f t="shared" si="257"/>
        <v/>
      </c>
      <c r="E1012" s="262" t="str">
        <f t="shared" si="258"/>
        <v/>
      </c>
      <c r="F1012" s="262" t="str">
        <f>IF(E1012="","",SUM(E$4:E1012))</f>
        <v/>
      </c>
      <c r="G1012" s="262" t="str">
        <f t="shared" si="259"/>
        <v/>
      </c>
      <c r="H1012" s="67" t="str">
        <f t="shared" si="260"/>
        <v/>
      </c>
      <c r="I1012" s="67" t="str">
        <f t="shared" si="261"/>
        <v/>
      </c>
      <c r="J1012" s="67" t="str">
        <f>IF(I1012="","",SUM(I$4:I1012))</f>
        <v/>
      </c>
      <c r="K1012" s="67" t="str">
        <f t="shared" si="262"/>
        <v/>
      </c>
      <c r="L1012" s="77" t="str">
        <f t="shared" si="271"/>
        <v/>
      </c>
      <c r="M1012" s="77" t="str">
        <f t="shared" si="263"/>
        <v/>
      </c>
      <c r="N1012" s="67" t="str">
        <f t="shared" si="264"/>
        <v/>
      </c>
      <c r="O1012" s="67" t="str">
        <f t="shared" si="265"/>
        <v/>
      </c>
      <c r="P1012" s="67" t="str">
        <f t="shared" si="266"/>
        <v/>
      </c>
      <c r="Q1012" s="27" t="str">
        <f>IF(A1012="","",(CONVERT(Total_chem_mass_granD,"lbm","g")-SUM($O$4:O1012))/CONVERT(Total_chem_mass_granD,"lbm","g"))</f>
        <v/>
      </c>
      <c r="R1012" s="66" t="str">
        <f t="shared" si="267"/>
        <v/>
      </c>
      <c r="S1012" s="65" t="str">
        <f t="shared" si="268"/>
        <v/>
      </c>
      <c r="T1012" s="88" t="str">
        <f>IF(Q1012="","",SUM($P$4:P1012)*1000/J1012*(1-Percent_bound_granD))</f>
        <v/>
      </c>
      <c r="U1012" s="88" t="str">
        <f>IF(Q1012="","",SUM($P$4:P1012)*1000/F1012*(1-Percent_bound_granD))</f>
        <v/>
      </c>
      <c r="V1012" s="90" t="str">
        <f t="shared" si="269"/>
        <v/>
      </c>
      <c r="W1012" s="68" t="str">
        <f>IF(AND(B1011&lt;Runoff_duration_hr_granD/2,B1012&gt;Runoff_duration_hr_granD/2),Runoff_duration_hr_granD/2,INDEX($B$4:$B$1500,IF(B1012&gt;Runoff_duration_hr_granD/2,ROWS($W$4:W1012)-1,ROWS($W$4:W1012))))</f>
        <v/>
      </c>
      <c r="X1012" s="103" t="str">
        <f>IFERROR(ROUND(IF(HG_shape_granD="Constant flow",IF(W1012=Runoff_duration_hr_granD/2,CONVERT($D$4,"L","gal")/(Runoff_duration_hr_granD*60),VLOOKUP('Granular-Distrib. Calcs'!W1012,'Granular-Distrib. Calcs'!$B$4:$K$1500,6,FALSE)),IF(W1012=Runoff_duration_hr_granD/2,2*CONVERT($D$4,"L","gal")/(Runoff_duration_hr_granD*60),VLOOKUP('Granular-Distrib. Calcs'!W1012,'Granular-Distrib. Calcs'!$B$4:$K$1500,6,FALSE))),2),"")</f>
        <v/>
      </c>
      <c r="Y1012" s="67" t="str">
        <f>IF(A1012="","",(SUM($N$4:N1012)/25.4^3+(4/3*PI()*(M1012/2/25.4)^3*Number_of_grains_granD)))</f>
        <v/>
      </c>
      <c r="Z1012" s="67" t="str">
        <f>IF(A1012="","",(SUM($O$4:O1012)+(4/3*PI()*(M1012/2)^3*Chem_block_density_granD/10^3*Number_of_grains_granD)))</f>
        <v/>
      </c>
    </row>
    <row r="1013" spans="1:26" x14ac:dyDescent="0.3">
      <c r="A1013" s="68" t="str">
        <f t="shared" si="270"/>
        <v/>
      </c>
      <c r="B1013" s="68" t="str">
        <f t="shared" si="255"/>
        <v/>
      </c>
      <c r="C1013" s="68" t="str">
        <f t="shared" si="256"/>
        <v/>
      </c>
      <c r="D1013" s="67" t="str">
        <f t="shared" si="257"/>
        <v/>
      </c>
      <c r="E1013" s="262" t="str">
        <f t="shared" si="258"/>
        <v/>
      </c>
      <c r="F1013" s="262" t="str">
        <f>IF(E1013="","",SUM(E$4:E1013))</f>
        <v/>
      </c>
      <c r="G1013" s="262" t="str">
        <f t="shared" si="259"/>
        <v/>
      </c>
      <c r="H1013" s="67" t="str">
        <f t="shared" si="260"/>
        <v/>
      </c>
      <c r="I1013" s="67" t="str">
        <f t="shared" si="261"/>
        <v/>
      </c>
      <c r="J1013" s="67" t="str">
        <f>IF(I1013="","",SUM(I$4:I1013))</f>
        <v/>
      </c>
      <c r="K1013" s="67" t="str">
        <f t="shared" si="262"/>
        <v/>
      </c>
      <c r="L1013" s="77" t="str">
        <f t="shared" si="271"/>
        <v/>
      </c>
      <c r="M1013" s="77" t="str">
        <f t="shared" si="263"/>
        <v/>
      </c>
      <c r="N1013" s="67" t="str">
        <f t="shared" si="264"/>
        <v/>
      </c>
      <c r="O1013" s="67" t="str">
        <f t="shared" si="265"/>
        <v/>
      </c>
      <c r="P1013" s="67" t="str">
        <f t="shared" si="266"/>
        <v/>
      </c>
      <c r="Q1013" s="27" t="str">
        <f>IF(A1013="","",(CONVERT(Total_chem_mass_granD,"lbm","g")-SUM($O$4:O1013))/CONVERT(Total_chem_mass_granD,"lbm","g"))</f>
        <v/>
      </c>
      <c r="R1013" s="66" t="str">
        <f t="shared" si="267"/>
        <v/>
      </c>
      <c r="S1013" s="65" t="str">
        <f t="shared" si="268"/>
        <v/>
      </c>
      <c r="T1013" s="88" t="str">
        <f>IF(Q1013="","",SUM($P$4:P1013)*1000/J1013*(1-Percent_bound_granD))</f>
        <v/>
      </c>
      <c r="U1013" s="88" t="str">
        <f>IF(Q1013="","",SUM($P$4:P1013)*1000/F1013*(1-Percent_bound_granD))</f>
        <v/>
      </c>
      <c r="V1013" s="90" t="str">
        <f t="shared" si="269"/>
        <v/>
      </c>
      <c r="W1013" s="68" t="str">
        <f>IF(AND(B1012&lt;Runoff_duration_hr_granD/2,B1013&gt;Runoff_duration_hr_granD/2),Runoff_duration_hr_granD/2,INDEX($B$4:$B$1500,IF(B1013&gt;Runoff_duration_hr_granD/2,ROWS($W$4:W1013)-1,ROWS($W$4:W1013))))</f>
        <v/>
      </c>
      <c r="X1013" s="103" t="str">
        <f>IFERROR(ROUND(IF(HG_shape_granD="Constant flow",IF(W1013=Runoff_duration_hr_granD/2,CONVERT($D$4,"L","gal")/(Runoff_duration_hr_granD*60),VLOOKUP('Granular-Distrib. Calcs'!W1013,'Granular-Distrib. Calcs'!$B$4:$K$1500,6,FALSE)),IF(W1013=Runoff_duration_hr_granD/2,2*CONVERT($D$4,"L","gal")/(Runoff_duration_hr_granD*60),VLOOKUP('Granular-Distrib. Calcs'!W1013,'Granular-Distrib. Calcs'!$B$4:$K$1500,6,FALSE))),2),"")</f>
        <v/>
      </c>
      <c r="Y1013" s="67" t="str">
        <f>IF(A1013="","",(SUM($N$4:N1013)/25.4^3+(4/3*PI()*(M1013/2/25.4)^3*Number_of_grains_granD)))</f>
        <v/>
      </c>
      <c r="Z1013" s="67" t="str">
        <f>IF(A1013="","",(SUM($O$4:O1013)+(4/3*PI()*(M1013/2)^3*Chem_block_density_granD/10^3*Number_of_grains_granD)))</f>
        <v/>
      </c>
    </row>
    <row r="1014" spans="1:26" x14ac:dyDescent="0.3">
      <c r="A1014" s="68" t="str">
        <f t="shared" si="270"/>
        <v/>
      </c>
      <c r="B1014" s="68" t="str">
        <f t="shared" si="255"/>
        <v/>
      </c>
      <c r="C1014" s="68" t="str">
        <f t="shared" si="256"/>
        <v/>
      </c>
      <c r="D1014" s="67" t="str">
        <f t="shared" si="257"/>
        <v/>
      </c>
      <c r="E1014" s="262" t="str">
        <f t="shared" si="258"/>
        <v/>
      </c>
      <c r="F1014" s="262" t="str">
        <f>IF(E1014="","",SUM(E$4:E1014))</f>
        <v/>
      </c>
      <c r="G1014" s="262" t="str">
        <f t="shared" si="259"/>
        <v/>
      </c>
      <c r="H1014" s="67" t="str">
        <f t="shared" si="260"/>
        <v/>
      </c>
      <c r="I1014" s="67" t="str">
        <f t="shared" si="261"/>
        <v/>
      </c>
      <c r="J1014" s="67" t="str">
        <f>IF(I1014="","",SUM(I$4:I1014))</f>
        <v/>
      </c>
      <c r="K1014" s="67" t="str">
        <f t="shared" si="262"/>
        <v/>
      </c>
      <c r="L1014" s="77" t="str">
        <f t="shared" si="271"/>
        <v/>
      </c>
      <c r="M1014" s="77" t="str">
        <f t="shared" si="263"/>
        <v/>
      </c>
      <c r="N1014" s="67" t="str">
        <f t="shared" si="264"/>
        <v/>
      </c>
      <c r="O1014" s="67" t="str">
        <f t="shared" si="265"/>
        <v/>
      </c>
      <c r="P1014" s="67" t="str">
        <f t="shared" si="266"/>
        <v/>
      </c>
      <c r="Q1014" s="27" t="str">
        <f>IF(A1014="","",(CONVERT(Total_chem_mass_granD,"lbm","g")-SUM($O$4:O1014))/CONVERT(Total_chem_mass_granD,"lbm","g"))</f>
        <v/>
      </c>
      <c r="R1014" s="66" t="str">
        <f t="shared" si="267"/>
        <v/>
      </c>
      <c r="S1014" s="65" t="str">
        <f t="shared" si="268"/>
        <v/>
      </c>
      <c r="T1014" s="88" t="str">
        <f>IF(Q1014="","",SUM($P$4:P1014)*1000/J1014*(1-Percent_bound_granD))</f>
        <v/>
      </c>
      <c r="U1014" s="88" t="str">
        <f>IF(Q1014="","",SUM($P$4:P1014)*1000/F1014*(1-Percent_bound_granD))</f>
        <v/>
      </c>
      <c r="V1014" s="90" t="str">
        <f t="shared" si="269"/>
        <v/>
      </c>
      <c r="W1014" s="68" t="str">
        <f>IF(AND(B1013&lt;Runoff_duration_hr_granD/2,B1014&gt;Runoff_duration_hr_granD/2),Runoff_duration_hr_granD/2,INDEX($B$4:$B$1500,IF(B1014&gt;Runoff_duration_hr_granD/2,ROWS($W$4:W1014)-1,ROWS($W$4:W1014))))</f>
        <v/>
      </c>
      <c r="X1014" s="103" t="str">
        <f>IFERROR(ROUND(IF(HG_shape_granD="Constant flow",IF(W1014=Runoff_duration_hr_granD/2,CONVERT($D$4,"L","gal")/(Runoff_duration_hr_granD*60),VLOOKUP('Granular-Distrib. Calcs'!W1014,'Granular-Distrib. Calcs'!$B$4:$K$1500,6,FALSE)),IF(W1014=Runoff_duration_hr_granD/2,2*CONVERT($D$4,"L","gal")/(Runoff_duration_hr_granD*60),VLOOKUP('Granular-Distrib. Calcs'!W1014,'Granular-Distrib. Calcs'!$B$4:$K$1500,6,FALSE))),2),"")</f>
        <v/>
      </c>
      <c r="Y1014" s="67" t="str">
        <f>IF(A1014="","",(SUM($N$4:N1014)/25.4^3+(4/3*PI()*(M1014/2/25.4)^3*Number_of_grains_granD)))</f>
        <v/>
      </c>
      <c r="Z1014" s="67" t="str">
        <f>IF(A1014="","",(SUM($O$4:O1014)+(4/3*PI()*(M1014/2)^3*Chem_block_density_granD/10^3*Number_of_grains_granD)))</f>
        <v/>
      </c>
    </row>
    <row r="1015" spans="1:26" x14ac:dyDescent="0.3">
      <c r="A1015" s="68" t="str">
        <f t="shared" si="270"/>
        <v/>
      </c>
      <c r="B1015" s="68" t="str">
        <f t="shared" si="255"/>
        <v/>
      </c>
      <c r="C1015" s="68" t="str">
        <f t="shared" si="256"/>
        <v/>
      </c>
      <c r="D1015" s="67" t="str">
        <f t="shared" si="257"/>
        <v/>
      </c>
      <c r="E1015" s="262" t="str">
        <f t="shared" si="258"/>
        <v/>
      </c>
      <c r="F1015" s="262" t="str">
        <f>IF(E1015="","",SUM(E$4:E1015))</f>
        <v/>
      </c>
      <c r="G1015" s="262" t="str">
        <f t="shared" si="259"/>
        <v/>
      </c>
      <c r="H1015" s="67" t="str">
        <f t="shared" si="260"/>
        <v/>
      </c>
      <c r="I1015" s="67" t="str">
        <f t="shared" si="261"/>
        <v/>
      </c>
      <c r="J1015" s="67" t="str">
        <f>IF(I1015="","",SUM(I$4:I1015))</f>
        <v/>
      </c>
      <c r="K1015" s="67" t="str">
        <f t="shared" si="262"/>
        <v/>
      </c>
      <c r="L1015" s="77" t="str">
        <f t="shared" si="271"/>
        <v/>
      </c>
      <c r="M1015" s="77" t="str">
        <f t="shared" si="263"/>
        <v/>
      </c>
      <c r="N1015" s="67" t="str">
        <f t="shared" si="264"/>
        <v/>
      </c>
      <c r="O1015" s="67" t="str">
        <f t="shared" si="265"/>
        <v/>
      </c>
      <c r="P1015" s="67" t="str">
        <f t="shared" si="266"/>
        <v/>
      </c>
      <c r="Q1015" s="27" t="str">
        <f>IF(A1015="","",(CONVERT(Total_chem_mass_granD,"lbm","g")-SUM($O$4:O1015))/CONVERT(Total_chem_mass_granD,"lbm","g"))</f>
        <v/>
      </c>
      <c r="R1015" s="66" t="str">
        <f t="shared" si="267"/>
        <v/>
      </c>
      <c r="S1015" s="65" t="str">
        <f t="shared" si="268"/>
        <v/>
      </c>
      <c r="T1015" s="88" t="str">
        <f>IF(Q1015="","",SUM($P$4:P1015)*1000/J1015*(1-Percent_bound_granD))</f>
        <v/>
      </c>
      <c r="U1015" s="88" t="str">
        <f>IF(Q1015="","",SUM($P$4:P1015)*1000/F1015*(1-Percent_bound_granD))</f>
        <v/>
      </c>
      <c r="V1015" s="90" t="str">
        <f t="shared" si="269"/>
        <v/>
      </c>
      <c r="W1015" s="68" t="str">
        <f>IF(AND(B1014&lt;Runoff_duration_hr_granD/2,B1015&gt;Runoff_duration_hr_granD/2),Runoff_duration_hr_granD/2,INDEX($B$4:$B$1500,IF(B1015&gt;Runoff_duration_hr_granD/2,ROWS($W$4:W1015)-1,ROWS($W$4:W1015))))</f>
        <v/>
      </c>
      <c r="X1015" s="103" t="str">
        <f>IFERROR(ROUND(IF(HG_shape_granD="Constant flow",IF(W1015=Runoff_duration_hr_granD/2,CONVERT($D$4,"L","gal")/(Runoff_duration_hr_granD*60),VLOOKUP('Granular-Distrib. Calcs'!W1015,'Granular-Distrib. Calcs'!$B$4:$K$1500,6,FALSE)),IF(W1015=Runoff_duration_hr_granD/2,2*CONVERT($D$4,"L","gal")/(Runoff_duration_hr_granD*60),VLOOKUP('Granular-Distrib. Calcs'!W1015,'Granular-Distrib. Calcs'!$B$4:$K$1500,6,FALSE))),2),"")</f>
        <v/>
      </c>
      <c r="Y1015" s="67" t="str">
        <f>IF(A1015="","",(SUM($N$4:N1015)/25.4^3+(4/3*PI()*(M1015/2/25.4)^3*Number_of_grains_granD)))</f>
        <v/>
      </c>
      <c r="Z1015" s="67" t="str">
        <f>IF(A1015="","",(SUM($O$4:O1015)+(4/3*PI()*(M1015/2)^3*Chem_block_density_granD/10^3*Number_of_grains_granD)))</f>
        <v/>
      </c>
    </row>
    <row r="1016" spans="1:26" x14ac:dyDescent="0.3">
      <c r="A1016" s="68" t="str">
        <f t="shared" si="270"/>
        <v/>
      </c>
      <c r="B1016" s="68" t="str">
        <f t="shared" si="255"/>
        <v/>
      </c>
      <c r="C1016" s="68" t="str">
        <f t="shared" si="256"/>
        <v/>
      </c>
      <c r="D1016" s="67" t="str">
        <f t="shared" si="257"/>
        <v/>
      </c>
      <c r="E1016" s="262" t="str">
        <f t="shared" si="258"/>
        <v/>
      </c>
      <c r="F1016" s="262" t="str">
        <f>IF(E1016="","",SUM(E$4:E1016))</f>
        <v/>
      </c>
      <c r="G1016" s="262" t="str">
        <f t="shared" si="259"/>
        <v/>
      </c>
      <c r="H1016" s="67" t="str">
        <f t="shared" si="260"/>
        <v/>
      </c>
      <c r="I1016" s="67" t="str">
        <f t="shared" si="261"/>
        <v/>
      </c>
      <c r="J1016" s="67" t="str">
        <f>IF(I1016="","",SUM(I$4:I1016))</f>
        <v/>
      </c>
      <c r="K1016" s="67" t="str">
        <f t="shared" si="262"/>
        <v/>
      </c>
      <c r="L1016" s="77" t="str">
        <f t="shared" si="271"/>
        <v/>
      </c>
      <c r="M1016" s="77" t="str">
        <f t="shared" si="263"/>
        <v/>
      </c>
      <c r="N1016" s="67" t="str">
        <f t="shared" si="264"/>
        <v/>
      </c>
      <c r="O1016" s="67" t="str">
        <f t="shared" si="265"/>
        <v/>
      </c>
      <c r="P1016" s="67" t="str">
        <f t="shared" si="266"/>
        <v/>
      </c>
      <c r="Q1016" s="27" t="str">
        <f>IF(A1016="","",(CONVERT(Total_chem_mass_granD,"lbm","g")-SUM($O$4:O1016))/CONVERT(Total_chem_mass_granD,"lbm","g"))</f>
        <v/>
      </c>
      <c r="R1016" s="66" t="str">
        <f t="shared" si="267"/>
        <v/>
      </c>
      <c r="S1016" s="65" t="str">
        <f t="shared" si="268"/>
        <v/>
      </c>
      <c r="T1016" s="88" t="str">
        <f>IF(Q1016="","",SUM($P$4:P1016)*1000/J1016*(1-Percent_bound_granD))</f>
        <v/>
      </c>
      <c r="U1016" s="88" t="str">
        <f>IF(Q1016="","",SUM($P$4:P1016)*1000/F1016*(1-Percent_bound_granD))</f>
        <v/>
      </c>
      <c r="V1016" s="90" t="str">
        <f t="shared" si="269"/>
        <v/>
      </c>
      <c r="W1016" s="68" t="str">
        <f>IF(AND(B1015&lt;Runoff_duration_hr_granD/2,B1016&gt;Runoff_duration_hr_granD/2),Runoff_duration_hr_granD/2,INDEX($B$4:$B$1500,IF(B1016&gt;Runoff_duration_hr_granD/2,ROWS($W$4:W1016)-1,ROWS($W$4:W1016))))</f>
        <v/>
      </c>
      <c r="X1016" s="103" t="str">
        <f>IFERROR(ROUND(IF(HG_shape_granD="Constant flow",IF(W1016=Runoff_duration_hr_granD/2,CONVERT($D$4,"L","gal")/(Runoff_duration_hr_granD*60),VLOOKUP('Granular-Distrib. Calcs'!W1016,'Granular-Distrib. Calcs'!$B$4:$K$1500,6,FALSE)),IF(W1016=Runoff_duration_hr_granD/2,2*CONVERT($D$4,"L","gal")/(Runoff_duration_hr_granD*60),VLOOKUP('Granular-Distrib. Calcs'!W1016,'Granular-Distrib. Calcs'!$B$4:$K$1500,6,FALSE))),2),"")</f>
        <v/>
      </c>
      <c r="Y1016" s="67" t="str">
        <f>IF(A1016="","",(SUM($N$4:N1016)/25.4^3+(4/3*PI()*(M1016/2/25.4)^3*Number_of_grains_granD)))</f>
        <v/>
      </c>
      <c r="Z1016" s="67" t="str">
        <f>IF(A1016="","",(SUM($O$4:O1016)+(4/3*PI()*(M1016/2)^3*Chem_block_density_granD/10^3*Number_of_grains_granD)))</f>
        <v/>
      </c>
    </row>
    <row r="1017" spans="1:26" x14ac:dyDescent="0.3">
      <c r="A1017" s="68" t="str">
        <f t="shared" si="270"/>
        <v/>
      </c>
      <c r="B1017" s="68" t="str">
        <f t="shared" si="255"/>
        <v/>
      </c>
      <c r="C1017" s="68" t="str">
        <f t="shared" si="256"/>
        <v/>
      </c>
      <c r="D1017" s="67" t="str">
        <f t="shared" si="257"/>
        <v/>
      </c>
      <c r="E1017" s="262" t="str">
        <f t="shared" si="258"/>
        <v/>
      </c>
      <c r="F1017" s="262" t="str">
        <f>IF(E1017="","",SUM(E$4:E1017))</f>
        <v/>
      </c>
      <c r="G1017" s="262" t="str">
        <f t="shared" si="259"/>
        <v/>
      </c>
      <c r="H1017" s="67" t="str">
        <f t="shared" si="260"/>
        <v/>
      </c>
      <c r="I1017" s="67" t="str">
        <f t="shared" si="261"/>
        <v/>
      </c>
      <c r="J1017" s="67" t="str">
        <f>IF(I1017="","",SUM(I$4:I1017))</f>
        <v/>
      </c>
      <c r="K1017" s="67" t="str">
        <f t="shared" si="262"/>
        <v/>
      </c>
      <c r="L1017" s="77" t="str">
        <f t="shared" si="271"/>
        <v/>
      </c>
      <c r="M1017" s="77" t="str">
        <f t="shared" si="263"/>
        <v/>
      </c>
      <c r="N1017" s="67" t="str">
        <f t="shared" si="264"/>
        <v/>
      </c>
      <c r="O1017" s="67" t="str">
        <f t="shared" si="265"/>
        <v/>
      </c>
      <c r="P1017" s="67" t="str">
        <f t="shared" si="266"/>
        <v/>
      </c>
      <c r="Q1017" s="27" t="str">
        <f>IF(A1017="","",(CONVERT(Total_chem_mass_granD,"lbm","g")-SUM($O$4:O1017))/CONVERT(Total_chem_mass_granD,"lbm","g"))</f>
        <v/>
      </c>
      <c r="R1017" s="66" t="str">
        <f t="shared" si="267"/>
        <v/>
      </c>
      <c r="S1017" s="65" t="str">
        <f t="shared" si="268"/>
        <v/>
      </c>
      <c r="T1017" s="88" t="str">
        <f>IF(Q1017="","",SUM($P$4:P1017)*1000/J1017*(1-Percent_bound_granD))</f>
        <v/>
      </c>
      <c r="U1017" s="88" t="str">
        <f>IF(Q1017="","",SUM($P$4:P1017)*1000/F1017*(1-Percent_bound_granD))</f>
        <v/>
      </c>
      <c r="V1017" s="90" t="str">
        <f t="shared" si="269"/>
        <v/>
      </c>
      <c r="W1017" s="68" t="str">
        <f>IF(AND(B1016&lt;Runoff_duration_hr_granD/2,B1017&gt;Runoff_duration_hr_granD/2),Runoff_duration_hr_granD/2,INDEX($B$4:$B$1500,IF(B1017&gt;Runoff_duration_hr_granD/2,ROWS($W$4:W1017)-1,ROWS($W$4:W1017))))</f>
        <v/>
      </c>
      <c r="X1017" s="103" t="str">
        <f>IFERROR(ROUND(IF(HG_shape_granD="Constant flow",IF(W1017=Runoff_duration_hr_granD/2,CONVERT($D$4,"L","gal")/(Runoff_duration_hr_granD*60),VLOOKUP('Granular-Distrib. Calcs'!W1017,'Granular-Distrib. Calcs'!$B$4:$K$1500,6,FALSE)),IF(W1017=Runoff_duration_hr_granD/2,2*CONVERT($D$4,"L","gal")/(Runoff_duration_hr_granD*60),VLOOKUP('Granular-Distrib. Calcs'!W1017,'Granular-Distrib. Calcs'!$B$4:$K$1500,6,FALSE))),2),"")</f>
        <v/>
      </c>
      <c r="Y1017" s="67" t="str">
        <f>IF(A1017="","",(SUM($N$4:N1017)/25.4^3+(4/3*PI()*(M1017/2/25.4)^3*Number_of_grains_granD)))</f>
        <v/>
      </c>
      <c r="Z1017" s="67" t="str">
        <f>IF(A1017="","",(SUM($O$4:O1017)+(4/3*PI()*(M1017/2)^3*Chem_block_density_granD/10^3*Number_of_grains_granD)))</f>
        <v/>
      </c>
    </row>
    <row r="1018" spans="1:26" x14ac:dyDescent="0.3">
      <c r="A1018" s="68" t="str">
        <f t="shared" si="270"/>
        <v/>
      </c>
      <c r="B1018" s="68" t="str">
        <f t="shared" si="255"/>
        <v/>
      </c>
      <c r="C1018" s="68" t="str">
        <f t="shared" si="256"/>
        <v/>
      </c>
      <c r="D1018" s="67" t="str">
        <f t="shared" si="257"/>
        <v/>
      </c>
      <c r="E1018" s="262" t="str">
        <f t="shared" si="258"/>
        <v/>
      </c>
      <c r="F1018" s="262" t="str">
        <f>IF(E1018="","",SUM(E$4:E1018))</f>
        <v/>
      </c>
      <c r="G1018" s="262" t="str">
        <f t="shared" si="259"/>
        <v/>
      </c>
      <c r="H1018" s="67" t="str">
        <f t="shared" si="260"/>
        <v/>
      </c>
      <c r="I1018" s="67" t="str">
        <f t="shared" si="261"/>
        <v/>
      </c>
      <c r="J1018" s="67" t="str">
        <f>IF(I1018="","",SUM(I$4:I1018))</f>
        <v/>
      </c>
      <c r="K1018" s="67" t="str">
        <f t="shared" si="262"/>
        <v/>
      </c>
      <c r="L1018" s="77" t="str">
        <f t="shared" si="271"/>
        <v/>
      </c>
      <c r="M1018" s="77" t="str">
        <f t="shared" si="263"/>
        <v/>
      </c>
      <c r="N1018" s="67" t="str">
        <f t="shared" si="264"/>
        <v/>
      </c>
      <c r="O1018" s="67" t="str">
        <f t="shared" si="265"/>
        <v/>
      </c>
      <c r="P1018" s="67" t="str">
        <f t="shared" si="266"/>
        <v/>
      </c>
      <c r="Q1018" s="27" t="str">
        <f>IF(A1018="","",(CONVERT(Total_chem_mass_granD,"lbm","g")-SUM($O$4:O1018))/CONVERT(Total_chem_mass_granD,"lbm","g"))</f>
        <v/>
      </c>
      <c r="R1018" s="66" t="str">
        <f t="shared" si="267"/>
        <v/>
      </c>
      <c r="S1018" s="65" t="str">
        <f t="shared" si="268"/>
        <v/>
      </c>
      <c r="T1018" s="88" t="str">
        <f>IF(Q1018="","",SUM($P$4:P1018)*1000/J1018*(1-Percent_bound_granD))</f>
        <v/>
      </c>
      <c r="U1018" s="88" t="str">
        <f>IF(Q1018="","",SUM($P$4:P1018)*1000/F1018*(1-Percent_bound_granD))</f>
        <v/>
      </c>
      <c r="V1018" s="90" t="str">
        <f t="shared" si="269"/>
        <v/>
      </c>
      <c r="W1018" s="68" t="str">
        <f>IF(AND(B1017&lt;Runoff_duration_hr_granD/2,B1018&gt;Runoff_duration_hr_granD/2),Runoff_duration_hr_granD/2,INDEX($B$4:$B$1500,IF(B1018&gt;Runoff_duration_hr_granD/2,ROWS($W$4:W1018)-1,ROWS($W$4:W1018))))</f>
        <v/>
      </c>
      <c r="X1018" s="103" t="str">
        <f>IFERROR(ROUND(IF(HG_shape_granD="Constant flow",IF(W1018=Runoff_duration_hr_granD/2,CONVERT($D$4,"L","gal")/(Runoff_duration_hr_granD*60),VLOOKUP('Granular-Distrib. Calcs'!W1018,'Granular-Distrib. Calcs'!$B$4:$K$1500,6,FALSE)),IF(W1018=Runoff_duration_hr_granD/2,2*CONVERT($D$4,"L","gal")/(Runoff_duration_hr_granD*60),VLOOKUP('Granular-Distrib. Calcs'!W1018,'Granular-Distrib. Calcs'!$B$4:$K$1500,6,FALSE))),2),"")</f>
        <v/>
      </c>
      <c r="Y1018" s="67" t="str">
        <f>IF(A1018="","",(SUM($N$4:N1018)/25.4^3+(4/3*PI()*(M1018/2/25.4)^3*Number_of_grains_granD)))</f>
        <v/>
      </c>
      <c r="Z1018" s="67" t="str">
        <f>IF(A1018="","",(SUM($O$4:O1018)+(4/3*PI()*(M1018/2)^3*Chem_block_density_granD/10^3*Number_of_grains_granD)))</f>
        <v/>
      </c>
    </row>
    <row r="1019" spans="1:26" x14ac:dyDescent="0.3">
      <c r="A1019" s="68" t="str">
        <f t="shared" si="270"/>
        <v/>
      </c>
      <c r="B1019" s="68" t="str">
        <f t="shared" si="255"/>
        <v/>
      </c>
      <c r="C1019" s="68" t="str">
        <f t="shared" si="256"/>
        <v/>
      </c>
      <c r="D1019" s="67" t="str">
        <f t="shared" si="257"/>
        <v/>
      </c>
      <c r="E1019" s="262" t="str">
        <f t="shared" si="258"/>
        <v/>
      </c>
      <c r="F1019" s="262" t="str">
        <f>IF(E1019="","",SUM(E$4:E1019))</f>
        <v/>
      </c>
      <c r="G1019" s="262" t="str">
        <f t="shared" si="259"/>
        <v/>
      </c>
      <c r="H1019" s="67" t="str">
        <f t="shared" si="260"/>
        <v/>
      </c>
      <c r="I1019" s="67" t="str">
        <f t="shared" si="261"/>
        <v/>
      </c>
      <c r="J1019" s="67" t="str">
        <f>IF(I1019="","",SUM(I$4:I1019))</f>
        <v/>
      </c>
      <c r="K1019" s="67" t="str">
        <f t="shared" si="262"/>
        <v/>
      </c>
      <c r="L1019" s="77" t="str">
        <f t="shared" si="271"/>
        <v/>
      </c>
      <c r="M1019" s="77" t="str">
        <f t="shared" si="263"/>
        <v/>
      </c>
      <c r="N1019" s="67" t="str">
        <f t="shared" si="264"/>
        <v/>
      </c>
      <c r="O1019" s="67" t="str">
        <f t="shared" si="265"/>
        <v/>
      </c>
      <c r="P1019" s="67" t="str">
        <f t="shared" si="266"/>
        <v/>
      </c>
      <c r="Q1019" s="27" t="str">
        <f>IF(A1019="","",(CONVERT(Total_chem_mass_granD,"lbm","g")-SUM($O$4:O1019))/CONVERT(Total_chem_mass_granD,"lbm","g"))</f>
        <v/>
      </c>
      <c r="R1019" s="66" t="str">
        <f t="shared" si="267"/>
        <v/>
      </c>
      <c r="S1019" s="65" t="str">
        <f t="shared" si="268"/>
        <v/>
      </c>
      <c r="T1019" s="88" t="str">
        <f>IF(Q1019="","",SUM($P$4:P1019)*1000/J1019*(1-Percent_bound_granD))</f>
        <v/>
      </c>
      <c r="U1019" s="88" t="str">
        <f>IF(Q1019="","",SUM($P$4:P1019)*1000/F1019*(1-Percent_bound_granD))</f>
        <v/>
      </c>
      <c r="V1019" s="90" t="str">
        <f t="shared" si="269"/>
        <v/>
      </c>
      <c r="W1019" s="68" t="str">
        <f>IF(AND(B1018&lt;Runoff_duration_hr_granD/2,B1019&gt;Runoff_duration_hr_granD/2),Runoff_duration_hr_granD/2,INDEX($B$4:$B$1500,IF(B1019&gt;Runoff_duration_hr_granD/2,ROWS($W$4:W1019)-1,ROWS($W$4:W1019))))</f>
        <v/>
      </c>
      <c r="X1019" s="103" t="str">
        <f>IFERROR(ROUND(IF(HG_shape_granD="Constant flow",IF(W1019=Runoff_duration_hr_granD/2,CONVERT($D$4,"L","gal")/(Runoff_duration_hr_granD*60),VLOOKUP('Granular-Distrib. Calcs'!W1019,'Granular-Distrib. Calcs'!$B$4:$K$1500,6,FALSE)),IF(W1019=Runoff_duration_hr_granD/2,2*CONVERT($D$4,"L","gal")/(Runoff_duration_hr_granD*60),VLOOKUP('Granular-Distrib. Calcs'!W1019,'Granular-Distrib. Calcs'!$B$4:$K$1500,6,FALSE))),2),"")</f>
        <v/>
      </c>
      <c r="Y1019" s="67" t="str">
        <f>IF(A1019="","",(SUM($N$4:N1019)/25.4^3+(4/3*PI()*(M1019/2/25.4)^3*Number_of_grains_granD)))</f>
        <v/>
      </c>
      <c r="Z1019" s="67" t="str">
        <f>IF(A1019="","",(SUM($O$4:O1019)+(4/3*PI()*(M1019/2)^3*Chem_block_density_granD/10^3*Number_of_grains_granD)))</f>
        <v/>
      </c>
    </row>
    <row r="1020" spans="1:26" x14ac:dyDescent="0.3">
      <c r="A1020" s="68" t="str">
        <f t="shared" si="270"/>
        <v/>
      </c>
      <c r="B1020" s="68" t="str">
        <f t="shared" si="255"/>
        <v/>
      </c>
      <c r="C1020" s="68" t="str">
        <f t="shared" si="256"/>
        <v/>
      </c>
      <c r="D1020" s="67" t="str">
        <f t="shared" si="257"/>
        <v/>
      </c>
      <c r="E1020" s="262" t="str">
        <f t="shared" si="258"/>
        <v/>
      </c>
      <c r="F1020" s="262" t="str">
        <f>IF(E1020="","",SUM(E$4:E1020))</f>
        <v/>
      </c>
      <c r="G1020" s="262" t="str">
        <f t="shared" si="259"/>
        <v/>
      </c>
      <c r="H1020" s="67" t="str">
        <f t="shared" si="260"/>
        <v/>
      </c>
      <c r="I1020" s="67" t="str">
        <f t="shared" si="261"/>
        <v/>
      </c>
      <c r="J1020" s="67" t="str">
        <f>IF(I1020="","",SUM(I$4:I1020))</f>
        <v/>
      </c>
      <c r="K1020" s="67" t="str">
        <f t="shared" si="262"/>
        <v/>
      </c>
      <c r="L1020" s="77" t="str">
        <f t="shared" si="271"/>
        <v/>
      </c>
      <c r="M1020" s="77" t="str">
        <f t="shared" si="263"/>
        <v/>
      </c>
      <c r="N1020" s="67" t="str">
        <f t="shared" si="264"/>
        <v/>
      </c>
      <c r="O1020" s="67" t="str">
        <f t="shared" si="265"/>
        <v/>
      </c>
      <c r="P1020" s="67" t="str">
        <f t="shared" si="266"/>
        <v/>
      </c>
      <c r="Q1020" s="27" t="str">
        <f>IF(A1020="","",(CONVERT(Total_chem_mass_granD,"lbm","g")-SUM($O$4:O1020))/CONVERT(Total_chem_mass_granD,"lbm","g"))</f>
        <v/>
      </c>
      <c r="R1020" s="66" t="str">
        <f t="shared" si="267"/>
        <v/>
      </c>
      <c r="S1020" s="65" t="str">
        <f t="shared" si="268"/>
        <v/>
      </c>
      <c r="T1020" s="88" t="str">
        <f>IF(Q1020="","",SUM($P$4:P1020)*1000/J1020*(1-Percent_bound_granD))</f>
        <v/>
      </c>
      <c r="U1020" s="88" t="str">
        <f>IF(Q1020="","",SUM($P$4:P1020)*1000/F1020*(1-Percent_bound_granD))</f>
        <v/>
      </c>
      <c r="V1020" s="90" t="str">
        <f t="shared" si="269"/>
        <v/>
      </c>
      <c r="W1020" s="68" t="str">
        <f>IF(AND(B1019&lt;Runoff_duration_hr_granD/2,B1020&gt;Runoff_duration_hr_granD/2),Runoff_duration_hr_granD/2,INDEX($B$4:$B$1500,IF(B1020&gt;Runoff_duration_hr_granD/2,ROWS($W$4:W1020)-1,ROWS($W$4:W1020))))</f>
        <v/>
      </c>
      <c r="X1020" s="103" t="str">
        <f>IFERROR(ROUND(IF(HG_shape_granD="Constant flow",IF(W1020=Runoff_duration_hr_granD/2,CONVERT($D$4,"L","gal")/(Runoff_duration_hr_granD*60),VLOOKUP('Granular-Distrib. Calcs'!W1020,'Granular-Distrib. Calcs'!$B$4:$K$1500,6,FALSE)),IF(W1020=Runoff_duration_hr_granD/2,2*CONVERT($D$4,"L","gal")/(Runoff_duration_hr_granD*60),VLOOKUP('Granular-Distrib. Calcs'!W1020,'Granular-Distrib. Calcs'!$B$4:$K$1500,6,FALSE))),2),"")</f>
        <v/>
      </c>
      <c r="Y1020" s="67" t="str">
        <f>IF(A1020="","",(SUM($N$4:N1020)/25.4^3+(4/3*PI()*(M1020/2/25.4)^3*Number_of_grains_granD)))</f>
        <v/>
      </c>
      <c r="Z1020" s="67" t="str">
        <f>IF(A1020="","",(SUM($O$4:O1020)+(4/3*PI()*(M1020/2)^3*Chem_block_density_granD/10^3*Number_of_grains_granD)))</f>
        <v/>
      </c>
    </row>
    <row r="1021" spans="1:26" x14ac:dyDescent="0.3">
      <c r="A1021" s="68" t="str">
        <f t="shared" si="270"/>
        <v/>
      </c>
      <c r="B1021" s="68" t="str">
        <f t="shared" si="255"/>
        <v/>
      </c>
      <c r="C1021" s="68" t="str">
        <f t="shared" si="256"/>
        <v/>
      </c>
      <c r="D1021" s="67" t="str">
        <f t="shared" si="257"/>
        <v/>
      </c>
      <c r="E1021" s="262" t="str">
        <f t="shared" si="258"/>
        <v/>
      </c>
      <c r="F1021" s="262" t="str">
        <f>IF(E1021="","",SUM(E$4:E1021))</f>
        <v/>
      </c>
      <c r="G1021" s="262" t="str">
        <f t="shared" si="259"/>
        <v/>
      </c>
      <c r="H1021" s="67" t="str">
        <f t="shared" si="260"/>
        <v/>
      </c>
      <c r="I1021" s="67" t="str">
        <f t="shared" si="261"/>
        <v/>
      </c>
      <c r="J1021" s="67" t="str">
        <f>IF(I1021="","",SUM(I$4:I1021))</f>
        <v/>
      </c>
      <c r="K1021" s="67" t="str">
        <f t="shared" si="262"/>
        <v/>
      </c>
      <c r="L1021" s="77" t="str">
        <f t="shared" si="271"/>
        <v/>
      </c>
      <c r="M1021" s="77" t="str">
        <f t="shared" si="263"/>
        <v/>
      </c>
      <c r="N1021" s="67" t="str">
        <f t="shared" si="264"/>
        <v/>
      </c>
      <c r="O1021" s="67" t="str">
        <f t="shared" si="265"/>
        <v/>
      </c>
      <c r="P1021" s="67" t="str">
        <f t="shared" si="266"/>
        <v/>
      </c>
      <c r="Q1021" s="27" t="str">
        <f>IF(A1021="","",(CONVERT(Total_chem_mass_granD,"lbm","g")-SUM($O$4:O1021))/CONVERT(Total_chem_mass_granD,"lbm","g"))</f>
        <v/>
      </c>
      <c r="R1021" s="66" t="str">
        <f t="shared" si="267"/>
        <v/>
      </c>
      <c r="S1021" s="65" t="str">
        <f t="shared" si="268"/>
        <v/>
      </c>
      <c r="T1021" s="88" t="str">
        <f>IF(Q1021="","",SUM($P$4:P1021)*1000/J1021*(1-Percent_bound_granD))</f>
        <v/>
      </c>
      <c r="U1021" s="88" t="str">
        <f>IF(Q1021="","",SUM($P$4:P1021)*1000/F1021*(1-Percent_bound_granD))</f>
        <v/>
      </c>
      <c r="V1021" s="90" t="str">
        <f t="shared" si="269"/>
        <v/>
      </c>
      <c r="W1021" s="68" t="str">
        <f>IF(AND(B1020&lt;Runoff_duration_hr_granD/2,B1021&gt;Runoff_duration_hr_granD/2),Runoff_duration_hr_granD/2,INDEX($B$4:$B$1500,IF(B1021&gt;Runoff_duration_hr_granD/2,ROWS($W$4:W1021)-1,ROWS($W$4:W1021))))</f>
        <v/>
      </c>
      <c r="X1021" s="103" t="str">
        <f>IFERROR(ROUND(IF(HG_shape_granD="Constant flow",IF(W1021=Runoff_duration_hr_granD/2,CONVERT($D$4,"L","gal")/(Runoff_duration_hr_granD*60),VLOOKUP('Granular-Distrib. Calcs'!W1021,'Granular-Distrib. Calcs'!$B$4:$K$1500,6,FALSE)),IF(W1021=Runoff_duration_hr_granD/2,2*CONVERT($D$4,"L","gal")/(Runoff_duration_hr_granD*60),VLOOKUP('Granular-Distrib. Calcs'!W1021,'Granular-Distrib. Calcs'!$B$4:$K$1500,6,FALSE))),2),"")</f>
        <v/>
      </c>
      <c r="Y1021" s="67" t="str">
        <f>IF(A1021="","",(SUM($N$4:N1021)/25.4^3+(4/3*PI()*(M1021/2/25.4)^3*Number_of_grains_granD)))</f>
        <v/>
      </c>
      <c r="Z1021" s="67" t="str">
        <f>IF(A1021="","",(SUM($O$4:O1021)+(4/3*PI()*(M1021/2)^3*Chem_block_density_granD/10^3*Number_of_grains_granD)))</f>
        <v/>
      </c>
    </row>
    <row r="1022" spans="1:26" x14ac:dyDescent="0.3">
      <c r="A1022" s="68" t="str">
        <f t="shared" si="270"/>
        <v/>
      </c>
      <c r="B1022" s="68" t="str">
        <f t="shared" si="255"/>
        <v/>
      </c>
      <c r="C1022" s="68" t="str">
        <f t="shared" si="256"/>
        <v/>
      </c>
      <c r="D1022" s="67" t="str">
        <f t="shared" si="257"/>
        <v/>
      </c>
      <c r="E1022" s="262" t="str">
        <f t="shared" si="258"/>
        <v/>
      </c>
      <c r="F1022" s="262" t="str">
        <f>IF(E1022="","",SUM(E$4:E1022))</f>
        <v/>
      </c>
      <c r="G1022" s="262" t="str">
        <f t="shared" si="259"/>
        <v/>
      </c>
      <c r="H1022" s="67" t="str">
        <f t="shared" si="260"/>
        <v/>
      </c>
      <c r="I1022" s="67" t="str">
        <f t="shared" si="261"/>
        <v/>
      </c>
      <c r="J1022" s="67" t="str">
        <f>IF(I1022="","",SUM(I$4:I1022))</f>
        <v/>
      </c>
      <c r="K1022" s="67" t="str">
        <f t="shared" si="262"/>
        <v/>
      </c>
      <c r="L1022" s="77" t="str">
        <f t="shared" si="271"/>
        <v/>
      </c>
      <c r="M1022" s="77" t="str">
        <f t="shared" si="263"/>
        <v/>
      </c>
      <c r="N1022" s="67" t="str">
        <f t="shared" si="264"/>
        <v/>
      </c>
      <c r="O1022" s="67" t="str">
        <f t="shared" si="265"/>
        <v/>
      </c>
      <c r="P1022" s="67" t="str">
        <f t="shared" si="266"/>
        <v/>
      </c>
      <c r="Q1022" s="27" t="str">
        <f>IF(A1022="","",(CONVERT(Total_chem_mass_granD,"lbm","g")-SUM($O$4:O1022))/CONVERT(Total_chem_mass_granD,"lbm","g"))</f>
        <v/>
      </c>
      <c r="R1022" s="66" t="str">
        <f t="shared" si="267"/>
        <v/>
      </c>
      <c r="S1022" s="65" t="str">
        <f t="shared" si="268"/>
        <v/>
      </c>
      <c r="T1022" s="88" t="str">
        <f>IF(Q1022="","",SUM($P$4:P1022)*1000/J1022*(1-Percent_bound_granD))</f>
        <v/>
      </c>
      <c r="U1022" s="88" t="str">
        <f>IF(Q1022="","",SUM($P$4:P1022)*1000/F1022*(1-Percent_bound_granD))</f>
        <v/>
      </c>
      <c r="V1022" s="90" t="str">
        <f t="shared" si="269"/>
        <v/>
      </c>
      <c r="W1022" s="68" t="str">
        <f>IF(AND(B1021&lt;Runoff_duration_hr_granD/2,B1022&gt;Runoff_duration_hr_granD/2),Runoff_duration_hr_granD/2,INDEX($B$4:$B$1500,IF(B1022&gt;Runoff_duration_hr_granD/2,ROWS($W$4:W1022)-1,ROWS($W$4:W1022))))</f>
        <v/>
      </c>
      <c r="X1022" s="103" t="str">
        <f>IFERROR(ROUND(IF(HG_shape_granD="Constant flow",IF(W1022=Runoff_duration_hr_granD/2,CONVERT($D$4,"L","gal")/(Runoff_duration_hr_granD*60),VLOOKUP('Granular-Distrib. Calcs'!W1022,'Granular-Distrib. Calcs'!$B$4:$K$1500,6,FALSE)),IF(W1022=Runoff_duration_hr_granD/2,2*CONVERT($D$4,"L","gal")/(Runoff_duration_hr_granD*60),VLOOKUP('Granular-Distrib. Calcs'!W1022,'Granular-Distrib. Calcs'!$B$4:$K$1500,6,FALSE))),2),"")</f>
        <v/>
      </c>
      <c r="Y1022" s="67" t="str">
        <f>IF(A1022="","",(SUM($N$4:N1022)/25.4^3+(4/3*PI()*(M1022/2/25.4)^3*Number_of_grains_granD)))</f>
        <v/>
      </c>
      <c r="Z1022" s="67" t="str">
        <f>IF(A1022="","",(SUM($O$4:O1022)+(4/3*PI()*(M1022/2)^3*Chem_block_density_granD/10^3*Number_of_grains_granD)))</f>
        <v/>
      </c>
    </row>
    <row r="1023" spans="1:26" x14ac:dyDescent="0.3">
      <c r="A1023" s="68" t="str">
        <f t="shared" si="270"/>
        <v/>
      </c>
      <c r="B1023" s="68" t="str">
        <f t="shared" si="255"/>
        <v/>
      </c>
      <c r="C1023" s="68" t="str">
        <f t="shared" si="256"/>
        <v/>
      </c>
      <c r="D1023" s="67" t="str">
        <f t="shared" si="257"/>
        <v/>
      </c>
      <c r="E1023" s="262" t="str">
        <f t="shared" si="258"/>
        <v/>
      </c>
      <c r="F1023" s="262" t="str">
        <f>IF(E1023="","",SUM(E$4:E1023))</f>
        <v/>
      </c>
      <c r="G1023" s="262" t="str">
        <f t="shared" si="259"/>
        <v/>
      </c>
      <c r="H1023" s="67" t="str">
        <f t="shared" si="260"/>
        <v/>
      </c>
      <c r="I1023" s="67" t="str">
        <f t="shared" si="261"/>
        <v/>
      </c>
      <c r="J1023" s="67" t="str">
        <f>IF(I1023="","",SUM(I$4:I1023))</f>
        <v/>
      </c>
      <c r="K1023" s="67" t="str">
        <f t="shared" si="262"/>
        <v/>
      </c>
      <c r="L1023" s="77" t="str">
        <f t="shared" si="271"/>
        <v/>
      </c>
      <c r="M1023" s="77" t="str">
        <f t="shared" si="263"/>
        <v/>
      </c>
      <c r="N1023" s="67" t="str">
        <f t="shared" si="264"/>
        <v/>
      </c>
      <c r="O1023" s="67" t="str">
        <f t="shared" si="265"/>
        <v/>
      </c>
      <c r="P1023" s="67" t="str">
        <f t="shared" si="266"/>
        <v/>
      </c>
      <c r="Q1023" s="27" t="str">
        <f>IF(A1023="","",(CONVERT(Total_chem_mass_granD,"lbm","g")-SUM($O$4:O1023))/CONVERT(Total_chem_mass_granD,"lbm","g"))</f>
        <v/>
      </c>
      <c r="R1023" s="66" t="str">
        <f t="shared" si="267"/>
        <v/>
      </c>
      <c r="S1023" s="65" t="str">
        <f t="shared" si="268"/>
        <v/>
      </c>
      <c r="T1023" s="88" t="str">
        <f>IF(Q1023="","",SUM($P$4:P1023)*1000/J1023*(1-Percent_bound_granD))</f>
        <v/>
      </c>
      <c r="U1023" s="88" t="str">
        <f>IF(Q1023="","",SUM($P$4:P1023)*1000/F1023*(1-Percent_bound_granD))</f>
        <v/>
      </c>
      <c r="V1023" s="90" t="str">
        <f t="shared" si="269"/>
        <v/>
      </c>
      <c r="W1023" s="68" t="str">
        <f>IF(AND(B1022&lt;Runoff_duration_hr_granD/2,B1023&gt;Runoff_duration_hr_granD/2),Runoff_duration_hr_granD/2,INDEX($B$4:$B$1500,IF(B1023&gt;Runoff_duration_hr_granD/2,ROWS($W$4:W1023)-1,ROWS($W$4:W1023))))</f>
        <v/>
      </c>
      <c r="X1023" s="103" t="str">
        <f>IFERROR(ROUND(IF(HG_shape_granD="Constant flow",IF(W1023=Runoff_duration_hr_granD/2,CONVERT($D$4,"L","gal")/(Runoff_duration_hr_granD*60),VLOOKUP('Granular-Distrib. Calcs'!W1023,'Granular-Distrib. Calcs'!$B$4:$K$1500,6,FALSE)),IF(W1023=Runoff_duration_hr_granD/2,2*CONVERT($D$4,"L","gal")/(Runoff_duration_hr_granD*60),VLOOKUP('Granular-Distrib. Calcs'!W1023,'Granular-Distrib. Calcs'!$B$4:$K$1500,6,FALSE))),2),"")</f>
        <v/>
      </c>
      <c r="Y1023" s="67" t="str">
        <f>IF(A1023="","",(SUM($N$4:N1023)/25.4^3+(4/3*PI()*(M1023/2/25.4)^3*Number_of_grains_granD)))</f>
        <v/>
      </c>
      <c r="Z1023" s="67" t="str">
        <f>IF(A1023="","",(SUM($O$4:O1023)+(4/3*PI()*(M1023/2)^3*Chem_block_density_granD/10^3*Number_of_grains_granD)))</f>
        <v/>
      </c>
    </row>
    <row r="1024" spans="1:26" x14ac:dyDescent="0.3">
      <c r="A1024" s="68" t="str">
        <f t="shared" si="270"/>
        <v/>
      </c>
      <c r="B1024" s="68" t="str">
        <f t="shared" si="255"/>
        <v/>
      </c>
      <c r="C1024" s="68" t="str">
        <f t="shared" si="256"/>
        <v/>
      </c>
      <c r="D1024" s="67" t="str">
        <f t="shared" si="257"/>
        <v/>
      </c>
      <c r="E1024" s="262" t="str">
        <f t="shared" si="258"/>
        <v/>
      </c>
      <c r="F1024" s="262" t="str">
        <f>IF(E1024="","",SUM(E$4:E1024))</f>
        <v/>
      </c>
      <c r="G1024" s="262" t="str">
        <f t="shared" si="259"/>
        <v/>
      </c>
      <c r="H1024" s="67" t="str">
        <f t="shared" si="260"/>
        <v/>
      </c>
      <c r="I1024" s="67" t="str">
        <f t="shared" si="261"/>
        <v/>
      </c>
      <c r="J1024" s="67" t="str">
        <f>IF(I1024="","",SUM(I$4:I1024))</f>
        <v/>
      </c>
      <c r="K1024" s="67" t="str">
        <f t="shared" si="262"/>
        <v/>
      </c>
      <c r="L1024" s="77" t="str">
        <f t="shared" si="271"/>
        <v/>
      </c>
      <c r="M1024" s="77" t="str">
        <f t="shared" si="263"/>
        <v/>
      </c>
      <c r="N1024" s="67" t="str">
        <f t="shared" si="264"/>
        <v/>
      </c>
      <c r="O1024" s="67" t="str">
        <f t="shared" si="265"/>
        <v/>
      </c>
      <c r="P1024" s="67" t="str">
        <f t="shared" si="266"/>
        <v/>
      </c>
      <c r="Q1024" s="27" t="str">
        <f>IF(A1024="","",(CONVERT(Total_chem_mass_granD,"lbm","g")-SUM($O$4:O1024))/CONVERT(Total_chem_mass_granD,"lbm","g"))</f>
        <v/>
      </c>
      <c r="R1024" s="66" t="str">
        <f t="shared" si="267"/>
        <v/>
      </c>
      <c r="S1024" s="65" t="str">
        <f t="shared" si="268"/>
        <v/>
      </c>
      <c r="T1024" s="88" t="str">
        <f>IF(Q1024="","",SUM($P$4:P1024)*1000/J1024*(1-Percent_bound_granD))</f>
        <v/>
      </c>
      <c r="U1024" s="88" t="str">
        <f>IF(Q1024="","",SUM($P$4:P1024)*1000/F1024*(1-Percent_bound_granD))</f>
        <v/>
      </c>
      <c r="V1024" s="90" t="str">
        <f t="shared" si="269"/>
        <v/>
      </c>
      <c r="W1024" s="68" t="str">
        <f>IF(AND(B1023&lt;Runoff_duration_hr_granD/2,B1024&gt;Runoff_duration_hr_granD/2),Runoff_duration_hr_granD/2,INDEX($B$4:$B$1500,IF(B1024&gt;Runoff_duration_hr_granD/2,ROWS($W$4:W1024)-1,ROWS($W$4:W1024))))</f>
        <v/>
      </c>
      <c r="X1024" s="103" t="str">
        <f>IFERROR(ROUND(IF(HG_shape_granD="Constant flow",IF(W1024=Runoff_duration_hr_granD/2,CONVERT($D$4,"L","gal")/(Runoff_duration_hr_granD*60),VLOOKUP('Granular-Distrib. Calcs'!W1024,'Granular-Distrib. Calcs'!$B$4:$K$1500,6,FALSE)),IF(W1024=Runoff_duration_hr_granD/2,2*CONVERT($D$4,"L","gal")/(Runoff_duration_hr_granD*60),VLOOKUP('Granular-Distrib. Calcs'!W1024,'Granular-Distrib. Calcs'!$B$4:$K$1500,6,FALSE))),2),"")</f>
        <v/>
      </c>
      <c r="Y1024" s="67" t="str">
        <f>IF(A1024="","",(SUM($N$4:N1024)/25.4^3+(4/3*PI()*(M1024/2/25.4)^3*Number_of_grains_granD)))</f>
        <v/>
      </c>
      <c r="Z1024" s="67" t="str">
        <f>IF(A1024="","",(SUM($O$4:O1024)+(4/3*PI()*(M1024/2)^3*Chem_block_density_granD/10^3*Number_of_grains_granD)))</f>
        <v/>
      </c>
    </row>
    <row r="1025" spans="1:26" x14ac:dyDescent="0.3">
      <c r="A1025" s="68" t="str">
        <f t="shared" si="270"/>
        <v/>
      </c>
      <c r="B1025" s="68" t="str">
        <f t="shared" si="255"/>
        <v/>
      </c>
      <c r="C1025" s="68" t="str">
        <f t="shared" si="256"/>
        <v/>
      </c>
      <c r="D1025" s="67" t="str">
        <f t="shared" si="257"/>
        <v/>
      </c>
      <c r="E1025" s="262" t="str">
        <f t="shared" si="258"/>
        <v/>
      </c>
      <c r="F1025" s="262" t="str">
        <f>IF(E1025="","",SUM(E$4:E1025))</f>
        <v/>
      </c>
      <c r="G1025" s="262" t="str">
        <f t="shared" si="259"/>
        <v/>
      </c>
      <c r="H1025" s="67" t="str">
        <f t="shared" si="260"/>
        <v/>
      </c>
      <c r="I1025" s="67" t="str">
        <f t="shared" si="261"/>
        <v/>
      </c>
      <c r="J1025" s="67" t="str">
        <f>IF(I1025="","",SUM(I$4:I1025))</f>
        <v/>
      </c>
      <c r="K1025" s="67" t="str">
        <f t="shared" si="262"/>
        <v/>
      </c>
      <c r="L1025" s="77" t="str">
        <f t="shared" si="271"/>
        <v/>
      </c>
      <c r="M1025" s="77" t="str">
        <f t="shared" si="263"/>
        <v/>
      </c>
      <c r="N1025" s="67" t="str">
        <f t="shared" si="264"/>
        <v/>
      </c>
      <c r="O1025" s="67" t="str">
        <f t="shared" si="265"/>
        <v/>
      </c>
      <c r="P1025" s="67" t="str">
        <f t="shared" si="266"/>
        <v/>
      </c>
      <c r="Q1025" s="27" t="str">
        <f>IF(A1025="","",(CONVERT(Total_chem_mass_granD,"lbm","g")-SUM($O$4:O1025))/CONVERT(Total_chem_mass_granD,"lbm","g"))</f>
        <v/>
      </c>
      <c r="R1025" s="66" t="str">
        <f t="shared" si="267"/>
        <v/>
      </c>
      <c r="S1025" s="65" t="str">
        <f t="shared" si="268"/>
        <v/>
      </c>
      <c r="T1025" s="88" t="str">
        <f>IF(Q1025="","",SUM($P$4:P1025)*1000/J1025*(1-Percent_bound_granD))</f>
        <v/>
      </c>
      <c r="U1025" s="88" t="str">
        <f>IF(Q1025="","",SUM($P$4:P1025)*1000/F1025*(1-Percent_bound_granD))</f>
        <v/>
      </c>
      <c r="V1025" s="90" t="str">
        <f t="shared" si="269"/>
        <v/>
      </c>
      <c r="W1025" s="68" t="str">
        <f>IF(AND(B1024&lt;Runoff_duration_hr_granD/2,B1025&gt;Runoff_duration_hr_granD/2),Runoff_duration_hr_granD/2,INDEX($B$4:$B$1500,IF(B1025&gt;Runoff_duration_hr_granD/2,ROWS($W$4:W1025)-1,ROWS($W$4:W1025))))</f>
        <v/>
      </c>
      <c r="X1025" s="103" t="str">
        <f>IFERROR(ROUND(IF(HG_shape_granD="Constant flow",IF(W1025=Runoff_duration_hr_granD/2,CONVERT($D$4,"L","gal")/(Runoff_duration_hr_granD*60),VLOOKUP('Granular-Distrib. Calcs'!W1025,'Granular-Distrib. Calcs'!$B$4:$K$1500,6,FALSE)),IF(W1025=Runoff_duration_hr_granD/2,2*CONVERT($D$4,"L","gal")/(Runoff_duration_hr_granD*60),VLOOKUP('Granular-Distrib. Calcs'!W1025,'Granular-Distrib. Calcs'!$B$4:$K$1500,6,FALSE))),2),"")</f>
        <v/>
      </c>
      <c r="Y1025" s="67" t="str">
        <f>IF(A1025="","",(SUM($N$4:N1025)/25.4^3+(4/3*PI()*(M1025/2/25.4)^3*Number_of_grains_granD)))</f>
        <v/>
      </c>
      <c r="Z1025" s="67" t="str">
        <f>IF(A1025="","",(SUM($O$4:O1025)+(4/3*PI()*(M1025/2)^3*Chem_block_density_granD/10^3*Number_of_grains_granD)))</f>
        <v/>
      </c>
    </row>
    <row r="1026" spans="1:26" x14ac:dyDescent="0.3">
      <c r="A1026" s="68" t="str">
        <f t="shared" si="270"/>
        <v/>
      </c>
      <c r="B1026" s="68" t="str">
        <f t="shared" si="255"/>
        <v/>
      </c>
      <c r="C1026" s="68" t="str">
        <f t="shared" si="256"/>
        <v/>
      </c>
      <c r="D1026" s="67" t="str">
        <f t="shared" si="257"/>
        <v/>
      </c>
      <c r="E1026" s="262" t="str">
        <f t="shared" si="258"/>
        <v/>
      </c>
      <c r="F1026" s="262" t="str">
        <f>IF(E1026="","",SUM(E$4:E1026))</f>
        <v/>
      </c>
      <c r="G1026" s="262" t="str">
        <f t="shared" si="259"/>
        <v/>
      </c>
      <c r="H1026" s="67" t="str">
        <f t="shared" si="260"/>
        <v/>
      </c>
      <c r="I1026" s="67" t="str">
        <f t="shared" si="261"/>
        <v/>
      </c>
      <c r="J1026" s="67" t="str">
        <f>IF(I1026="","",SUM(I$4:I1026))</f>
        <v/>
      </c>
      <c r="K1026" s="67" t="str">
        <f t="shared" si="262"/>
        <v/>
      </c>
      <c r="L1026" s="77" t="str">
        <f t="shared" si="271"/>
        <v/>
      </c>
      <c r="M1026" s="77" t="str">
        <f t="shared" si="263"/>
        <v/>
      </c>
      <c r="N1026" s="67" t="str">
        <f t="shared" si="264"/>
        <v/>
      </c>
      <c r="O1026" s="67" t="str">
        <f t="shared" si="265"/>
        <v/>
      </c>
      <c r="P1026" s="67" t="str">
        <f t="shared" si="266"/>
        <v/>
      </c>
      <c r="Q1026" s="27" t="str">
        <f>IF(A1026="","",(CONVERT(Total_chem_mass_granD,"lbm","g")-SUM($O$4:O1026))/CONVERT(Total_chem_mass_granD,"lbm","g"))</f>
        <v/>
      </c>
      <c r="R1026" s="66" t="str">
        <f t="shared" si="267"/>
        <v/>
      </c>
      <c r="S1026" s="65" t="str">
        <f t="shared" si="268"/>
        <v/>
      </c>
      <c r="T1026" s="88" t="str">
        <f>IF(Q1026="","",SUM($P$4:P1026)*1000/J1026*(1-Percent_bound_granD))</f>
        <v/>
      </c>
      <c r="U1026" s="88" t="str">
        <f>IF(Q1026="","",SUM($P$4:P1026)*1000/F1026*(1-Percent_bound_granD))</f>
        <v/>
      </c>
      <c r="V1026" s="90" t="str">
        <f t="shared" si="269"/>
        <v/>
      </c>
      <c r="W1026" s="68" t="str">
        <f>IF(AND(B1025&lt;Runoff_duration_hr_granD/2,B1026&gt;Runoff_duration_hr_granD/2),Runoff_duration_hr_granD/2,INDEX($B$4:$B$1500,IF(B1026&gt;Runoff_duration_hr_granD/2,ROWS($W$4:W1026)-1,ROWS($W$4:W1026))))</f>
        <v/>
      </c>
      <c r="X1026" s="103" t="str">
        <f>IFERROR(ROUND(IF(HG_shape_granD="Constant flow",IF(W1026=Runoff_duration_hr_granD/2,CONVERT($D$4,"L","gal")/(Runoff_duration_hr_granD*60),VLOOKUP('Granular-Distrib. Calcs'!W1026,'Granular-Distrib. Calcs'!$B$4:$K$1500,6,FALSE)),IF(W1026=Runoff_duration_hr_granD/2,2*CONVERT($D$4,"L","gal")/(Runoff_duration_hr_granD*60),VLOOKUP('Granular-Distrib. Calcs'!W1026,'Granular-Distrib. Calcs'!$B$4:$K$1500,6,FALSE))),2),"")</f>
        <v/>
      </c>
      <c r="Y1026" s="67" t="str">
        <f>IF(A1026="","",(SUM($N$4:N1026)/25.4^3+(4/3*PI()*(M1026/2/25.4)^3*Number_of_grains_granD)))</f>
        <v/>
      </c>
      <c r="Z1026" s="67" t="str">
        <f>IF(A1026="","",(SUM($O$4:O1026)+(4/3*PI()*(M1026/2)^3*Chem_block_density_granD/10^3*Number_of_grains_granD)))</f>
        <v/>
      </c>
    </row>
    <row r="1027" spans="1:26" x14ac:dyDescent="0.3">
      <c r="A1027" s="68" t="str">
        <f t="shared" si="270"/>
        <v/>
      </c>
      <c r="B1027" s="68" t="str">
        <f t="shared" si="255"/>
        <v/>
      </c>
      <c r="C1027" s="68" t="str">
        <f t="shared" si="256"/>
        <v/>
      </c>
      <c r="D1027" s="67" t="str">
        <f t="shared" si="257"/>
        <v/>
      </c>
      <c r="E1027" s="262" t="str">
        <f t="shared" si="258"/>
        <v/>
      </c>
      <c r="F1027" s="262" t="str">
        <f>IF(E1027="","",SUM(E$4:E1027))</f>
        <v/>
      </c>
      <c r="G1027" s="262" t="str">
        <f t="shared" si="259"/>
        <v/>
      </c>
      <c r="H1027" s="67" t="str">
        <f t="shared" si="260"/>
        <v/>
      </c>
      <c r="I1027" s="67" t="str">
        <f t="shared" si="261"/>
        <v/>
      </c>
      <c r="J1027" s="67" t="str">
        <f>IF(I1027="","",SUM(I$4:I1027))</f>
        <v/>
      </c>
      <c r="K1027" s="67" t="str">
        <f t="shared" si="262"/>
        <v/>
      </c>
      <c r="L1027" s="77" t="str">
        <f t="shared" si="271"/>
        <v/>
      </c>
      <c r="M1027" s="77" t="str">
        <f t="shared" si="263"/>
        <v/>
      </c>
      <c r="N1027" s="67" t="str">
        <f t="shared" si="264"/>
        <v/>
      </c>
      <c r="O1027" s="67" t="str">
        <f t="shared" si="265"/>
        <v/>
      </c>
      <c r="P1027" s="67" t="str">
        <f t="shared" si="266"/>
        <v/>
      </c>
      <c r="Q1027" s="27" t="str">
        <f>IF(A1027="","",(CONVERT(Total_chem_mass_granD,"lbm","g")-SUM($O$4:O1027))/CONVERT(Total_chem_mass_granD,"lbm","g"))</f>
        <v/>
      </c>
      <c r="R1027" s="66" t="str">
        <f t="shared" si="267"/>
        <v/>
      </c>
      <c r="S1027" s="65" t="str">
        <f t="shared" si="268"/>
        <v/>
      </c>
      <c r="T1027" s="88" t="str">
        <f>IF(Q1027="","",SUM($P$4:P1027)*1000/J1027*(1-Percent_bound_granD))</f>
        <v/>
      </c>
      <c r="U1027" s="88" t="str">
        <f>IF(Q1027="","",SUM($P$4:P1027)*1000/F1027*(1-Percent_bound_granD))</f>
        <v/>
      </c>
      <c r="V1027" s="90" t="str">
        <f t="shared" si="269"/>
        <v/>
      </c>
      <c r="W1027" s="68" t="str">
        <f>IF(AND(B1026&lt;Runoff_duration_hr_granD/2,B1027&gt;Runoff_duration_hr_granD/2),Runoff_duration_hr_granD/2,INDEX($B$4:$B$1500,IF(B1027&gt;Runoff_duration_hr_granD/2,ROWS($W$4:W1027)-1,ROWS($W$4:W1027))))</f>
        <v/>
      </c>
      <c r="X1027" s="103" t="str">
        <f>IFERROR(ROUND(IF(HG_shape_granD="Constant flow",IF(W1027=Runoff_duration_hr_granD/2,CONVERT($D$4,"L","gal")/(Runoff_duration_hr_granD*60),VLOOKUP('Granular-Distrib. Calcs'!W1027,'Granular-Distrib. Calcs'!$B$4:$K$1500,6,FALSE)),IF(W1027=Runoff_duration_hr_granD/2,2*CONVERT($D$4,"L","gal")/(Runoff_duration_hr_granD*60),VLOOKUP('Granular-Distrib. Calcs'!W1027,'Granular-Distrib. Calcs'!$B$4:$K$1500,6,FALSE))),2),"")</f>
        <v/>
      </c>
      <c r="Y1027" s="67" t="str">
        <f>IF(A1027="","",(SUM($N$4:N1027)/25.4^3+(4/3*PI()*(M1027/2/25.4)^3*Number_of_grains_granD)))</f>
        <v/>
      </c>
      <c r="Z1027" s="67" t="str">
        <f>IF(A1027="","",(SUM($O$4:O1027)+(4/3*PI()*(M1027/2)^3*Chem_block_density_granD/10^3*Number_of_grains_granD)))</f>
        <v/>
      </c>
    </row>
    <row r="1028" spans="1:26" x14ac:dyDescent="0.3">
      <c r="A1028" s="68" t="str">
        <f t="shared" si="270"/>
        <v/>
      </c>
      <c r="B1028" s="68" t="str">
        <f t="shared" ref="B1028:B1091" si="272">IF(A1028="","",AVERAGE(A1028,C1028))</f>
        <v/>
      </c>
      <c r="C1028" s="68" t="str">
        <f t="shared" ref="C1028:C1091" si="273">IFERROR(IF((A1028+timestep_granD/60)&gt;=Runoff_duration_hr_granD,Runoff_duration_hr_granD,A1028+timestep_granD/60),"")</f>
        <v/>
      </c>
      <c r="D1028" s="67" t="str">
        <f t="shared" ref="D1028:D1091" si="274">IF(A1028="","",IF(Flow_vol_option_granD="SCS Curve Number Method",SCS_Q_vol_granD,User_Q_vol_granD))</f>
        <v/>
      </c>
      <c r="E1028" s="262" t="str">
        <f t="shared" ref="E1028:E1091" si="275">IFERROR(IF(HG_shape_granD="Constant flow",D1028/Runoff_duration_hr_granD*(C1028-A1028),IF(HG_shape_granD="Triangular (Rational Method)",IF((C1028/Runoff_duration_hr_granD)&lt;=0.5,AVERAGE(A1028,C1028)*((2*D1028/(Runoff_duration_hr_granD))/(0.5*Runoff_duration_hr_granD))*timestep_granD/60,((2*D1028/(Runoff_duration_hr_granD))-(AVERAGE(A1028,C1028)-Runoff_duration_hr_granD/2)*((2*D1028/(Runoff_duration_hr_granD))/(0.5*Runoff_duration_hr_granD)))*timestep_granD/60))),"")</f>
        <v/>
      </c>
      <c r="F1028" s="262" t="str">
        <f>IF(E1028="","",SUM(E$4:E1028))</f>
        <v/>
      </c>
      <c r="G1028" s="262" t="str">
        <f t="shared" ref="G1028:G1091" si="276">IF(A1028="","",CONVERT(E1028,"L","gal")/timestep_granD)</f>
        <v/>
      </c>
      <c r="H1028" s="67" t="str">
        <f t="shared" ref="H1028:H1091" si="277">IF(A1028="","",Treated_vol_granD)</f>
        <v/>
      </c>
      <c r="I1028" s="67" t="str">
        <f t="shared" ref="I1028:I1091" si="278">IFERROR(IF(HG_shape_granD="Constant flow",H1028/Runoff_duration_hr_granD*(C1028-A1028),IF(HG_shape_granD="Triangular (Rational Method)",IF((C1028/Runoff_duration_hr_granD)&lt;=0.5,AVERAGE(A1028,C1028)*((2*H1028/(Runoff_duration_hr_granD))/(0.5*Runoff_duration_hr_granD))*timestep_granD/60,((2*H1028/(Runoff_duration_hr_granD))-(AVERAGE(A1028,C1028)-Runoff_duration_hr_granD/2)*((2*H1028/(Runoff_duration_hr_granD))/(0.5*Runoff_duration_hr_granD)))*timestep_granD/60))),"")</f>
        <v/>
      </c>
      <c r="J1028" s="67" t="str">
        <f>IF(I1028="","",SUM(I$4:I1028))</f>
        <v/>
      </c>
      <c r="K1028" s="67" t="str">
        <f t="shared" ref="K1028:K1091" si="279">IF(A1028="","",CONVERT(I1028,"L","gal")/timestep_granD)</f>
        <v/>
      </c>
      <c r="L1028" s="77" t="str">
        <f t="shared" si="271"/>
        <v/>
      </c>
      <c r="M1028" s="77" t="str">
        <f t="shared" ref="M1028:M1091" si="280">IF(A1028="","",IF(L1028-2*(Erosion_rate_granD*25.4)*(C1028-A1028)&lt;0,0,L1028-2*(Erosion_rate_granD*25.4)*(C1028-A1028)))</f>
        <v/>
      </c>
      <c r="N1028" s="67" t="str">
        <f t="shared" ref="N1028:N1091" si="281">IF(A1028="","",((4/3*PI()*(L1028/2)^3)-(4/3*PI()*(M1028/2)^3))*Number_of_grains_granD)</f>
        <v/>
      </c>
      <c r="O1028" s="67" t="str">
        <f t="shared" ref="O1028:O1091" si="282">IFERROR(IF(A1028="","",N1028*Chem_block_density_granD/10^3),"")</f>
        <v/>
      </c>
      <c r="P1028" s="67" t="str">
        <f t="shared" ref="P1028:P1091" si="283">IFERROR(IF(A1028="","",O1028*Percent_chem_granD),"")</f>
        <v/>
      </c>
      <c r="Q1028" s="27" t="str">
        <f>IF(A1028="","",(CONVERT(Total_chem_mass_granD,"lbm","g")-SUM($O$4:O1028))/CONVERT(Total_chem_mass_granD,"lbm","g"))</f>
        <v/>
      </c>
      <c r="R1028" s="66" t="str">
        <f t="shared" ref="R1028:R1091" si="284">IFERROR(IF(A1028="","",(P1028*1000)/I1028),"")</f>
        <v/>
      </c>
      <c r="S1028" s="65" t="str">
        <f t="shared" ref="S1028:S1091" si="285">IFERROR(IF(A1028="","",R1028*(1-Percent_bound_granD)),"")</f>
        <v/>
      </c>
      <c r="T1028" s="88" t="str">
        <f>IF(Q1028="","",SUM($P$4:P1028)*1000/J1028*(1-Percent_bound_granD))</f>
        <v/>
      </c>
      <c r="U1028" s="88" t="str">
        <f>IF(Q1028="","",SUM($P$4:P1028)*1000/F1028*(1-Percent_bound_granD))</f>
        <v/>
      </c>
      <c r="V1028" s="90" t="str">
        <f t="shared" ref="V1028:V1091" si="286">IF(A1028="","",Toxicity_granD)</f>
        <v/>
      </c>
      <c r="W1028" s="68" t="str">
        <f>IF(AND(B1027&lt;Runoff_duration_hr_granD/2,B1028&gt;Runoff_duration_hr_granD/2),Runoff_duration_hr_granD/2,INDEX($B$4:$B$1500,IF(B1028&gt;Runoff_duration_hr_granD/2,ROWS($W$4:W1028)-1,ROWS($W$4:W1028))))</f>
        <v/>
      </c>
      <c r="X1028" s="103" t="str">
        <f>IFERROR(ROUND(IF(HG_shape_granD="Constant flow",IF(W1028=Runoff_duration_hr_granD/2,CONVERT($D$4,"L","gal")/(Runoff_duration_hr_granD*60),VLOOKUP('Granular-Distrib. Calcs'!W1028,'Granular-Distrib. Calcs'!$B$4:$K$1500,6,FALSE)),IF(W1028=Runoff_duration_hr_granD/2,2*CONVERT($D$4,"L","gal")/(Runoff_duration_hr_granD*60),VLOOKUP('Granular-Distrib. Calcs'!W1028,'Granular-Distrib. Calcs'!$B$4:$K$1500,6,FALSE))),2),"")</f>
        <v/>
      </c>
      <c r="Y1028" s="67" t="str">
        <f>IF(A1028="","",(SUM($N$4:N1028)/25.4^3+(4/3*PI()*(M1028/2/25.4)^3*Number_of_grains_granD)))</f>
        <v/>
      </c>
      <c r="Z1028" s="67" t="str">
        <f>IF(A1028="","",(SUM($O$4:O1028)+(4/3*PI()*(M1028/2)^3*Chem_block_density_granD/10^3*Number_of_grains_granD)))</f>
        <v/>
      </c>
    </row>
    <row r="1029" spans="1:26" x14ac:dyDescent="0.3">
      <c r="A1029" s="68" t="str">
        <f t="shared" ref="A1029:A1092" si="287">IFERROR(IF(ROUND(C1028,3)=Runoff_duration_hr_granD,"",C1028),"")</f>
        <v/>
      </c>
      <c r="B1029" s="68" t="str">
        <f t="shared" si="272"/>
        <v/>
      </c>
      <c r="C1029" s="68" t="str">
        <f t="shared" si="273"/>
        <v/>
      </c>
      <c r="D1029" s="67" t="str">
        <f t="shared" si="274"/>
        <v/>
      </c>
      <c r="E1029" s="262" t="str">
        <f t="shared" si="275"/>
        <v/>
      </c>
      <c r="F1029" s="262" t="str">
        <f>IF(E1029="","",SUM(E$4:E1029))</f>
        <v/>
      </c>
      <c r="G1029" s="262" t="str">
        <f t="shared" si="276"/>
        <v/>
      </c>
      <c r="H1029" s="67" t="str">
        <f t="shared" si="277"/>
        <v/>
      </c>
      <c r="I1029" s="67" t="str">
        <f t="shared" si="278"/>
        <v/>
      </c>
      <c r="J1029" s="67" t="str">
        <f>IF(I1029="","",SUM(I$4:I1029))</f>
        <v/>
      </c>
      <c r="K1029" s="67" t="str">
        <f t="shared" si="279"/>
        <v/>
      </c>
      <c r="L1029" s="77" t="str">
        <f t="shared" ref="L1029:L1092" si="288">IF(A1029="","",M1028)</f>
        <v/>
      </c>
      <c r="M1029" s="77" t="str">
        <f t="shared" si="280"/>
        <v/>
      </c>
      <c r="N1029" s="67" t="str">
        <f t="shared" si="281"/>
        <v/>
      </c>
      <c r="O1029" s="67" t="str">
        <f t="shared" si="282"/>
        <v/>
      </c>
      <c r="P1029" s="67" t="str">
        <f t="shared" si="283"/>
        <v/>
      </c>
      <c r="Q1029" s="27" t="str">
        <f>IF(A1029="","",(CONVERT(Total_chem_mass_granD,"lbm","g")-SUM($O$4:O1029))/CONVERT(Total_chem_mass_granD,"lbm","g"))</f>
        <v/>
      </c>
      <c r="R1029" s="66" t="str">
        <f t="shared" si="284"/>
        <v/>
      </c>
      <c r="S1029" s="65" t="str">
        <f t="shared" si="285"/>
        <v/>
      </c>
      <c r="T1029" s="88" t="str">
        <f>IF(Q1029="","",SUM($P$4:P1029)*1000/J1029*(1-Percent_bound_granD))</f>
        <v/>
      </c>
      <c r="U1029" s="88" t="str">
        <f>IF(Q1029="","",SUM($P$4:P1029)*1000/F1029*(1-Percent_bound_granD))</f>
        <v/>
      </c>
      <c r="V1029" s="90" t="str">
        <f t="shared" si="286"/>
        <v/>
      </c>
      <c r="W1029" s="68" t="str">
        <f>IF(AND(B1028&lt;Runoff_duration_hr_granD/2,B1029&gt;Runoff_duration_hr_granD/2),Runoff_duration_hr_granD/2,INDEX($B$4:$B$1500,IF(B1029&gt;Runoff_duration_hr_granD/2,ROWS($W$4:W1029)-1,ROWS($W$4:W1029))))</f>
        <v/>
      </c>
      <c r="X1029" s="103" t="str">
        <f>IFERROR(ROUND(IF(HG_shape_granD="Constant flow",IF(W1029=Runoff_duration_hr_granD/2,CONVERT($D$4,"L","gal")/(Runoff_duration_hr_granD*60),VLOOKUP('Granular-Distrib. Calcs'!W1029,'Granular-Distrib. Calcs'!$B$4:$K$1500,6,FALSE)),IF(W1029=Runoff_duration_hr_granD/2,2*CONVERT($D$4,"L","gal")/(Runoff_duration_hr_granD*60),VLOOKUP('Granular-Distrib. Calcs'!W1029,'Granular-Distrib. Calcs'!$B$4:$K$1500,6,FALSE))),2),"")</f>
        <v/>
      </c>
      <c r="Y1029" s="67" t="str">
        <f>IF(A1029="","",(SUM($N$4:N1029)/25.4^3+(4/3*PI()*(M1029/2/25.4)^3*Number_of_grains_granD)))</f>
        <v/>
      </c>
      <c r="Z1029" s="67" t="str">
        <f>IF(A1029="","",(SUM($O$4:O1029)+(4/3*PI()*(M1029/2)^3*Chem_block_density_granD/10^3*Number_of_grains_granD)))</f>
        <v/>
      </c>
    </row>
    <row r="1030" spans="1:26" x14ac:dyDescent="0.3">
      <c r="A1030" s="68" t="str">
        <f t="shared" si="287"/>
        <v/>
      </c>
      <c r="B1030" s="68" t="str">
        <f t="shared" si="272"/>
        <v/>
      </c>
      <c r="C1030" s="68" t="str">
        <f t="shared" si="273"/>
        <v/>
      </c>
      <c r="D1030" s="67" t="str">
        <f t="shared" si="274"/>
        <v/>
      </c>
      <c r="E1030" s="262" t="str">
        <f t="shared" si="275"/>
        <v/>
      </c>
      <c r="F1030" s="262" t="str">
        <f>IF(E1030="","",SUM(E$4:E1030))</f>
        <v/>
      </c>
      <c r="G1030" s="262" t="str">
        <f t="shared" si="276"/>
        <v/>
      </c>
      <c r="H1030" s="67" t="str">
        <f t="shared" si="277"/>
        <v/>
      </c>
      <c r="I1030" s="67" t="str">
        <f t="shared" si="278"/>
        <v/>
      </c>
      <c r="J1030" s="67" t="str">
        <f>IF(I1030="","",SUM(I$4:I1030))</f>
        <v/>
      </c>
      <c r="K1030" s="67" t="str">
        <f t="shared" si="279"/>
        <v/>
      </c>
      <c r="L1030" s="77" t="str">
        <f t="shared" si="288"/>
        <v/>
      </c>
      <c r="M1030" s="77" t="str">
        <f t="shared" si="280"/>
        <v/>
      </c>
      <c r="N1030" s="67" t="str">
        <f t="shared" si="281"/>
        <v/>
      </c>
      <c r="O1030" s="67" t="str">
        <f t="shared" si="282"/>
        <v/>
      </c>
      <c r="P1030" s="67" t="str">
        <f t="shared" si="283"/>
        <v/>
      </c>
      <c r="Q1030" s="27" t="str">
        <f>IF(A1030="","",(CONVERT(Total_chem_mass_granD,"lbm","g")-SUM($O$4:O1030))/CONVERT(Total_chem_mass_granD,"lbm","g"))</f>
        <v/>
      </c>
      <c r="R1030" s="66" t="str">
        <f t="shared" si="284"/>
        <v/>
      </c>
      <c r="S1030" s="65" t="str">
        <f t="shared" si="285"/>
        <v/>
      </c>
      <c r="T1030" s="88" t="str">
        <f>IF(Q1030="","",SUM($P$4:P1030)*1000/J1030*(1-Percent_bound_granD))</f>
        <v/>
      </c>
      <c r="U1030" s="88" t="str">
        <f>IF(Q1030="","",SUM($P$4:P1030)*1000/F1030*(1-Percent_bound_granD))</f>
        <v/>
      </c>
      <c r="V1030" s="90" t="str">
        <f t="shared" si="286"/>
        <v/>
      </c>
      <c r="W1030" s="68" t="str">
        <f>IF(AND(B1029&lt;Runoff_duration_hr_granD/2,B1030&gt;Runoff_duration_hr_granD/2),Runoff_duration_hr_granD/2,INDEX($B$4:$B$1500,IF(B1030&gt;Runoff_duration_hr_granD/2,ROWS($W$4:W1030)-1,ROWS($W$4:W1030))))</f>
        <v/>
      </c>
      <c r="X1030" s="103" t="str">
        <f>IFERROR(ROUND(IF(HG_shape_granD="Constant flow",IF(W1030=Runoff_duration_hr_granD/2,CONVERT($D$4,"L","gal")/(Runoff_duration_hr_granD*60),VLOOKUP('Granular-Distrib. Calcs'!W1030,'Granular-Distrib. Calcs'!$B$4:$K$1500,6,FALSE)),IF(W1030=Runoff_duration_hr_granD/2,2*CONVERT($D$4,"L","gal")/(Runoff_duration_hr_granD*60),VLOOKUP('Granular-Distrib. Calcs'!W1030,'Granular-Distrib. Calcs'!$B$4:$K$1500,6,FALSE))),2),"")</f>
        <v/>
      </c>
      <c r="Y1030" s="67" t="str">
        <f>IF(A1030="","",(SUM($N$4:N1030)/25.4^3+(4/3*PI()*(M1030/2/25.4)^3*Number_of_grains_granD)))</f>
        <v/>
      </c>
      <c r="Z1030" s="67" t="str">
        <f>IF(A1030="","",(SUM($O$4:O1030)+(4/3*PI()*(M1030/2)^3*Chem_block_density_granD/10^3*Number_of_grains_granD)))</f>
        <v/>
      </c>
    </row>
    <row r="1031" spans="1:26" x14ac:dyDescent="0.3">
      <c r="A1031" s="68" t="str">
        <f t="shared" si="287"/>
        <v/>
      </c>
      <c r="B1031" s="68" t="str">
        <f t="shared" si="272"/>
        <v/>
      </c>
      <c r="C1031" s="68" t="str">
        <f t="shared" si="273"/>
        <v/>
      </c>
      <c r="D1031" s="67" t="str">
        <f t="shared" si="274"/>
        <v/>
      </c>
      <c r="E1031" s="262" t="str">
        <f t="shared" si="275"/>
        <v/>
      </c>
      <c r="F1031" s="262" t="str">
        <f>IF(E1031="","",SUM(E$4:E1031))</f>
        <v/>
      </c>
      <c r="G1031" s="262" t="str">
        <f t="shared" si="276"/>
        <v/>
      </c>
      <c r="H1031" s="67" t="str">
        <f t="shared" si="277"/>
        <v/>
      </c>
      <c r="I1031" s="67" t="str">
        <f t="shared" si="278"/>
        <v/>
      </c>
      <c r="J1031" s="67" t="str">
        <f>IF(I1031="","",SUM(I$4:I1031))</f>
        <v/>
      </c>
      <c r="K1031" s="67" t="str">
        <f t="shared" si="279"/>
        <v/>
      </c>
      <c r="L1031" s="77" t="str">
        <f t="shared" si="288"/>
        <v/>
      </c>
      <c r="M1031" s="77" t="str">
        <f t="shared" si="280"/>
        <v/>
      </c>
      <c r="N1031" s="67" t="str">
        <f t="shared" si="281"/>
        <v/>
      </c>
      <c r="O1031" s="67" t="str">
        <f t="shared" si="282"/>
        <v/>
      </c>
      <c r="P1031" s="67" t="str">
        <f t="shared" si="283"/>
        <v/>
      </c>
      <c r="Q1031" s="27" t="str">
        <f>IF(A1031="","",(CONVERT(Total_chem_mass_granD,"lbm","g")-SUM($O$4:O1031))/CONVERT(Total_chem_mass_granD,"lbm","g"))</f>
        <v/>
      </c>
      <c r="R1031" s="66" t="str">
        <f t="shared" si="284"/>
        <v/>
      </c>
      <c r="S1031" s="65" t="str">
        <f t="shared" si="285"/>
        <v/>
      </c>
      <c r="T1031" s="88" t="str">
        <f>IF(Q1031="","",SUM($P$4:P1031)*1000/J1031*(1-Percent_bound_granD))</f>
        <v/>
      </c>
      <c r="U1031" s="88" t="str">
        <f>IF(Q1031="","",SUM($P$4:P1031)*1000/F1031*(1-Percent_bound_granD))</f>
        <v/>
      </c>
      <c r="V1031" s="90" t="str">
        <f t="shared" si="286"/>
        <v/>
      </c>
      <c r="W1031" s="68" t="str">
        <f>IF(AND(B1030&lt;Runoff_duration_hr_granD/2,B1031&gt;Runoff_duration_hr_granD/2),Runoff_duration_hr_granD/2,INDEX($B$4:$B$1500,IF(B1031&gt;Runoff_duration_hr_granD/2,ROWS($W$4:W1031)-1,ROWS($W$4:W1031))))</f>
        <v/>
      </c>
      <c r="X1031" s="103" t="str">
        <f>IFERROR(ROUND(IF(HG_shape_granD="Constant flow",IF(W1031=Runoff_duration_hr_granD/2,CONVERT($D$4,"L","gal")/(Runoff_duration_hr_granD*60),VLOOKUP('Granular-Distrib. Calcs'!W1031,'Granular-Distrib. Calcs'!$B$4:$K$1500,6,FALSE)),IF(W1031=Runoff_duration_hr_granD/2,2*CONVERT($D$4,"L","gal")/(Runoff_duration_hr_granD*60),VLOOKUP('Granular-Distrib. Calcs'!W1031,'Granular-Distrib. Calcs'!$B$4:$K$1500,6,FALSE))),2),"")</f>
        <v/>
      </c>
      <c r="Y1031" s="67" t="str">
        <f>IF(A1031="","",(SUM($N$4:N1031)/25.4^3+(4/3*PI()*(M1031/2/25.4)^3*Number_of_grains_granD)))</f>
        <v/>
      </c>
      <c r="Z1031" s="67" t="str">
        <f>IF(A1031="","",(SUM($O$4:O1031)+(4/3*PI()*(M1031/2)^3*Chem_block_density_granD/10^3*Number_of_grains_granD)))</f>
        <v/>
      </c>
    </row>
    <row r="1032" spans="1:26" x14ac:dyDescent="0.3">
      <c r="A1032" s="68" t="str">
        <f t="shared" si="287"/>
        <v/>
      </c>
      <c r="B1032" s="68" t="str">
        <f t="shared" si="272"/>
        <v/>
      </c>
      <c r="C1032" s="68" t="str">
        <f t="shared" si="273"/>
        <v/>
      </c>
      <c r="D1032" s="67" t="str">
        <f t="shared" si="274"/>
        <v/>
      </c>
      <c r="E1032" s="262" t="str">
        <f t="shared" si="275"/>
        <v/>
      </c>
      <c r="F1032" s="262" t="str">
        <f>IF(E1032="","",SUM(E$4:E1032))</f>
        <v/>
      </c>
      <c r="G1032" s="262" t="str">
        <f t="shared" si="276"/>
        <v/>
      </c>
      <c r="H1032" s="67" t="str">
        <f t="shared" si="277"/>
        <v/>
      </c>
      <c r="I1032" s="67" t="str">
        <f t="shared" si="278"/>
        <v/>
      </c>
      <c r="J1032" s="67" t="str">
        <f>IF(I1032="","",SUM(I$4:I1032))</f>
        <v/>
      </c>
      <c r="K1032" s="67" t="str">
        <f t="shared" si="279"/>
        <v/>
      </c>
      <c r="L1032" s="77" t="str">
        <f t="shared" si="288"/>
        <v/>
      </c>
      <c r="M1032" s="77" t="str">
        <f t="shared" si="280"/>
        <v/>
      </c>
      <c r="N1032" s="67" t="str">
        <f t="shared" si="281"/>
        <v/>
      </c>
      <c r="O1032" s="67" t="str">
        <f t="shared" si="282"/>
        <v/>
      </c>
      <c r="P1032" s="67" t="str">
        <f t="shared" si="283"/>
        <v/>
      </c>
      <c r="Q1032" s="27" t="str">
        <f>IF(A1032="","",(CONVERT(Total_chem_mass_granD,"lbm","g")-SUM($O$4:O1032))/CONVERT(Total_chem_mass_granD,"lbm","g"))</f>
        <v/>
      </c>
      <c r="R1032" s="66" t="str">
        <f t="shared" si="284"/>
        <v/>
      </c>
      <c r="S1032" s="65" t="str">
        <f t="shared" si="285"/>
        <v/>
      </c>
      <c r="T1032" s="88" t="str">
        <f>IF(Q1032="","",SUM($P$4:P1032)*1000/J1032*(1-Percent_bound_granD))</f>
        <v/>
      </c>
      <c r="U1032" s="88" t="str">
        <f>IF(Q1032="","",SUM($P$4:P1032)*1000/F1032*(1-Percent_bound_granD))</f>
        <v/>
      </c>
      <c r="V1032" s="90" t="str">
        <f t="shared" si="286"/>
        <v/>
      </c>
      <c r="W1032" s="68" t="str">
        <f>IF(AND(B1031&lt;Runoff_duration_hr_granD/2,B1032&gt;Runoff_duration_hr_granD/2),Runoff_duration_hr_granD/2,INDEX($B$4:$B$1500,IF(B1032&gt;Runoff_duration_hr_granD/2,ROWS($W$4:W1032)-1,ROWS($W$4:W1032))))</f>
        <v/>
      </c>
      <c r="X1032" s="103" t="str">
        <f>IFERROR(ROUND(IF(HG_shape_granD="Constant flow",IF(W1032=Runoff_duration_hr_granD/2,CONVERT($D$4,"L","gal")/(Runoff_duration_hr_granD*60),VLOOKUP('Granular-Distrib. Calcs'!W1032,'Granular-Distrib. Calcs'!$B$4:$K$1500,6,FALSE)),IF(W1032=Runoff_duration_hr_granD/2,2*CONVERT($D$4,"L","gal")/(Runoff_duration_hr_granD*60),VLOOKUP('Granular-Distrib. Calcs'!W1032,'Granular-Distrib. Calcs'!$B$4:$K$1500,6,FALSE))),2),"")</f>
        <v/>
      </c>
      <c r="Y1032" s="67" t="str">
        <f>IF(A1032="","",(SUM($N$4:N1032)/25.4^3+(4/3*PI()*(M1032/2/25.4)^3*Number_of_grains_granD)))</f>
        <v/>
      </c>
      <c r="Z1032" s="67" t="str">
        <f>IF(A1032="","",(SUM($O$4:O1032)+(4/3*PI()*(M1032/2)^3*Chem_block_density_granD/10^3*Number_of_grains_granD)))</f>
        <v/>
      </c>
    </row>
    <row r="1033" spans="1:26" x14ac:dyDescent="0.3">
      <c r="A1033" s="68" t="str">
        <f t="shared" si="287"/>
        <v/>
      </c>
      <c r="B1033" s="68" t="str">
        <f t="shared" si="272"/>
        <v/>
      </c>
      <c r="C1033" s="68" t="str">
        <f t="shared" si="273"/>
        <v/>
      </c>
      <c r="D1033" s="67" t="str">
        <f t="shared" si="274"/>
        <v/>
      </c>
      <c r="E1033" s="262" t="str">
        <f t="shared" si="275"/>
        <v/>
      </c>
      <c r="F1033" s="262" t="str">
        <f>IF(E1033="","",SUM(E$4:E1033))</f>
        <v/>
      </c>
      <c r="G1033" s="262" t="str">
        <f t="shared" si="276"/>
        <v/>
      </c>
      <c r="H1033" s="67" t="str">
        <f t="shared" si="277"/>
        <v/>
      </c>
      <c r="I1033" s="67" t="str">
        <f t="shared" si="278"/>
        <v/>
      </c>
      <c r="J1033" s="67" t="str">
        <f>IF(I1033="","",SUM(I$4:I1033))</f>
        <v/>
      </c>
      <c r="K1033" s="67" t="str">
        <f t="shared" si="279"/>
        <v/>
      </c>
      <c r="L1033" s="77" t="str">
        <f t="shared" si="288"/>
        <v/>
      </c>
      <c r="M1033" s="77" t="str">
        <f t="shared" si="280"/>
        <v/>
      </c>
      <c r="N1033" s="67" t="str">
        <f t="shared" si="281"/>
        <v/>
      </c>
      <c r="O1033" s="67" t="str">
        <f t="shared" si="282"/>
        <v/>
      </c>
      <c r="P1033" s="67" t="str">
        <f t="shared" si="283"/>
        <v/>
      </c>
      <c r="Q1033" s="27" t="str">
        <f>IF(A1033="","",(CONVERT(Total_chem_mass_granD,"lbm","g")-SUM($O$4:O1033))/CONVERT(Total_chem_mass_granD,"lbm","g"))</f>
        <v/>
      </c>
      <c r="R1033" s="66" t="str">
        <f t="shared" si="284"/>
        <v/>
      </c>
      <c r="S1033" s="65" t="str">
        <f t="shared" si="285"/>
        <v/>
      </c>
      <c r="T1033" s="88" t="str">
        <f>IF(Q1033="","",SUM($P$4:P1033)*1000/J1033*(1-Percent_bound_granD))</f>
        <v/>
      </c>
      <c r="U1033" s="88" t="str">
        <f>IF(Q1033="","",SUM($P$4:P1033)*1000/F1033*(1-Percent_bound_granD))</f>
        <v/>
      </c>
      <c r="V1033" s="90" t="str">
        <f t="shared" si="286"/>
        <v/>
      </c>
      <c r="W1033" s="68" t="str">
        <f>IF(AND(B1032&lt;Runoff_duration_hr_granD/2,B1033&gt;Runoff_duration_hr_granD/2),Runoff_duration_hr_granD/2,INDEX($B$4:$B$1500,IF(B1033&gt;Runoff_duration_hr_granD/2,ROWS($W$4:W1033)-1,ROWS($W$4:W1033))))</f>
        <v/>
      </c>
      <c r="X1033" s="103" t="str">
        <f>IFERROR(ROUND(IF(HG_shape_granD="Constant flow",IF(W1033=Runoff_duration_hr_granD/2,CONVERT($D$4,"L","gal")/(Runoff_duration_hr_granD*60),VLOOKUP('Granular-Distrib. Calcs'!W1033,'Granular-Distrib. Calcs'!$B$4:$K$1500,6,FALSE)),IF(W1033=Runoff_duration_hr_granD/2,2*CONVERT($D$4,"L","gal")/(Runoff_duration_hr_granD*60),VLOOKUP('Granular-Distrib. Calcs'!W1033,'Granular-Distrib. Calcs'!$B$4:$K$1500,6,FALSE))),2),"")</f>
        <v/>
      </c>
      <c r="Y1033" s="67" t="str">
        <f>IF(A1033="","",(SUM($N$4:N1033)/25.4^3+(4/3*PI()*(M1033/2/25.4)^3*Number_of_grains_granD)))</f>
        <v/>
      </c>
      <c r="Z1033" s="67" t="str">
        <f>IF(A1033="","",(SUM($O$4:O1033)+(4/3*PI()*(M1033/2)^3*Chem_block_density_granD/10^3*Number_of_grains_granD)))</f>
        <v/>
      </c>
    </row>
    <row r="1034" spans="1:26" x14ac:dyDescent="0.3">
      <c r="A1034" s="68" t="str">
        <f t="shared" si="287"/>
        <v/>
      </c>
      <c r="B1034" s="68" t="str">
        <f t="shared" si="272"/>
        <v/>
      </c>
      <c r="C1034" s="68" t="str">
        <f t="shared" si="273"/>
        <v/>
      </c>
      <c r="D1034" s="67" t="str">
        <f t="shared" si="274"/>
        <v/>
      </c>
      <c r="E1034" s="262" t="str">
        <f t="shared" si="275"/>
        <v/>
      </c>
      <c r="F1034" s="262" t="str">
        <f>IF(E1034="","",SUM(E$4:E1034))</f>
        <v/>
      </c>
      <c r="G1034" s="262" t="str">
        <f t="shared" si="276"/>
        <v/>
      </c>
      <c r="H1034" s="67" t="str">
        <f t="shared" si="277"/>
        <v/>
      </c>
      <c r="I1034" s="67" t="str">
        <f t="shared" si="278"/>
        <v/>
      </c>
      <c r="J1034" s="67" t="str">
        <f>IF(I1034="","",SUM(I$4:I1034))</f>
        <v/>
      </c>
      <c r="K1034" s="67" t="str">
        <f t="shared" si="279"/>
        <v/>
      </c>
      <c r="L1034" s="77" t="str">
        <f t="shared" si="288"/>
        <v/>
      </c>
      <c r="M1034" s="77" t="str">
        <f t="shared" si="280"/>
        <v/>
      </c>
      <c r="N1034" s="67" t="str">
        <f t="shared" si="281"/>
        <v/>
      </c>
      <c r="O1034" s="67" t="str">
        <f t="shared" si="282"/>
        <v/>
      </c>
      <c r="P1034" s="67" t="str">
        <f t="shared" si="283"/>
        <v/>
      </c>
      <c r="Q1034" s="27" t="str">
        <f>IF(A1034="","",(CONVERT(Total_chem_mass_granD,"lbm","g")-SUM($O$4:O1034))/CONVERT(Total_chem_mass_granD,"lbm","g"))</f>
        <v/>
      </c>
      <c r="R1034" s="66" t="str">
        <f t="shared" si="284"/>
        <v/>
      </c>
      <c r="S1034" s="65" t="str">
        <f t="shared" si="285"/>
        <v/>
      </c>
      <c r="T1034" s="88" t="str">
        <f>IF(Q1034="","",SUM($P$4:P1034)*1000/J1034*(1-Percent_bound_granD))</f>
        <v/>
      </c>
      <c r="U1034" s="88" t="str">
        <f>IF(Q1034="","",SUM($P$4:P1034)*1000/F1034*(1-Percent_bound_granD))</f>
        <v/>
      </c>
      <c r="V1034" s="90" t="str">
        <f t="shared" si="286"/>
        <v/>
      </c>
      <c r="W1034" s="68" t="str">
        <f>IF(AND(B1033&lt;Runoff_duration_hr_granD/2,B1034&gt;Runoff_duration_hr_granD/2),Runoff_duration_hr_granD/2,INDEX($B$4:$B$1500,IF(B1034&gt;Runoff_duration_hr_granD/2,ROWS($W$4:W1034)-1,ROWS($W$4:W1034))))</f>
        <v/>
      </c>
      <c r="X1034" s="103" t="str">
        <f>IFERROR(ROUND(IF(HG_shape_granD="Constant flow",IF(W1034=Runoff_duration_hr_granD/2,CONVERT($D$4,"L","gal")/(Runoff_duration_hr_granD*60),VLOOKUP('Granular-Distrib. Calcs'!W1034,'Granular-Distrib. Calcs'!$B$4:$K$1500,6,FALSE)),IF(W1034=Runoff_duration_hr_granD/2,2*CONVERT($D$4,"L","gal")/(Runoff_duration_hr_granD*60),VLOOKUP('Granular-Distrib. Calcs'!W1034,'Granular-Distrib. Calcs'!$B$4:$K$1500,6,FALSE))),2),"")</f>
        <v/>
      </c>
      <c r="Y1034" s="67" t="str">
        <f>IF(A1034="","",(SUM($N$4:N1034)/25.4^3+(4/3*PI()*(M1034/2/25.4)^3*Number_of_grains_granD)))</f>
        <v/>
      </c>
      <c r="Z1034" s="67" t="str">
        <f>IF(A1034="","",(SUM($O$4:O1034)+(4/3*PI()*(M1034/2)^3*Chem_block_density_granD/10^3*Number_of_grains_granD)))</f>
        <v/>
      </c>
    </row>
    <row r="1035" spans="1:26" x14ac:dyDescent="0.3">
      <c r="A1035" s="68" t="str">
        <f t="shared" si="287"/>
        <v/>
      </c>
      <c r="B1035" s="68" t="str">
        <f t="shared" si="272"/>
        <v/>
      </c>
      <c r="C1035" s="68" t="str">
        <f t="shared" si="273"/>
        <v/>
      </c>
      <c r="D1035" s="67" t="str">
        <f t="shared" si="274"/>
        <v/>
      </c>
      <c r="E1035" s="262" t="str">
        <f t="shared" si="275"/>
        <v/>
      </c>
      <c r="F1035" s="262" t="str">
        <f>IF(E1035="","",SUM(E$4:E1035))</f>
        <v/>
      </c>
      <c r="G1035" s="262" t="str">
        <f t="shared" si="276"/>
        <v/>
      </c>
      <c r="H1035" s="67" t="str">
        <f t="shared" si="277"/>
        <v/>
      </c>
      <c r="I1035" s="67" t="str">
        <f t="shared" si="278"/>
        <v/>
      </c>
      <c r="J1035" s="67" t="str">
        <f>IF(I1035="","",SUM(I$4:I1035))</f>
        <v/>
      </c>
      <c r="K1035" s="67" t="str">
        <f t="shared" si="279"/>
        <v/>
      </c>
      <c r="L1035" s="77" t="str">
        <f t="shared" si="288"/>
        <v/>
      </c>
      <c r="M1035" s="77" t="str">
        <f t="shared" si="280"/>
        <v/>
      </c>
      <c r="N1035" s="67" t="str">
        <f t="shared" si="281"/>
        <v/>
      </c>
      <c r="O1035" s="67" t="str">
        <f t="shared" si="282"/>
        <v/>
      </c>
      <c r="P1035" s="67" t="str">
        <f t="shared" si="283"/>
        <v/>
      </c>
      <c r="Q1035" s="27" t="str">
        <f>IF(A1035="","",(CONVERT(Total_chem_mass_granD,"lbm","g")-SUM($O$4:O1035))/CONVERT(Total_chem_mass_granD,"lbm","g"))</f>
        <v/>
      </c>
      <c r="R1035" s="66" t="str">
        <f t="shared" si="284"/>
        <v/>
      </c>
      <c r="S1035" s="65" t="str">
        <f t="shared" si="285"/>
        <v/>
      </c>
      <c r="T1035" s="88" t="str">
        <f>IF(Q1035="","",SUM($P$4:P1035)*1000/J1035*(1-Percent_bound_granD))</f>
        <v/>
      </c>
      <c r="U1035" s="88" t="str">
        <f>IF(Q1035="","",SUM($P$4:P1035)*1000/F1035*(1-Percent_bound_granD))</f>
        <v/>
      </c>
      <c r="V1035" s="90" t="str">
        <f t="shared" si="286"/>
        <v/>
      </c>
      <c r="W1035" s="68" t="str">
        <f>IF(AND(B1034&lt;Runoff_duration_hr_granD/2,B1035&gt;Runoff_duration_hr_granD/2),Runoff_duration_hr_granD/2,INDEX($B$4:$B$1500,IF(B1035&gt;Runoff_duration_hr_granD/2,ROWS($W$4:W1035)-1,ROWS($W$4:W1035))))</f>
        <v/>
      </c>
      <c r="X1035" s="103" t="str">
        <f>IFERROR(ROUND(IF(HG_shape_granD="Constant flow",IF(W1035=Runoff_duration_hr_granD/2,CONVERT($D$4,"L","gal")/(Runoff_duration_hr_granD*60),VLOOKUP('Granular-Distrib. Calcs'!W1035,'Granular-Distrib. Calcs'!$B$4:$K$1500,6,FALSE)),IF(W1035=Runoff_duration_hr_granD/2,2*CONVERT($D$4,"L","gal")/(Runoff_duration_hr_granD*60),VLOOKUP('Granular-Distrib. Calcs'!W1035,'Granular-Distrib. Calcs'!$B$4:$K$1500,6,FALSE))),2),"")</f>
        <v/>
      </c>
      <c r="Y1035" s="67" t="str">
        <f>IF(A1035="","",(SUM($N$4:N1035)/25.4^3+(4/3*PI()*(M1035/2/25.4)^3*Number_of_grains_granD)))</f>
        <v/>
      </c>
      <c r="Z1035" s="67" t="str">
        <f>IF(A1035="","",(SUM($O$4:O1035)+(4/3*PI()*(M1035/2)^3*Chem_block_density_granD/10^3*Number_of_grains_granD)))</f>
        <v/>
      </c>
    </row>
    <row r="1036" spans="1:26" x14ac:dyDescent="0.3">
      <c r="A1036" s="68" t="str">
        <f t="shared" si="287"/>
        <v/>
      </c>
      <c r="B1036" s="68" t="str">
        <f t="shared" si="272"/>
        <v/>
      </c>
      <c r="C1036" s="68" t="str">
        <f t="shared" si="273"/>
        <v/>
      </c>
      <c r="D1036" s="67" t="str">
        <f t="shared" si="274"/>
        <v/>
      </c>
      <c r="E1036" s="262" t="str">
        <f t="shared" si="275"/>
        <v/>
      </c>
      <c r="F1036" s="262" t="str">
        <f>IF(E1036="","",SUM(E$4:E1036))</f>
        <v/>
      </c>
      <c r="G1036" s="262" t="str">
        <f t="shared" si="276"/>
        <v/>
      </c>
      <c r="H1036" s="67" t="str">
        <f t="shared" si="277"/>
        <v/>
      </c>
      <c r="I1036" s="67" t="str">
        <f t="shared" si="278"/>
        <v/>
      </c>
      <c r="J1036" s="67" t="str">
        <f>IF(I1036="","",SUM(I$4:I1036))</f>
        <v/>
      </c>
      <c r="K1036" s="67" t="str">
        <f t="shared" si="279"/>
        <v/>
      </c>
      <c r="L1036" s="77" t="str">
        <f t="shared" si="288"/>
        <v/>
      </c>
      <c r="M1036" s="77" t="str">
        <f t="shared" si="280"/>
        <v/>
      </c>
      <c r="N1036" s="67" t="str">
        <f t="shared" si="281"/>
        <v/>
      </c>
      <c r="O1036" s="67" t="str">
        <f t="shared" si="282"/>
        <v/>
      </c>
      <c r="P1036" s="67" t="str">
        <f t="shared" si="283"/>
        <v/>
      </c>
      <c r="Q1036" s="27" t="str">
        <f>IF(A1036="","",(CONVERT(Total_chem_mass_granD,"lbm","g")-SUM($O$4:O1036))/CONVERT(Total_chem_mass_granD,"lbm","g"))</f>
        <v/>
      </c>
      <c r="R1036" s="66" t="str">
        <f t="shared" si="284"/>
        <v/>
      </c>
      <c r="S1036" s="65" t="str">
        <f t="shared" si="285"/>
        <v/>
      </c>
      <c r="T1036" s="88" t="str">
        <f>IF(Q1036="","",SUM($P$4:P1036)*1000/J1036*(1-Percent_bound_granD))</f>
        <v/>
      </c>
      <c r="U1036" s="88" t="str">
        <f>IF(Q1036="","",SUM($P$4:P1036)*1000/F1036*(1-Percent_bound_granD))</f>
        <v/>
      </c>
      <c r="V1036" s="90" t="str">
        <f t="shared" si="286"/>
        <v/>
      </c>
      <c r="W1036" s="68" t="str">
        <f>IF(AND(B1035&lt;Runoff_duration_hr_granD/2,B1036&gt;Runoff_duration_hr_granD/2),Runoff_duration_hr_granD/2,INDEX($B$4:$B$1500,IF(B1036&gt;Runoff_duration_hr_granD/2,ROWS($W$4:W1036)-1,ROWS($W$4:W1036))))</f>
        <v/>
      </c>
      <c r="X1036" s="103" t="str">
        <f>IFERROR(ROUND(IF(HG_shape_granD="Constant flow",IF(W1036=Runoff_duration_hr_granD/2,CONVERT($D$4,"L","gal")/(Runoff_duration_hr_granD*60),VLOOKUP('Granular-Distrib. Calcs'!W1036,'Granular-Distrib. Calcs'!$B$4:$K$1500,6,FALSE)),IF(W1036=Runoff_duration_hr_granD/2,2*CONVERT($D$4,"L","gal")/(Runoff_duration_hr_granD*60),VLOOKUP('Granular-Distrib. Calcs'!W1036,'Granular-Distrib. Calcs'!$B$4:$K$1500,6,FALSE))),2),"")</f>
        <v/>
      </c>
      <c r="Y1036" s="67" t="str">
        <f>IF(A1036="","",(SUM($N$4:N1036)/25.4^3+(4/3*PI()*(M1036/2/25.4)^3*Number_of_grains_granD)))</f>
        <v/>
      </c>
      <c r="Z1036" s="67" t="str">
        <f>IF(A1036="","",(SUM($O$4:O1036)+(4/3*PI()*(M1036/2)^3*Chem_block_density_granD/10^3*Number_of_grains_granD)))</f>
        <v/>
      </c>
    </row>
    <row r="1037" spans="1:26" x14ac:dyDescent="0.3">
      <c r="A1037" s="68" t="str">
        <f t="shared" si="287"/>
        <v/>
      </c>
      <c r="B1037" s="68" t="str">
        <f t="shared" si="272"/>
        <v/>
      </c>
      <c r="C1037" s="68" t="str">
        <f t="shared" si="273"/>
        <v/>
      </c>
      <c r="D1037" s="67" t="str">
        <f t="shared" si="274"/>
        <v/>
      </c>
      <c r="E1037" s="262" t="str">
        <f t="shared" si="275"/>
        <v/>
      </c>
      <c r="F1037" s="262" t="str">
        <f>IF(E1037="","",SUM(E$4:E1037))</f>
        <v/>
      </c>
      <c r="G1037" s="262" t="str">
        <f t="shared" si="276"/>
        <v/>
      </c>
      <c r="H1037" s="67" t="str">
        <f t="shared" si="277"/>
        <v/>
      </c>
      <c r="I1037" s="67" t="str">
        <f t="shared" si="278"/>
        <v/>
      </c>
      <c r="J1037" s="67" t="str">
        <f>IF(I1037="","",SUM(I$4:I1037))</f>
        <v/>
      </c>
      <c r="K1037" s="67" t="str">
        <f t="shared" si="279"/>
        <v/>
      </c>
      <c r="L1037" s="77" t="str">
        <f t="shared" si="288"/>
        <v/>
      </c>
      <c r="M1037" s="77" t="str">
        <f t="shared" si="280"/>
        <v/>
      </c>
      <c r="N1037" s="67" t="str">
        <f t="shared" si="281"/>
        <v/>
      </c>
      <c r="O1037" s="67" t="str">
        <f t="shared" si="282"/>
        <v/>
      </c>
      <c r="P1037" s="67" t="str">
        <f t="shared" si="283"/>
        <v/>
      </c>
      <c r="Q1037" s="27" t="str">
        <f>IF(A1037="","",(CONVERT(Total_chem_mass_granD,"lbm","g")-SUM($O$4:O1037))/CONVERT(Total_chem_mass_granD,"lbm","g"))</f>
        <v/>
      </c>
      <c r="R1037" s="66" t="str">
        <f t="shared" si="284"/>
        <v/>
      </c>
      <c r="S1037" s="65" t="str">
        <f t="shared" si="285"/>
        <v/>
      </c>
      <c r="T1037" s="88" t="str">
        <f>IF(Q1037="","",SUM($P$4:P1037)*1000/J1037*(1-Percent_bound_granD))</f>
        <v/>
      </c>
      <c r="U1037" s="88" t="str">
        <f>IF(Q1037="","",SUM($P$4:P1037)*1000/F1037*(1-Percent_bound_granD))</f>
        <v/>
      </c>
      <c r="V1037" s="90" t="str">
        <f t="shared" si="286"/>
        <v/>
      </c>
      <c r="W1037" s="68" t="str">
        <f>IF(AND(B1036&lt;Runoff_duration_hr_granD/2,B1037&gt;Runoff_duration_hr_granD/2),Runoff_duration_hr_granD/2,INDEX($B$4:$B$1500,IF(B1037&gt;Runoff_duration_hr_granD/2,ROWS($W$4:W1037)-1,ROWS($W$4:W1037))))</f>
        <v/>
      </c>
      <c r="X1037" s="103" t="str">
        <f>IFERROR(ROUND(IF(HG_shape_granD="Constant flow",IF(W1037=Runoff_duration_hr_granD/2,CONVERT($D$4,"L","gal")/(Runoff_duration_hr_granD*60),VLOOKUP('Granular-Distrib. Calcs'!W1037,'Granular-Distrib. Calcs'!$B$4:$K$1500,6,FALSE)),IF(W1037=Runoff_duration_hr_granD/2,2*CONVERT($D$4,"L","gal")/(Runoff_duration_hr_granD*60),VLOOKUP('Granular-Distrib. Calcs'!W1037,'Granular-Distrib. Calcs'!$B$4:$K$1500,6,FALSE))),2),"")</f>
        <v/>
      </c>
      <c r="Y1037" s="67" t="str">
        <f>IF(A1037="","",(SUM($N$4:N1037)/25.4^3+(4/3*PI()*(M1037/2/25.4)^3*Number_of_grains_granD)))</f>
        <v/>
      </c>
      <c r="Z1037" s="67" t="str">
        <f>IF(A1037="","",(SUM($O$4:O1037)+(4/3*PI()*(M1037/2)^3*Chem_block_density_granD/10^3*Number_of_grains_granD)))</f>
        <v/>
      </c>
    </row>
    <row r="1038" spans="1:26" x14ac:dyDescent="0.3">
      <c r="A1038" s="68" t="str">
        <f t="shared" si="287"/>
        <v/>
      </c>
      <c r="B1038" s="68" t="str">
        <f t="shared" si="272"/>
        <v/>
      </c>
      <c r="C1038" s="68" t="str">
        <f t="shared" si="273"/>
        <v/>
      </c>
      <c r="D1038" s="67" t="str">
        <f t="shared" si="274"/>
        <v/>
      </c>
      <c r="E1038" s="262" t="str">
        <f t="shared" si="275"/>
        <v/>
      </c>
      <c r="F1038" s="262" t="str">
        <f>IF(E1038="","",SUM(E$4:E1038))</f>
        <v/>
      </c>
      <c r="G1038" s="262" t="str">
        <f t="shared" si="276"/>
        <v/>
      </c>
      <c r="H1038" s="67" t="str">
        <f t="shared" si="277"/>
        <v/>
      </c>
      <c r="I1038" s="67" t="str">
        <f t="shared" si="278"/>
        <v/>
      </c>
      <c r="J1038" s="67" t="str">
        <f>IF(I1038="","",SUM(I$4:I1038))</f>
        <v/>
      </c>
      <c r="K1038" s="67" t="str">
        <f t="shared" si="279"/>
        <v/>
      </c>
      <c r="L1038" s="77" t="str">
        <f t="shared" si="288"/>
        <v/>
      </c>
      <c r="M1038" s="77" t="str">
        <f t="shared" si="280"/>
        <v/>
      </c>
      <c r="N1038" s="67" t="str">
        <f t="shared" si="281"/>
        <v/>
      </c>
      <c r="O1038" s="67" t="str">
        <f t="shared" si="282"/>
        <v/>
      </c>
      <c r="P1038" s="67" t="str">
        <f t="shared" si="283"/>
        <v/>
      </c>
      <c r="Q1038" s="27" t="str">
        <f>IF(A1038="","",(CONVERT(Total_chem_mass_granD,"lbm","g")-SUM($O$4:O1038))/CONVERT(Total_chem_mass_granD,"lbm","g"))</f>
        <v/>
      </c>
      <c r="R1038" s="66" t="str">
        <f t="shared" si="284"/>
        <v/>
      </c>
      <c r="S1038" s="65" t="str">
        <f t="shared" si="285"/>
        <v/>
      </c>
      <c r="T1038" s="88" t="str">
        <f>IF(Q1038="","",SUM($P$4:P1038)*1000/J1038*(1-Percent_bound_granD))</f>
        <v/>
      </c>
      <c r="U1038" s="88" t="str">
        <f>IF(Q1038="","",SUM($P$4:P1038)*1000/F1038*(1-Percent_bound_granD))</f>
        <v/>
      </c>
      <c r="V1038" s="90" t="str">
        <f t="shared" si="286"/>
        <v/>
      </c>
      <c r="W1038" s="68" t="str">
        <f>IF(AND(B1037&lt;Runoff_duration_hr_granD/2,B1038&gt;Runoff_duration_hr_granD/2),Runoff_duration_hr_granD/2,INDEX($B$4:$B$1500,IF(B1038&gt;Runoff_duration_hr_granD/2,ROWS($W$4:W1038)-1,ROWS($W$4:W1038))))</f>
        <v/>
      </c>
      <c r="X1038" s="103" t="str">
        <f>IFERROR(ROUND(IF(HG_shape_granD="Constant flow",IF(W1038=Runoff_duration_hr_granD/2,CONVERT($D$4,"L","gal")/(Runoff_duration_hr_granD*60),VLOOKUP('Granular-Distrib. Calcs'!W1038,'Granular-Distrib. Calcs'!$B$4:$K$1500,6,FALSE)),IF(W1038=Runoff_duration_hr_granD/2,2*CONVERT($D$4,"L","gal")/(Runoff_duration_hr_granD*60),VLOOKUP('Granular-Distrib. Calcs'!W1038,'Granular-Distrib. Calcs'!$B$4:$K$1500,6,FALSE))),2),"")</f>
        <v/>
      </c>
      <c r="Y1038" s="67" t="str">
        <f>IF(A1038="","",(SUM($N$4:N1038)/25.4^3+(4/3*PI()*(M1038/2/25.4)^3*Number_of_grains_granD)))</f>
        <v/>
      </c>
      <c r="Z1038" s="67" t="str">
        <f>IF(A1038="","",(SUM($O$4:O1038)+(4/3*PI()*(M1038/2)^3*Chem_block_density_granD/10^3*Number_of_grains_granD)))</f>
        <v/>
      </c>
    </row>
    <row r="1039" spans="1:26" x14ac:dyDescent="0.3">
      <c r="A1039" s="68" t="str">
        <f t="shared" si="287"/>
        <v/>
      </c>
      <c r="B1039" s="68" t="str">
        <f t="shared" si="272"/>
        <v/>
      </c>
      <c r="C1039" s="68" t="str">
        <f t="shared" si="273"/>
        <v/>
      </c>
      <c r="D1039" s="67" t="str">
        <f t="shared" si="274"/>
        <v/>
      </c>
      <c r="E1039" s="262" t="str">
        <f t="shared" si="275"/>
        <v/>
      </c>
      <c r="F1039" s="262" t="str">
        <f>IF(E1039="","",SUM(E$4:E1039))</f>
        <v/>
      </c>
      <c r="G1039" s="262" t="str">
        <f t="shared" si="276"/>
        <v/>
      </c>
      <c r="H1039" s="67" t="str">
        <f t="shared" si="277"/>
        <v/>
      </c>
      <c r="I1039" s="67" t="str">
        <f t="shared" si="278"/>
        <v/>
      </c>
      <c r="J1039" s="67" t="str">
        <f>IF(I1039="","",SUM(I$4:I1039))</f>
        <v/>
      </c>
      <c r="K1039" s="67" t="str">
        <f t="shared" si="279"/>
        <v/>
      </c>
      <c r="L1039" s="77" t="str">
        <f t="shared" si="288"/>
        <v/>
      </c>
      <c r="M1039" s="77" t="str">
        <f t="shared" si="280"/>
        <v/>
      </c>
      <c r="N1039" s="67" t="str">
        <f t="shared" si="281"/>
        <v/>
      </c>
      <c r="O1039" s="67" t="str">
        <f t="shared" si="282"/>
        <v/>
      </c>
      <c r="P1039" s="67" t="str">
        <f t="shared" si="283"/>
        <v/>
      </c>
      <c r="Q1039" s="27" t="str">
        <f>IF(A1039="","",(CONVERT(Total_chem_mass_granD,"lbm","g")-SUM($O$4:O1039))/CONVERT(Total_chem_mass_granD,"lbm","g"))</f>
        <v/>
      </c>
      <c r="R1039" s="66" t="str">
        <f t="shared" si="284"/>
        <v/>
      </c>
      <c r="S1039" s="65" t="str">
        <f t="shared" si="285"/>
        <v/>
      </c>
      <c r="T1039" s="88" t="str">
        <f>IF(Q1039="","",SUM($P$4:P1039)*1000/J1039*(1-Percent_bound_granD))</f>
        <v/>
      </c>
      <c r="U1039" s="88" t="str">
        <f>IF(Q1039="","",SUM($P$4:P1039)*1000/F1039*(1-Percent_bound_granD))</f>
        <v/>
      </c>
      <c r="V1039" s="90" t="str">
        <f t="shared" si="286"/>
        <v/>
      </c>
      <c r="W1039" s="68" t="str">
        <f>IF(AND(B1038&lt;Runoff_duration_hr_granD/2,B1039&gt;Runoff_duration_hr_granD/2),Runoff_duration_hr_granD/2,INDEX($B$4:$B$1500,IF(B1039&gt;Runoff_duration_hr_granD/2,ROWS($W$4:W1039)-1,ROWS($W$4:W1039))))</f>
        <v/>
      </c>
      <c r="X1039" s="103" t="str">
        <f>IFERROR(ROUND(IF(HG_shape_granD="Constant flow",IF(W1039=Runoff_duration_hr_granD/2,CONVERT($D$4,"L","gal")/(Runoff_duration_hr_granD*60),VLOOKUP('Granular-Distrib. Calcs'!W1039,'Granular-Distrib. Calcs'!$B$4:$K$1500,6,FALSE)),IF(W1039=Runoff_duration_hr_granD/2,2*CONVERT($D$4,"L","gal")/(Runoff_duration_hr_granD*60),VLOOKUP('Granular-Distrib. Calcs'!W1039,'Granular-Distrib. Calcs'!$B$4:$K$1500,6,FALSE))),2),"")</f>
        <v/>
      </c>
      <c r="Y1039" s="67" t="str">
        <f>IF(A1039="","",(SUM($N$4:N1039)/25.4^3+(4/3*PI()*(M1039/2/25.4)^3*Number_of_grains_granD)))</f>
        <v/>
      </c>
      <c r="Z1039" s="67" t="str">
        <f>IF(A1039="","",(SUM($O$4:O1039)+(4/3*PI()*(M1039/2)^3*Chem_block_density_granD/10^3*Number_of_grains_granD)))</f>
        <v/>
      </c>
    </row>
    <row r="1040" spans="1:26" x14ac:dyDescent="0.3">
      <c r="A1040" s="68" t="str">
        <f t="shared" si="287"/>
        <v/>
      </c>
      <c r="B1040" s="68" t="str">
        <f t="shared" si="272"/>
        <v/>
      </c>
      <c r="C1040" s="68" t="str">
        <f t="shared" si="273"/>
        <v/>
      </c>
      <c r="D1040" s="67" t="str">
        <f t="shared" si="274"/>
        <v/>
      </c>
      <c r="E1040" s="262" t="str">
        <f t="shared" si="275"/>
        <v/>
      </c>
      <c r="F1040" s="262" t="str">
        <f>IF(E1040="","",SUM(E$4:E1040))</f>
        <v/>
      </c>
      <c r="G1040" s="262" t="str">
        <f t="shared" si="276"/>
        <v/>
      </c>
      <c r="H1040" s="67" t="str">
        <f t="shared" si="277"/>
        <v/>
      </c>
      <c r="I1040" s="67" t="str">
        <f t="shared" si="278"/>
        <v/>
      </c>
      <c r="J1040" s="67" t="str">
        <f>IF(I1040="","",SUM(I$4:I1040))</f>
        <v/>
      </c>
      <c r="K1040" s="67" t="str">
        <f t="shared" si="279"/>
        <v/>
      </c>
      <c r="L1040" s="77" t="str">
        <f t="shared" si="288"/>
        <v/>
      </c>
      <c r="M1040" s="77" t="str">
        <f t="shared" si="280"/>
        <v/>
      </c>
      <c r="N1040" s="67" t="str">
        <f t="shared" si="281"/>
        <v/>
      </c>
      <c r="O1040" s="67" t="str">
        <f t="shared" si="282"/>
        <v/>
      </c>
      <c r="P1040" s="67" t="str">
        <f t="shared" si="283"/>
        <v/>
      </c>
      <c r="Q1040" s="27" t="str">
        <f>IF(A1040="","",(CONVERT(Total_chem_mass_granD,"lbm","g")-SUM($O$4:O1040))/CONVERT(Total_chem_mass_granD,"lbm","g"))</f>
        <v/>
      </c>
      <c r="R1040" s="66" t="str">
        <f t="shared" si="284"/>
        <v/>
      </c>
      <c r="S1040" s="65" t="str">
        <f t="shared" si="285"/>
        <v/>
      </c>
      <c r="T1040" s="88" t="str">
        <f>IF(Q1040="","",SUM($P$4:P1040)*1000/J1040*(1-Percent_bound_granD))</f>
        <v/>
      </c>
      <c r="U1040" s="88" t="str">
        <f>IF(Q1040="","",SUM($P$4:P1040)*1000/F1040*(1-Percent_bound_granD))</f>
        <v/>
      </c>
      <c r="V1040" s="90" t="str">
        <f t="shared" si="286"/>
        <v/>
      </c>
      <c r="W1040" s="68" t="str">
        <f>IF(AND(B1039&lt;Runoff_duration_hr_granD/2,B1040&gt;Runoff_duration_hr_granD/2),Runoff_duration_hr_granD/2,INDEX($B$4:$B$1500,IF(B1040&gt;Runoff_duration_hr_granD/2,ROWS($W$4:W1040)-1,ROWS($W$4:W1040))))</f>
        <v/>
      </c>
      <c r="X1040" s="103" t="str">
        <f>IFERROR(ROUND(IF(HG_shape_granD="Constant flow",IF(W1040=Runoff_duration_hr_granD/2,CONVERT($D$4,"L","gal")/(Runoff_duration_hr_granD*60),VLOOKUP('Granular-Distrib. Calcs'!W1040,'Granular-Distrib. Calcs'!$B$4:$K$1500,6,FALSE)),IF(W1040=Runoff_duration_hr_granD/2,2*CONVERT($D$4,"L","gal")/(Runoff_duration_hr_granD*60),VLOOKUP('Granular-Distrib. Calcs'!W1040,'Granular-Distrib. Calcs'!$B$4:$K$1500,6,FALSE))),2),"")</f>
        <v/>
      </c>
      <c r="Y1040" s="67" t="str">
        <f>IF(A1040="","",(SUM($N$4:N1040)/25.4^3+(4/3*PI()*(M1040/2/25.4)^3*Number_of_grains_granD)))</f>
        <v/>
      </c>
      <c r="Z1040" s="67" t="str">
        <f>IF(A1040="","",(SUM($O$4:O1040)+(4/3*PI()*(M1040/2)^3*Chem_block_density_granD/10^3*Number_of_grains_granD)))</f>
        <v/>
      </c>
    </row>
    <row r="1041" spans="1:26" x14ac:dyDescent="0.3">
      <c r="A1041" s="68" t="str">
        <f t="shared" si="287"/>
        <v/>
      </c>
      <c r="B1041" s="68" t="str">
        <f t="shared" si="272"/>
        <v/>
      </c>
      <c r="C1041" s="68" t="str">
        <f t="shared" si="273"/>
        <v/>
      </c>
      <c r="D1041" s="67" t="str">
        <f t="shared" si="274"/>
        <v/>
      </c>
      <c r="E1041" s="262" t="str">
        <f t="shared" si="275"/>
        <v/>
      </c>
      <c r="F1041" s="262" t="str">
        <f>IF(E1041="","",SUM(E$4:E1041))</f>
        <v/>
      </c>
      <c r="G1041" s="262" t="str">
        <f t="shared" si="276"/>
        <v/>
      </c>
      <c r="H1041" s="67" t="str">
        <f t="shared" si="277"/>
        <v/>
      </c>
      <c r="I1041" s="67" t="str">
        <f t="shared" si="278"/>
        <v/>
      </c>
      <c r="J1041" s="67" t="str">
        <f>IF(I1041="","",SUM(I$4:I1041))</f>
        <v/>
      </c>
      <c r="K1041" s="67" t="str">
        <f t="shared" si="279"/>
        <v/>
      </c>
      <c r="L1041" s="77" t="str">
        <f t="shared" si="288"/>
        <v/>
      </c>
      <c r="M1041" s="77" t="str">
        <f t="shared" si="280"/>
        <v/>
      </c>
      <c r="N1041" s="67" t="str">
        <f t="shared" si="281"/>
        <v/>
      </c>
      <c r="O1041" s="67" t="str">
        <f t="shared" si="282"/>
        <v/>
      </c>
      <c r="P1041" s="67" t="str">
        <f t="shared" si="283"/>
        <v/>
      </c>
      <c r="Q1041" s="27" t="str">
        <f>IF(A1041="","",(CONVERT(Total_chem_mass_granD,"lbm","g")-SUM($O$4:O1041))/CONVERT(Total_chem_mass_granD,"lbm","g"))</f>
        <v/>
      </c>
      <c r="R1041" s="66" t="str">
        <f t="shared" si="284"/>
        <v/>
      </c>
      <c r="S1041" s="65" t="str">
        <f t="shared" si="285"/>
        <v/>
      </c>
      <c r="T1041" s="88" t="str">
        <f>IF(Q1041="","",SUM($P$4:P1041)*1000/J1041*(1-Percent_bound_granD))</f>
        <v/>
      </c>
      <c r="U1041" s="88" t="str">
        <f>IF(Q1041="","",SUM($P$4:P1041)*1000/F1041*(1-Percent_bound_granD))</f>
        <v/>
      </c>
      <c r="V1041" s="90" t="str">
        <f t="shared" si="286"/>
        <v/>
      </c>
      <c r="W1041" s="68" t="str">
        <f>IF(AND(B1040&lt;Runoff_duration_hr_granD/2,B1041&gt;Runoff_duration_hr_granD/2),Runoff_duration_hr_granD/2,INDEX($B$4:$B$1500,IF(B1041&gt;Runoff_duration_hr_granD/2,ROWS($W$4:W1041)-1,ROWS($W$4:W1041))))</f>
        <v/>
      </c>
      <c r="X1041" s="103" t="str">
        <f>IFERROR(ROUND(IF(HG_shape_granD="Constant flow",IF(W1041=Runoff_duration_hr_granD/2,CONVERT($D$4,"L","gal")/(Runoff_duration_hr_granD*60),VLOOKUP('Granular-Distrib. Calcs'!W1041,'Granular-Distrib. Calcs'!$B$4:$K$1500,6,FALSE)),IF(W1041=Runoff_duration_hr_granD/2,2*CONVERT($D$4,"L","gal")/(Runoff_duration_hr_granD*60),VLOOKUP('Granular-Distrib. Calcs'!W1041,'Granular-Distrib. Calcs'!$B$4:$K$1500,6,FALSE))),2),"")</f>
        <v/>
      </c>
      <c r="Y1041" s="67" t="str">
        <f>IF(A1041="","",(SUM($N$4:N1041)/25.4^3+(4/3*PI()*(M1041/2/25.4)^3*Number_of_grains_granD)))</f>
        <v/>
      </c>
      <c r="Z1041" s="67" t="str">
        <f>IF(A1041="","",(SUM($O$4:O1041)+(4/3*PI()*(M1041/2)^3*Chem_block_density_granD/10^3*Number_of_grains_granD)))</f>
        <v/>
      </c>
    </row>
    <row r="1042" spans="1:26" x14ac:dyDescent="0.3">
      <c r="A1042" s="68" t="str">
        <f t="shared" si="287"/>
        <v/>
      </c>
      <c r="B1042" s="68" t="str">
        <f t="shared" si="272"/>
        <v/>
      </c>
      <c r="C1042" s="68" t="str">
        <f t="shared" si="273"/>
        <v/>
      </c>
      <c r="D1042" s="67" t="str">
        <f t="shared" si="274"/>
        <v/>
      </c>
      <c r="E1042" s="262" t="str">
        <f t="shared" si="275"/>
        <v/>
      </c>
      <c r="F1042" s="262" t="str">
        <f>IF(E1042="","",SUM(E$4:E1042))</f>
        <v/>
      </c>
      <c r="G1042" s="262" t="str">
        <f t="shared" si="276"/>
        <v/>
      </c>
      <c r="H1042" s="67" t="str">
        <f t="shared" si="277"/>
        <v/>
      </c>
      <c r="I1042" s="67" t="str">
        <f t="shared" si="278"/>
        <v/>
      </c>
      <c r="J1042" s="67" t="str">
        <f>IF(I1042="","",SUM(I$4:I1042))</f>
        <v/>
      </c>
      <c r="K1042" s="67" t="str">
        <f t="shared" si="279"/>
        <v/>
      </c>
      <c r="L1042" s="77" t="str">
        <f t="shared" si="288"/>
        <v/>
      </c>
      <c r="M1042" s="77" t="str">
        <f t="shared" si="280"/>
        <v/>
      </c>
      <c r="N1042" s="67" t="str">
        <f t="shared" si="281"/>
        <v/>
      </c>
      <c r="O1042" s="67" t="str">
        <f t="shared" si="282"/>
        <v/>
      </c>
      <c r="P1042" s="67" t="str">
        <f t="shared" si="283"/>
        <v/>
      </c>
      <c r="Q1042" s="27" t="str">
        <f>IF(A1042="","",(CONVERT(Total_chem_mass_granD,"lbm","g")-SUM($O$4:O1042))/CONVERT(Total_chem_mass_granD,"lbm","g"))</f>
        <v/>
      </c>
      <c r="R1042" s="66" t="str">
        <f t="shared" si="284"/>
        <v/>
      </c>
      <c r="S1042" s="65" t="str">
        <f t="shared" si="285"/>
        <v/>
      </c>
      <c r="T1042" s="88" t="str">
        <f>IF(Q1042="","",SUM($P$4:P1042)*1000/J1042*(1-Percent_bound_granD))</f>
        <v/>
      </c>
      <c r="U1042" s="88" t="str">
        <f>IF(Q1042="","",SUM($P$4:P1042)*1000/F1042*(1-Percent_bound_granD))</f>
        <v/>
      </c>
      <c r="V1042" s="90" t="str">
        <f t="shared" si="286"/>
        <v/>
      </c>
      <c r="W1042" s="68" t="str">
        <f>IF(AND(B1041&lt;Runoff_duration_hr_granD/2,B1042&gt;Runoff_duration_hr_granD/2),Runoff_duration_hr_granD/2,INDEX($B$4:$B$1500,IF(B1042&gt;Runoff_duration_hr_granD/2,ROWS($W$4:W1042)-1,ROWS($W$4:W1042))))</f>
        <v/>
      </c>
      <c r="X1042" s="103" t="str">
        <f>IFERROR(ROUND(IF(HG_shape_granD="Constant flow",IF(W1042=Runoff_duration_hr_granD/2,CONVERT($D$4,"L","gal")/(Runoff_duration_hr_granD*60),VLOOKUP('Granular-Distrib. Calcs'!W1042,'Granular-Distrib. Calcs'!$B$4:$K$1500,6,FALSE)),IF(W1042=Runoff_duration_hr_granD/2,2*CONVERT($D$4,"L","gal")/(Runoff_duration_hr_granD*60),VLOOKUP('Granular-Distrib. Calcs'!W1042,'Granular-Distrib. Calcs'!$B$4:$K$1500,6,FALSE))),2),"")</f>
        <v/>
      </c>
      <c r="Y1042" s="67" t="str">
        <f>IF(A1042="","",(SUM($N$4:N1042)/25.4^3+(4/3*PI()*(M1042/2/25.4)^3*Number_of_grains_granD)))</f>
        <v/>
      </c>
      <c r="Z1042" s="67" t="str">
        <f>IF(A1042="","",(SUM($O$4:O1042)+(4/3*PI()*(M1042/2)^3*Chem_block_density_granD/10^3*Number_of_grains_granD)))</f>
        <v/>
      </c>
    </row>
    <row r="1043" spans="1:26" x14ac:dyDescent="0.3">
      <c r="A1043" s="68" t="str">
        <f t="shared" si="287"/>
        <v/>
      </c>
      <c r="B1043" s="68" t="str">
        <f t="shared" si="272"/>
        <v/>
      </c>
      <c r="C1043" s="68" t="str">
        <f t="shared" si="273"/>
        <v/>
      </c>
      <c r="D1043" s="67" t="str">
        <f t="shared" si="274"/>
        <v/>
      </c>
      <c r="E1043" s="262" t="str">
        <f t="shared" si="275"/>
        <v/>
      </c>
      <c r="F1043" s="262" t="str">
        <f>IF(E1043="","",SUM(E$4:E1043))</f>
        <v/>
      </c>
      <c r="G1043" s="262" t="str">
        <f t="shared" si="276"/>
        <v/>
      </c>
      <c r="H1043" s="67" t="str">
        <f t="shared" si="277"/>
        <v/>
      </c>
      <c r="I1043" s="67" t="str">
        <f t="shared" si="278"/>
        <v/>
      </c>
      <c r="J1043" s="67" t="str">
        <f>IF(I1043="","",SUM(I$4:I1043))</f>
        <v/>
      </c>
      <c r="K1043" s="67" t="str">
        <f t="shared" si="279"/>
        <v/>
      </c>
      <c r="L1043" s="77" t="str">
        <f t="shared" si="288"/>
        <v/>
      </c>
      <c r="M1043" s="77" t="str">
        <f t="shared" si="280"/>
        <v/>
      </c>
      <c r="N1043" s="67" t="str">
        <f t="shared" si="281"/>
        <v/>
      </c>
      <c r="O1043" s="67" t="str">
        <f t="shared" si="282"/>
        <v/>
      </c>
      <c r="P1043" s="67" t="str">
        <f t="shared" si="283"/>
        <v/>
      </c>
      <c r="Q1043" s="27" t="str">
        <f>IF(A1043="","",(CONVERT(Total_chem_mass_granD,"lbm","g")-SUM($O$4:O1043))/CONVERT(Total_chem_mass_granD,"lbm","g"))</f>
        <v/>
      </c>
      <c r="R1043" s="66" t="str">
        <f t="shared" si="284"/>
        <v/>
      </c>
      <c r="S1043" s="65" t="str">
        <f t="shared" si="285"/>
        <v/>
      </c>
      <c r="T1043" s="88" t="str">
        <f>IF(Q1043="","",SUM($P$4:P1043)*1000/J1043*(1-Percent_bound_granD))</f>
        <v/>
      </c>
      <c r="U1043" s="88" t="str">
        <f>IF(Q1043="","",SUM($P$4:P1043)*1000/F1043*(1-Percent_bound_granD))</f>
        <v/>
      </c>
      <c r="V1043" s="90" t="str">
        <f t="shared" si="286"/>
        <v/>
      </c>
      <c r="W1043" s="68" t="str">
        <f>IF(AND(B1042&lt;Runoff_duration_hr_granD/2,B1043&gt;Runoff_duration_hr_granD/2),Runoff_duration_hr_granD/2,INDEX($B$4:$B$1500,IF(B1043&gt;Runoff_duration_hr_granD/2,ROWS($W$4:W1043)-1,ROWS($W$4:W1043))))</f>
        <v/>
      </c>
      <c r="X1043" s="103" t="str">
        <f>IFERROR(ROUND(IF(HG_shape_granD="Constant flow",IF(W1043=Runoff_duration_hr_granD/2,CONVERT($D$4,"L","gal")/(Runoff_duration_hr_granD*60),VLOOKUP('Granular-Distrib. Calcs'!W1043,'Granular-Distrib. Calcs'!$B$4:$K$1500,6,FALSE)),IF(W1043=Runoff_duration_hr_granD/2,2*CONVERT($D$4,"L","gal")/(Runoff_duration_hr_granD*60),VLOOKUP('Granular-Distrib. Calcs'!W1043,'Granular-Distrib. Calcs'!$B$4:$K$1500,6,FALSE))),2),"")</f>
        <v/>
      </c>
      <c r="Y1043" s="67" t="str">
        <f>IF(A1043="","",(SUM($N$4:N1043)/25.4^3+(4/3*PI()*(M1043/2/25.4)^3*Number_of_grains_granD)))</f>
        <v/>
      </c>
      <c r="Z1043" s="67" t="str">
        <f>IF(A1043="","",(SUM($O$4:O1043)+(4/3*PI()*(M1043/2)^3*Chem_block_density_granD/10^3*Number_of_grains_granD)))</f>
        <v/>
      </c>
    </row>
    <row r="1044" spans="1:26" x14ac:dyDescent="0.3">
      <c r="A1044" s="68" t="str">
        <f t="shared" si="287"/>
        <v/>
      </c>
      <c r="B1044" s="68" t="str">
        <f t="shared" si="272"/>
        <v/>
      </c>
      <c r="C1044" s="68" t="str">
        <f t="shared" si="273"/>
        <v/>
      </c>
      <c r="D1044" s="67" t="str">
        <f t="shared" si="274"/>
        <v/>
      </c>
      <c r="E1044" s="262" t="str">
        <f t="shared" si="275"/>
        <v/>
      </c>
      <c r="F1044" s="262" t="str">
        <f>IF(E1044="","",SUM(E$4:E1044))</f>
        <v/>
      </c>
      <c r="G1044" s="262" t="str">
        <f t="shared" si="276"/>
        <v/>
      </c>
      <c r="H1044" s="67" t="str">
        <f t="shared" si="277"/>
        <v/>
      </c>
      <c r="I1044" s="67" t="str">
        <f t="shared" si="278"/>
        <v/>
      </c>
      <c r="J1044" s="67" t="str">
        <f>IF(I1044="","",SUM(I$4:I1044))</f>
        <v/>
      </c>
      <c r="K1044" s="67" t="str">
        <f t="shared" si="279"/>
        <v/>
      </c>
      <c r="L1044" s="77" t="str">
        <f t="shared" si="288"/>
        <v/>
      </c>
      <c r="M1044" s="77" t="str">
        <f t="shared" si="280"/>
        <v/>
      </c>
      <c r="N1044" s="67" t="str">
        <f t="shared" si="281"/>
        <v/>
      </c>
      <c r="O1044" s="67" t="str">
        <f t="shared" si="282"/>
        <v/>
      </c>
      <c r="P1044" s="67" t="str">
        <f t="shared" si="283"/>
        <v/>
      </c>
      <c r="Q1044" s="27" t="str">
        <f>IF(A1044="","",(CONVERT(Total_chem_mass_granD,"lbm","g")-SUM($O$4:O1044))/CONVERT(Total_chem_mass_granD,"lbm","g"))</f>
        <v/>
      </c>
      <c r="R1044" s="66" t="str">
        <f t="shared" si="284"/>
        <v/>
      </c>
      <c r="S1044" s="65" t="str">
        <f t="shared" si="285"/>
        <v/>
      </c>
      <c r="T1044" s="88" t="str">
        <f>IF(Q1044="","",SUM($P$4:P1044)*1000/J1044*(1-Percent_bound_granD))</f>
        <v/>
      </c>
      <c r="U1044" s="88" t="str">
        <f>IF(Q1044="","",SUM($P$4:P1044)*1000/F1044*(1-Percent_bound_granD))</f>
        <v/>
      </c>
      <c r="V1044" s="90" t="str">
        <f t="shared" si="286"/>
        <v/>
      </c>
      <c r="W1044" s="68" t="str">
        <f>IF(AND(B1043&lt;Runoff_duration_hr_granD/2,B1044&gt;Runoff_duration_hr_granD/2),Runoff_duration_hr_granD/2,INDEX($B$4:$B$1500,IF(B1044&gt;Runoff_duration_hr_granD/2,ROWS($W$4:W1044)-1,ROWS($W$4:W1044))))</f>
        <v/>
      </c>
      <c r="X1044" s="103" t="str">
        <f>IFERROR(ROUND(IF(HG_shape_granD="Constant flow",IF(W1044=Runoff_duration_hr_granD/2,CONVERT($D$4,"L","gal")/(Runoff_duration_hr_granD*60),VLOOKUP('Granular-Distrib. Calcs'!W1044,'Granular-Distrib. Calcs'!$B$4:$K$1500,6,FALSE)),IF(W1044=Runoff_duration_hr_granD/2,2*CONVERT($D$4,"L","gal")/(Runoff_duration_hr_granD*60),VLOOKUP('Granular-Distrib. Calcs'!W1044,'Granular-Distrib. Calcs'!$B$4:$K$1500,6,FALSE))),2),"")</f>
        <v/>
      </c>
      <c r="Y1044" s="67" t="str">
        <f>IF(A1044="","",(SUM($N$4:N1044)/25.4^3+(4/3*PI()*(M1044/2/25.4)^3*Number_of_grains_granD)))</f>
        <v/>
      </c>
      <c r="Z1044" s="67" t="str">
        <f>IF(A1044="","",(SUM($O$4:O1044)+(4/3*PI()*(M1044/2)^3*Chem_block_density_granD/10^3*Number_of_grains_granD)))</f>
        <v/>
      </c>
    </row>
    <row r="1045" spans="1:26" x14ac:dyDescent="0.3">
      <c r="A1045" s="68" t="str">
        <f t="shared" si="287"/>
        <v/>
      </c>
      <c r="B1045" s="68" t="str">
        <f t="shared" si="272"/>
        <v/>
      </c>
      <c r="C1045" s="68" t="str">
        <f t="shared" si="273"/>
        <v/>
      </c>
      <c r="D1045" s="67" t="str">
        <f t="shared" si="274"/>
        <v/>
      </c>
      <c r="E1045" s="262" t="str">
        <f t="shared" si="275"/>
        <v/>
      </c>
      <c r="F1045" s="262" t="str">
        <f>IF(E1045="","",SUM(E$4:E1045))</f>
        <v/>
      </c>
      <c r="G1045" s="262" t="str">
        <f t="shared" si="276"/>
        <v/>
      </c>
      <c r="H1045" s="67" t="str">
        <f t="shared" si="277"/>
        <v/>
      </c>
      <c r="I1045" s="67" t="str">
        <f t="shared" si="278"/>
        <v/>
      </c>
      <c r="J1045" s="67" t="str">
        <f>IF(I1045="","",SUM(I$4:I1045))</f>
        <v/>
      </c>
      <c r="K1045" s="67" t="str">
        <f t="shared" si="279"/>
        <v/>
      </c>
      <c r="L1045" s="77" t="str">
        <f t="shared" si="288"/>
        <v/>
      </c>
      <c r="M1045" s="77" t="str">
        <f t="shared" si="280"/>
        <v/>
      </c>
      <c r="N1045" s="67" t="str">
        <f t="shared" si="281"/>
        <v/>
      </c>
      <c r="O1045" s="67" t="str">
        <f t="shared" si="282"/>
        <v/>
      </c>
      <c r="P1045" s="67" t="str">
        <f t="shared" si="283"/>
        <v/>
      </c>
      <c r="Q1045" s="27" t="str">
        <f>IF(A1045="","",(CONVERT(Total_chem_mass_granD,"lbm","g")-SUM($O$4:O1045))/CONVERT(Total_chem_mass_granD,"lbm","g"))</f>
        <v/>
      </c>
      <c r="R1045" s="66" t="str">
        <f t="shared" si="284"/>
        <v/>
      </c>
      <c r="S1045" s="65" t="str">
        <f t="shared" si="285"/>
        <v/>
      </c>
      <c r="T1045" s="88" t="str">
        <f>IF(Q1045="","",SUM($P$4:P1045)*1000/J1045*(1-Percent_bound_granD))</f>
        <v/>
      </c>
      <c r="U1045" s="88" t="str">
        <f>IF(Q1045="","",SUM($P$4:P1045)*1000/F1045*(1-Percent_bound_granD))</f>
        <v/>
      </c>
      <c r="V1045" s="90" t="str">
        <f t="shared" si="286"/>
        <v/>
      </c>
      <c r="W1045" s="68" t="str">
        <f>IF(AND(B1044&lt;Runoff_duration_hr_granD/2,B1045&gt;Runoff_duration_hr_granD/2),Runoff_duration_hr_granD/2,INDEX($B$4:$B$1500,IF(B1045&gt;Runoff_duration_hr_granD/2,ROWS($W$4:W1045)-1,ROWS($W$4:W1045))))</f>
        <v/>
      </c>
      <c r="X1045" s="103" t="str">
        <f>IFERROR(ROUND(IF(HG_shape_granD="Constant flow",IF(W1045=Runoff_duration_hr_granD/2,CONVERT($D$4,"L","gal")/(Runoff_duration_hr_granD*60),VLOOKUP('Granular-Distrib. Calcs'!W1045,'Granular-Distrib. Calcs'!$B$4:$K$1500,6,FALSE)),IF(W1045=Runoff_duration_hr_granD/2,2*CONVERT($D$4,"L","gal")/(Runoff_duration_hr_granD*60),VLOOKUP('Granular-Distrib. Calcs'!W1045,'Granular-Distrib. Calcs'!$B$4:$K$1500,6,FALSE))),2),"")</f>
        <v/>
      </c>
      <c r="Y1045" s="67" t="str">
        <f>IF(A1045="","",(SUM($N$4:N1045)/25.4^3+(4/3*PI()*(M1045/2/25.4)^3*Number_of_grains_granD)))</f>
        <v/>
      </c>
      <c r="Z1045" s="67" t="str">
        <f>IF(A1045="","",(SUM($O$4:O1045)+(4/3*PI()*(M1045/2)^3*Chem_block_density_granD/10^3*Number_of_grains_granD)))</f>
        <v/>
      </c>
    </row>
    <row r="1046" spans="1:26" x14ac:dyDescent="0.3">
      <c r="A1046" s="68" t="str">
        <f t="shared" si="287"/>
        <v/>
      </c>
      <c r="B1046" s="68" t="str">
        <f t="shared" si="272"/>
        <v/>
      </c>
      <c r="C1046" s="68" t="str">
        <f t="shared" si="273"/>
        <v/>
      </c>
      <c r="D1046" s="67" t="str">
        <f t="shared" si="274"/>
        <v/>
      </c>
      <c r="E1046" s="262" t="str">
        <f t="shared" si="275"/>
        <v/>
      </c>
      <c r="F1046" s="262" t="str">
        <f>IF(E1046="","",SUM(E$4:E1046))</f>
        <v/>
      </c>
      <c r="G1046" s="262" t="str">
        <f t="shared" si="276"/>
        <v/>
      </c>
      <c r="H1046" s="67" t="str">
        <f t="shared" si="277"/>
        <v/>
      </c>
      <c r="I1046" s="67" t="str">
        <f t="shared" si="278"/>
        <v/>
      </c>
      <c r="J1046" s="67" t="str">
        <f>IF(I1046="","",SUM(I$4:I1046))</f>
        <v/>
      </c>
      <c r="K1046" s="67" t="str">
        <f t="shared" si="279"/>
        <v/>
      </c>
      <c r="L1046" s="77" t="str">
        <f t="shared" si="288"/>
        <v/>
      </c>
      <c r="M1046" s="77" t="str">
        <f t="shared" si="280"/>
        <v/>
      </c>
      <c r="N1046" s="67" t="str">
        <f t="shared" si="281"/>
        <v/>
      </c>
      <c r="O1046" s="67" t="str">
        <f t="shared" si="282"/>
        <v/>
      </c>
      <c r="P1046" s="67" t="str">
        <f t="shared" si="283"/>
        <v/>
      </c>
      <c r="Q1046" s="27" t="str">
        <f>IF(A1046="","",(CONVERT(Total_chem_mass_granD,"lbm","g")-SUM($O$4:O1046))/CONVERT(Total_chem_mass_granD,"lbm","g"))</f>
        <v/>
      </c>
      <c r="R1046" s="66" t="str">
        <f t="shared" si="284"/>
        <v/>
      </c>
      <c r="S1046" s="65" t="str">
        <f t="shared" si="285"/>
        <v/>
      </c>
      <c r="T1046" s="88" t="str">
        <f>IF(Q1046="","",SUM($P$4:P1046)*1000/J1046*(1-Percent_bound_granD))</f>
        <v/>
      </c>
      <c r="U1046" s="88" t="str">
        <f>IF(Q1046="","",SUM($P$4:P1046)*1000/F1046*(1-Percent_bound_granD))</f>
        <v/>
      </c>
      <c r="V1046" s="90" t="str">
        <f t="shared" si="286"/>
        <v/>
      </c>
      <c r="W1046" s="68" t="str">
        <f>IF(AND(B1045&lt;Runoff_duration_hr_granD/2,B1046&gt;Runoff_duration_hr_granD/2),Runoff_duration_hr_granD/2,INDEX($B$4:$B$1500,IF(B1046&gt;Runoff_duration_hr_granD/2,ROWS($W$4:W1046)-1,ROWS($W$4:W1046))))</f>
        <v/>
      </c>
      <c r="X1046" s="103" t="str">
        <f>IFERROR(ROUND(IF(HG_shape_granD="Constant flow",IF(W1046=Runoff_duration_hr_granD/2,CONVERT($D$4,"L","gal")/(Runoff_duration_hr_granD*60),VLOOKUP('Granular-Distrib. Calcs'!W1046,'Granular-Distrib. Calcs'!$B$4:$K$1500,6,FALSE)),IF(W1046=Runoff_duration_hr_granD/2,2*CONVERT($D$4,"L","gal")/(Runoff_duration_hr_granD*60),VLOOKUP('Granular-Distrib. Calcs'!W1046,'Granular-Distrib. Calcs'!$B$4:$K$1500,6,FALSE))),2),"")</f>
        <v/>
      </c>
      <c r="Y1046" s="67" t="str">
        <f>IF(A1046="","",(SUM($N$4:N1046)/25.4^3+(4/3*PI()*(M1046/2/25.4)^3*Number_of_grains_granD)))</f>
        <v/>
      </c>
      <c r="Z1046" s="67" t="str">
        <f>IF(A1046="","",(SUM($O$4:O1046)+(4/3*PI()*(M1046/2)^3*Chem_block_density_granD/10^3*Number_of_grains_granD)))</f>
        <v/>
      </c>
    </row>
    <row r="1047" spans="1:26" x14ac:dyDescent="0.3">
      <c r="A1047" s="68" t="str">
        <f t="shared" si="287"/>
        <v/>
      </c>
      <c r="B1047" s="68" t="str">
        <f t="shared" si="272"/>
        <v/>
      </c>
      <c r="C1047" s="68" t="str">
        <f t="shared" si="273"/>
        <v/>
      </c>
      <c r="D1047" s="67" t="str">
        <f t="shared" si="274"/>
        <v/>
      </c>
      <c r="E1047" s="262" t="str">
        <f t="shared" si="275"/>
        <v/>
      </c>
      <c r="F1047" s="262" t="str">
        <f>IF(E1047="","",SUM(E$4:E1047))</f>
        <v/>
      </c>
      <c r="G1047" s="262" t="str">
        <f t="shared" si="276"/>
        <v/>
      </c>
      <c r="H1047" s="67" t="str">
        <f t="shared" si="277"/>
        <v/>
      </c>
      <c r="I1047" s="67" t="str">
        <f t="shared" si="278"/>
        <v/>
      </c>
      <c r="J1047" s="67" t="str">
        <f>IF(I1047="","",SUM(I$4:I1047))</f>
        <v/>
      </c>
      <c r="K1047" s="67" t="str">
        <f t="shared" si="279"/>
        <v/>
      </c>
      <c r="L1047" s="77" t="str">
        <f t="shared" si="288"/>
        <v/>
      </c>
      <c r="M1047" s="77" t="str">
        <f t="shared" si="280"/>
        <v/>
      </c>
      <c r="N1047" s="67" t="str">
        <f t="shared" si="281"/>
        <v/>
      </c>
      <c r="O1047" s="67" t="str">
        <f t="shared" si="282"/>
        <v/>
      </c>
      <c r="P1047" s="67" t="str">
        <f t="shared" si="283"/>
        <v/>
      </c>
      <c r="Q1047" s="27" t="str">
        <f>IF(A1047="","",(CONVERT(Total_chem_mass_granD,"lbm","g")-SUM($O$4:O1047))/CONVERT(Total_chem_mass_granD,"lbm","g"))</f>
        <v/>
      </c>
      <c r="R1047" s="66" t="str">
        <f t="shared" si="284"/>
        <v/>
      </c>
      <c r="S1047" s="65" t="str">
        <f t="shared" si="285"/>
        <v/>
      </c>
      <c r="T1047" s="88" t="str">
        <f>IF(Q1047="","",SUM($P$4:P1047)*1000/J1047*(1-Percent_bound_granD))</f>
        <v/>
      </c>
      <c r="U1047" s="88" t="str">
        <f>IF(Q1047="","",SUM($P$4:P1047)*1000/F1047*(1-Percent_bound_granD))</f>
        <v/>
      </c>
      <c r="V1047" s="90" t="str">
        <f t="shared" si="286"/>
        <v/>
      </c>
      <c r="W1047" s="68" t="str">
        <f>IF(AND(B1046&lt;Runoff_duration_hr_granD/2,B1047&gt;Runoff_duration_hr_granD/2),Runoff_duration_hr_granD/2,INDEX($B$4:$B$1500,IF(B1047&gt;Runoff_duration_hr_granD/2,ROWS($W$4:W1047)-1,ROWS($W$4:W1047))))</f>
        <v/>
      </c>
      <c r="X1047" s="103" t="str">
        <f>IFERROR(ROUND(IF(HG_shape_granD="Constant flow",IF(W1047=Runoff_duration_hr_granD/2,CONVERT($D$4,"L","gal")/(Runoff_duration_hr_granD*60),VLOOKUP('Granular-Distrib. Calcs'!W1047,'Granular-Distrib. Calcs'!$B$4:$K$1500,6,FALSE)),IF(W1047=Runoff_duration_hr_granD/2,2*CONVERT($D$4,"L","gal")/(Runoff_duration_hr_granD*60),VLOOKUP('Granular-Distrib. Calcs'!W1047,'Granular-Distrib. Calcs'!$B$4:$K$1500,6,FALSE))),2),"")</f>
        <v/>
      </c>
      <c r="Y1047" s="67" t="str">
        <f>IF(A1047="","",(SUM($N$4:N1047)/25.4^3+(4/3*PI()*(M1047/2/25.4)^3*Number_of_grains_granD)))</f>
        <v/>
      </c>
      <c r="Z1047" s="67" t="str">
        <f>IF(A1047="","",(SUM($O$4:O1047)+(4/3*PI()*(M1047/2)^3*Chem_block_density_granD/10^3*Number_of_grains_granD)))</f>
        <v/>
      </c>
    </row>
    <row r="1048" spans="1:26" x14ac:dyDescent="0.3">
      <c r="A1048" s="68" t="str">
        <f t="shared" si="287"/>
        <v/>
      </c>
      <c r="B1048" s="68" t="str">
        <f t="shared" si="272"/>
        <v/>
      </c>
      <c r="C1048" s="68" t="str">
        <f t="shared" si="273"/>
        <v/>
      </c>
      <c r="D1048" s="67" t="str">
        <f t="shared" si="274"/>
        <v/>
      </c>
      <c r="E1048" s="262" t="str">
        <f t="shared" si="275"/>
        <v/>
      </c>
      <c r="F1048" s="262" t="str">
        <f>IF(E1048="","",SUM(E$4:E1048))</f>
        <v/>
      </c>
      <c r="G1048" s="262" t="str">
        <f t="shared" si="276"/>
        <v/>
      </c>
      <c r="H1048" s="67" t="str">
        <f t="shared" si="277"/>
        <v/>
      </c>
      <c r="I1048" s="67" t="str">
        <f t="shared" si="278"/>
        <v/>
      </c>
      <c r="J1048" s="67" t="str">
        <f>IF(I1048="","",SUM(I$4:I1048))</f>
        <v/>
      </c>
      <c r="K1048" s="67" t="str">
        <f t="shared" si="279"/>
        <v/>
      </c>
      <c r="L1048" s="77" t="str">
        <f t="shared" si="288"/>
        <v/>
      </c>
      <c r="M1048" s="77" t="str">
        <f t="shared" si="280"/>
        <v/>
      </c>
      <c r="N1048" s="67" t="str">
        <f t="shared" si="281"/>
        <v/>
      </c>
      <c r="O1048" s="67" t="str">
        <f t="shared" si="282"/>
        <v/>
      </c>
      <c r="P1048" s="67" t="str">
        <f t="shared" si="283"/>
        <v/>
      </c>
      <c r="Q1048" s="27" t="str">
        <f>IF(A1048="","",(CONVERT(Total_chem_mass_granD,"lbm","g")-SUM($O$4:O1048))/CONVERT(Total_chem_mass_granD,"lbm","g"))</f>
        <v/>
      </c>
      <c r="R1048" s="66" t="str">
        <f t="shared" si="284"/>
        <v/>
      </c>
      <c r="S1048" s="65" t="str">
        <f t="shared" si="285"/>
        <v/>
      </c>
      <c r="T1048" s="88" t="str">
        <f>IF(Q1048="","",SUM($P$4:P1048)*1000/J1048*(1-Percent_bound_granD))</f>
        <v/>
      </c>
      <c r="U1048" s="88" t="str">
        <f>IF(Q1048="","",SUM($P$4:P1048)*1000/F1048*(1-Percent_bound_granD))</f>
        <v/>
      </c>
      <c r="V1048" s="90" t="str">
        <f t="shared" si="286"/>
        <v/>
      </c>
      <c r="W1048" s="68" t="str">
        <f>IF(AND(B1047&lt;Runoff_duration_hr_granD/2,B1048&gt;Runoff_duration_hr_granD/2),Runoff_duration_hr_granD/2,INDEX($B$4:$B$1500,IF(B1048&gt;Runoff_duration_hr_granD/2,ROWS($W$4:W1048)-1,ROWS($W$4:W1048))))</f>
        <v/>
      </c>
      <c r="X1048" s="103" t="str">
        <f>IFERROR(ROUND(IF(HG_shape_granD="Constant flow",IF(W1048=Runoff_duration_hr_granD/2,CONVERT($D$4,"L","gal")/(Runoff_duration_hr_granD*60),VLOOKUP('Granular-Distrib. Calcs'!W1048,'Granular-Distrib. Calcs'!$B$4:$K$1500,6,FALSE)),IF(W1048=Runoff_duration_hr_granD/2,2*CONVERT($D$4,"L","gal")/(Runoff_duration_hr_granD*60),VLOOKUP('Granular-Distrib. Calcs'!W1048,'Granular-Distrib. Calcs'!$B$4:$K$1500,6,FALSE))),2),"")</f>
        <v/>
      </c>
      <c r="Y1048" s="67" t="str">
        <f>IF(A1048="","",(SUM($N$4:N1048)/25.4^3+(4/3*PI()*(M1048/2/25.4)^3*Number_of_grains_granD)))</f>
        <v/>
      </c>
      <c r="Z1048" s="67" t="str">
        <f>IF(A1048="","",(SUM($O$4:O1048)+(4/3*PI()*(M1048/2)^3*Chem_block_density_granD/10^3*Number_of_grains_granD)))</f>
        <v/>
      </c>
    </row>
    <row r="1049" spans="1:26" x14ac:dyDescent="0.3">
      <c r="A1049" s="68" t="str">
        <f t="shared" si="287"/>
        <v/>
      </c>
      <c r="B1049" s="68" t="str">
        <f t="shared" si="272"/>
        <v/>
      </c>
      <c r="C1049" s="68" t="str">
        <f t="shared" si="273"/>
        <v/>
      </c>
      <c r="D1049" s="67" t="str">
        <f t="shared" si="274"/>
        <v/>
      </c>
      <c r="E1049" s="262" t="str">
        <f t="shared" si="275"/>
        <v/>
      </c>
      <c r="F1049" s="262" t="str">
        <f>IF(E1049="","",SUM(E$4:E1049))</f>
        <v/>
      </c>
      <c r="G1049" s="262" t="str">
        <f t="shared" si="276"/>
        <v/>
      </c>
      <c r="H1049" s="67" t="str">
        <f t="shared" si="277"/>
        <v/>
      </c>
      <c r="I1049" s="67" t="str">
        <f t="shared" si="278"/>
        <v/>
      </c>
      <c r="J1049" s="67" t="str">
        <f>IF(I1049="","",SUM(I$4:I1049))</f>
        <v/>
      </c>
      <c r="K1049" s="67" t="str">
        <f t="shared" si="279"/>
        <v/>
      </c>
      <c r="L1049" s="77" t="str">
        <f t="shared" si="288"/>
        <v/>
      </c>
      <c r="M1049" s="77" t="str">
        <f t="shared" si="280"/>
        <v/>
      </c>
      <c r="N1049" s="67" t="str">
        <f t="shared" si="281"/>
        <v/>
      </c>
      <c r="O1049" s="67" t="str">
        <f t="shared" si="282"/>
        <v/>
      </c>
      <c r="P1049" s="67" t="str">
        <f t="shared" si="283"/>
        <v/>
      </c>
      <c r="Q1049" s="27" t="str">
        <f>IF(A1049="","",(CONVERT(Total_chem_mass_granD,"lbm","g")-SUM($O$4:O1049))/CONVERT(Total_chem_mass_granD,"lbm","g"))</f>
        <v/>
      </c>
      <c r="R1049" s="66" t="str">
        <f t="shared" si="284"/>
        <v/>
      </c>
      <c r="S1049" s="65" t="str">
        <f t="shared" si="285"/>
        <v/>
      </c>
      <c r="T1049" s="88" t="str">
        <f>IF(Q1049="","",SUM($P$4:P1049)*1000/J1049*(1-Percent_bound_granD))</f>
        <v/>
      </c>
      <c r="U1049" s="88" t="str">
        <f>IF(Q1049="","",SUM($P$4:P1049)*1000/F1049*(1-Percent_bound_granD))</f>
        <v/>
      </c>
      <c r="V1049" s="90" t="str">
        <f t="shared" si="286"/>
        <v/>
      </c>
      <c r="W1049" s="68" t="str">
        <f>IF(AND(B1048&lt;Runoff_duration_hr_granD/2,B1049&gt;Runoff_duration_hr_granD/2),Runoff_duration_hr_granD/2,INDEX($B$4:$B$1500,IF(B1049&gt;Runoff_duration_hr_granD/2,ROWS($W$4:W1049)-1,ROWS($W$4:W1049))))</f>
        <v/>
      </c>
      <c r="X1049" s="103" t="str">
        <f>IFERROR(ROUND(IF(HG_shape_granD="Constant flow",IF(W1049=Runoff_duration_hr_granD/2,CONVERT($D$4,"L","gal")/(Runoff_duration_hr_granD*60),VLOOKUP('Granular-Distrib. Calcs'!W1049,'Granular-Distrib. Calcs'!$B$4:$K$1500,6,FALSE)),IF(W1049=Runoff_duration_hr_granD/2,2*CONVERT($D$4,"L","gal")/(Runoff_duration_hr_granD*60),VLOOKUP('Granular-Distrib. Calcs'!W1049,'Granular-Distrib. Calcs'!$B$4:$K$1500,6,FALSE))),2),"")</f>
        <v/>
      </c>
      <c r="Y1049" s="67" t="str">
        <f>IF(A1049="","",(SUM($N$4:N1049)/25.4^3+(4/3*PI()*(M1049/2/25.4)^3*Number_of_grains_granD)))</f>
        <v/>
      </c>
      <c r="Z1049" s="67" t="str">
        <f>IF(A1049="","",(SUM($O$4:O1049)+(4/3*PI()*(M1049/2)^3*Chem_block_density_granD/10^3*Number_of_grains_granD)))</f>
        <v/>
      </c>
    </row>
    <row r="1050" spans="1:26" x14ac:dyDescent="0.3">
      <c r="A1050" s="68" t="str">
        <f t="shared" si="287"/>
        <v/>
      </c>
      <c r="B1050" s="68" t="str">
        <f t="shared" si="272"/>
        <v/>
      </c>
      <c r="C1050" s="68" t="str">
        <f t="shared" si="273"/>
        <v/>
      </c>
      <c r="D1050" s="67" t="str">
        <f t="shared" si="274"/>
        <v/>
      </c>
      <c r="E1050" s="262" t="str">
        <f t="shared" si="275"/>
        <v/>
      </c>
      <c r="F1050" s="262" t="str">
        <f>IF(E1050="","",SUM(E$4:E1050))</f>
        <v/>
      </c>
      <c r="G1050" s="262" t="str">
        <f t="shared" si="276"/>
        <v/>
      </c>
      <c r="H1050" s="67" t="str">
        <f t="shared" si="277"/>
        <v/>
      </c>
      <c r="I1050" s="67" t="str">
        <f t="shared" si="278"/>
        <v/>
      </c>
      <c r="J1050" s="67" t="str">
        <f>IF(I1050="","",SUM(I$4:I1050))</f>
        <v/>
      </c>
      <c r="K1050" s="67" t="str">
        <f t="shared" si="279"/>
        <v/>
      </c>
      <c r="L1050" s="77" t="str">
        <f t="shared" si="288"/>
        <v/>
      </c>
      <c r="M1050" s="77" t="str">
        <f t="shared" si="280"/>
        <v/>
      </c>
      <c r="N1050" s="67" t="str">
        <f t="shared" si="281"/>
        <v/>
      </c>
      <c r="O1050" s="67" t="str">
        <f t="shared" si="282"/>
        <v/>
      </c>
      <c r="P1050" s="67" t="str">
        <f t="shared" si="283"/>
        <v/>
      </c>
      <c r="Q1050" s="27" t="str">
        <f>IF(A1050="","",(CONVERT(Total_chem_mass_granD,"lbm","g")-SUM($O$4:O1050))/CONVERT(Total_chem_mass_granD,"lbm","g"))</f>
        <v/>
      </c>
      <c r="R1050" s="66" t="str">
        <f t="shared" si="284"/>
        <v/>
      </c>
      <c r="S1050" s="65" t="str">
        <f t="shared" si="285"/>
        <v/>
      </c>
      <c r="T1050" s="88" t="str">
        <f>IF(Q1050="","",SUM($P$4:P1050)*1000/J1050*(1-Percent_bound_granD))</f>
        <v/>
      </c>
      <c r="U1050" s="88" t="str">
        <f>IF(Q1050="","",SUM($P$4:P1050)*1000/F1050*(1-Percent_bound_granD))</f>
        <v/>
      </c>
      <c r="V1050" s="90" t="str">
        <f t="shared" si="286"/>
        <v/>
      </c>
      <c r="W1050" s="68" t="str">
        <f>IF(AND(B1049&lt;Runoff_duration_hr_granD/2,B1050&gt;Runoff_duration_hr_granD/2),Runoff_duration_hr_granD/2,INDEX($B$4:$B$1500,IF(B1050&gt;Runoff_duration_hr_granD/2,ROWS($W$4:W1050)-1,ROWS($W$4:W1050))))</f>
        <v/>
      </c>
      <c r="X1050" s="103" t="str">
        <f>IFERROR(ROUND(IF(HG_shape_granD="Constant flow",IF(W1050=Runoff_duration_hr_granD/2,CONVERT($D$4,"L","gal")/(Runoff_duration_hr_granD*60),VLOOKUP('Granular-Distrib. Calcs'!W1050,'Granular-Distrib. Calcs'!$B$4:$K$1500,6,FALSE)),IF(W1050=Runoff_duration_hr_granD/2,2*CONVERT($D$4,"L","gal")/(Runoff_duration_hr_granD*60),VLOOKUP('Granular-Distrib. Calcs'!W1050,'Granular-Distrib. Calcs'!$B$4:$K$1500,6,FALSE))),2),"")</f>
        <v/>
      </c>
      <c r="Y1050" s="67" t="str">
        <f>IF(A1050="","",(SUM($N$4:N1050)/25.4^3+(4/3*PI()*(M1050/2/25.4)^3*Number_of_grains_granD)))</f>
        <v/>
      </c>
      <c r="Z1050" s="67" t="str">
        <f>IF(A1050="","",(SUM($O$4:O1050)+(4/3*PI()*(M1050/2)^3*Chem_block_density_granD/10^3*Number_of_grains_granD)))</f>
        <v/>
      </c>
    </row>
    <row r="1051" spans="1:26" x14ac:dyDescent="0.3">
      <c r="A1051" s="68" t="str">
        <f t="shared" si="287"/>
        <v/>
      </c>
      <c r="B1051" s="68" t="str">
        <f t="shared" si="272"/>
        <v/>
      </c>
      <c r="C1051" s="68" t="str">
        <f t="shared" si="273"/>
        <v/>
      </c>
      <c r="D1051" s="67" t="str">
        <f t="shared" si="274"/>
        <v/>
      </c>
      <c r="E1051" s="262" t="str">
        <f t="shared" si="275"/>
        <v/>
      </c>
      <c r="F1051" s="262" t="str">
        <f>IF(E1051="","",SUM(E$4:E1051))</f>
        <v/>
      </c>
      <c r="G1051" s="262" t="str">
        <f t="shared" si="276"/>
        <v/>
      </c>
      <c r="H1051" s="67" t="str">
        <f t="shared" si="277"/>
        <v/>
      </c>
      <c r="I1051" s="67" t="str">
        <f t="shared" si="278"/>
        <v/>
      </c>
      <c r="J1051" s="67" t="str">
        <f>IF(I1051="","",SUM(I$4:I1051))</f>
        <v/>
      </c>
      <c r="K1051" s="67" t="str">
        <f t="shared" si="279"/>
        <v/>
      </c>
      <c r="L1051" s="77" t="str">
        <f t="shared" si="288"/>
        <v/>
      </c>
      <c r="M1051" s="77" t="str">
        <f t="shared" si="280"/>
        <v/>
      </c>
      <c r="N1051" s="67" t="str">
        <f t="shared" si="281"/>
        <v/>
      </c>
      <c r="O1051" s="67" t="str">
        <f t="shared" si="282"/>
        <v/>
      </c>
      <c r="P1051" s="67" t="str">
        <f t="shared" si="283"/>
        <v/>
      </c>
      <c r="Q1051" s="27" t="str">
        <f>IF(A1051="","",(CONVERT(Total_chem_mass_granD,"lbm","g")-SUM($O$4:O1051))/CONVERT(Total_chem_mass_granD,"lbm","g"))</f>
        <v/>
      </c>
      <c r="R1051" s="66" t="str">
        <f t="shared" si="284"/>
        <v/>
      </c>
      <c r="S1051" s="65" t="str">
        <f t="shared" si="285"/>
        <v/>
      </c>
      <c r="T1051" s="88" t="str">
        <f>IF(Q1051="","",SUM($P$4:P1051)*1000/J1051*(1-Percent_bound_granD))</f>
        <v/>
      </c>
      <c r="U1051" s="88" t="str">
        <f>IF(Q1051="","",SUM($P$4:P1051)*1000/F1051*(1-Percent_bound_granD))</f>
        <v/>
      </c>
      <c r="V1051" s="90" t="str">
        <f t="shared" si="286"/>
        <v/>
      </c>
      <c r="W1051" s="68" t="str">
        <f>IF(AND(B1050&lt;Runoff_duration_hr_granD/2,B1051&gt;Runoff_duration_hr_granD/2),Runoff_duration_hr_granD/2,INDEX($B$4:$B$1500,IF(B1051&gt;Runoff_duration_hr_granD/2,ROWS($W$4:W1051)-1,ROWS($W$4:W1051))))</f>
        <v/>
      </c>
      <c r="X1051" s="103" t="str">
        <f>IFERROR(ROUND(IF(HG_shape_granD="Constant flow",IF(W1051=Runoff_duration_hr_granD/2,CONVERT($D$4,"L","gal")/(Runoff_duration_hr_granD*60),VLOOKUP('Granular-Distrib. Calcs'!W1051,'Granular-Distrib. Calcs'!$B$4:$K$1500,6,FALSE)),IF(W1051=Runoff_duration_hr_granD/2,2*CONVERT($D$4,"L","gal")/(Runoff_duration_hr_granD*60),VLOOKUP('Granular-Distrib. Calcs'!W1051,'Granular-Distrib. Calcs'!$B$4:$K$1500,6,FALSE))),2),"")</f>
        <v/>
      </c>
      <c r="Y1051" s="67" t="str">
        <f>IF(A1051="","",(SUM($N$4:N1051)/25.4^3+(4/3*PI()*(M1051/2/25.4)^3*Number_of_grains_granD)))</f>
        <v/>
      </c>
      <c r="Z1051" s="67" t="str">
        <f>IF(A1051="","",(SUM($O$4:O1051)+(4/3*PI()*(M1051/2)^3*Chem_block_density_granD/10^3*Number_of_grains_granD)))</f>
        <v/>
      </c>
    </row>
    <row r="1052" spans="1:26" x14ac:dyDescent="0.3">
      <c r="A1052" s="68" t="str">
        <f t="shared" si="287"/>
        <v/>
      </c>
      <c r="B1052" s="68" t="str">
        <f t="shared" si="272"/>
        <v/>
      </c>
      <c r="C1052" s="68" t="str">
        <f t="shared" si="273"/>
        <v/>
      </c>
      <c r="D1052" s="67" t="str">
        <f t="shared" si="274"/>
        <v/>
      </c>
      <c r="E1052" s="262" t="str">
        <f t="shared" si="275"/>
        <v/>
      </c>
      <c r="F1052" s="262" t="str">
        <f>IF(E1052="","",SUM(E$4:E1052))</f>
        <v/>
      </c>
      <c r="G1052" s="262" t="str">
        <f t="shared" si="276"/>
        <v/>
      </c>
      <c r="H1052" s="67" t="str">
        <f t="shared" si="277"/>
        <v/>
      </c>
      <c r="I1052" s="67" t="str">
        <f t="shared" si="278"/>
        <v/>
      </c>
      <c r="J1052" s="67" t="str">
        <f>IF(I1052="","",SUM(I$4:I1052))</f>
        <v/>
      </c>
      <c r="K1052" s="67" t="str">
        <f t="shared" si="279"/>
        <v/>
      </c>
      <c r="L1052" s="77" t="str">
        <f t="shared" si="288"/>
        <v/>
      </c>
      <c r="M1052" s="77" t="str">
        <f t="shared" si="280"/>
        <v/>
      </c>
      <c r="N1052" s="67" t="str">
        <f t="shared" si="281"/>
        <v/>
      </c>
      <c r="O1052" s="67" t="str">
        <f t="shared" si="282"/>
        <v/>
      </c>
      <c r="P1052" s="67" t="str">
        <f t="shared" si="283"/>
        <v/>
      </c>
      <c r="Q1052" s="27" t="str">
        <f>IF(A1052="","",(CONVERT(Total_chem_mass_granD,"lbm","g")-SUM($O$4:O1052))/CONVERT(Total_chem_mass_granD,"lbm","g"))</f>
        <v/>
      </c>
      <c r="R1052" s="66" t="str">
        <f t="shared" si="284"/>
        <v/>
      </c>
      <c r="S1052" s="65" t="str">
        <f t="shared" si="285"/>
        <v/>
      </c>
      <c r="T1052" s="88" t="str">
        <f>IF(Q1052="","",SUM($P$4:P1052)*1000/J1052*(1-Percent_bound_granD))</f>
        <v/>
      </c>
      <c r="U1052" s="88" t="str">
        <f>IF(Q1052="","",SUM($P$4:P1052)*1000/F1052*(1-Percent_bound_granD))</f>
        <v/>
      </c>
      <c r="V1052" s="90" t="str">
        <f t="shared" si="286"/>
        <v/>
      </c>
      <c r="W1052" s="68" t="str">
        <f>IF(AND(B1051&lt;Runoff_duration_hr_granD/2,B1052&gt;Runoff_duration_hr_granD/2),Runoff_duration_hr_granD/2,INDEX($B$4:$B$1500,IF(B1052&gt;Runoff_duration_hr_granD/2,ROWS($W$4:W1052)-1,ROWS($W$4:W1052))))</f>
        <v/>
      </c>
      <c r="X1052" s="103" t="str">
        <f>IFERROR(ROUND(IF(HG_shape_granD="Constant flow",IF(W1052=Runoff_duration_hr_granD/2,CONVERT($D$4,"L","gal")/(Runoff_duration_hr_granD*60),VLOOKUP('Granular-Distrib. Calcs'!W1052,'Granular-Distrib. Calcs'!$B$4:$K$1500,6,FALSE)),IF(W1052=Runoff_duration_hr_granD/2,2*CONVERT($D$4,"L","gal")/(Runoff_duration_hr_granD*60),VLOOKUP('Granular-Distrib. Calcs'!W1052,'Granular-Distrib. Calcs'!$B$4:$K$1500,6,FALSE))),2),"")</f>
        <v/>
      </c>
      <c r="Y1052" s="67" t="str">
        <f>IF(A1052="","",(SUM($N$4:N1052)/25.4^3+(4/3*PI()*(M1052/2/25.4)^3*Number_of_grains_granD)))</f>
        <v/>
      </c>
      <c r="Z1052" s="67" t="str">
        <f>IF(A1052="","",(SUM($O$4:O1052)+(4/3*PI()*(M1052/2)^3*Chem_block_density_granD/10^3*Number_of_grains_granD)))</f>
        <v/>
      </c>
    </row>
    <row r="1053" spans="1:26" x14ac:dyDescent="0.3">
      <c r="A1053" s="68" t="str">
        <f t="shared" si="287"/>
        <v/>
      </c>
      <c r="B1053" s="68" t="str">
        <f t="shared" si="272"/>
        <v/>
      </c>
      <c r="C1053" s="68" t="str">
        <f t="shared" si="273"/>
        <v/>
      </c>
      <c r="D1053" s="67" t="str">
        <f t="shared" si="274"/>
        <v/>
      </c>
      <c r="E1053" s="262" t="str">
        <f t="shared" si="275"/>
        <v/>
      </c>
      <c r="F1053" s="262" t="str">
        <f>IF(E1053="","",SUM(E$4:E1053))</f>
        <v/>
      </c>
      <c r="G1053" s="262" t="str">
        <f t="shared" si="276"/>
        <v/>
      </c>
      <c r="H1053" s="67" t="str">
        <f t="shared" si="277"/>
        <v/>
      </c>
      <c r="I1053" s="67" t="str">
        <f t="shared" si="278"/>
        <v/>
      </c>
      <c r="J1053" s="67" t="str">
        <f>IF(I1053="","",SUM(I$4:I1053))</f>
        <v/>
      </c>
      <c r="K1053" s="67" t="str">
        <f t="shared" si="279"/>
        <v/>
      </c>
      <c r="L1053" s="77" t="str">
        <f t="shared" si="288"/>
        <v/>
      </c>
      <c r="M1053" s="77" t="str">
        <f t="shared" si="280"/>
        <v/>
      </c>
      <c r="N1053" s="67" t="str">
        <f t="shared" si="281"/>
        <v/>
      </c>
      <c r="O1053" s="67" t="str">
        <f t="shared" si="282"/>
        <v/>
      </c>
      <c r="P1053" s="67" t="str">
        <f t="shared" si="283"/>
        <v/>
      </c>
      <c r="Q1053" s="27" t="str">
        <f>IF(A1053="","",(CONVERT(Total_chem_mass_granD,"lbm","g")-SUM($O$4:O1053))/CONVERT(Total_chem_mass_granD,"lbm","g"))</f>
        <v/>
      </c>
      <c r="R1053" s="66" t="str">
        <f t="shared" si="284"/>
        <v/>
      </c>
      <c r="S1053" s="65" t="str">
        <f t="shared" si="285"/>
        <v/>
      </c>
      <c r="T1053" s="88" t="str">
        <f>IF(Q1053="","",SUM($P$4:P1053)*1000/J1053*(1-Percent_bound_granD))</f>
        <v/>
      </c>
      <c r="U1053" s="88" t="str">
        <f>IF(Q1053="","",SUM($P$4:P1053)*1000/F1053*(1-Percent_bound_granD))</f>
        <v/>
      </c>
      <c r="V1053" s="90" t="str">
        <f t="shared" si="286"/>
        <v/>
      </c>
      <c r="W1053" s="68" t="str">
        <f>IF(AND(B1052&lt;Runoff_duration_hr_granD/2,B1053&gt;Runoff_duration_hr_granD/2),Runoff_duration_hr_granD/2,INDEX($B$4:$B$1500,IF(B1053&gt;Runoff_duration_hr_granD/2,ROWS($W$4:W1053)-1,ROWS($W$4:W1053))))</f>
        <v/>
      </c>
      <c r="X1053" s="103" t="str">
        <f>IFERROR(ROUND(IF(HG_shape_granD="Constant flow",IF(W1053=Runoff_duration_hr_granD/2,CONVERT($D$4,"L","gal")/(Runoff_duration_hr_granD*60),VLOOKUP('Granular-Distrib. Calcs'!W1053,'Granular-Distrib. Calcs'!$B$4:$K$1500,6,FALSE)),IF(W1053=Runoff_duration_hr_granD/2,2*CONVERT($D$4,"L","gal")/(Runoff_duration_hr_granD*60),VLOOKUP('Granular-Distrib. Calcs'!W1053,'Granular-Distrib. Calcs'!$B$4:$K$1500,6,FALSE))),2),"")</f>
        <v/>
      </c>
      <c r="Y1053" s="67" t="str">
        <f>IF(A1053="","",(SUM($N$4:N1053)/25.4^3+(4/3*PI()*(M1053/2/25.4)^3*Number_of_grains_granD)))</f>
        <v/>
      </c>
      <c r="Z1053" s="67" t="str">
        <f>IF(A1053="","",(SUM($O$4:O1053)+(4/3*PI()*(M1053/2)^3*Chem_block_density_granD/10^3*Number_of_grains_granD)))</f>
        <v/>
      </c>
    </row>
    <row r="1054" spans="1:26" x14ac:dyDescent="0.3">
      <c r="A1054" s="68" t="str">
        <f t="shared" si="287"/>
        <v/>
      </c>
      <c r="B1054" s="68" t="str">
        <f t="shared" si="272"/>
        <v/>
      </c>
      <c r="C1054" s="68" t="str">
        <f t="shared" si="273"/>
        <v/>
      </c>
      <c r="D1054" s="67" t="str">
        <f t="shared" si="274"/>
        <v/>
      </c>
      <c r="E1054" s="262" t="str">
        <f t="shared" si="275"/>
        <v/>
      </c>
      <c r="F1054" s="262" t="str">
        <f>IF(E1054="","",SUM(E$4:E1054))</f>
        <v/>
      </c>
      <c r="G1054" s="262" t="str">
        <f t="shared" si="276"/>
        <v/>
      </c>
      <c r="H1054" s="67" t="str">
        <f t="shared" si="277"/>
        <v/>
      </c>
      <c r="I1054" s="67" t="str">
        <f t="shared" si="278"/>
        <v/>
      </c>
      <c r="J1054" s="67" t="str">
        <f>IF(I1054="","",SUM(I$4:I1054))</f>
        <v/>
      </c>
      <c r="K1054" s="67" t="str">
        <f t="shared" si="279"/>
        <v/>
      </c>
      <c r="L1054" s="77" t="str">
        <f t="shared" si="288"/>
        <v/>
      </c>
      <c r="M1054" s="77" t="str">
        <f t="shared" si="280"/>
        <v/>
      </c>
      <c r="N1054" s="67" t="str">
        <f t="shared" si="281"/>
        <v/>
      </c>
      <c r="O1054" s="67" t="str">
        <f t="shared" si="282"/>
        <v/>
      </c>
      <c r="P1054" s="67" t="str">
        <f t="shared" si="283"/>
        <v/>
      </c>
      <c r="Q1054" s="27" t="str">
        <f>IF(A1054="","",(CONVERT(Total_chem_mass_granD,"lbm","g")-SUM($O$4:O1054))/CONVERT(Total_chem_mass_granD,"lbm","g"))</f>
        <v/>
      </c>
      <c r="R1054" s="66" t="str">
        <f t="shared" si="284"/>
        <v/>
      </c>
      <c r="S1054" s="65" t="str">
        <f t="shared" si="285"/>
        <v/>
      </c>
      <c r="T1054" s="88" t="str">
        <f>IF(Q1054="","",SUM($P$4:P1054)*1000/J1054*(1-Percent_bound_granD))</f>
        <v/>
      </c>
      <c r="U1054" s="88" t="str">
        <f>IF(Q1054="","",SUM($P$4:P1054)*1000/F1054*(1-Percent_bound_granD))</f>
        <v/>
      </c>
      <c r="V1054" s="90" t="str">
        <f t="shared" si="286"/>
        <v/>
      </c>
      <c r="W1054" s="68" t="str">
        <f>IF(AND(B1053&lt;Runoff_duration_hr_granD/2,B1054&gt;Runoff_duration_hr_granD/2),Runoff_duration_hr_granD/2,INDEX($B$4:$B$1500,IF(B1054&gt;Runoff_duration_hr_granD/2,ROWS($W$4:W1054)-1,ROWS($W$4:W1054))))</f>
        <v/>
      </c>
      <c r="X1054" s="103" t="str">
        <f>IFERROR(ROUND(IF(HG_shape_granD="Constant flow",IF(W1054=Runoff_duration_hr_granD/2,CONVERT($D$4,"L","gal")/(Runoff_duration_hr_granD*60),VLOOKUP('Granular-Distrib. Calcs'!W1054,'Granular-Distrib. Calcs'!$B$4:$K$1500,6,FALSE)),IF(W1054=Runoff_duration_hr_granD/2,2*CONVERT($D$4,"L","gal")/(Runoff_duration_hr_granD*60),VLOOKUP('Granular-Distrib. Calcs'!W1054,'Granular-Distrib. Calcs'!$B$4:$K$1500,6,FALSE))),2),"")</f>
        <v/>
      </c>
      <c r="Y1054" s="67" t="str">
        <f>IF(A1054="","",(SUM($N$4:N1054)/25.4^3+(4/3*PI()*(M1054/2/25.4)^3*Number_of_grains_granD)))</f>
        <v/>
      </c>
      <c r="Z1054" s="67" t="str">
        <f>IF(A1054="","",(SUM($O$4:O1054)+(4/3*PI()*(M1054/2)^3*Chem_block_density_granD/10^3*Number_of_grains_granD)))</f>
        <v/>
      </c>
    </row>
    <row r="1055" spans="1:26" x14ac:dyDescent="0.3">
      <c r="A1055" s="68" t="str">
        <f t="shared" si="287"/>
        <v/>
      </c>
      <c r="B1055" s="68" t="str">
        <f t="shared" si="272"/>
        <v/>
      </c>
      <c r="C1055" s="68" t="str">
        <f t="shared" si="273"/>
        <v/>
      </c>
      <c r="D1055" s="67" t="str">
        <f t="shared" si="274"/>
        <v/>
      </c>
      <c r="E1055" s="262" t="str">
        <f t="shared" si="275"/>
        <v/>
      </c>
      <c r="F1055" s="262" t="str">
        <f>IF(E1055="","",SUM(E$4:E1055))</f>
        <v/>
      </c>
      <c r="G1055" s="262" t="str">
        <f t="shared" si="276"/>
        <v/>
      </c>
      <c r="H1055" s="67" t="str">
        <f t="shared" si="277"/>
        <v/>
      </c>
      <c r="I1055" s="67" t="str">
        <f t="shared" si="278"/>
        <v/>
      </c>
      <c r="J1055" s="67" t="str">
        <f>IF(I1055="","",SUM(I$4:I1055))</f>
        <v/>
      </c>
      <c r="K1055" s="67" t="str">
        <f t="shared" si="279"/>
        <v/>
      </c>
      <c r="L1055" s="77" t="str">
        <f t="shared" si="288"/>
        <v/>
      </c>
      <c r="M1055" s="77" t="str">
        <f t="shared" si="280"/>
        <v/>
      </c>
      <c r="N1055" s="67" t="str">
        <f t="shared" si="281"/>
        <v/>
      </c>
      <c r="O1055" s="67" t="str">
        <f t="shared" si="282"/>
        <v/>
      </c>
      <c r="P1055" s="67" t="str">
        <f t="shared" si="283"/>
        <v/>
      </c>
      <c r="Q1055" s="27" t="str">
        <f>IF(A1055="","",(CONVERT(Total_chem_mass_granD,"lbm","g")-SUM($O$4:O1055))/CONVERT(Total_chem_mass_granD,"lbm","g"))</f>
        <v/>
      </c>
      <c r="R1055" s="66" t="str">
        <f t="shared" si="284"/>
        <v/>
      </c>
      <c r="S1055" s="65" t="str">
        <f t="shared" si="285"/>
        <v/>
      </c>
      <c r="T1055" s="88" t="str">
        <f>IF(Q1055="","",SUM($P$4:P1055)*1000/J1055*(1-Percent_bound_granD))</f>
        <v/>
      </c>
      <c r="U1055" s="88" t="str">
        <f>IF(Q1055="","",SUM($P$4:P1055)*1000/F1055*(1-Percent_bound_granD))</f>
        <v/>
      </c>
      <c r="V1055" s="90" t="str">
        <f t="shared" si="286"/>
        <v/>
      </c>
      <c r="W1055" s="68" t="str">
        <f>IF(AND(B1054&lt;Runoff_duration_hr_granD/2,B1055&gt;Runoff_duration_hr_granD/2),Runoff_duration_hr_granD/2,INDEX($B$4:$B$1500,IF(B1055&gt;Runoff_duration_hr_granD/2,ROWS($W$4:W1055)-1,ROWS($W$4:W1055))))</f>
        <v/>
      </c>
      <c r="X1055" s="103" t="str">
        <f>IFERROR(ROUND(IF(HG_shape_granD="Constant flow",IF(W1055=Runoff_duration_hr_granD/2,CONVERT($D$4,"L","gal")/(Runoff_duration_hr_granD*60),VLOOKUP('Granular-Distrib. Calcs'!W1055,'Granular-Distrib. Calcs'!$B$4:$K$1500,6,FALSE)),IF(W1055=Runoff_duration_hr_granD/2,2*CONVERT($D$4,"L","gal")/(Runoff_duration_hr_granD*60),VLOOKUP('Granular-Distrib. Calcs'!W1055,'Granular-Distrib. Calcs'!$B$4:$K$1500,6,FALSE))),2),"")</f>
        <v/>
      </c>
      <c r="Y1055" s="67" t="str">
        <f>IF(A1055="","",(SUM($N$4:N1055)/25.4^3+(4/3*PI()*(M1055/2/25.4)^3*Number_of_grains_granD)))</f>
        <v/>
      </c>
      <c r="Z1055" s="67" t="str">
        <f>IF(A1055="","",(SUM($O$4:O1055)+(4/3*PI()*(M1055/2)^3*Chem_block_density_granD/10^3*Number_of_grains_granD)))</f>
        <v/>
      </c>
    </row>
    <row r="1056" spans="1:26" x14ac:dyDescent="0.3">
      <c r="A1056" s="68" t="str">
        <f t="shared" si="287"/>
        <v/>
      </c>
      <c r="B1056" s="68" t="str">
        <f t="shared" si="272"/>
        <v/>
      </c>
      <c r="C1056" s="68" t="str">
        <f t="shared" si="273"/>
        <v/>
      </c>
      <c r="D1056" s="67" t="str">
        <f t="shared" si="274"/>
        <v/>
      </c>
      <c r="E1056" s="262" t="str">
        <f t="shared" si="275"/>
        <v/>
      </c>
      <c r="F1056" s="262" t="str">
        <f>IF(E1056="","",SUM(E$4:E1056))</f>
        <v/>
      </c>
      <c r="G1056" s="262" t="str">
        <f t="shared" si="276"/>
        <v/>
      </c>
      <c r="H1056" s="67" t="str">
        <f t="shared" si="277"/>
        <v/>
      </c>
      <c r="I1056" s="67" t="str">
        <f t="shared" si="278"/>
        <v/>
      </c>
      <c r="J1056" s="67" t="str">
        <f>IF(I1056="","",SUM(I$4:I1056))</f>
        <v/>
      </c>
      <c r="K1056" s="67" t="str">
        <f t="shared" si="279"/>
        <v/>
      </c>
      <c r="L1056" s="77" t="str">
        <f t="shared" si="288"/>
        <v/>
      </c>
      <c r="M1056" s="77" t="str">
        <f t="shared" si="280"/>
        <v/>
      </c>
      <c r="N1056" s="67" t="str">
        <f t="shared" si="281"/>
        <v/>
      </c>
      <c r="O1056" s="67" t="str">
        <f t="shared" si="282"/>
        <v/>
      </c>
      <c r="P1056" s="67" t="str">
        <f t="shared" si="283"/>
        <v/>
      </c>
      <c r="Q1056" s="27" t="str">
        <f>IF(A1056="","",(CONVERT(Total_chem_mass_granD,"lbm","g")-SUM($O$4:O1056))/CONVERT(Total_chem_mass_granD,"lbm","g"))</f>
        <v/>
      </c>
      <c r="R1056" s="66" t="str">
        <f t="shared" si="284"/>
        <v/>
      </c>
      <c r="S1056" s="65" t="str">
        <f t="shared" si="285"/>
        <v/>
      </c>
      <c r="T1056" s="88" t="str">
        <f>IF(Q1056="","",SUM($P$4:P1056)*1000/J1056*(1-Percent_bound_granD))</f>
        <v/>
      </c>
      <c r="U1056" s="88" t="str">
        <f>IF(Q1056="","",SUM($P$4:P1056)*1000/F1056*(1-Percent_bound_granD))</f>
        <v/>
      </c>
      <c r="V1056" s="90" t="str">
        <f t="shared" si="286"/>
        <v/>
      </c>
      <c r="W1056" s="68" t="str">
        <f>IF(AND(B1055&lt;Runoff_duration_hr_granD/2,B1056&gt;Runoff_duration_hr_granD/2),Runoff_duration_hr_granD/2,INDEX($B$4:$B$1500,IF(B1056&gt;Runoff_duration_hr_granD/2,ROWS($W$4:W1056)-1,ROWS($W$4:W1056))))</f>
        <v/>
      </c>
      <c r="X1056" s="103" t="str">
        <f>IFERROR(ROUND(IF(HG_shape_granD="Constant flow",IF(W1056=Runoff_duration_hr_granD/2,CONVERT($D$4,"L","gal")/(Runoff_duration_hr_granD*60),VLOOKUP('Granular-Distrib. Calcs'!W1056,'Granular-Distrib. Calcs'!$B$4:$K$1500,6,FALSE)),IF(W1056=Runoff_duration_hr_granD/2,2*CONVERT($D$4,"L","gal")/(Runoff_duration_hr_granD*60),VLOOKUP('Granular-Distrib. Calcs'!W1056,'Granular-Distrib. Calcs'!$B$4:$K$1500,6,FALSE))),2),"")</f>
        <v/>
      </c>
      <c r="Y1056" s="67" t="str">
        <f>IF(A1056="","",(SUM($N$4:N1056)/25.4^3+(4/3*PI()*(M1056/2/25.4)^3*Number_of_grains_granD)))</f>
        <v/>
      </c>
      <c r="Z1056" s="67" t="str">
        <f>IF(A1056="","",(SUM($O$4:O1056)+(4/3*PI()*(M1056/2)^3*Chem_block_density_granD/10^3*Number_of_grains_granD)))</f>
        <v/>
      </c>
    </row>
    <row r="1057" spans="1:26" x14ac:dyDescent="0.3">
      <c r="A1057" s="68" t="str">
        <f t="shared" si="287"/>
        <v/>
      </c>
      <c r="B1057" s="68" t="str">
        <f t="shared" si="272"/>
        <v/>
      </c>
      <c r="C1057" s="68" t="str">
        <f t="shared" si="273"/>
        <v/>
      </c>
      <c r="D1057" s="67" t="str">
        <f t="shared" si="274"/>
        <v/>
      </c>
      <c r="E1057" s="262" t="str">
        <f t="shared" si="275"/>
        <v/>
      </c>
      <c r="F1057" s="262" t="str">
        <f>IF(E1057="","",SUM(E$4:E1057))</f>
        <v/>
      </c>
      <c r="G1057" s="262" t="str">
        <f t="shared" si="276"/>
        <v/>
      </c>
      <c r="H1057" s="67" t="str">
        <f t="shared" si="277"/>
        <v/>
      </c>
      <c r="I1057" s="67" t="str">
        <f t="shared" si="278"/>
        <v/>
      </c>
      <c r="J1057" s="67" t="str">
        <f>IF(I1057="","",SUM(I$4:I1057))</f>
        <v/>
      </c>
      <c r="K1057" s="67" t="str">
        <f t="shared" si="279"/>
        <v/>
      </c>
      <c r="L1057" s="77" t="str">
        <f t="shared" si="288"/>
        <v/>
      </c>
      <c r="M1057" s="77" t="str">
        <f t="shared" si="280"/>
        <v/>
      </c>
      <c r="N1057" s="67" t="str">
        <f t="shared" si="281"/>
        <v/>
      </c>
      <c r="O1057" s="67" t="str">
        <f t="shared" si="282"/>
        <v/>
      </c>
      <c r="P1057" s="67" t="str">
        <f t="shared" si="283"/>
        <v/>
      </c>
      <c r="Q1057" s="27" t="str">
        <f>IF(A1057="","",(CONVERT(Total_chem_mass_granD,"lbm","g")-SUM($O$4:O1057))/CONVERT(Total_chem_mass_granD,"lbm","g"))</f>
        <v/>
      </c>
      <c r="R1057" s="66" t="str">
        <f t="shared" si="284"/>
        <v/>
      </c>
      <c r="S1057" s="65" t="str">
        <f t="shared" si="285"/>
        <v/>
      </c>
      <c r="T1057" s="88" t="str">
        <f>IF(Q1057="","",SUM($P$4:P1057)*1000/J1057*(1-Percent_bound_granD))</f>
        <v/>
      </c>
      <c r="U1057" s="88" t="str">
        <f>IF(Q1057="","",SUM($P$4:P1057)*1000/F1057*(1-Percent_bound_granD))</f>
        <v/>
      </c>
      <c r="V1057" s="90" t="str">
        <f t="shared" si="286"/>
        <v/>
      </c>
      <c r="W1057" s="68" t="str">
        <f>IF(AND(B1056&lt;Runoff_duration_hr_granD/2,B1057&gt;Runoff_duration_hr_granD/2),Runoff_duration_hr_granD/2,INDEX($B$4:$B$1500,IF(B1057&gt;Runoff_duration_hr_granD/2,ROWS($W$4:W1057)-1,ROWS($W$4:W1057))))</f>
        <v/>
      </c>
      <c r="X1057" s="103" t="str">
        <f>IFERROR(ROUND(IF(HG_shape_granD="Constant flow",IF(W1057=Runoff_duration_hr_granD/2,CONVERT($D$4,"L","gal")/(Runoff_duration_hr_granD*60),VLOOKUP('Granular-Distrib. Calcs'!W1057,'Granular-Distrib. Calcs'!$B$4:$K$1500,6,FALSE)),IF(W1057=Runoff_duration_hr_granD/2,2*CONVERT($D$4,"L","gal")/(Runoff_duration_hr_granD*60),VLOOKUP('Granular-Distrib. Calcs'!W1057,'Granular-Distrib. Calcs'!$B$4:$K$1500,6,FALSE))),2),"")</f>
        <v/>
      </c>
      <c r="Y1057" s="67" t="str">
        <f>IF(A1057="","",(SUM($N$4:N1057)/25.4^3+(4/3*PI()*(M1057/2/25.4)^3*Number_of_grains_granD)))</f>
        <v/>
      </c>
      <c r="Z1057" s="67" t="str">
        <f>IF(A1057="","",(SUM($O$4:O1057)+(4/3*PI()*(M1057/2)^3*Chem_block_density_granD/10^3*Number_of_grains_granD)))</f>
        <v/>
      </c>
    </row>
    <row r="1058" spans="1:26" x14ac:dyDescent="0.3">
      <c r="A1058" s="68" t="str">
        <f t="shared" si="287"/>
        <v/>
      </c>
      <c r="B1058" s="68" t="str">
        <f t="shared" si="272"/>
        <v/>
      </c>
      <c r="C1058" s="68" t="str">
        <f t="shared" si="273"/>
        <v/>
      </c>
      <c r="D1058" s="67" t="str">
        <f t="shared" si="274"/>
        <v/>
      </c>
      <c r="E1058" s="262" t="str">
        <f t="shared" si="275"/>
        <v/>
      </c>
      <c r="F1058" s="262" t="str">
        <f>IF(E1058="","",SUM(E$4:E1058))</f>
        <v/>
      </c>
      <c r="G1058" s="262" t="str">
        <f t="shared" si="276"/>
        <v/>
      </c>
      <c r="H1058" s="67" t="str">
        <f t="shared" si="277"/>
        <v/>
      </c>
      <c r="I1058" s="67" t="str">
        <f t="shared" si="278"/>
        <v/>
      </c>
      <c r="J1058" s="67" t="str">
        <f>IF(I1058="","",SUM(I$4:I1058))</f>
        <v/>
      </c>
      <c r="K1058" s="67" t="str">
        <f t="shared" si="279"/>
        <v/>
      </c>
      <c r="L1058" s="77" t="str">
        <f t="shared" si="288"/>
        <v/>
      </c>
      <c r="M1058" s="77" t="str">
        <f t="shared" si="280"/>
        <v/>
      </c>
      <c r="N1058" s="67" t="str">
        <f t="shared" si="281"/>
        <v/>
      </c>
      <c r="O1058" s="67" t="str">
        <f t="shared" si="282"/>
        <v/>
      </c>
      <c r="P1058" s="67" t="str">
        <f t="shared" si="283"/>
        <v/>
      </c>
      <c r="Q1058" s="27" t="str">
        <f>IF(A1058="","",(CONVERT(Total_chem_mass_granD,"lbm","g")-SUM($O$4:O1058))/CONVERT(Total_chem_mass_granD,"lbm","g"))</f>
        <v/>
      </c>
      <c r="R1058" s="66" t="str">
        <f t="shared" si="284"/>
        <v/>
      </c>
      <c r="S1058" s="65" t="str">
        <f t="shared" si="285"/>
        <v/>
      </c>
      <c r="T1058" s="88" t="str">
        <f>IF(Q1058="","",SUM($P$4:P1058)*1000/J1058*(1-Percent_bound_granD))</f>
        <v/>
      </c>
      <c r="U1058" s="88" t="str">
        <f>IF(Q1058="","",SUM($P$4:P1058)*1000/F1058*(1-Percent_bound_granD))</f>
        <v/>
      </c>
      <c r="V1058" s="90" t="str">
        <f t="shared" si="286"/>
        <v/>
      </c>
      <c r="W1058" s="68" t="str">
        <f>IF(AND(B1057&lt;Runoff_duration_hr_granD/2,B1058&gt;Runoff_duration_hr_granD/2),Runoff_duration_hr_granD/2,INDEX($B$4:$B$1500,IF(B1058&gt;Runoff_duration_hr_granD/2,ROWS($W$4:W1058)-1,ROWS($W$4:W1058))))</f>
        <v/>
      </c>
      <c r="X1058" s="103" t="str">
        <f>IFERROR(ROUND(IF(HG_shape_granD="Constant flow",IF(W1058=Runoff_duration_hr_granD/2,CONVERT($D$4,"L","gal")/(Runoff_duration_hr_granD*60),VLOOKUP('Granular-Distrib. Calcs'!W1058,'Granular-Distrib. Calcs'!$B$4:$K$1500,6,FALSE)),IF(W1058=Runoff_duration_hr_granD/2,2*CONVERT($D$4,"L","gal")/(Runoff_duration_hr_granD*60),VLOOKUP('Granular-Distrib. Calcs'!W1058,'Granular-Distrib. Calcs'!$B$4:$K$1500,6,FALSE))),2),"")</f>
        <v/>
      </c>
      <c r="Y1058" s="67" t="str">
        <f>IF(A1058="","",(SUM($N$4:N1058)/25.4^3+(4/3*PI()*(M1058/2/25.4)^3*Number_of_grains_granD)))</f>
        <v/>
      </c>
      <c r="Z1058" s="67" t="str">
        <f>IF(A1058="","",(SUM($O$4:O1058)+(4/3*PI()*(M1058/2)^3*Chem_block_density_granD/10^3*Number_of_grains_granD)))</f>
        <v/>
      </c>
    </row>
    <row r="1059" spans="1:26" x14ac:dyDescent="0.3">
      <c r="A1059" s="68" t="str">
        <f t="shared" si="287"/>
        <v/>
      </c>
      <c r="B1059" s="68" t="str">
        <f t="shared" si="272"/>
        <v/>
      </c>
      <c r="C1059" s="68" t="str">
        <f t="shared" si="273"/>
        <v/>
      </c>
      <c r="D1059" s="67" t="str">
        <f t="shared" si="274"/>
        <v/>
      </c>
      <c r="E1059" s="262" t="str">
        <f t="shared" si="275"/>
        <v/>
      </c>
      <c r="F1059" s="262" t="str">
        <f>IF(E1059="","",SUM(E$4:E1059))</f>
        <v/>
      </c>
      <c r="G1059" s="262" t="str">
        <f t="shared" si="276"/>
        <v/>
      </c>
      <c r="H1059" s="67" t="str">
        <f t="shared" si="277"/>
        <v/>
      </c>
      <c r="I1059" s="67" t="str">
        <f t="shared" si="278"/>
        <v/>
      </c>
      <c r="J1059" s="67" t="str">
        <f>IF(I1059="","",SUM(I$4:I1059))</f>
        <v/>
      </c>
      <c r="K1059" s="67" t="str">
        <f t="shared" si="279"/>
        <v/>
      </c>
      <c r="L1059" s="77" t="str">
        <f t="shared" si="288"/>
        <v/>
      </c>
      <c r="M1059" s="77" t="str">
        <f t="shared" si="280"/>
        <v/>
      </c>
      <c r="N1059" s="67" t="str">
        <f t="shared" si="281"/>
        <v/>
      </c>
      <c r="O1059" s="67" t="str">
        <f t="shared" si="282"/>
        <v/>
      </c>
      <c r="P1059" s="67" t="str">
        <f t="shared" si="283"/>
        <v/>
      </c>
      <c r="Q1059" s="27" t="str">
        <f>IF(A1059="","",(CONVERT(Total_chem_mass_granD,"lbm","g")-SUM($O$4:O1059))/CONVERT(Total_chem_mass_granD,"lbm","g"))</f>
        <v/>
      </c>
      <c r="R1059" s="66" t="str">
        <f t="shared" si="284"/>
        <v/>
      </c>
      <c r="S1059" s="65" t="str">
        <f t="shared" si="285"/>
        <v/>
      </c>
      <c r="T1059" s="88" t="str">
        <f>IF(Q1059="","",SUM($P$4:P1059)*1000/J1059*(1-Percent_bound_granD))</f>
        <v/>
      </c>
      <c r="U1059" s="88" t="str">
        <f>IF(Q1059="","",SUM($P$4:P1059)*1000/F1059*(1-Percent_bound_granD))</f>
        <v/>
      </c>
      <c r="V1059" s="90" t="str">
        <f t="shared" si="286"/>
        <v/>
      </c>
      <c r="W1059" s="68" t="str">
        <f>IF(AND(B1058&lt;Runoff_duration_hr_granD/2,B1059&gt;Runoff_duration_hr_granD/2),Runoff_duration_hr_granD/2,INDEX($B$4:$B$1500,IF(B1059&gt;Runoff_duration_hr_granD/2,ROWS($W$4:W1059)-1,ROWS($W$4:W1059))))</f>
        <v/>
      </c>
      <c r="X1059" s="103" t="str">
        <f>IFERROR(ROUND(IF(HG_shape_granD="Constant flow",IF(W1059=Runoff_duration_hr_granD/2,CONVERT($D$4,"L","gal")/(Runoff_duration_hr_granD*60),VLOOKUP('Granular-Distrib. Calcs'!W1059,'Granular-Distrib. Calcs'!$B$4:$K$1500,6,FALSE)),IF(W1059=Runoff_duration_hr_granD/2,2*CONVERT($D$4,"L","gal")/(Runoff_duration_hr_granD*60),VLOOKUP('Granular-Distrib. Calcs'!W1059,'Granular-Distrib. Calcs'!$B$4:$K$1500,6,FALSE))),2),"")</f>
        <v/>
      </c>
      <c r="Y1059" s="67" t="str">
        <f>IF(A1059="","",(SUM($N$4:N1059)/25.4^3+(4/3*PI()*(M1059/2/25.4)^3*Number_of_grains_granD)))</f>
        <v/>
      </c>
      <c r="Z1059" s="67" t="str">
        <f>IF(A1059="","",(SUM($O$4:O1059)+(4/3*PI()*(M1059/2)^3*Chem_block_density_granD/10^3*Number_of_grains_granD)))</f>
        <v/>
      </c>
    </row>
    <row r="1060" spans="1:26" x14ac:dyDescent="0.3">
      <c r="A1060" s="68" t="str">
        <f t="shared" si="287"/>
        <v/>
      </c>
      <c r="B1060" s="68" t="str">
        <f t="shared" si="272"/>
        <v/>
      </c>
      <c r="C1060" s="68" t="str">
        <f t="shared" si="273"/>
        <v/>
      </c>
      <c r="D1060" s="67" t="str">
        <f t="shared" si="274"/>
        <v/>
      </c>
      <c r="E1060" s="262" t="str">
        <f t="shared" si="275"/>
        <v/>
      </c>
      <c r="F1060" s="262" t="str">
        <f>IF(E1060="","",SUM(E$4:E1060))</f>
        <v/>
      </c>
      <c r="G1060" s="262" t="str">
        <f t="shared" si="276"/>
        <v/>
      </c>
      <c r="H1060" s="67" t="str">
        <f t="shared" si="277"/>
        <v/>
      </c>
      <c r="I1060" s="67" t="str">
        <f t="shared" si="278"/>
        <v/>
      </c>
      <c r="J1060" s="67" t="str">
        <f>IF(I1060="","",SUM(I$4:I1060))</f>
        <v/>
      </c>
      <c r="K1060" s="67" t="str">
        <f t="shared" si="279"/>
        <v/>
      </c>
      <c r="L1060" s="77" t="str">
        <f t="shared" si="288"/>
        <v/>
      </c>
      <c r="M1060" s="77" t="str">
        <f t="shared" si="280"/>
        <v/>
      </c>
      <c r="N1060" s="67" t="str">
        <f t="shared" si="281"/>
        <v/>
      </c>
      <c r="O1060" s="67" t="str">
        <f t="shared" si="282"/>
        <v/>
      </c>
      <c r="P1060" s="67" t="str">
        <f t="shared" si="283"/>
        <v/>
      </c>
      <c r="Q1060" s="27" t="str">
        <f>IF(A1060="","",(CONVERT(Total_chem_mass_granD,"lbm","g")-SUM($O$4:O1060))/CONVERT(Total_chem_mass_granD,"lbm","g"))</f>
        <v/>
      </c>
      <c r="R1060" s="66" t="str">
        <f t="shared" si="284"/>
        <v/>
      </c>
      <c r="S1060" s="65" t="str">
        <f t="shared" si="285"/>
        <v/>
      </c>
      <c r="T1060" s="88" t="str">
        <f>IF(Q1060="","",SUM($P$4:P1060)*1000/J1060*(1-Percent_bound_granD))</f>
        <v/>
      </c>
      <c r="U1060" s="88" t="str">
        <f>IF(Q1060="","",SUM($P$4:P1060)*1000/F1060*(1-Percent_bound_granD))</f>
        <v/>
      </c>
      <c r="V1060" s="90" t="str">
        <f t="shared" si="286"/>
        <v/>
      </c>
      <c r="W1060" s="68" t="str">
        <f>IF(AND(B1059&lt;Runoff_duration_hr_granD/2,B1060&gt;Runoff_duration_hr_granD/2),Runoff_duration_hr_granD/2,INDEX($B$4:$B$1500,IF(B1060&gt;Runoff_duration_hr_granD/2,ROWS($W$4:W1060)-1,ROWS($W$4:W1060))))</f>
        <v/>
      </c>
      <c r="X1060" s="103" t="str">
        <f>IFERROR(ROUND(IF(HG_shape_granD="Constant flow",IF(W1060=Runoff_duration_hr_granD/2,CONVERT($D$4,"L","gal")/(Runoff_duration_hr_granD*60),VLOOKUP('Granular-Distrib. Calcs'!W1060,'Granular-Distrib. Calcs'!$B$4:$K$1500,6,FALSE)),IF(W1060=Runoff_duration_hr_granD/2,2*CONVERT($D$4,"L","gal")/(Runoff_duration_hr_granD*60),VLOOKUP('Granular-Distrib. Calcs'!W1060,'Granular-Distrib. Calcs'!$B$4:$K$1500,6,FALSE))),2),"")</f>
        <v/>
      </c>
      <c r="Y1060" s="67" t="str">
        <f>IF(A1060="","",(SUM($N$4:N1060)/25.4^3+(4/3*PI()*(M1060/2/25.4)^3*Number_of_grains_granD)))</f>
        <v/>
      </c>
      <c r="Z1060" s="67" t="str">
        <f>IF(A1060="","",(SUM($O$4:O1060)+(4/3*PI()*(M1060/2)^3*Chem_block_density_granD/10^3*Number_of_grains_granD)))</f>
        <v/>
      </c>
    </row>
    <row r="1061" spans="1:26" x14ac:dyDescent="0.3">
      <c r="A1061" s="68" t="str">
        <f t="shared" si="287"/>
        <v/>
      </c>
      <c r="B1061" s="68" t="str">
        <f t="shared" si="272"/>
        <v/>
      </c>
      <c r="C1061" s="68" t="str">
        <f t="shared" si="273"/>
        <v/>
      </c>
      <c r="D1061" s="67" t="str">
        <f t="shared" si="274"/>
        <v/>
      </c>
      <c r="E1061" s="262" t="str">
        <f t="shared" si="275"/>
        <v/>
      </c>
      <c r="F1061" s="262" t="str">
        <f>IF(E1061="","",SUM(E$4:E1061))</f>
        <v/>
      </c>
      <c r="G1061" s="262" t="str">
        <f t="shared" si="276"/>
        <v/>
      </c>
      <c r="H1061" s="67" t="str">
        <f t="shared" si="277"/>
        <v/>
      </c>
      <c r="I1061" s="67" t="str">
        <f t="shared" si="278"/>
        <v/>
      </c>
      <c r="J1061" s="67" t="str">
        <f>IF(I1061="","",SUM(I$4:I1061))</f>
        <v/>
      </c>
      <c r="K1061" s="67" t="str">
        <f t="shared" si="279"/>
        <v/>
      </c>
      <c r="L1061" s="77" t="str">
        <f t="shared" si="288"/>
        <v/>
      </c>
      <c r="M1061" s="77" t="str">
        <f t="shared" si="280"/>
        <v/>
      </c>
      <c r="N1061" s="67" t="str">
        <f t="shared" si="281"/>
        <v/>
      </c>
      <c r="O1061" s="67" t="str">
        <f t="shared" si="282"/>
        <v/>
      </c>
      <c r="P1061" s="67" t="str">
        <f t="shared" si="283"/>
        <v/>
      </c>
      <c r="Q1061" s="27" t="str">
        <f>IF(A1061="","",(CONVERT(Total_chem_mass_granD,"lbm","g")-SUM($O$4:O1061))/CONVERT(Total_chem_mass_granD,"lbm","g"))</f>
        <v/>
      </c>
      <c r="R1061" s="66" t="str">
        <f t="shared" si="284"/>
        <v/>
      </c>
      <c r="S1061" s="65" t="str">
        <f t="shared" si="285"/>
        <v/>
      </c>
      <c r="T1061" s="88" t="str">
        <f>IF(Q1061="","",SUM($P$4:P1061)*1000/J1061*(1-Percent_bound_granD))</f>
        <v/>
      </c>
      <c r="U1061" s="88" t="str">
        <f>IF(Q1061="","",SUM($P$4:P1061)*1000/F1061*(1-Percent_bound_granD))</f>
        <v/>
      </c>
      <c r="V1061" s="90" t="str">
        <f t="shared" si="286"/>
        <v/>
      </c>
      <c r="W1061" s="68" t="str">
        <f>IF(AND(B1060&lt;Runoff_duration_hr_granD/2,B1061&gt;Runoff_duration_hr_granD/2),Runoff_duration_hr_granD/2,INDEX($B$4:$B$1500,IF(B1061&gt;Runoff_duration_hr_granD/2,ROWS($W$4:W1061)-1,ROWS($W$4:W1061))))</f>
        <v/>
      </c>
      <c r="X1061" s="103" t="str">
        <f>IFERROR(ROUND(IF(HG_shape_granD="Constant flow",IF(W1061=Runoff_duration_hr_granD/2,CONVERT($D$4,"L","gal")/(Runoff_duration_hr_granD*60),VLOOKUP('Granular-Distrib. Calcs'!W1061,'Granular-Distrib. Calcs'!$B$4:$K$1500,6,FALSE)),IF(W1061=Runoff_duration_hr_granD/2,2*CONVERT($D$4,"L","gal")/(Runoff_duration_hr_granD*60),VLOOKUP('Granular-Distrib. Calcs'!W1061,'Granular-Distrib. Calcs'!$B$4:$K$1500,6,FALSE))),2),"")</f>
        <v/>
      </c>
      <c r="Y1061" s="67" t="str">
        <f>IF(A1061="","",(SUM($N$4:N1061)/25.4^3+(4/3*PI()*(M1061/2/25.4)^3*Number_of_grains_granD)))</f>
        <v/>
      </c>
      <c r="Z1061" s="67" t="str">
        <f>IF(A1061="","",(SUM($O$4:O1061)+(4/3*PI()*(M1061/2)^3*Chem_block_density_granD/10^3*Number_of_grains_granD)))</f>
        <v/>
      </c>
    </row>
    <row r="1062" spans="1:26" x14ac:dyDescent="0.3">
      <c r="A1062" s="68" t="str">
        <f t="shared" si="287"/>
        <v/>
      </c>
      <c r="B1062" s="68" t="str">
        <f t="shared" si="272"/>
        <v/>
      </c>
      <c r="C1062" s="68" t="str">
        <f t="shared" si="273"/>
        <v/>
      </c>
      <c r="D1062" s="67" t="str">
        <f t="shared" si="274"/>
        <v/>
      </c>
      <c r="E1062" s="262" t="str">
        <f t="shared" si="275"/>
        <v/>
      </c>
      <c r="F1062" s="262" t="str">
        <f>IF(E1062="","",SUM(E$4:E1062))</f>
        <v/>
      </c>
      <c r="G1062" s="262" t="str">
        <f t="shared" si="276"/>
        <v/>
      </c>
      <c r="H1062" s="67" t="str">
        <f t="shared" si="277"/>
        <v/>
      </c>
      <c r="I1062" s="67" t="str">
        <f t="shared" si="278"/>
        <v/>
      </c>
      <c r="J1062" s="67" t="str">
        <f>IF(I1062="","",SUM(I$4:I1062))</f>
        <v/>
      </c>
      <c r="K1062" s="67" t="str">
        <f t="shared" si="279"/>
        <v/>
      </c>
      <c r="L1062" s="77" t="str">
        <f t="shared" si="288"/>
        <v/>
      </c>
      <c r="M1062" s="77" t="str">
        <f t="shared" si="280"/>
        <v/>
      </c>
      <c r="N1062" s="67" t="str">
        <f t="shared" si="281"/>
        <v/>
      </c>
      <c r="O1062" s="67" t="str">
        <f t="shared" si="282"/>
        <v/>
      </c>
      <c r="P1062" s="67" t="str">
        <f t="shared" si="283"/>
        <v/>
      </c>
      <c r="Q1062" s="27" t="str">
        <f>IF(A1062="","",(CONVERT(Total_chem_mass_granD,"lbm","g")-SUM($O$4:O1062))/CONVERT(Total_chem_mass_granD,"lbm","g"))</f>
        <v/>
      </c>
      <c r="R1062" s="66" t="str">
        <f t="shared" si="284"/>
        <v/>
      </c>
      <c r="S1062" s="65" t="str">
        <f t="shared" si="285"/>
        <v/>
      </c>
      <c r="T1062" s="88" t="str">
        <f>IF(Q1062="","",SUM($P$4:P1062)*1000/J1062*(1-Percent_bound_granD))</f>
        <v/>
      </c>
      <c r="U1062" s="88" t="str">
        <f>IF(Q1062="","",SUM($P$4:P1062)*1000/F1062*(1-Percent_bound_granD))</f>
        <v/>
      </c>
      <c r="V1062" s="90" t="str">
        <f t="shared" si="286"/>
        <v/>
      </c>
      <c r="W1062" s="68" t="str">
        <f>IF(AND(B1061&lt;Runoff_duration_hr_granD/2,B1062&gt;Runoff_duration_hr_granD/2),Runoff_duration_hr_granD/2,INDEX($B$4:$B$1500,IF(B1062&gt;Runoff_duration_hr_granD/2,ROWS($W$4:W1062)-1,ROWS($W$4:W1062))))</f>
        <v/>
      </c>
      <c r="X1062" s="103" t="str">
        <f>IFERROR(ROUND(IF(HG_shape_granD="Constant flow",IF(W1062=Runoff_duration_hr_granD/2,CONVERT($D$4,"L","gal")/(Runoff_duration_hr_granD*60),VLOOKUP('Granular-Distrib. Calcs'!W1062,'Granular-Distrib. Calcs'!$B$4:$K$1500,6,FALSE)),IF(W1062=Runoff_duration_hr_granD/2,2*CONVERT($D$4,"L","gal")/(Runoff_duration_hr_granD*60),VLOOKUP('Granular-Distrib. Calcs'!W1062,'Granular-Distrib. Calcs'!$B$4:$K$1500,6,FALSE))),2),"")</f>
        <v/>
      </c>
      <c r="Y1062" s="67" t="str">
        <f>IF(A1062="","",(SUM($N$4:N1062)/25.4^3+(4/3*PI()*(M1062/2/25.4)^3*Number_of_grains_granD)))</f>
        <v/>
      </c>
      <c r="Z1062" s="67" t="str">
        <f>IF(A1062="","",(SUM($O$4:O1062)+(4/3*PI()*(M1062/2)^3*Chem_block_density_granD/10^3*Number_of_grains_granD)))</f>
        <v/>
      </c>
    </row>
    <row r="1063" spans="1:26" x14ac:dyDescent="0.3">
      <c r="A1063" s="68" t="str">
        <f t="shared" si="287"/>
        <v/>
      </c>
      <c r="B1063" s="68" t="str">
        <f t="shared" si="272"/>
        <v/>
      </c>
      <c r="C1063" s="68" t="str">
        <f t="shared" si="273"/>
        <v/>
      </c>
      <c r="D1063" s="67" t="str">
        <f t="shared" si="274"/>
        <v/>
      </c>
      <c r="E1063" s="262" t="str">
        <f t="shared" si="275"/>
        <v/>
      </c>
      <c r="F1063" s="262" t="str">
        <f>IF(E1063="","",SUM(E$4:E1063))</f>
        <v/>
      </c>
      <c r="G1063" s="262" t="str">
        <f t="shared" si="276"/>
        <v/>
      </c>
      <c r="H1063" s="67" t="str">
        <f t="shared" si="277"/>
        <v/>
      </c>
      <c r="I1063" s="67" t="str">
        <f t="shared" si="278"/>
        <v/>
      </c>
      <c r="J1063" s="67" t="str">
        <f>IF(I1063="","",SUM(I$4:I1063))</f>
        <v/>
      </c>
      <c r="K1063" s="67" t="str">
        <f t="shared" si="279"/>
        <v/>
      </c>
      <c r="L1063" s="77" t="str">
        <f t="shared" si="288"/>
        <v/>
      </c>
      <c r="M1063" s="77" t="str">
        <f t="shared" si="280"/>
        <v/>
      </c>
      <c r="N1063" s="67" t="str">
        <f t="shared" si="281"/>
        <v/>
      </c>
      <c r="O1063" s="67" t="str">
        <f t="shared" si="282"/>
        <v/>
      </c>
      <c r="P1063" s="67" t="str">
        <f t="shared" si="283"/>
        <v/>
      </c>
      <c r="Q1063" s="27" t="str">
        <f>IF(A1063="","",(CONVERT(Total_chem_mass_granD,"lbm","g")-SUM($O$4:O1063))/CONVERT(Total_chem_mass_granD,"lbm","g"))</f>
        <v/>
      </c>
      <c r="R1063" s="66" t="str">
        <f t="shared" si="284"/>
        <v/>
      </c>
      <c r="S1063" s="65" t="str">
        <f t="shared" si="285"/>
        <v/>
      </c>
      <c r="T1063" s="88" t="str">
        <f>IF(Q1063="","",SUM($P$4:P1063)*1000/J1063*(1-Percent_bound_granD))</f>
        <v/>
      </c>
      <c r="U1063" s="88" t="str">
        <f>IF(Q1063="","",SUM($P$4:P1063)*1000/F1063*(1-Percent_bound_granD))</f>
        <v/>
      </c>
      <c r="V1063" s="90" t="str">
        <f t="shared" si="286"/>
        <v/>
      </c>
      <c r="W1063" s="68" t="str">
        <f>IF(AND(B1062&lt;Runoff_duration_hr_granD/2,B1063&gt;Runoff_duration_hr_granD/2),Runoff_duration_hr_granD/2,INDEX($B$4:$B$1500,IF(B1063&gt;Runoff_duration_hr_granD/2,ROWS($W$4:W1063)-1,ROWS($W$4:W1063))))</f>
        <v/>
      </c>
      <c r="X1063" s="103" t="str">
        <f>IFERROR(ROUND(IF(HG_shape_granD="Constant flow",IF(W1063=Runoff_duration_hr_granD/2,CONVERT($D$4,"L","gal")/(Runoff_duration_hr_granD*60),VLOOKUP('Granular-Distrib. Calcs'!W1063,'Granular-Distrib. Calcs'!$B$4:$K$1500,6,FALSE)),IF(W1063=Runoff_duration_hr_granD/2,2*CONVERT($D$4,"L","gal")/(Runoff_duration_hr_granD*60),VLOOKUP('Granular-Distrib. Calcs'!W1063,'Granular-Distrib. Calcs'!$B$4:$K$1500,6,FALSE))),2),"")</f>
        <v/>
      </c>
      <c r="Y1063" s="67" t="str">
        <f>IF(A1063="","",(SUM($N$4:N1063)/25.4^3+(4/3*PI()*(M1063/2/25.4)^3*Number_of_grains_granD)))</f>
        <v/>
      </c>
      <c r="Z1063" s="67" t="str">
        <f>IF(A1063="","",(SUM($O$4:O1063)+(4/3*PI()*(M1063/2)^3*Chem_block_density_granD/10^3*Number_of_grains_granD)))</f>
        <v/>
      </c>
    </row>
    <row r="1064" spans="1:26" x14ac:dyDescent="0.3">
      <c r="A1064" s="68" t="str">
        <f t="shared" si="287"/>
        <v/>
      </c>
      <c r="B1064" s="68" t="str">
        <f t="shared" si="272"/>
        <v/>
      </c>
      <c r="C1064" s="68" t="str">
        <f t="shared" si="273"/>
        <v/>
      </c>
      <c r="D1064" s="67" t="str">
        <f t="shared" si="274"/>
        <v/>
      </c>
      <c r="E1064" s="262" t="str">
        <f t="shared" si="275"/>
        <v/>
      </c>
      <c r="F1064" s="262" t="str">
        <f>IF(E1064="","",SUM(E$4:E1064))</f>
        <v/>
      </c>
      <c r="G1064" s="262" t="str">
        <f t="shared" si="276"/>
        <v/>
      </c>
      <c r="H1064" s="67" t="str">
        <f t="shared" si="277"/>
        <v/>
      </c>
      <c r="I1064" s="67" t="str">
        <f t="shared" si="278"/>
        <v/>
      </c>
      <c r="J1064" s="67" t="str">
        <f>IF(I1064="","",SUM(I$4:I1064))</f>
        <v/>
      </c>
      <c r="K1064" s="67" t="str">
        <f t="shared" si="279"/>
        <v/>
      </c>
      <c r="L1064" s="77" t="str">
        <f t="shared" si="288"/>
        <v/>
      </c>
      <c r="M1064" s="77" t="str">
        <f t="shared" si="280"/>
        <v/>
      </c>
      <c r="N1064" s="67" t="str">
        <f t="shared" si="281"/>
        <v/>
      </c>
      <c r="O1064" s="67" t="str">
        <f t="shared" si="282"/>
        <v/>
      </c>
      <c r="P1064" s="67" t="str">
        <f t="shared" si="283"/>
        <v/>
      </c>
      <c r="Q1064" s="27" t="str">
        <f>IF(A1064="","",(CONVERT(Total_chem_mass_granD,"lbm","g")-SUM($O$4:O1064))/CONVERT(Total_chem_mass_granD,"lbm","g"))</f>
        <v/>
      </c>
      <c r="R1064" s="66" t="str">
        <f t="shared" si="284"/>
        <v/>
      </c>
      <c r="S1064" s="65" t="str">
        <f t="shared" si="285"/>
        <v/>
      </c>
      <c r="T1064" s="88" t="str">
        <f>IF(Q1064="","",SUM($P$4:P1064)*1000/J1064*(1-Percent_bound_granD))</f>
        <v/>
      </c>
      <c r="U1064" s="88" t="str">
        <f>IF(Q1064="","",SUM($P$4:P1064)*1000/F1064*(1-Percent_bound_granD))</f>
        <v/>
      </c>
      <c r="V1064" s="90" t="str">
        <f t="shared" si="286"/>
        <v/>
      </c>
      <c r="W1064" s="68" t="str">
        <f>IF(AND(B1063&lt;Runoff_duration_hr_granD/2,B1064&gt;Runoff_duration_hr_granD/2),Runoff_duration_hr_granD/2,INDEX($B$4:$B$1500,IF(B1064&gt;Runoff_duration_hr_granD/2,ROWS($W$4:W1064)-1,ROWS($W$4:W1064))))</f>
        <v/>
      </c>
      <c r="X1064" s="103" t="str">
        <f>IFERROR(ROUND(IF(HG_shape_granD="Constant flow",IF(W1064=Runoff_duration_hr_granD/2,CONVERT($D$4,"L","gal")/(Runoff_duration_hr_granD*60),VLOOKUP('Granular-Distrib. Calcs'!W1064,'Granular-Distrib. Calcs'!$B$4:$K$1500,6,FALSE)),IF(W1064=Runoff_duration_hr_granD/2,2*CONVERT($D$4,"L","gal")/(Runoff_duration_hr_granD*60),VLOOKUP('Granular-Distrib. Calcs'!W1064,'Granular-Distrib. Calcs'!$B$4:$K$1500,6,FALSE))),2),"")</f>
        <v/>
      </c>
      <c r="Y1064" s="67" t="str">
        <f>IF(A1064="","",(SUM($N$4:N1064)/25.4^3+(4/3*PI()*(M1064/2/25.4)^3*Number_of_grains_granD)))</f>
        <v/>
      </c>
      <c r="Z1064" s="67" t="str">
        <f>IF(A1064="","",(SUM($O$4:O1064)+(4/3*PI()*(M1064/2)^3*Chem_block_density_granD/10^3*Number_of_grains_granD)))</f>
        <v/>
      </c>
    </row>
    <row r="1065" spans="1:26" x14ac:dyDescent="0.3">
      <c r="A1065" s="68" t="str">
        <f t="shared" si="287"/>
        <v/>
      </c>
      <c r="B1065" s="68" t="str">
        <f t="shared" si="272"/>
        <v/>
      </c>
      <c r="C1065" s="68" t="str">
        <f t="shared" si="273"/>
        <v/>
      </c>
      <c r="D1065" s="67" t="str">
        <f t="shared" si="274"/>
        <v/>
      </c>
      <c r="E1065" s="262" t="str">
        <f t="shared" si="275"/>
        <v/>
      </c>
      <c r="F1065" s="262" t="str">
        <f>IF(E1065="","",SUM(E$4:E1065))</f>
        <v/>
      </c>
      <c r="G1065" s="262" t="str">
        <f t="shared" si="276"/>
        <v/>
      </c>
      <c r="H1065" s="67" t="str">
        <f t="shared" si="277"/>
        <v/>
      </c>
      <c r="I1065" s="67" t="str">
        <f t="shared" si="278"/>
        <v/>
      </c>
      <c r="J1065" s="67" t="str">
        <f>IF(I1065="","",SUM(I$4:I1065))</f>
        <v/>
      </c>
      <c r="K1065" s="67" t="str">
        <f t="shared" si="279"/>
        <v/>
      </c>
      <c r="L1065" s="77" t="str">
        <f t="shared" si="288"/>
        <v/>
      </c>
      <c r="M1065" s="77" t="str">
        <f t="shared" si="280"/>
        <v/>
      </c>
      <c r="N1065" s="67" t="str">
        <f t="shared" si="281"/>
        <v/>
      </c>
      <c r="O1065" s="67" t="str">
        <f t="shared" si="282"/>
        <v/>
      </c>
      <c r="P1065" s="67" t="str">
        <f t="shared" si="283"/>
        <v/>
      </c>
      <c r="Q1065" s="27" t="str">
        <f>IF(A1065="","",(CONVERT(Total_chem_mass_granD,"lbm","g")-SUM($O$4:O1065))/CONVERT(Total_chem_mass_granD,"lbm","g"))</f>
        <v/>
      </c>
      <c r="R1065" s="66" t="str">
        <f t="shared" si="284"/>
        <v/>
      </c>
      <c r="S1065" s="65" t="str">
        <f t="shared" si="285"/>
        <v/>
      </c>
      <c r="T1065" s="88" t="str">
        <f>IF(Q1065="","",SUM($P$4:P1065)*1000/J1065*(1-Percent_bound_granD))</f>
        <v/>
      </c>
      <c r="U1065" s="88" t="str">
        <f>IF(Q1065="","",SUM($P$4:P1065)*1000/F1065*(1-Percent_bound_granD))</f>
        <v/>
      </c>
      <c r="V1065" s="90" t="str">
        <f t="shared" si="286"/>
        <v/>
      </c>
      <c r="W1065" s="68" t="str">
        <f>IF(AND(B1064&lt;Runoff_duration_hr_granD/2,B1065&gt;Runoff_duration_hr_granD/2),Runoff_duration_hr_granD/2,INDEX($B$4:$B$1500,IF(B1065&gt;Runoff_duration_hr_granD/2,ROWS($W$4:W1065)-1,ROWS($W$4:W1065))))</f>
        <v/>
      </c>
      <c r="X1065" s="103" t="str">
        <f>IFERROR(ROUND(IF(HG_shape_granD="Constant flow",IF(W1065=Runoff_duration_hr_granD/2,CONVERT($D$4,"L","gal")/(Runoff_duration_hr_granD*60),VLOOKUP('Granular-Distrib. Calcs'!W1065,'Granular-Distrib. Calcs'!$B$4:$K$1500,6,FALSE)),IF(W1065=Runoff_duration_hr_granD/2,2*CONVERT($D$4,"L","gal")/(Runoff_duration_hr_granD*60),VLOOKUP('Granular-Distrib. Calcs'!W1065,'Granular-Distrib. Calcs'!$B$4:$K$1500,6,FALSE))),2),"")</f>
        <v/>
      </c>
      <c r="Y1065" s="67" t="str">
        <f>IF(A1065="","",(SUM($N$4:N1065)/25.4^3+(4/3*PI()*(M1065/2/25.4)^3*Number_of_grains_granD)))</f>
        <v/>
      </c>
      <c r="Z1065" s="67" t="str">
        <f>IF(A1065="","",(SUM($O$4:O1065)+(4/3*PI()*(M1065/2)^3*Chem_block_density_granD/10^3*Number_of_grains_granD)))</f>
        <v/>
      </c>
    </row>
    <row r="1066" spans="1:26" x14ac:dyDescent="0.3">
      <c r="A1066" s="68" t="str">
        <f t="shared" si="287"/>
        <v/>
      </c>
      <c r="B1066" s="68" t="str">
        <f t="shared" si="272"/>
        <v/>
      </c>
      <c r="C1066" s="68" t="str">
        <f t="shared" si="273"/>
        <v/>
      </c>
      <c r="D1066" s="67" t="str">
        <f t="shared" si="274"/>
        <v/>
      </c>
      <c r="E1066" s="262" t="str">
        <f t="shared" si="275"/>
        <v/>
      </c>
      <c r="F1066" s="262" t="str">
        <f>IF(E1066="","",SUM(E$4:E1066))</f>
        <v/>
      </c>
      <c r="G1066" s="262" t="str">
        <f t="shared" si="276"/>
        <v/>
      </c>
      <c r="H1066" s="67" t="str">
        <f t="shared" si="277"/>
        <v/>
      </c>
      <c r="I1066" s="67" t="str">
        <f t="shared" si="278"/>
        <v/>
      </c>
      <c r="J1066" s="67" t="str">
        <f>IF(I1066="","",SUM(I$4:I1066))</f>
        <v/>
      </c>
      <c r="K1066" s="67" t="str">
        <f t="shared" si="279"/>
        <v/>
      </c>
      <c r="L1066" s="77" t="str">
        <f t="shared" si="288"/>
        <v/>
      </c>
      <c r="M1066" s="77" t="str">
        <f t="shared" si="280"/>
        <v/>
      </c>
      <c r="N1066" s="67" t="str">
        <f t="shared" si="281"/>
        <v/>
      </c>
      <c r="O1066" s="67" t="str">
        <f t="shared" si="282"/>
        <v/>
      </c>
      <c r="P1066" s="67" t="str">
        <f t="shared" si="283"/>
        <v/>
      </c>
      <c r="Q1066" s="27" t="str">
        <f>IF(A1066="","",(CONVERT(Total_chem_mass_granD,"lbm","g")-SUM($O$4:O1066))/CONVERT(Total_chem_mass_granD,"lbm","g"))</f>
        <v/>
      </c>
      <c r="R1066" s="66" t="str">
        <f t="shared" si="284"/>
        <v/>
      </c>
      <c r="S1066" s="65" t="str">
        <f t="shared" si="285"/>
        <v/>
      </c>
      <c r="T1066" s="88" t="str">
        <f>IF(Q1066="","",SUM($P$4:P1066)*1000/J1066*(1-Percent_bound_granD))</f>
        <v/>
      </c>
      <c r="U1066" s="88" t="str">
        <f>IF(Q1066="","",SUM($P$4:P1066)*1000/F1066*(1-Percent_bound_granD))</f>
        <v/>
      </c>
      <c r="V1066" s="90" t="str">
        <f t="shared" si="286"/>
        <v/>
      </c>
      <c r="W1066" s="68" t="str">
        <f>IF(AND(B1065&lt;Runoff_duration_hr_granD/2,B1066&gt;Runoff_duration_hr_granD/2),Runoff_duration_hr_granD/2,INDEX($B$4:$B$1500,IF(B1066&gt;Runoff_duration_hr_granD/2,ROWS($W$4:W1066)-1,ROWS($W$4:W1066))))</f>
        <v/>
      </c>
      <c r="X1066" s="103" t="str">
        <f>IFERROR(ROUND(IF(HG_shape_granD="Constant flow",IF(W1066=Runoff_duration_hr_granD/2,CONVERT($D$4,"L","gal")/(Runoff_duration_hr_granD*60),VLOOKUP('Granular-Distrib. Calcs'!W1066,'Granular-Distrib. Calcs'!$B$4:$K$1500,6,FALSE)),IF(W1066=Runoff_duration_hr_granD/2,2*CONVERT($D$4,"L","gal")/(Runoff_duration_hr_granD*60),VLOOKUP('Granular-Distrib. Calcs'!W1066,'Granular-Distrib. Calcs'!$B$4:$K$1500,6,FALSE))),2),"")</f>
        <v/>
      </c>
      <c r="Y1066" s="67" t="str">
        <f>IF(A1066="","",(SUM($N$4:N1066)/25.4^3+(4/3*PI()*(M1066/2/25.4)^3*Number_of_grains_granD)))</f>
        <v/>
      </c>
      <c r="Z1066" s="67" t="str">
        <f>IF(A1066="","",(SUM($O$4:O1066)+(4/3*PI()*(M1066/2)^3*Chem_block_density_granD/10^3*Number_of_grains_granD)))</f>
        <v/>
      </c>
    </row>
    <row r="1067" spans="1:26" x14ac:dyDescent="0.3">
      <c r="A1067" s="68" t="str">
        <f t="shared" si="287"/>
        <v/>
      </c>
      <c r="B1067" s="68" t="str">
        <f t="shared" si="272"/>
        <v/>
      </c>
      <c r="C1067" s="68" t="str">
        <f t="shared" si="273"/>
        <v/>
      </c>
      <c r="D1067" s="67" t="str">
        <f t="shared" si="274"/>
        <v/>
      </c>
      <c r="E1067" s="262" t="str">
        <f t="shared" si="275"/>
        <v/>
      </c>
      <c r="F1067" s="262" t="str">
        <f>IF(E1067="","",SUM(E$4:E1067))</f>
        <v/>
      </c>
      <c r="G1067" s="262" t="str">
        <f t="shared" si="276"/>
        <v/>
      </c>
      <c r="H1067" s="67" t="str">
        <f t="shared" si="277"/>
        <v/>
      </c>
      <c r="I1067" s="67" t="str">
        <f t="shared" si="278"/>
        <v/>
      </c>
      <c r="J1067" s="67" t="str">
        <f>IF(I1067="","",SUM(I$4:I1067))</f>
        <v/>
      </c>
      <c r="K1067" s="67" t="str">
        <f t="shared" si="279"/>
        <v/>
      </c>
      <c r="L1067" s="77" t="str">
        <f t="shared" si="288"/>
        <v/>
      </c>
      <c r="M1067" s="77" t="str">
        <f t="shared" si="280"/>
        <v/>
      </c>
      <c r="N1067" s="67" t="str">
        <f t="shared" si="281"/>
        <v/>
      </c>
      <c r="O1067" s="67" t="str">
        <f t="shared" si="282"/>
        <v/>
      </c>
      <c r="P1067" s="67" t="str">
        <f t="shared" si="283"/>
        <v/>
      </c>
      <c r="Q1067" s="27" t="str">
        <f>IF(A1067="","",(CONVERT(Total_chem_mass_granD,"lbm","g")-SUM($O$4:O1067))/CONVERT(Total_chem_mass_granD,"lbm","g"))</f>
        <v/>
      </c>
      <c r="R1067" s="66" t="str">
        <f t="shared" si="284"/>
        <v/>
      </c>
      <c r="S1067" s="65" t="str">
        <f t="shared" si="285"/>
        <v/>
      </c>
      <c r="T1067" s="88" t="str">
        <f>IF(Q1067="","",SUM($P$4:P1067)*1000/J1067*(1-Percent_bound_granD))</f>
        <v/>
      </c>
      <c r="U1067" s="88" t="str">
        <f>IF(Q1067="","",SUM($P$4:P1067)*1000/F1067*(1-Percent_bound_granD))</f>
        <v/>
      </c>
      <c r="V1067" s="90" t="str">
        <f t="shared" si="286"/>
        <v/>
      </c>
      <c r="W1067" s="68" t="str">
        <f>IF(AND(B1066&lt;Runoff_duration_hr_granD/2,B1067&gt;Runoff_duration_hr_granD/2),Runoff_duration_hr_granD/2,INDEX($B$4:$B$1500,IF(B1067&gt;Runoff_duration_hr_granD/2,ROWS($W$4:W1067)-1,ROWS($W$4:W1067))))</f>
        <v/>
      </c>
      <c r="X1067" s="103" t="str">
        <f>IFERROR(ROUND(IF(HG_shape_granD="Constant flow",IF(W1067=Runoff_duration_hr_granD/2,CONVERT($D$4,"L","gal")/(Runoff_duration_hr_granD*60),VLOOKUP('Granular-Distrib. Calcs'!W1067,'Granular-Distrib. Calcs'!$B$4:$K$1500,6,FALSE)),IF(W1067=Runoff_duration_hr_granD/2,2*CONVERT($D$4,"L","gal")/(Runoff_duration_hr_granD*60),VLOOKUP('Granular-Distrib. Calcs'!W1067,'Granular-Distrib. Calcs'!$B$4:$K$1500,6,FALSE))),2),"")</f>
        <v/>
      </c>
      <c r="Y1067" s="67" t="str">
        <f>IF(A1067="","",(SUM($N$4:N1067)/25.4^3+(4/3*PI()*(M1067/2/25.4)^3*Number_of_grains_granD)))</f>
        <v/>
      </c>
      <c r="Z1067" s="67" t="str">
        <f>IF(A1067="","",(SUM($O$4:O1067)+(4/3*PI()*(M1067/2)^3*Chem_block_density_granD/10^3*Number_of_grains_granD)))</f>
        <v/>
      </c>
    </row>
    <row r="1068" spans="1:26" x14ac:dyDescent="0.3">
      <c r="A1068" s="68" t="str">
        <f t="shared" si="287"/>
        <v/>
      </c>
      <c r="B1068" s="68" t="str">
        <f t="shared" si="272"/>
        <v/>
      </c>
      <c r="C1068" s="68" t="str">
        <f t="shared" si="273"/>
        <v/>
      </c>
      <c r="D1068" s="67" t="str">
        <f t="shared" si="274"/>
        <v/>
      </c>
      <c r="E1068" s="262" t="str">
        <f t="shared" si="275"/>
        <v/>
      </c>
      <c r="F1068" s="262" t="str">
        <f>IF(E1068="","",SUM(E$4:E1068))</f>
        <v/>
      </c>
      <c r="G1068" s="262" t="str">
        <f t="shared" si="276"/>
        <v/>
      </c>
      <c r="H1068" s="67" t="str">
        <f t="shared" si="277"/>
        <v/>
      </c>
      <c r="I1068" s="67" t="str">
        <f t="shared" si="278"/>
        <v/>
      </c>
      <c r="J1068" s="67" t="str">
        <f>IF(I1068="","",SUM(I$4:I1068))</f>
        <v/>
      </c>
      <c r="K1068" s="67" t="str">
        <f t="shared" si="279"/>
        <v/>
      </c>
      <c r="L1068" s="77" t="str">
        <f t="shared" si="288"/>
        <v/>
      </c>
      <c r="M1068" s="77" t="str">
        <f t="shared" si="280"/>
        <v/>
      </c>
      <c r="N1068" s="67" t="str">
        <f t="shared" si="281"/>
        <v/>
      </c>
      <c r="O1068" s="67" t="str">
        <f t="shared" si="282"/>
        <v/>
      </c>
      <c r="P1068" s="67" t="str">
        <f t="shared" si="283"/>
        <v/>
      </c>
      <c r="Q1068" s="27" t="str">
        <f>IF(A1068="","",(CONVERT(Total_chem_mass_granD,"lbm","g")-SUM($O$4:O1068))/CONVERT(Total_chem_mass_granD,"lbm","g"))</f>
        <v/>
      </c>
      <c r="R1068" s="66" t="str">
        <f t="shared" si="284"/>
        <v/>
      </c>
      <c r="S1068" s="65" t="str">
        <f t="shared" si="285"/>
        <v/>
      </c>
      <c r="T1068" s="88" t="str">
        <f>IF(Q1068="","",SUM($P$4:P1068)*1000/J1068*(1-Percent_bound_granD))</f>
        <v/>
      </c>
      <c r="U1068" s="88" t="str">
        <f>IF(Q1068="","",SUM($P$4:P1068)*1000/F1068*(1-Percent_bound_granD))</f>
        <v/>
      </c>
      <c r="V1068" s="90" t="str">
        <f t="shared" si="286"/>
        <v/>
      </c>
      <c r="W1068" s="68" t="str">
        <f>IF(AND(B1067&lt;Runoff_duration_hr_granD/2,B1068&gt;Runoff_duration_hr_granD/2),Runoff_duration_hr_granD/2,INDEX($B$4:$B$1500,IF(B1068&gt;Runoff_duration_hr_granD/2,ROWS($W$4:W1068)-1,ROWS($W$4:W1068))))</f>
        <v/>
      </c>
      <c r="X1068" s="103" t="str">
        <f>IFERROR(ROUND(IF(HG_shape_granD="Constant flow",IF(W1068=Runoff_duration_hr_granD/2,CONVERT($D$4,"L","gal")/(Runoff_duration_hr_granD*60),VLOOKUP('Granular-Distrib. Calcs'!W1068,'Granular-Distrib. Calcs'!$B$4:$K$1500,6,FALSE)),IF(W1068=Runoff_duration_hr_granD/2,2*CONVERT($D$4,"L","gal")/(Runoff_duration_hr_granD*60),VLOOKUP('Granular-Distrib. Calcs'!W1068,'Granular-Distrib. Calcs'!$B$4:$K$1500,6,FALSE))),2),"")</f>
        <v/>
      </c>
      <c r="Y1068" s="67" t="str">
        <f>IF(A1068="","",(SUM($N$4:N1068)/25.4^3+(4/3*PI()*(M1068/2/25.4)^3*Number_of_grains_granD)))</f>
        <v/>
      </c>
      <c r="Z1068" s="67" t="str">
        <f>IF(A1068="","",(SUM($O$4:O1068)+(4/3*PI()*(M1068/2)^3*Chem_block_density_granD/10^3*Number_of_grains_granD)))</f>
        <v/>
      </c>
    </row>
    <row r="1069" spans="1:26" x14ac:dyDescent="0.3">
      <c r="A1069" s="68" t="str">
        <f t="shared" si="287"/>
        <v/>
      </c>
      <c r="B1069" s="68" t="str">
        <f t="shared" si="272"/>
        <v/>
      </c>
      <c r="C1069" s="68" t="str">
        <f t="shared" si="273"/>
        <v/>
      </c>
      <c r="D1069" s="67" t="str">
        <f t="shared" si="274"/>
        <v/>
      </c>
      <c r="E1069" s="262" t="str">
        <f t="shared" si="275"/>
        <v/>
      </c>
      <c r="F1069" s="262" t="str">
        <f>IF(E1069="","",SUM(E$4:E1069))</f>
        <v/>
      </c>
      <c r="G1069" s="262" t="str">
        <f t="shared" si="276"/>
        <v/>
      </c>
      <c r="H1069" s="67" t="str">
        <f t="shared" si="277"/>
        <v/>
      </c>
      <c r="I1069" s="67" t="str">
        <f t="shared" si="278"/>
        <v/>
      </c>
      <c r="J1069" s="67" t="str">
        <f>IF(I1069="","",SUM(I$4:I1069))</f>
        <v/>
      </c>
      <c r="K1069" s="67" t="str">
        <f t="shared" si="279"/>
        <v/>
      </c>
      <c r="L1069" s="77" t="str">
        <f t="shared" si="288"/>
        <v/>
      </c>
      <c r="M1069" s="77" t="str">
        <f t="shared" si="280"/>
        <v/>
      </c>
      <c r="N1069" s="67" t="str">
        <f t="shared" si="281"/>
        <v/>
      </c>
      <c r="O1069" s="67" t="str">
        <f t="shared" si="282"/>
        <v/>
      </c>
      <c r="P1069" s="67" t="str">
        <f t="shared" si="283"/>
        <v/>
      </c>
      <c r="Q1069" s="27" t="str">
        <f>IF(A1069="","",(CONVERT(Total_chem_mass_granD,"lbm","g")-SUM($O$4:O1069))/CONVERT(Total_chem_mass_granD,"lbm","g"))</f>
        <v/>
      </c>
      <c r="R1069" s="66" t="str">
        <f t="shared" si="284"/>
        <v/>
      </c>
      <c r="S1069" s="65" t="str">
        <f t="shared" si="285"/>
        <v/>
      </c>
      <c r="T1069" s="88" t="str">
        <f>IF(Q1069="","",SUM($P$4:P1069)*1000/J1069*(1-Percent_bound_granD))</f>
        <v/>
      </c>
      <c r="U1069" s="88" t="str">
        <f>IF(Q1069="","",SUM($P$4:P1069)*1000/F1069*(1-Percent_bound_granD))</f>
        <v/>
      </c>
      <c r="V1069" s="90" t="str">
        <f t="shared" si="286"/>
        <v/>
      </c>
      <c r="W1069" s="68" t="str">
        <f>IF(AND(B1068&lt;Runoff_duration_hr_granD/2,B1069&gt;Runoff_duration_hr_granD/2),Runoff_duration_hr_granD/2,INDEX($B$4:$B$1500,IF(B1069&gt;Runoff_duration_hr_granD/2,ROWS($W$4:W1069)-1,ROWS($W$4:W1069))))</f>
        <v/>
      </c>
      <c r="X1069" s="103" t="str">
        <f>IFERROR(ROUND(IF(HG_shape_granD="Constant flow",IF(W1069=Runoff_duration_hr_granD/2,CONVERT($D$4,"L","gal")/(Runoff_duration_hr_granD*60),VLOOKUP('Granular-Distrib. Calcs'!W1069,'Granular-Distrib. Calcs'!$B$4:$K$1500,6,FALSE)),IF(W1069=Runoff_duration_hr_granD/2,2*CONVERT($D$4,"L","gal")/(Runoff_duration_hr_granD*60),VLOOKUP('Granular-Distrib. Calcs'!W1069,'Granular-Distrib. Calcs'!$B$4:$K$1500,6,FALSE))),2),"")</f>
        <v/>
      </c>
      <c r="Y1069" s="67" t="str">
        <f>IF(A1069="","",(SUM($N$4:N1069)/25.4^3+(4/3*PI()*(M1069/2/25.4)^3*Number_of_grains_granD)))</f>
        <v/>
      </c>
      <c r="Z1069" s="67" t="str">
        <f>IF(A1069="","",(SUM($O$4:O1069)+(4/3*PI()*(M1069/2)^3*Chem_block_density_granD/10^3*Number_of_grains_granD)))</f>
        <v/>
      </c>
    </row>
    <row r="1070" spans="1:26" x14ac:dyDescent="0.3">
      <c r="A1070" s="68" t="str">
        <f t="shared" si="287"/>
        <v/>
      </c>
      <c r="B1070" s="68" t="str">
        <f t="shared" si="272"/>
        <v/>
      </c>
      <c r="C1070" s="68" t="str">
        <f t="shared" si="273"/>
        <v/>
      </c>
      <c r="D1070" s="67" t="str">
        <f t="shared" si="274"/>
        <v/>
      </c>
      <c r="E1070" s="262" t="str">
        <f t="shared" si="275"/>
        <v/>
      </c>
      <c r="F1070" s="262" t="str">
        <f>IF(E1070="","",SUM(E$4:E1070))</f>
        <v/>
      </c>
      <c r="G1070" s="262" t="str">
        <f t="shared" si="276"/>
        <v/>
      </c>
      <c r="H1070" s="67" t="str">
        <f t="shared" si="277"/>
        <v/>
      </c>
      <c r="I1070" s="67" t="str">
        <f t="shared" si="278"/>
        <v/>
      </c>
      <c r="J1070" s="67" t="str">
        <f>IF(I1070="","",SUM(I$4:I1070))</f>
        <v/>
      </c>
      <c r="K1070" s="67" t="str">
        <f t="shared" si="279"/>
        <v/>
      </c>
      <c r="L1070" s="77" t="str">
        <f t="shared" si="288"/>
        <v/>
      </c>
      <c r="M1070" s="77" t="str">
        <f t="shared" si="280"/>
        <v/>
      </c>
      <c r="N1070" s="67" t="str">
        <f t="shared" si="281"/>
        <v/>
      </c>
      <c r="O1070" s="67" t="str">
        <f t="shared" si="282"/>
        <v/>
      </c>
      <c r="P1070" s="67" t="str">
        <f t="shared" si="283"/>
        <v/>
      </c>
      <c r="Q1070" s="27" t="str">
        <f>IF(A1070="","",(CONVERT(Total_chem_mass_granD,"lbm","g")-SUM($O$4:O1070))/CONVERT(Total_chem_mass_granD,"lbm","g"))</f>
        <v/>
      </c>
      <c r="R1070" s="66" t="str">
        <f t="shared" si="284"/>
        <v/>
      </c>
      <c r="S1070" s="65" t="str">
        <f t="shared" si="285"/>
        <v/>
      </c>
      <c r="T1070" s="88" t="str">
        <f>IF(Q1070="","",SUM($P$4:P1070)*1000/J1070*(1-Percent_bound_granD))</f>
        <v/>
      </c>
      <c r="U1070" s="88" t="str">
        <f>IF(Q1070="","",SUM($P$4:P1070)*1000/F1070*(1-Percent_bound_granD))</f>
        <v/>
      </c>
      <c r="V1070" s="90" t="str">
        <f t="shared" si="286"/>
        <v/>
      </c>
      <c r="W1070" s="68" t="str">
        <f>IF(AND(B1069&lt;Runoff_duration_hr_granD/2,B1070&gt;Runoff_duration_hr_granD/2),Runoff_duration_hr_granD/2,INDEX($B$4:$B$1500,IF(B1070&gt;Runoff_duration_hr_granD/2,ROWS($W$4:W1070)-1,ROWS($W$4:W1070))))</f>
        <v/>
      </c>
      <c r="X1070" s="103" t="str">
        <f>IFERROR(ROUND(IF(HG_shape_granD="Constant flow",IF(W1070=Runoff_duration_hr_granD/2,CONVERT($D$4,"L","gal")/(Runoff_duration_hr_granD*60),VLOOKUP('Granular-Distrib. Calcs'!W1070,'Granular-Distrib. Calcs'!$B$4:$K$1500,6,FALSE)),IF(W1070=Runoff_duration_hr_granD/2,2*CONVERT($D$4,"L","gal")/(Runoff_duration_hr_granD*60),VLOOKUP('Granular-Distrib. Calcs'!W1070,'Granular-Distrib. Calcs'!$B$4:$K$1500,6,FALSE))),2),"")</f>
        <v/>
      </c>
      <c r="Y1070" s="67" t="str">
        <f>IF(A1070="","",(SUM($N$4:N1070)/25.4^3+(4/3*PI()*(M1070/2/25.4)^3*Number_of_grains_granD)))</f>
        <v/>
      </c>
      <c r="Z1070" s="67" t="str">
        <f>IF(A1070="","",(SUM($O$4:O1070)+(4/3*PI()*(M1070/2)^3*Chem_block_density_granD/10^3*Number_of_grains_granD)))</f>
        <v/>
      </c>
    </row>
    <row r="1071" spans="1:26" x14ac:dyDescent="0.3">
      <c r="A1071" s="68" t="str">
        <f t="shared" si="287"/>
        <v/>
      </c>
      <c r="B1071" s="68" t="str">
        <f t="shared" si="272"/>
        <v/>
      </c>
      <c r="C1071" s="68" t="str">
        <f t="shared" si="273"/>
        <v/>
      </c>
      <c r="D1071" s="67" t="str">
        <f t="shared" si="274"/>
        <v/>
      </c>
      <c r="E1071" s="262" t="str">
        <f t="shared" si="275"/>
        <v/>
      </c>
      <c r="F1071" s="262" t="str">
        <f>IF(E1071="","",SUM(E$4:E1071))</f>
        <v/>
      </c>
      <c r="G1071" s="262" t="str">
        <f t="shared" si="276"/>
        <v/>
      </c>
      <c r="H1071" s="67" t="str">
        <f t="shared" si="277"/>
        <v/>
      </c>
      <c r="I1071" s="67" t="str">
        <f t="shared" si="278"/>
        <v/>
      </c>
      <c r="J1071" s="67" t="str">
        <f>IF(I1071="","",SUM(I$4:I1071))</f>
        <v/>
      </c>
      <c r="K1071" s="67" t="str">
        <f t="shared" si="279"/>
        <v/>
      </c>
      <c r="L1071" s="77" t="str">
        <f t="shared" si="288"/>
        <v/>
      </c>
      <c r="M1071" s="77" t="str">
        <f t="shared" si="280"/>
        <v/>
      </c>
      <c r="N1071" s="67" t="str">
        <f t="shared" si="281"/>
        <v/>
      </c>
      <c r="O1071" s="67" t="str">
        <f t="shared" si="282"/>
        <v/>
      </c>
      <c r="P1071" s="67" t="str">
        <f t="shared" si="283"/>
        <v/>
      </c>
      <c r="Q1071" s="27" t="str">
        <f>IF(A1071="","",(CONVERT(Total_chem_mass_granD,"lbm","g")-SUM($O$4:O1071))/CONVERT(Total_chem_mass_granD,"lbm","g"))</f>
        <v/>
      </c>
      <c r="R1071" s="66" t="str">
        <f t="shared" si="284"/>
        <v/>
      </c>
      <c r="S1071" s="65" t="str">
        <f t="shared" si="285"/>
        <v/>
      </c>
      <c r="T1071" s="88" t="str">
        <f>IF(Q1071="","",SUM($P$4:P1071)*1000/J1071*(1-Percent_bound_granD))</f>
        <v/>
      </c>
      <c r="U1071" s="88" t="str">
        <f>IF(Q1071="","",SUM($P$4:P1071)*1000/F1071*(1-Percent_bound_granD))</f>
        <v/>
      </c>
      <c r="V1071" s="90" t="str">
        <f t="shared" si="286"/>
        <v/>
      </c>
      <c r="W1071" s="68" t="str">
        <f>IF(AND(B1070&lt;Runoff_duration_hr_granD/2,B1071&gt;Runoff_duration_hr_granD/2),Runoff_duration_hr_granD/2,INDEX($B$4:$B$1500,IF(B1071&gt;Runoff_duration_hr_granD/2,ROWS($W$4:W1071)-1,ROWS($W$4:W1071))))</f>
        <v/>
      </c>
      <c r="X1071" s="103" t="str">
        <f>IFERROR(ROUND(IF(HG_shape_granD="Constant flow",IF(W1071=Runoff_duration_hr_granD/2,CONVERT($D$4,"L","gal")/(Runoff_duration_hr_granD*60),VLOOKUP('Granular-Distrib. Calcs'!W1071,'Granular-Distrib. Calcs'!$B$4:$K$1500,6,FALSE)),IF(W1071=Runoff_duration_hr_granD/2,2*CONVERT($D$4,"L","gal")/(Runoff_duration_hr_granD*60),VLOOKUP('Granular-Distrib. Calcs'!W1071,'Granular-Distrib. Calcs'!$B$4:$K$1500,6,FALSE))),2),"")</f>
        <v/>
      </c>
      <c r="Y1071" s="67" t="str">
        <f>IF(A1071="","",(SUM($N$4:N1071)/25.4^3+(4/3*PI()*(M1071/2/25.4)^3*Number_of_grains_granD)))</f>
        <v/>
      </c>
      <c r="Z1071" s="67" t="str">
        <f>IF(A1071="","",(SUM($O$4:O1071)+(4/3*PI()*(M1071/2)^3*Chem_block_density_granD/10^3*Number_of_grains_granD)))</f>
        <v/>
      </c>
    </row>
    <row r="1072" spans="1:26" x14ac:dyDescent="0.3">
      <c r="A1072" s="68" t="str">
        <f t="shared" si="287"/>
        <v/>
      </c>
      <c r="B1072" s="68" t="str">
        <f t="shared" si="272"/>
        <v/>
      </c>
      <c r="C1072" s="68" t="str">
        <f t="shared" si="273"/>
        <v/>
      </c>
      <c r="D1072" s="67" t="str">
        <f t="shared" si="274"/>
        <v/>
      </c>
      <c r="E1072" s="262" t="str">
        <f t="shared" si="275"/>
        <v/>
      </c>
      <c r="F1072" s="262" t="str">
        <f>IF(E1072="","",SUM(E$4:E1072))</f>
        <v/>
      </c>
      <c r="G1072" s="262" t="str">
        <f t="shared" si="276"/>
        <v/>
      </c>
      <c r="H1072" s="67" t="str">
        <f t="shared" si="277"/>
        <v/>
      </c>
      <c r="I1072" s="67" t="str">
        <f t="shared" si="278"/>
        <v/>
      </c>
      <c r="J1072" s="67" t="str">
        <f>IF(I1072="","",SUM(I$4:I1072))</f>
        <v/>
      </c>
      <c r="K1072" s="67" t="str">
        <f t="shared" si="279"/>
        <v/>
      </c>
      <c r="L1072" s="77" t="str">
        <f t="shared" si="288"/>
        <v/>
      </c>
      <c r="M1072" s="77" t="str">
        <f t="shared" si="280"/>
        <v/>
      </c>
      <c r="N1072" s="67" t="str">
        <f t="shared" si="281"/>
        <v/>
      </c>
      <c r="O1072" s="67" t="str">
        <f t="shared" si="282"/>
        <v/>
      </c>
      <c r="P1072" s="67" t="str">
        <f t="shared" si="283"/>
        <v/>
      </c>
      <c r="Q1072" s="27" t="str">
        <f>IF(A1072="","",(CONVERT(Total_chem_mass_granD,"lbm","g")-SUM($O$4:O1072))/CONVERT(Total_chem_mass_granD,"lbm","g"))</f>
        <v/>
      </c>
      <c r="R1072" s="66" t="str">
        <f t="shared" si="284"/>
        <v/>
      </c>
      <c r="S1072" s="65" t="str">
        <f t="shared" si="285"/>
        <v/>
      </c>
      <c r="T1072" s="88" t="str">
        <f>IF(Q1072="","",SUM($P$4:P1072)*1000/J1072*(1-Percent_bound_granD))</f>
        <v/>
      </c>
      <c r="U1072" s="88" t="str">
        <f>IF(Q1072="","",SUM($P$4:P1072)*1000/F1072*(1-Percent_bound_granD))</f>
        <v/>
      </c>
      <c r="V1072" s="90" t="str">
        <f t="shared" si="286"/>
        <v/>
      </c>
      <c r="W1072" s="68" t="str">
        <f>IF(AND(B1071&lt;Runoff_duration_hr_granD/2,B1072&gt;Runoff_duration_hr_granD/2),Runoff_duration_hr_granD/2,INDEX($B$4:$B$1500,IF(B1072&gt;Runoff_duration_hr_granD/2,ROWS($W$4:W1072)-1,ROWS($W$4:W1072))))</f>
        <v/>
      </c>
      <c r="X1072" s="103" t="str">
        <f>IFERROR(ROUND(IF(HG_shape_granD="Constant flow",IF(W1072=Runoff_duration_hr_granD/2,CONVERT($D$4,"L","gal")/(Runoff_duration_hr_granD*60),VLOOKUP('Granular-Distrib. Calcs'!W1072,'Granular-Distrib. Calcs'!$B$4:$K$1500,6,FALSE)),IF(W1072=Runoff_duration_hr_granD/2,2*CONVERT($D$4,"L","gal")/(Runoff_duration_hr_granD*60),VLOOKUP('Granular-Distrib. Calcs'!W1072,'Granular-Distrib. Calcs'!$B$4:$K$1500,6,FALSE))),2),"")</f>
        <v/>
      </c>
      <c r="Y1072" s="67" t="str">
        <f>IF(A1072="","",(SUM($N$4:N1072)/25.4^3+(4/3*PI()*(M1072/2/25.4)^3*Number_of_grains_granD)))</f>
        <v/>
      </c>
      <c r="Z1072" s="67" t="str">
        <f>IF(A1072="","",(SUM($O$4:O1072)+(4/3*PI()*(M1072/2)^3*Chem_block_density_granD/10^3*Number_of_grains_granD)))</f>
        <v/>
      </c>
    </row>
    <row r="1073" spans="1:26" x14ac:dyDescent="0.3">
      <c r="A1073" s="68" t="str">
        <f t="shared" si="287"/>
        <v/>
      </c>
      <c r="B1073" s="68" t="str">
        <f t="shared" si="272"/>
        <v/>
      </c>
      <c r="C1073" s="68" t="str">
        <f t="shared" si="273"/>
        <v/>
      </c>
      <c r="D1073" s="67" t="str">
        <f t="shared" si="274"/>
        <v/>
      </c>
      <c r="E1073" s="262" t="str">
        <f t="shared" si="275"/>
        <v/>
      </c>
      <c r="F1073" s="262" t="str">
        <f>IF(E1073="","",SUM(E$4:E1073))</f>
        <v/>
      </c>
      <c r="G1073" s="262" t="str">
        <f t="shared" si="276"/>
        <v/>
      </c>
      <c r="H1073" s="67" t="str">
        <f t="shared" si="277"/>
        <v/>
      </c>
      <c r="I1073" s="67" t="str">
        <f t="shared" si="278"/>
        <v/>
      </c>
      <c r="J1073" s="67" t="str">
        <f>IF(I1073="","",SUM(I$4:I1073))</f>
        <v/>
      </c>
      <c r="K1073" s="67" t="str">
        <f t="shared" si="279"/>
        <v/>
      </c>
      <c r="L1073" s="77" t="str">
        <f t="shared" si="288"/>
        <v/>
      </c>
      <c r="M1073" s="77" t="str">
        <f t="shared" si="280"/>
        <v/>
      </c>
      <c r="N1073" s="67" t="str">
        <f t="shared" si="281"/>
        <v/>
      </c>
      <c r="O1073" s="67" t="str">
        <f t="shared" si="282"/>
        <v/>
      </c>
      <c r="P1073" s="67" t="str">
        <f t="shared" si="283"/>
        <v/>
      </c>
      <c r="Q1073" s="27" t="str">
        <f>IF(A1073="","",(CONVERT(Total_chem_mass_granD,"lbm","g")-SUM($O$4:O1073))/CONVERT(Total_chem_mass_granD,"lbm","g"))</f>
        <v/>
      </c>
      <c r="R1073" s="66" t="str">
        <f t="shared" si="284"/>
        <v/>
      </c>
      <c r="S1073" s="65" t="str">
        <f t="shared" si="285"/>
        <v/>
      </c>
      <c r="T1073" s="88" t="str">
        <f>IF(Q1073="","",SUM($P$4:P1073)*1000/J1073*(1-Percent_bound_granD))</f>
        <v/>
      </c>
      <c r="U1073" s="88" t="str">
        <f>IF(Q1073="","",SUM($P$4:P1073)*1000/F1073*(1-Percent_bound_granD))</f>
        <v/>
      </c>
      <c r="V1073" s="90" t="str">
        <f t="shared" si="286"/>
        <v/>
      </c>
      <c r="W1073" s="68" t="str">
        <f>IF(AND(B1072&lt;Runoff_duration_hr_granD/2,B1073&gt;Runoff_duration_hr_granD/2),Runoff_duration_hr_granD/2,INDEX($B$4:$B$1500,IF(B1073&gt;Runoff_duration_hr_granD/2,ROWS($W$4:W1073)-1,ROWS($W$4:W1073))))</f>
        <v/>
      </c>
      <c r="X1073" s="103" t="str">
        <f>IFERROR(ROUND(IF(HG_shape_granD="Constant flow",IF(W1073=Runoff_duration_hr_granD/2,CONVERT($D$4,"L","gal")/(Runoff_duration_hr_granD*60),VLOOKUP('Granular-Distrib. Calcs'!W1073,'Granular-Distrib. Calcs'!$B$4:$K$1500,6,FALSE)),IF(W1073=Runoff_duration_hr_granD/2,2*CONVERT($D$4,"L","gal")/(Runoff_duration_hr_granD*60),VLOOKUP('Granular-Distrib. Calcs'!W1073,'Granular-Distrib. Calcs'!$B$4:$K$1500,6,FALSE))),2),"")</f>
        <v/>
      </c>
      <c r="Y1073" s="67" t="str">
        <f>IF(A1073="","",(SUM($N$4:N1073)/25.4^3+(4/3*PI()*(M1073/2/25.4)^3*Number_of_grains_granD)))</f>
        <v/>
      </c>
      <c r="Z1073" s="67" t="str">
        <f>IF(A1073="","",(SUM($O$4:O1073)+(4/3*PI()*(M1073/2)^3*Chem_block_density_granD/10^3*Number_of_grains_granD)))</f>
        <v/>
      </c>
    </row>
    <row r="1074" spans="1:26" x14ac:dyDescent="0.3">
      <c r="A1074" s="68" t="str">
        <f t="shared" si="287"/>
        <v/>
      </c>
      <c r="B1074" s="68" t="str">
        <f t="shared" si="272"/>
        <v/>
      </c>
      <c r="C1074" s="68" t="str">
        <f t="shared" si="273"/>
        <v/>
      </c>
      <c r="D1074" s="67" t="str">
        <f t="shared" si="274"/>
        <v/>
      </c>
      <c r="E1074" s="262" t="str">
        <f t="shared" si="275"/>
        <v/>
      </c>
      <c r="F1074" s="262" t="str">
        <f>IF(E1074="","",SUM(E$4:E1074))</f>
        <v/>
      </c>
      <c r="G1074" s="262" t="str">
        <f t="shared" si="276"/>
        <v/>
      </c>
      <c r="H1074" s="67" t="str">
        <f t="shared" si="277"/>
        <v/>
      </c>
      <c r="I1074" s="67" t="str">
        <f t="shared" si="278"/>
        <v/>
      </c>
      <c r="J1074" s="67" t="str">
        <f>IF(I1074="","",SUM(I$4:I1074))</f>
        <v/>
      </c>
      <c r="K1074" s="67" t="str">
        <f t="shared" si="279"/>
        <v/>
      </c>
      <c r="L1074" s="77" t="str">
        <f t="shared" si="288"/>
        <v/>
      </c>
      <c r="M1074" s="77" t="str">
        <f t="shared" si="280"/>
        <v/>
      </c>
      <c r="N1074" s="67" t="str">
        <f t="shared" si="281"/>
        <v/>
      </c>
      <c r="O1074" s="67" t="str">
        <f t="shared" si="282"/>
        <v/>
      </c>
      <c r="P1074" s="67" t="str">
        <f t="shared" si="283"/>
        <v/>
      </c>
      <c r="Q1074" s="27" t="str">
        <f>IF(A1074="","",(CONVERT(Total_chem_mass_granD,"lbm","g")-SUM($O$4:O1074))/CONVERT(Total_chem_mass_granD,"lbm","g"))</f>
        <v/>
      </c>
      <c r="R1074" s="66" t="str">
        <f t="shared" si="284"/>
        <v/>
      </c>
      <c r="S1074" s="65" t="str">
        <f t="shared" si="285"/>
        <v/>
      </c>
      <c r="T1074" s="88" t="str">
        <f>IF(Q1074="","",SUM($P$4:P1074)*1000/J1074*(1-Percent_bound_granD))</f>
        <v/>
      </c>
      <c r="U1074" s="88" t="str">
        <f>IF(Q1074="","",SUM($P$4:P1074)*1000/F1074*(1-Percent_bound_granD))</f>
        <v/>
      </c>
      <c r="V1074" s="90" t="str">
        <f t="shared" si="286"/>
        <v/>
      </c>
      <c r="W1074" s="68" t="str">
        <f>IF(AND(B1073&lt;Runoff_duration_hr_granD/2,B1074&gt;Runoff_duration_hr_granD/2),Runoff_duration_hr_granD/2,INDEX($B$4:$B$1500,IF(B1074&gt;Runoff_duration_hr_granD/2,ROWS($W$4:W1074)-1,ROWS($W$4:W1074))))</f>
        <v/>
      </c>
      <c r="X1074" s="103" t="str">
        <f>IFERROR(ROUND(IF(HG_shape_granD="Constant flow",IF(W1074=Runoff_duration_hr_granD/2,CONVERT($D$4,"L","gal")/(Runoff_duration_hr_granD*60),VLOOKUP('Granular-Distrib. Calcs'!W1074,'Granular-Distrib. Calcs'!$B$4:$K$1500,6,FALSE)),IF(W1074=Runoff_duration_hr_granD/2,2*CONVERT($D$4,"L","gal")/(Runoff_duration_hr_granD*60),VLOOKUP('Granular-Distrib. Calcs'!W1074,'Granular-Distrib. Calcs'!$B$4:$K$1500,6,FALSE))),2),"")</f>
        <v/>
      </c>
      <c r="Y1074" s="67" t="str">
        <f>IF(A1074="","",(SUM($N$4:N1074)/25.4^3+(4/3*PI()*(M1074/2/25.4)^3*Number_of_grains_granD)))</f>
        <v/>
      </c>
      <c r="Z1074" s="67" t="str">
        <f>IF(A1074="","",(SUM($O$4:O1074)+(4/3*PI()*(M1074/2)^3*Chem_block_density_granD/10^3*Number_of_grains_granD)))</f>
        <v/>
      </c>
    </row>
    <row r="1075" spans="1:26" x14ac:dyDescent="0.3">
      <c r="A1075" s="68" t="str">
        <f t="shared" si="287"/>
        <v/>
      </c>
      <c r="B1075" s="68" t="str">
        <f t="shared" si="272"/>
        <v/>
      </c>
      <c r="C1075" s="68" t="str">
        <f t="shared" si="273"/>
        <v/>
      </c>
      <c r="D1075" s="67" t="str">
        <f t="shared" si="274"/>
        <v/>
      </c>
      <c r="E1075" s="262" t="str">
        <f t="shared" si="275"/>
        <v/>
      </c>
      <c r="F1075" s="262" t="str">
        <f>IF(E1075="","",SUM(E$4:E1075))</f>
        <v/>
      </c>
      <c r="G1075" s="262" t="str">
        <f t="shared" si="276"/>
        <v/>
      </c>
      <c r="H1075" s="67" t="str">
        <f t="shared" si="277"/>
        <v/>
      </c>
      <c r="I1075" s="67" t="str">
        <f t="shared" si="278"/>
        <v/>
      </c>
      <c r="J1075" s="67" t="str">
        <f>IF(I1075="","",SUM(I$4:I1075))</f>
        <v/>
      </c>
      <c r="K1075" s="67" t="str">
        <f t="shared" si="279"/>
        <v/>
      </c>
      <c r="L1075" s="77" t="str">
        <f t="shared" si="288"/>
        <v/>
      </c>
      <c r="M1075" s="77" t="str">
        <f t="shared" si="280"/>
        <v/>
      </c>
      <c r="N1075" s="67" t="str">
        <f t="shared" si="281"/>
        <v/>
      </c>
      <c r="O1075" s="67" t="str">
        <f t="shared" si="282"/>
        <v/>
      </c>
      <c r="P1075" s="67" t="str">
        <f t="shared" si="283"/>
        <v/>
      </c>
      <c r="Q1075" s="27" t="str">
        <f>IF(A1075="","",(CONVERT(Total_chem_mass_granD,"lbm","g")-SUM($O$4:O1075))/CONVERT(Total_chem_mass_granD,"lbm","g"))</f>
        <v/>
      </c>
      <c r="R1075" s="66" t="str">
        <f t="shared" si="284"/>
        <v/>
      </c>
      <c r="S1075" s="65" t="str">
        <f t="shared" si="285"/>
        <v/>
      </c>
      <c r="T1075" s="88" t="str">
        <f>IF(Q1075="","",SUM($P$4:P1075)*1000/J1075*(1-Percent_bound_granD))</f>
        <v/>
      </c>
      <c r="U1075" s="88" t="str">
        <f>IF(Q1075="","",SUM($P$4:P1075)*1000/F1075*(1-Percent_bound_granD))</f>
        <v/>
      </c>
      <c r="V1075" s="90" t="str">
        <f t="shared" si="286"/>
        <v/>
      </c>
      <c r="W1075" s="68" t="str">
        <f>IF(AND(B1074&lt;Runoff_duration_hr_granD/2,B1075&gt;Runoff_duration_hr_granD/2),Runoff_duration_hr_granD/2,INDEX($B$4:$B$1500,IF(B1075&gt;Runoff_duration_hr_granD/2,ROWS($W$4:W1075)-1,ROWS($W$4:W1075))))</f>
        <v/>
      </c>
      <c r="X1075" s="103" t="str">
        <f>IFERROR(ROUND(IF(HG_shape_granD="Constant flow",IF(W1075=Runoff_duration_hr_granD/2,CONVERT($D$4,"L","gal")/(Runoff_duration_hr_granD*60),VLOOKUP('Granular-Distrib. Calcs'!W1075,'Granular-Distrib. Calcs'!$B$4:$K$1500,6,FALSE)),IF(W1075=Runoff_duration_hr_granD/2,2*CONVERT($D$4,"L","gal")/(Runoff_duration_hr_granD*60),VLOOKUP('Granular-Distrib. Calcs'!W1075,'Granular-Distrib. Calcs'!$B$4:$K$1500,6,FALSE))),2),"")</f>
        <v/>
      </c>
      <c r="Y1075" s="67" t="str">
        <f>IF(A1075="","",(SUM($N$4:N1075)/25.4^3+(4/3*PI()*(M1075/2/25.4)^3*Number_of_grains_granD)))</f>
        <v/>
      </c>
      <c r="Z1075" s="67" t="str">
        <f>IF(A1075="","",(SUM($O$4:O1075)+(4/3*PI()*(M1075/2)^3*Chem_block_density_granD/10^3*Number_of_grains_granD)))</f>
        <v/>
      </c>
    </row>
    <row r="1076" spans="1:26" x14ac:dyDescent="0.3">
      <c r="A1076" s="68" t="str">
        <f t="shared" si="287"/>
        <v/>
      </c>
      <c r="B1076" s="68" t="str">
        <f t="shared" si="272"/>
        <v/>
      </c>
      <c r="C1076" s="68" t="str">
        <f t="shared" si="273"/>
        <v/>
      </c>
      <c r="D1076" s="67" t="str">
        <f t="shared" si="274"/>
        <v/>
      </c>
      <c r="E1076" s="262" t="str">
        <f t="shared" si="275"/>
        <v/>
      </c>
      <c r="F1076" s="262" t="str">
        <f>IF(E1076="","",SUM(E$4:E1076))</f>
        <v/>
      </c>
      <c r="G1076" s="262" t="str">
        <f t="shared" si="276"/>
        <v/>
      </c>
      <c r="H1076" s="67" t="str">
        <f t="shared" si="277"/>
        <v/>
      </c>
      <c r="I1076" s="67" t="str">
        <f t="shared" si="278"/>
        <v/>
      </c>
      <c r="J1076" s="67" t="str">
        <f>IF(I1076="","",SUM(I$4:I1076))</f>
        <v/>
      </c>
      <c r="K1076" s="67" t="str">
        <f t="shared" si="279"/>
        <v/>
      </c>
      <c r="L1076" s="77" t="str">
        <f t="shared" si="288"/>
        <v/>
      </c>
      <c r="M1076" s="77" t="str">
        <f t="shared" si="280"/>
        <v/>
      </c>
      <c r="N1076" s="67" t="str">
        <f t="shared" si="281"/>
        <v/>
      </c>
      <c r="O1076" s="67" t="str">
        <f t="shared" si="282"/>
        <v/>
      </c>
      <c r="P1076" s="67" t="str">
        <f t="shared" si="283"/>
        <v/>
      </c>
      <c r="Q1076" s="27" t="str">
        <f>IF(A1076="","",(CONVERT(Total_chem_mass_granD,"lbm","g")-SUM($O$4:O1076))/CONVERT(Total_chem_mass_granD,"lbm","g"))</f>
        <v/>
      </c>
      <c r="R1076" s="66" t="str">
        <f t="shared" si="284"/>
        <v/>
      </c>
      <c r="S1076" s="65" t="str">
        <f t="shared" si="285"/>
        <v/>
      </c>
      <c r="T1076" s="88" t="str">
        <f>IF(Q1076="","",SUM($P$4:P1076)*1000/J1076*(1-Percent_bound_granD))</f>
        <v/>
      </c>
      <c r="U1076" s="88" t="str">
        <f>IF(Q1076="","",SUM($P$4:P1076)*1000/F1076*(1-Percent_bound_granD))</f>
        <v/>
      </c>
      <c r="V1076" s="90" t="str">
        <f t="shared" si="286"/>
        <v/>
      </c>
      <c r="W1076" s="68" t="str">
        <f>IF(AND(B1075&lt;Runoff_duration_hr_granD/2,B1076&gt;Runoff_duration_hr_granD/2),Runoff_duration_hr_granD/2,INDEX($B$4:$B$1500,IF(B1076&gt;Runoff_duration_hr_granD/2,ROWS($W$4:W1076)-1,ROWS($W$4:W1076))))</f>
        <v/>
      </c>
      <c r="X1076" s="103" t="str">
        <f>IFERROR(ROUND(IF(HG_shape_granD="Constant flow",IF(W1076=Runoff_duration_hr_granD/2,CONVERT($D$4,"L","gal")/(Runoff_duration_hr_granD*60),VLOOKUP('Granular-Distrib. Calcs'!W1076,'Granular-Distrib. Calcs'!$B$4:$K$1500,6,FALSE)),IF(W1076=Runoff_duration_hr_granD/2,2*CONVERT($D$4,"L","gal")/(Runoff_duration_hr_granD*60),VLOOKUP('Granular-Distrib. Calcs'!W1076,'Granular-Distrib. Calcs'!$B$4:$K$1500,6,FALSE))),2),"")</f>
        <v/>
      </c>
      <c r="Y1076" s="67" t="str">
        <f>IF(A1076="","",(SUM($N$4:N1076)/25.4^3+(4/3*PI()*(M1076/2/25.4)^3*Number_of_grains_granD)))</f>
        <v/>
      </c>
      <c r="Z1076" s="67" t="str">
        <f>IF(A1076="","",(SUM($O$4:O1076)+(4/3*PI()*(M1076/2)^3*Chem_block_density_granD/10^3*Number_of_grains_granD)))</f>
        <v/>
      </c>
    </row>
    <row r="1077" spans="1:26" x14ac:dyDescent="0.3">
      <c r="A1077" s="68" t="str">
        <f t="shared" si="287"/>
        <v/>
      </c>
      <c r="B1077" s="68" t="str">
        <f t="shared" si="272"/>
        <v/>
      </c>
      <c r="C1077" s="68" t="str">
        <f t="shared" si="273"/>
        <v/>
      </c>
      <c r="D1077" s="67" t="str">
        <f t="shared" si="274"/>
        <v/>
      </c>
      <c r="E1077" s="262" t="str">
        <f t="shared" si="275"/>
        <v/>
      </c>
      <c r="F1077" s="262" t="str">
        <f>IF(E1077="","",SUM(E$4:E1077))</f>
        <v/>
      </c>
      <c r="G1077" s="262" t="str">
        <f t="shared" si="276"/>
        <v/>
      </c>
      <c r="H1077" s="67" t="str">
        <f t="shared" si="277"/>
        <v/>
      </c>
      <c r="I1077" s="67" t="str">
        <f t="shared" si="278"/>
        <v/>
      </c>
      <c r="J1077" s="67" t="str">
        <f>IF(I1077="","",SUM(I$4:I1077))</f>
        <v/>
      </c>
      <c r="K1077" s="67" t="str">
        <f t="shared" si="279"/>
        <v/>
      </c>
      <c r="L1077" s="77" t="str">
        <f t="shared" si="288"/>
        <v/>
      </c>
      <c r="M1077" s="77" t="str">
        <f t="shared" si="280"/>
        <v/>
      </c>
      <c r="N1077" s="67" t="str">
        <f t="shared" si="281"/>
        <v/>
      </c>
      <c r="O1077" s="67" t="str">
        <f t="shared" si="282"/>
        <v/>
      </c>
      <c r="P1077" s="67" t="str">
        <f t="shared" si="283"/>
        <v/>
      </c>
      <c r="Q1077" s="27" t="str">
        <f>IF(A1077="","",(CONVERT(Total_chem_mass_granD,"lbm","g")-SUM($O$4:O1077))/CONVERT(Total_chem_mass_granD,"lbm","g"))</f>
        <v/>
      </c>
      <c r="R1077" s="66" t="str">
        <f t="shared" si="284"/>
        <v/>
      </c>
      <c r="S1077" s="65" t="str">
        <f t="shared" si="285"/>
        <v/>
      </c>
      <c r="T1077" s="88" t="str">
        <f>IF(Q1077="","",SUM($P$4:P1077)*1000/J1077*(1-Percent_bound_granD))</f>
        <v/>
      </c>
      <c r="U1077" s="88" t="str">
        <f>IF(Q1077="","",SUM($P$4:P1077)*1000/F1077*(1-Percent_bound_granD))</f>
        <v/>
      </c>
      <c r="V1077" s="90" t="str">
        <f t="shared" si="286"/>
        <v/>
      </c>
      <c r="W1077" s="68" t="str">
        <f>IF(AND(B1076&lt;Runoff_duration_hr_granD/2,B1077&gt;Runoff_duration_hr_granD/2),Runoff_duration_hr_granD/2,INDEX($B$4:$B$1500,IF(B1077&gt;Runoff_duration_hr_granD/2,ROWS($W$4:W1077)-1,ROWS($W$4:W1077))))</f>
        <v/>
      </c>
      <c r="X1077" s="103" t="str">
        <f>IFERROR(ROUND(IF(HG_shape_granD="Constant flow",IF(W1077=Runoff_duration_hr_granD/2,CONVERT($D$4,"L","gal")/(Runoff_duration_hr_granD*60),VLOOKUP('Granular-Distrib. Calcs'!W1077,'Granular-Distrib. Calcs'!$B$4:$K$1500,6,FALSE)),IF(W1077=Runoff_duration_hr_granD/2,2*CONVERT($D$4,"L","gal")/(Runoff_duration_hr_granD*60),VLOOKUP('Granular-Distrib. Calcs'!W1077,'Granular-Distrib. Calcs'!$B$4:$K$1500,6,FALSE))),2),"")</f>
        <v/>
      </c>
      <c r="Y1077" s="67" t="str">
        <f>IF(A1077="","",(SUM($N$4:N1077)/25.4^3+(4/3*PI()*(M1077/2/25.4)^3*Number_of_grains_granD)))</f>
        <v/>
      </c>
      <c r="Z1077" s="67" t="str">
        <f>IF(A1077="","",(SUM($O$4:O1077)+(4/3*PI()*(M1077/2)^3*Chem_block_density_granD/10^3*Number_of_grains_granD)))</f>
        <v/>
      </c>
    </row>
    <row r="1078" spans="1:26" x14ac:dyDescent="0.3">
      <c r="A1078" s="68" t="str">
        <f t="shared" si="287"/>
        <v/>
      </c>
      <c r="B1078" s="68" t="str">
        <f t="shared" si="272"/>
        <v/>
      </c>
      <c r="C1078" s="68" t="str">
        <f t="shared" si="273"/>
        <v/>
      </c>
      <c r="D1078" s="67" t="str">
        <f t="shared" si="274"/>
        <v/>
      </c>
      <c r="E1078" s="262" t="str">
        <f t="shared" si="275"/>
        <v/>
      </c>
      <c r="F1078" s="262" t="str">
        <f>IF(E1078="","",SUM(E$4:E1078))</f>
        <v/>
      </c>
      <c r="G1078" s="262" t="str">
        <f t="shared" si="276"/>
        <v/>
      </c>
      <c r="H1078" s="67" t="str">
        <f t="shared" si="277"/>
        <v/>
      </c>
      <c r="I1078" s="67" t="str">
        <f t="shared" si="278"/>
        <v/>
      </c>
      <c r="J1078" s="67" t="str">
        <f>IF(I1078="","",SUM(I$4:I1078))</f>
        <v/>
      </c>
      <c r="K1078" s="67" t="str">
        <f t="shared" si="279"/>
        <v/>
      </c>
      <c r="L1078" s="77" t="str">
        <f t="shared" si="288"/>
        <v/>
      </c>
      <c r="M1078" s="77" t="str">
        <f t="shared" si="280"/>
        <v/>
      </c>
      <c r="N1078" s="67" t="str">
        <f t="shared" si="281"/>
        <v/>
      </c>
      <c r="O1078" s="67" t="str">
        <f t="shared" si="282"/>
        <v/>
      </c>
      <c r="P1078" s="67" t="str">
        <f t="shared" si="283"/>
        <v/>
      </c>
      <c r="Q1078" s="27" t="str">
        <f>IF(A1078="","",(CONVERT(Total_chem_mass_granD,"lbm","g")-SUM($O$4:O1078))/CONVERT(Total_chem_mass_granD,"lbm","g"))</f>
        <v/>
      </c>
      <c r="R1078" s="66" t="str">
        <f t="shared" si="284"/>
        <v/>
      </c>
      <c r="S1078" s="65" t="str">
        <f t="shared" si="285"/>
        <v/>
      </c>
      <c r="T1078" s="88" t="str">
        <f>IF(Q1078="","",SUM($P$4:P1078)*1000/J1078*(1-Percent_bound_granD))</f>
        <v/>
      </c>
      <c r="U1078" s="88" t="str">
        <f>IF(Q1078="","",SUM($P$4:P1078)*1000/F1078*(1-Percent_bound_granD))</f>
        <v/>
      </c>
      <c r="V1078" s="90" t="str">
        <f t="shared" si="286"/>
        <v/>
      </c>
      <c r="W1078" s="68" t="str">
        <f>IF(AND(B1077&lt;Runoff_duration_hr_granD/2,B1078&gt;Runoff_duration_hr_granD/2),Runoff_duration_hr_granD/2,INDEX($B$4:$B$1500,IF(B1078&gt;Runoff_duration_hr_granD/2,ROWS($W$4:W1078)-1,ROWS($W$4:W1078))))</f>
        <v/>
      </c>
      <c r="X1078" s="103" t="str">
        <f>IFERROR(ROUND(IF(HG_shape_granD="Constant flow",IF(W1078=Runoff_duration_hr_granD/2,CONVERT($D$4,"L","gal")/(Runoff_duration_hr_granD*60),VLOOKUP('Granular-Distrib. Calcs'!W1078,'Granular-Distrib. Calcs'!$B$4:$K$1500,6,FALSE)),IF(W1078=Runoff_duration_hr_granD/2,2*CONVERT($D$4,"L","gal")/(Runoff_duration_hr_granD*60),VLOOKUP('Granular-Distrib. Calcs'!W1078,'Granular-Distrib. Calcs'!$B$4:$K$1500,6,FALSE))),2),"")</f>
        <v/>
      </c>
      <c r="Y1078" s="67" t="str">
        <f>IF(A1078="","",(SUM($N$4:N1078)/25.4^3+(4/3*PI()*(M1078/2/25.4)^3*Number_of_grains_granD)))</f>
        <v/>
      </c>
      <c r="Z1078" s="67" t="str">
        <f>IF(A1078="","",(SUM($O$4:O1078)+(4/3*PI()*(M1078/2)^3*Chem_block_density_granD/10^3*Number_of_grains_granD)))</f>
        <v/>
      </c>
    </row>
    <row r="1079" spans="1:26" x14ac:dyDescent="0.3">
      <c r="A1079" s="68" t="str">
        <f t="shared" si="287"/>
        <v/>
      </c>
      <c r="B1079" s="68" t="str">
        <f t="shared" si="272"/>
        <v/>
      </c>
      <c r="C1079" s="68" t="str">
        <f t="shared" si="273"/>
        <v/>
      </c>
      <c r="D1079" s="67" t="str">
        <f t="shared" si="274"/>
        <v/>
      </c>
      <c r="E1079" s="262" t="str">
        <f t="shared" si="275"/>
        <v/>
      </c>
      <c r="F1079" s="262" t="str">
        <f>IF(E1079="","",SUM(E$4:E1079))</f>
        <v/>
      </c>
      <c r="G1079" s="262" t="str">
        <f t="shared" si="276"/>
        <v/>
      </c>
      <c r="H1079" s="67" t="str">
        <f t="shared" si="277"/>
        <v/>
      </c>
      <c r="I1079" s="67" t="str">
        <f t="shared" si="278"/>
        <v/>
      </c>
      <c r="J1079" s="67" t="str">
        <f>IF(I1079="","",SUM(I$4:I1079))</f>
        <v/>
      </c>
      <c r="K1079" s="67" t="str">
        <f t="shared" si="279"/>
        <v/>
      </c>
      <c r="L1079" s="77" t="str">
        <f t="shared" si="288"/>
        <v/>
      </c>
      <c r="M1079" s="77" t="str">
        <f t="shared" si="280"/>
        <v/>
      </c>
      <c r="N1079" s="67" t="str">
        <f t="shared" si="281"/>
        <v/>
      </c>
      <c r="O1079" s="67" t="str">
        <f t="shared" si="282"/>
        <v/>
      </c>
      <c r="P1079" s="67" t="str">
        <f t="shared" si="283"/>
        <v/>
      </c>
      <c r="Q1079" s="27" t="str">
        <f>IF(A1079="","",(CONVERT(Total_chem_mass_granD,"lbm","g")-SUM($O$4:O1079))/CONVERT(Total_chem_mass_granD,"lbm","g"))</f>
        <v/>
      </c>
      <c r="R1079" s="66" t="str">
        <f t="shared" si="284"/>
        <v/>
      </c>
      <c r="S1079" s="65" t="str">
        <f t="shared" si="285"/>
        <v/>
      </c>
      <c r="T1079" s="88" t="str">
        <f>IF(Q1079="","",SUM($P$4:P1079)*1000/J1079*(1-Percent_bound_granD))</f>
        <v/>
      </c>
      <c r="U1079" s="88" t="str">
        <f>IF(Q1079="","",SUM($P$4:P1079)*1000/F1079*(1-Percent_bound_granD))</f>
        <v/>
      </c>
      <c r="V1079" s="90" t="str">
        <f t="shared" si="286"/>
        <v/>
      </c>
      <c r="W1079" s="68" t="str">
        <f>IF(AND(B1078&lt;Runoff_duration_hr_granD/2,B1079&gt;Runoff_duration_hr_granD/2),Runoff_duration_hr_granD/2,INDEX($B$4:$B$1500,IF(B1079&gt;Runoff_duration_hr_granD/2,ROWS($W$4:W1079)-1,ROWS($W$4:W1079))))</f>
        <v/>
      </c>
      <c r="X1079" s="103" t="str">
        <f>IFERROR(ROUND(IF(HG_shape_granD="Constant flow",IF(W1079=Runoff_duration_hr_granD/2,CONVERT($D$4,"L","gal")/(Runoff_duration_hr_granD*60),VLOOKUP('Granular-Distrib. Calcs'!W1079,'Granular-Distrib. Calcs'!$B$4:$K$1500,6,FALSE)),IF(W1079=Runoff_duration_hr_granD/2,2*CONVERT($D$4,"L","gal")/(Runoff_duration_hr_granD*60),VLOOKUP('Granular-Distrib. Calcs'!W1079,'Granular-Distrib. Calcs'!$B$4:$K$1500,6,FALSE))),2),"")</f>
        <v/>
      </c>
      <c r="Y1079" s="67" t="str">
        <f>IF(A1079="","",(SUM($N$4:N1079)/25.4^3+(4/3*PI()*(M1079/2/25.4)^3*Number_of_grains_granD)))</f>
        <v/>
      </c>
      <c r="Z1079" s="67" t="str">
        <f>IF(A1079="","",(SUM($O$4:O1079)+(4/3*PI()*(M1079/2)^3*Chem_block_density_granD/10^3*Number_of_grains_granD)))</f>
        <v/>
      </c>
    </row>
    <row r="1080" spans="1:26" x14ac:dyDescent="0.3">
      <c r="A1080" s="68" t="str">
        <f t="shared" si="287"/>
        <v/>
      </c>
      <c r="B1080" s="68" t="str">
        <f t="shared" si="272"/>
        <v/>
      </c>
      <c r="C1080" s="68" t="str">
        <f t="shared" si="273"/>
        <v/>
      </c>
      <c r="D1080" s="67" t="str">
        <f t="shared" si="274"/>
        <v/>
      </c>
      <c r="E1080" s="262" t="str">
        <f t="shared" si="275"/>
        <v/>
      </c>
      <c r="F1080" s="262" t="str">
        <f>IF(E1080="","",SUM(E$4:E1080))</f>
        <v/>
      </c>
      <c r="G1080" s="262" t="str">
        <f t="shared" si="276"/>
        <v/>
      </c>
      <c r="H1080" s="67" t="str">
        <f t="shared" si="277"/>
        <v/>
      </c>
      <c r="I1080" s="67" t="str">
        <f t="shared" si="278"/>
        <v/>
      </c>
      <c r="J1080" s="67" t="str">
        <f>IF(I1080="","",SUM(I$4:I1080))</f>
        <v/>
      </c>
      <c r="K1080" s="67" t="str">
        <f t="shared" si="279"/>
        <v/>
      </c>
      <c r="L1080" s="77" t="str">
        <f t="shared" si="288"/>
        <v/>
      </c>
      <c r="M1080" s="77" t="str">
        <f t="shared" si="280"/>
        <v/>
      </c>
      <c r="N1080" s="67" t="str">
        <f t="shared" si="281"/>
        <v/>
      </c>
      <c r="O1080" s="67" t="str">
        <f t="shared" si="282"/>
        <v/>
      </c>
      <c r="P1080" s="67" t="str">
        <f t="shared" si="283"/>
        <v/>
      </c>
      <c r="Q1080" s="27" t="str">
        <f>IF(A1080="","",(CONVERT(Total_chem_mass_granD,"lbm","g")-SUM($O$4:O1080))/CONVERT(Total_chem_mass_granD,"lbm","g"))</f>
        <v/>
      </c>
      <c r="R1080" s="66" t="str">
        <f t="shared" si="284"/>
        <v/>
      </c>
      <c r="S1080" s="65" t="str">
        <f t="shared" si="285"/>
        <v/>
      </c>
      <c r="T1080" s="88" t="str">
        <f>IF(Q1080="","",SUM($P$4:P1080)*1000/J1080*(1-Percent_bound_granD))</f>
        <v/>
      </c>
      <c r="U1080" s="88" t="str">
        <f>IF(Q1080="","",SUM($P$4:P1080)*1000/F1080*(1-Percent_bound_granD))</f>
        <v/>
      </c>
      <c r="V1080" s="90" t="str">
        <f t="shared" si="286"/>
        <v/>
      </c>
      <c r="W1080" s="68" t="str">
        <f>IF(AND(B1079&lt;Runoff_duration_hr_granD/2,B1080&gt;Runoff_duration_hr_granD/2),Runoff_duration_hr_granD/2,INDEX($B$4:$B$1500,IF(B1080&gt;Runoff_duration_hr_granD/2,ROWS($W$4:W1080)-1,ROWS($W$4:W1080))))</f>
        <v/>
      </c>
      <c r="X1080" s="103" t="str">
        <f>IFERROR(ROUND(IF(HG_shape_granD="Constant flow",IF(W1080=Runoff_duration_hr_granD/2,CONVERT($D$4,"L","gal")/(Runoff_duration_hr_granD*60),VLOOKUP('Granular-Distrib. Calcs'!W1080,'Granular-Distrib. Calcs'!$B$4:$K$1500,6,FALSE)),IF(W1080=Runoff_duration_hr_granD/2,2*CONVERT($D$4,"L","gal")/(Runoff_duration_hr_granD*60),VLOOKUP('Granular-Distrib. Calcs'!W1080,'Granular-Distrib. Calcs'!$B$4:$K$1500,6,FALSE))),2),"")</f>
        <v/>
      </c>
      <c r="Y1080" s="67" t="str">
        <f>IF(A1080="","",(SUM($N$4:N1080)/25.4^3+(4/3*PI()*(M1080/2/25.4)^3*Number_of_grains_granD)))</f>
        <v/>
      </c>
      <c r="Z1080" s="67" t="str">
        <f>IF(A1080="","",(SUM($O$4:O1080)+(4/3*PI()*(M1080/2)^3*Chem_block_density_granD/10^3*Number_of_grains_granD)))</f>
        <v/>
      </c>
    </row>
    <row r="1081" spans="1:26" x14ac:dyDescent="0.3">
      <c r="A1081" s="68" t="str">
        <f t="shared" si="287"/>
        <v/>
      </c>
      <c r="B1081" s="68" t="str">
        <f t="shared" si="272"/>
        <v/>
      </c>
      <c r="C1081" s="68" t="str">
        <f t="shared" si="273"/>
        <v/>
      </c>
      <c r="D1081" s="67" t="str">
        <f t="shared" si="274"/>
        <v/>
      </c>
      <c r="E1081" s="262" t="str">
        <f t="shared" si="275"/>
        <v/>
      </c>
      <c r="F1081" s="262" t="str">
        <f>IF(E1081="","",SUM(E$4:E1081))</f>
        <v/>
      </c>
      <c r="G1081" s="262" t="str">
        <f t="shared" si="276"/>
        <v/>
      </c>
      <c r="H1081" s="67" t="str">
        <f t="shared" si="277"/>
        <v/>
      </c>
      <c r="I1081" s="67" t="str">
        <f t="shared" si="278"/>
        <v/>
      </c>
      <c r="J1081" s="67" t="str">
        <f>IF(I1081="","",SUM(I$4:I1081))</f>
        <v/>
      </c>
      <c r="K1081" s="67" t="str">
        <f t="shared" si="279"/>
        <v/>
      </c>
      <c r="L1081" s="77" t="str">
        <f t="shared" si="288"/>
        <v/>
      </c>
      <c r="M1081" s="77" t="str">
        <f t="shared" si="280"/>
        <v/>
      </c>
      <c r="N1081" s="67" t="str">
        <f t="shared" si="281"/>
        <v/>
      </c>
      <c r="O1081" s="67" t="str">
        <f t="shared" si="282"/>
        <v/>
      </c>
      <c r="P1081" s="67" t="str">
        <f t="shared" si="283"/>
        <v/>
      </c>
      <c r="Q1081" s="27" t="str">
        <f>IF(A1081="","",(CONVERT(Total_chem_mass_granD,"lbm","g")-SUM($O$4:O1081))/CONVERT(Total_chem_mass_granD,"lbm","g"))</f>
        <v/>
      </c>
      <c r="R1081" s="66" t="str">
        <f t="shared" si="284"/>
        <v/>
      </c>
      <c r="S1081" s="65" t="str">
        <f t="shared" si="285"/>
        <v/>
      </c>
      <c r="T1081" s="88" t="str">
        <f>IF(Q1081="","",SUM($P$4:P1081)*1000/J1081*(1-Percent_bound_granD))</f>
        <v/>
      </c>
      <c r="U1081" s="88" t="str">
        <f>IF(Q1081="","",SUM($P$4:P1081)*1000/F1081*(1-Percent_bound_granD))</f>
        <v/>
      </c>
      <c r="V1081" s="90" t="str">
        <f t="shared" si="286"/>
        <v/>
      </c>
      <c r="W1081" s="68" t="str">
        <f>IF(AND(B1080&lt;Runoff_duration_hr_granD/2,B1081&gt;Runoff_duration_hr_granD/2),Runoff_duration_hr_granD/2,INDEX($B$4:$B$1500,IF(B1081&gt;Runoff_duration_hr_granD/2,ROWS($W$4:W1081)-1,ROWS($W$4:W1081))))</f>
        <v/>
      </c>
      <c r="X1081" s="103" t="str">
        <f>IFERROR(ROUND(IF(HG_shape_granD="Constant flow",IF(W1081=Runoff_duration_hr_granD/2,CONVERT($D$4,"L","gal")/(Runoff_duration_hr_granD*60),VLOOKUP('Granular-Distrib. Calcs'!W1081,'Granular-Distrib. Calcs'!$B$4:$K$1500,6,FALSE)),IF(W1081=Runoff_duration_hr_granD/2,2*CONVERT($D$4,"L","gal")/(Runoff_duration_hr_granD*60),VLOOKUP('Granular-Distrib. Calcs'!W1081,'Granular-Distrib. Calcs'!$B$4:$K$1500,6,FALSE))),2),"")</f>
        <v/>
      </c>
      <c r="Y1081" s="67" t="str">
        <f>IF(A1081="","",(SUM($N$4:N1081)/25.4^3+(4/3*PI()*(M1081/2/25.4)^3*Number_of_grains_granD)))</f>
        <v/>
      </c>
      <c r="Z1081" s="67" t="str">
        <f>IF(A1081="","",(SUM($O$4:O1081)+(4/3*PI()*(M1081/2)^3*Chem_block_density_granD/10^3*Number_of_grains_granD)))</f>
        <v/>
      </c>
    </row>
    <row r="1082" spans="1:26" x14ac:dyDescent="0.3">
      <c r="A1082" s="68" t="str">
        <f t="shared" si="287"/>
        <v/>
      </c>
      <c r="B1082" s="68" t="str">
        <f t="shared" si="272"/>
        <v/>
      </c>
      <c r="C1082" s="68" t="str">
        <f t="shared" si="273"/>
        <v/>
      </c>
      <c r="D1082" s="67" t="str">
        <f t="shared" si="274"/>
        <v/>
      </c>
      <c r="E1082" s="262" t="str">
        <f t="shared" si="275"/>
        <v/>
      </c>
      <c r="F1082" s="262" t="str">
        <f>IF(E1082="","",SUM(E$4:E1082))</f>
        <v/>
      </c>
      <c r="G1082" s="262" t="str">
        <f t="shared" si="276"/>
        <v/>
      </c>
      <c r="H1082" s="67" t="str">
        <f t="shared" si="277"/>
        <v/>
      </c>
      <c r="I1082" s="67" t="str">
        <f t="shared" si="278"/>
        <v/>
      </c>
      <c r="J1082" s="67" t="str">
        <f>IF(I1082="","",SUM(I$4:I1082))</f>
        <v/>
      </c>
      <c r="K1082" s="67" t="str">
        <f t="shared" si="279"/>
        <v/>
      </c>
      <c r="L1082" s="77" t="str">
        <f t="shared" si="288"/>
        <v/>
      </c>
      <c r="M1082" s="77" t="str">
        <f t="shared" si="280"/>
        <v/>
      </c>
      <c r="N1082" s="67" t="str">
        <f t="shared" si="281"/>
        <v/>
      </c>
      <c r="O1082" s="67" t="str">
        <f t="shared" si="282"/>
        <v/>
      </c>
      <c r="P1082" s="67" t="str">
        <f t="shared" si="283"/>
        <v/>
      </c>
      <c r="Q1082" s="27" t="str">
        <f>IF(A1082="","",(CONVERT(Total_chem_mass_granD,"lbm","g")-SUM($O$4:O1082))/CONVERT(Total_chem_mass_granD,"lbm","g"))</f>
        <v/>
      </c>
      <c r="R1082" s="66" t="str">
        <f t="shared" si="284"/>
        <v/>
      </c>
      <c r="S1082" s="65" t="str">
        <f t="shared" si="285"/>
        <v/>
      </c>
      <c r="T1082" s="88" t="str">
        <f>IF(Q1082="","",SUM($P$4:P1082)*1000/J1082*(1-Percent_bound_granD))</f>
        <v/>
      </c>
      <c r="U1082" s="88" t="str">
        <f>IF(Q1082="","",SUM($P$4:P1082)*1000/F1082*(1-Percent_bound_granD))</f>
        <v/>
      </c>
      <c r="V1082" s="90" t="str">
        <f t="shared" si="286"/>
        <v/>
      </c>
      <c r="W1082" s="68" t="str">
        <f>IF(AND(B1081&lt;Runoff_duration_hr_granD/2,B1082&gt;Runoff_duration_hr_granD/2),Runoff_duration_hr_granD/2,INDEX($B$4:$B$1500,IF(B1082&gt;Runoff_duration_hr_granD/2,ROWS($W$4:W1082)-1,ROWS($W$4:W1082))))</f>
        <v/>
      </c>
      <c r="X1082" s="103" t="str">
        <f>IFERROR(ROUND(IF(HG_shape_granD="Constant flow",IF(W1082=Runoff_duration_hr_granD/2,CONVERT($D$4,"L","gal")/(Runoff_duration_hr_granD*60),VLOOKUP('Granular-Distrib. Calcs'!W1082,'Granular-Distrib. Calcs'!$B$4:$K$1500,6,FALSE)),IF(W1082=Runoff_duration_hr_granD/2,2*CONVERT($D$4,"L","gal")/(Runoff_duration_hr_granD*60),VLOOKUP('Granular-Distrib. Calcs'!W1082,'Granular-Distrib. Calcs'!$B$4:$K$1500,6,FALSE))),2),"")</f>
        <v/>
      </c>
      <c r="Y1082" s="67" t="str">
        <f>IF(A1082="","",(SUM($N$4:N1082)/25.4^3+(4/3*PI()*(M1082/2/25.4)^3*Number_of_grains_granD)))</f>
        <v/>
      </c>
      <c r="Z1082" s="67" t="str">
        <f>IF(A1082="","",(SUM($O$4:O1082)+(4/3*PI()*(M1082/2)^3*Chem_block_density_granD/10^3*Number_of_grains_granD)))</f>
        <v/>
      </c>
    </row>
    <row r="1083" spans="1:26" x14ac:dyDescent="0.3">
      <c r="A1083" s="68" t="str">
        <f t="shared" si="287"/>
        <v/>
      </c>
      <c r="B1083" s="68" t="str">
        <f t="shared" si="272"/>
        <v/>
      </c>
      <c r="C1083" s="68" t="str">
        <f t="shared" si="273"/>
        <v/>
      </c>
      <c r="D1083" s="67" t="str">
        <f t="shared" si="274"/>
        <v/>
      </c>
      <c r="E1083" s="262" t="str">
        <f t="shared" si="275"/>
        <v/>
      </c>
      <c r="F1083" s="262" t="str">
        <f>IF(E1083="","",SUM(E$4:E1083))</f>
        <v/>
      </c>
      <c r="G1083" s="262" t="str">
        <f t="shared" si="276"/>
        <v/>
      </c>
      <c r="H1083" s="67" t="str">
        <f t="shared" si="277"/>
        <v/>
      </c>
      <c r="I1083" s="67" t="str">
        <f t="shared" si="278"/>
        <v/>
      </c>
      <c r="J1083" s="67" t="str">
        <f>IF(I1083="","",SUM(I$4:I1083))</f>
        <v/>
      </c>
      <c r="K1083" s="67" t="str">
        <f t="shared" si="279"/>
        <v/>
      </c>
      <c r="L1083" s="77" t="str">
        <f t="shared" si="288"/>
        <v/>
      </c>
      <c r="M1083" s="77" t="str">
        <f t="shared" si="280"/>
        <v/>
      </c>
      <c r="N1083" s="67" t="str">
        <f t="shared" si="281"/>
        <v/>
      </c>
      <c r="O1083" s="67" t="str">
        <f t="shared" si="282"/>
        <v/>
      </c>
      <c r="P1083" s="67" t="str">
        <f t="shared" si="283"/>
        <v/>
      </c>
      <c r="Q1083" s="27" t="str">
        <f>IF(A1083="","",(CONVERT(Total_chem_mass_granD,"lbm","g")-SUM($O$4:O1083))/CONVERT(Total_chem_mass_granD,"lbm","g"))</f>
        <v/>
      </c>
      <c r="R1083" s="66" t="str">
        <f t="shared" si="284"/>
        <v/>
      </c>
      <c r="S1083" s="65" t="str">
        <f t="shared" si="285"/>
        <v/>
      </c>
      <c r="T1083" s="88" t="str">
        <f>IF(Q1083="","",SUM($P$4:P1083)*1000/J1083*(1-Percent_bound_granD))</f>
        <v/>
      </c>
      <c r="U1083" s="88" t="str">
        <f>IF(Q1083="","",SUM($P$4:P1083)*1000/F1083*(1-Percent_bound_granD))</f>
        <v/>
      </c>
      <c r="V1083" s="90" t="str">
        <f t="shared" si="286"/>
        <v/>
      </c>
      <c r="W1083" s="68" t="str">
        <f>IF(AND(B1082&lt;Runoff_duration_hr_granD/2,B1083&gt;Runoff_duration_hr_granD/2),Runoff_duration_hr_granD/2,INDEX($B$4:$B$1500,IF(B1083&gt;Runoff_duration_hr_granD/2,ROWS($W$4:W1083)-1,ROWS($W$4:W1083))))</f>
        <v/>
      </c>
      <c r="X1083" s="103" t="str">
        <f>IFERROR(ROUND(IF(HG_shape_granD="Constant flow",IF(W1083=Runoff_duration_hr_granD/2,CONVERT($D$4,"L","gal")/(Runoff_duration_hr_granD*60),VLOOKUP('Granular-Distrib. Calcs'!W1083,'Granular-Distrib. Calcs'!$B$4:$K$1500,6,FALSE)),IF(W1083=Runoff_duration_hr_granD/2,2*CONVERT($D$4,"L","gal")/(Runoff_duration_hr_granD*60),VLOOKUP('Granular-Distrib. Calcs'!W1083,'Granular-Distrib. Calcs'!$B$4:$K$1500,6,FALSE))),2),"")</f>
        <v/>
      </c>
      <c r="Y1083" s="67" t="str">
        <f>IF(A1083="","",(SUM($N$4:N1083)/25.4^3+(4/3*PI()*(M1083/2/25.4)^3*Number_of_grains_granD)))</f>
        <v/>
      </c>
      <c r="Z1083" s="67" t="str">
        <f>IF(A1083="","",(SUM($O$4:O1083)+(4/3*PI()*(M1083/2)^3*Chem_block_density_granD/10^3*Number_of_grains_granD)))</f>
        <v/>
      </c>
    </row>
    <row r="1084" spans="1:26" x14ac:dyDescent="0.3">
      <c r="A1084" s="68" t="str">
        <f t="shared" si="287"/>
        <v/>
      </c>
      <c r="B1084" s="68" t="str">
        <f t="shared" si="272"/>
        <v/>
      </c>
      <c r="C1084" s="68" t="str">
        <f t="shared" si="273"/>
        <v/>
      </c>
      <c r="D1084" s="67" t="str">
        <f t="shared" si="274"/>
        <v/>
      </c>
      <c r="E1084" s="262" t="str">
        <f t="shared" si="275"/>
        <v/>
      </c>
      <c r="F1084" s="262" t="str">
        <f>IF(E1084="","",SUM(E$4:E1084))</f>
        <v/>
      </c>
      <c r="G1084" s="262" t="str">
        <f t="shared" si="276"/>
        <v/>
      </c>
      <c r="H1084" s="67" t="str">
        <f t="shared" si="277"/>
        <v/>
      </c>
      <c r="I1084" s="67" t="str">
        <f t="shared" si="278"/>
        <v/>
      </c>
      <c r="J1084" s="67" t="str">
        <f>IF(I1084="","",SUM(I$4:I1084))</f>
        <v/>
      </c>
      <c r="K1084" s="67" t="str">
        <f t="shared" si="279"/>
        <v/>
      </c>
      <c r="L1084" s="77" t="str">
        <f t="shared" si="288"/>
        <v/>
      </c>
      <c r="M1084" s="77" t="str">
        <f t="shared" si="280"/>
        <v/>
      </c>
      <c r="N1084" s="67" t="str">
        <f t="shared" si="281"/>
        <v/>
      </c>
      <c r="O1084" s="67" t="str">
        <f t="shared" si="282"/>
        <v/>
      </c>
      <c r="P1084" s="67" t="str">
        <f t="shared" si="283"/>
        <v/>
      </c>
      <c r="Q1084" s="27" t="str">
        <f>IF(A1084="","",(CONVERT(Total_chem_mass_granD,"lbm","g")-SUM($O$4:O1084))/CONVERT(Total_chem_mass_granD,"lbm","g"))</f>
        <v/>
      </c>
      <c r="R1084" s="66" t="str">
        <f t="shared" si="284"/>
        <v/>
      </c>
      <c r="S1084" s="65" t="str">
        <f t="shared" si="285"/>
        <v/>
      </c>
      <c r="T1084" s="88" t="str">
        <f>IF(Q1084="","",SUM($P$4:P1084)*1000/J1084*(1-Percent_bound_granD))</f>
        <v/>
      </c>
      <c r="U1084" s="88" t="str">
        <f>IF(Q1084="","",SUM($P$4:P1084)*1000/F1084*(1-Percent_bound_granD))</f>
        <v/>
      </c>
      <c r="V1084" s="90" t="str">
        <f t="shared" si="286"/>
        <v/>
      </c>
      <c r="W1084" s="68" t="str">
        <f>IF(AND(B1083&lt;Runoff_duration_hr_granD/2,B1084&gt;Runoff_duration_hr_granD/2),Runoff_duration_hr_granD/2,INDEX($B$4:$B$1500,IF(B1084&gt;Runoff_duration_hr_granD/2,ROWS($W$4:W1084)-1,ROWS($W$4:W1084))))</f>
        <v/>
      </c>
      <c r="X1084" s="103" t="str">
        <f>IFERROR(ROUND(IF(HG_shape_granD="Constant flow",IF(W1084=Runoff_duration_hr_granD/2,CONVERT($D$4,"L","gal")/(Runoff_duration_hr_granD*60),VLOOKUP('Granular-Distrib. Calcs'!W1084,'Granular-Distrib. Calcs'!$B$4:$K$1500,6,FALSE)),IF(W1084=Runoff_duration_hr_granD/2,2*CONVERT($D$4,"L","gal")/(Runoff_duration_hr_granD*60),VLOOKUP('Granular-Distrib. Calcs'!W1084,'Granular-Distrib. Calcs'!$B$4:$K$1500,6,FALSE))),2),"")</f>
        <v/>
      </c>
      <c r="Y1084" s="67" t="str">
        <f>IF(A1084="","",(SUM($N$4:N1084)/25.4^3+(4/3*PI()*(M1084/2/25.4)^3*Number_of_grains_granD)))</f>
        <v/>
      </c>
      <c r="Z1084" s="67" t="str">
        <f>IF(A1084="","",(SUM($O$4:O1084)+(4/3*PI()*(M1084/2)^3*Chem_block_density_granD/10^3*Number_of_grains_granD)))</f>
        <v/>
      </c>
    </row>
    <row r="1085" spans="1:26" x14ac:dyDescent="0.3">
      <c r="A1085" s="68" t="str">
        <f t="shared" si="287"/>
        <v/>
      </c>
      <c r="B1085" s="68" t="str">
        <f t="shared" si="272"/>
        <v/>
      </c>
      <c r="C1085" s="68" t="str">
        <f t="shared" si="273"/>
        <v/>
      </c>
      <c r="D1085" s="67" t="str">
        <f t="shared" si="274"/>
        <v/>
      </c>
      <c r="E1085" s="262" t="str">
        <f t="shared" si="275"/>
        <v/>
      </c>
      <c r="F1085" s="262" t="str">
        <f>IF(E1085="","",SUM(E$4:E1085))</f>
        <v/>
      </c>
      <c r="G1085" s="262" t="str">
        <f t="shared" si="276"/>
        <v/>
      </c>
      <c r="H1085" s="67" t="str">
        <f t="shared" si="277"/>
        <v/>
      </c>
      <c r="I1085" s="67" t="str">
        <f t="shared" si="278"/>
        <v/>
      </c>
      <c r="J1085" s="67" t="str">
        <f>IF(I1085="","",SUM(I$4:I1085))</f>
        <v/>
      </c>
      <c r="K1085" s="67" t="str">
        <f t="shared" si="279"/>
        <v/>
      </c>
      <c r="L1085" s="77" t="str">
        <f t="shared" si="288"/>
        <v/>
      </c>
      <c r="M1085" s="77" t="str">
        <f t="shared" si="280"/>
        <v/>
      </c>
      <c r="N1085" s="67" t="str">
        <f t="shared" si="281"/>
        <v/>
      </c>
      <c r="O1085" s="67" t="str">
        <f t="shared" si="282"/>
        <v/>
      </c>
      <c r="P1085" s="67" t="str">
        <f t="shared" si="283"/>
        <v/>
      </c>
      <c r="Q1085" s="27" t="str">
        <f>IF(A1085="","",(CONVERT(Total_chem_mass_granD,"lbm","g")-SUM($O$4:O1085))/CONVERT(Total_chem_mass_granD,"lbm","g"))</f>
        <v/>
      </c>
      <c r="R1085" s="66" t="str">
        <f t="shared" si="284"/>
        <v/>
      </c>
      <c r="S1085" s="65" t="str">
        <f t="shared" si="285"/>
        <v/>
      </c>
      <c r="T1085" s="88" t="str">
        <f>IF(Q1085="","",SUM($P$4:P1085)*1000/J1085*(1-Percent_bound_granD))</f>
        <v/>
      </c>
      <c r="U1085" s="88" t="str">
        <f>IF(Q1085="","",SUM($P$4:P1085)*1000/F1085*(1-Percent_bound_granD))</f>
        <v/>
      </c>
      <c r="V1085" s="90" t="str">
        <f t="shared" si="286"/>
        <v/>
      </c>
      <c r="W1085" s="68" t="str">
        <f>IF(AND(B1084&lt;Runoff_duration_hr_granD/2,B1085&gt;Runoff_duration_hr_granD/2),Runoff_duration_hr_granD/2,INDEX($B$4:$B$1500,IF(B1085&gt;Runoff_duration_hr_granD/2,ROWS($W$4:W1085)-1,ROWS($W$4:W1085))))</f>
        <v/>
      </c>
      <c r="X1085" s="103" t="str">
        <f>IFERROR(ROUND(IF(HG_shape_granD="Constant flow",IF(W1085=Runoff_duration_hr_granD/2,CONVERT($D$4,"L","gal")/(Runoff_duration_hr_granD*60),VLOOKUP('Granular-Distrib. Calcs'!W1085,'Granular-Distrib. Calcs'!$B$4:$K$1500,6,FALSE)),IF(W1085=Runoff_duration_hr_granD/2,2*CONVERT($D$4,"L","gal")/(Runoff_duration_hr_granD*60),VLOOKUP('Granular-Distrib. Calcs'!W1085,'Granular-Distrib. Calcs'!$B$4:$K$1500,6,FALSE))),2),"")</f>
        <v/>
      </c>
      <c r="Y1085" s="67" t="str">
        <f>IF(A1085="","",(SUM($N$4:N1085)/25.4^3+(4/3*PI()*(M1085/2/25.4)^3*Number_of_grains_granD)))</f>
        <v/>
      </c>
      <c r="Z1085" s="67" t="str">
        <f>IF(A1085="","",(SUM($O$4:O1085)+(4/3*PI()*(M1085/2)^3*Chem_block_density_granD/10^3*Number_of_grains_granD)))</f>
        <v/>
      </c>
    </row>
    <row r="1086" spans="1:26" x14ac:dyDescent="0.3">
      <c r="A1086" s="68" t="str">
        <f t="shared" si="287"/>
        <v/>
      </c>
      <c r="B1086" s="68" t="str">
        <f t="shared" si="272"/>
        <v/>
      </c>
      <c r="C1086" s="68" t="str">
        <f t="shared" si="273"/>
        <v/>
      </c>
      <c r="D1086" s="67" t="str">
        <f t="shared" si="274"/>
        <v/>
      </c>
      <c r="E1086" s="262" t="str">
        <f t="shared" si="275"/>
        <v/>
      </c>
      <c r="F1086" s="262" t="str">
        <f>IF(E1086="","",SUM(E$4:E1086))</f>
        <v/>
      </c>
      <c r="G1086" s="262" t="str">
        <f t="shared" si="276"/>
        <v/>
      </c>
      <c r="H1086" s="67" t="str">
        <f t="shared" si="277"/>
        <v/>
      </c>
      <c r="I1086" s="67" t="str">
        <f t="shared" si="278"/>
        <v/>
      </c>
      <c r="J1086" s="67" t="str">
        <f>IF(I1086="","",SUM(I$4:I1086))</f>
        <v/>
      </c>
      <c r="K1086" s="67" t="str">
        <f t="shared" si="279"/>
        <v/>
      </c>
      <c r="L1086" s="77" t="str">
        <f t="shared" si="288"/>
        <v/>
      </c>
      <c r="M1086" s="77" t="str">
        <f t="shared" si="280"/>
        <v/>
      </c>
      <c r="N1086" s="67" t="str">
        <f t="shared" si="281"/>
        <v/>
      </c>
      <c r="O1086" s="67" t="str">
        <f t="shared" si="282"/>
        <v/>
      </c>
      <c r="P1086" s="67" t="str">
        <f t="shared" si="283"/>
        <v/>
      </c>
      <c r="Q1086" s="27" t="str">
        <f>IF(A1086="","",(CONVERT(Total_chem_mass_granD,"lbm","g")-SUM($O$4:O1086))/CONVERT(Total_chem_mass_granD,"lbm","g"))</f>
        <v/>
      </c>
      <c r="R1086" s="66" t="str">
        <f t="shared" si="284"/>
        <v/>
      </c>
      <c r="S1086" s="65" t="str">
        <f t="shared" si="285"/>
        <v/>
      </c>
      <c r="T1086" s="88" t="str">
        <f>IF(Q1086="","",SUM($P$4:P1086)*1000/J1086*(1-Percent_bound_granD))</f>
        <v/>
      </c>
      <c r="U1086" s="88" t="str">
        <f>IF(Q1086="","",SUM($P$4:P1086)*1000/F1086*(1-Percent_bound_granD))</f>
        <v/>
      </c>
      <c r="V1086" s="90" t="str">
        <f t="shared" si="286"/>
        <v/>
      </c>
      <c r="W1086" s="68" t="str">
        <f>IF(AND(B1085&lt;Runoff_duration_hr_granD/2,B1086&gt;Runoff_duration_hr_granD/2),Runoff_duration_hr_granD/2,INDEX($B$4:$B$1500,IF(B1086&gt;Runoff_duration_hr_granD/2,ROWS($W$4:W1086)-1,ROWS($W$4:W1086))))</f>
        <v/>
      </c>
      <c r="X1086" s="103" t="str">
        <f>IFERROR(ROUND(IF(HG_shape_granD="Constant flow",IF(W1086=Runoff_duration_hr_granD/2,CONVERT($D$4,"L","gal")/(Runoff_duration_hr_granD*60),VLOOKUP('Granular-Distrib. Calcs'!W1086,'Granular-Distrib. Calcs'!$B$4:$K$1500,6,FALSE)),IF(W1086=Runoff_duration_hr_granD/2,2*CONVERT($D$4,"L","gal")/(Runoff_duration_hr_granD*60),VLOOKUP('Granular-Distrib. Calcs'!W1086,'Granular-Distrib. Calcs'!$B$4:$K$1500,6,FALSE))),2),"")</f>
        <v/>
      </c>
      <c r="Y1086" s="67" t="str">
        <f>IF(A1086="","",(SUM($N$4:N1086)/25.4^3+(4/3*PI()*(M1086/2/25.4)^3*Number_of_grains_granD)))</f>
        <v/>
      </c>
      <c r="Z1086" s="67" t="str">
        <f>IF(A1086="","",(SUM($O$4:O1086)+(4/3*PI()*(M1086/2)^3*Chem_block_density_granD/10^3*Number_of_grains_granD)))</f>
        <v/>
      </c>
    </row>
    <row r="1087" spans="1:26" x14ac:dyDescent="0.3">
      <c r="A1087" s="68" t="str">
        <f t="shared" si="287"/>
        <v/>
      </c>
      <c r="B1087" s="68" t="str">
        <f t="shared" si="272"/>
        <v/>
      </c>
      <c r="C1087" s="68" t="str">
        <f t="shared" si="273"/>
        <v/>
      </c>
      <c r="D1087" s="67" t="str">
        <f t="shared" si="274"/>
        <v/>
      </c>
      <c r="E1087" s="262" t="str">
        <f t="shared" si="275"/>
        <v/>
      </c>
      <c r="F1087" s="262" t="str">
        <f>IF(E1087="","",SUM(E$4:E1087))</f>
        <v/>
      </c>
      <c r="G1087" s="262" t="str">
        <f t="shared" si="276"/>
        <v/>
      </c>
      <c r="H1087" s="67" t="str">
        <f t="shared" si="277"/>
        <v/>
      </c>
      <c r="I1087" s="67" t="str">
        <f t="shared" si="278"/>
        <v/>
      </c>
      <c r="J1087" s="67" t="str">
        <f>IF(I1087="","",SUM(I$4:I1087))</f>
        <v/>
      </c>
      <c r="K1087" s="67" t="str">
        <f t="shared" si="279"/>
        <v/>
      </c>
      <c r="L1087" s="77" t="str">
        <f t="shared" si="288"/>
        <v/>
      </c>
      <c r="M1087" s="77" t="str">
        <f t="shared" si="280"/>
        <v/>
      </c>
      <c r="N1087" s="67" t="str">
        <f t="shared" si="281"/>
        <v/>
      </c>
      <c r="O1087" s="67" t="str">
        <f t="shared" si="282"/>
        <v/>
      </c>
      <c r="P1087" s="67" t="str">
        <f t="shared" si="283"/>
        <v/>
      </c>
      <c r="Q1087" s="27" t="str">
        <f>IF(A1087="","",(CONVERT(Total_chem_mass_granD,"lbm","g")-SUM($O$4:O1087))/CONVERT(Total_chem_mass_granD,"lbm","g"))</f>
        <v/>
      </c>
      <c r="R1087" s="66" t="str">
        <f t="shared" si="284"/>
        <v/>
      </c>
      <c r="S1087" s="65" t="str">
        <f t="shared" si="285"/>
        <v/>
      </c>
      <c r="T1087" s="88" t="str">
        <f>IF(Q1087="","",SUM($P$4:P1087)*1000/J1087*(1-Percent_bound_granD))</f>
        <v/>
      </c>
      <c r="U1087" s="88" t="str">
        <f>IF(Q1087="","",SUM($P$4:P1087)*1000/F1087*(1-Percent_bound_granD))</f>
        <v/>
      </c>
      <c r="V1087" s="90" t="str">
        <f t="shared" si="286"/>
        <v/>
      </c>
      <c r="W1087" s="68" t="str">
        <f>IF(AND(B1086&lt;Runoff_duration_hr_granD/2,B1087&gt;Runoff_duration_hr_granD/2),Runoff_duration_hr_granD/2,INDEX($B$4:$B$1500,IF(B1087&gt;Runoff_duration_hr_granD/2,ROWS($W$4:W1087)-1,ROWS($W$4:W1087))))</f>
        <v/>
      </c>
      <c r="X1087" s="103" t="str">
        <f>IFERROR(ROUND(IF(HG_shape_granD="Constant flow",IF(W1087=Runoff_duration_hr_granD/2,CONVERT($D$4,"L","gal")/(Runoff_duration_hr_granD*60),VLOOKUP('Granular-Distrib. Calcs'!W1087,'Granular-Distrib. Calcs'!$B$4:$K$1500,6,FALSE)),IF(W1087=Runoff_duration_hr_granD/2,2*CONVERT($D$4,"L","gal")/(Runoff_duration_hr_granD*60),VLOOKUP('Granular-Distrib. Calcs'!W1087,'Granular-Distrib. Calcs'!$B$4:$K$1500,6,FALSE))),2),"")</f>
        <v/>
      </c>
      <c r="Y1087" s="67" t="str">
        <f>IF(A1087="","",(SUM($N$4:N1087)/25.4^3+(4/3*PI()*(M1087/2/25.4)^3*Number_of_grains_granD)))</f>
        <v/>
      </c>
      <c r="Z1087" s="67" t="str">
        <f>IF(A1087="","",(SUM($O$4:O1087)+(4/3*PI()*(M1087/2)^3*Chem_block_density_granD/10^3*Number_of_grains_granD)))</f>
        <v/>
      </c>
    </row>
    <row r="1088" spans="1:26" x14ac:dyDescent="0.3">
      <c r="A1088" s="68" t="str">
        <f t="shared" si="287"/>
        <v/>
      </c>
      <c r="B1088" s="68" t="str">
        <f t="shared" si="272"/>
        <v/>
      </c>
      <c r="C1088" s="68" t="str">
        <f t="shared" si="273"/>
        <v/>
      </c>
      <c r="D1088" s="67" t="str">
        <f t="shared" si="274"/>
        <v/>
      </c>
      <c r="E1088" s="262" t="str">
        <f t="shared" si="275"/>
        <v/>
      </c>
      <c r="F1088" s="262" t="str">
        <f>IF(E1088="","",SUM(E$4:E1088))</f>
        <v/>
      </c>
      <c r="G1088" s="262" t="str">
        <f t="shared" si="276"/>
        <v/>
      </c>
      <c r="H1088" s="67" t="str">
        <f t="shared" si="277"/>
        <v/>
      </c>
      <c r="I1088" s="67" t="str">
        <f t="shared" si="278"/>
        <v/>
      </c>
      <c r="J1088" s="67" t="str">
        <f>IF(I1088="","",SUM(I$4:I1088))</f>
        <v/>
      </c>
      <c r="K1088" s="67" t="str">
        <f t="shared" si="279"/>
        <v/>
      </c>
      <c r="L1088" s="77" t="str">
        <f t="shared" si="288"/>
        <v/>
      </c>
      <c r="M1088" s="77" t="str">
        <f t="shared" si="280"/>
        <v/>
      </c>
      <c r="N1088" s="67" t="str">
        <f t="shared" si="281"/>
        <v/>
      </c>
      <c r="O1088" s="67" t="str">
        <f t="shared" si="282"/>
        <v/>
      </c>
      <c r="P1088" s="67" t="str">
        <f t="shared" si="283"/>
        <v/>
      </c>
      <c r="Q1088" s="27" t="str">
        <f>IF(A1088="","",(CONVERT(Total_chem_mass_granD,"lbm","g")-SUM($O$4:O1088))/CONVERT(Total_chem_mass_granD,"lbm","g"))</f>
        <v/>
      </c>
      <c r="R1088" s="66" t="str">
        <f t="shared" si="284"/>
        <v/>
      </c>
      <c r="S1088" s="65" t="str">
        <f t="shared" si="285"/>
        <v/>
      </c>
      <c r="T1088" s="88" t="str">
        <f>IF(Q1088="","",SUM($P$4:P1088)*1000/J1088*(1-Percent_bound_granD))</f>
        <v/>
      </c>
      <c r="U1088" s="88" t="str">
        <f>IF(Q1088="","",SUM($P$4:P1088)*1000/F1088*(1-Percent_bound_granD))</f>
        <v/>
      </c>
      <c r="V1088" s="90" t="str">
        <f t="shared" si="286"/>
        <v/>
      </c>
      <c r="W1088" s="68" t="str">
        <f>IF(AND(B1087&lt;Runoff_duration_hr_granD/2,B1088&gt;Runoff_duration_hr_granD/2),Runoff_duration_hr_granD/2,INDEX($B$4:$B$1500,IF(B1088&gt;Runoff_duration_hr_granD/2,ROWS($W$4:W1088)-1,ROWS($W$4:W1088))))</f>
        <v/>
      </c>
      <c r="X1088" s="103" t="str">
        <f>IFERROR(ROUND(IF(HG_shape_granD="Constant flow",IF(W1088=Runoff_duration_hr_granD/2,CONVERT($D$4,"L","gal")/(Runoff_duration_hr_granD*60),VLOOKUP('Granular-Distrib. Calcs'!W1088,'Granular-Distrib. Calcs'!$B$4:$K$1500,6,FALSE)),IF(W1088=Runoff_duration_hr_granD/2,2*CONVERT($D$4,"L","gal")/(Runoff_duration_hr_granD*60),VLOOKUP('Granular-Distrib. Calcs'!W1088,'Granular-Distrib. Calcs'!$B$4:$K$1500,6,FALSE))),2),"")</f>
        <v/>
      </c>
      <c r="Y1088" s="67" t="str">
        <f>IF(A1088="","",(SUM($N$4:N1088)/25.4^3+(4/3*PI()*(M1088/2/25.4)^3*Number_of_grains_granD)))</f>
        <v/>
      </c>
      <c r="Z1088" s="67" t="str">
        <f>IF(A1088="","",(SUM($O$4:O1088)+(4/3*PI()*(M1088/2)^3*Chem_block_density_granD/10^3*Number_of_grains_granD)))</f>
        <v/>
      </c>
    </row>
    <row r="1089" spans="1:26" x14ac:dyDescent="0.3">
      <c r="A1089" s="68" t="str">
        <f t="shared" si="287"/>
        <v/>
      </c>
      <c r="B1089" s="68" t="str">
        <f t="shared" si="272"/>
        <v/>
      </c>
      <c r="C1089" s="68" t="str">
        <f t="shared" si="273"/>
        <v/>
      </c>
      <c r="D1089" s="67" t="str">
        <f t="shared" si="274"/>
        <v/>
      </c>
      <c r="E1089" s="262" t="str">
        <f t="shared" si="275"/>
        <v/>
      </c>
      <c r="F1089" s="262" t="str">
        <f>IF(E1089="","",SUM(E$4:E1089))</f>
        <v/>
      </c>
      <c r="G1089" s="262" t="str">
        <f t="shared" si="276"/>
        <v/>
      </c>
      <c r="H1089" s="67" t="str">
        <f t="shared" si="277"/>
        <v/>
      </c>
      <c r="I1089" s="67" t="str">
        <f t="shared" si="278"/>
        <v/>
      </c>
      <c r="J1089" s="67" t="str">
        <f>IF(I1089="","",SUM(I$4:I1089))</f>
        <v/>
      </c>
      <c r="K1089" s="67" t="str">
        <f t="shared" si="279"/>
        <v/>
      </c>
      <c r="L1089" s="77" t="str">
        <f t="shared" si="288"/>
        <v/>
      </c>
      <c r="M1089" s="77" t="str">
        <f t="shared" si="280"/>
        <v/>
      </c>
      <c r="N1089" s="67" t="str">
        <f t="shared" si="281"/>
        <v/>
      </c>
      <c r="O1089" s="67" t="str">
        <f t="shared" si="282"/>
        <v/>
      </c>
      <c r="P1089" s="67" t="str">
        <f t="shared" si="283"/>
        <v/>
      </c>
      <c r="Q1089" s="27" t="str">
        <f>IF(A1089="","",(CONVERT(Total_chem_mass_granD,"lbm","g")-SUM($O$4:O1089))/CONVERT(Total_chem_mass_granD,"lbm","g"))</f>
        <v/>
      </c>
      <c r="R1089" s="66" t="str">
        <f t="shared" si="284"/>
        <v/>
      </c>
      <c r="S1089" s="65" t="str">
        <f t="shared" si="285"/>
        <v/>
      </c>
      <c r="T1089" s="88" t="str">
        <f>IF(Q1089="","",SUM($P$4:P1089)*1000/J1089*(1-Percent_bound_granD))</f>
        <v/>
      </c>
      <c r="U1089" s="88" t="str">
        <f>IF(Q1089="","",SUM($P$4:P1089)*1000/F1089*(1-Percent_bound_granD))</f>
        <v/>
      </c>
      <c r="V1089" s="90" t="str">
        <f t="shared" si="286"/>
        <v/>
      </c>
      <c r="W1089" s="68" t="str">
        <f>IF(AND(B1088&lt;Runoff_duration_hr_granD/2,B1089&gt;Runoff_duration_hr_granD/2),Runoff_duration_hr_granD/2,INDEX($B$4:$B$1500,IF(B1089&gt;Runoff_duration_hr_granD/2,ROWS($W$4:W1089)-1,ROWS($W$4:W1089))))</f>
        <v/>
      </c>
      <c r="X1089" s="103" t="str">
        <f>IFERROR(ROUND(IF(HG_shape_granD="Constant flow",IF(W1089=Runoff_duration_hr_granD/2,CONVERT($D$4,"L","gal")/(Runoff_duration_hr_granD*60),VLOOKUP('Granular-Distrib. Calcs'!W1089,'Granular-Distrib. Calcs'!$B$4:$K$1500,6,FALSE)),IF(W1089=Runoff_duration_hr_granD/2,2*CONVERT($D$4,"L","gal")/(Runoff_duration_hr_granD*60),VLOOKUP('Granular-Distrib. Calcs'!W1089,'Granular-Distrib. Calcs'!$B$4:$K$1500,6,FALSE))),2),"")</f>
        <v/>
      </c>
      <c r="Y1089" s="67" t="str">
        <f>IF(A1089="","",(SUM($N$4:N1089)/25.4^3+(4/3*PI()*(M1089/2/25.4)^3*Number_of_grains_granD)))</f>
        <v/>
      </c>
      <c r="Z1089" s="67" t="str">
        <f>IF(A1089="","",(SUM($O$4:O1089)+(4/3*PI()*(M1089/2)^3*Chem_block_density_granD/10^3*Number_of_grains_granD)))</f>
        <v/>
      </c>
    </row>
    <row r="1090" spans="1:26" x14ac:dyDescent="0.3">
      <c r="A1090" s="68" t="str">
        <f t="shared" si="287"/>
        <v/>
      </c>
      <c r="B1090" s="68" t="str">
        <f t="shared" si="272"/>
        <v/>
      </c>
      <c r="C1090" s="68" t="str">
        <f t="shared" si="273"/>
        <v/>
      </c>
      <c r="D1090" s="67" t="str">
        <f t="shared" si="274"/>
        <v/>
      </c>
      <c r="E1090" s="262" t="str">
        <f t="shared" si="275"/>
        <v/>
      </c>
      <c r="F1090" s="262" t="str">
        <f>IF(E1090="","",SUM(E$4:E1090))</f>
        <v/>
      </c>
      <c r="G1090" s="262" t="str">
        <f t="shared" si="276"/>
        <v/>
      </c>
      <c r="H1090" s="67" t="str">
        <f t="shared" si="277"/>
        <v/>
      </c>
      <c r="I1090" s="67" t="str">
        <f t="shared" si="278"/>
        <v/>
      </c>
      <c r="J1090" s="67" t="str">
        <f>IF(I1090="","",SUM(I$4:I1090))</f>
        <v/>
      </c>
      <c r="K1090" s="67" t="str">
        <f t="shared" si="279"/>
        <v/>
      </c>
      <c r="L1090" s="77" t="str">
        <f t="shared" si="288"/>
        <v/>
      </c>
      <c r="M1090" s="77" t="str">
        <f t="shared" si="280"/>
        <v/>
      </c>
      <c r="N1090" s="67" t="str">
        <f t="shared" si="281"/>
        <v/>
      </c>
      <c r="O1090" s="67" t="str">
        <f t="shared" si="282"/>
        <v/>
      </c>
      <c r="P1090" s="67" t="str">
        <f t="shared" si="283"/>
        <v/>
      </c>
      <c r="Q1090" s="27" t="str">
        <f>IF(A1090="","",(CONVERT(Total_chem_mass_granD,"lbm","g")-SUM($O$4:O1090))/CONVERT(Total_chem_mass_granD,"lbm","g"))</f>
        <v/>
      </c>
      <c r="R1090" s="66" t="str">
        <f t="shared" si="284"/>
        <v/>
      </c>
      <c r="S1090" s="65" t="str">
        <f t="shared" si="285"/>
        <v/>
      </c>
      <c r="T1090" s="88" t="str">
        <f>IF(Q1090="","",SUM($P$4:P1090)*1000/J1090*(1-Percent_bound_granD))</f>
        <v/>
      </c>
      <c r="U1090" s="88" t="str">
        <f>IF(Q1090="","",SUM($P$4:P1090)*1000/F1090*(1-Percent_bound_granD))</f>
        <v/>
      </c>
      <c r="V1090" s="90" t="str">
        <f t="shared" si="286"/>
        <v/>
      </c>
      <c r="W1090" s="68" t="str">
        <f>IF(AND(B1089&lt;Runoff_duration_hr_granD/2,B1090&gt;Runoff_duration_hr_granD/2),Runoff_duration_hr_granD/2,INDEX($B$4:$B$1500,IF(B1090&gt;Runoff_duration_hr_granD/2,ROWS($W$4:W1090)-1,ROWS($W$4:W1090))))</f>
        <v/>
      </c>
      <c r="X1090" s="103" t="str">
        <f>IFERROR(ROUND(IF(HG_shape_granD="Constant flow",IF(W1090=Runoff_duration_hr_granD/2,CONVERT($D$4,"L","gal")/(Runoff_duration_hr_granD*60),VLOOKUP('Granular-Distrib. Calcs'!W1090,'Granular-Distrib. Calcs'!$B$4:$K$1500,6,FALSE)),IF(W1090=Runoff_duration_hr_granD/2,2*CONVERT($D$4,"L","gal")/(Runoff_duration_hr_granD*60),VLOOKUP('Granular-Distrib. Calcs'!W1090,'Granular-Distrib. Calcs'!$B$4:$K$1500,6,FALSE))),2),"")</f>
        <v/>
      </c>
      <c r="Y1090" s="67" t="str">
        <f>IF(A1090="","",(SUM($N$4:N1090)/25.4^3+(4/3*PI()*(M1090/2/25.4)^3*Number_of_grains_granD)))</f>
        <v/>
      </c>
      <c r="Z1090" s="67" t="str">
        <f>IF(A1090="","",(SUM($O$4:O1090)+(4/3*PI()*(M1090/2)^3*Chem_block_density_granD/10^3*Number_of_grains_granD)))</f>
        <v/>
      </c>
    </row>
    <row r="1091" spans="1:26" x14ac:dyDescent="0.3">
      <c r="A1091" s="68" t="str">
        <f t="shared" si="287"/>
        <v/>
      </c>
      <c r="B1091" s="68" t="str">
        <f t="shared" si="272"/>
        <v/>
      </c>
      <c r="C1091" s="68" t="str">
        <f t="shared" si="273"/>
        <v/>
      </c>
      <c r="D1091" s="67" t="str">
        <f t="shared" si="274"/>
        <v/>
      </c>
      <c r="E1091" s="262" t="str">
        <f t="shared" si="275"/>
        <v/>
      </c>
      <c r="F1091" s="262" t="str">
        <f>IF(E1091="","",SUM(E$4:E1091))</f>
        <v/>
      </c>
      <c r="G1091" s="262" t="str">
        <f t="shared" si="276"/>
        <v/>
      </c>
      <c r="H1091" s="67" t="str">
        <f t="shared" si="277"/>
        <v/>
      </c>
      <c r="I1091" s="67" t="str">
        <f t="shared" si="278"/>
        <v/>
      </c>
      <c r="J1091" s="67" t="str">
        <f>IF(I1091="","",SUM(I$4:I1091))</f>
        <v/>
      </c>
      <c r="K1091" s="67" t="str">
        <f t="shared" si="279"/>
        <v/>
      </c>
      <c r="L1091" s="77" t="str">
        <f t="shared" si="288"/>
        <v/>
      </c>
      <c r="M1091" s="77" t="str">
        <f t="shared" si="280"/>
        <v/>
      </c>
      <c r="N1091" s="67" t="str">
        <f t="shared" si="281"/>
        <v/>
      </c>
      <c r="O1091" s="67" t="str">
        <f t="shared" si="282"/>
        <v/>
      </c>
      <c r="P1091" s="67" t="str">
        <f t="shared" si="283"/>
        <v/>
      </c>
      <c r="Q1091" s="27" t="str">
        <f>IF(A1091="","",(CONVERT(Total_chem_mass_granD,"lbm","g")-SUM($O$4:O1091))/CONVERT(Total_chem_mass_granD,"lbm","g"))</f>
        <v/>
      </c>
      <c r="R1091" s="66" t="str">
        <f t="shared" si="284"/>
        <v/>
      </c>
      <c r="S1091" s="65" t="str">
        <f t="shared" si="285"/>
        <v/>
      </c>
      <c r="T1091" s="88" t="str">
        <f>IF(Q1091="","",SUM($P$4:P1091)*1000/J1091*(1-Percent_bound_granD))</f>
        <v/>
      </c>
      <c r="U1091" s="88" t="str">
        <f>IF(Q1091="","",SUM($P$4:P1091)*1000/F1091*(1-Percent_bound_granD))</f>
        <v/>
      </c>
      <c r="V1091" s="90" t="str">
        <f t="shared" si="286"/>
        <v/>
      </c>
      <c r="W1091" s="68" t="str">
        <f>IF(AND(B1090&lt;Runoff_duration_hr_granD/2,B1091&gt;Runoff_duration_hr_granD/2),Runoff_duration_hr_granD/2,INDEX($B$4:$B$1500,IF(B1091&gt;Runoff_duration_hr_granD/2,ROWS($W$4:W1091)-1,ROWS($W$4:W1091))))</f>
        <v/>
      </c>
      <c r="X1091" s="103" t="str">
        <f>IFERROR(ROUND(IF(HG_shape_granD="Constant flow",IF(W1091=Runoff_duration_hr_granD/2,CONVERT($D$4,"L","gal")/(Runoff_duration_hr_granD*60),VLOOKUP('Granular-Distrib. Calcs'!W1091,'Granular-Distrib. Calcs'!$B$4:$K$1500,6,FALSE)),IF(W1091=Runoff_duration_hr_granD/2,2*CONVERT($D$4,"L","gal")/(Runoff_duration_hr_granD*60),VLOOKUP('Granular-Distrib. Calcs'!W1091,'Granular-Distrib. Calcs'!$B$4:$K$1500,6,FALSE))),2),"")</f>
        <v/>
      </c>
      <c r="Y1091" s="67" t="str">
        <f>IF(A1091="","",(SUM($N$4:N1091)/25.4^3+(4/3*PI()*(M1091/2/25.4)^3*Number_of_grains_granD)))</f>
        <v/>
      </c>
      <c r="Z1091" s="67" t="str">
        <f>IF(A1091="","",(SUM($O$4:O1091)+(4/3*PI()*(M1091/2)^3*Chem_block_density_granD/10^3*Number_of_grains_granD)))</f>
        <v/>
      </c>
    </row>
    <row r="1092" spans="1:26" x14ac:dyDescent="0.3">
      <c r="A1092" s="68" t="str">
        <f t="shared" si="287"/>
        <v/>
      </c>
      <c r="B1092" s="68" t="str">
        <f t="shared" ref="B1092:B1155" si="289">IF(A1092="","",AVERAGE(A1092,C1092))</f>
        <v/>
      </c>
      <c r="C1092" s="68" t="str">
        <f t="shared" ref="C1092:C1155" si="290">IFERROR(IF((A1092+timestep_granD/60)&gt;=Runoff_duration_hr_granD,Runoff_duration_hr_granD,A1092+timestep_granD/60),"")</f>
        <v/>
      </c>
      <c r="D1092" s="67" t="str">
        <f t="shared" ref="D1092:D1155" si="291">IF(A1092="","",IF(Flow_vol_option_granD="SCS Curve Number Method",SCS_Q_vol_granD,User_Q_vol_granD))</f>
        <v/>
      </c>
      <c r="E1092" s="262" t="str">
        <f t="shared" ref="E1092:E1155" si="292">IFERROR(IF(HG_shape_granD="Constant flow",D1092/Runoff_duration_hr_granD*(C1092-A1092),IF(HG_shape_granD="Triangular (Rational Method)",IF((C1092/Runoff_duration_hr_granD)&lt;=0.5,AVERAGE(A1092,C1092)*((2*D1092/(Runoff_duration_hr_granD))/(0.5*Runoff_duration_hr_granD))*timestep_granD/60,((2*D1092/(Runoff_duration_hr_granD))-(AVERAGE(A1092,C1092)-Runoff_duration_hr_granD/2)*((2*D1092/(Runoff_duration_hr_granD))/(0.5*Runoff_duration_hr_granD)))*timestep_granD/60))),"")</f>
        <v/>
      </c>
      <c r="F1092" s="262" t="str">
        <f>IF(E1092="","",SUM(E$4:E1092))</f>
        <v/>
      </c>
      <c r="G1092" s="262" t="str">
        <f t="shared" ref="G1092:G1155" si="293">IF(A1092="","",CONVERT(E1092,"L","gal")/timestep_granD)</f>
        <v/>
      </c>
      <c r="H1092" s="67" t="str">
        <f t="shared" ref="H1092:H1155" si="294">IF(A1092="","",Treated_vol_granD)</f>
        <v/>
      </c>
      <c r="I1092" s="67" t="str">
        <f t="shared" ref="I1092:I1155" si="295">IFERROR(IF(HG_shape_granD="Constant flow",H1092/Runoff_duration_hr_granD*(C1092-A1092),IF(HG_shape_granD="Triangular (Rational Method)",IF((C1092/Runoff_duration_hr_granD)&lt;=0.5,AVERAGE(A1092,C1092)*((2*H1092/(Runoff_duration_hr_granD))/(0.5*Runoff_duration_hr_granD))*timestep_granD/60,((2*H1092/(Runoff_duration_hr_granD))-(AVERAGE(A1092,C1092)-Runoff_duration_hr_granD/2)*((2*H1092/(Runoff_duration_hr_granD))/(0.5*Runoff_duration_hr_granD)))*timestep_granD/60))),"")</f>
        <v/>
      </c>
      <c r="J1092" s="67" t="str">
        <f>IF(I1092="","",SUM(I$4:I1092))</f>
        <v/>
      </c>
      <c r="K1092" s="67" t="str">
        <f t="shared" ref="K1092:K1155" si="296">IF(A1092="","",CONVERT(I1092,"L","gal")/timestep_granD)</f>
        <v/>
      </c>
      <c r="L1092" s="77" t="str">
        <f t="shared" si="288"/>
        <v/>
      </c>
      <c r="M1092" s="77" t="str">
        <f t="shared" ref="M1092:M1155" si="297">IF(A1092="","",IF(L1092-2*(Erosion_rate_granD*25.4)*(C1092-A1092)&lt;0,0,L1092-2*(Erosion_rate_granD*25.4)*(C1092-A1092)))</f>
        <v/>
      </c>
      <c r="N1092" s="67" t="str">
        <f t="shared" ref="N1092:N1155" si="298">IF(A1092="","",((4/3*PI()*(L1092/2)^3)-(4/3*PI()*(M1092/2)^3))*Number_of_grains_granD)</f>
        <v/>
      </c>
      <c r="O1092" s="67" t="str">
        <f t="shared" ref="O1092:O1155" si="299">IFERROR(IF(A1092="","",N1092*Chem_block_density_granD/10^3),"")</f>
        <v/>
      </c>
      <c r="P1092" s="67" t="str">
        <f t="shared" ref="P1092:P1155" si="300">IFERROR(IF(A1092="","",O1092*Percent_chem_granD),"")</f>
        <v/>
      </c>
      <c r="Q1092" s="27" t="str">
        <f>IF(A1092="","",(CONVERT(Total_chem_mass_granD,"lbm","g")-SUM($O$4:O1092))/CONVERT(Total_chem_mass_granD,"lbm","g"))</f>
        <v/>
      </c>
      <c r="R1092" s="66" t="str">
        <f t="shared" ref="R1092:R1155" si="301">IFERROR(IF(A1092="","",(P1092*1000)/I1092),"")</f>
        <v/>
      </c>
      <c r="S1092" s="65" t="str">
        <f t="shared" ref="S1092:S1155" si="302">IFERROR(IF(A1092="","",R1092*(1-Percent_bound_granD)),"")</f>
        <v/>
      </c>
      <c r="T1092" s="88" t="str">
        <f>IF(Q1092="","",SUM($P$4:P1092)*1000/J1092*(1-Percent_bound_granD))</f>
        <v/>
      </c>
      <c r="U1092" s="88" t="str">
        <f>IF(Q1092="","",SUM($P$4:P1092)*1000/F1092*(1-Percent_bound_granD))</f>
        <v/>
      </c>
      <c r="V1092" s="90" t="str">
        <f t="shared" ref="V1092:V1155" si="303">IF(A1092="","",Toxicity_granD)</f>
        <v/>
      </c>
      <c r="W1092" s="68" t="str">
        <f>IF(AND(B1091&lt;Runoff_duration_hr_granD/2,B1092&gt;Runoff_duration_hr_granD/2),Runoff_duration_hr_granD/2,INDEX($B$4:$B$1500,IF(B1092&gt;Runoff_duration_hr_granD/2,ROWS($W$4:W1092)-1,ROWS($W$4:W1092))))</f>
        <v/>
      </c>
      <c r="X1092" s="103" t="str">
        <f>IFERROR(ROUND(IF(HG_shape_granD="Constant flow",IF(W1092=Runoff_duration_hr_granD/2,CONVERT($D$4,"L","gal")/(Runoff_duration_hr_granD*60),VLOOKUP('Granular-Distrib. Calcs'!W1092,'Granular-Distrib. Calcs'!$B$4:$K$1500,6,FALSE)),IF(W1092=Runoff_duration_hr_granD/2,2*CONVERT($D$4,"L","gal")/(Runoff_duration_hr_granD*60),VLOOKUP('Granular-Distrib. Calcs'!W1092,'Granular-Distrib. Calcs'!$B$4:$K$1500,6,FALSE))),2),"")</f>
        <v/>
      </c>
      <c r="Y1092" s="67" t="str">
        <f>IF(A1092="","",(SUM($N$4:N1092)/25.4^3+(4/3*PI()*(M1092/2/25.4)^3*Number_of_grains_granD)))</f>
        <v/>
      </c>
      <c r="Z1092" s="67" t="str">
        <f>IF(A1092="","",(SUM($O$4:O1092)+(4/3*PI()*(M1092/2)^3*Chem_block_density_granD/10^3*Number_of_grains_granD)))</f>
        <v/>
      </c>
    </row>
    <row r="1093" spans="1:26" x14ac:dyDescent="0.3">
      <c r="A1093" s="68" t="str">
        <f t="shared" ref="A1093:A1156" si="304">IFERROR(IF(ROUND(C1092,3)=Runoff_duration_hr_granD,"",C1092),"")</f>
        <v/>
      </c>
      <c r="B1093" s="68" t="str">
        <f t="shared" si="289"/>
        <v/>
      </c>
      <c r="C1093" s="68" t="str">
        <f t="shared" si="290"/>
        <v/>
      </c>
      <c r="D1093" s="67" t="str">
        <f t="shared" si="291"/>
        <v/>
      </c>
      <c r="E1093" s="262" t="str">
        <f t="shared" si="292"/>
        <v/>
      </c>
      <c r="F1093" s="262" t="str">
        <f>IF(E1093="","",SUM(E$4:E1093))</f>
        <v/>
      </c>
      <c r="G1093" s="262" t="str">
        <f t="shared" si="293"/>
        <v/>
      </c>
      <c r="H1093" s="67" t="str">
        <f t="shared" si="294"/>
        <v/>
      </c>
      <c r="I1093" s="67" t="str">
        <f t="shared" si="295"/>
        <v/>
      </c>
      <c r="J1093" s="67" t="str">
        <f>IF(I1093="","",SUM(I$4:I1093))</f>
        <v/>
      </c>
      <c r="K1093" s="67" t="str">
        <f t="shared" si="296"/>
        <v/>
      </c>
      <c r="L1093" s="77" t="str">
        <f t="shared" ref="L1093:L1156" si="305">IF(A1093="","",M1092)</f>
        <v/>
      </c>
      <c r="M1093" s="77" t="str">
        <f t="shared" si="297"/>
        <v/>
      </c>
      <c r="N1093" s="67" t="str">
        <f t="shared" si="298"/>
        <v/>
      </c>
      <c r="O1093" s="67" t="str">
        <f t="shared" si="299"/>
        <v/>
      </c>
      <c r="P1093" s="67" t="str">
        <f t="shared" si="300"/>
        <v/>
      </c>
      <c r="Q1093" s="27" t="str">
        <f>IF(A1093="","",(CONVERT(Total_chem_mass_granD,"lbm","g")-SUM($O$4:O1093))/CONVERT(Total_chem_mass_granD,"lbm","g"))</f>
        <v/>
      </c>
      <c r="R1093" s="66" t="str">
        <f t="shared" si="301"/>
        <v/>
      </c>
      <c r="S1093" s="65" t="str">
        <f t="shared" si="302"/>
        <v/>
      </c>
      <c r="T1093" s="88" t="str">
        <f>IF(Q1093="","",SUM($P$4:P1093)*1000/J1093*(1-Percent_bound_granD))</f>
        <v/>
      </c>
      <c r="U1093" s="88" t="str">
        <f>IF(Q1093="","",SUM($P$4:P1093)*1000/F1093*(1-Percent_bound_granD))</f>
        <v/>
      </c>
      <c r="V1093" s="90" t="str">
        <f t="shared" si="303"/>
        <v/>
      </c>
      <c r="W1093" s="68" t="str">
        <f>IF(AND(B1092&lt;Runoff_duration_hr_granD/2,B1093&gt;Runoff_duration_hr_granD/2),Runoff_duration_hr_granD/2,INDEX($B$4:$B$1500,IF(B1093&gt;Runoff_duration_hr_granD/2,ROWS($W$4:W1093)-1,ROWS($W$4:W1093))))</f>
        <v/>
      </c>
      <c r="X1093" s="103" t="str">
        <f>IFERROR(ROUND(IF(HG_shape_granD="Constant flow",IF(W1093=Runoff_duration_hr_granD/2,CONVERT($D$4,"L","gal")/(Runoff_duration_hr_granD*60),VLOOKUP('Granular-Distrib. Calcs'!W1093,'Granular-Distrib. Calcs'!$B$4:$K$1500,6,FALSE)),IF(W1093=Runoff_duration_hr_granD/2,2*CONVERT($D$4,"L","gal")/(Runoff_duration_hr_granD*60),VLOOKUP('Granular-Distrib. Calcs'!W1093,'Granular-Distrib. Calcs'!$B$4:$K$1500,6,FALSE))),2),"")</f>
        <v/>
      </c>
      <c r="Y1093" s="67" t="str">
        <f>IF(A1093="","",(SUM($N$4:N1093)/25.4^3+(4/3*PI()*(M1093/2/25.4)^3*Number_of_grains_granD)))</f>
        <v/>
      </c>
      <c r="Z1093" s="67" t="str">
        <f>IF(A1093="","",(SUM($O$4:O1093)+(4/3*PI()*(M1093/2)^3*Chem_block_density_granD/10^3*Number_of_grains_granD)))</f>
        <v/>
      </c>
    </row>
    <row r="1094" spans="1:26" x14ac:dyDescent="0.3">
      <c r="A1094" s="68" t="str">
        <f t="shared" si="304"/>
        <v/>
      </c>
      <c r="B1094" s="68" t="str">
        <f t="shared" si="289"/>
        <v/>
      </c>
      <c r="C1094" s="68" t="str">
        <f t="shared" si="290"/>
        <v/>
      </c>
      <c r="D1094" s="67" t="str">
        <f t="shared" si="291"/>
        <v/>
      </c>
      <c r="E1094" s="262" t="str">
        <f t="shared" si="292"/>
        <v/>
      </c>
      <c r="F1094" s="262" t="str">
        <f>IF(E1094="","",SUM(E$4:E1094))</f>
        <v/>
      </c>
      <c r="G1094" s="262" t="str">
        <f t="shared" si="293"/>
        <v/>
      </c>
      <c r="H1094" s="67" t="str">
        <f t="shared" si="294"/>
        <v/>
      </c>
      <c r="I1094" s="67" t="str">
        <f t="shared" si="295"/>
        <v/>
      </c>
      <c r="J1094" s="67" t="str">
        <f>IF(I1094="","",SUM(I$4:I1094))</f>
        <v/>
      </c>
      <c r="K1094" s="67" t="str">
        <f t="shared" si="296"/>
        <v/>
      </c>
      <c r="L1094" s="77" t="str">
        <f t="shared" si="305"/>
        <v/>
      </c>
      <c r="M1094" s="77" t="str">
        <f t="shared" si="297"/>
        <v/>
      </c>
      <c r="N1094" s="67" t="str">
        <f t="shared" si="298"/>
        <v/>
      </c>
      <c r="O1094" s="67" t="str">
        <f t="shared" si="299"/>
        <v/>
      </c>
      <c r="P1094" s="67" t="str">
        <f t="shared" si="300"/>
        <v/>
      </c>
      <c r="Q1094" s="27" t="str">
        <f>IF(A1094="","",(CONVERT(Total_chem_mass_granD,"lbm","g")-SUM($O$4:O1094))/CONVERT(Total_chem_mass_granD,"lbm","g"))</f>
        <v/>
      </c>
      <c r="R1094" s="66" t="str">
        <f t="shared" si="301"/>
        <v/>
      </c>
      <c r="S1094" s="65" t="str">
        <f t="shared" si="302"/>
        <v/>
      </c>
      <c r="T1094" s="88" t="str">
        <f>IF(Q1094="","",SUM($P$4:P1094)*1000/J1094*(1-Percent_bound_granD))</f>
        <v/>
      </c>
      <c r="U1094" s="88" t="str">
        <f>IF(Q1094="","",SUM($P$4:P1094)*1000/F1094*(1-Percent_bound_granD))</f>
        <v/>
      </c>
      <c r="V1094" s="90" t="str">
        <f t="shared" si="303"/>
        <v/>
      </c>
      <c r="W1094" s="68" t="str">
        <f>IF(AND(B1093&lt;Runoff_duration_hr_granD/2,B1094&gt;Runoff_duration_hr_granD/2),Runoff_duration_hr_granD/2,INDEX($B$4:$B$1500,IF(B1094&gt;Runoff_duration_hr_granD/2,ROWS($W$4:W1094)-1,ROWS($W$4:W1094))))</f>
        <v/>
      </c>
      <c r="X1094" s="103" t="str">
        <f>IFERROR(ROUND(IF(HG_shape_granD="Constant flow",IF(W1094=Runoff_duration_hr_granD/2,CONVERT($D$4,"L","gal")/(Runoff_duration_hr_granD*60),VLOOKUP('Granular-Distrib. Calcs'!W1094,'Granular-Distrib. Calcs'!$B$4:$K$1500,6,FALSE)),IF(W1094=Runoff_duration_hr_granD/2,2*CONVERT($D$4,"L","gal")/(Runoff_duration_hr_granD*60),VLOOKUP('Granular-Distrib. Calcs'!W1094,'Granular-Distrib. Calcs'!$B$4:$K$1500,6,FALSE))),2),"")</f>
        <v/>
      </c>
      <c r="Y1094" s="67" t="str">
        <f>IF(A1094="","",(SUM($N$4:N1094)/25.4^3+(4/3*PI()*(M1094/2/25.4)^3*Number_of_grains_granD)))</f>
        <v/>
      </c>
      <c r="Z1094" s="67" t="str">
        <f>IF(A1094="","",(SUM($O$4:O1094)+(4/3*PI()*(M1094/2)^3*Chem_block_density_granD/10^3*Number_of_grains_granD)))</f>
        <v/>
      </c>
    </row>
    <row r="1095" spans="1:26" x14ac:dyDescent="0.3">
      <c r="A1095" s="68" t="str">
        <f t="shared" si="304"/>
        <v/>
      </c>
      <c r="B1095" s="68" t="str">
        <f t="shared" si="289"/>
        <v/>
      </c>
      <c r="C1095" s="68" t="str">
        <f t="shared" si="290"/>
        <v/>
      </c>
      <c r="D1095" s="67" t="str">
        <f t="shared" si="291"/>
        <v/>
      </c>
      <c r="E1095" s="262" t="str">
        <f t="shared" si="292"/>
        <v/>
      </c>
      <c r="F1095" s="262" t="str">
        <f>IF(E1095="","",SUM(E$4:E1095))</f>
        <v/>
      </c>
      <c r="G1095" s="262" t="str">
        <f t="shared" si="293"/>
        <v/>
      </c>
      <c r="H1095" s="67" t="str">
        <f t="shared" si="294"/>
        <v/>
      </c>
      <c r="I1095" s="67" t="str">
        <f t="shared" si="295"/>
        <v/>
      </c>
      <c r="J1095" s="67" t="str">
        <f>IF(I1095="","",SUM(I$4:I1095))</f>
        <v/>
      </c>
      <c r="K1095" s="67" t="str">
        <f t="shared" si="296"/>
        <v/>
      </c>
      <c r="L1095" s="77" t="str">
        <f t="shared" si="305"/>
        <v/>
      </c>
      <c r="M1095" s="77" t="str">
        <f t="shared" si="297"/>
        <v/>
      </c>
      <c r="N1095" s="67" t="str">
        <f t="shared" si="298"/>
        <v/>
      </c>
      <c r="O1095" s="67" t="str">
        <f t="shared" si="299"/>
        <v/>
      </c>
      <c r="P1095" s="67" t="str">
        <f t="shared" si="300"/>
        <v/>
      </c>
      <c r="Q1095" s="27" t="str">
        <f>IF(A1095="","",(CONVERT(Total_chem_mass_granD,"lbm","g")-SUM($O$4:O1095))/CONVERT(Total_chem_mass_granD,"lbm","g"))</f>
        <v/>
      </c>
      <c r="R1095" s="66" t="str">
        <f t="shared" si="301"/>
        <v/>
      </c>
      <c r="S1095" s="65" t="str">
        <f t="shared" si="302"/>
        <v/>
      </c>
      <c r="T1095" s="88" t="str">
        <f>IF(Q1095="","",SUM($P$4:P1095)*1000/J1095*(1-Percent_bound_granD))</f>
        <v/>
      </c>
      <c r="U1095" s="88" t="str">
        <f>IF(Q1095="","",SUM($P$4:P1095)*1000/F1095*(1-Percent_bound_granD))</f>
        <v/>
      </c>
      <c r="V1095" s="90" t="str">
        <f t="shared" si="303"/>
        <v/>
      </c>
      <c r="W1095" s="68" t="str">
        <f>IF(AND(B1094&lt;Runoff_duration_hr_granD/2,B1095&gt;Runoff_duration_hr_granD/2),Runoff_duration_hr_granD/2,INDEX($B$4:$B$1500,IF(B1095&gt;Runoff_duration_hr_granD/2,ROWS($W$4:W1095)-1,ROWS($W$4:W1095))))</f>
        <v/>
      </c>
      <c r="X1095" s="103" t="str">
        <f>IFERROR(ROUND(IF(HG_shape_granD="Constant flow",IF(W1095=Runoff_duration_hr_granD/2,CONVERT($D$4,"L","gal")/(Runoff_duration_hr_granD*60),VLOOKUP('Granular-Distrib. Calcs'!W1095,'Granular-Distrib. Calcs'!$B$4:$K$1500,6,FALSE)),IF(W1095=Runoff_duration_hr_granD/2,2*CONVERT($D$4,"L","gal")/(Runoff_duration_hr_granD*60),VLOOKUP('Granular-Distrib. Calcs'!W1095,'Granular-Distrib. Calcs'!$B$4:$K$1500,6,FALSE))),2),"")</f>
        <v/>
      </c>
      <c r="Y1095" s="67" t="str">
        <f>IF(A1095="","",(SUM($N$4:N1095)/25.4^3+(4/3*PI()*(M1095/2/25.4)^3*Number_of_grains_granD)))</f>
        <v/>
      </c>
      <c r="Z1095" s="67" t="str">
        <f>IF(A1095="","",(SUM($O$4:O1095)+(4/3*PI()*(M1095/2)^3*Chem_block_density_granD/10^3*Number_of_grains_granD)))</f>
        <v/>
      </c>
    </row>
    <row r="1096" spans="1:26" x14ac:dyDescent="0.3">
      <c r="A1096" s="68" t="str">
        <f t="shared" si="304"/>
        <v/>
      </c>
      <c r="B1096" s="68" t="str">
        <f t="shared" si="289"/>
        <v/>
      </c>
      <c r="C1096" s="68" t="str">
        <f t="shared" si="290"/>
        <v/>
      </c>
      <c r="D1096" s="67" t="str">
        <f t="shared" si="291"/>
        <v/>
      </c>
      <c r="E1096" s="262" t="str">
        <f t="shared" si="292"/>
        <v/>
      </c>
      <c r="F1096" s="262" t="str">
        <f>IF(E1096="","",SUM(E$4:E1096))</f>
        <v/>
      </c>
      <c r="G1096" s="262" t="str">
        <f t="shared" si="293"/>
        <v/>
      </c>
      <c r="H1096" s="67" t="str">
        <f t="shared" si="294"/>
        <v/>
      </c>
      <c r="I1096" s="67" t="str">
        <f t="shared" si="295"/>
        <v/>
      </c>
      <c r="J1096" s="67" t="str">
        <f>IF(I1096="","",SUM(I$4:I1096))</f>
        <v/>
      </c>
      <c r="K1096" s="67" t="str">
        <f t="shared" si="296"/>
        <v/>
      </c>
      <c r="L1096" s="77" t="str">
        <f t="shared" si="305"/>
        <v/>
      </c>
      <c r="M1096" s="77" t="str">
        <f t="shared" si="297"/>
        <v/>
      </c>
      <c r="N1096" s="67" t="str">
        <f t="shared" si="298"/>
        <v/>
      </c>
      <c r="O1096" s="67" t="str">
        <f t="shared" si="299"/>
        <v/>
      </c>
      <c r="P1096" s="67" t="str">
        <f t="shared" si="300"/>
        <v/>
      </c>
      <c r="Q1096" s="27" t="str">
        <f>IF(A1096="","",(CONVERT(Total_chem_mass_granD,"lbm","g")-SUM($O$4:O1096))/CONVERT(Total_chem_mass_granD,"lbm","g"))</f>
        <v/>
      </c>
      <c r="R1096" s="66" t="str">
        <f t="shared" si="301"/>
        <v/>
      </c>
      <c r="S1096" s="65" t="str">
        <f t="shared" si="302"/>
        <v/>
      </c>
      <c r="T1096" s="88" t="str">
        <f>IF(Q1096="","",SUM($P$4:P1096)*1000/J1096*(1-Percent_bound_granD))</f>
        <v/>
      </c>
      <c r="U1096" s="88" t="str">
        <f>IF(Q1096="","",SUM($P$4:P1096)*1000/F1096*(1-Percent_bound_granD))</f>
        <v/>
      </c>
      <c r="V1096" s="90" t="str">
        <f t="shared" si="303"/>
        <v/>
      </c>
      <c r="W1096" s="68" t="str">
        <f>IF(AND(B1095&lt;Runoff_duration_hr_granD/2,B1096&gt;Runoff_duration_hr_granD/2),Runoff_duration_hr_granD/2,INDEX($B$4:$B$1500,IF(B1096&gt;Runoff_duration_hr_granD/2,ROWS($W$4:W1096)-1,ROWS($W$4:W1096))))</f>
        <v/>
      </c>
      <c r="X1096" s="103" t="str">
        <f>IFERROR(ROUND(IF(HG_shape_granD="Constant flow",IF(W1096=Runoff_duration_hr_granD/2,CONVERT($D$4,"L","gal")/(Runoff_duration_hr_granD*60),VLOOKUP('Granular-Distrib. Calcs'!W1096,'Granular-Distrib. Calcs'!$B$4:$K$1500,6,FALSE)),IF(W1096=Runoff_duration_hr_granD/2,2*CONVERT($D$4,"L","gal")/(Runoff_duration_hr_granD*60),VLOOKUP('Granular-Distrib. Calcs'!W1096,'Granular-Distrib. Calcs'!$B$4:$K$1500,6,FALSE))),2),"")</f>
        <v/>
      </c>
      <c r="Y1096" s="67" t="str">
        <f>IF(A1096="","",(SUM($N$4:N1096)/25.4^3+(4/3*PI()*(M1096/2/25.4)^3*Number_of_grains_granD)))</f>
        <v/>
      </c>
      <c r="Z1096" s="67" t="str">
        <f>IF(A1096="","",(SUM($O$4:O1096)+(4/3*PI()*(M1096/2)^3*Chem_block_density_granD/10^3*Number_of_grains_granD)))</f>
        <v/>
      </c>
    </row>
    <row r="1097" spans="1:26" x14ac:dyDescent="0.3">
      <c r="A1097" s="68" t="str">
        <f t="shared" si="304"/>
        <v/>
      </c>
      <c r="B1097" s="68" t="str">
        <f t="shared" si="289"/>
        <v/>
      </c>
      <c r="C1097" s="68" t="str">
        <f t="shared" si="290"/>
        <v/>
      </c>
      <c r="D1097" s="67" t="str">
        <f t="shared" si="291"/>
        <v/>
      </c>
      <c r="E1097" s="262" t="str">
        <f t="shared" si="292"/>
        <v/>
      </c>
      <c r="F1097" s="262" t="str">
        <f>IF(E1097="","",SUM(E$4:E1097))</f>
        <v/>
      </c>
      <c r="G1097" s="262" t="str">
        <f t="shared" si="293"/>
        <v/>
      </c>
      <c r="H1097" s="67" t="str">
        <f t="shared" si="294"/>
        <v/>
      </c>
      <c r="I1097" s="67" t="str">
        <f t="shared" si="295"/>
        <v/>
      </c>
      <c r="J1097" s="67" t="str">
        <f>IF(I1097="","",SUM(I$4:I1097))</f>
        <v/>
      </c>
      <c r="K1097" s="67" t="str">
        <f t="shared" si="296"/>
        <v/>
      </c>
      <c r="L1097" s="77" t="str">
        <f t="shared" si="305"/>
        <v/>
      </c>
      <c r="M1097" s="77" t="str">
        <f t="shared" si="297"/>
        <v/>
      </c>
      <c r="N1097" s="67" t="str">
        <f t="shared" si="298"/>
        <v/>
      </c>
      <c r="O1097" s="67" t="str">
        <f t="shared" si="299"/>
        <v/>
      </c>
      <c r="P1097" s="67" t="str">
        <f t="shared" si="300"/>
        <v/>
      </c>
      <c r="Q1097" s="27" t="str">
        <f>IF(A1097="","",(CONVERT(Total_chem_mass_granD,"lbm","g")-SUM($O$4:O1097))/CONVERT(Total_chem_mass_granD,"lbm","g"))</f>
        <v/>
      </c>
      <c r="R1097" s="66" t="str">
        <f t="shared" si="301"/>
        <v/>
      </c>
      <c r="S1097" s="65" t="str">
        <f t="shared" si="302"/>
        <v/>
      </c>
      <c r="T1097" s="88" t="str">
        <f>IF(Q1097="","",SUM($P$4:P1097)*1000/J1097*(1-Percent_bound_granD))</f>
        <v/>
      </c>
      <c r="U1097" s="88" t="str">
        <f>IF(Q1097="","",SUM($P$4:P1097)*1000/F1097*(1-Percent_bound_granD))</f>
        <v/>
      </c>
      <c r="V1097" s="90" t="str">
        <f t="shared" si="303"/>
        <v/>
      </c>
      <c r="W1097" s="68" t="str">
        <f>IF(AND(B1096&lt;Runoff_duration_hr_granD/2,B1097&gt;Runoff_duration_hr_granD/2),Runoff_duration_hr_granD/2,INDEX($B$4:$B$1500,IF(B1097&gt;Runoff_duration_hr_granD/2,ROWS($W$4:W1097)-1,ROWS($W$4:W1097))))</f>
        <v/>
      </c>
      <c r="X1097" s="103" t="str">
        <f>IFERROR(ROUND(IF(HG_shape_granD="Constant flow",IF(W1097=Runoff_duration_hr_granD/2,CONVERT($D$4,"L","gal")/(Runoff_duration_hr_granD*60),VLOOKUP('Granular-Distrib. Calcs'!W1097,'Granular-Distrib. Calcs'!$B$4:$K$1500,6,FALSE)),IF(W1097=Runoff_duration_hr_granD/2,2*CONVERT($D$4,"L","gal")/(Runoff_duration_hr_granD*60),VLOOKUP('Granular-Distrib. Calcs'!W1097,'Granular-Distrib. Calcs'!$B$4:$K$1500,6,FALSE))),2),"")</f>
        <v/>
      </c>
      <c r="Y1097" s="67" t="str">
        <f>IF(A1097="","",(SUM($N$4:N1097)/25.4^3+(4/3*PI()*(M1097/2/25.4)^3*Number_of_grains_granD)))</f>
        <v/>
      </c>
      <c r="Z1097" s="67" t="str">
        <f>IF(A1097="","",(SUM($O$4:O1097)+(4/3*PI()*(M1097/2)^3*Chem_block_density_granD/10^3*Number_of_grains_granD)))</f>
        <v/>
      </c>
    </row>
    <row r="1098" spans="1:26" x14ac:dyDescent="0.3">
      <c r="A1098" s="68" t="str">
        <f t="shared" si="304"/>
        <v/>
      </c>
      <c r="B1098" s="68" t="str">
        <f t="shared" si="289"/>
        <v/>
      </c>
      <c r="C1098" s="68" t="str">
        <f t="shared" si="290"/>
        <v/>
      </c>
      <c r="D1098" s="67" t="str">
        <f t="shared" si="291"/>
        <v/>
      </c>
      <c r="E1098" s="262" t="str">
        <f t="shared" si="292"/>
        <v/>
      </c>
      <c r="F1098" s="262" t="str">
        <f>IF(E1098="","",SUM(E$4:E1098))</f>
        <v/>
      </c>
      <c r="G1098" s="262" t="str">
        <f t="shared" si="293"/>
        <v/>
      </c>
      <c r="H1098" s="67" t="str">
        <f t="shared" si="294"/>
        <v/>
      </c>
      <c r="I1098" s="67" t="str">
        <f t="shared" si="295"/>
        <v/>
      </c>
      <c r="J1098" s="67" t="str">
        <f>IF(I1098="","",SUM(I$4:I1098))</f>
        <v/>
      </c>
      <c r="K1098" s="67" t="str">
        <f t="shared" si="296"/>
        <v/>
      </c>
      <c r="L1098" s="77" t="str">
        <f t="shared" si="305"/>
        <v/>
      </c>
      <c r="M1098" s="77" t="str">
        <f t="shared" si="297"/>
        <v/>
      </c>
      <c r="N1098" s="67" t="str">
        <f t="shared" si="298"/>
        <v/>
      </c>
      <c r="O1098" s="67" t="str">
        <f t="shared" si="299"/>
        <v/>
      </c>
      <c r="P1098" s="67" t="str">
        <f t="shared" si="300"/>
        <v/>
      </c>
      <c r="Q1098" s="27" t="str">
        <f>IF(A1098="","",(CONVERT(Total_chem_mass_granD,"lbm","g")-SUM($O$4:O1098))/CONVERT(Total_chem_mass_granD,"lbm","g"))</f>
        <v/>
      </c>
      <c r="R1098" s="66" t="str">
        <f t="shared" si="301"/>
        <v/>
      </c>
      <c r="S1098" s="65" t="str">
        <f t="shared" si="302"/>
        <v/>
      </c>
      <c r="T1098" s="88" t="str">
        <f>IF(Q1098="","",SUM($P$4:P1098)*1000/J1098*(1-Percent_bound_granD))</f>
        <v/>
      </c>
      <c r="U1098" s="88" t="str">
        <f>IF(Q1098="","",SUM($P$4:P1098)*1000/F1098*(1-Percent_bound_granD))</f>
        <v/>
      </c>
      <c r="V1098" s="90" t="str">
        <f t="shared" si="303"/>
        <v/>
      </c>
      <c r="W1098" s="68" t="str">
        <f>IF(AND(B1097&lt;Runoff_duration_hr_granD/2,B1098&gt;Runoff_duration_hr_granD/2),Runoff_duration_hr_granD/2,INDEX($B$4:$B$1500,IF(B1098&gt;Runoff_duration_hr_granD/2,ROWS($W$4:W1098)-1,ROWS($W$4:W1098))))</f>
        <v/>
      </c>
      <c r="X1098" s="103" t="str">
        <f>IFERROR(ROUND(IF(HG_shape_granD="Constant flow",IF(W1098=Runoff_duration_hr_granD/2,CONVERT($D$4,"L","gal")/(Runoff_duration_hr_granD*60),VLOOKUP('Granular-Distrib. Calcs'!W1098,'Granular-Distrib. Calcs'!$B$4:$K$1500,6,FALSE)),IF(W1098=Runoff_duration_hr_granD/2,2*CONVERT($D$4,"L","gal")/(Runoff_duration_hr_granD*60),VLOOKUP('Granular-Distrib. Calcs'!W1098,'Granular-Distrib. Calcs'!$B$4:$K$1500,6,FALSE))),2),"")</f>
        <v/>
      </c>
      <c r="Y1098" s="67" t="str">
        <f>IF(A1098="","",(SUM($N$4:N1098)/25.4^3+(4/3*PI()*(M1098/2/25.4)^3*Number_of_grains_granD)))</f>
        <v/>
      </c>
      <c r="Z1098" s="67" t="str">
        <f>IF(A1098="","",(SUM($O$4:O1098)+(4/3*PI()*(M1098/2)^3*Chem_block_density_granD/10^3*Number_of_grains_granD)))</f>
        <v/>
      </c>
    </row>
    <row r="1099" spans="1:26" x14ac:dyDescent="0.3">
      <c r="A1099" s="68" t="str">
        <f t="shared" si="304"/>
        <v/>
      </c>
      <c r="B1099" s="68" t="str">
        <f t="shared" si="289"/>
        <v/>
      </c>
      <c r="C1099" s="68" t="str">
        <f t="shared" si="290"/>
        <v/>
      </c>
      <c r="D1099" s="67" t="str">
        <f t="shared" si="291"/>
        <v/>
      </c>
      <c r="E1099" s="262" t="str">
        <f t="shared" si="292"/>
        <v/>
      </c>
      <c r="F1099" s="262" t="str">
        <f>IF(E1099="","",SUM(E$4:E1099))</f>
        <v/>
      </c>
      <c r="G1099" s="262" t="str">
        <f t="shared" si="293"/>
        <v/>
      </c>
      <c r="H1099" s="67" t="str">
        <f t="shared" si="294"/>
        <v/>
      </c>
      <c r="I1099" s="67" t="str">
        <f t="shared" si="295"/>
        <v/>
      </c>
      <c r="J1099" s="67" t="str">
        <f>IF(I1099="","",SUM(I$4:I1099))</f>
        <v/>
      </c>
      <c r="K1099" s="67" t="str">
        <f t="shared" si="296"/>
        <v/>
      </c>
      <c r="L1099" s="77" t="str">
        <f t="shared" si="305"/>
        <v/>
      </c>
      <c r="M1099" s="77" t="str">
        <f t="shared" si="297"/>
        <v/>
      </c>
      <c r="N1099" s="67" t="str">
        <f t="shared" si="298"/>
        <v/>
      </c>
      <c r="O1099" s="67" t="str">
        <f t="shared" si="299"/>
        <v/>
      </c>
      <c r="P1099" s="67" t="str">
        <f t="shared" si="300"/>
        <v/>
      </c>
      <c r="Q1099" s="27" t="str">
        <f>IF(A1099="","",(CONVERT(Total_chem_mass_granD,"lbm","g")-SUM($O$4:O1099))/CONVERT(Total_chem_mass_granD,"lbm","g"))</f>
        <v/>
      </c>
      <c r="R1099" s="66" t="str">
        <f t="shared" si="301"/>
        <v/>
      </c>
      <c r="S1099" s="65" t="str">
        <f t="shared" si="302"/>
        <v/>
      </c>
      <c r="T1099" s="88" t="str">
        <f>IF(Q1099="","",SUM($P$4:P1099)*1000/J1099*(1-Percent_bound_granD))</f>
        <v/>
      </c>
      <c r="U1099" s="88" t="str">
        <f>IF(Q1099="","",SUM($P$4:P1099)*1000/F1099*(1-Percent_bound_granD))</f>
        <v/>
      </c>
      <c r="V1099" s="90" t="str">
        <f t="shared" si="303"/>
        <v/>
      </c>
      <c r="W1099" s="68" t="str">
        <f>IF(AND(B1098&lt;Runoff_duration_hr_granD/2,B1099&gt;Runoff_duration_hr_granD/2),Runoff_duration_hr_granD/2,INDEX($B$4:$B$1500,IF(B1099&gt;Runoff_duration_hr_granD/2,ROWS($W$4:W1099)-1,ROWS($W$4:W1099))))</f>
        <v/>
      </c>
      <c r="X1099" s="103" t="str">
        <f>IFERROR(ROUND(IF(HG_shape_granD="Constant flow",IF(W1099=Runoff_duration_hr_granD/2,CONVERT($D$4,"L","gal")/(Runoff_duration_hr_granD*60),VLOOKUP('Granular-Distrib. Calcs'!W1099,'Granular-Distrib. Calcs'!$B$4:$K$1500,6,FALSE)),IF(W1099=Runoff_duration_hr_granD/2,2*CONVERT($D$4,"L","gal")/(Runoff_duration_hr_granD*60),VLOOKUP('Granular-Distrib. Calcs'!W1099,'Granular-Distrib. Calcs'!$B$4:$K$1500,6,FALSE))),2),"")</f>
        <v/>
      </c>
      <c r="Y1099" s="67" t="str">
        <f>IF(A1099="","",(SUM($N$4:N1099)/25.4^3+(4/3*PI()*(M1099/2/25.4)^3*Number_of_grains_granD)))</f>
        <v/>
      </c>
      <c r="Z1099" s="67" t="str">
        <f>IF(A1099="","",(SUM($O$4:O1099)+(4/3*PI()*(M1099/2)^3*Chem_block_density_granD/10^3*Number_of_grains_granD)))</f>
        <v/>
      </c>
    </row>
    <row r="1100" spans="1:26" x14ac:dyDescent="0.3">
      <c r="A1100" s="68" t="str">
        <f t="shared" si="304"/>
        <v/>
      </c>
      <c r="B1100" s="68" t="str">
        <f t="shared" si="289"/>
        <v/>
      </c>
      <c r="C1100" s="68" t="str">
        <f t="shared" si="290"/>
        <v/>
      </c>
      <c r="D1100" s="67" t="str">
        <f t="shared" si="291"/>
        <v/>
      </c>
      <c r="E1100" s="262" t="str">
        <f t="shared" si="292"/>
        <v/>
      </c>
      <c r="F1100" s="262" t="str">
        <f>IF(E1100="","",SUM(E$4:E1100))</f>
        <v/>
      </c>
      <c r="G1100" s="262" t="str">
        <f t="shared" si="293"/>
        <v/>
      </c>
      <c r="H1100" s="67" t="str">
        <f t="shared" si="294"/>
        <v/>
      </c>
      <c r="I1100" s="67" t="str">
        <f t="shared" si="295"/>
        <v/>
      </c>
      <c r="J1100" s="67" t="str">
        <f>IF(I1100="","",SUM(I$4:I1100))</f>
        <v/>
      </c>
      <c r="K1100" s="67" t="str">
        <f t="shared" si="296"/>
        <v/>
      </c>
      <c r="L1100" s="77" t="str">
        <f t="shared" si="305"/>
        <v/>
      </c>
      <c r="M1100" s="77" t="str">
        <f t="shared" si="297"/>
        <v/>
      </c>
      <c r="N1100" s="67" t="str">
        <f t="shared" si="298"/>
        <v/>
      </c>
      <c r="O1100" s="67" t="str">
        <f t="shared" si="299"/>
        <v/>
      </c>
      <c r="P1100" s="67" t="str">
        <f t="shared" si="300"/>
        <v/>
      </c>
      <c r="Q1100" s="27" t="str">
        <f>IF(A1100="","",(CONVERT(Total_chem_mass_granD,"lbm","g")-SUM($O$4:O1100))/CONVERT(Total_chem_mass_granD,"lbm","g"))</f>
        <v/>
      </c>
      <c r="R1100" s="66" t="str">
        <f t="shared" si="301"/>
        <v/>
      </c>
      <c r="S1100" s="65" t="str">
        <f t="shared" si="302"/>
        <v/>
      </c>
      <c r="T1100" s="88" t="str">
        <f>IF(Q1100="","",SUM($P$4:P1100)*1000/J1100*(1-Percent_bound_granD))</f>
        <v/>
      </c>
      <c r="U1100" s="88" t="str">
        <f>IF(Q1100="","",SUM($P$4:P1100)*1000/F1100*(1-Percent_bound_granD))</f>
        <v/>
      </c>
      <c r="V1100" s="90" t="str">
        <f t="shared" si="303"/>
        <v/>
      </c>
      <c r="W1100" s="68" t="str">
        <f>IF(AND(B1099&lt;Runoff_duration_hr_granD/2,B1100&gt;Runoff_duration_hr_granD/2),Runoff_duration_hr_granD/2,INDEX($B$4:$B$1500,IF(B1100&gt;Runoff_duration_hr_granD/2,ROWS($W$4:W1100)-1,ROWS($W$4:W1100))))</f>
        <v/>
      </c>
      <c r="X1100" s="103" t="str">
        <f>IFERROR(ROUND(IF(HG_shape_granD="Constant flow",IF(W1100=Runoff_duration_hr_granD/2,CONVERT($D$4,"L","gal")/(Runoff_duration_hr_granD*60),VLOOKUP('Granular-Distrib. Calcs'!W1100,'Granular-Distrib. Calcs'!$B$4:$K$1500,6,FALSE)),IF(W1100=Runoff_duration_hr_granD/2,2*CONVERT($D$4,"L","gal")/(Runoff_duration_hr_granD*60),VLOOKUP('Granular-Distrib. Calcs'!W1100,'Granular-Distrib. Calcs'!$B$4:$K$1500,6,FALSE))),2),"")</f>
        <v/>
      </c>
      <c r="Y1100" s="67" t="str">
        <f>IF(A1100="","",(SUM($N$4:N1100)/25.4^3+(4/3*PI()*(M1100/2/25.4)^3*Number_of_grains_granD)))</f>
        <v/>
      </c>
      <c r="Z1100" s="67" t="str">
        <f>IF(A1100="","",(SUM($O$4:O1100)+(4/3*PI()*(M1100/2)^3*Chem_block_density_granD/10^3*Number_of_grains_granD)))</f>
        <v/>
      </c>
    </row>
    <row r="1101" spans="1:26" x14ac:dyDescent="0.3">
      <c r="A1101" s="68" t="str">
        <f t="shared" si="304"/>
        <v/>
      </c>
      <c r="B1101" s="68" t="str">
        <f t="shared" si="289"/>
        <v/>
      </c>
      <c r="C1101" s="68" t="str">
        <f t="shared" si="290"/>
        <v/>
      </c>
      <c r="D1101" s="67" t="str">
        <f t="shared" si="291"/>
        <v/>
      </c>
      <c r="E1101" s="262" t="str">
        <f t="shared" si="292"/>
        <v/>
      </c>
      <c r="F1101" s="262" t="str">
        <f>IF(E1101="","",SUM(E$4:E1101))</f>
        <v/>
      </c>
      <c r="G1101" s="262" t="str">
        <f t="shared" si="293"/>
        <v/>
      </c>
      <c r="H1101" s="67" t="str">
        <f t="shared" si="294"/>
        <v/>
      </c>
      <c r="I1101" s="67" t="str">
        <f t="shared" si="295"/>
        <v/>
      </c>
      <c r="J1101" s="67" t="str">
        <f>IF(I1101="","",SUM(I$4:I1101))</f>
        <v/>
      </c>
      <c r="K1101" s="67" t="str">
        <f t="shared" si="296"/>
        <v/>
      </c>
      <c r="L1101" s="77" t="str">
        <f t="shared" si="305"/>
        <v/>
      </c>
      <c r="M1101" s="77" t="str">
        <f t="shared" si="297"/>
        <v/>
      </c>
      <c r="N1101" s="67" t="str">
        <f t="shared" si="298"/>
        <v/>
      </c>
      <c r="O1101" s="67" t="str">
        <f t="shared" si="299"/>
        <v/>
      </c>
      <c r="P1101" s="67" t="str">
        <f t="shared" si="300"/>
        <v/>
      </c>
      <c r="Q1101" s="27" t="str">
        <f>IF(A1101="","",(CONVERT(Total_chem_mass_granD,"lbm","g")-SUM($O$4:O1101))/CONVERT(Total_chem_mass_granD,"lbm","g"))</f>
        <v/>
      </c>
      <c r="R1101" s="66" t="str">
        <f t="shared" si="301"/>
        <v/>
      </c>
      <c r="S1101" s="65" t="str">
        <f t="shared" si="302"/>
        <v/>
      </c>
      <c r="T1101" s="88" t="str">
        <f>IF(Q1101="","",SUM($P$4:P1101)*1000/J1101*(1-Percent_bound_granD))</f>
        <v/>
      </c>
      <c r="U1101" s="88" t="str">
        <f>IF(Q1101="","",SUM($P$4:P1101)*1000/F1101*(1-Percent_bound_granD))</f>
        <v/>
      </c>
      <c r="V1101" s="90" t="str">
        <f t="shared" si="303"/>
        <v/>
      </c>
      <c r="W1101" s="68" t="str">
        <f>IF(AND(B1100&lt;Runoff_duration_hr_granD/2,B1101&gt;Runoff_duration_hr_granD/2),Runoff_duration_hr_granD/2,INDEX($B$4:$B$1500,IF(B1101&gt;Runoff_duration_hr_granD/2,ROWS($W$4:W1101)-1,ROWS($W$4:W1101))))</f>
        <v/>
      </c>
      <c r="X1101" s="103" t="str">
        <f>IFERROR(ROUND(IF(HG_shape_granD="Constant flow",IF(W1101=Runoff_duration_hr_granD/2,CONVERT($D$4,"L","gal")/(Runoff_duration_hr_granD*60),VLOOKUP('Granular-Distrib. Calcs'!W1101,'Granular-Distrib. Calcs'!$B$4:$K$1500,6,FALSE)),IF(W1101=Runoff_duration_hr_granD/2,2*CONVERT($D$4,"L","gal")/(Runoff_duration_hr_granD*60),VLOOKUP('Granular-Distrib. Calcs'!W1101,'Granular-Distrib. Calcs'!$B$4:$K$1500,6,FALSE))),2),"")</f>
        <v/>
      </c>
      <c r="Y1101" s="67" t="str">
        <f>IF(A1101="","",(SUM($N$4:N1101)/25.4^3+(4/3*PI()*(M1101/2/25.4)^3*Number_of_grains_granD)))</f>
        <v/>
      </c>
      <c r="Z1101" s="67" t="str">
        <f>IF(A1101="","",(SUM($O$4:O1101)+(4/3*PI()*(M1101/2)^3*Chem_block_density_granD/10^3*Number_of_grains_granD)))</f>
        <v/>
      </c>
    </row>
    <row r="1102" spans="1:26" x14ac:dyDescent="0.3">
      <c r="A1102" s="68" t="str">
        <f t="shared" si="304"/>
        <v/>
      </c>
      <c r="B1102" s="68" t="str">
        <f t="shared" si="289"/>
        <v/>
      </c>
      <c r="C1102" s="68" t="str">
        <f t="shared" si="290"/>
        <v/>
      </c>
      <c r="D1102" s="67" t="str">
        <f t="shared" si="291"/>
        <v/>
      </c>
      <c r="E1102" s="262" t="str">
        <f t="shared" si="292"/>
        <v/>
      </c>
      <c r="F1102" s="262" t="str">
        <f>IF(E1102="","",SUM(E$4:E1102))</f>
        <v/>
      </c>
      <c r="G1102" s="262" t="str">
        <f t="shared" si="293"/>
        <v/>
      </c>
      <c r="H1102" s="67" t="str">
        <f t="shared" si="294"/>
        <v/>
      </c>
      <c r="I1102" s="67" t="str">
        <f t="shared" si="295"/>
        <v/>
      </c>
      <c r="J1102" s="67" t="str">
        <f>IF(I1102="","",SUM(I$4:I1102))</f>
        <v/>
      </c>
      <c r="K1102" s="67" t="str">
        <f t="shared" si="296"/>
        <v/>
      </c>
      <c r="L1102" s="77" t="str">
        <f t="shared" si="305"/>
        <v/>
      </c>
      <c r="M1102" s="77" t="str">
        <f t="shared" si="297"/>
        <v/>
      </c>
      <c r="N1102" s="67" t="str">
        <f t="shared" si="298"/>
        <v/>
      </c>
      <c r="O1102" s="67" t="str">
        <f t="shared" si="299"/>
        <v/>
      </c>
      <c r="P1102" s="67" t="str">
        <f t="shared" si="300"/>
        <v/>
      </c>
      <c r="Q1102" s="27" t="str">
        <f>IF(A1102="","",(CONVERT(Total_chem_mass_granD,"lbm","g")-SUM($O$4:O1102))/CONVERT(Total_chem_mass_granD,"lbm","g"))</f>
        <v/>
      </c>
      <c r="R1102" s="66" t="str">
        <f t="shared" si="301"/>
        <v/>
      </c>
      <c r="S1102" s="65" t="str">
        <f t="shared" si="302"/>
        <v/>
      </c>
      <c r="T1102" s="88" t="str">
        <f>IF(Q1102="","",SUM($P$4:P1102)*1000/J1102*(1-Percent_bound_granD))</f>
        <v/>
      </c>
      <c r="U1102" s="88" t="str">
        <f>IF(Q1102="","",SUM($P$4:P1102)*1000/F1102*(1-Percent_bound_granD))</f>
        <v/>
      </c>
      <c r="V1102" s="90" t="str">
        <f t="shared" si="303"/>
        <v/>
      </c>
      <c r="W1102" s="68" t="str">
        <f>IF(AND(B1101&lt;Runoff_duration_hr_granD/2,B1102&gt;Runoff_duration_hr_granD/2),Runoff_duration_hr_granD/2,INDEX($B$4:$B$1500,IF(B1102&gt;Runoff_duration_hr_granD/2,ROWS($W$4:W1102)-1,ROWS($W$4:W1102))))</f>
        <v/>
      </c>
      <c r="X1102" s="103" t="str">
        <f>IFERROR(ROUND(IF(HG_shape_granD="Constant flow",IF(W1102=Runoff_duration_hr_granD/2,CONVERT($D$4,"L","gal")/(Runoff_duration_hr_granD*60),VLOOKUP('Granular-Distrib. Calcs'!W1102,'Granular-Distrib. Calcs'!$B$4:$K$1500,6,FALSE)),IF(W1102=Runoff_duration_hr_granD/2,2*CONVERT($D$4,"L","gal")/(Runoff_duration_hr_granD*60),VLOOKUP('Granular-Distrib. Calcs'!W1102,'Granular-Distrib. Calcs'!$B$4:$K$1500,6,FALSE))),2),"")</f>
        <v/>
      </c>
      <c r="Y1102" s="67" t="str">
        <f>IF(A1102="","",(SUM($N$4:N1102)/25.4^3+(4/3*PI()*(M1102/2/25.4)^3*Number_of_grains_granD)))</f>
        <v/>
      </c>
      <c r="Z1102" s="67" t="str">
        <f>IF(A1102="","",(SUM($O$4:O1102)+(4/3*PI()*(M1102/2)^3*Chem_block_density_granD/10^3*Number_of_grains_granD)))</f>
        <v/>
      </c>
    </row>
    <row r="1103" spans="1:26" x14ac:dyDescent="0.3">
      <c r="A1103" s="68" t="str">
        <f t="shared" si="304"/>
        <v/>
      </c>
      <c r="B1103" s="68" t="str">
        <f t="shared" si="289"/>
        <v/>
      </c>
      <c r="C1103" s="68" t="str">
        <f t="shared" si="290"/>
        <v/>
      </c>
      <c r="D1103" s="67" t="str">
        <f t="shared" si="291"/>
        <v/>
      </c>
      <c r="E1103" s="262" t="str">
        <f t="shared" si="292"/>
        <v/>
      </c>
      <c r="F1103" s="262" t="str">
        <f>IF(E1103="","",SUM(E$4:E1103))</f>
        <v/>
      </c>
      <c r="G1103" s="262" t="str">
        <f t="shared" si="293"/>
        <v/>
      </c>
      <c r="H1103" s="67" t="str">
        <f t="shared" si="294"/>
        <v/>
      </c>
      <c r="I1103" s="67" t="str">
        <f t="shared" si="295"/>
        <v/>
      </c>
      <c r="J1103" s="67" t="str">
        <f>IF(I1103="","",SUM(I$4:I1103))</f>
        <v/>
      </c>
      <c r="K1103" s="67" t="str">
        <f t="shared" si="296"/>
        <v/>
      </c>
      <c r="L1103" s="77" t="str">
        <f t="shared" si="305"/>
        <v/>
      </c>
      <c r="M1103" s="77" t="str">
        <f t="shared" si="297"/>
        <v/>
      </c>
      <c r="N1103" s="67" t="str">
        <f t="shared" si="298"/>
        <v/>
      </c>
      <c r="O1103" s="67" t="str">
        <f t="shared" si="299"/>
        <v/>
      </c>
      <c r="P1103" s="67" t="str">
        <f t="shared" si="300"/>
        <v/>
      </c>
      <c r="Q1103" s="27" t="str">
        <f>IF(A1103="","",(CONVERT(Total_chem_mass_granD,"lbm","g")-SUM($O$4:O1103))/CONVERT(Total_chem_mass_granD,"lbm","g"))</f>
        <v/>
      </c>
      <c r="R1103" s="66" t="str">
        <f t="shared" si="301"/>
        <v/>
      </c>
      <c r="S1103" s="65" t="str">
        <f t="shared" si="302"/>
        <v/>
      </c>
      <c r="T1103" s="88" t="str">
        <f>IF(Q1103="","",SUM($P$4:P1103)*1000/J1103*(1-Percent_bound_granD))</f>
        <v/>
      </c>
      <c r="U1103" s="88" t="str">
        <f>IF(Q1103="","",SUM($P$4:P1103)*1000/F1103*(1-Percent_bound_granD))</f>
        <v/>
      </c>
      <c r="V1103" s="90" t="str">
        <f t="shared" si="303"/>
        <v/>
      </c>
      <c r="W1103" s="68" t="str">
        <f>IF(AND(B1102&lt;Runoff_duration_hr_granD/2,B1103&gt;Runoff_duration_hr_granD/2),Runoff_duration_hr_granD/2,INDEX($B$4:$B$1500,IF(B1103&gt;Runoff_duration_hr_granD/2,ROWS($W$4:W1103)-1,ROWS($W$4:W1103))))</f>
        <v/>
      </c>
      <c r="X1103" s="103" t="str">
        <f>IFERROR(ROUND(IF(HG_shape_granD="Constant flow",IF(W1103=Runoff_duration_hr_granD/2,CONVERT($D$4,"L","gal")/(Runoff_duration_hr_granD*60),VLOOKUP('Granular-Distrib. Calcs'!W1103,'Granular-Distrib. Calcs'!$B$4:$K$1500,6,FALSE)),IF(W1103=Runoff_duration_hr_granD/2,2*CONVERT($D$4,"L","gal")/(Runoff_duration_hr_granD*60),VLOOKUP('Granular-Distrib. Calcs'!W1103,'Granular-Distrib. Calcs'!$B$4:$K$1500,6,FALSE))),2),"")</f>
        <v/>
      </c>
      <c r="Y1103" s="67" t="str">
        <f>IF(A1103="","",(SUM($N$4:N1103)/25.4^3+(4/3*PI()*(M1103/2/25.4)^3*Number_of_grains_granD)))</f>
        <v/>
      </c>
      <c r="Z1103" s="67" t="str">
        <f>IF(A1103="","",(SUM($O$4:O1103)+(4/3*PI()*(M1103/2)^3*Chem_block_density_granD/10^3*Number_of_grains_granD)))</f>
        <v/>
      </c>
    </row>
    <row r="1104" spans="1:26" x14ac:dyDescent="0.3">
      <c r="A1104" s="68" t="str">
        <f t="shared" si="304"/>
        <v/>
      </c>
      <c r="B1104" s="68" t="str">
        <f t="shared" si="289"/>
        <v/>
      </c>
      <c r="C1104" s="68" t="str">
        <f t="shared" si="290"/>
        <v/>
      </c>
      <c r="D1104" s="67" t="str">
        <f t="shared" si="291"/>
        <v/>
      </c>
      <c r="E1104" s="262" t="str">
        <f t="shared" si="292"/>
        <v/>
      </c>
      <c r="F1104" s="262" t="str">
        <f>IF(E1104="","",SUM(E$4:E1104))</f>
        <v/>
      </c>
      <c r="G1104" s="262" t="str">
        <f t="shared" si="293"/>
        <v/>
      </c>
      <c r="H1104" s="67" t="str">
        <f t="shared" si="294"/>
        <v/>
      </c>
      <c r="I1104" s="67" t="str">
        <f t="shared" si="295"/>
        <v/>
      </c>
      <c r="J1104" s="67" t="str">
        <f>IF(I1104="","",SUM(I$4:I1104))</f>
        <v/>
      </c>
      <c r="K1104" s="67" t="str">
        <f t="shared" si="296"/>
        <v/>
      </c>
      <c r="L1104" s="77" t="str">
        <f t="shared" si="305"/>
        <v/>
      </c>
      <c r="M1104" s="77" t="str">
        <f t="shared" si="297"/>
        <v/>
      </c>
      <c r="N1104" s="67" t="str">
        <f t="shared" si="298"/>
        <v/>
      </c>
      <c r="O1104" s="67" t="str">
        <f t="shared" si="299"/>
        <v/>
      </c>
      <c r="P1104" s="67" t="str">
        <f t="shared" si="300"/>
        <v/>
      </c>
      <c r="Q1104" s="27" t="str">
        <f>IF(A1104="","",(CONVERT(Total_chem_mass_granD,"lbm","g")-SUM($O$4:O1104))/CONVERT(Total_chem_mass_granD,"lbm","g"))</f>
        <v/>
      </c>
      <c r="R1104" s="66" t="str">
        <f t="shared" si="301"/>
        <v/>
      </c>
      <c r="S1104" s="65" t="str">
        <f t="shared" si="302"/>
        <v/>
      </c>
      <c r="T1104" s="88" t="str">
        <f>IF(Q1104="","",SUM($P$4:P1104)*1000/J1104*(1-Percent_bound_granD))</f>
        <v/>
      </c>
      <c r="U1104" s="88" t="str">
        <f>IF(Q1104="","",SUM($P$4:P1104)*1000/F1104*(1-Percent_bound_granD))</f>
        <v/>
      </c>
      <c r="V1104" s="90" t="str">
        <f t="shared" si="303"/>
        <v/>
      </c>
      <c r="W1104" s="68" t="str">
        <f>IF(AND(B1103&lt;Runoff_duration_hr_granD/2,B1104&gt;Runoff_duration_hr_granD/2),Runoff_duration_hr_granD/2,INDEX($B$4:$B$1500,IF(B1104&gt;Runoff_duration_hr_granD/2,ROWS($W$4:W1104)-1,ROWS($W$4:W1104))))</f>
        <v/>
      </c>
      <c r="X1104" s="103" t="str">
        <f>IFERROR(ROUND(IF(HG_shape_granD="Constant flow",IF(W1104=Runoff_duration_hr_granD/2,CONVERT($D$4,"L","gal")/(Runoff_duration_hr_granD*60),VLOOKUP('Granular-Distrib. Calcs'!W1104,'Granular-Distrib. Calcs'!$B$4:$K$1500,6,FALSE)),IF(W1104=Runoff_duration_hr_granD/2,2*CONVERT($D$4,"L","gal")/(Runoff_duration_hr_granD*60),VLOOKUP('Granular-Distrib. Calcs'!W1104,'Granular-Distrib. Calcs'!$B$4:$K$1500,6,FALSE))),2),"")</f>
        <v/>
      </c>
      <c r="Y1104" s="67" t="str">
        <f>IF(A1104="","",(SUM($N$4:N1104)/25.4^3+(4/3*PI()*(M1104/2/25.4)^3*Number_of_grains_granD)))</f>
        <v/>
      </c>
      <c r="Z1104" s="67" t="str">
        <f>IF(A1104="","",(SUM($O$4:O1104)+(4/3*PI()*(M1104/2)^3*Chem_block_density_granD/10^3*Number_of_grains_granD)))</f>
        <v/>
      </c>
    </row>
    <row r="1105" spans="1:26" x14ac:dyDescent="0.3">
      <c r="A1105" s="68" t="str">
        <f t="shared" si="304"/>
        <v/>
      </c>
      <c r="B1105" s="68" t="str">
        <f t="shared" si="289"/>
        <v/>
      </c>
      <c r="C1105" s="68" t="str">
        <f t="shared" si="290"/>
        <v/>
      </c>
      <c r="D1105" s="67" t="str">
        <f t="shared" si="291"/>
        <v/>
      </c>
      <c r="E1105" s="262" t="str">
        <f t="shared" si="292"/>
        <v/>
      </c>
      <c r="F1105" s="262" t="str">
        <f>IF(E1105="","",SUM(E$4:E1105))</f>
        <v/>
      </c>
      <c r="G1105" s="262" t="str">
        <f t="shared" si="293"/>
        <v/>
      </c>
      <c r="H1105" s="67" t="str">
        <f t="shared" si="294"/>
        <v/>
      </c>
      <c r="I1105" s="67" t="str">
        <f t="shared" si="295"/>
        <v/>
      </c>
      <c r="J1105" s="67" t="str">
        <f>IF(I1105="","",SUM(I$4:I1105))</f>
        <v/>
      </c>
      <c r="K1105" s="67" t="str">
        <f t="shared" si="296"/>
        <v/>
      </c>
      <c r="L1105" s="77" t="str">
        <f t="shared" si="305"/>
        <v/>
      </c>
      <c r="M1105" s="77" t="str">
        <f t="shared" si="297"/>
        <v/>
      </c>
      <c r="N1105" s="67" t="str">
        <f t="shared" si="298"/>
        <v/>
      </c>
      <c r="O1105" s="67" t="str">
        <f t="shared" si="299"/>
        <v/>
      </c>
      <c r="P1105" s="67" t="str">
        <f t="shared" si="300"/>
        <v/>
      </c>
      <c r="Q1105" s="27" t="str">
        <f>IF(A1105="","",(CONVERT(Total_chem_mass_granD,"lbm","g")-SUM($O$4:O1105))/CONVERT(Total_chem_mass_granD,"lbm","g"))</f>
        <v/>
      </c>
      <c r="R1105" s="66" t="str">
        <f t="shared" si="301"/>
        <v/>
      </c>
      <c r="S1105" s="65" t="str">
        <f t="shared" si="302"/>
        <v/>
      </c>
      <c r="T1105" s="88" t="str">
        <f>IF(Q1105="","",SUM($P$4:P1105)*1000/J1105*(1-Percent_bound_granD))</f>
        <v/>
      </c>
      <c r="U1105" s="88" t="str">
        <f>IF(Q1105="","",SUM($P$4:P1105)*1000/F1105*(1-Percent_bound_granD))</f>
        <v/>
      </c>
      <c r="V1105" s="90" t="str">
        <f t="shared" si="303"/>
        <v/>
      </c>
      <c r="W1105" s="68" t="str">
        <f>IF(AND(B1104&lt;Runoff_duration_hr_granD/2,B1105&gt;Runoff_duration_hr_granD/2),Runoff_duration_hr_granD/2,INDEX($B$4:$B$1500,IF(B1105&gt;Runoff_duration_hr_granD/2,ROWS($W$4:W1105)-1,ROWS($W$4:W1105))))</f>
        <v/>
      </c>
      <c r="X1105" s="103" t="str">
        <f>IFERROR(ROUND(IF(HG_shape_granD="Constant flow",IF(W1105=Runoff_duration_hr_granD/2,CONVERT($D$4,"L","gal")/(Runoff_duration_hr_granD*60),VLOOKUP('Granular-Distrib. Calcs'!W1105,'Granular-Distrib. Calcs'!$B$4:$K$1500,6,FALSE)),IF(W1105=Runoff_duration_hr_granD/2,2*CONVERT($D$4,"L","gal")/(Runoff_duration_hr_granD*60),VLOOKUP('Granular-Distrib. Calcs'!W1105,'Granular-Distrib. Calcs'!$B$4:$K$1500,6,FALSE))),2),"")</f>
        <v/>
      </c>
      <c r="Y1105" s="67" t="str">
        <f>IF(A1105="","",(SUM($N$4:N1105)/25.4^3+(4/3*PI()*(M1105/2/25.4)^3*Number_of_grains_granD)))</f>
        <v/>
      </c>
      <c r="Z1105" s="67" t="str">
        <f>IF(A1105="","",(SUM($O$4:O1105)+(4/3*PI()*(M1105/2)^3*Chem_block_density_granD/10^3*Number_of_grains_granD)))</f>
        <v/>
      </c>
    </row>
    <row r="1106" spans="1:26" x14ac:dyDescent="0.3">
      <c r="A1106" s="68" t="str">
        <f t="shared" si="304"/>
        <v/>
      </c>
      <c r="B1106" s="68" t="str">
        <f t="shared" si="289"/>
        <v/>
      </c>
      <c r="C1106" s="68" t="str">
        <f t="shared" si="290"/>
        <v/>
      </c>
      <c r="D1106" s="67" t="str">
        <f t="shared" si="291"/>
        <v/>
      </c>
      <c r="E1106" s="262" t="str">
        <f t="shared" si="292"/>
        <v/>
      </c>
      <c r="F1106" s="262" t="str">
        <f>IF(E1106="","",SUM(E$4:E1106))</f>
        <v/>
      </c>
      <c r="G1106" s="262" t="str">
        <f t="shared" si="293"/>
        <v/>
      </c>
      <c r="H1106" s="67" t="str">
        <f t="shared" si="294"/>
        <v/>
      </c>
      <c r="I1106" s="67" t="str">
        <f t="shared" si="295"/>
        <v/>
      </c>
      <c r="J1106" s="67" t="str">
        <f>IF(I1106="","",SUM(I$4:I1106))</f>
        <v/>
      </c>
      <c r="K1106" s="67" t="str">
        <f t="shared" si="296"/>
        <v/>
      </c>
      <c r="L1106" s="77" t="str">
        <f t="shared" si="305"/>
        <v/>
      </c>
      <c r="M1106" s="77" t="str">
        <f t="shared" si="297"/>
        <v/>
      </c>
      <c r="N1106" s="67" t="str">
        <f t="shared" si="298"/>
        <v/>
      </c>
      <c r="O1106" s="67" t="str">
        <f t="shared" si="299"/>
        <v/>
      </c>
      <c r="P1106" s="67" t="str">
        <f t="shared" si="300"/>
        <v/>
      </c>
      <c r="Q1106" s="27" t="str">
        <f>IF(A1106="","",(CONVERT(Total_chem_mass_granD,"lbm","g")-SUM($O$4:O1106))/CONVERT(Total_chem_mass_granD,"lbm","g"))</f>
        <v/>
      </c>
      <c r="R1106" s="66" t="str">
        <f t="shared" si="301"/>
        <v/>
      </c>
      <c r="S1106" s="65" t="str">
        <f t="shared" si="302"/>
        <v/>
      </c>
      <c r="T1106" s="88" t="str">
        <f>IF(Q1106="","",SUM($P$4:P1106)*1000/J1106*(1-Percent_bound_granD))</f>
        <v/>
      </c>
      <c r="U1106" s="88" t="str">
        <f>IF(Q1106="","",SUM($P$4:P1106)*1000/F1106*(1-Percent_bound_granD))</f>
        <v/>
      </c>
      <c r="V1106" s="90" t="str">
        <f t="shared" si="303"/>
        <v/>
      </c>
      <c r="W1106" s="68" t="str">
        <f>IF(AND(B1105&lt;Runoff_duration_hr_granD/2,B1106&gt;Runoff_duration_hr_granD/2),Runoff_duration_hr_granD/2,INDEX($B$4:$B$1500,IF(B1106&gt;Runoff_duration_hr_granD/2,ROWS($W$4:W1106)-1,ROWS($W$4:W1106))))</f>
        <v/>
      </c>
      <c r="X1106" s="103" t="str">
        <f>IFERROR(ROUND(IF(HG_shape_granD="Constant flow",IF(W1106=Runoff_duration_hr_granD/2,CONVERT($D$4,"L","gal")/(Runoff_duration_hr_granD*60),VLOOKUP('Granular-Distrib. Calcs'!W1106,'Granular-Distrib. Calcs'!$B$4:$K$1500,6,FALSE)),IF(W1106=Runoff_duration_hr_granD/2,2*CONVERT($D$4,"L","gal")/(Runoff_duration_hr_granD*60),VLOOKUP('Granular-Distrib. Calcs'!W1106,'Granular-Distrib. Calcs'!$B$4:$K$1500,6,FALSE))),2),"")</f>
        <v/>
      </c>
      <c r="Y1106" s="67" t="str">
        <f>IF(A1106="","",(SUM($N$4:N1106)/25.4^3+(4/3*PI()*(M1106/2/25.4)^3*Number_of_grains_granD)))</f>
        <v/>
      </c>
      <c r="Z1106" s="67" t="str">
        <f>IF(A1106="","",(SUM($O$4:O1106)+(4/3*PI()*(M1106/2)^3*Chem_block_density_granD/10^3*Number_of_grains_granD)))</f>
        <v/>
      </c>
    </row>
    <row r="1107" spans="1:26" x14ac:dyDescent="0.3">
      <c r="A1107" s="68" t="str">
        <f t="shared" si="304"/>
        <v/>
      </c>
      <c r="B1107" s="68" t="str">
        <f t="shared" si="289"/>
        <v/>
      </c>
      <c r="C1107" s="68" t="str">
        <f t="shared" si="290"/>
        <v/>
      </c>
      <c r="D1107" s="67" t="str">
        <f t="shared" si="291"/>
        <v/>
      </c>
      <c r="E1107" s="262" t="str">
        <f t="shared" si="292"/>
        <v/>
      </c>
      <c r="F1107" s="262" t="str">
        <f>IF(E1107="","",SUM(E$4:E1107))</f>
        <v/>
      </c>
      <c r="G1107" s="262" t="str">
        <f t="shared" si="293"/>
        <v/>
      </c>
      <c r="H1107" s="67" t="str">
        <f t="shared" si="294"/>
        <v/>
      </c>
      <c r="I1107" s="67" t="str">
        <f t="shared" si="295"/>
        <v/>
      </c>
      <c r="J1107" s="67" t="str">
        <f>IF(I1107="","",SUM(I$4:I1107))</f>
        <v/>
      </c>
      <c r="K1107" s="67" t="str">
        <f t="shared" si="296"/>
        <v/>
      </c>
      <c r="L1107" s="77" t="str">
        <f t="shared" si="305"/>
        <v/>
      </c>
      <c r="M1107" s="77" t="str">
        <f t="shared" si="297"/>
        <v/>
      </c>
      <c r="N1107" s="67" t="str">
        <f t="shared" si="298"/>
        <v/>
      </c>
      <c r="O1107" s="67" t="str">
        <f t="shared" si="299"/>
        <v/>
      </c>
      <c r="P1107" s="67" t="str">
        <f t="shared" si="300"/>
        <v/>
      </c>
      <c r="Q1107" s="27" t="str">
        <f>IF(A1107="","",(CONVERT(Total_chem_mass_granD,"lbm","g")-SUM($O$4:O1107))/CONVERT(Total_chem_mass_granD,"lbm","g"))</f>
        <v/>
      </c>
      <c r="R1107" s="66" t="str">
        <f t="shared" si="301"/>
        <v/>
      </c>
      <c r="S1107" s="65" t="str">
        <f t="shared" si="302"/>
        <v/>
      </c>
      <c r="T1107" s="88" t="str">
        <f>IF(Q1107="","",SUM($P$4:P1107)*1000/J1107*(1-Percent_bound_granD))</f>
        <v/>
      </c>
      <c r="U1107" s="88" t="str">
        <f>IF(Q1107="","",SUM($P$4:P1107)*1000/F1107*(1-Percent_bound_granD))</f>
        <v/>
      </c>
      <c r="V1107" s="90" t="str">
        <f t="shared" si="303"/>
        <v/>
      </c>
      <c r="W1107" s="68" t="str">
        <f>IF(AND(B1106&lt;Runoff_duration_hr_granD/2,B1107&gt;Runoff_duration_hr_granD/2),Runoff_duration_hr_granD/2,INDEX($B$4:$B$1500,IF(B1107&gt;Runoff_duration_hr_granD/2,ROWS($W$4:W1107)-1,ROWS($W$4:W1107))))</f>
        <v/>
      </c>
      <c r="X1107" s="103" t="str">
        <f>IFERROR(ROUND(IF(HG_shape_granD="Constant flow",IF(W1107=Runoff_duration_hr_granD/2,CONVERT($D$4,"L","gal")/(Runoff_duration_hr_granD*60),VLOOKUP('Granular-Distrib. Calcs'!W1107,'Granular-Distrib. Calcs'!$B$4:$K$1500,6,FALSE)),IF(W1107=Runoff_duration_hr_granD/2,2*CONVERT($D$4,"L","gal")/(Runoff_duration_hr_granD*60),VLOOKUP('Granular-Distrib. Calcs'!W1107,'Granular-Distrib. Calcs'!$B$4:$K$1500,6,FALSE))),2),"")</f>
        <v/>
      </c>
      <c r="Y1107" s="67" t="str">
        <f>IF(A1107="","",(SUM($N$4:N1107)/25.4^3+(4/3*PI()*(M1107/2/25.4)^3*Number_of_grains_granD)))</f>
        <v/>
      </c>
      <c r="Z1107" s="67" t="str">
        <f>IF(A1107="","",(SUM($O$4:O1107)+(4/3*PI()*(M1107/2)^3*Chem_block_density_granD/10^3*Number_of_grains_granD)))</f>
        <v/>
      </c>
    </row>
    <row r="1108" spans="1:26" x14ac:dyDescent="0.3">
      <c r="A1108" s="68" t="str">
        <f t="shared" si="304"/>
        <v/>
      </c>
      <c r="B1108" s="68" t="str">
        <f t="shared" si="289"/>
        <v/>
      </c>
      <c r="C1108" s="68" t="str">
        <f t="shared" si="290"/>
        <v/>
      </c>
      <c r="D1108" s="67" t="str">
        <f t="shared" si="291"/>
        <v/>
      </c>
      <c r="E1108" s="262" t="str">
        <f t="shared" si="292"/>
        <v/>
      </c>
      <c r="F1108" s="262" t="str">
        <f>IF(E1108="","",SUM(E$4:E1108))</f>
        <v/>
      </c>
      <c r="G1108" s="262" t="str">
        <f t="shared" si="293"/>
        <v/>
      </c>
      <c r="H1108" s="67" t="str">
        <f t="shared" si="294"/>
        <v/>
      </c>
      <c r="I1108" s="67" t="str">
        <f t="shared" si="295"/>
        <v/>
      </c>
      <c r="J1108" s="67" t="str">
        <f>IF(I1108="","",SUM(I$4:I1108))</f>
        <v/>
      </c>
      <c r="K1108" s="67" t="str">
        <f t="shared" si="296"/>
        <v/>
      </c>
      <c r="L1108" s="77" t="str">
        <f t="shared" si="305"/>
        <v/>
      </c>
      <c r="M1108" s="77" t="str">
        <f t="shared" si="297"/>
        <v/>
      </c>
      <c r="N1108" s="67" t="str">
        <f t="shared" si="298"/>
        <v/>
      </c>
      <c r="O1108" s="67" t="str">
        <f t="shared" si="299"/>
        <v/>
      </c>
      <c r="P1108" s="67" t="str">
        <f t="shared" si="300"/>
        <v/>
      </c>
      <c r="Q1108" s="27" t="str">
        <f>IF(A1108="","",(CONVERT(Total_chem_mass_granD,"lbm","g")-SUM($O$4:O1108))/CONVERT(Total_chem_mass_granD,"lbm","g"))</f>
        <v/>
      </c>
      <c r="R1108" s="66" t="str">
        <f t="shared" si="301"/>
        <v/>
      </c>
      <c r="S1108" s="65" t="str">
        <f t="shared" si="302"/>
        <v/>
      </c>
      <c r="T1108" s="88" t="str">
        <f>IF(Q1108="","",SUM($P$4:P1108)*1000/J1108*(1-Percent_bound_granD))</f>
        <v/>
      </c>
      <c r="U1108" s="88" t="str">
        <f>IF(Q1108="","",SUM($P$4:P1108)*1000/F1108*(1-Percent_bound_granD))</f>
        <v/>
      </c>
      <c r="V1108" s="90" t="str">
        <f t="shared" si="303"/>
        <v/>
      </c>
      <c r="W1108" s="68" t="str">
        <f>IF(AND(B1107&lt;Runoff_duration_hr_granD/2,B1108&gt;Runoff_duration_hr_granD/2),Runoff_duration_hr_granD/2,INDEX($B$4:$B$1500,IF(B1108&gt;Runoff_duration_hr_granD/2,ROWS($W$4:W1108)-1,ROWS($W$4:W1108))))</f>
        <v/>
      </c>
      <c r="X1108" s="103" t="str">
        <f>IFERROR(ROUND(IF(HG_shape_granD="Constant flow",IF(W1108=Runoff_duration_hr_granD/2,CONVERT($D$4,"L","gal")/(Runoff_duration_hr_granD*60),VLOOKUP('Granular-Distrib. Calcs'!W1108,'Granular-Distrib. Calcs'!$B$4:$K$1500,6,FALSE)),IF(W1108=Runoff_duration_hr_granD/2,2*CONVERT($D$4,"L","gal")/(Runoff_duration_hr_granD*60),VLOOKUP('Granular-Distrib. Calcs'!W1108,'Granular-Distrib. Calcs'!$B$4:$K$1500,6,FALSE))),2),"")</f>
        <v/>
      </c>
      <c r="Y1108" s="67" t="str">
        <f>IF(A1108="","",(SUM($N$4:N1108)/25.4^3+(4/3*PI()*(M1108/2/25.4)^3*Number_of_grains_granD)))</f>
        <v/>
      </c>
      <c r="Z1108" s="67" t="str">
        <f>IF(A1108="","",(SUM($O$4:O1108)+(4/3*PI()*(M1108/2)^3*Chem_block_density_granD/10^3*Number_of_grains_granD)))</f>
        <v/>
      </c>
    </row>
    <row r="1109" spans="1:26" x14ac:dyDescent="0.3">
      <c r="A1109" s="68" t="str">
        <f t="shared" si="304"/>
        <v/>
      </c>
      <c r="B1109" s="68" t="str">
        <f t="shared" si="289"/>
        <v/>
      </c>
      <c r="C1109" s="68" t="str">
        <f t="shared" si="290"/>
        <v/>
      </c>
      <c r="D1109" s="67" t="str">
        <f t="shared" si="291"/>
        <v/>
      </c>
      <c r="E1109" s="262" t="str">
        <f t="shared" si="292"/>
        <v/>
      </c>
      <c r="F1109" s="262" t="str">
        <f>IF(E1109="","",SUM(E$4:E1109))</f>
        <v/>
      </c>
      <c r="G1109" s="262" t="str">
        <f t="shared" si="293"/>
        <v/>
      </c>
      <c r="H1109" s="67" t="str">
        <f t="shared" si="294"/>
        <v/>
      </c>
      <c r="I1109" s="67" t="str">
        <f t="shared" si="295"/>
        <v/>
      </c>
      <c r="J1109" s="67" t="str">
        <f>IF(I1109="","",SUM(I$4:I1109))</f>
        <v/>
      </c>
      <c r="K1109" s="67" t="str">
        <f t="shared" si="296"/>
        <v/>
      </c>
      <c r="L1109" s="77" t="str">
        <f t="shared" si="305"/>
        <v/>
      </c>
      <c r="M1109" s="77" t="str">
        <f t="shared" si="297"/>
        <v/>
      </c>
      <c r="N1109" s="67" t="str">
        <f t="shared" si="298"/>
        <v/>
      </c>
      <c r="O1109" s="67" t="str">
        <f t="shared" si="299"/>
        <v/>
      </c>
      <c r="P1109" s="67" t="str">
        <f t="shared" si="300"/>
        <v/>
      </c>
      <c r="Q1109" s="27" t="str">
        <f>IF(A1109="","",(CONVERT(Total_chem_mass_granD,"lbm","g")-SUM($O$4:O1109))/CONVERT(Total_chem_mass_granD,"lbm","g"))</f>
        <v/>
      </c>
      <c r="R1109" s="66" t="str">
        <f t="shared" si="301"/>
        <v/>
      </c>
      <c r="S1109" s="65" t="str">
        <f t="shared" si="302"/>
        <v/>
      </c>
      <c r="T1109" s="88" t="str">
        <f>IF(Q1109="","",SUM($P$4:P1109)*1000/J1109*(1-Percent_bound_granD))</f>
        <v/>
      </c>
      <c r="U1109" s="88" t="str">
        <f>IF(Q1109="","",SUM($P$4:P1109)*1000/F1109*(1-Percent_bound_granD))</f>
        <v/>
      </c>
      <c r="V1109" s="90" t="str">
        <f t="shared" si="303"/>
        <v/>
      </c>
      <c r="W1109" s="68" t="str">
        <f>IF(AND(B1108&lt;Runoff_duration_hr_granD/2,B1109&gt;Runoff_duration_hr_granD/2),Runoff_duration_hr_granD/2,INDEX($B$4:$B$1500,IF(B1109&gt;Runoff_duration_hr_granD/2,ROWS($W$4:W1109)-1,ROWS($W$4:W1109))))</f>
        <v/>
      </c>
      <c r="X1109" s="103" t="str">
        <f>IFERROR(ROUND(IF(HG_shape_granD="Constant flow",IF(W1109=Runoff_duration_hr_granD/2,CONVERT($D$4,"L","gal")/(Runoff_duration_hr_granD*60),VLOOKUP('Granular-Distrib. Calcs'!W1109,'Granular-Distrib. Calcs'!$B$4:$K$1500,6,FALSE)),IF(W1109=Runoff_duration_hr_granD/2,2*CONVERT($D$4,"L","gal")/(Runoff_duration_hr_granD*60),VLOOKUP('Granular-Distrib. Calcs'!W1109,'Granular-Distrib. Calcs'!$B$4:$K$1500,6,FALSE))),2),"")</f>
        <v/>
      </c>
      <c r="Y1109" s="67" t="str">
        <f>IF(A1109="","",(SUM($N$4:N1109)/25.4^3+(4/3*PI()*(M1109/2/25.4)^3*Number_of_grains_granD)))</f>
        <v/>
      </c>
      <c r="Z1109" s="67" t="str">
        <f>IF(A1109="","",(SUM($O$4:O1109)+(4/3*PI()*(M1109/2)^3*Chem_block_density_granD/10^3*Number_of_grains_granD)))</f>
        <v/>
      </c>
    </row>
    <row r="1110" spans="1:26" x14ac:dyDescent="0.3">
      <c r="A1110" s="68" t="str">
        <f t="shared" si="304"/>
        <v/>
      </c>
      <c r="B1110" s="68" t="str">
        <f t="shared" si="289"/>
        <v/>
      </c>
      <c r="C1110" s="68" t="str">
        <f t="shared" si="290"/>
        <v/>
      </c>
      <c r="D1110" s="67" t="str">
        <f t="shared" si="291"/>
        <v/>
      </c>
      <c r="E1110" s="262" t="str">
        <f t="shared" si="292"/>
        <v/>
      </c>
      <c r="F1110" s="262" t="str">
        <f>IF(E1110="","",SUM(E$4:E1110))</f>
        <v/>
      </c>
      <c r="G1110" s="262" t="str">
        <f t="shared" si="293"/>
        <v/>
      </c>
      <c r="H1110" s="67" t="str">
        <f t="shared" si="294"/>
        <v/>
      </c>
      <c r="I1110" s="67" t="str">
        <f t="shared" si="295"/>
        <v/>
      </c>
      <c r="J1110" s="67" t="str">
        <f>IF(I1110="","",SUM(I$4:I1110))</f>
        <v/>
      </c>
      <c r="K1110" s="67" t="str">
        <f t="shared" si="296"/>
        <v/>
      </c>
      <c r="L1110" s="77" t="str">
        <f t="shared" si="305"/>
        <v/>
      </c>
      <c r="M1110" s="77" t="str">
        <f t="shared" si="297"/>
        <v/>
      </c>
      <c r="N1110" s="67" t="str">
        <f t="shared" si="298"/>
        <v/>
      </c>
      <c r="O1110" s="67" t="str">
        <f t="shared" si="299"/>
        <v/>
      </c>
      <c r="P1110" s="67" t="str">
        <f t="shared" si="300"/>
        <v/>
      </c>
      <c r="Q1110" s="27" t="str">
        <f>IF(A1110="","",(CONVERT(Total_chem_mass_granD,"lbm","g")-SUM($O$4:O1110))/CONVERT(Total_chem_mass_granD,"lbm","g"))</f>
        <v/>
      </c>
      <c r="R1110" s="66" t="str">
        <f t="shared" si="301"/>
        <v/>
      </c>
      <c r="S1110" s="65" t="str">
        <f t="shared" si="302"/>
        <v/>
      </c>
      <c r="T1110" s="88" t="str">
        <f>IF(Q1110="","",SUM($P$4:P1110)*1000/J1110*(1-Percent_bound_granD))</f>
        <v/>
      </c>
      <c r="U1110" s="88" t="str">
        <f>IF(Q1110="","",SUM($P$4:P1110)*1000/F1110*(1-Percent_bound_granD))</f>
        <v/>
      </c>
      <c r="V1110" s="90" t="str">
        <f t="shared" si="303"/>
        <v/>
      </c>
      <c r="W1110" s="68" t="str">
        <f>IF(AND(B1109&lt;Runoff_duration_hr_granD/2,B1110&gt;Runoff_duration_hr_granD/2),Runoff_duration_hr_granD/2,INDEX($B$4:$B$1500,IF(B1110&gt;Runoff_duration_hr_granD/2,ROWS($W$4:W1110)-1,ROWS($W$4:W1110))))</f>
        <v/>
      </c>
      <c r="X1110" s="103" t="str">
        <f>IFERROR(ROUND(IF(HG_shape_granD="Constant flow",IF(W1110=Runoff_duration_hr_granD/2,CONVERT($D$4,"L","gal")/(Runoff_duration_hr_granD*60),VLOOKUP('Granular-Distrib. Calcs'!W1110,'Granular-Distrib. Calcs'!$B$4:$K$1500,6,FALSE)),IF(W1110=Runoff_duration_hr_granD/2,2*CONVERT($D$4,"L","gal")/(Runoff_duration_hr_granD*60),VLOOKUP('Granular-Distrib. Calcs'!W1110,'Granular-Distrib. Calcs'!$B$4:$K$1500,6,FALSE))),2),"")</f>
        <v/>
      </c>
      <c r="Y1110" s="67" t="str">
        <f>IF(A1110="","",(SUM($N$4:N1110)/25.4^3+(4/3*PI()*(M1110/2/25.4)^3*Number_of_grains_granD)))</f>
        <v/>
      </c>
      <c r="Z1110" s="67" t="str">
        <f>IF(A1110="","",(SUM($O$4:O1110)+(4/3*PI()*(M1110/2)^3*Chem_block_density_granD/10^3*Number_of_grains_granD)))</f>
        <v/>
      </c>
    </row>
    <row r="1111" spans="1:26" x14ac:dyDescent="0.3">
      <c r="A1111" s="68" t="str">
        <f t="shared" si="304"/>
        <v/>
      </c>
      <c r="B1111" s="68" t="str">
        <f t="shared" si="289"/>
        <v/>
      </c>
      <c r="C1111" s="68" t="str">
        <f t="shared" si="290"/>
        <v/>
      </c>
      <c r="D1111" s="67" t="str">
        <f t="shared" si="291"/>
        <v/>
      </c>
      <c r="E1111" s="262" t="str">
        <f t="shared" si="292"/>
        <v/>
      </c>
      <c r="F1111" s="262" t="str">
        <f>IF(E1111="","",SUM(E$4:E1111))</f>
        <v/>
      </c>
      <c r="G1111" s="262" t="str">
        <f t="shared" si="293"/>
        <v/>
      </c>
      <c r="H1111" s="67" t="str">
        <f t="shared" si="294"/>
        <v/>
      </c>
      <c r="I1111" s="67" t="str">
        <f t="shared" si="295"/>
        <v/>
      </c>
      <c r="J1111" s="67" t="str">
        <f>IF(I1111="","",SUM(I$4:I1111))</f>
        <v/>
      </c>
      <c r="K1111" s="67" t="str">
        <f t="shared" si="296"/>
        <v/>
      </c>
      <c r="L1111" s="77" t="str">
        <f t="shared" si="305"/>
        <v/>
      </c>
      <c r="M1111" s="77" t="str">
        <f t="shared" si="297"/>
        <v/>
      </c>
      <c r="N1111" s="67" t="str">
        <f t="shared" si="298"/>
        <v/>
      </c>
      <c r="O1111" s="67" t="str">
        <f t="shared" si="299"/>
        <v/>
      </c>
      <c r="P1111" s="67" t="str">
        <f t="shared" si="300"/>
        <v/>
      </c>
      <c r="Q1111" s="27" t="str">
        <f>IF(A1111="","",(CONVERT(Total_chem_mass_granD,"lbm","g")-SUM($O$4:O1111))/CONVERT(Total_chem_mass_granD,"lbm","g"))</f>
        <v/>
      </c>
      <c r="R1111" s="66" t="str">
        <f t="shared" si="301"/>
        <v/>
      </c>
      <c r="S1111" s="65" t="str">
        <f t="shared" si="302"/>
        <v/>
      </c>
      <c r="T1111" s="88" t="str">
        <f>IF(Q1111="","",SUM($P$4:P1111)*1000/J1111*(1-Percent_bound_granD))</f>
        <v/>
      </c>
      <c r="U1111" s="88" t="str">
        <f>IF(Q1111="","",SUM($P$4:P1111)*1000/F1111*(1-Percent_bound_granD))</f>
        <v/>
      </c>
      <c r="V1111" s="90" t="str">
        <f t="shared" si="303"/>
        <v/>
      </c>
      <c r="W1111" s="68" t="str">
        <f>IF(AND(B1110&lt;Runoff_duration_hr_granD/2,B1111&gt;Runoff_duration_hr_granD/2),Runoff_duration_hr_granD/2,INDEX($B$4:$B$1500,IF(B1111&gt;Runoff_duration_hr_granD/2,ROWS($W$4:W1111)-1,ROWS($W$4:W1111))))</f>
        <v/>
      </c>
      <c r="X1111" s="103" t="str">
        <f>IFERROR(ROUND(IF(HG_shape_granD="Constant flow",IF(W1111=Runoff_duration_hr_granD/2,CONVERT($D$4,"L","gal")/(Runoff_duration_hr_granD*60),VLOOKUP('Granular-Distrib. Calcs'!W1111,'Granular-Distrib. Calcs'!$B$4:$K$1500,6,FALSE)),IF(W1111=Runoff_duration_hr_granD/2,2*CONVERT($D$4,"L","gal")/(Runoff_duration_hr_granD*60),VLOOKUP('Granular-Distrib. Calcs'!W1111,'Granular-Distrib. Calcs'!$B$4:$K$1500,6,FALSE))),2),"")</f>
        <v/>
      </c>
      <c r="Y1111" s="67" t="str">
        <f>IF(A1111="","",(SUM($N$4:N1111)/25.4^3+(4/3*PI()*(M1111/2/25.4)^3*Number_of_grains_granD)))</f>
        <v/>
      </c>
      <c r="Z1111" s="67" t="str">
        <f>IF(A1111="","",(SUM($O$4:O1111)+(4/3*PI()*(M1111/2)^3*Chem_block_density_granD/10^3*Number_of_grains_granD)))</f>
        <v/>
      </c>
    </row>
    <row r="1112" spans="1:26" x14ac:dyDescent="0.3">
      <c r="A1112" s="68" t="str">
        <f t="shared" si="304"/>
        <v/>
      </c>
      <c r="B1112" s="68" t="str">
        <f t="shared" si="289"/>
        <v/>
      </c>
      <c r="C1112" s="68" t="str">
        <f t="shared" si="290"/>
        <v/>
      </c>
      <c r="D1112" s="67" t="str">
        <f t="shared" si="291"/>
        <v/>
      </c>
      <c r="E1112" s="262" t="str">
        <f t="shared" si="292"/>
        <v/>
      </c>
      <c r="F1112" s="262" t="str">
        <f>IF(E1112="","",SUM(E$4:E1112))</f>
        <v/>
      </c>
      <c r="G1112" s="262" t="str">
        <f t="shared" si="293"/>
        <v/>
      </c>
      <c r="H1112" s="67" t="str">
        <f t="shared" si="294"/>
        <v/>
      </c>
      <c r="I1112" s="67" t="str">
        <f t="shared" si="295"/>
        <v/>
      </c>
      <c r="J1112" s="67" t="str">
        <f>IF(I1112="","",SUM(I$4:I1112))</f>
        <v/>
      </c>
      <c r="K1112" s="67" t="str">
        <f t="shared" si="296"/>
        <v/>
      </c>
      <c r="L1112" s="77" t="str">
        <f t="shared" si="305"/>
        <v/>
      </c>
      <c r="M1112" s="77" t="str">
        <f t="shared" si="297"/>
        <v/>
      </c>
      <c r="N1112" s="67" t="str">
        <f t="shared" si="298"/>
        <v/>
      </c>
      <c r="O1112" s="67" t="str">
        <f t="shared" si="299"/>
        <v/>
      </c>
      <c r="P1112" s="67" t="str">
        <f t="shared" si="300"/>
        <v/>
      </c>
      <c r="Q1112" s="27" t="str">
        <f>IF(A1112="","",(CONVERT(Total_chem_mass_granD,"lbm","g")-SUM($O$4:O1112))/CONVERT(Total_chem_mass_granD,"lbm","g"))</f>
        <v/>
      </c>
      <c r="R1112" s="66" t="str">
        <f t="shared" si="301"/>
        <v/>
      </c>
      <c r="S1112" s="65" t="str">
        <f t="shared" si="302"/>
        <v/>
      </c>
      <c r="T1112" s="88" t="str">
        <f>IF(Q1112="","",SUM($P$4:P1112)*1000/J1112*(1-Percent_bound_granD))</f>
        <v/>
      </c>
      <c r="U1112" s="88" t="str">
        <f>IF(Q1112="","",SUM($P$4:P1112)*1000/F1112*(1-Percent_bound_granD))</f>
        <v/>
      </c>
      <c r="V1112" s="90" t="str">
        <f t="shared" si="303"/>
        <v/>
      </c>
      <c r="W1112" s="68" t="str">
        <f>IF(AND(B1111&lt;Runoff_duration_hr_granD/2,B1112&gt;Runoff_duration_hr_granD/2),Runoff_duration_hr_granD/2,INDEX($B$4:$B$1500,IF(B1112&gt;Runoff_duration_hr_granD/2,ROWS($W$4:W1112)-1,ROWS($W$4:W1112))))</f>
        <v/>
      </c>
      <c r="X1112" s="103" t="str">
        <f>IFERROR(ROUND(IF(HG_shape_granD="Constant flow",IF(W1112=Runoff_duration_hr_granD/2,CONVERT($D$4,"L","gal")/(Runoff_duration_hr_granD*60),VLOOKUP('Granular-Distrib. Calcs'!W1112,'Granular-Distrib. Calcs'!$B$4:$K$1500,6,FALSE)),IF(W1112=Runoff_duration_hr_granD/2,2*CONVERT($D$4,"L","gal")/(Runoff_duration_hr_granD*60),VLOOKUP('Granular-Distrib. Calcs'!W1112,'Granular-Distrib. Calcs'!$B$4:$K$1500,6,FALSE))),2),"")</f>
        <v/>
      </c>
      <c r="Y1112" s="67" t="str">
        <f>IF(A1112="","",(SUM($N$4:N1112)/25.4^3+(4/3*PI()*(M1112/2/25.4)^3*Number_of_grains_granD)))</f>
        <v/>
      </c>
      <c r="Z1112" s="67" t="str">
        <f>IF(A1112="","",(SUM($O$4:O1112)+(4/3*PI()*(M1112/2)^3*Chem_block_density_granD/10^3*Number_of_grains_granD)))</f>
        <v/>
      </c>
    </row>
    <row r="1113" spans="1:26" x14ac:dyDescent="0.3">
      <c r="A1113" s="68" t="str">
        <f t="shared" si="304"/>
        <v/>
      </c>
      <c r="B1113" s="68" t="str">
        <f t="shared" si="289"/>
        <v/>
      </c>
      <c r="C1113" s="68" t="str">
        <f t="shared" si="290"/>
        <v/>
      </c>
      <c r="D1113" s="67" t="str">
        <f t="shared" si="291"/>
        <v/>
      </c>
      <c r="E1113" s="262" t="str">
        <f t="shared" si="292"/>
        <v/>
      </c>
      <c r="F1113" s="262" t="str">
        <f>IF(E1113="","",SUM(E$4:E1113))</f>
        <v/>
      </c>
      <c r="G1113" s="262" t="str">
        <f t="shared" si="293"/>
        <v/>
      </c>
      <c r="H1113" s="67" t="str">
        <f t="shared" si="294"/>
        <v/>
      </c>
      <c r="I1113" s="67" t="str">
        <f t="shared" si="295"/>
        <v/>
      </c>
      <c r="J1113" s="67" t="str">
        <f>IF(I1113="","",SUM(I$4:I1113))</f>
        <v/>
      </c>
      <c r="K1113" s="67" t="str">
        <f t="shared" si="296"/>
        <v/>
      </c>
      <c r="L1113" s="77" t="str">
        <f t="shared" si="305"/>
        <v/>
      </c>
      <c r="M1113" s="77" t="str">
        <f t="shared" si="297"/>
        <v/>
      </c>
      <c r="N1113" s="67" t="str">
        <f t="shared" si="298"/>
        <v/>
      </c>
      <c r="O1113" s="67" t="str">
        <f t="shared" si="299"/>
        <v/>
      </c>
      <c r="P1113" s="67" t="str">
        <f t="shared" si="300"/>
        <v/>
      </c>
      <c r="Q1113" s="27" t="str">
        <f>IF(A1113="","",(CONVERT(Total_chem_mass_granD,"lbm","g")-SUM($O$4:O1113))/CONVERT(Total_chem_mass_granD,"lbm","g"))</f>
        <v/>
      </c>
      <c r="R1113" s="66" t="str">
        <f t="shared" si="301"/>
        <v/>
      </c>
      <c r="S1113" s="65" t="str">
        <f t="shared" si="302"/>
        <v/>
      </c>
      <c r="T1113" s="88" t="str">
        <f>IF(Q1113="","",SUM($P$4:P1113)*1000/J1113*(1-Percent_bound_granD))</f>
        <v/>
      </c>
      <c r="U1113" s="88" t="str">
        <f>IF(Q1113="","",SUM($P$4:P1113)*1000/F1113*(1-Percent_bound_granD))</f>
        <v/>
      </c>
      <c r="V1113" s="90" t="str">
        <f t="shared" si="303"/>
        <v/>
      </c>
      <c r="W1113" s="68" t="str">
        <f>IF(AND(B1112&lt;Runoff_duration_hr_granD/2,B1113&gt;Runoff_duration_hr_granD/2),Runoff_duration_hr_granD/2,INDEX($B$4:$B$1500,IF(B1113&gt;Runoff_duration_hr_granD/2,ROWS($W$4:W1113)-1,ROWS($W$4:W1113))))</f>
        <v/>
      </c>
      <c r="X1113" s="103" t="str">
        <f>IFERROR(ROUND(IF(HG_shape_granD="Constant flow",IF(W1113=Runoff_duration_hr_granD/2,CONVERT($D$4,"L","gal")/(Runoff_duration_hr_granD*60),VLOOKUP('Granular-Distrib. Calcs'!W1113,'Granular-Distrib. Calcs'!$B$4:$K$1500,6,FALSE)),IF(W1113=Runoff_duration_hr_granD/2,2*CONVERT($D$4,"L","gal")/(Runoff_duration_hr_granD*60),VLOOKUP('Granular-Distrib. Calcs'!W1113,'Granular-Distrib. Calcs'!$B$4:$K$1500,6,FALSE))),2),"")</f>
        <v/>
      </c>
      <c r="Y1113" s="67" t="str">
        <f>IF(A1113="","",(SUM($N$4:N1113)/25.4^3+(4/3*PI()*(M1113/2/25.4)^3*Number_of_grains_granD)))</f>
        <v/>
      </c>
      <c r="Z1113" s="67" t="str">
        <f>IF(A1113="","",(SUM($O$4:O1113)+(4/3*PI()*(M1113/2)^3*Chem_block_density_granD/10^3*Number_of_grains_granD)))</f>
        <v/>
      </c>
    </row>
    <row r="1114" spans="1:26" x14ac:dyDescent="0.3">
      <c r="A1114" s="68" t="str">
        <f t="shared" si="304"/>
        <v/>
      </c>
      <c r="B1114" s="68" t="str">
        <f t="shared" si="289"/>
        <v/>
      </c>
      <c r="C1114" s="68" t="str">
        <f t="shared" si="290"/>
        <v/>
      </c>
      <c r="D1114" s="67" t="str">
        <f t="shared" si="291"/>
        <v/>
      </c>
      <c r="E1114" s="262" t="str">
        <f t="shared" si="292"/>
        <v/>
      </c>
      <c r="F1114" s="262" t="str">
        <f>IF(E1114="","",SUM(E$4:E1114))</f>
        <v/>
      </c>
      <c r="G1114" s="262" t="str">
        <f t="shared" si="293"/>
        <v/>
      </c>
      <c r="H1114" s="67" t="str">
        <f t="shared" si="294"/>
        <v/>
      </c>
      <c r="I1114" s="67" t="str">
        <f t="shared" si="295"/>
        <v/>
      </c>
      <c r="J1114" s="67" t="str">
        <f>IF(I1114="","",SUM(I$4:I1114))</f>
        <v/>
      </c>
      <c r="K1114" s="67" t="str">
        <f t="shared" si="296"/>
        <v/>
      </c>
      <c r="L1114" s="77" t="str">
        <f t="shared" si="305"/>
        <v/>
      </c>
      <c r="M1114" s="77" t="str">
        <f t="shared" si="297"/>
        <v/>
      </c>
      <c r="N1114" s="67" t="str">
        <f t="shared" si="298"/>
        <v/>
      </c>
      <c r="O1114" s="67" t="str">
        <f t="shared" si="299"/>
        <v/>
      </c>
      <c r="P1114" s="67" t="str">
        <f t="shared" si="300"/>
        <v/>
      </c>
      <c r="Q1114" s="27" t="str">
        <f>IF(A1114="","",(CONVERT(Total_chem_mass_granD,"lbm","g")-SUM($O$4:O1114))/CONVERT(Total_chem_mass_granD,"lbm","g"))</f>
        <v/>
      </c>
      <c r="R1114" s="66" t="str">
        <f t="shared" si="301"/>
        <v/>
      </c>
      <c r="S1114" s="65" t="str">
        <f t="shared" si="302"/>
        <v/>
      </c>
      <c r="T1114" s="88" t="str">
        <f>IF(Q1114="","",SUM($P$4:P1114)*1000/J1114*(1-Percent_bound_granD))</f>
        <v/>
      </c>
      <c r="U1114" s="88" t="str">
        <f>IF(Q1114="","",SUM($P$4:P1114)*1000/F1114*(1-Percent_bound_granD))</f>
        <v/>
      </c>
      <c r="V1114" s="90" t="str">
        <f t="shared" si="303"/>
        <v/>
      </c>
      <c r="W1114" s="68" t="str">
        <f>IF(AND(B1113&lt;Runoff_duration_hr_granD/2,B1114&gt;Runoff_duration_hr_granD/2),Runoff_duration_hr_granD/2,INDEX($B$4:$B$1500,IF(B1114&gt;Runoff_duration_hr_granD/2,ROWS($W$4:W1114)-1,ROWS($W$4:W1114))))</f>
        <v/>
      </c>
      <c r="X1114" s="103" t="str">
        <f>IFERROR(ROUND(IF(HG_shape_granD="Constant flow",IF(W1114=Runoff_duration_hr_granD/2,CONVERT($D$4,"L","gal")/(Runoff_duration_hr_granD*60),VLOOKUP('Granular-Distrib. Calcs'!W1114,'Granular-Distrib. Calcs'!$B$4:$K$1500,6,FALSE)),IF(W1114=Runoff_duration_hr_granD/2,2*CONVERT($D$4,"L","gal")/(Runoff_duration_hr_granD*60),VLOOKUP('Granular-Distrib. Calcs'!W1114,'Granular-Distrib. Calcs'!$B$4:$K$1500,6,FALSE))),2),"")</f>
        <v/>
      </c>
      <c r="Y1114" s="67" t="str">
        <f>IF(A1114="","",(SUM($N$4:N1114)/25.4^3+(4/3*PI()*(M1114/2/25.4)^3*Number_of_grains_granD)))</f>
        <v/>
      </c>
      <c r="Z1114" s="67" t="str">
        <f>IF(A1114="","",(SUM($O$4:O1114)+(4/3*PI()*(M1114/2)^3*Chem_block_density_granD/10^3*Number_of_grains_granD)))</f>
        <v/>
      </c>
    </row>
    <row r="1115" spans="1:26" x14ac:dyDescent="0.3">
      <c r="A1115" s="68" t="str">
        <f t="shared" si="304"/>
        <v/>
      </c>
      <c r="B1115" s="68" t="str">
        <f t="shared" si="289"/>
        <v/>
      </c>
      <c r="C1115" s="68" t="str">
        <f t="shared" si="290"/>
        <v/>
      </c>
      <c r="D1115" s="67" t="str">
        <f t="shared" si="291"/>
        <v/>
      </c>
      <c r="E1115" s="262" t="str">
        <f t="shared" si="292"/>
        <v/>
      </c>
      <c r="F1115" s="262" t="str">
        <f>IF(E1115="","",SUM(E$4:E1115))</f>
        <v/>
      </c>
      <c r="G1115" s="262" t="str">
        <f t="shared" si="293"/>
        <v/>
      </c>
      <c r="H1115" s="67" t="str">
        <f t="shared" si="294"/>
        <v/>
      </c>
      <c r="I1115" s="67" t="str">
        <f t="shared" si="295"/>
        <v/>
      </c>
      <c r="J1115" s="67" t="str">
        <f>IF(I1115="","",SUM(I$4:I1115))</f>
        <v/>
      </c>
      <c r="K1115" s="67" t="str">
        <f t="shared" si="296"/>
        <v/>
      </c>
      <c r="L1115" s="77" t="str">
        <f t="shared" si="305"/>
        <v/>
      </c>
      <c r="M1115" s="77" t="str">
        <f t="shared" si="297"/>
        <v/>
      </c>
      <c r="N1115" s="67" t="str">
        <f t="shared" si="298"/>
        <v/>
      </c>
      <c r="O1115" s="67" t="str">
        <f t="shared" si="299"/>
        <v/>
      </c>
      <c r="P1115" s="67" t="str">
        <f t="shared" si="300"/>
        <v/>
      </c>
      <c r="Q1115" s="27" t="str">
        <f>IF(A1115="","",(CONVERT(Total_chem_mass_granD,"lbm","g")-SUM($O$4:O1115))/CONVERT(Total_chem_mass_granD,"lbm","g"))</f>
        <v/>
      </c>
      <c r="R1115" s="66" t="str">
        <f t="shared" si="301"/>
        <v/>
      </c>
      <c r="S1115" s="65" t="str">
        <f t="shared" si="302"/>
        <v/>
      </c>
      <c r="T1115" s="88" t="str">
        <f>IF(Q1115="","",SUM($P$4:P1115)*1000/J1115*(1-Percent_bound_granD))</f>
        <v/>
      </c>
      <c r="U1115" s="88" t="str">
        <f>IF(Q1115="","",SUM($P$4:P1115)*1000/F1115*(1-Percent_bound_granD))</f>
        <v/>
      </c>
      <c r="V1115" s="90" t="str">
        <f t="shared" si="303"/>
        <v/>
      </c>
      <c r="W1115" s="68" t="str">
        <f>IF(AND(B1114&lt;Runoff_duration_hr_granD/2,B1115&gt;Runoff_duration_hr_granD/2),Runoff_duration_hr_granD/2,INDEX($B$4:$B$1500,IF(B1115&gt;Runoff_duration_hr_granD/2,ROWS($W$4:W1115)-1,ROWS($W$4:W1115))))</f>
        <v/>
      </c>
      <c r="X1115" s="103" t="str">
        <f>IFERROR(ROUND(IF(HG_shape_granD="Constant flow",IF(W1115=Runoff_duration_hr_granD/2,CONVERT($D$4,"L","gal")/(Runoff_duration_hr_granD*60),VLOOKUP('Granular-Distrib. Calcs'!W1115,'Granular-Distrib. Calcs'!$B$4:$K$1500,6,FALSE)),IF(W1115=Runoff_duration_hr_granD/2,2*CONVERT($D$4,"L","gal")/(Runoff_duration_hr_granD*60),VLOOKUP('Granular-Distrib. Calcs'!W1115,'Granular-Distrib. Calcs'!$B$4:$K$1500,6,FALSE))),2),"")</f>
        <v/>
      </c>
      <c r="Y1115" s="67" t="str">
        <f>IF(A1115="","",(SUM($N$4:N1115)/25.4^3+(4/3*PI()*(M1115/2/25.4)^3*Number_of_grains_granD)))</f>
        <v/>
      </c>
      <c r="Z1115" s="67" t="str">
        <f>IF(A1115="","",(SUM($O$4:O1115)+(4/3*PI()*(M1115/2)^3*Chem_block_density_granD/10^3*Number_of_grains_granD)))</f>
        <v/>
      </c>
    </row>
    <row r="1116" spans="1:26" x14ac:dyDescent="0.3">
      <c r="A1116" s="68" t="str">
        <f t="shared" si="304"/>
        <v/>
      </c>
      <c r="B1116" s="68" t="str">
        <f t="shared" si="289"/>
        <v/>
      </c>
      <c r="C1116" s="68" t="str">
        <f t="shared" si="290"/>
        <v/>
      </c>
      <c r="D1116" s="67" t="str">
        <f t="shared" si="291"/>
        <v/>
      </c>
      <c r="E1116" s="262" t="str">
        <f t="shared" si="292"/>
        <v/>
      </c>
      <c r="F1116" s="262" t="str">
        <f>IF(E1116="","",SUM(E$4:E1116))</f>
        <v/>
      </c>
      <c r="G1116" s="262" t="str">
        <f t="shared" si="293"/>
        <v/>
      </c>
      <c r="H1116" s="67" t="str">
        <f t="shared" si="294"/>
        <v/>
      </c>
      <c r="I1116" s="67" t="str">
        <f t="shared" si="295"/>
        <v/>
      </c>
      <c r="J1116" s="67" t="str">
        <f>IF(I1116="","",SUM(I$4:I1116))</f>
        <v/>
      </c>
      <c r="K1116" s="67" t="str">
        <f t="shared" si="296"/>
        <v/>
      </c>
      <c r="L1116" s="77" t="str">
        <f t="shared" si="305"/>
        <v/>
      </c>
      <c r="M1116" s="77" t="str">
        <f t="shared" si="297"/>
        <v/>
      </c>
      <c r="N1116" s="67" t="str">
        <f t="shared" si="298"/>
        <v/>
      </c>
      <c r="O1116" s="67" t="str">
        <f t="shared" si="299"/>
        <v/>
      </c>
      <c r="P1116" s="67" t="str">
        <f t="shared" si="300"/>
        <v/>
      </c>
      <c r="Q1116" s="27" t="str">
        <f>IF(A1116="","",(CONVERT(Total_chem_mass_granD,"lbm","g")-SUM($O$4:O1116))/CONVERT(Total_chem_mass_granD,"lbm","g"))</f>
        <v/>
      </c>
      <c r="R1116" s="66" t="str">
        <f t="shared" si="301"/>
        <v/>
      </c>
      <c r="S1116" s="65" t="str">
        <f t="shared" si="302"/>
        <v/>
      </c>
      <c r="T1116" s="88" t="str">
        <f>IF(Q1116="","",SUM($P$4:P1116)*1000/J1116*(1-Percent_bound_granD))</f>
        <v/>
      </c>
      <c r="U1116" s="88" t="str">
        <f>IF(Q1116="","",SUM($P$4:P1116)*1000/F1116*(1-Percent_bound_granD))</f>
        <v/>
      </c>
      <c r="V1116" s="90" t="str">
        <f t="shared" si="303"/>
        <v/>
      </c>
      <c r="W1116" s="68" t="str">
        <f>IF(AND(B1115&lt;Runoff_duration_hr_granD/2,B1116&gt;Runoff_duration_hr_granD/2),Runoff_duration_hr_granD/2,INDEX($B$4:$B$1500,IF(B1116&gt;Runoff_duration_hr_granD/2,ROWS($W$4:W1116)-1,ROWS($W$4:W1116))))</f>
        <v/>
      </c>
      <c r="X1116" s="103" t="str">
        <f>IFERROR(ROUND(IF(HG_shape_granD="Constant flow",IF(W1116=Runoff_duration_hr_granD/2,CONVERT($D$4,"L","gal")/(Runoff_duration_hr_granD*60),VLOOKUP('Granular-Distrib. Calcs'!W1116,'Granular-Distrib. Calcs'!$B$4:$K$1500,6,FALSE)),IF(W1116=Runoff_duration_hr_granD/2,2*CONVERT($D$4,"L","gal")/(Runoff_duration_hr_granD*60),VLOOKUP('Granular-Distrib. Calcs'!W1116,'Granular-Distrib. Calcs'!$B$4:$K$1500,6,FALSE))),2),"")</f>
        <v/>
      </c>
      <c r="Y1116" s="67" t="str">
        <f>IF(A1116="","",(SUM($N$4:N1116)/25.4^3+(4/3*PI()*(M1116/2/25.4)^3*Number_of_grains_granD)))</f>
        <v/>
      </c>
      <c r="Z1116" s="67" t="str">
        <f>IF(A1116="","",(SUM($O$4:O1116)+(4/3*PI()*(M1116/2)^3*Chem_block_density_granD/10^3*Number_of_grains_granD)))</f>
        <v/>
      </c>
    </row>
    <row r="1117" spans="1:26" x14ac:dyDescent="0.3">
      <c r="A1117" s="68" t="str">
        <f t="shared" si="304"/>
        <v/>
      </c>
      <c r="B1117" s="68" t="str">
        <f t="shared" si="289"/>
        <v/>
      </c>
      <c r="C1117" s="68" t="str">
        <f t="shared" si="290"/>
        <v/>
      </c>
      <c r="D1117" s="67" t="str">
        <f t="shared" si="291"/>
        <v/>
      </c>
      <c r="E1117" s="262" t="str">
        <f t="shared" si="292"/>
        <v/>
      </c>
      <c r="F1117" s="262" t="str">
        <f>IF(E1117="","",SUM(E$4:E1117))</f>
        <v/>
      </c>
      <c r="G1117" s="262" t="str">
        <f t="shared" si="293"/>
        <v/>
      </c>
      <c r="H1117" s="67" t="str">
        <f t="shared" si="294"/>
        <v/>
      </c>
      <c r="I1117" s="67" t="str">
        <f t="shared" si="295"/>
        <v/>
      </c>
      <c r="J1117" s="67" t="str">
        <f>IF(I1117="","",SUM(I$4:I1117))</f>
        <v/>
      </c>
      <c r="K1117" s="67" t="str">
        <f t="shared" si="296"/>
        <v/>
      </c>
      <c r="L1117" s="77" t="str">
        <f t="shared" si="305"/>
        <v/>
      </c>
      <c r="M1117" s="77" t="str">
        <f t="shared" si="297"/>
        <v/>
      </c>
      <c r="N1117" s="67" t="str">
        <f t="shared" si="298"/>
        <v/>
      </c>
      <c r="O1117" s="67" t="str">
        <f t="shared" si="299"/>
        <v/>
      </c>
      <c r="P1117" s="67" t="str">
        <f t="shared" si="300"/>
        <v/>
      </c>
      <c r="Q1117" s="27" t="str">
        <f>IF(A1117="","",(CONVERT(Total_chem_mass_granD,"lbm","g")-SUM($O$4:O1117))/CONVERT(Total_chem_mass_granD,"lbm","g"))</f>
        <v/>
      </c>
      <c r="R1117" s="66" t="str">
        <f t="shared" si="301"/>
        <v/>
      </c>
      <c r="S1117" s="65" t="str">
        <f t="shared" si="302"/>
        <v/>
      </c>
      <c r="T1117" s="88" t="str">
        <f>IF(Q1117="","",SUM($P$4:P1117)*1000/J1117*(1-Percent_bound_granD))</f>
        <v/>
      </c>
      <c r="U1117" s="88" t="str">
        <f>IF(Q1117="","",SUM($P$4:P1117)*1000/F1117*(1-Percent_bound_granD))</f>
        <v/>
      </c>
      <c r="V1117" s="90" t="str">
        <f t="shared" si="303"/>
        <v/>
      </c>
      <c r="W1117" s="68" t="str">
        <f>IF(AND(B1116&lt;Runoff_duration_hr_granD/2,B1117&gt;Runoff_duration_hr_granD/2),Runoff_duration_hr_granD/2,INDEX($B$4:$B$1500,IF(B1117&gt;Runoff_duration_hr_granD/2,ROWS($W$4:W1117)-1,ROWS($W$4:W1117))))</f>
        <v/>
      </c>
      <c r="X1117" s="103" t="str">
        <f>IFERROR(ROUND(IF(HG_shape_granD="Constant flow",IF(W1117=Runoff_duration_hr_granD/2,CONVERT($D$4,"L","gal")/(Runoff_duration_hr_granD*60),VLOOKUP('Granular-Distrib. Calcs'!W1117,'Granular-Distrib. Calcs'!$B$4:$K$1500,6,FALSE)),IF(W1117=Runoff_duration_hr_granD/2,2*CONVERT($D$4,"L","gal")/(Runoff_duration_hr_granD*60),VLOOKUP('Granular-Distrib. Calcs'!W1117,'Granular-Distrib. Calcs'!$B$4:$K$1500,6,FALSE))),2),"")</f>
        <v/>
      </c>
      <c r="Y1117" s="67" t="str">
        <f>IF(A1117="","",(SUM($N$4:N1117)/25.4^3+(4/3*PI()*(M1117/2/25.4)^3*Number_of_grains_granD)))</f>
        <v/>
      </c>
      <c r="Z1117" s="67" t="str">
        <f>IF(A1117="","",(SUM($O$4:O1117)+(4/3*PI()*(M1117/2)^3*Chem_block_density_granD/10^3*Number_of_grains_granD)))</f>
        <v/>
      </c>
    </row>
    <row r="1118" spans="1:26" x14ac:dyDescent="0.3">
      <c r="A1118" s="68" t="str">
        <f t="shared" si="304"/>
        <v/>
      </c>
      <c r="B1118" s="68" t="str">
        <f t="shared" si="289"/>
        <v/>
      </c>
      <c r="C1118" s="68" t="str">
        <f t="shared" si="290"/>
        <v/>
      </c>
      <c r="D1118" s="67" t="str">
        <f t="shared" si="291"/>
        <v/>
      </c>
      <c r="E1118" s="262" t="str">
        <f t="shared" si="292"/>
        <v/>
      </c>
      <c r="F1118" s="262" t="str">
        <f>IF(E1118="","",SUM(E$4:E1118))</f>
        <v/>
      </c>
      <c r="G1118" s="262" t="str">
        <f t="shared" si="293"/>
        <v/>
      </c>
      <c r="H1118" s="67" t="str">
        <f t="shared" si="294"/>
        <v/>
      </c>
      <c r="I1118" s="67" t="str">
        <f t="shared" si="295"/>
        <v/>
      </c>
      <c r="J1118" s="67" t="str">
        <f>IF(I1118="","",SUM(I$4:I1118))</f>
        <v/>
      </c>
      <c r="K1118" s="67" t="str">
        <f t="shared" si="296"/>
        <v/>
      </c>
      <c r="L1118" s="77" t="str">
        <f t="shared" si="305"/>
        <v/>
      </c>
      <c r="M1118" s="77" t="str">
        <f t="shared" si="297"/>
        <v/>
      </c>
      <c r="N1118" s="67" t="str">
        <f t="shared" si="298"/>
        <v/>
      </c>
      <c r="O1118" s="67" t="str">
        <f t="shared" si="299"/>
        <v/>
      </c>
      <c r="P1118" s="67" t="str">
        <f t="shared" si="300"/>
        <v/>
      </c>
      <c r="Q1118" s="27" t="str">
        <f>IF(A1118="","",(CONVERT(Total_chem_mass_granD,"lbm","g")-SUM($O$4:O1118))/CONVERT(Total_chem_mass_granD,"lbm","g"))</f>
        <v/>
      </c>
      <c r="R1118" s="66" t="str">
        <f t="shared" si="301"/>
        <v/>
      </c>
      <c r="S1118" s="65" t="str">
        <f t="shared" si="302"/>
        <v/>
      </c>
      <c r="T1118" s="88" t="str">
        <f>IF(Q1118="","",SUM($P$4:P1118)*1000/J1118*(1-Percent_bound_granD))</f>
        <v/>
      </c>
      <c r="U1118" s="88" t="str">
        <f>IF(Q1118="","",SUM($P$4:P1118)*1000/F1118*(1-Percent_bound_granD))</f>
        <v/>
      </c>
      <c r="V1118" s="90" t="str">
        <f t="shared" si="303"/>
        <v/>
      </c>
      <c r="W1118" s="68" t="str">
        <f>IF(AND(B1117&lt;Runoff_duration_hr_granD/2,B1118&gt;Runoff_duration_hr_granD/2),Runoff_duration_hr_granD/2,INDEX($B$4:$B$1500,IF(B1118&gt;Runoff_duration_hr_granD/2,ROWS($W$4:W1118)-1,ROWS($W$4:W1118))))</f>
        <v/>
      </c>
      <c r="X1118" s="103" t="str">
        <f>IFERROR(ROUND(IF(HG_shape_granD="Constant flow",IF(W1118=Runoff_duration_hr_granD/2,CONVERT($D$4,"L","gal")/(Runoff_duration_hr_granD*60),VLOOKUP('Granular-Distrib. Calcs'!W1118,'Granular-Distrib. Calcs'!$B$4:$K$1500,6,FALSE)),IF(W1118=Runoff_duration_hr_granD/2,2*CONVERT($D$4,"L","gal")/(Runoff_duration_hr_granD*60),VLOOKUP('Granular-Distrib. Calcs'!W1118,'Granular-Distrib. Calcs'!$B$4:$K$1500,6,FALSE))),2),"")</f>
        <v/>
      </c>
      <c r="Y1118" s="67" t="str">
        <f>IF(A1118="","",(SUM($N$4:N1118)/25.4^3+(4/3*PI()*(M1118/2/25.4)^3*Number_of_grains_granD)))</f>
        <v/>
      </c>
      <c r="Z1118" s="67" t="str">
        <f>IF(A1118="","",(SUM($O$4:O1118)+(4/3*PI()*(M1118/2)^3*Chem_block_density_granD/10^3*Number_of_grains_granD)))</f>
        <v/>
      </c>
    </row>
    <row r="1119" spans="1:26" x14ac:dyDescent="0.3">
      <c r="A1119" s="68" t="str">
        <f t="shared" si="304"/>
        <v/>
      </c>
      <c r="B1119" s="68" t="str">
        <f t="shared" si="289"/>
        <v/>
      </c>
      <c r="C1119" s="68" t="str">
        <f t="shared" si="290"/>
        <v/>
      </c>
      <c r="D1119" s="67" t="str">
        <f t="shared" si="291"/>
        <v/>
      </c>
      <c r="E1119" s="262" t="str">
        <f t="shared" si="292"/>
        <v/>
      </c>
      <c r="F1119" s="262" t="str">
        <f>IF(E1119="","",SUM(E$4:E1119))</f>
        <v/>
      </c>
      <c r="G1119" s="262" t="str">
        <f t="shared" si="293"/>
        <v/>
      </c>
      <c r="H1119" s="67" t="str">
        <f t="shared" si="294"/>
        <v/>
      </c>
      <c r="I1119" s="67" t="str">
        <f t="shared" si="295"/>
        <v/>
      </c>
      <c r="J1119" s="67" t="str">
        <f>IF(I1119="","",SUM(I$4:I1119))</f>
        <v/>
      </c>
      <c r="K1119" s="67" t="str">
        <f t="shared" si="296"/>
        <v/>
      </c>
      <c r="L1119" s="77" t="str">
        <f t="shared" si="305"/>
        <v/>
      </c>
      <c r="M1119" s="77" t="str">
        <f t="shared" si="297"/>
        <v/>
      </c>
      <c r="N1119" s="67" t="str">
        <f t="shared" si="298"/>
        <v/>
      </c>
      <c r="O1119" s="67" t="str">
        <f t="shared" si="299"/>
        <v/>
      </c>
      <c r="P1119" s="67" t="str">
        <f t="shared" si="300"/>
        <v/>
      </c>
      <c r="Q1119" s="27" t="str">
        <f>IF(A1119="","",(CONVERT(Total_chem_mass_granD,"lbm","g")-SUM($O$4:O1119))/CONVERT(Total_chem_mass_granD,"lbm","g"))</f>
        <v/>
      </c>
      <c r="R1119" s="66" t="str">
        <f t="shared" si="301"/>
        <v/>
      </c>
      <c r="S1119" s="65" t="str">
        <f t="shared" si="302"/>
        <v/>
      </c>
      <c r="T1119" s="88" t="str">
        <f>IF(Q1119="","",SUM($P$4:P1119)*1000/J1119*(1-Percent_bound_granD))</f>
        <v/>
      </c>
      <c r="U1119" s="88" t="str">
        <f>IF(Q1119="","",SUM($P$4:P1119)*1000/F1119*(1-Percent_bound_granD))</f>
        <v/>
      </c>
      <c r="V1119" s="90" t="str">
        <f t="shared" si="303"/>
        <v/>
      </c>
      <c r="W1119" s="68" t="str">
        <f>IF(AND(B1118&lt;Runoff_duration_hr_granD/2,B1119&gt;Runoff_duration_hr_granD/2),Runoff_duration_hr_granD/2,INDEX($B$4:$B$1500,IF(B1119&gt;Runoff_duration_hr_granD/2,ROWS($W$4:W1119)-1,ROWS($W$4:W1119))))</f>
        <v/>
      </c>
      <c r="X1119" s="103" t="str">
        <f>IFERROR(ROUND(IF(HG_shape_granD="Constant flow",IF(W1119=Runoff_duration_hr_granD/2,CONVERT($D$4,"L","gal")/(Runoff_duration_hr_granD*60),VLOOKUP('Granular-Distrib. Calcs'!W1119,'Granular-Distrib. Calcs'!$B$4:$K$1500,6,FALSE)),IF(W1119=Runoff_duration_hr_granD/2,2*CONVERT($D$4,"L","gal")/(Runoff_duration_hr_granD*60),VLOOKUP('Granular-Distrib. Calcs'!W1119,'Granular-Distrib. Calcs'!$B$4:$K$1500,6,FALSE))),2),"")</f>
        <v/>
      </c>
      <c r="Y1119" s="67" t="str">
        <f>IF(A1119="","",(SUM($N$4:N1119)/25.4^3+(4/3*PI()*(M1119/2/25.4)^3*Number_of_grains_granD)))</f>
        <v/>
      </c>
      <c r="Z1119" s="67" t="str">
        <f>IF(A1119="","",(SUM($O$4:O1119)+(4/3*PI()*(M1119/2)^3*Chem_block_density_granD/10^3*Number_of_grains_granD)))</f>
        <v/>
      </c>
    </row>
    <row r="1120" spans="1:26" x14ac:dyDescent="0.3">
      <c r="A1120" s="68" t="str">
        <f t="shared" si="304"/>
        <v/>
      </c>
      <c r="B1120" s="68" t="str">
        <f t="shared" si="289"/>
        <v/>
      </c>
      <c r="C1120" s="68" t="str">
        <f t="shared" si="290"/>
        <v/>
      </c>
      <c r="D1120" s="67" t="str">
        <f t="shared" si="291"/>
        <v/>
      </c>
      <c r="E1120" s="262" t="str">
        <f t="shared" si="292"/>
        <v/>
      </c>
      <c r="F1120" s="262" t="str">
        <f>IF(E1120="","",SUM(E$4:E1120))</f>
        <v/>
      </c>
      <c r="G1120" s="262" t="str">
        <f t="shared" si="293"/>
        <v/>
      </c>
      <c r="H1120" s="67" t="str">
        <f t="shared" si="294"/>
        <v/>
      </c>
      <c r="I1120" s="67" t="str">
        <f t="shared" si="295"/>
        <v/>
      </c>
      <c r="J1120" s="67" t="str">
        <f>IF(I1120="","",SUM(I$4:I1120))</f>
        <v/>
      </c>
      <c r="K1120" s="67" t="str">
        <f t="shared" si="296"/>
        <v/>
      </c>
      <c r="L1120" s="77" t="str">
        <f t="shared" si="305"/>
        <v/>
      </c>
      <c r="M1120" s="77" t="str">
        <f t="shared" si="297"/>
        <v/>
      </c>
      <c r="N1120" s="67" t="str">
        <f t="shared" si="298"/>
        <v/>
      </c>
      <c r="O1120" s="67" t="str">
        <f t="shared" si="299"/>
        <v/>
      </c>
      <c r="P1120" s="67" t="str">
        <f t="shared" si="300"/>
        <v/>
      </c>
      <c r="Q1120" s="27" t="str">
        <f>IF(A1120="","",(CONVERT(Total_chem_mass_granD,"lbm","g")-SUM($O$4:O1120))/CONVERT(Total_chem_mass_granD,"lbm","g"))</f>
        <v/>
      </c>
      <c r="R1120" s="66" t="str">
        <f t="shared" si="301"/>
        <v/>
      </c>
      <c r="S1120" s="65" t="str">
        <f t="shared" si="302"/>
        <v/>
      </c>
      <c r="T1120" s="88" t="str">
        <f>IF(Q1120="","",SUM($P$4:P1120)*1000/J1120*(1-Percent_bound_granD))</f>
        <v/>
      </c>
      <c r="U1120" s="88" t="str">
        <f>IF(Q1120="","",SUM($P$4:P1120)*1000/F1120*(1-Percent_bound_granD))</f>
        <v/>
      </c>
      <c r="V1120" s="90" t="str">
        <f t="shared" si="303"/>
        <v/>
      </c>
      <c r="W1120" s="68" t="str">
        <f>IF(AND(B1119&lt;Runoff_duration_hr_granD/2,B1120&gt;Runoff_duration_hr_granD/2),Runoff_duration_hr_granD/2,INDEX($B$4:$B$1500,IF(B1120&gt;Runoff_duration_hr_granD/2,ROWS($W$4:W1120)-1,ROWS($W$4:W1120))))</f>
        <v/>
      </c>
      <c r="X1120" s="103" t="str">
        <f>IFERROR(ROUND(IF(HG_shape_granD="Constant flow",IF(W1120=Runoff_duration_hr_granD/2,CONVERT($D$4,"L","gal")/(Runoff_duration_hr_granD*60),VLOOKUP('Granular-Distrib. Calcs'!W1120,'Granular-Distrib. Calcs'!$B$4:$K$1500,6,FALSE)),IF(W1120=Runoff_duration_hr_granD/2,2*CONVERT($D$4,"L","gal")/(Runoff_duration_hr_granD*60),VLOOKUP('Granular-Distrib. Calcs'!W1120,'Granular-Distrib. Calcs'!$B$4:$K$1500,6,FALSE))),2),"")</f>
        <v/>
      </c>
      <c r="Y1120" s="67" t="str">
        <f>IF(A1120="","",(SUM($N$4:N1120)/25.4^3+(4/3*PI()*(M1120/2/25.4)^3*Number_of_grains_granD)))</f>
        <v/>
      </c>
      <c r="Z1120" s="67" t="str">
        <f>IF(A1120="","",(SUM($O$4:O1120)+(4/3*PI()*(M1120/2)^3*Chem_block_density_granD/10^3*Number_of_grains_granD)))</f>
        <v/>
      </c>
    </row>
    <row r="1121" spans="1:26" x14ac:dyDescent="0.3">
      <c r="A1121" s="68" t="str">
        <f t="shared" si="304"/>
        <v/>
      </c>
      <c r="B1121" s="68" t="str">
        <f t="shared" si="289"/>
        <v/>
      </c>
      <c r="C1121" s="68" t="str">
        <f t="shared" si="290"/>
        <v/>
      </c>
      <c r="D1121" s="67" t="str">
        <f t="shared" si="291"/>
        <v/>
      </c>
      <c r="E1121" s="262" t="str">
        <f t="shared" si="292"/>
        <v/>
      </c>
      <c r="F1121" s="262" t="str">
        <f>IF(E1121="","",SUM(E$4:E1121))</f>
        <v/>
      </c>
      <c r="G1121" s="262" t="str">
        <f t="shared" si="293"/>
        <v/>
      </c>
      <c r="H1121" s="67" t="str">
        <f t="shared" si="294"/>
        <v/>
      </c>
      <c r="I1121" s="67" t="str">
        <f t="shared" si="295"/>
        <v/>
      </c>
      <c r="J1121" s="67" t="str">
        <f>IF(I1121="","",SUM(I$4:I1121))</f>
        <v/>
      </c>
      <c r="K1121" s="67" t="str">
        <f t="shared" si="296"/>
        <v/>
      </c>
      <c r="L1121" s="77" t="str">
        <f t="shared" si="305"/>
        <v/>
      </c>
      <c r="M1121" s="77" t="str">
        <f t="shared" si="297"/>
        <v/>
      </c>
      <c r="N1121" s="67" t="str">
        <f t="shared" si="298"/>
        <v/>
      </c>
      <c r="O1121" s="67" t="str">
        <f t="shared" si="299"/>
        <v/>
      </c>
      <c r="P1121" s="67" t="str">
        <f t="shared" si="300"/>
        <v/>
      </c>
      <c r="Q1121" s="27" t="str">
        <f>IF(A1121="","",(CONVERT(Total_chem_mass_granD,"lbm","g")-SUM($O$4:O1121))/CONVERT(Total_chem_mass_granD,"lbm","g"))</f>
        <v/>
      </c>
      <c r="R1121" s="66" t="str">
        <f t="shared" si="301"/>
        <v/>
      </c>
      <c r="S1121" s="65" t="str">
        <f t="shared" si="302"/>
        <v/>
      </c>
      <c r="T1121" s="88" t="str">
        <f>IF(Q1121="","",SUM($P$4:P1121)*1000/J1121*(1-Percent_bound_granD))</f>
        <v/>
      </c>
      <c r="U1121" s="88" t="str">
        <f>IF(Q1121="","",SUM($P$4:P1121)*1000/F1121*(1-Percent_bound_granD))</f>
        <v/>
      </c>
      <c r="V1121" s="90" t="str">
        <f t="shared" si="303"/>
        <v/>
      </c>
      <c r="W1121" s="68" t="str">
        <f>IF(AND(B1120&lt;Runoff_duration_hr_granD/2,B1121&gt;Runoff_duration_hr_granD/2),Runoff_duration_hr_granD/2,INDEX($B$4:$B$1500,IF(B1121&gt;Runoff_duration_hr_granD/2,ROWS($W$4:W1121)-1,ROWS($W$4:W1121))))</f>
        <v/>
      </c>
      <c r="X1121" s="103" t="str">
        <f>IFERROR(ROUND(IF(HG_shape_granD="Constant flow",IF(W1121=Runoff_duration_hr_granD/2,CONVERT($D$4,"L","gal")/(Runoff_duration_hr_granD*60),VLOOKUP('Granular-Distrib. Calcs'!W1121,'Granular-Distrib. Calcs'!$B$4:$K$1500,6,FALSE)),IF(W1121=Runoff_duration_hr_granD/2,2*CONVERT($D$4,"L","gal")/(Runoff_duration_hr_granD*60),VLOOKUP('Granular-Distrib. Calcs'!W1121,'Granular-Distrib. Calcs'!$B$4:$K$1500,6,FALSE))),2),"")</f>
        <v/>
      </c>
      <c r="Y1121" s="67" t="str">
        <f>IF(A1121="","",(SUM($N$4:N1121)/25.4^3+(4/3*PI()*(M1121/2/25.4)^3*Number_of_grains_granD)))</f>
        <v/>
      </c>
      <c r="Z1121" s="67" t="str">
        <f>IF(A1121="","",(SUM($O$4:O1121)+(4/3*PI()*(M1121/2)^3*Chem_block_density_granD/10^3*Number_of_grains_granD)))</f>
        <v/>
      </c>
    </row>
    <row r="1122" spans="1:26" x14ac:dyDescent="0.3">
      <c r="A1122" s="68" t="str">
        <f t="shared" si="304"/>
        <v/>
      </c>
      <c r="B1122" s="68" t="str">
        <f t="shared" si="289"/>
        <v/>
      </c>
      <c r="C1122" s="68" t="str">
        <f t="shared" si="290"/>
        <v/>
      </c>
      <c r="D1122" s="67" t="str">
        <f t="shared" si="291"/>
        <v/>
      </c>
      <c r="E1122" s="262" t="str">
        <f t="shared" si="292"/>
        <v/>
      </c>
      <c r="F1122" s="262" t="str">
        <f>IF(E1122="","",SUM(E$4:E1122))</f>
        <v/>
      </c>
      <c r="G1122" s="262" t="str">
        <f t="shared" si="293"/>
        <v/>
      </c>
      <c r="H1122" s="67" t="str">
        <f t="shared" si="294"/>
        <v/>
      </c>
      <c r="I1122" s="67" t="str">
        <f t="shared" si="295"/>
        <v/>
      </c>
      <c r="J1122" s="67" t="str">
        <f>IF(I1122="","",SUM(I$4:I1122))</f>
        <v/>
      </c>
      <c r="K1122" s="67" t="str">
        <f t="shared" si="296"/>
        <v/>
      </c>
      <c r="L1122" s="77" t="str">
        <f t="shared" si="305"/>
        <v/>
      </c>
      <c r="M1122" s="77" t="str">
        <f t="shared" si="297"/>
        <v/>
      </c>
      <c r="N1122" s="67" t="str">
        <f t="shared" si="298"/>
        <v/>
      </c>
      <c r="O1122" s="67" t="str">
        <f t="shared" si="299"/>
        <v/>
      </c>
      <c r="P1122" s="67" t="str">
        <f t="shared" si="300"/>
        <v/>
      </c>
      <c r="Q1122" s="27" t="str">
        <f>IF(A1122="","",(CONVERT(Total_chem_mass_granD,"lbm","g")-SUM($O$4:O1122))/CONVERT(Total_chem_mass_granD,"lbm","g"))</f>
        <v/>
      </c>
      <c r="R1122" s="66" t="str">
        <f t="shared" si="301"/>
        <v/>
      </c>
      <c r="S1122" s="65" t="str">
        <f t="shared" si="302"/>
        <v/>
      </c>
      <c r="T1122" s="88" t="str">
        <f>IF(Q1122="","",SUM($P$4:P1122)*1000/J1122*(1-Percent_bound_granD))</f>
        <v/>
      </c>
      <c r="U1122" s="88" t="str">
        <f>IF(Q1122="","",SUM($P$4:P1122)*1000/F1122*(1-Percent_bound_granD))</f>
        <v/>
      </c>
      <c r="V1122" s="90" t="str">
        <f t="shared" si="303"/>
        <v/>
      </c>
      <c r="W1122" s="68" t="str">
        <f>IF(AND(B1121&lt;Runoff_duration_hr_granD/2,B1122&gt;Runoff_duration_hr_granD/2),Runoff_duration_hr_granD/2,INDEX($B$4:$B$1500,IF(B1122&gt;Runoff_duration_hr_granD/2,ROWS($W$4:W1122)-1,ROWS($W$4:W1122))))</f>
        <v/>
      </c>
      <c r="X1122" s="103" t="str">
        <f>IFERROR(ROUND(IF(HG_shape_granD="Constant flow",IF(W1122=Runoff_duration_hr_granD/2,CONVERT($D$4,"L","gal")/(Runoff_duration_hr_granD*60),VLOOKUP('Granular-Distrib. Calcs'!W1122,'Granular-Distrib. Calcs'!$B$4:$K$1500,6,FALSE)),IF(W1122=Runoff_duration_hr_granD/2,2*CONVERT($D$4,"L","gal")/(Runoff_duration_hr_granD*60),VLOOKUP('Granular-Distrib. Calcs'!W1122,'Granular-Distrib. Calcs'!$B$4:$K$1500,6,FALSE))),2),"")</f>
        <v/>
      </c>
      <c r="Y1122" s="67" t="str">
        <f>IF(A1122="","",(SUM($N$4:N1122)/25.4^3+(4/3*PI()*(M1122/2/25.4)^3*Number_of_grains_granD)))</f>
        <v/>
      </c>
      <c r="Z1122" s="67" t="str">
        <f>IF(A1122="","",(SUM($O$4:O1122)+(4/3*PI()*(M1122/2)^3*Chem_block_density_granD/10^3*Number_of_grains_granD)))</f>
        <v/>
      </c>
    </row>
    <row r="1123" spans="1:26" x14ac:dyDescent="0.3">
      <c r="A1123" s="68" t="str">
        <f t="shared" si="304"/>
        <v/>
      </c>
      <c r="B1123" s="68" t="str">
        <f t="shared" si="289"/>
        <v/>
      </c>
      <c r="C1123" s="68" t="str">
        <f t="shared" si="290"/>
        <v/>
      </c>
      <c r="D1123" s="67" t="str">
        <f t="shared" si="291"/>
        <v/>
      </c>
      <c r="E1123" s="262" t="str">
        <f t="shared" si="292"/>
        <v/>
      </c>
      <c r="F1123" s="262" t="str">
        <f>IF(E1123="","",SUM(E$4:E1123))</f>
        <v/>
      </c>
      <c r="G1123" s="262" t="str">
        <f t="shared" si="293"/>
        <v/>
      </c>
      <c r="H1123" s="67" t="str">
        <f t="shared" si="294"/>
        <v/>
      </c>
      <c r="I1123" s="67" t="str">
        <f t="shared" si="295"/>
        <v/>
      </c>
      <c r="J1123" s="67" t="str">
        <f>IF(I1123="","",SUM(I$4:I1123))</f>
        <v/>
      </c>
      <c r="K1123" s="67" t="str">
        <f t="shared" si="296"/>
        <v/>
      </c>
      <c r="L1123" s="77" t="str">
        <f t="shared" si="305"/>
        <v/>
      </c>
      <c r="M1123" s="77" t="str">
        <f t="shared" si="297"/>
        <v/>
      </c>
      <c r="N1123" s="67" t="str">
        <f t="shared" si="298"/>
        <v/>
      </c>
      <c r="O1123" s="67" t="str">
        <f t="shared" si="299"/>
        <v/>
      </c>
      <c r="P1123" s="67" t="str">
        <f t="shared" si="300"/>
        <v/>
      </c>
      <c r="Q1123" s="27" t="str">
        <f>IF(A1123="","",(CONVERT(Total_chem_mass_granD,"lbm","g")-SUM($O$4:O1123))/CONVERT(Total_chem_mass_granD,"lbm","g"))</f>
        <v/>
      </c>
      <c r="R1123" s="66" t="str">
        <f t="shared" si="301"/>
        <v/>
      </c>
      <c r="S1123" s="65" t="str">
        <f t="shared" si="302"/>
        <v/>
      </c>
      <c r="T1123" s="88" t="str">
        <f>IF(Q1123="","",SUM($P$4:P1123)*1000/J1123*(1-Percent_bound_granD))</f>
        <v/>
      </c>
      <c r="U1123" s="88" t="str">
        <f>IF(Q1123="","",SUM($P$4:P1123)*1000/F1123*(1-Percent_bound_granD))</f>
        <v/>
      </c>
      <c r="V1123" s="90" t="str">
        <f t="shared" si="303"/>
        <v/>
      </c>
      <c r="W1123" s="68" t="str">
        <f>IF(AND(B1122&lt;Runoff_duration_hr_granD/2,B1123&gt;Runoff_duration_hr_granD/2),Runoff_duration_hr_granD/2,INDEX($B$4:$B$1500,IF(B1123&gt;Runoff_duration_hr_granD/2,ROWS($W$4:W1123)-1,ROWS($W$4:W1123))))</f>
        <v/>
      </c>
      <c r="X1123" s="103" t="str">
        <f>IFERROR(ROUND(IF(HG_shape_granD="Constant flow",IF(W1123=Runoff_duration_hr_granD/2,CONVERT($D$4,"L","gal")/(Runoff_duration_hr_granD*60),VLOOKUP('Granular-Distrib. Calcs'!W1123,'Granular-Distrib. Calcs'!$B$4:$K$1500,6,FALSE)),IF(W1123=Runoff_duration_hr_granD/2,2*CONVERT($D$4,"L","gal")/(Runoff_duration_hr_granD*60),VLOOKUP('Granular-Distrib. Calcs'!W1123,'Granular-Distrib. Calcs'!$B$4:$K$1500,6,FALSE))),2),"")</f>
        <v/>
      </c>
      <c r="Y1123" s="67" t="str">
        <f>IF(A1123="","",(SUM($N$4:N1123)/25.4^3+(4/3*PI()*(M1123/2/25.4)^3*Number_of_grains_granD)))</f>
        <v/>
      </c>
      <c r="Z1123" s="67" t="str">
        <f>IF(A1123="","",(SUM($O$4:O1123)+(4/3*PI()*(M1123/2)^3*Chem_block_density_granD/10^3*Number_of_grains_granD)))</f>
        <v/>
      </c>
    </row>
    <row r="1124" spans="1:26" x14ac:dyDescent="0.3">
      <c r="A1124" s="68" t="str">
        <f t="shared" si="304"/>
        <v/>
      </c>
      <c r="B1124" s="68" t="str">
        <f t="shared" si="289"/>
        <v/>
      </c>
      <c r="C1124" s="68" t="str">
        <f t="shared" si="290"/>
        <v/>
      </c>
      <c r="D1124" s="67" t="str">
        <f t="shared" si="291"/>
        <v/>
      </c>
      <c r="E1124" s="262" t="str">
        <f t="shared" si="292"/>
        <v/>
      </c>
      <c r="F1124" s="262" t="str">
        <f>IF(E1124="","",SUM(E$4:E1124))</f>
        <v/>
      </c>
      <c r="G1124" s="262" t="str">
        <f t="shared" si="293"/>
        <v/>
      </c>
      <c r="H1124" s="67" t="str">
        <f t="shared" si="294"/>
        <v/>
      </c>
      <c r="I1124" s="67" t="str">
        <f t="shared" si="295"/>
        <v/>
      </c>
      <c r="J1124" s="67" t="str">
        <f>IF(I1124="","",SUM(I$4:I1124))</f>
        <v/>
      </c>
      <c r="K1124" s="67" t="str">
        <f t="shared" si="296"/>
        <v/>
      </c>
      <c r="L1124" s="77" t="str">
        <f t="shared" si="305"/>
        <v/>
      </c>
      <c r="M1124" s="77" t="str">
        <f t="shared" si="297"/>
        <v/>
      </c>
      <c r="N1124" s="67" t="str">
        <f t="shared" si="298"/>
        <v/>
      </c>
      <c r="O1124" s="67" t="str">
        <f t="shared" si="299"/>
        <v/>
      </c>
      <c r="P1124" s="67" t="str">
        <f t="shared" si="300"/>
        <v/>
      </c>
      <c r="Q1124" s="27" t="str">
        <f>IF(A1124="","",(CONVERT(Total_chem_mass_granD,"lbm","g")-SUM($O$4:O1124))/CONVERT(Total_chem_mass_granD,"lbm","g"))</f>
        <v/>
      </c>
      <c r="R1124" s="66" t="str">
        <f t="shared" si="301"/>
        <v/>
      </c>
      <c r="S1124" s="65" t="str">
        <f t="shared" si="302"/>
        <v/>
      </c>
      <c r="T1124" s="88" t="str">
        <f>IF(Q1124="","",SUM($P$4:P1124)*1000/J1124*(1-Percent_bound_granD))</f>
        <v/>
      </c>
      <c r="U1124" s="88" t="str">
        <f>IF(Q1124="","",SUM($P$4:P1124)*1000/F1124*(1-Percent_bound_granD))</f>
        <v/>
      </c>
      <c r="V1124" s="90" t="str">
        <f t="shared" si="303"/>
        <v/>
      </c>
      <c r="W1124" s="68" t="str">
        <f>IF(AND(B1123&lt;Runoff_duration_hr_granD/2,B1124&gt;Runoff_duration_hr_granD/2),Runoff_duration_hr_granD/2,INDEX($B$4:$B$1500,IF(B1124&gt;Runoff_duration_hr_granD/2,ROWS($W$4:W1124)-1,ROWS($W$4:W1124))))</f>
        <v/>
      </c>
      <c r="X1124" s="103" t="str">
        <f>IFERROR(ROUND(IF(HG_shape_granD="Constant flow",IF(W1124=Runoff_duration_hr_granD/2,CONVERT($D$4,"L","gal")/(Runoff_duration_hr_granD*60),VLOOKUP('Granular-Distrib. Calcs'!W1124,'Granular-Distrib. Calcs'!$B$4:$K$1500,6,FALSE)),IF(W1124=Runoff_duration_hr_granD/2,2*CONVERT($D$4,"L","gal")/(Runoff_duration_hr_granD*60),VLOOKUP('Granular-Distrib. Calcs'!W1124,'Granular-Distrib. Calcs'!$B$4:$K$1500,6,FALSE))),2),"")</f>
        <v/>
      </c>
      <c r="Y1124" s="67" t="str">
        <f>IF(A1124="","",(SUM($N$4:N1124)/25.4^3+(4/3*PI()*(M1124/2/25.4)^3*Number_of_grains_granD)))</f>
        <v/>
      </c>
      <c r="Z1124" s="67" t="str">
        <f>IF(A1124="","",(SUM($O$4:O1124)+(4/3*PI()*(M1124/2)^3*Chem_block_density_granD/10^3*Number_of_grains_granD)))</f>
        <v/>
      </c>
    </row>
    <row r="1125" spans="1:26" x14ac:dyDescent="0.3">
      <c r="A1125" s="68" t="str">
        <f t="shared" si="304"/>
        <v/>
      </c>
      <c r="B1125" s="68" t="str">
        <f t="shared" si="289"/>
        <v/>
      </c>
      <c r="C1125" s="68" t="str">
        <f t="shared" si="290"/>
        <v/>
      </c>
      <c r="D1125" s="67" t="str">
        <f t="shared" si="291"/>
        <v/>
      </c>
      <c r="E1125" s="262" t="str">
        <f t="shared" si="292"/>
        <v/>
      </c>
      <c r="F1125" s="262" t="str">
        <f>IF(E1125="","",SUM(E$4:E1125))</f>
        <v/>
      </c>
      <c r="G1125" s="262" t="str">
        <f t="shared" si="293"/>
        <v/>
      </c>
      <c r="H1125" s="67" t="str">
        <f t="shared" si="294"/>
        <v/>
      </c>
      <c r="I1125" s="67" t="str">
        <f t="shared" si="295"/>
        <v/>
      </c>
      <c r="J1125" s="67" t="str">
        <f>IF(I1125="","",SUM(I$4:I1125))</f>
        <v/>
      </c>
      <c r="K1125" s="67" t="str">
        <f t="shared" si="296"/>
        <v/>
      </c>
      <c r="L1125" s="77" t="str">
        <f t="shared" si="305"/>
        <v/>
      </c>
      <c r="M1125" s="77" t="str">
        <f t="shared" si="297"/>
        <v/>
      </c>
      <c r="N1125" s="67" t="str">
        <f t="shared" si="298"/>
        <v/>
      </c>
      <c r="O1125" s="67" t="str">
        <f t="shared" si="299"/>
        <v/>
      </c>
      <c r="P1125" s="67" t="str">
        <f t="shared" si="300"/>
        <v/>
      </c>
      <c r="Q1125" s="27" t="str">
        <f>IF(A1125="","",(CONVERT(Total_chem_mass_granD,"lbm","g")-SUM($O$4:O1125))/CONVERT(Total_chem_mass_granD,"lbm","g"))</f>
        <v/>
      </c>
      <c r="R1125" s="66" t="str">
        <f t="shared" si="301"/>
        <v/>
      </c>
      <c r="S1125" s="65" t="str">
        <f t="shared" si="302"/>
        <v/>
      </c>
      <c r="T1125" s="88" t="str">
        <f>IF(Q1125="","",SUM($P$4:P1125)*1000/J1125*(1-Percent_bound_granD))</f>
        <v/>
      </c>
      <c r="U1125" s="88" t="str">
        <f>IF(Q1125="","",SUM($P$4:P1125)*1000/F1125*(1-Percent_bound_granD))</f>
        <v/>
      </c>
      <c r="V1125" s="90" t="str">
        <f t="shared" si="303"/>
        <v/>
      </c>
      <c r="W1125" s="68" t="str">
        <f>IF(AND(B1124&lt;Runoff_duration_hr_granD/2,B1125&gt;Runoff_duration_hr_granD/2),Runoff_duration_hr_granD/2,INDEX($B$4:$B$1500,IF(B1125&gt;Runoff_duration_hr_granD/2,ROWS($W$4:W1125)-1,ROWS($W$4:W1125))))</f>
        <v/>
      </c>
      <c r="X1125" s="103" t="str">
        <f>IFERROR(ROUND(IF(HG_shape_granD="Constant flow",IF(W1125=Runoff_duration_hr_granD/2,CONVERT($D$4,"L","gal")/(Runoff_duration_hr_granD*60),VLOOKUP('Granular-Distrib. Calcs'!W1125,'Granular-Distrib. Calcs'!$B$4:$K$1500,6,FALSE)),IF(W1125=Runoff_duration_hr_granD/2,2*CONVERT($D$4,"L","gal")/(Runoff_duration_hr_granD*60),VLOOKUP('Granular-Distrib. Calcs'!W1125,'Granular-Distrib. Calcs'!$B$4:$K$1500,6,FALSE))),2),"")</f>
        <v/>
      </c>
      <c r="Y1125" s="67" t="str">
        <f>IF(A1125="","",(SUM($N$4:N1125)/25.4^3+(4/3*PI()*(M1125/2/25.4)^3*Number_of_grains_granD)))</f>
        <v/>
      </c>
      <c r="Z1125" s="67" t="str">
        <f>IF(A1125="","",(SUM($O$4:O1125)+(4/3*PI()*(M1125/2)^3*Chem_block_density_granD/10^3*Number_of_grains_granD)))</f>
        <v/>
      </c>
    </row>
    <row r="1126" spans="1:26" x14ac:dyDescent="0.3">
      <c r="A1126" s="68" t="str">
        <f t="shared" si="304"/>
        <v/>
      </c>
      <c r="B1126" s="68" t="str">
        <f t="shared" si="289"/>
        <v/>
      </c>
      <c r="C1126" s="68" t="str">
        <f t="shared" si="290"/>
        <v/>
      </c>
      <c r="D1126" s="67" t="str">
        <f t="shared" si="291"/>
        <v/>
      </c>
      <c r="E1126" s="262" t="str">
        <f t="shared" si="292"/>
        <v/>
      </c>
      <c r="F1126" s="262" t="str">
        <f>IF(E1126="","",SUM(E$4:E1126))</f>
        <v/>
      </c>
      <c r="G1126" s="262" t="str">
        <f t="shared" si="293"/>
        <v/>
      </c>
      <c r="H1126" s="67" t="str">
        <f t="shared" si="294"/>
        <v/>
      </c>
      <c r="I1126" s="67" t="str">
        <f t="shared" si="295"/>
        <v/>
      </c>
      <c r="J1126" s="67" t="str">
        <f>IF(I1126="","",SUM(I$4:I1126))</f>
        <v/>
      </c>
      <c r="K1126" s="67" t="str">
        <f t="shared" si="296"/>
        <v/>
      </c>
      <c r="L1126" s="77" t="str">
        <f t="shared" si="305"/>
        <v/>
      </c>
      <c r="M1126" s="77" t="str">
        <f t="shared" si="297"/>
        <v/>
      </c>
      <c r="N1126" s="67" t="str">
        <f t="shared" si="298"/>
        <v/>
      </c>
      <c r="O1126" s="67" t="str">
        <f t="shared" si="299"/>
        <v/>
      </c>
      <c r="P1126" s="67" t="str">
        <f t="shared" si="300"/>
        <v/>
      </c>
      <c r="Q1126" s="27" t="str">
        <f>IF(A1126="","",(CONVERT(Total_chem_mass_granD,"lbm","g")-SUM($O$4:O1126))/CONVERT(Total_chem_mass_granD,"lbm","g"))</f>
        <v/>
      </c>
      <c r="R1126" s="66" t="str">
        <f t="shared" si="301"/>
        <v/>
      </c>
      <c r="S1126" s="65" t="str">
        <f t="shared" si="302"/>
        <v/>
      </c>
      <c r="T1126" s="88" t="str">
        <f>IF(Q1126="","",SUM($P$4:P1126)*1000/J1126*(1-Percent_bound_granD))</f>
        <v/>
      </c>
      <c r="U1126" s="88" t="str">
        <f>IF(Q1126="","",SUM($P$4:P1126)*1000/F1126*(1-Percent_bound_granD))</f>
        <v/>
      </c>
      <c r="V1126" s="90" t="str">
        <f t="shared" si="303"/>
        <v/>
      </c>
      <c r="W1126" s="68" t="str">
        <f>IF(AND(B1125&lt;Runoff_duration_hr_granD/2,B1126&gt;Runoff_duration_hr_granD/2),Runoff_duration_hr_granD/2,INDEX($B$4:$B$1500,IF(B1126&gt;Runoff_duration_hr_granD/2,ROWS($W$4:W1126)-1,ROWS($W$4:W1126))))</f>
        <v/>
      </c>
      <c r="X1126" s="103" t="str">
        <f>IFERROR(ROUND(IF(HG_shape_granD="Constant flow",IF(W1126=Runoff_duration_hr_granD/2,CONVERT($D$4,"L","gal")/(Runoff_duration_hr_granD*60),VLOOKUP('Granular-Distrib. Calcs'!W1126,'Granular-Distrib. Calcs'!$B$4:$K$1500,6,FALSE)),IF(W1126=Runoff_duration_hr_granD/2,2*CONVERT($D$4,"L","gal")/(Runoff_duration_hr_granD*60),VLOOKUP('Granular-Distrib. Calcs'!W1126,'Granular-Distrib. Calcs'!$B$4:$K$1500,6,FALSE))),2),"")</f>
        <v/>
      </c>
      <c r="Y1126" s="67" t="str">
        <f>IF(A1126="","",(SUM($N$4:N1126)/25.4^3+(4/3*PI()*(M1126/2/25.4)^3*Number_of_grains_granD)))</f>
        <v/>
      </c>
      <c r="Z1126" s="67" t="str">
        <f>IF(A1126="","",(SUM($O$4:O1126)+(4/3*PI()*(M1126/2)^3*Chem_block_density_granD/10^3*Number_of_grains_granD)))</f>
        <v/>
      </c>
    </row>
    <row r="1127" spans="1:26" x14ac:dyDescent="0.3">
      <c r="A1127" s="68" t="str">
        <f t="shared" si="304"/>
        <v/>
      </c>
      <c r="B1127" s="68" t="str">
        <f t="shared" si="289"/>
        <v/>
      </c>
      <c r="C1127" s="68" t="str">
        <f t="shared" si="290"/>
        <v/>
      </c>
      <c r="D1127" s="67" t="str">
        <f t="shared" si="291"/>
        <v/>
      </c>
      <c r="E1127" s="262" t="str">
        <f t="shared" si="292"/>
        <v/>
      </c>
      <c r="F1127" s="262" t="str">
        <f>IF(E1127="","",SUM(E$4:E1127))</f>
        <v/>
      </c>
      <c r="G1127" s="262" t="str">
        <f t="shared" si="293"/>
        <v/>
      </c>
      <c r="H1127" s="67" t="str">
        <f t="shared" si="294"/>
        <v/>
      </c>
      <c r="I1127" s="67" t="str">
        <f t="shared" si="295"/>
        <v/>
      </c>
      <c r="J1127" s="67" t="str">
        <f>IF(I1127="","",SUM(I$4:I1127))</f>
        <v/>
      </c>
      <c r="K1127" s="67" t="str">
        <f t="shared" si="296"/>
        <v/>
      </c>
      <c r="L1127" s="77" t="str">
        <f t="shared" si="305"/>
        <v/>
      </c>
      <c r="M1127" s="77" t="str">
        <f t="shared" si="297"/>
        <v/>
      </c>
      <c r="N1127" s="67" t="str">
        <f t="shared" si="298"/>
        <v/>
      </c>
      <c r="O1127" s="67" t="str">
        <f t="shared" si="299"/>
        <v/>
      </c>
      <c r="P1127" s="67" t="str">
        <f t="shared" si="300"/>
        <v/>
      </c>
      <c r="Q1127" s="27" t="str">
        <f>IF(A1127="","",(CONVERT(Total_chem_mass_granD,"lbm","g")-SUM($O$4:O1127))/CONVERT(Total_chem_mass_granD,"lbm","g"))</f>
        <v/>
      </c>
      <c r="R1127" s="66" t="str">
        <f t="shared" si="301"/>
        <v/>
      </c>
      <c r="S1127" s="65" t="str">
        <f t="shared" si="302"/>
        <v/>
      </c>
      <c r="T1127" s="88" t="str">
        <f>IF(Q1127="","",SUM($P$4:P1127)*1000/J1127*(1-Percent_bound_granD))</f>
        <v/>
      </c>
      <c r="U1127" s="88" t="str">
        <f>IF(Q1127="","",SUM($P$4:P1127)*1000/F1127*(1-Percent_bound_granD))</f>
        <v/>
      </c>
      <c r="V1127" s="90" t="str">
        <f t="shared" si="303"/>
        <v/>
      </c>
      <c r="W1127" s="68" t="str">
        <f>IF(AND(B1126&lt;Runoff_duration_hr_granD/2,B1127&gt;Runoff_duration_hr_granD/2),Runoff_duration_hr_granD/2,INDEX($B$4:$B$1500,IF(B1127&gt;Runoff_duration_hr_granD/2,ROWS($W$4:W1127)-1,ROWS($W$4:W1127))))</f>
        <v/>
      </c>
      <c r="X1127" s="103" t="str">
        <f>IFERROR(ROUND(IF(HG_shape_granD="Constant flow",IF(W1127=Runoff_duration_hr_granD/2,CONVERT($D$4,"L","gal")/(Runoff_duration_hr_granD*60),VLOOKUP('Granular-Distrib. Calcs'!W1127,'Granular-Distrib. Calcs'!$B$4:$K$1500,6,FALSE)),IF(W1127=Runoff_duration_hr_granD/2,2*CONVERT($D$4,"L","gal")/(Runoff_duration_hr_granD*60),VLOOKUP('Granular-Distrib. Calcs'!W1127,'Granular-Distrib. Calcs'!$B$4:$K$1500,6,FALSE))),2),"")</f>
        <v/>
      </c>
      <c r="Y1127" s="67" t="str">
        <f>IF(A1127="","",(SUM($N$4:N1127)/25.4^3+(4/3*PI()*(M1127/2/25.4)^3*Number_of_grains_granD)))</f>
        <v/>
      </c>
      <c r="Z1127" s="67" t="str">
        <f>IF(A1127="","",(SUM($O$4:O1127)+(4/3*PI()*(M1127/2)^3*Chem_block_density_granD/10^3*Number_of_grains_granD)))</f>
        <v/>
      </c>
    </row>
    <row r="1128" spans="1:26" x14ac:dyDescent="0.3">
      <c r="A1128" s="68" t="str">
        <f t="shared" si="304"/>
        <v/>
      </c>
      <c r="B1128" s="68" t="str">
        <f t="shared" si="289"/>
        <v/>
      </c>
      <c r="C1128" s="68" t="str">
        <f t="shared" si="290"/>
        <v/>
      </c>
      <c r="D1128" s="67" t="str">
        <f t="shared" si="291"/>
        <v/>
      </c>
      <c r="E1128" s="262" t="str">
        <f t="shared" si="292"/>
        <v/>
      </c>
      <c r="F1128" s="262" t="str">
        <f>IF(E1128="","",SUM(E$4:E1128))</f>
        <v/>
      </c>
      <c r="G1128" s="262" t="str">
        <f t="shared" si="293"/>
        <v/>
      </c>
      <c r="H1128" s="67" t="str">
        <f t="shared" si="294"/>
        <v/>
      </c>
      <c r="I1128" s="67" t="str">
        <f t="shared" si="295"/>
        <v/>
      </c>
      <c r="J1128" s="67" t="str">
        <f>IF(I1128="","",SUM(I$4:I1128))</f>
        <v/>
      </c>
      <c r="K1128" s="67" t="str">
        <f t="shared" si="296"/>
        <v/>
      </c>
      <c r="L1128" s="77" t="str">
        <f t="shared" si="305"/>
        <v/>
      </c>
      <c r="M1128" s="77" t="str">
        <f t="shared" si="297"/>
        <v/>
      </c>
      <c r="N1128" s="67" t="str">
        <f t="shared" si="298"/>
        <v/>
      </c>
      <c r="O1128" s="67" t="str">
        <f t="shared" si="299"/>
        <v/>
      </c>
      <c r="P1128" s="67" t="str">
        <f t="shared" si="300"/>
        <v/>
      </c>
      <c r="Q1128" s="27" t="str">
        <f>IF(A1128="","",(CONVERT(Total_chem_mass_granD,"lbm","g")-SUM($O$4:O1128))/CONVERT(Total_chem_mass_granD,"lbm","g"))</f>
        <v/>
      </c>
      <c r="R1128" s="66" t="str">
        <f t="shared" si="301"/>
        <v/>
      </c>
      <c r="S1128" s="65" t="str">
        <f t="shared" si="302"/>
        <v/>
      </c>
      <c r="T1128" s="88" t="str">
        <f>IF(Q1128="","",SUM($P$4:P1128)*1000/J1128*(1-Percent_bound_granD))</f>
        <v/>
      </c>
      <c r="U1128" s="88" t="str">
        <f>IF(Q1128="","",SUM($P$4:P1128)*1000/F1128*(1-Percent_bound_granD))</f>
        <v/>
      </c>
      <c r="V1128" s="90" t="str">
        <f t="shared" si="303"/>
        <v/>
      </c>
      <c r="W1128" s="68" t="str">
        <f>IF(AND(B1127&lt;Runoff_duration_hr_granD/2,B1128&gt;Runoff_duration_hr_granD/2),Runoff_duration_hr_granD/2,INDEX($B$4:$B$1500,IF(B1128&gt;Runoff_duration_hr_granD/2,ROWS($W$4:W1128)-1,ROWS($W$4:W1128))))</f>
        <v/>
      </c>
      <c r="X1128" s="103" t="str">
        <f>IFERROR(ROUND(IF(HG_shape_granD="Constant flow",IF(W1128=Runoff_duration_hr_granD/2,CONVERT($D$4,"L","gal")/(Runoff_duration_hr_granD*60),VLOOKUP('Granular-Distrib. Calcs'!W1128,'Granular-Distrib. Calcs'!$B$4:$K$1500,6,FALSE)),IF(W1128=Runoff_duration_hr_granD/2,2*CONVERT($D$4,"L","gal")/(Runoff_duration_hr_granD*60),VLOOKUP('Granular-Distrib. Calcs'!W1128,'Granular-Distrib. Calcs'!$B$4:$K$1500,6,FALSE))),2),"")</f>
        <v/>
      </c>
      <c r="Y1128" s="67" t="str">
        <f>IF(A1128="","",(SUM($N$4:N1128)/25.4^3+(4/3*PI()*(M1128/2/25.4)^3*Number_of_grains_granD)))</f>
        <v/>
      </c>
      <c r="Z1128" s="67" t="str">
        <f>IF(A1128="","",(SUM($O$4:O1128)+(4/3*PI()*(M1128/2)^3*Chem_block_density_granD/10^3*Number_of_grains_granD)))</f>
        <v/>
      </c>
    </row>
    <row r="1129" spans="1:26" x14ac:dyDescent="0.3">
      <c r="A1129" s="68" t="str">
        <f t="shared" si="304"/>
        <v/>
      </c>
      <c r="B1129" s="68" t="str">
        <f t="shared" si="289"/>
        <v/>
      </c>
      <c r="C1129" s="68" t="str">
        <f t="shared" si="290"/>
        <v/>
      </c>
      <c r="D1129" s="67" t="str">
        <f t="shared" si="291"/>
        <v/>
      </c>
      <c r="E1129" s="262" t="str">
        <f t="shared" si="292"/>
        <v/>
      </c>
      <c r="F1129" s="262" t="str">
        <f>IF(E1129="","",SUM(E$4:E1129))</f>
        <v/>
      </c>
      <c r="G1129" s="262" t="str">
        <f t="shared" si="293"/>
        <v/>
      </c>
      <c r="H1129" s="67" t="str">
        <f t="shared" si="294"/>
        <v/>
      </c>
      <c r="I1129" s="67" t="str">
        <f t="shared" si="295"/>
        <v/>
      </c>
      <c r="J1129" s="67" t="str">
        <f>IF(I1129="","",SUM(I$4:I1129))</f>
        <v/>
      </c>
      <c r="K1129" s="67" t="str">
        <f t="shared" si="296"/>
        <v/>
      </c>
      <c r="L1129" s="77" t="str">
        <f t="shared" si="305"/>
        <v/>
      </c>
      <c r="M1129" s="77" t="str">
        <f t="shared" si="297"/>
        <v/>
      </c>
      <c r="N1129" s="67" t="str">
        <f t="shared" si="298"/>
        <v/>
      </c>
      <c r="O1129" s="67" t="str">
        <f t="shared" si="299"/>
        <v/>
      </c>
      <c r="P1129" s="67" t="str">
        <f t="shared" si="300"/>
        <v/>
      </c>
      <c r="Q1129" s="27" t="str">
        <f>IF(A1129="","",(CONVERT(Total_chem_mass_granD,"lbm","g")-SUM($O$4:O1129))/CONVERT(Total_chem_mass_granD,"lbm","g"))</f>
        <v/>
      </c>
      <c r="R1129" s="66" t="str">
        <f t="shared" si="301"/>
        <v/>
      </c>
      <c r="S1129" s="65" t="str">
        <f t="shared" si="302"/>
        <v/>
      </c>
      <c r="T1129" s="88" t="str">
        <f>IF(Q1129="","",SUM($P$4:P1129)*1000/J1129*(1-Percent_bound_granD))</f>
        <v/>
      </c>
      <c r="U1129" s="88" t="str">
        <f>IF(Q1129="","",SUM($P$4:P1129)*1000/F1129*(1-Percent_bound_granD))</f>
        <v/>
      </c>
      <c r="V1129" s="90" t="str">
        <f t="shared" si="303"/>
        <v/>
      </c>
      <c r="W1129" s="68" t="str">
        <f>IF(AND(B1128&lt;Runoff_duration_hr_granD/2,B1129&gt;Runoff_duration_hr_granD/2),Runoff_duration_hr_granD/2,INDEX($B$4:$B$1500,IF(B1129&gt;Runoff_duration_hr_granD/2,ROWS($W$4:W1129)-1,ROWS($W$4:W1129))))</f>
        <v/>
      </c>
      <c r="X1129" s="103" t="str">
        <f>IFERROR(ROUND(IF(HG_shape_granD="Constant flow",IF(W1129=Runoff_duration_hr_granD/2,CONVERT($D$4,"L","gal")/(Runoff_duration_hr_granD*60),VLOOKUP('Granular-Distrib. Calcs'!W1129,'Granular-Distrib. Calcs'!$B$4:$K$1500,6,FALSE)),IF(W1129=Runoff_duration_hr_granD/2,2*CONVERT($D$4,"L","gal")/(Runoff_duration_hr_granD*60),VLOOKUP('Granular-Distrib. Calcs'!W1129,'Granular-Distrib. Calcs'!$B$4:$K$1500,6,FALSE))),2),"")</f>
        <v/>
      </c>
      <c r="Y1129" s="67" t="str">
        <f>IF(A1129="","",(SUM($N$4:N1129)/25.4^3+(4/3*PI()*(M1129/2/25.4)^3*Number_of_grains_granD)))</f>
        <v/>
      </c>
      <c r="Z1129" s="67" t="str">
        <f>IF(A1129="","",(SUM($O$4:O1129)+(4/3*PI()*(M1129/2)^3*Chem_block_density_granD/10^3*Number_of_grains_granD)))</f>
        <v/>
      </c>
    </row>
    <row r="1130" spans="1:26" x14ac:dyDescent="0.3">
      <c r="A1130" s="68" t="str">
        <f t="shared" si="304"/>
        <v/>
      </c>
      <c r="B1130" s="68" t="str">
        <f t="shared" si="289"/>
        <v/>
      </c>
      <c r="C1130" s="68" t="str">
        <f t="shared" si="290"/>
        <v/>
      </c>
      <c r="D1130" s="67" t="str">
        <f t="shared" si="291"/>
        <v/>
      </c>
      <c r="E1130" s="262" t="str">
        <f t="shared" si="292"/>
        <v/>
      </c>
      <c r="F1130" s="262" t="str">
        <f>IF(E1130="","",SUM(E$4:E1130))</f>
        <v/>
      </c>
      <c r="G1130" s="262" t="str">
        <f t="shared" si="293"/>
        <v/>
      </c>
      <c r="H1130" s="67" t="str">
        <f t="shared" si="294"/>
        <v/>
      </c>
      <c r="I1130" s="67" t="str">
        <f t="shared" si="295"/>
        <v/>
      </c>
      <c r="J1130" s="67" t="str">
        <f>IF(I1130="","",SUM(I$4:I1130))</f>
        <v/>
      </c>
      <c r="K1130" s="67" t="str">
        <f t="shared" si="296"/>
        <v/>
      </c>
      <c r="L1130" s="77" t="str">
        <f t="shared" si="305"/>
        <v/>
      </c>
      <c r="M1130" s="77" t="str">
        <f t="shared" si="297"/>
        <v/>
      </c>
      <c r="N1130" s="67" t="str">
        <f t="shared" si="298"/>
        <v/>
      </c>
      <c r="O1130" s="67" t="str">
        <f t="shared" si="299"/>
        <v/>
      </c>
      <c r="P1130" s="67" t="str">
        <f t="shared" si="300"/>
        <v/>
      </c>
      <c r="Q1130" s="27" t="str">
        <f>IF(A1130="","",(CONVERT(Total_chem_mass_granD,"lbm","g")-SUM($O$4:O1130))/CONVERT(Total_chem_mass_granD,"lbm","g"))</f>
        <v/>
      </c>
      <c r="R1130" s="66" t="str">
        <f t="shared" si="301"/>
        <v/>
      </c>
      <c r="S1130" s="65" t="str">
        <f t="shared" si="302"/>
        <v/>
      </c>
      <c r="T1130" s="88" t="str">
        <f>IF(Q1130="","",SUM($P$4:P1130)*1000/J1130*(1-Percent_bound_granD))</f>
        <v/>
      </c>
      <c r="U1130" s="88" t="str">
        <f>IF(Q1130="","",SUM($P$4:P1130)*1000/F1130*(1-Percent_bound_granD))</f>
        <v/>
      </c>
      <c r="V1130" s="90" t="str">
        <f t="shared" si="303"/>
        <v/>
      </c>
      <c r="W1130" s="68" t="str">
        <f>IF(AND(B1129&lt;Runoff_duration_hr_granD/2,B1130&gt;Runoff_duration_hr_granD/2),Runoff_duration_hr_granD/2,INDEX($B$4:$B$1500,IF(B1130&gt;Runoff_duration_hr_granD/2,ROWS($W$4:W1130)-1,ROWS($W$4:W1130))))</f>
        <v/>
      </c>
      <c r="X1130" s="103" t="str">
        <f>IFERROR(ROUND(IF(HG_shape_granD="Constant flow",IF(W1130=Runoff_duration_hr_granD/2,CONVERT($D$4,"L","gal")/(Runoff_duration_hr_granD*60),VLOOKUP('Granular-Distrib. Calcs'!W1130,'Granular-Distrib. Calcs'!$B$4:$K$1500,6,FALSE)),IF(W1130=Runoff_duration_hr_granD/2,2*CONVERT($D$4,"L","gal")/(Runoff_duration_hr_granD*60),VLOOKUP('Granular-Distrib. Calcs'!W1130,'Granular-Distrib. Calcs'!$B$4:$K$1500,6,FALSE))),2),"")</f>
        <v/>
      </c>
      <c r="Y1130" s="67" t="str">
        <f>IF(A1130="","",(SUM($N$4:N1130)/25.4^3+(4/3*PI()*(M1130/2/25.4)^3*Number_of_grains_granD)))</f>
        <v/>
      </c>
      <c r="Z1130" s="67" t="str">
        <f>IF(A1130="","",(SUM($O$4:O1130)+(4/3*PI()*(M1130/2)^3*Chem_block_density_granD/10^3*Number_of_grains_granD)))</f>
        <v/>
      </c>
    </row>
    <row r="1131" spans="1:26" x14ac:dyDescent="0.3">
      <c r="A1131" s="68" t="str">
        <f t="shared" si="304"/>
        <v/>
      </c>
      <c r="B1131" s="68" t="str">
        <f t="shared" si="289"/>
        <v/>
      </c>
      <c r="C1131" s="68" t="str">
        <f t="shared" si="290"/>
        <v/>
      </c>
      <c r="D1131" s="67" t="str">
        <f t="shared" si="291"/>
        <v/>
      </c>
      <c r="E1131" s="262" t="str">
        <f t="shared" si="292"/>
        <v/>
      </c>
      <c r="F1131" s="262" t="str">
        <f>IF(E1131="","",SUM(E$4:E1131))</f>
        <v/>
      </c>
      <c r="G1131" s="262" t="str">
        <f t="shared" si="293"/>
        <v/>
      </c>
      <c r="H1131" s="67" t="str">
        <f t="shared" si="294"/>
        <v/>
      </c>
      <c r="I1131" s="67" t="str">
        <f t="shared" si="295"/>
        <v/>
      </c>
      <c r="J1131" s="67" t="str">
        <f>IF(I1131="","",SUM(I$4:I1131))</f>
        <v/>
      </c>
      <c r="K1131" s="67" t="str">
        <f t="shared" si="296"/>
        <v/>
      </c>
      <c r="L1131" s="77" t="str">
        <f t="shared" si="305"/>
        <v/>
      </c>
      <c r="M1131" s="77" t="str">
        <f t="shared" si="297"/>
        <v/>
      </c>
      <c r="N1131" s="67" t="str">
        <f t="shared" si="298"/>
        <v/>
      </c>
      <c r="O1131" s="67" t="str">
        <f t="shared" si="299"/>
        <v/>
      </c>
      <c r="P1131" s="67" t="str">
        <f t="shared" si="300"/>
        <v/>
      </c>
      <c r="Q1131" s="27" t="str">
        <f>IF(A1131="","",(CONVERT(Total_chem_mass_granD,"lbm","g")-SUM($O$4:O1131))/CONVERT(Total_chem_mass_granD,"lbm","g"))</f>
        <v/>
      </c>
      <c r="R1131" s="66" t="str">
        <f t="shared" si="301"/>
        <v/>
      </c>
      <c r="S1131" s="65" t="str">
        <f t="shared" si="302"/>
        <v/>
      </c>
      <c r="T1131" s="88" t="str">
        <f>IF(Q1131="","",SUM($P$4:P1131)*1000/J1131*(1-Percent_bound_granD))</f>
        <v/>
      </c>
      <c r="U1131" s="88" t="str">
        <f>IF(Q1131="","",SUM($P$4:P1131)*1000/F1131*(1-Percent_bound_granD))</f>
        <v/>
      </c>
      <c r="V1131" s="90" t="str">
        <f t="shared" si="303"/>
        <v/>
      </c>
      <c r="W1131" s="68" t="str">
        <f>IF(AND(B1130&lt;Runoff_duration_hr_granD/2,B1131&gt;Runoff_duration_hr_granD/2),Runoff_duration_hr_granD/2,INDEX($B$4:$B$1500,IF(B1131&gt;Runoff_duration_hr_granD/2,ROWS($W$4:W1131)-1,ROWS($W$4:W1131))))</f>
        <v/>
      </c>
      <c r="X1131" s="103" t="str">
        <f>IFERROR(ROUND(IF(HG_shape_granD="Constant flow",IF(W1131=Runoff_duration_hr_granD/2,CONVERT($D$4,"L","gal")/(Runoff_duration_hr_granD*60),VLOOKUP('Granular-Distrib. Calcs'!W1131,'Granular-Distrib. Calcs'!$B$4:$K$1500,6,FALSE)),IF(W1131=Runoff_duration_hr_granD/2,2*CONVERT($D$4,"L","gal")/(Runoff_duration_hr_granD*60),VLOOKUP('Granular-Distrib. Calcs'!W1131,'Granular-Distrib. Calcs'!$B$4:$K$1500,6,FALSE))),2),"")</f>
        <v/>
      </c>
      <c r="Y1131" s="67" t="str">
        <f>IF(A1131="","",(SUM($N$4:N1131)/25.4^3+(4/3*PI()*(M1131/2/25.4)^3*Number_of_grains_granD)))</f>
        <v/>
      </c>
      <c r="Z1131" s="67" t="str">
        <f>IF(A1131="","",(SUM($O$4:O1131)+(4/3*PI()*(M1131/2)^3*Chem_block_density_granD/10^3*Number_of_grains_granD)))</f>
        <v/>
      </c>
    </row>
    <row r="1132" spans="1:26" x14ac:dyDescent="0.3">
      <c r="A1132" s="68" t="str">
        <f t="shared" si="304"/>
        <v/>
      </c>
      <c r="B1132" s="68" t="str">
        <f t="shared" si="289"/>
        <v/>
      </c>
      <c r="C1132" s="68" t="str">
        <f t="shared" si="290"/>
        <v/>
      </c>
      <c r="D1132" s="67" t="str">
        <f t="shared" si="291"/>
        <v/>
      </c>
      <c r="E1132" s="262" t="str">
        <f t="shared" si="292"/>
        <v/>
      </c>
      <c r="F1132" s="262" t="str">
        <f>IF(E1132="","",SUM(E$4:E1132))</f>
        <v/>
      </c>
      <c r="G1132" s="262" t="str">
        <f t="shared" si="293"/>
        <v/>
      </c>
      <c r="H1132" s="67" t="str">
        <f t="shared" si="294"/>
        <v/>
      </c>
      <c r="I1132" s="67" t="str">
        <f t="shared" si="295"/>
        <v/>
      </c>
      <c r="J1132" s="67" t="str">
        <f>IF(I1132="","",SUM(I$4:I1132))</f>
        <v/>
      </c>
      <c r="K1132" s="67" t="str">
        <f t="shared" si="296"/>
        <v/>
      </c>
      <c r="L1132" s="77" t="str">
        <f t="shared" si="305"/>
        <v/>
      </c>
      <c r="M1132" s="77" t="str">
        <f t="shared" si="297"/>
        <v/>
      </c>
      <c r="N1132" s="67" t="str">
        <f t="shared" si="298"/>
        <v/>
      </c>
      <c r="O1132" s="67" t="str">
        <f t="shared" si="299"/>
        <v/>
      </c>
      <c r="P1132" s="67" t="str">
        <f t="shared" si="300"/>
        <v/>
      </c>
      <c r="Q1132" s="27" t="str">
        <f>IF(A1132="","",(CONVERT(Total_chem_mass_granD,"lbm","g")-SUM($O$4:O1132))/CONVERT(Total_chem_mass_granD,"lbm","g"))</f>
        <v/>
      </c>
      <c r="R1132" s="66" t="str">
        <f t="shared" si="301"/>
        <v/>
      </c>
      <c r="S1132" s="65" t="str">
        <f t="shared" si="302"/>
        <v/>
      </c>
      <c r="T1132" s="88" t="str">
        <f>IF(Q1132="","",SUM($P$4:P1132)*1000/J1132*(1-Percent_bound_granD))</f>
        <v/>
      </c>
      <c r="U1132" s="88" t="str">
        <f>IF(Q1132="","",SUM($P$4:P1132)*1000/F1132*(1-Percent_bound_granD))</f>
        <v/>
      </c>
      <c r="V1132" s="90" t="str">
        <f t="shared" si="303"/>
        <v/>
      </c>
      <c r="W1132" s="68" t="str">
        <f>IF(AND(B1131&lt;Runoff_duration_hr_granD/2,B1132&gt;Runoff_duration_hr_granD/2),Runoff_duration_hr_granD/2,INDEX($B$4:$B$1500,IF(B1132&gt;Runoff_duration_hr_granD/2,ROWS($W$4:W1132)-1,ROWS($W$4:W1132))))</f>
        <v/>
      </c>
      <c r="X1132" s="103" t="str">
        <f>IFERROR(ROUND(IF(HG_shape_granD="Constant flow",IF(W1132=Runoff_duration_hr_granD/2,CONVERT($D$4,"L","gal")/(Runoff_duration_hr_granD*60),VLOOKUP('Granular-Distrib. Calcs'!W1132,'Granular-Distrib. Calcs'!$B$4:$K$1500,6,FALSE)),IF(W1132=Runoff_duration_hr_granD/2,2*CONVERT($D$4,"L","gal")/(Runoff_duration_hr_granD*60),VLOOKUP('Granular-Distrib. Calcs'!W1132,'Granular-Distrib. Calcs'!$B$4:$K$1500,6,FALSE))),2),"")</f>
        <v/>
      </c>
      <c r="Y1132" s="67" t="str">
        <f>IF(A1132="","",(SUM($N$4:N1132)/25.4^3+(4/3*PI()*(M1132/2/25.4)^3*Number_of_grains_granD)))</f>
        <v/>
      </c>
      <c r="Z1132" s="67" t="str">
        <f>IF(A1132="","",(SUM($O$4:O1132)+(4/3*PI()*(M1132/2)^3*Chem_block_density_granD/10^3*Number_of_grains_granD)))</f>
        <v/>
      </c>
    </row>
    <row r="1133" spans="1:26" x14ac:dyDescent="0.3">
      <c r="A1133" s="68" t="str">
        <f t="shared" si="304"/>
        <v/>
      </c>
      <c r="B1133" s="68" t="str">
        <f t="shared" si="289"/>
        <v/>
      </c>
      <c r="C1133" s="68" t="str">
        <f t="shared" si="290"/>
        <v/>
      </c>
      <c r="D1133" s="67" t="str">
        <f t="shared" si="291"/>
        <v/>
      </c>
      <c r="E1133" s="262" t="str">
        <f t="shared" si="292"/>
        <v/>
      </c>
      <c r="F1133" s="262" t="str">
        <f>IF(E1133="","",SUM(E$4:E1133))</f>
        <v/>
      </c>
      <c r="G1133" s="262" t="str">
        <f t="shared" si="293"/>
        <v/>
      </c>
      <c r="H1133" s="67" t="str">
        <f t="shared" si="294"/>
        <v/>
      </c>
      <c r="I1133" s="67" t="str">
        <f t="shared" si="295"/>
        <v/>
      </c>
      <c r="J1133" s="67" t="str">
        <f>IF(I1133="","",SUM(I$4:I1133))</f>
        <v/>
      </c>
      <c r="K1133" s="67" t="str">
        <f t="shared" si="296"/>
        <v/>
      </c>
      <c r="L1133" s="77" t="str">
        <f t="shared" si="305"/>
        <v/>
      </c>
      <c r="M1133" s="77" t="str">
        <f t="shared" si="297"/>
        <v/>
      </c>
      <c r="N1133" s="67" t="str">
        <f t="shared" si="298"/>
        <v/>
      </c>
      <c r="O1133" s="67" t="str">
        <f t="shared" si="299"/>
        <v/>
      </c>
      <c r="P1133" s="67" t="str">
        <f t="shared" si="300"/>
        <v/>
      </c>
      <c r="Q1133" s="27" t="str">
        <f>IF(A1133="","",(CONVERT(Total_chem_mass_granD,"lbm","g")-SUM($O$4:O1133))/CONVERT(Total_chem_mass_granD,"lbm","g"))</f>
        <v/>
      </c>
      <c r="R1133" s="66" t="str">
        <f t="shared" si="301"/>
        <v/>
      </c>
      <c r="S1133" s="65" t="str">
        <f t="shared" si="302"/>
        <v/>
      </c>
      <c r="T1133" s="88" t="str">
        <f>IF(Q1133="","",SUM($P$4:P1133)*1000/J1133*(1-Percent_bound_granD))</f>
        <v/>
      </c>
      <c r="U1133" s="88" t="str">
        <f>IF(Q1133="","",SUM($P$4:P1133)*1000/F1133*(1-Percent_bound_granD))</f>
        <v/>
      </c>
      <c r="V1133" s="90" t="str">
        <f t="shared" si="303"/>
        <v/>
      </c>
      <c r="W1133" s="68" t="str">
        <f>IF(AND(B1132&lt;Runoff_duration_hr_granD/2,B1133&gt;Runoff_duration_hr_granD/2),Runoff_duration_hr_granD/2,INDEX($B$4:$B$1500,IF(B1133&gt;Runoff_duration_hr_granD/2,ROWS($W$4:W1133)-1,ROWS($W$4:W1133))))</f>
        <v/>
      </c>
      <c r="X1133" s="103" t="str">
        <f>IFERROR(ROUND(IF(HG_shape_granD="Constant flow",IF(W1133=Runoff_duration_hr_granD/2,CONVERT($D$4,"L","gal")/(Runoff_duration_hr_granD*60),VLOOKUP('Granular-Distrib. Calcs'!W1133,'Granular-Distrib. Calcs'!$B$4:$K$1500,6,FALSE)),IF(W1133=Runoff_duration_hr_granD/2,2*CONVERT($D$4,"L","gal")/(Runoff_duration_hr_granD*60),VLOOKUP('Granular-Distrib. Calcs'!W1133,'Granular-Distrib. Calcs'!$B$4:$K$1500,6,FALSE))),2),"")</f>
        <v/>
      </c>
      <c r="Y1133" s="67" t="str">
        <f>IF(A1133="","",(SUM($N$4:N1133)/25.4^3+(4/3*PI()*(M1133/2/25.4)^3*Number_of_grains_granD)))</f>
        <v/>
      </c>
      <c r="Z1133" s="67" t="str">
        <f>IF(A1133="","",(SUM($O$4:O1133)+(4/3*PI()*(M1133/2)^3*Chem_block_density_granD/10^3*Number_of_grains_granD)))</f>
        <v/>
      </c>
    </row>
    <row r="1134" spans="1:26" x14ac:dyDescent="0.3">
      <c r="A1134" s="68" t="str">
        <f t="shared" si="304"/>
        <v/>
      </c>
      <c r="B1134" s="68" t="str">
        <f t="shared" si="289"/>
        <v/>
      </c>
      <c r="C1134" s="68" t="str">
        <f t="shared" si="290"/>
        <v/>
      </c>
      <c r="D1134" s="67" t="str">
        <f t="shared" si="291"/>
        <v/>
      </c>
      <c r="E1134" s="262" t="str">
        <f t="shared" si="292"/>
        <v/>
      </c>
      <c r="F1134" s="262" t="str">
        <f>IF(E1134="","",SUM(E$4:E1134))</f>
        <v/>
      </c>
      <c r="G1134" s="262" t="str">
        <f t="shared" si="293"/>
        <v/>
      </c>
      <c r="H1134" s="67" t="str">
        <f t="shared" si="294"/>
        <v/>
      </c>
      <c r="I1134" s="67" t="str">
        <f t="shared" si="295"/>
        <v/>
      </c>
      <c r="J1134" s="67" t="str">
        <f>IF(I1134="","",SUM(I$4:I1134))</f>
        <v/>
      </c>
      <c r="K1134" s="67" t="str">
        <f t="shared" si="296"/>
        <v/>
      </c>
      <c r="L1134" s="77" t="str">
        <f t="shared" si="305"/>
        <v/>
      </c>
      <c r="M1134" s="77" t="str">
        <f t="shared" si="297"/>
        <v/>
      </c>
      <c r="N1134" s="67" t="str">
        <f t="shared" si="298"/>
        <v/>
      </c>
      <c r="O1134" s="67" t="str">
        <f t="shared" si="299"/>
        <v/>
      </c>
      <c r="P1134" s="67" t="str">
        <f t="shared" si="300"/>
        <v/>
      </c>
      <c r="Q1134" s="27" t="str">
        <f>IF(A1134="","",(CONVERT(Total_chem_mass_granD,"lbm","g")-SUM($O$4:O1134))/CONVERT(Total_chem_mass_granD,"lbm","g"))</f>
        <v/>
      </c>
      <c r="R1134" s="66" t="str">
        <f t="shared" si="301"/>
        <v/>
      </c>
      <c r="S1134" s="65" t="str">
        <f t="shared" si="302"/>
        <v/>
      </c>
      <c r="T1134" s="88" t="str">
        <f>IF(Q1134="","",SUM($P$4:P1134)*1000/J1134*(1-Percent_bound_granD))</f>
        <v/>
      </c>
      <c r="U1134" s="88" t="str">
        <f>IF(Q1134="","",SUM($P$4:P1134)*1000/F1134*(1-Percent_bound_granD))</f>
        <v/>
      </c>
      <c r="V1134" s="90" t="str">
        <f t="shared" si="303"/>
        <v/>
      </c>
      <c r="W1134" s="68" t="str">
        <f>IF(AND(B1133&lt;Runoff_duration_hr_granD/2,B1134&gt;Runoff_duration_hr_granD/2),Runoff_duration_hr_granD/2,INDEX($B$4:$B$1500,IF(B1134&gt;Runoff_duration_hr_granD/2,ROWS($W$4:W1134)-1,ROWS($W$4:W1134))))</f>
        <v/>
      </c>
      <c r="X1134" s="103" t="str">
        <f>IFERROR(ROUND(IF(HG_shape_granD="Constant flow",IF(W1134=Runoff_duration_hr_granD/2,CONVERT($D$4,"L","gal")/(Runoff_duration_hr_granD*60),VLOOKUP('Granular-Distrib. Calcs'!W1134,'Granular-Distrib. Calcs'!$B$4:$K$1500,6,FALSE)),IF(W1134=Runoff_duration_hr_granD/2,2*CONVERT($D$4,"L","gal")/(Runoff_duration_hr_granD*60),VLOOKUP('Granular-Distrib. Calcs'!W1134,'Granular-Distrib. Calcs'!$B$4:$K$1500,6,FALSE))),2),"")</f>
        <v/>
      </c>
      <c r="Y1134" s="67" t="str">
        <f>IF(A1134="","",(SUM($N$4:N1134)/25.4^3+(4/3*PI()*(M1134/2/25.4)^3*Number_of_grains_granD)))</f>
        <v/>
      </c>
      <c r="Z1134" s="67" t="str">
        <f>IF(A1134="","",(SUM($O$4:O1134)+(4/3*PI()*(M1134/2)^3*Chem_block_density_granD/10^3*Number_of_grains_granD)))</f>
        <v/>
      </c>
    </row>
    <row r="1135" spans="1:26" x14ac:dyDescent="0.3">
      <c r="A1135" s="68" t="str">
        <f t="shared" si="304"/>
        <v/>
      </c>
      <c r="B1135" s="68" t="str">
        <f t="shared" si="289"/>
        <v/>
      </c>
      <c r="C1135" s="68" t="str">
        <f t="shared" si="290"/>
        <v/>
      </c>
      <c r="D1135" s="67" t="str">
        <f t="shared" si="291"/>
        <v/>
      </c>
      <c r="E1135" s="262" t="str">
        <f t="shared" si="292"/>
        <v/>
      </c>
      <c r="F1135" s="262" t="str">
        <f>IF(E1135="","",SUM(E$4:E1135))</f>
        <v/>
      </c>
      <c r="G1135" s="262" t="str">
        <f t="shared" si="293"/>
        <v/>
      </c>
      <c r="H1135" s="67" t="str">
        <f t="shared" si="294"/>
        <v/>
      </c>
      <c r="I1135" s="67" t="str">
        <f t="shared" si="295"/>
        <v/>
      </c>
      <c r="J1135" s="67" t="str">
        <f>IF(I1135="","",SUM(I$4:I1135))</f>
        <v/>
      </c>
      <c r="K1135" s="67" t="str">
        <f t="shared" si="296"/>
        <v/>
      </c>
      <c r="L1135" s="77" t="str">
        <f t="shared" si="305"/>
        <v/>
      </c>
      <c r="M1135" s="77" t="str">
        <f t="shared" si="297"/>
        <v/>
      </c>
      <c r="N1135" s="67" t="str">
        <f t="shared" si="298"/>
        <v/>
      </c>
      <c r="O1135" s="67" t="str">
        <f t="shared" si="299"/>
        <v/>
      </c>
      <c r="P1135" s="67" t="str">
        <f t="shared" si="300"/>
        <v/>
      </c>
      <c r="Q1135" s="27" t="str">
        <f>IF(A1135="","",(CONVERT(Total_chem_mass_granD,"lbm","g")-SUM($O$4:O1135))/CONVERT(Total_chem_mass_granD,"lbm","g"))</f>
        <v/>
      </c>
      <c r="R1135" s="66" t="str">
        <f t="shared" si="301"/>
        <v/>
      </c>
      <c r="S1135" s="65" t="str">
        <f t="shared" si="302"/>
        <v/>
      </c>
      <c r="T1135" s="88" t="str">
        <f>IF(Q1135="","",SUM($P$4:P1135)*1000/J1135*(1-Percent_bound_granD))</f>
        <v/>
      </c>
      <c r="U1135" s="88" t="str">
        <f>IF(Q1135="","",SUM($P$4:P1135)*1000/F1135*(1-Percent_bound_granD))</f>
        <v/>
      </c>
      <c r="V1135" s="90" t="str">
        <f t="shared" si="303"/>
        <v/>
      </c>
      <c r="W1135" s="68" t="str">
        <f>IF(AND(B1134&lt;Runoff_duration_hr_granD/2,B1135&gt;Runoff_duration_hr_granD/2),Runoff_duration_hr_granD/2,INDEX($B$4:$B$1500,IF(B1135&gt;Runoff_duration_hr_granD/2,ROWS($W$4:W1135)-1,ROWS($W$4:W1135))))</f>
        <v/>
      </c>
      <c r="X1135" s="103" t="str">
        <f>IFERROR(ROUND(IF(HG_shape_granD="Constant flow",IF(W1135=Runoff_duration_hr_granD/2,CONVERT($D$4,"L","gal")/(Runoff_duration_hr_granD*60),VLOOKUP('Granular-Distrib. Calcs'!W1135,'Granular-Distrib. Calcs'!$B$4:$K$1500,6,FALSE)),IF(W1135=Runoff_duration_hr_granD/2,2*CONVERT($D$4,"L","gal")/(Runoff_duration_hr_granD*60),VLOOKUP('Granular-Distrib. Calcs'!W1135,'Granular-Distrib. Calcs'!$B$4:$K$1500,6,FALSE))),2),"")</f>
        <v/>
      </c>
      <c r="Y1135" s="67" t="str">
        <f>IF(A1135="","",(SUM($N$4:N1135)/25.4^3+(4/3*PI()*(M1135/2/25.4)^3*Number_of_grains_granD)))</f>
        <v/>
      </c>
      <c r="Z1135" s="67" t="str">
        <f>IF(A1135="","",(SUM($O$4:O1135)+(4/3*PI()*(M1135/2)^3*Chem_block_density_granD/10^3*Number_of_grains_granD)))</f>
        <v/>
      </c>
    </row>
    <row r="1136" spans="1:26" x14ac:dyDescent="0.3">
      <c r="A1136" s="68" t="str">
        <f t="shared" si="304"/>
        <v/>
      </c>
      <c r="B1136" s="68" t="str">
        <f t="shared" si="289"/>
        <v/>
      </c>
      <c r="C1136" s="68" t="str">
        <f t="shared" si="290"/>
        <v/>
      </c>
      <c r="D1136" s="67" t="str">
        <f t="shared" si="291"/>
        <v/>
      </c>
      <c r="E1136" s="262" t="str">
        <f t="shared" si="292"/>
        <v/>
      </c>
      <c r="F1136" s="262" t="str">
        <f>IF(E1136="","",SUM(E$4:E1136))</f>
        <v/>
      </c>
      <c r="G1136" s="262" t="str">
        <f t="shared" si="293"/>
        <v/>
      </c>
      <c r="H1136" s="67" t="str">
        <f t="shared" si="294"/>
        <v/>
      </c>
      <c r="I1136" s="67" t="str">
        <f t="shared" si="295"/>
        <v/>
      </c>
      <c r="J1136" s="67" t="str">
        <f>IF(I1136="","",SUM(I$4:I1136))</f>
        <v/>
      </c>
      <c r="K1136" s="67" t="str">
        <f t="shared" si="296"/>
        <v/>
      </c>
      <c r="L1136" s="77" t="str">
        <f t="shared" si="305"/>
        <v/>
      </c>
      <c r="M1136" s="77" t="str">
        <f t="shared" si="297"/>
        <v/>
      </c>
      <c r="N1136" s="67" t="str">
        <f t="shared" si="298"/>
        <v/>
      </c>
      <c r="O1136" s="67" t="str">
        <f t="shared" si="299"/>
        <v/>
      </c>
      <c r="P1136" s="67" t="str">
        <f t="shared" si="300"/>
        <v/>
      </c>
      <c r="Q1136" s="27" t="str">
        <f>IF(A1136="","",(CONVERT(Total_chem_mass_granD,"lbm","g")-SUM($O$4:O1136))/CONVERT(Total_chem_mass_granD,"lbm","g"))</f>
        <v/>
      </c>
      <c r="R1136" s="66" t="str">
        <f t="shared" si="301"/>
        <v/>
      </c>
      <c r="S1136" s="65" t="str">
        <f t="shared" si="302"/>
        <v/>
      </c>
      <c r="T1136" s="88" t="str">
        <f>IF(Q1136="","",SUM($P$4:P1136)*1000/J1136*(1-Percent_bound_granD))</f>
        <v/>
      </c>
      <c r="U1136" s="88" t="str">
        <f>IF(Q1136="","",SUM($P$4:P1136)*1000/F1136*(1-Percent_bound_granD))</f>
        <v/>
      </c>
      <c r="V1136" s="90" t="str">
        <f t="shared" si="303"/>
        <v/>
      </c>
      <c r="W1136" s="68" t="str">
        <f>IF(AND(B1135&lt;Runoff_duration_hr_granD/2,B1136&gt;Runoff_duration_hr_granD/2),Runoff_duration_hr_granD/2,INDEX($B$4:$B$1500,IF(B1136&gt;Runoff_duration_hr_granD/2,ROWS($W$4:W1136)-1,ROWS($W$4:W1136))))</f>
        <v/>
      </c>
      <c r="X1136" s="103" t="str">
        <f>IFERROR(ROUND(IF(HG_shape_granD="Constant flow",IF(W1136=Runoff_duration_hr_granD/2,CONVERT($D$4,"L","gal")/(Runoff_duration_hr_granD*60),VLOOKUP('Granular-Distrib. Calcs'!W1136,'Granular-Distrib. Calcs'!$B$4:$K$1500,6,FALSE)),IF(W1136=Runoff_duration_hr_granD/2,2*CONVERT($D$4,"L","gal")/(Runoff_duration_hr_granD*60),VLOOKUP('Granular-Distrib. Calcs'!W1136,'Granular-Distrib. Calcs'!$B$4:$K$1500,6,FALSE))),2),"")</f>
        <v/>
      </c>
      <c r="Y1136" s="67" t="str">
        <f>IF(A1136="","",(SUM($N$4:N1136)/25.4^3+(4/3*PI()*(M1136/2/25.4)^3*Number_of_grains_granD)))</f>
        <v/>
      </c>
      <c r="Z1136" s="67" t="str">
        <f>IF(A1136="","",(SUM($O$4:O1136)+(4/3*PI()*(M1136/2)^3*Chem_block_density_granD/10^3*Number_of_grains_granD)))</f>
        <v/>
      </c>
    </row>
    <row r="1137" spans="1:26" x14ac:dyDescent="0.3">
      <c r="A1137" s="68" t="str">
        <f t="shared" si="304"/>
        <v/>
      </c>
      <c r="B1137" s="68" t="str">
        <f t="shared" si="289"/>
        <v/>
      </c>
      <c r="C1137" s="68" t="str">
        <f t="shared" si="290"/>
        <v/>
      </c>
      <c r="D1137" s="67" t="str">
        <f t="shared" si="291"/>
        <v/>
      </c>
      <c r="E1137" s="262" t="str">
        <f t="shared" si="292"/>
        <v/>
      </c>
      <c r="F1137" s="262" t="str">
        <f>IF(E1137="","",SUM(E$4:E1137))</f>
        <v/>
      </c>
      <c r="G1137" s="262" t="str">
        <f t="shared" si="293"/>
        <v/>
      </c>
      <c r="H1137" s="67" t="str">
        <f t="shared" si="294"/>
        <v/>
      </c>
      <c r="I1137" s="67" t="str">
        <f t="shared" si="295"/>
        <v/>
      </c>
      <c r="J1137" s="67" t="str">
        <f>IF(I1137="","",SUM(I$4:I1137))</f>
        <v/>
      </c>
      <c r="K1137" s="67" t="str">
        <f t="shared" si="296"/>
        <v/>
      </c>
      <c r="L1137" s="77" t="str">
        <f t="shared" si="305"/>
        <v/>
      </c>
      <c r="M1137" s="77" t="str">
        <f t="shared" si="297"/>
        <v/>
      </c>
      <c r="N1137" s="67" t="str">
        <f t="shared" si="298"/>
        <v/>
      </c>
      <c r="O1137" s="67" t="str">
        <f t="shared" si="299"/>
        <v/>
      </c>
      <c r="P1137" s="67" t="str">
        <f t="shared" si="300"/>
        <v/>
      </c>
      <c r="Q1137" s="27" t="str">
        <f>IF(A1137="","",(CONVERT(Total_chem_mass_granD,"lbm","g")-SUM($O$4:O1137))/CONVERT(Total_chem_mass_granD,"lbm","g"))</f>
        <v/>
      </c>
      <c r="R1137" s="66" t="str">
        <f t="shared" si="301"/>
        <v/>
      </c>
      <c r="S1137" s="65" t="str">
        <f t="shared" si="302"/>
        <v/>
      </c>
      <c r="T1137" s="88" t="str">
        <f>IF(Q1137="","",SUM($P$4:P1137)*1000/J1137*(1-Percent_bound_granD))</f>
        <v/>
      </c>
      <c r="U1137" s="88" t="str">
        <f>IF(Q1137="","",SUM($P$4:P1137)*1000/F1137*(1-Percent_bound_granD))</f>
        <v/>
      </c>
      <c r="V1137" s="90" t="str">
        <f t="shared" si="303"/>
        <v/>
      </c>
      <c r="W1137" s="68" t="str">
        <f>IF(AND(B1136&lt;Runoff_duration_hr_granD/2,B1137&gt;Runoff_duration_hr_granD/2),Runoff_duration_hr_granD/2,INDEX($B$4:$B$1500,IF(B1137&gt;Runoff_duration_hr_granD/2,ROWS($W$4:W1137)-1,ROWS($W$4:W1137))))</f>
        <v/>
      </c>
      <c r="X1137" s="103" t="str">
        <f>IFERROR(ROUND(IF(HG_shape_granD="Constant flow",IF(W1137=Runoff_duration_hr_granD/2,CONVERT($D$4,"L","gal")/(Runoff_duration_hr_granD*60),VLOOKUP('Granular-Distrib. Calcs'!W1137,'Granular-Distrib. Calcs'!$B$4:$K$1500,6,FALSE)),IF(W1137=Runoff_duration_hr_granD/2,2*CONVERT($D$4,"L","gal")/(Runoff_duration_hr_granD*60),VLOOKUP('Granular-Distrib. Calcs'!W1137,'Granular-Distrib. Calcs'!$B$4:$K$1500,6,FALSE))),2),"")</f>
        <v/>
      </c>
      <c r="Y1137" s="67" t="str">
        <f>IF(A1137="","",(SUM($N$4:N1137)/25.4^3+(4/3*PI()*(M1137/2/25.4)^3*Number_of_grains_granD)))</f>
        <v/>
      </c>
      <c r="Z1137" s="67" t="str">
        <f>IF(A1137="","",(SUM($O$4:O1137)+(4/3*PI()*(M1137/2)^3*Chem_block_density_granD/10^3*Number_of_grains_granD)))</f>
        <v/>
      </c>
    </row>
    <row r="1138" spans="1:26" x14ac:dyDescent="0.3">
      <c r="A1138" s="68" t="str">
        <f t="shared" si="304"/>
        <v/>
      </c>
      <c r="B1138" s="68" t="str">
        <f t="shared" si="289"/>
        <v/>
      </c>
      <c r="C1138" s="68" t="str">
        <f t="shared" si="290"/>
        <v/>
      </c>
      <c r="D1138" s="67" t="str">
        <f t="shared" si="291"/>
        <v/>
      </c>
      <c r="E1138" s="262" t="str">
        <f t="shared" si="292"/>
        <v/>
      </c>
      <c r="F1138" s="262" t="str">
        <f>IF(E1138="","",SUM(E$4:E1138))</f>
        <v/>
      </c>
      <c r="G1138" s="262" t="str">
        <f t="shared" si="293"/>
        <v/>
      </c>
      <c r="H1138" s="67" t="str">
        <f t="shared" si="294"/>
        <v/>
      </c>
      <c r="I1138" s="67" t="str">
        <f t="shared" si="295"/>
        <v/>
      </c>
      <c r="J1138" s="67" t="str">
        <f>IF(I1138="","",SUM(I$4:I1138))</f>
        <v/>
      </c>
      <c r="K1138" s="67" t="str">
        <f t="shared" si="296"/>
        <v/>
      </c>
      <c r="L1138" s="77" t="str">
        <f t="shared" si="305"/>
        <v/>
      </c>
      <c r="M1138" s="77" t="str">
        <f t="shared" si="297"/>
        <v/>
      </c>
      <c r="N1138" s="67" t="str">
        <f t="shared" si="298"/>
        <v/>
      </c>
      <c r="O1138" s="67" t="str">
        <f t="shared" si="299"/>
        <v/>
      </c>
      <c r="P1138" s="67" t="str">
        <f t="shared" si="300"/>
        <v/>
      </c>
      <c r="Q1138" s="27" t="str">
        <f>IF(A1138="","",(CONVERT(Total_chem_mass_granD,"lbm","g")-SUM($O$4:O1138))/CONVERT(Total_chem_mass_granD,"lbm","g"))</f>
        <v/>
      </c>
      <c r="R1138" s="66" t="str">
        <f t="shared" si="301"/>
        <v/>
      </c>
      <c r="S1138" s="65" t="str">
        <f t="shared" si="302"/>
        <v/>
      </c>
      <c r="T1138" s="88" t="str">
        <f>IF(Q1138="","",SUM($P$4:P1138)*1000/J1138*(1-Percent_bound_granD))</f>
        <v/>
      </c>
      <c r="U1138" s="88" t="str">
        <f>IF(Q1138="","",SUM($P$4:P1138)*1000/F1138*(1-Percent_bound_granD))</f>
        <v/>
      </c>
      <c r="V1138" s="90" t="str">
        <f t="shared" si="303"/>
        <v/>
      </c>
      <c r="W1138" s="68" t="str">
        <f>IF(AND(B1137&lt;Runoff_duration_hr_granD/2,B1138&gt;Runoff_duration_hr_granD/2),Runoff_duration_hr_granD/2,INDEX($B$4:$B$1500,IF(B1138&gt;Runoff_duration_hr_granD/2,ROWS($W$4:W1138)-1,ROWS($W$4:W1138))))</f>
        <v/>
      </c>
      <c r="X1138" s="103" t="str">
        <f>IFERROR(ROUND(IF(HG_shape_granD="Constant flow",IF(W1138=Runoff_duration_hr_granD/2,CONVERT($D$4,"L","gal")/(Runoff_duration_hr_granD*60),VLOOKUP('Granular-Distrib. Calcs'!W1138,'Granular-Distrib. Calcs'!$B$4:$K$1500,6,FALSE)),IF(W1138=Runoff_duration_hr_granD/2,2*CONVERT($D$4,"L","gal")/(Runoff_duration_hr_granD*60),VLOOKUP('Granular-Distrib. Calcs'!W1138,'Granular-Distrib. Calcs'!$B$4:$K$1500,6,FALSE))),2),"")</f>
        <v/>
      </c>
      <c r="Y1138" s="67" t="str">
        <f>IF(A1138="","",(SUM($N$4:N1138)/25.4^3+(4/3*PI()*(M1138/2/25.4)^3*Number_of_grains_granD)))</f>
        <v/>
      </c>
      <c r="Z1138" s="67" t="str">
        <f>IF(A1138="","",(SUM($O$4:O1138)+(4/3*PI()*(M1138/2)^3*Chem_block_density_granD/10^3*Number_of_grains_granD)))</f>
        <v/>
      </c>
    </row>
    <row r="1139" spans="1:26" x14ac:dyDescent="0.3">
      <c r="A1139" s="68" t="str">
        <f t="shared" si="304"/>
        <v/>
      </c>
      <c r="B1139" s="68" t="str">
        <f t="shared" si="289"/>
        <v/>
      </c>
      <c r="C1139" s="68" t="str">
        <f t="shared" si="290"/>
        <v/>
      </c>
      <c r="D1139" s="67" t="str">
        <f t="shared" si="291"/>
        <v/>
      </c>
      <c r="E1139" s="262" t="str">
        <f t="shared" si="292"/>
        <v/>
      </c>
      <c r="F1139" s="262" t="str">
        <f>IF(E1139="","",SUM(E$4:E1139))</f>
        <v/>
      </c>
      <c r="G1139" s="262" t="str">
        <f t="shared" si="293"/>
        <v/>
      </c>
      <c r="H1139" s="67" t="str">
        <f t="shared" si="294"/>
        <v/>
      </c>
      <c r="I1139" s="67" t="str">
        <f t="shared" si="295"/>
        <v/>
      </c>
      <c r="J1139" s="67" t="str">
        <f>IF(I1139="","",SUM(I$4:I1139))</f>
        <v/>
      </c>
      <c r="K1139" s="67" t="str">
        <f t="shared" si="296"/>
        <v/>
      </c>
      <c r="L1139" s="77" t="str">
        <f t="shared" si="305"/>
        <v/>
      </c>
      <c r="M1139" s="77" t="str">
        <f t="shared" si="297"/>
        <v/>
      </c>
      <c r="N1139" s="67" t="str">
        <f t="shared" si="298"/>
        <v/>
      </c>
      <c r="O1139" s="67" t="str">
        <f t="shared" si="299"/>
        <v/>
      </c>
      <c r="P1139" s="67" t="str">
        <f t="shared" si="300"/>
        <v/>
      </c>
      <c r="Q1139" s="27" t="str">
        <f>IF(A1139="","",(CONVERT(Total_chem_mass_granD,"lbm","g")-SUM($O$4:O1139))/CONVERT(Total_chem_mass_granD,"lbm","g"))</f>
        <v/>
      </c>
      <c r="R1139" s="66" t="str">
        <f t="shared" si="301"/>
        <v/>
      </c>
      <c r="S1139" s="65" t="str">
        <f t="shared" si="302"/>
        <v/>
      </c>
      <c r="T1139" s="88" t="str">
        <f>IF(Q1139="","",SUM($P$4:P1139)*1000/J1139*(1-Percent_bound_granD))</f>
        <v/>
      </c>
      <c r="U1139" s="88" t="str">
        <f>IF(Q1139="","",SUM($P$4:P1139)*1000/F1139*(1-Percent_bound_granD))</f>
        <v/>
      </c>
      <c r="V1139" s="90" t="str">
        <f t="shared" si="303"/>
        <v/>
      </c>
      <c r="W1139" s="68" t="str">
        <f>IF(AND(B1138&lt;Runoff_duration_hr_granD/2,B1139&gt;Runoff_duration_hr_granD/2),Runoff_duration_hr_granD/2,INDEX($B$4:$B$1500,IF(B1139&gt;Runoff_duration_hr_granD/2,ROWS($W$4:W1139)-1,ROWS($W$4:W1139))))</f>
        <v/>
      </c>
      <c r="X1139" s="103" t="str">
        <f>IFERROR(ROUND(IF(HG_shape_granD="Constant flow",IF(W1139=Runoff_duration_hr_granD/2,CONVERT($D$4,"L","gal")/(Runoff_duration_hr_granD*60),VLOOKUP('Granular-Distrib. Calcs'!W1139,'Granular-Distrib. Calcs'!$B$4:$K$1500,6,FALSE)),IF(W1139=Runoff_duration_hr_granD/2,2*CONVERT($D$4,"L","gal")/(Runoff_duration_hr_granD*60),VLOOKUP('Granular-Distrib. Calcs'!W1139,'Granular-Distrib. Calcs'!$B$4:$K$1500,6,FALSE))),2),"")</f>
        <v/>
      </c>
      <c r="Y1139" s="67" t="str">
        <f>IF(A1139="","",(SUM($N$4:N1139)/25.4^3+(4/3*PI()*(M1139/2/25.4)^3*Number_of_grains_granD)))</f>
        <v/>
      </c>
      <c r="Z1139" s="67" t="str">
        <f>IF(A1139="","",(SUM($O$4:O1139)+(4/3*PI()*(M1139/2)^3*Chem_block_density_granD/10^3*Number_of_grains_granD)))</f>
        <v/>
      </c>
    </row>
    <row r="1140" spans="1:26" x14ac:dyDescent="0.3">
      <c r="A1140" s="68" t="str">
        <f t="shared" si="304"/>
        <v/>
      </c>
      <c r="B1140" s="68" t="str">
        <f t="shared" si="289"/>
        <v/>
      </c>
      <c r="C1140" s="68" t="str">
        <f t="shared" si="290"/>
        <v/>
      </c>
      <c r="D1140" s="67" t="str">
        <f t="shared" si="291"/>
        <v/>
      </c>
      <c r="E1140" s="262" t="str">
        <f t="shared" si="292"/>
        <v/>
      </c>
      <c r="F1140" s="262" t="str">
        <f>IF(E1140="","",SUM(E$4:E1140))</f>
        <v/>
      </c>
      <c r="G1140" s="262" t="str">
        <f t="shared" si="293"/>
        <v/>
      </c>
      <c r="H1140" s="67" t="str">
        <f t="shared" si="294"/>
        <v/>
      </c>
      <c r="I1140" s="67" t="str">
        <f t="shared" si="295"/>
        <v/>
      </c>
      <c r="J1140" s="67" t="str">
        <f>IF(I1140="","",SUM(I$4:I1140))</f>
        <v/>
      </c>
      <c r="K1140" s="67" t="str">
        <f t="shared" si="296"/>
        <v/>
      </c>
      <c r="L1140" s="77" t="str">
        <f t="shared" si="305"/>
        <v/>
      </c>
      <c r="M1140" s="77" t="str">
        <f t="shared" si="297"/>
        <v/>
      </c>
      <c r="N1140" s="67" t="str">
        <f t="shared" si="298"/>
        <v/>
      </c>
      <c r="O1140" s="67" t="str">
        <f t="shared" si="299"/>
        <v/>
      </c>
      <c r="P1140" s="67" t="str">
        <f t="shared" si="300"/>
        <v/>
      </c>
      <c r="Q1140" s="27" t="str">
        <f>IF(A1140="","",(CONVERT(Total_chem_mass_granD,"lbm","g")-SUM($O$4:O1140))/CONVERT(Total_chem_mass_granD,"lbm","g"))</f>
        <v/>
      </c>
      <c r="R1140" s="66" t="str">
        <f t="shared" si="301"/>
        <v/>
      </c>
      <c r="S1140" s="65" t="str">
        <f t="shared" si="302"/>
        <v/>
      </c>
      <c r="T1140" s="88" t="str">
        <f>IF(Q1140="","",SUM($P$4:P1140)*1000/J1140*(1-Percent_bound_granD))</f>
        <v/>
      </c>
      <c r="U1140" s="88" t="str">
        <f>IF(Q1140="","",SUM($P$4:P1140)*1000/F1140*(1-Percent_bound_granD))</f>
        <v/>
      </c>
      <c r="V1140" s="90" t="str">
        <f t="shared" si="303"/>
        <v/>
      </c>
      <c r="W1140" s="68" t="str">
        <f>IF(AND(B1139&lt;Runoff_duration_hr_granD/2,B1140&gt;Runoff_duration_hr_granD/2),Runoff_duration_hr_granD/2,INDEX($B$4:$B$1500,IF(B1140&gt;Runoff_duration_hr_granD/2,ROWS($W$4:W1140)-1,ROWS($W$4:W1140))))</f>
        <v/>
      </c>
      <c r="X1140" s="103" t="str">
        <f>IFERROR(ROUND(IF(HG_shape_granD="Constant flow",IF(W1140=Runoff_duration_hr_granD/2,CONVERT($D$4,"L","gal")/(Runoff_duration_hr_granD*60),VLOOKUP('Granular-Distrib. Calcs'!W1140,'Granular-Distrib. Calcs'!$B$4:$K$1500,6,FALSE)),IF(W1140=Runoff_duration_hr_granD/2,2*CONVERT($D$4,"L","gal")/(Runoff_duration_hr_granD*60),VLOOKUP('Granular-Distrib. Calcs'!W1140,'Granular-Distrib. Calcs'!$B$4:$K$1500,6,FALSE))),2),"")</f>
        <v/>
      </c>
      <c r="Y1140" s="67" t="str">
        <f>IF(A1140="","",(SUM($N$4:N1140)/25.4^3+(4/3*PI()*(M1140/2/25.4)^3*Number_of_grains_granD)))</f>
        <v/>
      </c>
      <c r="Z1140" s="67" t="str">
        <f>IF(A1140="","",(SUM($O$4:O1140)+(4/3*PI()*(M1140/2)^3*Chem_block_density_granD/10^3*Number_of_grains_granD)))</f>
        <v/>
      </c>
    </row>
    <row r="1141" spans="1:26" x14ac:dyDescent="0.3">
      <c r="A1141" s="68" t="str">
        <f t="shared" si="304"/>
        <v/>
      </c>
      <c r="B1141" s="68" t="str">
        <f t="shared" si="289"/>
        <v/>
      </c>
      <c r="C1141" s="68" t="str">
        <f t="shared" si="290"/>
        <v/>
      </c>
      <c r="D1141" s="67" t="str">
        <f t="shared" si="291"/>
        <v/>
      </c>
      <c r="E1141" s="262" t="str">
        <f t="shared" si="292"/>
        <v/>
      </c>
      <c r="F1141" s="262" t="str">
        <f>IF(E1141="","",SUM(E$4:E1141))</f>
        <v/>
      </c>
      <c r="G1141" s="262" t="str">
        <f t="shared" si="293"/>
        <v/>
      </c>
      <c r="H1141" s="67" t="str">
        <f t="shared" si="294"/>
        <v/>
      </c>
      <c r="I1141" s="67" t="str">
        <f t="shared" si="295"/>
        <v/>
      </c>
      <c r="J1141" s="67" t="str">
        <f>IF(I1141="","",SUM(I$4:I1141))</f>
        <v/>
      </c>
      <c r="K1141" s="67" t="str">
        <f t="shared" si="296"/>
        <v/>
      </c>
      <c r="L1141" s="77" t="str">
        <f t="shared" si="305"/>
        <v/>
      </c>
      <c r="M1141" s="77" t="str">
        <f t="shared" si="297"/>
        <v/>
      </c>
      <c r="N1141" s="67" t="str">
        <f t="shared" si="298"/>
        <v/>
      </c>
      <c r="O1141" s="67" t="str">
        <f t="shared" si="299"/>
        <v/>
      </c>
      <c r="P1141" s="67" t="str">
        <f t="shared" si="300"/>
        <v/>
      </c>
      <c r="Q1141" s="27" t="str">
        <f>IF(A1141="","",(CONVERT(Total_chem_mass_granD,"lbm","g")-SUM($O$4:O1141))/CONVERT(Total_chem_mass_granD,"lbm","g"))</f>
        <v/>
      </c>
      <c r="R1141" s="66" t="str">
        <f t="shared" si="301"/>
        <v/>
      </c>
      <c r="S1141" s="65" t="str">
        <f t="shared" si="302"/>
        <v/>
      </c>
      <c r="T1141" s="88" t="str">
        <f>IF(Q1141="","",SUM($P$4:P1141)*1000/J1141*(1-Percent_bound_granD))</f>
        <v/>
      </c>
      <c r="U1141" s="88" t="str">
        <f>IF(Q1141="","",SUM($P$4:P1141)*1000/F1141*(1-Percent_bound_granD))</f>
        <v/>
      </c>
      <c r="V1141" s="90" t="str">
        <f t="shared" si="303"/>
        <v/>
      </c>
      <c r="W1141" s="68" t="str">
        <f>IF(AND(B1140&lt;Runoff_duration_hr_granD/2,B1141&gt;Runoff_duration_hr_granD/2),Runoff_duration_hr_granD/2,INDEX($B$4:$B$1500,IF(B1141&gt;Runoff_duration_hr_granD/2,ROWS($W$4:W1141)-1,ROWS($W$4:W1141))))</f>
        <v/>
      </c>
      <c r="X1141" s="103" t="str">
        <f>IFERROR(ROUND(IF(HG_shape_granD="Constant flow",IF(W1141=Runoff_duration_hr_granD/2,CONVERT($D$4,"L","gal")/(Runoff_duration_hr_granD*60),VLOOKUP('Granular-Distrib. Calcs'!W1141,'Granular-Distrib. Calcs'!$B$4:$K$1500,6,FALSE)),IF(W1141=Runoff_duration_hr_granD/2,2*CONVERT($D$4,"L","gal")/(Runoff_duration_hr_granD*60),VLOOKUP('Granular-Distrib. Calcs'!W1141,'Granular-Distrib. Calcs'!$B$4:$K$1500,6,FALSE))),2),"")</f>
        <v/>
      </c>
      <c r="Y1141" s="67" t="str">
        <f>IF(A1141="","",(SUM($N$4:N1141)/25.4^3+(4/3*PI()*(M1141/2/25.4)^3*Number_of_grains_granD)))</f>
        <v/>
      </c>
      <c r="Z1141" s="67" t="str">
        <f>IF(A1141="","",(SUM($O$4:O1141)+(4/3*PI()*(M1141/2)^3*Chem_block_density_granD/10^3*Number_of_grains_granD)))</f>
        <v/>
      </c>
    </row>
    <row r="1142" spans="1:26" x14ac:dyDescent="0.3">
      <c r="A1142" s="68" t="str">
        <f t="shared" si="304"/>
        <v/>
      </c>
      <c r="B1142" s="68" t="str">
        <f t="shared" si="289"/>
        <v/>
      </c>
      <c r="C1142" s="68" t="str">
        <f t="shared" si="290"/>
        <v/>
      </c>
      <c r="D1142" s="67" t="str">
        <f t="shared" si="291"/>
        <v/>
      </c>
      <c r="E1142" s="262" t="str">
        <f t="shared" si="292"/>
        <v/>
      </c>
      <c r="F1142" s="262" t="str">
        <f>IF(E1142="","",SUM(E$4:E1142))</f>
        <v/>
      </c>
      <c r="G1142" s="262" t="str">
        <f t="shared" si="293"/>
        <v/>
      </c>
      <c r="H1142" s="67" t="str">
        <f t="shared" si="294"/>
        <v/>
      </c>
      <c r="I1142" s="67" t="str">
        <f t="shared" si="295"/>
        <v/>
      </c>
      <c r="J1142" s="67" t="str">
        <f>IF(I1142="","",SUM(I$4:I1142))</f>
        <v/>
      </c>
      <c r="K1142" s="67" t="str">
        <f t="shared" si="296"/>
        <v/>
      </c>
      <c r="L1142" s="77" t="str">
        <f t="shared" si="305"/>
        <v/>
      </c>
      <c r="M1142" s="77" t="str">
        <f t="shared" si="297"/>
        <v/>
      </c>
      <c r="N1142" s="67" t="str">
        <f t="shared" si="298"/>
        <v/>
      </c>
      <c r="O1142" s="67" t="str">
        <f t="shared" si="299"/>
        <v/>
      </c>
      <c r="P1142" s="67" t="str">
        <f t="shared" si="300"/>
        <v/>
      </c>
      <c r="Q1142" s="27" t="str">
        <f>IF(A1142="","",(CONVERT(Total_chem_mass_granD,"lbm","g")-SUM($O$4:O1142))/CONVERT(Total_chem_mass_granD,"lbm","g"))</f>
        <v/>
      </c>
      <c r="R1142" s="66" t="str">
        <f t="shared" si="301"/>
        <v/>
      </c>
      <c r="S1142" s="65" t="str">
        <f t="shared" si="302"/>
        <v/>
      </c>
      <c r="T1142" s="88" t="str">
        <f>IF(Q1142="","",SUM($P$4:P1142)*1000/J1142*(1-Percent_bound_granD))</f>
        <v/>
      </c>
      <c r="U1142" s="88" t="str">
        <f>IF(Q1142="","",SUM($P$4:P1142)*1000/F1142*(1-Percent_bound_granD))</f>
        <v/>
      </c>
      <c r="V1142" s="90" t="str">
        <f t="shared" si="303"/>
        <v/>
      </c>
      <c r="W1142" s="68" t="str">
        <f>IF(AND(B1141&lt;Runoff_duration_hr_granD/2,B1142&gt;Runoff_duration_hr_granD/2),Runoff_duration_hr_granD/2,INDEX($B$4:$B$1500,IF(B1142&gt;Runoff_duration_hr_granD/2,ROWS($W$4:W1142)-1,ROWS($W$4:W1142))))</f>
        <v/>
      </c>
      <c r="X1142" s="103" t="str">
        <f>IFERROR(ROUND(IF(HG_shape_granD="Constant flow",IF(W1142=Runoff_duration_hr_granD/2,CONVERT($D$4,"L","gal")/(Runoff_duration_hr_granD*60),VLOOKUP('Granular-Distrib. Calcs'!W1142,'Granular-Distrib. Calcs'!$B$4:$K$1500,6,FALSE)),IF(W1142=Runoff_duration_hr_granD/2,2*CONVERT($D$4,"L","gal")/(Runoff_duration_hr_granD*60),VLOOKUP('Granular-Distrib. Calcs'!W1142,'Granular-Distrib. Calcs'!$B$4:$K$1500,6,FALSE))),2),"")</f>
        <v/>
      </c>
      <c r="Y1142" s="67" t="str">
        <f>IF(A1142="","",(SUM($N$4:N1142)/25.4^3+(4/3*PI()*(M1142/2/25.4)^3*Number_of_grains_granD)))</f>
        <v/>
      </c>
      <c r="Z1142" s="67" t="str">
        <f>IF(A1142="","",(SUM($O$4:O1142)+(4/3*PI()*(M1142/2)^3*Chem_block_density_granD/10^3*Number_of_grains_granD)))</f>
        <v/>
      </c>
    </row>
    <row r="1143" spans="1:26" x14ac:dyDescent="0.3">
      <c r="A1143" s="68" t="str">
        <f t="shared" si="304"/>
        <v/>
      </c>
      <c r="B1143" s="68" t="str">
        <f t="shared" si="289"/>
        <v/>
      </c>
      <c r="C1143" s="68" t="str">
        <f t="shared" si="290"/>
        <v/>
      </c>
      <c r="D1143" s="67" t="str">
        <f t="shared" si="291"/>
        <v/>
      </c>
      <c r="E1143" s="262" t="str">
        <f t="shared" si="292"/>
        <v/>
      </c>
      <c r="F1143" s="262" t="str">
        <f>IF(E1143="","",SUM(E$4:E1143))</f>
        <v/>
      </c>
      <c r="G1143" s="262" t="str">
        <f t="shared" si="293"/>
        <v/>
      </c>
      <c r="H1143" s="67" t="str">
        <f t="shared" si="294"/>
        <v/>
      </c>
      <c r="I1143" s="67" t="str">
        <f t="shared" si="295"/>
        <v/>
      </c>
      <c r="J1143" s="67" t="str">
        <f>IF(I1143="","",SUM(I$4:I1143))</f>
        <v/>
      </c>
      <c r="K1143" s="67" t="str">
        <f t="shared" si="296"/>
        <v/>
      </c>
      <c r="L1143" s="77" t="str">
        <f t="shared" si="305"/>
        <v/>
      </c>
      <c r="M1143" s="77" t="str">
        <f t="shared" si="297"/>
        <v/>
      </c>
      <c r="N1143" s="67" t="str">
        <f t="shared" si="298"/>
        <v/>
      </c>
      <c r="O1143" s="67" t="str">
        <f t="shared" si="299"/>
        <v/>
      </c>
      <c r="P1143" s="67" t="str">
        <f t="shared" si="300"/>
        <v/>
      </c>
      <c r="Q1143" s="27" t="str">
        <f>IF(A1143="","",(CONVERT(Total_chem_mass_granD,"lbm","g")-SUM($O$4:O1143))/CONVERT(Total_chem_mass_granD,"lbm","g"))</f>
        <v/>
      </c>
      <c r="R1143" s="66" t="str">
        <f t="shared" si="301"/>
        <v/>
      </c>
      <c r="S1143" s="65" t="str">
        <f t="shared" si="302"/>
        <v/>
      </c>
      <c r="T1143" s="88" t="str">
        <f>IF(Q1143="","",SUM($P$4:P1143)*1000/J1143*(1-Percent_bound_granD))</f>
        <v/>
      </c>
      <c r="U1143" s="88" t="str">
        <f>IF(Q1143="","",SUM($P$4:P1143)*1000/F1143*(1-Percent_bound_granD))</f>
        <v/>
      </c>
      <c r="V1143" s="90" t="str">
        <f t="shared" si="303"/>
        <v/>
      </c>
      <c r="W1143" s="68" t="str">
        <f>IF(AND(B1142&lt;Runoff_duration_hr_granD/2,B1143&gt;Runoff_duration_hr_granD/2),Runoff_duration_hr_granD/2,INDEX($B$4:$B$1500,IF(B1143&gt;Runoff_duration_hr_granD/2,ROWS($W$4:W1143)-1,ROWS($W$4:W1143))))</f>
        <v/>
      </c>
      <c r="X1143" s="103" t="str">
        <f>IFERROR(ROUND(IF(HG_shape_granD="Constant flow",IF(W1143=Runoff_duration_hr_granD/2,CONVERT($D$4,"L","gal")/(Runoff_duration_hr_granD*60),VLOOKUP('Granular-Distrib. Calcs'!W1143,'Granular-Distrib. Calcs'!$B$4:$K$1500,6,FALSE)),IF(W1143=Runoff_duration_hr_granD/2,2*CONVERT($D$4,"L","gal")/(Runoff_duration_hr_granD*60),VLOOKUP('Granular-Distrib. Calcs'!W1143,'Granular-Distrib. Calcs'!$B$4:$K$1500,6,FALSE))),2),"")</f>
        <v/>
      </c>
      <c r="Y1143" s="67" t="str">
        <f>IF(A1143="","",(SUM($N$4:N1143)/25.4^3+(4/3*PI()*(M1143/2/25.4)^3*Number_of_grains_granD)))</f>
        <v/>
      </c>
      <c r="Z1143" s="67" t="str">
        <f>IF(A1143="","",(SUM($O$4:O1143)+(4/3*PI()*(M1143/2)^3*Chem_block_density_granD/10^3*Number_of_grains_granD)))</f>
        <v/>
      </c>
    </row>
    <row r="1144" spans="1:26" x14ac:dyDescent="0.3">
      <c r="A1144" s="68" t="str">
        <f t="shared" si="304"/>
        <v/>
      </c>
      <c r="B1144" s="68" t="str">
        <f t="shared" si="289"/>
        <v/>
      </c>
      <c r="C1144" s="68" t="str">
        <f t="shared" si="290"/>
        <v/>
      </c>
      <c r="D1144" s="67" t="str">
        <f t="shared" si="291"/>
        <v/>
      </c>
      <c r="E1144" s="262" t="str">
        <f t="shared" si="292"/>
        <v/>
      </c>
      <c r="F1144" s="262" t="str">
        <f>IF(E1144="","",SUM(E$4:E1144))</f>
        <v/>
      </c>
      <c r="G1144" s="262" t="str">
        <f t="shared" si="293"/>
        <v/>
      </c>
      <c r="H1144" s="67" t="str">
        <f t="shared" si="294"/>
        <v/>
      </c>
      <c r="I1144" s="67" t="str">
        <f t="shared" si="295"/>
        <v/>
      </c>
      <c r="J1144" s="67" t="str">
        <f>IF(I1144="","",SUM(I$4:I1144))</f>
        <v/>
      </c>
      <c r="K1144" s="67" t="str">
        <f t="shared" si="296"/>
        <v/>
      </c>
      <c r="L1144" s="77" t="str">
        <f t="shared" si="305"/>
        <v/>
      </c>
      <c r="M1144" s="77" t="str">
        <f t="shared" si="297"/>
        <v/>
      </c>
      <c r="N1144" s="67" t="str">
        <f t="shared" si="298"/>
        <v/>
      </c>
      <c r="O1144" s="67" t="str">
        <f t="shared" si="299"/>
        <v/>
      </c>
      <c r="P1144" s="67" t="str">
        <f t="shared" si="300"/>
        <v/>
      </c>
      <c r="Q1144" s="27" t="str">
        <f>IF(A1144="","",(CONVERT(Total_chem_mass_granD,"lbm","g")-SUM($O$4:O1144))/CONVERT(Total_chem_mass_granD,"lbm","g"))</f>
        <v/>
      </c>
      <c r="R1144" s="66" t="str">
        <f t="shared" si="301"/>
        <v/>
      </c>
      <c r="S1144" s="65" t="str">
        <f t="shared" si="302"/>
        <v/>
      </c>
      <c r="T1144" s="88" t="str">
        <f>IF(Q1144="","",SUM($P$4:P1144)*1000/J1144*(1-Percent_bound_granD))</f>
        <v/>
      </c>
      <c r="U1144" s="88" t="str">
        <f>IF(Q1144="","",SUM($P$4:P1144)*1000/F1144*(1-Percent_bound_granD))</f>
        <v/>
      </c>
      <c r="V1144" s="90" t="str">
        <f t="shared" si="303"/>
        <v/>
      </c>
      <c r="W1144" s="68" t="str">
        <f>IF(AND(B1143&lt;Runoff_duration_hr_granD/2,B1144&gt;Runoff_duration_hr_granD/2),Runoff_duration_hr_granD/2,INDEX($B$4:$B$1500,IF(B1144&gt;Runoff_duration_hr_granD/2,ROWS($W$4:W1144)-1,ROWS($W$4:W1144))))</f>
        <v/>
      </c>
      <c r="X1144" s="103" t="str">
        <f>IFERROR(ROUND(IF(HG_shape_granD="Constant flow",IF(W1144=Runoff_duration_hr_granD/2,CONVERT($D$4,"L","gal")/(Runoff_duration_hr_granD*60),VLOOKUP('Granular-Distrib. Calcs'!W1144,'Granular-Distrib. Calcs'!$B$4:$K$1500,6,FALSE)),IF(W1144=Runoff_duration_hr_granD/2,2*CONVERT($D$4,"L","gal")/(Runoff_duration_hr_granD*60),VLOOKUP('Granular-Distrib. Calcs'!W1144,'Granular-Distrib. Calcs'!$B$4:$K$1500,6,FALSE))),2),"")</f>
        <v/>
      </c>
      <c r="Y1144" s="67" t="str">
        <f>IF(A1144="","",(SUM($N$4:N1144)/25.4^3+(4/3*PI()*(M1144/2/25.4)^3*Number_of_grains_granD)))</f>
        <v/>
      </c>
      <c r="Z1144" s="67" t="str">
        <f>IF(A1144="","",(SUM($O$4:O1144)+(4/3*PI()*(M1144/2)^3*Chem_block_density_granD/10^3*Number_of_grains_granD)))</f>
        <v/>
      </c>
    </row>
    <row r="1145" spans="1:26" x14ac:dyDescent="0.3">
      <c r="A1145" s="68" t="str">
        <f t="shared" si="304"/>
        <v/>
      </c>
      <c r="B1145" s="68" t="str">
        <f t="shared" si="289"/>
        <v/>
      </c>
      <c r="C1145" s="68" t="str">
        <f t="shared" si="290"/>
        <v/>
      </c>
      <c r="D1145" s="67" t="str">
        <f t="shared" si="291"/>
        <v/>
      </c>
      <c r="E1145" s="262" t="str">
        <f t="shared" si="292"/>
        <v/>
      </c>
      <c r="F1145" s="262" t="str">
        <f>IF(E1145="","",SUM(E$4:E1145))</f>
        <v/>
      </c>
      <c r="G1145" s="262" t="str">
        <f t="shared" si="293"/>
        <v/>
      </c>
      <c r="H1145" s="67" t="str">
        <f t="shared" si="294"/>
        <v/>
      </c>
      <c r="I1145" s="67" t="str">
        <f t="shared" si="295"/>
        <v/>
      </c>
      <c r="J1145" s="67" t="str">
        <f>IF(I1145="","",SUM(I$4:I1145))</f>
        <v/>
      </c>
      <c r="K1145" s="67" t="str">
        <f t="shared" si="296"/>
        <v/>
      </c>
      <c r="L1145" s="77" t="str">
        <f t="shared" si="305"/>
        <v/>
      </c>
      <c r="M1145" s="77" t="str">
        <f t="shared" si="297"/>
        <v/>
      </c>
      <c r="N1145" s="67" t="str">
        <f t="shared" si="298"/>
        <v/>
      </c>
      <c r="O1145" s="67" t="str">
        <f t="shared" si="299"/>
        <v/>
      </c>
      <c r="P1145" s="67" t="str">
        <f t="shared" si="300"/>
        <v/>
      </c>
      <c r="Q1145" s="27" t="str">
        <f>IF(A1145="","",(CONVERT(Total_chem_mass_granD,"lbm","g")-SUM($O$4:O1145))/CONVERT(Total_chem_mass_granD,"lbm","g"))</f>
        <v/>
      </c>
      <c r="R1145" s="66" t="str">
        <f t="shared" si="301"/>
        <v/>
      </c>
      <c r="S1145" s="65" t="str">
        <f t="shared" si="302"/>
        <v/>
      </c>
      <c r="T1145" s="88" t="str">
        <f>IF(Q1145="","",SUM($P$4:P1145)*1000/J1145*(1-Percent_bound_granD))</f>
        <v/>
      </c>
      <c r="U1145" s="88" t="str">
        <f>IF(Q1145="","",SUM($P$4:P1145)*1000/F1145*(1-Percent_bound_granD))</f>
        <v/>
      </c>
      <c r="V1145" s="90" t="str">
        <f t="shared" si="303"/>
        <v/>
      </c>
      <c r="W1145" s="68" t="str">
        <f>IF(AND(B1144&lt;Runoff_duration_hr_granD/2,B1145&gt;Runoff_duration_hr_granD/2),Runoff_duration_hr_granD/2,INDEX($B$4:$B$1500,IF(B1145&gt;Runoff_duration_hr_granD/2,ROWS($W$4:W1145)-1,ROWS($W$4:W1145))))</f>
        <v/>
      </c>
      <c r="X1145" s="103" t="str">
        <f>IFERROR(ROUND(IF(HG_shape_granD="Constant flow",IF(W1145=Runoff_duration_hr_granD/2,CONVERT($D$4,"L","gal")/(Runoff_duration_hr_granD*60),VLOOKUP('Granular-Distrib. Calcs'!W1145,'Granular-Distrib. Calcs'!$B$4:$K$1500,6,FALSE)),IF(W1145=Runoff_duration_hr_granD/2,2*CONVERT($D$4,"L","gal")/(Runoff_duration_hr_granD*60),VLOOKUP('Granular-Distrib. Calcs'!W1145,'Granular-Distrib. Calcs'!$B$4:$K$1500,6,FALSE))),2),"")</f>
        <v/>
      </c>
      <c r="Y1145" s="67" t="str">
        <f>IF(A1145="","",(SUM($N$4:N1145)/25.4^3+(4/3*PI()*(M1145/2/25.4)^3*Number_of_grains_granD)))</f>
        <v/>
      </c>
      <c r="Z1145" s="67" t="str">
        <f>IF(A1145="","",(SUM($O$4:O1145)+(4/3*PI()*(M1145/2)^3*Chem_block_density_granD/10^3*Number_of_grains_granD)))</f>
        <v/>
      </c>
    </row>
    <row r="1146" spans="1:26" x14ac:dyDescent="0.3">
      <c r="A1146" s="68" t="str">
        <f t="shared" si="304"/>
        <v/>
      </c>
      <c r="B1146" s="68" t="str">
        <f t="shared" si="289"/>
        <v/>
      </c>
      <c r="C1146" s="68" t="str">
        <f t="shared" si="290"/>
        <v/>
      </c>
      <c r="D1146" s="67" t="str">
        <f t="shared" si="291"/>
        <v/>
      </c>
      <c r="E1146" s="262" t="str">
        <f t="shared" si="292"/>
        <v/>
      </c>
      <c r="F1146" s="262" t="str">
        <f>IF(E1146="","",SUM(E$4:E1146))</f>
        <v/>
      </c>
      <c r="G1146" s="262" t="str">
        <f t="shared" si="293"/>
        <v/>
      </c>
      <c r="H1146" s="67" t="str">
        <f t="shared" si="294"/>
        <v/>
      </c>
      <c r="I1146" s="67" t="str">
        <f t="shared" si="295"/>
        <v/>
      </c>
      <c r="J1146" s="67" t="str">
        <f>IF(I1146="","",SUM(I$4:I1146))</f>
        <v/>
      </c>
      <c r="K1146" s="67" t="str">
        <f t="shared" si="296"/>
        <v/>
      </c>
      <c r="L1146" s="77" t="str">
        <f t="shared" si="305"/>
        <v/>
      </c>
      <c r="M1146" s="77" t="str">
        <f t="shared" si="297"/>
        <v/>
      </c>
      <c r="N1146" s="67" t="str">
        <f t="shared" si="298"/>
        <v/>
      </c>
      <c r="O1146" s="67" t="str">
        <f t="shared" si="299"/>
        <v/>
      </c>
      <c r="P1146" s="67" t="str">
        <f t="shared" si="300"/>
        <v/>
      </c>
      <c r="Q1146" s="27" t="str">
        <f>IF(A1146="","",(CONVERT(Total_chem_mass_granD,"lbm","g")-SUM($O$4:O1146))/CONVERT(Total_chem_mass_granD,"lbm","g"))</f>
        <v/>
      </c>
      <c r="R1146" s="66" t="str">
        <f t="shared" si="301"/>
        <v/>
      </c>
      <c r="S1146" s="65" t="str">
        <f t="shared" si="302"/>
        <v/>
      </c>
      <c r="T1146" s="88" t="str">
        <f>IF(Q1146="","",SUM($P$4:P1146)*1000/J1146*(1-Percent_bound_granD))</f>
        <v/>
      </c>
      <c r="U1146" s="88" t="str">
        <f>IF(Q1146="","",SUM($P$4:P1146)*1000/F1146*(1-Percent_bound_granD))</f>
        <v/>
      </c>
      <c r="V1146" s="90" t="str">
        <f t="shared" si="303"/>
        <v/>
      </c>
      <c r="W1146" s="68" t="str">
        <f>IF(AND(B1145&lt;Runoff_duration_hr_granD/2,B1146&gt;Runoff_duration_hr_granD/2),Runoff_duration_hr_granD/2,INDEX($B$4:$B$1500,IF(B1146&gt;Runoff_duration_hr_granD/2,ROWS($W$4:W1146)-1,ROWS($W$4:W1146))))</f>
        <v/>
      </c>
      <c r="X1146" s="103" t="str">
        <f>IFERROR(ROUND(IF(HG_shape_granD="Constant flow",IF(W1146=Runoff_duration_hr_granD/2,CONVERT($D$4,"L","gal")/(Runoff_duration_hr_granD*60),VLOOKUP('Granular-Distrib. Calcs'!W1146,'Granular-Distrib. Calcs'!$B$4:$K$1500,6,FALSE)),IF(W1146=Runoff_duration_hr_granD/2,2*CONVERT($D$4,"L","gal")/(Runoff_duration_hr_granD*60),VLOOKUP('Granular-Distrib. Calcs'!W1146,'Granular-Distrib. Calcs'!$B$4:$K$1500,6,FALSE))),2),"")</f>
        <v/>
      </c>
      <c r="Y1146" s="67" t="str">
        <f>IF(A1146="","",(SUM($N$4:N1146)/25.4^3+(4/3*PI()*(M1146/2/25.4)^3*Number_of_grains_granD)))</f>
        <v/>
      </c>
      <c r="Z1146" s="67" t="str">
        <f>IF(A1146="","",(SUM($O$4:O1146)+(4/3*PI()*(M1146/2)^3*Chem_block_density_granD/10^3*Number_of_grains_granD)))</f>
        <v/>
      </c>
    </row>
    <row r="1147" spans="1:26" x14ac:dyDescent="0.3">
      <c r="A1147" s="68" t="str">
        <f t="shared" si="304"/>
        <v/>
      </c>
      <c r="B1147" s="68" t="str">
        <f t="shared" si="289"/>
        <v/>
      </c>
      <c r="C1147" s="68" t="str">
        <f t="shared" si="290"/>
        <v/>
      </c>
      <c r="D1147" s="67" t="str">
        <f t="shared" si="291"/>
        <v/>
      </c>
      <c r="E1147" s="262" t="str">
        <f t="shared" si="292"/>
        <v/>
      </c>
      <c r="F1147" s="262" t="str">
        <f>IF(E1147="","",SUM(E$4:E1147))</f>
        <v/>
      </c>
      <c r="G1147" s="262" t="str">
        <f t="shared" si="293"/>
        <v/>
      </c>
      <c r="H1147" s="67" t="str">
        <f t="shared" si="294"/>
        <v/>
      </c>
      <c r="I1147" s="67" t="str">
        <f t="shared" si="295"/>
        <v/>
      </c>
      <c r="J1147" s="67" t="str">
        <f>IF(I1147="","",SUM(I$4:I1147))</f>
        <v/>
      </c>
      <c r="K1147" s="67" t="str">
        <f t="shared" si="296"/>
        <v/>
      </c>
      <c r="L1147" s="77" t="str">
        <f t="shared" si="305"/>
        <v/>
      </c>
      <c r="M1147" s="77" t="str">
        <f t="shared" si="297"/>
        <v/>
      </c>
      <c r="N1147" s="67" t="str">
        <f t="shared" si="298"/>
        <v/>
      </c>
      <c r="O1147" s="67" t="str">
        <f t="shared" si="299"/>
        <v/>
      </c>
      <c r="P1147" s="67" t="str">
        <f t="shared" si="300"/>
        <v/>
      </c>
      <c r="Q1147" s="27" t="str">
        <f>IF(A1147="","",(CONVERT(Total_chem_mass_granD,"lbm","g")-SUM($O$4:O1147))/CONVERT(Total_chem_mass_granD,"lbm","g"))</f>
        <v/>
      </c>
      <c r="R1147" s="66" t="str">
        <f t="shared" si="301"/>
        <v/>
      </c>
      <c r="S1147" s="65" t="str">
        <f t="shared" si="302"/>
        <v/>
      </c>
      <c r="T1147" s="88" t="str">
        <f>IF(Q1147="","",SUM($P$4:P1147)*1000/J1147*(1-Percent_bound_granD))</f>
        <v/>
      </c>
      <c r="U1147" s="88" t="str">
        <f>IF(Q1147="","",SUM($P$4:P1147)*1000/F1147*(1-Percent_bound_granD))</f>
        <v/>
      </c>
      <c r="V1147" s="90" t="str">
        <f t="shared" si="303"/>
        <v/>
      </c>
      <c r="W1147" s="68" t="str">
        <f>IF(AND(B1146&lt;Runoff_duration_hr_granD/2,B1147&gt;Runoff_duration_hr_granD/2),Runoff_duration_hr_granD/2,INDEX($B$4:$B$1500,IF(B1147&gt;Runoff_duration_hr_granD/2,ROWS($W$4:W1147)-1,ROWS($W$4:W1147))))</f>
        <v/>
      </c>
      <c r="X1147" s="103" t="str">
        <f>IFERROR(ROUND(IF(HG_shape_granD="Constant flow",IF(W1147=Runoff_duration_hr_granD/2,CONVERT($D$4,"L","gal")/(Runoff_duration_hr_granD*60),VLOOKUP('Granular-Distrib. Calcs'!W1147,'Granular-Distrib. Calcs'!$B$4:$K$1500,6,FALSE)),IF(W1147=Runoff_duration_hr_granD/2,2*CONVERT($D$4,"L","gal")/(Runoff_duration_hr_granD*60),VLOOKUP('Granular-Distrib. Calcs'!W1147,'Granular-Distrib. Calcs'!$B$4:$K$1500,6,FALSE))),2),"")</f>
        <v/>
      </c>
      <c r="Y1147" s="67" t="str">
        <f>IF(A1147="","",(SUM($N$4:N1147)/25.4^3+(4/3*PI()*(M1147/2/25.4)^3*Number_of_grains_granD)))</f>
        <v/>
      </c>
      <c r="Z1147" s="67" t="str">
        <f>IF(A1147="","",(SUM($O$4:O1147)+(4/3*PI()*(M1147/2)^3*Chem_block_density_granD/10^3*Number_of_grains_granD)))</f>
        <v/>
      </c>
    </row>
    <row r="1148" spans="1:26" x14ac:dyDescent="0.3">
      <c r="A1148" s="68" t="str">
        <f t="shared" si="304"/>
        <v/>
      </c>
      <c r="B1148" s="68" t="str">
        <f t="shared" si="289"/>
        <v/>
      </c>
      <c r="C1148" s="68" t="str">
        <f t="shared" si="290"/>
        <v/>
      </c>
      <c r="D1148" s="67" t="str">
        <f t="shared" si="291"/>
        <v/>
      </c>
      <c r="E1148" s="262" t="str">
        <f t="shared" si="292"/>
        <v/>
      </c>
      <c r="F1148" s="262" t="str">
        <f>IF(E1148="","",SUM(E$4:E1148))</f>
        <v/>
      </c>
      <c r="G1148" s="262" t="str">
        <f t="shared" si="293"/>
        <v/>
      </c>
      <c r="H1148" s="67" t="str">
        <f t="shared" si="294"/>
        <v/>
      </c>
      <c r="I1148" s="67" t="str">
        <f t="shared" si="295"/>
        <v/>
      </c>
      <c r="J1148" s="67" t="str">
        <f>IF(I1148="","",SUM(I$4:I1148))</f>
        <v/>
      </c>
      <c r="K1148" s="67" t="str">
        <f t="shared" si="296"/>
        <v/>
      </c>
      <c r="L1148" s="77" t="str">
        <f t="shared" si="305"/>
        <v/>
      </c>
      <c r="M1148" s="77" t="str">
        <f t="shared" si="297"/>
        <v/>
      </c>
      <c r="N1148" s="67" t="str">
        <f t="shared" si="298"/>
        <v/>
      </c>
      <c r="O1148" s="67" t="str">
        <f t="shared" si="299"/>
        <v/>
      </c>
      <c r="P1148" s="67" t="str">
        <f t="shared" si="300"/>
        <v/>
      </c>
      <c r="Q1148" s="27" t="str">
        <f>IF(A1148="","",(CONVERT(Total_chem_mass_granD,"lbm","g")-SUM($O$4:O1148))/CONVERT(Total_chem_mass_granD,"lbm","g"))</f>
        <v/>
      </c>
      <c r="R1148" s="66" t="str">
        <f t="shared" si="301"/>
        <v/>
      </c>
      <c r="S1148" s="65" t="str">
        <f t="shared" si="302"/>
        <v/>
      </c>
      <c r="T1148" s="88" t="str">
        <f>IF(Q1148="","",SUM($P$4:P1148)*1000/J1148*(1-Percent_bound_granD))</f>
        <v/>
      </c>
      <c r="U1148" s="88" t="str">
        <f>IF(Q1148="","",SUM($P$4:P1148)*1000/F1148*(1-Percent_bound_granD))</f>
        <v/>
      </c>
      <c r="V1148" s="90" t="str">
        <f t="shared" si="303"/>
        <v/>
      </c>
      <c r="W1148" s="68" t="str">
        <f>IF(AND(B1147&lt;Runoff_duration_hr_granD/2,B1148&gt;Runoff_duration_hr_granD/2),Runoff_duration_hr_granD/2,INDEX($B$4:$B$1500,IF(B1148&gt;Runoff_duration_hr_granD/2,ROWS($W$4:W1148)-1,ROWS($W$4:W1148))))</f>
        <v/>
      </c>
      <c r="X1148" s="103" t="str">
        <f>IFERROR(ROUND(IF(HG_shape_granD="Constant flow",IF(W1148=Runoff_duration_hr_granD/2,CONVERT($D$4,"L","gal")/(Runoff_duration_hr_granD*60),VLOOKUP('Granular-Distrib. Calcs'!W1148,'Granular-Distrib. Calcs'!$B$4:$K$1500,6,FALSE)),IF(W1148=Runoff_duration_hr_granD/2,2*CONVERT($D$4,"L","gal")/(Runoff_duration_hr_granD*60),VLOOKUP('Granular-Distrib. Calcs'!W1148,'Granular-Distrib. Calcs'!$B$4:$K$1500,6,FALSE))),2),"")</f>
        <v/>
      </c>
      <c r="Y1148" s="67" t="str">
        <f>IF(A1148="","",(SUM($N$4:N1148)/25.4^3+(4/3*PI()*(M1148/2/25.4)^3*Number_of_grains_granD)))</f>
        <v/>
      </c>
      <c r="Z1148" s="67" t="str">
        <f>IF(A1148="","",(SUM($O$4:O1148)+(4/3*PI()*(M1148/2)^3*Chem_block_density_granD/10^3*Number_of_grains_granD)))</f>
        <v/>
      </c>
    </row>
    <row r="1149" spans="1:26" x14ac:dyDescent="0.3">
      <c r="A1149" s="68" t="str">
        <f t="shared" si="304"/>
        <v/>
      </c>
      <c r="B1149" s="68" t="str">
        <f t="shared" si="289"/>
        <v/>
      </c>
      <c r="C1149" s="68" t="str">
        <f t="shared" si="290"/>
        <v/>
      </c>
      <c r="D1149" s="67" t="str">
        <f t="shared" si="291"/>
        <v/>
      </c>
      <c r="E1149" s="262" t="str">
        <f t="shared" si="292"/>
        <v/>
      </c>
      <c r="F1149" s="262" t="str">
        <f>IF(E1149="","",SUM(E$4:E1149))</f>
        <v/>
      </c>
      <c r="G1149" s="262" t="str">
        <f t="shared" si="293"/>
        <v/>
      </c>
      <c r="H1149" s="67" t="str">
        <f t="shared" si="294"/>
        <v/>
      </c>
      <c r="I1149" s="67" t="str">
        <f t="shared" si="295"/>
        <v/>
      </c>
      <c r="J1149" s="67" t="str">
        <f>IF(I1149="","",SUM(I$4:I1149))</f>
        <v/>
      </c>
      <c r="K1149" s="67" t="str">
        <f t="shared" si="296"/>
        <v/>
      </c>
      <c r="L1149" s="77" t="str">
        <f t="shared" si="305"/>
        <v/>
      </c>
      <c r="M1149" s="77" t="str">
        <f t="shared" si="297"/>
        <v/>
      </c>
      <c r="N1149" s="67" t="str">
        <f t="shared" si="298"/>
        <v/>
      </c>
      <c r="O1149" s="67" t="str">
        <f t="shared" si="299"/>
        <v/>
      </c>
      <c r="P1149" s="67" t="str">
        <f t="shared" si="300"/>
        <v/>
      </c>
      <c r="Q1149" s="27" t="str">
        <f>IF(A1149="","",(CONVERT(Total_chem_mass_granD,"lbm","g")-SUM($O$4:O1149))/CONVERT(Total_chem_mass_granD,"lbm","g"))</f>
        <v/>
      </c>
      <c r="R1149" s="66" t="str">
        <f t="shared" si="301"/>
        <v/>
      </c>
      <c r="S1149" s="65" t="str">
        <f t="shared" si="302"/>
        <v/>
      </c>
      <c r="T1149" s="88" t="str">
        <f>IF(Q1149="","",SUM($P$4:P1149)*1000/J1149*(1-Percent_bound_granD))</f>
        <v/>
      </c>
      <c r="U1149" s="88" t="str">
        <f>IF(Q1149="","",SUM($P$4:P1149)*1000/F1149*(1-Percent_bound_granD))</f>
        <v/>
      </c>
      <c r="V1149" s="90" t="str">
        <f t="shared" si="303"/>
        <v/>
      </c>
      <c r="W1149" s="68" t="str">
        <f>IF(AND(B1148&lt;Runoff_duration_hr_granD/2,B1149&gt;Runoff_duration_hr_granD/2),Runoff_duration_hr_granD/2,INDEX($B$4:$B$1500,IF(B1149&gt;Runoff_duration_hr_granD/2,ROWS($W$4:W1149)-1,ROWS($W$4:W1149))))</f>
        <v/>
      </c>
      <c r="X1149" s="103" t="str">
        <f>IFERROR(ROUND(IF(HG_shape_granD="Constant flow",IF(W1149=Runoff_duration_hr_granD/2,CONVERT($D$4,"L","gal")/(Runoff_duration_hr_granD*60),VLOOKUP('Granular-Distrib. Calcs'!W1149,'Granular-Distrib. Calcs'!$B$4:$K$1500,6,FALSE)),IF(W1149=Runoff_duration_hr_granD/2,2*CONVERT($D$4,"L","gal")/(Runoff_duration_hr_granD*60),VLOOKUP('Granular-Distrib. Calcs'!W1149,'Granular-Distrib. Calcs'!$B$4:$K$1500,6,FALSE))),2),"")</f>
        <v/>
      </c>
      <c r="Y1149" s="67" t="str">
        <f>IF(A1149="","",(SUM($N$4:N1149)/25.4^3+(4/3*PI()*(M1149/2/25.4)^3*Number_of_grains_granD)))</f>
        <v/>
      </c>
      <c r="Z1149" s="67" t="str">
        <f>IF(A1149="","",(SUM($O$4:O1149)+(4/3*PI()*(M1149/2)^3*Chem_block_density_granD/10^3*Number_of_grains_granD)))</f>
        <v/>
      </c>
    </row>
    <row r="1150" spans="1:26" x14ac:dyDescent="0.3">
      <c r="A1150" s="68" t="str">
        <f t="shared" si="304"/>
        <v/>
      </c>
      <c r="B1150" s="68" t="str">
        <f t="shared" si="289"/>
        <v/>
      </c>
      <c r="C1150" s="68" t="str">
        <f t="shared" si="290"/>
        <v/>
      </c>
      <c r="D1150" s="67" t="str">
        <f t="shared" si="291"/>
        <v/>
      </c>
      <c r="E1150" s="262" t="str">
        <f t="shared" si="292"/>
        <v/>
      </c>
      <c r="F1150" s="262" t="str">
        <f>IF(E1150="","",SUM(E$4:E1150))</f>
        <v/>
      </c>
      <c r="G1150" s="262" t="str">
        <f t="shared" si="293"/>
        <v/>
      </c>
      <c r="H1150" s="67" t="str">
        <f t="shared" si="294"/>
        <v/>
      </c>
      <c r="I1150" s="67" t="str">
        <f t="shared" si="295"/>
        <v/>
      </c>
      <c r="J1150" s="67" t="str">
        <f>IF(I1150="","",SUM(I$4:I1150))</f>
        <v/>
      </c>
      <c r="K1150" s="67" t="str">
        <f t="shared" si="296"/>
        <v/>
      </c>
      <c r="L1150" s="77" t="str">
        <f t="shared" si="305"/>
        <v/>
      </c>
      <c r="M1150" s="77" t="str">
        <f t="shared" si="297"/>
        <v/>
      </c>
      <c r="N1150" s="67" t="str">
        <f t="shared" si="298"/>
        <v/>
      </c>
      <c r="O1150" s="67" t="str">
        <f t="shared" si="299"/>
        <v/>
      </c>
      <c r="P1150" s="67" t="str">
        <f t="shared" si="300"/>
        <v/>
      </c>
      <c r="Q1150" s="27" t="str">
        <f>IF(A1150="","",(CONVERT(Total_chem_mass_granD,"lbm","g")-SUM($O$4:O1150))/CONVERT(Total_chem_mass_granD,"lbm","g"))</f>
        <v/>
      </c>
      <c r="R1150" s="66" t="str">
        <f t="shared" si="301"/>
        <v/>
      </c>
      <c r="S1150" s="65" t="str">
        <f t="shared" si="302"/>
        <v/>
      </c>
      <c r="T1150" s="88" t="str">
        <f>IF(Q1150="","",SUM($P$4:P1150)*1000/J1150*(1-Percent_bound_granD))</f>
        <v/>
      </c>
      <c r="U1150" s="88" t="str">
        <f>IF(Q1150="","",SUM($P$4:P1150)*1000/F1150*(1-Percent_bound_granD))</f>
        <v/>
      </c>
      <c r="V1150" s="90" t="str">
        <f t="shared" si="303"/>
        <v/>
      </c>
      <c r="W1150" s="68" t="str">
        <f>IF(AND(B1149&lt;Runoff_duration_hr_granD/2,B1150&gt;Runoff_duration_hr_granD/2),Runoff_duration_hr_granD/2,INDEX($B$4:$B$1500,IF(B1150&gt;Runoff_duration_hr_granD/2,ROWS($W$4:W1150)-1,ROWS($W$4:W1150))))</f>
        <v/>
      </c>
      <c r="X1150" s="103" t="str">
        <f>IFERROR(ROUND(IF(HG_shape_granD="Constant flow",IF(W1150=Runoff_duration_hr_granD/2,CONVERT($D$4,"L","gal")/(Runoff_duration_hr_granD*60),VLOOKUP('Granular-Distrib. Calcs'!W1150,'Granular-Distrib. Calcs'!$B$4:$K$1500,6,FALSE)),IF(W1150=Runoff_duration_hr_granD/2,2*CONVERT($D$4,"L","gal")/(Runoff_duration_hr_granD*60),VLOOKUP('Granular-Distrib. Calcs'!W1150,'Granular-Distrib. Calcs'!$B$4:$K$1500,6,FALSE))),2),"")</f>
        <v/>
      </c>
      <c r="Y1150" s="67" t="str">
        <f>IF(A1150="","",(SUM($N$4:N1150)/25.4^3+(4/3*PI()*(M1150/2/25.4)^3*Number_of_grains_granD)))</f>
        <v/>
      </c>
      <c r="Z1150" s="67" t="str">
        <f>IF(A1150="","",(SUM($O$4:O1150)+(4/3*PI()*(M1150/2)^3*Chem_block_density_granD/10^3*Number_of_grains_granD)))</f>
        <v/>
      </c>
    </row>
    <row r="1151" spans="1:26" x14ac:dyDescent="0.3">
      <c r="A1151" s="68" t="str">
        <f t="shared" si="304"/>
        <v/>
      </c>
      <c r="B1151" s="68" t="str">
        <f t="shared" si="289"/>
        <v/>
      </c>
      <c r="C1151" s="68" t="str">
        <f t="shared" si="290"/>
        <v/>
      </c>
      <c r="D1151" s="67" t="str">
        <f t="shared" si="291"/>
        <v/>
      </c>
      <c r="E1151" s="262" t="str">
        <f t="shared" si="292"/>
        <v/>
      </c>
      <c r="F1151" s="262" t="str">
        <f>IF(E1151="","",SUM(E$4:E1151))</f>
        <v/>
      </c>
      <c r="G1151" s="262" t="str">
        <f t="shared" si="293"/>
        <v/>
      </c>
      <c r="H1151" s="67" t="str">
        <f t="shared" si="294"/>
        <v/>
      </c>
      <c r="I1151" s="67" t="str">
        <f t="shared" si="295"/>
        <v/>
      </c>
      <c r="J1151" s="67" t="str">
        <f>IF(I1151="","",SUM(I$4:I1151))</f>
        <v/>
      </c>
      <c r="K1151" s="67" t="str">
        <f t="shared" si="296"/>
        <v/>
      </c>
      <c r="L1151" s="77" t="str">
        <f t="shared" si="305"/>
        <v/>
      </c>
      <c r="M1151" s="77" t="str">
        <f t="shared" si="297"/>
        <v/>
      </c>
      <c r="N1151" s="67" t="str">
        <f t="shared" si="298"/>
        <v/>
      </c>
      <c r="O1151" s="67" t="str">
        <f t="shared" si="299"/>
        <v/>
      </c>
      <c r="P1151" s="67" t="str">
        <f t="shared" si="300"/>
        <v/>
      </c>
      <c r="Q1151" s="27" t="str">
        <f>IF(A1151="","",(CONVERT(Total_chem_mass_granD,"lbm","g")-SUM($O$4:O1151))/CONVERT(Total_chem_mass_granD,"lbm","g"))</f>
        <v/>
      </c>
      <c r="R1151" s="66" t="str">
        <f t="shared" si="301"/>
        <v/>
      </c>
      <c r="S1151" s="65" t="str">
        <f t="shared" si="302"/>
        <v/>
      </c>
      <c r="T1151" s="88" t="str">
        <f>IF(Q1151="","",SUM($P$4:P1151)*1000/J1151*(1-Percent_bound_granD))</f>
        <v/>
      </c>
      <c r="U1151" s="88" t="str">
        <f>IF(Q1151="","",SUM($P$4:P1151)*1000/F1151*(1-Percent_bound_granD))</f>
        <v/>
      </c>
      <c r="V1151" s="90" t="str">
        <f t="shared" si="303"/>
        <v/>
      </c>
      <c r="W1151" s="68" t="str">
        <f>IF(AND(B1150&lt;Runoff_duration_hr_granD/2,B1151&gt;Runoff_duration_hr_granD/2),Runoff_duration_hr_granD/2,INDEX($B$4:$B$1500,IF(B1151&gt;Runoff_duration_hr_granD/2,ROWS($W$4:W1151)-1,ROWS($W$4:W1151))))</f>
        <v/>
      </c>
      <c r="X1151" s="103" t="str">
        <f>IFERROR(ROUND(IF(HG_shape_granD="Constant flow",IF(W1151=Runoff_duration_hr_granD/2,CONVERT($D$4,"L","gal")/(Runoff_duration_hr_granD*60),VLOOKUP('Granular-Distrib. Calcs'!W1151,'Granular-Distrib. Calcs'!$B$4:$K$1500,6,FALSE)),IF(W1151=Runoff_duration_hr_granD/2,2*CONVERT($D$4,"L","gal")/(Runoff_duration_hr_granD*60),VLOOKUP('Granular-Distrib. Calcs'!W1151,'Granular-Distrib. Calcs'!$B$4:$K$1500,6,FALSE))),2),"")</f>
        <v/>
      </c>
      <c r="Y1151" s="67" t="str">
        <f>IF(A1151="","",(SUM($N$4:N1151)/25.4^3+(4/3*PI()*(M1151/2/25.4)^3*Number_of_grains_granD)))</f>
        <v/>
      </c>
      <c r="Z1151" s="67" t="str">
        <f>IF(A1151="","",(SUM($O$4:O1151)+(4/3*PI()*(M1151/2)^3*Chem_block_density_granD/10^3*Number_of_grains_granD)))</f>
        <v/>
      </c>
    </row>
    <row r="1152" spans="1:26" x14ac:dyDescent="0.3">
      <c r="A1152" s="68" t="str">
        <f t="shared" si="304"/>
        <v/>
      </c>
      <c r="B1152" s="68" t="str">
        <f t="shared" si="289"/>
        <v/>
      </c>
      <c r="C1152" s="68" t="str">
        <f t="shared" si="290"/>
        <v/>
      </c>
      <c r="D1152" s="67" t="str">
        <f t="shared" si="291"/>
        <v/>
      </c>
      <c r="E1152" s="262" t="str">
        <f t="shared" si="292"/>
        <v/>
      </c>
      <c r="F1152" s="262" t="str">
        <f>IF(E1152="","",SUM(E$4:E1152))</f>
        <v/>
      </c>
      <c r="G1152" s="262" t="str">
        <f t="shared" si="293"/>
        <v/>
      </c>
      <c r="H1152" s="67" t="str">
        <f t="shared" si="294"/>
        <v/>
      </c>
      <c r="I1152" s="67" t="str">
        <f t="shared" si="295"/>
        <v/>
      </c>
      <c r="J1152" s="67" t="str">
        <f>IF(I1152="","",SUM(I$4:I1152))</f>
        <v/>
      </c>
      <c r="K1152" s="67" t="str">
        <f t="shared" si="296"/>
        <v/>
      </c>
      <c r="L1152" s="77" t="str">
        <f t="shared" si="305"/>
        <v/>
      </c>
      <c r="M1152" s="77" t="str">
        <f t="shared" si="297"/>
        <v/>
      </c>
      <c r="N1152" s="67" t="str">
        <f t="shared" si="298"/>
        <v/>
      </c>
      <c r="O1152" s="67" t="str">
        <f t="shared" si="299"/>
        <v/>
      </c>
      <c r="P1152" s="67" t="str">
        <f t="shared" si="300"/>
        <v/>
      </c>
      <c r="Q1152" s="27" t="str">
        <f>IF(A1152="","",(CONVERT(Total_chem_mass_granD,"lbm","g")-SUM($O$4:O1152))/CONVERT(Total_chem_mass_granD,"lbm","g"))</f>
        <v/>
      </c>
      <c r="R1152" s="66" t="str">
        <f t="shared" si="301"/>
        <v/>
      </c>
      <c r="S1152" s="65" t="str">
        <f t="shared" si="302"/>
        <v/>
      </c>
      <c r="T1152" s="88" t="str">
        <f>IF(Q1152="","",SUM($P$4:P1152)*1000/J1152*(1-Percent_bound_granD))</f>
        <v/>
      </c>
      <c r="U1152" s="88" t="str">
        <f>IF(Q1152="","",SUM($P$4:P1152)*1000/F1152*(1-Percent_bound_granD))</f>
        <v/>
      </c>
      <c r="V1152" s="90" t="str">
        <f t="shared" si="303"/>
        <v/>
      </c>
      <c r="W1152" s="68" t="str">
        <f>IF(AND(B1151&lt;Runoff_duration_hr_granD/2,B1152&gt;Runoff_duration_hr_granD/2),Runoff_duration_hr_granD/2,INDEX($B$4:$B$1500,IF(B1152&gt;Runoff_duration_hr_granD/2,ROWS($W$4:W1152)-1,ROWS($W$4:W1152))))</f>
        <v/>
      </c>
      <c r="X1152" s="103" t="str">
        <f>IFERROR(ROUND(IF(HG_shape_granD="Constant flow",IF(W1152=Runoff_duration_hr_granD/2,CONVERT($D$4,"L","gal")/(Runoff_duration_hr_granD*60),VLOOKUP('Granular-Distrib. Calcs'!W1152,'Granular-Distrib. Calcs'!$B$4:$K$1500,6,FALSE)),IF(W1152=Runoff_duration_hr_granD/2,2*CONVERT($D$4,"L","gal")/(Runoff_duration_hr_granD*60),VLOOKUP('Granular-Distrib. Calcs'!W1152,'Granular-Distrib. Calcs'!$B$4:$K$1500,6,FALSE))),2),"")</f>
        <v/>
      </c>
      <c r="Y1152" s="67" t="str">
        <f>IF(A1152="","",(SUM($N$4:N1152)/25.4^3+(4/3*PI()*(M1152/2/25.4)^3*Number_of_grains_granD)))</f>
        <v/>
      </c>
      <c r="Z1152" s="67" t="str">
        <f>IF(A1152="","",(SUM($O$4:O1152)+(4/3*PI()*(M1152/2)^3*Chem_block_density_granD/10^3*Number_of_grains_granD)))</f>
        <v/>
      </c>
    </row>
    <row r="1153" spans="1:26" x14ac:dyDescent="0.3">
      <c r="A1153" s="68" t="str">
        <f t="shared" si="304"/>
        <v/>
      </c>
      <c r="B1153" s="68" t="str">
        <f t="shared" si="289"/>
        <v/>
      </c>
      <c r="C1153" s="68" t="str">
        <f t="shared" si="290"/>
        <v/>
      </c>
      <c r="D1153" s="67" t="str">
        <f t="shared" si="291"/>
        <v/>
      </c>
      <c r="E1153" s="262" t="str">
        <f t="shared" si="292"/>
        <v/>
      </c>
      <c r="F1153" s="262" t="str">
        <f>IF(E1153="","",SUM(E$4:E1153))</f>
        <v/>
      </c>
      <c r="G1153" s="262" t="str">
        <f t="shared" si="293"/>
        <v/>
      </c>
      <c r="H1153" s="67" t="str">
        <f t="shared" si="294"/>
        <v/>
      </c>
      <c r="I1153" s="67" t="str">
        <f t="shared" si="295"/>
        <v/>
      </c>
      <c r="J1153" s="67" t="str">
        <f>IF(I1153="","",SUM(I$4:I1153))</f>
        <v/>
      </c>
      <c r="K1153" s="67" t="str">
        <f t="shared" si="296"/>
        <v/>
      </c>
      <c r="L1153" s="77" t="str">
        <f t="shared" si="305"/>
        <v/>
      </c>
      <c r="M1153" s="77" t="str">
        <f t="shared" si="297"/>
        <v/>
      </c>
      <c r="N1153" s="67" t="str">
        <f t="shared" si="298"/>
        <v/>
      </c>
      <c r="O1153" s="67" t="str">
        <f t="shared" si="299"/>
        <v/>
      </c>
      <c r="P1153" s="67" t="str">
        <f t="shared" si="300"/>
        <v/>
      </c>
      <c r="Q1153" s="27" t="str">
        <f>IF(A1153="","",(CONVERT(Total_chem_mass_granD,"lbm","g")-SUM($O$4:O1153))/CONVERT(Total_chem_mass_granD,"lbm","g"))</f>
        <v/>
      </c>
      <c r="R1153" s="66" t="str">
        <f t="shared" si="301"/>
        <v/>
      </c>
      <c r="S1153" s="65" t="str">
        <f t="shared" si="302"/>
        <v/>
      </c>
      <c r="T1153" s="88" t="str">
        <f>IF(Q1153="","",SUM($P$4:P1153)*1000/J1153*(1-Percent_bound_granD))</f>
        <v/>
      </c>
      <c r="U1153" s="88" t="str">
        <f>IF(Q1153="","",SUM($P$4:P1153)*1000/F1153*(1-Percent_bound_granD))</f>
        <v/>
      </c>
      <c r="V1153" s="90" t="str">
        <f t="shared" si="303"/>
        <v/>
      </c>
      <c r="W1153" s="68" t="str">
        <f>IF(AND(B1152&lt;Runoff_duration_hr_granD/2,B1153&gt;Runoff_duration_hr_granD/2),Runoff_duration_hr_granD/2,INDEX($B$4:$B$1500,IF(B1153&gt;Runoff_duration_hr_granD/2,ROWS($W$4:W1153)-1,ROWS($W$4:W1153))))</f>
        <v/>
      </c>
      <c r="X1153" s="103" t="str">
        <f>IFERROR(ROUND(IF(HG_shape_granD="Constant flow",IF(W1153=Runoff_duration_hr_granD/2,CONVERT($D$4,"L","gal")/(Runoff_duration_hr_granD*60),VLOOKUP('Granular-Distrib. Calcs'!W1153,'Granular-Distrib. Calcs'!$B$4:$K$1500,6,FALSE)),IF(W1153=Runoff_duration_hr_granD/2,2*CONVERT($D$4,"L","gal")/(Runoff_duration_hr_granD*60),VLOOKUP('Granular-Distrib. Calcs'!W1153,'Granular-Distrib. Calcs'!$B$4:$K$1500,6,FALSE))),2),"")</f>
        <v/>
      </c>
      <c r="Y1153" s="67" t="str">
        <f>IF(A1153="","",(SUM($N$4:N1153)/25.4^3+(4/3*PI()*(M1153/2/25.4)^3*Number_of_grains_granD)))</f>
        <v/>
      </c>
      <c r="Z1153" s="67" t="str">
        <f>IF(A1153="","",(SUM($O$4:O1153)+(4/3*PI()*(M1153/2)^3*Chem_block_density_granD/10^3*Number_of_grains_granD)))</f>
        <v/>
      </c>
    </row>
    <row r="1154" spans="1:26" x14ac:dyDescent="0.3">
      <c r="A1154" s="68" t="str">
        <f t="shared" si="304"/>
        <v/>
      </c>
      <c r="B1154" s="68" t="str">
        <f t="shared" si="289"/>
        <v/>
      </c>
      <c r="C1154" s="68" t="str">
        <f t="shared" si="290"/>
        <v/>
      </c>
      <c r="D1154" s="67" t="str">
        <f t="shared" si="291"/>
        <v/>
      </c>
      <c r="E1154" s="262" t="str">
        <f t="shared" si="292"/>
        <v/>
      </c>
      <c r="F1154" s="262" t="str">
        <f>IF(E1154="","",SUM(E$4:E1154))</f>
        <v/>
      </c>
      <c r="G1154" s="262" t="str">
        <f t="shared" si="293"/>
        <v/>
      </c>
      <c r="H1154" s="67" t="str">
        <f t="shared" si="294"/>
        <v/>
      </c>
      <c r="I1154" s="67" t="str">
        <f t="shared" si="295"/>
        <v/>
      </c>
      <c r="J1154" s="67" t="str">
        <f>IF(I1154="","",SUM(I$4:I1154))</f>
        <v/>
      </c>
      <c r="K1154" s="67" t="str">
        <f t="shared" si="296"/>
        <v/>
      </c>
      <c r="L1154" s="77" t="str">
        <f t="shared" si="305"/>
        <v/>
      </c>
      <c r="M1154" s="77" t="str">
        <f t="shared" si="297"/>
        <v/>
      </c>
      <c r="N1154" s="67" t="str">
        <f t="shared" si="298"/>
        <v/>
      </c>
      <c r="O1154" s="67" t="str">
        <f t="shared" si="299"/>
        <v/>
      </c>
      <c r="P1154" s="67" t="str">
        <f t="shared" si="300"/>
        <v/>
      </c>
      <c r="Q1154" s="27" t="str">
        <f>IF(A1154="","",(CONVERT(Total_chem_mass_granD,"lbm","g")-SUM($O$4:O1154))/CONVERT(Total_chem_mass_granD,"lbm","g"))</f>
        <v/>
      </c>
      <c r="R1154" s="66" t="str">
        <f t="shared" si="301"/>
        <v/>
      </c>
      <c r="S1154" s="65" t="str">
        <f t="shared" si="302"/>
        <v/>
      </c>
      <c r="T1154" s="88" t="str">
        <f>IF(Q1154="","",SUM($P$4:P1154)*1000/J1154*(1-Percent_bound_granD))</f>
        <v/>
      </c>
      <c r="U1154" s="88" t="str">
        <f>IF(Q1154="","",SUM($P$4:P1154)*1000/F1154*(1-Percent_bound_granD))</f>
        <v/>
      </c>
      <c r="V1154" s="90" t="str">
        <f t="shared" si="303"/>
        <v/>
      </c>
      <c r="W1154" s="68" t="str">
        <f>IF(AND(B1153&lt;Runoff_duration_hr_granD/2,B1154&gt;Runoff_duration_hr_granD/2),Runoff_duration_hr_granD/2,INDEX($B$4:$B$1500,IF(B1154&gt;Runoff_duration_hr_granD/2,ROWS($W$4:W1154)-1,ROWS($W$4:W1154))))</f>
        <v/>
      </c>
      <c r="X1154" s="103" t="str">
        <f>IFERROR(ROUND(IF(HG_shape_granD="Constant flow",IF(W1154=Runoff_duration_hr_granD/2,CONVERT($D$4,"L","gal")/(Runoff_duration_hr_granD*60),VLOOKUP('Granular-Distrib. Calcs'!W1154,'Granular-Distrib. Calcs'!$B$4:$K$1500,6,FALSE)),IF(W1154=Runoff_duration_hr_granD/2,2*CONVERT($D$4,"L","gal")/(Runoff_duration_hr_granD*60),VLOOKUP('Granular-Distrib. Calcs'!W1154,'Granular-Distrib. Calcs'!$B$4:$K$1500,6,FALSE))),2),"")</f>
        <v/>
      </c>
      <c r="Y1154" s="67" t="str">
        <f>IF(A1154="","",(SUM($N$4:N1154)/25.4^3+(4/3*PI()*(M1154/2/25.4)^3*Number_of_grains_granD)))</f>
        <v/>
      </c>
      <c r="Z1154" s="67" t="str">
        <f>IF(A1154="","",(SUM($O$4:O1154)+(4/3*PI()*(M1154/2)^3*Chem_block_density_granD/10^3*Number_of_grains_granD)))</f>
        <v/>
      </c>
    </row>
    <row r="1155" spans="1:26" x14ac:dyDescent="0.3">
      <c r="A1155" s="68" t="str">
        <f t="shared" si="304"/>
        <v/>
      </c>
      <c r="B1155" s="68" t="str">
        <f t="shared" si="289"/>
        <v/>
      </c>
      <c r="C1155" s="68" t="str">
        <f t="shared" si="290"/>
        <v/>
      </c>
      <c r="D1155" s="67" t="str">
        <f t="shared" si="291"/>
        <v/>
      </c>
      <c r="E1155" s="262" t="str">
        <f t="shared" si="292"/>
        <v/>
      </c>
      <c r="F1155" s="262" t="str">
        <f>IF(E1155="","",SUM(E$4:E1155))</f>
        <v/>
      </c>
      <c r="G1155" s="262" t="str">
        <f t="shared" si="293"/>
        <v/>
      </c>
      <c r="H1155" s="67" t="str">
        <f t="shared" si="294"/>
        <v/>
      </c>
      <c r="I1155" s="67" t="str">
        <f t="shared" si="295"/>
        <v/>
      </c>
      <c r="J1155" s="67" t="str">
        <f>IF(I1155="","",SUM(I$4:I1155))</f>
        <v/>
      </c>
      <c r="K1155" s="67" t="str">
        <f t="shared" si="296"/>
        <v/>
      </c>
      <c r="L1155" s="77" t="str">
        <f t="shared" si="305"/>
        <v/>
      </c>
      <c r="M1155" s="77" t="str">
        <f t="shared" si="297"/>
        <v/>
      </c>
      <c r="N1155" s="67" t="str">
        <f t="shared" si="298"/>
        <v/>
      </c>
      <c r="O1155" s="67" t="str">
        <f t="shared" si="299"/>
        <v/>
      </c>
      <c r="P1155" s="67" t="str">
        <f t="shared" si="300"/>
        <v/>
      </c>
      <c r="Q1155" s="27" t="str">
        <f>IF(A1155="","",(CONVERT(Total_chem_mass_granD,"lbm","g")-SUM($O$4:O1155))/CONVERT(Total_chem_mass_granD,"lbm","g"))</f>
        <v/>
      </c>
      <c r="R1155" s="66" t="str">
        <f t="shared" si="301"/>
        <v/>
      </c>
      <c r="S1155" s="65" t="str">
        <f t="shared" si="302"/>
        <v/>
      </c>
      <c r="T1155" s="88" t="str">
        <f>IF(Q1155="","",SUM($P$4:P1155)*1000/J1155*(1-Percent_bound_granD))</f>
        <v/>
      </c>
      <c r="U1155" s="88" t="str">
        <f>IF(Q1155="","",SUM($P$4:P1155)*1000/F1155*(1-Percent_bound_granD))</f>
        <v/>
      </c>
      <c r="V1155" s="90" t="str">
        <f t="shared" si="303"/>
        <v/>
      </c>
      <c r="W1155" s="68" t="str">
        <f>IF(AND(B1154&lt;Runoff_duration_hr_granD/2,B1155&gt;Runoff_duration_hr_granD/2),Runoff_duration_hr_granD/2,INDEX($B$4:$B$1500,IF(B1155&gt;Runoff_duration_hr_granD/2,ROWS($W$4:W1155)-1,ROWS($W$4:W1155))))</f>
        <v/>
      </c>
      <c r="X1155" s="103" t="str">
        <f>IFERROR(ROUND(IF(HG_shape_granD="Constant flow",IF(W1155=Runoff_duration_hr_granD/2,CONVERT($D$4,"L","gal")/(Runoff_duration_hr_granD*60),VLOOKUP('Granular-Distrib. Calcs'!W1155,'Granular-Distrib. Calcs'!$B$4:$K$1500,6,FALSE)),IF(W1155=Runoff_duration_hr_granD/2,2*CONVERT($D$4,"L","gal")/(Runoff_duration_hr_granD*60),VLOOKUP('Granular-Distrib. Calcs'!W1155,'Granular-Distrib. Calcs'!$B$4:$K$1500,6,FALSE))),2),"")</f>
        <v/>
      </c>
      <c r="Y1155" s="67" t="str">
        <f>IF(A1155="","",(SUM($N$4:N1155)/25.4^3+(4/3*PI()*(M1155/2/25.4)^3*Number_of_grains_granD)))</f>
        <v/>
      </c>
      <c r="Z1155" s="67" t="str">
        <f>IF(A1155="","",(SUM($O$4:O1155)+(4/3*PI()*(M1155/2)^3*Chem_block_density_granD/10^3*Number_of_grains_granD)))</f>
        <v/>
      </c>
    </row>
    <row r="1156" spans="1:26" x14ac:dyDescent="0.3">
      <c r="A1156" s="68" t="str">
        <f t="shared" si="304"/>
        <v/>
      </c>
      <c r="B1156" s="68" t="str">
        <f t="shared" ref="B1156:B1219" si="306">IF(A1156="","",AVERAGE(A1156,C1156))</f>
        <v/>
      </c>
      <c r="C1156" s="68" t="str">
        <f t="shared" ref="C1156:C1219" si="307">IFERROR(IF((A1156+timestep_granD/60)&gt;=Runoff_duration_hr_granD,Runoff_duration_hr_granD,A1156+timestep_granD/60),"")</f>
        <v/>
      </c>
      <c r="D1156" s="67" t="str">
        <f t="shared" ref="D1156:D1219" si="308">IF(A1156="","",IF(Flow_vol_option_granD="SCS Curve Number Method",SCS_Q_vol_granD,User_Q_vol_granD))</f>
        <v/>
      </c>
      <c r="E1156" s="262" t="str">
        <f t="shared" ref="E1156:E1219" si="309">IFERROR(IF(HG_shape_granD="Constant flow",D1156/Runoff_duration_hr_granD*(C1156-A1156),IF(HG_shape_granD="Triangular (Rational Method)",IF((C1156/Runoff_duration_hr_granD)&lt;=0.5,AVERAGE(A1156,C1156)*((2*D1156/(Runoff_duration_hr_granD))/(0.5*Runoff_duration_hr_granD))*timestep_granD/60,((2*D1156/(Runoff_duration_hr_granD))-(AVERAGE(A1156,C1156)-Runoff_duration_hr_granD/2)*((2*D1156/(Runoff_duration_hr_granD))/(0.5*Runoff_duration_hr_granD)))*timestep_granD/60))),"")</f>
        <v/>
      </c>
      <c r="F1156" s="262" t="str">
        <f>IF(E1156="","",SUM(E$4:E1156))</f>
        <v/>
      </c>
      <c r="G1156" s="262" t="str">
        <f t="shared" ref="G1156:G1219" si="310">IF(A1156="","",CONVERT(E1156,"L","gal")/timestep_granD)</f>
        <v/>
      </c>
      <c r="H1156" s="67" t="str">
        <f t="shared" ref="H1156:H1219" si="311">IF(A1156="","",Treated_vol_granD)</f>
        <v/>
      </c>
      <c r="I1156" s="67" t="str">
        <f t="shared" ref="I1156:I1219" si="312">IFERROR(IF(HG_shape_granD="Constant flow",H1156/Runoff_duration_hr_granD*(C1156-A1156),IF(HG_shape_granD="Triangular (Rational Method)",IF((C1156/Runoff_duration_hr_granD)&lt;=0.5,AVERAGE(A1156,C1156)*((2*H1156/(Runoff_duration_hr_granD))/(0.5*Runoff_duration_hr_granD))*timestep_granD/60,((2*H1156/(Runoff_duration_hr_granD))-(AVERAGE(A1156,C1156)-Runoff_duration_hr_granD/2)*((2*H1156/(Runoff_duration_hr_granD))/(0.5*Runoff_duration_hr_granD)))*timestep_granD/60))),"")</f>
        <v/>
      </c>
      <c r="J1156" s="67" t="str">
        <f>IF(I1156="","",SUM(I$4:I1156))</f>
        <v/>
      </c>
      <c r="K1156" s="67" t="str">
        <f t="shared" ref="K1156:K1219" si="313">IF(A1156="","",CONVERT(I1156,"L","gal")/timestep_granD)</f>
        <v/>
      </c>
      <c r="L1156" s="77" t="str">
        <f t="shared" si="305"/>
        <v/>
      </c>
      <c r="M1156" s="77" t="str">
        <f t="shared" ref="M1156:M1219" si="314">IF(A1156="","",IF(L1156-2*(Erosion_rate_granD*25.4)*(C1156-A1156)&lt;0,0,L1156-2*(Erosion_rate_granD*25.4)*(C1156-A1156)))</f>
        <v/>
      </c>
      <c r="N1156" s="67" t="str">
        <f t="shared" ref="N1156:N1219" si="315">IF(A1156="","",((4/3*PI()*(L1156/2)^3)-(4/3*PI()*(M1156/2)^3))*Number_of_grains_granD)</f>
        <v/>
      </c>
      <c r="O1156" s="67" t="str">
        <f t="shared" ref="O1156:O1219" si="316">IFERROR(IF(A1156="","",N1156*Chem_block_density_granD/10^3),"")</f>
        <v/>
      </c>
      <c r="P1156" s="67" t="str">
        <f t="shared" ref="P1156:P1219" si="317">IFERROR(IF(A1156="","",O1156*Percent_chem_granD),"")</f>
        <v/>
      </c>
      <c r="Q1156" s="27" t="str">
        <f>IF(A1156="","",(CONVERT(Total_chem_mass_granD,"lbm","g")-SUM($O$4:O1156))/CONVERT(Total_chem_mass_granD,"lbm","g"))</f>
        <v/>
      </c>
      <c r="R1156" s="66" t="str">
        <f t="shared" ref="R1156:R1219" si="318">IFERROR(IF(A1156="","",(P1156*1000)/I1156),"")</f>
        <v/>
      </c>
      <c r="S1156" s="65" t="str">
        <f t="shared" ref="S1156:S1219" si="319">IFERROR(IF(A1156="","",R1156*(1-Percent_bound_granD)),"")</f>
        <v/>
      </c>
      <c r="T1156" s="88" t="str">
        <f>IF(Q1156="","",SUM($P$4:P1156)*1000/J1156*(1-Percent_bound_granD))</f>
        <v/>
      </c>
      <c r="U1156" s="88" t="str">
        <f>IF(Q1156="","",SUM($P$4:P1156)*1000/F1156*(1-Percent_bound_granD))</f>
        <v/>
      </c>
      <c r="V1156" s="90" t="str">
        <f t="shared" ref="V1156:V1219" si="320">IF(A1156="","",Toxicity_granD)</f>
        <v/>
      </c>
      <c r="W1156" s="68" t="str">
        <f>IF(AND(B1155&lt;Runoff_duration_hr_granD/2,B1156&gt;Runoff_duration_hr_granD/2),Runoff_duration_hr_granD/2,INDEX($B$4:$B$1500,IF(B1156&gt;Runoff_duration_hr_granD/2,ROWS($W$4:W1156)-1,ROWS($W$4:W1156))))</f>
        <v/>
      </c>
      <c r="X1156" s="103" t="str">
        <f>IFERROR(ROUND(IF(HG_shape_granD="Constant flow",IF(W1156=Runoff_duration_hr_granD/2,CONVERT($D$4,"L","gal")/(Runoff_duration_hr_granD*60),VLOOKUP('Granular-Distrib. Calcs'!W1156,'Granular-Distrib. Calcs'!$B$4:$K$1500,6,FALSE)),IF(W1156=Runoff_duration_hr_granD/2,2*CONVERT($D$4,"L","gal")/(Runoff_duration_hr_granD*60),VLOOKUP('Granular-Distrib. Calcs'!W1156,'Granular-Distrib. Calcs'!$B$4:$K$1500,6,FALSE))),2),"")</f>
        <v/>
      </c>
      <c r="Y1156" s="67" t="str">
        <f>IF(A1156="","",(SUM($N$4:N1156)/25.4^3+(4/3*PI()*(M1156/2/25.4)^3*Number_of_grains_granD)))</f>
        <v/>
      </c>
      <c r="Z1156" s="67" t="str">
        <f>IF(A1156="","",(SUM($O$4:O1156)+(4/3*PI()*(M1156/2)^3*Chem_block_density_granD/10^3*Number_of_grains_granD)))</f>
        <v/>
      </c>
    </row>
    <row r="1157" spans="1:26" x14ac:dyDescent="0.3">
      <c r="A1157" s="68" t="str">
        <f t="shared" ref="A1157:A1220" si="321">IFERROR(IF(ROUND(C1156,3)=Runoff_duration_hr_granD,"",C1156),"")</f>
        <v/>
      </c>
      <c r="B1157" s="68" t="str">
        <f t="shared" si="306"/>
        <v/>
      </c>
      <c r="C1157" s="68" t="str">
        <f t="shared" si="307"/>
        <v/>
      </c>
      <c r="D1157" s="67" t="str">
        <f t="shared" si="308"/>
        <v/>
      </c>
      <c r="E1157" s="262" t="str">
        <f t="shared" si="309"/>
        <v/>
      </c>
      <c r="F1157" s="262" t="str">
        <f>IF(E1157="","",SUM(E$4:E1157))</f>
        <v/>
      </c>
      <c r="G1157" s="262" t="str">
        <f t="shared" si="310"/>
        <v/>
      </c>
      <c r="H1157" s="67" t="str">
        <f t="shared" si="311"/>
        <v/>
      </c>
      <c r="I1157" s="67" t="str">
        <f t="shared" si="312"/>
        <v/>
      </c>
      <c r="J1157" s="67" t="str">
        <f>IF(I1157="","",SUM(I$4:I1157))</f>
        <v/>
      </c>
      <c r="K1157" s="67" t="str">
        <f t="shared" si="313"/>
        <v/>
      </c>
      <c r="L1157" s="77" t="str">
        <f t="shared" ref="L1157:L1220" si="322">IF(A1157="","",M1156)</f>
        <v/>
      </c>
      <c r="M1157" s="77" t="str">
        <f t="shared" si="314"/>
        <v/>
      </c>
      <c r="N1157" s="67" t="str">
        <f t="shared" si="315"/>
        <v/>
      </c>
      <c r="O1157" s="67" t="str">
        <f t="shared" si="316"/>
        <v/>
      </c>
      <c r="P1157" s="67" t="str">
        <f t="shared" si="317"/>
        <v/>
      </c>
      <c r="Q1157" s="27" t="str">
        <f>IF(A1157="","",(CONVERT(Total_chem_mass_granD,"lbm","g")-SUM($O$4:O1157))/CONVERT(Total_chem_mass_granD,"lbm","g"))</f>
        <v/>
      </c>
      <c r="R1157" s="66" t="str">
        <f t="shared" si="318"/>
        <v/>
      </c>
      <c r="S1157" s="65" t="str">
        <f t="shared" si="319"/>
        <v/>
      </c>
      <c r="T1157" s="88" t="str">
        <f>IF(Q1157="","",SUM($P$4:P1157)*1000/J1157*(1-Percent_bound_granD))</f>
        <v/>
      </c>
      <c r="U1157" s="88" t="str">
        <f>IF(Q1157="","",SUM($P$4:P1157)*1000/F1157*(1-Percent_bound_granD))</f>
        <v/>
      </c>
      <c r="V1157" s="90" t="str">
        <f t="shared" si="320"/>
        <v/>
      </c>
      <c r="W1157" s="68" t="str">
        <f>IF(AND(B1156&lt;Runoff_duration_hr_granD/2,B1157&gt;Runoff_duration_hr_granD/2),Runoff_duration_hr_granD/2,INDEX($B$4:$B$1500,IF(B1157&gt;Runoff_duration_hr_granD/2,ROWS($W$4:W1157)-1,ROWS($W$4:W1157))))</f>
        <v/>
      </c>
      <c r="X1157" s="103" t="str">
        <f>IFERROR(ROUND(IF(HG_shape_granD="Constant flow",IF(W1157=Runoff_duration_hr_granD/2,CONVERT($D$4,"L","gal")/(Runoff_duration_hr_granD*60),VLOOKUP('Granular-Distrib. Calcs'!W1157,'Granular-Distrib. Calcs'!$B$4:$K$1500,6,FALSE)),IF(W1157=Runoff_duration_hr_granD/2,2*CONVERT($D$4,"L","gal")/(Runoff_duration_hr_granD*60),VLOOKUP('Granular-Distrib. Calcs'!W1157,'Granular-Distrib. Calcs'!$B$4:$K$1500,6,FALSE))),2),"")</f>
        <v/>
      </c>
      <c r="Y1157" s="67" t="str">
        <f>IF(A1157="","",(SUM($N$4:N1157)/25.4^3+(4/3*PI()*(M1157/2/25.4)^3*Number_of_grains_granD)))</f>
        <v/>
      </c>
      <c r="Z1157" s="67" t="str">
        <f>IF(A1157="","",(SUM($O$4:O1157)+(4/3*PI()*(M1157/2)^3*Chem_block_density_granD/10^3*Number_of_grains_granD)))</f>
        <v/>
      </c>
    </row>
    <row r="1158" spans="1:26" x14ac:dyDescent="0.3">
      <c r="A1158" s="68" t="str">
        <f t="shared" si="321"/>
        <v/>
      </c>
      <c r="B1158" s="68" t="str">
        <f t="shared" si="306"/>
        <v/>
      </c>
      <c r="C1158" s="68" t="str">
        <f t="shared" si="307"/>
        <v/>
      </c>
      <c r="D1158" s="67" t="str">
        <f t="shared" si="308"/>
        <v/>
      </c>
      <c r="E1158" s="262" t="str">
        <f t="shared" si="309"/>
        <v/>
      </c>
      <c r="F1158" s="262" t="str">
        <f>IF(E1158="","",SUM(E$4:E1158))</f>
        <v/>
      </c>
      <c r="G1158" s="262" t="str">
        <f t="shared" si="310"/>
        <v/>
      </c>
      <c r="H1158" s="67" t="str">
        <f t="shared" si="311"/>
        <v/>
      </c>
      <c r="I1158" s="67" t="str">
        <f t="shared" si="312"/>
        <v/>
      </c>
      <c r="J1158" s="67" t="str">
        <f>IF(I1158="","",SUM(I$4:I1158))</f>
        <v/>
      </c>
      <c r="K1158" s="67" t="str">
        <f t="shared" si="313"/>
        <v/>
      </c>
      <c r="L1158" s="77" t="str">
        <f t="shared" si="322"/>
        <v/>
      </c>
      <c r="M1158" s="77" t="str">
        <f t="shared" si="314"/>
        <v/>
      </c>
      <c r="N1158" s="67" t="str">
        <f t="shared" si="315"/>
        <v/>
      </c>
      <c r="O1158" s="67" t="str">
        <f t="shared" si="316"/>
        <v/>
      </c>
      <c r="P1158" s="67" t="str">
        <f t="shared" si="317"/>
        <v/>
      </c>
      <c r="Q1158" s="27" t="str">
        <f>IF(A1158="","",(CONVERT(Total_chem_mass_granD,"lbm","g")-SUM($O$4:O1158))/CONVERT(Total_chem_mass_granD,"lbm","g"))</f>
        <v/>
      </c>
      <c r="R1158" s="66" t="str">
        <f t="shared" si="318"/>
        <v/>
      </c>
      <c r="S1158" s="65" t="str">
        <f t="shared" si="319"/>
        <v/>
      </c>
      <c r="T1158" s="88" t="str">
        <f>IF(Q1158="","",SUM($P$4:P1158)*1000/J1158*(1-Percent_bound_granD))</f>
        <v/>
      </c>
      <c r="U1158" s="88" t="str">
        <f>IF(Q1158="","",SUM($P$4:P1158)*1000/F1158*(1-Percent_bound_granD))</f>
        <v/>
      </c>
      <c r="V1158" s="90" t="str">
        <f t="shared" si="320"/>
        <v/>
      </c>
      <c r="W1158" s="68" t="str">
        <f>IF(AND(B1157&lt;Runoff_duration_hr_granD/2,B1158&gt;Runoff_duration_hr_granD/2),Runoff_duration_hr_granD/2,INDEX($B$4:$B$1500,IF(B1158&gt;Runoff_duration_hr_granD/2,ROWS($W$4:W1158)-1,ROWS($W$4:W1158))))</f>
        <v/>
      </c>
      <c r="X1158" s="103" t="str">
        <f>IFERROR(ROUND(IF(HG_shape_granD="Constant flow",IF(W1158=Runoff_duration_hr_granD/2,CONVERT($D$4,"L","gal")/(Runoff_duration_hr_granD*60),VLOOKUP('Granular-Distrib. Calcs'!W1158,'Granular-Distrib. Calcs'!$B$4:$K$1500,6,FALSE)),IF(W1158=Runoff_duration_hr_granD/2,2*CONVERT($D$4,"L","gal")/(Runoff_duration_hr_granD*60),VLOOKUP('Granular-Distrib. Calcs'!W1158,'Granular-Distrib. Calcs'!$B$4:$K$1500,6,FALSE))),2),"")</f>
        <v/>
      </c>
      <c r="Y1158" s="67" t="str">
        <f>IF(A1158="","",(SUM($N$4:N1158)/25.4^3+(4/3*PI()*(M1158/2/25.4)^3*Number_of_grains_granD)))</f>
        <v/>
      </c>
      <c r="Z1158" s="67" t="str">
        <f>IF(A1158="","",(SUM($O$4:O1158)+(4/3*PI()*(M1158/2)^3*Chem_block_density_granD/10^3*Number_of_grains_granD)))</f>
        <v/>
      </c>
    </row>
    <row r="1159" spans="1:26" x14ac:dyDescent="0.3">
      <c r="A1159" s="68" t="str">
        <f t="shared" si="321"/>
        <v/>
      </c>
      <c r="B1159" s="68" t="str">
        <f t="shared" si="306"/>
        <v/>
      </c>
      <c r="C1159" s="68" t="str">
        <f t="shared" si="307"/>
        <v/>
      </c>
      <c r="D1159" s="67" t="str">
        <f t="shared" si="308"/>
        <v/>
      </c>
      <c r="E1159" s="262" t="str">
        <f t="shared" si="309"/>
        <v/>
      </c>
      <c r="F1159" s="262" t="str">
        <f>IF(E1159="","",SUM(E$4:E1159))</f>
        <v/>
      </c>
      <c r="G1159" s="262" t="str">
        <f t="shared" si="310"/>
        <v/>
      </c>
      <c r="H1159" s="67" t="str">
        <f t="shared" si="311"/>
        <v/>
      </c>
      <c r="I1159" s="67" t="str">
        <f t="shared" si="312"/>
        <v/>
      </c>
      <c r="J1159" s="67" t="str">
        <f>IF(I1159="","",SUM(I$4:I1159))</f>
        <v/>
      </c>
      <c r="K1159" s="67" t="str">
        <f t="shared" si="313"/>
        <v/>
      </c>
      <c r="L1159" s="77" t="str">
        <f t="shared" si="322"/>
        <v/>
      </c>
      <c r="M1159" s="77" t="str">
        <f t="shared" si="314"/>
        <v/>
      </c>
      <c r="N1159" s="67" t="str">
        <f t="shared" si="315"/>
        <v/>
      </c>
      <c r="O1159" s="67" t="str">
        <f t="shared" si="316"/>
        <v/>
      </c>
      <c r="P1159" s="67" t="str">
        <f t="shared" si="317"/>
        <v/>
      </c>
      <c r="Q1159" s="27" t="str">
        <f>IF(A1159="","",(CONVERT(Total_chem_mass_granD,"lbm","g")-SUM($O$4:O1159))/CONVERT(Total_chem_mass_granD,"lbm","g"))</f>
        <v/>
      </c>
      <c r="R1159" s="66" t="str">
        <f t="shared" si="318"/>
        <v/>
      </c>
      <c r="S1159" s="65" t="str">
        <f t="shared" si="319"/>
        <v/>
      </c>
      <c r="T1159" s="88" t="str">
        <f>IF(Q1159="","",SUM($P$4:P1159)*1000/J1159*(1-Percent_bound_granD))</f>
        <v/>
      </c>
      <c r="U1159" s="88" t="str">
        <f>IF(Q1159="","",SUM($P$4:P1159)*1000/F1159*(1-Percent_bound_granD))</f>
        <v/>
      </c>
      <c r="V1159" s="90" t="str">
        <f t="shared" si="320"/>
        <v/>
      </c>
      <c r="W1159" s="68" t="str">
        <f>IF(AND(B1158&lt;Runoff_duration_hr_granD/2,B1159&gt;Runoff_duration_hr_granD/2),Runoff_duration_hr_granD/2,INDEX($B$4:$B$1500,IF(B1159&gt;Runoff_duration_hr_granD/2,ROWS($W$4:W1159)-1,ROWS($W$4:W1159))))</f>
        <v/>
      </c>
      <c r="X1159" s="103" t="str">
        <f>IFERROR(ROUND(IF(HG_shape_granD="Constant flow",IF(W1159=Runoff_duration_hr_granD/2,CONVERT($D$4,"L","gal")/(Runoff_duration_hr_granD*60),VLOOKUP('Granular-Distrib. Calcs'!W1159,'Granular-Distrib. Calcs'!$B$4:$K$1500,6,FALSE)),IF(W1159=Runoff_duration_hr_granD/2,2*CONVERT($D$4,"L","gal")/(Runoff_duration_hr_granD*60),VLOOKUP('Granular-Distrib. Calcs'!W1159,'Granular-Distrib. Calcs'!$B$4:$K$1500,6,FALSE))),2),"")</f>
        <v/>
      </c>
      <c r="Y1159" s="67" t="str">
        <f>IF(A1159="","",(SUM($N$4:N1159)/25.4^3+(4/3*PI()*(M1159/2/25.4)^3*Number_of_grains_granD)))</f>
        <v/>
      </c>
      <c r="Z1159" s="67" t="str">
        <f>IF(A1159="","",(SUM($O$4:O1159)+(4/3*PI()*(M1159/2)^3*Chem_block_density_granD/10^3*Number_of_grains_granD)))</f>
        <v/>
      </c>
    </row>
    <row r="1160" spans="1:26" x14ac:dyDescent="0.3">
      <c r="A1160" s="68" t="str">
        <f t="shared" si="321"/>
        <v/>
      </c>
      <c r="B1160" s="68" t="str">
        <f t="shared" si="306"/>
        <v/>
      </c>
      <c r="C1160" s="68" t="str">
        <f t="shared" si="307"/>
        <v/>
      </c>
      <c r="D1160" s="67" t="str">
        <f t="shared" si="308"/>
        <v/>
      </c>
      <c r="E1160" s="262" t="str">
        <f t="shared" si="309"/>
        <v/>
      </c>
      <c r="F1160" s="262" t="str">
        <f>IF(E1160="","",SUM(E$4:E1160))</f>
        <v/>
      </c>
      <c r="G1160" s="262" t="str">
        <f t="shared" si="310"/>
        <v/>
      </c>
      <c r="H1160" s="67" t="str">
        <f t="shared" si="311"/>
        <v/>
      </c>
      <c r="I1160" s="67" t="str">
        <f t="shared" si="312"/>
        <v/>
      </c>
      <c r="J1160" s="67" t="str">
        <f>IF(I1160="","",SUM(I$4:I1160))</f>
        <v/>
      </c>
      <c r="K1160" s="67" t="str">
        <f t="shared" si="313"/>
        <v/>
      </c>
      <c r="L1160" s="77" t="str">
        <f t="shared" si="322"/>
        <v/>
      </c>
      <c r="M1160" s="77" t="str">
        <f t="shared" si="314"/>
        <v/>
      </c>
      <c r="N1160" s="67" t="str">
        <f t="shared" si="315"/>
        <v/>
      </c>
      <c r="O1160" s="67" t="str">
        <f t="shared" si="316"/>
        <v/>
      </c>
      <c r="P1160" s="67" t="str">
        <f t="shared" si="317"/>
        <v/>
      </c>
      <c r="Q1160" s="27" t="str">
        <f>IF(A1160="","",(CONVERT(Total_chem_mass_granD,"lbm","g")-SUM($O$4:O1160))/CONVERT(Total_chem_mass_granD,"lbm","g"))</f>
        <v/>
      </c>
      <c r="R1160" s="66" t="str">
        <f t="shared" si="318"/>
        <v/>
      </c>
      <c r="S1160" s="65" t="str">
        <f t="shared" si="319"/>
        <v/>
      </c>
      <c r="T1160" s="88" t="str">
        <f>IF(Q1160="","",SUM($P$4:P1160)*1000/J1160*(1-Percent_bound_granD))</f>
        <v/>
      </c>
      <c r="U1160" s="88" t="str">
        <f>IF(Q1160="","",SUM($P$4:P1160)*1000/F1160*(1-Percent_bound_granD))</f>
        <v/>
      </c>
      <c r="V1160" s="90" t="str">
        <f t="shared" si="320"/>
        <v/>
      </c>
      <c r="W1160" s="68" t="str">
        <f>IF(AND(B1159&lt;Runoff_duration_hr_granD/2,B1160&gt;Runoff_duration_hr_granD/2),Runoff_duration_hr_granD/2,INDEX($B$4:$B$1500,IF(B1160&gt;Runoff_duration_hr_granD/2,ROWS($W$4:W1160)-1,ROWS($W$4:W1160))))</f>
        <v/>
      </c>
      <c r="X1160" s="103" t="str">
        <f>IFERROR(ROUND(IF(HG_shape_granD="Constant flow",IF(W1160=Runoff_duration_hr_granD/2,CONVERT($D$4,"L","gal")/(Runoff_duration_hr_granD*60),VLOOKUP('Granular-Distrib. Calcs'!W1160,'Granular-Distrib. Calcs'!$B$4:$K$1500,6,FALSE)),IF(W1160=Runoff_duration_hr_granD/2,2*CONVERT($D$4,"L","gal")/(Runoff_duration_hr_granD*60),VLOOKUP('Granular-Distrib. Calcs'!W1160,'Granular-Distrib. Calcs'!$B$4:$K$1500,6,FALSE))),2),"")</f>
        <v/>
      </c>
      <c r="Y1160" s="67" t="str">
        <f>IF(A1160="","",(SUM($N$4:N1160)/25.4^3+(4/3*PI()*(M1160/2/25.4)^3*Number_of_grains_granD)))</f>
        <v/>
      </c>
      <c r="Z1160" s="67" t="str">
        <f>IF(A1160="","",(SUM($O$4:O1160)+(4/3*PI()*(M1160/2)^3*Chem_block_density_granD/10^3*Number_of_grains_granD)))</f>
        <v/>
      </c>
    </row>
    <row r="1161" spans="1:26" x14ac:dyDescent="0.3">
      <c r="A1161" s="68" t="str">
        <f t="shared" si="321"/>
        <v/>
      </c>
      <c r="B1161" s="68" t="str">
        <f t="shared" si="306"/>
        <v/>
      </c>
      <c r="C1161" s="68" t="str">
        <f t="shared" si="307"/>
        <v/>
      </c>
      <c r="D1161" s="67" t="str">
        <f t="shared" si="308"/>
        <v/>
      </c>
      <c r="E1161" s="262" t="str">
        <f t="shared" si="309"/>
        <v/>
      </c>
      <c r="F1161" s="262" t="str">
        <f>IF(E1161="","",SUM(E$4:E1161))</f>
        <v/>
      </c>
      <c r="G1161" s="262" t="str">
        <f t="shared" si="310"/>
        <v/>
      </c>
      <c r="H1161" s="67" t="str">
        <f t="shared" si="311"/>
        <v/>
      </c>
      <c r="I1161" s="67" t="str">
        <f t="shared" si="312"/>
        <v/>
      </c>
      <c r="J1161" s="67" t="str">
        <f>IF(I1161="","",SUM(I$4:I1161))</f>
        <v/>
      </c>
      <c r="K1161" s="67" t="str">
        <f t="shared" si="313"/>
        <v/>
      </c>
      <c r="L1161" s="77" t="str">
        <f t="shared" si="322"/>
        <v/>
      </c>
      <c r="M1161" s="77" t="str">
        <f t="shared" si="314"/>
        <v/>
      </c>
      <c r="N1161" s="67" t="str">
        <f t="shared" si="315"/>
        <v/>
      </c>
      <c r="O1161" s="67" t="str">
        <f t="shared" si="316"/>
        <v/>
      </c>
      <c r="P1161" s="67" t="str">
        <f t="shared" si="317"/>
        <v/>
      </c>
      <c r="Q1161" s="27" t="str">
        <f>IF(A1161="","",(CONVERT(Total_chem_mass_granD,"lbm","g")-SUM($O$4:O1161))/CONVERT(Total_chem_mass_granD,"lbm","g"))</f>
        <v/>
      </c>
      <c r="R1161" s="66" t="str">
        <f t="shared" si="318"/>
        <v/>
      </c>
      <c r="S1161" s="65" t="str">
        <f t="shared" si="319"/>
        <v/>
      </c>
      <c r="T1161" s="88" t="str">
        <f>IF(Q1161="","",SUM($P$4:P1161)*1000/J1161*(1-Percent_bound_granD))</f>
        <v/>
      </c>
      <c r="U1161" s="88" t="str">
        <f>IF(Q1161="","",SUM($P$4:P1161)*1000/F1161*(1-Percent_bound_granD))</f>
        <v/>
      </c>
      <c r="V1161" s="90" t="str">
        <f t="shared" si="320"/>
        <v/>
      </c>
      <c r="W1161" s="68" t="str">
        <f>IF(AND(B1160&lt;Runoff_duration_hr_granD/2,B1161&gt;Runoff_duration_hr_granD/2),Runoff_duration_hr_granD/2,INDEX($B$4:$B$1500,IF(B1161&gt;Runoff_duration_hr_granD/2,ROWS($W$4:W1161)-1,ROWS($W$4:W1161))))</f>
        <v/>
      </c>
      <c r="X1161" s="103" t="str">
        <f>IFERROR(ROUND(IF(HG_shape_granD="Constant flow",IF(W1161=Runoff_duration_hr_granD/2,CONVERT($D$4,"L","gal")/(Runoff_duration_hr_granD*60),VLOOKUP('Granular-Distrib. Calcs'!W1161,'Granular-Distrib. Calcs'!$B$4:$K$1500,6,FALSE)),IF(W1161=Runoff_duration_hr_granD/2,2*CONVERT($D$4,"L","gal")/(Runoff_duration_hr_granD*60),VLOOKUP('Granular-Distrib. Calcs'!W1161,'Granular-Distrib. Calcs'!$B$4:$K$1500,6,FALSE))),2),"")</f>
        <v/>
      </c>
      <c r="Y1161" s="67" t="str">
        <f>IF(A1161="","",(SUM($N$4:N1161)/25.4^3+(4/3*PI()*(M1161/2/25.4)^3*Number_of_grains_granD)))</f>
        <v/>
      </c>
      <c r="Z1161" s="67" t="str">
        <f>IF(A1161="","",(SUM($O$4:O1161)+(4/3*PI()*(M1161/2)^3*Chem_block_density_granD/10^3*Number_of_grains_granD)))</f>
        <v/>
      </c>
    </row>
    <row r="1162" spans="1:26" x14ac:dyDescent="0.3">
      <c r="A1162" s="68" t="str">
        <f t="shared" si="321"/>
        <v/>
      </c>
      <c r="B1162" s="68" t="str">
        <f t="shared" si="306"/>
        <v/>
      </c>
      <c r="C1162" s="68" t="str">
        <f t="shared" si="307"/>
        <v/>
      </c>
      <c r="D1162" s="67" t="str">
        <f t="shared" si="308"/>
        <v/>
      </c>
      <c r="E1162" s="262" t="str">
        <f t="shared" si="309"/>
        <v/>
      </c>
      <c r="F1162" s="262" t="str">
        <f>IF(E1162="","",SUM(E$4:E1162))</f>
        <v/>
      </c>
      <c r="G1162" s="262" t="str">
        <f t="shared" si="310"/>
        <v/>
      </c>
      <c r="H1162" s="67" t="str">
        <f t="shared" si="311"/>
        <v/>
      </c>
      <c r="I1162" s="67" t="str">
        <f t="shared" si="312"/>
        <v/>
      </c>
      <c r="J1162" s="67" t="str">
        <f>IF(I1162="","",SUM(I$4:I1162))</f>
        <v/>
      </c>
      <c r="K1162" s="67" t="str">
        <f t="shared" si="313"/>
        <v/>
      </c>
      <c r="L1162" s="77" t="str">
        <f t="shared" si="322"/>
        <v/>
      </c>
      <c r="M1162" s="77" t="str">
        <f t="shared" si="314"/>
        <v/>
      </c>
      <c r="N1162" s="67" t="str">
        <f t="shared" si="315"/>
        <v/>
      </c>
      <c r="O1162" s="67" t="str">
        <f t="shared" si="316"/>
        <v/>
      </c>
      <c r="P1162" s="67" t="str">
        <f t="shared" si="317"/>
        <v/>
      </c>
      <c r="Q1162" s="27" t="str">
        <f>IF(A1162="","",(CONVERT(Total_chem_mass_granD,"lbm","g")-SUM($O$4:O1162))/CONVERT(Total_chem_mass_granD,"lbm","g"))</f>
        <v/>
      </c>
      <c r="R1162" s="66" t="str">
        <f t="shared" si="318"/>
        <v/>
      </c>
      <c r="S1162" s="65" t="str">
        <f t="shared" si="319"/>
        <v/>
      </c>
      <c r="T1162" s="88" t="str">
        <f>IF(Q1162="","",SUM($P$4:P1162)*1000/J1162*(1-Percent_bound_granD))</f>
        <v/>
      </c>
      <c r="U1162" s="88" t="str">
        <f>IF(Q1162="","",SUM($P$4:P1162)*1000/F1162*(1-Percent_bound_granD))</f>
        <v/>
      </c>
      <c r="V1162" s="90" t="str">
        <f t="shared" si="320"/>
        <v/>
      </c>
      <c r="W1162" s="68" t="str">
        <f>IF(AND(B1161&lt;Runoff_duration_hr_granD/2,B1162&gt;Runoff_duration_hr_granD/2),Runoff_duration_hr_granD/2,INDEX($B$4:$B$1500,IF(B1162&gt;Runoff_duration_hr_granD/2,ROWS($W$4:W1162)-1,ROWS($W$4:W1162))))</f>
        <v/>
      </c>
      <c r="X1162" s="103" t="str">
        <f>IFERROR(ROUND(IF(HG_shape_granD="Constant flow",IF(W1162=Runoff_duration_hr_granD/2,CONVERT($D$4,"L","gal")/(Runoff_duration_hr_granD*60),VLOOKUP('Granular-Distrib. Calcs'!W1162,'Granular-Distrib. Calcs'!$B$4:$K$1500,6,FALSE)),IF(W1162=Runoff_duration_hr_granD/2,2*CONVERT($D$4,"L","gal")/(Runoff_duration_hr_granD*60),VLOOKUP('Granular-Distrib. Calcs'!W1162,'Granular-Distrib. Calcs'!$B$4:$K$1500,6,FALSE))),2),"")</f>
        <v/>
      </c>
      <c r="Y1162" s="67" t="str">
        <f>IF(A1162="","",(SUM($N$4:N1162)/25.4^3+(4/3*PI()*(M1162/2/25.4)^3*Number_of_grains_granD)))</f>
        <v/>
      </c>
      <c r="Z1162" s="67" t="str">
        <f>IF(A1162="","",(SUM($O$4:O1162)+(4/3*PI()*(M1162/2)^3*Chem_block_density_granD/10^3*Number_of_grains_granD)))</f>
        <v/>
      </c>
    </row>
    <row r="1163" spans="1:26" x14ac:dyDescent="0.3">
      <c r="A1163" s="68" t="str">
        <f t="shared" si="321"/>
        <v/>
      </c>
      <c r="B1163" s="68" t="str">
        <f t="shared" si="306"/>
        <v/>
      </c>
      <c r="C1163" s="68" t="str">
        <f t="shared" si="307"/>
        <v/>
      </c>
      <c r="D1163" s="67" t="str">
        <f t="shared" si="308"/>
        <v/>
      </c>
      <c r="E1163" s="262" t="str">
        <f t="shared" si="309"/>
        <v/>
      </c>
      <c r="F1163" s="262" t="str">
        <f>IF(E1163="","",SUM(E$4:E1163))</f>
        <v/>
      </c>
      <c r="G1163" s="262" t="str">
        <f t="shared" si="310"/>
        <v/>
      </c>
      <c r="H1163" s="67" t="str">
        <f t="shared" si="311"/>
        <v/>
      </c>
      <c r="I1163" s="67" t="str">
        <f t="shared" si="312"/>
        <v/>
      </c>
      <c r="J1163" s="67" t="str">
        <f>IF(I1163="","",SUM(I$4:I1163))</f>
        <v/>
      </c>
      <c r="K1163" s="67" t="str">
        <f t="shared" si="313"/>
        <v/>
      </c>
      <c r="L1163" s="77" t="str">
        <f t="shared" si="322"/>
        <v/>
      </c>
      <c r="M1163" s="77" t="str">
        <f t="shared" si="314"/>
        <v/>
      </c>
      <c r="N1163" s="67" t="str">
        <f t="shared" si="315"/>
        <v/>
      </c>
      <c r="O1163" s="67" t="str">
        <f t="shared" si="316"/>
        <v/>
      </c>
      <c r="P1163" s="67" t="str">
        <f t="shared" si="317"/>
        <v/>
      </c>
      <c r="Q1163" s="27" t="str">
        <f>IF(A1163="","",(CONVERT(Total_chem_mass_granD,"lbm","g")-SUM($O$4:O1163))/CONVERT(Total_chem_mass_granD,"lbm","g"))</f>
        <v/>
      </c>
      <c r="R1163" s="66" t="str">
        <f t="shared" si="318"/>
        <v/>
      </c>
      <c r="S1163" s="65" t="str">
        <f t="shared" si="319"/>
        <v/>
      </c>
      <c r="T1163" s="88" t="str">
        <f>IF(Q1163="","",SUM($P$4:P1163)*1000/J1163*(1-Percent_bound_granD))</f>
        <v/>
      </c>
      <c r="U1163" s="88" t="str">
        <f>IF(Q1163="","",SUM($P$4:P1163)*1000/F1163*(1-Percent_bound_granD))</f>
        <v/>
      </c>
      <c r="V1163" s="90" t="str">
        <f t="shared" si="320"/>
        <v/>
      </c>
      <c r="W1163" s="68" t="str">
        <f>IF(AND(B1162&lt;Runoff_duration_hr_granD/2,B1163&gt;Runoff_duration_hr_granD/2),Runoff_duration_hr_granD/2,INDEX($B$4:$B$1500,IF(B1163&gt;Runoff_duration_hr_granD/2,ROWS($W$4:W1163)-1,ROWS($W$4:W1163))))</f>
        <v/>
      </c>
      <c r="X1163" s="103" t="str">
        <f>IFERROR(ROUND(IF(HG_shape_granD="Constant flow",IF(W1163=Runoff_duration_hr_granD/2,CONVERT($D$4,"L","gal")/(Runoff_duration_hr_granD*60),VLOOKUP('Granular-Distrib. Calcs'!W1163,'Granular-Distrib. Calcs'!$B$4:$K$1500,6,FALSE)),IF(W1163=Runoff_duration_hr_granD/2,2*CONVERT($D$4,"L","gal")/(Runoff_duration_hr_granD*60),VLOOKUP('Granular-Distrib. Calcs'!W1163,'Granular-Distrib. Calcs'!$B$4:$K$1500,6,FALSE))),2),"")</f>
        <v/>
      </c>
      <c r="Y1163" s="67" t="str">
        <f>IF(A1163="","",(SUM($N$4:N1163)/25.4^3+(4/3*PI()*(M1163/2/25.4)^3*Number_of_grains_granD)))</f>
        <v/>
      </c>
      <c r="Z1163" s="67" t="str">
        <f>IF(A1163="","",(SUM($O$4:O1163)+(4/3*PI()*(M1163/2)^3*Chem_block_density_granD/10^3*Number_of_grains_granD)))</f>
        <v/>
      </c>
    </row>
    <row r="1164" spans="1:26" x14ac:dyDescent="0.3">
      <c r="A1164" s="68" t="str">
        <f t="shared" si="321"/>
        <v/>
      </c>
      <c r="B1164" s="68" t="str">
        <f t="shared" si="306"/>
        <v/>
      </c>
      <c r="C1164" s="68" t="str">
        <f t="shared" si="307"/>
        <v/>
      </c>
      <c r="D1164" s="67" t="str">
        <f t="shared" si="308"/>
        <v/>
      </c>
      <c r="E1164" s="262" t="str">
        <f t="shared" si="309"/>
        <v/>
      </c>
      <c r="F1164" s="262" t="str">
        <f>IF(E1164="","",SUM(E$4:E1164))</f>
        <v/>
      </c>
      <c r="G1164" s="262" t="str">
        <f t="shared" si="310"/>
        <v/>
      </c>
      <c r="H1164" s="67" t="str">
        <f t="shared" si="311"/>
        <v/>
      </c>
      <c r="I1164" s="67" t="str">
        <f t="shared" si="312"/>
        <v/>
      </c>
      <c r="J1164" s="67" t="str">
        <f>IF(I1164="","",SUM(I$4:I1164))</f>
        <v/>
      </c>
      <c r="K1164" s="67" t="str">
        <f t="shared" si="313"/>
        <v/>
      </c>
      <c r="L1164" s="77" t="str">
        <f t="shared" si="322"/>
        <v/>
      </c>
      <c r="M1164" s="77" t="str">
        <f t="shared" si="314"/>
        <v/>
      </c>
      <c r="N1164" s="67" t="str">
        <f t="shared" si="315"/>
        <v/>
      </c>
      <c r="O1164" s="67" t="str">
        <f t="shared" si="316"/>
        <v/>
      </c>
      <c r="P1164" s="67" t="str">
        <f t="shared" si="317"/>
        <v/>
      </c>
      <c r="Q1164" s="27" t="str">
        <f>IF(A1164="","",(CONVERT(Total_chem_mass_granD,"lbm","g")-SUM($O$4:O1164))/CONVERT(Total_chem_mass_granD,"lbm","g"))</f>
        <v/>
      </c>
      <c r="R1164" s="66" t="str">
        <f t="shared" si="318"/>
        <v/>
      </c>
      <c r="S1164" s="65" t="str">
        <f t="shared" si="319"/>
        <v/>
      </c>
      <c r="T1164" s="88" t="str">
        <f>IF(Q1164="","",SUM($P$4:P1164)*1000/J1164*(1-Percent_bound_granD))</f>
        <v/>
      </c>
      <c r="U1164" s="88" t="str">
        <f>IF(Q1164="","",SUM($P$4:P1164)*1000/F1164*(1-Percent_bound_granD))</f>
        <v/>
      </c>
      <c r="V1164" s="90" t="str">
        <f t="shared" si="320"/>
        <v/>
      </c>
      <c r="W1164" s="68" t="str">
        <f>IF(AND(B1163&lt;Runoff_duration_hr_granD/2,B1164&gt;Runoff_duration_hr_granD/2),Runoff_duration_hr_granD/2,INDEX($B$4:$B$1500,IF(B1164&gt;Runoff_duration_hr_granD/2,ROWS($W$4:W1164)-1,ROWS($W$4:W1164))))</f>
        <v/>
      </c>
      <c r="X1164" s="103" t="str">
        <f>IFERROR(ROUND(IF(HG_shape_granD="Constant flow",IF(W1164=Runoff_duration_hr_granD/2,CONVERT($D$4,"L","gal")/(Runoff_duration_hr_granD*60),VLOOKUP('Granular-Distrib. Calcs'!W1164,'Granular-Distrib. Calcs'!$B$4:$K$1500,6,FALSE)),IF(W1164=Runoff_duration_hr_granD/2,2*CONVERT($D$4,"L","gal")/(Runoff_duration_hr_granD*60),VLOOKUP('Granular-Distrib. Calcs'!W1164,'Granular-Distrib. Calcs'!$B$4:$K$1500,6,FALSE))),2),"")</f>
        <v/>
      </c>
      <c r="Y1164" s="67" t="str">
        <f>IF(A1164="","",(SUM($N$4:N1164)/25.4^3+(4/3*PI()*(M1164/2/25.4)^3*Number_of_grains_granD)))</f>
        <v/>
      </c>
      <c r="Z1164" s="67" t="str">
        <f>IF(A1164="","",(SUM($O$4:O1164)+(4/3*PI()*(M1164/2)^3*Chem_block_density_granD/10^3*Number_of_grains_granD)))</f>
        <v/>
      </c>
    </row>
    <row r="1165" spans="1:26" x14ac:dyDescent="0.3">
      <c r="A1165" s="68" t="str">
        <f t="shared" si="321"/>
        <v/>
      </c>
      <c r="B1165" s="68" t="str">
        <f t="shared" si="306"/>
        <v/>
      </c>
      <c r="C1165" s="68" t="str">
        <f t="shared" si="307"/>
        <v/>
      </c>
      <c r="D1165" s="67" t="str">
        <f t="shared" si="308"/>
        <v/>
      </c>
      <c r="E1165" s="262" t="str">
        <f t="shared" si="309"/>
        <v/>
      </c>
      <c r="F1165" s="262" t="str">
        <f>IF(E1165="","",SUM(E$4:E1165))</f>
        <v/>
      </c>
      <c r="G1165" s="262" t="str">
        <f t="shared" si="310"/>
        <v/>
      </c>
      <c r="H1165" s="67" t="str">
        <f t="shared" si="311"/>
        <v/>
      </c>
      <c r="I1165" s="67" t="str">
        <f t="shared" si="312"/>
        <v/>
      </c>
      <c r="J1165" s="67" t="str">
        <f>IF(I1165="","",SUM(I$4:I1165))</f>
        <v/>
      </c>
      <c r="K1165" s="67" t="str">
        <f t="shared" si="313"/>
        <v/>
      </c>
      <c r="L1165" s="77" t="str">
        <f t="shared" si="322"/>
        <v/>
      </c>
      <c r="M1165" s="77" t="str">
        <f t="shared" si="314"/>
        <v/>
      </c>
      <c r="N1165" s="67" t="str">
        <f t="shared" si="315"/>
        <v/>
      </c>
      <c r="O1165" s="67" t="str">
        <f t="shared" si="316"/>
        <v/>
      </c>
      <c r="P1165" s="67" t="str">
        <f t="shared" si="317"/>
        <v/>
      </c>
      <c r="Q1165" s="27" t="str">
        <f>IF(A1165="","",(CONVERT(Total_chem_mass_granD,"lbm","g")-SUM($O$4:O1165))/CONVERT(Total_chem_mass_granD,"lbm","g"))</f>
        <v/>
      </c>
      <c r="R1165" s="66" t="str">
        <f t="shared" si="318"/>
        <v/>
      </c>
      <c r="S1165" s="65" t="str">
        <f t="shared" si="319"/>
        <v/>
      </c>
      <c r="T1165" s="88" t="str">
        <f>IF(Q1165="","",SUM($P$4:P1165)*1000/J1165*(1-Percent_bound_granD))</f>
        <v/>
      </c>
      <c r="U1165" s="88" t="str">
        <f>IF(Q1165="","",SUM($P$4:P1165)*1000/F1165*(1-Percent_bound_granD))</f>
        <v/>
      </c>
      <c r="V1165" s="90" t="str">
        <f t="shared" si="320"/>
        <v/>
      </c>
      <c r="W1165" s="68" t="str">
        <f>IF(AND(B1164&lt;Runoff_duration_hr_granD/2,B1165&gt;Runoff_duration_hr_granD/2),Runoff_duration_hr_granD/2,INDEX($B$4:$B$1500,IF(B1165&gt;Runoff_duration_hr_granD/2,ROWS($W$4:W1165)-1,ROWS($W$4:W1165))))</f>
        <v/>
      </c>
      <c r="X1165" s="103" t="str">
        <f>IFERROR(ROUND(IF(HG_shape_granD="Constant flow",IF(W1165=Runoff_duration_hr_granD/2,CONVERT($D$4,"L","gal")/(Runoff_duration_hr_granD*60),VLOOKUP('Granular-Distrib. Calcs'!W1165,'Granular-Distrib. Calcs'!$B$4:$K$1500,6,FALSE)),IF(W1165=Runoff_duration_hr_granD/2,2*CONVERT($D$4,"L","gal")/(Runoff_duration_hr_granD*60),VLOOKUP('Granular-Distrib. Calcs'!W1165,'Granular-Distrib. Calcs'!$B$4:$K$1500,6,FALSE))),2),"")</f>
        <v/>
      </c>
      <c r="Y1165" s="67" t="str">
        <f>IF(A1165="","",(SUM($N$4:N1165)/25.4^3+(4/3*PI()*(M1165/2/25.4)^3*Number_of_grains_granD)))</f>
        <v/>
      </c>
      <c r="Z1165" s="67" t="str">
        <f>IF(A1165="","",(SUM($O$4:O1165)+(4/3*PI()*(M1165/2)^3*Chem_block_density_granD/10^3*Number_of_grains_granD)))</f>
        <v/>
      </c>
    </row>
    <row r="1166" spans="1:26" x14ac:dyDescent="0.3">
      <c r="A1166" s="68" t="str">
        <f t="shared" si="321"/>
        <v/>
      </c>
      <c r="B1166" s="68" t="str">
        <f t="shared" si="306"/>
        <v/>
      </c>
      <c r="C1166" s="68" t="str">
        <f t="shared" si="307"/>
        <v/>
      </c>
      <c r="D1166" s="67" t="str">
        <f t="shared" si="308"/>
        <v/>
      </c>
      <c r="E1166" s="262" t="str">
        <f t="shared" si="309"/>
        <v/>
      </c>
      <c r="F1166" s="262" t="str">
        <f>IF(E1166="","",SUM(E$4:E1166))</f>
        <v/>
      </c>
      <c r="G1166" s="262" t="str">
        <f t="shared" si="310"/>
        <v/>
      </c>
      <c r="H1166" s="67" t="str">
        <f t="shared" si="311"/>
        <v/>
      </c>
      <c r="I1166" s="67" t="str">
        <f t="shared" si="312"/>
        <v/>
      </c>
      <c r="J1166" s="67" t="str">
        <f>IF(I1166="","",SUM(I$4:I1166))</f>
        <v/>
      </c>
      <c r="K1166" s="67" t="str">
        <f t="shared" si="313"/>
        <v/>
      </c>
      <c r="L1166" s="77" t="str">
        <f t="shared" si="322"/>
        <v/>
      </c>
      <c r="M1166" s="77" t="str">
        <f t="shared" si="314"/>
        <v/>
      </c>
      <c r="N1166" s="67" t="str">
        <f t="shared" si="315"/>
        <v/>
      </c>
      <c r="O1166" s="67" t="str">
        <f t="shared" si="316"/>
        <v/>
      </c>
      <c r="P1166" s="67" t="str">
        <f t="shared" si="317"/>
        <v/>
      </c>
      <c r="Q1166" s="27" t="str">
        <f>IF(A1166="","",(CONVERT(Total_chem_mass_granD,"lbm","g")-SUM($O$4:O1166))/CONVERT(Total_chem_mass_granD,"lbm","g"))</f>
        <v/>
      </c>
      <c r="R1166" s="66" t="str">
        <f t="shared" si="318"/>
        <v/>
      </c>
      <c r="S1166" s="65" t="str">
        <f t="shared" si="319"/>
        <v/>
      </c>
      <c r="T1166" s="88" t="str">
        <f>IF(Q1166="","",SUM($P$4:P1166)*1000/J1166*(1-Percent_bound_granD))</f>
        <v/>
      </c>
      <c r="U1166" s="88" t="str">
        <f>IF(Q1166="","",SUM($P$4:P1166)*1000/F1166*(1-Percent_bound_granD))</f>
        <v/>
      </c>
      <c r="V1166" s="90" t="str">
        <f t="shared" si="320"/>
        <v/>
      </c>
      <c r="W1166" s="68" t="str">
        <f>IF(AND(B1165&lt;Runoff_duration_hr_granD/2,B1166&gt;Runoff_duration_hr_granD/2),Runoff_duration_hr_granD/2,INDEX($B$4:$B$1500,IF(B1166&gt;Runoff_duration_hr_granD/2,ROWS($W$4:W1166)-1,ROWS($W$4:W1166))))</f>
        <v/>
      </c>
      <c r="X1166" s="103" t="str">
        <f>IFERROR(ROUND(IF(HG_shape_granD="Constant flow",IF(W1166=Runoff_duration_hr_granD/2,CONVERT($D$4,"L","gal")/(Runoff_duration_hr_granD*60),VLOOKUP('Granular-Distrib. Calcs'!W1166,'Granular-Distrib. Calcs'!$B$4:$K$1500,6,FALSE)),IF(W1166=Runoff_duration_hr_granD/2,2*CONVERT($D$4,"L","gal")/(Runoff_duration_hr_granD*60),VLOOKUP('Granular-Distrib. Calcs'!W1166,'Granular-Distrib. Calcs'!$B$4:$K$1500,6,FALSE))),2),"")</f>
        <v/>
      </c>
      <c r="Y1166" s="67" t="str">
        <f>IF(A1166="","",(SUM($N$4:N1166)/25.4^3+(4/3*PI()*(M1166/2/25.4)^3*Number_of_grains_granD)))</f>
        <v/>
      </c>
      <c r="Z1166" s="67" t="str">
        <f>IF(A1166="","",(SUM($O$4:O1166)+(4/3*PI()*(M1166/2)^3*Chem_block_density_granD/10^3*Number_of_grains_granD)))</f>
        <v/>
      </c>
    </row>
    <row r="1167" spans="1:26" x14ac:dyDescent="0.3">
      <c r="A1167" s="68" t="str">
        <f t="shared" si="321"/>
        <v/>
      </c>
      <c r="B1167" s="68" t="str">
        <f t="shared" si="306"/>
        <v/>
      </c>
      <c r="C1167" s="68" t="str">
        <f t="shared" si="307"/>
        <v/>
      </c>
      <c r="D1167" s="67" t="str">
        <f t="shared" si="308"/>
        <v/>
      </c>
      <c r="E1167" s="262" t="str">
        <f t="shared" si="309"/>
        <v/>
      </c>
      <c r="F1167" s="262" t="str">
        <f>IF(E1167="","",SUM(E$4:E1167))</f>
        <v/>
      </c>
      <c r="G1167" s="262" t="str">
        <f t="shared" si="310"/>
        <v/>
      </c>
      <c r="H1167" s="67" t="str">
        <f t="shared" si="311"/>
        <v/>
      </c>
      <c r="I1167" s="67" t="str">
        <f t="shared" si="312"/>
        <v/>
      </c>
      <c r="J1167" s="67" t="str">
        <f>IF(I1167="","",SUM(I$4:I1167))</f>
        <v/>
      </c>
      <c r="K1167" s="67" t="str">
        <f t="shared" si="313"/>
        <v/>
      </c>
      <c r="L1167" s="77" t="str">
        <f t="shared" si="322"/>
        <v/>
      </c>
      <c r="M1167" s="77" t="str">
        <f t="shared" si="314"/>
        <v/>
      </c>
      <c r="N1167" s="67" t="str">
        <f t="shared" si="315"/>
        <v/>
      </c>
      <c r="O1167" s="67" t="str">
        <f t="shared" si="316"/>
        <v/>
      </c>
      <c r="P1167" s="67" t="str">
        <f t="shared" si="317"/>
        <v/>
      </c>
      <c r="Q1167" s="27" t="str">
        <f>IF(A1167="","",(CONVERT(Total_chem_mass_granD,"lbm","g")-SUM($O$4:O1167))/CONVERT(Total_chem_mass_granD,"lbm","g"))</f>
        <v/>
      </c>
      <c r="R1167" s="66" t="str">
        <f t="shared" si="318"/>
        <v/>
      </c>
      <c r="S1167" s="65" t="str">
        <f t="shared" si="319"/>
        <v/>
      </c>
      <c r="T1167" s="88" t="str">
        <f>IF(Q1167="","",SUM($P$4:P1167)*1000/J1167*(1-Percent_bound_granD))</f>
        <v/>
      </c>
      <c r="U1167" s="88" t="str">
        <f>IF(Q1167="","",SUM($P$4:P1167)*1000/F1167*(1-Percent_bound_granD))</f>
        <v/>
      </c>
      <c r="V1167" s="90" t="str">
        <f t="shared" si="320"/>
        <v/>
      </c>
      <c r="W1167" s="68" t="str">
        <f>IF(AND(B1166&lt;Runoff_duration_hr_granD/2,B1167&gt;Runoff_duration_hr_granD/2),Runoff_duration_hr_granD/2,INDEX($B$4:$B$1500,IF(B1167&gt;Runoff_duration_hr_granD/2,ROWS($W$4:W1167)-1,ROWS($W$4:W1167))))</f>
        <v/>
      </c>
      <c r="X1167" s="103" t="str">
        <f>IFERROR(ROUND(IF(HG_shape_granD="Constant flow",IF(W1167=Runoff_duration_hr_granD/2,CONVERT($D$4,"L","gal")/(Runoff_duration_hr_granD*60),VLOOKUP('Granular-Distrib. Calcs'!W1167,'Granular-Distrib. Calcs'!$B$4:$K$1500,6,FALSE)),IF(W1167=Runoff_duration_hr_granD/2,2*CONVERT($D$4,"L","gal")/(Runoff_duration_hr_granD*60),VLOOKUP('Granular-Distrib. Calcs'!W1167,'Granular-Distrib. Calcs'!$B$4:$K$1500,6,FALSE))),2),"")</f>
        <v/>
      </c>
      <c r="Y1167" s="67" t="str">
        <f>IF(A1167="","",(SUM($N$4:N1167)/25.4^3+(4/3*PI()*(M1167/2/25.4)^3*Number_of_grains_granD)))</f>
        <v/>
      </c>
      <c r="Z1167" s="67" t="str">
        <f>IF(A1167="","",(SUM($O$4:O1167)+(4/3*PI()*(M1167/2)^3*Chem_block_density_granD/10^3*Number_of_grains_granD)))</f>
        <v/>
      </c>
    </row>
    <row r="1168" spans="1:26" x14ac:dyDescent="0.3">
      <c r="A1168" s="68" t="str">
        <f t="shared" si="321"/>
        <v/>
      </c>
      <c r="B1168" s="68" t="str">
        <f t="shared" si="306"/>
        <v/>
      </c>
      <c r="C1168" s="68" t="str">
        <f t="shared" si="307"/>
        <v/>
      </c>
      <c r="D1168" s="67" t="str">
        <f t="shared" si="308"/>
        <v/>
      </c>
      <c r="E1168" s="262" t="str">
        <f t="shared" si="309"/>
        <v/>
      </c>
      <c r="F1168" s="262" t="str">
        <f>IF(E1168="","",SUM(E$4:E1168))</f>
        <v/>
      </c>
      <c r="G1168" s="262" t="str">
        <f t="shared" si="310"/>
        <v/>
      </c>
      <c r="H1168" s="67" t="str">
        <f t="shared" si="311"/>
        <v/>
      </c>
      <c r="I1168" s="67" t="str">
        <f t="shared" si="312"/>
        <v/>
      </c>
      <c r="J1168" s="67" t="str">
        <f>IF(I1168="","",SUM(I$4:I1168))</f>
        <v/>
      </c>
      <c r="K1168" s="67" t="str">
        <f t="shared" si="313"/>
        <v/>
      </c>
      <c r="L1168" s="77" t="str">
        <f t="shared" si="322"/>
        <v/>
      </c>
      <c r="M1168" s="77" t="str">
        <f t="shared" si="314"/>
        <v/>
      </c>
      <c r="N1168" s="67" t="str">
        <f t="shared" si="315"/>
        <v/>
      </c>
      <c r="O1168" s="67" t="str">
        <f t="shared" si="316"/>
        <v/>
      </c>
      <c r="P1168" s="67" t="str">
        <f t="shared" si="317"/>
        <v/>
      </c>
      <c r="Q1168" s="27" t="str">
        <f>IF(A1168="","",(CONVERT(Total_chem_mass_granD,"lbm","g")-SUM($O$4:O1168))/CONVERT(Total_chem_mass_granD,"lbm","g"))</f>
        <v/>
      </c>
      <c r="R1168" s="66" t="str">
        <f t="shared" si="318"/>
        <v/>
      </c>
      <c r="S1168" s="65" t="str">
        <f t="shared" si="319"/>
        <v/>
      </c>
      <c r="T1168" s="88" t="str">
        <f>IF(Q1168="","",SUM($P$4:P1168)*1000/J1168*(1-Percent_bound_granD))</f>
        <v/>
      </c>
      <c r="U1168" s="88" t="str">
        <f>IF(Q1168="","",SUM($P$4:P1168)*1000/F1168*(1-Percent_bound_granD))</f>
        <v/>
      </c>
      <c r="V1168" s="90" t="str">
        <f t="shared" si="320"/>
        <v/>
      </c>
      <c r="W1168" s="68" t="str">
        <f>IF(AND(B1167&lt;Runoff_duration_hr_granD/2,B1168&gt;Runoff_duration_hr_granD/2),Runoff_duration_hr_granD/2,INDEX($B$4:$B$1500,IF(B1168&gt;Runoff_duration_hr_granD/2,ROWS($W$4:W1168)-1,ROWS($W$4:W1168))))</f>
        <v/>
      </c>
      <c r="X1168" s="103" t="str">
        <f>IFERROR(ROUND(IF(HG_shape_granD="Constant flow",IF(W1168=Runoff_duration_hr_granD/2,CONVERT($D$4,"L","gal")/(Runoff_duration_hr_granD*60),VLOOKUP('Granular-Distrib. Calcs'!W1168,'Granular-Distrib. Calcs'!$B$4:$K$1500,6,FALSE)),IF(W1168=Runoff_duration_hr_granD/2,2*CONVERT($D$4,"L","gal")/(Runoff_duration_hr_granD*60),VLOOKUP('Granular-Distrib. Calcs'!W1168,'Granular-Distrib. Calcs'!$B$4:$K$1500,6,FALSE))),2),"")</f>
        <v/>
      </c>
      <c r="Y1168" s="67" t="str">
        <f>IF(A1168="","",(SUM($N$4:N1168)/25.4^3+(4/3*PI()*(M1168/2/25.4)^3*Number_of_grains_granD)))</f>
        <v/>
      </c>
      <c r="Z1168" s="67" t="str">
        <f>IF(A1168="","",(SUM($O$4:O1168)+(4/3*PI()*(M1168/2)^3*Chem_block_density_granD/10^3*Number_of_grains_granD)))</f>
        <v/>
      </c>
    </row>
    <row r="1169" spans="1:26" x14ac:dyDescent="0.3">
      <c r="A1169" s="68" t="str">
        <f t="shared" si="321"/>
        <v/>
      </c>
      <c r="B1169" s="68" t="str">
        <f t="shared" si="306"/>
        <v/>
      </c>
      <c r="C1169" s="68" t="str">
        <f t="shared" si="307"/>
        <v/>
      </c>
      <c r="D1169" s="67" t="str">
        <f t="shared" si="308"/>
        <v/>
      </c>
      <c r="E1169" s="262" t="str">
        <f t="shared" si="309"/>
        <v/>
      </c>
      <c r="F1169" s="262" t="str">
        <f>IF(E1169="","",SUM(E$4:E1169))</f>
        <v/>
      </c>
      <c r="G1169" s="262" t="str">
        <f t="shared" si="310"/>
        <v/>
      </c>
      <c r="H1169" s="67" t="str">
        <f t="shared" si="311"/>
        <v/>
      </c>
      <c r="I1169" s="67" t="str">
        <f t="shared" si="312"/>
        <v/>
      </c>
      <c r="J1169" s="67" t="str">
        <f>IF(I1169="","",SUM(I$4:I1169))</f>
        <v/>
      </c>
      <c r="K1169" s="67" t="str">
        <f t="shared" si="313"/>
        <v/>
      </c>
      <c r="L1169" s="77" t="str">
        <f t="shared" si="322"/>
        <v/>
      </c>
      <c r="M1169" s="77" t="str">
        <f t="shared" si="314"/>
        <v/>
      </c>
      <c r="N1169" s="67" t="str">
        <f t="shared" si="315"/>
        <v/>
      </c>
      <c r="O1169" s="67" t="str">
        <f t="shared" si="316"/>
        <v/>
      </c>
      <c r="P1169" s="67" t="str">
        <f t="shared" si="317"/>
        <v/>
      </c>
      <c r="Q1169" s="27" t="str">
        <f>IF(A1169="","",(CONVERT(Total_chem_mass_granD,"lbm","g")-SUM($O$4:O1169))/CONVERT(Total_chem_mass_granD,"lbm","g"))</f>
        <v/>
      </c>
      <c r="R1169" s="66" t="str">
        <f t="shared" si="318"/>
        <v/>
      </c>
      <c r="S1169" s="65" t="str">
        <f t="shared" si="319"/>
        <v/>
      </c>
      <c r="T1169" s="88" t="str">
        <f>IF(Q1169="","",SUM($P$4:P1169)*1000/J1169*(1-Percent_bound_granD))</f>
        <v/>
      </c>
      <c r="U1169" s="88" t="str">
        <f>IF(Q1169="","",SUM($P$4:P1169)*1000/F1169*(1-Percent_bound_granD))</f>
        <v/>
      </c>
      <c r="V1169" s="90" t="str">
        <f t="shared" si="320"/>
        <v/>
      </c>
      <c r="W1169" s="68" t="str">
        <f>IF(AND(B1168&lt;Runoff_duration_hr_granD/2,B1169&gt;Runoff_duration_hr_granD/2),Runoff_duration_hr_granD/2,INDEX($B$4:$B$1500,IF(B1169&gt;Runoff_duration_hr_granD/2,ROWS($W$4:W1169)-1,ROWS($W$4:W1169))))</f>
        <v/>
      </c>
      <c r="X1169" s="103" t="str">
        <f>IFERROR(ROUND(IF(HG_shape_granD="Constant flow",IF(W1169=Runoff_duration_hr_granD/2,CONVERT($D$4,"L","gal")/(Runoff_duration_hr_granD*60),VLOOKUP('Granular-Distrib. Calcs'!W1169,'Granular-Distrib. Calcs'!$B$4:$K$1500,6,FALSE)),IF(W1169=Runoff_duration_hr_granD/2,2*CONVERT($D$4,"L","gal")/(Runoff_duration_hr_granD*60),VLOOKUP('Granular-Distrib. Calcs'!W1169,'Granular-Distrib. Calcs'!$B$4:$K$1500,6,FALSE))),2),"")</f>
        <v/>
      </c>
      <c r="Y1169" s="67" t="str">
        <f>IF(A1169="","",(SUM($N$4:N1169)/25.4^3+(4/3*PI()*(M1169/2/25.4)^3*Number_of_grains_granD)))</f>
        <v/>
      </c>
      <c r="Z1169" s="67" t="str">
        <f>IF(A1169="","",(SUM($O$4:O1169)+(4/3*PI()*(M1169/2)^3*Chem_block_density_granD/10^3*Number_of_grains_granD)))</f>
        <v/>
      </c>
    </row>
    <row r="1170" spans="1:26" x14ac:dyDescent="0.3">
      <c r="A1170" s="68" t="str">
        <f t="shared" si="321"/>
        <v/>
      </c>
      <c r="B1170" s="68" t="str">
        <f t="shared" si="306"/>
        <v/>
      </c>
      <c r="C1170" s="68" t="str">
        <f t="shared" si="307"/>
        <v/>
      </c>
      <c r="D1170" s="67" t="str">
        <f t="shared" si="308"/>
        <v/>
      </c>
      <c r="E1170" s="262" t="str">
        <f t="shared" si="309"/>
        <v/>
      </c>
      <c r="F1170" s="262" t="str">
        <f>IF(E1170="","",SUM(E$4:E1170))</f>
        <v/>
      </c>
      <c r="G1170" s="262" t="str">
        <f t="shared" si="310"/>
        <v/>
      </c>
      <c r="H1170" s="67" t="str">
        <f t="shared" si="311"/>
        <v/>
      </c>
      <c r="I1170" s="67" t="str">
        <f t="shared" si="312"/>
        <v/>
      </c>
      <c r="J1170" s="67" t="str">
        <f>IF(I1170="","",SUM(I$4:I1170))</f>
        <v/>
      </c>
      <c r="K1170" s="67" t="str">
        <f t="shared" si="313"/>
        <v/>
      </c>
      <c r="L1170" s="77" t="str">
        <f t="shared" si="322"/>
        <v/>
      </c>
      <c r="M1170" s="77" t="str">
        <f t="shared" si="314"/>
        <v/>
      </c>
      <c r="N1170" s="67" t="str">
        <f t="shared" si="315"/>
        <v/>
      </c>
      <c r="O1170" s="67" t="str">
        <f t="shared" si="316"/>
        <v/>
      </c>
      <c r="P1170" s="67" t="str">
        <f t="shared" si="317"/>
        <v/>
      </c>
      <c r="Q1170" s="27" t="str">
        <f>IF(A1170="","",(CONVERT(Total_chem_mass_granD,"lbm","g")-SUM($O$4:O1170))/CONVERT(Total_chem_mass_granD,"lbm","g"))</f>
        <v/>
      </c>
      <c r="R1170" s="66" t="str">
        <f t="shared" si="318"/>
        <v/>
      </c>
      <c r="S1170" s="65" t="str">
        <f t="shared" si="319"/>
        <v/>
      </c>
      <c r="T1170" s="88" t="str">
        <f>IF(Q1170="","",SUM($P$4:P1170)*1000/J1170*(1-Percent_bound_granD))</f>
        <v/>
      </c>
      <c r="U1170" s="88" t="str">
        <f>IF(Q1170="","",SUM($P$4:P1170)*1000/F1170*(1-Percent_bound_granD))</f>
        <v/>
      </c>
      <c r="V1170" s="90" t="str">
        <f t="shared" si="320"/>
        <v/>
      </c>
      <c r="W1170" s="68" t="str">
        <f>IF(AND(B1169&lt;Runoff_duration_hr_granD/2,B1170&gt;Runoff_duration_hr_granD/2),Runoff_duration_hr_granD/2,INDEX($B$4:$B$1500,IF(B1170&gt;Runoff_duration_hr_granD/2,ROWS($W$4:W1170)-1,ROWS($W$4:W1170))))</f>
        <v/>
      </c>
      <c r="X1170" s="103" t="str">
        <f>IFERROR(ROUND(IF(HG_shape_granD="Constant flow",IF(W1170=Runoff_duration_hr_granD/2,CONVERT($D$4,"L","gal")/(Runoff_duration_hr_granD*60),VLOOKUP('Granular-Distrib. Calcs'!W1170,'Granular-Distrib. Calcs'!$B$4:$K$1500,6,FALSE)),IF(W1170=Runoff_duration_hr_granD/2,2*CONVERT($D$4,"L","gal")/(Runoff_duration_hr_granD*60),VLOOKUP('Granular-Distrib. Calcs'!W1170,'Granular-Distrib. Calcs'!$B$4:$K$1500,6,FALSE))),2),"")</f>
        <v/>
      </c>
      <c r="Y1170" s="67" t="str">
        <f>IF(A1170="","",(SUM($N$4:N1170)/25.4^3+(4/3*PI()*(M1170/2/25.4)^3*Number_of_grains_granD)))</f>
        <v/>
      </c>
      <c r="Z1170" s="67" t="str">
        <f>IF(A1170="","",(SUM($O$4:O1170)+(4/3*PI()*(M1170/2)^3*Chem_block_density_granD/10^3*Number_of_grains_granD)))</f>
        <v/>
      </c>
    </row>
    <row r="1171" spans="1:26" x14ac:dyDescent="0.3">
      <c r="A1171" s="68" t="str">
        <f t="shared" si="321"/>
        <v/>
      </c>
      <c r="B1171" s="68" t="str">
        <f t="shared" si="306"/>
        <v/>
      </c>
      <c r="C1171" s="68" t="str">
        <f t="shared" si="307"/>
        <v/>
      </c>
      <c r="D1171" s="67" t="str">
        <f t="shared" si="308"/>
        <v/>
      </c>
      <c r="E1171" s="262" t="str">
        <f t="shared" si="309"/>
        <v/>
      </c>
      <c r="F1171" s="262" t="str">
        <f>IF(E1171="","",SUM(E$4:E1171))</f>
        <v/>
      </c>
      <c r="G1171" s="262" t="str">
        <f t="shared" si="310"/>
        <v/>
      </c>
      <c r="H1171" s="67" t="str">
        <f t="shared" si="311"/>
        <v/>
      </c>
      <c r="I1171" s="67" t="str">
        <f t="shared" si="312"/>
        <v/>
      </c>
      <c r="J1171" s="67" t="str">
        <f>IF(I1171="","",SUM(I$4:I1171))</f>
        <v/>
      </c>
      <c r="K1171" s="67" t="str">
        <f t="shared" si="313"/>
        <v/>
      </c>
      <c r="L1171" s="77" t="str">
        <f t="shared" si="322"/>
        <v/>
      </c>
      <c r="M1171" s="77" t="str">
        <f t="shared" si="314"/>
        <v/>
      </c>
      <c r="N1171" s="67" t="str">
        <f t="shared" si="315"/>
        <v/>
      </c>
      <c r="O1171" s="67" t="str">
        <f t="shared" si="316"/>
        <v/>
      </c>
      <c r="P1171" s="67" t="str">
        <f t="shared" si="317"/>
        <v/>
      </c>
      <c r="Q1171" s="27" t="str">
        <f>IF(A1171="","",(CONVERT(Total_chem_mass_granD,"lbm","g")-SUM($O$4:O1171))/CONVERT(Total_chem_mass_granD,"lbm","g"))</f>
        <v/>
      </c>
      <c r="R1171" s="66" t="str">
        <f t="shared" si="318"/>
        <v/>
      </c>
      <c r="S1171" s="65" t="str">
        <f t="shared" si="319"/>
        <v/>
      </c>
      <c r="T1171" s="88" t="str">
        <f>IF(Q1171="","",SUM($P$4:P1171)*1000/J1171*(1-Percent_bound_granD))</f>
        <v/>
      </c>
      <c r="U1171" s="88" t="str">
        <f>IF(Q1171="","",SUM($P$4:P1171)*1000/F1171*(1-Percent_bound_granD))</f>
        <v/>
      </c>
      <c r="V1171" s="90" t="str">
        <f t="shared" si="320"/>
        <v/>
      </c>
      <c r="W1171" s="68" t="str">
        <f>IF(AND(B1170&lt;Runoff_duration_hr_granD/2,B1171&gt;Runoff_duration_hr_granD/2),Runoff_duration_hr_granD/2,INDEX($B$4:$B$1500,IF(B1171&gt;Runoff_duration_hr_granD/2,ROWS($W$4:W1171)-1,ROWS($W$4:W1171))))</f>
        <v/>
      </c>
      <c r="X1171" s="103" t="str">
        <f>IFERROR(ROUND(IF(HG_shape_granD="Constant flow",IF(W1171=Runoff_duration_hr_granD/2,CONVERT($D$4,"L","gal")/(Runoff_duration_hr_granD*60),VLOOKUP('Granular-Distrib. Calcs'!W1171,'Granular-Distrib. Calcs'!$B$4:$K$1500,6,FALSE)),IF(W1171=Runoff_duration_hr_granD/2,2*CONVERT($D$4,"L","gal")/(Runoff_duration_hr_granD*60),VLOOKUP('Granular-Distrib. Calcs'!W1171,'Granular-Distrib. Calcs'!$B$4:$K$1500,6,FALSE))),2),"")</f>
        <v/>
      </c>
      <c r="Y1171" s="67" t="str">
        <f>IF(A1171="","",(SUM($N$4:N1171)/25.4^3+(4/3*PI()*(M1171/2/25.4)^3*Number_of_grains_granD)))</f>
        <v/>
      </c>
      <c r="Z1171" s="67" t="str">
        <f>IF(A1171="","",(SUM($O$4:O1171)+(4/3*PI()*(M1171/2)^3*Chem_block_density_granD/10^3*Number_of_grains_granD)))</f>
        <v/>
      </c>
    </row>
    <row r="1172" spans="1:26" x14ac:dyDescent="0.3">
      <c r="A1172" s="68" t="str">
        <f t="shared" si="321"/>
        <v/>
      </c>
      <c r="B1172" s="68" t="str">
        <f t="shared" si="306"/>
        <v/>
      </c>
      <c r="C1172" s="68" t="str">
        <f t="shared" si="307"/>
        <v/>
      </c>
      <c r="D1172" s="67" t="str">
        <f t="shared" si="308"/>
        <v/>
      </c>
      <c r="E1172" s="262" t="str">
        <f t="shared" si="309"/>
        <v/>
      </c>
      <c r="F1172" s="262" t="str">
        <f>IF(E1172="","",SUM(E$4:E1172))</f>
        <v/>
      </c>
      <c r="G1172" s="262" t="str">
        <f t="shared" si="310"/>
        <v/>
      </c>
      <c r="H1172" s="67" t="str">
        <f t="shared" si="311"/>
        <v/>
      </c>
      <c r="I1172" s="67" t="str">
        <f t="shared" si="312"/>
        <v/>
      </c>
      <c r="J1172" s="67" t="str">
        <f>IF(I1172="","",SUM(I$4:I1172))</f>
        <v/>
      </c>
      <c r="K1172" s="67" t="str">
        <f t="shared" si="313"/>
        <v/>
      </c>
      <c r="L1172" s="77" t="str">
        <f t="shared" si="322"/>
        <v/>
      </c>
      <c r="M1172" s="77" t="str">
        <f t="shared" si="314"/>
        <v/>
      </c>
      <c r="N1172" s="67" t="str">
        <f t="shared" si="315"/>
        <v/>
      </c>
      <c r="O1172" s="67" t="str">
        <f t="shared" si="316"/>
        <v/>
      </c>
      <c r="P1172" s="67" t="str">
        <f t="shared" si="317"/>
        <v/>
      </c>
      <c r="Q1172" s="27" t="str">
        <f>IF(A1172="","",(CONVERT(Total_chem_mass_granD,"lbm","g")-SUM($O$4:O1172))/CONVERT(Total_chem_mass_granD,"lbm","g"))</f>
        <v/>
      </c>
      <c r="R1172" s="66" t="str">
        <f t="shared" si="318"/>
        <v/>
      </c>
      <c r="S1172" s="65" t="str">
        <f t="shared" si="319"/>
        <v/>
      </c>
      <c r="T1172" s="88" t="str">
        <f>IF(Q1172="","",SUM($P$4:P1172)*1000/J1172*(1-Percent_bound_granD))</f>
        <v/>
      </c>
      <c r="U1172" s="88" t="str">
        <f>IF(Q1172="","",SUM($P$4:P1172)*1000/F1172*(1-Percent_bound_granD))</f>
        <v/>
      </c>
      <c r="V1172" s="90" t="str">
        <f t="shared" si="320"/>
        <v/>
      </c>
      <c r="W1172" s="68" t="str">
        <f>IF(AND(B1171&lt;Runoff_duration_hr_granD/2,B1172&gt;Runoff_duration_hr_granD/2),Runoff_duration_hr_granD/2,INDEX($B$4:$B$1500,IF(B1172&gt;Runoff_duration_hr_granD/2,ROWS($W$4:W1172)-1,ROWS($W$4:W1172))))</f>
        <v/>
      </c>
      <c r="X1172" s="103" t="str">
        <f>IFERROR(ROUND(IF(HG_shape_granD="Constant flow",IF(W1172=Runoff_duration_hr_granD/2,CONVERT($D$4,"L","gal")/(Runoff_duration_hr_granD*60),VLOOKUP('Granular-Distrib. Calcs'!W1172,'Granular-Distrib. Calcs'!$B$4:$K$1500,6,FALSE)),IF(W1172=Runoff_duration_hr_granD/2,2*CONVERT($D$4,"L","gal")/(Runoff_duration_hr_granD*60),VLOOKUP('Granular-Distrib. Calcs'!W1172,'Granular-Distrib. Calcs'!$B$4:$K$1500,6,FALSE))),2),"")</f>
        <v/>
      </c>
      <c r="Y1172" s="67" t="str">
        <f>IF(A1172="","",(SUM($N$4:N1172)/25.4^3+(4/3*PI()*(M1172/2/25.4)^3*Number_of_grains_granD)))</f>
        <v/>
      </c>
      <c r="Z1172" s="67" t="str">
        <f>IF(A1172="","",(SUM($O$4:O1172)+(4/3*PI()*(M1172/2)^3*Chem_block_density_granD/10^3*Number_of_grains_granD)))</f>
        <v/>
      </c>
    </row>
    <row r="1173" spans="1:26" x14ac:dyDescent="0.3">
      <c r="A1173" s="68" t="str">
        <f t="shared" si="321"/>
        <v/>
      </c>
      <c r="B1173" s="68" t="str">
        <f t="shared" si="306"/>
        <v/>
      </c>
      <c r="C1173" s="68" t="str">
        <f t="shared" si="307"/>
        <v/>
      </c>
      <c r="D1173" s="67" t="str">
        <f t="shared" si="308"/>
        <v/>
      </c>
      <c r="E1173" s="262" t="str">
        <f t="shared" si="309"/>
        <v/>
      </c>
      <c r="F1173" s="262" t="str">
        <f>IF(E1173="","",SUM(E$4:E1173))</f>
        <v/>
      </c>
      <c r="G1173" s="262" t="str">
        <f t="shared" si="310"/>
        <v/>
      </c>
      <c r="H1173" s="67" t="str">
        <f t="shared" si="311"/>
        <v/>
      </c>
      <c r="I1173" s="67" t="str">
        <f t="shared" si="312"/>
        <v/>
      </c>
      <c r="J1173" s="67" t="str">
        <f>IF(I1173="","",SUM(I$4:I1173))</f>
        <v/>
      </c>
      <c r="K1173" s="67" t="str">
        <f t="shared" si="313"/>
        <v/>
      </c>
      <c r="L1173" s="77" t="str">
        <f t="shared" si="322"/>
        <v/>
      </c>
      <c r="M1173" s="77" t="str">
        <f t="shared" si="314"/>
        <v/>
      </c>
      <c r="N1173" s="67" t="str">
        <f t="shared" si="315"/>
        <v/>
      </c>
      <c r="O1173" s="67" t="str">
        <f t="shared" si="316"/>
        <v/>
      </c>
      <c r="P1173" s="67" t="str">
        <f t="shared" si="317"/>
        <v/>
      </c>
      <c r="Q1173" s="27" t="str">
        <f>IF(A1173="","",(CONVERT(Total_chem_mass_granD,"lbm","g")-SUM($O$4:O1173))/CONVERT(Total_chem_mass_granD,"lbm","g"))</f>
        <v/>
      </c>
      <c r="R1173" s="66" t="str">
        <f t="shared" si="318"/>
        <v/>
      </c>
      <c r="S1173" s="65" t="str">
        <f t="shared" si="319"/>
        <v/>
      </c>
      <c r="T1173" s="88" t="str">
        <f>IF(Q1173="","",SUM($P$4:P1173)*1000/J1173*(1-Percent_bound_granD))</f>
        <v/>
      </c>
      <c r="U1173" s="88" t="str">
        <f>IF(Q1173="","",SUM($P$4:P1173)*1000/F1173*(1-Percent_bound_granD))</f>
        <v/>
      </c>
      <c r="V1173" s="90" t="str">
        <f t="shared" si="320"/>
        <v/>
      </c>
      <c r="W1173" s="68" t="str">
        <f>IF(AND(B1172&lt;Runoff_duration_hr_granD/2,B1173&gt;Runoff_duration_hr_granD/2),Runoff_duration_hr_granD/2,INDEX($B$4:$B$1500,IF(B1173&gt;Runoff_duration_hr_granD/2,ROWS($W$4:W1173)-1,ROWS($W$4:W1173))))</f>
        <v/>
      </c>
      <c r="X1173" s="103" t="str">
        <f>IFERROR(ROUND(IF(HG_shape_granD="Constant flow",IF(W1173=Runoff_duration_hr_granD/2,CONVERT($D$4,"L","gal")/(Runoff_duration_hr_granD*60),VLOOKUP('Granular-Distrib. Calcs'!W1173,'Granular-Distrib. Calcs'!$B$4:$K$1500,6,FALSE)),IF(W1173=Runoff_duration_hr_granD/2,2*CONVERT($D$4,"L","gal")/(Runoff_duration_hr_granD*60),VLOOKUP('Granular-Distrib. Calcs'!W1173,'Granular-Distrib. Calcs'!$B$4:$K$1500,6,FALSE))),2),"")</f>
        <v/>
      </c>
      <c r="Y1173" s="67" t="str">
        <f>IF(A1173="","",(SUM($N$4:N1173)/25.4^3+(4/3*PI()*(M1173/2/25.4)^3*Number_of_grains_granD)))</f>
        <v/>
      </c>
      <c r="Z1173" s="67" t="str">
        <f>IF(A1173="","",(SUM($O$4:O1173)+(4/3*PI()*(M1173/2)^3*Chem_block_density_granD/10^3*Number_of_grains_granD)))</f>
        <v/>
      </c>
    </row>
    <row r="1174" spans="1:26" x14ac:dyDescent="0.3">
      <c r="A1174" s="68" t="str">
        <f t="shared" si="321"/>
        <v/>
      </c>
      <c r="B1174" s="68" t="str">
        <f t="shared" si="306"/>
        <v/>
      </c>
      <c r="C1174" s="68" t="str">
        <f t="shared" si="307"/>
        <v/>
      </c>
      <c r="D1174" s="67" t="str">
        <f t="shared" si="308"/>
        <v/>
      </c>
      <c r="E1174" s="262" t="str">
        <f t="shared" si="309"/>
        <v/>
      </c>
      <c r="F1174" s="262" t="str">
        <f>IF(E1174="","",SUM(E$4:E1174))</f>
        <v/>
      </c>
      <c r="G1174" s="262" t="str">
        <f t="shared" si="310"/>
        <v/>
      </c>
      <c r="H1174" s="67" t="str">
        <f t="shared" si="311"/>
        <v/>
      </c>
      <c r="I1174" s="67" t="str">
        <f t="shared" si="312"/>
        <v/>
      </c>
      <c r="J1174" s="67" t="str">
        <f>IF(I1174="","",SUM(I$4:I1174))</f>
        <v/>
      </c>
      <c r="K1174" s="67" t="str">
        <f t="shared" si="313"/>
        <v/>
      </c>
      <c r="L1174" s="77" t="str">
        <f t="shared" si="322"/>
        <v/>
      </c>
      <c r="M1174" s="77" t="str">
        <f t="shared" si="314"/>
        <v/>
      </c>
      <c r="N1174" s="67" t="str">
        <f t="shared" si="315"/>
        <v/>
      </c>
      <c r="O1174" s="67" t="str">
        <f t="shared" si="316"/>
        <v/>
      </c>
      <c r="P1174" s="67" t="str">
        <f t="shared" si="317"/>
        <v/>
      </c>
      <c r="Q1174" s="27" t="str">
        <f>IF(A1174="","",(CONVERT(Total_chem_mass_granD,"lbm","g")-SUM($O$4:O1174))/CONVERT(Total_chem_mass_granD,"lbm","g"))</f>
        <v/>
      </c>
      <c r="R1174" s="66" t="str">
        <f t="shared" si="318"/>
        <v/>
      </c>
      <c r="S1174" s="65" t="str">
        <f t="shared" si="319"/>
        <v/>
      </c>
      <c r="T1174" s="88" t="str">
        <f>IF(Q1174="","",SUM($P$4:P1174)*1000/J1174*(1-Percent_bound_granD))</f>
        <v/>
      </c>
      <c r="U1174" s="88" t="str">
        <f>IF(Q1174="","",SUM($P$4:P1174)*1000/F1174*(1-Percent_bound_granD))</f>
        <v/>
      </c>
      <c r="V1174" s="90" t="str">
        <f t="shared" si="320"/>
        <v/>
      </c>
      <c r="W1174" s="68" t="str">
        <f>IF(AND(B1173&lt;Runoff_duration_hr_granD/2,B1174&gt;Runoff_duration_hr_granD/2),Runoff_duration_hr_granD/2,INDEX($B$4:$B$1500,IF(B1174&gt;Runoff_duration_hr_granD/2,ROWS($W$4:W1174)-1,ROWS($W$4:W1174))))</f>
        <v/>
      </c>
      <c r="X1174" s="103" t="str">
        <f>IFERROR(ROUND(IF(HG_shape_granD="Constant flow",IF(W1174=Runoff_duration_hr_granD/2,CONVERT($D$4,"L","gal")/(Runoff_duration_hr_granD*60),VLOOKUP('Granular-Distrib. Calcs'!W1174,'Granular-Distrib. Calcs'!$B$4:$K$1500,6,FALSE)),IF(W1174=Runoff_duration_hr_granD/2,2*CONVERT($D$4,"L","gal")/(Runoff_duration_hr_granD*60),VLOOKUP('Granular-Distrib. Calcs'!W1174,'Granular-Distrib. Calcs'!$B$4:$K$1500,6,FALSE))),2),"")</f>
        <v/>
      </c>
      <c r="Y1174" s="67" t="str">
        <f>IF(A1174="","",(SUM($N$4:N1174)/25.4^3+(4/3*PI()*(M1174/2/25.4)^3*Number_of_grains_granD)))</f>
        <v/>
      </c>
      <c r="Z1174" s="67" t="str">
        <f>IF(A1174="","",(SUM($O$4:O1174)+(4/3*PI()*(M1174/2)^3*Chem_block_density_granD/10^3*Number_of_grains_granD)))</f>
        <v/>
      </c>
    </row>
    <row r="1175" spans="1:26" x14ac:dyDescent="0.3">
      <c r="A1175" s="68" t="str">
        <f t="shared" si="321"/>
        <v/>
      </c>
      <c r="B1175" s="68" t="str">
        <f t="shared" si="306"/>
        <v/>
      </c>
      <c r="C1175" s="68" t="str">
        <f t="shared" si="307"/>
        <v/>
      </c>
      <c r="D1175" s="67" t="str">
        <f t="shared" si="308"/>
        <v/>
      </c>
      <c r="E1175" s="262" t="str">
        <f t="shared" si="309"/>
        <v/>
      </c>
      <c r="F1175" s="262" t="str">
        <f>IF(E1175="","",SUM(E$4:E1175))</f>
        <v/>
      </c>
      <c r="G1175" s="262" t="str">
        <f t="shared" si="310"/>
        <v/>
      </c>
      <c r="H1175" s="67" t="str">
        <f t="shared" si="311"/>
        <v/>
      </c>
      <c r="I1175" s="67" t="str">
        <f t="shared" si="312"/>
        <v/>
      </c>
      <c r="J1175" s="67" t="str">
        <f>IF(I1175="","",SUM(I$4:I1175))</f>
        <v/>
      </c>
      <c r="K1175" s="67" t="str">
        <f t="shared" si="313"/>
        <v/>
      </c>
      <c r="L1175" s="77" t="str">
        <f t="shared" si="322"/>
        <v/>
      </c>
      <c r="M1175" s="77" t="str">
        <f t="shared" si="314"/>
        <v/>
      </c>
      <c r="N1175" s="67" t="str">
        <f t="shared" si="315"/>
        <v/>
      </c>
      <c r="O1175" s="67" t="str">
        <f t="shared" si="316"/>
        <v/>
      </c>
      <c r="P1175" s="67" t="str">
        <f t="shared" si="317"/>
        <v/>
      </c>
      <c r="Q1175" s="27" t="str">
        <f>IF(A1175="","",(CONVERT(Total_chem_mass_granD,"lbm","g")-SUM($O$4:O1175))/CONVERT(Total_chem_mass_granD,"lbm","g"))</f>
        <v/>
      </c>
      <c r="R1175" s="66" t="str">
        <f t="shared" si="318"/>
        <v/>
      </c>
      <c r="S1175" s="65" t="str">
        <f t="shared" si="319"/>
        <v/>
      </c>
      <c r="T1175" s="88" t="str">
        <f>IF(Q1175="","",SUM($P$4:P1175)*1000/J1175*(1-Percent_bound_granD))</f>
        <v/>
      </c>
      <c r="U1175" s="88" t="str">
        <f>IF(Q1175="","",SUM($P$4:P1175)*1000/F1175*(1-Percent_bound_granD))</f>
        <v/>
      </c>
      <c r="V1175" s="90" t="str">
        <f t="shared" si="320"/>
        <v/>
      </c>
      <c r="W1175" s="68" t="str">
        <f>IF(AND(B1174&lt;Runoff_duration_hr_granD/2,B1175&gt;Runoff_duration_hr_granD/2),Runoff_duration_hr_granD/2,INDEX($B$4:$B$1500,IF(B1175&gt;Runoff_duration_hr_granD/2,ROWS($W$4:W1175)-1,ROWS($W$4:W1175))))</f>
        <v/>
      </c>
      <c r="X1175" s="103" t="str">
        <f>IFERROR(ROUND(IF(HG_shape_granD="Constant flow",IF(W1175=Runoff_duration_hr_granD/2,CONVERT($D$4,"L","gal")/(Runoff_duration_hr_granD*60),VLOOKUP('Granular-Distrib. Calcs'!W1175,'Granular-Distrib. Calcs'!$B$4:$K$1500,6,FALSE)),IF(W1175=Runoff_duration_hr_granD/2,2*CONVERT($D$4,"L","gal")/(Runoff_duration_hr_granD*60),VLOOKUP('Granular-Distrib. Calcs'!W1175,'Granular-Distrib. Calcs'!$B$4:$K$1500,6,FALSE))),2),"")</f>
        <v/>
      </c>
      <c r="Y1175" s="67" t="str">
        <f>IF(A1175="","",(SUM($N$4:N1175)/25.4^3+(4/3*PI()*(M1175/2/25.4)^3*Number_of_grains_granD)))</f>
        <v/>
      </c>
      <c r="Z1175" s="67" t="str">
        <f>IF(A1175="","",(SUM($O$4:O1175)+(4/3*PI()*(M1175/2)^3*Chem_block_density_granD/10^3*Number_of_grains_granD)))</f>
        <v/>
      </c>
    </row>
    <row r="1176" spans="1:26" x14ac:dyDescent="0.3">
      <c r="A1176" s="68" t="str">
        <f t="shared" si="321"/>
        <v/>
      </c>
      <c r="B1176" s="68" t="str">
        <f t="shared" si="306"/>
        <v/>
      </c>
      <c r="C1176" s="68" t="str">
        <f t="shared" si="307"/>
        <v/>
      </c>
      <c r="D1176" s="67" t="str">
        <f t="shared" si="308"/>
        <v/>
      </c>
      <c r="E1176" s="262" t="str">
        <f t="shared" si="309"/>
        <v/>
      </c>
      <c r="F1176" s="262" t="str">
        <f>IF(E1176="","",SUM(E$4:E1176))</f>
        <v/>
      </c>
      <c r="G1176" s="262" t="str">
        <f t="shared" si="310"/>
        <v/>
      </c>
      <c r="H1176" s="67" t="str">
        <f t="shared" si="311"/>
        <v/>
      </c>
      <c r="I1176" s="67" t="str">
        <f t="shared" si="312"/>
        <v/>
      </c>
      <c r="J1176" s="67" t="str">
        <f>IF(I1176="","",SUM(I$4:I1176))</f>
        <v/>
      </c>
      <c r="K1176" s="67" t="str">
        <f t="shared" si="313"/>
        <v/>
      </c>
      <c r="L1176" s="77" t="str">
        <f t="shared" si="322"/>
        <v/>
      </c>
      <c r="M1176" s="77" t="str">
        <f t="shared" si="314"/>
        <v/>
      </c>
      <c r="N1176" s="67" t="str">
        <f t="shared" si="315"/>
        <v/>
      </c>
      <c r="O1176" s="67" t="str">
        <f t="shared" si="316"/>
        <v/>
      </c>
      <c r="P1176" s="67" t="str">
        <f t="shared" si="317"/>
        <v/>
      </c>
      <c r="Q1176" s="27" t="str">
        <f>IF(A1176="","",(CONVERT(Total_chem_mass_granD,"lbm","g")-SUM($O$4:O1176))/CONVERT(Total_chem_mass_granD,"lbm","g"))</f>
        <v/>
      </c>
      <c r="R1176" s="66" t="str">
        <f t="shared" si="318"/>
        <v/>
      </c>
      <c r="S1176" s="65" t="str">
        <f t="shared" si="319"/>
        <v/>
      </c>
      <c r="T1176" s="88" t="str">
        <f>IF(Q1176="","",SUM($P$4:P1176)*1000/J1176*(1-Percent_bound_granD))</f>
        <v/>
      </c>
      <c r="U1176" s="88" t="str">
        <f>IF(Q1176="","",SUM($P$4:P1176)*1000/F1176*(1-Percent_bound_granD))</f>
        <v/>
      </c>
      <c r="V1176" s="90" t="str">
        <f t="shared" si="320"/>
        <v/>
      </c>
      <c r="W1176" s="68" t="str">
        <f>IF(AND(B1175&lt;Runoff_duration_hr_granD/2,B1176&gt;Runoff_duration_hr_granD/2),Runoff_duration_hr_granD/2,INDEX($B$4:$B$1500,IF(B1176&gt;Runoff_duration_hr_granD/2,ROWS($W$4:W1176)-1,ROWS($W$4:W1176))))</f>
        <v/>
      </c>
      <c r="X1176" s="103" t="str">
        <f>IFERROR(ROUND(IF(HG_shape_granD="Constant flow",IF(W1176=Runoff_duration_hr_granD/2,CONVERT($D$4,"L","gal")/(Runoff_duration_hr_granD*60),VLOOKUP('Granular-Distrib. Calcs'!W1176,'Granular-Distrib. Calcs'!$B$4:$K$1500,6,FALSE)),IF(W1176=Runoff_duration_hr_granD/2,2*CONVERT($D$4,"L","gal")/(Runoff_duration_hr_granD*60),VLOOKUP('Granular-Distrib. Calcs'!W1176,'Granular-Distrib. Calcs'!$B$4:$K$1500,6,FALSE))),2),"")</f>
        <v/>
      </c>
      <c r="Y1176" s="67" t="str">
        <f>IF(A1176="","",(SUM($N$4:N1176)/25.4^3+(4/3*PI()*(M1176/2/25.4)^3*Number_of_grains_granD)))</f>
        <v/>
      </c>
      <c r="Z1176" s="67" t="str">
        <f>IF(A1176="","",(SUM($O$4:O1176)+(4/3*PI()*(M1176/2)^3*Chem_block_density_granD/10^3*Number_of_grains_granD)))</f>
        <v/>
      </c>
    </row>
    <row r="1177" spans="1:26" x14ac:dyDescent="0.3">
      <c r="A1177" s="68" t="str">
        <f t="shared" si="321"/>
        <v/>
      </c>
      <c r="B1177" s="68" t="str">
        <f t="shared" si="306"/>
        <v/>
      </c>
      <c r="C1177" s="68" t="str">
        <f t="shared" si="307"/>
        <v/>
      </c>
      <c r="D1177" s="67" t="str">
        <f t="shared" si="308"/>
        <v/>
      </c>
      <c r="E1177" s="262" t="str">
        <f t="shared" si="309"/>
        <v/>
      </c>
      <c r="F1177" s="262" t="str">
        <f>IF(E1177="","",SUM(E$4:E1177))</f>
        <v/>
      </c>
      <c r="G1177" s="262" t="str">
        <f t="shared" si="310"/>
        <v/>
      </c>
      <c r="H1177" s="67" t="str">
        <f t="shared" si="311"/>
        <v/>
      </c>
      <c r="I1177" s="67" t="str">
        <f t="shared" si="312"/>
        <v/>
      </c>
      <c r="J1177" s="67" t="str">
        <f>IF(I1177="","",SUM(I$4:I1177))</f>
        <v/>
      </c>
      <c r="K1177" s="67" t="str">
        <f t="shared" si="313"/>
        <v/>
      </c>
      <c r="L1177" s="77" t="str">
        <f t="shared" si="322"/>
        <v/>
      </c>
      <c r="M1177" s="77" t="str">
        <f t="shared" si="314"/>
        <v/>
      </c>
      <c r="N1177" s="67" t="str">
        <f t="shared" si="315"/>
        <v/>
      </c>
      <c r="O1177" s="67" t="str">
        <f t="shared" si="316"/>
        <v/>
      </c>
      <c r="P1177" s="67" t="str">
        <f t="shared" si="317"/>
        <v/>
      </c>
      <c r="Q1177" s="27" t="str">
        <f>IF(A1177="","",(CONVERT(Total_chem_mass_granD,"lbm","g")-SUM($O$4:O1177))/CONVERT(Total_chem_mass_granD,"lbm","g"))</f>
        <v/>
      </c>
      <c r="R1177" s="66" t="str">
        <f t="shared" si="318"/>
        <v/>
      </c>
      <c r="S1177" s="65" t="str">
        <f t="shared" si="319"/>
        <v/>
      </c>
      <c r="T1177" s="88" t="str">
        <f>IF(Q1177="","",SUM($P$4:P1177)*1000/J1177*(1-Percent_bound_granD))</f>
        <v/>
      </c>
      <c r="U1177" s="88" t="str">
        <f>IF(Q1177="","",SUM($P$4:P1177)*1000/F1177*(1-Percent_bound_granD))</f>
        <v/>
      </c>
      <c r="V1177" s="90" t="str">
        <f t="shared" si="320"/>
        <v/>
      </c>
      <c r="W1177" s="68" t="str">
        <f>IF(AND(B1176&lt;Runoff_duration_hr_granD/2,B1177&gt;Runoff_duration_hr_granD/2),Runoff_duration_hr_granD/2,INDEX($B$4:$B$1500,IF(B1177&gt;Runoff_duration_hr_granD/2,ROWS($W$4:W1177)-1,ROWS($W$4:W1177))))</f>
        <v/>
      </c>
      <c r="X1177" s="103" t="str">
        <f>IFERROR(ROUND(IF(HG_shape_granD="Constant flow",IF(W1177=Runoff_duration_hr_granD/2,CONVERT($D$4,"L","gal")/(Runoff_duration_hr_granD*60),VLOOKUP('Granular-Distrib. Calcs'!W1177,'Granular-Distrib. Calcs'!$B$4:$K$1500,6,FALSE)),IF(W1177=Runoff_duration_hr_granD/2,2*CONVERT($D$4,"L","gal")/(Runoff_duration_hr_granD*60),VLOOKUP('Granular-Distrib. Calcs'!W1177,'Granular-Distrib. Calcs'!$B$4:$K$1500,6,FALSE))),2),"")</f>
        <v/>
      </c>
      <c r="Y1177" s="67" t="str">
        <f>IF(A1177="","",(SUM($N$4:N1177)/25.4^3+(4/3*PI()*(M1177/2/25.4)^3*Number_of_grains_granD)))</f>
        <v/>
      </c>
      <c r="Z1177" s="67" t="str">
        <f>IF(A1177="","",(SUM($O$4:O1177)+(4/3*PI()*(M1177/2)^3*Chem_block_density_granD/10^3*Number_of_grains_granD)))</f>
        <v/>
      </c>
    </row>
    <row r="1178" spans="1:26" x14ac:dyDescent="0.3">
      <c r="A1178" s="68" t="str">
        <f t="shared" si="321"/>
        <v/>
      </c>
      <c r="B1178" s="68" t="str">
        <f t="shared" si="306"/>
        <v/>
      </c>
      <c r="C1178" s="68" t="str">
        <f t="shared" si="307"/>
        <v/>
      </c>
      <c r="D1178" s="67" t="str">
        <f t="shared" si="308"/>
        <v/>
      </c>
      <c r="E1178" s="262" t="str">
        <f t="shared" si="309"/>
        <v/>
      </c>
      <c r="F1178" s="262" t="str">
        <f>IF(E1178="","",SUM(E$4:E1178))</f>
        <v/>
      </c>
      <c r="G1178" s="262" t="str">
        <f t="shared" si="310"/>
        <v/>
      </c>
      <c r="H1178" s="67" t="str">
        <f t="shared" si="311"/>
        <v/>
      </c>
      <c r="I1178" s="67" t="str">
        <f t="shared" si="312"/>
        <v/>
      </c>
      <c r="J1178" s="67" t="str">
        <f>IF(I1178="","",SUM(I$4:I1178))</f>
        <v/>
      </c>
      <c r="K1178" s="67" t="str">
        <f t="shared" si="313"/>
        <v/>
      </c>
      <c r="L1178" s="77" t="str">
        <f t="shared" si="322"/>
        <v/>
      </c>
      <c r="M1178" s="77" t="str">
        <f t="shared" si="314"/>
        <v/>
      </c>
      <c r="N1178" s="67" t="str">
        <f t="shared" si="315"/>
        <v/>
      </c>
      <c r="O1178" s="67" t="str">
        <f t="shared" si="316"/>
        <v/>
      </c>
      <c r="P1178" s="67" t="str">
        <f t="shared" si="317"/>
        <v/>
      </c>
      <c r="Q1178" s="27" t="str">
        <f>IF(A1178="","",(CONVERT(Total_chem_mass_granD,"lbm","g")-SUM($O$4:O1178))/CONVERT(Total_chem_mass_granD,"lbm","g"))</f>
        <v/>
      </c>
      <c r="R1178" s="66" t="str">
        <f t="shared" si="318"/>
        <v/>
      </c>
      <c r="S1178" s="65" t="str">
        <f t="shared" si="319"/>
        <v/>
      </c>
      <c r="T1178" s="88" t="str">
        <f>IF(Q1178="","",SUM($P$4:P1178)*1000/J1178*(1-Percent_bound_granD))</f>
        <v/>
      </c>
      <c r="U1178" s="88" t="str">
        <f>IF(Q1178="","",SUM($P$4:P1178)*1000/F1178*(1-Percent_bound_granD))</f>
        <v/>
      </c>
      <c r="V1178" s="90" t="str">
        <f t="shared" si="320"/>
        <v/>
      </c>
      <c r="W1178" s="68" t="str">
        <f>IF(AND(B1177&lt;Runoff_duration_hr_granD/2,B1178&gt;Runoff_duration_hr_granD/2),Runoff_duration_hr_granD/2,INDEX($B$4:$B$1500,IF(B1178&gt;Runoff_duration_hr_granD/2,ROWS($W$4:W1178)-1,ROWS($W$4:W1178))))</f>
        <v/>
      </c>
      <c r="X1178" s="103" t="str">
        <f>IFERROR(ROUND(IF(HG_shape_granD="Constant flow",IF(W1178=Runoff_duration_hr_granD/2,CONVERT($D$4,"L","gal")/(Runoff_duration_hr_granD*60),VLOOKUP('Granular-Distrib. Calcs'!W1178,'Granular-Distrib. Calcs'!$B$4:$K$1500,6,FALSE)),IF(W1178=Runoff_duration_hr_granD/2,2*CONVERT($D$4,"L","gal")/(Runoff_duration_hr_granD*60),VLOOKUP('Granular-Distrib. Calcs'!W1178,'Granular-Distrib. Calcs'!$B$4:$K$1500,6,FALSE))),2),"")</f>
        <v/>
      </c>
      <c r="Y1178" s="67" t="str">
        <f>IF(A1178="","",(SUM($N$4:N1178)/25.4^3+(4/3*PI()*(M1178/2/25.4)^3*Number_of_grains_granD)))</f>
        <v/>
      </c>
      <c r="Z1178" s="67" t="str">
        <f>IF(A1178="","",(SUM($O$4:O1178)+(4/3*PI()*(M1178/2)^3*Chem_block_density_granD/10^3*Number_of_grains_granD)))</f>
        <v/>
      </c>
    </row>
    <row r="1179" spans="1:26" x14ac:dyDescent="0.3">
      <c r="A1179" s="68" t="str">
        <f t="shared" si="321"/>
        <v/>
      </c>
      <c r="B1179" s="68" t="str">
        <f t="shared" si="306"/>
        <v/>
      </c>
      <c r="C1179" s="68" t="str">
        <f t="shared" si="307"/>
        <v/>
      </c>
      <c r="D1179" s="67" t="str">
        <f t="shared" si="308"/>
        <v/>
      </c>
      <c r="E1179" s="262" t="str">
        <f t="shared" si="309"/>
        <v/>
      </c>
      <c r="F1179" s="262" t="str">
        <f>IF(E1179="","",SUM(E$4:E1179))</f>
        <v/>
      </c>
      <c r="G1179" s="262" t="str">
        <f t="shared" si="310"/>
        <v/>
      </c>
      <c r="H1179" s="67" t="str">
        <f t="shared" si="311"/>
        <v/>
      </c>
      <c r="I1179" s="67" t="str">
        <f t="shared" si="312"/>
        <v/>
      </c>
      <c r="J1179" s="67" t="str">
        <f>IF(I1179="","",SUM(I$4:I1179))</f>
        <v/>
      </c>
      <c r="K1179" s="67" t="str">
        <f t="shared" si="313"/>
        <v/>
      </c>
      <c r="L1179" s="77" t="str">
        <f t="shared" si="322"/>
        <v/>
      </c>
      <c r="M1179" s="77" t="str">
        <f t="shared" si="314"/>
        <v/>
      </c>
      <c r="N1179" s="67" t="str">
        <f t="shared" si="315"/>
        <v/>
      </c>
      <c r="O1179" s="67" t="str">
        <f t="shared" si="316"/>
        <v/>
      </c>
      <c r="P1179" s="67" t="str">
        <f t="shared" si="317"/>
        <v/>
      </c>
      <c r="Q1179" s="27" t="str">
        <f>IF(A1179="","",(CONVERT(Total_chem_mass_granD,"lbm","g")-SUM($O$4:O1179))/CONVERT(Total_chem_mass_granD,"lbm","g"))</f>
        <v/>
      </c>
      <c r="R1179" s="66" t="str">
        <f t="shared" si="318"/>
        <v/>
      </c>
      <c r="S1179" s="65" t="str">
        <f t="shared" si="319"/>
        <v/>
      </c>
      <c r="T1179" s="88" t="str">
        <f>IF(Q1179="","",SUM($P$4:P1179)*1000/J1179*(1-Percent_bound_granD))</f>
        <v/>
      </c>
      <c r="U1179" s="88" t="str">
        <f>IF(Q1179="","",SUM($P$4:P1179)*1000/F1179*(1-Percent_bound_granD))</f>
        <v/>
      </c>
      <c r="V1179" s="90" t="str">
        <f t="shared" si="320"/>
        <v/>
      </c>
      <c r="W1179" s="68" t="str">
        <f>IF(AND(B1178&lt;Runoff_duration_hr_granD/2,B1179&gt;Runoff_duration_hr_granD/2),Runoff_duration_hr_granD/2,INDEX($B$4:$B$1500,IF(B1179&gt;Runoff_duration_hr_granD/2,ROWS($W$4:W1179)-1,ROWS($W$4:W1179))))</f>
        <v/>
      </c>
      <c r="X1179" s="103" t="str">
        <f>IFERROR(ROUND(IF(HG_shape_granD="Constant flow",IF(W1179=Runoff_duration_hr_granD/2,CONVERT($D$4,"L","gal")/(Runoff_duration_hr_granD*60),VLOOKUP('Granular-Distrib. Calcs'!W1179,'Granular-Distrib. Calcs'!$B$4:$K$1500,6,FALSE)),IF(W1179=Runoff_duration_hr_granD/2,2*CONVERT($D$4,"L","gal")/(Runoff_duration_hr_granD*60),VLOOKUP('Granular-Distrib. Calcs'!W1179,'Granular-Distrib. Calcs'!$B$4:$K$1500,6,FALSE))),2),"")</f>
        <v/>
      </c>
      <c r="Y1179" s="67" t="str">
        <f>IF(A1179="","",(SUM($N$4:N1179)/25.4^3+(4/3*PI()*(M1179/2/25.4)^3*Number_of_grains_granD)))</f>
        <v/>
      </c>
      <c r="Z1179" s="67" t="str">
        <f>IF(A1179="","",(SUM($O$4:O1179)+(4/3*PI()*(M1179/2)^3*Chem_block_density_granD/10^3*Number_of_grains_granD)))</f>
        <v/>
      </c>
    </row>
    <row r="1180" spans="1:26" x14ac:dyDescent="0.3">
      <c r="A1180" s="68" t="str">
        <f t="shared" si="321"/>
        <v/>
      </c>
      <c r="B1180" s="68" t="str">
        <f t="shared" si="306"/>
        <v/>
      </c>
      <c r="C1180" s="68" t="str">
        <f t="shared" si="307"/>
        <v/>
      </c>
      <c r="D1180" s="67" t="str">
        <f t="shared" si="308"/>
        <v/>
      </c>
      <c r="E1180" s="262" t="str">
        <f t="shared" si="309"/>
        <v/>
      </c>
      <c r="F1180" s="262" t="str">
        <f>IF(E1180="","",SUM(E$4:E1180))</f>
        <v/>
      </c>
      <c r="G1180" s="262" t="str">
        <f t="shared" si="310"/>
        <v/>
      </c>
      <c r="H1180" s="67" t="str">
        <f t="shared" si="311"/>
        <v/>
      </c>
      <c r="I1180" s="67" t="str">
        <f t="shared" si="312"/>
        <v/>
      </c>
      <c r="J1180" s="67" t="str">
        <f>IF(I1180="","",SUM(I$4:I1180))</f>
        <v/>
      </c>
      <c r="K1180" s="67" t="str">
        <f t="shared" si="313"/>
        <v/>
      </c>
      <c r="L1180" s="77" t="str">
        <f t="shared" si="322"/>
        <v/>
      </c>
      <c r="M1180" s="77" t="str">
        <f t="shared" si="314"/>
        <v/>
      </c>
      <c r="N1180" s="67" t="str">
        <f t="shared" si="315"/>
        <v/>
      </c>
      <c r="O1180" s="67" t="str">
        <f t="shared" si="316"/>
        <v/>
      </c>
      <c r="P1180" s="67" t="str">
        <f t="shared" si="317"/>
        <v/>
      </c>
      <c r="Q1180" s="27" t="str">
        <f>IF(A1180="","",(CONVERT(Total_chem_mass_granD,"lbm","g")-SUM($O$4:O1180))/CONVERT(Total_chem_mass_granD,"lbm","g"))</f>
        <v/>
      </c>
      <c r="R1180" s="66" t="str">
        <f t="shared" si="318"/>
        <v/>
      </c>
      <c r="S1180" s="65" t="str">
        <f t="shared" si="319"/>
        <v/>
      </c>
      <c r="T1180" s="88" t="str">
        <f>IF(Q1180="","",SUM($P$4:P1180)*1000/J1180*(1-Percent_bound_granD))</f>
        <v/>
      </c>
      <c r="U1180" s="88" t="str">
        <f>IF(Q1180="","",SUM($P$4:P1180)*1000/F1180*(1-Percent_bound_granD))</f>
        <v/>
      </c>
      <c r="V1180" s="90" t="str">
        <f t="shared" si="320"/>
        <v/>
      </c>
      <c r="W1180" s="68" t="str">
        <f>IF(AND(B1179&lt;Runoff_duration_hr_granD/2,B1180&gt;Runoff_duration_hr_granD/2),Runoff_duration_hr_granD/2,INDEX($B$4:$B$1500,IF(B1180&gt;Runoff_duration_hr_granD/2,ROWS($W$4:W1180)-1,ROWS($W$4:W1180))))</f>
        <v/>
      </c>
      <c r="X1180" s="103" t="str">
        <f>IFERROR(ROUND(IF(HG_shape_granD="Constant flow",IF(W1180=Runoff_duration_hr_granD/2,CONVERT($D$4,"L","gal")/(Runoff_duration_hr_granD*60),VLOOKUP('Granular-Distrib. Calcs'!W1180,'Granular-Distrib. Calcs'!$B$4:$K$1500,6,FALSE)),IF(W1180=Runoff_duration_hr_granD/2,2*CONVERT($D$4,"L","gal")/(Runoff_duration_hr_granD*60),VLOOKUP('Granular-Distrib. Calcs'!W1180,'Granular-Distrib. Calcs'!$B$4:$K$1500,6,FALSE))),2),"")</f>
        <v/>
      </c>
      <c r="Y1180" s="67" t="str">
        <f>IF(A1180="","",(SUM($N$4:N1180)/25.4^3+(4/3*PI()*(M1180/2/25.4)^3*Number_of_grains_granD)))</f>
        <v/>
      </c>
      <c r="Z1180" s="67" t="str">
        <f>IF(A1180="","",(SUM($O$4:O1180)+(4/3*PI()*(M1180/2)^3*Chem_block_density_granD/10^3*Number_of_grains_granD)))</f>
        <v/>
      </c>
    </row>
    <row r="1181" spans="1:26" x14ac:dyDescent="0.3">
      <c r="A1181" s="68" t="str">
        <f t="shared" si="321"/>
        <v/>
      </c>
      <c r="B1181" s="68" t="str">
        <f t="shared" si="306"/>
        <v/>
      </c>
      <c r="C1181" s="68" t="str">
        <f t="shared" si="307"/>
        <v/>
      </c>
      <c r="D1181" s="67" t="str">
        <f t="shared" si="308"/>
        <v/>
      </c>
      <c r="E1181" s="262" t="str">
        <f t="shared" si="309"/>
        <v/>
      </c>
      <c r="F1181" s="262" t="str">
        <f>IF(E1181="","",SUM(E$4:E1181))</f>
        <v/>
      </c>
      <c r="G1181" s="262" t="str">
        <f t="shared" si="310"/>
        <v/>
      </c>
      <c r="H1181" s="67" t="str">
        <f t="shared" si="311"/>
        <v/>
      </c>
      <c r="I1181" s="67" t="str">
        <f t="shared" si="312"/>
        <v/>
      </c>
      <c r="J1181" s="67" t="str">
        <f>IF(I1181="","",SUM(I$4:I1181))</f>
        <v/>
      </c>
      <c r="K1181" s="67" t="str">
        <f t="shared" si="313"/>
        <v/>
      </c>
      <c r="L1181" s="77" t="str">
        <f t="shared" si="322"/>
        <v/>
      </c>
      <c r="M1181" s="77" t="str">
        <f t="shared" si="314"/>
        <v/>
      </c>
      <c r="N1181" s="67" t="str">
        <f t="shared" si="315"/>
        <v/>
      </c>
      <c r="O1181" s="67" t="str">
        <f t="shared" si="316"/>
        <v/>
      </c>
      <c r="P1181" s="67" t="str">
        <f t="shared" si="317"/>
        <v/>
      </c>
      <c r="Q1181" s="27" t="str">
        <f>IF(A1181="","",(CONVERT(Total_chem_mass_granD,"lbm","g")-SUM($O$4:O1181))/CONVERT(Total_chem_mass_granD,"lbm","g"))</f>
        <v/>
      </c>
      <c r="R1181" s="66" t="str">
        <f t="shared" si="318"/>
        <v/>
      </c>
      <c r="S1181" s="65" t="str">
        <f t="shared" si="319"/>
        <v/>
      </c>
      <c r="T1181" s="88" t="str">
        <f>IF(Q1181="","",SUM($P$4:P1181)*1000/J1181*(1-Percent_bound_granD))</f>
        <v/>
      </c>
      <c r="U1181" s="88" t="str">
        <f>IF(Q1181="","",SUM($P$4:P1181)*1000/F1181*(1-Percent_bound_granD))</f>
        <v/>
      </c>
      <c r="V1181" s="90" t="str">
        <f t="shared" si="320"/>
        <v/>
      </c>
      <c r="W1181" s="68" t="str">
        <f>IF(AND(B1180&lt;Runoff_duration_hr_granD/2,B1181&gt;Runoff_duration_hr_granD/2),Runoff_duration_hr_granD/2,INDEX($B$4:$B$1500,IF(B1181&gt;Runoff_duration_hr_granD/2,ROWS($W$4:W1181)-1,ROWS($W$4:W1181))))</f>
        <v/>
      </c>
      <c r="X1181" s="103" t="str">
        <f>IFERROR(ROUND(IF(HG_shape_granD="Constant flow",IF(W1181=Runoff_duration_hr_granD/2,CONVERT($D$4,"L","gal")/(Runoff_duration_hr_granD*60),VLOOKUP('Granular-Distrib. Calcs'!W1181,'Granular-Distrib. Calcs'!$B$4:$K$1500,6,FALSE)),IF(W1181=Runoff_duration_hr_granD/2,2*CONVERT($D$4,"L","gal")/(Runoff_duration_hr_granD*60),VLOOKUP('Granular-Distrib. Calcs'!W1181,'Granular-Distrib. Calcs'!$B$4:$K$1500,6,FALSE))),2),"")</f>
        <v/>
      </c>
      <c r="Y1181" s="67" t="str">
        <f>IF(A1181="","",(SUM($N$4:N1181)/25.4^3+(4/3*PI()*(M1181/2/25.4)^3*Number_of_grains_granD)))</f>
        <v/>
      </c>
      <c r="Z1181" s="67" t="str">
        <f>IF(A1181="","",(SUM($O$4:O1181)+(4/3*PI()*(M1181/2)^3*Chem_block_density_granD/10^3*Number_of_grains_granD)))</f>
        <v/>
      </c>
    </row>
    <row r="1182" spans="1:26" x14ac:dyDescent="0.3">
      <c r="A1182" s="68" t="str">
        <f t="shared" si="321"/>
        <v/>
      </c>
      <c r="B1182" s="68" t="str">
        <f t="shared" si="306"/>
        <v/>
      </c>
      <c r="C1182" s="68" t="str">
        <f t="shared" si="307"/>
        <v/>
      </c>
      <c r="D1182" s="67" t="str">
        <f t="shared" si="308"/>
        <v/>
      </c>
      <c r="E1182" s="262" t="str">
        <f t="shared" si="309"/>
        <v/>
      </c>
      <c r="F1182" s="262" t="str">
        <f>IF(E1182="","",SUM(E$4:E1182))</f>
        <v/>
      </c>
      <c r="G1182" s="262" t="str">
        <f t="shared" si="310"/>
        <v/>
      </c>
      <c r="H1182" s="67" t="str">
        <f t="shared" si="311"/>
        <v/>
      </c>
      <c r="I1182" s="67" t="str">
        <f t="shared" si="312"/>
        <v/>
      </c>
      <c r="J1182" s="67" t="str">
        <f>IF(I1182="","",SUM(I$4:I1182))</f>
        <v/>
      </c>
      <c r="K1182" s="67" t="str">
        <f t="shared" si="313"/>
        <v/>
      </c>
      <c r="L1182" s="77" t="str">
        <f t="shared" si="322"/>
        <v/>
      </c>
      <c r="M1182" s="77" t="str">
        <f t="shared" si="314"/>
        <v/>
      </c>
      <c r="N1182" s="67" t="str">
        <f t="shared" si="315"/>
        <v/>
      </c>
      <c r="O1182" s="67" t="str">
        <f t="shared" si="316"/>
        <v/>
      </c>
      <c r="P1182" s="67" t="str">
        <f t="shared" si="317"/>
        <v/>
      </c>
      <c r="Q1182" s="27" t="str">
        <f>IF(A1182="","",(CONVERT(Total_chem_mass_granD,"lbm","g")-SUM($O$4:O1182))/CONVERT(Total_chem_mass_granD,"lbm","g"))</f>
        <v/>
      </c>
      <c r="R1182" s="66" t="str">
        <f t="shared" si="318"/>
        <v/>
      </c>
      <c r="S1182" s="65" t="str">
        <f t="shared" si="319"/>
        <v/>
      </c>
      <c r="T1182" s="88" t="str">
        <f>IF(Q1182="","",SUM($P$4:P1182)*1000/J1182*(1-Percent_bound_granD))</f>
        <v/>
      </c>
      <c r="U1182" s="88" t="str">
        <f>IF(Q1182="","",SUM($P$4:P1182)*1000/F1182*(1-Percent_bound_granD))</f>
        <v/>
      </c>
      <c r="V1182" s="90" t="str">
        <f t="shared" si="320"/>
        <v/>
      </c>
      <c r="W1182" s="68" t="str">
        <f>IF(AND(B1181&lt;Runoff_duration_hr_granD/2,B1182&gt;Runoff_duration_hr_granD/2),Runoff_duration_hr_granD/2,INDEX($B$4:$B$1500,IF(B1182&gt;Runoff_duration_hr_granD/2,ROWS($W$4:W1182)-1,ROWS($W$4:W1182))))</f>
        <v/>
      </c>
      <c r="X1182" s="103" t="str">
        <f>IFERROR(ROUND(IF(HG_shape_granD="Constant flow",IF(W1182=Runoff_duration_hr_granD/2,CONVERT($D$4,"L","gal")/(Runoff_duration_hr_granD*60),VLOOKUP('Granular-Distrib. Calcs'!W1182,'Granular-Distrib. Calcs'!$B$4:$K$1500,6,FALSE)),IF(W1182=Runoff_duration_hr_granD/2,2*CONVERT($D$4,"L","gal")/(Runoff_duration_hr_granD*60),VLOOKUP('Granular-Distrib. Calcs'!W1182,'Granular-Distrib. Calcs'!$B$4:$K$1500,6,FALSE))),2),"")</f>
        <v/>
      </c>
      <c r="Y1182" s="67" t="str">
        <f>IF(A1182="","",(SUM($N$4:N1182)/25.4^3+(4/3*PI()*(M1182/2/25.4)^3*Number_of_grains_granD)))</f>
        <v/>
      </c>
      <c r="Z1182" s="67" t="str">
        <f>IF(A1182="","",(SUM($O$4:O1182)+(4/3*PI()*(M1182/2)^3*Chem_block_density_granD/10^3*Number_of_grains_granD)))</f>
        <v/>
      </c>
    </row>
    <row r="1183" spans="1:26" x14ac:dyDescent="0.3">
      <c r="A1183" s="68" t="str">
        <f t="shared" si="321"/>
        <v/>
      </c>
      <c r="B1183" s="68" t="str">
        <f t="shared" si="306"/>
        <v/>
      </c>
      <c r="C1183" s="68" t="str">
        <f t="shared" si="307"/>
        <v/>
      </c>
      <c r="D1183" s="67" t="str">
        <f t="shared" si="308"/>
        <v/>
      </c>
      <c r="E1183" s="262" t="str">
        <f t="shared" si="309"/>
        <v/>
      </c>
      <c r="F1183" s="262" t="str">
        <f>IF(E1183="","",SUM(E$4:E1183))</f>
        <v/>
      </c>
      <c r="G1183" s="262" t="str">
        <f t="shared" si="310"/>
        <v/>
      </c>
      <c r="H1183" s="67" t="str">
        <f t="shared" si="311"/>
        <v/>
      </c>
      <c r="I1183" s="67" t="str">
        <f t="shared" si="312"/>
        <v/>
      </c>
      <c r="J1183" s="67" t="str">
        <f>IF(I1183="","",SUM(I$4:I1183))</f>
        <v/>
      </c>
      <c r="K1183" s="67" t="str">
        <f t="shared" si="313"/>
        <v/>
      </c>
      <c r="L1183" s="77" t="str">
        <f t="shared" si="322"/>
        <v/>
      </c>
      <c r="M1183" s="77" t="str">
        <f t="shared" si="314"/>
        <v/>
      </c>
      <c r="N1183" s="67" t="str">
        <f t="shared" si="315"/>
        <v/>
      </c>
      <c r="O1183" s="67" t="str">
        <f t="shared" si="316"/>
        <v/>
      </c>
      <c r="P1183" s="67" t="str">
        <f t="shared" si="317"/>
        <v/>
      </c>
      <c r="Q1183" s="27" t="str">
        <f>IF(A1183="","",(CONVERT(Total_chem_mass_granD,"lbm","g")-SUM($O$4:O1183))/CONVERT(Total_chem_mass_granD,"lbm","g"))</f>
        <v/>
      </c>
      <c r="R1183" s="66" t="str">
        <f t="shared" si="318"/>
        <v/>
      </c>
      <c r="S1183" s="65" t="str">
        <f t="shared" si="319"/>
        <v/>
      </c>
      <c r="T1183" s="88" t="str">
        <f>IF(Q1183="","",SUM($P$4:P1183)*1000/J1183*(1-Percent_bound_granD))</f>
        <v/>
      </c>
      <c r="U1183" s="88" t="str">
        <f>IF(Q1183="","",SUM($P$4:P1183)*1000/F1183*(1-Percent_bound_granD))</f>
        <v/>
      </c>
      <c r="V1183" s="90" t="str">
        <f t="shared" si="320"/>
        <v/>
      </c>
      <c r="W1183" s="68" t="str">
        <f>IF(AND(B1182&lt;Runoff_duration_hr_granD/2,B1183&gt;Runoff_duration_hr_granD/2),Runoff_duration_hr_granD/2,INDEX($B$4:$B$1500,IF(B1183&gt;Runoff_duration_hr_granD/2,ROWS($W$4:W1183)-1,ROWS($W$4:W1183))))</f>
        <v/>
      </c>
      <c r="X1183" s="103" t="str">
        <f>IFERROR(ROUND(IF(HG_shape_granD="Constant flow",IF(W1183=Runoff_duration_hr_granD/2,CONVERT($D$4,"L","gal")/(Runoff_duration_hr_granD*60),VLOOKUP('Granular-Distrib. Calcs'!W1183,'Granular-Distrib. Calcs'!$B$4:$K$1500,6,FALSE)),IF(W1183=Runoff_duration_hr_granD/2,2*CONVERT($D$4,"L","gal")/(Runoff_duration_hr_granD*60),VLOOKUP('Granular-Distrib. Calcs'!W1183,'Granular-Distrib. Calcs'!$B$4:$K$1500,6,FALSE))),2),"")</f>
        <v/>
      </c>
      <c r="Y1183" s="67" t="str">
        <f>IF(A1183="","",(SUM($N$4:N1183)/25.4^3+(4/3*PI()*(M1183/2/25.4)^3*Number_of_grains_granD)))</f>
        <v/>
      </c>
      <c r="Z1183" s="67" t="str">
        <f>IF(A1183="","",(SUM($O$4:O1183)+(4/3*PI()*(M1183/2)^3*Chem_block_density_granD/10^3*Number_of_grains_granD)))</f>
        <v/>
      </c>
    </row>
    <row r="1184" spans="1:26" x14ac:dyDescent="0.3">
      <c r="A1184" s="68" t="str">
        <f t="shared" si="321"/>
        <v/>
      </c>
      <c r="B1184" s="68" t="str">
        <f t="shared" si="306"/>
        <v/>
      </c>
      <c r="C1184" s="68" t="str">
        <f t="shared" si="307"/>
        <v/>
      </c>
      <c r="D1184" s="67" t="str">
        <f t="shared" si="308"/>
        <v/>
      </c>
      <c r="E1184" s="262" t="str">
        <f t="shared" si="309"/>
        <v/>
      </c>
      <c r="F1184" s="262" t="str">
        <f>IF(E1184="","",SUM(E$4:E1184))</f>
        <v/>
      </c>
      <c r="G1184" s="262" t="str">
        <f t="shared" si="310"/>
        <v/>
      </c>
      <c r="H1184" s="67" t="str">
        <f t="shared" si="311"/>
        <v/>
      </c>
      <c r="I1184" s="67" t="str">
        <f t="shared" si="312"/>
        <v/>
      </c>
      <c r="J1184" s="67" t="str">
        <f>IF(I1184="","",SUM(I$4:I1184))</f>
        <v/>
      </c>
      <c r="K1184" s="67" t="str">
        <f t="shared" si="313"/>
        <v/>
      </c>
      <c r="L1184" s="77" t="str">
        <f t="shared" si="322"/>
        <v/>
      </c>
      <c r="M1184" s="77" t="str">
        <f t="shared" si="314"/>
        <v/>
      </c>
      <c r="N1184" s="67" t="str">
        <f t="shared" si="315"/>
        <v/>
      </c>
      <c r="O1184" s="67" t="str">
        <f t="shared" si="316"/>
        <v/>
      </c>
      <c r="P1184" s="67" t="str">
        <f t="shared" si="317"/>
        <v/>
      </c>
      <c r="Q1184" s="27" t="str">
        <f>IF(A1184="","",(CONVERT(Total_chem_mass_granD,"lbm","g")-SUM($O$4:O1184))/CONVERT(Total_chem_mass_granD,"lbm","g"))</f>
        <v/>
      </c>
      <c r="R1184" s="66" t="str">
        <f t="shared" si="318"/>
        <v/>
      </c>
      <c r="S1184" s="65" t="str">
        <f t="shared" si="319"/>
        <v/>
      </c>
      <c r="T1184" s="88" t="str">
        <f>IF(Q1184="","",SUM($P$4:P1184)*1000/J1184*(1-Percent_bound_granD))</f>
        <v/>
      </c>
      <c r="U1184" s="88" t="str">
        <f>IF(Q1184="","",SUM($P$4:P1184)*1000/F1184*(1-Percent_bound_granD))</f>
        <v/>
      </c>
      <c r="V1184" s="90" t="str">
        <f t="shared" si="320"/>
        <v/>
      </c>
      <c r="W1184" s="68" t="str">
        <f>IF(AND(B1183&lt;Runoff_duration_hr_granD/2,B1184&gt;Runoff_duration_hr_granD/2),Runoff_duration_hr_granD/2,INDEX($B$4:$B$1500,IF(B1184&gt;Runoff_duration_hr_granD/2,ROWS($W$4:W1184)-1,ROWS($W$4:W1184))))</f>
        <v/>
      </c>
      <c r="X1184" s="103" t="str">
        <f>IFERROR(ROUND(IF(HG_shape_granD="Constant flow",IF(W1184=Runoff_duration_hr_granD/2,CONVERT($D$4,"L","gal")/(Runoff_duration_hr_granD*60),VLOOKUP('Granular-Distrib. Calcs'!W1184,'Granular-Distrib. Calcs'!$B$4:$K$1500,6,FALSE)),IF(W1184=Runoff_duration_hr_granD/2,2*CONVERT($D$4,"L","gal")/(Runoff_duration_hr_granD*60),VLOOKUP('Granular-Distrib. Calcs'!W1184,'Granular-Distrib. Calcs'!$B$4:$K$1500,6,FALSE))),2),"")</f>
        <v/>
      </c>
      <c r="Y1184" s="67" t="str">
        <f>IF(A1184="","",(SUM($N$4:N1184)/25.4^3+(4/3*PI()*(M1184/2/25.4)^3*Number_of_grains_granD)))</f>
        <v/>
      </c>
      <c r="Z1184" s="67" t="str">
        <f>IF(A1184="","",(SUM($O$4:O1184)+(4/3*PI()*(M1184/2)^3*Chem_block_density_granD/10^3*Number_of_grains_granD)))</f>
        <v/>
      </c>
    </row>
    <row r="1185" spans="1:26" x14ac:dyDescent="0.3">
      <c r="A1185" s="68" t="str">
        <f t="shared" si="321"/>
        <v/>
      </c>
      <c r="B1185" s="68" t="str">
        <f t="shared" si="306"/>
        <v/>
      </c>
      <c r="C1185" s="68" t="str">
        <f t="shared" si="307"/>
        <v/>
      </c>
      <c r="D1185" s="67" t="str">
        <f t="shared" si="308"/>
        <v/>
      </c>
      <c r="E1185" s="262" t="str">
        <f t="shared" si="309"/>
        <v/>
      </c>
      <c r="F1185" s="262" t="str">
        <f>IF(E1185="","",SUM(E$4:E1185))</f>
        <v/>
      </c>
      <c r="G1185" s="262" t="str">
        <f t="shared" si="310"/>
        <v/>
      </c>
      <c r="H1185" s="67" t="str">
        <f t="shared" si="311"/>
        <v/>
      </c>
      <c r="I1185" s="67" t="str">
        <f t="shared" si="312"/>
        <v/>
      </c>
      <c r="J1185" s="67" t="str">
        <f>IF(I1185="","",SUM(I$4:I1185))</f>
        <v/>
      </c>
      <c r="K1185" s="67" t="str">
        <f t="shared" si="313"/>
        <v/>
      </c>
      <c r="L1185" s="77" t="str">
        <f t="shared" si="322"/>
        <v/>
      </c>
      <c r="M1185" s="77" t="str">
        <f t="shared" si="314"/>
        <v/>
      </c>
      <c r="N1185" s="67" t="str">
        <f t="shared" si="315"/>
        <v/>
      </c>
      <c r="O1185" s="67" t="str">
        <f t="shared" si="316"/>
        <v/>
      </c>
      <c r="P1185" s="67" t="str">
        <f t="shared" si="317"/>
        <v/>
      </c>
      <c r="Q1185" s="27" t="str">
        <f>IF(A1185="","",(CONVERT(Total_chem_mass_granD,"lbm","g")-SUM($O$4:O1185))/CONVERT(Total_chem_mass_granD,"lbm","g"))</f>
        <v/>
      </c>
      <c r="R1185" s="66" t="str">
        <f t="shared" si="318"/>
        <v/>
      </c>
      <c r="S1185" s="65" t="str">
        <f t="shared" si="319"/>
        <v/>
      </c>
      <c r="T1185" s="88" t="str">
        <f>IF(Q1185="","",SUM($P$4:P1185)*1000/J1185*(1-Percent_bound_granD))</f>
        <v/>
      </c>
      <c r="U1185" s="88" t="str">
        <f>IF(Q1185="","",SUM($P$4:P1185)*1000/F1185*(1-Percent_bound_granD))</f>
        <v/>
      </c>
      <c r="V1185" s="90" t="str">
        <f t="shared" si="320"/>
        <v/>
      </c>
      <c r="W1185" s="68" t="str">
        <f>IF(AND(B1184&lt;Runoff_duration_hr_granD/2,B1185&gt;Runoff_duration_hr_granD/2),Runoff_duration_hr_granD/2,INDEX($B$4:$B$1500,IF(B1185&gt;Runoff_duration_hr_granD/2,ROWS($W$4:W1185)-1,ROWS($W$4:W1185))))</f>
        <v/>
      </c>
      <c r="X1185" s="103" t="str">
        <f>IFERROR(ROUND(IF(HG_shape_granD="Constant flow",IF(W1185=Runoff_duration_hr_granD/2,CONVERT($D$4,"L","gal")/(Runoff_duration_hr_granD*60),VLOOKUP('Granular-Distrib. Calcs'!W1185,'Granular-Distrib. Calcs'!$B$4:$K$1500,6,FALSE)),IF(W1185=Runoff_duration_hr_granD/2,2*CONVERT($D$4,"L","gal")/(Runoff_duration_hr_granD*60),VLOOKUP('Granular-Distrib. Calcs'!W1185,'Granular-Distrib. Calcs'!$B$4:$K$1500,6,FALSE))),2),"")</f>
        <v/>
      </c>
      <c r="Y1185" s="67" t="str">
        <f>IF(A1185="","",(SUM($N$4:N1185)/25.4^3+(4/3*PI()*(M1185/2/25.4)^3*Number_of_grains_granD)))</f>
        <v/>
      </c>
      <c r="Z1185" s="67" t="str">
        <f>IF(A1185="","",(SUM($O$4:O1185)+(4/3*PI()*(M1185/2)^3*Chem_block_density_granD/10^3*Number_of_grains_granD)))</f>
        <v/>
      </c>
    </row>
    <row r="1186" spans="1:26" x14ac:dyDescent="0.3">
      <c r="A1186" s="68" t="str">
        <f t="shared" si="321"/>
        <v/>
      </c>
      <c r="B1186" s="68" t="str">
        <f t="shared" si="306"/>
        <v/>
      </c>
      <c r="C1186" s="68" t="str">
        <f t="shared" si="307"/>
        <v/>
      </c>
      <c r="D1186" s="67" t="str">
        <f t="shared" si="308"/>
        <v/>
      </c>
      <c r="E1186" s="262" t="str">
        <f t="shared" si="309"/>
        <v/>
      </c>
      <c r="F1186" s="262" t="str">
        <f>IF(E1186="","",SUM(E$4:E1186))</f>
        <v/>
      </c>
      <c r="G1186" s="262" t="str">
        <f t="shared" si="310"/>
        <v/>
      </c>
      <c r="H1186" s="67" t="str">
        <f t="shared" si="311"/>
        <v/>
      </c>
      <c r="I1186" s="67" t="str">
        <f t="shared" si="312"/>
        <v/>
      </c>
      <c r="J1186" s="67" t="str">
        <f>IF(I1186="","",SUM(I$4:I1186))</f>
        <v/>
      </c>
      <c r="K1186" s="67" t="str">
        <f t="shared" si="313"/>
        <v/>
      </c>
      <c r="L1186" s="77" t="str">
        <f t="shared" si="322"/>
        <v/>
      </c>
      <c r="M1186" s="77" t="str">
        <f t="shared" si="314"/>
        <v/>
      </c>
      <c r="N1186" s="67" t="str">
        <f t="shared" si="315"/>
        <v/>
      </c>
      <c r="O1186" s="67" t="str">
        <f t="shared" si="316"/>
        <v/>
      </c>
      <c r="P1186" s="67" t="str">
        <f t="shared" si="317"/>
        <v/>
      </c>
      <c r="Q1186" s="27" t="str">
        <f>IF(A1186="","",(CONVERT(Total_chem_mass_granD,"lbm","g")-SUM($O$4:O1186))/CONVERT(Total_chem_mass_granD,"lbm","g"))</f>
        <v/>
      </c>
      <c r="R1186" s="66" t="str">
        <f t="shared" si="318"/>
        <v/>
      </c>
      <c r="S1186" s="65" t="str">
        <f t="shared" si="319"/>
        <v/>
      </c>
      <c r="T1186" s="88" t="str">
        <f>IF(Q1186="","",SUM($P$4:P1186)*1000/J1186*(1-Percent_bound_granD))</f>
        <v/>
      </c>
      <c r="U1186" s="88" t="str">
        <f>IF(Q1186="","",SUM($P$4:P1186)*1000/F1186*(1-Percent_bound_granD))</f>
        <v/>
      </c>
      <c r="V1186" s="90" t="str">
        <f t="shared" si="320"/>
        <v/>
      </c>
      <c r="W1186" s="68" t="str">
        <f>IF(AND(B1185&lt;Runoff_duration_hr_granD/2,B1186&gt;Runoff_duration_hr_granD/2),Runoff_duration_hr_granD/2,INDEX($B$4:$B$1500,IF(B1186&gt;Runoff_duration_hr_granD/2,ROWS($W$4:W1186)-1,ROWS($W$4:W1186))))</f>
        <v/>
      </c>
      <c r="X1186" s="103" t="str">
        <f>IFERROR(ROUND(IF(HG_shape_granD="Constant flow",IF(W1186=Runoff_duration_hr_granD/2,CONVERT($D$4,"L","gal")/(Runoff_duration_hr_granD*60),VLOOKUP('Granular-Distrib. Calcs'!W1186,'Granular-Distrib. Calcs'!$B$4:$K$1500,6,FALSE)),IF(W1186=Runoff_duration_hr_granD/2,2*CONVERT($D$4,"L","gal")/(Runoff_duration_hr_granD*60),VLOOKUP('Granular-Distrib. Calcs'!W1186,'Granular-Distrib. Calcs'!$B$4:$K$1500,6,FALSE))),2),"")</f>
        <v/>
      </c>
      <c r="Y1186" s="67" t="str">
        <f>IF(A1186="","",(SUM($N$4:N1186)/25.4^3+(4/3*PI()*(M1186/2/25.4)^3*Number_of_grains_granD)))</f>
        <v/>
      </c>
      <c r="Z1186" s="67" t="str">
        <f>IF(A1186="","",(SUM($O$4:O1186)+(4/3*PI()*(M1186/2)^3*Chem_block_density_granD/10^3*Number_of_grains_granD)))</f>
        <v/>
      </c>
    </row>
    <row r="1187" spans="1:26" x14ac:dyDescent="0.3">
      <c r="A1187" s="68" t="str">
        <f t="shared" si="321"/>
        <v/>
      </c>
      <c r="B1187" s="68" t="str">
        <f t="shared" si="306"/>
        <v/>
      </c>
      <c r="C1187" s="68" t="str">
        <f t="shared" si="307"/>
        <v/>
      </c>
      <c r="D1187" s="67" t="str">
        <f t="shared" si="308"/>
        <v/>
      </c>
      <c r="E1187" s="262" t="str">
        <f t="shared" si="309"/>
        <v/>
      </c>
      <c r="F1187" s="262" t="str">
        <f>IF(E1187="","",SUM(E$4:E1187))</f>
        <v/>
      </c>
      <c r="G1187" s="262" t="str">
        <f t="shared" si="310"/>
        <v/>
      </c>
      <c r="H1187" s="67" t="str">
        <f t="shared" si="311"/>
        <v/>
      </c>
      <c r="I1187" s="67" t="str">
        <f t="shared" si="312"/>
        <v/>
      </c>
      <c r="J1187" s="67" t="str">
        <f>IF(I1187="","",SUM(I$4:I1187))</f>
        <v/>
      </c>
      <c r="K1187" s="67" t="str">
        <f t="shared" si="313"/>
        <v/>
      </c>
      <c r="L1187" s="77" t="str">
        <f t="shared" si="322"/>
        <v/>
      </c>
      <c r="M1187" s="77" t="str">
        <f t="shared" si="314"/>
        <v/>
      </c>
      <c r="N1187" s="67" t="str">
        <f t="shared" si="315"/>
        <v/>
      </c>
      <c r="O1187" s="67" t="str">
        <f t="shared" si="316"/>
        <v/>
      </c>
      <c r="P1187" s="67" t="str">
        <f t="shared" si="317"/>
        <v/>
      </c>
      <c r="Q1187" s="27" t="str">
        <f>IF(A1187="","",(CONVERT(Total_chem_mass_granD,"lbm","g")-SUM($O$4:O1187))/CONVERT(Total_chem_mass_granD,"lbm","g"))</f>
        <v/>
      </c>
      <c r="R1187" s="66" t="str">
        <f t="shared" si="318"/>
        <v/>
      </c>
      <c r="S1187" s="65" t="str">
        <f t="shared" si="319"/>
        <v/>
      </c>
      <c r="T1187" s="88" t="str">
        <f>IF(Q1187="","",SUM($P$4:P1187)*1000/J1187*(1-Percent_bound_granD))</f>
        <v/>
      </c>
      <c r="U1187" s="88" t="str">
        <f>IF(Q1187="","",SUM($P$4:P1187)*1000/F1187*(1-Percent_bound_granD))</f>
        <v/>
      </c>
      <c r="V1187" s="90" t="str">
        <f t="shared" si="320"/>
        <v/>
      </c>
      <c r="W1187" s="68" t="str">
        <f>IF(AND(B1186&lt;Runoff_duration_hr_granD/2,B1187&gt;Runoff_duration_hr_granD/2),Runoff_duration_hr_granD/2,INDEX($B$4:$B$1500,IF(B1187&gt;Runoff_duration_hr_granD/2,ROWS($W$4:W1187)-1,ROWS($W$4:W1187))))</f>
        <v/>
      </c>
      <c r="X1187" s="103" t="str">
        <f>IFERROR(ROUND(IF(HG_shape_granD="Constant flow",IF(W1187=Runoff_duration_hr_granD/2,CONVERT($D$4,"L","gal")/(Runoff_duration_hr_granD*60),VLOOKUP('Granular-Distrib. Calcs'!W1187,'Granular-Distrib. Calcs'!$B$4:$K$1500,6,FALSE)),IF(W1187=Runoff_duration_hr_granD/2,2*CONVERT($D$4,"L","gal")/(Runoff_duration_hr_granD*60),VLOOKUP('Granular-Distrib. Calcs'!W1187,'Granular-Distrib. Calcs'!$B$4:$K$1500,6,FALSE))),2),"")</f>
        <v/>
      </c>
      <c r="Y1187" s="67" t="str">
        <f>IF(A1187="","",(SUM($N$4:N1187)/25.4^3+(4/3*PI()*(M1187/2/25.4)^3*Number_of_grains_granD)))</f>
        <v/>
      </c>
      <c r="Z1187" s="67" t="str">
        <f>IF(A1187="","",(SUM($O$4:O1187)+(4/3*PI()*(M1187/2)^3*Chem_block_density_granD/10^3*Number_of_grains_granD)))</f>
        <v/>
      </c>
    </row>
    <row r="1188" spans="1:26" x14ac:dyDescent="0.3">
      <c r="A1188" s="68" t="str">
        <f t="shared" si="321"/>
        <v/>
      </c>
      <c r="B1188" s="68" t="str">
        <f t="shared" si="306"/>
        <v/>
      </c>
      <c r="C1188" s="68" t="str">
        <f t="shared" si="307"/>
        <v/>
      </c>
      <c r="D1188" s="67" t="str">
        <f t="shared" si="308"/>
        <v/>
      </c>
      <c r="E1188" s="262" t="str">
        <f t="shared" si="309"/>
        <v/>
      </c>
      <c r="F1188" s="262" t="str">
        <f>IF(E1188="","",SUM(E$4:E1188))</f>
        <v/>
      </c>
      <c r="G1188" s="262" t="str">
        <f t="shared" si="310"/>
        <v/>
      </c>
      <c r="H1188" s="67" t="str">
        <f t="shared" si="311"/>
        <v/>
      </c>
      <c r="I1188" s="67" t="str">
        <f t="shared" si="312"/>
        <v/>
      </c>
      <c r="J1188" s="67" t="str">
        <f>IF(I1188="","",SUM(I$4:I1188))</f>
        <v/>
      </c>
      <c r="K1188" s="67" t="str">
        <f t="shared" si="313"/>
        <v/>
      </c>
      <c r="L1188" s="77" t="str">
        <f t="shared" si="322"/>
        <v/>
      </c>
      <c r="M1188" s="77" t="str">
        <f t="shared" si="314"/>
        <v/>
      </c>
      <c r="N1188" s="67" t="str">
        <f t="shared" si="315"/>
        <v/>
      </c>
      <c r="O1188" s="67" t="str">
        <f t="shared" si="316"/>
        <v/>
      </c>
      <c r="P1188" s="67" t="str">
        <f t="shared" si="317"/>
        <v/>
      </c>
      <c r="Q1188" s="27" t="str">
        <f>IF(A1188="","",(CONVERT(Total_chem_mass_granD,"lbm","g")-SUM($O$4:O1188))/CONVERT(Total_chem_mass_granD,"lbm","g"))</f>
        <v/>
      </c>
      <c r="R1188" s="66" t="str">
        <f t="shared" si="318"/>
        <v/>
      </c>
      <c r="S1188" s="65" t="str">
        <f t="shared" si="319"/>
        <v/>
      </c>
      <c r="T1188" s="88" t="str">
        <f>IF(Q1188="","",SUM($P$4:P1188)*1000/J1188*(1-Percent_bound_granD))</f>
        <v/>
      </c>
      <c r="U1188" s="88" t="str">
        <f>IF(Q1188="","",SUM($P$4:P1188)*1000/F1188*(1-Percent_bound_granD))</f>
        <v/>
      </c>
      <c r="V1188" s="90" t="str">
        <f t="shared" si="320"/>
        <v/>
      </c>
      <c r="W1188" s="68" t="str">
        <f>IF(AND(B1187&lt;Runoff_duration_hr_granD/2,B1188&gt;Runoff_duration_hr_granD/2),Runoff_duration_hr_granD/2,INDEX($B$4:$B$1500,IF(B1188&gt;Runoff_duration_hr_granD/2,ROWS($W$4:W1188)-1,ROWS($W$4:W1188))))</f>
        <v/>
      </c>
      <c r="X1188" s="103" t="str">
        <f>IFERROR(ROUND(IF(HG_shape_granD="Constant flow",IF(W1188=Runoff_duration_hr_granD/2,CONVERT($D$4,"L","gal")/(Runoff_duration_hr_granD*60),VLOOKUP('Granular-Distrib. Calcs'!W1188,'Granular-Distrib. Calcs'!$B$4:$K$1500,6,FALSE)),IF(W1188=Runoff_duration_hr_granD/2,2*CONVERT($D$4,"L","gal")/(Runoff_duration_hr_granD*60),VLOOKUP('Granular-Distrib. Calcs'!W1188,'Granular-Distrib. Calcs'!$B$4:$K$1500,6,FALSE))),2),"")</f>
        <v/>
      </c>
      <c r="Y1188" s="67" t="str">
        <f>IF(A1188="","",(SUM($N$4:N1188)/25.4^3+(4/3*PI()*(M1188/2/25.4)^3*Number_of_grains_granD)))</f>
        <v/>
      </c>
      <c r="Z1188" s="67" t="str">
        <f>IF(A1188="","",(SUM($O$4:O1188)+(4/3*PI()*(M1188/2)^3*Chem_block_density_granD/10^3*Number_of_grains_granD)))</f>
        <v/>
      </c>
    </row>
    <row r="1189" spans="1:26" x14ac:dyDescent="0.3">
      <c r="A1189" s="68" t="str">
        <f t="shared" si="321"/>
        <v/>
      </c>
      <c r="B1189" s="68" t="str">
        <f t="shared" si="306"/>
        <v/>
      </c>
      <c r="C1189" s="68" t="str">
        <f t="shared" si="307"/>
        <v/>
      </c>
      <c r="D1189" s="67" t="str">
        <f t="shared" si="308"/>
        <v/>
      </c>
      <c r="E1189" s="262" t="str">
        <f t="shared" si="309"/>
        <v/>
      </c>
      <c r="F1189" s="262" t="str">
        <f>IF(E1189="","",SUM(E$4:E1189))</f>
        <v/>
      </c>
      <c r="G1189" s="262" t="str">
        <f t="shared" si="310"/>
        <v/>
      </c>
      <c r="H1189" s="67" t="str">
        <f t="shared" si="311"/>
        <v/>
      </c>
      <c r="I1189" s="67" t="str">
        <f t="shared" si="312"/>
        <v/>
      </c>
      <c r="J1189" s="67" t="str">
        <f>IF(I1189="","",SUM(I$4:I1189))</f>
        <v/>
      </c>
      <c r="K1189" s="67" t="str">
        <f t="shared" si="313"/>
        <v/>
      </c>
      <c r="L1189" s="77" t="str">
        <f t="shared" si="322"/>
        <v/>
      </c>
      <c r="M1189" s="77" t="str">
        <f t="shared" si="314"/>
        <v/>
      </c>
      <c r="N1189" s="67" t="str">
        <f t="shared" si="315"/>
        <v/>
      </c>
      <c r="O1189" s="67" t="str">
        <f t="shared" si="316"/>
        <v/>
      </c>
      <c r="P1189" s="67" t="str">
        <f t="shared" si="317"/>
        <v/>
      </c>
      <c r="Q1189" s="27" t="str">
        <f>IF(A1189="","",(CONVERT(Total_chem_mass_granD,"lbm","g")-SUM($O$4:O1189))/CONVERT(Total_chem_mass_granD,"lbm","g"))</f>
        <v/>
      </c>
      <c r="R1189" s="66" t="str">
        <f t="shared" si="318"/>
        <v/>
      </c>
      <c r="S1189" s="65" t="str">
        <f t="shared" si="319"/>
        <v/>
      </c>
      <c r="T1189" s="88" t="str">
        <f>IF(Q1189="","",SUM($P$4:P1189)*1000/J1189*(1-Percent_bound_granD))</f>
        <v/>
      </c>
      <c r="U1189" s="88" t="str">
        <f>IF(Q1189="","",SUM($P$4:P1189)*1000/F1189*(1-Percent_bound_granD))</f>
        <v/>
      </c>
      <c r="V1189" s="90" t="str">
        <f t="shared" si="320"/>
        <v/>
      </c>
      <c r="W1189" s="68" t="str">
        <f>IF(AND(B1188&lt;Runoff_duration_hr_granD/2,B1189&gt;Runoff_duration_hr_granD/2),Runoff_duration_hr_granD/2,INDEX($B$4:$B$1500,IF(B1189&gt;Runoff_duration_hr_granD/2,ROWS($W$4:W1189)-1,ROWS($W$4:W1189))))</f>
        <v/>
      </c>
      <c r="X1189" s="103" t="str">
        <f>IFERROR(ROUND(IF(HG_shape_granD="Constant flow",IF(W1189=Runoff_duration_hr_granD/2,CONVERT($D$4,"L","gal")/(Runoff_duration_hr_granD*60),VLOOKUP('Granular-Distrib. Calcs'!W1189,'Granular-Distrib. Calcs'!$B$4:$K$1500,6,FALSE)),IF(W1189=Runoff_duration_hr_granD/2,2*CONVERT($D$4,"L","gal")/(Runoff_duration_hr_granD*60),VLOOKUP('Granular-Distrib. Calcs'!W1189,'Granular-Distrib. Calcs'!$B$4:$K$1500,6,FALSE))),2),"")</f>
        <v/>
      </c>
      <c r="Y1189" s="67" t="str">
        <f>IF(A1189="","",(SUM($N$4:N1189)/25.4^3+(4/3*PI()*(M1189/2/25.4)^3*Number_of_grains_granD)))</f>
        <v/>
      </c>
      <c r="Z1189" s="67" t="str">
        <f>IF(A1189="","",(SUM($O$4:O1189)+(4/3*PI()*(M1189/2)^3*Chem_block_density_granD/10^3*Number_of_grains_granD)))</f>
        <v/>
      </c>
    </row>
    <row r="1190" spans="1:26" x14ac:dyDescent="0.3">
      <c r="A1190" s="68" t="str">
        <f t="shared" si="321"/>
        <v/>
      </c>
      <c r="B1190" s="68" t="str">
        <f t="shared" si="306"/>
        <v/>
      </c>
      <c r="C1190" s="68" t="str">
        <f t="shared" si="307"/>
        <v/>
      </c>
      <c r="D1190" s="67" t="str">
        <f t="shared" si="308"/>
        <v/>
      </c>
      <c r="E1190" s="262" t="str">
        <f t="shared" si="309"/>
        <v/>
      </c>
      <c r="F1190" s="262" t="str">
        <f>IF(E1190="","",SUM(E$4:E1190))</f>
        <v/>
      </c>
      <c r="G1190" s="262" t="str">
        <f t="shared" si="310"/>
        <v/>
      </c>
      <c r="H1190" s="67" t="str">
        <f t="shared" si="311"/>
        <v/>
      </c>
      <c r="I1190" s="67" t="str">
        <f t="shared" si="312"/>
        <v/>
      </c>
      <c r="J1190" s="67" t="str">
        <f>IF(I1190="","",SUM(I$4:I1190))</f>
        <v/>
      </c>
      <c r="K1190" s="67" t="str">
        <f t="shared" si="313"/>
        <v/>
      </c>
      <c r="L1190" s="77" t="str">
        <f t="shared" si="322"/>
        <v/>
      </c>
      <c r="M1190" s="77" t="str">
        <f t="shared" si="314"/>
        <v/>
      </c>
      <c r="N1190" s="67" t="str">
        <f t="shared" si="315"/>
        <v/>
      </c>
      <c r="O1190" s="67" t="str">
        <f t="shared" si="316"/>
        <v/>
      </c>
      <c r="P1190" s="67" t="str">
        <f t="shared" si="317"/>
        <v/>
      </c>
      <c r="Q1190" s="27" t="str">
        <f>IF(A1190="","",(CONVERT(Total_chem_mass_granD,"lbm","g")-SUM($O$4:O1190))/CONVERT(Total_chem_mass_granD,"lbm","g"))</f>
        <v/>
      </c>
      <c r="R1190" s="66" t="str">
        <f t="shared" si="318"/>
        <v/>
      </c>
      <c r="S1190" s="65" t="str">
        <f t="shared" si="319"/>
        <v/>
      </c>
      <c r="T1190" s="88" t="str">
        <f>IF(Q1190="","",SUM($P$4:P1190)*1000/J1190*(1-Percent_bound_granD))</f>
        <v/>
      </c>
      <c r="U1190" s="88" t="str">
        <f>IF(Q1190="","",SUM($P$4:P1190)*1000/F1190*(1-Percent_bound_granD))</f>
        <v/>
      </c>
      <c r="V1190" s="90" t="str">
        <f t="shared" si="320"/>
        <v/>
      </c>
      <c r="W1190" s="68" t="str">
        <f>IF(AND(B1189&lt;Runoff_duration_hr_granD/2,B1190&gt;Runoff_duration_hr_granD/2),Runoff_duration_hr_granD/2,INDEX($B$4:$B$1500,IF(B1190&gt;Runoff_duration_hr_granD/2,ROWS($W$4:W1190)-1,ROWS($W$4:W1190))))</f>
        <v/>
      </c>
      <c r="X1190" s="103" t="str">
        <f>IFERROR(ROUND(IF(HG_shape_granD="Constant flow",IF(W1190=Runoff_duration_hr_granD/2,CONVERT($D$4,"L","gal")/(Runoff_duration_hr_granD*60),VLOOKUP('Granular-Distrib. Calcs'!W1190,'Granular-Distrib. Calcs'!$B$4:$K$1500,6,FALSE)),IF(W1190=Runoff_duration_hr_granD/2,2*CONVERT($D$4,"L","gal")/(Runoff_duration_hr_granD*60),VLOOKUP('Granular-Distrib. Calcs'!W1190,'Granular-Distrib. Calcs'!$B$4:$K$1500,6,FALSE))),2),"")</f>
        <v/>
      </c>
      <c r="Y1190" s="67" t="str">
        <f>IF(A1190="","",(SUM($N$4:N1190)/25.4^3+(4/3*PI()*(M1190/2/25.4)^3*Number_of_grains_granD)))</f>
        <v/>
      </c>
      <c r="Z1190" s="67" t="str">
        <f>IF(A1190="","",(SUM($O$4:O1190)+(4/3*PI()*(M1190/2)^3*Chem_block_density_granD/10^3*Number_of_grains_granD)))</f>
        <v/>
      </c>
    </row>
    <row r="1191" spans="1:26" x14ac:dyDescent="0.3">
      <c r="A1191" s="68" t="str">
        <f t="shared" si="321"/>
        <v/>
      </c>
      <c r="B1191" s="68" t="str">
        <f t="shared" si="306"/>
        <v/>
      </c>
      <c r="C1191" s="68" t="str">
        <f t="shared" si="307"/>
        <v/>
      </c>
      <c r="D1191" s="67" t="str">
        <f t="shared" si="308"/>
        <v/>
      </c>
      <c r="E1191" s="262" t="str">
        <f t="shared" si="309"/>
        <v/>
      </c>
      <c r="F1191" s="262" t="str">
        <f>IF(E1191="","",SUM(E$4:E1191))</f>
        <v/>
      </c>
      <c r="G1191" s="262" t="str">
        <f t="shared" si="310"/>
        <v/>
      </c>
      <c r="H1191" s="67" t="str">
        <f t="shared" si="311"/>
        <v/>
      </c>
      <c r="I1191" s="67" t="str">
        <f t="shared" si="312"/>
        <v/>
      </c>
      <c r="J1191" s="67" t="str">
        <f>IF(I1191="","",SUM(I$4:I1191))</f>
        <v/>
      </c>
      <c r="K1191" s="67" t="str">
        <f t="shared" si="313"/>
        <v/>
      </c>
      <c r="L1191" s="77" t="str">
        <f t="shared" si="322"/>
        <v/>
      </c>
      <c r="M1191" s="77" t="str">
        <f t="shared" si="314"/>
        <v/>
      </c>
      <c r="N1191" s="67" t="str">
        <f t="shared" si="315"/>
        <v/>
      </c>
      <c r="O1191" s="67" t="str">
        <f t="shared" si="316"/>
        <v/>
      </c>
      <c r="P1191" s="67" t="str">
        <f t="shared" si="317"/>
        <v/>
      </c>
      <c r="Q1191" s="27" t="str">
        <f>IF(A1191="","",(CONVERT(Total_chem_mass_granD,"lbm","g")-SUM($O$4:O1191))/CONVERT(Total_chem_mass_granD,"lbm","g"))</f>
        <v/>
      </c>
      <c r="R1191" s="66" t="str">
        <f t="shared" si="318"/>
        <v/>
      </c>
      <c r="S1191" s="65" t="str">
        <f t="shared" si="319"/>
        <v/>
      </c>
      <c r="T1191" s="88" t="str">
        <f>IF(Q1191="","",SUM($P$4:P1191)*1000/J1191*(1-Percent_bound_granD))</f>
        <v/>
      </c>
      <c r="U1191" s="88" t="str">
        <f>IF(Q1191="","",SUM($P$4:P1191)*1000/F1191*(1-Percent_bound_granD))</f>
        <v/>
      </c>
      <c r="V1191" s="90" t="str">
        <f t="shared" si="320"/>
        <v/>
      </c>
      <c r="W1191" s="68" t="str">
        <f>IF(AND(B1190&lt;Runoff_duration_hr_granD/2,B1191&gt;Runoff_duration_hr_granD/2),Runoff_duration_hr_granD/2,INDEX($B$4:$B$1500,IF(B1191&gt;Runoff_duration_hr_granD/2,ROWS($W$4:W1191)-1,ROWS($W$4:W1191))))</f>
        <v/>
      </c>
      <c r="X1191" s="103" t="str">
        <f>IFERROR(ROUND(IF(HG_shape_granD="Constant flow",IF(W1191=Runoff_duration_hr_granD/2,CONVERT($D$4,"L","gal")/(Runoff_duration_hr_granD*60),VLOOKUP('Granular-Distrib. Calcs'!W1191,'Granular-Distrib. Calcs'!$B$4:$K$1500,6,FALSE)),IF(W1191=Runoff_duration_hr_granD/2,2*CONVERT($D$4,"L","gal")/(Runoff_duration_hr_granD*60),VLOOKUP('Granular-Distrib. Calcs'!W1191,'Granular-Distrib. Calcs'!$B$4:$K$1500,6,FALSE))),2),"")</f>
        <v/>
      </c>
      <c r="Y1191" s="67" t="str">
        <f>IF(A1191="","",(SUM($N$4:N1191)/25.4^3+(4/3*PI()*(M1191/2/25.4)^3*Number_of_grains_granD)))</f>
        <v/>
      </c>
      <c r="Z1191" s="67" t="str">
        <f>IF(A1191="","",(SUM($O$4:O1191)+(4/3*PI()*(M1191/2)^3*Chem_block_density_granD/10^3*Number_of_grains_granD)))</f>
        <v/>
      </c>
    </row>
    <row r="1192" spans="1:26" x14ac:dyDescent="0.3">
      <c r="A1192" s="68" t="str">
        <f t="shared" si="321"/>
        <v/>
      </c>
      <c r="B1192" s="68" t="str">
        <f t="shared" si="306"/>
        <v/>
      </c>
      <c r="C1192" s="68" t="str">
        <f t="shared" si="307"/>
        <v/>
      </c>
      <c r="D1192" s="67" t="str">
        <f t="shared" si="308"/>
        <v/>
      </c>
      <c r="E1192" s="262" t="str">
        <f t="shared" si="309"/>
        <v/>
      </c>
      <c r="F1192" s="262" t="str">
        <f>IF(E1192="","",SUM(E$4:E1192))</f>
        <v/>
      </c>
      <c r="G1192" s="262" t="str">
        <f t="shared" si="310"/>
        <v/>
      </c>
      <c r="H1192" s="67" t="str">
        <f t="shared" si="311"/>
        <v/>
      </c>
      <c r="I1192" s="67" t="str">
        <f t="shared" si="312"/>
        <v/>
      </c>
      <c r="J1192" s="67" t="str">
        <f>IF(I1192="","",SUM(I$4:I1192))</f>
        <v/>
      </c>
      <c r="K1192" s="67" t="str">
        <f t="shared" si="313"/>
        <v/>
      </c>
      <c r="L1192" s="77" t="str">
        <f t="shared" si="322"/>
        <v/>
      </c>
      <c r="M1192" s="77" t="str">
        <f t="shared" si="314"/>
        <v/>
      </c>
      <c r="N1192" s="67" t="str">
        <f t="shared" si="315"/>
        <v/>
      </c>
      <c r="O1192" s="67" t="str">
        <f t="shared" si="316"/>
        <v/>
      </c>
      <c r="P1192" s="67" t="str">
        <f t="shared" si="317"/>
        <v/>
      </c>
      <c r="Q1192" s="27" t="str">
        <f>IF(A1192="","",(CONVERT(Total_chem_mass_granD,"lbm","g")-SUM($O$4:O1192))/CONVERT(Total_chem_mass_granD,"lbm","g"))</f>
        <v/>
      </c>
      <c r="R1192" s="66" t="str">
        <f t="shared" si="318"/>
        <v/>
      </c>
      <c r="S1192" s="65" t="str">
        <f t="shared" si="319"/>
        <v/>
      </c>
      <c r="T1192" s="88" t="str">
        <f>IF(Q1192="","",SUM($P$4:P1192)*1000/J1192*(1-Percent_bound_granD))</f>
        <v/>
      </c>
      <c r="U1192" s="88" t="str">
        <f>IF(Q1192="","",SUM($P$4:P1192)*1000/F1192*(1-Percent_bound_granD))</f>
        <v/>
      </c>
      <c r="V1192" s="90" t="str">
        <f t="shared" si="320"/>
        <v/>
      </c>
      <c r="W1192" s="68" t="str">
        <f>IF(AND(B1191&lt;Runoff_duration_hr_granD/2,B1192&gt;Runoff_duration_hr_granD/2),Runoff_duration_hr_granD/2,INDEX($B$4:$B$1500,IF(B1192&gt;Runoff_duration_hr_granD/2,ROWS($W$4:W1192)-1,ROWS($W$4:W1192))))</f>
        <v/>
      </c>
      <c r="X1192" s="103" t="str">
        <f>IFERROR(ROUND(IF(HG_shape_granD="Constant flow",IF(W1192=Runoff_duration_hr_granD/2,CONVERT($D$4,"L","gal")/(Runoff_duration_hr_granD*60),VLOOKUP('Granular-Distrib. Calcs'!W1192,'Granular-Distrib. Calcs'!$B$4:$K$1500,6,FALSE)),IF(W1192=Runoff_duration_hr_granD/2,2*CONVERT($D$4,"L","gal")/(Runoff_duration_hr_granD*60),VLOOKUP('Granular-Distrib. Calcs'!W1192,'Granular-Distrib. Calcs'!$B$4:$K$1500,6,FALSE))),2),"")</f>
        <v/>
      </c>
      <c r="Y1192" s="67" t="str">
        <f>IF(A1192="","",(SUM($N$4:N1192)/25.4^3+(4/3*PI()*(M1192/2/25.4)^3*Number_of_grains_granD)))</f>
        <v/>
      </c>
      <c r="Z1192" s="67" t="str">
        <f>IF(A1192="","",(SUM($O$4:O1192)+(4/3*PI()*(M1192/2)^3*Chem_block_density_granD/10^3*Number_of_grains_granD)))</f>
        <v/>
      </c>
    </row>
    <row r="1193" spans="1:26" x14ac:dyDescent="0.3">
      <c r="A1193" s="68" t="str">
        <f t="shared" si="321"/>
        <v/>
      </c>
      <c r="B1193" s="68" t="str">
        <f t="shared" si="306"/>
        <v/>
      </c>
      <c r="C1193" s="68" t="str">
        <f t="shared" si="307"/>
        <v/>
      </c>
      <c r="D1193" s="67" t="str">
        <f t="shared" si="308"/>
        <v/>
      </c>
      <c r="E1193" s="262" t="str">
        <f t="shared" si="309"/>
        <v/>
      </c>
      <c r="F1193" s="262" t="str">
        <f>IF(E1193="","",SUM(E$4:E1193))</f>
        <v/>
      </c>
      <c r="G1193" s="262" t="str">
        <f t="shared" si="310"/>
        <v/>
      </c>
      <c r="H1193" s="67" t="str">
        <f t="shared" si="311"/>
        <v/>
      </c>
      <c r="I1193" s="67" t="str">
        <f t="shared" si="312"/>
        <v/>
      </c>
      <c r="J1193" s="67" t="str">
        <f>IF(I1193="","",SUM(I$4:I1193))</f>
        <v/>
      </c>
      <c r="K1193" s="67" t="str">
        <f t="shared" si="313"/>
        <v/>
      </c>
      <c r="L1193" s="77" t="str">
        <f t="shared" si="322"/>
        <v/>
      </c>
      <c r="M1193" s="77" t="str">
        <f t="shared" si="314"/>
        <v/>
      </c>
      <c r="N1193" s="67" t="str">
        <f t="shared" si="315"/>
        <v/>
      </c>
      <c r="O1193" s="67" t="str">
        <f t="shared" si="316"/>
        <v/>
      </c>
      <c r="P1193" s="67" t="str">
        <f t="shared" si="317"/>
        <v/>
      </c>
      <c r="Q1193" s="27" t="str">
        <f>IF(A1193="","",(CONVERT(Total_chem_mass_granD,"lbm","g")-SUM($O$4:O1193))/CONVERT(Total_chem_mass_granD,"lbm","g"))</f>
        <v/>
      </c>
      <c r="R1193" s="66" t="str">
        <f t="shared" si="318"/>
        <v/>
      </c>
      <c r="S1193" s="65" t="str">
        <f t="shared" si="319"/>
        <v/>
      </c>
      <c r="T1193" s="88" t="str">
        <f>IF(Q1193="","",SUM($P$4:P1193)*1000/J1193*(1-Percent_bound_granD))</f>
        <v/>
      </c>
      <c r="U1193" s="88" t="str">
        <f>IF(Q1193="","",SUM($P$4:P1193)*1000/F1193*(1-Percent_bound_granD))</f>
        <v/>
      </c>
      <c r="V1193" s="90" t="str">
        <f t="shared" si="320"/>
        <v/>
      </c>
      <c r="W1193" s="68" t="str">
        <f>IF(AND(B1192&lt;Runoff_duration_hr_granD/2,B1193&gt;Runoff_duration_hr_granD/2),Runoff_duration_hr_granD/2,INDEX($B$4:$B$1500,IF(B1193&gt;Runoff_duration_hr_granD/2,ROWS($W$4:W1193)-1,ROWS($W$4:W1193))))</f>
        <v/>
      </c>
      <c r="X1193" s="103" t="str">
        <f>IFERROR(ROUND(IF(HG_shape_granD="Constant flow",IF(W1193=Runoff_duration_hr_granD/2,CONVERT($D$4,"L","gal")/(Runoff_duration_hr_granD*60),VLOOKUP('Granular-Distrib. Calcs'!W1193,'Granular-Distrib. Calcs'!$B$4:$K$1500,6,FALSE)),IF(W1193=Runoff_duration_hr_granD/2,2*CONVERT($D$4,"L","gal")/(Runoff_duration_hr_granD*60),VLOOKUP('Granular-Distrib. Calcs'!W1193,'Granular-Distrib. Calcs'!$B$4:$K$1500,6,FALSE))),2),"")</f>
        <v/>
      </c>
      <c r="Y1193" s="67" t="str">
        <f>IF(A1193="","",(SUM($N$4:N1193)/25.4^3+(4/3*PI()*(M1193/2/25.4)^3*Number_of_grains_granD)))</f>
        <v/>
      </c>
      <c r="Z1193" s="67" t="str">
        <f>IF(A1193="","",(SUM($O$4:O1193)+(4/3*PI()*(M1193/2)^3*Chem_block_density_granD/10^3*Number_of_grains_granD)))</f>
        <v/>
      </c>
    </row>
    <row r="1194" spans="1:26" x14ac:dyDescent="0.3">
      <c r="A1194" s="68" t="str">
        <f t="shared" si="321"/>
        <v/>
      </c>
      <c r="B1194" s="68" t="str">
        <f t="shared" si="306"/>
        <v/>
      </c>
      <c r="C1194" s="68" t="str">
        <f t="shared" si="307"/>
        <v/>
      </c>
      <c r="D1194" s="67" t="str">
        <f t="shared" si="308"/>
        <v/>
      </c>
      <c r="E1194" s="262" t="str">
        <f t="shared" si="309"/>
        <v/>
      </c>
      <c r="F1194" s="262" t="str">
        <f>IF(E1194="","",SUM(E$4:E1194))</f>
        <v/>
      </c>
      <c r="G1194" s="262" t="str">
        <f t="shared" si="310"/>
        <v/>
      </c>
      <c r="H1194" s="67" t="str">
        <f t="shared" si="311"/>
        <v/>
      </c>
      <c r="I1194" s="67" t="str">
        <f t="shared" si="312"/>
        <v/>
      </c>
      <c r="J1194" s="67" t="str">
        <f>IF(I1194="","",SUM(I$4:I1194))</f>
        <v/>
      </c>
      <c r="K1194" s="67" t="str">
        <f t="shared" si="313"/>
        <v/>
      </c>
      <c r="L1194" s="77" t="str">
        <f t="shared" si="322"/>
        <v/>
      </c>
      <c r="M1194" s="77" t="str">
        <f t="shared" si="314"/>
        <v/>
      </c>
      <c r="N1194" s="67" t="str">
        <f t="shared" si="315"/>
        <v/>
      </c>
      <c r="O1194" s="67" t="str">
        <f t="shared" si="316"/>
        <v/>
      </c>
      <c r="P1194" s="67" t="str">
        <f t="shared" si="317"/>
        <v/>
      </c>
      <c r="Q1194" s="27" t="str">
        <f>IF(A1194="","",(CONVERT(Total_chem_mass_granD,"lbm","g")-SUM($O$4:O1194))/CONVERT(Total_chem_mass_granD,"lbm","g"))</f>
        <v/>
      </c>
      <c r="R1194" s="66" t="str">
        <f t="shared" si="318"/>
        <v/>
      </c>
      <c r="S1194" s="65" t="str">
        <f t="shared" si="319"/>
        <v/>
      </c>
      <c r="T1194" s="88" t="str">
        <f>IF(Q1194="","",SUM($P$4:P1194)*1000/J1194*(1-Percent_bound_granD))</f>
        <v/>
      </c>
      <c r="U1194" s="88" t="str">
        <f>IF(Q1194="","",SUM($P$4:P1194)*1000/F1194*(1-Percent_bound_granD))</f>
        <v/>
      </c>
      <c r="V1194" s="90" t="str">
        <f t="shared" si="320"/>
        <v/>
      </c>
      <c r="W1194" s="68" t="str">
        <f>IF(AND(B1193&lt;Runoff_duration_hr_granD/2,B1194&gt;Runoff_duration_hr_granD/2),Runoff_duration_hr_granD/2,INDEX($B$4:$B$1500,IF(B1194&gt;Runoff_duration_hr_granD/2,ROWS($W$4:W1194)-1,ROWS($W$4:W1194))))</f>
        <v/>
      </c>
      <c r="X1194" s="103" t="str">
        <f>IFERROR(ROUND(IF(HG_shape_granD="Constant flow",IF(W1194=Runoff_duration_hr_granD/2,CONVERT($D$4,"L","gal")/(Runoff_duration_hr_granD*60),VLOOKUP('Granular-Distrib. Calcs'!W1194,'Granular-Distrib. Calcs'!$B$4:$K$1500,6,FALSE)),IF(W1194=Runoff_duration_hr_granD/2,2*CONVERT($D$4,"L","gal")/(Runoff_duration_hr_granD*60),VLOOKUP('Granular-Distrib. Calcs'!W1194,'Granular-Distrib. Calcs'!$B$4:$K$1500,6,FALSE))),2),"")</f>
        <v/>
      </c>
      <c r="Y1194" s="67" t="str">
        <f>IF(A1194="","",(SUM($N$4:N1194)/25.4^3+(4/3*PI()*(M1194/2/25.4)^3*Number_of_grains_granD)))</f>
        <v/>
      </c>
      <c r="Z1194" s="67" t="str">
        <f>IF(A1194="","",(SUM($O$4:O1194)+(4/3*PI()*(M1194/2)^3*Chem_block_density_granD/10^3*Number_of_grains_granD)))</f>
        <v/>
      </c>
    </row>
    <row r="1195" spans="1:26" x14ac:dyDescent="0.3">
      <c r="A1195" s="68" t="str">
        <f t="shared" si="321"/>
        <v/>
      </c>
      <c r="B1195" s="68" t="str">
        <f t="shared" si="306"/>
        <v/>
      </c>
      <c r="C1195" s="68" t="str">
        <f t="shared" si="307"/>
        <v/>
      </c>
      <c r="D1195" s="67" t="str">
        <f t="shared" si="308"/>
        <v/>
      </c>
      <c r="E1195" s="262" t="str">
        <f t="shared" si="309"/>
        <v/>
      </c>
      <c r="F1195" s="262" t="str">
        <f>IF(E1195="","",SUM(E$4:E1195))</f>
        <v/>
      </c>
      <c r="G1195" s="262" t="str">
        <f t="shared" si="310"/>
        <v/>
      </c>
      <c r="H1195" s="67" t="str">
        <f t="shared" si="311"/>
        <v/>
      </c>
      <c r="I1195" s="67" t="str">
        <f t="shared" si="312"/>
        <v/>
      </c>
      <c r="J1195" s="67" t="str">
        <f>IF(I1195="","",SUM(I$4:I1195))</f>
        <v/>
      </c>
      <c r="K1195" s="67" t="str">
        <f t="shared" si="313"/>
        <v/>
      </c>
      <c r="L1195" s="77" t="str">
        <f t="shared" si="322"/>
        <v/>
      </c>
      <c r="M1195" s="77" t="str">
        <f t="shared" si="314"/>
        <v/>
      </c>
      <c r="N1195" s="67" t="str">
        <f t="shared" si="315"/>
        <v/>
      </c>
      <c r="O1195" s="67" t="str">
        <f t="shared" si="316"/>
        <v/>
      </c>
      <c r="P1195" s="67" t="str">
        <f t="shared" si="317"/>
        <v/>
      </c>
      <c r="Q1195" s="27" t="str">
        <f>IF(A1195="","",(CONVERT(Total_chem_mass_granD,"lbm","g")-SUM($O$4:O1195))/CONVERT(Total_chem_mass_granD,"lbm","g"))</f>
        <v/>
      </c>
      <c r="R1195" s="66" t="str">
        <f t="shared" si="318"/>
        <v/>
      </c>
      <c r="S1195" s="65" t="str">
        <f t="shared" si="319"/>
        <v/>
      </c>
      <c r="T1195" s="88" t="str">
        <f>IF(Q1195="","",SUM($P$4:P1195)*1000/J1195*(1-Percent_bound_granD))</f>
        <v/>
      </c>
      <c r="U1195" s="88" t="str">
        <f>IF(Q1195="","",SUM($P$4:P1195)*1000/F1195*(1-Percent_bound_granD))</f>
        <v/>
      </c>
      <c r="V1195" s="90" t="str">
        <f t="shared" si="320"/>
        <v/>
      </c>
      <c r="W1195" s="68" t="str">
        <f>IF(AND(B1194&lt;Runoff_duration_hr_granD/2,B1195&gt;Runoff_duration_hr_granD/2),Runoff_duration_hr_granD/2,INDEX($B$4:$B$1500,IF(B1195&gt;Runoff_duration_hr_granD/2,ROWS($W$4:W1195)-1,ROWS($W$4:W1195))))</f>
        <v/>
      </c>
      <c r="X1195" s="103" t="str">
        <f>IFERROR(ROUND(IF(HG_shape_granD="Constant flow",IF(W1195=Runoff_duration_hr_granD/2,CONVERT($D$4,"L","gal")/(Runoff_duration_hr_granD*60),VLOOKUP('Granular-Distrib. Calcs'!W1195,'Granular-Distrib. Calcs'!$B$4:$K$1500,6,FALSE)),IF(W1195=Runoff_duration_hr_granD/2,2*CONVERT($D$4,"L","gal")/(Runoff_duration_hr_granD*60),VLOOKUP('Granular-Distrib. Calcs'!W1195,'Granular-Distrib. Calcs'!$B$4:$K$1500,6,FALSE))),2),"")</f>
        <v/>
      </c>
      <c r="Y1195" s="67" t="str">
        <f>IF(A1195="","",(SUM($N$4:N1195)/25.4^3+(4/3*PI()*(M1195/2/25.4)^3*Number_of_grains_granD)))</f>
        <v/>
      </c>
      <c r="Z1195" s="67" t="str">
        <f>IF(A1195="","",(SUM($O$4:O1195)+(4/3*PI()*(M1195/2)^3*Chem_block_density_granD/10^3*Number_of_grains_granD)))</f>
        <v/>
      </c>
    </row>
    <row r="1196" spans="1:26" x14ac:dyDescent="0.3">
      <c r="A1196" s="68" t="str">
        <f t="shared" si="321"/>
        <v/>
      </c>
      <c r="B1196" s="68" t="str">
        <f t="shared" si="306"/>
        <v/>
      </c>
      <c r="C1196" s="68" t="str">
        <f t="shared" si="307"/>
        <v/>
      </c>
      <c r="D1196" s="67" t="str">
        <f t="shared" si="308"/>
        <v/>
      </c>
      <c r="E1196" s="262" t="str">
        <f t="shared" si="309"/>
        <v/>
      </c>
      <c r="F1196" s="262" t="str">
        <f>IF(E1196="","",SUM(E$4:E1196))</f>
        <v/>
      </c>
      <c r="G1196" s="262" t="str">
        <f t="shared" si="310"/>
        <v/>
      </c>
      <c r="H1196" s="67" t="str">
        <f t="shared" si="311"/>
        <v/>
      </c>
      <c r="I1196" s="67" t="str">
        <f t="shared" si="312"/>
        <v/>
      </c>
      <c r="J1196" s="67" t="str">
        <f>IF(I1196="","",SUM(I$4:I1196))</f>
        <v/>
      </c>
      <c r="K1196" s="67" t="str">
        <f t="shared" si="313"/>
        <v/>
      </c>
      <c r="L1196" s="77" t="str">
        <f t="shared" si="322"/>
        <v/>
      </c>
      <c r="M1196" s="77" t="str">
        <f t="shared" si="314"/>
        <v/>
      </c>
      <c r="N1196" s="67" t="str">
        <f t="shared" si="315"/>
        <v/>
      </c>
      <c r="O1196" s="67" t="str">
        <f t="shared" si="316"/>
        <v/>
      </c>
      <c r="P1196" s="67" t="str">
        <f t="shared" si="317"/>
        <v/>
      </c>
      <c r="Q1196" s="27" t="str">
        <f>IF(A1196="","",(CONVERT(Total_chem_mass_granD,"lbm","g")-SUM($O$4:O1196))/CONVERT(Total_chem_mass_granD,"lbm","g"))</f>
        <v/>
      </c>
      <c r="R1196" s="66" t="str">
        <f t="shared" si="318"/>
        <v/>
      </c>
      <c r="S1196" s="65" t="str">
        <f t="shared" si="319"/>
        <v/>
      </c>
      <c r="T1196" s="88" t="str">
        <f>IF(Q1196="","",SUM($P$4:P1196)*1000/J1196*(1-Percent_bound_granD))</f>
        <v/>
      </c>
      <c r="U1196" s="88" t="str">
        <f>IF(Q1196="","",SUM($P$4:P1196)*1000/F1196*(1-Percent_bound_granD))</f>
        <v/>
      </c>
      <c r="V1196" s="90" t="str">
        <f t="shared" si="320"/>
        <v/>
      </c>
      <c r="W1196" s="68" t="str">
        <f>IF(AND(B1195&lt;Runoff_duration_hr_granD/2,B1196&gt;Runoff_duration_hr_granD/2),Runoff_duration_hr_granD/2,INDEX($B$4:$B$1500,IF(B1196&gt;Runoff_duration_hr_granD/2,ROWS($W$4:W1196)-1,ROWS($W$4:W1196))))</f>
        <v/>
      </c>
      <c r="X1196" s="103" t="str">
        <f>IFERROR(ROUND(IF(HG_shape_granD="Constant flow",IF(W1196=Runoff_duration_hr_granD/2,CONVERT($D$4,"L","gal")/(Runoff_duration_hr_granD*60),VLOOKUP('Granular-Distrib. Calcs'!W1196,'Granular-Distrib. Calcs'!$B$4:$K$1500,6,FALSE)),IF(W1196=Runoff_duration_hr_granD/2,2*CONVERT($D$4,"L","gal")/(Runoff_duration_hr_granD*60),VLOOKUP('Granular-Distrib. Calcs'!W1196,'Granular-Distrib. Calcs'!$B$4:$K$1500,6,FALSE))),2),"")</f>
        <v/>
      </c>
      <c r="Y1196" s="67" t="str">
        <f>IF(A1196="","",(SUM($N$4:N1196)/25.4^3+(4/3*PI()*(M1196/2/25.4)^3*Number_of_grains_granD)))</f>
        <v/>
      </c>
      <c r="Z1196" s="67" t="str">
        <f>IF(A1196="","",(SUM($O$4:O1196)+(4/3*PI()*(M1196/2)^3*Chem_block_density_granD/10^3*Number_of_grains_granD)))</f>
        <v/>
      </c>
    </row>
    <row r="1197" spans="1:26" x14ac:dyDescent="0.3">
      <c r="A1197" s="68" t="str">
        <f t="shared" si="321"/>
        <v/>
      </c>
      <c r="B1197" s="68" t="str">
        <f t="shared" si="306"/>
        <v/>
      </c>
      <c r="C1197" s="68" t="str">
        <f t="shared" si="307"/>
        <v/>
      </c>
      <c r="D1197" s="67" t="str">
        <f t="shared" si="308"/>
        <v/>
      </c>
      <c r="E1197" s="262" t="str">
        <f t="shared" si="309"/>
        <v/>
      </c>
      <c r="F1197" s="262" t="str">
        <f>IF(E1197="","",SUM(E$4:E1197))</f>
        <v/>
      </c>
      <c r="G1197" s="262" t="str">
        <f t="shared" si="310"/>
        <v/>
      </c>
      <c r="H1197" s="67" t="str">
        <f t="shared" si="311"/>
        <v/>
      </c>
      <c r="I1197" s="67" t="str">
        <f t="shared" si="312"/>
        <v/>
      </c>
      <c r="J1197" s="67" t="str">
        <f>IF(I1197="","",SUM(I$4:I1197))</f>
        <v/>
      </c>
      <c r="K1197" s="67" t="str">
        <f t="shared" si="313"/>
        <v/>
      </c>
      <c r="L1197" s="77" t="str">
        <f t="shared" si="322"/>
        <v/>
      </c>
      <c r="M1197" s="77" t="str">
        <f t="shared" si="314"/>
        <v/>
      </c>
      <c r="N1197" s="67" t="str">
        <f t="shared" si="315"/>
        <v/>
      </c>
      <c r="O1197" s="67" t="str">
        <f t="shared" si="316"/>
        <v/>
      </c>
      <c r="P1197" s="67" t="str">
        <f t="shared" si="317"/>
        <v/>
      </c>
      <c r="Q1197" s="27" t="str">
        <f>IF(A1197="","",(CONVERT(Total_chem_mass_granD,"lbm","g")-SUM($O$4:O1197))/CONVERT(Total_chem_mass_granD,"lbm","g"))</f>
        <v/>
      </c>
      <c r="R1197" s="66" t="str">
        <f t="shared" si="318"/>
        <v/>
      </c>
      <c r="S1197" s="65" t="str">
        <f t="shared" si="319"/>
        <v/>
      </c>
      <c r="T1197" s="88" t="str">
        <f>IF(Q1197="","",SUM($P$4:P1197)*1000/J1197*(1-Percent_bound_granD))</f>
        <v/>
      </c>
      <c r="U1197" s="88" t="str">
        <f>IF(Q1197="","",SUM($P$4:P1197)*1000/F1197*(1-Percent_bound_granD))</f>
        <v/>
      </c>
      <c r="V1197" s="90" t="str">
        <f t="shared" si="320"/>
        <v/>
      </c>
      <c r="W1197" s="68" t="str">
        <f>IF(AND(B1196&lt;Runoff_duration_hr_granD/2,B1197&gt;Runoff_duration_hr_granD/2),Runoff_duration_hr_granD/2,INDEX($B$4:$B$1500,IF(B1197&gt;Runoff_duration_hr_granD/2,ROWS($W$4:W1197)-1,ROWS($W$4:W1197))))</f>
        <v/>
      </c>
      <c r="X1197" s="103" t="str">
        <f>IFERROR(ROUND(IF(HG_shape_granD="Constant flow",IF(W1197=Runoff_duration_hr_granD/2,CONVERT($D$4,"L","gal")/(Runoff_duration_hr_granD*60),VLOOKUP('Granular-Distrib. Calcs'!W1197,'Granular-Distrib. Calcs'!$B$4:$K$1500,6,FALSE)),IF(W1197=Runoff_duration_hr_granD/2,2*CONVERT($D$4,"L","gal")/(Runoff_duration_hr_granD*60),VLOOKUP('Granular-Distrib. Calcs'!W1197,'Granular-Distrib. Calcs'!$B$4:$K$1500,6,FALSE))),2),"")</f>
        <v/>
      </c>
      <c r="Y1197" s="67" t="str">
        <f>IF(A1197="","",(SUM($N$4:N1197)/25.4^3+(4/3*PI()*(M1197/2/25.4)^3*Number_of_grains_granD)))</f>
        <v/>
      </c>
      <c r="Z1197" s="67" t="str">
        <f>IF(A1197="","",(SUM($O$4:O1197)+(4/3*PI()*(M1197/2)^3*Chem_block_density_granD/10^3*Number_of_grains_granD)))</f>
        <v/>
      </c>
    </row>
    <row r="1198" spans="1:26" x14ac:dyDescent="0.3">
      <c r="A1198" s="68" t="str">
        <f t="shared" si="321"/>
        <v/>
      </c>
      <c r="B1198" s="68" t="str">
        <f t="shared" si="306"/>
        <v/>
      </c>
      <c r="C1198" s="68" t="str">
        <f t="shared" si="307"/>
        <v/>
      </c>
      <c r="D1198" s="67" t="str">
        <f t="shared" si="308"/>
        <v/>
      </c>
      <c r="E1198" s="262" t="str">
        <f t="shared" si="309"/>
        <v/>
      </c>
      <c r="F1198" s="262" t="str">
        <f>IF(E1198="","",SUM(E$4:E1198))</f>
        <v/>
      </c>
      <c r="G1198" s="262" t="str">
        <f t="shared" si="310"/>
        <v/>
      </c>
      <c r="H1198" s="67" t="str">
        <f t="shared" si="311"/>
        <v/>
      </c>
      <c r="I1198" s="67" t="str">
        <f t="shared" si="312"/>
        <v/>
      </c>
      <c r="J1198" s="67" t="str">
        <f>IF(I1198="","",SUM(I$4:I1198))</f>
        <v/>
      </c>
      <c r="K1198" s="67" t="str">
        <f t="shared" si="313"/>
        <v/>
      </c>
      <c r="L1198" s="77" t="str">
        <f t="shared" si="322"/>
        <v/>
      </c>
      <c r="M1198" s="77" t="str">
        <f t="shared" si="314"/>
        <v/>
      </c>
      <c r="N1198" s="67" t="str">
        <f t="shared" si="315"/>
        <v/>
      </c>
      <c r="O1198" s="67" t="str">
        <f t="shared" si="316"/>
        <v/>
      </c>
      <c r="P1198" s="67" t="str">
        <f t="shared" si="317"/>
        <v/>
      </c>
      <c r="Q1198" s="27" t="str">
        <f>IF(A1198="","",(CONVERT(Total_chem_mass_granD,"lbm","g")-SUM($O$4:O1198))/CONVERT(Total_chem_mass_granD,"lbm","g"))</f>
        <v/>
      </c>
      <c r="R1198" s="66" t="str">
        <f t="shared" si="318"/>
        <v/>
      </c>
      <c r="S1198" s="65" t="str">
        <f t="shared" si="319"/>
        <v/>
      </c>
      <c r="T1198" s="88" t="str">
        <f>IF(Q1198="","",SUM($P$4:P1198)*1000/J1198*(1-Percent_bound_granD))</f>
        <v/>
      </c>
      <c r="U1198" s="88" t="str">
        <f>IF(Q1198="","",SUM($P$4:P1198)*1000/F1198*(1-Percent_bound_granD))</f>
        <v/>
      </c>
      <c r="V1198" s="90" t="str">
        <f t="shared" si="320"/>
        <v/>
      </c>
      <c r="W1198" s="68" t="str">
        <f>IF(AND(B1197&lt;Runoff_duration_hr_granD/2,B1198&gt;Runoff_duration_hr_granD/2),Runoff_duration_hr_granD/2,INDEX($B$4:$B$1500,IF(B1198&gt;Runoff_duration_hr_granD/2,ROWS($W$4:W1198)-1,ROWS($W$4:W1198))))</f>
        <v/>
      </c>
      <c r="X1198" s="103" t="str">
        <f>IFERROR(ROUND(IF(HG_shape_granD="Constant flow",IF(W1198=Runoff_duration_hr_granD/2,CONVERT($D$4,"L","gal")/(Runoff_duration_hr_granD*60),VLOOKUP('Granular-Distrib. Calcs'!W1198,'Granular-Distrib. Calcs'!$B$4:$K$1500,6,FALSE)),IF(W1198=Runoff_duration_hr_granD/2,2*CONVERT($D$4,"L","gal")/(Runoff_duration_hr_granD*60),VLOOKUP('Granular-Distrib. Calcs'!W1198,'Granular-Distrib. Calcs'!$B$4:$K$1500,6,FALSE))),2),"")</f>
        <v/>
      </c>
      <c r="Y1198" s="67" t="str">
        <f>IF(A1198="","",(SUM($N$4:N1198)/25.4^3+(4/3*PI()*(M1198/2/25.4)^3*Number_of_grains_granD)))</f>
        <v/>
      </c>
      <c r="Z1198" s="67" t="str">
        <f>IF(A1198="","",(SUM($O$4:O1198)+(4/3*PI()*(M1198/2)^3*Chem_block_density_granD/10^3*Number_of_grains_granD)))</f>
        <v/>
      </c>
    </row>
    <row r="1199" spans="1:26" x14ac:dyDescent="0.3">
      <c r="A1199" s="68" t="str">
        <f t="shared" si="321"/>
        <v/>
      </c>
      <c r="B1199" s="68" t="str">
        <f t="shared" si="306"/>
        <v/>
      </c>
      <c r="C1199" s="68" t="str">
        <f t="shared" si="307"/>
        <v/>
      </c>
      <c r="D1199" s="67" t="str">
        <f t="shared" si="308"/>
        <v/>
      </c>
      <c r="E1199" s="262" t="str">
        <f t="shared" si="309"/>
        <v/>
      </c>
      <c r="F1199" s="262" t="str">
        <f>IF(E1199="","",SUM(E$4:E1199))</f>
        <v/>
      </c>
      <c r="G1199" s="262" t="str">
        <f t="shared" si="310"/>
        <v/>
      </c>
      <c r="H1199" s="67" t="str">
        <f t="shared" si="311"/>
        <v/>
      </c>
      <c r="I1199" s="67" t="str">
        <f t="shared" si="312"/>
        <v/>
      </c>
      <c r="J1199" s="67" t="str">
        <f>IF(I1199="","",SUM(I$4:I1199))</f>
        <v/>
      </c>
      <c r="K1199" s="67" t="str">
        <f t="shared" si="313"/>
        <v/>
      </c>
      <c r="L1199" s="77" t="str">
        <f t="shared" si="322"/>
        <v/>
      </c>
      <c r="M1199" s="77" t="str">
        <f t="shared" si="314"/>
        <v/>
      </c>
      <c r="N1199" s="67" t="str">
        <f t="shared" si="315"/>
        <v/>
      </c>
      <c r="O1199" s="67" t="str">
        <f t="shared" si="316"/>
        <v/>
      </c>
      <c r="P1199" s="67" t="str">
        <f t="shared" si="317"/>
        <v/>
      </c>
      <c r="Q1199" s="27" t="str">
        <f>IF(A1199="","",(CONVERT(Total_chem_mass_granD,"lbm","g")-SUM($O$4:O1199))/CONVERT(Total_chem_mass_granD,"lbm","g"))</f>
        <v/>
      </c>
      <c r="R1199" s="66" t="str">
        <f t="shared" si="318"/>
        <v/>
      </c>
      <c r="S1199" s="65" t="str">
        <f t="shared" si="319"/>
        <v/>
      </c>
      <c r="T1199" s="88" t="str">
        <f>IF(Q1199="","",SUM($P$4:P1199)*1000/J1199*(1-Percent_bound_granD))</f>
        <v/>
      </c>
      <c r="U1199" s="88" t="str">
        <f>IF(Q1199="","",SUM($P$4:P1199)*1000/F1199*(1-Percent_bound_granD))</f>
        <v/>
      </c>
      <c r="V1199" s="90" t="str">
        <f t="shared" si="320"/>
        <v/>
      </c>
      <c r="W1199" s="68" t="str">
        <f>IF(AND(B1198&lt;Runoff_duration_hr_granD/2,B1199&gt;Runoff_duration_hr_granD/2),Runoff_duration_hr_granD/2,INDEX($B$4:$B$1500,IF(B1199&gt;Runoff_duration_hr_granD/2,ROWS($W$4:W1199)-1,ROWS($W$4:W1199))))</f>
        <v/>
      </c>
      <c r="X1199" s="103" t="str">
        <f>IFERROR(ROUND(IF(HG_shape_granD="Constant flow",IF(W1199=Runoff_duration_hr_granD/2,CONVERT($D$4,"L","gal")/(Runoff_duration_hr_granD*60),VLOOKUP('Granular-Distrib. Calcs'!W1199,'Granular-Distrib. Calcs'!$B$4:$K$1500,6,FALSE)),IF(W1199=Runoff_duration_hr_granD/2,2*CONVERT($D$4,"L","gal")/(Runoff_duration_hr_granD*60),VLOOKUP('Granular-Distrib. Calcs'!W1199,'Granular-Distrib. Calcs'!$B$4:$K$1500,6,FALSE))),2),"")</f>
        <v/>
      </c>
      <c r="Y1199" s="67" t="str">
        <f>IF(A1199="","",(SUM($N$4:N1199)/25.4^3+(4/3*PI()*(M1199/2/25.4)^3*Number_of_grains_granD)))</f>
        <v/>
      </c>
      <c r="Z1199" s="67" t="str">
        <f>IF(A1199="","",(SUM($O$4:O1199)+(4/3*PI()*(M1199/2)^3*Chem_block_density_granD/10^3*Number_of_grains_granD)))</f>
        <v/>
      </c>
    </row>
    <row r="1200" spans="1:26" x14ac:dyDescent="0.3">
      <c r="A1200" s="68" t="str">
        <f t="shared" si="321"/>
        <v/>
      </c>
      <c r="B1200" s="68" t="str">
        <f t="shared" si="306"/>
        <v/>
      </c>
      <c r="C1200" s="68" t="str">
        <f t="shared" si="307"/>
        <v/>
      </c>
      <c r="D1200" s="67" t="str">
        <f t="shared" si="308"/>
        <v/>
      </c>
      <c r="E1200" s="262" t="str">
        <f t="shared" si="309"/>
        <v/>
      </c>
      <c r="F1200" s="262" t="str">
        <f>IF(E1200="","",SUM(E$4:E1200))</f>
        <v/>
      </c>
      <c r="G1200" s="262" t="str">
        <f t="shared" si="310"/>
        <v/>
      </c>
      <c r="H1200" s="67" t="str">
        <f t="shared" si="311"/>
        <v/>
      </c>
      <c r="I1200" s="67" t="str">
        <f t="shared" si="312"/>
        <v/>
      </c>
      <c r="J1200" s="67" t="str">
        <f>IF(I1200="","",SUM(I$4:I1200))</f>
        <v/>
      </c>
      <c r="K1200" s="67" t="str">
        <f t="shared" si="313"/>
        <v/>
      </c>
      <c r="L1200" s="77" t="str">
        <f t="shared" si="322"/>
        <v/>
      </c>
      <c r="M1200" s="77" t="str">
        <f t="shared" si="314"/>
        <v/>
      </c>
      <c r="N1200" s="67" t="str">
        <f t="shared" si="315"/>
        <v/>
      </c>
      <c r="O1200" s="67" t="str">
        <f t="shared" si="316"/>
        <v/>
      </c>
      <c r="P1200" s="67" t="str">
        <f t="shared" si="317"/>
        <v/>
      </c>
      <c r="Q1200" s="27" t="str">
        <f>IF(A1200="","",(CONVERT(Total_chem_mass_granD,"lbm","g")-SUM($O$4:O1200))/CONVERT(Total_chem_mass_granD,"lbm","g"))</f>
        <v/>
      </c>
      <c r="R1200" s="66" t="str">
        <f t="shared" si="318"/>
        <v/>
      </c>
      <c r="S1200" s="65" t="str">
        <f t="shared" si="319"/>
        <v/>
      </c>
      <c r="T1200" s="88" t="str">
        <f>IF(Q1200="","",SUM($P$4:P1200)*1000/J1200*(1-Percent_bound_granD))</f>
        <v/>
      </c>
      <c r="U1200" s="88" t="str">
        <f>IF(Q1200="","",SUM($P$4:P1200)*1000/F1200*(1-Percent_bound_granD))</f>
        <v/>
      </c>
      <c r="V1200" s="90" t="str">
        <f t="shared" si="320"/>
        <v/>
      </c>
      <c r="W1200" s="68" t="str">
        <f>IF(AND(B1199&lt;Runoff_duration_hr_granD/2,B1200&gt;Runoff_duration_hr_granD/2),Runoff_duration_hr_granD/2,INDEX($B$4:$B$1500,IF(B1200&gt;Runoff_duration_hr_granD/2,ROWS($W$4:W1200)-1,ROWS($W$4:W1200))))</f>
        <v/>
      </c>
      <c r="X1200" s="103" t="str">
        <f>IFERROR(ROUND(IF(HG_shape_granD="Constant flow",IF(W1200=Runoff_duration_hr_granD/2,CONVERT($D$4,"L","gal")/(Runoff_duration_hr_granD*60),VLOOKUP('Granular-Distrib. Calcs'!W1200,'Granular-Distrib. Calcs'!$B$4:$K$1500,6,FALSE)),IF(W1200=Runoff_duration_hr_granD/2,2*CONVERT($D$4,"L","gal")/(Runoff_duration_hr_granD*60),VLOOKUP('Granular-Distrib. Calcs'!W1200,'Granular-Distrib. Calcs'!$B$4:$K$1500,6,FALSE))),2),"")</f>
        <v/>
      </c>
      <c r="Y1200" s="67" t="str">
        <f>IF(A1200="","",(SUM($N$4:N1200)/25.4^3+(4/3*PI()*(M1200/2/25.4)^3*Number_of_grains_granD)))</f>
        <v/>
      </c>
      <c r="Z1200" s="67" t="str">
        <f>IF(A1200="","",(SUM($O$4:O1200)+(4/3*PI()*(M1200/2)^3*Chem_block_density_granD/10^3*Number_of_grains_granD)))</f>
        <v/>
      </c>
    </row>
    <row r="1201" spans="1:26" x14ac:dyDescent="0.3">
      <c r="A1201" s="68" t="str">
        <f t="shared" si="321"/>
        <v/>
      </c>
      <c r="B1201" s="68" t="str">
        <f t="shared" si="306"/>
        <v/>
      </c>
      <c r="C1201" s="68" t="str">
        <f t="shared" si="307"/>
        <v/>
      </c>
      <c r="D1201" s="67" t="str">
        <f t="shared" si="308"/>
        <v/>
      </c>
      <c r="E1201" s="262" t="str">
        <f t="shared" si="309"/>
        <v/>
      </c>
      <c r="F1201" s="262" t="str">
        <f>IF(E1201="","",SUM(E$4:E1201))</f>
        <v/>
      </c>
      <c r="G1201" s="262" t="str">
        <f t="shared" si="310"/>
        <v/>
      </c>
      <c r="H1201" s="67" t="str">
        <f t="shared" si="311"/>
        <v/>
      </c>
      <c r="I1201" s="67" t="str">
        <f t="shared" si="312"/>
        <v/>
      </c>
      <c r="J1201" s="67" t="str">
        <f>IF(I1201="","",SUM(I$4:I1201))</f>
        <v/>
      </c>
      <c r="K1201" s="67" t="str">
        <f t="shared" si="313"/>
        <v/>
      </c>
      <c r="L1201" s="77" t="str">
        <f t="shared" si="322"/>
        <v/>
      </c>
      <c r="M1201" s="77" t="str">
        <f t="shared" si="314"/>
        <v/>
      </c>
      <c r="N1201" s="67" t="str">
        <f t="shared" si="315"/>
        <v/>
      </c>
      <c r="O1201" s="67" t="str">
        <f t="shared" si="316"/>
        <v/>
      </c>
      <c r="P1201" s="67" t="str">
        <f t="shared" si="317"/>
        <v/>
      </c>
      <c r="Q1201" s="27" t="str">
        <f>IF(A1201="","",(CONVERT(Total_chem_mass_granD,"lbm","g")-SUM($O$4:O1201))/CONVERT(Total_chem_mass_granD,"lbm","g"))</f>
        <v/>
      </c>
      <c r="R1201" s="66" t="str">
        <f t="shared" si="318"/>
        <v/>
      </c>
      <c r="S1201" s="65" t="str">
        <f t="shared" si="319"/>
        <v/>
      </c>
      <c r="T1201" s="88" t="str">
        <f>IF(Q1201="","",SUM($P$4:P1201)*1000/J1201*(1-Percent_bound_granD))</f>
        <v/>
      </c>
      <c r="U1201" s="88" t="str">
        <f>IF(Q1201="","",SUM($P$4:P1201)*1000/F1201*(1-Percent_bound_granD))</f>
        <v/>
      </c>
      <c r="V1201" s="90" t="str">
        <f t="shared" si="320"/>
        <v/>
      </c>
      <c r="W1201" s="68" t="str">
        <f>IF(AND(B1200&lt;Runoff_duration_hr_granD/2,B1201&gt;Runoff_duration_hr_granD/2),Runoff_duration_hr_granD/2,INDEX($B$4:$B$1500,IF(B1201&gt;Runoff_duration_hr_granD/2,ROWS($W$4:W1201)-1,ROWS($W$4:W1201))))</f>
        <v/>
      </c>
      <c r="X1201" s="103" t="str">
        <f>IFERROR(ROUND(IF(HG_shape_granD="Constant flow",IF(W1201=Runoff_duration_hr_granD/2,CONVERT($D$4,"L","gal")/(Runoff_duration_hr_granD*60),VLOOKUP('Granular-Distrib. Calcs'!W1201,'Granular-Distrib. Calcs'!$B$4:$K$1500,6,FALSE)),IF(W1201=Runoff_duration_hr_granD/2,2*CONVERT($D$4,"L","gal")/(Runoff_duration_hr_granD*60),VLOOKUP('Granular-Distrib. Calcs'!W1201,'Granular-Distrib. Calcs'!$B$4:$K$1500,6,FALSE))),2),"")</f>
        <v/>
      </c>
      <c r="Y1201" s="67" t="str">
        <f>IF(A1201="","",(SUM($N$4:N1201)/25.4^3+(4/3*PI()*(M1201/2/25.4)^3*Number_of_grains_granD)))</f>
        <v/>
      </c>
      <c r="Z1201" s="67" t="str">
        <f>IF(A1201="","",(SUM($O$4:O1201)+(4/3*PI()*(M1201/2)^3*Chem_block_density_granD/10^3*Number_of_grains_granD)))</f>
        <v/>
      </c>
    </row>
    <row r="1202" spans="1:26" x14ac:dyDescent="0.3">
      <c r="A1202" s="68" t="str">
        <f t="shared" si="321"/>
        <v/>
      </c>
      <c r="B1202" s="68" t="str">
        <f t="shared" si="306"/>
        <v/>
      </c>
      <c r="C1202" s="68" t="str">
        <f t="shared" si="307"/>
        <v/>
      </c>
      <c r="D1202" s="67" t="str">
        <f t="shared" si="308"/>
        <v/>
      </c>
      <c r="E1202" s="262" t="str">
        <f t="shared" si="309"/>
        <v/>
      </c>
      <c r="F1202" s="262" t="str">
        <f>IF(E1202="","",SUM(E$4:E1202))</f>
        <v/>
      </c>
      <c r="G1202" s="262" t="str">
        <f t="shared" si="310"/>
        <v/>
      </c>
      <c r="H1202" s="67" t="str">
        <f t="shared" si="311"/>
        <v/>
      </c>
      <c r="I1202" s="67" t="str">
        <f t="shared" si="312"/>
        <v/>
      </c>
      <c r="J1202" s="67" t="str">
        <f>IF(I1202="","",SUM(I$4:I1202))</f>
        <v/>
      </c>
      <c r="K1202" s="67" t="str">
        <f t="shared" si="313"/>
        <v/>
      </c>
      <c r="L1202" s="77" t="str">
        <f t="shared" si="322"/>
        <v/>
      </c>
      <c r="M1202" s="77" t="str">
        <f t="shared" si="314"/>
        <v/>
      </c>
      <c r="N1202" s="67" t="str">
        <f t="shared" si="315"/>
        <v/>
      </c>
      <c r="O1202" s="67" t="str">
        <f t="shared" si="316"/>
        <v/>
      </c>
      <c r="P1202" s="67" t="str">
        <f t="shared" si="317"/>
        <v/>
      </c>
      <c r="Q1202" s="27" t="str">
        <f>IF(A1202="","",(CONVERT(Total_chem_mass_granD,"lbm","g")-SUM($O$4:O1202))/CONVERT(Total_chem_mass_granD,"lbm","g"))</f>
        <v/>
      </c>
      <c r="R1202" s="66" t="str">
        <f t="shared" si="318"/>
        <v/>
      </c>
      <c r="S1202" s="65" t="str">
        <f t="shared" si="319"/>
        <v/>
      </c>
      <c r="T1202" s="88" t="str">
        <f>IF(Q1202="","",SUM($P$4:P1202)*1000/J1202*(1-Percent_bound_granD))</f>
        <v/>
      </c>
      <c r="U1202" s="88" t="str">
        <f>IF(Q1202="","",SUM($P$4:P1202)*1000/F1202*(1-Percent_bound_granD))</f>
        <v/>
      </c>
      <c r="V1202" s="90" t="str">
        <f t="shared" si="320"/>
        <v/>
      </c>
      <c r="W1202" s="68" t="str">
        <f>IF(AND(B1201&lt;Runoff_duration_hr_granD/2,B1202&gt;Runoff_duration_hr_granD/2),Runoff_duration_hr_granD/2,INDEX($B$4:$B$1500,IF(B1202&gt;Runoff_duration_hr_granD/2,ROWS($W$4:W1202)-1,ROWS($W$4:W1202))))</f>
        <v/>
      </c>
      <c r="X1202" s="103" t="str">
        <f>IFERROR(ROUND(IF(HG_shape_granD="Constant flow",IF(W1202=Runoff_duration_hr_granD/2,CONVERT($D$4,"L","gal")/(Runoff_duration_hr_granD*60),VLOOKUP('Granular-Distrib. Calcs'!W1202,'Granular-Distrib. Calcs'!$B$4:$K$1500,6,FALSE)),IF(W1202=Runoff_duration_hr_granD/2,2*CONVERT($D$4,"L","gal")/(Runoff_duration_hr_granD*60),VLOOKUP('Granular-Distrib. Calcs'!W1202,'Granular-Distrib. Calcs'!$B$4:$K$1500,6,FALSE))),2),"")</f>
        <v/>
      </c>
      <c r="Y1202" s="67" t="str">
        <f>IF(A1202="","",(SUM($N$4:N1202)/25.4^3+(4/3*PI()*(M1202/2/25.4)^3*Number_of_grains_granD)))</f>
        <v/>
      </c>
      <c r="Z1202" s="67" t="str">
        <f>IF(A1202="","",(SUM($O$4:O1202)+(4/3*PI()*(M1202/2)^3*Chem_block_density_granD/10^3*Number_of_grains_granD)))</f>
        <v/>
      </c>
    </row>
    <row r="1203" spans="1:26" x14ac:dyDescent="0.3">
      <c r="A1203" s="68" t="str">
        <f t="shared" si="321"/>
        <v/>
      </c>
      <c r="B1203" s="68" t="str">
        <f t="shared" si="306"/>
        <v/>
      </c>
      <c r="C1203" s="68" t="str">
        <f t="shared" si="307"/>
        <v/>
      </c>
      <c r="D1203" s="67" t="str">
        <f t="shared" si="308"/>
        <v/>
      </c>
      <c r="E1203" s="262" t="str">
        <f t="shared" si="309"/>
        <v/>
      </c>
      <c r="F1203" s="262" t="str">
        <f>IF(E1203="","",SUM(E$4:E1203))</f>
        <v/>
      </c>
      <c r="G1203" s="262" t="str">
        <f t="shared" si="310"/>
        <v/>
      </c>
      <c r="H1203" s="67" t="str">
        <f t="shared" si="311"/>
        <v/>
      </c>
      <c r="I1203" s="67" t="str">
        <f t="shared" si="312"/>
        <v/>
      </c>
      <c r="J1203" s="67" t="str">
        <f>IF(I1203="","",SUM(I$4:I1203))</f>
        <v/>
      </c>
      <c r="K1203" s="67" t="str">
        <f t="shared" si="313"/>
        <v/>
      </c>
      <c r="L1203" s="77" t="str">
        <f t="shared" si="322"/>
        <v/>
      </c>
      <c r="M1203" s="77" t="str">
        <f t="shared" si="314"/>
        <v/>
      </c>
      <c r="N1203" s="67" t="str">
        <f t="shared" si="315"/>
        <v/>
      </c>
      <c r="O1203" s="67" t="str">
        <f t="shared" si="316"/>
        <v/>
      </c>
      <c r="P1203" s="67" t="str">
        <f t="shared" si="317"/>
        <v/>
      </c>
      <c r="Q1203" s="27" t="str">
        <f>IF(A1203="","",(CONVERT(Total_chem_mass_granD,"lbm","g")-SUM($O$4:O1203))/CONVERT(Total_chem_mass_granD,"lbm","g"))</f>
        <v/>
      </c>
      <c r="R1203" s="66" t="str">
        <f t="shared" si="318"/>
        <v/>
      </c>
      <c r="S1203" s="65" t="str">
        <f t="shared" si="319"/>
        <v/>
      </c>
      <c r="T1203" s="88" t="str">
        <f>IF(Q1203="","",SUM($P$4:P1203)*1000/J1203*(1-Percent_bound_granD))</f>
        <v/>
      </c>
      <c r="U1203" s="88" t="str">
        <f>IF(Q1203="","",SUM($P$4:P1203)*1000/F1203*(1-Percent_bound_granD))</f>
        <v/>
      </c>
      <c r="V1203" s="90" t="str">
        <f t="shared" si="320"/>
        <v/>
      </c>
      <c r="W1203" s="68" t="str">
        <f>IF(AND(B1202&lt;Runoff_duration_hr_granD/2,B1203&gt;Runoff_duration_hr_granD/2),Runoff_duration_hr_granD/2,INDEX($B$4:$B$1500,IF(B1203&gt;Runoff_duration_hr_granD/2,ROWS($W$4:W1203)-1,ROWS($W$4:W1203))))</f>
        <v/>
      </c>
      <c r="X1203" s="103" t="str">
        <f>IFERROR(ROUND(IF(HG_shape_granD="Constant flow",IF(W1203=Runoff_duration_hr_granD/2,CONVERT($D$4,"L","gal")/(Runoff_duration_hr_granD*60),VLOOKUP('Granular-Distrib. Calcs'!W1203,'Granular-Distrib. Calcs'!$B$4:$K$1500,6,FALSE)),IF(W1203=Runoff_duration_hr_granD/2,2*CONVERT($D$4,"L","gal")/(Runoff_duration_hr_granD*60),VLOOKUP('Granular-Distrib. Calcs'!W1203,'Granular-Distrib. Calcs'!$B$4:$K$1500,6,FALSE))),2),"")</f>
        <v/>
      </c>
      <c r="Y1203" s="67" t="str">
        <f>IF(A1203="","",(SUM($N$4:N1203)/25.4^3+(4/3*PI()*(M1203/2/25.4)^3*Number_of_grains_granD)))</f>
        <v/>
      </c>
      <c r="Z1203" s="67" t="str">
        <f>IF(A1203="","",(SUM($O$4:O1203)+(4/3*PI()*(M1203/2)^3*Chem_block_density_granD/10^3*Number_of_grains_granD)))</f>
        <v/>
      </c>
    </row>
    <row r="1204" spans="1:26" x14ac:dyDescent="0.3">
      <c r="A1204" s="68" t="str">
        <f t="shared" si="321"/>
        <v/>
      </c>
      <c r="B1204" s="68" t="str">
        <f t="shared" si="306"/>
        <v/>
      </c>
      <c r="C1204" s="68" t="str">
        <f t="shared" si="307"/>
        <v/>
      </c>
      <c r="D1204" s="67" t="str">
        <f t="shared" si="308"/>
        <v/>
      </c>
      <c r="E1204" s="262" t="str">
        <f t="shared" si="309"/>
        <v/>
      </c>
      <c r="F1204" s="262" t="str">
        <f>IF(E1204="","",SUM(E$4:E1204))</f>
        <v/>
      </c>
      <c r="G1204" s="262" t="str">
        <f t="shared" si="310"/>
        <v/>
      </c>
      <c r="H1204" s="67" t="str">
        <f t="shared" si="311"/>
        <v/>
      </c>
      <c r="I1204" s="67" t="str">
        <f t="shared" si="312"/>
        <v/>
      </c>
      <c r="J1204" s="67" t="str">
        <f>IF(I1204="","",SUM(I$4:I1204))</f>
        <v/>
      </c>
      <c r="K1204" s="67" t="str">
        <f t="shared" si="313"/>
        <v/>
      </c>
      <c r="L1204" s="77" t="str">
        <f t="shared" si="322"/>
        <v/>
      </c>
      <c r="M1204" s="77" t="str">
        <f t="shared" si="314"/>
        <v/>
      </c>
      <c r="N1204" s="67" t="str">
        <f t="shared" si="315"/>
        <v/>
      </c>
      <c r="O1204" s="67" t="str">
        <f t="shared" si="316"/>
        <v/>
      </c>
      <c r="P1204" s="67" t="str">
        <f t="shared" si="317"/>
        <v/>
      </c>
      <c r="Q1204" s="27" t="str">
        <f>IF(A1204="","",(CONVERT(Total_chem_mass_granD,"lbm","g")-SUM($O$4:O1204))/CONVERT(Total_chem_mass_granD,"lbm","g"))</f>
        <v/>
      </c>
      <c r="R1204" s="66" t="str">
        <f t="shared" si="318"/>
        <v/>
      </c>
      <c r="S1204" s="65" t="str">
        <f t="shared" si="319"/>
        <v/>
      </c>
      <c r="T1204" s="88" t="str">
        <f>IF(Q1204="","",SUM($P$4:P1204)*1000/J1204*(1-Percent_bound_granD))</f>
        <v/>
      </c>
      <c r="U1204" s="88" t="str">
        <f>IF(Q1204="","",SUM($P$4:P1204)*1000/F1204*(1-Percent_bound_granD))</f>
        <v/>
      </c>
      <c r="V1204" s="90" t="str">
        <f t="shared" si="320"/>
        <v/>
      </c>
      <c r="W1204" s="68" t="str">
        <f>IF(AND(B1203&lt;Runoff_duration_hr_granD/2,B1204&gt;Runoff_duration_hr_granD/2),Runoff_duration_hr_granD/2,INDEX($B$4:$B$1500,IF(B1204&gt;Runoff_duration_hr_granD/2,ROWS($W$4:W1204)-1,ROWS($W$4:W1204))))</f>
        <v/>
      </c>
      <c r="X1204" s="103" t="str">
        <f>IFERROR(ROUND(IF(HG_shape_granD="Constant flow",IF(W1204=Runoff_duration_hr_granD/2,CONVERT($D$4,"L","gal")/(Runoff_duration_hr_granD*60),VLOOKUP('Granular-Distrib. Calcs'!W1204,'Granular-Distrib. Calcs'!$B$4:$K$1500,6,FALSE)),IF(W1204=Runoff_duration_hr_granD/2,2*CONVERT($D$4,"L","gal")/(Runoff_duration_hr_granD*60),VLOOKUP('Granular-Distrib. Calcs'!W1204,'Granular-Distrib. Calcs'!$B$4:$K$1500,6,FALSE))),2),"")</f>
        <v/>
      </c>
      <c r="Y1204" s="67" t="str">
        <f>IF(A1204="","",(SUM($N$4:N1204)/25.4^3+(4/3*PI()*(M1204/2/25.4)^3*Number_of_grains_granD)))</f>
        <v/>
      </c>
      <c r="Z1204" s="67" t="str">
        <f>IF(A1204="","",(SUM($O$4:O1204)+(4/3*PI()*(M1204/2)^3*Chem_block_density_granD/10^3*Number_of_grains_granD)))</f>
        <v/>
      </c>
    </row>
    <row r="1205" spans="1:26" x14ac:dyDescent="0.3">
      <c r="A1205" s="68" t="str">
        <f t="shared" si="321"/>
        <v/>
      </c>
      <c r="B1205" s="68" t="str">
        <f t="shared" si="306"/>
        <v/>
      </c>
      <c r="C1205" s="68" t="str">
        <f t="shared" si="307"/>
        <v/>
      </c>
      <c r="D1205" s="67" t="str">
        <f t="shared" si="308"/>
        <v/>
      </c>
      <c r="E1205" s="262" t="str">
        <f t="shared" si="309"/>
        <v/>
      </c>
      <c r="F1205" s="262" t="str">
        <f>IF(E1205="","",SUM(E$4:E1205))</f>
        <v/>
      </c>
      <c r="G1205" s="262" t="str">
        <f t="shared" si="310"/>
        <v/>
      </c>
      <c r="H1205" s="67" t="str">
        <f t="shared" si="311"/>
        <v/>
      </c>
      <c r="I1205" s="67" t="str">
        <f t="shared" si="312"/>
        <v/>
      </c>
      <c r="J1205" s="67" t="str">
        <f>IF(I1205="","",SUM(I$4:I1205))</f>
        <v/>
      </c>
      <c r="K1205" s="67" t="str">
        <f t="shared" si="313"/>
        <v/>
      </c>
      <c r="L1205" s="77" t="str">
        <f t="shared" si="322"/>
        <v/>
      </c>
      <c r="M1205" s="77" t="str">
        <f t="shared" si="314"/>
        <v/>
      </c>
      <c r="N1205" s="67" t="str">
        <f t="shared" si="315"/>
        <v/>
      </c>
      <c r="O1205" s="67" t="str">
        <f t="shared" si="316"/>
        <v/>
      </c>
      <c r="P1205" s="67" t="str">
        <f t="shared" si="317"/>
        <v/>
      </c>
      <c r="Q1205" s="27" t="str">
        <f>IF(A1205="","",(CONVERT(Total_chem_mass_granD,"lbm","g")-SUM($O$4:O1205))/CONVERT(Total_chem_mass_granD,"lbm","g"))</f>
        <v/>
      </c>
      <c r="R1205" s="66" t="str">
        <f t="shared" si="318"/>
        <v/>
      </c>
      <c r="S1205" s="65" t="str">
        <f t="shared" si="319"/>
        <v/>
      </c>
      <c r="T1205" s="88" t="str">
        <f>IF(Q1205="","",SUM($P$4:P1205)*1000/J1205*(1-Percent_bound_granD))</f>
        <v/>
      </c>
      <c r="U1205" s="88" t="str">
        <f>IF(Q1205="","",SUM($P$4:P1205)*1000/F1205*(1-Percent_bound_granD))</f>
        <v/>
      </c>
      <c r="V1205" s="90" t="str">
        <f t="shared" si="320"/>
        <v/>
      </c>
      <c r="W1205" s="68" t="str">
        <f>IF(AND(B1204&lt;Runoff_duration_hr_granD/2,B1205&gt;Runoff_duration_hr_granD/2),Runoff_duration_hr_granD/2,INDEX($B$4:$B$1500,IF(B1205&gt;Runoff_duration_hr_granD/2,ROWS($W$4:W1205)-1,ROWS($W$4:W1205))))</f>
        <v/>
      </c>
      <c r="X1205" s="103" t="str">
        <f>IFERROR(ROUND(IF(HG_shape_granD="Constant flow",IF(W1205=Runoff_duration_hr_granD/2,CONVERT($D$4,"L","gal")/(Runoff_duration_hr_granD*60),VLOOKUP('Granular-Distrib. Calcs'!W1205,'Granular-Distrib. Calcs'!$B$4:$K$1500,6,FALSE)),IF(W1205=Runoff_duration_hr_granD/2,2*CONVERT($D$4,"L","gal")/(Runoff_duration_hr_granD*60),VLOOKUP('Granular-Distrib. Calcs'!W1205,'Granular-Distrib. Calcs'!$B$4:$K$1500,6,FALSE))),2),"")</f>
        <v/>
      </c>
      <c r="Y1205" s="67" t="str">
        <f>IF(A1205="","",(SUM($N$4:N1205)/25.4^3+(4/3*PI()*(M1205/2/25.4)^3*Number_of_grains_granD)))</f>
        <v/>
      </c>
      <c r="Z1205" s="67" t="str">
        <f>IF(A1205="","",(SUM($O$4:O1205)+(4/3*PI()*(M1205/2)^3*Chem_block_density_granD/10^3*Number_of_grains_granD)))</f>
        <v/>
      </c>
    </row>
    <row r="1206" spans="1:26" x14ac:dyDescent="0.3">
      <c r="A1206" s="68" t="str">
        <f t="shared" si="321"/>
        <v/>
      </c>
      <c r="B1206" s="68" t="str">
        <f t="shared" si="306"/>
        <v/>
      </c>
      <c r="C1206" s="68" t="str">
        <f t="shared" si="307"/>
        <v/>
      </c>
      <c r="D1206" s="67" t="str">
        <f t="shared" si="308"/>
        <v/>
      </c>
      <c r="E1206" s="262" t="str">
        <f t="shared" si="309"/>
        <v/>
      </c>
      <c r="F1206" s="262" t="str">
        <f>IF(E1206="","",SUM(E$4:E1206))</f>
        <v/>
      </c>
      <c r="G1206" s="262" t="str">
        <f t="shared" si="310"/>
        <v/>
      </c>
      <c r="H1206" s="67" t="str">
        <f t="shared" si="311"/>
        <v/>
      </c>
      <c r="I1206" s="67" t="str">
        <f t="shared" si="312"/>
        <v/>
      </c>
      <c r="J1206" s="67" t="str">
        <f>IF(I1206="","",SUM(I$4:I1206))</f>
        <v/>
      </c>
      <c r="K1206" s="67" t="str">
        <f t="shared" si="313"/>
        <v/>
      </c>
      <c r="L1206" s="77" t="str">
        <f t="shared" si="322"/>
        <v/>
      </c>
      <c r="M1206" s="77" t="str">
        <f t="shared" si="314"/>
        <v/>
      </c>
      <c r="N1206" s="67" t="str">
        <f t="shared" si="315"/>
        <v/>
      </c>
      <c r="O1206" s="67" t="str">
        <f t="shared" si="316"/>
        <v/>
      </c>
      <c r="P1206" s="67" t="str">
        <f t="shared" si="317"/>
        <v/>
      </c>
      <c r="Q1206" s="27" t="str">
        <f>IF(A1206="","",(CONVERT(Total_chem_mass_granD,"lbm","g")-SUM($O$4:O1206))/CONVERT(Total_chem_mass_granD,"lbm","g"))</f>
        <v/>
      </c>
      <c r="R1206" s="66" t="str">
        <f t="shared" si="318"/>
        <v/>
      </c>
      <c r="S1206" s="65" t="str">
        <f t="shared" si="319"/>
        <v/>
      </c>
      <c r="T1206" s="88" t="str">
        <f>IF(Q1206="","",SUM($P$4:P1206)*1000/J1206*(1-Percent_bound_granD))</f>
        <v/>
      </c>
      <c r="U1206" s="88" t="str">
        <f>IF(Q1206="","",SUM($P$4:P1206)*1000/F1206*(1-Percent_bound_granD))</f>
        <v/>
      </c>
      <c r="V1206" s="90" t="str">
        <f t="shared" si="320"/>
        <v/>
      </c>
      <c r="W1206" s="68" t="str">
        <f>IF(AND(B1205&lt;Runoff_duration_hr_granD/2,B1206&gt;Runoff_duration_hr_granD/2),Runoff_duration_hr_granD/2,INDEX($B$4:$B$1500,IF(B1206&gt;Runoff_duration_hr_granD/2,ROWS($W$4:W1206)-1,ROWS($W$4:W1206))))</f>
        <v/>
      </c>
      <c r="X1206" s="103" t="str">
        <f>IFERROR(ROUND(IF(HG_shape_granD="Constant flow",IF(W1206=Runoff_duration_hr_granD/2,CONVERT($D$4,"L","gal")/(Runoff_duration_hr_granD*60),VLOOKUP('Granular-Distrib. Calcs'!W1206,'Granular-Distrib. Calcs'!$B$4:$K$1500,6,FALSE)),IF(W1206=Runoff_duration_hr_granD/2,2*CONVERT($D$4,"L","gal")/(Runoff_duration_hr_granD*60),VLOOKUP('Granular-Distrib. Calcs'!W1206,'Granular-Distrib. Calcs'!$B$4:$K$1500,6,FALSE))),2),"")</f>
        <v/>
      </c>
      <c r="Y1206" s="67" t="str">
        <f>IF(A1206="","",(SUM($N$4:N1206)/25.4^3+(4/3*PI()*(M1206/2/25.4)^3*Number_of_grains_granD)))</f>
        <v/>
      </c>
      <c r="Z1206" s="67" t="str">
        <f>IF(A1206="","",(SUM($O$4:O1206)+(4/3*PI()*(M1206/2)^3*Chem_block_density_granD/10^3*Number_of_grains_granD)))</f>
        <v/>
      </c>
    </row>
    <row r="1207" spans="1:26" x14ac:dyDescent="0.3">
      <c r="A1207" s="68" t="str">
        <f t="shared" si="321"/>
        <v/>
      </c>
      <c r="B1207" s="68" t="str">
        <f t="shared" si="306"/>
        <v/>
      </c>
      <c r="C1207" s="68" t="str">
        <f t="shared" si="307"/>
        <v/>
      </c>
      <c r="D1207" s="67" t="str">
        <f t="shared" si="308"/>
        <v/>
      </c>
      <c r="E1207" s="262" t="str">
        <f t="shared" si="309"/>
        <v/>
      </c>
      <c r="F1207" s="262" t="str">
        <f>IF(E1207="","",SUM(E$4:E1207))</f>
        <v/>
      </c>
      <c r="G1207" s="262" t="str">
        <f t="shared" si="310"/>
        <v/>
      </c>
      <c r="H1207" s="67" t="str">
        <f t="shared" si="311"/>
        <v/>
      </c>
      <c r="I1207" s="67" t="str">
        <f t="shared" si="312"/>
        <v/>
      </c>
      <c r="J1207" s="67" t="str">
        <f>IF(I1207="","",SUM(I$4:I1207))</f>
        <v/>
      </c>
      <c r="K1207" s="67" t="str">
        <f t="shared" si="313"/>
        <v/>
      </c>
      <c r="L1207" s="77" t="str">
        <f t="shared" si="322"/>
        <v/>
      </c>
      <c r="M1207" s="77" t="str">
        <f t="shared" si="314"/>
        <v/>
      </c>
      <c r="N1207" s="67" t="str">
        <f t="shared" si="315"/>
        <v/>
      </c>
      <c r="O1207" s="67" t="str">
        <f t="shared" si="316"/>
        <v/>
      </c>
      <c r="P1207" s="67" t="str">
        <f t="shared" si="317"/>
        <v/>
      </c>
      <c r="Q1207" s="27" t="str">
        <f>IF(A1207="","",(CONVERT(Total_chem_mass_granD,"lbm","g")-SUM($O$4:O1207))/CONVERT(Total_chem_mass_granD,"lbm","g"))</f>
        <v/>
      </c>
      <c r="R1207" s="66" t="str">
        <f t="shared" si="318"/>
        <v/>
      </c>
      <c r="S1207" s="65" t="str">
        <f t="shared" si="319"/>
        <v/>
      </c>
      <c r="T1207" s="88" t="str">
        <f>IF(Q1207="","",SUM($P$4:P1207)*1000/J1207*(1-Percent_bound_granD))</f>
        <v/>
      </c>
      <c r="U1207" s="88" t="str">
        <f>IF(Q1207="","",SUM($P$4:P1207)*1000/F1207*(1-Percent_bound_granD))</f>
        <v/>
      </c>
      <c r="V1207" s="90" t="str">
        <f t="shared" si="320"/>
        <v/>
      </c>
      <c r="W1207" s="68" t="str">
        <f>IF(AND(B1206&lt;Runoff_duration_hr_granD/2,B1207&gt;Runoff_duration_hr_granD/2),Runoff_duration_hr_granD/2,INDEX($B$4:$B$1500,IF(B1207&gt;Runoff_duration_hr_granD/2,ROWS($W$4:W1207)-1,ROWS($W$4:W1207))))</f>
        <v/>
      </c>
      <c r="X1207" s="103" t="str">
        <f>IFERROR(ROUND(IF(HG_shape_granD="Constant flow",IF(W1207=Runoff_duration_hr_granD/2,CONVERT($D$4,"L","gal")/(Runoff_duration_hr_granD*60),VLOOKUP('Granular-Distrib. Calcs'!W1207,'Granular-Distrib. Calcs'!$B$4:$K$1500,6,FALSE)),IF(W1207=Runoff_duration_hr_granD/2,2*CONVERT($D$4,"L","gal")/(Runoff_duration_hr_granD*60),VLOOKUP('Granular-Distrib. Calcs'!W1207,'Granular-Distrib. Calcs'!$B$4:$K$1500,6,FALSE))),2),"")</f>
        <v/>
      </c>
      <c r="Y1207" s="67" t="str">
        <f>IF(A1207="","",(SUM($N$4:N1207)/25.4^3+(4/3*PI()*(M1207/2/25.4)^3*Number_of_grains_granD)))</f>
        <v/>
      </c>
      <c r="Z1207" s="67" t="str">
        <f>IF(A1207="","",(SUM($O$4:O1207)+(4/3*PI()*(M1207/2)^3*Chem_block_density_granD/10^3*Number_of_grains_granD)))</f>
        <v/>
      </c>
    </row>
    <row r="1208" spans="1:26" x14ac:dyDescent="0.3">
      <c r="A1208" s="68" t="str">
        <f t="shared" si="321"/>
        <v/>
      </c>
      <c r="B1208" s="68" t="str">
        <f t="shared" si="306"/>
        <v/>
      </c>
      <c r="C1208" s="68" t="str">
        <f t="shared" si="307"/>
        <v/>
      </c>
      <c r="D1208" s="67" t="str">
        <f t="shared" si="308"/>
        <v/>
      </c>
      <c r="E1208" s="262" t="str">
        <f t="shared" si="309"/>
        <v/>
      </c>
      <c r="F1208" s="262" t="str">
        <f>IF(E1208="","",SUM(E$4:E1208))</f>
        <v/>
      </c>
      <c r="G1208" s="262" t="str">
        <f t="shared" si="310"/>
        <v/>
      </c>
      <c r="H1208" s="67" t="str">
        <f t="shared" si="311"/>
        <v/>
      </c>
      <c r="I1208" s="67" t="str">
        <f t="shared" si="312"/>
        <v/>
      </c>
      <c r="J1208" s="67" t="str">
        <f>IF(I1208="","",SUM(I$4:I1208))</f>
        <v/>
      </c>
      <c r="K1208" s="67" t="str">
        <f t="shared" si="313"/>
        <v/>
      </c>
      <c r="L1208" s="77" t="str">
        <f t="shared" si="322"/>
        <v/>
      </c>
      <c r="M1208" s="77" t="str">
        <f t="shared" si="314"/>
        <v/>
      </c>
      <c r="N1208" s="67" t="str">
        <f t="shared" si="315"/>
        <v/>
      </c>
      <c r="O1208" s="67" t="str">
        <f t="shared" si="316"/>
        <v/>
      </c>
      <c r="P1208" s="67" t="str">
        <f t="shared" si="317"/>
        <v/>
      </c>
      <c r="Q1208" s="27" t="str">
        <f>IF(A1208="","",(CONVERT(Total_chem_mass_granD,"lbm","g")-SUM($O$4:O1208))/CONVERT(Total_chem_mass_granD,"lbm","g"))</f>
        <v/>
      </c>
      <c r="R1208" s="66" t="str">
        <f t="shared" si="318"/>
        <v/>
      </c>
      <c r="S1208" s="65" t="str">
        <f t="shared" si="319"/>
        <v/>
      </c>
      <c r="T1208" s="88" t="str">
        <f>IF(Q1208="","",SUM($P$4:P1208)*1000/J1208*(1-Percent_bound_granD))</f>
        <v/>
      </c>
      <c r="U1208" s="88" t="str">
        <f>IF(Q1208="","",SUM($P$4:P1208)*1000/F1208*(1-Percent_bound_granD))</f>
        <v/>
      </c>
      <c r="V1208" s="90" t="str">
        <f t="shared" si="320"/>
        <v/>
      </c>
      <c r="W1208" s="68" t="str">
        <f>IF(AND(B1207&lt;Runoff_duration_hr_granD/2,B1208&gt;Runoff_duration_hr_granD/2),Runoff_duration_hr_granD/2,INDEX($B$4:$B$1500,IF(B1208&gt;Runoff_duration_hr_granD/2,ROWS($W$4:W1208)-1,ROWS($W$4:W1208))))</f>
        <v/>
      </c>
      <c r="X1208" s="103" t="str">
        <f>IFERROR(ROUND(IF(HG_shape_granD="Constant flow",IF(W1208=Runoff_duration_hr_granD/2,CONVERT($D$4,"L","gal")/(Runoff_duration_hr_granD*60),VLOOKUP('Granular-Distrib. Calcs'!W1208,'Granular-Distrib. Calcs'!$B$4:$K$1500,6,FALSE)),IF(W1208=Runoff_duration_hr_granD/2,2*CONVERT($D$4,"L","gal")/(Runoff_duration_hr_granD*60),VLOOKUP('Granular-Distrib. Calcs'!W1208,'Granular-Distrib. Calcs'!$B$4:$K$1500,6,FALSE))),2),"")</f>
        <v/>
      </c>
      <c r="Y1208" s="67" t="str">
        <f>IF(A1208="","",(SUM($N$4:N1208)/25.4^3+(4/3*PI()*(M1208/2/25.4)^3*Number_of_grains_granD)))</f>
        <v/>
      </c>
      <c r="Z1208" s="67" t="str">
        <f>IF(A1208="","",(SUM($O$4:O1208)+(4/3*PI()*(M1208/2)^3*Chem_block_density_granD/10^3*Number_of_grains_granD)))</f>
        <v/>
      </c>
    </row>
    <row r="1209" spans="1:26" x14ac:dyDescent="0.3">
      <c r="A1209" s="68" t="str">
        <f t="shared" si="321"/>
        <v/>
      </c>
      <c r="B1209" s="68" t="str">
        <f t="shared" si="306"/>
        <v/>
      </c>
      <c r="C1209" s="68" t="str">
        <f t="shared" si="307"/>
        <v/>
      </c>
      <c r="D1209" s="67" t="str">
        <f t="shared" si="308"/>
        <v/>
      </c>
      <c r="E1209" s="262" t="str">
        <f t="shared" si="309"/>
        <v/>
      </c>
      <c r="F1209" s="262" t="str">
        <f>IF(E1209="","",SUM(E$4:E1209))</f>
        <v/>
      </c>
      <c r="G1209" s="262" t="str">
        <f t="shared" si="310"/>
        <v/>
      </c>
      <c r="H1209" s="67" t="str">
        <f t="shared" si="311"/>
        <v/>
      </c>
      <c r="I1209" s="67" t="str">
        <f t="shared" si="312"/>
        <v/>
      </c>
      <c r="J1209" s="67" t="str">
        <f>IF(I1209="","",SUM(I$4:I1209))</f>
        <v/>
      </c>
      <c r="K1209" s="67" t="str">
        <f t="shared" si="313"/>
        <v/>
      </c>
      <c r="L1209" s="77" t="str">
        <f t="shared" si="322"/>
        <v/>
      </c>
      <c r="M1209" s="77" t="str">
        <f t="shared" si="314"/>
        <v/>
      </c>
      <c r="N1209" s="67" t="str">
        <f t="shared" si="315"/>
        <v/>
      </c>
      <c r="O1209" s="67" t="str">
        <f t="shared" si="316"/>
        <v/>
      </c>
      <c r="P1209" s="67" t="str">
        <f t="shared" si="317"/>
        <v/>
      </c>
      <c r="Q1209" s="27" t="str">
        <f>IF(A1209="","",(CONVERT(Total_chem_mass_granD,"lbm","g")-SUM($O$4:O1209))/CONVERT(Total_chem_mass_granD,"lbm","g"))</f>
        <v/>
      </c>
      <c r="R1209" s="66" t="str">
        <f t="shared" si="318"/>
        <v/>
      </c>
      <c r="S1209" s="65" t="str">
        <f t="shared" si="319"/>
        <v/>
      </c>
      <c r="T1209" s="88" t="str">
        <f>IF(Q1209="","",SUM($P$4:P1209)*1000/J1209*(1-Percent_bound_granD))</f>
        <v/>
      </c>
      <c r="U1209" s="88" t="str">
        <f>IF(Q1209="","",SUM($P$4:P1209)*1000/F1209*(1-Percent_bound_granD))</f>
        <v/>
      </c>
      <c r="V1209" s="90" t="str">
        <f t="shared" si="320"/>
        <v/>
      </c>
      <c r="W1209" s="68" t="str">
        <f>IF(AND(B1208&lt;Runoff_duration_hr_granD/2,B1209&gt;Runoff_duration_hr_granD/2),Runoff_duration_hr_granD/2,INDEX($B$4:$B$1500,IF(B1209&gt;Runoff_duration_hr_granD/2,ROWS($W$4:W1209)-1,ROWS($W$4:W1209))))</f>
        <v/>
      </c>
      <c r="X1209" s="103" t="str">
        <f>IFERROR(ROUND(IF(HG_shape_granD="Constant flow",IF(W1209=Runoff_duration_hr_granD/2,CONVERT($D$4,"L","gal")/(Runoff_duration_hr_granD*60),VLOOKUP('Granular-Distrib. Calcs'!W1209,'Granular-Distrib. Calcs'!$B$4:$K$1500,6,FALSE)),IF(W1209=Runoff_duration_hr_granD/2,2*CONVERT($D$4,"L","gal")/(Runoff_duration_hr_granD*60),VLOOKUP('Granular-Distrib. Calcs'!W1209,'Granular-Distrib. Calcs'!$B$4:$K$1500,6,FALSE))),2),"")</f>
        <v/>
      </c>
      <c r="Y1209" s="67" t="str">
        <f>IF(A1209="","",(SUM($N$4:N1209)/25.4^3+(4/3*PI()*(M1209/2/25.4)^3*Number_of_grains_granD)))</f>
        <v/>
      </c>
      <c r="Z1209" s="67" t="str">
        <f>IF(A1209="","",(SUM($O$4:O1209)+(4/3*PI()*(M1209/2)^3*Chem_block_density_granD/10^3*Number_of_grains_granD)))</f>
        <v/>
      </c>
    </row>
    <row r="1210" spans="1:26" x14ac:dyDescent="0.3">
      <c r="A1210" s="68" t="str">
        <f t="shared" si="321"/>
        <v/>
      </c>
      <c r="B1210" s="68" t="str">
        <f t="shared" si="306"/>
        <v/>
      </c>
      <c r="C1210" s="68" t="str">
        <f t="shared" si="307"/>
        <v/>
      </c>
      <c r="D1210" s="67" t="str">
        <f t="shared" si="308"/>
        <v/>
      </c>
      <c r="E1210" s="262" t="str">
        <f t="shared" si="309"/>
        <v/>
      </c>
      <c r="F1210" s="262" t="str">
        <f>IF(E1210="","",SUM(E$4:E1210))</f>
        <v/>
      </c>
      <c r="G1210" s="262" t="str">
        <f t="shared" si="310"/>
        <v/>
      </c>
      <c r="H1210" s="67" t="str">
        <f t="shared" si="311"/>
        <v/>
      </c>
      <c r="I1210" s="67" t="str">
        <f t="shared" si="312"/>
        <v/>
      </c>
      <c r="J1210" s="67" t="str">
        <f>IF(I1210="","",SUM(I$4:I1210))</f>
        <v/>
      </c>
      <c r="K1210" s="67" t="str">
        <f t="shared" si="313"/>
        <v/>
      </c>
      <c r="L1210" s="77" t="str">
        <f t="shared" si="322"/>
        <v/>
      </c>
      <c r="M1210" s="77" t="str">
        <f t="shared" si="314"/>
        <v/>
      </c>
      <c r="N1210" s="67" t="str">
        <f t="shared" si="315"/>
        <v/>
      </c>
      <c r="O1210" s="67" t="str">
        <f t="shared" si="316"/>
        <v/>
      </c>
      <c r="P1210" s="67" t="str">
        <f t="shared" si="317"/>
        <v/>
      </c>
      <c r="Q1210" s="27" t="str">
        <f>IF(A1210="","",(CONVERT(Total_chem_mass_granD,"lbm","g")-SUM($O$4:O1210))/CONVERT(Total_chem_mass_granD,"lbm","g"))</f>
        <v/>
      </c>
      <c r="R1210" s="66" t="str">
        <f t="shared" si="318"/>
        <v/>
      </c>
      <c r="S1210" s="65" t="str">
        <f t="shared" si="319"/>
        <v/>
      </c>
      <c r="T1210" s="88" t="str">
        <f>IF(Q1210="","",SUM($P$4:P1210)*1000/J1210*(1-Percent_bound_granD))</f>
        <v/>
      </c>
      <c r="U1210" s="88" t="str">
        <f>IF(Q1210="","",SUM($P$4:P1210)*1000/F1210*(1-Percent_bound_granD))</f>
        <v/>
      </c>
      <c r="V1210" s="90" t="str">
        <f t="shared" si="320"/>
        <v/>
      </c>
      <c r="W1210" s="68" t="str">
        <f>IF(AND(B1209&lt;Runoff_duration_hr_granD/2,B1210&gt;Runoff_duration_hr_granD/2),Runoff_duration_hr_granD/2,INDEX($B$4:$B$1500,IF(B1210&gt;Runoff_duration_hr_granD/2,ROWS($W$4:W1210)-1,ROWS($W$4:W1210))))</f>
        <v/>
      </c>
      <c r="X1210" s="103" t="str">
        <f>IFERROR(ROUND(IF(HG_shape_granD="Constant flow",IF(W1210=Runoff_duration_hr_granD/2,CONVERT($D$4,"L","gal")/(Runoff_duration_hr_granD*60),VLOOKUP('Granular-Distrib. Calcs'!W1210,'Granular-Distrib. Calcs'!$B$4:$K$1500,6,FALSE)),IF(W1210=Runoff_duration_hr_granD/2,2*CONVERT($D$4,"L","gal")/(Runoff_duration_hr_granD*60),VLOOKUP('Granular-Distrib. Calcs'!W1210,'Granular-Distrib. Calcs'!$B$4:$K$1500,6,FALSE))),2),"")</f>
        <v/>
      </c>
      <c r="Y1210" s="67" t="str">
        <f>IF(A1210="","",(SUM($N$4:N1210)/25.4^3+(4/3*PI()*(M1210/2/25.4)^3*Number_of_grains_granD)))</f>
        <v/>
      </c>
      <c r="Z1210" s="67" t="str">
        <f>IF(A1210="","",(SUM($O$4:O1210)+(4/3*PI()*(M1210/2)^3*Chem_block_density_granD/10^3*Number_of_grains_granD)))</f>
        <v/>
      </c>
    </row>
    <row r="1211" spans="1:26" x14ac:dyDescent="0.3">
      <c r="A1211" s="68" t="str">
        <f t="shared" si="321"/>
        <v/>
      </c>
      <c r="B1211" s="68" t="str">
        <f t="shared" si="306"/>
        <v/>
      </c>
      <c r="C1211" s="68" t="str">
        <f t="shared" si="307"/>
        <v/>
      </c>
      <c r="D1211" s="67" t="str">
        <f t="shared" si="308"/>
        <v/>
      </c>
      <c r="E1211" s="262" t="str">
        <f t="shared" si="309"/>
        <v/>
      </c>
      <c r="F1211" s="262" t="str">
        <f>IF(E1211="","",SUM(E$4:E1211))</f>
        <v/>
      </c>
      <c r="G1211" s="262" t="str">
        <f t="shared" si="310"/>
        <v/>
      </c>
      <c r="H1211" s="67" t="str">
        <f t="shared" si="311"/>
        <v/>
      </c>
      <c r="I1211" s="67" t="str">
        <f t="shared" si="312"/>
        <v/>
      </c>
      <c r="J1211" s="67" t="str">
        <f>IF(I1211="","",SUM(I$4:I1211))</f>
        <v/>
      </c>
      <c r="K1211" s="67" t="str">
        <f t="shared" si="313"/>
        <v/>
      </c>
      <c r="L1211" s="77" t="str">
        <f t="shared" si="322"/>
        <v/>
      </c>
      <c r="M1211" s="77" t="str">
        <f t="shared" si="314"/>
        <v/>
      </c>
      <c r="N1211" s="67" t="str">
        <f t="shared" si="315"/>
        <v/>
      </c>
      <c r="O1211" s="67" t="str">
        <f t="shared" si="316"/>
        <v/>
      </c>
      <c r="P1211" s="67" t="str">
        <f t="shared" si="317"/>
        <v/>
      </c>
      <c r="Q1211" s="27" t="str">
        <f>IF(A1211="","",(CONVERT(Total_chem_mass_granD,"lbm","g")-SUM($O$4:O1211))/CONVERT(Total_chem_mass_granD,"lbm","g"))</f>
        <v/>
      </c>
      <c r="R1211" s="66" t="str">
        <f t="shared" si="318"/>
        <v/>
      </c>
      <c r="S1211" s="65" t="str">
        <f t="shared" si="319"/>
        <v/>
      </c>
      <c r="T1211" s="88" t="str">
        <f>IF(Q1211="","",SUM($P$4:P1211)*1000/J1211*(1-Percent_bound_granD))</f>
        <v/>
      </c>
      <c r="U1211" s="88" t="str">
        <f>IF(Q1211="","",SUM($P$4:P1211)*1000/F1211*(1-Percent_bound_granD))</f>
        <v/>
      </c>
      <c r="V1211" s="90" t="str">
        <f t="shared" si="320"/>
        <v/>
      </c>
      <c r="W1211" s="68" t="str">
        <f>IF(AND(B1210&lt;Runoff_duration_hr_granD/2,B1211&gt;Runoff_duration_hr_granD/2),Runoff_duration_hr_granD/2,INDEX($B$4:$B$1500,IF(B1211&gt;Runoff_duration_hr_granD/2,ROWS($W$4:W1211)-1,ROWS($W$4:W1211))))</f>
        <v/>
      </c>
      <c r="X1211" s="103" t="str">
        <f>IFERROR(ROUND(IF(HG_shape_granD="Constant flow",IF(W1211=Runoff_duration_hr_granD/2,CONVERT($D$4,"L","gal")/(Runoff_duration_hr_granD*60),VLOOKUP('Granular-Distrib. Calcs'!W1211,'Granular-Distrib. Calcs'!$B$4:$K$1500,6,FALSE)),IF(W1211=Runoff_duration_hr_granD/2,2*CONVERT($D$4,"L","gal")/(Runoff_duration_hr_granD*60),VLOOKUP('Granular-Distrib. Calcs'!W1211,'Granular-Distrib. Calcs'!$B$4:$K$1500,6,FALSE))),2),"")</f>
        <v/>
      </c>
      <c r="Y1211" s="67" t="str">
        <f>IF(A1211="","",(SUM($N$4:N1211)/25.4^3+(4/3*PI()*(M1211/2/25.4)^3*Number_of_grains_granD)))</f>
        <v/>
      </c>
      <c r="Z1211" s="67" t="str">
        <f>IF(A1211="","",(SUM($O$4:O1211)+(4/3*PI()*(M1211/2)^3*Chem_block_density_granD/10^3*Number_of_grains_granD)))</f>
        <v/>
      </c>
    </row>
    <row r="1212" spans="1:26" x14ac:dyDescent="0.3">
      <c r="A1212" s="68" t="str">
        <f t="shared" si="321"/>
        <v/>
      </c>
      <c r="B1212" s="68" t="str">
        <f t="shared" si="306"/>
        <v/>
      </c>
      <c r="C1212" s="68" t="str">
        <f t="shared" si="307"/>
        <v/>
      </c>
      <c r="D1212" s="67" t="str">
        <f t="shared" si="308"/>
        <v/>
      </c>
      <c r="E1212" s="262" t="str">
        <f t="shared" si="309"/>
        <v/>
      </c>
      <c r="F1212" s="262" t="str">
        <f>IF(E1212="","",SUM(E$4:E1212))</f>
        <v/>
      </c>
      <c r="G1212" s="262" t="str">
        <f t="shared" si="310"/>
        <v/>
      </c>
      <c r="H1212" s="67" t="str">
        <f t="shared" si="311"/>
        <v/>
      </c>
      <c r="I1212" s="67" t="str">
        <f t="shared" si="312"/>
        <v/>
      </c>
      <c r="J1212" s="67" t="str">
        <f>IF(I1212="","",SUM(I$4:I1212))</f>
        <v/>
      </c>
      <c r="K1212" s="67" t="str">
        <f t="shared" si="313"/>
        <v/>
      </c>
      <c r="L1212" s="77" t="str">
        <f t="shared" si="322"/>
        <v/>
      </c>
      <c r="M1212" s="77" t="str">
        <f t="shared" si="314"/>
        <v/>
      </c>
      <c r="N1212" s="67" t="str">
        <f t="shared" si="315"/>
        <v/>
      </c>
      <c r="O1212" s="67" t="str">
        <f t="shared" si="316"/>
        <v/>
      </c>
      <c r="P1212" s="67" t="str">
        <f t="shared" si="317"/>
        <v/>
      </c>
      <c r="Q1212" s="27" t="str">
        <f>IF(A1212="","",(CONVERT(Total_chem_mass_granD,"lbm","g")-SUM($O$4:O1212))/CONVERT(Total_chem_mass_granD,"lbm","g"))</f>
        <v/>
      </c>
      <c r="R1212" s="66" t="str">
        <f t="shared" si="318"/>
        <v/>
      </c>
      <c r="S1212" s="65" t="str">
        <f t="shared" si="319"/>
        <v/>
      </c>
      <c r="T1212" s="88" t="str">
        <f>IF(Q1212="","",SUM($P$4:P1212)*1000/J1212*(1-Percent_bound_granD))</f>
        <v/>
      </c>
      <c r="U1212" s="88" t="str">
        <f>IF(Q1212="","",SUM($P$4:P1212)*1000/F1212*(1-Percent_bound_granD))</f>
        <v/>
      </c>
      <c r="V1212" s="90" t="str">
        <f t="shared" si="320"/>
        <v/>
      </c>
      <c r="W1212" s="68" t="str">
        <f>IF(AND(B1211&lt;Runoff_duration_hr_granD/2,B1212&gt;Runoff_duration_hr_granD/2),Runoff_duration_hr_granD/2,INDEX($B$4:$B$1500,IF(B1212&gt;Runoff_duration_hr_granD/2,ROWS($W$4:W1212)-1,ROWS($W$4:W1212))))</f>
        <v/>
      </c>
      <c r="X1212" s="103" t="str">
        <f>IFERROR(ROUND(IF(HG_shape_granD="Constant flow",IF(W1212=Runoff_duration_hr_granD/2,CONVERT($D$4,"L","gal")/(Runoff_duration_hr_granD*60),VLOOKUP('Granular-Distrib. Calcs'!W1212,'Granular-Distrib. Calcs'!$B$4:$K$1500,6,FALSE)),IF(W1212=Runoff_duration_hr_granD/2,2*CONVERT($D$4,"L","gal")/(Runoff_duration_hr_granD*60),VLOOKUP('Granular-Distrib. Calcs'!W1212,'Granular-Distrib. Calcs'!$B$4:$K$1500,6,FALSE))),2),"")</f>
        <v/>
      </c>
      <c r="Y1212" s="67" t="str">
        <f>IF(A1212="","",(SUM($N$4:N1212)/25.4^3+(4/3*PI()*(M1212/2/25.4)^3*Number_of_grains_granD)))</f>
        <v/>
      </c>
      <c r="Z1212" s="67" t="str">
        <f>IF(A1212="","",(SUM($O$4:O1212)+(4/3*PI()*(M1212/2)^3*Chem_block_density_granD/10^3*Number_of_grains_granD)))</f>
        <v/>
      </c>
    </row>
    <row r="1213" spans="1:26" x14ac:dyDescent="0.3">
      <c r="A1213" s="68" t="str">
        <f t="shared" si="321"/>
        <v/>
      </c>
      <c r="B1213" s="68" t="str">
        <f t="shared" si="306"/>
        <v/>
      </c>
      <c r="C1213" s="68" t="str">
        <f t="shared" si="307"/>
        <v/>
      </c>
      <c r="D1213" s="67" t="str">
        <f t="shared" si="308"/>
        <v/>
      </c>
      <c r="E1213" s="262" t="str">
        <f t="shared" si="309"/>
        <v/>
      </c>
      <c r="F1213" s="262" t="str">
        <f>IF(E1213="","",SUM(E$4:E1213))</f>
        <v/>
      </c>
      <c r="G1213" s="262" t="str">
        <f t="shared" si="310"/>
        <v/>
      </c>
      <c r="H1213" s="67" t="str">
        <f t="shared" si="311"/>
        <v/>
      </c>
      <c r="I1213" s="67" t="str">
        <f t="shared" si="312"/>
        <v/>
      </c>
      <c r="J1213" s="67" t="str">
        <f>IF(I1213="","",SUM(I$4:I1213))</f>
        <v/>
      </c>
      <c r="K1213" s="67" t="str">
        <f t="shared" si="313"/>
        <v/>
      </c>
      <c r="L1213" s="77" t="str">
        <f t="shared" si="322"/>
        <v/>
      </c>
      <c r="M1213" s="77" t="str">
        <f t="shared" si="314"/>
        <v/>
      </c>
      <c r="N1213" s="67" t="str">
        <f t="shared" si="315"/>
        <v/>
      </c>
      <c r="O1213" s="67" t="str">
        <f t="shared" si="316"/>
        <v/>
      </c>
      <c r="P1213" s="67" t="str">
        <f t="shared" si="317"/>
        <v/>
      </c>
      <c r="Q1213" s="27" t="str">
        <f>IF(A1213="","",(CONVERT(Total_chem_mass_granD,"lbm","g")-SUM($O$4:O1213))/CONVERT(Total_chem_mass_granD,"lbm","g"))</f>
        <v/>
      </c>
      <c r="R1213" s="66" t="str">
        <f t="shared" si="318"/>
        <v/>
      </c>
      <c r="S1213" s="65" t="str">
        <f t="shared" si="319"/>
        <v/>
      </c>
      <c r="T1213" s="88" t="str">
        <f>IF(Q1213="","",SUM($P$4:P1213)*1000/J1213*(1-Percent_bound_granD))</f>
        <v/>
      </c>
      <c r="U1213" s="88" t="str">
        <f>IF(Q1213="","",SUM($P$4:P1213)*1000/F1213*(1-Percent_bound_granD))</f>
        <v/>
      </c>
      <c r="V1213" s="90" t="str">
        <f t="shared" si="320"/>
        <v/>
      </c>
      <c r="W1213" s="68" t="str">
        <f>IF(AND(B1212&lt;Runoff_duration_hr_granD/2,B1213&gt;Runoff_duration_hr_granD/2),Runoff_duration_hr_granD/2,INDEX($B$4:$B$1500,IF(B1213&gt;Runoff_duration_hr_granD/2,ROWS($W$4:W1213)-1,ROWS($W$4:W1213))))</f>
        <v/>
      </c>
      <c r="X1213" s="103" t="str">
        <f>IFERROR(ROUND(IF(HG_shape_granD="Constant flow",IF(W1213=Runoff_duration_hr_granD/2,CONVERT($D$4,"L","gal")/(Runoff_duration_hr_granD*60),VLOOKUP('Granular-Distrib. Calcs'!W1213,'Granular-Distrib. Calcs'!$B$4:$K$1500,6,FALSE)),IF(W1213=Runoff_duration_hr_granD/2,2*CONVERT($D$4,"L","gal")/(Runoff_duration_hr_granD*60),VLOOKUP('Granular-Distrib. Calcs'!W1213,'Granular-Distrib. Calcs'!$B$4:$K$1500,6,FALSE))),2),"")</f>
        <v/>
      </c>
      <c r="Y1213" s="67" t="str">
        <f>IF(A1213="","",(SUM($N$4:N1213)/25.4^3+(4/3*PI()*(M1213/2/25.4)^3*Number_of_grains_granD)))</f>
        <v/>
      </c>
      <c r="Z1213" s="67" t="str">
        <f>IF(A1213="","",(SUM($O$4:O1213)+(4/3*PI()*(M1213/2)^3*Chem_block_density_granD/10^3*Number_of_grains_granD)))</f>
        <v/>
      </c>
    </row>
    <row r="1214" spans="1:26" x14ac:dyDescent="0.3">
      <c r="A1214" s="68" t="str">
        <f t="shared" si="321"/>
        <v/>
      </c>
      <c r="B1214" s="68" t="str">
        <f t="shared" si="306"/>
        <v/>
      </c>
      <c r="C1214" s="68" t="str">
        <f t="shared" si="307"/>
        <v/>
      </c>
      <c r="D1214" s="67" t="str">
        <f t="shared" si="308"/>
        <v/>
      </c>
      <c r="E1214" s="262" t="str">
        <f t="shared" si="309"/>
        <v/>
      </c>
      <c r="F1214" s="262" t="str">
        <f>IF(E1214="","",SUM(E$4:E1214))</f>
        <v/>
      </c>
      <c r="G1214" s="262" t="str">
        <f t="shared" si="310"/>
        <v/>
      </c>
      <c r="H1214" s="67" t="str">
        <f t="shared" si="311"/>
        <v/>
      </c>
      <c r="I1214" s="67" t="str">
        <f t="shared" si="312"/>
        <v/>
      </c>
      <c r="J1214" s="67" t="str">
        <f>IF(I1214="","",SUM(I$4:I1214))</f>
        <v/>
      </c>
      <c r="K1214" s="67" t="str">
        <f t="shared" si="313"/>
        <v/>
      </c>
      <c r="L1214" s="77" t="str">
        <f t="shared" si="322"/>
        <v/>
      </c>
      <c r="M1214" s="77" t="str">
        <f t="shared" si="314"/>
        <v/>
      </c>
      <c r="N1214" s="67" t="str">
        <f t="shared" si="315"/>
        <v/>
      </c>
      <c r="O1214" s="67" t="str">
        <f t="shared" si="316"/>
        <v/>
      </c>
      <c r="P1214" s="67" t="str">
        <f t="shared" si="317"/>
        <v/>
      </c>
      <c r="Q1214" s="27" t="str">
        <f>IF(A1214="","",(CONVERT(Total_chem_mass_granD,"lbm","g")-SUM($O$4:O1214))/CONVERT(Total_chem_mass_granD,"lbm","g"))</f>
        <v/>
      </c>
      <c r="R1214" s="66" t="str">
        <f t="shared" si="318"/>
        <v/>
      </c>
      <c r="S1214" s="65" t="str">
        <f t="shared" si="319"/>
        <v/>
      </c>
      <c r="T1214" s="88" t="str">
        <f>IF(Q1214="","",SUM($P$4:P1214)*1000/J1214*(1-Percent_bound_granD))</f>
        <v/>
      </c>
      <c r="U1214" s="88" t="str">
        <f>IF(Q1214="","",SUM($P$4:P1214)*1000/F1214*(1-Percent_bound_granD))</f>
        <v/>
      </c>
      <c r="V1214" s="90" t="str">
        <f t="shared" si="320"/>
        <v/>
      </c>
      <c r="W1214" s="68" t="str">
        <f>IF(AND(B1213&lt;Runoff_duration_hr_granD/2,B1214&gt;Runoff_duration_hr_granD/2),Runoff_duration_hr_granD/2,INDEX($B$4:$B$1500,IF(B1214&gt;Runoff_duration_hr_granD/2,ROWS($W$4:W1214)-1,ROWS($W$4:W1214))))</f>
        <v/>
      </c>
      <c r="X1214" s="103" t="str">
        <f>IFERROR(ROUND(IF(HG_shape_granD="Constant flow",IF(W1214=Runoff_duration_hr_granD/2,CONVERT($D$4,"L","gal")/(Runoff_duration_hr_granD*60),VLOOKUP('Granular-Distrib. Calcs'!W1214,'Granular-Distrib. Calcs'!$B$4:$K$1500,6,FALSE)),IF(W1214=Runoff_duration_hr_granD/2,2*CONVERT($D$4,"L","gal")/(Runoff_duration_hr_granD*60),VLOOKUP('Granular-Distrib. Calcs'!W1214,'Granular-Distrib. Calcs'!$B$4:$K$1500,6,FALSE))),2),"")</f>
        <v/>
      </c>
      <c r="Y1214" s="67" t="str">
        <f>IF(A1214="","",(SUM($N$4:N1214)/25.4^3+(4/3*PI()*(M1214/2/25.4)^3*Number_of_grains_granD)))</f>
        <v/>
      </c>
      <c r="Z1214" s="67" t="str">
        <f>IF(A1214="","",(SUM($O$4:O1214)+(4/3*PI()*(M1214/2)^3*Chem_block_density_granD/10^3*Number_of_grains_granD)))</f>
        <v/>
      </c>
    </row>
    <row r="1215" spans="1:26" x14ac:dyDescent="0.3">
      <c r="A1215" s="68" t="str">
        <f t="shared" si="321"/>
        <v/>
      </c>
      <c r="B1215" s="68" t="str">
        <f t="shared" si="306"/>
        <v/>
      </c>
      <c r="C1215" s="68" t="str">
        <f t="shared" si="307"/>
        <v/>
      </c>
      <c r="D1215" s="67" t="str">
        <f t="shared" si="308"/>
        <v/>
      </c>
      <c r="E1215" s="262" t="str">
        <f t="shared" si="309"/>
        <v/>
      </c>
      <c r="F1215" s="262" t="str">
        <f>IF(E1215="","",SUM(E$4:E1215))</f>
        <v/>
      </c>
      <c r="G1215" s="262" t="str">
        <f t="shared" si="310"/>
        <v/>
      </c>
      <c r="H1215" s="67" t="str">
        <f t="shared" si="311"/>
        <v/>
      </c>
      <c r="I1215" s="67" t="str">
        <f t="shared" si="312"/>
        <v/>
      </c>
      <c r="J1215" s="67" t="str">
        <f>IF(I1215="","",SUM(I$4:I1215))</f>
        <v/>
      </c>
      <c r="K1215" s="67" t="str">
        <f t="shared" si="313"/>
        <v/>
      </c>
      <c r="L1215" s="77" t="str">
        <f t="shared" si="322"/>
        <v/>
      </c>
      <c r="M1215" s="77" t="str">
        <f t="shared" si="314"/>
        <v/>
      </c>
      <c r="N1215" s="67" t="str">
        <f t="shared" si="315"/>
        <v/>
      </c>
      <c r="O1215" s="67" t="str">
        <f t="shared" si="316"/>
        <v/>
      </c>
      <c r="P1215" s="67" t="str">
        <f t="shared" si="317"/>
        <v/>
      </c>
      <c r="Q1215" s="27" t="str">
        <f>IF(A1215="","",(CONVERT(Total_chem_mass_granD,"lbm","g")-SUM($O$4:O1215))/CONVERT(Total_chem_mass_granD,"lbm","g"))</f>
        <v/>
      </c>
      <c r="R1215" s="66" t="str">
        <f t="shared" si="318"/>
        <v/>
      </c>
      <c r="S1215" s="65" t="str">
        <f t="shared" si="319"/>
        <v/>
      </c>
      <c r="T1215" s="88" t="str">
        <f>IF(Q1215="","",SUM($P$4:P1215)*1000/J1215*(1-Percent_bound_granD))</f>
        <v/>
      </c>
      <c r="U1215" s="88" t="str">
        <f>IF(Q1215="","",SUM($P$4:P1215)*1000/F1215*(1-Percent_bound_granD))</f>
        <v/>
      </c>
      <c r="V1215" s="90" t="str">
        <f t="shared" si="320"/>
        <v/>
      </c>
      <c r="W1215" s="68" t="str">
        <f>IF(AND(B1214&lt;Runoff_duration_hr_granD/2,B1215&gt;Runoff_duration_hr_granD/2),Runoff_duration_hr_granD/2,INDEX($B$4:$B$1500,IF(B1215&gt;Runoff_duration_hr_granD/2,ROWS($W$4:W1215)-1,ROWS($W$4:W1215))))</f>
        <v/>
      </c>
      <c r="X1215" s="103" t="str">
        <f>IFERROR(ROUND(IF(HG_shape_granD="Constant flow",IF(W1215=Runoff_duration_hr_granD/2,CONVERT($D$4,"L","gal")/(Runoff_duration_hr_granD*60),VLOOKUP('Granular-Distrib. Calcs'!W1215,'Granular-Distrib. Calcs'!$B$4:$K$1500,6,FALSE)),IF(W1215=Runoff_duration_hr_granD/2,2*CONVERT($D$4,"L","gal")/(Runoff_duration_hr_granD*60),VLOOKUP('Granular-Distrib. Calcs'!W1215,'Granular-Distrib. Calcs'!$B$4:$K$1500,6,FALSE))),2),"")</f>
        <v/>
      </c>
      <c r="Y1215" s="67" t="str">
        <f>IF(A1215="","",(SUM($N$4:N1215)/25.4^3+(4/3*PI()*(M1215/2/25.4)^3*Number_of_grains_granD)))</f>
        <v/>
      </c>
      <c r="Z1215" s="67" t="str">
        <f>IF(A1215="","",(SUM($O$4:O1215)+(4/3*PI()*(M1215/2)^3*Chem_block_density_granD/10^3*Number_of_grains_granD)))</f>
        <v/>
      </c>
    </row>
    <row r="1216" spans="1:26" x14ac:dyDescent="0.3">
      <c r="A1216" s="68" t="str">
        <f t="shared" si="321"/>
        <v/>
      </c>
      <c r="B1216" s="68" t="str">
        <f t="shared" si="306"/>
        <v/>
      </c>
      <c r="C1216" s="68" t="str">
        <f t="shared" si="307"/>
        <v/>
      </c>
      <c r="D1216" s="67" t="str">
        <f t="shared" si="308"/>
        <v/>
      </c>
      <c r="E1216" s="262" t="str">
        <f t="shared" si="309"/>
        <v/>
      </c>
      <c r="F1216" s="262" t="str">
        <f>IF(E1216="","",SUM(E$4:E1216))</f>
        <v/>
      </c>
      <c r="G1216" s="262" t="str">
        <f t="shared" si="310"/>
        <v/>
      </c>
      <c r="H1216" s="67" t="str">
        <f t="shared" si="311"/>
        <v/>
      </c>
      <c r="I1216" s="67" t="str">
        <f t="shared" si="312"/>
        <v/>
      </c>
      <c r="J1216" s="67" t="str">
        <f>IF(I1216="","",SUM(I$4:I1216))</f>
        <v/>
      </c>
      <c r="K1216" s="67" t="str">
        <f t="shared" si="313"/>
        <v/>
      </c>
      <c r="L1216" s="77" t="str">
        <f t="shared" si="322"/>
        <v/>
      </c>
      <c r="M1216" s="77" t="str">
        <f t="shared" si="314"/>
        <v/>
      </c>
      <c r="N1216" s="67" t="str">
        <f t="shared" si="315"/>
        <v/>
      </c>
      <c r="O1216" s="67" t="str">
        <f t="shared" si="316"/>
        <v/>
      </c>
      <c r="P1216" s="67" t="str">
        <f t="shared" si="317"/>
        <v/>
      </c>
      <c r="Q1216" s="27" t="str">
        <f>IF(A1216="","",(CONVERT(Total_chem_mass_granD,"lbm","g")-SUM($O$4:O1216))/CONVERT(Total_chem_mass_granD,"lbm","g"))</f>
        <v/>
      </c>
      <c r="R1216" s="66" t="str">
        <f t="shared" si="318"/>
        <v/>
      </c>
      <c r="S1216" s="65" t="str">
        <f t="shared" si="319"/>
        <v/>
      </c>
      <c r="T1216" s="88" t="str">
        <f>IF(Q1216="","",SUM($P$4:P1216)*1000/J1216*(1-Percent_bound_granD))</f>
        <v/>
      </c>
      <c r="U1216" s="88" t="str">
        <f>IF(Q1216="","",SUM($P$4:P1216)*1000/F1216*(1-Percent_bound_granD))</f>
        <v/>
      </c>
      <c r="V1216" s="90" t="str">
        <f t="shared" si="320"/>
        <v/>
      </c>
      <c r="W1216" s="68" t="str">
        <f>IF(AND(B1215&lt;Runoff_duration_hr_granD/2,B1216&gt;Runoff_duration_hr_granD/2),Runoff_duration_hr_granD/2,INDEX($B$4:$B$1500,IF(B1216&gt;Runoff_duration_hr_granD/2,ROWS($W$4:W1216)-1,ROWS($W$4:W1216))))</f>
        <v/>
      </c>
      <c r="X1216" s="103" t="str">
        <f>IFERROR(ROUND(IF(HG_shape_granD="Constant flow",IF(W1216=Runoff_duration_hr_granD/2,CONVERT($D$4,"L","gal")/(Runoff_duration_hr_granD*60),VLOOKUP('Granular-Distrib. Calcs'!W1216,'Granular-Distrib. Calcs'!$B$4:$K$1500,6,FALSE)),IF(W1216=Runoff_duration_hr_granD/2,2*CONVERT($D$4,"L","gal")/(Runoff_duration_hr_granD*60),VLOOKUP('Granular-Distrib. Calcs'!W1216,'Granular-Distrib. Calcs'!$B$4:$K$1500,6,FALSE))),2),"")</f>
        <v/>
      </c>
      <c r="Y1216" s="67" t="str">
        <f>IF(A1216="","",(SUM($N$4:N1216)/25.4^3+(4/3*PI()*(M1216/2/25.4)^3*Number_of_grains_granD)))</f>
        <v/>
      </c>
      <c r="Z1216" s="67" t="str">
        <f>IF(A1216="","",(SUM($O$4:O1216)+(4/3*PI()*(M1216/2)^3*Chem_block_density_granD/10^3*Number_of_grains_granD)))</f>
        <v/>
      </c>
    </row>
    <row r="1217" spans="1:26" x14ac:dyDescent="0.3">
      <c r="A1217" s="68" t="str">
        <f t="shared" si="321"/>
        <v/>
      </c>
      <c r="B1217" s="68" t="str">
        <f t="shared" si="306"/>
        <v/>
      </c>
      <c r="C1217" s="68" t="str">
        <f t="shared" si="307"/>
        <v/>
      </c>
      <c r="D1217" s="67" t="str">
        <f t="shared" si="308"/>
        <v/>
      </c>
      <c r="E1217" s="262" t="str">
        <f t="shared" si="309"/>
        <v/>
      </c>
      <c r="F1217" s="262" t="str">
        <f>IF(E1217="","",SUM(E$4:E1217))</f>
        <v/>
      </c>
      <c r="G1217" s="262" t="str">
        <f t="shared" si="310"/>
        <v/>
      </c>
      <c r="H1217" s="67" t="str">
        <f t="shared" si="311"/>
        <v/>
      </c>
      <c r="I1217" s="67" t="str">
        <f t="shared" si="312"/>
        <v/>
      </c>
      <c r="J1217" s="67" t="str">
        <f>IF(I1217="","",SUM(I$4:I1217))</f>
        <v/>
      </c>
      <c r="K1217" s="67" t="str">
        <f t="shared" si="313"/>
        <v/>
      </c>
      <c r="L1217" s="77" t="str">
        <f t="shared" si="322"/>
        <v/>
      </c>
      <c r="M1217" s="77" t="str">
        <f t="shared" si="314"/>
        <v/>
      </c>
      <c r="N1217" s="67" t="str">
        <f t="shared" si="315"/>
        <v/>
      </c>
      <c r="O1217" s="67" t="str">
        <f t="shared" si="316"/>
        <v/>
      </c>
      <c r="P1217" s="67" t="str">
        <f t="shared" si="317"/>
        <v/>
      </c>
      <c r="Q1217" s="27" t="str">
        <f>IF(A1217="","",(CONVERT(Total_chem_mass_granD,"lbm","g")-SUM($O$4:O1217))/CONVERT(Total_chem_mass_granD,"lbm","g"))</f>
        <v/>
      </c>
      <c r="R1217" s="66" t="str">
        <f t="shared" si="318"/>
        <v/>
      </c>
      <c r="S1217" s="65" t="str">
        <f t="shared" si="319"/>
        <v/>
      </c>
      <c r="T1217" s="88" t="str">
        <f>IF(Q1217="","",SUM($P$4:P1217)*1000/J1217*(1-Percent_bound_granD))</f>
        <v/>
      </c>
      <c r="U1217" s="88" t="str">
        <f>IF(Q1217="","",SUM($P$4:P1217)*1000/F1217*(1-Percent_bound_granD))</f>
        <v/>
      </c>
      <c r="V1217" s="90" t="str">
        <f t="shared" si="320"/>
        <v/>
      </c>
      <c r="W1217" s="68" t="str">
        <f>IF(AND(B1216&lt;Runoff_duration_hr_granD/2,B1217&gt;Runoff_duration_hr_granD/2),Runoff_duration_hr_granD/2,INDEX($B$4:$B$1500,IF(B1217&gt;Runoff_duration_hr_granD/2,ROWS($W$4:W1217)-1,ROWS($W$4:W1217))))</f>
        <v/>
      </c>
      <c r="X1217" s="103" t="str">
        <f>IFERROR(ROUND(IF(HG_shape_granD="Constant flow",IF(W1217=Runoff_duration_hr_granD/2,CONVERT($D$4,"L","gal")/(Runoff_duration_hr_granD*60),VLOOKUP('Granular-Distrib. Calcs'!W1217,'Granular-Distrib. Calcs'!$B$4:$K$1500,6,FALSE)),IF(W1217=Runoff_duration_hr_granD/2,2*CONVERT($D$4,"L","gal")/(Runoff_duration_hr_granD*60),VLOOKUP('Granular-Distrib. Calcs'!W1217,'Granular-Distrib. Calcs'!$B$4:$K$1500,6,FALSE))),2),"")</f>
        <v/>
      </c>
      <c r="Y1217" s="67" t="str">
        <f>IF(A1217="","",(SUM($N$4:N1217)/25.4^3+(4/3*PI()*(M1217/2/25.4)^3*Number_of_grains_granD)))</f>
        <v/>
      </c>
      <c r="Z1217" s="67" t="str">
        <f>IF(A1217="","",(SUM($O$4:O1217)+(4/3*PI()*(M1217/2)^3*Chem_block_density_granD/10^3*Number_of_grains_granD)))</f>
        <v/>
      </c>
    </row>
    <row r="1218" spans="1:26" x14ac:dyDescent="0.3">
      <c r="A1218" s="68" t="str">
        <f t="shared" si="321"/>
        <v/>
      </c>
      <c r="B1218" s="68" t="str">
        <f t="shared" si="306"/>
        <v/>
      </c>
      <c r="C1218" s="68" t="str">
        <f t="shared" si="307"/>
        <v/>
      </c>
      <c r="D1218" s="67" t="str">
        <f t="shared" si="308"/>
        <v/>
      </c>
      <c r="E1218" s="262" t="str">
        <f t="shared" si="309"/>
        <v/>
      </c>
      <c r="F1218" s="262" t="str">
        <f>IF(E1218="","",SUM(E$4:E1218))</f>
        <v/>
      </c>
      <c r="G1218" s="262" t="str">
        <f t="shared" si="310"/>
        <v/>
      </c>
      <c r="H1218" s="67" t="str">
        <f t="shared" si="311"/>
        <v/>
      </c>
      <c r="I1218" s="67" t="str">
        <f t="shared" si="312"/>
        <v/>
      </c>
      <c r="J1218" s="67" t="str">
        <f>IF(I1218="","",SUM(I$4:I1218))</f>
        <v/>
      </c>
      <c r="K1218" s="67" t="str">
        <f t="shared" si="313"/>
        <v/>
      </c>
      <c r="L1218" s="77" t="str">
        <f t="shared" si="322"/>
        <v/>
      </c>
      <c r="M1218" s="77" t="str">
        <f t="shared" si="314"/>
        <v/>
      </c>
      <c r="N1218" s="67" t="str">
        <f t="shared" si="315"/>
        <v/>
      </c>
      <c r="O1218" s="67" t="str">
        <f t="shared" si="316"/>
        <v/>
      </c>
      <c r="P1218" s="67" t="str">
        <f t="shared" si="317"/>
        <v/>
      </c>
      <c r="Q1218" s="27" t="str">
        <f>IF(A1218="","",(CONVERT(Total_chem_mass_granD,"lbm","g")-SUM($O$4:O1218))/CONVERT(Total_chem_mass_granD,"lbm","g"))</f>
        <v/>
      </c>
      <c r="R1218" s="66" t="str">
        <f t="shared" si="318"/>
        <v/>
      </c>
      <c r="S1218" s="65" t="str">
        <f t="shared" si="319"/>
        <v/>
      </c>
      <c r="T1218" s="88" t="str">
        <f>IF(Q1218="","",SUM($P$4:P1218)*1000/J1218*(1-Percent_bound_granD))</f>
        <v/>
      </c>
      <c r="U1218" s="88" t="str">
        <f>IF(Q1218="","",SUM($P$4:P1218)*1000/F1218*(1-Percent_bound_granD))</f>
        <v/>
      </c>
      <c r="V1218" s="90" t="str">
        <f t="shared" si="320"/>
        <v/>
      </c>
      <c r="W1218" s="68" t="str">
        <f>IF(AND(B1217&lt;Runoff_duration_hr_granD/2,B1218&gt;Runoff_duration_hr_granD/2),Runoff_duration_hr_granD/2,INDEX($B$4:$B$1500,IF(B1218&gt;Runoff_duration_hr_granD/2,ROWS($W$4:W1218)-1,ROWS($W$4:W1218))))</f>
        <v/>
      </c>
      <c r="X1218" s="103" t="str">
        <f>IFERROR(ROUND(IF(HG_shape_granD="Constant flow",IF(W1218=Runoff_duration_hr_granD/2,CONVERT($D$4,"L","gal")/(Runoff_duration_hr_granD*60),VLOOKUP('Granular-Distrib. Calcs'!W1218,'Granular-Distrib. Calcs'!$B$4:$K$1500,6,FALSE)),IF(W1218=Runoff_duration_hr_granD/2,2*CONVERT($D$4,"L","gal")/(Runoff_duration_hr_granD*60),VLOOKUP('Granular-Distrib. Calcs'!W1218,'Granular-Distrib. Calcs'!$B$4:$K$1500,6,FALSE))),2),"")</f>
        <v/>
      </c>
      <c r="Y1218" s="67" t="str">
        <f>IF(A1218="","",(SUM($N$4:N1218)/25.4^3+(4/3*PI()*(M1218/2/25.4)^3*Number_of_grains_granD)))</f>
        <v/>
      </c>
      <c r="Z1218" s="67" t="str">
        <f>IF(A1218="","",(SUM($O$4:O1218)+(4/3*PI()*(M1218/2)^3*Chem_block_density_granD/10^3*Number_of_grains_granD)))</f>
        <v/>
      </c>
    </row>
    <row r="1219" spans="1:26" x14ac:dyDescent="0.3">
      <c r="A1219" s="68" t="str">
        <f t="shared" si="321"/>
        <v/>
      </c>
      <c r="B1219" s="68" t="str">
        <f t="shared" si="306"/>
        <v/>
      </c>
      <c r="C1219" s="68" t="str">
        <f t="shared" si="307"/>
        <v/>
      </c>
      <c r="D1219" s="67" t="str">
        <f t="shared" si="308"/>
        <v/>
      </c>
      <c r="E1219" s="262" t="str">
        <f t="shared" si="309"/>
        <v/>
      </c>
      <c r="F1219" s="262" t="str">
        <f>IF(E1219="","",SUM(E$4:E1219))</f>
        <v/>
      </c>
      <c r="G1219" s="262" t="str">
        <f t="shared" si="310"/>
        <v/>
      </c>
      <c r="H1219" s="67" t="str">
        <f t="shared" si="311"/>
        <v/>
      </c>
      <c r="I1219" s="67" t="str">
        <f t="shared" si="312"/>
        <v/>
      </c>
      <c r="J1219" s="67" t="str">
        <f>IF(I1219="","",SUM(I$4:I1219))</f>
        <v/>
      </c>
      <c r="K1219" s="67" t="str">
        <f t="shared" si="313"/>
        <v/>
      </c>
      <c r="L1219" s="77" t="str">
        <f t="shared" si="322"/>
        <v/>
      </c>
      <c r="M1219" s="77" t="str">
        <f t="shared" si="314"/>
        <v/>
      </c>
      <c r="N1219" s="67" t="str">
        <f t="shared" si="315"/>
        <v/>
      </c>
      <c r="O1219" s="67" t="str">
        <f t="shared" si="316"/>
        <v/>
      </c>
      <c r="P1219" s="67" t="str">
        <f t="shared" si="317"/>
        <v/>
      </c>
      <c r="Q1219" s="27" t="str">
        <f>IF(A1219="","",(CONVERT(Total_chem_mass_granD,"lbm","g")-SUM($O$4:O1219))/CONVERT(Total_chem_mass_granD,"lbm","g"))</f>
        <v/>
      </c>
      <c r="R1219" s="66" t="str">
        <f t="shared" si="318"/>
        <v/>
      </c>
      <c r="S1219" s="65" t="str">
        <f t="shared" si="319"/>
        <v/>
      </c>
      <c r="T1219" s="88" t="str">
        <f>IF(Q1219="","",SUM($P$4:P1219)*1000/J1219*(1-Percent_bound_granD))</f>
        <v/>
      </c>
      <c r="U1219" s="88" t="str">
        <f>IF(Q1219="","",SUM($P$4:P1219)*1000/F1219*(1-Percent_bound_granD))</f>
        <v/>
      </c>
      <c r="V1219" s="90" t="str">
        <f t="shared" si="320"/>
        <v/>
      </c>
      <c r="W1219" s="68" t="str">
        <f>IF(AND(B1218&lt;Runoff_duration_hr_granD/2,B1219&gt;Runoff_duration_hr_granD/2),Runoff_duration_hr_granD/2,INDEX($B$4:$B$1500,IF(B1219&gt;Runoff_duration_hr_granD/2,ROWS($W$4:W1219)-1,ROWS($W$4:W1219))))</f>
        <v/>
      </c>
      <c r="X1219" s="103" t="str">
        <f>IFERROR(ROUND(IF(HG_shape_granD="Constant flow",IF(W1219=Runoff_duration_hr_granD/2,CONVERT($D$4,"L","gal")/(Runoff_duration_hr_granD*60),VLOOKUP('Granular-Distrib. Calcs'!W1219,'Granular-Distrib. Calcs'!$B$4:$K$1500,6,FALSE)),IF(W1219=Runoff_duration_hr_granD/2,2*CONVERT($D$4,"L","gal")/(Runoff_duration_hr_granD*60),VLOOKUP('Granular-Distrib. Calcs'!W1219,'Granular-Distrib. Calcs'!$B$4:$K$1500,6,FALSE))),2),"")</f>
        <v/>
      </c>
      <c r="Y1219" s="67" t="str">
        <f>IF(A1219="","",(SUM($N$4:N1219)/25.4^3+(4/3*PI()*(M1219/2/25.4)^3*Number_of_grains_granD)))</f>
        <v/>
      </c>
      <c r="Z1219" s="67" t="str">
        <f>IF(A1219="","",(SUM($O$4:O1219)+(4/3*PI()*(M1219/2)^3*Chem_block_density_granD/10^3*Number_of_grains_granD)))</f>
        <v/>
      </c>
    </row>
    <row r="1220" spans="1:26" x14ac:dyDescent="0.3">
      <c r="A1220" s="68" t="str">
        <f t="shared" si="321"/>
        <v/>
      </c>
      <c r="B1220" s="68" t="str">
        <f t="shared" ref="B1220:B1283" si="323">IF(A1220="","",AVERAGE(A1220,C1220))</f>
        <v/>
      </c>
      <c r="C1220" s="68" t="str">
        <f t="shared" ref="C1220:C1283" si="324">IFERROR(IF((A1220+timestep_granD/60)&gt;=Runoff_duration_hr_granD,Runoff_duration_hr_granD,A1220+timestep_granD/60),"")</f>
        <v/>
      </c>
      <c r="D1220" s="67" t="str">
        <f t="shared" ref="D1220:D1283" si="325">IF(A1220="","",IF(Flow_vol_option_granD="SCS Curve Number Method",SCS_Q_vol_granD,User_Q_vol_granD))</f>
        <v/>
      </c>
      <c r="E1220" s="262" t="str">
        <f t="shared" ref="E1220:E1283" si="326">IFERROR(IF(HG_shape_granD="Constant flow",D1220/Runoff_duration_hr_granD*(C1220-A1220),IF(HG_shape_granD="Triangular (Rational Method)",IF((C1220/Runoff_duration_hr_granD)&lt;=0.5,AVERAGE(A1220,C1220)*((2*D1220/(Runoff_duration_hr_granD))/(0.5*Runoff_duration_hr_granD))*timestep_granD/60,((2*D1220/(Runoff_duration_hr_granD))-(AVERAGE(A1220,C1220)-Runoff_duration_hr_granD/2)*((2*D1220/(Runoff_duration_hr_granD))/(0.5*Runoff_duration_hr_granD)))*timestep_granD/60))),"")</f>
        <v/>
      </c>
      <c r="F1220" s="262" t="str">
        <f>IF(E1220="","",SUM(E$4:E1220))</f>
        <v/>
      </c>
      <c r="G1220" s="262" t="str">
        <f t="shared" ref="G1220:G1283" si="327">IF(A1220="","",CONVERT(E1220,"L","gal")/timestep_granD)</f>
        <v/>
      </c>
      <c r="H1220" s="67" t="str">
        <f t="shared" ref="H1220:H1283" si="328">IF(A1220="","",Treated_vol_granD)</f>
        <v/>
      </c>
      <c r="I1220" s="67" t="str">
        <f t="shared" ref="I1220:I1283" si="329">IFERROR(IF(HG_shape_granD="Constant flow",H1220/Runoff_duration_hr_granD*(C1220-A1220),IF(HG_shape_granD="Triangular (Rational Method)",IF((C1220/Runoff_duration_hr_granD)&lt;=0.5,AVERAGE(A1220,C1220)*((2*H1220/(Runoff_duration_hr_granD))/(0.5*Runoff_duration_hr_granD))*timestep_granD/60,((2*H1220/(Runoff_duration_hr_granD))-(AVERAGE(A1220,C1220)-Runoff_duration_hr_granD/2)*((2*H1220/(Runoff_duration_hr_granD))/(0.5*Runoff_duration_hr_granD)))*timestep_granD/60))),"")</f>
        <v/>
      </c>
      <c r="J1220" s="67" t="str">
        <f>IF(I1220="","",SUM(I$4:I1220))</f>
        <v/>
      </c>
      <c r="K1220" s="67" t="str">
        <f t="shared" ref="K1220:K1283" si="330">IF(A1220="","",CONVERT(I1220,"L","gal")/timestep_granD)</f>
        <v/>
      </c>
      <c r="L1220" s="77" t="str">
        <f t="shared" si="322"/>
        <v/>
      </c>
      <c r="M1220" s="77" t="str">
        <f t="shared" ref="M1220:M1283" si="331">IF(A1220="","",IF(L1220-2*(Erosion_rate_granD*25.4)*(C1220-A1220)&lt;0,0,L1220-2*(Erosion_rate_granD*25.4)*(C1220-A1220)))</f>
        <v/>
      </c>
      <c r="N1220" s="67" t="str">
        <f t="shared" ref="N1220:N1283" si="332">IF(A1220="","",((4/3*PI()*(L1220/2)^3)-(4/3*PI()*(M1220/2)^3))*Number_of_grains_granD)</f>
        <v/>
      </c>
      <c r="O1220" s="67" t="str">
        <f t="shared" ref="O1220:O1283" si="333">IFERROR(IF(A1220="","",N1220*Chem_block_density_granD/10^3),"")</f>
        <v/>
      </c>
      <c r="P1220" s="67" t="str">
        <f t="shared" ref="P1220:P1283" si="334">IFERROR(IF(A1220="","",O1220*Percent_chem_granD),"")</f>
        <v/>
      </c>
      <c r="Q1220" s="27" t="str">
        <f>IF(A1220="","",(CONVERT(Total_chem_mass_granD,"lbm","g")-SUM($O$4:O1220))/CONVERT(Total_chem_mass_granD,"lbm","g"))</f>
        <v/>
      </c>
      <c r="R1220" s="66" t="str">
        <f t="shared" ref="R1220:R1283" si="335">IFERROR(IF(A1220="","",(P1220*1000)/I1220),"")</f>
        <v/>
      </c>
      <c r="S1220" s="65" t="str">
        <f t="shared" ref="S1220:S1283" si="336">IFERROR(IF(A1220="","",R1220*(1-Percent_bound_granD)),"")</f>
        <v/>
      </c>
      <c r="T1220" s="88" t="str">
        <f>IF(Q1220="","",SUM($P$4:P1220)*1000/J1220*(1-Percent_bound_granD))</f>
        <v/>
      </c>
      <c r="U1220" s="88" t="str">
        <f>IF(Q1220="","",SUM($P$4:P1220)*1000/F1220*(1-Percent_bound_granD))</f>
        <v/>
      </c>
      <c r="V1220" s="90" t="str">
        <f t="shared" ref="V1220:V1283" si="337">IF(A1220="","",Toxicity_granD)</f>
        <v/>
      </c>
      <c r="W1220" s="68" t="str">
        <f>IF(AND(B1219&lt;Runoff_duration_hr_granD/2,B1220&gt;Runoff_duration_hr_granD/2),Runoff_duration_hr_granD/2,INDEX($B$4:$B$1500,IF(B1220&gt;Runoff_duration_hr_granD/2,ROWS($W$4:W1220)-1,ROWS($W$4:W1220))))</f>
        <v/>
      </c>
      <c r="X1220" s="103" t="str">
        <f>IFERROR(ROUND(IF(HG_shape_granD="Constant flow",IF(W1220=Runoff_duration_hr_granD/2,CONVERT($D$4,"L","gal")/(Runoff_duration_hr_granD*60),VLOOKUP('Granular-Distrib. Calcs'!W1220,'Granular-Distrib. Calcs'!$B$4:$K$1500,6,FALSE)),IF(W1220=Runoff_duration_hr_granD/2,2*CONVERT($D$4,"L","gal")/(Runoff_duration_hr_granD*60),VLOOKUP('Granular-Distrib. Calcs'!W1220,'Granular-Distrib. Calcs'!$B$4:$K$1500,6,FALSE))),2),"")</f>
        <v/>
      </c>
      <c r="Y1220" s="67" t="str">
        <f>IF(A1220="","",(SUM($N$4:N1220)/25.4^3+(4/3*PI()*(M1220/2/25.4)^3*Number_of_grains_granD)))</f>
        <v/>
      </c>
      <c r="Z1220" s="67" t="str">
        <f>IF(A1220="","",(SUM($O$4:O1220)+(4/3*PI()*(M1220/2)^3*Chem_block_density_granD/10^3*Number_of_grains_granD)))</f>
        <v/>
      </c>
    </row>
    <row r="1221" spans="1:26" x14ac:dyDescent="0.3">
      <c r="A1221" s="68" t="str">
        <f t="shared" ref="A1221:A1284" si="338">IFERROR(IF(ROUND(C1220,3)=Runoff_duration_hr_granD,"",C1220),"")</f>
        <v/>
      </c>
      <c r="B1221" s="68" t="str">
        <f t="shared" si="323"/>
        <v/>
      </c>
      <c r="C1221" s="68" t="str">
        <f t="shared" si="324"/>
        <v/>
      </c>
      <c r="D1221" s="67" t="str">
        <f t="shared" si="325"/>
        <v/>
      </c>
      <c r="E1221" s="262" t="str">
        <f t="shared" si="326"/>
        <v/>
      </c>
      <c r="F1221" s="262" t="str">
        <f>IF(E1221="","",SUM(E$4:E1221))</f>
        <v/>
      </c>
      <c r="G1221" s="262" t="str">
        <f t="shared" si="327"/>
        <v/>
      </c>
      <c r="H1221" s="67" t="str">
        <f t="shared" si="328"/>
        <v/>
      </c>
      <c r="I1221" s="67" t="str">
        <f t="shared" si="329"/>
        <v/>
      </c>
      <c r="J1221" s="67" t="str">
        <f>IF(I1221="","",SUM(I$4:I1221))</f>
        <v/>
      </c>
      <c r="K1221" s="67" t="str">
        <f t="shared" si="330"/>
        <v/>
      </c>
      <c r="L1221" s="77" t="str">
        <f t="shared" ref="L1221:L1284" si="339">IF(A1221="","",M1220)</f>
        <v/>
      </c>
      <c r="M1221" s="77" t="str">
        <f t="shared" si="331"/>
        <v/>
      </c>
      <c r="N1221" s="67" t="str">
        <f t="shared" si="332"/>
        <v/>
      </c>
      <c r="O1221" s="67" t="str">
        <f t="shared" si="333"/>
        <v/>
      </c>
      <c r="P1221" s="67" t="str">
        <f t="shared" si="334"/>
        <v/>
      </c>
      <c r="Q1221" s="27" t="str">
        <f>IF(A1221="","",(CONVERT(Total_chem_mass_granD,"lbm","g")-SUM($O$4:O1221))/CONVERT(Total_chem_mass_granD,"lbm","g"))</f>
        <v/>
      </c>
      <c r="R1221" s="66" t="str">
        <f t="shared" si="335"/>
        <v/>
      </c>
      <c r="S1221" s="65" t="str">
        <f t="shared" si="336"/>
        <v/>
      </c>
      <c r="T1221" s="88" t="str">
        <f>IF(Q1221="","",SUM($P$4:P1221)*1000/J1221*(1-Percent_bound_granD))</f>
        <v/>
      </c>
      <c r="U1221" s="88" t="str">
        <f>IF(Q1221="","",SUM($P$4:P1221)*1000/F1221*(1-Percent_bound_granD))</f>
        <v/>
      </c>
      <c r="V1221" s="90" t="str">
        <f t="shared" si="337"/>
        <v/>
      </c>
      <c r="W1221" s="68" t="str">
        <f>IF(AND(B1220&lt;Runoff_duration_hr_granD/2,B1221&gt;Runoff_duration_hr_granD/2),Runoff_duration_hr_granD/2,INDEX($B$4:$B$1500,IF(B1221&gt;Runoff_duration_hr_granD/2,ROWS($W$4:W1221)-1,ROWS($W$4:W1221))))</f>
        <v/>
      </c>
      <c r="X1221" s="103" t="str">
        <f>IFERROR(ROUND(IF(HG_shape_granD="Constant flow",IF(W1221=Runoff_duration_hr_granD/2,CONVERT($D$4,"L","gal")/(Runoff_duration_hr_granD*60),VLOOKUP('Granular-Distrib. Calcs'!W1221,'Granular-Distrib. Calcs'!$B$4:$K$1500,6,FALSE)),IF(W1221=Runoff_duration_hr_granD/2,2*CONVERT($D$4,"L","gal")/(Runoff_duration_hr_granD*60),VLOOKUP('Granular-Distrib. Calcs'!W1221,'Granular-Distrib. Calcs'!$B$4:$K$1500,6,FALSE))),2),"")</f>
        <v/>
      </c>
      <c r="Y1221" s="67" t="str">
        <f>IF(A1221="","",(SUM($N$4:N1221)/25.4^3+(4/3*PI()*(M1221/2/25.4)^3*Number_of_grains_granD)))</f>
        <v/>
      </c>
      <c r="Z1221" s="67" t="str">
        <f>IF(A1221="","",(SUM($O$4:O1221)+(4/3*PI()*(M1221/2)^3*Chem_block_density_granD/10^3*Number_of_grains_granD)))</f>
        <v/>
      </c>
    </row>
    <row r="1222" spans="1:26" x14ac:dyDescent="0.3">
      <c r="A1222" s="68" t="str">
        <f t="shared" si="338"/>
        <v/>
      </c>
      <c r="B1222" s="68" t="str">
        <f t="shared" si="323"/>
        <v/>
      </c>
      <c r="C1222" s="68" t="str">
        <f t="shared" si="324"/>
        <v/>
      </c>
      <c r="D1222" s="67" t="str">
        <f t="shared" si="325"/>
        <v/>
      </c>
      <c r="E1222" s="262" t="str">
        <f t="shared" si="326"/>
        <v/>
      </c>
      <c r="F1222" s="262" t="str">
        <f>IF(E1222="","",SUM(E$4:E1222))</f>
        <v/>
      </c>
      <c r="G1222" s="262" t="str">
        <f t="shared" si="327"/>
        <v/>
      </c>
      <c r="H1222" s="67" t="str">
        <f t="shared" si="328"/>
        <v/>
      </c>
      <c r="I1222" s="67" t="str">
        <f t="shared" si="329"/>
        <v/>
      </c>
      <c r="J1222" s="67" t="str">
        <f>IF(I1222="","",SUM(I$4:I1222))</f>
        <v/>
      </c>
      <c r="K1222" s="67" t="str">
        <f t="shared" si="330"/>
        <v/>
      </c>
      <c r="L1222" s="77" t="str">
        <f t="shared" si="339"/>
        <v/>
      </c>
      <c r="M1222" s="77" t="str">
        <f t="shared" si="331"/>
        <v/>
      </c>
      <c r="N1222" s="67" t="str">
        <f t="shared" si="332"/>
        <v/>
      </c>
      <c r="O1222" s="67" t="str">
        <f t="shared" si="333"/>
        <v/>
      </c>
      <c r="P1222" s="67" t="str">
        <f t="shared" si="334"/>
        <v/>
      </c>
      <c r="Q1222" s="27" t="str">
        <f>IF(A1222="","",(CONVERT(Total_chem_mass_granD,"lbm","g")-SUM($O$4:O1222))/CONVERT(Total_chem_mass_granD,"lbm","g"))</f>
        <v/>
      </c>
      <c r="R1222" s="66" t="str">
        <f t="shared" si="335"/>
        <v/>
      </c>
      <c r="S1222" s="65" t="str">
        <f t="shared" si="336"/>
        <v/>
      </c>
      <c r="T1222" s="88" t="str">
        <f>IF(Q1222="","",SUM($P$4:P1222)*1000/J1222*(1-Percent_bound_granD))</f>
        <v/>
      </c>
      <c r="U1222" s="88" t="str">
        <f>IF(Q1222="","",SUM($P$4:P1222)*1000/F1222*(1-Percent_bound_granD))</f>
        <v/>
      </c>
      <c r="V1222" s="90" t="str">
        <f t="shared" si="337"/>
        <v/>
      </c>
      <c r="W1222" s="68" t="str">
        <f>IF(AND(B1221&lt;Runoff_duration_hr_granD/2,B1222&gt;Runoff_duration_hr_granD/2),Runoff_duration_hr_granD/2,INDEX($B$4:$B$1500,IF(B1222&gt;Runoff_duration_hr_granD/2,ROWS($W$4:W1222)-1,ROWS($W$4:W1222))))</f>
        <v/>
      </c>
      <c r="X1222" s="103" t="str">
        <f>IFERROR(ROUND(IF(HG_shape_granD="Constant flow",IF(W1222=Runoff_duration_hr_granD/2,CONVERT($D$4,"L","gal")/(Runoff_duration_hr_granD*60),VLOOKUP('Granular-Distrib. Calcs'!W1222,'Granular-Distrib. Calcs'!$B$4:$K$1500,6,FALSE)),IF(W1222=Runoff_duration_hr_granD/2,2*CONVERT($D$4,"L","gal")/(Runoff_duration_hr_granD*60),VLOOKUP('Granular-Distrib. Calcs'!W1222,'Granular-Distrib. Calcs'!$B$4:$K$1500,6,FALSE))),2),"")</f>
        <v/>
      </c>
      <c r="Y1222" s="67" t="str">
        <f>IF(A1222="","",(SUM($N$4:N1222)/25.4^3+(4/3*PI()*(M1222/2/25.4)^3*Number_of_grains_granD)))</f>
        <v/>
      </c>
      <c r="Z1222" s="67" t="str">
        <f>IF(A1222="","",(SUM($O$4:O1222)+(4/3*PI()*(M1222/2)^3*Chem_block_density_granD/10^3*Number_of_grains_granD)))</f>
        <v/>
      </c>
    </row>
    <row r="1223" spans="1:26" x14ac:dyDescent="0.3">
      <c r="A1223" s="68" t="str">
        <f t="shared" si="338"/>
        <v/>
      </c>
      <c r="B1223" s="68" t="str">
        <f t="shared" si="323"/>
        <v/>
      </c>
      <c r="C1223" s="68" t="str">
        <f t="shared" si="324"/>
        <v/>
      </c>
      <c r="D1223" s="67" t="str">
        <f t="shared" si="325"/>
        <v/>
      </c>
      <c r="E1223" s="262" t="str">
        <f t="shared" si="326"/>
        <v/>
      </c>
      <c r="F1223" s="262" t="str">
        <f>IF(E1223="","",SUM(E$4:E1223))</f>
        <v/>
      </c>
      <c r="G1223" s="262" t="str">
        <f t="shared" si="327"/>
        <v/>
      </c>
      <c r="H1223" s="67" t="str">
        <f t="shared" si="328"/>
        <v/>
      </c>
      <c r="I1223" s="67" t="str">
        <f t="shared" si="329"/>
        <v/>
      </c>
      <c r="J1223" s="67" t="str">
        <f>IF(I1223="","",SUM(I$4:I1223))</f>
        <v/>
      </c>
      <c r="K1223" s="67" t="str">
        <f t="shared" si="330"/>
        <v/>
      </c>
      <c r="L1223" s="77" t="str">
        <f t="shared" si="339"/>
        <v/>
      </c>
      <c r="M1223" s="77" t="str">
        <f t="shared" si="331"/>
        <v/>
      </c>
      <c r="N1223" s="67" t="str">
        <f t="shared" si="332"/>
        <v/>
      </c>
      <c r="O1223" s="67" t="str">
        <f t="shared" si="333"/>
        <v/>
      </c>
      <c r="P1223" s="67" t="str">
        <f t="shared" si="334"/>
        <v/>
      </c>
      <c r="Q1223" s="27" t="str">
        <f>IF(A1223="","",(CONVERT(Total_chem_mass_granD,"lbm","g")-SUM($O$4:O1223))/CONVERT(Total_chem_mass_granD,"lbm","g"))</f>
        <v/>
      </c>
      <c r="R1223" s="66" t="str">
        <f t="shared" si="335"/>
        <v/>
      </c>
      <c r="S1223" s="65" t="str">
        <f t="shared" si="336"/>
        <v/>
      </c>
      <c r="T1223" s="88" t="str">
        <f>IF(Q1223="","",SUM($P$4:P1223)*1000/J1223*(1-Percent_bound_granD))</f>
        <v/>
      </c>
      <c r="U1223" s="88" t="str">
        <f>IF(Q1223="","",SUM($P$4:P1223)*1000/F1223*(1-Percent_bound_granD))</f>
        <v/>
      </c>
      <c r="V1223" s="90" t="str">
        <f t="shared" si="337"/>
        <v/>
      </c>
      <c r="W1223" s="68" t="str">
        <f>IF(AND(B1222&lt;Runoff_duration_hr_granD/2,B1223&gt;Runoff_duration_hr_granD/2),Runoff_duration_hr_granD/2,INDEX($B$4:$B$1500,IF(B1223&gt;Runoff_duration_hr_granD/2,ROWS($W$4:W1223)-1,ROWS($W$4:W1223))))</f>
        <v/>
      </c>
      <c r="X1223" s="103" t="str">
        <f>IFERROR(ROUND(IF(HG_shape_granD="Constant flow",IF(W1223=Runoff_duration_hr_granD/2,CONVERT($D$4,"L","gal")/(Runoff_duration_hr_granD*60),VLOOKUP('Granular-Distrib. Calcs'!W1223,'Granular-Distrib. Calcs'!$B$4:$K$1500,6,FALSE)),IF(W1223=Runoff_duration_hr_granD/2,2*CONVERT($D$4,"L","gal")/(Runoff_duration_hr_granD*60),VLOOKUP('Granular-Distrib. Calcs'!W1223,'Granular-Distrib. Calcs'!$B$4:$K$1500,6,FALSE))),2),"")</f>
        <v/>
      </c>
      <c r="Y1223" s="67" t="str">
        <f>IF(A1223="","",(SUM($N$4:N1223)/25.4^3+(4/3*PI()*(M1223/2/25.4)^3*Number_of_grains_granD)))</f>
        <v/>
      </c>
      <c r="Z1223" s="67" t="str">
        <f>IF(A1223="","",(SUM($O$4:O1223)+(4/3*PI()*(M1223/2)^3*Chem_block_density_granD/10^3*Number_of_grains_granD)))</f>
        <v/>
      </c>
    </row>
    <row r="1224" spans="1:26" x14ac:dyDescent="0.3">
      <c r="A1224" s="68" t="str">
        <f t="shared" si="338"/>
        <v/>
      </c>
      <c r="B1224" s="68" t="str">
        <f t="shared" si="323"/>
        <v/>
      </c>
      <c r="C1224" s="68" t="str">
        <f t="shared" si="324"/>
        <v/>
      </c>
      <c r="D1224" s="67" t="str">
        <f t="shared" si="325"/>
        <v/>
      </c>
      <c r="E1224" s="262" t="str">
        <f t="shared" si="326"/>
        <v/>
      </c>
      <c r="F1224" s="262" t="str">
        <f>IF(E1224="","",SUM(E$4:E1224))</f>
        <v/>
      </c>
      <c r="G1224" s="262" t="str">
        <f t="shared" si="327"/>
        <v/>
      </c>
      <c r="H1224" s="67" t="str">
        <f t="shared" si="328"/>
        <v/>
      </c>
      <c r="I1224" s="67" t="str">
        <f t="shared" si="329"/>
        <v/>
      </c>
      <c r="J1224" s="67" t="str">
        <f>IF(I1224="","",SUM(I$4:I1224))</f>
        <v/>
      </c>
      <c r="K1224" s="67" t="str">
        <f t="shared" si="330"/>
        <v/>
      </c>
      <c r="L1224" s="77" t="str">
        <f t="shared" si="339"/>
        <v/>
      </c>
      <c r="M1224" s="77" t="str">
        <f t="shared" si="331"/>
        <v/>
      </c>
      <c r="N1224" s="67" t="str">
        <f t="shared" si="332"/>
        <v/>
      </c>
      <c r="O1224" s="67" t="str">
        <f t="shared" si="333"/>
        <v/>
      </c>
      <c r="P1224" s="67" t="str">
        <f t="shared" si="334"/>
        <v/>
      </c>
      <c r="Q1224" s="27" t="str">
        <f>IF(A1224="","",(CONVERT(Total_chem_mass_granD,"lbm","g")-SUM($O$4:O1224))/CONVERT(Total_chem_mass_granD,"lbm","g"))</f>
        <v/>
      </c>
      <c r="R1224" s="66" t="str">
        <f t="shared" si="335"/>
        <v/>
      </c>
      <c r="S1224" s="65" t="str">
        <f t="shared" si="336"/>
        <v/>
      </c>
      <c r="T1224" s="88" t="str">
        <f>IF(Q1224="","",SUM($P$4:P1224)*1000/J1224*(1-Percent_bound_granD))</f>
        <v/>
      </c>
      <c r="U1224" s="88" t="str">
        <f>IF(Q1224="","",SUM($P$4:P1224)*1000/F1224*(1-Percent_bound_granD))</f>
        <v/>
      </c>
      <c r="V1224" s="90" t="str">
        <f t="shared" si="337"/>
        <v/>
      </c>
      <c r="W1224" s="68" t="str">
        <f>IF(AND(B1223&lt;Runoff_duration_hr_granD/2,B1224&gt;Runoff_duration_hr_granD/2),Runoff_duration_hr_granD/2,INDEX($B$4:$B$1500,IF(B1224&gt;Runoff_duration_hr_granD/2,ROWS($W$4:W1224)-1,ROWS($W$4:W1224))))</f>
        <v/>
      </c>
      <c r="X1224" s="103" t="str">
        <f>IFERROR(ROUND(IF(HG_shape_granD="Constant flow",IF(W1224=Runoff_duration_hr_granD/2,CONVERT($D$4,"L","gal")/(Runoff_duration_hr_granD*60),VLOOKUP('Granular-Distrib. Calcs'!W1224,'Granular-Distrib. Calcs'!$B$4:$K$1500,6,FALSE)),IF(W1224=Runoff_duration_hr_granD/2,2*CONVERT($D$4,"L","gal")/(Runoff_duration_hr_granD*60),VLOOKUP('Granular-Distrib. Calcs'!W1224,'Granular-Distrib. Calcs'!$B$4:$K$1500,6,FALSE))),2),"")</f>
        <v/>
      </c>
      <c r="Y1224" s="67" t="str">
        <f>IF(A1224="","",(SUM($N$4:N1224)/25.4^3+(4/3*PI()*(M1224/2/25.4)^3*Number_of_grains_granD)))</f>
        <v/>
      </c>
      <c r="Z1224" s="67" t="str">
        <f>IF(A1224="","",(SUM($O$4:O1224)+(4/3*PI()*(M1224/2)^3*Chem_block_density_granD/10^3*Number_of_grains_granD)))</f>
        <v/>
      </c>
    </row>
    <row r="1225" spans="1:26" x14ac:dyDescent="0.3">
      <c r="A1225" s="68" t="str">
        <f t="shared" si="338"/>
        <v/>
      </c>
      <c r="B1225" s="68" t="str">
        <f t="shared" si="323"/>
        <v/>
      </c>
      <c r="C1225" s="68" t="str">
        <f t="shared" si="324"/>
        <v/>
      </c>
      <c r="D1225" s="67" t="str">
        <f t="shared" si="325"/>
        <v/>
      </c>
      <c r="E1225" s="262" t="str">
        <f t="shared" si="326"/>
        <v/>
      </c>
      <c r="F1225" s="262" t="str">
        <f>IF(E1225="","",SUM(E$4:E1225))</f>
        <v/>
      </c>
      <c r="G1225" s="262" t="str">
        <f t="shared" si="327"/>
        <v/>
      </c>
      <c r="H1225" s="67" t="str">
        <f t="shared" si="328"/>
        <v/>
      </c>
      <c r="I1225" s="67" t="str">
        <f t="shared" si="329"/>
        <v/>
      </c>
      <c r="J1225" s="67" t="str">
        <f>IF(I1225="","",SUM(I$4:I1225))</f>
        <v/>
      </c>
      <c r="K1225" s="67" t="str">
        <f t="shared" si="330"/>
        <v/>
      </c>
      <c r="L1225" s="77" t="str">
        <f t="shared" si="339"/>
        <v/>
      </c>
      <c r="M1225" s="77" t="str">
        <f t="shared" si="331"/>
        <v/>
      </c>
      <c r="N1225" s="67" t="str">
        <f t="shared" si="332"/>
        <v/>
      </c>
      <c r="O1225" s="67" t="str">
        <f t="shared" si="333"/>
        <v/>
      </c>
      <c r="P1225" s="67" t="str">
        <f t="shared" si="334"/>
        <v/>
      </c>
      <c r="Q1225" s="27" t="str">
        <f>IF(A1225="","",(CONVERT(Total_chem_mass_granD,"lbm","g")-SUM($O$4:O1225))/CONVERT(Total_chem_mass_granD,"lbm","g"))</f>
        <v/>
      </c>
      <c r="R1225" s="66" t="str">
        <f t="shared" si="335"/>
        <v/>
      </c>
      <c r="S1225" s="65" t="str">
        <f t="shared" si="336"/>
        <v/>
      </c>
      <c r="T1225" s="88" t="str">
        <f>IF(Q1225="","",SUM($P$4:P1225)*1000/J1225*(1-Percent_bound_granD))</f>
        <v/>
      </c>
      <c r="U1225" s="88" t="str">
        <f>IF(Q1225="","",SUM($P$4:P1225)*1000/F1225*(1-Percent_bound_granD))</f>
        <v/>
      </c>
      <c r="V1225" s="90" t="str">
        <f t="shared" si="337"/>
        <v/>
      </c>
      <c r="W1225" s="68" t="str">
        <f>IF(AND(B1224&lt;Runoff_duration_hr_granD/2,B1225&gt;Runoff_duration_hr_granD/2),Runoff_duration_hr_granD/2,INDEX($B$4:$B$1500,IF(B1225&gt;Runoff_duration_hr_granD/2,ROWS($W$4:W1225)-1,ROWS($W$4:W1225))))</f>
        <v/>
      </c>
      <c r="X1225" s="103" t="str">
        <f>IFERROR(ROUND(IF(HG_shape_granD="Constant flow",IF(W1225=Runoff_duration_hr_granD/2,CONVERT($D$4,"L","gal")/(Runoff_duration_hr_granD*60),VLOOKUP('Granular-Distrib. Calcs'!W1225,'Granular-Distrib. Calcs'!$B$4:$K$1500,6,FALSE)),IF(W1225=Runoff_duration_hr_granD/2,2*CONVERT($D$4,"L","gal")/(Runoff_duration_hr_granD*60),VLOOKUP('Granular-Distrib. Calcs'!W1225,'Granular-Distrib. Calcs'!$B$4:$K$1500,6,FALSE))),2),"")</f>
        <v/>
      </c>
      <c r="Y1225" s="67" t="str">
        <f>IF(A1225="","",(SUM($N$4:N1225)/25.4^3+(4/3*PI()*(M1225/2/25.4)^3*Number_of_grains_granD)))</f>
        <v/>
      </c>
      <c r="Z1225" s="67" t="str">
        <f>IF(A1225="","",(SUM($O$4:O1225)+(4/3*PI()*(M1225/2)^3*Chem_block_density_granD/10^3*Number_of_grains_granD)))</f>
        <v/>
      </c>
    </row>
    <row r="1226" spans="1:26" x14ac:dyDescent="0.3">
      <c r="A1226" s="68" t="str">
        <f t="shared" si="338"/>
        <v/>
      </c>
      <c r="B1226" s="68" t="str">
        <f t="shared" si="323"/>
        <v/>
      </c>
      <c r="C1226" s="68" t="str">
        <f t="shared" si="324"/>
        <v/>
      </c>
      <c r="D1226" s="67" t="str">
        <f t="shared" si="325"/>
        <v/>
      </c>
      <c r="E1226" s="262" t="str">
        <f t="shared" si="326"/>
        <v/>
      </c>
      <c r="F1226" s="262" t="str">
        <f>IF(E1226="","",SUM(E$4:E1226))</f>
        <v/>
      </c>
      <c r="G1226" s="262" t="str">
        <f t="shared" si="327"/>
        <v/>
      </c>
      <c r="H1226" s="67" t="str">
        <f t="shared" si="328"/>
        <v/>
      </c>
      <c r="I1226" s="67" t="str">
        <f t="shared" si="329"/>
        <v/>
      </c>
      <c r="J1226" s="67" t="str">
        <f>IF(I1226="","",SUM(I$4:I1226))</f>
        <v/>
      </c>
      <c r="K1226" s="67" t="str">
        <f t="shared" si="330"/>
        <v/>
      </c>
      <c r="L1226" s="77" t="str">
        <f t="shared" si="339"/>
        <v/>
      </c>
      <c r="M1226" s="77" t="str">
        <f t="shared" si="331"/>
        <v/>
      </c>
      <c r="N1226" s="67" t="str">
        <f t="shared" si="332"/>
        <v/>
      </c>
      <c r="O1226" s="67" t="str">
        <f t="shared" si="333"/>
        <v/>
      </c>
      <c r="P1226" s="67" t="str">
        <f t="shared" si="334"/>
        <v/>
      </c>
      <c r="Q1226" s="27" t="str">
        <f>IF(A1226="","",(CONVERT(Total_chem_mass_granD,"lbm","g")-SUM($O$4:O1226))/CONVERT(Total_chem_mass_granD,"lbm","g"))</f>
        <v/>
      </c>
      <c r="R1226" s="66" t="str">
        <f t="shared" si="335"/>
        <v/>
      </c>
      <c r="S1226" s="65" t="str">
        <f t="shared" si="336"/>
        <v/>
      </c>
      <c r="T1226" s="88" t="str">
        <f>IF(Q1226="","",SUM($P$4:P1226)*1000/J1226*(1-Percent_bound_granD))</f>
        <v/>
      </c>
      <c r="U1226" s="88" t="str">
        <f>IF(Q1226="","",SUM($P$4:P1226)*1000/F1226*(1-Percent_bound_granD))</f>
        <v/>
      </c>
      <c r="V1226" s="90" t="str">
        <f t="shared" si="337"/>
        <v/>
      </c>
      <c r="W1226" s="68" t="str">
        <f>IF(AND(B1225&lt;Runoff_duration_hr_granD/2,B1226&gt;Runoff_duration_hr_granD/2),Runoff_duration_hr_granD/2,INDEX($B$4:$B$1500,IF(B1226&gt;Runoff_duration_hr_granD/2,ROWS($W$4:W1226)-1,ROWS($W$4:W1226))))</f>
        <v/>
      </c>
      <c r="X1226" s="103" t="str">
        <f>IFERROR(ROUND(IF(HG_shape_granD="Constant flow",IF(W1226=Runoff_duration_hr_granD/2,CONVERT($D$4,"L","gal")/(Runoff_duration_hr_granD*60),VLOOKUP('Granular-Distrib. Calcs'!W1226,'Granular-Distrib. Calcs'!$B$4:$K$1500,6,FALSE)),IF(W1226=Runoff_duration_hr_granD/2,2*CONVERT($D$4,"L","gal")/(Runoff_duration_hr_granD*60),VLOOKUP('Granular-Distrib. Calcs'!W1226,'Granular-Distrib. Calcs'!$B$4:$K$1500,6,FALSE))),2),"")</f>
        <v/>
      </c>
      <c r="Y1226" s="67" t="str">
        <f>IF(A1226="","",(SUM($N$4:N1226)/25.4^3+(4/3*PI()*(M1226/2/25.4)^3*Number_of_grains_granD)))</f>
        <v/>
      </c>
      <c r="Z1226" s="67" t="str">
        <f>IF(A1226="","",(SUM($O$4:O1226)+(4/3*PI()*(M1226/2)^3*Chem_block_density_granD/10^3*Number_of_grains_granD)))</f>
        <v/>
      </c>
    </row>
    <row r="1227" spans="1:26" x14ac:dyDescent="0.3">
      <c r="A1227" s="68" t="str">
        <f t="shared" si="338"/>
        <v/>
      </c>
      <c r="B1227" s="68" t="str">
        <f t="shared" si="323"/>
        <v/>
      </c>
      <c r="C1227" s="68" t="str">
        <f t="shared" si="324"/>
        <v/>
      </c>
      <c r="D1227" s="67" t="str">
        <f t="shared" si="325"/>
        <v/>
      </c>
      <c r="E1227" s="262" t="str">
        <f t="shared" si="326"/>
        <v/>
      </c>
      <c r="F1227" s="262" t="str">
        <f>IF(E1227="","",SUM(E$4:E1227))</f>
        <v/>
      </c>
      <c r="G1227" s="262" t="str">
        <f t="shared" si="327"/>
        <v/>
      </c>
      <c r="H1227" s="67" t="str">
        <f t="shared" si="328"/>
        <v/>
      </c>
      <c r="I1227" s="67" t="str">
        <f t="shared" si="329"/>
        <v/>
      </c>
      <c r="J1227" s="67" t="str">
        <f>IF(I1227="","",SUM(I$4:I1227))</f>
        <v/>
      </c>
      <c r="K1227" s="67" t="str">
        <f t="shared" si="330"/>
        <v/>
      </c>
      <c r="L1227" s="77" t="str">
        <f t="shared" si="339"/>
        <v/>
      </c>
      <c r="M1227" s="77" t="str">
        <f t="shared" si="331"/>
        <v/>
      </c>
      <c r="N1227" s="67" t="str">
        <f t="shared" si="332"/>
        <v/>
      </c>
      <c r="O1227" s="67" t="str">
        <f t="shared" si="333"/>
        <v/>
      </c>
      <c r="P1227" s="67" t="str">
        <f t="shared" si="334"/>
        <v/>
      </c>
      <c r="Q1227" s="27" t="str">
        <f>IF(A1227="","",(CONVERT(Total_chem_mass_granD,"lbm","g")-SUM($O$4:O1227))/CONVERT(Total_chem_mass_granD,"lbm","g"))</f>
        <v/>
      </c>
      <c r="R1227" s="66" t="str">
        <f t="shared" si="335"/>
        <v/>
      </c>
      <c r="S1227" s="65" t="str">
        <f t="shared" si="336"/>
        <v/>
      </c>
      <c r="T1227" s="88" t="str">
        <f>IF(Q1227="","",SUM($P$4:P1227)*1000/J1227*(1-Percent_bound_granD))</f>
        <v/>
      </c>
      <c r="U1227" s="88" t="str">
        <f>IF(Q1227="","",SUM($P$4:P1227)*1000/F1227*(1-Percent_bound_granD))</f>
        <v/>
      </c>
      <c r="V1227" s="90" t="str">
        <f t="shared" si="337"/>
        <v/>
      </c>
      <c r="W1227" s="68" t="str">
        <f>IF(AND(B1226&lt;Runoff_duration_hr_granD/2,B1227&gt;Runoff_duration_hr_granD/2),Runoff_duration_hr_granD/2,INDEX($B$4:$B$1500,IF(B1227&gt;Runoff_duration_hr_granD/2,ROWS($W$4:W1227)-1,ROWS($W$4:W1227))))</f>
        <v/>
      </c>
      <c r="X1227" s="103" t="str">
        <f>IFERROR(ROUND(IF(HG_shape_granD="Constant flow",IF(W1227=Runoff_duration_hr_granD/2,CONVERT($D$4,"L","gal")/(Runoff_duration_hr_granD*60),VLOOKUP('Granular-Distrib. Calcs'!W1227,'Granular-Distrib. Calcs'!$B$4:$K$1500,6,FALSE)),IF(W1227=Runoff_duration_hr_granD/2,2*CONVERT($D$4,"L","gal")/(Runoff_duration_hr_granD*60),VLOOKUP('Granular-Distrib. Calcs'!W1227,'Granular-Distrib. Calcs'!$B$4:$K$1500,6,FALSE))),2),"")</f>
        <v/>
      </c>
      <c r="Y1227" s="67" t="str">
        <f>IF(A1227="","",(SUM($N$4:N1227)/25.4^3+(4/3*PI()*(M1227/2/25.4)^3*Number_of_grains_granD)))</f>
        <v/>
      </c>
      <c r="Z1227" s="67" t="str">
        <f>IF(A1227="","",(SUM($O$4:O1227)+(4/3*PI()*(M1227/2)^3*Chem_block_density_granD/10^3*Number_of_grains_granD)))</f>
        <v/>
      </c>
    </row>
    <row r="1228" spans="1:26" x14ac:dyDescent="0.3">
      <c r="A1228" s="68" t="str">
        <f t="shared" si="338"/>
        <v/>
      </c>
      <c r="B1228" s="68" t="str">
        <f t="shared" si="323"/>
        <v/>
      </c>
      <c r="C1228" s="68" t="str">
        <f t="shared" si="324"/>
        <v/>
      </c>
      <c r="D1228" s="67" t="str">
        <f t="shared" si="325"/>
        <v/>
      </c>
      <c r="E1228" s="262" t="str">
        <f t="shared" si="326"/>
        <v/>
      </c>
      <c r="F1228" s="262" t="str">
        <f>IF(E1228="","",SUM(E$4:E1228))</f>
        <v/>
      </c>
      <c r="G1228" s="262" t="str">
        <f t="shared" si="327"/>
        <v/>
      </c>
      <c r="H1228" s="67" t="str">
        <f t="shared" si="328"/>
        <v/>
      </c>
      <c r="I1228" s="67" t="str">
        <f t="shared" si="329"/>
        <v/>
      </c>
      <c r="J1228" s="67" t="str">
        <f>IF(I1228="","",SUM(I$4:I1228))</f>
        <v/>
      </c>
      <c r="K1228" s="67" t="str">
        <f t="shared" si="330"/>
        <v/>
      </c>
      <c r="L1228" s="77" t="str">
        <f t="shared" si="339"/>
        <v/>
      </c>
      <c r="M1228" s="77" t="str">
        <f t="shared" si="331"/>
        <v/>
      </c>
      <c r="N1228" s="67" t="str">
        <f t="shared" si="332"/>
        <v/>
      </c>
      <c r="O1228" s="67" t="str">
        <f t="shared" si="333"/>
        <v/>
      </c>
      <c r="P1228" s="67" t="str">
        <f t="shared" si="334"/>
        <v/>
      </c>
      <c r="Q1228" s="27" t="str">
        <f>IF(A1228="","",(CONVERT(Total_chem_mass_granD,"lbm","g")-SUM($O$4:O1228))/CONVERT(Total_chem_mass_granD,"lbm","g"))</f>
        <v/>
      </c>
      <c r="R1228" s="66" t="str">
        <f t="shared" si="335"/>
        <v/>
      </c>
      <c r="S1228" s="65" t="str">
        <f t="shared" si="336"/>
        <v/>
      </c>
      <c r="T1228" s="88" t="str">
        <f>IF(Q1228="","",SUM($P$4:P1228)*1000/J1228*(1-Percent_bound_granD))</f>
        <v/>
      </c>
      <c r="U1228" s="88" t="str">
        <f>IF(Q1228="","",SUM($P$4:P1228)*1000/F1228*(1-Percent_bound_granD))</f>
        <v/>
      </c>
      <c r="V1228" s="90" t="str">
        <f t="shared" si="337"/>
        <v/>
      </c>
      <c r="W1228" s="68" t="str">
        <f>IF(AND(B1227&lt;Runoff_duration_hr_granD/2,B1228&gt;Runoff_duration_hr_granD/2),Runoff_duration_hr_granD/2,INDEX($B$4:$B$1500,IF(B1228&gt;Runoff_duration_hr_granD/2,ROWS($W$4:W1228)-1,ROWS($W$4:W1228))))</f>
        <v/>
      </c>
      <c r="X1228" s="103" t="str">
        <f>IFERROR(ROUND(IF(HG_shape_granD="Constant flow",IF(W1228=Runoff_duration_hr_granD/2,CONVERT($D$4,"L","gal")/(Runoff_duration_hr_granD*60),VLOOKUP('Granular-Distrib. Calcs'!W1228,'Granular-Distrib. Calcs'!$B$4:$K$1500,6,FALSE)),IF(W1228=Runoff_duration_hr_granD/2,2*CONVERT($D$4,"L","gal")/(Runoff_duration_hr_granD*60),VLOOKUP('Granular-Distrib. Calcs'!W1228,'Granular-Distrib. Calcs'!$B$4:$K$1500,6,FALSE))),2),"")</f>
        <v/>
      </c>
      <c r="Y1228" s="67" t="str">
        <f>IF(A1228="","",(SUM($N$4:N1228)/25.4^3+(4/3*PI()*(M1228/2/25.4)^3*Number_of_grains_granD)))</f>
        <v/>
      </c>
      <c r="Z1228" s="67" t="str">
        <f>IF(A1228="","",(SUM($O$4:O1228)+(4/3*PI()*(M1228/2)^3*Chem_block_density_granD/10^3*Number_of_grains_granD)))</f>
        <v/>
      </c>
    </row>
    <row r="1229" spans="1:26" x14ac:dyDescent="0.3">
      <c r="A1229" s="68" t="str">
        <f t="shared" si="338"/>
        <v/>
      </c>
      <c r="B1229" s="68" t="str">
        <f t="shared" si="323"/>
        <v/>
      </c>
      <c r="C1229" s="68" t="str">
        <f t="shared" si="324"/>
        <v/>
      </c>
      <c r="D1229" s="67" t="str">
        <f t="shared" si="325"/>
        <v/>
      </c>
      <c r="E1229" s="262" t="str">
        <f t="shared" si="326"/>
        <v/>
      </c>
      <c r="F1229" s="262" t="str">
        <f>IF(E1229="","",SUM(E$4:E1229))</f>
        <v/>
      </c>
      <c r="G1229" s="262" t="str">
        <f t="shared" si="327"/>
        <v/>
      </c>
      <c r="H1229" s="67" t="str">
        <f t="shared" si="328"/>
        <v/>
      </c>
      <c r="I1229" s="67" t="str">
        <f t="shared" si="329"/>
        <v/>
      </c>
      <c r="J1229" s="67" t="str">
        <f>IF(I1229="","",SUM(I$4:I1229))</f>
        <v/>
      </c>
      <c r="K1229" s="67" t="str">
        <f t="shared" si="330"/>
        <v/>
      </c>
      <c r="L1229" s="77" t="str">
        <f t="shared" si="339"/>
        <v/>
      </c>
      <c r="M1229" s="77" t="str">
        <f t="shared" si="331"/>
        <v/>
      </c>
      <c r="N1229" s="67" t="str">
        <f t="shared" si="332"/>
        <v/>
      </c>
      <c r="O1229" s="67" t="str">
        <f t="shared" si="333"/>
        <v/>
      </c>
      <c r="P1229" s="67" t="str">
        <f t="shared" si="334"/>
        <v/>
      </c>
      <c r="Q1229" s="27" t="str">
        <f>IF(A1229="","",(CONVERT(Total_chem_mass_granD,"lbm","g")-SUM($O$4:O1229))/CONVERT(Total_chem_mass_granD,"lbm","g"))</f>
        <v/>
      </c>
      <c r="R1229" s="66" t="str">
        <f t="shared" si="335"/>
        <v/>
      </c>
      <c r="S1229" s="65" t="str">
        <f t="shared" si="336"/>
        <v/>
      </c>
      <c r="T1229" s="88" t="str">
        <f>IF(Q1229="","",SUM($P$4:P1229)*1000/J1229*(1-Percent_bound_granD))</f>
        <v/>
      </c>
      <c r="U1229" s="88" t="str">
        <f>IF(Q1229="","",SUM($P$4:P1229)*1000/F1229*(1-Percent_bound_granD))</f>
        <v/>
      </c>
      <c r="V1229" s="90" t="str">
        <f t="shared" si="337"/>
        <v/>
      </c>
      <c r="W1229" s="68" t="str">
        <f>IF(AND(B1228&lt;Runoff_duration_hr_granD/2,B1229&gt;Runoff_duration_hr_granD/2),Runoff_duration_hr_granD/2,INDEX($B$4:$B$1500,IF(B1229&gt;Runoff_duration_hr_granD/2,ROWS($W$4:W1229)-1,ROWS($W$4:W1229))))</f>
        <v/>
      </c>
      <c r="X1229" s="103" t="str">
        <f>IFERROR(ROUND(IF(HG_shape_granD="Constant flow",IF(W1229=Runoff_duration_hr_granD/2,CONVERT($D$4,"L","gal")/(Runoff_duration_hr_granD*60),VLOOKUP('Granular-Distrib. Calcs'!W1229,'Granular-Distrib. Calcs'!$B$4:$K$1500,6,FALSE)),IF(W1229=Runoff_duration_hr_granD/2,2*CONVERT($D$4,"L","gal")/(Runoff_duration_hr_granD*60),VLOOKUP('Granular-Distrib. Calcs'!W1229,'Granular-Distrib. Calcs'!$B$4:$K$1500,6,FALSE))),2),"")</f>
        <v/>
      </c>
      <c r="Y1229" s="67" t="str">
        <f>IF(A1229="","",(SUM($N$4:N1229)/25.4^3+(4/3*PI()*(M1229/2/25.4)^3*Number_of_grains_granD)))</f>
        <v/>
      </c>
      <c r="Z1229" s="67" t="str">
        <f>IF(A1229="","",(SUM($O$4:O1229)+(4/3*PI()*(M1229/2)^3*Chem_block_density_granD/10^3*Number_of_grains_granD)))</f>
        <v/>
      </c>
    </row>
    <row r="1230" spans="1:26" x14ac:dyDescent="0.3">
      <c r="A1230" s="68" t="str">
        <f t="shared" si="338"/>
        <v/>
      </c>
      <c r="B1230" s="68" t="str">
        <f t="shared" si="323"/>
        <v/>
      </c>
      <c r="C1230" s="68" t="str">
        <f t="shared" si="324"/>
        <v/>
      </c>
      <c r="D1230" s="67" t="str">
        <f t="shared" si="325"/>
        <v/>
      </c>
      <c r="E1230" s="262" t="str">
        <f t="shared" si="326"/>
        <v/>
      </c>
      <c r="F1230" s="262" t="str">
        <f>IF(E1230="","",SUM(E$4:E1230))</f>
        <v/>
      </c>
      <c r="G1230" s="262" t="str">
        <f t="shared" si="327"/>
        <v/>
      </c>
      <c r="H1230" s="67" t="str">
        <f t="shared" si="328"/>
        <v/>
      </c>
      <c r="I1230" s="67" t="str">
        <f t="shared" si="329"/>
        <v/>
      </c>
      <c r="J1230" s="67" t="str">
        <f>IF(I1230="","",SUM(I$4:I1230))</f>
        <v/>
      </c>
      <c r="K1230" s="67" t="str">
        <f t="shared" si="330"/>
        <v/>
      </c>
      <c r="L1230" s="77" t="str">
        <f t="shared" si="339"/>
        <v/>
      </c>
      <c r="M1230" s="77" t="str">
        <f t="shared" si="331"/>
        <v/>
      </c>
      <c r="N1230" s="67" t="str">
        <f t="shared" si="332"/>
        <v/>
      </c>
      <c r="O1230" s="67" t="str">
        <f t="shared" si="333"/>
        <v/>
      </c>
      <c r="P1230" s="67" t="str">
        <f t="shared" si="334"/>
        <v/>
      </c>
      <c r="Q1230" s="27" t="str">
        <f>IF(A1230="","",(CONVERT(Total_chem_mass_granD,"lbm","g")-SUM($O$4:O1230))/CONVERT(Total_chem_mass_granD,"lbm","g"))</f>
        <v/>
      </c>
      <c r="R1230" s="66" t="str">
        <f t="shared" si="335"/>
        <v/>
      </c>
      <c r="S1230" s="65" t="str">
        <f t="shared" si="336"/>
        <v/>
      </c>
      <c r="T1230" s="88" t="str">
        <f>IF(Q1230="","",SUM($P$4:P1230)*1000/J1230*(1-Percent_bound_granD))</f>
        <v/>
      </c>
      <c r="U1230" s="88" t="str">
        <f>IF(Q1230="","",SUM($P$4:P1230)*1000/F1230*(1-Percent_bound_granD))</f>
        <v/>
      </c>
      <c r="V1230" s="90" t="str">
        <f t="shared" si="337"/>
        <v/>
      </c>
      <c r="W1230" s="68" t="str">
        <f>IF(AND(B1229&lt;Runoff_duration_hr_granD/2,B1230&gt;Runoff_duration_hr_granD/2),Runoff_duration_hr_granD/2,INDEX($B$4:$B$1500,IF(B1230&gt;Runoff_duration_hr_granD/2,ROWS($W$4:W1230)-1,ROWS($W$4:W1230))))</f>
        <v/>
      </c>
      <c r="X1230" s="103" t="str">
        <f>IFERROR(ROUND(IF(HG_shape_granD="Constant flow",IF(W1230=Runoff_duration_hr_granD/2,CONVERT($D$4,"L","gal")/(Runoff_duration_hr_granD*60),VLOOKUP('Granular-Distrib. Calcs'!W1230,'Granular-Distrib. Calcs'!$B$4:$K$1500,6,FALSE)),IF(W1230=Runoff_duration_hr_granD/2,2*CONVERT($D$4,"L","gal")/(Runoff_duration_hr_granD*60),VLOOKUP('Granular-Distrib. Calcs'!W1230,'Granular-Distrib. Calcs'!$B$4:$K$1500,6,FALSE))),2),"")</f>
        <v/>
      </c>
      <c r="Y1230" s="67" t="str">
        <f>IF(A1230="","",(SUM($N$4:N1230)/25.4^3+(4/3*PI()*(M1230/2/25.4)^3*Number_of_grains_granD)))</f>
        <v/>
      </c>
      <c r="Z1230" s="67" t="str">
        <f>IF(A1230="","",(SUM($O$4:O1230)+(4/3*PI()*(M1230/2)^3*Chem_block_density_granD/10^3*Number_of_grains_granD)))</f>
        <v/>
      </c>
    </row>
    <row r="1231" spans="1:26" x14ac:dyDescent="0.3">
      <c r="A1231" s="68" t="str">
        <f t="shared" si="338"/>
        <v/>
      </c>
      <c r="B1231" s="68" t="str">
        <f t="shared" si="323"/>
        <v/>
      </c>
      <c r="C1231" s="68" t="str">
        <f t="shared" si="324"/>
        <v/>
      </c>
      <c r="D1231" s="67" t="str">
        <f t="shared" si="325"/>
        <v/>
      </c>
      <c r="E1231" s="262" t="str">
        <f t="shared" si="326"/>
        <v/>
      </c>
      <c r="F1231" s="262" t="str">
        <f>IF(E1231="","",SUM(E$4:E1231))</f>
        <v/>
      </c>
      <c r="G1231" s="262" t="str">
        <f t="shared" si="327"/>
        <v/>
      </c>
      <c r="H1231" s="67" t="str">
        <f t="shared" si="328"/>
        <v/>
      </c>
      <c r="I1231" s="67" t="str">
        <f t="shared" si="329"/>
        <v/>
      </c>
      <c r="J1231" s="67" t="str">
        <f>IF(I1231="","",SUM(I$4:I1231))</f>
        <v/>
      </c>
      <c r="K1231" s="67" t="str">
        <f t="shared" si="330"/>
        <v/>
      </c>
      <c r="L1231" s="77" t="str">
        <f t="shared" si="339"/>
        <v/>
      </c>
      <c r="M1231" s="77" t="str">
        <f t="shared" si="331"/>
        <v/>
      </c>
      <c r="N1231" s="67" t="str">
        <f t="shared" si="332"/>
        <v/>
      </c>
      <c r="O1231" s="67" t="str">
        <f t="shared" si="333"/>
        <v/>
      </c>
      <c r="P1231" s="67" t="str">
        <f t="shared" si="334"/>
        <v/>
      </c>
      <c r="Q1231" s="27" t="str">
        <f>IF(A1231="","",(CONVERT(Total_chem_mass_granD,"lbm","g")-SUM($O$4:O1231))/CONVERT(Total_chem_mass_granD,"lbm","g"))</f>
        <v/>
      </c>
      <c r="R1231" s="66" t="str">
        <f t="shared" si="335"/>
        <v/>
      </c>
      <c r="S1231" s="65" t="str">
        <f t="shared" si="336"/>
        <v/>
      </c>
      <c r="T1231" s="88" t="str">
        <f>IF(Q1231="","",SUM($P$4:P1231)*1000/J1231*(1-Percent_bound_granD))</f>
        <v/>
      </c>
      <c r="U1231" s="88" t="str">
        <f>IF(Q1231="","",SUM($P$4:P1231)*1000/F1231*(1-Percent_bound_granD))</f>
        <v/>
      </c>
      <c r="V1231" s="90" t="str">
        <f t="shared" si="337"/>
        <v/>
      </c>
      <c r="W1231" s="68" t="str">
        <f>IF(AND(B1230&lt;Runoff_duration_hr_granD/2,B1231&gt;Runoff_duration_hr_granD/2),Runoff_duration_hr_granD/2,INDEX($B$4:$B$1500,IF(B1231&gt;Runoff_duration_hr_granD/2,ROWS($W$4:W1231)-1,ROWS($W$4:W1231))))</f>
        <v/>
      </c>
      <c r="X1231" s="103" t="str">
        <f>IFERROR(ROUND(IF(HG_shape_granD="Constant flow",IF(W1231=Runoff_duration_hr_granD/2,CONVERT($D$4,"L","gal")/(Runoff_duration_hr_granD*60),VLOOKUP('Granular-Distrib. Calcs'!W1231,'Granular-Distrib. Calcs'!$B$4:$K$1500,6,FALSE)),IF(W1231=Runoff_duration_hr_granD/2,2*CONVERT($D$4,"L","gal")/(Runoff_duration_hr_granD*60),VLOOKUP('Granular-Distrib. Calcs'!W1231,'Granular-Distrib. Calcs'!$B$4:$K$1500,6,FALSE))),2),"")</f>
        <v/>
      </c>
      <c r="Y1231" s="67" t="str">
        <f>IF(A1231="","",(SUM($N$4:N1231)/25.4^3+(4/3*PI()*(M1231/2/25.4)^3*Number_of_grains_granD)))</f>
        <v/>
      </c>
      <c r="Z1231" s="67" t="str">
        <f>IF(A1231="","",(SUM($O$4:O1231)+(4/3*PI()*(M1231/2)^3*Chem_block_density_granD/10^3*Number_of_grains_granD)))</f>
        <v/>
      </c>
    </row>
    <row r="1232" spans="1:26" x14ac:dyDescent="0.3">
      <c r="A1232" s="68" t="str">
        <f t="shared" si="338"/>
        <v/>
      </c>
      <c r="B1232" s="68" t="str">
        <f t="shared" si="323"/>
        <v/>
      </c>
      <c r="C1232" s="68" t="str">
        <f t="shared" si="324"/>
        <v/>
      </c>
      <c r="D1232" s="67" t="str">
        <f t="shared" si="325"/>
        <v/>
      </c>
      <c r="E1232" s="262" t="str">
        <f t="shared" si="326"/>
        <v/>
      </c>
      <c r="F1232" s="262" t="str">
        <f>IF(E1232="","",SUM(E$4:E1232))</f>
        <v/>
      </c>
      <c r="G1232" s="262" t="str">
        <f t="shared" si="327"/>
        <v/>
      </c>
      <c r="H1232" s="67" t="str">
        <f t="shared" si="328"/>
        <v/>
      </c>
      <c r="I1232" s="67" t="str">
        <f t="shared" si="329"/>
        <v/>
      </c>
      <c r="J1232" s="67" t="str">
        <f>IF(I1232="","",SUM(I$4:I1232))</f>
        <v/>
      </c>
      <c r="K1232" s="67" t="str">
        <f t="shared" si="330"/>
        <v/>
      </c>
      <c r="L1232" s="77" t="str">
        <f t="shared" si="339"/>
        <v/>
      </c>
      <c r="M1232" s="77" t="str">
        <f t="shared" si="331"/>
        <v/>
      </c>
      <c r="N1232" s="67" t="str">
        <f t="shared" si="332"/>
        <v/>
      </c>
      <c r="O1232" s="67" t="str">
        <f t="shared" si="333"/>
        <v/>
      </c>
      <c r="P1232" s="67" t="str">
        <f t="shared" si="334"/>
        <v/>
      </c>
      <c r="Q1232" s="27" t="str">
        <f>IF(A1232="","",(CONVERT(Total_chem_mass_granD,"lbm","g")-SUM($O$4:O1232))/CONVERT(Total_chem_mass_granD,"lbm","g"))</f>
        <v/>
      </c>
      <c r="R1232" s="66" t="str">
        <f t="shared" si="335"/>
        <v/>
      </c>
      <c r="S1232" s="65" t="str">
        <f t="shared" si="336"/>
        <v/>
      </c>
      <c r="T1232" s="88" t="str">
        <f>IF(Q1232="","",SUM($P$4:P1232)*1000/J1232*(1-Percent_bound_granD))</f>
        <v/>
      </c>
      <c r="U1232" s="88" t="str">
        <f>IF(Q1232="","",SUM($P$4:P1232)*1000/F1232*(1-Percent_bound_granD))</f>
        <v/>
      </c>
      <c r="V1232" s="90" t="str">
        <f t="shared" si="337"/>
        <v/>
      </c>
      <c r="W1232" s="68" t="str">
        <f>IF(AND(B1231&lt;Runoff_duration_hr_granD/2,B1232&gt;Runoff_duration_hr_granD/2),Runoff_duration_hr_granD/2,INDEX($B$4:$B$1500,IF(B1232&gt;Runoff_duration_hr_granD/2,ROWS($W$4:W1232)-1,ROWS($W$4:W1232))))</f>
        <v/>
      </c>
      <c r="X1232" s="103" t="str">
        <f>IFERROR(ROUND(IF(HG_shape_granD="Constant flow",IF(W1232=Runoff_duration_hr_granD/2,CONVERT($D$4,"L","gal")/(Runoff_duration_hr_granD*60),VLOOKUP('Granular-Distrib. Calcs'!W1232,'Granular-Distrib. Calcs'!$B$4:$K$1500,6,FALSE)),IF(W1232=Runoff_duration_hr_granD/2,2*CONVERT($D$4,"L","gal")/(Runoff_duration_hr_granD*60),VLOOKUP('Granular-Distrib. Calcs'!W1232,'Granular-Distrib. Calcs'!$B$4:$K$1500,6,FALSE))),2),"")</f>
        <v/>
      </c>
      <c r="Y1232" s="67" t="str">
        <f>IF(A1232="","",(SUM($N$4:N1232)/25.4^3+(4/3*PI()*(M1232/2/25.4)^3*Number_of_grains_granD)))</f>
        <v/>
      </c>
      <c r="Z1232" s="67" t="str">
        <f>IF(A1232="","",(SUM($O$4:O1232)+(4/3*PI()*(M1232/2)^3*Chem_block_density_granD/10^3*Number_of_grains_granD)))</f>
        <v/>
      </c>
    </row>
    <row r="1233" spans="1:26" x14ac:dyDescent="0.3">
      <c r="A1233" s="68" t="str">
        <f t="shared" si="338"/>
        <v/>
      </c>
      <c r="B1233" s="68" t="str">
        <f t="shared" si="323"/>
        <v/>
      </c>
      <c r="C1233" s="68" t="str">
        <f t="shared" si="324"/>
        <v/>
      </c>
      <c r="D1233" s="67" t="str">
        <f t="shared" si="325"/>
        <v/>
      </c>
      <c r="E1233" s="262" t="str">
        <f t="shared" si="326"/>
        <v/>
      </c>
      <c r="F1233" s="262" t="str">
        <f>IF(E1233="","",SUM(E$4:E1233))</f>
        <v/>
      </c>
      <c r="G1233" s="262" t="str">
        <f t="shared" si="327"/>
        <v/>
      </c>
      <c r="H1233" s="67" t="str">
        <f t="shared" si="328"/>
        <v/>
      </c>
      <c r="I1233" s="67" t="str">
        <f t="shared" si="329"/>
        <v/>
      </c>
      <c r="J1233" s="67" t="str">
        <f>IF(I1233="","",SUM(I$4:I1233))</f>
        <v/>
      </c>
      <c r="K1233" s="67" t="str">
        <f t="shared" si="330"/>
        <v/>
      </c>
      <c r="L1233" s="77" t="str">
        <f t="shared" si="339"/>
        <v/>
      </c>
      <c r="M1233" s="77" t="str">
        <f t="shared" si="331"/>
        <v/>
      </c>
      <c r="N1233" s="67" t="str">
        <f t="shared" si="332"/>
        <v/>
      </c>
      <c r="O1233" s="67" t="str">
        <f t="shared" si="333"/>
        <v/>
      </c>
      <c r="P1233" s="67" t="str">
        <f t="shared" si="334"/>
        <v/>
      </c>
      <c r="Q1233" s="27" t="str">
        <f>IF(A1233="","",(CONVERT(Total_chem_mass_granD,"lbm","g")-SUM($O$4:O1233))/CONVERT(Total_chem_mass_granD,"lbm","g"))</f>
        <v/>
      </c>
      <c r="R1233" s="66" t="str">
        <f t="shared" si="335"/>
        <v/>
      </c>
      <c r="S1233" s="65" t="str">
        <f t="shared" si="336"/>
        <v/>
      </c>
      <c r="T1233" s="88" t="str">
        <f>IF(Q1233="","",SUM($P$4:P1233)*1000/J1233*(1-Percent_bound_granD))</f>
        <v/>
      </c>
      <c r="U1233" s="88" t="str">
        <f>IF(Q1233="","",SUM($P$4:P1233)*1000/F1233*(1-Percent_bound_granD))</f>
        <v/>
      </c>
      <c r="V1233" s="90" t="str">
        <f t="shared" si="337"/>
        <v/>
      </c>
      <c r="W1233" s="68" t="str">
        <f>IF(AND(B1232&lt;Runoff_duration_hr_granD/2,B1233&gt;Runoff_duration_hr_granD/2),Runoff_duration_hr_granD/2,INDEX($B$4:$B$1500,IF(B1233&gt;Runoff_duration_hr_granD/2,ROWS($W$4:W1233)-1,ROWS($W$4:W1233))))</f>
        <v/>
      </c>
      <c r="X1233" s="103" t="str">
        <f>IFERROR(ROUND(IF(HG_shape_granD="Constant flow",IF(W1233=Runoff_duration_hr_granD/2,CONVERT($D$4,"L","gal")/(Runoff_duration_hr_granD*60),VLOOKUP('Granular-Distrib. Calcs'!W1233,'Granular-Distrib. Calcs'!$B$4:$K$1500,6,FALSE)),IF(W1233=Runoff_duration_hr_granD/2,2*CONVERT($D$4,"L","gal")/(Runoff_duration_hr_granD*60),VLOOKUP('Granular-Distrib. Calcs'!W1233,'Granular-Distrib. Calcs'!$B$4:$K$1500,6,FALSE))),2),"")</f>
        <v/>
      </c>
      <c r="Y1233" s="67" t="str">
        <f>IF(A1233="","",(SUM($N$4:N1233)/25.4^3+(4/3*PI()*(M1233/2/25.4)^3*Number_of_grains_granD)))</f>
        <v/>
      </c>
      <c r="Z1233" s="67" t="str">
        <f>IF(A1233="","",(SUM($O$4:O1233)+(4/3*PI()*(M1233/2)^3*Chem_block_density_granD/10^3*Number_of_grains_granD)))</f>
        <v/>
      </c>
    </row>
    <row r="1234" spans="1:26" x14ac:dyDescent="0.3">
      <c r="A1234" s="68" t="str">
        <f t="shared" si="338"/>
        <v/>
      </c>
      <c r="B1234" s="68" t="str">
        <f t="shared" si="323"/>
        <v/>
      </c>
      <c r="C1234" s="68" t="str">
        <f t="shared" si="324"/>
        <v/>
      </c>
      <c r="D1234" s="67" t="str">
        <f t="shared" si="325"/>
        <v/>
      </c>
      <c r="E1234" s="262" t="str">
        <f t="shared" si="326"/>
        <v/>
      </c>
      <c r="F1234" s="262" t="str">
        <f>IF(E1234="","",SUM(E$4:E1234))</f>
        <v/>
      </c>
      <c r="G1234" s="262" t="str">
        <f t="shared" si="327"/>
        <v/>
      </c>
      <c r="H1234" s="67" t="str">
        <f t="shared" si="328"/>
        <v/>
      </c>
      <c r="I1234" s="67" t="str">
        <f t="shared" si="329"/>
        <v/>
      </c>
      <c r="J1234" s="67" t="str">
        <f>IF(I1234="","",SUM(I$4:I1234))</f>
        <v/>
      </c>
      <c r="K1234" s="67" t="str">
        <f t="shared" si="330"/>
        <v/>
      </c>
      <c r="L1234" s="77" t="str">
        <f t="shared" si="339"/>
        <v/>
      </c>
      <c r="M1234" s="77" t="str">
        <f t="shared" si="331"/>
        <v/>
      </c>
      <c r="N1234" s="67" t="str">
        <f t="shared" si="332"/>
        <v/>
      </c>
      <c r="O1234" s="67" t="str">
        <f t="shared" si="333"/>
        <v/>
      </c>
      <c r="P1234" s="67" t="str">
        <f t="shared" si="334"/>
        <v/>
      </c>
      <c r="Q1234" s="27" t="str">
        <f>IF(A1234="","",(CONVERT(Total_chem_mass_granD,"lbm","g")-SUM($O$4:O1234))/CONVERT(Total_chem_mass_granD,"lbm","g"))</f>
        <v/>
      </c>
      <c r="R1234" s="66" t="str">
        <f t="shared" si="335"/>
        <v/>
      </c>
      <c r="S1234" s="65" t="str">
        <f t="shared" si="336"/>
        <v/>
      </c>
      <c r="T1234" s="88" t="str">
        <f>IF(Q1234="","",SUM($P$4:P1234)*1000/J1234*(1-Percent_bound_granD))</f>
        <v/>
      </c>
      <c r="U1234" s="88" t="str">
        <f>IF(Q1234="","",SUM($P$4:P1234)*1000/F1234*(1-Percent_bound_granD))</f>
        <v/>
      </c>
      <c r="V1234" s="90" t="str">
        <f t="shared" si="337"/>
        <v/>
      </c>
      <c r="W1234" s="68" t="str">
        <f>IF(AND(B1233&lt;Runoff_duration_hr_granD/2,B1234&gt;Runoff_duration_hr_granD/2),Runoff_duration_hr_granD/2,INDEX($B$4:$B$1500,IF(B1234&gt;Runoff_duration_hr_granD/2,ROWS($W$4:W1234)-1,ROWS($W$4:W1234))))</f>
        <v/>
      </c>
      <c r="X1234" s="103" t="str">
        <f>IFERROR(ROUND(IF(HG_shape_granD="Constant flow",IF(W1234=Runoff_duration_hr_granD/2,CONVERT($D$4,"L","gal")/(Runoff_duration_hr_granD*60),VLOOKUP('Granular-Distrib. Calcs'!W1234,'Granular-Distrib. Calcs'!$B$4:$K$1500,6,FALSE)),IF(W1234=Runoff_duration_hr_granD/2,2*CONVERT($D$4,"L","gal")/(Runoff_duration_hr_granD*60),VLOOKUP('Granular-Distrib. Calcs'!W1234,'Granular-Distrib. Calcs'!$B$4:$K$1500,6,FALSE))),2),"")</f>
        <v/>
      </c>
      <c r="Y1234" s="67" t="str">
        <f>IF(A1234="","",(SUM($N$4:N1234)/25.4^3+(4/3*PI()*(M1234/2/25.4)^3*Number_of_grains_granD)))</f>
        <v/>
      </c>
      <c r="Z1234" s="67" t="str">
        <f>IF(A1234="","",(SUM($O$4:O1234)+(4/3*PI()*(M1234/2)^3*Chem_block_density_granD/10^3*Number_of_grains_granD)))</f>
        <v/>
      </c>
    </row>
    <row r="1235" spans="1:26" x14ac:dyDescent="0.3">
      <c r="A1235" s="68" t="str">
        <f t="shared" si="338"/>
        <v/>
      </c>
      <c r="B1235" s="68" t="str">
        <f t="shared" si="323"/>
        <v/>
      </c>
      <c r="C1235" s="68" t="str">
        <f t="shared" si="324"/>
        <v/>
      </c>
      <c r="D1235" s="67" t="str">
        <f t="shared" si="325"/>
        <v/>
      </c>
      <c r="E1235" s="262" t="str">
        <f t="shared" si="326"/>
        <v/>
      </c>
      <c r="F1235" s="262" t="str">
        <f>IF(E1235="","",SUM(E$4:E1235))</f>
        <v/>
      </c>
      <c r="G1235" s="262" t="str">
        <f t="shared" si="327"/>
        <v/>
      </c>
      <c r="H1235" s="67" t="str">
        <f t="shared" si="328"/>
        <v/>
      </c>
      <c r="I1235" s="67" t="str">
        <f t="shared" si="329"/>
        <v/>
      </c>
      <c r="J1235" s="67" t="str">
        <f>IF(I1235="","",SUM(I$4:I1235))</f>
        <v/>
      </c>
      <c r="K1235" s="67" t="str">
        <f t="shared" si="330"/>
        <v/>
      </c>
      <c r="L1235" s="77" t="str">
        <f t="shared" si="339"/>
        <v/>
      </c>
      <c r="M1235" s="77" t="str">
        <f t="shared" si="331"/>
        <v/>
      </c>
      <c r="N1235" s="67" t="str">
        <f t="shared" si="332"/>
        <v/>
      </c>
      <c r="O1235" s="67" t="str">
        <f t="shared" si="333"/>
        <v/>
      </c>
      <c r="P1235" s="67" t="str">
        <f t="shared" si="334"/>
        <v/>
      </c>
      <c r="Q1235" s="27" t="str">
        <f>IF(A1235="","",(CONVERT(Total_chem_mass_granD,"lbm","g")-SUM($O$4:O1235))/CONVERT(Total_chem_mass_granD,"lbm","g"))</f>
        <v/>
      </c>
      <c r="R1235" s="66" t="str">
        <f t="shared" si="335"/>
        <v/>
      </c>
      <c r="S1235" s="65" t="str">
        <f t="shared" si="336"/>
        <v/>
      </c>
      <c r="T1235" s="88" t="str">
        <f>IF(Q1235="","",SUM($P$4:P1235)*1000/J1235*(1-Percent_bound_granD))</f>
        <v/>
      </c>
      <c r="U1235" s="88" t="str">
        <f>IF(Q1235="","",SUM($P$4:P1235)*1000/F1235*(1-Percent_bound_granD))</f>
        <v/>
      </c>
      <c r="V1235" s="90" t="str">
        <f t="shared" si="337"/>
        <v/>
      </c>
      <c r="W1235" s="68" t="str">
        <f>IF(AND(B1234&lt;Runoff_duration_hr_granD/2,B1235&gt;Runoff_duration_hr_granD/2),Runoff_duration_hr_granD/2,INDEX($B$4:$B$1500,IF(B1235&gt;Runoff_duration_hr_granD/2,ROWS($W$4:W1235)-1,ROWS($W$4:W1235))))</f>
        <v/>
      </c>
      <c r="X1235" s="103" t="str">
        <f>IFERROR(ROUND(IF(HG_shape_granD="Constant flow",IF(W1235=Runoff_duration_hr_granD/2,CONVERT($D$4,"L","gal")/(Runoff_duration_hr_granD*60),VLOOKUP('Granular-Distrib. Calcs'!W1235,'Granular-Distrib. Calcs'!$B$4:$K$1500,6,FALSE)),IF(W1235=Runoff_duration_hr_granD/2,2*CONVERT($D$4,"L","gal")/(Runoff_duration_hr_granD*60),VLOOKUP('Granular-Distrib. Calcs'!W1235,'Granular-Distrib. Calcs'!$B$4:$K$1500,6,FALSE))),2),"")</f>
        <v/>
      </c>
      <c r="Y1235" s="67" t="str">
        <f>IF(A1235="","",(SUM($N$4:N1235)/25.4^3+(4/3*PI()*(M1235/2/25.4)^3*Number_of_grains_granD)))</f>
        <v/>
      </c>
      <c r="Z1235" s="67" t="str">
        <f>IF(A1235="","",(SUM($O$4:O1235)+(4/3*PI()*(M1235/2)^3*Chem_block_density_granD/10^3*Number_of_grains_granD)))</f>
        <v/>
      </c>
    </row>
    <row r="1236" spans="1:26" x14ac:dyDescent="0.3">
      <c r="A1236" s="68" t="str">
        <f t="shared" si="338"/>
        <v/>
      </c>
      <c r="B1236" s="68" t="str">
        <f t="shared" si="323"/>
        <v/>
      </c>
      <c r="C1236" s="68" t="str">
        <f t="shared" si="324"/>
        <v/>
      </c>
      <c r="D1236" s="67" t="str">
        <f t="shared" si="325"/>
        <v/>
      </c>
      <c r="E1236" s="262" t="str">
        <f t="shared" si="326"/>
        <v/>
      </c>
      <c r="F1236" s="262" t="str">
        <f>IF(E1236="","",SUM(E$4:E1236))</f>
        <v/>
      </c>
      <c r="G1236" s="262" t="str">
        <f t="shared" si="327"/>
        <v/>
      </c>
      <c r="H1236" s="67" t="str">
        <f t="shared" si="328"/>
        <v/>
      </c>
      <c r="I1236" s="67" t="str">
        <f t="shared" si="329"/>
        <v/>
      </c>
      <c r="J1236" s="67" t="str">
        <f>IF(I1236="","",SUM(I$4:I1236))</f>
        <v/>
      </c>
      <c r="K1236" s="67" t="str">
        <f t="shared" si="330"/>
        <v/>
      </c>
      <c r="L1236" s="77" t="str">
        <f t="shared" si="339"/>
        <v/>
      </c>
      <c r="M1236" s="77" t="str">
        <f t="shared" si="331"/>
        <v/>
      </c>
      <c r="N1236" s="67" t="str">
        <f t="shared" si="332"/>
        <v/>
      </c>
      <c r="O1236" s="67" t="str">
        <f t="shared" si="333"/>
        <v/>
      </c>
      <c r="P1236" s="67" t="str">
        <f t="shared" si="334"/>
        <v/>
      </c>
      <c r="Q1236" s="27" t="str">
        <f>IF(A1236="","",(CONVERT(Total_chem_mass_granD,"lbm","g")-SUM($O$4:O1236))/CONVERT(Total_chem_mass_granD,"lbm","g"))</f>
        <v/>
      </c>
      <c r="R1236" s="66" t="str">
        <f t="shared" si="335"/>
        <v/>
      </c>
      <c r="S1236" s="65" t="str">
        <f t="shared" si="336"/>
        <v/>
      </c>
      <c r="T1236" s="88" t="str">
        <f>IF(Q1236="","",SUM($P$4:P1236)*1000/J1236*(1-Percent_bound_granD))</f>
        <v/>
      </c>
      <c r="U1236" s="88" t="str">
        <f>IF(Q1236="","",SUM($P$4:P1236)*1000/F1236*(1-Percent_bound_granD))</f>
        <v/>
      </c>
      <c r="V1236" s="90" t="str">
        <f t="shared" si="337"/>
        <v/>
      </c>
      <c r="W1236" s="68" t="str">
        <f>IF(AND(B1235&lt;Runoff_duration_hr_granD/2,B1236&gt;Runoff_duration_hr_granD/2),Runoff_duration_hr_granD/2,INDEX($B$4:$B$1500,IF(B1236&gt;Runoff_duration_hr_granD/2,ROWS($W$4:W1236)-1,ROWS($W$4:W1236))))</f>
        <v/>
      </c>
      <c r="X1236" s="103" t="str">
        <f>IFERROR(ROUND(IF(HG_shape_granD="Constant flow",IF(W1236=Runoff_duration_hr_granD/2,CONVERT($D$4,"L","gal")/(Runoff_duration_hr_granD*60),VLOOKUP('Granular-Distrib. Calcs'!W1236,'Granular-Distrib. Calcs'!$B$4:$K$1500,6,FALSE)),IF(W1236=Runoff_duration_hr_granD/2,2*CONVERT($D$4,"L","gal")/(Runoff_duration_hr_granD*60),VLOOKUP('Granular-Distrib. Calcs'!W1236,'Granular-Distrib. Calcs'!$B$4:$K$1500,6,FALSE))),2),"")</f>
        <v/>
      </c>
      <c r="Y1236" s="67" t="str">
        <f>IF(A1236="","",(SUM($N$4:N1236)/25.4^3+(4/3*PI()*(M1236/2/25.4)^3*Number_of_grains_granD)))</f>
        <v/>
      </c>
      <c r="Z1236" s="67" t="str">
        <f>IF(A1236="","",(SUM($O$4:O1236)+(4/3*PI()*(M1236/2)^3*Chem_block_density_granD/10^3*Number_of_grains_granD)))</f>
        <v/>
      </c>
    </row>
    <row r="1237" spans="1:26" x14ac:dyDescent="0.3">
      <c r="A1237" s="68" t="str">
        <f t="shared" si="338"/>
        <v/>
      </c>
      <c r="B1237" s="68" t="str">
        <f t="shared" si="323"/>
        <v/>
      </c>
      <c r="C1237" s="68" t="str">
        <f t="shared" si="324"/>
        <v/>
      </c>
      <c r="D1237" s="67" t="str">
        <f t="shared" si="325"/>
        <v/>
      </c>
      <c r="E1237" s="262" t="str">
        <f t="shared" si="326"/>
        <v/>
      </c>
      <c r="F1237" s="262" t="str">
        <f>IF(E1237="","",SUM(E$4:E1237))</f>
        <v/>
      </c>
      <c r="G1237" s="262" t="str">
        <f t="shared" si="327"/>
        <v/>
      </c>
      <c r="H1237" s="67" t="str">
        <f t="shared" si="328"/>
        <v/>
      </c>
      <c r="I1237" s="67" t="str">
        <f t="shared" si="329"/>
        <v/>
      </c>
      <c r="J1237" s="67" t="str">
        <f>IF(I1237="","",SUM(I$4:I1237))</f>
        <v/>
      </c>
      <c r="K1237" s="67" t="str">
        <f t="shared" si="330"/>
        <v/>
      </c>
      <c r="L1237" s="77" t="str">
        <f t="shared" si="339"/>
        <v/>
      </c>
      <c r="M1237" s="77" t="str">
        <f t="shared" si="331"/>
        <v/>
      </c>
      <c r="N1237" s="67" t="str">
        <f t="shared" si="332"/>
        <v/>
      </c>
      <c r="O1237" s="67" t="str">
        <f t="shared" si="333"/>
        <v/>
      </c>
      <c r="P1237" s="67" t="str">
        <f t="shared" si="334"/>
        <v/>
      </c>
      <c r="Q1237" s="27" t="str">
        <f>IF(A1237="","",(CONVERT(Total_chem_mass_granD,"lbm","g")-SUM($O$4:O1237))/CONVERT(Total_chem_mass_granD,"lbm","g"))</f>
        <v/>
      </c>
      <c r="R1237" s="66" t="str">
        <f t="shared" si="335"/>
        <v/>
      </c>
      <c r="S1237" s="65" t="str">
        <f t="shared" si="336"/>
        <v/>
      </c>
      <c r="T1237" s="88" t="str">
        <f>IF(Q1237="","",SUM($P$4:P1237)*1000/J1237*(1-Percent_bound_granD))</f>
        <v/>
      </c>
      <c r="U1237" s="88" t="str">
        <f>IF(Q1237="","",SUM($P$4:P1237)*1000/F1237*(1-Percent_bound_granD))</f>
        <v/>
      </c>
      <c r="V1237" s="90" t="str">
        <f t="shared" si="337"/>
        <v/>
      </c>
      <c r="W1237" s="68" t="str">
        <f>IF(AND(B1236&lt;Runoff_duration_hr_granD/2,B1237&gt;Runoff_duration_hr_granD/2),Runoff_duration_hr_granD/2,INDEX($B$4:$B$1500,IF(B1237&gt;Runoff_duration_hr_granD/2,ROWS($W$4:W1237)-1,ROWS($W$4:W1237))))</f>
        <v/>
      </c>
      <c r="X1237" s="103" t="str">
        <f>IFERROR(ROUND(IF(HG_shape_granD="Constant flow",IF(W1237=Runoff_duration_hr_granD/2,CONVERT($D$4,"L","gal")/(Runoff_duration_hr_granD*60),VLOOKUP('Granular-Distrib. Calcs'!W1237,'Granular-Distrib. Calcs'!$B$4:$K$1500,6,FALSE)),IF(W1237=Runoff_duration_hr_granD/2,2*CONVERT($D$4,"L","gal")/(Runoff_duration_hr_granD*60),VLOOKUP('Granular-Distrib. Calcs'!W1237,'Granular-Distrib. Calcs'!$B$4:$K$1500,6,FALSE))),2),"")</f>
        <v/>
      </c>
      <c r="Y1237" s="67" t="str">
        <f>IF(A1237="","",(SUM($N$4:N1237)/25.4^3+(4/3*PI()*(M1237/2/25.4)^3*Number_of_grains_granD)))</f>
        <v/>
      </c>
      <c r="Z1237" s="67" t="str">
        <f>IF(A1237="","",(SUM($O$4:O1237)+(4/3*PI()*(M1237/2)^3*Chem_block_density_granD/10^3*Number_of_grains_granD)))</f>
        <v/>
      </c>
    </row>
    <row r="1238" spans="1:26" x14ac:dyDescent="0.3">
      <c r="A1238" s="68" t="str">
        <f t="shared" si="338"/>
        <v/>
      </c>
      <c r="B1238" s="68" t="str">
        <f t="shared" si="323"/>
        <v/>
      </c>
      <c r="C1238" s="68" t="str">
        <f t="shared" si="324"/>
        <v/>
      </c>
      <c r="D1238" s="67" t="str">
        <f t="shared" si="325"/>
        <v/>
      </c>
      <c r="E1238" s="262" t="str">
        <f t="shared" si="326"/>
        <v/>
      </c>
      <c r="F1238" s="262" t="str">
        <f>IF(E1238="","",SUM(E$4:E1238))</f>
        <v/>
      </c>
      <c r="G1238" s="262" t="str">
        <f t="shared" si="327"/>
        <v/>
      </c>
      <c r="H1238" s="67" t="str">
        <f t="shared" si="328"/>
        <v/>
      </c>
      <c r="I1238" s="67" t="str">
        <f t="shared" si="329"/>
        <v/>
      </c>
      <c r="J1238" s="67" t="str">
        <f>IF(I1238="","",SUM(I$4:I1238))</f>
        <v/>
      </c>
      <c r="K1238" s="67" t="str">
        <f t="shared" si="330"/>
        <v/>
      </c>
      <c r="L1238" s="77" t="str">
        <f t="shared" si="339"/>
        <v/>
      </c>
      <c r="M1238" s="77" t="str">
        <f t="shared" si="331"/>
        <v/>
      </c>
      <c r="N1238" s="67" t="str">
        <f t="shared" si="332"/>
        <v/>
      </c>
      <c r="O1238" s="67" t="str">
        <f t="shared" si="333"/>
        <v/>
      </c>
      <c r="P1238" s="67" t="str">
        <f t="shared" si="334"/>
        <v/>
      </c>
      <c r="Q1238" s="27" t="str">
        <f>IF(A1238="","",(CONVERT(Total_chem_mass_granD,"lbm","g")-SUM($O$4:O1238))/CONVERT(Total_chem_mass_granD,"lbm","g"))</f>
        <v/>
      </c>
      <c r="R1238" s="66" t="str">
        <f t="shared" si="335"/>
        <v/>
      </c>
      <c r="S1238" s="65" t="str">
        <f t="shared" si="336"/>
        <v/>
      </c>
      <c r="T1238" s="88" t="str">
        <f>IF(Q1238="","",SUM($P$4:P1238)*1000/J1238*(1-Percent_bound_granD))</f>
        <v/>
      </c>
      <c r="U1238" s="88" t="str">
        <f>IF(Q1238="","",SUM($P$4:P1238)*1000/F1238*(1-Percent_bound_granD))</f>
        <v/>
      </c>
      <c r="V1238" s="90" t="str">
        <f t="shared" si="337"/>
        <v/>
      </c>
      <c r="W1238" s="68" t="str">
        <f>IF(AND(B1237&lt;Runoff_duration_hr_granD/2,B1238&gt;Runoff_duration_hr_granD/2),Runoff_duration_hr_granD/2,INDEX($B$4:$B$1500,IF(B1238&gt;Runoff_duration_hr_granD/2,ROWS($W$4:W1238)-1,ROWS($W$4:W1238))))</f>
        <v/>
      </c>
      <c r="X1238" s="103" t="str">
        <f>IFERROR(ROUND(IF(HG_shape_granD="Constant flow",IF(W1238=Runoff_duration_hr_granD/2,CONVERT($D$4,"L","gal")/(Runoff_duration_hr_granD*60),VLOOKUP('Granular-Distrib. Calcs'!W1238,'Granular-Distrib. Calcs'!$B$4:$K$1500,6,FALSE)),IF(W1238=Runoff_duration_hr_granD/2,2*CONVERT($D$4,"L","gal")/(Runoff_duration_hr_granD*60),VLOOKUP('Granular-Distrib. Calcs'!W1238,'Granular-Distrib. Calcs'!$B$4:$K$1500,6,FALSE))),2),"")</f>
        <v/>
      </c>
      <c r="Y1238" s="67" t="str">
        <f>IF(A1238="","",(SUM($N$4:N1238)/25.4^3+(4/3*PI()*(M1238/2/25.4)^3*Number_of_grains_granD)))</f>
        <v/>
      </c>
      <c r="Z1238" s="67" t="str">
        <f>IF(A1238="","",(SUM($O$4:O1238)+(4/3*PI()*(M1238/2)^3*Chem_block_density_granD/10^3*Number_of_grains_granD)))</f>
        <v/>
      </c>
    </row>
    <row r="1239" spans="1:26" x14ac:dyDescent="0.3">
      <c r="A1239" s="68" t="str">
        <f t="shared" si="338"/>
        <v/>
      </c>
      <c r="B1239" s="68" t="str">
        <f t="shared" si="323"/>
        <v/>
      </c>
      <c r="C1239" s="68" t="str">
        <f t="shared" si="324"/>
        <v/>
      </c>
      <c r="D1239" s="67" t="str">
        <f t="shared" si="325"/>
        <v/>
      </c>
      <c r="E1239" s="262" t="str">
        <f t="shared" si="326"/>
        <v/>
      </c>
      <c r="F1239" s="262" t="str">
        <f>IF(E1239="","",SUM(E$4:E1239))</f>
        <v/>
      </c>
      <c r="G1239" s="262" t="str">
        <f t="shared" si="327"/>
        <v/>
      </c>
      <c r="H1239" s="67" t="str">
        <f t="shared" si="328"/>
        <v/>
      </c>
      <c r="I1239" s="67" t="str">
        <f t="shared" si="329"/>
        <v/>
      </c>
      <c r="J1239" s="67" t="str">
        <f>IF(I1239="","",SUM(I$4:I1239))</f>
        <v/>
      </c>
      <c r="K1239" s="67" t="str">
        <f t="shared" si="330"/>
        <v/>
      </c>
      <c r="L1239" s="77" t="str">
        <f t="shared" si="339"/>
        <v/>
      </c>
      <c r="M1239" s="77" t="str">
        <f t="shared" si="331"/>
        <v/>
      </c>
      <c r="N1239" s="67" t="str">
        <f t="shared" si="332"/>
        <v/>
      </c>
      <c r="O1239" s="67" t="str">
        <f t="shared" si="333"/>
        <v/>
      </c>
      <c r="P1239" s="67" t="str">
        <f t="shared" si="334"/>
        <v/>
      </c>
      <c r="Q1239" s="27" t="str">
        <f>IF(A1239="","",(CONVERT(Total_chem_mass_granD,"lbm","g")-SUM($O$4:O1239))/CONVERT(Total_chem_mass_granD,"lbm","g"))</f>
        <v/>
      </c>
      <c r="R1239" s="66" t="str">
        <f t="shared" si="335"/>
        <v/>
      </c>
      <c r="S1239" s="65" t="str">
        <f t="shared" si="336"/>
        <v/>
      </c>
      <c r="T1239" s="88" t="str">
        <f>IF(Q1239="","",SUM($P$4:P1239)*1000/J1239*(1-Percent_bound_granD))</f>
        <v/>
      </c>
      <c r="U1239" s="88" t="str">
        <f>IF(Q1239="","",SUM($P$4:P1239)*1000/F1239*(1-Percent_bound_granD))</f>
        <v/>
      </c>
      <c r="V1239" s="90" t="str">
        <f t="shared" si="337"/>
        <v/>
      </c>
      <c r="W1239" s="68" t="str">
        <f>IF(AND(B1238&lt;Runoff_duration_hr_granD/2,B1239&gt;Runoff_duration_hr_granD/2),Runoff_duration_hr_granD/2,INDEX($B$4:$B$1500,IF(B1239&gt;Runoff_duration_hr_granD/2,ROWS($W$4:W1239)-1,ROWS($W$4:W1239))))</f>
        <v/>
      </c>
      <c r="X1239" s="103" t="str">
        <f>IFERROR(ROUND(IF(HG_shape_granD="Constant flow",IF(W1239=Runoff_duration_hr_granD/2,CONVERT($D$4,"L","gal")/(Runoff_duration_hr_granD*60),VLOOKUP('Granular-Distrib. Calcs'!W1239,'Granular-Distrib. Calcs'!$B$4:$K$1500,6,FALSE)),IF(W1239=Runoff_duration_hr_granD/2,2*CONVERT($D$4,"L","gal")/(Runoff_duration_hr_granD*60),VLOOKUP('Granular-Distrib. Calcs'!W1239,'Granular-Distrib. Calcs'!$B$4:$K$1500,6,FALSE))),2),"")</f>
        <v/>
      </c>
      <c r="Y1239" s="67" t="str">
        <f>IF(A1239="","",(SUM($N$4:N1239)/25.4^3+(4/3*PI()*(M1239/2/25.4)^3*Number_of_grains_granD)))</f>
        <v/>
      </c>
      <c r="Z1239" s="67" t="str">
        <f>IF(A1239="","",(SUM($O$4:O1239)+(4/3*PI()*(M1239/2)^3*Chem_block_density_granD/10^3*Number_of_grains_granD)))</f>
        <v/>
      </c>
    </row>
    <row r="1240" spans="1:26" x14ac:dyDescent="0.3">
      <c r="A1240" s="68" t="str">
        <f t="shared" si="338"/>
        <v/>
      </c>
      <c r="B1240" s="68" t="str">
        <f t="shared" si="323"/>
        <v/>
      </c>
      <c r="C1240" s="68" t="str">
        <f t="shared" si="324"/>
        <v/>
      </c>
      <c r="D1240" s="67" t="str">
        <f t="shared" si="325"/>
        <v/>
      </c>
      <c r="E1240" s="262" t="str">
        <f t="shared" si="326"/>
        <v/>
      </c>
      <c r="F1240" s="262" t="str">
        <f>IF(E1240="","",SUM(E$4:E1240))</f>
        <v/>
      </c>
      <c r="G1240" s="262" t="str">
        <f t="shared" si="327"/>
        <v/>
      </c>
      <c r="H1240" s="67" t="str">
        <f t="shared" si="328"/>
        <v/>
      </c>
      <c r="I1240" s="67" t="str">
        <f t="shared" si="329"/>
        <v/>
      </c>
      <c r="J1240" s="67" t="str">
        <f>IF(I1240="","",SUM(I$4:I1240))</f>
        <v/>
      </c>
      <c r="K1240" s="67" t="str">
        <f t="shared" si="330"/>
        <v/>
      </c>
      <c r="L1240" s="77" t="str">
        <f t="shared" si="339"/>
        <v/>
      </c>
      <c r="M1240" s="77" t="str">
        <f t="shared" si="331"/>
        <v/>
      </c>
      <c r="N1240" s="67" t="str">
        <f t="shared" si="332"/>
        <v/>
      </c>
      <c r="O1240" s="67" t="str">
        <f t="shared" si="333"/>
        <v/>
      </c>
      <c r="P1240" s="67" t="str">
        <f t="shared" si="334"/>
        <v/>
      </c>
      <c r="Q1240" s="27" t="str">
        <f>IF(A1240="","",(CONVERT(Total_chem_mass_granD,"lbm","g")-SUM($O$4:O1240))/CONVERT(Total_chem_mass_granD,"lbm","g"))</f>
        <v/>
      </c>
      <c r="R1240" s="66" t="str">
        <f t="shared" si="335"/>
        <v/>
      </c>
      <c r="S1240" s="65" t="str">
        <f t="shared" si="336"/>
        <v/>
      </c>
      <c r="T1240" s="88" t="str">
        <f>IF(Q1240="","",SUM($P$4:P1240)*1000/J1240*(1-Percent_bound_granD))</f>
        <v/>
      </c>
      <c r="U1240" s="88" t="str">
        <f>IF(Q1240="","",SUM($P$4:P1240)*1000/F1240*(1-Percent_bound_granD))</f>
        <v/>
      </c>
      <c r="V1240" s="90" t="str">
        <f t="shared" si="337"/>
        <v/>
      </c>
      <c r="W1240" s="68" t="str">
        <f>IF(AND(B1239&lt;Runoff_duration_hr_granD/2,B1240&gt;Runoff_duration_hr_granD/2),Runoff_duration_hr_granD/2,INDEX($B$4:$B$1500,IF(B1240&gt;Runoff_duration_hr_granD/2,ROWS($W$4:W1240)-1,ROWS($W$4:W1240))))</f>
        <v/>
      </c>
      <c r="X1240" s="103" t="str">
        <f>IFERROR(ROUND(IF(HG_shape_granD="Constant flow",IF(W1240=Runoff_duration_hr_granD/2,CONVERT($D$4,"L","gal")/(Runoff_duration_hr_granD*60),VLOOKUP('Granular-Distrib. Calcs'!W1240,'Granular-Distrib. Calcs'!$B$4:$K$1500,6,FALSE)),IF(W1240=Runoff_duration_hr_granD/2,2*CONVERT($D$4,"L","gal")/(Runoff_duration_hr_granD*60),VLOOKUP('Granular-Distrib. Calcs'!W1240,'Granular-Distrib. Calcs'!$B$4:$K$1500,6,FALSE))),2),"")</f>
        <v/>
      </c>
      <c r="Y1240" s="67" t="str">
        <f>IF(A1240="","",(SUM($N$4:N1240)/25.4^3+(4/3*PI()*(M1240/2/25.4)^3*Number_of_grains_granD)))</f>
        <v/>
      </c>
      <c r="Z1240" s="67" t="str">
        <f>IF(A1240="","",(SUM($O$4:O1240)+(4/3*PI()*(M1240/2)^3*Chem_block_density_granD/10^3*Number_of_grains_granD)))</f>
        <v/>
      </c>
    </row>
    <row r="1241" spans="1:26" x14ac:dyDescent="0.3">
      <c r="A1241" s="68" t="str">
        <f t="shared" si="338"/>
        <v/>
      </c>
      <c r="B1241" s="68" t="str">
        <f t="shared" si="323"/>
        <v/>
      </c>
      <c r="C1241" s="68" t="str">
        <f t="shared" si="324"/>
        <v/>
      </c>
      <c r="D1241" s="67" t="str">
        <f t="shared" si="325"/>
        <v/>
      </c>
      <c r="E1241" s="262" t="str">
        <f t="shared" si="326"/>
        <v/>
      </c>
      <c r="F1241" s="262" t="str">
        <f>IF(E1241="","",SUM(E$4:E1241))</f>
        <v/>
      </c>
      <c r="G1241" s="262" t="str">
        <f t="shared" si="327"/>
        <v/>
      </c>
      <c r="H1241" s="67" t="str">
        <f t="shared" si="328"/>
        <v/>
      </c>
      <c r="I1241" s="67" t="str">
        <f t="shared" si="329"/>
        <v/>
      </c>
      <c r="J1241" s="67" t="str">
        <f>IF(I1241="","",SUM(I$4:I1241))</f>
        <v/>
      </c>
      <c r="K1241" s="67" t="str">
        <f t="shared" si="330"/>
        <v/>
      </c>
      <c r="L1241" s="77" t="str">
        <f t="shared" si="339"/>
        <v/>
      </c>
      <c r="M1241" s="77" t="str">
        <f t="shared" si="331"/>
        <v/>
      </c>
      <c r="N1241" s="67" t="str">
        <f t="shared" si="332"/>
        <v/>
      </c>
      <c r="O1241" s="67" t="str">
        <f t="shared" si="333"/>
        <v/>
      </c>
      <c r="P1241" s="67" t="str">
        <f t="shared" si="334"/>
        <v/>
      </c>
      <c r="Q1241" s="27" t="str">
        <f>IF(A1241="","",(CONVERT(Total_chem_mass_granD,"lbm","g")-SUM($O$4:O1241))/CONVERT(Total_chem_mass_granD,"lbm","g"))</f>
        <v/>
      </c>
      <c r="R1241" s="66" t="str">
        <f t="shared" si="335"/>
        <v/>
      </c>
      <c r="S1241" s="65" t="str">
        <f t="shared" si="336"/>
        <v/>
      </c>
      <c r="T1241" s="88" t="str">
        <f>IF(Q1241="","",SUM($P$4:P1241)*1000/J1241*(1-Percent_bound_granD))</f>
        <v/>
      </c>
      <c r="U1241" s="88" t="str">
        <f>IF(Q1241="","",SUM($P$4:P1241)*1000/F1241*(1-Percent_bound_granD))</f>
        <v/>
      </c>
      <c r="V1241" s="90" t="str">
        <f t="shared" si="337"/>
        <v/>
      </c>
      <c r="W1241" s="68" t="str">
        <f>IF(AND(B1240&lt;Runoff_duration_hr_granD/2,B1241&gt;Runoff_duration_hr_granD/2),Runoff_duration_hr_granD/2,INDEX($B$4:$B$1500,IF(B1241&gt;Runoff_duration_hr_granD/2,ROWS($W$4:W1241)-1,ROWS($W$4:W1241))))</f>
        <v/>
      </c>
      <c r="X1241" s="103" t="str">
        <f>IFERROR(ROUND(IF(HG_shape_granD="Constant flow",IF(W1241=Runoff_duration_hr_granD/2,CONVERT($D$4,"L","gal")/(Runoff_duration_hr_granD*60),VLOOKUP('Granular-Distrib. Calcs'!W1241,'Granular-Distrib. Calcs'!$B$4:$K$1500,6,FALSE)),IF(W1241=Runoff_duration_hr_granD/2,2*CONVERT($D$4,"L","gal")/(Runoff_duration_hr_granD*60),VLOOKUP('Granular-Distrib. Calcs'!W1241,'Granular-Distrib. Calcs'!$B$4:$K$1500,6,FALSE))),2),"")</f>
        <v/>
      </c>
      <c r="Y1241" s="67" t="str">
        <f>IF(A1241="","",(SUM($N$4:N1241)/25.4^3+(4/3*PI()*(M1241/2/25.4)^3*Number_of_grains_granD)))</f>
        <v/>
      </c>
      <c r="Z1241" s="67" t="str">
        <f>IF(A1241="","",(SUM($O$4:O1241)+(4/3*PI()*(M1241/2)^3*Chem_block_density_granD/10^3*Number_of_grains_granD)))</f>
        <v/>
      </c>
    </row>
    <row r="1242" spans="1:26" x14ac:dyDescent="0.3">
      <c r="A1242" s="68" t="str">
        <f t="shared" si="338"/>
        <v/>
      </c>
      <c r="B1242" s="68" t="str">
        <f t="shared" si="323"/>
        <v/>
      </c>
      <c r="C1242" s="68" t="str">
        <f t="shared" si="324"/>
        <v/>
      </c>
      <c r="D1242" s="67" t="str">
        <f t="shared" si="325"/>
        <v/>
      </c>
      <c r="E1242" s="262" t="str">
        <f t="shared" si="326"/>
        <v/>
      </c>
      <c r="F1242" s="262" t="str">
        <f>IF(E1242="","",SUM(E$4:E1242))</f>
        <v/>
      </c>
      <c r="G1242" s="262" t="str">
        <f t="shared" si="327"/>
        <v/>
      </c>
      <c r="H1242" s="67" t="str">
        <f t="shared" si="328"/>
        <v/>
      </c>
      <c r="I1242" s="67" t="str">
        <f t="shared" si="329"/>
        <v/>
      </c>
      <c r="J1242" s="67" t="str">
        <f>IF(I1242="","",SUM(I$4:I1242))</f>
        <v/>
      </c>
      <c r="K1242" s="67" t="str">
        <f t="shared" si="330"/>
        <v/>
      </c>
      <c r="L1242" s="77" t="str">
        <f t="shared" si="339"/>
        <v/>
      </c>
      <c r="M1242" s="77" t="str">
        <f t="shared" si="331"/>
        <v/>
      </c>
      <c r="N1242" s="67" t="str">
        <f t="shared" si="332"/>
        <v/>
      </c>
      <c r="O1242" s="67" t="str">
        <f t="shared" si="333"/>
        <v/>
      </c>
      <c r="P1242" s="67" t="str">
        <f t="shared" si="334"/>
        <v/>
      </c>
      <c r="Q1242" s="27" t="str">
        <f>IF(A1242="","",(CONVERT(Total_chem_mass_granD,"lbm","g")-SUM($O$4:O1242))/CONVERT(Total_chem_mass_granD,"lbm","g"))</f>
        <v/>
      </c>
      <c r="R1242" s="66" t="str">
        <f t="shared" si="335"/>
        <v/>
      </c>
      <c r="S1242" s="65" t="str">
        <f t="shared" si="336"/>
        <v/>
      </c>
      <c r="T1242" s="88" t="str">
        <f>IF(Q1242="","",SUM($P$4:P1242)*1000/J1242*(1-Percent_bound_granD))</f>
        <v/>
      </c>
      <c r="U1242" s="88" t="str">
        <f>IF(Q1242="","",SUM($P$4:P1242)*1000/F1242*(1-Percent_bound_granD))</f>
        <v/>
      </c>
      <c r="V1242" s="90" t="str">
        <f t="shared" si="337"/>
        <v/>
      </c>
      <c r="W1242" s="68" t="str">
        <f>IF(AND(B1241&lt;Runoff_duration_hr_granD/2,B1242&gt;Runoff_duration_hr_granD/2),Runoff_duration_hr_granD/2,INDEX($B$4:$B$1500,IF(B1242&gt;Runoff_duration_hr_granD/2,ROWS($W$4:W1242)-1,ROWS($W$4:W1242))))</f>
        <v/>
      </c>
      <c r="X1242" s="103" t="str">
        <f>IFERROR(ROUND(IF(HG_shape_granD="Constant flow",IF(W1242=Runoff_duration_hr_granD/2,CONVERT($D$4,"L","gal")/(Runoff_duration_hr_granD*60),VLOOKUP('Granular-Distrib. Calcs'!W1242,'Granular-Distrib. Calcs'!$B$4:$K$1500,6,FALSE)),IF(W1242=Runoff_duration_hr_granD/2,2*CONVERT($D$4,"L","gal")/(Runoff_duration_hr_granD*60),VLOOKUP('Granular-Distrib. Calcs'!W1242,'Granular-Distrib. Calcs'!$B$4:$K$1500,6,FALSE))),2),"")</f>
        <v/>
      </c>
      <c r="Y1242" s="67" t="str">
        <f>IF(A1242="","",(SUM($N$4:N1242)/25.4^3+(4/3*PI()*(M1242/2/25.4)^3*Number_of_grains_granD)))</f>
        <v/>
      </c>
      <c r="Z1242" s="67" t="str">
        <f>IF(A1242="","",(SUM($O$4:O1242)+(4/3*PI()*(M1242/2)^3*Chem_block_density_granD/10^3*Number_of_grains_granD)))</f>
        <v/>
      </c>
    </row>
    <row r="1243" spans="1:26" x14ac:dyDescent="0.3">
      <c r="A1243" s="68" t="str">
        <f t="shared" si="338"/>
        <v/>
      </c>
      <c r="B1243" s="68" t="str">
        <f t="shared" si="323"/>
        <v/>
      </c>
      <c r="C1243" s="68" t="str">
        <f t="shared" si="324"/>
        <v/>
      </c>
      <c r="D1243" s="67" t="str">
        <f t="shared" si="325"/>
        <v/>
      </c>
      <c r="E1243" s="262" t="str">
        <f t="shared" si="326"/>
        <v/>
      </c>
      <c r="F1243" s="262" t="str">
        <f>IF(E1243="","",SUM(E$4:E1243))</f>
        <v/>
      </c>
      <c r="G1243" s="262" t="str">
        <f t="shared" si="327"/>
        <v/>
      </c>
      <c r="H1243" s="67" t="str">
        <f t="shared" si="328"/>
        <v/>
      </c>
      <c r="I1243" s="67" t="str">
        <f t="shared" si="329"/>
        <v/>
      </c>
      <c r="J1243" s="67" t="str">
        <f>IF(I1243="","",SUM(I$4:I1243))</f>
        <v/>
      </c>
      <c r="K1243" s="67" t="str">
        <f t="shared" si="330"/>
        <v/>
      </c>
      <c r="L1243" s="77" t="str">
        <f t="shared" si="339"/>
        <v/>
      </c>
      <c r="M1243" s="77" t="str">
        <f t="shared" si="331"/>
        <v/>
      </c>
      <c r="N1243" s="67" t="str">
        <f t="shared" si="332"/>
        <v/>
      </c>
      <c r="O1243" s="67" t="str">
        <f t="shared" si="333"/>
        <v/>
      </c>
      <c r="P1243" s="67" t="str">
        <f t="shared" si="334"/>
        <v/>
      </c>
      <c r="Q1243" s="27" t="str">
        <f>IF(A1243="","",(CONVERT(Total_chem_mass_granD,"lbm","g")-SUM($O$4:O1243))/CONVERT(Total_chem_mass_granD,"lbm","g"))</f>
        <v/>
      </c>
      <c r="R1243" s="66" t="str">
        <f t="shared" si="335"/>
        <v/>
      </c>
      <c r="S1243" s="65" t="str">
        <f t="shared" si="336"/>
        <v/>
      </c>
      <c r="T1243" s="88" t="str">
        <f>IF(Q1243="","",SUM($P$4:P1243)*1000/J1243*(1-Percent_bound_granD))</f>
        <v/>
      </c>
      <c r="U1243" s="88" t="str">
        <f>IF(Q1243="","",SUM($P$4:P1243)*1000/F1243*(1-Percent_bound_granD))</f>
        <v/>
      </c>
      <c r="V1243" s="90" t="str">
        <f t="shared" si="337"/>
        <v/>
      </c>
      <c r="W1243" s="68" t="str">
        <f>IF(AND(B1242&lt;Runoff_duration_hr_granD/2,B1243&gt;Runoff_duration_hr_granD/2),Runoff_duration_hr_granD/2,INDEX($B$4:$B$1500,IF(B1243&gt;Runoff_duration_hr_granD/2,ROWS($W$4:W1243)-1,ROWS($W$4:W1243))))</f>
        <v/>
      </c>
      <c r="X1243" s="103" t="str">
        <f>IFERROR(ROUND(IF(HG_shape_granD="Constant flow",IF(W1243=Runoff_duration_hr_granD/2,CONVERT($D$4,"L","gal")/(Runoff_duration_hr_granD*60),VLOOKUP('Granular-Distrib. Calcs'!W1243,'Granular-Distrib. Calcs'!$B$4:$K$1500,6,FALSE)),IF(W1243=Runoff_duration_hr_granD/2,2*CONVERT($D$4,"L","gal")/(Runoff_duration_hr_granD*60),VLOOKUP('Granular-Distrib. Calcs'!W1243,'Granular-Distrib. Calcs'!$B$4:$K$1500,6,FALSE))),2),"")</f>
        <v/>
      </c>
      <c r="Y1243" s="67" t="str">
        <f>IF(A1243="","",(SUM($N$4:N1243)/25.4^3+(4/3*PI()*(M1243/2/25.4)^3*Number_of_grains_granD)))</f>
        <v/>
      </c>
      <c r="Z1243" s="67" t="str">
        <f>IF(A1243="","",(SUM($O$4:O1243)+(4/3*PI()*(M1243/2)^3*Chem_block_density_granD/10^3*Number_of_grains_granD)))</f>
        <v/>
      </c>
    </row>
    <row r="1244" spans="1:26" x14ac:dyDescent="0.3">
      <c r="A1244" s="68" t="str">
        <f t="shared" si="338"/>
        <v/>
      </c>
      <c r="B1244" s="68" t="str">
        <f t="shared" si="323"/>
        <v/>
      </c>
      <c r="C1244" s="68" t="str">
        <f t="shared" si="324"/>
        <v/>
      </c>
      <c r="D1244" s="67" t="str">
        <f t="shared" si="325"/>
        <v/>
      </c>
      <c r="E1244" s="262" t="str">
        <f t="shared" si="326"/>
        <v/>
      </c>
      <c r="F1244" s="262" t="str">
        <f>IF(E1244="","",SUM(E$4:E1244))</f>
        <v/>
      </c>
      <c r="G1244" s="262" t="str">
        <f t="shared" si="327"/>
        <v/>
      </c>
      <c r="H1244" s="67" t="str">
        <f t="shared" si="328"/>
        <v/>
      </c>
      <c r="I1244" s="67" t="str">
        <f t="shared" si="329"/>
        <v/>
      </c>
      <c r="J1244" s="67" t="str">
        <f>IF(I1244="","",SUM(I$4:I1244))</f>
        <v/>
      </c>
      <c r="K1244" s="67" t="str">
        <f t="shared" si="330"/>
        <v/>
      </c>
      <c r="L1244" s="77" t="str">
        <f t="shared" si="339"/>
        <v/>
      </c>
      <c r="M1244" s="77" t="str">
        <f t="shared" si="331"/>
        <v/>
      </c>
      <c r="N1244" s="67" t="str">
        <f t="shared" si="332"/>
        <v/>
      </c>
      <c r="O1244" s="67" t="str">
        <f t="shared" si="333"/>
        <v/>
      </c>
      <c r="P1244" s="67" t="str">
        <f t="shared" si="334"/>
        <v/>
      </c>
      <c r="Q1244" s="27" t="str">
        <f>IF(A1244="","",(CONVERT(Total_chem_mass_granD,"lbm","g")-SUM($O$4:O1244))/CONVERT(Total_chem_mass_granD,"lbm","g"))</f>
        <v/>
      </c>
      <c r="R1244" s="66" t="str">
        <f t="shared" si="335"/>
        <v/>
      </c>
      <c r="S1244" s="65" t="str">
        <f t="shared" si="336"/>
        <v/>
      </c>
      <c r="T1244" s="88" t="str">
        <f>IF(Q1244="","",SUM($P$4:P1244)*1000/J1244*(1-Percent_bound_granD))</f>
        <v/>
      </c>
      <c r="U1244" s="88" t="str">
        <f>IF(Q1244="","",SUM($P$4:P1244)*1000/F1244*(1-Percent_bound_granD))</f>
        <v/>
      </c>
      <c r="V1244" s="90" t="str">
        <f t="shared" si="337"/>
        <v/>
      </c>
      <c r="W1244" s="68" t="str">
        <f>IF(AND(B1243&lt;Runoff_duration_hr_granD/2,B1244&gt;Runoff_duration_hr_granD/2),Runoff_duration_hr_granD/2,INDEX($B$4:$B$1500,IF(B1244&gt;Runoff_duration_hr_granD/2,ROWS($W$4:W1244)-1,ROWS($W$4:W1244))))</f>
        <v/>
      </c>
      <c r="X1244" s="103" t="str">
        <f>IFERROR(ROUND(IF(HG_shape_granD="Constant flow",IF(W1244=Runoff_duration_hr_granD/2,CONVERT($D$4,"L","gal")/(Runoff_duration_hr_granD*60),VLOOKUP('Granular-Distrib. Calcs'!W1244,'Granular-Distrib. Calcs'!$B$4:$K$1500,6,FALSE)),IF(W1244=Runoff_duration_hr_granD/2,2*CONVERT($D$4,"L","gal")/(Runoff_duration_hr_granD*60),VLOOKUP('Granular-Distrib. Calcs'!W1244,'Granular-Distrib. Calcs'!$B$4:$K$1500,6,FALSE))),2),"")</f>
        <v/>
      </c>
      <c r="Y1244" s="67" t="str">
        <f>IF(A1244="","",(SUM($N$4:N1244)/25.4^3+(4/3*PI()*(M1244/2/25.4)^3*Number_of_grains_granD)))</f>
        <v/>
      </c>
      <c r="Z1244" s="67" t="str">
        <f>IF(A1244="","",(SUM($O$4:O1244)+(4/3*PI()*(M1244/2)^3*Chem_block_density_granD/10^3*Number_of_grains_granD)))</f>
        <v/>
      </c>
    </row>
    <row r="1245" spans="1:26" x14ac:dyDescent="0.3">
      <c r="A1245" s="68" t="str">
        <f t="shared" si="338"/>
        <v/>
      </c>
      <c r="B1245" s="68" t="str">
        <f t="shared" si="323"/>
        <v/>
      </c>
      <c r="C1245" s="68" t="str">
        <f t="shared" si="324"/>
        <v/>
      </c>
      <c r="D1245" s="67" t="str">
        <f t="shared" si="325"/>
        <v/>
      </c>
      <c r="E1245" s="262" t="str">
        <f t="shared" si="326"/>
        <v/>
      </c>
      <c r="F1245" s="262" t="str">
        <f>IF(E1245="","",SUM(E$4:E1245))</f>
        <v/>
      </c>
      <c r="G1245" s="262" t="str">
        <f t="shared" si="327"/>
        <v/>
      </c>
      <c r="H1245" s="67" t="str">
        <f t="shared" si="328"/>
        <v/>
      </c>
      <c r="I1245" s="67" t="str">
        <f t="shared" si="329"/>
        <v/>
      </c>
      <c r="J1245" s="67" t="str">
        <f>IF(I1245="","",SUM(I$4:I1245))</f>
        <v/>
      </c>
      <c r="K1245" s="67" t="str">
        <f t="shared" si="330"/>
        <v/>
      </c>
      <c r="L1245" s="77" t="str">
        <f t="shared" si="339"/>
        <v/>
      </c>
      <c r="M1245" s="77" t="str">
        <f t="shared" si="331"/>
        <v/>
      </c>
      <c r="N1245" s="67" t="str">
        <f t="shared" si="332"/>
        <v/>
      </c>
      <c r="O1245" s="67" t="str">
        <f t="shared" si="333"/>
        <v/>
      </c>
      <c r="P1245" s="67" t="str">
        <f t="shared" si="334"/>
        <v/>
      </c>
      <c r="Q1245" s="27" t="str">
        <f>IF(A1245="","",(CONVERT(Total_chem_mass_granD,"lbm","g")-SUM($O$4:O1245))/CONVERT(Total_chem_mass_granD,"lbm","g"))</f>
        <v/>
      </c>
      <c r="R1245" s="66" t="str">
        <f t="shared" si="335"/>
        <v/>
      </c>
      <c r="S1245" s="65" t="str">
        <f t="shared" si="336"/>
        <v/>
      </c>
      <c r="T1245" s="88" t="str">
        <f>IF(Q1245="","",SUM($P$4:P1245)*1000/J1245*(1-Percent_bound_granD))</f>
        <v/>
      </c>
      <c r="U1245" s="88" t="str">
        <f>IF(Q1245="","",SUM($P$4:P1245)*1000/F1245*(1-Percent_bound_granD))</f>
        <v/>
      </c>
      <c r="V1245" s="90" t="str">
        <f t="shared" si="337"/>
        <v/>
      </c>
      <c r="W1245" s="68" t="str">
        <f>IF(AND(B1244&lt;Runoff_duration_hr_granD/2,B1245&gt;Runoff_duration_hr_granD/2),Runoff_duration_hr_granD/2,INDEX($B$4:$B$1500,IF(B1245&gt;Runoff_duration_hr_granD/2,ROWS($W$4:W1245)-1,ROWS($W$4:W1245))))</f>
        <v/>
      </c>
      <c r="X1245" s="103" t="str">
        <f>IFERROR(ROUND(IF(HG_shape_granD="Constant flow",IF(W1245=Runoff_duration_hr_granD/2,CONVERT($D$4,"L","gal")/(Runoff_duration_hr_granD*60),VLOOKUP('Granular-Distrib. Calcs'!W1245,'Granular-Distrib. Calcs'!$B$4:$K$1500,6,FALSE)),IF(W1245=Runoff_duration_hr_granD/2,2*CONVERT($D$4,"L","gal")/(Runoff_duration_hr_granD*60),VLOOKUP('Granular-Distrib. Calcs'!W1245,'Granular-Distrib. Calcs'!$B$4:$K$1500,6,FALSE))),2),"")</f>
        <v/>
      </c>
      <c r="Y1245" s="67" t="str">
        <f>IF(A1245="","",(SUM($N$4:N1245)/25.4^3+(4/3*PI()*(M1245/2/25.4)^3*Number_of_grains_granD)))</f>
        <v/>
      </c>
      <c r="Z1245" s="67" t="str">
        <f>IF(A1245="","",(SUM($O$4:O1245)+(4/3*PI()*(M1245/2)^3*Chem_block_density_granD/10^3*Number_of_grains_granD)))</f>
        <v/>
      </c>
    </row>
    <row r="1246" spans="1:26" x14ac:dyDescent="0.3">
      <c r="A1246" s="68" t="str">
        <f t="shared" si="338"/>
        <v/>
      </c>
      <c r="B1246" s="68" t="str">
        <f t="shared" si="323"/>
        <v/>
      </c>
      <c r="C1246" s="68" t="str">
        <f t="shared" si="324"/>
        <v/>
      </c>
      <c r="D1246" s="67" t="str">
        <f t="shared" si="325"/>
        <v/>
      </c>
      <c r="E1246" s="262" t="str">
        <f t="shared" si="326"/>
        <v/>
      </c>
      <c r="F1246" s="262" t="str">
        <f>IF(E1246="","",SUM(E$4:E1246))</f>
        <v/>
      </c>
      <c r="G1246" s="262" t="str">
        <f t="shared" si="327"/>
        <v/>
      </c>
      <c r="H1246" s="67" t="str">
        <f t="shared" si="328"/>
        <v/>
      </c>
      <c r="I1246" s="67" t="str">
        <f t="shared" si="329"/>
        <v/>
      </c>
      <c r="J1246" s="67" t="str">
        <f>IF(I1246="","",SUM(I$4:I1246))</f>
        <v/>
      </c>
      <c r="K1246" s="67" t="str">
        <f t="shared" si="330"/>
        <v/>
      </c>
      <c r="L1246" s="77" t="str">
        <f t="shared" si="339"/>
        <v/>
      </c>
      <c r="M1246" s="77" t="str">
        <f t="shared" si="331"/>
        <v/>
      </c>
      <c r="N1246" s="67" t="str">
        <f t="shared" si="332"/>
        <v/>
      </c>
      <c r="O1246" s="67" t="str">
        <f t="shared" si="333"/>
        <v/>
      </c>
      <c r="P1246" s="67" t="str">
        <f t="shared" si="334"/>
        <v/>
      </c>
      <c r="Q1246" s="27" t="str">
        <f>IF(A1246="","",(CONVERT(Total_chem_mass_granD,"lbm","g")-SUM($O$4:O1246))/CONVERT(Total_chem_mass_granD,"lbm","g"))</f>
        <v/>
      </c>
      <c r="R1246" s="66" t="str">
        <f t="shared" si="335"/>
        <v/>
      </c>
      <c r="S1246" s="65" t="str">
        <f t="shared" si="336"/>
        <v/>
      </c>
      <c r="T1246" s="88" t="str">
        <f>IF(Q1246="","",SUM($P$4:P1246)*1000/J1246*(1-Percent_bound_granD))</f>
        <v/>
      </c>
      <c r="U1246" s="88" t="str">
        <f>IF(Q1246="","",SUM($P$4:P1246)*1000/F1246*(1-Percent_bound_granD))</f>
        <v/>
      </c>
      <c r="V1246" s="90" t="str">
        <f t="shared" si="337"/>
        <v/>
      </c>
      <c r="W1246" s="68" t="str">
        <f>IF(AND(B1245&lt;Runoff_duration_hr_granD/2,B1246&gt;Runoff_duration_hr_granD/2),Runoff_duration_hr_granD/2,INDEX($B$4:$B$1500,IF(B1246&gt;Runoff_duration_hr_granD/2,ROWS($W$4:W1246)-1,ROWS($W$4:W1246))))</f>
        <v/>
      </c>
      <c r="X1246" s="103" t="str">
        <f>IFERROR(ROUND(IF(HG_shape_granD="Constant flow",IF(W1246=Runoff_duration_hr_granD/2,CONVERT($D$4,"L","gal")/(Runoff_duration_hr_granD*60),VLOOKUP('Granular-Distrib. Calcs'!W1246,'Granular-Distrib. Calcs'!$B$4:$K$1500,6,FALSE)),IF(W1246=Runoff_duration_hr_granD/2,2*CONVERT($D$4,"L","gal")/(Runoff_duration_hr_granD*60),VLOOKUP('Granular-Distrib. Calcs'!W1246,'Granular-Distrib. Calcs'!$B$4:$K$1500,6,FALSE))),2),"")</f>
        <v/>
      </c>
      <c r="Y1246" s="67" t="str">
        <f>IF(A1246="","",(SUM($N$4:N1246)/25.4^3+(4/3*PI()*(M1246/2/25.4)^3*Number_of_grains_granD)))</f>
        <v/>
      </c>
      <c r="Z1246" s="67" t="str">
        <f>IF(A1246="","",(SUM($O$4:O1246)+(4/3*PI()*(M1246/2)^3*Chem_block_density_granD/10^3*Number_of_grains_granD)))</f>
        <v/>
      </c>
    </row>
    <row r="1247" spans="1:26" x14ac:dyDescent="0.3">
      <c r="A1247" s="68" t="str">
        <f t="shared" si="338"/>
        <v/>
      </c>
      <c r="B1247" s="68" t="str">
        <f t="shared" si="323"/>
        <v/>
      </c>
      <c r="C1247" s="68" t="str">
        <f t="shared" si="324"/>
        <v/>
      </c>
      <c r="D1247" s="67" t="str">
        <f t="shared" si="325"/>
        <v/>
      </c>
      <c r="E1247" s="262" t="str">
        <f t="shared" si="326"/>
        <v/>
      </c>
      <c r="F1247" s="262" t="str">
        <f>IF(E1247="","",SUM(E$4:E1247))</f>
        <v/>
      </c>
      <c r="G1247" s="262" t="str">
        <f t="shared" si="327"/>
        <v/>
      </c>
      <c r="H1247" s="67" t="str">
        <f t="shared" si="328"/>
        <v/>
      </c>
      <c r="I1247" s="67" t="str">
        <f t="shared" si="329"/>
        <v/>
      </c>
      <c r="J1247" s="67" t="str">
        <f>IF(I1247="","",SUM(I$4:I1247))</f>
        <v/>
      </c>
      <c r="K1247" s="67" t="str">
        <f t="shared" si="330"/>
        <v/>
      </c>
      <c r="L1247" s="77" t="str">
        <f t="shared" si="339"/>
        <v/>
      </c>
      <c r="M1247" s="77" t="str">
        <f t="shared" si="331"/>
        <v/>
      </c>
      <c r="N1247" s="67" t="str">
        <f t="shared" si="332"/>
        <v/>
      </c>
      <c r="O1247" s="67" t="str">
        <f t="shared" si="333"/>
        <v/>
      </c>
      <c r="P1247" s="67" t="str">
        <f t="shared" si="334"/>
        <v/>
      </c>
      <c r="Q1247" s="27" t="str">
        <f>IF(A1247="","",(CONVERT(Total_chem_mass_granD,"lbm","g")-SUM($O$4:O1247))/CONVERT(Total_chem_mass_granD,"lbm","g"))</f>
        <v/>
      </c>
      <c r="R1247" s="66" t="str">
        <f t="shared" si="335"/>
        <v/>
      </c>
      <c r="S1247" s="65" t="str">
        <f t="shared" si="336"/>
        <v/>
      </c>
      <c r="T1247" s="88" t="str">
        <f>IF(Q1247="","",SUM($P$4:P1247)*1000/J1247*(1-Percent_bound_granD))</f>
        <v/>
      </c>
      <c r="U1247" s="88" t="str">
        <f>IF(Q1247="","",SUM($P$4:P1247)*1000/F1247*(1-Percent_bound_granD))</f>
        <v/>
      </c>
      <c r="V1247" s="90" t="str">
        <f t="shared" si="337"/>
        <v/>
      </c>
      <c r="W1247" s="68" t="str">
        <f>IF(AND(B1246&lt;Runoff_duration_hr_granD/2,B1247&gt;Runoff_duration_hr_granD/2),Runoff_duration_hr_granD/2,INDEX($B$4:$B$1500,IF(B1247&gt;Runoff_duration_hr_granD/2,ROWS($W$4:W1247)-1,ROWS($W$4:W1247))))</f>
        <v/>
      </c>
      <c r="X1247" s="103" t="str">
        <f>IFERROR(ROUND(IF(HG_shape_granD="Constant flow",IF(W1247=Runoff_duration_hr_granD/2,CONVERT($D$4,"L","gal")/(Runoff_duration_hr_granD*60),VLOOKUP('Granular-Distrib. Calcs'!W1247,'Granular-Distrib. Calcs'!$B$4:$K$1500,6,FALSE)),IF(W1247=Runoff_duration_hr_granD/2,2*CONVERT($D$4,"L","gal")/(Runoff_duration_hr_granD*60),VLOOKUP('Granular-Distrib. Calcs'!W1247,'Granular-Distrib. Calcs'!$B$4:$K$1500,6,FALSE))),2),"")</f>
        <v/>
      </c>
      <c r="Y1247" s="67" t="str">
        <f>IF(A1247="","",(SUM($N$4:N1247)/25.4^3+(4/3*PI()*(M1247/2/25.4)^3*Number_of_grains_granD)))</f>
        <v/>
      </c>
      <c r="Z1247" s="67" t="str">
        <f>IF(A1247="","",(SUM($O$4:O1247)+(4/3*PI()*(M1247/2)^3*Chem_block_density_granD/10^3*Number_of_grains_granD)))</f>
        <v/>
      </c>
    </row>
    <row r="1248" spans="1:26" x14ac:dyDescent="0.3">
      <c r="A1248" s="68" t="str">
        <f t="shared" si="338"/>
        <v/>
      </c>
      <c r="B1248" s="68" t="str">
        <f t="shared" si="323"/>
        <v/>
      </c>
      <c r="C1248" s="68" t="str">
        <f t="shared" si="324"/>
        <v/>
      </c>
      <c r="D1248" s="67" t="str">
        <f t="shared" si="325"/>
        <v/>
      </c>
      <c r="E1248" s="262" t="str">
        <f t="shared" si="326"/>
        <v/>
      </c>
      <c r="F1248" s="262" t="str">
        <f>IF(E1248="","",SUM(E$4:E1248))</f>
        <v/>
      </c>
      <c r="G1248" s="262" t="str">
        <f t="shared" si="327"/>
        <v/>
      </c>
      <c r="H1248" s="67" t="str">
        <f t="shared" si="328"/>
        <v/>
      </c>
      <c r="I1248" s="67" t="str">
        <f t="shared" si="329"/>
        <v/>
      </c>
      <c r="J1248" s="67" t="str">
        <f>IF(I1248="","",SUM(I$4:I1248))</f>
        <v/>
      </c>
      <c r="K1248" s="67" t="str">
        <f t="shared" si="330"/>
        <v/>
      </c>
      <c r="L1248" s="77" t="str">
        <f t="shared" si="339"/>
        <v/>
      </c>
      <c r="M1248" s="77" t="str">
        <f t="shared" si="331"/>
        <v/>
      </c>
      <c r="N1248" s="67" t="str">
        <f t="shared" si="332"/>
        <v/>
      </c>
      <c r="O1248" s="67" t="str">
        <f t="shared" si="333"/>
        <v/>
      </c>
      <c r="P1248" s="67" t="str">
        <f t="shared" si="334"/>
        <v/>
      </c>
      <c r="Q1248" s="27" t="str">
        <f>IF(A1248="","",(CONVERT(Total_chem_mass_granD,"lbm","g")-SUM($O$4:O1248))/CONVERT(Total_chem_mass_granD,"lbm","g"))</f>
        <v/>
      </c>
      <c r="R1248" s="66" t="str">
        <f t="shared" si="335"/>
        <v/>
      </c>
      <c r="S1248" s="65" t="str">
        <f t="shared" si="336"/>
        <v/>
      </c>
      <c r="T1248" s="88" t="str">
        <f>IF(Q1248="","",SUM($P$4:P1248)*1000/J1248*(1-Percent_bound_granD))</f>
        <v/>
      </c>
      <c r="U1248" s="88" t="str">
        <f>IF(Q1248="","",SUM($P$4:P1248)*1000/F1248*(1-Percent_bound_granD))</f>
        <v/>
      </c>
      <c r="V1248" s="90" t="str">
        <f t="shared" si="337"/>
        <v/>
      </c>
      <c r="W1248" s="68" t="str">
        <f>IF(AND(B1247&lt;Runoff_duration_hr_granD/2,B1248&gt;Runoff_duration_hr_granD/2),Runoff_duration_hr_granD/2,INDEX($B$4:$B$1500,IF(B1248&gt;Runoff_duration_hr_granD/2,ROWS($W$4:W1248)-1,ROWS($W$4:W1248))))</f>
        <v/>
      </c>
      <c r="X1248" s="103" t="str">
        <f>IFERROR(ROUND(IF(HG_shape_granD="Constant flow",IF(W1248=Runoff_duration_hr_granD/2,CONVERT($D$4,"L","gal")/(Runoff_duration_hr_granD*60),VLOOKUP('Granular-Distrib. Calcs'!W1248,'Granular-Distrib. Calcs'!$B$4:$K$1500,6,FALSE)),IF(W1248=Runoff_duration_hr_granD/2,2*CONVERT($D$4,"L","gal")/(Runoff_duration_hr_granD*60),VLOOKUP('Granular-Distrib. Calcs'!W1248,'Granular-Distrib. Calcs'!$B$4:$K$1500,6,FALSE))),2),"")</f>
        <v/>
      </c>
      <c r="Y1248" s="67" t="str">
        <f>IF(A1248="","",(SUM($N$4:N1248)/25.4^3+(4/3*PI()*(M1248/2/25.4)^3*Number_of_grains_granD)))</f>
        <v/>
      </c>
      <c r="Z1248" s="67" t="str">
        <f>IF(A1248="","",(SUM($O$4:O1248)+(4/3*PI()*(M1248/2)^3*Chem_block_density_granD/10^3*Number_of_grains_granD)))</f>
        <v/>
      </c>
    </row>
    <row r="1249" spans="1:26" x14ac:dyDescent="0.3">
      <c r="A1249" s="68" t="str">
        <f t="shared" si="338"/>
        <v/>
      </c>
      <c r="B1249" s="68" t="str">
        <f t="shared" si="323"/>
        <v/>
      </c>
      <c r="C1249" s="68" t="str">
        <f t="shared" si="324"/>
        <v/>
      </c>
      <c r="D1249" s="67" t="str">
        <f t="shared" si="325"/>
        <v/>
      </c>
      <c r="E1249" s="262" t="str">
        <f t="shared" si="326"/>
        <v/>
      </c>
      <c r="F1249" s="262" t="str">
        <f>IF(E1249="","",SUM(E$4:E1249))</f>
        <v/>
      </c>
      <c r="G1249" s="262" t="str">
        <f t="shared" si="327"/>
        <v/>
      </c>
      <c r="H1249" s="67" t="str">
        <f t="shared" si="328"/>
        <v/>
      </c>
      <c r="I1249" s="67" t="str">
        <f t="shared" si="329"/>
        <v/>
      </c>
      <c r="J1249" s="67" t="str">
        <f>IF(I1249="","",SUM(I$4:I1249))</f>
        <v/>
      </c>
      <c r="K1249" s="67" t="str">
        <f t="shared" si="330"/>
        <v/>
      </c>
      <c r="L1249" s="77" t="str">
        <f t="shared" si="339"/>
        <v/>
      </c>
      <c r="M1249" s="77" t="str">
        <f t="shared" si="331"/>
        <v/>
      </c>
      <c r="N1249" s="67" t="str">
        <f t="shared" si="332"/>
        <v/>
      </c>
      <c r="O1249" s="67" t="str">
        <f t="shared" si="333"/>
        <v/>
      </c>
      <c r="P1249" s="67" t="str">
        <f t="shared" si="334"/>
        <v/>
      </c>
      <c r="Q1249" s="27" t="str">
        <f>IF(A1249="","",(CONVERT(Total_chem_mass_granD,"lbm","g")-SUM($O$4:O1249))/CONVERT(Total_chem_mass_granD,"lbm","g"))</f>
        <v/>
      </c>
      <c r="R1249" s="66" t="str">
        <f t="shared" si="335"/>
        <v/>
      </c>
      <c r="S1249" s="65" t="str">
        <f t="shared" si="336"/>
        <v/>
      </c>
      <c r="T1249" s="88" t="str">
        <f>IF(Q1249="","",SUM($P$4:P1249)*1000/J1249*(1-Percent_bound_granD))</f>
        <v/>
      </c>
      <c r="U1249" s="88" t="str">
        <f>IF(Q1249="","",SUM($P$4:P1249)*1000/F1249*(1-Percent_bound_granD))</f>
        <v/>
      </c>
      <c r="V1249" s="90" t="str">
        <f t="shared" si="337"/>
        <v/>
      </c>
      <c r="W1249" s="68" t="str">
        <f>IF(AND(B1248&lt;Runoff_duration_hr_granD/2,B1249&gt;Runoff_duration_hr_granD/2),Runoff_duration_hr_granD/2,INDEX($B$4:$B$1500,IF(B1249&gt;Runoff_duration_hr_granD/2,ROWS($W$4:W1249)-1,ROWS($W$4:W1249))))</f>
        <v/>
      </c>
      <c r="X1249" s="103" t="str">
        <f>IFERROR(ROUND(IF(HG_shape_granD="Constant flow",IF(W1249=Runoff_duration_hr_granD/2,CONVERT($D$4,"L","gal")/(Runoff_duration_hr_granD*60),VLOOKUP('Granular-Distrib. Calcs'!W1249,'Granular-Distrib. Calcs'!$B$4:$K$1500,6,FALSE)),IF(W1249=Runoff_duration_hr_granD/2,2*CONVERT($D$4,"L","gal")/(Runoff_duration_hr_granD*60),VLOOKUP('Granular-Distrib. Calcs'!W1249,'Granular-Distrib. Calcs'!$B$4:$K$1500,6,FALSE))),2),"")</f>
        <v/>
      </c>
      <c r="Y1249" s="67" t="str">
        <f>IF(A1249="","",(SUM($N$4:N1249)/25.4^3+(4/3*PI()*(M1249/2/25.4)^3*Number_of_grains_granD)))</f>
        <v/>
      </c>
      <c r="Z1249" s="67" t="str">
        <f>IF(A1249="","",(SUM($O$4:O1249)+(4/3*PI()*(M1249/2)^3*Chem_block_density_granD/10^3*Number_of_grains_granD)))</f>
        <v/>
      </c>
    </row>
    <row r="1250" spans="1:26" x14ac:dyDescent="0.3">
      <c r="A1250" s="68" t="str">
        <f t="shared" si="338"/>
        <v/>
      </c>
      <c r="B1250" s="68" t="str">
        <f t="shared" si="323"/>
        <v/>
      </c>
      <c r="C1250" s="68" t="str">
        <f t="shared" si="324"/>
        <v/>
      </c>
      <c r="D1250" s="67" t="str">
        <f t="shared" si="325"/>
        <v/>
      </c>
      <c r="E1250" s="262" t="str">
        <f t="shared" si="326"/>
        <v/>
      </c>
      <c r="F1250" s="262" t="str">
        <f>IF(E1250="","",SUM(E$4:E1250))</f>
        <v/>
      </c>
      <c r="G1250" s="262" t="str">
        <f t="shared" si="327"/>
        <v/>
      </c>
      <c r="H1250" s="67" t="str">
        <f t="shared" si="328"/>
        <v/>
      </c>
      <c r="I1250" s="67" t="str">
        <f t="shared" si="329"/>
        <v/>
      </c>
      <c r="J1250" s="67" t="str">
        <f>IF(I1250="","",SUM(I$4:I1250))</f>
        <v/>
      </c>
      <c r="K1250" s="67" t="str">
        <f t="shared" si="330"/>
        <v/>
      </c>
      <c r="L1250" s="77" t="str">
        <f t="shared" si="339"/>
        <v/>
      </c>
      <c r="M1250" s="77" t="str">
        <f t="shared" si="331"/>
        <v/>
      </c>
      <c r="N1250" s="67" t="str">
        <f t="shared" si="332"/>
        <v/>
      </c>
      <c r="O1250" s="67" t="str">
        <f t="shared" si="333"/>
        <v/>
      </c>
      <c r="P1250" s="67" t="str">
        <f t="shared" si="334"/>
        <v/>
      </c>
      <c r="Q1250" s="27" t="str">
        <f>IF(A1250="","",(CONVERT(Total_chem_mass_granD,"lbm","g")-SUM($O$4:O1250))/CONVERT(Total_chem_mass_granD,"lbm","g"))</f>
        <v/>
      </c>
      <c r="R1250" s="66" t="str">
        <f t="shared" si="335"/>
        <v/>
      </c>
      <c r="S1250" s="65" t="str">
        <f t="shared" si="336"/>
        <v/>
      </c>
      <c r="T1250" s="88" t="str">
        <f>IF(Q1250="","",SUM($P$4:P1250)*1000/J1250*(1-Percent_bound_granD))</f>
        <v/>
      </c>
      <c r="U1250" s="88" t="str">
        <f>IF(Q1250="","",SUM($P$4:P1250)*1000/F1250*(1-Percent_bound_granD))</f>
        <v/>
      </c>
      <c r="V1250" s="90" t="str">
        <f t="shared" si="337"/>
        <v/>
      </c>
      <c r="W1250" s="68" t="str">
        <f>IF(AND(B1249&lt;Runoff_duration_hr_granD/2,B1250&gt;Runoff_duration_hr_granD/2),Runoff_duration_hr_granD/2,INDEX($B$4:$B$1500,IF(B1250&gt;Runoff_duration_hr_granD/2,ROWS($W$4:W1250)-1,ROWS($W$4:W1250))))</f>
        <v/>
      </c>
      <c r="X1250" s="103" t="str">
        <f>IFERROR(ROUND(IF(HG_shape_granD="Constant flow",IF(W1250=Runoff_duration_hr_granD/2,CONVERT($D$4,"L","gal")/(Runoff_duration_hr_granD*60),VLOOKUP('Granular-Distrib. Calcs'!W1250,'Granular-Distrib. Calcs'!$B$4:$K$1500,6,FALSE)),IF(W1250=Runoff_duration_hr_granD/2,2*CONVERT($D$4,"L","gal")/(Runoff_duration_hr_granD*60),VLOOKUP('Granular-Distrib. Calcs'!W1250,'Granular-Distrib. Calcs'!$B$4:$K$1500,6,FALSE))),2),"")</f>
        <v/>
      </c>
      <c r="Y1250" s="67" t="str">
        <f>IF(A1250="","",(SUM($N$4:N1250)/25.4^3+(4/3*PI()*(M1250/2/25.4)^3*Number_of_grains_granD)))</f>
        <v/>
      </c>
      <c r="Z1250" s="67" t="str">
        <f>IF(A1250="","",(SUM($O$4:O1250)+(4/3*PI()*(M1250/2)^3*Chem_block_density_granD/10^3*Number_of_grains_granD)))</f>
        <v/>
      </c>
    </row>
    <row r="1251" spans="1:26" x14ac:dyDescent="0.3">
      <c r="A1251" s="68" t="str">
        <f t="shared" si="338"/>
        <v/>
      </c>
      <c r="B1251" s="68" t="str">
        <f t="shared" si="323"/>
        <v/>
      </c>
      <c r="C1251" s="68" t="str">
        <f t="shared" si="324"/>
        <v/>
      </c>
      <c r="D1251" s="67" t="str">
        <f t="shared" si="325"/>
        <v/>
      </c>
      <c r="E1251" s="262" t="str">
        <f t="shared" si="326"/>
        <v/>
      </c>
      <c r="F1251" s="262" t="str">
        <f>IF(E1251="","",SUM(E$4:E1251))</f>
        <v/>
      </c>
      <c r="G1251" s="262" t="str">
        <f t="shared" si="327"/>
        <v/>
      </c>
      <c r="H1251" s="67" t="str">
        <f t="shared" si="328"/>
        <v/>
      </c>
      <c r="I1251" s="67" t="str">
        <f t="shared" si="329"/>
        <v/>
      </c>
      <c r="J1251" s="67" t="str">
        <f>IF(I1251="","",SUM(I$4:I1251))</f>
        <v/>
      </c>
      <c r="K1251" s="67" t="str">
        <f t="shared" si="330"/>
        <v/>
      </c>
      <c r="L1251" s="77" t="str">
        <f t="shared" si="339"/>
        <v/>
      </c>
      <c r="M1251" s="77" t="str">
        <f t="shared" si="331"/>
        <v/>
      </c>
      <c r="N1251" s="67" t="str">
        <f t="shared" si="332"/>
        <v/>
      </c>
      <c r="O1251" s="67" t="str">
        <f t="shared" si="333"/>
        <v/>
      </c>
      <c r="P1251" s="67" t="str">
        <f t="shared" si="334"/>
        <v/>
      </c>
      <c r="Q1251" s="27" t="str">
        <f>IF(A1251="","",(CONVERT(Total_chem_mass_granD,"lbm","g")-SUM($O$4:O1251))/CONVERT(Total_chem_mass_granD,"lbm","g"))</f>
        <v/>
      </c>
      <c r="R1251" s="66" t="str">
        <f t="shared" si="335"/>
        <v/>
      </c>
      <c r="S1251" s="65" t="str">
        <f t="shared" si="336"/>
        <v/>
      </c>
      <c r="T1251" s="88" t="str">
        <f>IF(Q1251="","",SUM($P$4:P1251)*1000/J1251*(1-Percent_bound_granD))</f>
        <v/>
      </c>
      <c r="U1251" s="88" t="str">
        <f>IF(Q1251="","",SUM($P$4:P1251)*1000/F1251*(1-Percent_bound_granD))</f>
        <v/>
      </c>
      <c r="V1251" s="90" t="str">
        <f t="shared" si="337"/>
        <v/>
      </c>
      <c r="W1251" s="68" t="str">
        <f>IF(AND(B1250&lt;Runoff_duration_hr_granD/2,B1251&gt;Runoff_duration_hr_granD/2),Runoff_duration_hr_granD/2,INDEX($B$4:$B$1500,IF(B1251&gt;Runoff_duration_hr_granD/2,ROWS($W$4:W1251)-1,ROWS($W$4:W1251))))</f>
        <v/>
      </c>
      <c r="X1251" s="103" t="str">
        <f>IFERROR(ROUND(IF(HG_shape_granD="Constant flow",IF(W1251=Runoff_duration_hr_granD/2,CONVERT($D$4,"L","gal")/(Runoff_duration_hr_granD*60),VLOOKUP('Granular-Distrib. Calcs'!W1251,'Granular-Distrib. Calcs'!$B$4:$K$1500,6,FALSE)),IF(W1251=Runoff_duration_hr_granD/2,2*CONVERT($D$4,"L","gal")/(Runoff_duration_hr_granD*60),VLOOKUP('Granular-Distrib. Calcs'!W1251,'Granular-Distrib. Calcs'!$B$4:$K$1500,6,FALSE))),2),"")</f>
        <v/>
      </c>
      <c r="Y1251" s="67" t="str">
        <f>IF(A1251="","",(SUM($N$4:N1251)/25.4^3+(4/3*PI()*(M1251/2/25.4)^3*Number_of_grains_granD)))</f>
        <v/>
      </c>
      <c r="Z1251" s="67" t="str">
        <f>IF(A1251="","",(SUM($O$4:O1251)+(4/3*PI()*(M1251/2)^3*Chem_block_density_granD/10^3*Number_of_grains_granD)))</f>
        <v/>
      </c>
    </row>
    <row r="1252" spans="1:26" x14ac:dyDescent="0.3">
      <c r="A1252" s="68" t="str">
        <f t="shared" si="338"/>
        <v/>
      </c>
      <c r="B1252" s="68" t="str">
        <f t="shared" si="323"/>
        <v/>
      </c>
      <c r="C1252" s="68" t="str">
        <f t="shared" si="324"/>
        <v/>
      </c>
      <c r="D1252" s="67" t="str">
        <f t="shared" si="325"/>
        <v/>
      </c>
      <c r="E1252" s="262" t="str">
        <f t="shared" si="326"/>
        <v/>
      </c>
      <c r="F1252" s="262" t="str">
        <f>IF(E1252="","",SUM(E$4:E1252))</f>
        <v/>
      </c>
      <c r="G1252" s="262" t="str">
        <f t="shared" si="327"/>
        <v/>
      </c>
      <c r="H1252" s="67" t="str">
        <f t="shared" si="328"/>
        <v/>
      </c>
      <c r="I1252" s="67" t="str">
        <f t="shared" si="329"/>
        <v/>
      </c>
      <c r="J1252" s="67" t="str">
        <f>IF(I1252="","",SUM(I$4:I1252))</f>
        <v/>
      </c>
      <c r="K1252" s="67" t="str">
        <f t="shared" si="330"/>
        <v/>
      </c>
      <c r="L1252" s="77" t="str">
        <f t="shared" si="339"/>
        <v/>
      </c>
      <c r="M1252" s="77" t="str">
        <f t="shared" si="331"/>
        <v/>
      </c>
      <c r="N1252" s="67" t="str">
        <f t="shared" si="332"/>
        <v/>
      </c>
      <c r="O1252" s="67" t="str">
        <f t="shared" si="333"/>
        <v/>
      </c>
      <c r="P1252" s="67" t="str">
        <f t="shared" si="334"/>
        <v/>
      </c>
      <c r="Q1252" s="27" t="str">
        <f>IF(A1252="","",(CONVERT(Total_chem_mass_granD,"lbm","g")-SUM($O$4:O1252))/CONVERT(Total_chem_mass_granD,"lbm","g"))</f>
        <v/>
      </c>
      <c r="R1252" s="66" t="str">
        <f t="shared" si="335"/>
        <v/>
      </c>
      <c r="S1252" s="65" t="str">
        <f t="shared" si="336"/>
        <v/>
      </c>
      <c r="T1252" s="88" t="str">
        <f>IF(Q1252="","",SUM($P$4:P1252)*1000/J1252*(1-Percent_bound_granD))</f>
        <v/>
      </c>
      <c r="U1252" s="88" t="str">
        <f>IF(Q1252="","",SUM($P$4:P1252)*1000/F1252*(1-Percent_bound_granD))</f>
        <v/>
      </c>
      <c r="V1252" s="90" t="str">
        <f t="shared" si="337"/>
        <v/>
      </c>
      <c r="W1252" s="68" t="str">
        <f>IF(AND(B1251&lt;Runoff_duration_hr_granD/2,B1252&gt;Runoff_duration_hr_granD/2),Runoff_duration_hr_granD/2,INDEX($B$4:$B$1500,IF(B1252&gt;Runoff_duration_hr_granD/2,ROWS($W$4:W1252)-1,ROWS($W$4:W1252))))</f>
        <v/>
      </c>
      <c r="X1252" s="103" t="str">
        <f>IFERROR(ROUND(IF(HG_shape_granD="Constant flow",IF(W1252=Runoff_duration_hr_granD/2,CONVERT($D$4,"L","gal")/(Runoff_duration_hr_granD*60),VLOOKUP('Granular-Distrib. Calcs'!W1252,'Granular-Distrib. Calcs'!$B$4:$K$1500,6,FALSE)),IF(W1252=Runoff_duration_hr_granD/2,2*CONVERT($D$4,"L","gal")/(Runoff_duration_hr_granD*60),VLOOKUP('Granular-Distrib. Calcs'!W1252,'Granular-Distrib. Calcs'!$B$4:$K$1500,6,FALSE))),2),"")</f>
        <v/>
      </c>
      <c r="Y1252" s="67" t="str">
        <f>IF(A1252="","",(SUM($N$4:N1252)/25.4^3+(4/3*PI()*(M1252/2/25.4)^3*Number_of_grains_granD)))</f>
        <v/>
      </c>
      <c r="Z1252" s="67" t="str">
        <f>IF(A1252="","",(SUM($O$4:O1252)+(4/3*PI()*(M1252/2)^3*Chem_block_density_granD/10^3*Number_of_grains_granD)))</f>
        <v/>
      </c>
    </row>
    <row r="1253" spans="1:26" x14ac:dyDescent="0.3">
      <c r="A1253" s="68" t="str">
        <f t="shared" si="338"/>
        <v/>
      </c>
      <c r="B1253" s="68" t="str">
        <f t="shared" si="323"/>
        <v/>
      </c>
      <c r="C1253" s="68" t="str">
        <f t="shared" si="324"/>
        <v/>
      </c>
      <c r="D1253" s="67" t="str">
        <f t="shared" si="325"/>
        <v/>
      </c>
      <c r="E1253" s="262" t="str">
        <f t="shared" si="326"/>
        <v/>
      </c>
      <c r="F1253" s="262" t="str">
        <f>IF(E1253="","",SUM(E$4:E1253))</f>
        <v/>
      </c>
      <c r="G1253" s="262" t="str">
        <f t="shared" si="327"/>
        <v/>
      </c>
      <c r="H1253" s="67" t="str">
        <f t="shared" si="328"/>
        <v/>
      </c>
      <c r="I1253" s="67" t="str">
        <f t="shared" si="329"/>
        <v/>
      </c>
      <c r="J1253" s="67" t="str">
        <f>IF(I1253="","",SUM(I$4:I1253))</f>
        <v/>
      </c>
      <c r="K1253" s="67" t="str">
        <f t="shared" si="330"/>
        <v/>
      </c>
      <c r="L1253" s="77" t="str">
        <f t="shared" si="339"/>
        <v/>
      </c>
      <c r="M1253" s="77" t="str">
        <f t="shared" si="331"/>
        <v/>
      </c>
      <c r="N1253" s="67" t="str">
        <f t="shared" si="332"/>
        <v/>
      </c>
      <c r="O1253" s="67" t="str">
        <f t="shared" si="333"/>
        <v/>
      </c>
      <c r="P1253" s="67" t="str">
        <f t="shared" si="334"/>
        <v/>
      </c>
      <c r="Q1253" s="27" t="str">
        <f>IF(A1253="","",(CONVERT(Total_chem_mass_granD,"lbm","g")-SUM($O$4:O1253))/CONVERT(Total_chem_mass_granD,"lbm","g"))</f>
        <v/>
      </c>
      <c r="R1253" s="66" t="str">
        <f t="shared" si="335"/>
        <v/>
      </c>
      <c r="S1253" s="65" t="str">
        <f t="shared" si="336"/>
        <v/>
      </c>
      <c r="T1253" s="88" t="str">
        <f>IF(Q1253="","",SUM($P$4:P1253)*1000/J1253*(1-Percent_bound_granD))</f>
        <v/>
      </c>
      <c r="U1253" s="88" t="str">
        <f>IF(Q1253="","",SUM($P$4:P1253)*1000/F1253*(1-Percent_bound_granD))</f>
        <v/>
      </c>
      <c r="V1253" s="90" t="str">
        <f t="shared" si="337"/>
        <v/>
      </c>
      <c r="W1253" s="68" t="str">
        <f>IF(AND(B1252&lt;Runoff_duration_hr_granD/2,B1253&gt;Runoff_duration_hr_granD/2),Runoff_duration_hr_granD/2,INDEX($B$4:$B$1500,IF(B1253&gt;Runoff_duration_hr_granD/2,ROWS($W$4:W1253)-1,ROWS($W$4:W1253))))</f>
        <v/>
      </c>
      <c r="X1253" s="103" t="str">
        <f>IFERROR(ROUND(IF(HG_shape_granD="Constant flow",IF(W1253=Runoff_duration_hr_granD/2,CONVERT($D$4,"L","gal")/(Runoff_duration_hr_granD*60),VLOOKUP('Granular-Distrib. Calcs'!W1253,'Granular-Distrib. Calcs'!$B$4:$K$1500,6,FALSE)),IF(W1253=Runoff_duration_hr_granD/2,2*CONVERT($D$4,"L","gal")/(Runoff_duration_hr_granD*60),VLOOKUP('Granular-Distrib. Calcs'!W1253,'Granular-Distrib. Calcs'!$B$4:$K$1500,6,FALSE))),2),"")</f>
        <v/>
      </c>
      <c r="Y1253" s="67" t="str">
        <f>IF(A1253="","",(SUM($N$4:N1253)/25.4^3+(4/3*PI()*(M1253/2/25.4)^3*Number_of_grains_granD)))</f>
        <v/>
      </c>
      <c r="Z1253" s="67" t="str">
        <f>IF(A1253="","",(SUM($O$4:O1253)+(4/3*PI()*(M1253/2)^3*Chem_block_density_granD/10^3*Number_of_grains_granD)))</f>
        <v/>
      </c>
    </row>
    <row r="1254" spans="1:26" x14ac:dyDescent="0.3">
      <c r="A1254" s="68" t="str">
        <f t="shared" si="338"/>
        <v/>
      </c>
      <c r="B1254" s="68" t="str">
        <f t="shared" si="323"/>
        <v/>
      </c>
      <c r="C1254" s="68" t="str">
        <f t="shared" si="324"/>
        <v/>
      </c>
      <c r="D1254" s="67" t="str">
        <f t="shared" si="325"/>
        <v/>
      </c>
      <c r="E1254" s="262" t="str">
        <f t="shared" si="326"/>
        <v/>
      </c>
      <c r="F1254" s="262" t="str">
        <f>IF(E1254="","",SUM(E$4:E1254))</f>
        <v/>
      </c>
      <c r="G1254" s="262" t="str">
        <f t="shared" si="327"/>
        <v/>
      </c>
      <c r="H1254" s="67" t="str">
        <f t="shared" si="328"/>
        <v/>
      </c>
      <c r="I1254" s="67" t="str">
        <f t="shared" si="329"/>
        <v/>
      </c>
      <c r="J1254" s="67" t="str">
        <f>IF(I1254="","",SUM(I$4:I1254))</f>
        <v/>
      </c>
      <c r="K1254" s="67" t="str">
        <f t="shared" si="330"/>
        <v/>
      </c>
      <c r="L1254" s="77" t="str">
        <f t="shared" si="339"/>
        <v/>
      </c>
      <c r="M1254" s="77" t="str">
        <f t="shared" si="331"/>
        <v/>
      </c>
      <c r="N1254" s="67" t="str">
        <f t="shared" si="332"/>
        <v/>
      </c>
      <c r="O1254" s="67" t="str">
        <f t="shared" si="333"/>
        <v/>
      </c>
      <c r="P1254" s="67" t="str">
        <f t="shared" si="334"/>
        <v/>
      </c>
      <c r="Q1254" s="27" t="str">
        <f>IF(A1254="","",(CONVERT(Total_chem_mass_granD,"lbm","g")-SUM($O$4:O1254))/CONVERT(Total_chem_mass_granD,"lbm","g"))</f>
        <v/>
      </c>
      <c r="R1254" s="66" t="str">
        <f t="shared" si="335"/>
        <v/>
      </c>
      <c r="S1254" s="65" t="str">
        <f t="shared" si="336"/>
        <v/>
      </c>
      <c r="T1254" s="88" t="str">
        <f>IF(Q1254="","",SUM($P$4:P1254)*1000/J1254*(1-Percent_bound_granD))</f>
        <v/>
      </c>
      <c r="U1254" s="88" t="str">
        <f>IF(Q1254="","",SUM($P$4:P1254)*1000/F1254*(1-Percent_bound_granD))</f>
        <v/>
      </c>
      <c r="V1254" s="90" t="str">
        <f t="shared" si="337"/>
        <v/>
      </c>
      <c r="W1254" s="68" t="str">
        <f>IF(AND(B1253&lt;Runoff_duration_hr_granD/2,B1254&gt;Runoff_duration_hr_granD/2),Runoff_duration_hr_granD/2,INDEX($B$4:$B$1500,IF(B1254&gt;Runoff_duration_hr_granD/2,ROWS($W$4:W1254)-1,ROWS($W$4:W1254))))</f>
        <v/>
      </c>
      <c r="X1254" s="103" t="str">
        <f>IFERROR(ROUND(IF(HG_shape_granD="Constant flow",IF(W1254=Runoff_duration_hr_granD/2,CONVERT($D$4,"L","gal")/(Runoff_duration_hr_granD*60),VLOOKUP('Granular-Distrib. Calcs'!W1254,'Granular-Distrib. Calcs'!$B$4:$K$1500,6,FALSE)),IF(W1254=Runoff_duration_hr_granD/2,2*CONVERT($D$4,"L","gal")/(Runoff_duration_hr_granD*60),VLOOKUP('Granular-Distrib. Calcs'!W1254,'Granular-Distrib. Calcs'!$B$4:$K$1500,6,FALSE))),2),"")</f>
        <v/>
      </c>
      <c r="Y1254" s="67" t="str">
        <f>IF(A1254="","",(SUM($N$4:N1254)/25.4^3+(4/3*PI()*(M1254/2/25.4)^3*Number_of_grains_granD)))</f>
        <v/>
      </c>
      <c r="Z1254" s="67" t="str">
        <f>IF(A1254="","",(SUM($O$4:O1254)+(4/3*PI()*(M1254/2)^3*Chem_block_density_granD/10^3*Number_of_grains_granD)))</f>
        <v/>
      </c>
    </row>
    <row r="1255" spans="1:26" x14ac:dyDescent="0.3">
      <c r="A1255" s="68" t="str">
        <f t="shared" si="338"/>
        <v/>
      </c>
      <c r="B1255" s="68" t="str">
        <f t="shared" si="323"/>
        <v/>
      </c>
      <c r="C1255" s="68" t="str">
        <f t="shared" si="324"/>
        <v/>
      </c>
      <c r="D1255" s="67" t="str">
        <f t="shared" si="325"/>
        <v/>
      </c>
      <c r="E1255" s="262" t="str">
        <f t="shared" si="326"/>
        <v/>
      </c>
      <c r="F1255" s="262" t="str">
        <f>IF(E1255="","",SUM(E$4:E1255))</f>
        <v/>
      </c>
      <c r="G1255" s="262" t="str">
        <f t="shared" si="327"/>
        <v/>
      </c>
      <c r="H1255" s="67" t="str">
        <f t="shared" si="328"/>
        <v/>
      </c>
      <c r="I1255" s="67" t="str">
        <f t="shared" si="329"/>
        <v/>
      </c>
      <c r="J1255" s="67" t="str">
        <f>IF(I1255="","",SUM(I$4:I1255))</f>
        <v/>
      </c>
      <c r="K1255" s="67" t="str">
        <f t="shared" si="330"/>
        <v/>
      </c>
      <c r="L1255" s="77" t="str">
        <f t="shared" si="339"/>
        <v/>
      </c>
      <c r="M1255" s="77" t="str">
        <f t="shared" si="331"/>
        <v/>
      </c>
      <c r="N1255" s="67" t="str">
        <f t="shared" si="332"/>
        <v/>
      </c>
      <c r="O1255" s="67" t="str">
        <f t="shared" si="333"/>
        <v/>
      </c>
      <c r="P1255" s="67" t="str">
        <f t="shared" si="334"/>
        <v/>
      </c>
      <c r="Q1255" s="27" t="str">
        <f>IF(A1255="","",(CONVERT(Total_chem_mass_granD,"lbm","g")-SUM($O$4:O1255))/CONVERT(Total_chem_mass_granD,"lbm","g"))</f>
        <v/>
      </c>
      <c r="R1255" s="66" t="str">
        <f t="shared" si="335"/>
        <v/>
      </c>
      <c r="S1255" s="65" t="str">
        <f t="shared" si="336"/>
        <v/>
      </c>
      <c r="T1255" s="88" t="str">
        <f>IF(Q1255="","",SUM($P$4:P1255)*1000/J1255*(1-Percent_bound_granD))</f>
        <v/>
      </c>
      <c r="U1255" s="88" t="str">
        <f>IF(Q1255="","",SUM($P$4:P1255)*1000/F1255*(1-Percent_bound_granD))</f>
        <v/>
      </c>
      <c r="V1255" s="90" t="str">
        <f t="shared" si="337"/>
        <v/>
      </c>
      <c r="W1255" s="68" t="str">
        <f>IF(AND(B1254&lt;Runoff_duration_hr_granD/2,B1255&gt;Runoff_duration_hr_granD/2),Runoff_duration_hr_granD/2,INDEX($B$4:$B$1500,IF(B1255&gt;Runoff_duration_hr_granD/2,ROWS($W$4:W1255)-1,ROWS($W$4:W1255))))</f>
        <v/>
      </c>
      <c r="X1255" s="103" t="str">
        <f>IFERROR(ROUND(IF(HG_shape_granD="Constant flow",IF(W1255=Runoff_duration_hr_granD/2,CONVERT($D$4,"L","gal")/(Runoff_duration_hr_granD*60),VLOOKUP('Granular-Distrib. Calcs'!W1255,'Granular-Distrib. Calcs'!$B$4:$K$1500,6,FALSE)),IF(W1255=Runoff_duration_hr_granD/2,2*CONVERT($D$4,"L","gal")/(Runoff_duration_hr_granD*60),VLOOKUP('Granular-Distrib. Calcs'!W1255,'Granular-Distrib. Calcs'!$B$4:$K$1500,6,FALSE))),2),"")</f>
        <v/>
      </c>
      <c r="Y1255" s="67" t="str">
        <f>IF(A1255="","",(SUM($N$4:N1255)/25.4^3+(4/3*PI()*(M1255/2/25.4)^3*Number_of_grains_granD)))</f>
        <v/>
      </c>
      <c r="Z1255" s="67" t="str">
        <f>IF(A1255="","",(SUM($O$4:O1255)+(4/3*PI()*(M1255/2)^3*Chem_block_density_granD/10^3*Number_of_grains_granD)))</f>
        <v/>
      </c>
    </row>
    <row r="1256" spans="1:26" x14ac:dyDescent="0.3">
      <c r="A1256" s="68" t="str">
        <f t="shared" si="338"/>
        <v/>
      </c>
      <c r="B1256" s="68" t="str">
        <f t="shared" si="323"/>
        <v/>
      </c>
      <c r="C1256" s="68" t="str">
        <f t="shared" si="324"/>
        <v/>
      </c>
      <c r="D1256" s="67" t="str">
        <f t="shared" si="325"/>
        <v/>
      </c>
      <c r="E1256" s="262" t="str">
        <f t="shared" si="326"/>
        <v/>
      </c>
      <c r="F1256" s="262" t="str">
        <f>IF(E1256="","",SUM(E$4:E1256))</f>
        <v/>
      </c>
      <c r="G1256" s="262" t="str">
        <f t="shared" si="327"/>
        <v/>
      </c>
      <c r="H1256" s="67" t="str">
        <f t="shared" si="328"/>
        <v/>
      </c>
      <c r="I1256" s="67" t="str">
        <f t="shared" si="329"/>
        <v/>
      </c>
      <c r="J1256" s="67" t="str">
        <f>IF(I1256="","",SUM(I$4:I1256))</f>
        <v/>
      </c>
      <c r="K1256" s="67" t="str">
        <f t="shared" si="330"/>
        <v/>
      </c>
      <c r="L1256" s="77" t="str">
        <f t="shared" si="339"/>
        <v/>
      </c>
      <c r="M1256" s="77" t="str">
        <f t="shared" si="331"/>
        <v/>
      </c>
      <c r="N1256" s="67" t="str">
        <f t="shared" si="332"/>
        <v/>
      </c>
      <c r="O1256" s="67" t="str">
        <f t="shared" si="333"/>
        <v/>
      </c>
      <c r="P1256" s="67" t="str">
        <f t="shared" si="334"/>
        <v/>
      </c>
      <c r="Q1256" s="27" t="str">
        <f>IF(A1256="","",(CONVERT(Total_chem_mass_granD,"lbm","g")-SUM($O$4:O1256))/CONVERT(Total_chem_mass_granD,"lbm","g"))</f>
        <v/>
      </c>
      <c r="R1256" s="66" t="str">
        <f t="shared" si="335"/>
        <v/>
      </c>
      <c r="S1256" s="65" t="str">
        <f t="shared" si="336"/>
        <v/>
      </c>
      <c r="T1256" s="88" t="str">
        <f>IF(Q1256="","",SUM($P$4:P1256)*1000/J1256*(1-Percent_bound_granD))</f>
        <v/>
      </c>
      <c r="U1256" s="88" t="str">
        <f>IF(Q1256="","",SUM($P$4:P1256)*1000/F1256*(1-Percent_bound_granD))</f>
        <v/>
      </c>
      <c r="V1256" s="90" t="str">
        <f t="shared" si="337"/>
        <v/>
      </c>
      <c r="W1256" s="68" t="str">
        <f>IF(AND(B1255&lt;Runoff_duration_hr_granD/2,B1256&gt;Runoff_duration_hr_granD/2),Runoff_duration_hr_granD/2,INDEX($B$4:$B$1500,IF(B1256&gt;Runoff_duration_hr_granD/2,ROWS($W$4:W1256)-1,ROWS($W$4:W1256))))</f>
        <v/>
      </c>
      <c r="X1256" s="103" t="str">
        <f>IFERROR(ROUND(IF(HG_shape_granD="Constant flow",IF(W1256=Runoff_duration_hr_granD/2,CONVERT($D$4,"L","gal")/(Runoff_duration_hr_granD*60),VLOOKUP('Granular-Distrib. Calcs'!W1256,'Granular-Distrib. Calcs'!$B$4:$K$1500,6,FALSE)),IF(W1256=Runoff_duration_hr_granD/2,2*CONVERT($D$4,"L","gal")/(Runoff_duration_hr_granD*60),VLOOKUP('Granular-Distrib. Calcs'!W1256,'Granular-Distrib. Calcs'!$B$4:$K$1500,6,FALSE))),2),"")</f>
        <v/>
      </c>
      <c r="Y1256" s="67" t="str">
        <f>IF(A1256="","",(SUM($N$4:N1256)/25.4^3+(4/3*PI()*(M1256/2/25.4)^3*Number_of_grains_granD)))</f>
        <v/>
      </c>
      <c r="Z1256" s="67" t="str">
        <f>IF(A1256="","",(SUM($O$4:O1256)+(4/3*PI()*(M1256/2)^3*Chem_block_density_granD/10^3*Number_of_grains_granD)))</f>
        <v/>
      </c>
    </row>
    <row r="1257" spans="1:26" x14ac:dyDescent="0.3">
      <c r="A1257" s="68" t="str">
        <f t="shared" si="338"/>
        <v/>
      </c>
      <c r="B1257" s="68" t="str">
        <f t="shared" si="323"/>
        <v/>
      </c>
      <c r="C1257" s="68" t="str">
        <f t="shared" si="324"/>
        <v/>
      </c>
      <c r="D1257" s="67" t="str">
        <f t="shared" si="325"/>
        <v/>
      </c>
      <c r="E1257" s="262" t="str">
        <f t="shared" si="326"/>
        <v/>
      </c>
      <c r="F1257" s="262" t="str">
        <f>IF(E1257="","",SUM(E$4:E1257))</f>
        <v/>
      </c>
      <c r="G1257" s="262" t="str">
        <f t="shared" si="327"/>
        <v/>
      </c>
      <c r="H1257" s="67" t="str">
        <f t="shared" si="328"/>
        <v/>
      </c>
      <c r="I1257" s="67" t="str">
        <f t="shared" si="329"/>
        <v/>
      </c>
      <c r="J1257" s="67" t="str">
        <f>IF(I1257="","",SUM(I$4:I1257))</f>
        <v/>
      </c>
      <c r="K1257" s="67" t="str">
        <f t="shared" si="330"/>
        <v/>
      </c>
      <c r="L1257" s="77" t="str">
        <f t="shared" si="339"/>
        <v/>
      </c>
      <c r="M1257" s="77" t="str">
        <f t="shared" si="331"/>
        <v/>
      </c>
      <c r="N1257" s="67" t="str">
        <f t="shared" si="332"/>
        <v/>
      </c>
      <c r="O1257" s="67" t="str">
        <f t="shared" si="333"/>
        <v/>
      </c>
      <c r="P1257" s="67" t="str">
        <f t="shared" si="334"/>
        <v/>
      </c>
      <c r="Q1257" s="27" t="str">
        <f>IF(A1257="","",(CONVERT(Total_chem_mass_granD,"lbm","g")-SUM($O$4:O1257))/CONVERT(Total_chem_mass_granD,"lbm","g"))</f>
        <v/>
      </c>
      <c r="R1257" s="66" t="str">
        <f t="shared" si="335"/>
        <v/>
      </c>
      <c r="S1257" s="65" t="str">
        <f t="shared" si="336"/>
        <v/>
      </c>
      <c r="T1257" s="88" t="str">
        <f>IF(Q1257="","",SUM($P$4:P1257)*1000/J1257*(1-Percent_bound_granD))</f>
        <v/>
      </c>
      <c r="U1257" s="88" t="str">
        <f>IF(Q1257="","",SUM($P$4:P1257)*1000/F1257*(1-Percent_bound_granD))</f>
        <v/>
      </c>
      <c r="V1257" s="90" t="str">
        <f t="shared" si="337"/>
        <v/>
      </c>
      <c r="W1257" s="68" t="str">
        <f>IF(AND(B1256&lt;Runoff_duration_hr_granD/2,B1257&gt;Runoff_duration_hr_granD/2),Runoff_duration_hr_granD/2,INDEX($B$4:$B$1500,IF(B1257&gt;Runoff_duration_hr_granD/2,ROWS($W$4:W1257)-1,ROWS($W$4:W1257))))</f>
        <v/>
      </c>
      <c r="X1257" s="103" t="str">
        <f>IFERROR(ROUND(IF(HG_shape_granD="Constant flow",IF(W1257=Runoff_duration_hr_granD/2,CONVERT($D$4,"L","gal")/(Runoff_duration_hr_granD*60),VLOOKUP('Granular-Distrib. Calcs'!W1257,'Granular-Distrib. Calcs'!$B$4:$K$1500,6,FALSE)),IF(W1257=Runoff_duration_hr_granD/2,2*CONVERT($D$4,"L","gal")/(Runoff_duration_hr_granD*60),VLOOKUP('Granular-Distrib. Calcs'!W1257,'Granular-Distrib. Calcs'!$B$4:$K$1500,6,FALSE))),2),"")</f>
        <v/>
      </c>
      <c r="Y1257" s="67" t="str">
        <f>IF(A1257="","",(SUM($N$4:N1257)/25.4^3+(4/3*PI()*(M1257/2/25.4)^3*Number_of_grains_granD)))</f>
        <v/>
      </c>
      <c r="Z1257" s="67" t="str">
        <f>IF(A1257="","",(SUM($O$4:O1257)+(4/3*PI()*(M1257/2)^3*Chem_block_density_granD/10^3*Number_of_grains_granD)))</f>
        <v/>
      </c>
    </row>
    <row r="1258" spans="1:26" x14ac:dyDescent="0.3">
      <c r="A1258" s="68" t="str">
        <f t="shared" si="338"/>
        <v/>
      </c>
      <c r="B1258" s="68" t="str">
        <f t="shared" si="323"/>
        <v/>
      </c>
      <c r="C1258" s="68" t="str">
        <f t="shared" si="324"/>
        <v/>
      </c>
      <c r="D1258" s="67" t="str">
        <f t="shared" si="325"/>
        <v/>
      </c>
      <c r="E1258" s="262" t="str">
        <f t="shared" si="326"/>
        <v/>
      </c>
      <c r="F1258" s="262" t="str">
        <f>IF(E1258="","",SUM(E$4:E1258))</f>
        <v/>
      </c>
      <c r="G1258" s="262" t="str">
        <f t="shared" si="327"/>
        <v/>
      </c>
      <c r="H1258" s="67" t="str">
        <f t="shared" si="328"/>
        <v/>
      </c>
      <c r="I1258" s="67" t="str">
        <f t="shared" si="329"/>
        <v/>
      </c>
      <c r="J1258" s="67" t="str">
        <f>IF(I1258="","",SUM(I$4:I1258))</f>
        <v/>
      </c>
      <c r="K1258" s="67" t="str">
        <f t="shared" si="330"/>
        <v/>
      </c>
      <c r="L1258" s="77" t="str">
        <f t="shared" si="339"/>
        <v/>
      </c>
      <c r="M1258" s="77" t="str">
        <f t="shared" si="331"/>
        <v/>
      </c>
      <c r="N1258" s="67" t="str">
        <f t="shared" si="332"/>
        <v/>
      </c>
      <c r="O1258" s="67" t="str">
        <f t="shared" si="333"/>
        <v/>
      </c>
      <c r="P1258" s="67" t="str">
        <f t="shared" si="334"/>
        <v/>
      </c>
      <c r="Q1258" s="27" t="str">
        <f>IF(A1258="","",(CONVERT(Total_chem_mass_granD,"lbm","g")-SUM($O$4:O1258))/CONVERT(Total_chem_mass_granD,"lbm","g"))</f>
        <v/>
      </c>
      <c r="R1258" s="66" t="str">
        <f t="shared" si="335"/>
        <v/>
      </c>
      <c r="S1258" s="65" t="str">
        <f t="shared" si="336"/>
        <v/>
      </c>
      <c r="T1258" s="88" t="str">
        <f>IF(Q1258="","",SUM($P$4:P1258)*1000/J1258*(1-Percent_bound_granD))</f>
        <v/>
      </c>
      <c r="U1258" s="88" t="str">
        <f>IF(Q1258="","",SUM($P$4:P1258)*1000/F1258*(1-Percent_bound_granD))</f>
        <v/>
      </c>
      <c r="V1258" s="90" t="str">
        <f t="shared" si="337"/>
        <v/>
      </c>
      <c r="W1258" s="68" t="str">
        <f>IF(AND(B1257&lt;Runoff_duration_hr_granD/2,B1258&gt;Runoff_duration_hr_granD/2),Runoff_duration_hr_granD/2,INDEX($B$4:$B$1500,IF(B1258&gt;Runoff_duration_hr_granD/2,ROWS($W$4:W1258)-1,ROWS($W$4:W1258))))</f>
        <v/>
      </c>
      <c r="X1258" s="103" t="str">
        <f>IFERROR(ROUND(IF(HG_shape_granD="Constant flow",IF(W1258=Runoff_duration_hr_granD/2,CONVERT($D$4,"L","gal")/(Runoff_duration_hr_granD*60),VLOOKUP('Granular-Distrib. Calcs'!W1258,'Granular-Distrib. Calcs'!$B$4:$K$1500,6,FALSE)),IF(W1258=Runoff_duration_hr_granD/2,2*CONVERT($D$4,"L","gal")/(Runoff_duration_hr_granD*60),VLOOKUP('Granular-Distrib. Calcs'!W1258,'Granular-Distrib. Calcs'!$B$4:$K$1500,6,FALSE))),2),"")</f>
        <v/>
      </c>
      <c r="Y1258" s="67" t="str">
        <f>IF(A1258="","",(SUM($N$4:N1258)/25.4^3+(4/3*PI()*(M1258/2/25.4)^3*Number_of_grains_granD)))</f>
        <v/>
      </c>
      <c r="Z1258" s="67" t="str">
        <f>IF(A1258="","",(SUM($O$4:O1258)+(4/3*PI()*(M1258/2)^3*Chem_block_density_granD/10^3*Number_of_grains_granD)))</f>
        <v/>
      </c>
    </row>
    <row r="1259" spans="1:26" x14ac:dyDescent="0.3">
      <c r="A1259" s="68" t="str">
        <f t="shared" si="338"/>
        <v/>
      </c>
      <c r="B1259" s="68" t="str">
        <f t="shared" si="323"/>
        <v/>
      </c>
      <c r="C1259" s="68" t="str">
        <f t="shared" si="324"/>
        <v/>
      </c>
      <c r="D1259" s="67" t="str">
        <f t="shared" si="325"/>
        <v/>
      </c>
      <c r="E1259" s="262" t="str">
        <f t="shared" si="326"/>
        <v/>
      </c>
      <c r="F1259" s="262" t="str">
        <f>IF(E1259="","",SUM(E$4:E1259))</f>
        <v/>
      </c>
      <c r="G1259" s="262" t="str">
        <f t="shared" si="327"/>
        <v/>
      </c>
      <c r="H1259" s="67" t="str">
        <f t="shared" si="328"/>
        <v/>
      </c>
      <c r="I1259" s="67" t="str">
        <f t="shared" si="329"/>
        <v/>
      </c>
      <c r="J1259" s="67" t="str">
        <f>IF(I1259="","",SUM(I$4:I1259))</f>
        <v/>
      </c>
      <c r="K1259" s="67" t="str">
        <f t="shared" si="330"/>
        <v/>
      </c>
      <c r="L1259" s="77" t="str">
        <f t="shared" si="339"/>
        <v/>
      </c>
      <c r="M1259" s="77" t="str">
        <f t="shared" si="331"/>
        <v/>
      </c>
      <c r="N1259" s="67" t="str">
        <f t="shared" si="332"/>
        <v/>
      </c>
      <c r="O1259" s="67" t="str">
        <f t="shared" si="333"/>
        <v/>
      </c>
      <c r="P1259" s="67" t="str">
        <f t="shared" si="334"/>
        <v/>
      </c>
      <c r="Q1259" s="27" t="str">
        <f>IF(A1259="","",(CONVERT(Total_chem_mass_granD,"lbm","g")-SUM($O$4:O1259))/CONVERT(Total_chem_mass_granD,"lbm","g"))</f>
        <v/>
      </c>
      <c r="R1259" s="66" t="str">
        <f t="shared" si="335"/>
        <v/>
      </c>
      <c r="S1259" s="65" t="str">
        <f t="shared" si="336"/>
        <v/>
      </c>
      <c r="T1259" s="88" t="str">
        <f>IF(Q1259="","",SUM($P$4:P1259)*1000/J1259*(1-Percent_bound_granD))</f>
        <v/>
      </c>
      <c r="U1259" s="88" t="str">
        <f>IF(Q1259="","",SUM($P$4:P1259)*1000/F1259*(1-Percent_bound_granD))</f>
        <v/>
      </c>
      <c r="V1259" s="90" t="str">
        <f t="shared" si="337"/>
        <v/>
      </c>
      <c r="W1259" s="68" t="str">
        <f>IF(AND(B1258&lt;Runoff_duration_hr_granD/2,B1259&gt;Runoff_duration_hr_granD/2),Runoff_duration_hr_granD/2,INDEX($B$4:$B$1500,IF(B1259&gt;Runoff_duration_hr_granD/2,ROWS($W$4:W1259)-1,ROWS($W$4:W1259))))</f>
        <v/>
      </c>
      <c r="X1259" s="103" t="str">
        <f>IFERROR(ROUND(IF(HG_shape_granD="Constant flow",IF(W1259=Runoff_duration_hr_granD/2,CONVERT($D$4,"L","gal")/(Runoff_duration_hr_granD*60),VLOOKUP('Granular-Distrib. Calcs'!W1259,'Granular-Distrib. Calcs'!$B$4:$K$1500,6,FALSE)),IF(W1259=Runoff_duration_hr_granD/2,2*CONVERT($D$4,"L","gal")/(Runoff_duration_hr_granD*60),VLOOKUP('Granular-Distrib. Calcs'!W1259,'Granular-Distrib. Calcs'!$B$4:$K$1500,6,FALSE))),2),"")</f>
        <v/>
      </c>
      <c r="Y1259" s="67" t="str">
        <f>IF(A1259="","",(SUM($N$4:N1259)/25.4^3+(4/3*PI()*(M1259/2/25.4)^3*Number_of_grains_granD)))</f>
        <v/>
      </c>
      <c r="Z1259" s="67" t="str">
        <f>IF(A1259="","",(SUM($O$4:O1259)+(4/3*PI()*(M1259/2)^3*Chem_block_density_granD/10^3*Number_of_grains_granD)))</f>
        <v/>
      </c>
    </row>
    <row r="1260" spans="1:26" x14ac:dyDescent="0.3">
      <c r="A1260" s="68" t="str">
        <f t="shared" si="338"/>
        <v/>
      </c>
      <c r="B1260" s="68" t="str">
        <f t="shared" si="323"/>
        <v/>
      </c>
      <c r="C1260" s="68" t="str">
        <f t="shared" si="324"/>
        <v/>
      </c>
      <c r="D1260" s="67" t="str">
        <f t="shared" si="325"/>
        <v/>
      </c>
      <c r="E1260" s="262" t="str">
        <f t="shared" si="326"/>
        <v/>
      </c>
      <c r="F1260" s="262" t="str">
        <f>IF(E1260="","",SUM(E$4:E1260))</f>
        <v/>
      </c>
      <c r="G1260" s="262" t="str">
        <f t="shared" si="327"/>
        <v/>
      </c>
      <c r="H1260" s="67" t="str">
        <f t="shared" si="328"/>
        <v/>
      </c>
      <c r="I1260" s="67" t="str">
        <f t="shared" si="329"/>
        <v/>
      </c>
      <c r="J1260" s="67" t="str">
        <f>IF(I1260="","",SUM(I$4:I1260))</f>
        <v/>
      </c>
      <c r="K1260" s="67" t="str">
        <f t="shared" si="330"/>
        <v/>
      </c>
      <c r="L1260" s="77" t="str">
        <f t="shared" si="339"/>
        <v/>
      </c>
      <c r="M1260" s="77" t="str">
        <f t="shared" si="331"/>
        <v/>
      </c>
      <c r="N1260" s="67" t="str">
        <f t="shared" si="332"/>
        <v/>
      </c>
      <c r="O1260" s="67" t="str">
        <f t="shared" si="333"/>
        <v/>
      </c>
      <c r="P1260" s="67" t="str">
        <f t="shared" si="334"/>
        <v/>
      </c>
      <c r="Q1260" s="27" t="str">
        <f>IF(A1260="","",(CONVERT(Total_chem_mass_granD,"lbm","g")-SUM($O$4:O1260))/CONVERT(Total_chem_mass_granD,"lbm","g"))</f>
        <v/>
      </c>
      <c r="R1260" s="66" t="str">
        <f t="shared" si="335"/>
        <v/>
      </c>
      <c r="S1260" s="65" t="str">
        <f t="shared" si="336"/>
        <v/>
      </c>
      <c r="T1260" s="88" t="str">
        <f>IF(Q1260="","",SUM($P$4:P1260)*1000/J1260*(1-Percent_bound_granD))</f>
        <v/>
      </c>
      <c r="U1260" s="88" t="str">
        <f>IF(Q1260="","",SUM($P$4:P1260)*1000/F1260*(1-Percent_bound_granD))</f>
        <v/>
      </c>
      <c r="V1260" s="90" t="str">
        <f t="shared" si="337"/>
        <v/>
      </c>
      <c r="W1260" s="68" t="str">
        <f>IF(AND(B1259&lt;Runoff_duration_hr_granD/2,B1260&gt;Runoff_duration_hr_granD/2),Runoff_duration_hr_granD/2,INDEX($B$4:$B$1500,IF(B1260&gt;Runoff_duration_hr_granD/2,ROWS($W$4:W1260)-1,ROWS($W$4:W1260))))</f>
        <v/>
      </c>
      <c r="X1260" s="103" t="str">
        <f>IFERROR(ROUND(IF(HG_shape_granD="Constant flow",IF(W1260=Runoff_duration_hr_granD/2,CONVERT($D$4,"L","gal")/(Runoff_duration_hr_granD*60),VLOOKUP('Granular-Distrib. Calcs'!W1260,'Granular-Distrib. Calcs'!$B$4:$K$1500,6,FALSE)),IF(W1260=Runoff_duration_hr_granD/2,2*CONVERT($D$4,"L","gal")/(Runoff_duration_hr_granD*60),VLOOKUP('Granular-Distrib. Calcs'!W1260,'Granular-Distrib. Calcs'!$B$4:$K$1500,6,FALSE))),2),"")</f>
        <v/>
      </c>
      <c r="Y1260" s="67" t="str">
        <f>IF(A1260="","",(SUM($N$4:N1260)/25.4^3+(4/3*PI()*(M1260/2/25.4)^3*Number_of_grains_granD)))</f>
        <v/>
      </c>
      <c r="Z1260" s="67" t="str">
        <f>IF(A1260="","",(SUM($O$4:O1260)+(4/3*PI()*(M1260/2)^3*Chem_block_density_granD/10^3*Number_of_grains_granD)))</f>
        <v/>
      </c>
    </row>
    <row r="1261" spans="1:26" x14ac:dyDescent="0.3">
      <c r="A1261" s="68" t="str">
        <f t="shared" si="338"/>
        <v/>
      </c>
      <c r="B1261" s="68" t="str">
        <f t="shared" si="323"/>
        <v/>
      </c>
      <c r="C1261" s="68" t="str">
        <f t="shared" si="324"/>
        <v/>
      </c>
      <c r="D1261" s="67" t="str">
        <f t="shared" si="325"/>
        <v/>
      </c>
      <c r="E1261" s="262" t="str">
        <f t="shared" si="326"/>
        <v/>
      </c>
      <c r="F1261" s="262" t="str">
        <f>IF(E1261="","",SUM(E$4:E1261))</f>
        <v/>
      </c>
      <c r="G1261" s="262" t="str">
        <f t="shared" si="327"/>
        <v/>
      </c>
      <c r="H1261" s="67" t="str">
        <f t="shared" si="328"/>
        <v/>
      </c>
      <c r="I1261" s="67" t="str">
        <f t="shared" si="329"/>
        <v/>
      </c>
      <c r="J1261" s="67" t="str">
        <f>IF(I1261="","",SUM(I$4:I1261))</f>
        <v/>
      </c>
      <c r="K1261" s="67" t="str">
        <f t="shared" si="330"/>
        <v/>
      </c>
      <c r="L1261" s="77" t="str">
        <f t="shared" si="339"/>
        <v/>
      </c>
      <c r="M1261" s="77" t="str">
        <f t="shared" si="331"/>
        <v/>
      </c>
      <c r="N1261" s="67" t="str">
        <f t="shared" si="332"/>
        <v/>
      </c>
      <c r="O1261" s="67" t="str">
        <f t="shared" si="333"/>
        <v/>
      </c>
      <c r="P1261" s="67" t="str">
        <f t="shared" si="334"/>
        <v/>
      </c>
      <c r="Q1261" s="27" t="str">
        <f>IF(A1261="","",(CONVERT(Total_chem_mass_granD,"lbm","g")-SUM($O$4:O1261))/CONVERT(Total_chem_mass_granD,"lbm","g"))</f>
        <v/>
      </c>
      <c r="R1261" s="66" t="str">
        <f t="shared" si="335"/>
        <v/>
      </c>
      <c r="S1261" s="65" t="str">
        <f t="shared" si="336"/>
        <v/>
      </c>
      <c r="T1261" s="88" t="str">
        <f>IF(Q1261="","",SUM($P$4:P1261)*1000/J1261*(1-Percent_bound_granD))</f>
        <v/>
      </c>
      <c r="U1261" s="88" t="str">
        <f>IF(Q1261="","",SUM($P$4:P1261)*1000/F1261*(1-Percent_bound_granD))</f>
        <v/>
      </c>
      <c r="V1261" s="90" t="str">
        <f t="shared" si="337"/>
        <v/>
      </c>
      <c r="W1261" s="68" t="str">
        <f>IF(AND(B1260&lt;Runoff_duration_hr_granD/2,B1261&gt;Runoff_duration_hr_granD/2),Runoff_duration_hr_granD/2,INDEX($B$4:$B$1500,IF(B1261&gt;Runoff_duration_hr_granD/2,ROWS($W$4:W1261)-1,ROWS($W$4:W1261))))</f>
        <v/>
      </c>
      <c r="X1261" s="103" t="str">
        <f>IFERROR(ROUND(IF(HG_shape_granD="Constant flow",IF(W1261=Runoff_duration_hr_granD/2,CONVERT($D$4,"L","gal")/(Runoff_duration_hr_granD*60),VLOOKUP('Granular-Distrib. Calcs'!W1261,'Granular-Distrib. Calcs'!$B$4:$K$1500,6,FALSE)),IF(W1261=Runoff_duration_hr_granD/2,2*CONVERT($D$4,"L","gal")/(Runoff_duration_hr_granD*60),VLOOKUP('Granular-Distrib. Calcs'!W1261,'Granular-Distrib. Calcs'!$B$4:$K$1500,6,FALSE))),2),"")</f>
        <v/>
      </c>
      <c r="Y1261" s="67" t="str">
        <f>IF(A1261="","",(SUM($N$4:N1261)/25.4^3+(4/3*PI()*(M1261/2/25.4)^3*Number_of_grains_granD)))</f>
        <v/>
      </c>
      <c r="Z1261" s="67" t="str">
        <f>IF(A1261="","",(SUM($O$4:O1261)+(4/3*PI()*(M1261/2)^3*Chem_block_density_granD/10^3*Number_of_grains_granD)))</f>
        <v/>
      </c>
    </row>
    <row r="1262" spans="1:26" x14ac:dyDescent="0.3">
      <c r="A1262" s="68" t="str">
        <f t="shared" si="338"/>
        <v/>
      </c>
      <c r="B1262" s="68" t="str">
        <f t="shared" si="323"/>
        <v/>
      </c>
      <c r="C1262" s="68" t="str">
        <f t="shared" si="324"/>
        <v/>
      </c>
      <c r="D1262" s="67" t="str">
        <f t="shared" si="325"/>
        <v/>
      </c>
      <c r="E1262" s="262" t="str">
        <f t="shared" si="326"/>
        <v/>
      </c>
      <c r="F1262" s="262" t="str">
        <f>IF(E1262="","",SUM(E$4:E1262))</f>
        <v/>
      </c>
      <c r="G1262" s="262" t="str">
        <f t="shared" si="327"/>
        <v/>
      </c>
      <c r="H1262" s="67" t="str">
        <f t="shared" si="328"/>
        <v/>
      </c>
      <c r="I1262" s="67" t="str">
        <f t="shared" si="329"/>
        <v/>
      </c>
      <c r="J1262" s="67" t="str">
        <f>IF(I1262="","",SUM(I$4:I1262))</f>
        <v/>
      </c>
      <c r="K1262" s="67" t="str">
        <f t="shared" si="330"/>
        <v/>
      </c>
      <c r="L1262" s="77" t="str">
        <f t="shared" si="339"/>
        <v/>
      </c>
      <c r="M1262" s="77" t="str">
        <f t="shared" si="331"/>
        <v/>
      </c>
      <c r="N1262" s="67" t="str">
        <f t="shared" si="332"/>
        <v/>
      </c>
      <c r="O1262" s="67" t="str">
        <f t="shared" si="333"/>
        <v/>
      </c>
      <c r="P1262" s="67" t="str">
        <f t="shared" si="334"/>
        <v/>
      </c>
      <c r="Q1262" s="27" t="str">
        <f>IF(A1262="","",(CONVERT(Total_chem_mass_granD,"lbm","g")-SUM($O$4:O1262))/CONVERT(Total_chem_mass_granD,"lbm","g"))</f>
        <v/>
      </c>
      <c r="R1262" s="66" t="str">
        <f t="shared" si="335"/>
        <v/>
      </c>
      <c r="S1262" s="65" t="str">
        <f t="shared" si="336"/>
        <v/>
      </c>
      <c r="T1262" s="88" t="str">
        <f>IF(Q1262="","",SUM($P$4:P1262)*1000/J1262*(1-Percent_bound_granD))</f>
        <v/>
      </c>
      <c r="U1262" s="88" t="str">
        <f>IF(Q1262="","",SUM($P$4:P1262)*1000/F1262*(1-Percent_bound_granD))</f>
        <v/>
      </c>
      <c r="V1262" s="90" t="str">
        <f t="shared" si="337"/>
        <v/>
      </c>
      <c r="W1262" s="68" t="str">
        <f>IF(AND(B1261&lt;Runoff_duration_hr_granD/2,B1262&gt;Runoff_duration_hr_granD/2),Runoff_duration_hr_granD/2,INDEX($B$4:$B$1500,IF(B1262&gt;Runoff_duration_hr_granD/2,ROWS($W$4:W1262)-1,ROWS($W$4:W1262))))</f>
        <v/>
      </c>
      <c r="X1262" s="103" t="str">
        <f>IFERROR(ROUND(IF(HG_shape_granD="Constant flow",IF(W1262=Runoff_duration_hr_granD/2,CONVERT($D$4,"L","gal")/(Runoff_duration_hr_granD*60),VLOOKUP('Granular-Distrib. Calcs'!W1262,'Granular-Distrib. Calcs'!$B$4:$K$1500,6,FALSE)),IF(W1262=Runoff_duration_hr_granD/2,2*CONVERT($D$4,"L","gal")/(Runoff_duration_hr_granD*60),VLOOKUP('Granular-Distrib. Calcs'!W1262,'Granular-Distrib. Calcs'!$B$4:$K$1500,6,FALSE))),2),"")</f>
        <v/>
      </c>
      <c r="Y1262" s="67" t="str">
        <f>IF(A1262="","",(SUM($N$4:N1262)/25.4^3+(4/3*PI()*(M1262/2/25.4)^3*Number_of_grains_granD)))</f>
        <v/>
      </c>
      <c r="Z1262" s="67" t="str">
        <f>IF(A1262="","",(SUM($O$4:O1262)+(4/3*PI()*(M1262/2)^3*Chem_block_density_granD/10^3*Number_of_grains_granD)))</f>
        <v/>
      </c>
    </row>
    <row r="1263" spans="1:26" x14ac:dyDescent="0.3">
      <c r="A1263" s="68" t="str">
        <f t="shared" si="338"/>
        <v/>
      </c>
      <c r="B1263" s="68" t="str">
        <f t="shared" si="323"/>
        <v/>
      </c>
      <c r="C1263" s="68" t="str">
        <f t="shared" si="324"/>
        <v/>
      </c>
      <c r="D1263" s="67" t="str">
        <f t="shared" si="325"/>
        <v/>
      </c>
      <c r="E1263" s="262" t="str">
        <f t="shared" si="326"/>
        <v/>
      </c>
      <c r="F1263" s="262" t="str">
        <f>IF(E1263="","",SUM(E$4:E1263))</f>
        <v/>
      </c>
      <c r="G1263" s="262" t="str">
        <f t="shared" si="327"/>
        <v/>
      </c>
      <c r="H1263" s="67" t="str">
        <f t="shared" si="328"/>
        <v/>
      </c>
      <c r="I1263" s="67" t="str">
        <f t="shared" si="329"/>
        <v/>
      </c>
      <c r="J1263" s="67" t="str">
        <f>IF(I1263="","",SUM(I$4:I1263))</f>
        <v/>
      </c>
      <c r="K1263" s="67" t="str">
        <f t="shared" si="330"/>
        <v/>
      </c>
      <c r="L1263" s="77" t="str">
        <f t="shared" si="339"/>
        <v/>
      </c>
      <c r="M1263" s="77" t="str">
        <f t="shared" si="331"/>
        <v/>
      </c>
      <c r="N1263" s="67" t="str">
        <f t="shared" si="332"/>
        <v/>
      </c>
      <c r="O1263" s="67" t="str">
        <f t="shared" si="333"/>
        <v/>
      </c>
      <c r="P1263" s="67" t="str">
        <f t="shared" si="334"/>
        <v/>
      </c>
      <c r="Q1263" s="27" t="str">
        <f>IF(A1263="","",(CONVERT(Total_chem_mass_granD,"lbm","g")-SUM($O$4:O1263))/CONVERT(Total_chem_mass_granD,"lbm","g"))</f>
        <v/>
      </c>
      <c r="R1263" s="66" t="str">
        <f t="shared" si="335"/>
        <v/>
      </c>
      <c r="S1263" s="65" t="str">
        <f t="shared" si="336"/>
        <v/>
      </c>
      <c r="T1263" s="88" t="str">
        <f>IF(Q1263="","",SUM($P$4:P1263)*1000/J1263*(1-Percent_bound_granD))</f>
        <v/>
      </c>
      <c r="U1263" s="88" t="str">
        <f>IF(Q1263="","",SUM($P$4:P1263)*1000/F1263*(1-Percent_bound_granD))</f>
        <v/>
      </c>
      <c r="V1263" s="90" t="str">
        <f t="shared" si="337"/>
        <v/>
      </c>
      <c r="W1263" s="68" t="str">
        <f>IF(AND(B1262&lt;Runoff_duration_hr_granD/2,B1263&gt;Runoff_duration_hr_granD/2),Runoff_duration_hr_granD/2,INDEX($B$4:$B$1500,IF(B1263&gt;Runoff_duration_hr_granD/2,ROWS($W$4:W1263)-1,ROWS($W$4:W1263))))</f>
        <v/>
      </c>
      <c r="X1263" s="103" t="str">
        <f>IFERROR(ROUND(IF(HG_shape_granD="Constant flow",IF(W1263=Runoff_duration_hr_granD/2,CONVERT($D$4,"L","gal")/(Runoff_duration_hr_granD*60),VLOOKUP('Granular-Distrib. Calcs'!W1263,'Granular-Distrib. Calcs'!$B$4:$K$1500,6,FALSE)),IF(W1263=Runoff_duration_hr_granD/2,2*CONVERT($D$4,"L","gal")/(Runoff_duration_hr_granD*60),VLOOKUP('Granular-Distrib. Calcs'!W1263,'Granular-Distrib. Calcs'!$B$4:$K$1500,6,FALSE))),2),"")</f>
        <v/>
      </c>
      <c r="Y1263" s="67" t="str">
        <f>IF(A1263="","",(SUM($N$4:N1263)/25.4^3+(4/3*PI()*(M1263/2/25.4)^3*Number_of_grains_granD)))</f>
        <v/>
      </c>
      <c r="Z1263" s="67" t="str">
        <f>IF(A1263="","",(SUM($O$4:O1263)+(4/3*PI()*(M1263/2)^3*Chem_block_density_granD/10^3*Number_of_grains_granD)))</f>
        <v/>
      </c>
    </row>
    <row r="1264" spans="1:26" x14ac:dyDescent="0.3">
      <c r="A1264" s="68" t="str">
        <f t="shared" si="338"/>
        <v/>
      </c>
      <c r="B1264" s="68" t="str">
        <f t="shared" si="323"/>
        <v/>
      </c>
      <c r="C1264" s="68" t="str">
        <f t="shared" si="324"/>
        <v/>
      </c>
      <c r="D1264" s="67" t="str">
        <f t="shared" si="325"/>
        <v/>
      </c>
      <c r="E1264" s="262" t="str">
        <f t="shared" si="326"/>
        <v/>
      </c>
      <c r="F1264" s="262" t="str">
        <f>IF(E1264="","",SUM(E$4:E1264))</f>
        <v/>
      </c>
      <c r="G1264" s="262" t="str">
        <f t="shared" si="327"/>
        <v/>
      </c>
      <c r="H1264" s="67" t="str">
        <f t="shared" si="328"/>
        <v/>
      </c>
      <c r="I1264" s="67" t="str">
        <f t="shared" si="329"/>
        <v/>
      </c>
      <c r="J1264" s="67" t="str">
        <f>IF(I1264="","",SUM(I$4:I1264))</f>
        <v/>
      </c>
      <c r="K1264" s="67" t="str">
        <f t="shared" si="330"/>
        <v/>
      </c>
      <c r="L1264" s="77" t="str">
        <f t="shared" si="339"/>
        <v/>
      </c>
      <c r="M1264" s="77" t="str">
        <f t="shared" si="331"/>
        <v/>
      </c>
      <c r="N1264" s="67" t="str">
        <f t="shared" si="332"/>
        <v/>
      </c>
      <c r="O1264" s="67" t="str">
        <f t="shared" si="333"/>
        <v/>
      </c>
      <c r="P1264" s="67" t="str">
        <f t="shared" si="334"/>
        <v/>
      </c>
      <c r="Q1264" s="27" t="str">
        <f>IF(A1264="","",(CONVERT(Total_chem_mass_granD,"lbm","g")-SUM($O$4:O1264))/CONVERT(Total_chem_mass_granD,"lbm","g"))</f>
        <v/>
      </c>
      <c r="R1264" s="66" t="str">
        <f t="shared" si="335"/>
        <v/>
      </c>
      <c r="S1264" s="65" t="str">
        <f t="shared" si="336"/>
        <v/>
      </c>
      <c r="T1264" s="88" t="str">
        <f>IF(Q1264="","",SUM($P$4:P1264)*1000/J1264*(1-Percent_bound_granD))</f>
        <v/>
      </c>
      <c r="U1264" s="88" t="str">
        <f>IF(Q1264="","",SUM($P$4:P1264)*1000/F1264*(1-Percent_bound_granD))</f>
        <v/>
      </c>
      <c r="V1264" s="90" t="str">
        <f t="shared" si="337"/>
        <v/>
      </c>
      <c r="W1264" s="68" t="str">
        <f>IF(AND(B1263&lt;Runoff_duration_hr_granD/2,B1264&gt;Runoff_duration_hr_granD/2),Runoff_duration_hr_granD/2,INDEX($B$4:$B$1500,IF(B1264&gt;Runoff_duration_hr_granD/2,ROWS($W$4:W1264)-1,ROWS($W$4:W1264))))</f>
        <v/>
      </c>
      <c r="X1264" s="103" t="str">
        <f>IFERROR(ROUND(IF(HG_shape_granD="Constant flow",IF(W1264=Runoff_duration_hr_granD/2,CONVERT($D$4,"L","gal")/(Runoff_duration_hr_granD*60),VLOOKUP('Granular-Distrib. Calcs'!W1264,'Granular-Distrib. Calcs'!$B$4:$K$1500,6,FALSE)),IF(W1264=Runoff_duration_hr_granD/2,2*CONVERT($D$4,"L","gal")/(Runoff_duration_hr_granD*60),VLOOKUP('Granular-Distrib. Calcs'!W1264,'Granular-Distrib. Calcs'!$B$4:$K$1500,6,FALSE))),2),"")</f>
        <v/>
      </c>
      <c r="Y1264" s="67" t="str">
        <f>IF(A1264="","",(SUM($N$4:N1264)/25.4^3+(4/3*PI()*(M1264/2/25.4)^3*Number_of_grains_granD)))</f>
        <v/>
      </c>
      <c r="Z1264" s="67" t="str">
        <f>IF(A1264="","",(SUM($O$4:O1264)+(4/3*PI()*(M1264/2)^3*Chem_block_density_granD/10^3*Number_of_grains_granD)))</f>
        <v/>
      </c>
    </row>
    <row r="1265" spans="1:26" x14ac:dyDescent="0.3">
      <c r="A1265" s="68" t="str">
        <f t="shared" si="338"/>
        <v/>
      </c>
      <c r="B1265" s="68" t="str">
        <f t="shared" si="323"/>
        <v/>
      </c>
      <c r="C1265" s="68" t="str">
        <f t="shared" si="324"/>
        <v/>
      </c>
      <c r="D1265" s="67" t="str">
        <f t="shared" si="325"/>
        <v/>
      </c>
      <c r="E1265" s="262" t="str">
        <f t="shared" si="326"/>
        <v/>
      </c>
      <c r="F1265" s="262" t="str">
        <f>IF(E1265="","",SUM(E$4:E1265))</f>
        <v/>
      </c>
      <c r="G1265" s="262" t="str">
        <f t="shared" si="327"/>
        <v/>
      </c>
      <c r="H1265" s="67" t="str">
        <f t="shared" si="328"/>
        <v/>
      </c>
      <c r="I1265" s="67" t="str">
        <f t="shared" si="329"/>
        <v/>
      </c>
      <c r="J1265" s="67" t="str">
        <f>IF(I1265="","",SUM(I$4:I1265))</f>
        <v/>
      </c>
      <c r="K1265" s="67" t="str">
        <f t="shared" si="330"/>
        <v/>
      </c>
      <c r="L1265" s="77" t="str">
        <f t="shared" si="339"/>
        <v/>
      </c>
      <c r="M1265" s="77" t="str">
        <f t="shared" si="331"/>
        <v/>
      </c>
      <c r="N1265" s="67" t="str">
        <f t="shared" si="332"/>
        <v/>
      </c>
      <c r="O1265" s="67" t="str">
        <f t="shared" si="333"/>
        <v/>
      </c>
      <c r="P1265" s="67" t="str">
        <f t="shared" si="334"/>
        <v/>
      </c>
      <c r="Q1265" s="27" t="str">
        <f>IF(A1265="","",(CONVERT(Total_chem_mass_granD,"lbm","g")-SUM($O$4:O1265))/CONVERT(Total_chem_mass_granD,"lbm","g"))</f>
        <v/>
      </c>
      <c r="R1265" s="66" t="str">
        <f t="shared" si="335"/>
        <v/>
      </c>
      <c r="S1265" s="65" t="str">
        <f t="shared" si="336"/>
        <v/>
      </c>
      <c r="T1265" s="88" t="str">
        <f>IF(Q1265="","",SUM($P$4:P1265)*1000/J1265*(1-Percent_bound_granD))</f>
        <v/>
      </c>
      <c r="U1265" s="88" t="str">
        <f>IF(Q1265="","",SUM($P$4:P1265)*1000/F1265*(1-Percent_bound_granD))</f>
        <v/>
      </c>
      <c r="V1265" s="90" t="str">
        <f t="shared" si="337"/>
        <v/>
      </c>
      <c r="W1265" s="68" t="str">
        <f>IF(AND(B1264&lt;Runoff_duration_hr_granD/2,B1265&gt;Runoff_duration_hr_granD/2),Runoff_duration_hr_granD/2,INDEX($B$4:$B$1500,IF(B1265&gt;Runoff_duration_hr_granD/2,ROWS($W$4:W1265)-1,ROWS($W$4:W1265))))</f>
        <v/>
      </c>
      <c r="X1265" s="103" t="str">
        <f>IFERROR(ROUND(IF(HG_shape_granD="Constant flow",IF(W1265=Runoff_duration_hr_granD/2,CONVERT($D$4,"L","gal")/(Runoff_duration_hr_granD*60),VLOOKUP('Granular-Distrib. Calcs'!W1265,'Granular-Distrib. Calcs'!$B$4:$K$1500,6,FALSE)),IF(W1265=Runoff_duration_hr_granD/2,2*CONVERT($D$4,"L","gal")/(Runoff_duration_hr_granD*60),VLOOKUP('Granular-Distrib. Calcs'!W1265,'Granular-Distrib. Calcs'!$B$4:$K$1500,6,FALSE))),2),"")</f>
        <v/>
      </c>
      <c r="Y1265" s="67" t="str">
        <f>IF(A1265="","",(SUM($N$4:N1265)/25.4^3+(4/3*PI()*(M1265/2/25.4)^3*Number_of_grains_granD)))</f>
        <v/>
      </c>
      <c r="Z1265" s="67" t="str">
        <f>IF(A1265="","",(SUM($O$4:O1265)+(4/3*PI()*(M1265/2)^3*Chem_block_density_granD/10^3*Number_of_grains_granD)))</f>
        <v/>
      </c>
    </row>
    <row r="1266" spans="1:26" x14ac:dyDescent="0.3">
      <c r="A1266" s="68" t="str">
        <f t="shared" si="338"/>
        <v/>
      </c>
      <c r="B1266" s="68" t="str">
        <f t="shared" si="323"/>
        <v/>
      </c>
      <c r="C1266" s="68" t="str">
        <f t="shared" si="324"/>
        <v/>
      </c>
      <c r="D1266" s="67" t="str">
        <f t="shared" si="325"/>
        <v/>
      </c>
      <c r="E1266" s="262" t="str">
        <f t="shared" si="326"/>
        <v/>
      </c>
      <c r="F1266" s="262" t="str">
        <f>IF(E1266="","",SUM(E$4:E1266))</f>
        <v/>
      </c>
      <c r="G1266" s="262" t="str">
        <f t="shared" si="327"/>
        <v/>
      </c>
      <c r="H1266" s="67" t="str">
        <f t="shared" si="328"/>
        <v/>
      </c>
      <c r="I1266" s="67" t="str">
        <f t="shared" si="329"/>
        <v/>
      </c>
      <c r="J1266" s="67" t="str">
        <f>IF(I1266="","",SUM(I$4:I1266))</f>
        <v/>
      </c>
      <c r="K1266" s="67" t="str">
        <f t="shared" si="330"/>
        <v/>
      </c>
      <c r="L1266" s="77" t="str">
        <f t="shared" si="339"/>
        <v/>
      </c>
      <c r="M1266" s="77" t="str">
        <f t="shared" si="331"/>
        <v/>
      </c>
      <c r="N1266" s="67" t="str">
        <f t="shared" si="332"/>
        <v/>
      </c>
      <c r="O1266" s="67" t="str">
        <f t="shared" si="333"/>
        <v/>
      </c>
      <c r="P1266" s="67" t="str">
        <f t="shared" si="334"/>
        <v/>
      </c>
      <c r="Q1266" s="27" t="str">
        <f>IF(A1266="","",(CONVERT(Total_chem_mass_granD,"lbm","g")-SUM($O$4:O1266))/CONVERT(Total_chem_mass_granD,"lbm","g"))</f>
        <v/>
      </c>
      <c r="R1266" s="66" t="str">
        <f t="shared" si="335"/>
        <v/>
      </c>
      <c r="S1266" s="65" t="str">
        <f t="shared" si="336"/>
        <v/>
      </c>
      <c r="T1266" s="88" t="str">
        <f>IF(Q1266="","",SUM($P$4:P1266)*1000/J1266*(1-Percent_bound_granD))</f>
        <v/>
      </c>
      <c r="U1266" s="88" t="str">
        <f>IF(Q1266="","",SUM($P$4:P1266)*1000/F1266*(1-Percent_bound_granD))</f>
        <v/>
      </c>
      <c r="V1266" s="90" t="str">
        <f t="shared" si="337"/>
        <v/>
      </c>
      <c r="W1266" s="68" t="str">
        <f>IF(AND(B1265&lt;Runoff_duration_hr_granD/2,B1266&gt;Runoff_duration_hr_granD/2),Runoff_duration_hr_granD/2,INDEX($B$4:$B$1500,IF(B1266&gt;Runoff_duration_hr_granD/2,ROWS($W$4:W1266)-1,ROWS($W$4:W1266))))</f>
        <v/>
      </c>
      <c r="X1266" s="103" t="str">
        <f>IFERROR(ROUND(IF(HG_shape_granD="Constant flow",IF(W1266=Runoff_duration_hr_granD/2,CONVERT($D$4,"L","gal")/(Runoff_duration_hr_granD*60),VLOOKUP('Granular-Distrib. Calcs'!W1266,'Granular-Distrib. Calcs'!$B$4:$K$1500,6,FALSE)),IF(W1266=Runoff_duration_hr_granD/2,2*CONVERT($D$4,"L","gal")/(Runoff_duration_hr_granD*60),VLOOKUP('Granular-Distrib. Calcs'!W1266,'Granular-Distrib. Calcs'!$B$4:$K$1500,6,FALSE))),2),"")</f>
        <v/>
      </c>
      <c r="Y1266" s="67" t="str">
        <f>IF(A1266="","",(SUM($N$4:N1266)/25.4^3+(4/3*PI()*(M1266/2/25.4)^3*Number_of_grains_granD)))</f>
        <v/>
      </c>
      <c r="Z1266" s="67" t="str">
        <f>IF(A1266="","",(SUM($O$4:O1266)+(4/3*PI()*(M1266/2)^3*Chem_block_density_granD/10^3*Number_of_grains_granD)))</f>
        <v/>
      </c>
    </row>
    <row r="1267" spans="1:26" x14ac:dyDescent="0.3">
      <c r="A1267" s="68" t="str">
        <f t="shared" si="338"/>
        <v/>
      </c>
      <c r="B1267" s="68" t="str">
        <f t="shared" si="323"/>
        <v/>
      </c>
      <c r="C1267" s="68" t="str">
        <f t="shared" si="324"/>
        <v/>
      </c>
      <c r="D1267" s="67" t="str">
        <f t="shared" si="325"/>
        <v/>
      </c>
      <c r="E1267" s="262" t="str">
        <f t="shared" si="326"/>
        <v/>
      </c>
      <c r="F1267" s="262" t="str">
        <f>IF(E1267="","",SUM(E$4:E1267))</f>
        <v/>
      </c>
      <c r="G1267" s="262" t="str">
        <f t="shared" si="327"/>
        <v/>
      </c>
      <c r="H1267" s="67" t="str">
        <f t="shared" si="328"/>
        <v/>
      </c>
      <c r="I1267" s="67" t="str">
        <f t="shared" si="329"/>
        <v/>
      </c>
      <c r="J1267" s="67" t="str">
        <f>IF(I1267="","",SUM(I$4:I1267))</f>
        <v/>
      </c>
      <c r="K1267" s="67" t="str">
        <f t="shared" si="330"/>
        <v/>
      </c>
      <c r="L1267" s="77" t="str">
        <f t="shared" si="339"/>
        <v/>
      </c>
      <c r="M1267" s="77" t="str">
        <f t="shared" si="331"/>
        <v/>
      </c>
      <c r="N1267" s="67" t="str">
        <f t="shared" si="332"/>
        <v/>
      </c>
      <c r="O1267" s="67" t="str">
        <f t="shared" si="333"/>
        <v/>
      </c>
      <c r="P1267" s="67" t="str">
        <f t="shared" si="334"/>
        <v/>
      </c>
      <c r="Q1267" s="27" t="str">
        <f>IF(A1267="","",(CONVERT(Total_chem_mass_granD,"lbm","g")-SUM($O$4:O1267))/CONVERT(Total_chem_mass_granD,"lbm","g"))</f>
        <v/>
      </c>
      <c r="R1267" s="66" t="str">
        <f t="shared" si="335"/>
        <v/>
      </c>
      <c r="S1267" s="65" t="str">
        <f t="shared" si="336"/>
        <v/>
      </c>
      <c r="T1267" s="88" t="str">
        <f>IF(Q1267="","",SUM($P$4:P1267)*1000/J1267*(1-Percent_bound_granD))</f>
        <v/>
      </c>
      <c r="U1267" s="88" t="str">
        <f>IF(Q1267="","",SUM($P$4:P1267)*1000/F1267*(1-Percent_bound_granD))</f>
        <v/>
      </c>
      <c r="V1267" s="90" t="str">
        <f t="shared" si="337"/>
        <v/>
      </c>
      <c r="W1267" s="68" t="str">
        <f>IF(AND(B1266&lt;Runoff_duration_hr_granD/2,B1267&gt;Runoff_duration_hr_granD/2),Runoff_duration_hr_granD/2,INDEX($B$4:$B$1500,IF(B1267&gt;Runoff_duration_hr_granD/2,ROWS($W$4:W1267)-1,ROWS($W$4:W1267))))</f>
        <v/>
      </c>
      <c r="X1267" s="103" t="str">
        <f>IFERROR(ROUND(IF(HG_shape_granD="Constant flow",IF(W1267=Runoff_duration_hr_granD/2,CONVERT($D$4,"L","gal")/(Runoff_duration_hr_granD*60),VLOOKUP('Granular-Distrib. Calcs'!W1267,'Granular-Distrib. Calcs'!$B$4:$K$1500,6,FALSE)),IF(W1267=Runoff_duration_hr_granD/2,2*CONVERT($D$4,"L","gal")/(Runoff_duration_hr_granD*60),VLOOKUP('Granular-Distrib. Calcs'!W1267,'Granular-Distrib. Calcs'!$B$4:$K$1500,6,FALSE))),2),"")</f>
        <v/>
      </c>
      <c r="Y1267" s="67" t="str">
        <f>IF(A1267="","",(SUM($N$4:N1267)/25.4^3+(4/3*PI()*(M1267/2/25.4)^3*Number_of_grains_granD)))</f>
        <v/>
      </c>
      <c r="Z1267" s="67" t="str">
        <f>IF(A1267="","",(SUM($O$4:O1267)+(4/3*PI()*(M1267/2)^3*Chem_block_density_granD/10^3*Number_of_grains_granD)))</f>
        <v/>
      </c>
    </row>
    <row r="1268" spans="1:26" x14ac:dyDescent="0.3">
      <c r="A1268" s="68" t="str">
        <f t="shared" si="338"/>
        <v/>
      </c>
      <c r="B1268" s="68" t="str">
        <f t="shared" si="323"/>
        <v/>
      </c>
      <c r="C1268" s="68" t="str">
        <f t="shared" si="324"/>
        <v/>
      </c>
      <c r="D1268" s="67" t="str">
        <f t="shared" si="325"/>
        <v/>
      </c>
      <c r="E1268" s="262" t="str">
        <f t="shared" si="326"/>
        <v/>
      </c>
      <c r="F1268" s="262" t="str">
        <f>IF(E1268="","",SUM(E$4:E1268))</f>
        <v/>
      </c>
      <c r="G1268" s="262" t="str">
        <f t="shared" si="327"/>
        <v/>
      </c>
      <c r="H1268" s="67" t="str">
        <f t="shared" si="328"/>
        <v/>
      </c>
      <c r="I1268" s="67" t="str">
        <f t="shared" si="329"/>
        <v/>
      </c>
      <c r="J1268" s="67" t="str">
        <f>IF(I1268="","",SUM(I$4:I1268))</f>
        <v/>
      </c>
      <c r="K1268" s="67" t="str">
        <f t="shared" si="330"/>
        <v/>
      </c>
      <c r="L1268" s="77" t="str">
        <f t="shared" si="339"/>
        <v/>
      </c>
      <c r="M1268" s="77" t="str">
        <f t="shared" si="331"/>
        <v/>
      </c>
      <c r="N1268" s="67" t="str">
        <f t="shared" si="332"/>
        <v/>
      </c>
      <c r="O1268" s="67" t="str">
        <f t="shared" si="333"/>
        <v/>
      </c>
      <c r="P1268" s="67" t="str">
        <f t="shared" si="334"/>
        <v/>
      </c>
      <c r="Q1268" s="27" t="str">
        <f>IF(A1268="","",(CONVERT(Total_chem_mass_granD,"lbm","g")-SUM($O$4:O1268))/CONVERT(Total_chem_mass_granD,"lbm","g"))</f>
        <v/>
      </c>
      <c r="R1268" s="66" t="str">
        <f t="shared" si="335"/>
        <v/>
      </c>
      <c r="S1268" s="65" t="str">
        <f t="shared" si="336"/>
        <v/>
      </c>
      <c r="T1268" s="88" t="str">
        <f>IF(Q1268="","",SUM($P$4:P1268)*1000/J1268*(1-Percent_bound_granD))</f>
        <v/>
      </c>
      <c r="U1268" s="88" t="str">
        <f>IF(Q1268="","",SUM($P$4:P1268)*1000/F1268*(1-Percent_bound_granD))</f>
        <v/>
      </c>
      <c r="V1268" s="90" t="str">
        <f t="shared" si="337"/>
        <v/>
      </c>
      <c r="W1268" s="68" t="str">
        <f>IF(AND(B1267&lt;Runoff_duration_hr_granD/2,B1268&gt;Runoff_duration_hr_granD/2),Runoff_duration_hr_granD/2,INDEX($B$4:$B$1500,IF(B1268&gt;Runoff_duration_hr_granD/2,ROWS($W$4:W1268)-1,ROWS($W$4:W1268))))</f>
        <v/>
      </c>
      <c r="X1268" s="103" t="str">
        <f>IFERROR(ROUND(IF(HG_shape_granD="Constant flow",IF(W1268=Runoff_duration_hr_granD/2,CONVERT($D$4,"L","gal")/(Runoff_duration_hr_granD*60),VLOOKUP('Granular-Distrib. Calcs'!W1268,'Granular-Distrib. Calcs'!$B$4:$K$1500,6,FALSE)),IF(W1268=Runoff_duration_hr_granD/2,2*CONVERT($D$4,"L","gal")/(Runoff_duration_hr_granD*60),VLOOKUP('Granular-Distrib. Calcs'!W1268,'Granular-Distrib. Calcs'!$B$4:$K$1500,6,FALSE))),2),"")</f>
        <v/>
      </c>
      <c r="Y1268" s="67" t="str">
        <f>IF(A1268="","",(SUM($N$4:N1268)/25.4^3+(4/3*PI()*(M1268/2/25.4)^3*Number_of_grains_granD)))</f>
        <v/>
      </c>
      <c r="Z1268" s="67" t="str">
        <f>IF(A1268="","",(SUM($O$4:O1268)+(4/3*PI()*(M1268/2)^3*Chem_block_density_granD/10^3*Number_of_grains_granD)))</f>
        <v/>
      </c>
    </row>
    <row r="1269" spans="1:26" x14ac:dyDescent="0.3">
      <c r="A1269" s="68" t="str">
        <f t="shared" si="338"/>
        <v/>
      </c>
      <c r="B1269" s="68" t="str">
        <f t="shared" si="323"/>
        <v/>
      </c>
      <c r="C1269" s="68" t="str">
        <f t="shared" si="324"/>
        <v/>
      </c>
      <c r="D1269" s="67" t="str">
        <f t="shared" si="325"/>
        <v/>
      </c>
      <c r="E1269" s="262" t="str">
        <f t="shared" si="326"/>
        <v/>
      </c>
      <c r="F1269" s="262" t="str">
        <f>IF(E1269="","",SUM(E$4:E1269))</f>
        <v/>
      </c>
      <c r="G1269" s="262" t="str">
        <f t="shared" si="327"/>
        <v/>
      </c>
      <c r="H1269" s="67" t="str">
        <f t="shared" si="328"/>
        <v/>
      </c>
      <c r="I1269" s="67" t="str">
        <f t="shared" si="329"/>
        <v/>
      </c>
      <c r="J1269" s="67" t="str">
        <f>IF(I1269="","",SUM(I$4:I1269))</f>
        <v/>
      </c>
      <c r="K1269" s="67" t="str">
        <f t="shared" si="330"/>
        <v/>
      </c>
      <c r="L1269" s="77" t="str">
        <f t="shared" si="339"/>
        <v/>
      </c>
      <c r="M1269" s="77" t="str">
        <f t="shared" si="331"/>
        <v/>
      </c>
      <c r="N1269" s="67" t="str">
        <f t="shared" si="332"/>
        <v/>
      </c>
      <c r="O1269" s="67" t="str">
        <f t="shared" si="333"/>
        <v/>
      </c>
      <c r="P1269" s="67" t="str">
        <f t="shared" si="334"/>
        <v/>
      </c>
      <c r="Q1269" s="27" t="str">
        <f>IF(A1269="","",(CONVERT(Total_chem_mass_granD,"lbm","g")-SUM($O$4:O1269))/CONVERT(Total_chem_mass_granD,"lbm","g"))</f>
        <v/>
      </c>
      <c r="R1269" s="66" t="str">
        <f t="shared" si="335"/>
        <v/>
      </c>
      <c r="S1269" s="65" t="str">
        <f t="shared" si="336"/>
        <v/>
      </c>
      <c r="T1269" s="88" t="str">
        <f>IF(Q1269="","",SUM($P$4:P1269)*1000/J1269*(1-Percent_bound_granD))</f>
        <v/>
      </c>
      <c r="U1269" s="88" t="str">
        <f>IF(Q1269="","",SUM($P$4:P1269)*1000/F1269*(1-Percent_bound_granD))</f>
        <v/>
      </c>
      <c r="V1269" s="90" t="str">
        <f t="shared" si="337"/>
        <v/>
      </c>
      <c r="W1269" s="68" t="str">
        <f>IF(AND(B1268&lt;Runoff_duration_hr_granD/2,B1269&gt;Runoff_duration_hr_granD/2),Runoff_duration_hr_granD/2,INDEX($B$4:$B$1500,IF(B1269&gt;Runoff_duration_hr_granD/2,ROWS($W$4:W1269)-1,ROWS($W$4:W1269))))</f>
        <v/>
      </c>
      <c r="X1269" s="103" t="str">
        <f>IFERROR(ROUND(IF(HG_shape_granD="Constant flow",IF(W1269=Runoff_duration_hr_granD/2,CONVERT($D$4,"L","gal")/(Runoff_duration_hr_granD*60),VLOOKUP('Granular-Distrib. Calcs'!W1269,'Granular-Distrib. Calcs'!$B$4:$K$1500,6,FALSE)),IF(W1269=Runoff_duration_hr_granD/2,2*CONVERT($D$4,"L","gal")/(Runoff_duration_hr_granD*60),VLOOKUP('Granular-Distrib. Calcs'!W1269,'Granular-Distrib. Calcs'!$B$4:$K$1500,6,FALSE))),2),"")</f>
        <v/>
      </c>
      <c r="Y1269" s="67" t="str">
        <f>IF(A1269="","",(SUM($N$4:N1269)/25.4^3+(4/3*PI()*(M1269/2/25.4)^3*Number_of_grains_granD)))</f>
        <v/>
      </c>
      <c r="Z1269" s="67" t="str">
        <f>IF(A1269="","",(SUM($O$4:O1269)+(4/3*PI()*(M1269/2)^3*Chem_block_density_granD/10^3*Number_of_grains_granD)))</f>
        <v/>
      </c>
    </row>
    <row r="1270" spans="1:26" x14ac:dyDescent="0.3">
      <c r="A1270" s="68" t="str">
        <f t="shared" si="338"/>
        <v/>
      </c>
      <c r="B1270" s="68" t="str">
        <f t="shared" si="323"/>
        <v/>
      </c>
      <c r="C1270" s="68" t="str">
        <f t="shared" si="324"/>
        <v/>
      </c>
      <c r="D1270" s="67" t="str">
        <f t="shared" si="325"/>
        <v/>
      </c>
      <c r="E1270" s="262" t="str">
        <f t="shared" si="326"/>
        <v/>
      </c>
      <c r="F1270" s="262" t="str">
        <f>IF(E1270="","",SUM(E$4:E1270))</f>
        <v/>
      </c>
      <c r="G1270" s="262" t="str">
        <f t="shared" si="327"/>
        <v/>
      </c>
      <c r="H1270" s="67" t="str">
        <f t="shared" si="328"/>
        <v/>
      </c>
      <c r="I1270" s="67" t="str">
        <f t="shared" si="329"/>
        <v/>
      </c>
      <c r="J1270" s="67" t="str">
        <f>IF(I1270="","",SUM(I$4:I1270))</f>
        <v/>
      </c>
      <c r="K1270" s="67" t="str">
        <f t="shared" si="330"/>
        <v/>
      </c>
      <c r="L1270" s="77" t="str">
        <f t="shared" si="339"/>
        <v/>
      </c>
      <c r="M1270" s="77" t="str">
        <f t="shared" si="331"/>
        <v/>
      </c>
      <c r="N1270" s="67" t="str">
        <f t="shared" si="332"/>
        <v/>
      </c>
      <c r="O1270" s="67" t="str">
        <f t="shared" si="333"/>
        <v/>
      </c>
      <c r="P1270" s="67" t="str">
        <f t="shared" si="334"/>
        <v/>
      </c>
      <c r="Q1270" s="27" t="str">
        <f>IF(A1270="","",(CONVERT(Total_chem_mass_granD,"lbm","g")-SUM($O$4:O1270))/CONVERT(Total_chem_mass_granD,"lbm","g"))</f>
        <v/>
      </c>
      <c r="R1270" s="66" t="str">
        <f t="shared" si="335"/>
        <v/>
      </c>
      <c r="S1270" s="65" t="str">
        <f t="shared" si="336"/>
        <v/>
      </c>
      <c r="T1270" s="88" t="str">
        <f>IF(Q1270="","",SUM($P$4:P1270)*1000/J1270*(1-Percent_bound_granD))</f>
        <v/>
      </c>
      <c r="U1270" s="88" t="str">
        <f>IF(Q1270="","",SUM($P$4:P1270)*1000/F1270*(1-Percent_bound_granD))</f>
        <v/>
      </c>
      <c r="V1270" s="90" t="str">
        <f t="shared" si="337"/>
        <v/>
      </c>
      <c r="W1270" s="68" t="str">
        <f>IF(AND(B1269&lt;Runoff_duration_hr_granD/2,B1270&gt;Runoff_duration_hr_granD/2),Runoff_duration_hr_granD/2,INDEX($B$4:$B$1500,IF(B1270&gt;Runoff_duration_hr_granD/2,ROWS($W$4:W1270)-1,ROWS($W$4:W1270))))</f>
        <v/>
      </c>
      <c r="X1270" s="103" t="str">
        <f>IFERROR(ROUND(IF(HG_shape_granD="Constant flow",IF(W1270=Runoff_duration_hr_granD/2,CONVERT($D$4,"L","gal")/(Runoff_duration_hr_granD*60),VLOOKUP('Granular-Distrib. Calcs'!W1270,'Granular-Distrib. Calcs'!$B$4:$K$1500,6,FALSE)),IF(W1270=Runoff_duration_hr_granD/2,2*CONVERT($D$4,"L","gal")/(Runoff_duration_hr_granD*60),VLOOKUP('Granular-Distrib. Calcs'!W1270,'Granular-Distrib. Calcs'!$B$4:$K$1500,6,FALSE))),2),"")</f>
        <v/>
      </c>
      <c r="Y1270" s="67" t="str">
        <f>IF(A1270="","",(SUM($N$4:N1270)/25.4^3+(4/3*PI()*(M1270/2/25.4)^3*Number_of_grains_granD)))</f>
        <v/>
      </c>
      <c r="Z1270" s="67" t="str">
        <f>IF(A1270="","",(SUM($O$4:O1270)+(4/3*PI()*(M1270/2)^3*Chem_block_density_granD/10^3*Number_of_grains_granD)))</f>
        <v/>
      </c>
    </row>
    <row r="1271" spans="1:26" x14ac:dyDescent="0.3">
      <c r="A1271" s="68" t="str">
        <f t="shared" si="338"/>
        <v/>
      </c>
      <c r="B1271" s="68" t="str">
        <f t="shared" si="323"/>
        <v/>
      </c>
      <c r="C1271" s="68" t="str">
        <f t="shared" si="324"/>
        <v/>
      </c>
      <c r="D1271" s="67" t="str">
        <f t="shared" si="325"/>
        <v/>
      </c>
      <c r="E1271" s="262" t="str">
        <f t="shared" si="326"/>
        <v/>
      </c>
      <c r="F1271" s="262" t="str">
        <f>IF(E1271="","",SUM(E$4:E1271))</f>
        <v/>
      </c>
      <c r="G1271" s="262" t="str">
        <f t="shared" si="327"/>
        <v/>
      </c>
      <c r="H1271" s="67" t="str">
        <f t="shared" si="328"/>
        <v/>
      </c>
      <c r="I1271" s="67" t="str">
        <f t="shared" si="329"/>
        <v/>
      </c>
      <c r="J1271" s="67" t="str">
        <f>IF(I1271="","",SUM(I$4:I1271))</f>
        <v/>
      </c>
      <c r="K1271" s="67" t="str">
        <f t="shared" si="330"/>
        <v/>
      </c>
      <c r="L1271" s="77" t="str">
        <f t="shared" si="339"/>
        <v/>
      </c>
      <c r="M1271" s="77" t="str">
        <f t="shared" si="331"/>
        <v/>
      </c>
      <c r="N1271" s="67" t="str">
        <f t="shared" si="332"/>
        <v/>
      </c>
      <c r="O1271" s="67" t="str">
        <f t="shared" si="333"/>
        <v/>
      </c>
      <c r="P1271" s="67" t="str">
        <f t="shared" si="334"/>
        <v/>
      </c>
      <c r="Q1271" s="27" t="str">
        <f>IF(A1271="","",(CONVERT(Total_chem_mass_granD,"lbm","g")-SUM($O$4:O1271))/CONVERT(Total_chem_mass_granD,"lbm","g"))</f>
        <v/>
      </c>
      <c r="R1271" s="66" t="str">
        <f t="shared" si="335"/>
        <v/>
      </c>
      <c r="S1271" s="65" t="str">
        <f t="shared" si="336"/>
        <v/>
      </c>
      <c r="T1271" s="88" t="str">
        <f>IF(Q1271="","",SUM($P$4:P1271)*1000/J1271*(1-Percent_bound_granD))</f>
        <v/>
      </c>
      <c r="U1271" s="88" t="str">
        <f>IF(Q1271="","",SUM($P$4:P1271)*1000/F1271*(1-Percent_bound_granD))</f>
        <v/>
      </c>
      <c r="V1271" s="90" t="str">
        <f t="shared" si="337"/>
        <v/>
      </c>
      <c r="W1271" s="68" t="str">
        <f>IF(AND(B1270&lt;Runoff_duration_hr_granD/2,B1271&gt;Runoff_duration_hr_granD/2),Runoff_duration_hr_granD/2,INDEX($B$4:$B$1500,IF(B1271&gt;Runoff_duration_hr_granD/2,ROWS($W$4:W1271)-1,ROWS($W$4:W1271))))</f>
        <v/>
      </c>
      <c r="X1271" s="103" t="str">
        <f>IFERROR(ROUND(IF(HG_shape_granD="Constant flow",IF(W1271=Runoff_duration_hr_granD/2,CONVERT($D$4,"L","gal")/(Runoff_duration_hr_granD*60),VLOOKUP('Granular-Distrib. Calcs'!W1271,'Granular-Distrib. Calcs'!$B$4:$K$1500,6,FALSE)),IF(W1271=Runoff_duration_hr_granD/2,2*CONVERT($D$4,"L","gal")/(Runoff_duration_hr_granD*60),VLOOKUP('Granular-Distrib. Calcs'!W1271,'Granular-Distrib. Calcs'!$B$4:$K$1500,6,FALSE))),2),"")</f>
        <v/>
      </c>
      <c r="Y1271" s="67" t="str">
        <f>IF(A1271="","",(SUM($N$4:N1271)/25.4^3+(4/3*PI()*(M1271/2/25.4)^3*Number_of_grains_granD)))</f>
        <v/>
      </c>
      <c r="Z1271" s="67" t="str">
        <f>IF(A1271="","",(SUM($O$4:O1271)+(4/3*PI()*(M1271/2)^3*Chem_block_density_granD/10^3*Number_of_grains_granD)))</f>
        <v/>
      </c>
    </row>
    <row r="1272" spans="1:26" x14ac:dyDescent="0.3">
      <c r="A1272" s="68" t="str">
        <f t="shared" si="338"/>
        <v/>
      </c>
      <c r="B1272" s="68" t="str">
        <f t="shared" si="323"/>
        <v/>
      </c>
      <c r="C1272" s="68" t="str">
        <f t="shared" si="324"/>
        <v/>
      </c>
      <c r="D1272" s="67" t="str">
        <f t="shared" si="325"/>
        <v/>
      </c>
      <c r="E1272" s="262" t="str">
        <f t="shared" si="326"/>
        <v/>
      </c>
      <c r="F1272" s="262" t="str">
        <f>IF(E1272="","",SUM(E$4:E1272))</f>
        <v/>
      </c>
      <c r="G1272" s="262" t="str">
        <f t="shared" si="327"/>
        <v/>
      </c>
      <c r="H1272" s="67" t="str">
        <f t="shared" si="328"/>
        <v/>
      </c>
      <c r="I1272" s="67" t="str">
        <f t="shared" si="329"/>
        <v/>
      </c>
      <c r="J1272" s="67" t="str">
        <f>IF(I1272="","",SUM(I$4:I1272))</f>
        <v/>
      </c>
      <c r="K1272" s="67" t="str">
        <f t="shared" si="330"/>
        <v/>
      </c>
      <c r="L1272" s="77" t="str">
        <f t="shared" si="339"/>
        <v/>
      </c>
      <c r="M1272" s="77" t="str">
        <f t="shared" si="331"/>
        <v/>
      </c>
      <c r="N1272" s="67" t="str">
        <f t="shared" si="332"/>
        <v/>
      </c>
      <c r="O1272" s="67" t="str">
        <f t="shared" si="333"/>
        <v/>
      </c>
      <c r="P1272" s="67" t="str">
        <f t="shared" si="334"/>
        <v/>
      </c>
      <c r="Q1272" s="27" t="str">
        <f>IF(A1272="","",(CONVERT(Total_chem_mass_granD,"lbm","g")-SUM($O$4:O1272))/CONVERT(Total_chem_mass_granD,"lbm","g"))</f>
        <v/>
      </c>
      <c r="R1272" s="66" t="str">
        <f t="shared" si="335"/>
        <v/>
      </c>
      <c r="S1272" s="65" t="str">
        <f t="shared" si="336"/>
        <v/>
      </c>
      <c r="T1272" s="88" t="str">
        <f>IF(Q1272="","",SUM($P$4:P1272)*1000/J1272*(1-Percent_bound_granD))</f>
        <v/>
      </c>
      <c r="U1272" s="88" t="str">
        <f>IF(Q1272="","",SUM($P$4:P1272)*1000/F1272*(1-Percent_bound_granD))</f>
        <v/>
      </c>
      <c r="V1272" s="90" t="str">
        <f t="shared" si="337"/>
        <v/>
      </c>
      <c r="W1272" s="68" t="str">
        <f>IF(AND(B1271&lt;Runoff_duration_hr_granD/2,B1272&gt;Runoff_duration_hr_granD/2),Runoff_duration_hr_granD/2,INDEX($B$4:$B$1500,IF(B1272&gt;Runoff_duration_hr_granD/2,ROWS($W$4:W1272)-1,ROWS($W$4:W1272))))</f>
        <v/>
      </c>
      <c r="X1272" s="103" t="str">
        <f>IFERROR(ROUND(IF(HG_shape_granD="Constant flow",IF(W1272=Runoff_duration_hr_granD/2,CONVERT($D$4,"L","gal")/(Runoff_duration_hr_granD*60),VLOOKUP('Granular-Distrib. Calcs'!W1272,'Granular-Distrib. Calcs'!$B$4:$K$1500,6,FALSE)),IF(W1272=Runoff_duration_hr_granD/2,2*CONVERT($D$4,"L","gal")/(Runoff_duration_hr_granD*60),VLOOKUP('Granular-Distrib. Calcs'!W1272,'Granular-Distrib. Calcs'!$B$4:$K$1500,6,FALSE))),2),"")</f>
        <v/>
      </c>
      <c r="Y1272" s="67" t="str">
        <f>IF(A1272="","",(SUM($N$4:N1272)/25.4^3+(4/3*PI()*(M1272/2/25.4)^3*Number_of_grains_granD)))</f>
        <v/>
      </c>
      <c r="Z1272" s="67" t="str">
        <f>IF(A1272="","",(SUM($O$4:O1272)+(4/3*PI()*(M1272/2)^3*Chem_block_density_granD/10^3*Number_of_grains_granD)))</f>
        <v/>
      </c>
    </row>
    <row r="1273" spans="1:26" x14ac:dyDescent="0.3">
      <c r="A1273" s="68" t="str">
        <f t="shared" si="338"/>
        <v/>
      </c>
      <c r="B1273" s="68" t="str">
        <f t="shared" si="323"/>
        <v/>
      </c>
      <c r="C1273" s="68" t="str">
        <f t="shared" si="324"/>
        <v/>
      </c>
      <c r="D1273" s="67" t="str">
        <f t="shared" si="325"/>
        <v/>
      </c>
      <c r="E1273" s="262" t="str">
        <f t="shared" si="326"/>
        <v/>
      </c>
      <c r="F1273" s="262" t="str">
        <f>IF(E1273="","",SUM(E$4:E1273))</f>
        <v/>
      </c>
      <c r="G1273" s="262" t="str">
        <f t="shared" si="327"/>
        <v/>
      </c>
      <c r="H1273" s="67" t="str">
        <f t="shared" si="328"/>
        <v/>
      </c>
      <c r="I1273" s="67" t="str">
        <f t="shared" si="329"/>
        <v/>
      </c>
      <c r="J1273" s="67" t="str">
        <f>IF(I1273="","",SUM(I$4:I1273))</f>
        <v/>
      </c>
      <c r="K1273" s="67" t="str">
        <f t="shared" si="330"/>
        <v/>
      </c>
      <c r="L1273" s="77" t="str">
        <f t="shared" si="339"/>
        <v/>
      </c>
      <c r="M1273" s="77" t="str">
        <f t="shared" si="331"/>
        <v/>
      </c>
      <c r="N1273" s="67" t="str">
        <f t="shared" si="332"/>
        <v/>
      </c>
      <c r="O1273" s="67" t="str">
        <f t="shared" si="333"/>
        <v/>
      </c>
      <c r="P1273" s="67" t="str">
        <f t="shared" si="334"/>
        <v/>
      </c>
      <c r="Q1273" s="27" t="str">
        <f>IF(A1273="","",(CONVERT(Total_chem_mass_granD,"lbm","g")-SUM($O$4:O1273))/CONVERT(Total_chem_mass_granD,"lbm","g"))</f>
        <v/>
      </c>
      <c r="R1273" s="66" t="str">
        <f t="shared" si="335"/>
        <v/>
      </c>
      <c r="S1273" s="65" t="str">
        <f t="shared" si="336"/>
        <v/>
      </c>
      <c r="T1273" s="88" t="str">
        <f>IF(Q1273="","",SUM($P$4:P1273)*1000/J1273*(1-Percent_bound_granD))</f>
        <v/>
      </c>
      <c r="U1273" s="88" t="str">
        <f>IF(Q1273="","",SUM($P$4:P1273)*1000/F1273*(1-Percent_bound_granD))</f>
        <v/>
      </c>
      <c r="V1273" s="90" t="str">
        <f t="shared" si="337"/>
        <v/>
      </c>
      <c r="W1273" s="68" t="str">
        <f>IF(AND(B1272&lt;Runoff_duration_hr_granD/2,B1273&gt;Runoff_duration_hr_granD/2),Runoff_duration_hr_granD/2,INDEX($B$4:$B$1500,IF(B1273&gt;Runoff_duration_hr_granD/2,ROWS($W$4:W1273)-1,ROWS($W$4:W1273))))</f>
        <v/>
      </c>
      <c r="X1273" s="103" t="str">
        <f>IFERROR(ROUND(IF(HG_shape_granD="Constant flow",IF(W1273=Runoff_duration_hr_granD/2,CONVERT($D$4,"L","gal")/(Runoff_duration_hr_granD*60),VLOOKUP('Granular-Distrib. Calcs'!W1273,'Granular-Distrib. Calcs'!$B$4:$K$1500,6,FALSE)),IF(W1273=Runoff_duration_hr_granD/2,2*CONVERT($D$4,"L","gal")/(Runoff_duration_hr_granD*60),VLOOKUP('Granular-Distrib. Calcs'!W1273,'Granular-Distrib. Calcs'!$B$4:$K$1500,6,FALSE))),2),"")</f>
        <v/>
      </c>
      <c r="Y1273" s="67" t="str">
        <f>IF(A1273="","",(SUM($N$4:N1273)/25.4^3+(4/3*PI()*(M1273/2/25.4)^3*Number_of_grains_granD)))</f>
        <v/>
      </c>
      <c r="Z1273" s="67" t="str">
        <f>IF(A1273="","",(SUM($O$4:O1273)+(4/3*PI()*(M1273/2)^3*Chem_block_density_granD/10^3*Number_of_grains_granD)))</f>
        <v/>
      </c>
    </row>
    <row r="1274" spans="1:26" x14ac:dyDescent="0.3">
      <c r="A1274" s="68" t="str">
        <f t="shared" si="338"/>
        <v/>
      </c>
      <c r="B1274" s="68" t="str">
        <f t="shared" si="323"/>
        <v/>
      </c>
      <c r="C1274" s="68" t="str">
        <f t="shared" si="324"/>
        <v/>
      </c>
      <c r="D1274" s="67" t="str">
        <f t="shared" si="325"/>
        <v/>
      </c>
      <c r="E1274" s="262" t="str">
        <f t="shared" si="326"/>
        <v/>
      </c>
      <c r="F1274" s="262" t="str">
        <f>IF(E1274="","",SUM(E$4:E1274))</f>
        <v/>
      </c>
      <c r="G1274" s="262" t="str">
        <f t="shared" si="327"/>
        <v/>
      </c>
      <c r="H1274" s="67" t="str">
        <f t="shared" si="328"/>
        <v/>
      </c>
      <c r="I1274" s="67" t="str">
        <f t="shared" si="329"/>
        <v/>
      </c>
      <c r="J1274" s="67" t="str">
        <f>IF(I1274="","",SUM(I$4:I1274))</f>
        <v/>
      </c>
      <c r="K1274" s="67" t="str">
        <f t="shared" si="330"/>
        <v/>
      </c>
      <c r="L1274" s="77" t="str">
        <f t="shared" si="339"/>
        <v/>
      </c>
      <c r="M1274" s="77" t="str">
        <f t="shared" si="331"/>
        <v/>
      </c>
      <c r="N1274" s="67" t="str">
        <f t="shared" si="332"/>
        <v/>
      </c>
      <c r="O1274" s="67" t="str">
        <f t="shared" si="333"/>
        <v/>
      </c>
      <c r="P1274" s="67" t="str">
        <f t="shared" si="334"/>
        <v/>
      </c>
      <c r="Q1274" s="27" t="str">
        <f>IF(A1274="","",(CONVERT(Total_chem_mass_granD,"lbm","g")-SUM($O$4:O1274))/CONVERT(Total_chem_mass_granD,"lbm","g"))</f>
        <v/>
      </c>
      <c r="R1274" s="66" t="str">
        <f t="shared" si="335"/>
        <v/>
      </c>
      <c r="S1274" s="65" t="str">
        <f t="shared" si="336"/>
        <v/>
      </c>
      <c r="T1274" s="88" t="str">
        <f>IF(Q1274="","",SUM($P$4:P1274)*1000/J1274*(1-Percent_bound_granD))</f>
        <v/>
      </c>
      <c r="U1274" s="88" t="str">
        <f>IF(Q1274="","",SUM($P$4:P1274)*1000/F1274*(1-Percent_bound_granD))</f>
        <v/>
      </c>
      <c r="V1274" s="90" t="str">
        <f t="shared" si="337"/>
        <v/>
      </c>
      <c r="W1274" s="68" t="str">
        <f>IF(AND(B1273&lt;Runoff_duration_hr_granD/2,B1274&gt;Runoff_duration_hr_granD/2),Runoff_duration_hr_granD/2,INDEX($B$4:$B$1500,IF(B1274&gt;Runoff_duration_hr_granD/2,ROWS($W$4:W1274)-1,ROWS($W$4:W1274))))</f>
        <v/>
      </c>
      <c r="X1274" s="103" t="str">
        <f>IFERROR(ROUND(IF(HG_shape_granD="Constant flow",IF(W1274=Runoff_duration_hr_granD/2,CONVERT($D$4,"L","gal")/(Runoff_duration_hr_granD*60),VLOOKUP('Granular-Distrib. Calcs'!W1274,'Granular-Distrib. Calcs'!$B$4:$K$1500,6,FALSE)),IF(W1274=Runoff_duration_hr_granD/2,2*CONVERT($D$4,"L","gal")/(Runoff_duration_hr_granD*60),VLOOKUP('Granular-Distrib. Calcs'!W1274,'Granular-Distrib. Calcs'!$B$4:$K$1500,6,FALSE))),2),"")</f>
        <v/>
      </c>
      <c r="Y1274" s="67" t="str">
        <f>IF(A1274="","",(SUM($N$4:N1274)/25.4^3+(4/3*PI()*(M1274/2/25.4)^3*Number_of_grains_granD)))</f>
        <v/>
      </c>
      <c r="Z1274" s="67" t="str">
        <f>IF(A1274="","",(SUM($O$4:O1274)+(4/3*PI()*(M1274/2)^3*Chem_block_density_granD/10^3*Number_of_grains_granD)))</f>
        <v/>
      </c>
    </row>
    <row r="1275" spans="1:26" x14ac:dyDescent="0.3">
      <c r="A1275" s="68" t="str">
        <f t="shared" si="338"/>
        <v/>
      </c>
      <c r="B1275" s="68" t="str">
        <f t="shared" si="323"/>
        <v/>
      </c>
      <c r="C1275" s="68" t="str">
        <f t="shared" si="324"/>
        <v/>
      </c>
      <c r="D1275" s="67" t="str">
        <f t="shared" si="325"/>
        <v/>
      </c>
      <c r="E1275" s="262" t="str">
        <f t="shared" si="326"/>
        <v/>
      </c>
      <c r="F1275" s="262" t="str">
        <f>IF(E1275="","",SUM(E$4:E1275))</f>
        <v/>
      </c>
      <c r="G1275" s="262" t="str">
        <f t="shared" si="327"/>
        <v/>
      </c>
      <c r="H1275" s="67" t="str">
        <f t="shared" si="328"/>
        <v/>
      </c>
      <c r="I1275" s="67" t="str">
        <f t="shared" si="329"/>
        <v/>
      </c>
      <c r="J1275" s="67" t="str">
        <f>IF(I1275="","",SUM(I$4:I1275))</f>
        <v/>
      </c>
      <c r="K1275" s="67" t="str">
        <f t="shared" si="330"/>
        <v/>
      </c>
      <c r="L1275" s="77" t="str">
        <f t="shared" si="339"/>
        <v/>
      </c>
      <c r="M1275" s="77" t="str">
        <f t="shared" si="331"/>
        <v/>
      </c>
      <c r="N1275" s="67" t="str">
        <f t="shared" si="332"/>
        <v/>
      </c>
      <c r="O1275" s="67" t="str">
        <f t="shared" si="333"/>
        <v/>
      </c>
      <c r="P1275" s="67" t="str">
        <f t="shared" si="334"/>
        <v/>
      </c>
      <c r="Q1275" s="27" t="str">
        <f>IF(A1275="","",(CONVERT(Total_chem_mass_granD,"lbm","g")-SUM($O$4:O1275))/CONVERT(Total_chem_mass_granD,"lbm","g"))</f>
        <v/>
      </c>
      <c r="R1275" s="66" t="str">
        <f t="shared" si="335"/>
        <v/>
      </c>
      <c r="S1275" s="65" t="str">
        <f t="shared" si="336"/>
        <v/>
      </c>
      <c r="T1275" s="88" t="str">
        <f>IF(Q1275="","",SUM($P$4:P1275)*1000/J1275*(1-Percent_bound_granD))</f>
        <v/>
      </c>
      <c r="U1275" s="88" t="str">
        <f>IF(Q1275="","",SUM($P$4:P1275)*1000/F1275*(1-Percent_bound_granD))</f>
        <v/>
      </c>
      <c r="V1275" s="90" t="str">
        <f t="shared" si="337"/>
        <v/>
      </c>
      <c r="W1275" s="68" t="str">
        <f>IF(AND(B1274&lt;Runoff_duration_hr_granD/2,B1275&gt;Runoff_duration_hr_granD/2),Runoff_duration_hr_granD/2,INDEX($B$4:$B$1500,IF(B1275&gt;Runoff_duration_hr_granD/2,ROWS($W$4:W1275)-1,ROWS($W$4:W1275))))</f>
        <v/>
      </c>
      <c r="X1275" s="103" t="str">
        <f>IFERROR(ROUND(IF(HG_shape_granD="Constant flow",IF(W1275=Runoff_duration_hr_granD/2,CONVERT($D$4,"L","gal")/(Runoff_duration_hr_granD*60),VLOOKUP('Granular-Distrib. Calcs'!W1275,'Granular-Distrib. Calcs'!$B$4:$K$1500,6,FALSE)),IF(W1275=Runoff_duration_hr_granD/2,2*CONVERT($D$4,"L","gal")/(Runoff_duration_hr_granD*60),VLOOKUP('Granular-Distrib. Calcs'!W1275,'Granular-Distrib. Calcs'!$B$4:$K$1500,6,FALSE))),2),"")</f>
        <v/>
      </c>
      <c r="Y1275" s="67" t="str">
        <f>IF(A1275="","",(SUM($N$4:N1275)/25.4^3+(4/3*PI()*(M1275/2/25.4)^3*Number_of_grains_granD)))</f>
        <v/>
      </c>
      <c r="Z1275" s="67" t="str">
        <f>IF(A1275="","",(SUM($O$4:O1275)+(4/3*PI()*(M1275/2)^3*Chem_block_density_granD/10^3*Number_of_grains_granD)))</f>
        <v/>
      </c>
    </row>
    <row r="1276" spans="1:26" x14ac:dyDescent="0.3">
      <c r="A1276" s="68" t="str">
        <f t="shared" si="338"/>
        <v/>
      </c>
      <c r="B1276" s="68" t="str">
        <f t="shared" si="323"/>
        <v/>
      </c>
      <c r="C1276" s="68" t="str">
        <f t="shared" si="324"/>
        <v/>
      </c>
      <c r="D1276" s="67" t="str">
        <f t="shared" si="325"/>
        <v/>
      </c>
      <c r="E1276" s="262" t="str">
        <f t="shared" si="326"/>
        <v/>
      </c>
      <c r="F1276" s="262" t="str">
        <f>IF(E1276="","",SUM(E$4:E1276))</f>
        <v/>
      </c>
      <c r="G1276" s="262" t="str">
        <f t="shared" si="327"/>
        <v/>
      </c>
      <c r="H1276" s="67" t="str">
        <f t="shared" si="328"/>
        <v/>
      </c>
      <c r="I1276" s="67" t="str">
        <f t="shared" si="329"/>
        <v/>
      </c>
      <c r="J1276" s="67" t="str">
        <f>IF(I1276="","",SUM(I$4:I1276))</f>
        <v/>
      </c>
      <c r="K1276" s="67" t="str">
        <f t="shared" si="330"/>
        <v/>
      </c>
      <c r="L1276" s="77" t="str">
        <f t="shared" si="339"/>
        <v/>
      </c>
      <c r="M1276" s="77" t="str">
        <f t="shared" si="331"/>
        <v/>
      </c>
      <c r="N1276" s="67" t="str">
        <f t="shared" si="332"/>
        <v/>
      </c>
      <c r="O1276" s="67" t="str">
        <f t="shared" si="333"/>
        <v/>
      </c>
      <c r="P1276" s="67" t="str">
        <f t="shared" si="334"/>
        <v/>
      </c>
      <c r="Q1276" s="27" t="str">
        <f>IF(A1276="","",(CONVERT(Total_chem_mass_granD,"lbm","g")-SUM($O$4:O1276))/CONVERT(Total_chem_mass_granD,"lbm","g"))</f>
        <v/>
      </c>
      <c r="R1276" s="66" t="str">
        <f t="shared" si="335"/>
        <v/>
      </c>
      <c r="S1276" s="65" t="str">
        <f t="shared" si="336"/>
        <v/>
      </c>
      <c r="T1276" s="88" t="str">
        <f>IF(Q1276="","",SUM($P$4:P1276)*1000/J1276*(1-Percent_bound_granD))</f>
        <v/>
      </c>
      <c r="U1276" s="88" t="str">
        <f>IF(Q1276="","",SUM($P$4:P1276)*1000/F1276*(1-Percent_bound_granD))</f>
        <v/>
      </c>
      <c r="V1276" s="90" t="str">
        <f t="shared" si="337"/>
        <v/>
      </c>
      <c r="W1276" s="68" t="str">
        <f>IF(AND(B1275&lt;Runoff_duration_hr_granD/2,B1276&gt;Runoff_duration_hr_granD/2),Runoff_duration_hr_granD/2,INDEX($B$4:$B$1500,IF(B1276&gt;Runoff_duration_hr_granD/2,ROWS($W$4:W1276)-1,ROWS($W$4:W1276))))</f>
        <v/>
      </c>
      <c r="X1276" s="103" t="str">
        <f>IFERROR(ROUND(IF(HG_shape_granD="Constant flow",IF(W1276=Runoff_duration_hr_granD/2,CONVERT($D$4,"L","gal")/(Runoff_duration_hr_granD*60),VLOOKUP('Granular-Distrib. Calcs'!W1276,'Granular-Distrib. Calcs'!$B$4:$K$1500,6,FALSE)),IF(W1276=Runoff_duration_hr_granD/2,2*CONVERT($D$4,"L","gal")/(Runoff_duration_hr_granD*60),VLOOKUP('Granular-Distrib. Calcs'!W1276,'Granular-Distrib. Calcs'!$B$4:$K$1500,6,FALSE))),2),"")</f>
        <v/>
      </c>
      <c r="Y1276" s="67" t="str">
        <f>IF(A1276="","",(SUM($N$4:N1276)/25.4^3+(4/3*PI()*(M1276/2/25.4)^3*Number_of_grains_granD)))</f>
        <v/>
      </c>
      <c r="Z1276" s="67" t="str">
        <f>IF(A1276="","",(SUM($O$4:O1276)+(4/3*PI()*(M1276/2)^3*Chem_block_density_granD/10^3*Number_of_grains_granD)))</f>
        <v/>
      </c>
    </row>
    <row r="1277" spans="1:26" x14ac:dyDescent="0.3">
      <c r="A1277" s="68" t="str">
        <f t="shared" si="338"/>
        <v/>
      </c>
      <c r="B1277" s="68" t="str">
        <f t="shared" si="323"/>
        <v/>
      </c>
      <c r="C1277" s="68" t="str">
        <f t="shared" si="324"/>
        <v/>
      </c>
      <c r="D1277" s="67" t="str">
        <f t="shared" si="325"/>
        <v/>
      </c>
      <c r="E1277" s="262" t="str">
        <f t="shared" si="326"/>
        <v/>
      </c>
      <c r="F1277" s="262" t="str">
        <f>IF(E1277="","",SUM(E$4:E1277))</f>
        <v/>
      </c>
      <c r="G1277" s="262" t="str">
        <f t="shared" si="327"/>
        <v/>
      </c>
      <c r="H1277" s="67" t="str">
        <f t="shared" si="328"/>
        <v/>
      </c>
      <c r="I1277" s="67" t="str">
        <f t="shared" si="329"/>
        <v/>
      </c>
      <c r="J1277" s="67" t="str">
        <f>IF(I1277="","",SUM(I$4:I1277))</f>
        <v/>
      </c>
      <c r="K1277" s="67" t="str">
        <f t="shared" si="330"/>
        <v/>
      </c>
      <c r="L1277" s="77" t="str">
        <f t="shared" si="339"/>
        <v/>
      </c>
      <c r="M1277" s="77" t="str">
        <f t="shared" si="331"/>
        <v/>
      </c>
      <c r="N1277" s="67" t="str">
        <f t="shared" si="332"/>
        <v/>
      </c>
      <c r="O1277" s="67" t="str">
        <f t="shared" si="333"/>
        <v/>
      </c>
      <c r="P1277" s="67" t="str">
        <f t="shared" si="334"/>
        <v/>
      </c>
      <c r="Q1277" s="27" t="str">
        <f>IF(A1277="","",(CONVERT(Total_chem_mass_granD,"lbm","g")-SUM($O$4:O1277))/CONVERT(Total_chem_mass_granD,"lbm","g"))</f>
        <v/>
      </c>
      <c r="R1277" s="66" t="str">
        <f t="shared" si="335"/>
        <v/>
      </c>
      <c r="S1277" s="65" t="str">
        <f t="shared" si="336"/>
        <v/>
      </c>
      <c r="T1277" s="88" t="str">
        <f>IF(Q1277="","",SUM($P$4:P1277)*1000/J1277*(1-Percent_bound_granD))</f>
        <v/>
      </c>
      <c r="U1277" s="88" t="str">
        <f>IF(Q1277="","",SUM($P$4:P1277)*1000/F1277*(1-Percent_bound_granD))</f>
        <v/>
      </c>
      <c r="V1277" s="90" t="str">
        <f t="shared" si="337"/>
        <v/>
      </c>
      <c r="W1277" s="68" t="str">
        <f>IF(AND(B1276&lt;Runoff_duration_hr_granD/2,B1277&gt;Runoff_duration_hr_granD/2),Runoff_duration_hr_granD/2,INDEX($B$4:$B$1500,IF(B1277&gt;Runoff_duration_hr_granD/2,ROWS($W$4:W1277)-1,ROWS($W$4:W1277))))</f>
        <v/>
      </c>
      <c r="X1277" s="103" t="str">
        <f>IFERROR(ROUND(IF(HG_shape_granD="Constant flow",IF(W1277=Runoff_duration_hr_granD/2,CONVERT($D$4,"L","gal")/(Runoff_duration_hr_granD*60),VLOOKUP('Granular-Distrib. Calcs'!W1277,'Granular-Distrib. Calcs'!$B$4:$K$1500,6,FALSE)),IF(W1277=Runoff_duration_hr_granD/2,2*CONVERT($D$4,"L","gal")/(Runoff_duration_hr_granD*60),VLOOKUP('Granular-Distrib. Calcs'!W1277,'Granular-Distrib. Calcs'!$B$4:$K$1500,6,FALSE))),2),"")</f>
        <v/>
      </c>
      <c r="Y1277" s="67" t="str">
        <f>IF(A1277="","",(SUM($N$4:N1277)/25.4^3+(4/3*PI()*(M1277/2/25.4)^3*Number_of_grains_granD)))</f>
        <v/>
      </c>
      <c r="Z1277" s="67" t="str">
        <f>IF(A1277="","",(SUM($O$4:O1277)+(4/3*PI()*(M1277/2)^3*Chem_block_density_granD/10^3*Number_of_grains_granD)))</f>
        <v/>
      </c>
    </row>
    <row r="1278" spans="1:26" x14ac:dyDescent="0.3">
      <c r="A1278" s="68" t="str">
        <f t="shared" si="338"/>
        <v/>
      </c>
      <c r="B1278" s="68" t="str">
        <f t="shared" si="323"/>
        <v/>
      </c>
      <c r="C1278" s="68" t="str">
        <f t="shared" si="324"/>
        <v/>
      </c>
      <c r="D1278" s="67" t="str">
        <f t="shared" si="325"/>
        <v/>
      </c>
      <c r="E1278" s="262" t="str">
        <f t="shared" si="326"/>
        <v/>
      </c>
      <c r="F1278" s="262" t="str">
        <f>IF(E1278="","",SUM(E$4:E1278))</f>
        <v/>
      </c>
      <c r="G1278" s="262" t="str">
        <f t="shared" si="327"/>
        <v/>
      </c>
      <c r="H1278" s="67" t="str">
        <f t="shared" si="328"/>
        <v/>
      </c>
      <c r="I1278" s="67" t="str">
        <f t="shared" si="329"/>
        <v/>
      </c>
      <c r="J1278" s="67" t="str">
        <f>IF(I1278="","",SUM(I$4:I1278))</f>
        <v/>
      </c>
      <c r="K1278" s="67" t="str">
        <f t="shared" si="330"/>
        <v/>
      </c>
      <c r="L1278" s="77" t="str">
        <f t="shared" si="339"/>
        <v/>
      </c>
      <c r="M1278" s="77" t="str">
        <f t="shared" si="331"/>
        <v/>
      </c>
      <c r="N1278" s="67" t="str">
        <f t="shared" si="332"/>
        <v/>
      </c>
      <c r="O1278" s="67" t="str">
        <f t="shared" si="333"/>
        <v/>
      </c>
      <c r="P1278" s="67" t="str">
        <f t="shared" si="334"/>
        <v/>
      </c>
      <c r="Q1278" s="27" t="str">
        <f>IF(A1278="","",(CONVERT(Total_chem_mass_granD,"lbm","g")-SUM($O$4:O1278))/CONVERT(Total_chem_mass_granD,"lbm","g"))</f>
        <v/>
      </c>
      <c r="R1278" s="66" t="str">
        <f t="shared" si="335"/>
        <v/>
      </c>
      <c r="S1278" s="65" t="str">
        <f t="shared" si="336"/>
        <v/>
      </c>
      <c r="T1278" s="88" t="str">
        <f>IF(Q1278="","",SUM($P$4:P1278)*1000/J1278*(1-Percent_bound_granD))</f>
        <v/>
      </c>
      <c r="U1278" s="88" t="str">
        <f>IF(Q1278="","",SUM($P$4:P1278)*1000/F1278*(1-Percent_bound_granD))</f>
        <v/>
      </c>
      <c r="V1278" s="90" t="str">
        <f t="shared" si="337"/>
        <v/>
      </c>
      <c r="W1278" s="68" t="str">
        <f>IF(AND(B1277&lt;Runoff_duration_hr_granD/2,B1278&gt;Runoff_duration_hr_granD/2),Runoff_duration_hr_granD/2,INDEX($B$4:$B$1500,IF(B1278&gt;Runoff_duration_hr_granD/2,ROWS($W$4:W1278)-1,ROWS($W$4:W1278))))</f>
        <v/>
      </c>
      <c r="X1278" s="103" t="str">
        <f>IFERROR(ROUND(IF(HG_shape_granD="Constant flow",IF(W1278=Runoff_duration_hr_granD/2,CONVERT($D$4,"L","gal")/(Runoff_duration_hr_granD*60),VLOOKUP('Granular-Distrib. Calcs'!W1278,'Granular-Distrib. Calcs'!$B$4:$K$1500,6,FALSE)),IF(W1278=Runoff_duration_hr_granD/2,2*CONVERT($D$4,"L","gal")/(Runoff_duration_hr_granD*60),VLOOKUP('Granular-Distrib. Calcs'!W1278,'Granular-Distrib. Calcs'!$B$4:$K$1500,6,FALSE))),2),"")</f>
        <v/>
      </c>
      <c r="Y1278" s="67" t="str">
        <f>IF(A1278="","",(SUM($N$4:N1278)/25.4^3+(4/3*PI()*(M1278/2/25.4)^3*Number_of_grains_granD)))</f>
        <v/>
      </c>
      <c r="Z1278" s="67" t="str">
        <f>IF(A1278="","",(SUM($O$4:O1278)+(4/3*PI()*(M1278/2)^3*Chem_block_density_granD/10^3*Number_of_grains_granD)))</f>
        <v/>
      </c>
    </row>
    <row r="1279" spans="1:26" x14ac:dyDescent="0.3">
      <c r="A1279" s="68" t="str">
        <f t="shared" si="338"/>
        <v/>
      </c>
      <c r="B1279" s="68" t="str">
        <f t="shared" si="323"/>
        <v/>
      </c>
      <c r="C1279" s="68" t="str">
        <f t="shared" si="324"/>
        <v/>
      </c>
      <c r="D1279" s="67" t="str">
        <f t="shared" si="325"/>
        <v/>
      </c>
      <c r="E1279" s="262" t="str">
        <f t="shared" si="326"/>
        <v/>
      </c>
      <c r="F1279" s="262" t="str">
        <f>IF(E1279="","",SUM(E$4:E1279))</f>
        <v/>
      </c>
      <c r="G1279" s="262" t="str">
        <f t="shared" si="327"/>
        <v/>
      </c>
      <c r="H1279" s="67" t="str">
        <f t="shared" si="328"/>
        <v/>
      </c>
      <c r="I1279" s="67" t="str">
        <f t="shared" si="329"/>
        <v/>
      </c>
      <c r="J1279" s="67" t="str">
        <f>IF(I1279="","",SUM(I$4:I1279))</f>
        <v/>
      </c>
      <c r="K1279" s="67" t="str">
        <f t="shared" si="330"/>
        <v/>
      </c>
      <c r="L1279" s="77" t="str">
        <f t="shared" si="339"/>
        <v/>
      </c>
      <c r="M1279" s="77" t="str">
        <f t="shared" si="331"/>
        <v/>
      </c>
      <c r="N1279" s="67" t="str">
        <f t="shared" si="332"/>
        <v/>
      </c>
      <c r="O1279" s="67" t="str">
        <f t="shared" si="333"/>
        <v/>
      </c>
      <c r="P1279" s="67" t="str">
        <f t="shared" si="334"/>
        <v/>
      </c>
      <c r="Q1279" s="27" t="str">
        <f>IF(A1279="","",(CONVERT(Total_chem_mass_granD,"lbm","g")-SUM($O$4:O1279))/CONVERT(Total_chem_mass_granD,"lbm","g"))</f>
        <v/>
      </c>
      <c r="R1279" s="66" t="str">
        <f t="shared" si="335"/>
        <v/>
      </c>
      <c r="S1279" s="65" t="str">
        <f t="shared" si="336"/>
        <v/>
      </c>
      <c r="T1279" s="88" t="str">
        <f>IF(Q1279="","",SUM($P$4:P1279)*1000/J1279*(1-Percent_bound_granD))</f>
        <v/>
      </c>
      <c r="U1279" s="88" t="str">
        <f>IF(Q1279="","",SUM($P$4:P1279)*1000/F1279*(1-Percent_bound_granD))</f>
        <v/>
      </c>
      <c r="V1279" s="90" t="str">
        <f t="shared" si="337"/>
        <v/>
      </c>
      <c r="W1279" s="68" t="str">
        <f>IF(AND(B1278&lt;Runoff_duration_hr_granD/2,B1279&gt;Runoff_duration_hr_granD/2),Runoff_duration_hr_granD/2,INDEX($B$4:$B$1500,IF(B1279&gt;Runoff_duration_hr_granD/2,ROWS($W$4:W1279)-1,ROWS($W$4:W1279))))</f>
        <v/>
      </c>
      <c r="X1279" s="103" t="str">
        <f>IFERROR(ROUND(IF(HG_shape_granD="Constant flow",IF(W1279=Runoff_duration_hr_granD/2,CONVERT($D$4,"L","gal")/(Runoff_duration_hr_granD*60),VLOOKUP('Granular-Distrib. Calcs'!W1279,'Granular-Distrib. Calcs'!$B$4:$K$1500,6,FALSE)),IF(W1279=Runoff_duration_hr_granD/2,2*CONVERT($D$4,"L","gal")/(Runoff_duration_hr_granD*60),VLOOKUP('Granular-Distrib. Calcs'!W1279,'Granular-Distrib. Calcs'!$B$4:$K$1500,6,FALSE))),2),"")</f>
        <v/>
      </c>
      <c r="Y1279" s="67" t="str">
        <f>IF(A1279="","",(SUM($N$4:N1279)/25.4^3+(4/3*PI()*(M1279/2/25.4)^3*Number_of_grains_granD)))</f>
        <v/>
      </c>
      <c r="Z1279" s="67" t="str">
        <f>IF(A1279="","",(SUM($O$4:O1279)+(4/3*PI()*(M1279/2)^3*Chem_block_density_granD/10^3*Number_of_grains_granD)))</f>
        <v/>
      </c>
    </row>
    <row r="1280" spans="1:26" x14ac:dyDescent="0.3">
      <c r="A1280" s="68" t="str">
        <f t="shared" si="338"/>
        <v/>
      </c>
      <c r="B1280" s="68" t="str">
        <f t="shared" si="323"/>
        <v/>
      </c>
      <c r="C1280" s="68" t="str">
        <f t="shared" si="324"/>
        <v/>
      </c>
      <c r="D1280" s="67" t="str">
        <f t="shared" si="325"/>
        <v/>
      </c>
      <c r="E1280" s="262" t="str">
        <f t="shared" si="326"/>
        <v/>
      </c>
      <c r="F1280" s="262" t="str">
        <f>IF(E1280="","",SUM(E$4:E1280))</f>
        <v/>
      </c>
      <c r="G1280" s="262" t="str">
        <f t="shared" si="327"/>
        <v/>
      </c>
      <c r="H1280" s="67" t="str">
        <f t="shared" si="328"/>
        <v/>
      </c>
      <c r="I1280" s="67" t="str">
        <f t="shared" si="329"/>
        <v/>
      </c>
      <c r="J1280" s="67" t="str">
        <f>IF(I1280="","",SUM(I$4:I1280))</f>
        <v/>
      </c>
      <c r="K1280" s="67" t="str">
        <f t="shared" si="330"/>
        <v/>
      </c>
      <c r="L1280" s="77" t="str">
        <f t="shared" si="339"/>
        <v/>
      </c>
      <c r="M1280" s="77" t="str">
        <f t="shared" si="331"/>
        <v/>
      </c>
      <c r="N1280" s="67" t="str">
        <f t="shared" si="332"/>
        <v/>
      </c>
      <c r="O1280" s="67" t="str">
        <f t="shared" si="333"/>
        <v/>
      </c>
      <c r="P1280" s="67" t="str">
        <f t="shared" si="334"/>
        <v/>
      </c>
      <c r="Q1280" s="27" t="str">
        <f>IF(A1280="","",(CONVERT(Total_chem_mass_granD,"lbm","g")-SUM($O$4:O1280))/CONVERT(Total_chem_mass_granD,"lbm","g"))</f>
        <v/>
      </c>
      <c r="R1280" s="66" t="str">
        <f t="shared" si="335"/>
        <v/>
      </c>
      <c r="S1280" s="65" t="str">
        <f t="shared" si="336"/>
        <v/>
      </c>
      <c r="T1280" s="88" t="str">
        <f>IF(Q1280="","",SUM($P$4:P1280)*1000/J1280*(1-Percent_bound_granD))</f>
        <v/>
      </c>
      <c r="U1280" s="88" t="str">
        <f>IF(Q1280="","",SUM($P$4:P1280)*1000/F1280*(1-Percent_bound_granD))</f>
        <v/>
      </c>
      <c r="V1280" s="90" t="str">
        <f t="shared" si="337"/>
        <v/>
      </c>
      <c r="W1280" s="68" t="str">
        <f>IF(AND(B1279&lt;Runoff_duration_hr_granD/2,B1280&gt;Runoff_duration_hr_granD/2),Runoff_duration_hr_granD/2,INDEX($B$4:$B$1500,IF(B1280&gt;Runoff_duration_hr_granD/2,ROWS($W$4:W1280)-1,ROWS($W$4:W1280))))</f>
        <v/>
      </c>
      <c r="X1280" s="103" t="str">
        <f>IFERROR(ROUND(IF(HG_shape_granD="Constant flow",IF(W1280=Runoff_duration_hr_granD/2,CONVERT($D$4,"L","gal")/(Runoff_duration_hr_granD*60),VLOOKUP('Granular-Distrib. Calcs'!W1280,'Granular-Distrib. Calcs'!$B$4:$K$1500,6,FALSE)),IF(W1280=Runoff_duration_hr_granD/2,2*CONVERT($D$4,"L","gal")/(Runoff_duration_hr_granD*60),VLOOKUP('Granular-Distrib. Calcs'!W1280,'Granular-Distrib. Calcs'!$B$4:$K$1500,6,FALSE))),2),"")</f>
        <v/>
      </c>
      <c r="Y1280" s="67" t="str">
        <f>IF(A1280="","",(SUM($N$4:N1280)/25.4^3+(4/3*PI()*(M1280/2/25.4)^3*Number_of_grains_granD)))</f>
        <v/>
      </c>
      <c r="Z1280" s="67" t="str">
        <f>IF(A1280="","",(SUM($O$4:O1280)+(4/3*PI()*(M1280/2)^3*Chem_block_density_granD/10^3*Number_of_grains_granD)))</f>
        <v/>
      </c>
    </row>
    <row r="1281" spans="1:26" x14ac:dyDescent="0.3">
      <c r="A1281" s="68" t="str">
        <f t="shared" si="338"/>
        <v/>
      </c>
      <c r="B1281" s="68" t="str">
        <f t="shared" si="323"/>
        <v/>
      </c>
      <c r="C1281" s="68" t="str">
        <f t="shared" si="324"/>
        <v/>
      </c>
      <c r="D1281" s="67" t="str">
        <f t="shared" si="325"/>
        <v/>
      </c>
      <c r="E1281" s="262" t="str">
        <f t="shared" si="326"/>
        <v/>
      </c>
      <c r="F1281" s="262" t="str">
        <f>IF(E1281="","",SUM(E$4:E1281))</f>
        <v/>
      </c>
      <c r="G1281" s="262" t="str">
        <f t="shared" si="327"/>
        <v/>
      </c>
      <c r="H1281" s="67" t="str">
        <f t="shared" si="328"/>
        <v/>
      </c>
      <c r="I1281" s="67" t="str">
        <f t="shared" si="329"/>
        <v/>
      </c>
      <c r="J1281" s="67" t="str">
        <f>IF(I1281="","",SUM(I$4:I1281))</f>
        <v/>
      </c>
      <c r="K1281" s="67" t="str">
        <f t="shared" si="330"/>
        <v/>
      </c>
      <c r="L1281" s="77" t="str">
        <f t="shared" si="339"/>
        <v/>
      </c>
      <c r="M1281" s="77" t="str">
        <f t="shared" si="331"/>
        <v/>
      </c>
      <c r="N1281" s="67" t="str">
        <f t="shared" si="332"/>
        <v/>
      </c>
      <c r="O1281" s="67" t="str">
        <f t="shared" si="333"/>
        <v/>
      </c>
      <c r="P1281" s="67" t="str">
        <f t="shared" si="334"/>
        <v/>
      </c>
      <c r="Q1281" s="27" t="str">
        <f>IF(A1281="","",(CONVERT(Total_chem_mass_granD,"lbm","g")-SUM($O$4:O1281))/CONVERT(Total_chem_mass_granD,"lbm","g"))</f>
        <v/>
      </c>
      <c r="R1281" s="66" t="str">
        <f t="shared" si="335"/>
        <v/>
      </c>
      <c r="S1281" s="65" t="str">
        <f t="shared" si="336"/>
        <v/>
      </c>
      <c r="T1281" s="88" t="str">
        <f>IF(Q1281="","",SUM($P$4:P1281)*1000/J1281*(1-Percent_bound_granD))</f>
        <v/>
      </c>
      <c r="U1281" s="88" t="str">
        <f>IF(Q1281="","",SUM($P$4:P1281)*1000/F1281*(1-Percent_bound_granD))</f>
        <v/>
      </c>
      <c r="V1281" s="90" t="str">
        <f t="shared" si="337"/>
        <v/>
      </c>
      <c r="W1281" s="68" t="str">
        <f>IF(AND(B1280&lt;Runoff_duration_hr_granD/2,B1281&gt;Runoff_duration_hr_granD/2),Runoff_duration_hr_granD/2,INDEX($B$4:$B$1500,IF(B1281&gt;Runoff_duration_hr_granD/2,ROWS($W$4:W1281)-1,ROWS($W$4:W1281))))</f>
        <v/>
      </c>
      <c r="X1281" s="103" t="str">
        <f>IFERROR(ROUND(IF(HG_shape_granD="Constant flow",IF(W1281=Runoff_duration_hr_granD/2,CONVERT($D$4,"L","gal")/(Runoff_duration_hr_granD*60),VLOOKUP('Granular-Distrib. Calcs'!W1281,'Granular-Distrib. Calcs'!$B$4:$K$1500,6,FALSE)),IF(W1281=Runoff_duration_hr_granD/2,2*CONVERT($D$4,"L","gal")/(Runoff_duration_hr_granD*60),VLOOKUP('Granular-Distrib. Calcs'!W1281,'Granular-Distrib. Calcs'!$B$4:$K$1500,6,FALSE))),2),"")</f>
        <v/>
      </c>
      <c r="Y1281" s="67" t="str">
        <f>IF(A1281="","",(SUM($N$4:N1281)/25.4^3+(4/3*PI()*(M1281/2/25.4)^3*Number_of_grains_granD)))</f>
        <v/>
      </c>
      <c r="Z1281" s="67" t="str">
        <f>IF(A1281="","",(SUM($O$4:O1281)+(4/3*PI()*(M1281/2)^3*Chem_block_density_granD/10^3*Number_of_grains_granD)))</f>
        <v/>
      </c>
    </row>
    <row r="1282" spans="1:26" x14ac:dyDescent="0.3">
      <c r="A1282" s="68" t="str">
        <f t="shared" si="338"/>
        <v/>
      </c>
      <c r="B1282" s="68" t="str">
        <f t="shared" si="323"/>
        <v/>
      </c>
      <c r="C1282" s="68" t="str">
        <f t="shared" si="324"/>
        <v/>
      </c>
      <c r="D1282" s="67" t="str">
        <f t="shared" si="325"/>
        <v/>
      </c>
      <c r="E1282" s="262" t="str">
        <f t="shared" si="326"/>
        <v/>
      </c>
      <c r="F1282" s="262" t="str">
        <f>IF(E1282="","",SUM(E$4:E1282))</f>
        <v/>
      </c>
      <c r="G1282" s="262" t="str">
        <f t="shared" si="327"/>
        <v/>
      </c>
      <c r="H1282" s="67" t="str">
        <f t="shared" si="328"/>
        <v/>
      </c>
      <c r="I1282" s="67" t="str">
        <f t="shared" si="329"/>
        <v/>
      </c>
      <c r="J1282" s="67" t="str">
        <f>IF(I1282="","",SUM(I$4:I1282))</f>
        <v/>
      </c>
      <c r="K1282" s="67" t="str">
        <f t="shared" si="330"/>
        <v/>
      </c>
      <c r="L1282" s="77" t="str">
        <f t="shared" si="339"/>
        <v/>
      </c>
      <c r="M1282" s="77" t="str">
        <f t="shared" si="331"/>
        <v/>
      </c>
      <c r="N1282" s="67" t="str">
        <f t="shared" si="332"/>
        <v/>
      </c>
      <c r="O1282" s="67" t="str">
        <f t="shared" si="333"/>
        <v/>
      </c>
      <c r="P1282" s="67" t="str">
        <f t="shared" si="334"/>
        <v/>
      </c>
      <c r="Q1282" s="27" t="str">
        <f>IF(A1282="","",(CONVERT(Total_chem_mass_granD,"lbm","g")-SUM($O$4:O1282))/CONVERT(Total_chem_mass_granD,"lbm","g"))</f>
        <v/>
      </c>
      <c r="R1282" s="66" t="str">
        <f t="shared" si="335"/>
        <v/>
      </c>
      <c r="S1282" s="65" t="str">
        <f t="shared" si="336"/>
        <v/>
      </c>
      <c r="T1282" s="88" t="str">
        <f>IF(Q1282="","",SUM($P$4:P1282)*1000/J1282*(1-Percent_bound_granD))</f>
        <v/>
      </c>
      <c r="U1282" s="88" t="str">
        <f>IF(Q1282="","",SUM($P$4:P1282)*1000/F1282*(1-Percent_bound_granD))</f>
        <v/>
      </c>
      <c r="V1282" s="90" t="str">
        <f t="shared" si="337"/>
        <v/>
      </c>
      <c r="W1282" s="68" t="str">
        <f>IF(AND(B1281&lt;Runoff_duration_hr_granD/2,B1282&gt;Runoff_duration_hr_granD/2),Runoff_duration_hr_granD/2,INDEX($B$4:$B$1500,IF(B1282&gt;Runoff_duration_hr_granD/2,ROWS($W$4:W1282)-1,ROWS($W$4:W1282))))</f>
        <v/>
      </c>
      <c r="X1282" s="103" t="str">
        <f>IFERROR(ROUND(IF(HG_shape_granD="Constant flow",IF(W1282=Runoff_duration_hr_granD/2,CONVERT($D$4,"L","gal")/(Runoff_duration_hr_granD*60),VLOOKUP('Granular-Distrib. Calcs'!W1282,'Granular-Distrib. Calcs'!$B$4:$K$1500,6,FALSE)),IF(W1282=Runoff_duration_hr_granD/2,2*CONVERT($D$4,"L","gal")/(Runoff_duration_hr_granD*60),VLOOKUP('Granular-Distrib. Calcs'!W1282,'Granular-Distrib. Calcs'!$B$4:$K$1500,6,FALSE))),2),"")</f>
        <v/>
      </c>
      <c r="Y1282" s="67" t="str">
        <f>IF(A1282="","",(SUM($N$4:N1282)/25.4^3+(4/3*PI()*(M1282/2/25.4)^3*Number_of_grains_granD)))</f>
        <v/>
      </c>
      <c r="Z1282" s="67" t="str">
        <f>IF(A1282="","",(SUM($O$4:O1282)+(4/3*PI()*(M1282/2)^3*Chem_block_density_granD/10^3*Number_of_grains_granD)))</f>
        <v/>
      </c>
    </row>
    <row r="1283" spans="1:26" x14ac:dyDescent="0.3">
      <c r="A1283" s="68" t="str">
        <f t="shared" si="338"/>
        <v/>
      </c>
      <c r="B1283" s="68" t="str">
        <f t="shared" si="323"/>
        <v/>
      </c>
      <c r="C1283" s="68" t="str">
        <f t="shared" si="324"/>
        <v/>
      </c>
      <c r="D1283" s="67" t="str">
        <f t="shared" si="325"/>
        <v/>
      </c>
      <c r="E1283" s="262" t="str">
        <f t="shared" si="326"/>
        <v/>
      </c>
      <c r="F1283" s="262" t="str">
        <f>IF(E1283="","",SUM(E$4:E1283))</f>
        <v/>
      </c>
      <c r="G1283" s="262" t="str">
        <f t="shared" si="327"/>
        <v/>
      </c>
      <c r="H1283" s="67" t="str">
        <f t="shared" si="328"/>
        <v/>
      </c>
      <c r="I1283" s="67" t="str">
        <f t="shared" si="329"/>
        <v/>
      </c>
      <c r="J1283" s="67" t="str">
        <f>IF(I1283="","",SUM(I$4:I1283))</f>
        <v/>
      </c>
      <c r="K1283" s="67" t="str">
        <f t="shared" si="330"/>
        <v/>
      </c>
      <c r="L1283" s="77" t="str">
        <f t="shared" si="339"/>
        <v/>
      </c>
      <c r="M1283" s="77" t="str">
        <f t="shared" si="331"/>
        <v/>
      </c>
      <c r="N1283" s="67" t="str">
        <f t="shared" si="332"/>
        <v/>
      </c>
      <c r="O1283" s="67" t="str">
        <f t="shared" si="333"/>
        <v/>
      </c>
      <c r="P1283" s="67" t="str">
        <f t="shared" si="334"/>
        <v/>
      </c>
      <c r="Q1283" s="27" t="str">
        <f>IF(A1283="","",(CONVERT(Total_chem_mass_granD,"lbm","g")-SUM($O$4:O1283))/CONVERT(Total_chem_mass_granD,"lbm","g"))</f>
        <v/>
      </c>
      <c r="R1283" s="66" t="str">
        <f t="shared" si="335"/>
        <v/>
      </c>
      <c r="S1283" s="65" t="str">
        <f t="shared" si="336"/>
        <v/>
      </c>
      <c r="T1283" s="88" t="str">
        <f>IF(Q1283="","",SUM($P$4:P1283)*1000/J1283*(1-Percent_bound_granD))</f>
        <v/>
      </c>
      <c r="U1283" s="88" t="str">
        <f>IF(Q1283="","",SUM($P$4:P1283)*1000/F1283*(1-Percent_bound_granD))</f>
        <v/>
      </c>
      <c r="V1283" s="90" t="str">
        <f t="shared" si="337"/>
        <v/>
      </c>
      <c r="W1283" s="68" t="str">
        <f>IF(AND(B1282&lt;Runoff_duration_hr_granD/2,B1283&gt;Runoff_duration_hr_granD/2),Runoff_duration_hr_granD/2,INDEX($B$4:$B$1500,IF(B1283&gt;Runoff_duration_hr_granD/2,ROWS($W$4:W1283)-1,ROWS($W$4:W1283))))</f>
        <v/>
      </c>
      <c r="X1283" s="103" t="str">
        <f>IFERROR(ROUND(IF(HG_shape_granD="Constant flow",IF(W1283=Runoff_duration_hr_granD/2,CONVERT($D$4,"L","gal")/(Runoff_duration_hr_granD*60),VLOOKUP('Granular-Distrib. Calcs'!W1283,'Granular-Distrib. Calcs'!$B$4:$K$1500,6,FALSE)),IF(W1283=Runoff_duration_hr_granD/2,2*CONVERT($D$4,"L","gal")/(Runoff_duration_hr_granD*60),VLOOKUP('Granular-Distrib. Calcs'!W1283,'Granular-Distrib. Calcs'!$B$4:$K$1500,6,FALSE))),2),"")</f>
        <v/>
      </c>
      <c r="Y1283" s="67" t="str">
        <f>IF(A1283="","",(SUM($N$4:N1283)/25.4^3+(4/3*PI()*(M1283/2/25.4)^3*Number_of_grains_granD)))</f>
        <v/>
      </c>
      <c r="Z1283" s="67" t="str">
        <f>IF(A1283="","",(SUM($O$4:O1283)+(4/3*PI()*(M1283/2)^3*Chem_block_density_granD/10^3*Number_of_grains_granD)))</f>
        <v/>
      </c>
    </row>
    <row r="1284" spans="1:26" x14ac:dyDescent="0.3">
      <c r="A1284" s="68" t="str">
        <f t="shared" si="338"/>
        <v/>
      </c>
      <c r="B1284" s="68" t="str">
        <f t="shared" ref="B1284:B1347" si="340">IF(A1284="","",AVERAGE(A1284,C1284))</f>
        <v/>
      </c>
      <c r="C1284" s="68" t="str">
        <f t="shared" ref="C1284:C1347" si="341">IFERROR(IF((A1284+timestep_granD/60)&gt;=Runoff_duration_hr_granD,Runoff_duration_hr_granD,A1284+timestep_granD/60),"")</f>
        <v/>
      </c>
      <c r="D1284" s="67" t="str">
        <f t="shared" ref="D1284:D1347" si="342">IF(A1284="","",IF(Flow_vol_option_granD="SCS Curve Number Method",SCS_Q_vol_granD,User_Q_vol_granD))</f>
        <v/>
      </c>
      <c r="E1284" s="262" t="str">
        <f t="shared" ref="E1284:E1347" si="343">IFERROR(IF(HG_shape_granD="Constant flow",D1284/Runoff_duration_hr_granD*(C1284-A1284),IF(HG_shape_granD="Triangular (Rational Method)",IF((C1284/Runoff_duration_hr_granD)&lt;=0.5,AVERAGE(A1284,C1284)*((2*D1284/(Runoff_duration_hr_granD))/(0.5*Runoff_duration_hr_granD))*timestep_granD/60,((2*D1284/(Runoff_duration_hr_granD))-(AVERAGE(A1284,C1284)-Runoff_duration_hr_granD/2)*((2*D1284/(Runoff_duration_hr_granD))/(0.5*Runoff_duration_hr_granD)))*timestep_granD/60))),"")</f>
        <v/>
      </c>
      <c r="F1284" s="262" t="str">
        <f>IF(E1284="","",SUM(E$4:E1284))</f>
        <v/>
      </c>
      <c r="G1284" s="262" t="str">
        <f t="shared" ref="G1284:G1347" si="344">IF(A1284="","",CONVERT(E1284,"L","gal")/timestep_granD)</f>
        <v/>
      </c>
      <c r="H1284" s="67" t="str">
        <f t="shared" ref="H1284:H1347" si="345">IF(A1284="","",Treated_vol_granD)</f>
        <v/>
      </c>
      <c r="I1284" s="67" t="str">
        <f t="shared" ref="I1284:I1347" si="346">IFERROR(IF(HG_shape_granD="Constant flow",H1284/Runoff_duration_hr_granD*(C1284-A1284),IF(HG_shape_granD="Triangular (Rational Method)",IF((C1284/Runoff_duration_hr_granD)&lt;=0.5,AVERAGE(A1284,C1284)*((2*H1284/(Runoff_duration_hr_granD))/(0.5*Runoff_duration_hr_granD))*timestep_granD/60,((2*H1284/(Runoff_duration_hr_granD))-(AVERAGE(A1284,C1284)-Runoff_duration_hr_granD/2)*((2*H1284/(Runoff_duration_hr_granD))/(0.5*Runoff_duration_hr_granD)))*timestep_granD/60))),"")</f>
        <v/>
      </c>
      <c r="J1284" s="67" t="str">
        <f>IF(I1284="","",SUM(I$4:I1284))</f>
        <v/>
      </c>
      <c r="K1284" s="67" t="str">
        <f t="shared" ref="K1284:K1347" si="347">IF(A1284="","",CONVERT(I1284,"L","gal")/timestep_granD)</f>
        <v/>
      </c>
      <c r="L1284" s="77" t="str">
        <f t="shared" si="339"/>
        <v/>
      </c>
      <c r="M1284" s="77" t="str">
        <f t="shared" ref="M1284:M1347" si="348">IF(A1284="","",IF(L1284-2*(Erosion_rate_granD*25.4)*(C1284-A1284)&lt;0,0,L1284-2*(Erosion_rate_granD*25.4)*(C1284-A1284)))</f>
        <v/>
      </c>
      <c r="N1284" s="67" t="str">
        <f t="shared" ref="N1284:N1347" si="349">IF(A1284="","",((4/3*PI()*(L1284/2)^3)-(4/3*PI()*(M1284/2)^3))*Number_of_grains_granD)</f>
        <v/>
      </c>
      <c r="O1284" s="67" t="str">
        <f t="shared" ref="O1284:O1347" si="350">IFERROR(IF(A1284="","",N1284*Chem_block_density_granD/10^3),"")</f>
        <v/>
      </c>
      <c r="P1284" s="67" t="str">
        <f t="shared" ref="P1284:P1347" si="351">IFERROR(IF(A1284="","",O1284*Percent_chem_granD),"")</f>
        <v/>
      </c>
      <c r="Q1284" s="27" t="str">
        <f>IF(A1284="","",(CONVERT(Total_chem_mass_granD,"lbm","g")-SUM($O$4:O1284))/CONVERT(Total_chem_mass_granD,"lbm","g"))</f>
        <v/>
      </c>
      <c r="R1284" s="66" t="str">
        <f t="shared" ref="R1284:R1347" si="352">IFERROR(IF(A1284="","",(P1284*1000)/I1284),"")</f>
        <v/>
      </c>
      <c r="S1284" s="65" t="str">
        <f t="shared" ref="S1284:S1347" si="353">IFERROR(IF(A1284="","",R1284*(1-Percent_bound_granD)),"")</f>
        <v/>
      </c>
      <c r="T1284" s="88" t="str">
        <f>IF(Q1284="","",SUM($P$4:P1284)*1000/J1284*(1-Percent_bound_granD))</f>
        <v/>
      </c>
      <c r="U1284" s="88" t="str">
        <f>IF(Q1284="","",SUM($P$4:P1284)*1000/F1284*(1-Percent_bound_granD))</f>
        <v/>
      </c>
      <c r="V1284" s="90" t="str">
        <f t="shared" ref="V1284:V1347" si="354">IF(A1284="","",Toxicity_granD)</f>
        <v/>
      </c>
      <c r="W1284" s="68" t="str">
        <f>IF(AND(B1283&lt;Runoff_duration_hr_granD/2,B1284&gt;Runoff_duration_hr_granD/2),Runoff_duration_hr_granD/2,INDEX($B$4:$B$1500,IF(B1284&gt;Runoff_duration_hr_granD/2,ROWS($W$4:W1284)-1,ROWS($W$4:W1284))))</f>
        <v/>
      </c>
      <c r="X1284" s="103" t="str">
        <f>IFERROR(ROUND(IF(HG_shape_granD="Constant flow",IF(W1284=Runoff_duration_hr_granD/2,CONVERT($D$4,"L","gal")/(Runoff_duration_hr_granD*60),VLOOKUP('Granular-Distrib. Calcs'!W1284,'Granular-Distrib. Calcs'!$B$4:$K$1500,6,FALSE)),IF(W1284=Runoff_duration_hr_granD/2,2*CONVERT($D$4,"L","gal")/(Runoff_duration_hr_granD*60),VLOOKUP('Granular-Distrib. Calcs'!W1284,'Granular-Distrib. Calcs'!$B$4:$K$1500,6,FALSE))),2),"")</f>
        <v/>
      </c>
      <c r="Y1284" s="67" t="str">
        <f>IF(A1284="","",(SUM($N$4:N1284)/25.4^3+(4/3*PI()*(M1284/2/25.4)^3*Number_of_grains_granD)))</f>
        <v/>
      </c>
      <c r="Z1284" s="67" t="str">
        <f>IF(A1284="","",(SUM($O$4:O1284)+(4/3*PI()*(M1284/2)^3*Chem_block_density_granD/10^3*Number_of_grains_granD)))</f>
        <v/>
      </c>
    </row>
    <row r="1285" spans="1:26" x14ac:dyDescent="0.3">
      <c r="A1285" s="68" t="str">
        <f t="shared" ref="A1285:A1348" si="355">IFERROR(IF(ROUND(C1284,3)=Runoff_duration_hr_granD,"",C1284),"")</f>
        <v/>
      </c>
      <c r="B1285" s="68" t="str">
        <f t="shared" si="340"/>
        <v/>
      </c>
      <c r="C1285" s="68" t="str">
        <f t="shared" si="341"/>
        <v/>
      </c>
      <c r="D1285" s="67" t="str">
        <f t="shared" si="342"/>
        <v/>
      </c>
      <c r="E1285" s="262" t="str">
        <f t="shared" si="343"/>
        <v/>
      </c>
      <c r="F1285" s="262" t="str">
        <f>IF(E1285="","",SUM(E$4:E1285))</f>
        <v/>
      </c>
      <c r="G1285" s="262" t="str">
        <f t="shared" si="344"/>
        <v/>
      </c>
      <c r="H1285" s="67" t="str">
        <f t="shared" si="345"/>
        <v/>
      </c>
      <c r="I1285" s="67" t="str">
        <f t="shared" si="346"/>
        <v/>
      </c>
      <c r="J1285" s="67" t="str">
        <f>IF(I1285="","",SUM(I$4:I1285))</f>
        <v/>
      </c>
      <c r="K1285" s="67" t="str">
        <f t="shared" si="347"/>
        <v/>
      </c>
      <c r="L1285" s="77" t="str">
        <f t="shared" ref="L1285:L1348" si="356">IF(A1285="","",M1284)</f>
        <v/>
      </c>
      <c r="M1285" s="77" t="str">
        <f t="shared" si="348"/>
        <v/>
      </c>
      <c r="N1285" s="67" t="str">
        <f t="shared" si="349"/>
        <v/>
      </c>
      <c r="O1285" s="67" t="str">
        <f t="shared" si="350"/>
        <v/>
      </c>
      <c r="P1285" s="67" t="str">
        <f t="shared" si="351"/>
        <v/>
      </c>
      <c r="Q1285" s="27" t="str">
        <f>IF(A1285="","",(CONVERT(Total_chem_mass_granD,"lbm","g")-SUM($O$4:O1285))/CONVERT(Total_chem_mass_granD,"lbm","g"))</f>
        <v/>
      </c>
      <c r="R1285" s="66" t="str">
        <f t="shared" si="352"/>
        <v/>
      </c>
      <c r="S1285" s="65" t="str">
        <f t="shared" si="353"/>
        <v/>
      </c>
      <c r="T1285" s="88" t="str">
        <f>IF(Q1285="","",SUM($P$4:P1285)*1000/J1285*(1-Percent_bound_granD))</f>
        <v/>
      </c>
      <c r="U1285" s="88" t="str">
        <f>IF(Q1285="","",SUM($P$4:P1285)*1000/F1285*(1-Percent_bound_granD))</f>
        <v/>
      </c>
      <c r="V1285" s="90" t="str">
        <f t="shared" si="354"/>
        <v/>
      </c>
      <c r="W1285" s="68" t="str">
        <f>IF(AND(B1284&lt;Runoff_duration_hr_granD/2,B1285&gt;Runoff_duration_hr_granD/2),Runoff_duration_hr_granD/2,INDEX($B$4:$B$1500,IF(B1285&gt;Runoff_duration_hr_granD/2,ROWS($W$4:W1285)-1,ROWS($W$4:W1285))))</f>
        <v/>
      </c>
      <c r="X1285" s="103" t="str">
        <f>IFERROR(ROUND(IF(HG_shape_granD="Constant flow",IF(W1285=Runoff_duration_hr_granD/2,CONVERT($D$4,"L","gal")/(Runoff_duration_hr_granD*60),VLOOKUP('Granular-Distrib. Calcs'!W1285,'Granular-Distrib. Calcs'!$B$4:$K$1500,6,FALSE)),IF(W1285=Runoff_duration_hr_granD/2,2*CONVERT($D$4,"L","gal")/(Runoff_duration_hr_granD*60),VLOOKUP('Granular-Distrib. Calcs'!W1285,'Granular-Distrib. Calcs'!$B$4:$K$1500,6,FALSE))),2),"")</f>
        <v/>
      </c>
      <c r="Y1285" s="67" t="str">
        <f>IF(A1285="","",(SUM($N$4:N1285)/25.4^3+(4/3*PI()*(M1285/2/25.4)^3*Number_of_grains_granD)))</f>
        <v/>
      </c>
      <c r="Z1285" s="67" t="str">
        <f>IF(A1285="","",(SUM($O$4:O1285)+(4/3*PI()*(M1285/2)^3*Chem_block_density_granD/10^3*Number_of_grains_granD)))</f>
        <v/>
      </c>
    </row>
    <row r="1286" spans="1:26" x14ac:dyDescent="0.3">
      <c r="A1286" s="68" t="str">
        <f t="shared" si="355"/>
        <v/>
      </c>
      <c r="B1286" s="68" t="str">
        <f t="shared" si="340"/>
        <v/>
      </c>
      <c r="C1286" s="68" t="str">
        <f t="shared" si="341"/>
        <v/>
      </c>
      <c r="D1286" s="67" t="str">
        <f t="shared" si="342"/>
        <v/>
      </c>
      <c r="E1286" s="262" t="str">
        <f t="shared" si="343"/>
        <v/>
      </c>
      <c r="F1286" s="262" t="str">
        <f>IF(E1286="","",SUM(E$4:E1286))</f>
        <v/>
      </c>
      <c r="G1286" s="262" t="str">
        <f t="shared" si="344"/>
        <v/>
      </c>
      <c r="H1286" s="67" t="str">
        <f t="shared" si="345"/>
        <v/>
      </c>
      <c r="I1286" s="67" t="str">
        <f t="shared" si="346"/>
        <v/>
      </c>
      <c r="J1286" s="67" t="str">
        <f>IF(I1286="","",SUM(I$4:I1286))</f>
        <v/>
      </c>
      <c r="K1286" s="67" t="str">
        <f t="shared" si="347"/>
        <v/>
      </c>
      <c r="L1286" s="77" t="str">
        <f t="shared" si="356"/>
        <v/>
      </c>
      <c r="M1286" s="77" t="str">
        <f t="shared" si="348"/>
        <v/>
      </c>
      <c r="N1286" s="67" t="str">
        <f t="shared" si="349"/>
        <v/>
      </c>
      <c r="O1286" s="67" t="str">
        <f t="shared" si="350"/>
        <v/>
      </c>
      <c r="P1286" s="67" t="str">
        <f t="shared" si="351"/>
        <v/>
      </c>
      <c r="Q1286" s="27" t="str">
        <f>IF(A1286="","",(CONVERT(Total_chem_mass_granD,"lbm","g")-SUM($O$4:O1286))/CONVERT(Total_chem_mass_granD,"lbm","g"))</f>
        <v/>
      </c>
      <c r="R1286" s="66" t="str">
        <f t="shared" si="352"/>
        <v/>
      </c>
      <c r="S1286" s="65" t="str">
        <f t="shared" si="353"/>
        <v/>
      </c>
      <c r="T1286" s="88" t="str">
        <f>IF(Q1286="","",SUM($P$4:P1286)*1000/J1286*(1-Percent_bound_granD))</f>
        <v/>
      </c>
      <c r="U1286" s="88" t="str">
        <f>IF(Q1286="","",SUM($P$4:P1286)*1000/F1286*(1-Percent_bound_granD))</f>
        <v/>
      </c>
      <c r="V1286" s="90" t="str">
        <f t="shared" si="354"/>
        <v/>
      </c>
      <c r="W1286" s="68" t="str">
        <f>IF(AND(B1285&lt;Runoff_duration_hr_granD/2,B1286&gt;Runoff_duration_hr_granD/2),Runoff_duration_hr_granD/2,INDEX($B$4:$B$1500,IF(B1286&gt;Runoff_duration_hr_granD/2,ROWS($W$4:W1286)-1,ROWS($W$4:W1286))))</f>
        <v/>
      </c>
      <c r="X1286" s="103" t="str">
        <f>IFERROR(ROUND(IF(HG_shape_granD="Constant flow",IF(W1286=Runoff_duration_hr_granD/2,CONVERT($D$4,"L","gal")/(Runoff_duration_hr_granD*60),VLOOKUP('Granular-Distrib. Calcs'!W1286,'Granular-Distrib. Calcs'!$B$4:$K$1500,6,FALSE)),IF(W1286=Runoff_duration_hr_granD/2,2*CONVERT($D$4,"L","gal")/(Runoff_duration_hr_granD*60),VLOOKUP('Granular-Distrib. Calcs'!W1286,'Granular-Distrib. Calcs'!$B$4:$K$1500,6,FALSE))),2),"")</f>
        <v/>
      </c>
      <c r="Y1286" s="67" t="str">
        <f>IF(A1286="","",(SUM($N$4:N1286)/25.4^3+(4/3*PI()*(M1286/2/25.4)^3*Number_of_grains_granD)))</f>
        <v/>
      </c>
      <c r="Z1286" s="67" t="str">
        <f>IF(A1286="","",(SUM($O$4:O1286)+(4/3*PI()*(M1286/2)^3*Chem_block_density_granD/10^3*Number_of_grains_granD)))</f>
        <v/>
      </c>
    </row>
    <row r="1287" spans="1:26" x14ac:dyDescent="0.3">
      <c r="A1287" s="68" t="str">
        <f t="shared" si="355"/>
        <v/>
      </c>
      <c r="B1287" s="68" t="str">
        <f t="shared" si="340"/>
        <v/>
      </c>
      <c r="C1287" s="68" t="str">
        <f t="shared" si="341"/>
        <v/>
      </c>
      <c r="D1287" s="67" t="str">
        <f t="shared" si="342"/>
        <v/>
      </c>
      <c r="E1287" s="262" t="str">
        <f t="shared" si="343"/>
        <v/>
      </c>
      <c r="F1287" s="262" t="str">
        <f>IF(E1287="","",SUM(E$4:E1287))</f>
        <v/>
      </c>
      <c r="G1287" s="262" t="str">
        <f t="shared" si="344"/>
        <v/>
      </c>
      <c r="H1287" s="67" t="str">
        <f t="shared" si="345"/>
        <v/>
      </c>
      <c r="I1287" s="67" t="str">
        <f t="shared" si="346"/>
        <v/>
      </c>
      <c r="J1287" s="67" t="str">
        <f>IF(I1287="","",SUM(I$4:I1287))</f>
        <v/>
      </c>
      <c r="K1287" s="67" t="str">
        <f t="shared" si="347"/>
        <v/>
      </c>
      <c r="L1287" s="77" t="str">
        <f t="shared" si="356"/>
        <v/>
      </c>
      <c r="M1287" s="77" t="str">
        <f t="shared" si="348"/>
        <v/>
      </c>
      <c r="N1287" s="67" t="str">
        <f t="shared" si="349"/>
        <v/>
      </c>
      <c r="O1287" s="67" t="str">
        <f t="shared" si="350"/>
        <v/>
      </c>
      <c r="P1287" s="67" t="str">
        <f t="shared" si="351"/>
        <v/>
      </c>
      <c r="Q1287" s="27" t="str">
        <f>IF(A1287="","",(CONVERT(Total_chem_mass_granD,"lbm","g")-SUM($O$4:O1287))/CONVERT(Total_chem_mass_granD,"lbm","g"))</f>
        <v/>
      </c>
      <c r="R1287" s="66" t="str">
        <f t="shared" si="352"/>
        <v/>
      </c>
      <c r="S1287" s="65" t="str">
        <f t="shared" si="353"/>
        <v/>
      </c>
      <c r="T1287" s="88" t="str">
        <f>IF(Q1287="","",SUM($P$4:P1287)*1000/J1287*(1-Percent_bound_granD))</f>
        <v/>
      </c>
      <c r="U1287" s="88" t="str">
        <f>IF(Q1287="","",SUM($P$4:P1287)*1000/F1287*(1-Percent_bound_granD))</f>
        <v/>
      </c>
      <c r="V1287" s="90" t="str">
        <f t="shared" si="354"/>
        <v/>
      </c>
      <c r="W1287" s="68" t="str">
        <f>IF(AND(B1286&lt;Runoff_duration_hr_granD/2,B1287&gt;Runoff_duration_hr_granD/2),Runoff_duration_hr_granD/2,INDEX($B$4:$B$1500,IF(B1287&gt;Runoff_duration_hr_granD/2,ROWS($W$4:W1287)-1,ROWS($W$4:W1287))))</f>
        <v/>
      </c>
      <c r="X1287" s="103" t="str">
        <f>IFERROR(ROUND(IF(HG_shape_granD="Constant flow",IF(W1287=Runoff_duration_hr_granD/2,CONVERT($D$4,"L","gal")/(Runoff_duration_hr_granD*60),VLOOKUP('Granular-Distrib. Calcs'!W1287,'Granular-Distrib. Calcs'!$B$4:$K$1500,6,FALSE)),IF(W1287=Runoff_duration_hr_granD/2,2*CONVERT($D$4,"L","gal")/(Runoff_duration_hr_granD*60),VLOOKUP('Granular-Distrib. Calcs'!W1287,'Granular-Distrib. Calcs'!$B$4:$K$1500,6,FALSE))),2),"")</f>
        <v/>
      </c>
      <c r="Y1287" s="67" t="str">
        <f>IF(A1287="","",(SUM($N$4:N1287)/25.4^3+(4/3*PI()*(M1287/2/25.4)^3*Number_of_grains_granD)))</f>
        <v/>
      </c>
      <c r="Z1287" s="67" t="str">
        <f>IF(A1287="","",(SUM($O$4:O1287)+(4/3*PI()*(M1287/2)^3*Chem_block_density_granD/10^3*Number_of_grains_granD)))</f>
        <v/>
      </c>
    </row>
    <row r="1288" spans="1:26" x14ac:dyDescent="0.3">
      <c r="A1288" s="68" t="str">
        <f t="shared" si="355"/>
        <v/>
      </c>
      <c r="B1288" s="68" t="str">
        <f t="shared" si="340"/>
        <v/>
      </c>
      <c r="C1288" s="68" t="str">
        <f t="shared" si="341"/>
        <v/>
      </c>
      <c r="D1288" s="67" t="str">
        <f t="shared" si="342"/>
        <v/>
      </c>
      <c r="E1288" s="262" t="str">
        <f t="shared" si="343"/>
        <v/>
      </c>
      <c r="F1288" s="262" t="str">
        <f>IF(E1288="","",SUM(E$4:E1288))</f>
        <v/>
      </c>
      <c r="G1288" s="262" t="str">
        <f t="shared" si="344"/>
        <v/>
      </c>
      <c r="H1288" s="67" t="str">
        <f t="shared" si="345"/>
        <v/>
      </c>
      <c r="I1288" s="67" t="str">
        <f t="shared" si="346"/>
        <v/>
      </c>
      <c r="J1288" s="67" t="str">
        <f>IF(I1288="","",SUM(I$4:I1288))</f>
        <v/>
      </c>
      <c r="K1288" s="67" t="str">
        <f t="shared" si="347"/>
        <v/>
      </c>
      <c r="L1288" s="77" t="str">
        <f t="shared" si="356"/>
        <v/>
      </c>
      <c r="M1288" s="77" t="str">
        <f t="shared" si="348"/>
        <v/>
      </c>
      <c r="N1288" s="67" t="str">
        <f t="shared" si="349"/>
        <v/>
      </c>
      <c r="O1288" s="67" t="str">
        <f t="shared" si="350"/>
        <v/>
      </c>
      <c r="P1288" s="67" t="str">
        <f t="shared" si="351"/>
        <v/>
      </c>
      <c r="Q1288" s="27" t="str">
        <f>IF(A1288="","",(CONVERT(Total_chem_mass_granD,"lbm","g")-SUM($O$4:O1288))/CONVERT(Total_chem_mass_granD,"lbm","g"))</f>
        <v/>
      </c>
      <c r="R1288" s="66" t="str">
        <f t="shared" si="352"/>
        <v/>
      </c>
      <c r="S1288" s="65" t="str">
        <f t="shared" si="353"/>
        <v/>
      </c>
      <c r="T1288" s="88" t="str">
        <f>IF(Q1288="","",SUM($P$4:P1288)*1000/J1288*(1-Percent_bound_granD))</f>
        <v/>
      </c>
      <c r="U1288" s="88" t="str">
        <f>IF(Q1288="","",SUM($P$4:P1288)*1000/F1288*(1-Percent_bound_granD))</f>
        <v/>
      </c>
      <c r="V1288" s="90" t="str">
        <f t="shared" si="354"/>
        <v/>
      </c>
      <c r="W1288" s="68" t="str">
        <f>IF(AND(B1287&lt;Runoff_duration_hr_granD/2,B1288&gt;Runoff_duration_hr_granD/2),Runoff_duration_hr_granD/2,INDEX($B$4:$B$1500,IF(B1288&gt;Runoff_duration_hr_granD/2,ROWS($W$4:W1288)-1,ROWS($W$4:W1288))))</f>
        <v/>
      </c>
      <c r="X1288" s="103" t="str">
        <f>IFERROR(ROUND(IF(HG_shape_granD="Constant flow",IF(W1288=Runoff_duration_hr_granD/2,CONVERT($D$4,"L","gal")/(Runoff_duration_hr_granD*60),VLOOKUP('Granular-Distrib. Calcs'!W1288,'Granular-Distrib. Calcs'!$B$4:$K$1500,6,FALSE)),IF(W1288=Runoff_duration_hr_granD/2,2*CONVERT($D$4,"L","gal")/(Runoff_duration_hr_granD*60),VLOOKUP('Granular-Distrib. Calcs'!W1288,'Granular-Distrib. Calcs'!$B$4:$K$1500,6,FALSE))),2),"")</f>
        <v/>
      </c>
      <c r="Y1288" s="67" t="str">
        <f>IF(A1288="","",(SUM($N$4:N1288)/25.4^3+(4/3*PI()*(M1288/2/25.4)^3*Number_of_grains_granD)))</f>
        <v/>
      </c>
      <c r="Z1288" s="67" t="str">
        <f>IF(A1288="","",(SUM($O$4:O1288)+(4/3*PI()*(M1288/2)^3*Chem_block_density_granD/10^3*Number_of_grains_granD)))</f>
        <v/>
      </c>
    </row>
    <row r="1289" spans="1:26" x14ac:dyDescent="0.3">
      <c r="A1289" s="68" t="str">
        <f t="shared" si="355"/>
        <v/>
      </c>
      <c r="B1289" s="68" t="str">
        <f t="shared" si="340"/>
        <v/>
      </c>
      <c r="C1289" s="68" t="str">
        <f t="shared" si="341"/>
        <v/>
      </c>
      <c r="D1289" s="67" t="str">
        <f t="shared" si="342"/>
        <v/>
      </c>
      <c r="E1289" s="262" t="str">
        <f t="shared" si="343"/>
        <v/>
      </c>
      <c r="F1289" s="262" t="str">
        <f>IF(E1289="","",SUM(E$4:E1289))</f>
        <v/>
      </c>
      <c r="G1289" s="262" t="str">
        <f t="shared" si="344"/>
        <v/>
      </c>
      <c r="H1289" s="67" t="str">
        <f t="shared" si="345"/>
        <v/>
      </c>
      <c r="I1289" s="67" t="str">
        <f t="shared" si="346"/>
        <v/>
      </c>
      <c r="J1289" s="67" t="str">
        <f>IF(I1289="","",SUM(I$4:I1289))</f>
        <v/>
      </c>
      <c r="K1289" s="67" t="str">
        <f t="shared" si="347"/>
        <v/>
      </c>
      <c r="L1289" s="77" t="str">
        <f t="shared" si="356"/>
        <v/>
      </c>
      <c r="M1289" s="77" t="str">
        <f t="shared" si="348"/>
        <v/>
      </c>
      <c r="N1289" s="67" t="str">
        <f t="shared" si="349"/>
        <v/>
      </c>
      <c r="O1289" s="67" t="str">
        <f t="shared" si="350"/>
        <v/>
      </c>
      <c r="P1289" s="67" t="str">
        <f t="shared" si="351"/>
        <v/>
      </c>
      <c r="Q1289" s="27" t="str">
        <f>IF(A1289="","",(CONVERT(Total_chem_mass_granD,"lbm","g")-SUM($O$4:O1289))/CONVERT(Total_chem_mass_granD,"lbm","g"))</f>
        <v/>
      </c>
      <c r="R1289" s="66" t="str">
        <f t="shared" si="352"/>
        <v/>
      </c>
      <c r="S1289" s="65" t="str">
        <f t="shared" si="353"/>
        <v/>
      </c>
      <c r="T1289" s="88" t="str">
        <f>IF(Q1289="","",SUM($P$4:P1289)*1000/J1289*(1-Percent_bound_granD))</f>
        <v/>
      </c>
      <c r="U1289" s="88" t="str">
        <f>IF(Q1289="","",SUM($P$4:P1289)*1000/F1289*(1-Percent_bound_granD))</f>
        <v/>
      </c>
      <c r="V1289" s="90" t="str">
        <f t="shared" si="354"/>
        <v/>
      </c>
      <c r="W1289" s="68" t="str">
        <f>IF(AND(B1288&lt;Runoff_duration_hr_granD/2,B1289&gt;Runoff_duration_hr_granD/2),Runoff_duration_hr_granD/2,INDEX($B$4:$B$1500,IF(B1289&gt;Runoff_duration_hr_granD/2,ROWS($W$4:W1289)-1,ROWS($W$4:W1289))))</f>
        <v/>
      </c>
      <c r="X1289" s="103" t="str">
        <f>IFERROR(ROUND(IF(HG_shape_granD="Constant flow",IF(W1289=Runoff_duration_hr_granD/2,CONVERT($D$4,"L","gal")/(Runoff_duration_hr_granD*60),VLOOKUP('Granular-Distrib. Calcs'!W1289,'Granular-Distrib. Calcs'!$B$4:$K$1500,6,FALSE)),IF(W1289=Runoff_duration_hr_granD/2,2*CONVERT($D$4,"L","gal")/(Runoff_duration_hr_granD*60),VLOOKUP('Granular-Distrib. Calcs'!W1289,'Granular-Distrib. Calcs'!$B$4:$K$1500,6,FALSE))),2),"")</f>
        <v/>
      </c>
      <c r="Y1289" s="67" t="str">
        <f>IF(A1289="","",(SUM($N$4:N1289)/25.4^3+(4/3*PI()*(M1289/2/25.4)^3*Number_of_grains_granD)))</f>
        <v/>
      </c>
      <c r="Z1289" s="67" t="str">
        <f>IF(A1289="","",(SUM($O$4:O1289)+(4/3*PI()*(M1289/2)^3*Chem_block_density_granD/10^3*Number_of_grains_granD)))</f>
        <v/>
      </c>
    </row>
    <row r="1290" spans="1:26" x14ac:dyDescent="0.3">
      <c r="A1290" s="68" t="str">
        <f t="shared" si="355"/>
        <v/>
      </c>
      <c r="B1290" s="68" t="str">
        <f t="shared" si="340"/>
        <v/>
      </c>
      <c r="C1290" s="68" t="str">
        <f t="shared" si="341"/>
        <v/>
      </c>
      <c r="D1290" s="67" t="str">
        <f t="shared" si="342"/>
        <v/>
      </c>
      <c r="E1290" s="262" t="str">
        <f t="shared" si="343"/>
        <v/>
      </c>
      <c r="F1290" s="262" t="str">
        <f>IF(E1290="","",SUM(E$4:E1290))</f>
        <v/>
      </c>
      <c r="G1290" s="262" t="str">
        <f t="shared" si="344"/>
        <v/>
      </c>
      <c r="H1290" s="67" t="str">
        <f t="shared" si="345"/>
        <v/>
      </c>
      <c r="I1290" s="67" t="str">
        <f t="shared" si="346"/>
        <v/>
      </c>
      <c r="J1290" s="67" t="str">
        <f>IF(I1290="","",SUM(I$4:I1290))</f>
        <v/>
      </c>
      <c r="K1290" s="67" t="str">
        <f t="shared" si="347"/>
        <v/>
      </c>
      <c r="L1290" s="77" t="str">
        <f t="shared" si="356"/>
        <v/>
      </c>
      <c r="M1290" s="77" t="str">
        <f t="shared" si="348"/>
        <v/>
      </c>
      <c r="N1290" s="67" t="str">
        <f t="shared" si="349"/>
        <v/>
      </c>
      <c r="O1290" s="67" t="str">
        <f t="shared" si="350"/>
        <v/>
      </c>
      <c r="P1290" s="67" t="str">
        <f t="shared" si="351"/>
        <v/>
      </c>
      <c r="Q1290" s="27" t="str">
        <f>IF(A1290="","",(CONVERT(Total_chem_mass_granD,"lbm","g")-SUM($O$4:O1290))/CONVERT(Total_chem_mass_granD,"lbm","g"))</f>
        <v/>
      </c>
      <c r="R1290" s="66" t="str">
        <f t="shared" si="352"/>
        <v/>
      </c>
      <c r="S1290" s="65" t="str">
        <f t="shared" si="353"/>
        <v/>
      </c>
      <c r="T1290" s="88" t="str">
        <f>IF(Q1290="","",SUM($P$4:P1290)*1000/J1290*(1-Percent_bound_granD))</f>
        <v/>
      </c>
      <c r="U1290" s="88" t="str">
        <f>IF(Q1290="","",SUM($P$4:P1290)*1000/F1290*(1-Percent_bound_granD))</f>
        <v/>
      </c>
      <c r="V1290" s="90" t="str">
        <f t="shared" si="354"/>
        <v/>
      </c>
      <c r="W1290" s="68" t="str">
        <f>IF(AND(B1289&lt;Runoff_duration_hr_granD/2,B1290&gt;Runoff_duration_hr_granD/2),Runoff_duration_hr_granD/2,INDEX($B$4:$B$1500,IF(B1290&gt;Runoff_duration_hr_granD/2,ROWS($W$4:W1290)-1,ROWS($W$4:W1290))))</f>
        <v/>
      </c>
      <c r="X1290" s="103" t="str">
        <f>IFERROR(ROUND(IF(HG_shape_granD="Constant flow",IF(W1290=Runoff_duration_hr_granD/2,CONVERT($D$4,"L","gal")/(Runoff_duration_hr_granD*60),VLOOKUP('Granular-Distrib. Calcs'!W1290,'Granular-Distrib. Calcs'!$B$4:$K$1500,6,FALSE)),IF(W1290=Runoff_duration_hr_granD/2,2*CONVERT($D$4,"L","gal")/(Runoff_duration_hr_granD*60),VLOOKUP('Granular-Distrib. Calcs'!W1290,'Granular-Distrib. Calcs'!$B$4:$K$1500,6,FALSE))),2),"")</f>
        <v/>
      </c>
      <c r="Y1290" s="67" t="str">
        <f>IF(A1290="","",(SUM($N$4:N1290)/25.4^3+(4/3*PI()*(M1290/2/25.4)^3*Number_of_grains_granD)))</f>
        <v/>
      </c>
      <c r="Z1290" s="67" t="str">
        <f>IF(A1290="","",(SUM($O$4:O1290)+(4/3*PI()*(M1290/2)^3*Chem_block_density_granD/10^3*Number_of_grains_granD)))</f>
        <v/>
      </c>
    </row>
    <row r="1291" spans="1:26" x14ac:dyDescent="0.3">
      <c r="A1291" s="68" t="str">
        <f t="shared" si="355"/>
        <v/>
      </c>
      <c r="B1291" s="68" t="str">
        <f t="shared" si="340"/>
        <v/>
      </c>
      <c r="C1291" s="68" t="str">
        <f t="shared" si="341"/>
        <v/>
      </c>
      <c r="D1291" s="67" t="str">
        <f t="shared" si="342"/>
        <v/>
      </c>
      <c r="E1291" s="262" t="str">
        <f t="shared" si="343"/>
        <v/>
      </c>
      <c r="F1291" s="262" t="str">
        <f>IF(E1291="","",SUM(E$4:E1291))</f>
        <v/>
      </c>
      <c r="G1291" s="262" t="str">
        <f t="shared" si="344"/>
        <v/>
      </c>
      <c r="H1291" s="67" t="str">
        <f t="shared" si="345"/>
        <v/>
      </c>
      <c r="I1291" s="67" t="str">
        <f t="shared" si="346"/>
        <v/>
      </c>
      <c r="J1291" s="67" t="str">
        <f>IF(I1291="","",SUM(I$4:I1291))</f>
        <v/>
      </c>
      <c r="K1291" s="67" t="str">
        <f t="shared" si="347"/>
        <v/>
      </c>
      <c r="L1291" s="77" t="str">
        <f t="shared" si="356"/>
        <v/>
      </c>
      <c r="M1291" s="77" t="str">
        <f t="shared" si="348"/>
        <v/>
      </c>
      <c r="N1291" s="67" t="str">
        <f t="shared" si="349"/>
        <v/>
      </c>
      <c r="O1291" s="67" t="str">
        <f t="shared" si="350"/>
        <v/>
      </c>
      <c r="P1291" s="67" t="str">
        <f t="shared" si="351"/>
        <v/>
      </c>
      <c r="Q1291" s="27" t="str">
        <f>IF(A1291="","",(CONVERT(Total_chem_mass_granD,"lbm","g")-SUM($O$4:O1291))/CONVERT(Total_chem_mass_granD,"lbm","g"))</f>
        <v/>
      </c>
      <c r="R1291" s="66" t="str">
        <f t="shared" si="352"/>
        <v/>
      </c>
      <c r="S1291" s="65" t="str">
        <f t="shared" si="353"/>
        <v/>
      </c>
      <c r="T1291" s="88" t="str">
        <f>IF(Q1291="","",SUM($P$4:P1291)*1000/J1291*(1-Percent_bound_granD))</f>
        <v/>
      </c>
      <c r="U1291" s="88" t="str">
        <f>IF(Q1291="","",SUM($P$4:P1291)*1000/F1291*(1-Percent_bound_granD))</f>
        <v/>
      </c>
      <c r="V1291" s="90" t="str">
        <f t="shared" si="354"/>
        <v/>
      </c>
      <c r="W1291" s="68" t="str">
        <f>IF(AND(B1290&lt;Runoff_duration_hr_granD/2,B1291&gt;Runoff_duration_hr_granD/2),Runoff_duration_hr_granD/2,INDEX($B$4:$B$1500,IF(B1291&gt;Runoff_duration_hr_granD/2,ROWS($W$4:W1291)-1,ROWS($W$4:W1291))))</f>
        <v/>
      </c>
      <c r="X1291" s="103" t="str">
        <f>IFERROR(ROUND(IF(HG_shape_granD="Constant flow",IF(W1291=Runoff_duration_hr_granD/2,CONVERT($D$4,"L","gal")/(Runoff_duration_hr_granD*60),VLOOKUP('Granular-Distrib. Calcs'!W1291,'Granular-Distrib. Calcs'!$B$4:$K$1500,6,FALSE)),IF(W1291=Runoff_duration_hr_granD/2,2*CONVERT($D$4,"L","gal")/(Runoff_duration_hr_granD*60),VLOOKUP('Granular-Distrib. Calcs'!W1291,'Granular-Distrib. Calcs'!$B$4:$K$1500,6,FALSE))),2),"")</f>
        <v/>
      </c>
      <c r="Y1291" s="67" t="str">
        <f>IF(A1291="","",(SUM($N$4:N1291)/25.4^3+(4/3*PI()*(M1291/2/25.4)^3*Number_of_grains_granD)))</f>
        <v/>
      </c>
      <c r="Z1291" s="67" t="str">
        <f>IF(A1291="","",(SUM($O$4:O1291)+(4/3*PI()*(M1291/2)^3*Chem_block_density_granD/10^3*Number_of_grains_granD)))</f>
        <v/>
      </c>
    </row>
    <row r="1292" spans="1:26" x14ac:dyDescent="0.3">
      <c r="A1292" s="68" t="str">
        <f t="shared" si="355"/>
        <v/>
      </c>
      <c r="B1292" s="68" t="str">
        <f t="shared" si="340"/>
        <v/>
      </c>
      <c r="C1292" s="68" t="str">
        <f t="shared" si="341"/>
        <v/>
      </c>
      <c r="D1292" s="67" t="str">
        <f t="shared" si="342"/>
        <v/>
      </c>
      <c r="E1292" s="262" t="str">
        <f t="shared" si="343"/>
        <v/>
      </c>
      <c r="F1292" s="262" t="str">
        <f>IF(E1292="","",SUM(E$4:E1292))</f>
        <v/>
      </c>
      <c r="G1292" s="262" t="str">
        <f t="shared" si="344"/>
        <v/>
      </c>
      <c r="H1292" s="67" t="str">
        <f t="shared" si="345"/>
        <v/>
      </c>
      <c r="I1292" s="67" t="str">
        <f t="shared" si="346"/>
        <v/>
      </c>
      <c r="J1292" s="67" t="str">
        <f>IF(I1292="","",SUM(I$4:I1292))</f>
        <v/>
      </c>
      <c r="K1292" s="67" t="str">
        <f t="shared" si="347"/>
        <v/>
      </c>
      <c r="L1292" s="77" t="str">
        <f t="shared" si="356"/>
        <v/>
      </c>
      <c r="M1292" s="77" t="str">
        <f t="shared" si="348"/>
        <v/>
      </c>
      <c r="N1292" s="67" t="str">
        <f t="shared" si="349"/>
        <v/>
      </c>
      <c r="O1292" s="67" t="str">
        <f t="shared" si="350"/>
        <v/>
      </c>
      <c r="P1292" s="67" t="str">
        <f t="shared" si="351"/>
        <v/>
      </c>
      <c r="Q1292" s="27" t="str">
        <f>IF(A1292="","",(CONVERT(Total_chem_mass_granD,"lbm","g")-SUM($O$4:O1292))/CONVERT(Total_chem_mass_granD,"lbm","g"))</f>
        <v/>
      </c>
      <c r="R1292" s="66" t="str">
        <f t="shared" si="352"/>
        <v/>
      </c>
      <c r="S1292" s="65" t="str">
        <f t="shared" si="353"/>
        <v/>
      </c>
      <c r="T1292" s="88" t="str">
        <f>IF(Q1292="","",SUM($P$4:P1292)*1000/J1292*(1-Percent_bound_granD))</f>
        <v/>
      </c>
      <c r="U1292" s="88" t="str">
        <f>IF(Q1292="","",SUM($P$4:P1292)*1000/F1292*(1-Percent_bound_granD))</f>
        <v/>
      </c>
      <c r="V1292" s="90" t="str">
        <f t="shared" si="354"/>
        <v/>
      </c>
      <c r="W1292" s="68" t="str">
        <f>IF(AND(B1291&lt;Runoff_duration_hr_granD/2,B1292&gt;Runoff_duration_hr_granD/2),Runoff_duration_hr_granD/2,INDEX($B$4:$B$1500,IF(B1292&gt;Runoff_duration_hr_granD/2,ROWS($W$4:W1292)-1,ROWS($W$4:W1292))))</f>
        <v/>
      </c>
      <c r="X1292" s="103" t="str">
        <f>IFERROR(ROUND(IF(HG_shape_granD="Constant flow",IF(W1292=Runoff_duration_hr_granD/2,CONVERT($D$4,"L","gal")/(Runoff_duration_hr_granD*60),VLOOKUP('Granular-Distrib. Calcs'!W1292,'Granular-Distrib. Calcs'!$B$4:$K$1500,6,FALSE)),IF(W1292=Runoff_duration_hr_granD/2,2*CONVERT($D$4,"L","gal")/(Runoff_duration_hr_granD*60),VLOOKUP('Granular-Distrib. Calcs'!W1292,'Granular-Distrib. Calcs'!$B$4:$K$1500,6,FALSE))),2),"")</f>
        <v/>
      </c>
      <c r="Y1292" s="67" t="str">
        <f>IF(A1292="","",(SUM($N$4:N1292)/25.4^3+(4/3*PI()*(M1292/2/25.4)^3*Number_of_grains_granD)))</f>
        <v/>
      </c>
      <c r="Z1292" s="67" t="str">
        <f>IF(A1292="","",(SUM($O$4:O1292)+(4/3*PI()*(M1292/2)^3*Chem_block_density_granD/10^3*Number_of_grains_granD)))</f>
        <v/>
      </c>
    </row>
    <row r="1293" spans="1:26" x14ac:dyDescent="0.3">
      <c r="A1293" s="68" t="str">
        <f t="shared" si="355"/>
        <v/>
      </c>
      <c r="B1293" s="68" t="str">
        <f t="shared" si="340"/>
        <v/>
      </c>
      <c r="C1293" s="68" t="str">
        <f t="shared" si="341"/>
        <v/>
      </c>
      <c r="D1293" s="67" t="str">
        <f t="shared" si="342"/>
        <v/>
      </c>
      <c r="E1293" s="262" t="str">
        <f t="shared" si="343"/>
        <v/>
      </c>
      <c r="F1293" s="262" t="str">
        <f>IF(E1293="","",SUM(E$4:E1293))</f>
        <v/>
      </c>
      <c r="G1293" s="262" t="str">
        <f t="shared" si="344"/>
        <v/>
      </c>
      <c r="H1293" s="67" t="str">
        <f t="shared" si="345"/>
        <v/>
      </c>
      <c r="I1293" s="67" t="str">
        <f t="shared" si="346"/>
        <v/>
      </c>
      <c r="J1293" s="67" t="str">
        <f>IF(I1293="","",SUM(I$4:I1293))</f>
        <v/>
      </c>
      <c r="K1293" s="67" t="str">
        <f t="shared" si="347"/>
        <v/>
      </c>
      <c r="L1293" s="77" t="str">
        <f t="shared" si="356"/>
        <v/>
      </c>
      <c r="M1293" s="77" t="str">
        <f t="shared" si="348"/>
        <v/>
      </c>
      <c r="N1293" s="67" t="str">
        <f t="shared" si="349"/>
        <v/>
      </c>
      <c r="O1293" s="67" t="str">
        <f t="shared" si="350"/>
        <v/>
      </c>
      <c r="P1293" s="67" t="str">
        <f t="shared" si="351"/>
        <v/>
      </c>
      <c r="Q1293" s="27" t="str">
        <f>IF(A1293="","",(CONVERT(Total_chem_mass_granD,"lbm","g")-SUM($O$4:O1293))/CONVERT(Total_chem_mass_granD,"lbm","g"))</f>
        <v/>
      </c>
      <c r="R1293" s="66" t="str">
        <f t="shared" si="352"/>
        <v/>
      </c>
      <c r="S1293" s="65" t="str">
        <f t="shared" si="353"/>
        <v/>
      </c>
      <c r="T1293" s="88" t="str">
        <f>IF(Q1293="","",SUM($P$4:P1293)*1000/J1293*(1-Percent_bound_granD))</f>
        <v/>
      </c>
      <c r="U1293" s="88" t="str">
        <f>IF(Q1293="","",SUM($P$4:P1293)*1000/F1293*(1-Percent_bound_granD))</f>
        <v/>
      </c>
      <c r="V1293" s="90" t="str">
        <f t="shared" si="354"/>
        <v/>
      </c>
      <c r="W1293" s="68" t="str">
        <f>IF(AND(B1292&lt;Runoff_duration_hr_granD/2,B1293&gt;Runoff_duration_hr_granD/2),Runoff_duration_hr_granD/2,INDEX($B$4:$B$1500,IF(B1293&gt;Runoff_duration_hr_granD/2,ROWS($W$4:W1293)-1,ROWS($W$4:W1293))))</f>
        <v/>
      </c>
      <c r="X1293" s="103" t="str">
        <f>IFERROR(ROUND(IF(HG_shape_granD="Constant flow",IF(W1293=Runoff_duration_hr_granD/2,CONVERT($D$4,"L","gal")/(Runoff_duration_hr_granD*60),VLOOKUP('Granular-Distrib. Calcs'!W1293,'Granular-Distrib. Calcs'!$B$4:$K$1500,6,FALSE)),IF(W1293=Runoff_duration_hr_granD/2,2*CONVERT($D$4,"L","gal")/(Runoff_duration_hr_granD*60),VLOOKUP('Granular-Distrib. Calcs'!W1293,'Granular-Distrib. Calcs'!$B$4:$K$1500,6,FALSE))),2),"")</f>
        <v/>
      </c>
      <c r="Y1293" s="67" t="str">
        <f>IF(A1293="","",(SUM($N$4:N1293)/25.4^3+(4/3*PI()*(M1293/2/25.4)^3*Number_of_grains_granD)))</f>
        <v/>
      </c>
      <c r="Z1293" s="67" t="str">
        <f>IF(A1293="","",(SUM($O$4:O1293)+(4/3*PI()*(M1293/2)^3*Chem_block_density_granD/10^3*Number_of_grains_granD)))</f>
        <v/>
      </c>
    </row>
    <row r="1294" spans="1:26" x14ac:dyDescent="0.3">
      <c r="A1294" s="68" t="str">
        <f t="shared" si="355"/>
        <v/>
      </c>
      <c r="B1294" s="68" t="str">
        <f t="shared" si="340"/>
        <v/>
      </c>
      <c r="C1294" s="68" t="str">
        <f t="shared" si="341"/>
        <v/>
      </c>
      <c r="D1294" s="67" t="str">
        <f t="shared" si="342"/>
        <v/>
      </c>
      <c r="E1294" s="262" t="str">
        <f t="shared" si="343"/>
        <v/>
      </c>
      <c r="F1294" s="262" t="str">
        <f>IF(E1294="","",SUM(E$4:E1294))</f>
        <v/>
      </c>
      <c r="G1294" s="262" t="str">
        <f t="shared" si="344"/>
        <v/>
      </c>
      <c r="H1294" s="67" t="str">
        <f t="shared" si="345"/>
        <v/>
      </c>
      <c r="I1294" s="67" t="str">
        <f t="shared" si="346"/>
        <v/>
      </c>
      <c r="J1294" s="67" t="str">
        <f>IF(I1294="","",SUM(I$4:I1294))</f>
        <v/>
      </c>
      <c r="K1294" s="67" t="str">
        <f t="shared" si="347"/>
        <v/>
      </c>
      <c r="L1294" s="77" t="str">
        <f t="shared" si="356"/>
        <v/>
      </c>
      <c r="M1294" s="77" t="str">
        <f t="shared" si="348"/>
        <v/>
      </c>
      <c r="N1294" s="67" t="str">
        <f t="shared" si="349"/>
        <v/>
      </c>
      <c r="O1294" s="67" t="str">
        <f t="shared" si="350"/>
        <v/>
      </c>
      <c r="P1294" s="67" t="str">
        <f t="shared" si="351"/>
        <v/>
      </c>
      <c r="Q1294" s="27" t="str">
        <f>IF(A1294="","",(CONVERT(Total_chem_mass_granD,"lbm","g")-SUM($O$4:O1294))/CONVERT(Total_chem_mass_granD,"lbm","g"))</f>
        <v/>
      </c>
      <c r="R1294" s="66" t="str">
        <f t="shared" si="352"/>
        <v/>
      </c>
      <c r="S1294" s="65" t="str">
        <f t="shared" si="353"/>
        <v/>
      </c>
      <c r="T1294" s="88" t="str">
        <f>IF(Q1294="","",SUM($P$4:P1294)*1000/J1294*(1-Percent_bound_granD))</f>
        <v/>
      </c>
      <c r="U1294" s="88" t="str">
        <f>IF(Q1294="","",SUM($P$4:P1294)*1000/F1294*(1-Percent_bound_granD))</f>
        <v/>
      </c>
      <c r="V1294" s="90" t="str">
        <f t="shared" si="354"/>
        <v/>
      </c>
      <c r="W1294" s="68" t="str">
        <f>IF(AND(B1293&lt;Runoff_duration_hr_granD/2,B1294&gt;Runoff_duration_hr_granD/2),Runoff_duration_hr_granD/2,INDEX($B$4:$B$1500,IF(B1294&gt;Runoff_duration_hr_granD/2,ROWS($W$4:W1294)-1,ROWS($W$4:W1294))))</f>
        <v/>
      </c>
      <c r="X1294" s="103" t="str">
        <f>IFERROR(ROUND(IF(HG_shape_granD="Constant flow",IF(W1294=Runoff_duration_hr_granD/2,CONVERT($D$4,"L","gal")/(Runoff_duration_hr_granD*60),VLOOKUP('Granular-Distrib. Calcs'!W1294,'Granular-Distrib. Calcs'!$B$4:$K$1500,6,FALSE)),IF(W1294=Runoff_duration_hr_granD/2,2*CONVERT($D$4,"L","gal")/(Runoff_duration_hr_granD*60),VLOOKUP('Granular-Distrib. Calcs'!W1294,'Granular-Distrib. Calcs'!$B$4:$K$1500,6,FALSE))),2),"")</f>
        <v/>
      </c>
      <c r="Y1294" s="67" t="str">
        <f>IF(A1294="","",(SUM($N$4:N1294)/25.4^3+(4/3*PI()*(M1294/2/25.4)^3*Number_of_grains_granD)))</f>
        <v/>
      </c>
      <c r="Z1294" s="67" t="str">
        <f>IF(A1294="","",(SUM($O$4:O1294)+(4/3*PI()*(M1294/2)^3*Chem_block_density_granD/10^3*Number_of_grains_granD)))</f>
        <v/>
      </c>
    </row>
    <row r="1295" spans="1:26" x14ac:dyDescent="0.3">
      <c r="A1295" s="68" t="str">
        <f t="shared" si="355"/>
        <v/>
      </c>
      <c r="B1295" s="68" t="str">
        <f t="shared" si="340"/>
        <v/>
      </c>
      <c r="C1295" s="68" t="str">
        <f t="shared" si="341"/>
        <v/>
      </c>
      <c r="D1295" s="67" t="str">
        <f t="shared" si="342"/>
        <v/>
      </c>
      <c r="E1295" s="262" t="str">
        <f t="shared" si="343"/>
        <v/>
      </c>
      <c r="F1295" s="262" t="str">
        <f>IF(E1295="","",SUM(E$4:E1295))</f>
        <v/>
      </c>
      <c r="G1295" s="262" t="str">
        <f t="shared" si="344"/>
        <v/>
      </c>
      <c r="H1295" s="67" t="str">
        <f t="shared" si="345"/>
        <v/>
      </c>
      <c r="I1295" s="67" t="str">
        <f t="shared" si="346"/>
        <v/>
      </c>
      <c r="J1295" s="67" t="str">
        <f>IF(I1295="","",SUM(I$4:I1295))</f>
        <v/>
      </c>
      <c r="K1295" s="67" t="str">
        <f t="shared" si="347"/>
        <v/>
      </c>
      <c r="L1295" s="77" t="str">
        <f t="shared" si="356"/>
        <v/>
      </c>
      <c r="M1295" s="77" t="str">
        <f t="shared" si="348"/>
        <v/>
      </c>
      <c r="N1295" s="67" t="str">
        <f t="shared" si="349"/>
        <v/>
      </c>
      <c r="O1295" s="67" t="str">
        <f t="shared" si="350"/>
        <v/>
      </c>
      <c r="P1295" s="67" t="str">
        <f t="shared" si="351"/>
        <v/>
      </c>
      <c r="Q1295" s="27" t="str">
        <f>IF(A1295="","",(CONVERT(Total_chem_mass_granD,"lbm","g")-SUM($O$4:O1295))/CONVERT(Total_chem_mass_granD,"lbm","g"))</f>
        <v/>
      </c>
      <c r="R1295" s="66" t="str">
        <f t="shared" si="352"/>
        <v/>
      </c>
      <c r="S1295" s="65" t="str">
        <f t="shared" si="353"/>
        <v/>
      </c>
      <c r="T1295" s="88" t="str">
        <f>IF(Q1295="","",SUM($P$4:P1295)*1000/J1295*(1-Percent_bound_granD))</f>
        <v/>
      </c>
      <c r="U1295" s="88" t="str">
        <f>IF(Q1295="","",SUM($P$4:P1295)*1000/F1295*(1-Percent_bound_granD))</f>
        <v/>
      </c>
      <c r="V1295" s="90" t="str">
        <f t="shared" si="354"/>
        <v/>
      </c>
      <c r="W1295" s="68" t="str">
        <f>IF(AND(B1294&lt;Runoff_duration_hr_granD/2,B1295&gt;Runoff_duration_hr_granD/2),Runoff_duration_hr_granD/2,INDEX($B$4:$B$1500,IF(B1295&gt;Runoff_duration_hr_granD/2,ROWS($W$4:W1295)-1,ROWS($W$4:W1295))))</f>
        <v/>
      </c>
      <c r="X1295" s="103" t="str">
        <f>IFERROR(ROUND(IF(HG_shape_granD="Constant flow",IF(W1295=Runoff_duration_hr_granD/2,CONVERT($D$4,"L","gal")/(Runoff_duration_hr_granD*60),VLOOKUP('Granular-Distrib. Calcs'!W1295,'Granular-Distrib. Calcs'!$B$4:$K$1500,6,FALSE)),IF(W1295=Runoff_duration_hr_granD/2,2*CONVERT($D$4,"L","gal")/(Runoff_duration_hr_granD*60),VLOOKUP('Granular-Distrib. Calcs'!W1295,'Granular-Distrib. Calcs'!$B$4:$K$1500,6,FALSE))),2),"")</f>
        <v/>
      </c>
      <c r="Y1295" s="67" t="str">
        <f>IF(A1295="","",(SUM($N$4:N1295)/25.4^3+(4/3*PI()*(M1295/2/25.4)^3*Number_of_grains_granD)))</f>
        <v/>
      </c>
      <c r="Z1295" s="67" t="str">
        <f>IF(A1295="","",(SUM($O$4:O1295)+(4/3*PI()*(M1295/2)^3*Chem_block_density_granD/10^3*Number_of_grains_granD)))</f>
        <v/>
      </c>
    </row>
    <row r="1296" spans="1:26" x14ac:dyDescent="0.3">
      <c r="A1296" s="68" t="str">
        <f t="shared" si="355"/>
        <v/>
      </c>
      <c r="B1296" s="68" t="str">
        <f t="shared" si="340"/>
        <v/>
      </c>
      <c r="C1296" s="68" t="str">
        <f t="shared" si="341"/>
        <v/>
      </c>
      <c r="D1296" s="67" t="str">
        <f t="shared" si="342"/>
        <v/>
      </c>
      <c r="E1296" s="262" t="str">
        <f t="shared" si="343"/>
        <v/>
      </c>
      <c r="F1296" s="262" t="str">
        <f>IF(E1296="","",SUM(E$4:E1296))</f>
        <v/>
      </c>
      <c r="G1296" s="262" t="str">
        <f t="shared" si="344"/>
        <v/>
      </c>
      <c r="H1296" s="67" t="str">
        <f t="shared" si="345"/>
        <v/>
      </c>
      <c r="I1296" s="67" t="str">
        <f t="shared" si="346"/>
        <v/>
      </c>
      <c r="J1296" s="67" t="str">
        <f>IF(I1296="","",SUM(I$4:I1296))</f>
        <v/>
      </c>
      <c r="K1296" s="67" t="str">
        <f t="shared" si="347"/>
        <v/>
      </c>
      <c r="L1296" s="77" t="str">
        <f t="shared" si="356"/>
        <v/>
      </c>
      <c r="M1296" s="77" t="str">
        <f t="shared" si="348"/>
        <v/>
      </c>
      <c r="N1296" s="67" t="str">
        <f t="shared" si="349"/>
        <v/>
      </c>
      <c r="O1296" s="67" t="str">
        <f t="shared" si="350"/>
        <v/>
      </c>
      <c r="P1296" s="67" t="str">
        <f t="shared" si="351"/>
        <v/>
      </c>
      <c r="Q1296" s="27" t="str">
        <f>IF(A1296="","",(CONVERT(Total_chem_mass_granD,"lbm","g")-SUM($O$4:O1296))/CONVERT(Total_chem_mass_granD,"lbm","g"))</f>
        <v/>
      </c>
      <c r="R1296" s="66" t="str">
        <f t="shared" si="352"/>
        <v/>
      </c>
      <c r="S1296" s="65" t="str">
        <f t="shared" si="353"/>
        <v/>
      </c>
      <c r="T1296" s="88" t="str">
        <f>IF(Q1296="","",SUM($P$4:P1296)*1000/J1296*(1-Percent_bound_granD))</f>
        <v/>
      </c>
      <c r="U1296" s="88" t="str">
        <f>IF(Q1296="","",SUM($P$4:P1296)*1000/F1296*(1-Percent_bound_granD))</f>
        <v/>
      </c>
      <c r="V1296" s="90" t="str">
        <f t="shared" si="354"/>
        <v/>
      </c>
      <c r="W1296" s="68" t="str">
        <f>IF(AND(B1295&lt;Runoff_duration_hr_granD/2,B1296&gt;Runoff_duration_hr_granD/2),Runoff_duration_hr_granD/2,INDEX($B$4:$B$1500,IF(B1296&gt;Runoff_duration_hr_granD/2,ROWS($W$4:W1296)-1,ROWS($W$4:W1296))))</f>
        <v/>
      </c>
      <c r="X1296" s="103" t="str">
        <f>IFERROR(ROUND(IF(HG_shape_granD="Constant flow",IF(W1296=Runoff_duration_hr_granD/2,CONVERT($D$4,"L","gal")/(Runoff_duration_hr_granD*60),VLOOKUP('Granular-Distrib. Calcs'!W1296,'Granular-Distrib. Calcs'!$B$4:$K$1500,6,FALSE)),IF(W1296=Runoff_duration_hr_granD/2,2*CONVERT($D$4,"L","gal")/(Runoff_duration_hr_granD*60),VLOOKUP('Granular-Distrib. Calcs'!W1296,'Granular-Distrib. Calcs'!$B$4:$K$1500,6,FALSE))),2),"")</f>
        <v/>
      </c>
      <c r="Y1296" s="67" t="str">
        <f>IF(A1296="","",(SUM($N$4:N1296)/25.4^3+(4/3*PI()*(M1296/2/25.4)^3*Number_of_grains_granD)))</f>
        <v/>
      </c>
      <c r="Z1296" s="67" t="str">
        <f>IF(A1296="","",(SUM($O$4:O1296)+(4/3*PI()*(M1296/2)^3*Chem_block_density_granD/10^3*Number_of_grains_granD)))</f>
        <v/>
      </c>
    </row>
    <row r="1297" spans="1:26" x14ac:dyDescent="0.3">
      <c r="A1297" s="68" t="str">
        <f t="shared" si="355"/>
        <v/>
      </c>
      <c r="B1297" s="68" t="str">
        <f t="shared" si="340"/>
        <v/>
      </c>
      <c r="C1297" s="68" t="str">
        <f t="shared" si="341"/>
        <v/>
      </c>
      <c r="D1297" s="67" t="str">
        <f t="shared" si="342"/>
        <v/>
      </c>
      <c r="E1297" s="262" t="str">
        <f t="shared" si="343"/>
        <v/>
      </c>
      <c r="F1297" s="262" t="str">
        <f>IF(E1297="","",SUM(E$4:E1297))</f>
        <v/>
      </c>
      <c r="G1297" s="262" t="str">
        <f t="shared" si="344"/>
        <v/>
      </c>
      <c r="H1297" s="67" t="str">
        <f t="shared" si="345"/>
        <v/>
      </c>
      <c r="I1297" s="67" t="str">
        <f t="shared" si="346"/>
        <v/>
      </c>
      <c r="J1297" s="67" t="str">
        <f>IF(I1297="","",SUM(I$4:I1297))</f>
        <v/>
      </c>
      <c r="K1297" s="67" t="str">
        <f t="shared" si="347"/>
        <v/>
      </c>
      <c r="L1297" s="77" t="str">
        <f t="shared" si="356"/>
        <v/>
      </c>
      <c r="M1297" s="77" t="str">
        <f t="shared" si="348"/>
        <v/>
      </c>
      <c r="N1297" s="67" t="str">
        <f t="shared" si="349"/>
        <v/>
      </c>
      <c r="O1297" s="67" t="str">
        <f t="shared" si="350"/>
        <v/>
      </c>
      <c r="P1297" s="67" t="str">
        <f t="shared" si="351"/>
        <v/>
      </c>
      <c r="Q1297" s="27" t="str">
        <f>IF(A1297="","",(CONVERT(Total_chem_mass_granD,"lbm","g")-SUM($O$4:O1297))/CONVERT(Total_chem_mass_granD,"lbm","g"))</f>
        <v/>
      </c>
      <c r="R1297" s="66" t="str">
        <f t="shared" si="352"/>
        <v/>
      </c>
      <c r="S1297" s="65" t="str">
        <f t="shared" si="353"/>
        <v/>
      </c>
      <c r="T1297" s="88" t="str">
        <f>IF(Q1297="","",SUM($P$4:P1297)*1000/J1297*(1-Percent_bound_granD))</f>
        <v/>
      </c>
      <c r="U1297" s="88" t="str">
        <f>IF(Q1297="","",SUM($P$4:P1297)*1000/F1297*(1-Percent_bound_granD))</f>
        <v/>
      </c>
      <c r="V1297" s="90" t="str">
        <f t="shared" si="354"/>
        <v/>
      </c>
      <c r="W1297" s="68" t="str">
        <f>IF(AND(B1296&lt;Runoff_duration_hr_granD/2,B1297&gt;Runoff_duration_hr_granD/2),Runoff_duration_hr_granD/2,INDEX($B$4:$B$1500,IF(B1297&gt;Runoff_duration_hr_granD/2,ROWS($W$4:W1297)-1,ROWS($W$4:W1297))))</f>
        <v/>
      </c>
      <c r="X1297" s="103" t="str">
        <f>IFERROR(ROUND(IF(HG_shape_granD="Constant flow",IF(W1297=Runoff_duration_hr_granD/2,CONVERT($D$4,"L","gal")/(Runoff_duration_hr_granD*60),VLOOKUP('Granular-Distrib. Calcs'!W1297,'Granular-Distrib. Calcs'!$B$4:$K$1500,6,FALSE)),IF(W1297=Runoff_duration_hr_granD/2,2*CONVERT($D$4,"L","gal")/(Runoff_duration_hr_granD*60),VLOOKUP('Granular-Distrib. Calcs'!W1297,'Granular-Distrib. Calcs'!$B$4:$K$1500,6,FALSE))),2),"")</f>
        <v/>
      </c>
      <c r="Y1297" s="67" t="str">
        <f>IF(A1297="","",(SUM($N$4:N1297)/25.4^3+(4/3*PI()*(M1297/2/25.4)^3*Number_of_grains_granD)))</f>
        <v/>
      </c>
      <c r="Z1297" s="67" t="str">
        <f>IF(A1297="","",(SUM($O$4:O1297)+(4/3*PI()*(M1297/2)^3*Chem_block_density_granD/10^3*Number_of_grains_granD)))</f>
        <v/>
      </c>
    </row>
    <row r="1298" spans="1:26" x14ac:dyDescent="0.3">
      <c r="A1298" s="68" t="str">
        <f t="shared" si="355"/>
        <v/>
      </c>
      <c r="B1298" s="68" t="str">
        <f t="shared" si="340"/>
        <v/>
      </c>
      <c r="C1298" s="68" t="str">
        <f t="shared" si="341"/>
        <v/>
      </c>
      <c r="D1298" s="67" t="str">
        <f t="shared" si="342"/>
        <v/>
      </c>
      <c r="E1298" s="262" t="str">
        <f t="shared" si="343"/>
        <v/>
      </c>
      <c r="F1298" s="262" t="str">
        <f>IF(E1298="","",SUM(E$4:E1298))</f>
        <v/>
      </c>
      <c r="G1298" s="262" t="str">
        <f t="shared" si="344"/>
        <v/>
      </c>
      <c r="H1298" s="67" t="str">
        <f t="shared" si="345"/>
        <v/>
      </c>
      <c r="I1298" s="67" t="str">
        <f t="shared" si="346"/>
        <v/>
      </c>
      <c r="J1298" s="67" t="str">
        <f>IF(I1298="","",SUM(I$4:I1298))</f>
        <v/>
      </c>
      <c r="K1298" s="67" t="str">
        <f t="shared" si="347"/>
        <v/>
      </c>
      <c r="L1298" s="77" t="str">
        <f t="shared" si="356"/>
        <v/>
      </c>
      <c r="M1298" s="77" t="str">
        <f t="shared" si="348"/>
        <v/>
      </c>
      <c r="N1298" s="67" t="str">
        <f t="shared" si="349"/>
        <v/>
      </c>
      <c r="O1298" s="67" t="str">
        <f t="shared" si="350"/>
        <v/>
      </c>
      <c r="P1298" s="67" t="str">
        <f t="shared" si="351"/>
        <v/>
      </c>
      <c r="Q1298" s="27" t="str">
        <f>IF(A1298="","",(CONVERT(Total_chem_mass_granD,"lbm","g")-SUM($O$4:O1298))/CONVERT(Total_chem_mass_granD,"lbm","g"))</f>
        <v/>
      </c>
      <c r="R1298" s="66" t="str">
        <f t="shared" si="352"/>
        <v/>
      </c>
      <c r="S1298" s="65" t="str">
        <f t="shared" si="353"/>
        <v/>
      </c>
      <c r="T1298" s="88" t="str">
        <f>IF(Q1298="","",SUM($P$4:P1298)*1000/J1298*(1-Percent_bound_granD))</f>
        <v/>
      </c>
      <c r="U1298" s="88" t="str">
        <f>IF(Q1298="","",SUM($P$4:P1298)*1000/F1298*(1-Percent_bound_granD))</f>
        <v/>
      </c>
      <c r="V1298" s="90" t="str">
        <f t="shared" si="354"/>
        <v/>
      </c>
      <c r="W1298" s="68" t="str">
        <f>IF(AND(B1297&lt;Runoff_duration_hr_granD/2,B1298&gt;Runoff_duration_hr_granD/2),Runoff_duration_hr_granD/2,INDEX($B$4:$B$1500,IF(B1298&gt;Runoff_duration_hr_granD/2,ROWS($W$4:W1298)-1,ROWS($W$4:W1298))))</f>
        <v/>
      </c>
      <c r="X1298" s="103" t="str">
        <f>IFERROR(ROUND(IF(HG_shape_granD="Constant flow",IF(W1298=Runoff_duration_hr_granD/2,CONVERT($D$4,"L","gal")/(Runoff_duration_hr_granD*60),VLOOKUP('Granular-Distrib. Calcs'!W1298,'Granular-Distrib. Calcs'!$B$4:$K$1500,6,FALSE)),IF(W1298=Runoff_duration_hr_granD/2,2*CONVERT($D$4,"L","gal")/(Runoff_duration_hr_granD*60),VLOOKUP('Granular-Distrib. Calcs'!W1298,'Granular-Distrib. Calcs'!$B$4:$K$1500,6,FALSE))),2),"")</f>
        <v/>
      </c>
      <c r="Y1298" s="67" t="str">
        <f>IF(A1298="","",(SUM($N$4:N1298)/25.4^3+(4/3*PI()*(M1298/2/25.4)^3*Number_of_grains_granD)))</f>
        <v/>
      </c>
      <c r="Z1298" s="67" t="str">
        <f>IF(A1298="","",(SUM($O$4:O1298)+(4/3*PI()*(M1298/2)^3*Chem_block_density_granD/10^3*Number_of_grains_granD)))</f>
        <v/>
      </c>
    </row>
    <row r="1299" spans="1:26" x14ac:dyDescent="0.3">
      <c r="A1299" s="68" t="str">
        <f t="shared" si="355"/>
        <v/>
      </c>
      <c r="B1299" s="68" t="str">
        <f t="shared" si="340"/>
        <v/>
      </c>
      <c r="C1299" s="68" t="str">
        <f t="shared" si="341"/>
        <v/>
      </c>
      <c r="D1299" s="67" t="str">
        <f t="shared" si="342"/>
        <v/>
      </c>
      <c r="E1299" s="262" t="str">
        <f t="shared" si="343"/>
        <v/>
      </c>
      <c r="F1299" s="262" t="str">
        <f>IF(E1299="","",SUM(E$4:E1299))</f>
        <v/>
      </c>
      <c r="G1299" s="262" t="str">
        <f t="shared" si="344"/>
        <v/>
      </c>
      <c r="H1299" s="67" t="str">
        <f t="shared" si="345"/>
        <v/>
      </c>
      <c r="I1299" s="67" t="str">
        <f t="shared" si="346"/>
        <v/>
      </c>
      <c r="J1299" s="67" t="str">
        <f>IF(I1299="","",SUM(I$4:I1299))</f>
        <v/>
      </c>
      <c r="K1299" s="67" t="str">
        <f t="shared" si="347"/>
        <v/>
      </c>
      <c r="L1299" s="77" t="str">
        <f t="shared" si="356"/>
        <v/>
      </c>
      <c r="M1299" s="77" t="str">
        <f t="shared" si="348"/>
        <v/>
      </c>
      <c r="N1299" s="67" t="str">
        <f t="shared" si="349"/>
        <v/>
      </c>
      <c r="O1299" s="67" t="str">
        <f t="shared" si="350"/>
        <v/>
      </c>
      <c r="P1299" s="67" t="str">
        <f t="shared" si="351"/>
        <v/>
      </c>
      <c r="Q1299" s="27" t="str">
        <f>IF(A1299="","",(CONVERT(Total_chem_mass_granD,"lbm","g")-SUM($O$4:O1299))/CONVERT(Total_chem_mass_granD,"lbm","g"))</f>
        <v/>
      </c>
      <c r="R1299" s="66" t="str">
        <f t="shared" si="352"/>
        <v/>
      </c>
      <c r="S1299" s="65" t="str">
        <f t="shared" si="353"/>
        <v/>
      </c>
      <c r="T1299" s="88" t="str">
        <f>IF(Q1299="","",SUM($P$4:P1299)*1000/J1299*(1-Percent_bound_granD))</f>
        <v/>
      </c>
      <c r="U1299" s="88" t="str">
        <f>IF(Q1299="","",SUM($P$4:P1299)*1000/F1299*(1-Percent_bound_granD))</f>
        <v/>
      </c>
      <c r="V1299" s="90" t="str">
        <f t="shared" si="354"/>
        <v/>
      </c>
      <c r="W1299" s="68" t="str">
        <f>IF(AND(B1298&lt;Runoff_duration_hr_granD/2,B1299&gt;Runoff_duration_hr_granD/2),Runoff_duration_hr_granD/2,INDEX($B$4:$B$1500,IF(B1299&gt;Runoff_duration_hr_granD/2,ROWS($W$4:W1299)-1,ROWS($W$4:W1299))))</f>
        <v/>
      </c>
      <c r="X1299" s="103" t="str">
        <f>IFERROR(ROUND(IF(HG_shape_granD="Constant flow",IF(W1299=Runoff_duration_hr_granD/2,CONVERT($D$4,"L","gal")/(Runoff_duration_hr_granD*60),VLOOKUP('Granular-Distrib. Calcs'!W1299,'Granular-Distrib. Calcs'!$B$4:$K$1500,6,FALSE)),IF(W1299=Runoff_duration_hr_granD/2,2*CONVERT($D$4,"L","gal")/(Runoff_duration_hr_granD*60),VLOOKUP('Granular-Distrib. Calcs'!W1299,'Granular-Distrib. Calcs'!$B$4:$K$1500,6,FALSE))),2),"")</f>
        <v/>
      </c>
      <c r="Y1299" s="67" t="str">
        <f>IF(A1299="","",(SUM($N$4:N1299)/25.4^3+(4/3*PI()*(M1299/2/25.4)^3*Number_of_grains_granD)))</f>
        <v/>
      </c>
      <c r="Z1299" s="67" t="str">
        <f>IF(A1299="","",(SUM($O$4:O1299)+(4/3*PI()*(M1299/2)^3*Chem_block_density_granD/10^3*Number_of_grains_granD)))</f>
        <v/>
      </c>
    </row>
    <row r="1300" spans="1:26" x14ac:dyDescent="0.3">
      <c r="A1300" s="68" t="str">
        <f t="shared" si="355"/>
        <v/>
      </c>
      <c r="B1300" s="68" t="str">
        <f t="shared" si="340"/>
        <v/>
      </c>
      <c r="C1300" s="68" t="str">
        <f t="shared" si="341"/>
        <v/>
      </c>
      <c r="D1300" s="67" t="str">
        <f t="shared" si="342"/>
        <v/>
      </c>
      <c r="E1300" s="262" t="str">
        <f t="shared" si="343"/>
        <v/>
      </c>
      <c r="F1300" s="262" t="str">
        <f>IF(E1300="","",SUM(E$4:E1300))</f>
        <v/>
      </c>
      <c r="G1300" s="262" t="str">
        <f t="shared" si="344"/>
        <v/>
      </c>
      <c r="H1300" s="67" t="str">
        <f t="shared" si="345"/>
        <v/>
      </c>
      <c r="I1300" s="67" t="str">
        <f t="shared" si="346"/>
        <v/>
      </c>
      <c r="J1300" s="67" t="str">
        <f>IF(I1300="","",SUM(I$4:I1300))</f>
        <v/>
      </c>
      <c r="K1300" s="67" t="str">
        <f t="shared" si="347"/>
        <v/>
      </c>
      <c r="L1300" s="77" t="str">
        <f t="shared" si="356"/>
        <v/>
      </c>
      <c r="M1300" s="77" t="str">
        <f t="shared" si="348"/>
        <v/>
      </c>
      <c r="N1300" s="67" t="str">
        <f t="shared" si="349"/>
        <v/>
      </c>
      <c r="O1300" s="67" t="str">
        <f t="shared" si="350"/>
        <v/>
      </c>
      <c r="P1300" s="67" t="str">
        <f t="shared" si="351"/>
        <v/>
      </c>
      <c r="Q1300" s="27" t="str">
        <f>IF(A1300="","",(CONVERT(Total_chem_mass_granD,"lbm","g")-SUM($O$4:O1300))/CONVERT(Total_chem_mass_granD,"lbm","g"))</f>
        <v/>
      </c>
      <c r="R1300" s="66" t="str">
        <f t="shared" si="352"/>
        <v/>
      </c>
      <c r="S1300" s="65" t="str">
        <f t="shared" si="353"/>
        <v/>
      </c>
      <c r="T1300" s="88" t="str">
        <f>IF(Q1300="","",SUM($P$4:P1300)*1000/J1300*(1-Percent_bound_granD))</f>
        <v/>
      </c>
      <c r="U1300" s="88" t="str">
        <f>IF(Q1300="","",SUM($P$4:P1300)*1000/F1300*(1-Percent_bound_granD))</f>
        <v/>
      </c>
      <c r="V1300" s="90" t="str">
        <f t="shared" si="354"/>
        <v/>
      </c>
      <c r="W1300" s="68" t="str">
        <f>IF(AND(B1299&lt;Runoff_duration_hr_granD/2,B1300&gt;Runoff_duration_hr_granD/2),Runoff_duration_hr_granD/2,INDEX($B$4:$B$1500,IF(B1300&gt;Runoff_duration_hr_granD/2,ROWS($W$4:W1300)-1,ROWS($W$4:W1300))))</f>
        <v/>
      </c>
      <c r="X1300" s="103" t="str">
        <f>IFERROR(ROUND(IF(HG_shape_granD="Constant flow",IF(W1300=Runoff_duration_hr_granD/2,CONVERT($D$4,"L","gal")/(Runoff_duration_hr_granD*60),VLOOKUP('Granular-Distrib. Calcs'!W1300,'Granular-Distrib. Calcs'!$B$4:$K$1500,6,FALSE)),IF(W1300=Runoff_duration_hr_granD/2,2*CONVERT($D$4,"L","gal")/(Runoff_duration_hr_granD*60),VLOOKUP('Granular-Distrib. Calcs'!W1300,'Granular-Distrib. Calcs'!$B$4:$K$1500,6,FALSE))),2),"")</f>
        <v/>
      </c>
      <c r="Y1300" s="67" t="str">
        <f>IF(A1300="","",(SUM($N$4:N1300)/25.4^3+(4/3*PI()*(M1300/2/25.4)^3*Number_of_grains_granD)))</f>
        <v/>
      </c>
      <c r="Z1300" s="67" t="str">
        <f>IF(A1300="","",(SUM($O$4:O1300)+(4/3*PI()*(M1300/2)^3*Chem_block_density_granD/10^3*Number_of_grains_granD)))</f>
        <v/>
      </c>
    </row>
    <row r="1301" spans="1:26" x14ac:dyDescent="0.3">
      <c r="A1301" s="68" t="str">
        <f t="shared" si="355"/>
        <v/>
      </c>
      <c r="B1301" s="68" t="str">
        <f t="shared" si="340"/>
        <v/>
      </c>
      <c r="C1301" s="68" t="str">
        <f t="shared" si="341"/>
        <v/>
      </c>
      <c r="D1301" s="67" t="str">
        <f t="shared" si="342"/>
        <v/>
      </c>
      <c r="E1301" s="262" t="str">
        <f t="shared" si="343"/>
        <v/>
      </c>
      <c r="F1301" s="262" t="str">
        <f>IF(E1301="","",SUM(E$4:E1301))</f>
        <v/>
      </c>
      <c r="G1301" s="262" t="str">
        <f t="shared" si="344"/>
        <v/>
      </c>
      <c r="H1301" s="67" t="str">
        <f t="shared" si="345"/>
        <v/>
      </c>
      <c r="I1301" s="67" t="str">
        <f t="shared" si="346"/>
        <v/>
      </c>
      <c r="J1301" s="67" t="str">
        <f>IF(I1301="","",SUM(I$4:I1301))</f>
        <v/>
      </c>
      <c r="K1301" s="67" t="str">
        <f t="shared" si="347"/>
        <v/>
      </c>
      <c r="L1301" s="77" t="str">
        <f t="shared" si="356"/>
        <v/>
      </c>
      <c r="M1301" s="77" t="str">
        <f t="shared" si="348"/>
        <v/>
      </c>
      <c r="N1301" s="67" t="str">
        <f t="shared" si="349"/>
        <v/>
      </c>
      <c r="O1301" s="67" t="str">
        <f t="shared" si="350"/>
        <v/>
      </c>
      <c r="P1301" s="67" t="str">
        <f t="shared" si="351"/>
        <v/>
      </c>
      <c r="Q1301" s="27" t="str">
        <f>IF(A1301="","",(CONVERT(Total_chem_mass_granD,"lbm","g")-SUM($O$4:O1301))/CONVERT(Total_chem_mass_granD,"lbm","g"))</f>
        <v/>
      </c>
      <c r="R1301" s="66" t="str">
        <f t="shared" si="352"/>
        <v/>
      </c>
      <c r="S1301" s="65" t="str">
        <f t="shared" si="353"/>
        <v/>
      </c>
      <c r="T1301" s="88" t="str">
        <f>IF(Q1301="","",SUM($P$4:P1301)*1000/J1301*(1-Percent_bound_granD))</f>
        <v/>
      </c>
      <c r="U1301" s="88" t="str">
        <f>IF(Q1301="","",SUM($P$4:P1301)*1000/F1301*(1-Percent_bound_granD))</f>
        <v/>
      </c>
      <c r="V1301" s="90" t="str">
        <f t="shared" si="354"/>
        <v/>
      </c>
      <c r="W1301" s="68" t="str">
        <f>IF(AND(B1300&lt;Runoff_duration_hr_granD/2,B1301&gt;Runoff_duration_hr_granD/2),Runoff_duration_hr_granD/2,INDEX($B$4:$B$1500,IF(B1301&gt;Runoff_duration_hr_granD/2,ROWS($W$4:W1301)-1,ROWS($W$4:W1301))))</f>
        <v/>
      </c>
      <c r="X1301" s="103" t="str">
        <f>IFERROR(ROUND(IF(HG_shape_granD="Constant flow",IF(W1301=Runoff_duration_hr_granD/2,CONVERT($D$4,"L","gal")/(Runoff_duration_hr_granD*60),VLOOKUP('Granular-Distrib. Calcs'!W1301,'Granular-Distrib. Calcs'!$B$4:$K$1500,6,FALSE)),IF(W1301=Runoff_duration_hr_granD/2,2*CONVERT($D$4,"L","gal")/(Runoff_duration_hr_granD*60),VLOOKUP('Granular-Distrib. Calcs'!W1301,'Granular-Distrib. Calcs'!$B$4:$K$1500,6,FALSE))),2),"")</f>
        <v/>
      </c>
      <c r="Y1301" s="67" t="str">
        <f>IF(A1301="","",(SUM($N$4:N1301)/25.4^3+(4/3*PI()*(M1301/2/25.4)^3*Number_of_grains_granD)))</f>
        <v/>
      </c>
      <c r="Z1301" s="67" t="str">
        <f>IF(A1301="","",(SUM($O$4:O1301)+(4/3*PI()*(M1301/2)^3*Chem_block_density_granD/10^3*Number_of_grains_granD)))</f>
        <v/>
      </c>
    </row>
    <row r="1302" spans="1:26" x14ac:dyDescent="0.3">
      <c r="A1302" s="68" t="str">
        <f t="shared" si="355"/>
        <v/>
      </c>
      <c r="B1302" s="68" t="str">
        <f t="shared" si="340"/>
        <v/>
      </c>
      <c r="C1302" s="68" t="str">
        <f t="shared" si="341"/>
        <v/>
      </c>
      <c r="D1302" s="67" t="str">
        <f t="shared" si="342"/>
        <v/>
      </c>
      <c r="E1302" s="262" t="str">
        <f t="shared" si="343"/>
        <v/>
      </c>
      <c r="F1302" s="262" t="str">
        <f>IF(E1302="","",SUM(E$4:E1302))</f>
        <v/>
      </c>
      <c r="G1302" s="262" t="str">
        <f t="shared" si="344"/>
        <v/>
      </c>
      <c r="H1302" s="67" t="str">
        <f t="shared" si="345"/>
        <v/>
      </c>
      <c r="I1302" s="67" t="str">
        <f t="shared" si="346"/>
        <v/>
      </c>
      <c r="J1302" s="67" t="str">
        <f>IF(I1302="","",SUM(I$4:I1302))</f>
        <v/>
      </c>
      <c r="K1302" s="67" t="str">
        <f t="shared" si="347"/>
        <v/>
      </c>
      <c r="L1302" s="77" t="str">
        <f t="shared" si="356"/>
        <v/>
      </c>
      <c r="M1302" s="77" t="str">
        <f t="shared" si="348"/>
        <v/>
      </c>
      <c r="N1302" s="67" t="str">
        <f t="shared" si="349"/>
        <v/>
      </c>
      <c r="O1302" s="67" t="str">
        <f t="shared" si="350"/>
        <v/>
      </c>
      <c r="P1302" s="67" t="str">
        <f t="shared" si="351"/>
        <v/>
      </c>
      <c r="Q1302" s="27" t="str">
        <f>IF(A1302="","",(CONVERT(Total_chem_mass_granD,"lbm","g")-SUM($O$4:O1302))/CONVERT(Total_chem_mass_granD,"lbm","g"))</f>
        <v/>
      </c>
      <c r="R1302" s="66" t="str">
        <f t="shared" si="352"/>
        <v/>
      </c>
      <c r="S1302" s="65" t="str">
        <f t="shared" si="353"/>
        <v/>
      </c>
      <c r="T1302" s="88" t="str">
        <f>IF(Q1302="","",SUM($P$4:P1302)*1000/J1302*(1-Percent_bound_granD))</f>
        <v/>
      </c>
      <c r="U1302" s="88" t="str">
        <f>IF(Q1302="","",SUM($P$4:P1302)*1000/F1302*(1-Percent_bound_granD))</f>
        <v/>
      </c>
      <c r="V1302" s="90" t="str">
        <f t="shared" si="354"/>
        <v/>
      </c>
      <c r="W1302" s="68" t="str">
        <f>IF(AND(B1301&lt;Runoff_duration_hr_granD/2,B1302&gt;Runoff_duration_hr_granD/2),Runoff_duration_hr_granD/2,INDEX($B$4:$B$1500,IF(B1302&gt;Runoff_duration_hr_granD/2,ROWS($W$4:W1302)-1,ROWS($W$4:W1302))))</f>
        <v/>
      </c>
      <c r="X1302" s="103" t="str">
        <f>IFERROR(ROUND(IF(HG_shape_granD="Constant flow",IF(W1302=Runoff_duration_hr_granD/2,CONVERT($D$4,"L","gal")/(Runoff_duration_hr_granD*60),VLOOKUP('Granular-Distrib. Calcs'!W1302,'Granular-Distrib. Calcs'!$B$4:$K$1500,6,FALSE)),IF(W1302=Runoff_duration_hr_granD/2,2*CONVERT($D$4,"L","gal")/(Runoff_duration_hr_granD*60),VLOOKUP('Granular-Distrib. Calcs'!W1302,'Granular-Distrib. Calcs'!$B$4:$K$1500,6,FALSE))),2),"")</f>
        <v/>
      </c>
      <c r="Y1302" s="67" t="str">
        <f>IF(A1302="","",(SUM($N$4:N1302)/25.4^3+(4/3*PI()*(M1302/2/25.4)^3*Number_of_grains_granD)))</f>
        <v/>
      </c>
      <c r="Z1302" s="67" t="str">
        <f>IF(A1302="","",(SUM($O$4:O1302)+(4/3*PI()*(M1302/2)^3*Chem_block_density_granD/10^3*Number_of_grains_granD)))</f>
        <v/>
      </c>
    </row>
    <row r="1303" spans="1:26" x14ac:dyDescent="0.3">
      <c r="A1303" s="68" t="str">
        <f t="shared" si="355"/>
        <v/>
      </c>
      <c r="B1303" s="68" t="str">
        <f t="shared" si="340"/>
        <v/>
      </c>
      <c r="C1303" s="68" t="str">
        <f t="shared" si="341"/>
        <v/>
      </c>
      <c r="D1303" s="67" t="str">
        <f t="shared" si="342"/>
        <v/>
      </c>
      <c r="E1303" s="262" t="str">
        <f t="shared" si="343"/>
        <v/>
      </c>
      <c r="F1303" s="262" t="str">
        <f>IF(E1303="","",SUM(E$4:E1303))</f>
        <v/>
      </c>
      <c r="G1303" s="262" t="str">
        <f t="shared" si="344"/>
        <v/>
      </c>
      <c r="H1303" s="67" t="str">
        <f t="shared" si="345"/>
        <v/>
      </c>
      <c r="I1303" s="67" t="str">
        <f t="shared" si="346"/>
        <v/>
      </c>
      <c r="J1303" s="67" t="str">
        <f>IF(I1303="","",SUM(I$4:I1303))</f>
        <v/>
      </c>
      <c r="K1303" s="67" t="str">
        <f t="shared" si="347"/>
        <v/>
      </c>
      <c r="L1303" s="77" t="str">
        <f t="shared" si="356"/>
        <v/>
      </c>
      <c r="M1303" s="77" t="str">
        <f t="shared" si="348"/>
        <v/>
      </c>
      <c r="N1303" s="67" t="str">
        <f t="shared" si="349"/>
        <v/>
      </c>
      <c r="O1303" s="67" t="str">
        <f t="shared" si="350"/>
        <v/>
      </c>
      <c r="P1303" s="67" t="str">
        <f t="shared" si="351"/>
        <v/>
      </c>
      <c r="Q1303" s="27" t="str">
        <f>IF(A1303="","",(CONVERT(Total_chem_mass_granD,"lbm","g")-SUM($O$4:O1303))/CONVERT(Total_chem_mass_granD,"lbm","g"))</f>
        <v/>
      </c>
      <c r="R1303" s="66" t="str">
        <f t="shared" si="352"/>
        <v/>
      </c>
      <c r="S1303" s="65" t="str">
        <f t="shared" si="353"/>
        <v/>
      </c>
      <c r="T1303" s="88" t="str">
        <f>IF(Q1303="","",SUM($P$4:P1303)*1000/J1303*(1-Percent_bound_granD))</f>
        <v/>
      </c>
      <c r="U1303" s="88" t="str">
        <f>IF(Q1303="","",SUM($P$4:P1303)*1000/F1303*(1-Percent_bound_granD))</f>
        <v/>
      </c>
      <c r="V1303" s="90" t="str">
        <f t="shared" si="354"/>
        <v/>
      </c>
      <c r="W1303" s="68" t="str">
        <f>IF(AND(B1302&lt;Runoff_duration_hr_granD/2,B1303&gt;Runoff_duration_hr_granD/2),Runoff_duration_hr_granD/2,INDEX($B$4:$B$1500,IF(B1303&gt;Runoff_duration_hr_granD/2,ROWS($W$4:W1303)-1,ROWS($W$4:W1303))))</f>
        <v/>
      </c>
      <c r="X1303" s="103" t="str">
        <f>IFERROR(ROUND(IF(HG_shape_granD="Constant flow",IF(W1303=Runoff_duration_hr_granD/2,CONVERT($D$4,"L","gal")/(Runoff_duration_hr_granD*60),VLOOKUP('Granular-Distrib. Calcs'!W1303,'Granular-Distrib. Calcs'!$B$4:$K$1500,6,FALSE)),IF(W1303=Runoff_duration_hr_granD/2,2*CONVERT($D$4,"L","gal")/(Runoff_duration_hr_granD*60),VLOOKUP('Granular-Distrib. Calcs'!W1303,'Granular-Distrib. Calcs'!$B$4:$K$1500,6,FALSE))),2),"")</f>
        <v/>
      </c>
      <c r="Y1303" s="67" t="str">
        <f>IF(A1303="","",(SUM($N$4:N1303)/25.4^3+(4/3*PI()*(M1303/2/25.4)^3*Number_of_grains_granD)))</f>
        <v/>
      </c>
      <c r="Z1303" s="67" t="str">
        <f>IF(A1303="","",(SUM($O$4:O1303)+(4/3*PI()*(M1303/2)^3*Chem_block_density_granD/10^3*Number_of_grains_granD)))</f>
        <v/>
      </c>
    </row>
    <row r="1304" spans="1:26" x14ac:dyDescent="0.3">
      <c r="A1304" s="68" t="str">
        <f t="shared" si="355"/>
        <v/>
      </c>
      <c r="B1304" s="68" t="str">
        <f t="shared" si="340"/>
        <v/>
      </c>
      <c r="C1304" s="68" t="str">
        <f t="shared" si="341"/>
        <v/>
      </c>
      <c r="D1304" s="67" t="str">
        <f t="shared" si="342"/>
        <v/>
      </c>
      <c r="E1304" s="262" t="str">
        <f t="shared" si="343"/>
        <v/>
      </c>
      <c r="F1304" s="262" t="str">
        <f>IF(E1304="","",SUM(E$4:E1304))</f>
        <v/>
      </c>
      <c r="G1304" s="262" t="str">
        <f t="shared" si="344"/>
        <v/>
      </c>
      <c r="H1304" s="67" t="str">
        <f t="shared" si="345"/>
        <v/>
      </c>
      <c r="I1304" s="67" t="str">
        <f t="shared" si="346"/>
        <v/>
      </c>
      <c r="J1304" s="67" t="str">
        <f>IF(I1304="","",SUM(I$4:I1304))</f>
        <v/>
      </c>
      <c r="K1304" s="67" t="str">
        <f t="shared" si="347"/>
        <v/>
      </c>
      <c r="L1304" s="77" t="str">
        <f t="shared" si="356"/>
        <v/>
      </c>
      <c r="M1304" s="77" t="str">
        <f t="shared" si="348"/>
        <v/>
      </c>
      <c r="N1304" s="67" t="str">
        <f t="shared" si="349"/>
        <v/>
      </c>
      <c r="O1304" s="67" t="str">
        <f t="shared" si="350"/>
        <v/>
      </c>
      <c r="P1304" s="67" t="str">
        <f t="shared" si="351"/>
        <v/>
      </c>
      <c r="Q1304" s="27" t="str">
        <f>IF(A1304="","",(CONVERT(Total_chem_mass_granD,"lbm","g")-SUM($O$4:O1304))/CONVERT(Total_chem_mass_granD,"lbm","g"))</f>
        <v/>
      </c>
      <c r="R1304" s="66" t="str">
        <f t="shared" si="352"/>
        <v/>
      </c>
      <c r="S1304" s="65" t="str">
        <f t="shared" si="353"/>
        <v/>
      </c>
      <c r="T1304" s="88" t="str">
        <f>IF(Q1304="","",SUM($P$4:P1304)*1000/J1304*(1-Percent_bound_granD))</f>
        <v/>
      </c>
      <c r="U1304" s="88" t="str">
        <f>IF(Q1304="","",SUM($P$4:P1304)*1000/F1304*(1-Percent_bound_granD))</f>
        <v/>
      </c>
      <c r="V1304" s="90" t="str">
        <f t="shared" si="354"/>
        <v/>
      </c>
      <c r="W1304" s="68" t="str">
        <f>IF(AND(B1303&lt;Runoff_duration_hr_granD/2,B1304&gt;Runoff_duration_hr_granD/2),Runoff_duration_hr_granD/2,INDEX($B$4:$B$1500,IF(B1304&gt;Runoff_duration_hr_granD/2,ROWS($W$4:W1304)-1,ROWS($W$4:W1304))))</f>
        <v/>
      </c>
      <c r="X1304" s="103" t="str">
        <f>IFERROR(ROUND(IF(HG_shape_granD="Constant flow",IF(W1304=Runoff_duration_hr_granD/2,CONVERT($D$4,"L","gal")/(Runoff_duration_hr_granD*60),VLOOKUP('Granular-Distrib. Calcs'!W1304,'Granular-Distrib. Calcs'!$B$4:$K$1500,6,FALSE)),IF(W1304=Runoff_duration_hr_granD/2,2*CONVERT($D$4,"L","gal")/(Runoff_duration_hr_granD*60),VLOOKUP('Granular-Distrib. Calcs'!W1304,'Granular-Distrib. Calcs'!$B$4:$K$1500,6,FALSE))),2),"")</f>
        <v/>
      </c>
      <c r="Y1304" s="67" t="str">
        <f>IF(A1304="","",(SUM($N$4:N1304)/25.4^3+(4/3*PI()*(M1304/2/25.4)^3*Number_of_grains_granD)))</f>
        <v/>
      </c>
      <c r="Z1304" s="67" t="str">
        <f>IF(A1304="","",(SUM($O$4:O1304)+(4/3*PI()*(M1304/2)^3*Chem_block_density_granD/10^3*Number_of_grains_granD)))</f>
        <v/>
      </c>
    </row>
    <row r="1305" spans="1:26" x14ac:dyDescent="0.3">
      <c r="A1305" s="68" t="str">
        <f t="shared" si="355"/>
        <v/>
      </c>
      <c r="B1305" s="68" t="str">
        <f t="shared" si="340"/>
        <v/>
      </c>
      <c r="C1305" s="68" t="str">
        <f t="shared" si="341"/>
        <v/>
      </c>
      <c r="D1305" s="67" t="str">
        <f t="shared" si="342"/>
        <v/>
      </c>
      <c r="E1305" s="262" t="str">
        <f t="shared" si="343"/>
        <v/>
      </c>
      <c r="F1305" s="262" t="str">
        <f>IF(E1305="","",SUM(E$4:E1305))</f>
        <v/>
      </c>
      <c r="G1305" s="262" t="str">
        <f t="shared" si="344"/>
        <v/>
      </c>
      <c r="H1305" s="67" t="str">
        <f t="shared" si="345"/>
        <v/>
      </c>
      <c r="I1305" s="67" t="str">
        <f t="shared" si="346"/>
        <v/>
      </c>
      <c r="J1305" s="67" t="str">
        <f>IF(I1305="","",SUM(I$4:I1305))</f>
        <v/>
      </c>
      <c r="K1305" s="67" t="str">
        <f t="shared" si="347"/>
        <v/>
      </c>
      <c r="L1305" s="77" t="str">
        <f t="shared" si="356"/>
        <v/>
      </c>
      <c r="M1305" s="77" t="str">
        <f t="shared" si="348"/>
        <v/>
      </c>
      <c r="N1305" s="67" t="str">
        <f t="shared" si="349"/>
        <v/>
      </c>
      <c r="O1305" s="67" t="str">
        <f t="shared" si="350"/>
        <v/>
      </c>
      <c r="P1305" s="67" t="str">
        <f t="shared" si="351"/>
        <v/>
      </c>
      <c r="Q1305" s="27" t="str">
        <f>IF(A1305="","",(CONVERT(Total_chem_mass_granD,"lbm","g")-SUM($O$4:O1305))/CONVERT(Total_chem_mass_granD,"lbm","g"))</f>
        <v/>
      </c>
      <c r="R1305" s="66" t="str">
        <f t="shared" si="352"/>
        <v/>
      </c>
      <c r="S1305" s="65" t="str">
        <f t="shared" si="353"/>
        <v/>
      </c>
      <c r="T1305" s="88" t="str">
        <f>IF(Q1305="","",SUM($P$4:P1305)*1000/J1305*(1-Percent_bound_granD))</f>
        <v/>
      </c>
      <c r="U1305" s="88" t="str">
        <f>IF(Q1305="","",SUM($P$4:P1305)*1000/F1305*(1-Percent_bound_granD))</f>
        <v/>
      </c>
      <c r="V1305" s="90" t="str">
        <f t="shared" si="354"/>
        <v/>
      </c>
      <c r="W1305" s="68" t="str">
        <f>IF(AND(B1304&lt;Runoff_duration_hr_granD/2,B1305&gt;Runoff_duration_hr_granD/2),Runoff_duration_hr_granD/2,INDEX($B$4:$B$1500,IF(B1305&gt;Runoff_duration_hr_granD/2,ROWS($W$4:W1305)-1,ROWS($W$4:W1305))))</f>
        <v/>
      </c>
      <c r="X1305" s="103" t="str">
        <f>IFERROR(ROUND(IF(HG_shape_granD="Constant flow",IF(W1305=Runoff_duration_hr_granD/2,CONVERT($D$4,"L","gal")/(Runoff_duration_hr_granD*60),VLOOKUP('Granular-Distrib. Calcs'!W1305,'Granular-Distrib. Calcs'!$B$4:$K$1500,6,FALSE)),IF(W1305=Runoff_duration_hr_granD/2,2*CONVERT($D$4,"L","gal")/(Runoff_duration_hr_granD*60),VLOOKUP('Granular-Distrib. Calcs'!W1305,'Granular-Distrib. Calcs'!$B$4:$K$1500,6,FALSE))),2),"")</f>
        <v/>
      </c>
      <c r="Y1305" s="67" t="str">
        <f>IF(A1305="","",(SUM($N$4:N1305)/25.4^3+(4/3*PI()*(M1305/2/25.4)^3*Number_of_grains_granD)))</f>
        <v/>
      </c>
      <c r="Z1305" s="67" t="str">
        <f>IF(A1305="","",(SUM($O$4:O1305)+(4/3*PI()*(M1305/2)^3*Chem_block_density_granD/10^3*Number_of_grains_granD)))</f>
        <v/>
      </c>
    </row>
    <row r="1306" spans="1:26" x14ac:dyDescent="0.3">
      <c r="A1306" s="68" t="str">
        <f t="shared" si="355"/>
        <v/>
      </c>
      <c r="B1306" s="68" t="str">
        <f t="shared" si="340"/>
        <v/>
      </c>
      <c r="C1306" s="68" t="str">
        <f t="shared" si="341"/>
        <v/>
      </c>
      <c r="D1306" s="67" t="str">
        <f t="shared" si="342"/>
        <v/>
      </c>
      <c r="E1306" s="262" t="str">
        <f t="shared" si="343"/>
        <v/>
      </c>
      <c r="F1306" s="262" t="str">
        <f>IF(E1306="","",SUM(E$4:E1306))</f>
        <v/>
      </c>
      <c r="G1306" s="262" t="str">
        <f t="shared" si="344"/>
        <v/>
      </c>
      <c r="H1306" s="67" t="str">
        <f t="shared" si="345"/>
        <v/>
      </c>
      <c r="I1306" s="67" t="str">
        <f t="shared" si="346"/>
        <v/>
      </c>
      <c r="J1306" s="67" t="str">
        <f>IF(I1306="","",SUM(I$4:I1306))</f>
        <v/>
      </c>
      <c r="K1306" s="67" t="str">
        <f t="shared" si="347"/>
        <v/>
      </c>
      <c r="L1306" s="77" t="str">
        <f t="shared" si="356"/>
        <v/>
      </c>
      <c r="M1306" s="77" t="str">
        <f t="shared" si="348"/>
        <v/>
      </c>
      <c r="N1306" s="67" t="str">
        <f t="shared" si="349"/>
        <v/>
      </c>
      <c r="O1306" s="67" t="str">
        <f t="shared" si="350"/>
        <v/>
      </c>
      <c r="P1306" s="67" t="str">
        <f t="shared" si="351"/>
        <v/>
      </c>
      <c r="Q1306" s="27" t="str">
        <f>IF(A1306="","",(CONVERT(Total_chem_mass_granD,"lbm","g")-SUM($O$4:O1306))/CONVERT(Total_chem_mass_granD,"lbm","g"))</f>
        <v/>
      </c>
      <c r="R1306" s="66" t="str">
        <f t="shared" si="352"/>
        <v/>
      </c>
      <c r="S1306" s="65" t="str">
        <f t="shared" si="353"/>
        <v/>
      </c>
      <c r="T1306" s="88" t="str">
        <f>IF(Q1306="","",SUM($P$4:P1306)*1000/J1306*(1-Percent_bound_granD))</f>
        <v/>
      </c>
      <c r="U1306" s="88" t="str">
        <f>IF(Q1306="","",SUM($P$4:P1306)*1000/F1306*(1-Percent_bound_granD))</f>
        <v/>
      </c>
      <c r="V1306" s="90" t="str">
        <f t="shared" si="354"/>
        <v/>
      </c>
      <c r="W1306" s="68" t="str">
        <f>IF(AND(B1305&lt;Runoff_duration_hr_granD/2,B1306&gt;Runoff_duration_hr_granD/2),Runoff_duration_hr_granD/2,INDEX($B$4:$B$1500,IF(B1306&gt;Runoff_duration_hr_granD/2,ROWS($W$4:W1306)-1,ROWS($W$4:W1306))))</f>
        <v/>
      </c>
      <c r="X1306" s="103" t="str">
        <f>IFERROR(ROUND(IF(HG_shape_granD="Constant flow",IF(W1306=Runoff_duration_hr_granD/2,CONVERT($D$4,"L","gal")/(Runoff_duration_hr_granD*60),VLOOKUP('Granular-Distrib. Calcs'!W1306,'Granular-Distrib. Calcs'!$B$4:$K$1500,6,FALSE)),IF(W1306=Runoff_duration_hr_granD/2,2*CONVERT($D$4,"L","gal")/(Runoff_duration_hr_granD*60),VLOOKUP('Granular-Distrib. Calcs'!W1306,'Granular-Distrib. Calcs'!$B$4:$K$1500,6,FALSE))),2),"")</f>
        <v/>
      </c>
      <c r="Y1306" s="67" t="str">
        <f>IF(A1306="","",(SUM($N$4:N1306)/25.4^3+(4/3*PI()*(M1306/2/25.4)^3*Number_of_grains_granD)))</f>
        <v/>
      </c>
      <c r="Z1306" s="67" t="str">
        <f>IF(A1306="","",(SUM($O$4:O1306)+(4/3*PI()*(M1306/2)^3*Chem_block_density_granD/10^3*Number_of_grains_granD)))</f>
        <v/>
      </c>
    </row>
    <row r="1307" spans="1:26" x14ac:dyDescent="0.3">
      <c r="A1307" s="68" t="str">
        <f t="shared" si="355"/>
        <v/>
      </c>
      <c r="B1307" s="68" t="str">
        <f t="shared" si="340"/>
        <v/>
      </c>
      <c r="C1307" s="68" t="str">
        <f t="shared" si="341"/>
        <v/>
      </c>
      <c r="D1307" s="67" t="str">
        <f t="shared" si="342"/>
        <v/>
      </c>
      <c r="E1307" s="262" t="str">
        <f t="shared" si="343"/>
        <v/>
      </c>
      <c r="F1307" s="262" t="str">
        <f>IF(E1307="","",SUM(E$4:E1307))</f>
        <v/>
      </c>
      <c r="G1307" s="262" t="str">
        <f t="shared" si="344"/>
        <v/>
      </c>
      <c r="H1307" s="67" t="str">
        <f t="shared" si="345"/>
        <v/>
      </c>
      <c r="I1307" s="67" t="str">
        <f t="shared" si="346"/>
        <v/>
      </c>
      <c r="J1307" s="67" t="str">
        <f>IF(I1307="","",SUM(I$4:I1307))</f>
        <v/>
      </c>
      <c r="K1307" s="67" t="str">
        <f t="shared" si="347"/>
        <v/>
      </c>
      <c r="L1307" s="77" t="str">
        <f t="shared" si="356"/>
        <v/>
      </c>
      <c r="M1307" s="77" t="str">
        <f t="shared" si="348"/>
        <v/>
      </c>
      <c r="N1307" s="67" t="str">
        <f t="shared" si="349"/>
        <v/>
      </c>
      <c r="O1307" s="67" t="str">
        <f t="shared" si="350"/>
        <v/>
      </c>
      <c r="P1307" s="67" t="str">
        <f t="shared" si="351"/>
        <v/>
      </c>
      <c r="Q1307" s="27" t="str">
        <f>IF(A1307="","",(CONVERT(Total_chem_mass_granD,"lbm","g")-SUM($O$4:O1307))/CONVERT(Total_chem_mass_granD,"lbm","g"))</f>
        <v/>
      </c>
      <c r="R1307" s="66" t="str">
        <f t="shared" si="352"/>
        <v/>
      </c>
      <c r="S1307" s="65" t="str">
        <f t="shared" si="353"/>
        <v/>
      </c>
      <c r="T1307" s="88" t="str">
        <f>IF(Q1307="","",SUM($P$4:P1307)*1000/J1307*(1-Percent_bound_granD))</f>
        <v/>
      </c>
      <c r="U1307" s="88" t="str">
        <f>IF(Q1307="","",SUM($P$4:P1307)*1000/F1307*(1-Percent_bound_granD))</f>
        <v/>
      </c>
      <c r="V1307" s="90" t="str">
        <f t="shared" si="354"/>
        <v/>
      </c>
      <c r="W1307" s="68" t="str">
        <f>IF(AND(B1306&lt;Runoff_duration_hr_granD/2,B1307&gt;Runoff_duration_hr_granD/2),Runoff_duration_hr_granD/2,INDEX($B$4:$B$1500,IF(B1307&gt;Runoff_duration_hr_granD/2,ROWS($W$4:W1307)-1,ROWS($W$4:W1307))))</f>
        <v/>
      </c>
      <c r="X1307" s="103" t="str">
        <f>IFERROR(ROUND(IF(HG_shape_granD="Constant flow",IF(W1307=Runoff_duration_hr_granD/2,CONVERT($D$4,"L","gal")/(Runoff_duration_hr_granD*60),VLOOKUP('Granular-Distrib. Calcs'!W1307,'Granular-Distrib. Calcs'!$B$4:$K$1500,6,FALSE)),IF(W1307=Runoff_duration_hr_granD/2,2*CONVERT($D$4,"L","gal")/(Runoff_duration_hr_granD*60),VLOOKUP('Granular-Distrib. Calcs'!W1307,'Granular-Distrib. Calcs'!$B$4:$K$1500,6,FALSE))),2),"")</f>
        <v/>
      </c>
      <c r="Y1307" s="67" t="str">
        <f>IF(A1307="","",(SUM($N$4:N1307)/25.4^3+(4/3*PI()*(M1307/2/25.4)^3*Number_of_grains_granD)))</f>
        <v/>
      </c>
      <c r="Z1307" s="67" t="str">
        <f>IF(A1307="","",(SUM($O$4:O1307)+(4/3*PI()*(M1307/2)^3*Chem_block_density_granD/10^3*Number_of_grains_granD)))</f>
        <v/>
      </c>
    </row>
    <row r="1308" spans="1:26" x14ac:dyDescent="0.3">
      <c r="A1308" s="68" t="str">
        <f t="shared" si="355"/>
        <v/>
      </c>
      <c r="B1308" s="68" t="str">
        <f t="shared" si="340"/>
        <v/>
      </c>
      <c r="C1308" s="68" t="str">
        <f t="shared" si="341"/>
        <v/>
      </c>
      <c r="D1308" s="67" t="str">
        <f t="shared" si="342"/>
        <v/>
      </c>
      <c r="E1308" s="262" t="str">
        <f t="shared" si="343"/>
        <v/>
      </c>
      <c r="F1308" s="262" t="str">
        <f>IF(E1308="","",SUM(E$4:E1308))</f>
        <v/>
      </c>
      <c r="G1308" s="262" t="str">
        <f t="shared" si="344"/>
        <v/>
      </c>
      <c r="H1308" s="67" t="str">
        <f t="shared" si="345"/>
        <v/>
      </c>
      <c r="I1308" s="67" t="str">
        <f t="shared" si="346"/>
        <v/>
      </c>
      <c r="J1308" s="67" t="str">
        <f>IF(I1308="","",SUM(I$4:I1308))</f>
        <v/>
      </c>
      <c r="K1308" s="67" t="str">
        <f t="shared" si="347"/>
        <v/>
      </c>
      <c r="L1308" s="77" t="str">
        <f t="shared" si="356"/>
        <v/>
      </c>
      <c r="M1308" s="77" t="str">
        <f t="shared" si="348"/>
        <v/>
      </c>
      <c r="N1308" s="67" t="str">
        <f t="shared" si="349"/>
        <v/>
      </c>
      <c r="O1308" s="67" t="str">
        <f t="shared" si="350"/>
        <v/>
      </c>
      <c r="P1308" s="67" t="str">
        <f t="shared" si="351"/>
        <v/>
      </c>
      <c r="Q1308" s="27" t="str">
        <f>IF(A1308="","",(CONVERT(Total_chem_mass_granD,"lbm","g")-SUM($O$4:O1308))/CONVERT(Total_chem_mass_granD,"lbm","g"))</f>
        <v/>
      </c>
      <c r="R1308" s="66" t="str">
        <f t="shared" si="352"/>
        <v/>
      </c>
      <c r="S1308" s="65" t="str">
        <f t="shared" si="353"/>
        <v/>
      </c>
      <c r="T1308" s="88" t="str">
        <f>IF(Q1308="","",SUM($P$4:P1308)*1000/J1308*(1-Percent_bound_granD))</f>
        <v/>
      </c>
      <c r="U1308" s="88" t="str">
        <f>IF(Q1308="","",SUM($P$4:P1308)*1000/F1308*(1-Percent_bound_granD))</f>
        <v/>
      </c>
      <c r="V1308" s="90" t="str">
        <f t="shared" si="354"/>
        <v/>
      </c>
      <c r="W1308" s="68" t="str">
        <f>IF(AND(B1307&lt;Runoff_duration_hr_granD/2,B1308&gt;Runoff_duration_hr_granD/2),Runoff_duration_hr_granD/2,INDEX($B$4:$B$1500,IF(B1308&gt;Runoff_duration_hr_granD/2,ROWS($W$4:W1308)-1,ROWS($W$4:W1308))))</f>
        <v/>
      </c>
      <c r="X1308" s="103" t="str">
        <f>IFERROR(ROUND(IF(HG_shape_granD="Constant flow",IF(W1308=Runoff_duration_hr_granD/2,CONVERT($D$4,"L","gal")/(Runoff_duration_hr_granD*60),VLOOKUP('Granular-Distrib. Calcs'!W1308,'Granular-Distrib. Calcs'!$B$4:$K$1500,6,FALSE)),IF(W1308=Runoff_duration_hr_granD/2,2*CONVERT($D$4,"L","gal")/(Runoff_duration_hr_granD*60),VLOOKUP('Granular-Distrib. Calcs'!W1308,'Granular-Distrib. Calcs'!$B$4:$K$1500,6,FALSE))),2),"")</f>
        <v/>
      </c>
      <c r="Y1308" s="67" t="str">
        <f>IF(A1308="","",(SUM($N$4:N1308)/25.4^3+(4/3*PI()*(M1308/2/25.4)^3*Number_of_grains_granD)))</f>
        <v/>
      </c>
      <c r="Z1308" s="67" t="str">
        <f>IF(A1308="","",(SUM($O$4:O1308)+(4/3*PI()*(M1308/2)^3*Chem_block_density_granD/10^3*Number_of_grains_granD)))</f>
        <v/>
      </c>
    </row>
    <row r="1309" spans="1:26" x14ac:dyDescent="0.3">
      <c r="A1309" s="68" t="str">
        <f t="shared" si="355"/>
        <v/>
      </c>
      <c r="B1309" s="68" t="str">
        <f t="shared" si="340"/>
        <v/>
      </c>
      <c r="C1309" s="68" t="str">
        <f t="shared" si="341"/>
        <v/>
      </c>
      <c r="D1309" s="67" t="str">
        <f t="shared" si="342"/>
        <v/>
      </c>
      <c r="E1309" s="262" t="str">
        <f t="shared" si="343"/>
        <v/>
      </c>
      <c r="F1309" s="262" t="str">
        <f>IF(E1309="","",SUM(E$4:E1309))</f>
        <v/>
      </c>
      <c r="G1309" s="262" t="str">
        <f t="shared" si="344"/>
        <v/>
      </c>
      <c r="H1309" s="67" t="str">
        <f t="shared" si="345"/>
        <v/>
      </c>
      <c r="I1309" s="67" t="str">
        <f t="shared" si="346"/>
        <v/>
      </c>
      <c r="J1309" s="67" t="str">
        <f>IF(I1309="","",SUM(I$4:I1309))</f>
        <v/>
      </c>
      <c r="K1309" s="67" t="str">
        <f t="shared" si="347"/>
        <v/>
      </c>
      <c r="L1309" s="77" t="str">
        <f t="shared" si="356"/>
        <v/>
      </c>
      <c r="M1309" s="77" t="str">
        <f t="shared" si="348"/>
        <v/>
      </c>
      <c r="N1309" s="67" t="str">
        <f t="shared" si="349"/>
        <v/>
      </c>
      <c r="O1309" s="67" t="str">
        <f t="shared" si="350"/>
        <v/>
      </c>
      <c r="P1309" s="67" t="str">
        <f t="shared" si="351"/>
        <v/>
      </c>
      <c r="Q1309" s="27" t="str">
        <f>IF(A1309="","",(CONVERT(Total_chem_mass_granD,"lbm","g")-SUM($O$4:O1309))/CONVERT(Total_chem_mass_granD,"lbm","g"))</f>
        <v/>
      </c>
      <c r="R1309" s="66" t="str">
        <f t="shared" si="352"/>
        <v/>
      </c>
      <c r="S1309" s="65" t="str">
        <f t="shared" si="353"/>
        <v/>
      </c>
      <c r="T1309" s="88" t="str">
        <f>IF(Q1309="","",SUM($P$4:P1309)*1000/J1309*(1-Percent_bound_granD))</f>
        <v/>
      </c>
      <c r="U1309" s="88" t="str">
        <f>IF(Q1309="","",SUM($P$4:P1309)*1000/F1309*(1-Percent_bound_granD))</f>
        <v/>
      </c>
      <c r="V1309" s="90" t="str">
        <f t="shared" si="354"/>
        <v/>
      </c>
      <c r="W1309" s="68" t="str">
        <f>IF(AND(B1308&lt;Runoff_duration_hr_granD/2,B1309&gt;Runoff_duration_hr_granD/2),Runoff_duration_hr_granD/2,INDEX($B$4:$B$1500,IF(B1309&gt;Runoff_duration_hr_granD/2,ROWS($W$4:W1309)-1,ROWS($W$4:W1309))))</f>
        <v/>
      </c>
      <c r="X1309" s="103" t="str">
        <f>IFERROR(ROUND(IF(HG_shape_granD="Constant flow",IF(W1309=Runoff_duration_hr_granD/2,CONVERT($D$4,"L","gal")/(Runoff_duration_hr_granD*60),VLOOKUP('Granular-Distrib. Calcs'!W1309,'Granular-Distrib. Calcs'!$B$4:$K$1500,6,FALSE)),IF(W1309=Runoff_duration_hr_granD/2,2*CONVERT($D$4,"L","gal")/(Runoff_duration_hr_granD*60),VLOOKUP('Granular-Distrib. Calcs'!W1309,'Granular-Distrib. Calcs'!$B$4:$K$1500,6,FALSE))),2),"")</f>
        <v/>
      </c>
      <c r="Y1309" s="67" t="str">
        <f>IF(A1309="","",(SUM($N$4:N1309)/25.4^3+(4/3*PI()*(M1309/2/25.4)^3*Number_of_grains_granD)))</f>
        <v/>
      </c>
      <c r="Z1309" s="67" t="str">
        <f>IF(A1309="","",(SUM($O$4:O1309)+(4/3*PI()*(M1309/2)^3*Chem_block_density_granD/10^3*Number_of_grains_granD)))</f>
        <v/>
      </c>
    </row>
    <row r="1310" spans="1:26" x14ac:dyDescent="0.3">
      <c r="A1310" s="68" t="str">
        <f t="shared" si="355"/>
        <v/>
      </c>
      <c r="B1310" s="68" t="str">
        <f t="shared" si="340"/>
        <v/>
      </c>
      <c r="C1310" s="68" t="str">
        <f t="shared" si="341"/>
        <v/>
      </c>
      <c r="D1310" s="67" t="str">
        <f t="shared" si="342"/>
        <v/>
      </c>
      <c r="E1310" s="262" t="str">
        <f t="shared" si="343"/>
        <v/>
      </c>
      <c r="F1310" s="262" t="str">
        <f>IF(E1310="","",SUM(E$4:E1310))</f>
        <v/>
      </c>
      <c r="G1310" s="262" t="str">
        <f t="shared" si="344"/>
        <v/>
      </c>
      <c r="H1310" s="67" t="str">
        <f t="shared" si="345"/>
        <v/>
      </c>
      <c r="I1310" s="67" t="str">
        <f t="shared" si="346"/>
        <v/>
      </c>
      <c r="J1310" s="67" t="str">
        <f>IF(I1310="","",SUM(I$4:I1310))</f>
        <v/>
      </c>
      <c r="K1310" s="67" t="str">
        <f t="shared" si="347"/>
        <v/>
      </c>
      <c r="L1310" s="77" t="str">
        <f t="shared" si="356"/>
        <v/>
      </c>
      <c r="M1310" s="77" t="str">
        <f t="shared" si="348"/>
        <v/>
      </c>
      <c r="N1310" s="67" t="str">
        <f t="shared" si="349"/>
        <v/>
      </c>
      <c r="O1310" s="67" t="str">
        <f t="shared" si="350"/>
        <v/>
      </c>
      <c r="P1310" s="67" t="str">
        <f t="shared" si="351"/>
        <v/>
      </c>
      <c r="Q1310" s="27" t="str">
        <f>IF(A1310="","",(CONVERT(Total_chem_mass_granD,"lbm","g")-SUM($O$4:O1310))/CONVERT(Total_chem_mass_granD,"lbm","g"))</f>
        <v/>
      </c>
      <c r="R1310" s="66" t="str">
        <f t="shared" si="352"/>
        <v/>
      </c>
      <c r="S1310" s="65" t="str">
        <f t="shared" si="353"/>
        <v/>
      </c>
      <c r="T1310" s="88" t="str">
        <f>IF(Q1310="","",SUM($P$4:P1310)*1000/J1310*(1-Percent_bound_granD))</f>
        <v/>
      </c>
      <c r="U1310" s="88" t="str">
        <f>IF(Q1310="","",SUM($P$4:P1310)*1000/F1310*(1-Percent_bound_granD))</f>
        <v/>
      </c>
      <c r="V1310" s="90" t="str">
        <f t="shared" si="354"/>
        <v/>
      </c>
      <c r="W1310" s="68" t="str">
        <f>IF(AND(B1309&lt;Runoff_duration_hr_granD/2,B1310&gt;Runoff_duration_hr_granD/2),Runoff_duration_hr_granD/2,INDEX($B$4:$B$1500,IF(B1310&gt;Runoff_duration_hr_granD/2,ROWS($W$4:W1310)-1,ROWS($W$4:W1310))))</f>
        <v/>
      </c>
      <c r="X1310" s="103" t="str">
        <f>IFERROR(ROUND(IF(HG_shape_granD="Constant flow",IF(W1310=Runoff_duration_hr_granD/2,CONVERT($D$4,"L","gal")/(Runoff_duration_hr_granD*60),VLOOKUP('Granular-Distrib. Calcs'!W1310,'Granular-Distrib. Calcs'!$B$4:$K$1500,6,FALSE)),IF(W1310=Runoff_duration_hr_granD/2,2*CONVERT($D$4,"L","gal")/(Runoff_duration_hr_granD*60),VLOOKUP('Granular-Distrib. Calcs'!W1310,'Granular-Distrib. Calcs'!$B$4:$K$1500,6,FALSE))),2),"")</f>
        <v/>
      </c>
      <c r="Y1310" s="67" t="str">
        <f>IF(A1310="","",(SUM($N$4:N1310)/25.4^3+(4/3*PI()*(M1310/2/25.4)^3*Number_of_grains_granD)))</f>
        <v/>
      </c>
      <c r="Z1310" s="67" t="str">
        <f>IF(A1310="","",(SUM($O$4:O1310)+(4/3*PI()*(M1310/2)^3*Chem_block_density_granD/10^3*Number_of_grains_granD)))</f>
        <v/>
      </c>
    </row>
    <row r="1311" spans="1:26" x14ac:dyDescent="0.3">
      <c r="A1311" s="68" t="str">
        <f t="shared" si="355"/>
        <v/>
      </c>
      <c r="B1311" s="68" t="str">
        <f t="shared" si="340"/>
        <v/>
      </c>
      <c r="C1311" s="68" t="str">
        <f t="shared" si="341"/>
        <v/>
      </c>
      <c r="D1311" s="67" t="str">
        <f t="shared" si="342"/>
        <v/>
      </c>
      <c r="E1311" s="262" t="str">
        <f t="shared" si="343"/>
        <v/>
      </c>
      <c r="F1311" s="262" t="str">
        <f>IF(E1311="","",SUM(E$4:E1311))</f>
        <v/>
      </c>
      <c r="G1311" s="262" t="str">
        <f t="shared" si="344"/>
        <v/>
      </c>
      <c r="H1311" s="67" t="str">
        <f t="shared" si="345"/>
        <v/>
      </c>
      <c r="I1311" s="67" t="str">
        <f t="shared" si="346"/>
        <v/>
      </c>
      <c r="J1311" s="67" t="str">
        <f>IF(I1311="","",SUM(I$4:I1311))</f>
        <v/>
      </c>
      <c r="K1311" s="67" t="str">
        <f t="shared" si="347"/>
        <v/>
      </c>
      <c r="L1311" s="77" t="str">
        <f t="shared" si="356"/>
        <v/>
      </c>
      <c r="M1311" s="77" t="str">
        <f t="shared" si="348"/>
        <v/>
      </c>
      <c r="N1311" s="67" t="str">
        <f t="shared" si="349"/>
        <v/>
      </c>
      <c r="O1311" s="67" t="str">
        <f t="shared" si="350"/>
        <v/>
      </c>
      <c r="P1311" s="67" t="str">
        <f t="shared" si="351"/>
        <v/>
      </c>
      <c r="Q1311" s="27" t="str">
        <f>IF(A1311="","",(CONVERT(Total_chem_mass_granD,"lbm","g")-SUM($O$4:O1311))/CONVERT(Total_chem_mass_granD,"lbm","g"))</f>
        <v/>
      </c>
      <c r="R1311" s="66" t="str">
        <f t="shared" si="352"/>
        <v/>
      </c>
      <c r="S1311" s="65" t="str">
        <f t="shared" si="353"/>
        <v/>
      </c>
      <c r="T1311" s="88" t="str">
        <f>IF(Q1311="","",SUM($P$4:P1311)*1000/J1311*(1-Percent_bound_granD))</f>
        <v/>
      </c>
      <c r="U1311" s="88" t="str">
        <f>IF(Q1311="","",SUM($P$4:P1311)*1000/F1311*(1-Percent_bound_granD))</f>
        <v/>
      </c>
      <c r="V1311" s="90" t="str">
        <f t="shared" si="354"/>
        <v/>
      </c>
      <c r="W1311" s="68" t="str">
        <f>IF(AND(B1310&lt;Runoff_duration_hr_granD/2,B1311&gt;Runoff_duration_hr_granD/2),Runoff_duration_hr_granD/2,INDEX($B$4:$B$1500,IF(B1311&gt;Runoff_duration_hr_granD/2,ROWS($W$4:W1311)-1,ROWS($W$4:W1311))))</f>
        <v/>
      </c>
      <c r="X1311" s="103" t="str">
        <f>IFERROR(ROUND(IF(HG_shape_granD="Constant flow",IF(W1311=Runoff_duration_hr_granD/2,CONVERT($D$4,"L","gal")/(Runoff_duration_hr_granD*60),VLOOKUP('Granular-Distrib. Calcs'!W1311,'Granular-Distrib. Calcs'!$B$4:$K$1500,6,FALSE)),IF(W1311=Runoff_duration_hr_granD/2,2*CONVERT($D$4,"L","gal")/(Runoff_duration_hr_granD*60),VLOOKUP('Granular-Distrib. Calcs'!W1311,'Granular-Distrib. Calcs'!$B$4:$K$1500,6,FALSE))),2),"")</f>
        <v/>
      </c>
      <c r="Y1311" s="67" t="str">
        <f>IF(A1311="","",(SUM($N$4:N1311)/25.4^3+(4/3*PI()*(M1311/2/25.4)^3*Number_of_grains_granD)))</f>
        <v/>
      </c>
      <c r="Z1311" s="67" t="str">
        <f>IF(A1311="","",(SUM($O$4:O1311)+(4/3*PI()*(M1311/2)^3*Chem_block_density_granD/10^3*Number_of_grains_granD)))</f>
        <v/>
      </c>
    </row>
    <row r="1312" spans="1:26" x14ac:dyDescent="0.3">
      <c r="A1312" s="68" t="str">
        <f t="shared" si="355"/>
        <v/>
      </c>
      <c r="B1312" s="68" t="str">
        <f t="shared" si="340"/>
        <v/>
      </c>
      <c r="C1312" s="68" t="str">
        <f t="shared" si="341"/>
        <v/>
      </c>
      <c r="D1312" s="67" t="str">
        <f t="shared" si="342"/>
        <v/>
      </c>
      <c r="E1312" s="262" t="str">
        <f t="shared" si="343"/>
        <v/>
      </c>
      <c r="F1312" s="262" t="str">
        <f>IF(E1312="","",SUM(E$4:E1312))</f>
        <v/>
      </c>
      <c r="G1312" s="262" t="str">
        <f t="shared" si="344"/>
        <v/>
      </c>
      <c r="H1312" s="67" t="str">
        <f t="shared" si="345"/>
        <v/>
      </c>
      <c r="I1312" s="67" t="str">
        <f t="shared" si="346"/>
        <v/>
      </c>
      <c r="J1312" s="67" t="str">
        <f>IF(I1312="","",SUM(I$4:I1312))</f>
        <v/>
      </c>
      <c r="K1312" s="67" t="str">
        <f t="shared" si="347"/>
        <v/>
      </c>
      <c r="L1312" s="77" t="str">
        <f t="shared" si="356"/>
        <v/>
      </c>
      <c r="M1312" s="77" t="str">
        <f t="shared" si="348"/>
        <v/>
      </c>
      <c r="N1312" s="67" t="str">
        <f t="shared" si="349"/>
        <v/>
      </c>
      <c r="O1312" s="67" t="str">
        <f t="shared" si="350"/>
        <v/>
      </c>
      <c r="P1312" s="67" t="str">
        <f t="shared" si="351"/>
        <v/>
      </c>
      <c r="Q1312" s="27" t="str">
        <f>IF(A1312="","",(CONVERT(Total_chem_mass_granD,"lbm","g")-SUM($O$4:O1312))/CONVERT(Total_chem_mass_granD,"lbm","g"))</f>
        <v/>
      </c>
      <c r="R1312" s="66" t="str">
        <f t="shared" si="352"/>
        <v/>
      </c>
      <c r="S1312" s="65" t="str">
        <f t="shared" si="353"/>
        <v/>
      </c>
      <c r="T1312" s="88" t="str">
        <f>IF(Q1312="","",SUM($P$4:P1312)*1000/J1312*(1-Percent_bound_granD))</f>
        <v/>
      </c>
      <c r="U1312" s="88" t="str">
        <f>IF(Q1312="","",SUM($P$4:P1312)*1000/F1312*(1-Percent_bound_granD))</f>
        <v/>
      </c>
      <c r="V1312" s="90" t="str">
        <f t="shared" si="354"/>
        <v/>
      </c>
      <c r="W1312" s="68" t="str">
        <f>IF(AND(B1311&lt;Runoff_duration_hr_granD/2,B1312&gt;Runoff_duration_hr_granD/2),Runoff_duration_hr_granD/2,INDEX($B$4:$B$1500,IF(B1312&gt;Runoff_duration_hr_granD/2,ROWS($W$4:W1312)-1,ROWS($W$4:W1312))))</f>
        <v/>
      </c>
      <c r="X1312" s="103" t="str">
        <f>IFERROR(ROUND(IF(HG_shape_granD="Constant flow",IF(W1312=Runoff_duration_hr_granD/2,CONVERT($D$4,"L","gal")/(Runoff_duration_hr_granD*60),VLOOKUP('Granular-Distrib. Calcs'!W1312,'Granular-Distrib. Calcs'!$B$4:$K$1500,6,FALSE)),IF(W1312=Runoff_duration_hr_granD/2,2*CONVERT($D$4,"L","gal")/(Runoff_duration_hr_granD*60),VLOOKUP('Granular-Distrib. Calcs'!W1312,'Granular-Distrib. Calcs'!$B$4:$K$1500,6,FALSE))),2),"")</f>
        <v/>
      </c>
      <c r="Y1312" s="67" t="str">
        <f>IF(A1312="","",(SUM($N$4:N1312)/25.4^3+(4/3*PI()*(M1312/2/25.4)^3*Number_of_grains_granD)))</f>
        <v/>
      </c>
      <c r="Z1312" s="67" t="str">
        <f>IF(A1312="","",(SUM($O$4:O1312)+(4/3*PI()*(M1312/2)^3*Chem_block_density_granD/10^3*Number_of_grains_granD)))</f>
        <v/>
      </c>
    </row>
    <row r="1313" spans="1:26" x14ac:dyDescent="0.3">
      <c r="A1313" s="68" t="str">
        <f t="shared" si="355"/>
        <v/>
      </c>
      <c r="B1313" s="68" t="str">
        <f t="shared" si="340"/>
        <v/>
      </c>
      <c r="C1313" s="68" t="str">
        <f t="shared" si="341"/>
        <v/>
      </c>
      <c r="D1313" s="67" t="str">
        <f t="shared" si="342"/>
        <v/>
      </c>
      <c r="E1313" s="262" t="str">
        <f t="shared" si="343"/>
        <v/>
      </c>
      <c r="F1313" s="262" t="str">
        <f>IF(E1313="","",SUM(E$4:E1313))</f>
        <v/>
      </c>
      <c r="G1313" s="262" t="str">
        <f t="shared" si="344"/>
        <v/>
      </c>
      <c r="H1313" s="67" t="str">
        <f t="shared" si="345"/>
        <v/>
      </c>
      <c r="I1313" s="67" t="str">
        <f t="shared" si="346"/>
        <v/>
      </c>
      <c r="J1313" s="67" t="str">
        <f>IF(I1313="","",SUM(I$4:I1313))</f>
        <v/>
      </c>
      <c r="K1313" s="67" t="str">
        <f t="shared" si="347"/>
        <v/>
      </c>
      <c r="L1313" s="77" t="str">
        <f t="shared" si="356"/>
        <v/>
      </c>
      <c r="M1313" s="77" t="str">
        <f t="shared" si="348"/>
        <v/>
      </c>
      <c r="N1313" s="67" t="str">
        <f t="shared" si="349"/>
        <v/>
      </c>
      <c r="O1313" s="67" t="str">
        <f t="shared" si="350"/>
        <v/>
      </c>
      <c r="P1313" s="67" t="str">
        <f t="shared" si="351"/>
        <v/>
      </c>
      <c r="Q1313" s="27" t="str">
        <f>IF(A1313="","",(CONVERT(Total_chem_mass_granD,"lbm","g")-SUM($O$4:O1313))/CONVERT(Total_chem_mass_granD,"lbm","g"))</f>
        <v/>
      </c>
      <c r="R1313" s="66" t="str">
        <f t="shared" si="352"/>
        <v/>
      </c>
      <c r="S1313" s="65" t="str">
        <f t="shared" si="353"/>
        <v/>
      </c>
      <c r="T1313" s="88" t="str">
        <f>IF(Q1313="","",SUM($P$4:P1313)*1000/J1313*(1-Percent_bound_granD))</f>
        <v/>
      </c>
      <c r="U1313" s="88" t="str">
        <f>IF(Q1313="","",SUM($P$4:P1313)*1000/F1313*(1-Percent_bound_granD))</f>
        <v/>
      </c>
      <c r="V1313" s="90" t="str">
        <f t="shared" si="354"/>
        <v/>
      </c>
      <c r="W1313" s="68" t="str">
        <f>IF(AND(B1312&lt;Runoff_duration_hr_granD/2,B1313&gt;Runoff_duration_hr_granD/2),Runoff_duration_hr_granD/2,INDEX($B$4:$B$1500,IF(B1313&gt;Runoff_duration_hr_granD/2,ROWS($W$4:W1313)-1,ROWS($W$4:W1313))))</f>
        <v/>
      </c>
      <c r="X1313" s="103" t="str">
        <f>IFERROR(ROUND(IF(HG_shape_granD="Constant flow",IF(W1313=Runoff_duration_hr_granD/2,CONVERT($D$4,"L","gal")/(Runoff_duration_hr_granD*60),VLOOKUP('Granular-Distrib. Calcs'!W1313,'Granular-Distrib. Calcs'!$B$4:$K$1500,6,FALSE)),IF(W1313=Runoff_duration_hr_granD/2,2*CONVERT($D$4,"L","gal")/(Runoff_duration_hr_granD*60),VLOOKUP('Granular-Distrib. Calcs'!W1313,'Granular-Distrib. Calcs'!$B$4:$K$1500,6,FALSE))),2),"")</f>
        <v/>
      </c>
      <c r="Y1313" s="67" t="str">
        <f>IF(A1313="","",(SUM($N$4:N1313)/25.4^3+(4/3*PI()*(M1313/2/25.4)^3*Number_of_grains_granD)))</f>
        <v/>
      </c>
      <c r="Z1313" s="67" t="str">
        <f>IF(A1313="","",(SUM($O$4:O1313)+(4/3*PI()*(M1313/2)^3*Chem_block_density_granD/10^3*Number_of_grains_granD)))</f>
        <v/>
      </c>
    </row>
    <row r="1314" spans="1:26" x14ac:dyDescent="0.3">
      <c r="A1314" s="68" t="str">
        <f t="shared" si="355"/>
        <v/>
      </c>
      <c r="B1314" s="68" t="str">
        <f t="shared" si="340"/>
        <v/>
      </c>
      <c r="C1314" s="68" t="str">
        <f t="shared" si="341"/>
        <v/>
      </c>
      <c r="D1314" s="67" t="str">
        <f t="shared" si="342"/>
        <v/>
      </c>
      <c r="E1314" s="262" t="str">
        <f t="shared" si="343"/>
        <v/>
      </c>
      <c r="F1314" s="262" t="str">
        <f>IF(E1314="","",SUM(E$4:E1314))</f>
        <v/>
      </c>
      <c r="G1314" s="262" t="str">
        <f t="shared" si="344"/>
        <v/>
      </c>
      <c r="H1314" s="67" t="str">
        <f t="shared" si="345"/>
        <v/>
      </c>
      <c r="I1314" s="67" t="str">
        <f t="shared" si="346"/>
        <v/>
      </c>
      <c r="J1314" s="67" t="str">
        <f>IF(I1314="","",SUM(I$4:I1314))</f>
        <v/>
      </c>
      <c r="K1314" s="67" t="str">
        <f t="shared" si="347"/>
        <v/>
      </c>
      <c r="L1314" s="77" t="str">
        <f t="shared" si="356"/>
        <v/>
      </c>
      <c r="M1314" s="77" t="str">
        <f t="shared" si="348"/>
        <v/>
      </c>
      <c r="N1314" s="67" t="str">
        <f t="shared" si="349"/>
        <v/>
      </c>
      <c r="O1314" s="67" t="str">
        <f t="shared" si="350"/>
        <v/>
      </c>
      <c r="P1314" s="67" t="str">
        <f t="shared" si="351"/>
        <v/>
      </c>
      <c r="Q1314" s="27" t="str">
        <f>IF(A1314="","",(CONVERT(Total_chem_mass_granD,"lbm","g")-SUM($O$4:O1314))/CONVERT(Total_chem_mass_granD,"lbm","g"))</f>
        <v/>
      </c>
      <c r="R1314" s="66" t="str">
        <f t="shared" si="352"/>
        <v/>
      </c>
      <c r="S1314" s="65" t="str">
        <f t="shared" si="353"/>
        <v/>
      </c>
      <c r="T1314" s="88" t="str">
        <f>IF(Q1314="","",SUM($P$4:P1314)*1000/J1314*(1-Percent_bound_granD))</f>
        <v/>
      </c>
      <c r="U1314" s="88" t="str">
        <f>IF(Q1314="","",SUM($P$4:P1314)*1000/F1314*(1-Percent_bound_granD))</f>
        <v/>
      </c>
      <c r="V1314" s="90" t="str">
        <f t="shared" si="354"/>
        <v/>
      </c>
      <c r="W1314" s="68" t="str">
        <f>IF(AND(B1313&lt;Runoff_duration_hr_granD/2,B1314&gt;Runoff_duration_hr_granD/2),Runoff_duration_hr_granD/2,INDEX($B$4:$B$1500,IF(B1314&gt;Runoff_duration_hr_granD/2,ROWS($W$4:W1314)-1,ROWS($W$4:W1314))))</f>
        <v/>
      </c>
      <c r="X1314" s="103" t="str">
        <f>IFERROR(ROUND(IF(HG_shape_granD="Constant flow",IF(W1314=Runoff_duration_hr_granD/2,CONVERT($D$4,"L","gal")/(Runoff_duration_hr_granD*60),VLOOKUP('Granular-Distrib. Calcs'!W1314,'Granular-Distrib. Calcs'!$B$4:$K$1500,6,FALSE)),IF(W1314=Runoff_duration_hr_granD/2,2*CONVERT($D$4,"L","gal")/(Runoff_duration_hr_granD*60),VLOOKUP('Granular-Distrib. Calcs'!W1314,'Granular-Distrib. Calcs'!$B$4:$K$1500,6,FALSE))),2),"")</f>
        <v/>
      </c>
      <c r="Y1314" s="67" t="str">
        <f>IF(A1314="","",(SUM($N$4:N1314)/25.4^3+(4/3*PI()*(M1314/2/25.4)^3*Number_of_grains_granD)))</f>
        <v/>
      </c>
      <c r="Z1314" s="67" t="str">
        <f>IF(A1314="","",(SUM($O$4:O1314)+(4/3*PI()*(M1314/2)^3*Chem_block_density_granD/10^3*Number_of_grains_granD)))</f>
        <v/>
      </c>
    </row>
    <row r="1315" spans="1:26" x14ac:dyDescent="0.3">
      <c r="A1315" s="68" t="str">
        <f t="shared" si="355"/>
        <v/>
      </c>
      <c r="B1315" s="68" t="str">
        <f t="shared" si="340"/>
        <v/>
      </c>
      <c r="C1315" s="68" t="str">
        <f t="shared" si="341"/>
        <v/>
      </c>
      <c r="D1315" s="67" t="str">
        <f t="shared" si="342"/>
        <v/>
      </c>
      <c r="E1315" s="262" t="str">
        <f t="shared" si="343"/>
        <v/>
      </c>
      <c r="F1315" s="262" t="str">
        <f>IF(E1315="","",SUM(E$4:E1315))</f>
        <v/>
      </c>
      <c r="G1315" s="262" t="str">
        <f t="shared" si="344"/>
        <v/>
      </c>
      <c r="H1315" s="67" t="str">
        <f t="shared" si="345"/>
        <v/>
      </c>
      <c r="I1315" s="67" t="str">
        <f t="shared" si="346"/>
        <v/>
      </c>
      <c r="J1315" s="67" t="str">
        <f>IF(I1315="","",SUM(I$4:I1315))</f>
        <v/>
      </c>
      <c r="K1315" s="67" t="str">
        <f t="shared" si="347"/>
        <v/>
      </c>
      <c r="L1315" s="77" t="str">
        <f t="shared" si="356"/>
        <v/>
      </c>
      <c r="M1315" s="77" t="str">
        <f t="shared" si="348"/>
        <v/>
      </c>
      <c r="N1315" s="67" t="str">
        <f t="shared" si="349"/>
        <v/>
      </c>
      <c r="O1315" s="67" t="str">
        <f t="shared" si="350"/>
        <v/>
      </c>
      <c r="P1315" s="67" t="str">
        <f t="shared" si="351"/>
        <v/>
      </c>
      <c r="Q1315" s="27" t="str">
        <f>IF(A1315="","",(CONVERT(Total_chem_mass_granD,"lbm","g")-SUM($O$4:O1315))/CONVERT(Total_chem_mass_granD,"lbm","g"))</f>
        <v/>
      </c>
      <c r="R1315" s="66" t="str">
        <f t="shared" si="352"/>
        <v/>
      </c>
      <c r="S1315" s="65" t="str">
        <f t="shared" si="353"/>
        <v/>
      </c>
      <c r="T1315" s="88" t="str">
        <f>IF(Q1315="","",SUM($P$4:P1315)*1000/J1315*(1-Percent_bound_granD))</f>
        <v/>
      </c>
      <c r="U1315" s="88" t="str">
        <f>IF(Q1315="","",SUM($P$4:P1315)*1000/F1315*(1-Percent_bound_granD))</f>
        <v/>
      </c>
      <c r="V1315" s="90" t="str">
        <f t="shared" si="354"/>
        <v/>
      </c>
      <c r="W1315" s="68" t="str">
        <f>IF(AND(B1314&lt;Runoff_duration_hr_granD/2,B1315&gt;Runoff_duration_hr_granD/2),Runoff_duration_hr_granD/2,INDEX($B$4:$B$1500,IF(B1315&gt;Runoff_duration_hr_granD/2,ROWS($W$4:W1315)-1,ROWS($W$4:W1315))))</f>
        <v/>
      </c>
      <c r="X1315" s="103" t="str">
        <f>IFERROR(ROUND(IF(HG_shape_granD="Constant flow",IF(W1315=Runoff_duration_hr_granD/2,CONVERT($D$4,"L","gal")/(Runoff_duration_hr_granD*60),VLOOKUP('Granular-Distrib. Calcs'!W1315,'Granular-Distrib. Calcs'!$B$4:$K$1500,6,FALSE)),IF(W1315=Runoff_duration_hr_granD/2,2*CONVERT($D$4,"L","gal")/(Runoff_duration_hr_granD*60),VLOOKUP('Granular-Distrib. Calcs'!W1315,'Granular-Distrib. Calcs'!$B$4:$K$1500,6,FALSE))),2),"")</f>
        <v/>
      </c>
      <c r="Y1315" s="67" t="str">
        <f>IF(A1315="","",(SUM($N$4:N1315)/25.4^3+(4/3*PI()*(M1315/2/25.4)^3*Number_of_grains_granD)))</f>
        <v/>
      </c>
      <c r="Z1315" s="67" t="str">
        <f>IF(A1315="","",(SUM($O$4:O1315)+(4/3*PI()*(M1315/2)^3*Chem_block_density_granD/10^3*Number_of_grains_granD)))</f>
        <v/>
      </c>
    </row>
    <row r="1316" spans="1:26" x14ac:dyDescent="0.3">
      <c r="A1316" s="68" t="str">
        <f t="shared" si="355"/>
        <v/>
      </c>
      <c r="B1316" s="68" t="str">
        <f t="shared" si="340"/>
        <v/>
      </c>
      <c r="C1316" s="68" t="str">
        <f t="shared" si="341"/>
        <v/>
      </c>
      <c r="D1316" s="67" t="str">
        <f t="shared" si="342"/>
        <v/>
      </c>
      <c r="E1316" s="262" t="str">
        <f t="shared" si="343"/>
        <v/>
      </c>
      <c r="F1316" s="262" t="str">
        <f>IF(E1316="","",SUM(E$4:E1316))</f>
        <v/>
      </c>
      <c r="G1316" s="262" t="str">
        <f t="shared" si="344"/>
        <v/>
      </c>
      <c r="H1316" s="67" t="str">
        <f t="shared" si="345"/>
        <v/>
      </c>
      <c r="I1316" s="67" t="str">
        <f t="shared" si="346"/>
        <v/>
      </c>
      <c r="J1316" s="67" t="str">
        <f>IF(I1316="","",SUM(I$4:I1316))</f>
        <v/>
      </c>
      <c r="K1316" s="67" t="str">
        <f t="shared" si="347"/>
        <v/>
      </c>
      <c r="L1316" s="77" t="str">
        <f t="shared" si="356"/>
        <v/>
      </c>
      <c r="M1316" s="77" t="str">
        <f t="shared" si="348"/>
        <v/>
      </c>
      <c r="N1316" s="67" t="str">
        <f t="shared" si="349"/>
        <v/>
      </c>
      <c r="O1316" s="67" t="str">
        <f t="shared" si="350"/>
        <v/>
      </c>
      <c r="P1316" s="67" t="str">
        <f t="shared" si="351"/>
        <v/>
      </c>
      <c r="Q1316" s="27" t="str">
        <f>IF(A1316="","",(CONVERT(Total_chem_mass_granD,"lbm","g")-SUM($O$4:O1316))/CONVERT(Total_chem_mass_granD,"lbm","g"))</f>
        <v/>
      </c>
      <c r="R1316" s="66" t="str">
        <f t="shared" si="352"/>
        <v/>
      </c>
      <c r="S1316" s="65" t="str">
        <f t="shared" si="353"/>
        <v/>
      </c>
      <c r="T1316" s="88" t="str">
        <f>IF(Q1316="","",SUM($P$4:P1316)*1000/J1316*(1-Percent_bound_granD))</f>
        <v/>
      </c>
      <c r="U1316" s="88" t="str">
        <f>IF(Q1316="","",SUM($P$4:P1316)*1000/F1316*(1-Percent_bound_granD))</f>
        <v/>
      </c>
      <c r="V1316" s="90" t="str">
        <f t="shared" si="354"/>
        <v/>
      </c>
      <c r="W1316" s="68" t="str">
        <f>IF(AND(B1315&lt;Runoff_duration_hr_granD/2,B1316&gt;Runoff_duration_hr_granD/2),Runoff_duration_hr_granD/2,INDEX($B$4:$B$1500,IF(B1316&gt;Runoff_duration_hr_granD/2,ROWS($W$4:W1316)-1,ROWS($W$4:W1316))))</f>
        <v/>
      </c>
      <c r="X1316" s="103" t="str">
        <f>IFERROR(ROUND(IF(HG_shape_granD="Constant flow",IF(W1316=Runoff_duration_hr_granD/2,CONVERT($D$4,"L","gal")/(Runoff_duration_hr_granD*60),VLOOKUP('Granular-Distrib. Calcs'!W1316,'Granular-Distrib. Calcs'!$B$4:$K$1500,6,FALSE)),IF(W1316=Runoff_duration_hr_granD/2,2*CONVERT($D$4,"L","gal")/(Runoff_duration_hr_granD*60),VLOOKUP('Granular-Distrib. Calcs'!W1316,'Granular-Distrib. Calcs'!$B$4:$K$1500,6,FALSE))),2),"")</f>
        <v/>
      </c>
      <c r="Y1316" s="67" t="str">
        <f>IF(A1316="","",(SUM($N$4:N1316)/25.4^3+(4/3*PI()*(M1316/2/25.4)^3*Number_of_grains_granD)))</f>
        <v/>
      </c>
      <c r="Z1316" s="67" t="str">
        <f>IF(A1316="","",(SUM($O$4:O1316)+(4/3*PI()*(M1316/2)^3*Chem_block_density_granD/10^3*Number_of_grains_granD)))</f>
        <v/>
      </c>
    </row>
    <row r="1317" spans="1:26" x14ac:dyDescent="0.3">
      <c r="A1317" s="68" t="str">
        <f t="shared" si="355"/>
        <v/>
      </c>
      <c r="B1317" s="68" t="str">
        <f t="shared" si="340"/>
        <v/>
      </c>
      <c r="C1317" s="68" t="str">
        <f t="shared" si="341"/>
        <v/>
      </c>
      <c r="D1317" s="67" t="str">
        <f t="shared" si="342"/>
        <v/>
      </c>
      <c r="E1317" s="262" t="str">
        <f t="shared" si="343"/>
        <v/>
      </c>
      <c r="F1317" s="262" t="str">
        <f>IF(E1317="","",SUM(E$4:E1317))</f>
        <v/>
      </c>
      <c r="G1317" s="262" t="str">
        <f t="shared" si="344"/>
        <v/>
      </c>
      <c r="H1317" s="67" t="str">
        <f t="shared" si="345"/>
        <v/>
      </c>
      <c r="I1317" s="67" t="str">
        <f t="shared" si="346"/>
        <v/>
      </c>
      <c r="J1317" s="67" t="str">
        <f>IF(I1317="","",SUM(I$4:I1317))</f>
        <v/>
      </c>
      <c r="K1317" s="67" t="str">
        <f t="shared" si="347"/>
        <v/>
      </c>
      <c r="L1317" s="77" t="str">
        <f t="shared" si="356"/>
        <v/>
      </c>
      <c r="M1317" s="77" t="str">
        <f t="shared" si="348"/>
        <v/>
      </c>
      <c r="N1317" s="67" t="str">
        <f t="shared" si="349"/>
        <v/>
      </c>
      <c r="O1317" s="67" t="str">
        <f t="shared" si="350"/>
        <v/>
      </c>
      <c r="P1317" s="67" t="str">
        <f t="shared" si="351"/>
        <v/>
      </c>
      <c r="Q1317" s="27" t="str">
        <f>IF(A1317="","",(CONVERT(Total_chem_mass_granD,"lbm","g")-SUM($O$4:O1317))/CONVERT(Total_chem_mass_granD,"lbm","g"))</f>
        <v/>
      </c>
      <c r="R1317" s="66" t="str">
        <f t="shared" si="352"/>
        <v/>
      </c>
      <c r="S1317" s="65" t="str">
        <f t="shared" si="353"/>
        <v/>
      </c>
      <c r="T1317" s="88" t="str">
        <f>IF(Q1317="","",SUM($P$4:P1317)*1000/J1317*(1-Percent_bound_granD))</f>
        <v/>
      </c>
      <c r="U1317" s="88" t="str">
        <f>IF(Q1317="","",SUM($P$4:P1317)*1000/F1317*(1-Percent_bound_granD))</f>
        <v/>
      </c>
      <c r="V1317" s="90" t="str">
        <f t="shared" si="354"/>
        <v/>
      </c>
      <c r="W1317" s="68" t="str">
        <f>IF(AND(B1316&lt;Runoff_duration_hr_granD/2,B1317&gt;Runoff_duration_hr_granD/2),Runoff_duration_hr_granD/2,INDEX($B$4:$B$1500,IF(B1317&gt;Runoff_duration_hr_granD/2,ROWS($W$4:W1317)-1,ROWS($W$4:W1317))))</f>
        <v/>
      </c>
      <c r="X1317" s="103" t="str">
        <f>IFERROR(ROUND(IF(HG_shape_granD="Constant flow",IF(W1317=Runoff_duration_hr_granD/2,CONVERT($D$4,"L","gal")/(Runoff_duration_hr_granD*60),VLOOKUP('Granular-Distrib. Calcs'!W1317,'Granular-Distrib. Calcs'!$B$4:$K$1500,6,FALSE)),IF(W1317=Runoff_duration_hr_granD/2,2*CONVERT($D$4,"L","gal")/(Runoff_duration_hr_granD*60),VLOOKUP('Granular-Distrib. Calcs'!W1317,'Granular-Distrib. Calcs'!$B$4:$K$1500,6,FALSE))),2),"")</f>
        <v/>
      </c>
      <c r="Y1317" s="67" t="str">
        <f>IF(A1317="","",(SUM($N$4:N1317)/25.4^3+(4/3*PI()*(M1317/2/25.4)^3*Number_of_grains_granD)))</f>
        <v/>
      </c>
      <c r="Z1317" s="67" t="str">
        <f>IF(A1317="","",(SUM($O$4:O1317)+(4/3*PI()*(M1317/2)^3*Chem_block_density_granD/10^3*Number_of_grains_granD)))</f>
        <v/>
      </c>
    </row>
    <row r="1318" spans="1:26" x14ac:dyDescent="0.3">
      <c r="A1318" s="68" t="str">
        <f t="shared" si="355"/>
        <v/>
      </c>
      <c r="B1318" s="68" t="str">
        <f t="shared" si="340"/>
        <v/>
      </c>
      <c r="C1318" s="68" t="str">
        <f t="shared" si="341"/>
        <v/>
      </c>
      <c r="D1318" s="67" t="str">
        <f t="shared" si="342"/>
        <v/>
      </c>
      <c r="E1318" s="262" t="str">
        <f t="shared" si="343"/>
        <v/>
      </c>
      <c r="F1318" s="262" t="str">
        <f>IF(E1318="","",SUM(E$4:E1318))</f>
        <v/>
      </c>
      <c r="G1318" s="262" t="str">
        <f t="shared" si="344"/>
        <v/>
      </c>
      <c r="H1318" s="67" t="str">
        <f t="shared" si="345"/>
        <v/>
      </c>
      <c r="I1318" s="67" t="str">
        <f t="shared" si="346"/>
        <v/>
      </c>
      <c r="J1318" s="67" t="str">
        <f>IF(I1318="","",SUM(I$4:I1318))</f>
        <v/>
      </c>
      <c r="K1318" s="67" t="str">
        <f t="shared" si="347"/>
        <v/>
      </c>
      <c r="L1318" s="77" t="str">
        <f t="shared" si="356"/>
        <v/>
      </c>
      <c r="M1318" s="77" t="str">
        <f t="shared" si="348"/>
        <v/>
      </c>
      <c r="N1318" s="67" t="str">
        <f t="shared" si="349"/>
        <v/>
      </c>
      <c r="O1318" s="67" t="str">
        <f t="shared" si="350"/>
        <v/>
      </c>
      <c r="P1318" s="67" t="str">
        <f t="shared" si="351"/>
        <v/>
      </c>
      <c r="Q1318" s="27" t="str">
        <f>IF(A1318="","",(CONVERT(Total_chem_mass_granD,"lbm","g")-SUM($O$4:O1318))/CONVERT(Total_chem_mass_granD,"lbm","g"))</f>
        <v/>
      </c>
      <c r="R1318" s="66" t="str">
        <f t="shared" si="352"/>
        <v/>
      </c>
      <c r="S1318" s="65" t="str">
        <f t="shared" si="353"/>
        <v/>
      </c>
      <c r="T1318" s="88" t="str">
        <f>IF(Q1318="","",SUM($P$4:P1318)*1000/J1318*(1-Percent_bound_granD))</f>
        <v/>
      </c>
      <c r="U1318" s="88" t="str">
        <f>IF(Q1318="","",SUM($P$4:P1318)*1000/F1318*(1-Percent_bound_granD))</f>
        <v/>
      </c>
      <c r="V1318" s="90" t="str">
        <f t="shared" si="354"/>
        <v/>
      </c>
      <c r="W1318" s="68" t="str">
        <f>IF(AND(B1317&lt;Runoff_duration_hr_granD/2,B1318&gt;Runoff_duration_hr_granD/2),Runoff_duration_hr_granD/2,INDEX($B$4:$B$1500,IF(B1318&gt;Runoff_duration_hr_granD/2,ROWS($W$4:W1318)-1,ROWS($W$4:W1318))))</f>
        <v/>
      </c>
      <c r="X1318" s="103" t="str">
        <f>IFERROR(ROUND(IF(HG_shape_granD="Constant flow",IF(W1318=Runoff_duration_hr_granD/2,CONVERT($D$4,"L","gal")/(Runoff_duration_hr_granD*60),VLOOKUP('Granular-Distrib. Calcs'!W1318,'Granular-Distrib. Calcs'!$B$4:$K$1500,6,FALSE)),IF(W1318=Runoff_duration_hr_granD/2,2*CONVERT($D$4,"L","gal")/(Runoff_duration_hr_granD*60),VLOOKUP('Granular-Distrib. Calcs'!W1318,'Granular-Distrib. Calcs'!$B$4:$K$1500,6,FALSE))),2),"")</f>
        <v/>
      </c>
      <c r="Y1318" s="67" t="str">
        <f>IF(A1318="","",(SUM($N$4:N1318)/25.4^3+(4/3*PI()*(M1318/2/25.4)^3*Number_of_grains_granD)))</f>
        <v/>
      </c>
      <c r="Z1318" s="67" t="str">
        <f>IF(A1318="","",(SUM($O$4:O1318)+(4/3*PI()*(M1318/2)^3*Chem_block_density_granD/10^3*Number_of_grains_granD)))</f>
        <v/>
      </c>
    </row>
    <row r="1319" spans="1:26" x14ac:dyDescent="0.3">
      <c r="A1319" s="68" t="str">
        <f t="shared" si="355"/>
        <v/>
      </c>
      <c r="B1319" s="68" t="str">
        <f t="shared" si="340"/>
        <v/>
      </c>
      <c r="C1319" s="68" t="str">
        <f t="shared" si="341"/>
        <v/>
      </c>
      <c r="D1319" s="67" t="str">
        <f t="shared" si="342"/>
        <v/>
      </c>
      <c r="E1319" s="262" t="str">
        <f t="shared" si="343"/>
        <v/>
      </c>
      <c r="F1319" s="262" t="str">
        <f>IF(E1319="","",SUM(E$4:E1319))</f>
        <v/>
      </c>
      <c r="G1319" s="262" t="str">
        <f t="shared" si="344"/>
        <v/>
      </c>
      <c r="H1319" s="67" t="str">
        <f t="shared" si="345"/>
        <v/>
      </c>
      <c r="I1319" s="67" t="str">
        <f t="shared" si="346"/>
        <v/>
      </c>
      <c r="J1319" s="67" t="str">
        <f>IF(I1319="","",SUM(I$4:I1319))</f>
        <v/>
      </c>
      <c r="K1319" s="67" t="str">
        <f t="shared" si="347"/>
        <v/>
      </c>
      <c r="L1319" s="77" t="str">
        <f t="shared" si="356"/>
        <v/>
      </c>
      <c r="M1319" s="77" t="str">
        <f t="shared" si="348"/>
        <v/>
      </c>
      <c r="N1319" s="67" t="str">
        <f t="shared" si="349"/>
        <v/>
      </c>
      <c r="O1319" s="67" t="str">
        <f t="shared" si="350"/>
        <v/>
      </c>
      <c r="P1319" s="67" t="str">
        <f t="shared" si="351"/>
        <v/>
      </c>
      <c r="Q1319" s="27" t="str">
        <f>IF(A1319="","",(CONVERT(Total_chem_mass_granD,"lbm","g")-SUM($O$4:O1319))/CONVERT(Total_chem_mass_granD,"lbm","g"))</f>
        <v/>
      </c>
      <c r="R1319" s="66" t="str">
        <f t="shared" si="352"/>
        <v/>
      </c>
      <c r="S1319" s="65" t="str">
        <f t="shared" si="353"/>
        <v/>
      </c>
      <c r="T1319" s="88" t="str">
        <f>IF(Q1319="","",SUM($P$4:P1319)*1000/J1319*(1-Percent_bound_granD))</f>
        <v/>
      </c>
      <c r="U1319" s="88" t="str">
        <f>IF(Q1319="","",SUM($P$4:P1319)*1000/F1319*(1-Percent_bound_granD))</f>
        <v/>
      </c>
      <c r="V1319" s="90" t="str">
        <f t="shared" si="354"/>
        <v/>
      </c>
      <c r="W1319" s="68" t="str">
        <f>IF(AND(B1318&lt;Runoff_duration_hr_granD/2,B1319&gt;Runoff_duration_hr_granD/2),Runoff_duration_hr_granD/2,INDEX($B$4:$B$1500,IF(B1319&gt;Runoff_duration_hr_granD/2,ROWS($W$4:W1319)-1,ROWS($W$4:W1319))))</f>
        <v/>
      </c>
      <c r="X1319" s="103" t="str">
        <f>IFERROR(ROUND(IF(HG_shape_granD="Constant flow",IF(W1319=Runoff_duration_hr_granD/2,CONVERT($D$4,"L","gal")/(Runoff_duration_hr_granD*60),VLOOKUP('Granular-Distrib. Calcs'!W1319,'Granular-Distrib. Calcs'!$B$4:$K$1500,6,FALSE)),IF(W1319=Runoff_duration_hr_granD/2,2*CONVERT($D$4,"L","gal")/(Runoff_duration_hr_granD*60),VLOOKUP('Granular-Distrib. Calcs'!W1319,'Granular-Distrib. Calcs'!$B$4:$K$1500,6,FALSE))),2),"")</f>
        <v/>
      </c>
      <c r="Y1319" s="67" t="str">
        <f>IF(A1319="","",(SUM($N$4:N1319)/25.4^3+(4/3*PI()*(M1319/2/25.4)^3*Number_of_grains_granD)))</f>
        <v/>
      </c>
      <c r="Z1319" s="67" t="str">
        <f>IF(A1319="","",(SUM($O$4:O1319)+(4/3*PI()*(M1319/2)^3*Chem_block_density_granD/10^3*Number_of_grains_granD)))</f>
        <v/>
      </c>
    </row>
    <row r="1320" spans="1:26" x14ac:dyDescent="0.3">
      <c r="A1320" s="68" t="str">
        <f t="shared" si="355"/>
        <v/>
      </c>
      <c r="B1320" s="68" t="str">
        <f t="shared" si="340"/>
        <v/>
      </c>
      <c r="C1320" s="68" t="str">
        <f t="shared" si="341"/>
        <v/>
      </c>
      <c r="D1320" s="67" t="str">
        <f t="shared" si="342"/>
        <v/>
      </c>
      <c r="E1320" s="262" t="str">
        <f t="shared" si="343"/>
        <v/>
      </c>
      <c r="F1320" s="262" t="str">
        <f>IF(E1320="","",SUM(E$4:E1320))</f>
        <v/>
      </c>
      <c r="G1320" s="262" t="str">
        <f t="shared" si="344"/>
        <v/>
      </c>
      <c r="H1320" s="67" t="str">
        <f t="shared" si="345"/>
        <v/>
      </c>
      <c r="I1320" s="67" t="str">
        <f t="shared" si="346"/>
        <v/>
      </c>
      <c r="J1320" s="67" t="str">
        <f>IF(I1320="","",SUM(I$4:I1320))</f>
        <v/>
      </c>
      <c r="K1320" s="67" t="str">
        <f t="shared" si="347"/>
        <v/>
      </c>
      <c r="L1320" s="77" t="str">
        <f t="shared" si="356"/>
        <v/>
      </c>
      <c r="M1320" s="77" t="str">
        <f t="shared" si="348"/>
        <v/>
      </c>
      <c r="N1320" s="67" t="str">
        <f t="shared" si="349"/>
        <v/>
      </c>
      <c r="O1320" s="67" t="str">
        <f t="shared" si="350"/>
        <v/>
      </c>
      <c r="P1320" s="67" t="str">
        <f t="shared" si="351"/>
        <v/>
      </c>
      <c r="Q1320" s="27" t="str">
        <f>IF(A1320="","",(CONVERT(Total_chem_mass_granD,"lbm","g")-SUM($O$4:O1320))/CONVERT(Total_chem_mass_granD,"lbm","g"))</f>
        <v/>
      </c>
      <c r="R1320" s="66" t="str">
        <f t="shared" si="352"/>
        <v/>
      </c>
      <c r="S1320" s="65" t="str">
        <f t="shared" si="353"/>
        <v/>
      </c>
      <c r="T1320" s="88" t="str">
        <f>IF(Q1320="","",SUM($P$4:P1320)*1000/J1320*(1-Percent_bound_granD))</f>
        <v/>
      </c>
      <c r="U1320" s="88" t="str">
        <f>IF(Q1320="","",SUM($P$4:P1320)*1000/F1320*(1-Percent_bound_granD))</f>
        <v/>
      </c>
      <c r="V1320" s="90" t="str">
        <f t="shared" si="354"/>
        <v/>
      </c>
      <c r="W1320" s="68" t="str">
        <f>IF(AND(B1319&lt;Runoff_duration_hr_granD/2,B1320&gt;Runoff_duration_hr_granD/2),Runoff_duration_hr_granD/2,INDEX($B$4:$B$1500,IF(B1320&gt;Runoff_duration_hr_granD/2,ROWS($W$4:W1320)-1,ROWS($W$4:W1320))))</f>
        <v/>
      </c>
      <c r="X1320" s="103" t="str">
        <f>IFERROR(ROUND(IF(HG_shape_granD="Constant flow",IF(W1320=Runoff_duration_hr_granD/2,CONVERT($D$4,"L","gal")/(Runoff_duration_hr_granD*60),VLOOKUP('Granular-Distrib. Calcs'!W1320,'Granular-Distrib. Calcs'!$B$4:$K$1500,6,FALSE)),IF(W1320=Runoff_duration_hr_granD/2,2*CONVERT($D$4,"L","gal")/(Runoff_duration_hr_granD*60),VLOOKUP('Granular-Distrib. Calcs'!W1320,'Granular-Distrib. Calcs'!$B$4:$K$1500,6,FALSE))),2),"")</f>
        <v/>
      </c>
      <c r="Y1320" s="67" t="str">
        <f>IF(A1320="","",(SUM($N$4:N1320)/25.4^3+(4/3*PI()*(M1320/2/25.4)^3*Number_of_grains_granD)))</f>
        <v/>
      </c>
      <c r="Z1320" s="67" t="str">
        <f>IF(A1320="","",(SUM($O$4:O1320)+(4/3*PI()*(M1320/2)^3*Chem_block_density_granD/10^3*Number_of_grains_granD)))</f>
        <v/>
      </c>
    </row>
    <row r="1321" spans="1:26" x14ac:dyDescent="0.3">
      <c r="A1321" s="68" t="str">
        <f t="shared" si="355"/>
        <v/>
      </c>
      <c r="B1321" s="68" t="str">
        <f t="shared" si="340"/>
        <v/>
      </c>
      <c r="C1321" s="68" t="str">
        <f t="shared" si="341"/>
        <v/>
      </c>
      <c r="D1321" s="67" t="str">
        <f t="shared" si="342"/>
        <v/>
      </c>
      <c r="E1321" s="262" t="str">
        <f t="shared" si="343"/>
        <v/>
      </c>
      <c r="F1321" s="262" t="str">
        <f>IF(E1321="","",SUM(E$4:E1321))</f>
        <v/>
      </c>
      <c r="G1321" s="262" t="str">
        <f t="shared" si="344"/>
        <v/>
      </c>
      <c r="H1321" s="67" t="str">
        <f t="shared" si="345"/>
        <v/>
      </c>
      <c r="I1321" s="67" t="str">
        <f t="shared" si="346"/>
        <v/>
      </c>
      <c r="J1321" s="67" t="str">
        <f>IF(I1321="","",SUM(I$4:I1321))</f>
        <v/>
      </c>
      <c r="K1321" s="67" t="str">
        <f t="shared" si="347"/>
        <v/>
      </c>
      <c r="L1321" s="77" t="str">
        <f t="shared" si="356"/>
        <v/>
      </c>
      <c r="M1321" s="77" t="str">
        <f t="shared" si="348"/>
        <v/>
      </c>
      <c r="N1321" s="67" t="str">
        <f t="shared" si="349"/>
        <v/>
      </c>
      <c r="O1321" s="67" t="str">
        <f t="shared" si="350"/>
        <v/>
      </c>
      <c r="P1321" s="67" t="str">
        <f t="shared" si="351"/>
        <v/>
      </c>
      <c r="Q1321" s="27" t="str">
        <f>IF(A1321="","",(CONVERT(Total_chem_mass_granD,"lbm","g")-SUM($O$4:O1321))/CONVERT(Total_chem_mass_granD,"lbm","g"))</f>
        <v/>
      </c>
      <c r="R1321" s="66" t="str">
        <f t="shared" si="352"/>
        <v/>
      </c>
      <c r="S1321" s="65" t="str">
        <f t="shared" si="353"/>
        <v/>
      </c>
      <c r="T1321" s="88" t="str">
        <f>IF(Q1321="","",SUM($P$4:P1321)*1000/J1321*(1-Percent_bound_granD))</f>
        <v/>
      </c>
      <c r="U1321" s="88" t="str">
        <f>IF(Q1321="","",SUM($P$4:P1321)*1000/F1321*(1-Percent_bound_granD))</f>
        <v/>
      </c>
      <c r="V1321" s="90" t="str">
        <f t="shared" si="354"/>
        <v/>
      </c>
      <c r="W1321" s="68" t="str">
        <f>IF(AND(B1320&lt;Runoff_duration_hr_granD/2,B1321&gt;Runoff_duration_hr_granD/2),Runoff_duration_hr_granD/2,INDEX($B$4:$B$1500,IF(B1321&gt;Runoff_duration_hr_granD/2,ROWS($W$4:W1321)-1,ROWS($W$4:W1321))))</f>
        <v/>
      </c>
      <c r="X1321" s="103" t="str">
        <f>IFERROR(ROUND(IF(HG_shape_granD="Constant flow",IF(W1321=Runoff_duration_hr_granD/2,CONVERT($D$4,"L","gal")/(Runoff_duration_hr_granD*60),VLOOKUP('Granular-Distrib. Calcs'!W1321,'Granular-Distrib. Calcs'!$B$4:$K$1500,6,FALSE)),IF(W1321=Runoff_duration_hr_granD/2,2*CONVERT($D$4,"L","gal")/(Runoff_duration_hr_granD*60),VLOOKUP('Granular-Distrib. Calcs'!W1321,'Granular-Distrib. Calcs'!$B$4:$K$1500,6,FALSE))),2),"")</f>
        <v/>
      </c>
      <c r="Y1321" s="67" t="str">
        <f>IF(A1321="","",(SUM($N$4:N1321)/25.4^3+(4/3*PI()*(M1321/2/25.4)^3*Number_of_grains_granD)))</f>
        <v/>
      </c>
      <c r="Z1321" s="67" t="str">
        <f>IF(A1321="","",(SUM($O$4:O1321)+(4/3*PI()*(M1321/2)^3*Chem_block_density_granD/10^3*Number_of_grains_granD)))</f>
        <v/>
      </c>
    </row>
    <row r="1322" spans="1:26" x14ac:dyDescent="0.3">
      <c r="A1322" s="68" t="str">
        <f t="shared" si="355"/>
        <v/>
      </c>
      <c r="B1322" s="68" t="str">
        <f t="shared" si="340"/>
        <v/>
      </c>
      <c r="C1322" s="68" t="str">
        <f t="shared" si="341"/>
        <v/>
      </c>
      <c r="D1322" s="67" t="str">
        <f t="shared" si="342"/>
        <v/>
      </c>
      <c r="E1322" s="262" t="str">
        <f t="shared" si="343"/>
        <v/>
      </c>
      <c r="F1322" s="262" t="str">
        <f>IF(E1322="","",SUM(E$4:E1322))</f>
        <v/>
      </c>
      <c r="G1322" s="262" t="str">
        <f t="shared" si="344"/>
        <v/>
      </c>
      <c r="H1322" s="67" t="str">
        <f t="shared" si="345"/>
        <v/>
      </c>
      <c r="I1322" s="67" t="str">
        <f t="shared" si="346"/>
        <v/>
      </c>
      <c r="J1322" s="67" t="str">
        <f>IF(I1322="","",SUM(I$4:I1322))</f>
        <v/>
      </c>
      <c r="K1322" s="67" t="str">
        <f t="shared" si="347"/>
        <v/>
      </c>
      <c r="L1322" s="77" t="str">
        <f t="shared" si="356"/>
        <v/>
      </c>
      <c r="M1322" s="77" t="str">
        <f t="shared" si="348"/>
        <v/>
      </c>
      <c r="N1322" s="67" t="str">
        <f t="shared" si="349"/>
        <v/>
      </c>
      <c r="O1322" s="67" t="str">
        <f t="shared" si="350"/>
        <v/>
      </c>
      <c r="P1322" s="67" t="str">
        <f t="shared" si="351"/>
        <v/>
      </c>
      <c r="Q1322" s="27" t="str">
        <f>IF(A1322="","",(CONVERT(Total_chem_mass_granD,"lbm","g")-SUM($O$4:O1322))/CONVERT(Total_chem_mass_granD,"lbm","g"))</f>
        <v/>
      </c>
      <c r="R1322" s="66" t="str">
        <f t="shared" si="352"/>
        <v/>
      </c>
      <c r="S1322" s="65" t="str">
        <f t="shared" si="353"/>
        <v/>
      </c>
      <c r="T1322" s="88" t="str">
        <f>IF(Q1322="","",SUM($P$4:P1322)*1000/J1322*(1-Percent_bound_granD))</f>
        <v/>
      </c>
      <c r="U1322" s="88" t="str">
        <f>IF(Q1322="","",SUM($P$4:P1322)*1000/F1322*(1-Percent_bound_granD))</f>
        <v/>
      </c>
      <c r="V1322" s="90" t="str">
        <f t="shared" si="354"/>
        <v/>
      </c>
      <c r="W1322" s="68" t="str">
        <f>IF(AND(B1321&lt;Runoff_duration_hr_granD/2,B1322&gt;Runoff_duration_hr_granD/2),Runoff_duration_hr_granD/2,INDEX($B$4:$B$1500,IF(B1322&gt;Runoff_duration_hr_granD/2,ROWS($W$4:W1322)-1,ROWS($W$4:W1322))))</f>
        <v/>
      </c>
      <c r="X1322" s="103" t="str">
        <f>IFERROR(ROUND(IF(HG_shape_granD="Constant flow",IF(W1322=Runoff_duration_hr_granD/2,CONVERT($D$4,"L","gal")/(Runoff_duration_hr_granD*60),VLOOKUP('Granular-Distrib. Calcs'!W1322,'Granular-Distrib. Calcs'!$B$4:$K$1500,6,FALSE)),IF(W1322=Runoff_duration_hr_granD/2,2*CONVERT($D$4,"L","gal")/(Runoff_duration_hr_granD*60),VLOOKUP('Granular-Distrib. Calcs'!W1322,'Granular-Distrib. Calcs'!$B$4:$K$1500,6,FALSE))),2),"")</f>
        <v/>
      </c>
      <c r="Y1322" s="67" t="str">
        <f>IF(A1322="","",(SUM($N$4:N1322)/25.4^3+(4/3*PI()*(M1322/2/25.4)^3*Number_of_grains_granD)))</f>
        <v/>
      </c>
      <c r="Z1322" s="67" t="str">
        <f>IF(A1322="","",(SUM($O$4:O1322)+(4/3*PI()*(M1322/2)^3*Chem_block_density_granD/10^3*Number_of_grains_granD)))</f>
        <v/>
      </c>
    </row>
    <row r="1323" spans="1:26" x14ac:dyDescent="0.3">
      <c r="A1323" s="68" t="str">
        <f t="shared" si="355"/>
        <v/>
      </c>
      <c r="B1323" s="68" t="str">
        <f t="shared" si="340"/>
        <v/>
      </c>
      <c r="C1323" s="68" t="str">
        <f t="shared" si="341"/>
        <v/>
      </c>
      <c r="D1323" s="67" t="str">
        <f t="shared" si="342"/>
        <v/>
      </c>
      <c r="E1323" s="262" t="str">
        <f t="shared" si="343"/>
        <v/>
      </c>
      <c r="F1323" s="262" t="str">
        <f>IF(E1323="","",SUM(E$4:E1323))</f>
        <v/>
      </c>
      <c r="G1323" s="262" t="str">
        <f t="shared" si="344"/>
        <v/>
      </c>
      <c r="H1323" s="67" t="str">
        <f t="shared" si="345"/>
        <v/>
      </c>
      <c r="I1323" s="67" t="str">
        <f t="shared" si="346"/>
        <v/>
      </c>
      <c r="J1323" s="67" t="str">
        <f>IF(I1323="","",SUM(I$4:I1323))</f>
        <v/>
      </c>
      <c r="K1323" s="67" t="str">
        <f t="shared" si="347"/>
        <v/>
      </c>
      <c r="L1323" s="77" t="str">
        <f t="shared" si="356"/>
        <v/>
      </c>
      <c r="M1323" s="77" t="str">
        <f t="shared" si="348"/>
        <v/>
      </c>
      <c r="N1323" s="67" t="str">
        <f t="shared" si="349"/>
        <v/>
      </c>
      <c r="O1323" s="67" t="str">
        <f t="shared" si="350"/>
        <v/>
      </c>
      <c r="P1323" s="67" t="str">
        <f t="shared" si="351"/>
        <v/>
      </c>
      <c r="Q1323" s="27" t="str">
        <f>IF(A1323="","",(CONVERT(Total_chem_mass_granD,"lbm","g")-SUM($O$4:O1323))/CONVERT(Total_chem_mass_granD,"lbm","g"))</f>
        <v/>
      </c>
      <c r="R1323" s="66" t="str">
        <f t="shared" si="352"/>
        <v/>
      </c>
      <c r="S1323" s="65" t="str">
        <f t="shared" si="353"/>
        <v/>
      </c>
      <c r="T1323" s="88" t="str">
        <f>IF(Q1323="","",SUM($P$4:P1323)*1000/J1323*(1-Percent_bound_granD))</f>
        <v/>
      </c>
      <c r="U1323" s="88" t="str">
        <f>IF(Q1323="","",SUM($P$4:P1323)*1000/F1323*(1-Percent_bound_granD))</f>
        <v/>
      </c>
      <c r="V1323" s="90" t="str">
        <f t="shared" si="354"/>
        <v/>
      </c>
      <c r="W1323" s="68" t="str">
        <f>IF(AND(B1322&lt;Runoff_duration_hr_granD/2,B1323&gt;Runoff_duration_hr_granD/2),Runoff_duration_hr_granD/2,INDEX($B$4:$B$1500,IF(B1323&gt;Runoff_duration_hr_granD/2,ROWS($W$4:W1323)-1,ROWS($W$4:W1323))))</f>
        <v/>
      </c>
      <c r="X1323" s="103" t="str">
        <f>IFERROR(ROUND(IF(HG_shape_granD="Constant flow",IF(W1323=Runoff_duration_hr_granD/2,CONVERT($D$4,"L","gal")/(Runoff_duration_hr_granD*60),VLOOKUP('Granular-Distrib. Calcs'!W1323,'Granular-Distrib. Calcs'!$B$4:$K$1500,6,FALSE)),IF(W1323=Runoff_duration_hr_granD/2,2*CONVERT($D$4,"L","gal")/(Runoff_duration_hr_granD*60),VLOOKUP('Granular-Distrib. Calcs'!W1323,'Granular-Distrib. Calcs'!$B$4:$K$1500,6,FALSE))),2),"")</f>
        <v/>
      </c>
      <c r="Y1323" s="67" t="str">
        <f>IF(A1323="","",(SUM($N$4:N1323)/25.4^3+(4/3*PI()*(M1323/2/25.4)^3*Number_of_grains_granD)))</f>
        <v/>
      </c>
      <c r="Z1323" s="67" t="str">
        <f>IF(A1323="","",(SUM($O$4:O1323)+(4/3*PI()*(M1323/2)^3*Chem_block_density_granD/10^3*Number_of_grains_granD)))</f>
        <v/>
      </c>
    </row>
    <row r="1324" spans="1:26" x14ac:dyDescent="0.3">
      <c r="A1324" s="68" t="str">
        <f t="shared" si="355"/>
        <v/>
      </c>
      <c r="B1324" s="68" t="str">
        <f t="shared" si="340"/>
        <v/>
      </c>
      <c r="C1324" s="68" t="str">
        <f t="shared" si="341"/>
        <v/>
      </c>
      <c r="D1324" s="67" t="str">
        <f t="shared" si="342"/>
        <v/>
      </c>
      <c r="E1324" s="262" t="str">
        <f t="shared" si="343"/>
        <v/>
      </c>
      <c r="F1324" s="262" t="str">
        <f>IF(E1324="","",SUM(E$4:E1324))</f>
        <v/>
      </c>
      <c r="G1324" s="262" t="str">
        <f t="shared" si="344"/>
        <v/>
      </c>
      <c r="H1324" s="67" t="str">
        <f t="shared" si="345"/>
        <v/>
      </c>
      <c r="I1324" s="67" t="str">
        <f t="shared" si="346"/>
        <v/>
      </c>
      <c r="J1324" s="67" t="str">
        <f>IF(I1324="","",SUM(I$4:I1324))</f>
        <v/>
      </c>
      <c r="K1324" s="67" t="str">
        <f t="shared" si="347"/>
        <v/>
      </c>
      <c r="L1324" s="77" t="str">
        <f t="shared" si="356"/>
        <v/>
      </c>
      <c r="M1324" s="77" t="str">
        <f t="shared" si="348"/>
        <v/>
      </c>
      <c r="N1324" s="67" t="str">
        <f t="shared" si="349"/>
        <v/>
      </c>
      <c r="O1324" s="67" t="str">
        <f t="shared" si="350"/>
        <v/>
      </c>
      <c r="P1324" s="67" t="str">
        <f t="shared" si="351"/>
        <v/>
      </c>
      <c r="Q1324" s="27" t="str">
        <f>IF(A1324="","",(CONVERT(Total_chem_mass_granD,"lbm","g")-SUM($O$4:O1324))/CONVERT(Total_chem_mass_granD,"lbm","g"))</f>
        <v/>
      </c>
      <c r="R1324" s="66" t="str">
        <f t="shared" si="352"/>
        <v/>
      </c>
      <c r="S1324" s="65" t="str">
        <f t="shared" si="353"/>
        <v/>
      </c>
      <c r="T1324" s="88" t="str">
        <f>IF(Q1324="","",SUM($P$4:P1324)*1000/J1324*(1-Percent_bound_granD))</f>
        <v/>
      </c>
      <c r="U1324" s="88" t="str">
        <f>IF(Q1324="","",SUM($P$4:P1324)*1000/F1324*(1-Percent_bound_granD))</f>
        <v/>
      </c>
      <c r="V1324" s="90" t="str">
        <f t="shared" si="354"/>
        <v/>
      </c>
      <c r="W1324" s="68" t="str">
        <f>IF(AND(B1323&lt;Runoff_duration_hr_granD/2,B1324&gt;Runoff_duration_hr_granD/2),Runoff_duration_hr_granD/2,INDEX($B$4:$B$1500,IF(B1324&gt;Runoff_duration_hr_granD/2,ROWS($W$4:W1324)-1,ROWS($W$4:W1324))))</f>
        <v/>
      </c>
      <c r="X1324" s="103" t="str">
        <f>IFERROR(ROUND(IF(HG_shape_granD="Constant flow",IF(W1324=Runoff_duration_hr_granD/2,CONVERT($D$4,"L","gal")/(Runoff_duration_hr_granD*60),VLOOKUP('Granular-Distrib. Calcs'!W1324,'Granular-Distrib. Calcs'!$B$4:$K$1500,6,FALSE)),IF(W1324=Runoff_duration_hr_granD/2,2*CONVERT($D$4,"L","gal")/(Runoff_duration_hr_granD*60),VLOOKUP('Granular-Distrib. Calcs'!W1324,'Granular-Distrib. Calcs'!$B$4:$K$1500,6,FALSE))),2),"")</f>
        <v/>
      </c>
      <c r="Y1324" s="67" t="str">
        <f>IF(A1324="","",(SUM($N$4:N1324)/25.4^3+(4/3*PI()*(M1324/2/25.4)^3*Number_of_grains_granD)))</f>
        <v/>
      </c>
      <c r="Z1324" s="67" t="str">
        <f>IF(A1324="","",(SUM($O$4:O1324)+(4/3*PI()*(M1324/2)^3*Chem_block_density_granD/10^3*Number_of_grains_granD)))</f>
        <v/>
      </c>
    </row>
    <row r="1325" spans="1:26" x14ac:dyDescent="0.3">
      <c r="A1325" s="68" t="str">
        <f t="shared" si="355"/>
        <v/>
      </c>
      <c r="B1325" s="68" t="str">
        <f t="shared" si="340"/>
        <v/>
      </c>
      <c r="C1325" s="68" t="str">
        <f t="shared" si="341"/>
        <v/>
      </c>
      <c r="D1325" s="67" t="str">
        <f t="shared" si="342"/>
        <v/>
      </c>
      <c r="E1325" s="262" t="str">
        <f t="shared" si="343"/>
        <v/>
      </c>
      <c r="F1325" s="262" t="str">
        <f>IF(E1325="","",SUM(E$4:E1325))</f>
        <v/>
      </c>
      <c r="G1325" s="262" t="str">
        <f t="shared" si="344"/>
        <v/>
      </c>
      <c r="H1325" s="67" t="str">
        <f t="shared" si="345"/>
        <v/>
      </c>
      <c r="I1325" s="67" t="str">
        <f t="shared" si="346"/>
        <v/>
      </c>
      <c r="J1325" s="67" t="str">
        <f>IF(I1325="","",SUM(I$4:I1325))</f>
        <v/>
      </c>
      <c r="K1325" s="67" t="str">
        <f t="shared" si="347"/>
        <v/>
      </c>
      <c r="L1325" s="77" t="str">
        <f t="shared" si="356"/>
        <v/>
      </c>
      <c r="M1325" s="77" t="str">
        <f t="shared" si="348"/>
        <v/>
      </c>
      <c r="N1325" s="67" t="str">
        <f t="shared" si="349"/>
        <v/>
      </c>
      <c r="O1325" s="67" t="str">
        <f t="shared" si="350"/>
        <v/>
      </c>
      <c r="P1325" s="67" t="str">
        <f t="shared" si="351"/>
        <v/>
      </c>
      <c r="Q1325" s="27" t="str">
        <f>IF(A1325="","",(CONVERT(Total_chem_mass_granD,"lbm","g")-SUM($O$4:O1325))/CONVERT(Total_chem_mass_granD,"lbm","g"))</f>
        <v/>
      </c>
      <c r="R1325" s="66" t="str">
        <f t="shared" si="352"/>
        <v/>
      </c>
      <c r="S1325" s="65" t="str">
        <f t="shared" si="353"/>
        <v/>
      </c>
      <c r="T1325" s="88" t="str">
        <f>IF(Q1325="","",SUM($P$4:P1325)*1000/J1325*(1-Percent_bound_granD))</f>
        <v/>
      </c>
      <c r="U1325" s="88" t="str">
        <f>IF(Q1325="","",SUM($P$4:P1325)*1000/F1325*(1-Percent_bound_granD))</f>
        <v/>
      </c>
      <c r="V1325" s="90" t="str">
        <f t="shared" si="354"/>
        <v/>
      </c>
      <c r="W1325" s="68" t="str">
        <f>IF(AND(B1324&lt;Runoff_duration_hr_granD/2,B1325&gt;Runoff_duration_hr_granD/2),Runoff_duration_hr_granD/2,INDEX($B$4:$B$1500,IF(B1325&gt;Runoff_duration_hr_granD/2,ROWS($W$4:W1325)-1,ROWS($W$4:W1325))))</f>
        <v/>
      </c>
      <c r="X1325" s="103" t="str">
        <f>IFERROR(ROUND(IF(HG_shape_granD="Constant flow",IF(W1325=Runoff_duration_hr_granD/2,CONVERT($D$4,"L","gal")/(Runoff_duration_hr_granD*60),VLOOKUP('Granular-Distrib. Calcs'!W1325,'Granular-Distrib. Calcs'!$B$4:$K$1500,6,FALSE)),IF(W1325=Runoff_duration_hr_granD/2,2*CONVERT($D$4,"L","gal")/(Runoff_duration_hr_granD*60),VLOOKUP('Granular-Distrib. Calcs'!W1325,'Granular-Distrib. Calcs'!$B$4:$K$1500,6,FALSE))),2),"")</f>
        <v/>
      </c>
      <c r="Y1325" s="67" t="str">
        <f>IF(A1325="","",(SUM($N$4:N1325)/25.4^3+(4/3*PI()*(M1325/2/25.4)^3*Number_of_grains_granD)))</f>
        <v/>
      </c>
      <c r="Z1325" s="67" t="str">
        <f>IF(A1325="","",(SUM($O$4:O1325)+(4/3*PI()*(M1325/2)^3*Chem_block_density_granD/10^3*Number_of_grains_granD)))</f>
        <v/>
      </c>
    </row>
    <row r="1326" spans="1:26" x14ac:dyDescent="0.3">
      <c r="A1326" s="68" t="str">
        <f t="shared" si="355"/>
        <v/>
      </c>
      <c r="B1326" s="68" t="str">
        <f t="shared" si="340"/>
        <v/>
      </c>
      <c r="C1326" s="68" t="str">
        <f t="shared" si="341"/>
        <v/>
      </c>
      <c r="D1326" s="67" t="str">
        <f t="shared" si="342"/>
        <v/>
      </c>
      <c r="E1326" s="262" t="str">
        <f t="shared" si="343"/>
        <v/>
      </c>
      <c r="F1326" s="262" t="str">
        <f>IF(E1326="","",SUM(E$4:E1326))</f>
        <v/>
      </c>
      <c r="G1326" s="262" t="str">
        <f t="shared" si="344"/>
        <v/>
      </c>
      <c r="H1326" s="67" t="str">
        <f t="shared" si="345"/>
        <v/>
      </c>
      <c r="I1326" s="67" t="str">
        <f t="shared" si="346"/>
        <v/>
      </c>
      <c r="J1326" s="67" t="str">
        <f>IF(I1326="","",SUM(I$4:I1326))</f>
        <v/>
      </c>
      <c r="K1326" s="67" t="str">
        <f t="shared" si="347"/>
        <v/>
      </c>
      <c r="L1326" s="77" t="str">
        <f t="shared" si="356"/>
        <v/>
      </c>
      <c r="M1326" s="77" t="str">
        <f t="shared" si="348"/>
        <v/>
      </c>
      <c r="N1326" s="67" t="str">
        <f t="shared" si="349"/>
        <v/>
      </c>
      <c r="O1326" s="67" t="str">
        <f t="shared" si="350"/>
        <v/>
      </c>
      <c r="P1326" s="67" t="str">
        <f t="shared" si="351"/>
        <v/>
      </c>
      <c r="Q1326" s="27" t="str">
        <f>IF(A1326="","",(CONVERT(Total_chem_mass_granD,"lbm","g")-SUM($O$4:O1326))/CONVERT(Total_chem_mass_granD,"lbm","g"))</f>
        <v/>
      </c>
      <c r="R1326" s="66" t="str">
        <f t="shared" si="352"/>
        <v/>
      </c>
      <c r="S1326" s="65" t="str">
        <f t="shared" si="353"/>
        <v/>
      </c>
      <c r="T1326" s="88" t="str">
        <f>IF(Q1326="","",SUM($P$4:P1326)*1000/J1326*(1-Percent_bound_granD))</f>
        <v/>
      </c>
      <c r="U1326" s="88" t="str">
        <f>IF(Q1326="","",SUM($P$4:P1326)*1000/F1326*(1-Percent_bound_granD))</f>
        <v/>
      </c>
      <c r="V1326" s="90" t="str">
        <f t="shared" si="354"/>
        <v/>
      </c>
      <c r="W1326" s="68" t="str">
        <f>IF(AND(B1325&lt;Runoff_duration_hr_granD/2,B1326&gt;Runoff_duration_hr_granD/2),Runoff_duration_hr_granD/2,INDEX($B$4:$B$1500,IF(B1326&gt;Runoff_duration_hr_granD/2,ROWS($W$4:W1326)-1,ROWS($W$4:W1326))))</f>
        <v/>
      </c>
      <c r="X1326" s="103" t="str">
        <f>IFERROR(ROUND(IF(HG_shape_granD="Constant flow",IF(W1326=Runoff_duration_hr_granD/2,CONVERT($D$4,"L","gal")/(Runoff_duration_hr_granD*60),VLOOKUP('Granular-Distrib. Calcs'!W1326,'Granular-Distrib. Calcs'!$B$4:$K$1500,6,FALSE)),IF(W1326=Runoff_duration_hr_granD/2,2*CONVERT($D$4,"L","gal")/(Runoff_duration_hr_granD*60),VLOOKUP('Granular-Distrib. Calcs'!W1326,'Granular-Distrib. Calcs'!$B$4:$K$1500,6,FALSE))),2),"")</f>
        <v/>
      </c>
      <c r="Y1326" s="67" t="str">
        <f>IF(A1326="","",(SUM($N$4:N1326)/25.4^3+(4/3*PI()*(M1326/2/25.4)^3*Number_of_grains_granD)))</f>
        <v/>
      </c>
      <c r="Z1326" s="67" t="str">
        <f>IF(A1326="","",(SUM($O$4:O1326)+(4/3*PI()*(M1326/2)^3*Chem_block_density_granD/10^3*Number_of_grains_granD)))</f>
        <v/>
      </c>
    </row>
    <row r="1327" spans="1:26" x14ac:dyDescent="0.3">
      <c r="A1327" s="68" t="str">
        <f t="shared" si="355"/>
        <v/>
      </c>
      <c r="B1327" s="68" t="str">
        <f t="shared" si="340"/>
        <v/>
      </c>
      <c r="C1327" s="68" t="str">
        <f t="shared" si="341"/>
        <v/>
      </c>
      <c r="D1327" s="67" t="str">
        <f t="shared" si="342"/>
        <v/>
      </c>
      <c r="E1327" s="262" t="str">
        <f t="shared" si="343"/>
        <v/>
      </c>
      <c r="F1327" s="262" t="str">
        <f>IF(E1327="","",SUM(E$4:E1327))</f>
        <v/>
      </c>
      <c r="G1327" s="262" t="str">
        <f t="shared" si="344"/>
        <v/>
      </c>
      <c r="H1327" s="67" t="str">
        <f t="shared" si="345"/>
        <v/>
      </c>
      <c r="I1327" s="67" t="str">
        <f t="shared" si="346"/>
        <v/>
      </c>
      <c r="J1327" s="67" t="str">
        <f>IF(I1327="","",SUM(I$4:I1327))</f>
        <v/>
      </c>
      <c r="K1327" s="67" t="str">
        <f t="shared" si="347"/>
        <v/>
      </c>
      <c r="L1327" s="77" t="str">
        <f t="shared" si="356"/>
        <v/>
      </c>
      <c r="M1327" s="77" t="str">
        <f t="shared" si="348"/>
        <v/>
      </c>
      <c r="N1327" s="67" t="str">
        <f t="shared" si="349"/>
        <v/>
      </c>
      <c r="O1327" s="67" t="str">
        <f t="shared" si="350"/>
        <v/>
      </c>
      <c r="P1327" s="67" t="str">
        <f t="shared" si="351"/>
        <v/>
      </c>
      <c r="Q1327" s="27" t="str">
        <f>IF(A1327="","",(CONVERT(Total_chem_mass_granD,"lbm","g")-SUM($O$4:O1327))/CONVERT(Total_chem_mass_granD,"lbm","g"))</f>
        <v/>
      </c>
      <c r="R1327" s="66" t="str">
        <f t="shared" si="352"/>
        <v/>
      </c>
      <c r="S1327" s="65" t="str">
        <f t="shared" si="353"/>
        <v/>
      </c>
      <c r="T1327" s="88" t="str">
        <f>IF(Q1327="","",SUM($P$4:P1327)*1000/J1327*(1-Percent_bound_granD))</f>
        <v/>
      </c>
      <c r="U1327" s="88" t="str">
        <f>IF(Q1327="","",SUM($P$4:P1327)*1000/F1327*(1-Percent_bound_granD))</f>
        <v/>
      </c>
      <c r="V1327" s="90" t="str">
        <f t="shared" si="354"/>
        <v/>
      </c>
      <c r="W1327" s="68" t="str">
        <f>IF(AND(B1326&lt;Runoff_duration_hr_granD/2,B1327&gt;Runoff_duration_hr_granD/2),Runoff_duration_hr_granD/2,INDEX($B$4:$B$1500,IF(B1327&gt;Runoff_duration_hr_granD/2,ROWS($W$4:W1327)-1,ROWS($W$4:W1327))))</f>
        <v/>
      </c>
      <c r="X1327" s="103" t="str">
        <f>IFERROR(ROUND(IF(HG_shape_granD="Constant flow",IF(W1327=Runoff_duration_hr_granD/2,CONVERT($D$4,"L","gal")/(Runoff_duration_hr_granD*60),VLOOKUP('Granular-Distrib. Calcs'!W1327,'Granular-Distrib. Calcs'!$B$4:$K$1500,6,FALSE)),IF(W1327=Runoff_duration_hr_granD/2,2*CONVERT($D$4,"L","gal")/(Runoff_duration_hr_granD*60),VLOOKUP('Granular-Distrib. Calcs'!W1327,'Granular-Distrib. Calcs'!$B$4:$K$1500,6,FALSE))),2),"")</f>
        <v/>
      </c>
      <c r="Y1327" s="67" t="str">
        <f>IF(A1327="","",(SUM($N$4:N1327)/25.4^3+(4/3*PI()*(M1327/2/25.4)^3*Number_of_grains_granD)))</f>
        <v/>
      </c>
      <c r="Z1327" s="67" t="str">
        <f>IF(A1327="","",(SUM($O$4:O1327)+(4/3*PI()*(M1327/2)^3*Chem_block_density_granD/10^3*Number_of_grains_granD)))</f>
        <v/>
      </c>
    </row>
    <row r="1328" spans="1:26" x14ac:dyDescent="0.3">
      <c r="A1328" s="68" t="str">
        <f t="shared" si="355"/>
        <v/>
      </c>
      <c r="B1328" s="68" t="str">
        <f t="shared" si="340"/>
        <v/>
      </c>
      <c r="C1328" s="68" t="str">
        <f t="shared" si="341"/>
        <v/>
      </c>
      <c r="D1328" s="67" t="str">
        <f t="shared" si="342"/>
        <v/>
      </c>
      <c r="E1328" s="262" t="str">
        <f t="shared" si="343"/>
        <v/>
      </c>
      <c r="F1328" s="262" t="str">
        <f>IF(E1328="","",SUM(E$4:E1328))</f>
        <v/>
      </c>
      <c r="G1328" s="262" t="str">
        <f t="shared" si="344"/>
        <v/>
      </c>
      <c r="H1328" s="67" t="str">
        <f t="shared" si="345"/>
        <v/>
      </c>
      <c r="I1328" s="67" t="str">
        <f t="shared" si="346"/>
        <v/>
      </c>
      <c r="J1328" s="67" t="str">
        <f>IF(I1328="","",SUM(I$4:I1328))</f>
        <v/>
      </c>
      <c r="K1328" s="67" t="str">
        <f t="shared" si="347"/>
        <v/>
      </c>
      <c r="L1328" s="77" t="str">
        <f t="shared" si="356"/>
        <v/>
      </c>
      <c r="M1328" s="77" t="str">
        <f t="shared" si="348"/>
        <v/>
      </c>
      <c r="N1328" s="67" t="str">
        <f t="shared" si="349"/>
        <v/>
      </c>
      <c r="O1328" s="67" t="str">
        <f t="shared" si="350"/>
        <v/>
      </c>
      <c r="P1328" s="67" t="str">
        <f t="shared" si="351"/>
        <v/>
      </c>
      <c r="Q1328" s="27" t="str">
        <f>IF(A1328="","",(CONVERT(Total_chem_mass_granD,"lbm","g")-SUM($O$4:O1328))/CONVERT(Total_chem_mass_granD,"lbm","g"))</f>
        <v/>
      </c>
      <c r="R1328" s="66" t="str">
        <f t="shared" si="352"/>
        <v/>
      </c>
      <c r="S1328" s="65" t="str">
        <f t="shared" si="353"/>
        <v/>
      </c>
      <c r="T1328" s="88" t="str">
        <f>IF(Q1328="","",SUM($P$4:P1328)*1000/J1328*(1-Percent_bound_granD))</f>
        <v/>
      </c>
      <c r="U1328" s="88" t="str">
        <f>IF(Q1328="","",SUM($P$4:P1328)*1000/F1328*(1-Percent_bound_granD))</f>
        <v/>
      </c>
      <c r="V1328" s="90" t="str">
        <f t="shared" si="354"/>
        <v/>
      </c>
      <c r="W1328" s="68" t="str">
        <f>IF(AND(B1327&lt;Runoff_duration_hr_granD/2,B1328&gt;Runoff_duration_hr_granD/2),Runoff_duration_hr_granD/2,INDEX($B$4:$B$1500,IF(B1328&gt;Runoff_duration_hr_granD/2,ROWS($W$4:W1328)-1,ROWS($W$4:W1328))))</f>
        <v/>
      </c>
      <c r="X1328" s="103" t="str">
        <f>IFERROR(ROUND(IF(HG_shape_granD="Constant flow",IF(W1328=Runoff_duration_hr_granD/2,CONVERT($D$4,"L","gal")/(Runoff_duration_hr_granD*60),VLOOKUP('Granular-Distrib. Calcs'!W1328,'Granular-Distrib. Calcs'!$B$4:$K$1500,6,FALSE)),IF(W1328=Runoff_duration_hr_granD/2,2*CONVERT($D$4,"L","gal")/(Runoff_duration_hr_granD*60),VLOOKUP('Granular-Distrib. Calcs'!W1328,'Granular-Distrib. Calcs'!$B$4:$K$1500,6,FALSE))),2),"")</f>
        <v/>
      </c>
      <c r="Y1328" s="67" t="str">
        <f>IF(A1328="","",(SUM($N$4:N1328)/25.4^3+(4/3*PI()*(M1328/2/25.4)^3*Number_of_grains_granD)))</f>
        <v/>
      </c>
      <c r="Z1328" s="67" t="str">
        <f>IF(A1328="","",(SUM($O$4:O1328)+(4/3*PI()*(M1328/2)^3*Chem_block_density_granD/10^3*Number_of_grains_granD)))</f>
        <v/>
      </c>
    </row>
    <row r="1329" spans="1:26" x14ac:dyDescent="0.3">
      <c r="A1329" s="68" t="str">
        <f t="shared" si="355"/>
        <v/>
      </c>
      <c r="B1329" s="68" t="str">
        <f t="shared" si="340"/>
        <v/>
      </c>
      <c r="C1329" s="68" t="str">
        <f t="shared" si="341"/>
        <v/>
      </c>
      <c r="D1329" s="67" t="str">
        <f t="shared" si="342"/>
        <v/>
      </c>
      <c r="E1329" s="262" t="str">
        <f t="shared" si="343"/>
        <v/>
      </c>
      <c r="F1329" s="262" t="str">
        <f>IF(E1329="","",SUM(E$4:E1329))</f>
        <v/>
      </c>
      <c r="G1329" s="262" t="str">
        <f t="shared" si="344"/>
        <v/>
      </c>
      <c r="H1329" s="67" t="str">
        <f t="shared" si="345"/>
        <v/>
      </c>
      <c r="I1329" s="67" t="str">
        <f t="shared" si="346"/>
        <v/>
      </c>
      <c r="J1329" s="67" t="str">
        <f>IF(I1329="","",SUM(I$4:I1329))</f>
        <v/>
      </c>
      <c r="K1329" s="67" t="str">
        <f t="shared" si="347"/>
        <v/>
      </c>
      <c r="L1329" s="77" t="str">
        <f t="shared" si="356"/>
        <v/>
      </c>
      <c r="M1329" s="77" t="str">
        <f t="shared" si="348"/>
        <v/>
      </c>
      <c r="N1329" s="67" t="str">
        <f t="shared" si="349"/>
        <v/>
      </c>
      <c r="O1329" s="67" t="str">
        <f t="shared" si="350"/>
        <v/>
      </c>
      <c r="P1329" s="67" t="str">
        <f t="shared" si="351"/>
        <v/>
      </c>
      <c r="Q1329" s="27" t="str">
        <f>IF(A1329="","",(CONVERT(Total_chem_mass_granD,"lbm","g")-SUM($O$4:O1329))/CONVERT(Total_chem_mass_granD,"lbm","g"))</f>
        <v/>
      </c>
      <c r="R1329" s="66" t="str">
        <f t="shared" si="352"/>
        <v/>
      </c>
      <c r="S1329" s="65" t="str">
        <f t="shared" si="353"/>
        <v/>
      </c>
      <c r="T1329" s="88" t="str">
        <f>IF(Q1329="","",SUM($P$4:P1329)*1000/J1329*(1-Percent_bound_granD))</f>
        <v/>
      </c>
      <c r="U1329" s="88" t="str">
        <f>IF(Q1329="","",SUM($P$4:P1329)*1000/F1329*(1-Percent_bound_granD))</f>
        <v/>
      </c>
      <c r="V1329" s="90" t="str">
        <f t="shared" si="354"/>
        <v/>
      </c>
      <c r="W1329" s="68" t="str">
        <f>IF(AND(B1328&lt;Runoff_duration_hr_granD/2,B1329&gt;Runoff_duration_hr_granD/2),Runoff_duration_hr_granD/2,INDEX($B$4:$B$1500,IF(B1329&gt;Runoff_duration_hr_granD/2,ROWS($W$4:W1329)-1,ROWS($W$4:W1329))))</f>
        <v/>
      </c>
      <c r="X1329" s="103" t="str">
        <f>IFERROR(ROUND(IF(HG_shape_granD="Constant flow",IF(W1329=Runoff_duration_hr_granD/2,CONVERT($D$4,"L","gal")/(Runoff_duration_hr_granD*60),VLOOKUP('Granular-Distrib. Calcs'!W1329,'Granular-Distrib. Calcs'!$B$4:$K$1500,6,FALSE)),IF(W1329=Runoff_duration_hr_granD/2,2*CONVERT($D$4,"L","gal")/(Runoff_duration_hr_granD*60),VLOOKUP('Granular-Distrib. Calcs'!W1329,'Granular-Distrib. Calcs'!$B$4:$K$1500,6,FALSE))),2),"")</f>
        <v/>
      </c>
      <c r="Y1329" s="67" t="str">
        <f>IF(A1329="","",(SUM($N$4:N1329)/25.4^3+(4/3*PI()*(M1329/2/25.4)^3*Number_of_grains_granD)))</f>
        <v/>
      </c>
      <c r="Z1329" s="67" t="str">
        <f>IF(A1329="","",(SUM($O$4:O1329)+(4/3*PI()*(M1329/2)^3*Chem_block_density_granD/10^3*Number_of_grains_granD)))</f>
        <v/>
      </c>
    </row>
    <row r="1330" spans="1:26" x14ac:dyDescent="0.3">
      <c r="A1330" s="68" t="str">
        <f t="shared" si="355"/>
        <v/>
      </c>
      <c r="B1330" s="68" t="str">
        <f t="shared" si="340"/>
        <v/>
      </c>
      <c r="C1330" s="68" t="str">
        <f t="shared" si="341"/>
        <v/>
      </c>
      <c r="D1330" s="67" t="str">
        <f t="shared" si="342"/>
        <v/>
      </c>
      <c r="E1330" s="262" t="str">
        <f t="shared" si="343"/>
        <v/>
      </c>
      <c r="F1330" s="262" t="str">
        <f>IF(E1330="","",SUM(E$4:E1330))</f>
        <v/>
      </c>
      <c r="G1330" s="262" t="str">
        <f t="shared" si="344"/>
        <v/>
      </c>
      <c r="H1330" s="67" t="str">
        <f t="shared" si="345"/>
        <v/>
      </c>
      <c r="I1330" s="67" t="str">
        <f t="shared" si="346"/>
        <v/>
      </c>
      <c r="J1330" s="67" t="str">
        <f>IF(I1330="","",SUM(I$4:I1330))</f>
        <v/>
      </c>
      <c r="K1330" s="67" t="str">
        <f t="shared" si="347"/>
        <v/>
      </c>
      <c r="L1330" s="77" t="str">
        <f t="shared" si="356"/>
        <v/>
      </c>
      <c r="M1330" s="77" t="str">
        <f t="shared" si="348"/>
        <v/>
      </c>
      <c r="N1330" s="67" t="str">
        <f t="shared" si="349"/>
        <v/>
      </c>
      <c r="O1330" s="67" t="str">
        <f t="shared" si="350"/>
        <v/>
      </c>
      <c r="P1330" s="67" t="str">
        <f t="shared" si="351"/>
        <v/>
      </c>
      <c r="Q1330" s="27" t="str">
        <f>IF(A1330="","",(CONVERT(Total_chem_mass_granD,"lbm","g")-SUM($O$4:O1330))/CONVERT(Total_chem_mass_granD,"lbm","g"))</f>
        <v/>
      </c>
      <c r="R1330" s="66" t="str">
        <f t="shared" si="352"/>
        <v/>
      </c>
      <c r="S1330" s="65" t="str">
        <f t="shared" si="353"/>
        <v/>
      </c>
      <c r="T1330" s="88" t="str">
        <f>IF(Q1330="","",SUM($P$4:P1330)*1000/J1330*(1-Percent_bound_granD))</f>
        <v/>
      </c>
      <c r="U1330" s="88" t="str">
        <f>IF(Q1330="","",SUM($P$4:P1330)*1000/F1330*(1-Percent_bound_granD))</f>
        <v/>
      </c>
      <c r="V1330" s="90" t="str">
        <f t="shared" si="354"/>
        <v/>
      </c>
      <c r="W1330" s="68" t="str">
        <f>IF(AND(B1329&lt;Runoff_duration_hr_granD/2,B1330&gt;Runoff_duration_hr_granD/2),Runoff_duration_hr_granD/2,INDEX($B$4:$B$1500,IF(B1330&gt;Runoff_duration_hr_granD/2,ROWS($W$4:W1330)-1,ROWS($W$4:W1330))))</f>
        <v/>
      </c>
      <c r="X1330" s="103" t="str">
        <f>IFERROR(ROUND(IF(HG_shape_granD="Constant flow",IF(W1330=Runoff_duration_hr_granD/2,CONVERT($D$4,"L","gal")/(Runoff_duration_hr_granD*60),VLOOKUP('Granular-Distrib. Calcs'!W1330,'Granular-Distrib. Calcs'!$B$4:$K$1500,6,FALSE)),IF(W1330=Runoff_duration_hr_granD/2,2*CONVERT($D$4,"L","gal")/(Runoff_duration_hr_granD*60),VLOOKUP('Granular-Distrib. Calcs'!W1330,'Granular-Distrib. Calcs'!$B$4:$K$1500,6,FALSE))),2),"")</f>
        <v/>
      </c>
      <c r="Y1330" s="67" t="str">
        <f>IF(A1330="","",(SUM($N$4:N1330)/25.4^3+(4/3*PI()*(M1330/2/25.4)^3*Number_of_grains_granD)))</f>
        <v/>
      </c>
      <c r="Z1330" s="67" t="str">
        <f>IF(A1330="","",(SUM($O$4:O1330)+(4/3*PI()*(M1330/2)^3*Chem_block_density_granD/10^3*Number_of_grains_granD)))</f>
        <v/>
      </c>
    </row>
    <row r="1331" spans="1:26" x14ac:dyDescent="0.3">
      <c r="A1331" s="68" t="str">
        <f t="shared" si="355"/>
        <v/>
      </c>
      <c r="B1331" s="68" t="str">
        <f t="shared" si="340"/>
        <v/>
      </c>
      <c r="C1331" s="68" t="str">
        <f t="shared" si="341"/>
        <v/>
      </c>
      <c r="D1331" s="67" t="str">
        <f t="shared" si="342"/>
        <v/>
      </c>
      <c r="E1331" s="262" t="str">
        <f t="shared" si="343"/>
        <v/>
      </c>
      <c r="F1331" s="262" t="str">
        <f>IF(E1331="","",SUM(E$4:E1331))</f>
        <v/>
      </c>
      <c r="G1331" s="262" t="str">
        <f t="shared" si="344"/>
        <v/>
      </c>
      <c r="H1331" s="67" t="str">
        <f t="shared" si="345"/>
        <v/>
      </c>
      <c r="I1331" s="67" t="str">
        <f t="shared" si="346"/>
        <v/>
      </c>
      <c r="J1331" s="67" t="str">
        <f>IF(I1331="","",SUM(I$4:I1331))</f>
        <v/>
      </c>
      <c r="K1331" s="67" t="str">
        <f t="shared" si="347"/>
        <v/>
      </c>
      <c r="L1331" s="77" t="str">
        <f t="shared" si="356"/>
        <v/>
      </c>
      <c r="M1331" s="77" t="str">
        <f t="shared" si="348"/>
        <v/>
      </c>
      <c r="N1331" s="67" t="str">
        <f t="shared" si="349"/>
        <v/>
      </c>
      <c r="O1331" s="67" t="str">
        <f t="shared" si="350"/>
        <v/>
      </c>
      <c r="P1331" s="67" t="str">
        <f t="shared" si="351"/>
        <v/>
      </c>
      <c r="Q1331" s="27" t="str">
        <f>IF(A1331="","",(CONVERT(Total_chem_mass_granD,"lbm","g")-SUM($O$4:O1331))/CONVERT(Total_chem_mass_granD,"lbm","g"))</f>
        <v/>
      </c>
      <c r="R1331" s="66" t="str">
        <f t="shared" si="352"/>
        <v/>
      </c>
      <c r="S1331" s="65" t="str">
        <f t="shared" si="353"/>
        <v/>
      </c>
      <c r="T1331" s="88" t="str">
        <f>IF(Q1331="","",SUM($P$4:P1331)*1000/J1331*(1-Percent_bound_granD))</f>
        <v/>
      </c>
      <c r="U1331" s="88" t="str">
        <f>IF(Q1331="","",SUM($P$4:P1331)*1000/F1331*(1-Percent_bound_granD))</f>
        <v/>
      </c>
      <c r="V1331" s="90" t="str">
        <f t="shared" si="354"/>
        <v/>
      </c>
      <c r="W1331" s="68" t="str">
        <f>IF(AND(B1330&lt;Runoff_duration_hr_granD/2,B1331&gt;Runoff_duration_hr_granD/2),Runoff_duration_hr_granD/2,INDEX($B$4:$B$1500,IF(B1331&gt;Runoff_duration_hr_granD/2,ROWS($W$4:W1331)-1,ROWS($W$4:W1331))))</f>
        <v/>
      </c>
      <c r="X1331" s="103" t="str">
        <f>IFERROR(ROUND(IF(HG_shape_granD="Constant flow",IF(W1331=Runoff_duration_hr_granD/2,CONVERT($D$4,"L","gal")/(Runoff_duration_hr_granD*60),VLOOKUP('Granular-Distrib. Calcs'!W1331,'Granular-Distrib. Calcs'!$B$4:$K$1500,6,FALSE)),IF(W1331=Runoff_duration_hr_granD/2,2*CONVERT($D$4,"L","gal")/(Runoff_duration_hr_granD*60),VLOOKUP('Granular-Distrib. Calcs'!W1331,'Granular-Distrib. Calcs'!$B$4:$K$1500,6,FALSE))),2),"")</f>
        <v/>
      </c>
      <c r="Y1331" s="67" t="str">
        <f>IF(A1331="","",(SUM($N$4:N1331)/25.4^3+(4/3*PI()*(M1331/2/25.4)^3*Number_of_grains_granD)))</f>
        <v/>
      </c>
      <c r="Z1331" s="67" t="str">
        <f>IF(A1331="","",(SUM($O$4:O1331)+(4/3*PI()*(M1331/2)^3*Chem_block_density_granD/10^3*Number_of_grains_granD)))</f>
        <v/>
      </c>
    </row>
    <row r="1332" spans="1:26" x14ac:dyDescent="0.3">
      <c r="A1332" s="68" t="str">
        <f t="shared" si="355"/>
        <v/>
      </c>
      <c r="B1332" s="68" t="str">
        <f t="shared" si="340"/>
        <v/>
      </c>
      <c r="C1332" s="68" t="str">
        <f t="shared" si="341"/>
        <v/>
      </c>
      <c r="D1332" s="67" t="str">
        <f t="shared" si="342"/>
        <v/>
      </c>
      <c r="E1332" s="262" t="str">
        <f t="shared" si="343"/>
        <v/>
      </c>
      <c r="F1332" s="262" t="str">
        <f>IF(E1332="","",SUM(E$4:E1332))</f>
        <v/>
      </c>
      <c r="G1332" s="262" t="str">
        <f t="shared" si="344"/>
        <v/>
      </c>
      <c r="H1332" s="67" t="str">
        <f t="shared" si="345"/>
        <v/>
      </c>
      <c r="I1332" s="67" t="str">
        <f t="shared" si="346"/>
        <v/>
      </c>
      <c r="J1332" s="67" t="str">
        <f>IF(I1332="","",SUM(I$4:I1332))</f>
        <v/>
      </c>
      <c r="K1332" s="67" t="str">
        <f t="shared" si="347"/>
        <v/>
      </c>
      <c r="L1332" s="77" t="str">
        <f t="shared" si="356"/>
        <v/>
      </c>
      <c r="M1332" s="77" t="str">
        <f t="shared" si="348"/>
        <v/>
      </c>
      <c r="N1332" s="67" t="str">
        <f t="shared" si="349"/>
        <v/>
      </c>
      <c r="O1332" s="67" t="str">
        <f t="shared" si="350"/>
        <v/>
      </c>
      <c r="P1332" s="67" t="str">
        <f t="shared" si="351"/>
        <v/>
      </c>
      <c r="Q1332" s="27" t="str">
        <f>IF(A1332="","",(CONVERT(Total_chem_mass_granD,"lbm","g")-SUM($O$4:O1332))/CONVERT(Total_chem_mass_granD,"lbm","g"))</f>
        <v/>
      </c>
      <c r="R1332" s="66" t="str">
        <f t="shared" si="352"/>
        <v/>
      </c>
      <c r="S1332" s="65" t="str">
        <f t="shared" si="353"/>
        <v/>
      </c>
      <c r="T1332" s="88" t="str">
        <f>IF(Q1332="","",SUM($P$4:P1332)*1000/J1332*(1-Percent_bound_granD))</f>
        <v/>
      </c>
      <c r="U1332" s="88" t="str">
        <f>IF(Q1332="","",SUM($P$4:P1332)*1000/F1332*(1-Percent_bound_granD))</f>
        <v/>
      </c>
      <c r="V1332" s="90" t="str">
        <f t="shared" si="354"/>
        <v/>
      </c>
      <c r="W1332" s="68" t="str">
        <f>IF(AND(B1331&lt;Runoff_duration_hr_granD/2,B1332&gt;Runoff_duration_hr_granD/2),Runoff_duration_hr_granD/2,INDEX($B$4:$B$1500,IF(B1332&gt;Runoff_duration_hr_granD/2,ROWS($W$4:W1332)-1,ROWS($W$4:W1332))))</f>
        <v/>
      </c>
      <c r="X1332" s="103" t="str">
        <f>IFERROR(ROUND(IF(HG_shape_granD="Constant flow",IF(W1332=Runoff_duration_hr_granD/2,CONVERT($D$4,"L","gal")/(Runoff_duration_hr_granD*60),VLOOKUP('Granular-Distrib. Calcs'!W1332,'Granular-Distrib. Calcs'!$B$4:$K$1500,6,FALSE)),IF(W1332=Runoff_duration_hr_granD/2,2*CONVERT($D$4,"L","gal")/(Runoff_duration_hr_granD*60),VLOOKUP('Granular-Distrib. Calcs'!W1332,'Granular-Distrib. Calcs'!$B$4:$K$1500,6,FALSE))),2),"")</f>
        <v/>
      </c>
      <c r="Y1332" s="67" t="str">
        <f>IF(A1332="","",(SUM($N$4:N1332)/25.4^3+(4/3*PI()*(M1332/2/25.4)^3*Number_of_grains_granD)))</f>
        <v/>
      </c>
      <c r="Z1332" s="67" t="str">
        <f>IF(A1332="","",(SUM($O$4:O1332)+(4/3*PI()*(M1332/2)^3*Chem_block_density_granD/10^3*Number_of_grains_granD)))</f>
        <v/>
      </c>
    </row>
    <row r="1333" spans="1:26" x14ac:dyDescent="0.3">
      <c r="A1333" s="68" t="str">
        <f t="shared" si="355"/>
        <v/>
      </c>
      <c r="B1333" s="68" t="str">
        <f t="shared" si="340"/>
        <v/>
      </c>
      <c r="C1333" s="68" t="str">
        <f t="shared" si="341"/>
        <v/>
      </c>
      <c r="D1333" s="67" t="str">
        <f t="shared" si="342"/>
        <v/>
      </c>
      <c r="E1333" s="262" t="str">
        <f t="shared" si="343"/>
        <v/>
      </c>
      <c r="F1333" s="262" t="str">
        <f>IF(E1333="","",SUM(E$4:E1333))</f>
        <v/>
      </c>
      <c r="G1333" s="262" t="str">
        <f t="shared" si="344"/>
        <v/>
      </c>
      <c r="H1333" s="67" t="str">
        <f t="shared" si="345"/>
        <v/>
      </c>
      <c r="I1333" s="67" t="str">
        <f t="shared" si="346"/>
        <v/>
      </c>
      <c r="J1333" s="67" t="str">
        <f>IF(I1333="","",SUM(I$4:I1333))</f>
        <v/>
      </c>
      <c r="K1333" s="67" t="str">
        <f t="shared" si="347"/>
        <v/>
      </c>
      <c r="L1333" s="77" t="str">
        <f t="shared" si="356"/>
        <v/>
      </c>
      <c r="M1333" s="77" t="str">
        <f t="shared" si="348"/>
        <v/>
      </c>
      <c r="N1333" s="67" t="str">
        <f t="shared" si="349"/>
        <v/>
      </c>
      <c r="O1333" s="67" t="str">
        <f t="shared" si="350"/>
        <v/>
      </c>
      <c r="P1333" s="67" t="str">
        <f t="shared" si="351"/>
        <v/>
      </c>
      <c r="Q1333" s="27" t="str">
        <f>IF(A1333="","",(CONVERT(Total_chem_mass_granD,"lbm","g")-SUM($O$4:O1333))/CONVERT(Total_chem_mass_granD,"lbm","g"))</f>
        <v/>
      </c>
      <c r="R1333" s="66" t="str">
        <f t="shared" si="352"/>
        <v/>
      </c>
      <c r="S1333" s="65" t="str">
        <f t="shared" si="353"/>
        <v/>
      </c>
      <c r="T1333" s="88" t="str">
        <f>IF(Q1333="","",SUM($P$4:P1333)*1000/J1333*(1-Percent_bound_granD))</f>
        <v/>
      </c>
      <c r="U1333" s="88" t="str">
        <f>IF(Q1333="","",SUM($P$4:P1333)*1000/F1333*(1-Percent_bound_granD))</f>
        <v/>
      </c>
      <c r="V1333" s="90" t="str">
        <f t="shared" si="354"/>
        <v/>
      </c>
      <c r="W1333" s="68" t="str">
        <f>IF(AND(B1332&lt;Runoff_duration_hr_granD/2,B1333&gt;Runoff_duration_hr_granD/2),Runoff_duration_hr_granD/2,INDEX($B$4:$B$1500,IF(B1333&gt;Runoff_duration_hr_granD/2,ROWS($W$4:W1333)-1,ROWS($W$4:W1333))))</f>
        <v/>
      </c>
      <c r="X1333" s="103" t="str">
        <f>IFERROR(ROUND(IF(HG_shape_granD="Constant flow",IF(W1333=Runoff_duration_hr_granD/2,CONVERT($D$4,"L","gal")/(Runoff_duration_hr_granD*60),VLOOKUP('Granular-Distrib. Calcs'!W1333,'Granular-Distrib. Calcs'!$B$4:$K$1500,6,FALSE)),IF(W1333=Runoff_duration_hr_granD/2,2*CONVERT($D$4,"L","gal")/(Runoff_duration_hr_granD*60),VLOOKUP('Granular-Distrib. Calcs'!W1333,'Granular-Distrib. Calcs'!$B$4:$K$1500,6,FALSE))),2),"")</f>
        <v/>
      </c>
      <c r="Y1333" s="67" t="str">
        <f>IF(A1333="","",(SUM($N$4:N1333)/25.4^3+(4/3*PI()*(M1333/2/25.4)^3*Number_of_grains_granD)))</f>
        <v/>
      </c>
      <c r="Z1333" s="67" t="str">
        <f>IF(A1333="","",(SUM($O$4:O1333)+(4/3*PI()*(M1333/2)^3*Chem_block_density_granD/10^3*Number_of_grains_granD)))</f>
        <v/>
      </c>
    </row>
    <row r="1334" spans="1:26" x14ac:dyDescent="0.3">
      <c r="A1334" s="68" t="str">
        <f t="shared" si="355"/>
        <v/>
      </c>
      <c r="B1334" s="68" t="str">
        <f t="shared" si="340"/>
        <v/>
      </c>
      <c r="C1334" s="68" t="str">
        <f t="shared" si="341"/>
        <v/>
      </c>
      <c r="D1334" s="67" t="str">
        <f t="shared" si="342"/>
        <v/>
      </c>
      <c r="E1334" s="262" t="str">
        <f t="shared" si="343"/>
        <v/>
      </c>
      <c r="F1334" s="262" t="str">
        <f>IF(E1334="","",SUM(E$4:E1334))</f>
        <v/>
      </c>
      <c r="G1334" s="262" t="str">
        <f t="shared" si="344"/>
        <v/>
      </c>
      <c r="H1334" s="67" t="str">
        <f t="shared" si="345"/>
        <v/>
      </c>
      <c r="I1334" s="67" t="str">
        <f t="shared" si="346"/>
        <v/>
      </c>
      <c r="J1334" s="67" t="str">
        <f>IF(I1334="","",SUM(I$4:I1334))</f>
        <v/>
      </c>
      <c r="K1334" s="67" t="str">
        <f t="shared" si="347"/>
        <v/>
      </c>
      <c r="L1334" s="77" t="str">
        <f t="shared" si="356"/>
        <v/>
      </c>
      <c r="M1334" s="77" t="str">
        <f t="shared" si="348"/>
        <v/>
      </c>
      <c r="N1334" s="67" t="str">
        <f t="shared" si="349"/>
        <v/>
      </c>
      <c r="O1334" s="67" t="str">
        <f t="shared" si="350"/>
        <v/>
      </c>
      <c r="P1334" s="67" t="str">
        <f t="shared" si="351"/>
        <v/>
      </c>
      <c r="Q1334" s="27" t="str">
        <f>IF(A1334="","",(CONVERT(Total_chem_mass_granD,"lbm","g")-SUM($O$4:O1334))/CONVERT(Total_chem_mass_granD,"lbm","g"))</f>
        <v/>
      </c>
      <c r="R1334" s="66" t="str">
        <f t="shared" si="352"/>
        <v/>
      </c>
      <c r="S1334" s="65" t="str">
        <f t="shared" si="353"/>
        <v/>
      </c>
      <c r="T1334" s="88" t="str">
        <f>IF(Q1334="","",SUM($P$4:P1334)*1000/J1334*(1-Percent_bound_granD))</f>
        <v/>
      </c>
      <c r="U1334" s="88" t="str">
        <f>IF(Q1334="","",SUM($P$4:P1334)*1000/F1334*(1-Percent_bound_granD))</f>
        <v/>
      </c>
      <c r="V1334" s="90" t="str">
        <f t="shared" si="354"/>
        <v/>
      </c>
      <c r="W1334" s="68" t="str">
        <f>IF(AND(B1333&lt;Runoff_duration_hr_granD/2,B1334&gt;Runoff_duration_hr_granD/2),Runoff_duration_hr_granD/2,INDEX($B$4:$B$1500,IF(B1334&gt;Runoff_duration_hr_granD/2,ROWS($W$4:W1334)-1,ROWS($W$4:W1334))))</f>
        <v/>
      </c>
      <c r="X1334" s="103" t="str">
        <f>IFERROR(ROUND(IF(HG_shape_granD="Constant flow",IF(W1334=Runoff_duration_hr_granD/2,CONVERT($D$4,"L","gal")/(Runoff_duration_hr_granD*60),VLOOKUP('Granular-Distrib. Calcs'!W1334,'Granular-Distrib. Calcs'!$B$4:$K$1500,6,FALSE)),IF(W1334=Runoff_duration_hr_granD/2,2*CONVERT($D$4,"L","gal")/(Runoff_duration_hr_granD*60),VLOOKUP('Granular-Distrib. Calcs'!W1334,'Granular-Distrib. Calcs'!$B$4:$K$1500,6,FALSE))),2),"")</f>
        <v/>
      </c>
      <c r="Y1334" s="67" t="str">
        <f>IF(A1334="","",(SUM($N$4:N1334)/25.4^3+(4/3*PI()*(M1334/2/25.4)^3*Number_of_grains_granD)))</f>
        <v/>
      </c>
      <c r="Z1334" s="67" t="str">
        <f>IF(A1334="","",(SUM($O$4:O1334)+(4/3*PI()*(M1334/2)^3*Chem_block_density_granD/10^3*Number_of_grains_granD)))</f>
        <v/>
      </c>
    </row>
    <row r="1335" spans="1:26" x14ac:dyDescent="0.3">
      <c r="A1335" s="68" t="str">
        <f t="shared" si="355"/>
        <v/>
      </c>
      <c r="B1335" s="68" t="str">
        <f t="shared" si="340"/>
        <v/>
      </c>
      <c r="C1335" s="68" t="str">
        <f t="shared" si="341"/>
        <v/>
      </c>
      <c r="D1335" s="67" t="str">
        <f t="shared" si="342"/>
        <v/>
      </c>
      <c r="E1335" s="262" t="str">
        <f t="shared" si="343"/>
        <v/>
      </c>
      <c r="F1335" s="262" t="str">
        <f>IF(E1335="","",SUM(E$4:E1335))</f>
        <v/>
      </c>
      <c r="G1335" s="262" t="str">
        <f t="shared" si="344"/>
        <v/>
      </c>
      <c r="H1335" s="67" t="str">
        <f t="shared" si="345"/>
        <v/>
      </c>
      <c r="I1335" s="67" t="str">
        <f t="shared" si="346"/>
        <v/>
      </c>
      <c r="J1335" s="67" t="str">
        <f>IF(I1335="","",SUM(I$4:I1335))</f>
        <v/>
      </c>
      <c r="K1335" s="67" t="str">
        <f t="shared" si="347"/>
        <v/>
      </c>
      <c r="L1335" s="77" t="str">
        <f t="shared" si="356"/>
        <v/>
      </c>
      <c r="M1335" s="77" t="str">
        <f t="shared" si="348"/>
        <v/>
      </c>
      <c r="N1335" s="67" t="str">
        <f t="shared" si="349"/>
        <v/>
      </c>
      <c r="O1335" s="67" t="str">
        <f t="shared" si="350"/>
        <v/>
      </c>
      <c r="P1335" s="67" t="str">
        <f t="shared" si="351"/>
        <v/>
      </c>
      <c r="Q1335" s="27" t="str">
        <f>IF(A1335="","",(CONVERT(Total_chem_mass_granD,"lbm","g")-SUM($O$4:O1335))/CONVERT(Total_chem_mass_granD,"lbm","g"))</f>
        <v/>
      </c>
      <c r="R1335" s="66" t="str">
        <f t="shared" si="352"/>
        <v/>
      </c>
      <c r="S1335" s="65" t="str">
        <f t="shared" si="353"/>
        <v/>
      </c>
      <c r="T1335" s="88" t="str">
        <f>IF(Q1335="","",SUM($P$4:P1335)*1000/J1335*(1-Percent_bound_granD))</f>
        <v/>
      </c>
      <c r="U1335" s="88" t="str">
        <f>IF(Q1335="","",SUM($P$4:P1335)*1000/F1335*(1-Percent_bound_granD))</f>
        <v/>
      </c>
      <c r="V1335" s="90" t="str">
        <f t="shared" si="354"/>
        <v/>
      </c>
      <c r="W1335" s="68" t="str">
        <f>IF(AND(B1334&lt;Runoff_duration_hr_granD/2,B1335&gt;Runoff_duration_hr_granD/2),Runoff_duration_hr_granD/2,INDEX($B$4:$B$1500,IF(B1335&gt;Runoff_duration_hr_granD/2,ROWS($W$4:W1335)-1,ROWS($W$4:W1335))))</f>
        <v/>
      </c>
      <c r="X1335" s="103" t="str">
        <f>IFERROR(ROUND(IF(HG_shape_granD="Constant flow",IF(W1335=Runoff_duration_hr_granD/2,CONVERT($D$4,"L","gal")/(Runoff_duration_hr_granD*60),VLOOKUP('Granular-Distrib. Calcs'!W1335,'Granular-Distrib. Calcs'!$B$4:$K$1500,6,FALSE)),IF(W1335=Runoff_duration_hr_granD/2,2*CONVERT($D$4,"L","gal")/(Runoff_duration_hr_granD*60),VLOOKUP('Granular-Distrib. Calcs'!W1335,'Granular-Distrib. Calcs'!$B$4:$K$1500,6,FALSE))),2),"")</f>
        <v/>
      </c>
      <c r="Y1335" s="67" t="str">
        <f>IF(A1335="","",(SUM($N$4:N1335)/25.4^3+(4/3*PI()*(M1335/2/25.4)^3*Number_of_grains_granD)))</f>
        <v/>
      </c>
      <c r="Z1335" s="67" t="str">
        <f>IF(A1335="","",(SUM($O$4:O1335)+(4/3*PI()*(M1335/2)^3*Chem_block_density_granD/10^3*Number_of_grains_granD)))</f>
        <v/>
      </c>
    </row>
    <row r="1336" spans="1:26" x14ac:dyDescent="0.3">
      <c r="A1336" s="68" t="str">
        <f t="shared" si="355"/>
        <v/>
      </c>
      <c r="B1336" s="68" t="str">
        <f t="shared" si="340"/>
        <v/>
      </c>
      <c r="C1336" s="68" t="str">
        <f t="shared" si="341"/>
        <v/>
      </c>
      <c r="D1336" s="67" t="str">
        <f t="shared" si="342"/>
        <v/>
      </c>
      <c r="E1336" s="262" t="str">
        <f t="shared" si="343"/>
        <v/>
      </c>
      <c r="F1336" s="262" t="str">
        <f>IF(E1336="","",SUM(E$4:E1336))</f>
        <v/>
      </c>
      <c r="G1336" s="262" t="str">
        <f t="shared" si="344"/>
        <v/>
      </c>
      <c r="H1336" s="67" t="str">
        <f t="shared" si="345"/>
        <v/>
      </c>
      <c r="I1336" s="67" t="str">
        <f t="shared" si="346"/>
        <v/>
      </c>
      <c r="J1336" s="67" t="str">
        <f>IF(I1336="","",SUM(I$4:I1336))</f>
        <v/>
      </c>
      <c r="K1336" s="67" t="str">
        <f t="shared" si="347"/>
        <v/>
      </c>
      <c r="L1336" s="77" t="str">
        <f t="shared" si="356"/>
        <v/>
      </c>
      <c r="M1336" s="77" t="str">
        <f t="shared" si="348"/>
        <v/>
      </c>
      <c r="N1336" s="67" t="str">
        <f t="shared" si="349"/>
        <v/>
      </c>
      <c r="O1336" s="67" t="str">
        <f t="shared" si="350"/>
        <v/>
      </c>
      <c r="P1336" s="67" t="str">
        <f t="shared" si="351"/>
        <v/>
      </c>
      <c r="Q1336" s="27" t="str">
        <f>IF(A1336="","",(CONVERT(Total_chem_mass_granD,"lbm","g")-SUM($O$4:O1336))/CONVERT(Total_chem_mass_granD,"lbm","g"))</f>
        <v/>
      </c>
      <c r="R1336" s="66" t="str">
        <f t="shared" si="352"/>
        <v/>
      </c>
      <c r="S1336" s="65" t="str">
        <f t="shared" si="353"/>
        <v/>
      </c>
      <c r="T1336" s="88" t="str">
        <f>IF(Q1336="","",SUM($P$4:P1336)*1000/J1336*(1-Percent_bound_granD))</f>
        <v/>
      </c>
      <c r="U1336" s="88" t="str">
        <f>IF(Q1336="","",SUM($P$4:P1336)*1000/F1336*(1-Percent_bound_granD))</f>
        <v/>
      </c>
      <c r="V1336" s="90" t="str">
        <f t="shared" si="354"/>
        <v/>
      </c>
      <c r="W1336" s="68" t="str">
        <f>IF(AND(B1335&lt;Runoff_duration_hr_granD/2,B1336&gt;Runoff_duration_hr_granD/2),Runoff_duration_hr_granD/2,INDEX($B$4:$B$1500,IF(B1336&gt;Runoff_duration_hr_granD/2,ROWS($W$4:W1336)-1,ROWS($W$4:W1336))))</f>
        <v/>
      </c>
      <c r="X1336" s="103" t="str">
        <f>IFERROR(ROUND(IF(HG_shape_granD="Constant flow",IF(W1336=Runoff_duration_hr_granD/2,CONVERT($D$4,"L","gal")/(Runoff_duration_hr_granD*60),VLOOKUP('Granular-Distrib. Calcs'!W1336,'Granular-Distrib. Calcs'!$B$4:$K$1500,6,FALSE)),IF(W1336=Runoff_duration_hr_granD/2,2*CONVERT($D$4,"L","gal")/(Runoff_duration_hr_granD*60),VLOOKUP('Granular-Distrib. Calcs'!W1336,'Granular-Distrib. Calcs'!$B$4:$K$1500,6,FALSE))),2),"")</f>
        <v/>
      </c>
      <c r="Y1336" s="67" t="str">
        <f>IF(A1336="","",(SUM($N$4:N1336)/25.4^3+(4/3*PI()*(M1336/2/25.4)^3*Number_of_grains_granD)))</f>
        <v/>
      </c>
      <c r="Z1336" s="67" t="str">
        <f>IF(A1336="","",(SUM($O$4:O1336)+(4/3*PI()*(M1336/2)^3*Chem_block_density_granD/10^3*Number_of_grains_granD)))</f>
        <v/>
      </c>
    </row>
    <row r="1337" spans="1:26" x14ac:dyDescent="0.3">
      <c r="A1337" s="68" t="str">
        <f t="shared" si="355"/>
        <v/>
      </c>
      <c r="B1337" s="68" t="str">
        <f t="shared" si="340"/>
        <v/>
      </c>
      <c r="C1337" s="68" t="str">
        <f t="shared" si="341"/>
        <v/>
      </c>
      <c r="D1337" s="67" t="str">
        <f t="shared" si="342"/>
        <v/>
      </c>
      <c r="E1337" s="262" t="str">
        <f t="shared" si="343"/>
        <v/>
      </c>
      <c r="F1337" s="262" t="str">
        <f>IF(E1337="","",SUM(E$4:E1337))</f>
        <v/>
      </c>
      <c r="G1337" s="262" t="str">
        <f t="shared" si="344"/>
        <v/>
      </c>
      <c r="H1337" s="67" t="str">
        <f t="shared" si="345"/>
        <v/>
      </c>
      <c r="I1337" s="67" t="str">
        <f t="shared" si="346"/>
        <v/>
      </c>
      <c r="J1337" s="67" t="str">
        <f>IF(I1337="","",SUM(I$4:I1337))</f>
        <v/>
      </c>
      <c r="K1337" s="67" t="str">
        <f t="shared" si="347"/>
        <v/>
      </c>
      <c r="L1337" s="77" t="str">
        <f t="shared" si="356"/>
        <v/>
      </c>
      <c r="M1337" s="77" t="str">
        <f t="shared" si="348"/>
        <v/>
      </c>
      <c r="N1337" s="67" t="str">
        <f t="shared" si="349"/>
        <v/>
      </c>
      <c r="O1337" s="67" t="str">
        <f t="shared" si="350"/>
        <v/>
      </c>
      <c r="P1337" s="67" t="str">
        <f t="shared" si="351"/>
        <v/>
      </c>
      <c r="Q1337" s="27" t="str">
        <f>IF(A1337="","",(CONVERT(Total_chem_mass_granD,"lbm","g")-SUM($O$4:O1337))/CONVERT(Total_chem_mass_granD,"lbm","g"))</f>
        <v/>
      </c>
      <c r="R1337" s="66" t="str">
        <f t="shared" si="352"/>
        <v/>
      </c>
      <c r="S1337" s="65" t="str">
        <f t="shared" si="353"/>
        <v/>
      </c>
      <c r="T1337" s="88" t="str">
        <f>IF(Q1337="","",SUM($P$4:P1337)*1000/J1337*(1-Percent_bound_granD))</f>
        <v/>
      </c>
      <c r="U1337" s="88" t="str">
        <f>IF(Q1337="","",SUM($P$4:P1337)*1000/F1337*(1-Percent_bound_granD))</f>
        <v/>
      </c>
      <c r="V1337" s="90" t="str">
        <f t="shared" si="354"/>
        <v/>
      </c>
      <c r="W1337" s="68" t="str">
        <f>IF(AND(B1336&lt;Runoff_duration_hr_granD/2,B1337&gt;Runoff_duration_hr_granD/2),Runoff_duration_hr_granD/2,INDEX($B$4:$B$1500,IF(B1337&gt;Runoff_duration_hr_granD/2,ROWS($W$4:W1337)-1,ROWS($W$4:W1337))))</f>
        <v/>
      </c>
      <c r="X1337" s="103" t="str">
        <f>IFERROR(ROUND(IF(HG_shape_granD="Constant flow",IF(W1337=Runoff_duration_hr_granD/2,CONVERT($D$4,"L","gal")/(Runoff_duration_hr_granD*60),VLOOKUP('Granular-Distrib. Calcs'!W1337,'Granular-Distrib. Calcs'!$B$4:$K$1500,6,FALSE)),IF(W1337=Runoff_duration_hr_granD/2,2*CONVERT($D$4,"L","gal")/(Runoff_duration_hr_granD*60),VLOOKUP('Granular-Distrib. Calcs'!W1337,'Granular-Distrib. Calcs'!$B$4:$K$1500,6,FALSE))),2),"")</f>
        <v/>
      </c>
      <c r="Y1337" s="67" t="str">
        <f>IF(A1337="","",(SUM($N$4:N1337)/25.4^3+(4/3*PI()*(M1337/2/25.4)^3*Number_of_grains_granD)))</f>
        <v/>
      </c>
      <c r="Z1337" s="67" t="str">
        <f>IF(A1337="","",(SUM($O$4:O1337)+(4/3*PI()*(M1337/2)^3*Chem_block_density_granD/10^3*Number_of_grains_granD)))</f>
        <v/>
      </c>
    </row>
    <row r="1338" spans="1:26" x14ac:dyDescent="0.3">
      <c r="A1338" s="68" t="str">
        <f t="shared" si="355"/>
        <v/>
      </c>
      <c r="B1338" s="68" t="str">
        <f t="shared" si="340"/>
        <v/>
      </c>
      <c r="C1338" s="68" t="str">
        <f t="shared" si="341"/>
        <v/>
      </c>
      <c r="D1338" s="67" t="str">
        <f t="shared" si="342"/>
        <v/>
      </c>
      <c r="E1338" s="262" t="str">
        <f t="shared" si="343"/>
        <v/>
      </c>
      <c r="F1338" s="262" t="str">
        <f>IF(E1338="","",SUM(E$4:E1338))</f>
        <v/>
      </c>
      <c r="G1338" s="262" t="str">
        <f t="shared" si="344"/>
        <v/>
      </c>
      <c r="H1338" s="67" t="str">
        <f t="shared" si="345"/>
        <v/>
      </c>
      <c r="I1338" s="67" t="str">
        <f t="shared" si="346"/>
        <v/>
      </c>
      <c r="J1338" s="67" t="str">
        <f>IF(I1338="","",SUM(I$4:I1338))</f>
        <v/>
      </c>
      <c r="K1338" s="67" t="str">
        <f t="shared" si="347"/>
        <v/>
      </c>
      <c r="L1338" s="77" t="str">
        <f t="shared" si="356"/>
        <v/>
      </c>
      <c r="M1338" s="77" t="str">
        <f t="shared" si="348"/>
        <v/>
      </c>
      <c r="N1338" s="67" t="str">
        <f t="shared" si="349"/>
        <v/>
      </c>
      <c r="O1338" s="67" t="str">
        <f t="shared" si="350"/>
        <v/>
      </c>
      <c r="P1338" s="67" t="str">
        <f t="shared" si="351"/>
        <v/>
      </c>
      <c r="Q1338" s="27" t="str">
        <f>IF(A1338="","",(CONVERT(Total_chem_mass_granD,"lbm","g")-SUM($O$4:O1338))/CONVERT(Total_chem_mass_granD,"lbm","g"))</f>
        <v/>
      </c>
      <c r="R1338" s="66" t="str">
        <f t="shared" si="352"/>
        <v/>
      </c>
      <c r="S1338" s="65" t="str">
        <f t="shared" si="353"/>
        <v/>
      </c>
      <c r="T1338" s="88" t="str">
        <f>IF(Q1338="","",SUM($P$4:P1338)*1000/J1338*(1-Percent_bound_granD))</f>
        <v/>
      </c>
      <c r="U1338" s="88" t="str">
        <f>IF(Q1338="","",SUM($P$4:P1338)*1000/F1338*(1-Percent_bound_granD))</f>
        <v/>
      </c>
      <c r="V1338" s="90" t="str">
        <f t="shared" si="354"/>
        <v/>
      </c>
      <c r="W1338" s="68" t="str">
        <f>IF(AND(B1337&lt;Runoff_duration_hr_granD/2,B1338&gt;Runoff_duration_hr_granD/2),Runoff_duration_hr_granD/2,INDEX($B$4:$B$1500,IF(B1338&gt;Runoff_duration_hr_granD/2,ROWS($W$4:W1338)-1,ROWS($W$4:W1338))))</f>
        <v/>
      </c>
      <c r="X1338" s="103" t="str">
        <f>IFERROR(ROUND(IF(HG_shape_granD="Constant flow",IF(W1338=Runoff_duration_hr_granD/2,CONVERT($D$4,"L","gal")/(Runoff_duration_hr_granD*60),VLOOKUP('Granular-Distrib. Calcs'!W1338,'Granular-Distrib. Calcs'!$B$4:$K$1500,6,FALSE)),IF(W1338=Runoff_duration_hr_granD/2,2*CONVERT($D$4,"L","gal")/(Runoff_duration_hr_granD*60),VLOOKUP('Granular-Distrib. Calcs'!W1338,'Granular-Distrib. Calcs'!$B$4:$K$1500,6,FALSE))),2),"")</f>
        <v/>
      </c>
      <c r="Y1338" s="67" t="str">
        <f>IF(A1338="","",(SUM($N$4:N1338)/25.4^3+(4/3*PI()*(M1338/2/25.4)^3*Number_of_grains_granD)))</f>
        <v/>
      </c>
      <c r="Z1338" s="67" t="str">
        <f>IF(A1338="","",(SUM($O$4:O1338)+(4/3*PI()*(M1338/2)^3*Chem_block_density_granD/10^3*Number_of_grains_granD)))</f>
        <v/>
      </c>
    </row>
    <row r="1339" spans="1:26" x14ac:dyDescent="0.3">
      <c r="A1339" s="68" t="str">
        <f t="shared" si="355"/>
        <v/>
      </c>
      <c r="B1339" s="68" t="str">
        <f t="shared" si="340"/>
        <v/>
      </c>
      <c r="C1339" s="68" t="str">
        <f t="shared" si="341"/>
        <v/>
      </c>
      <c r="D1339" s="67" t="str">
        <f t="shared" si="342"/>
        <v/>
      </c>
      <c r="E1339" s="262" t="str">
        <f t="shared" si="343"/>
        <v/>
      </c>
      <c r="F1339" s="262" t="str">
        <f>IF(E1339="","",SUM(E$4:E1339))</f>
        <v/>
      </c>
      <c r="G1339" s="262" t="str">
        <f t="shared" si="344"/>
        <v/>
      </c>
      <c r="H1339" s="67" t="str">
        <f t="shared" si="345"/>
        <v/>
      </c>
      <c r="I1339" s="67" t="str">
        <f t="shared" si="346"/>
        <v/>
      </c>
      <c r="J1339" s="67" t="str">
        <f>IF(I1339="","",SUM(I$4:I1339))</f>
        <v/>
      </c>
      <c r="K1339" s="67" t="str">
        <f t="shared" si="347"/>
        <v/>
      </c>
      <c r="L1339" s="77" t="str">
        <f t="shared" si="356"/>
        <v/>
      </c>
      <c r="M1339" s="77" t="str">
        <f t="shared" si="348"/>
        <v/>
      </c>
      <c r="N1339" s="67" t="str">
        <f t="shared" si="349"/>
        <v/>
      </c>
      <c r="O1339" s="67" t="str">
        <f t="shared" si="350"/>
        <v/>
      </c>
      <c r="P1339" s="67" t="str">
        <f t="shared" si="351"/>
        <v/>
      </c>
      <c r="Q1339" s="27" t="str">
        <f>IF(A1339="","",(CONVERT(Total_chem_mass_granD,"lbm","g")-SUM($O$4:O1339))/CONVERT(Total_chem_mass_granD,"lbm","g"))</f>
        <v/>
      </c>
      <c r="R1339" s="66" t="str">
        <f t="shared" si="352"/>
        <v/>
      </c>
      <c r="S1339" s="65" t="str">
        <f t="shared" si="353"/>
        <v/>
      </c>
      <c r="T1339" s="88" t="str">
        <f>IF(Q1339="","",SUM($P$4:P1339)*1000/J1339*(1-Percent_bound_granD))</f>
        <v/>
      </c>
      <c r="U1339" s="88" t="str">
        <f>IF(Q1339="","",SUM($P$4:P1339)*1000/F1339*(1-Percent_bound_granD))</f>
        <v/>
      </c>
      <c r="V1339" s="90" t="str">
        <f t="shared" si="354"/>
        <v/>
      </c>
      <c r="W1339" s="68" t="str">
        <f>IF(AND(B1338&lt;Runoff_duration_hr_granD/2,B1339&gt;Runoff_duration_hr_granD/2),Runoff_duration_hr_granD/2,INDEX($B$4:$B$1500,IF(B1339&gt;Runoff_duration_hr_granD/2,ROWS($W$4:W1339)-1,ROWS($W$4:W1339))))</f>
        <v/>
      </c>
      <c r="X1339" s="103" t="str">
        <f>IFERROR(ROUND(IF(HG_shape_granD="Constant flow",IF(W1339=Runoff_duration_hr_granD/2,CONVERT($D$4,"L","gal")/(Runoff_duration_hr_granD*60),VLOOKUP('Granular-Distrib. Calcs'!W1339,'Granular-Distrib. Calcs'!$B$4:$K$1500,6,FALSE)),IF(W1339=Runoff_duration_hr_granD/2,2*CONVERT($D$4,"L","gal")/(Runoff_duration_hr_granD*60),VLOOKUP('Granular-Distrib. Calcs'!W1339,'Granular-Distrib. Calcs'!$B$4:$K$1500,6,FALSE))),2),"")</f>
        <v/>
      </c>
      <c r="Y1339" s="67" t="str">
        <f>IF(A1339="","",(SUM($N$4:N1339)/25.4^3+(4/3*PI()*(M1339/2/25.4)^3*Number_of_grains_granD)))</f>
        <v/>
      </c>
      <c r="Z1339" s="67" t="str">
        <f>IF(A1339="","",(SUM($O$4:O1339)+(4/3*PI()*(M1339/2)^3*Chem_block_density_granD/10^3*Number_of_grains_granD)))</f>
        <v/>
      </c>
    </row>
    <row r="1340" spans="1:26" x14ac:dyDescent="0.3">
      <c r="A1340" s="68" t="str">
        <f t="shared" si="355"/>
        <v/>
      </c>
      <c r="B1340" s="68" t="str">
        <f t="shared" si="340"/>
        <v/>
      </c>
      <c r="C1340" s="68" t="str">
        <f t="shared" si="341"/>
        <v/>
      </c>
      <c r="D1340" s="67" t="str">
        <f t="shared" si="342"/>
        <v/>
      </c>
      <c r="E1340" s="262" t="str">
        <f t="shared" si="343"/>
        <v/>
      </c>
      <c r="F1340" s="262" t="str">
        <f>IF(E1340="","",SUM(E$4:E1340))</f>
        <v/>
      </c>
      <c r="G1340" s="262" t="str">
        <f t="shared" si="344"/>
        <v/>
      </c>
      <c r="H1340" s="67" t="str">
        <f t="shared" si="345"/>
        <v/>
      </c>
      <c r="I1340" s="67" t="str">
        <f t="shared" si="346"/>
        <v/>
      </c>
      <c r="J1340" s="67" t="str">
        <f>IF(I1340="","",SUM(I$4:I1340))</f>
        <v/>
      </c>
      <c r="K1340" s="67" t="str">
        <f t="shared" si="347"/>
        <v/>
      </c>
      <c r="L1340" s="77" t="str">
        <f t="shared" si="356"/>
        <v/>
      </c>
      <c r="M1340" s="77" t="str">
        <f t="shared" si="348"/>
        <v/>
      </c>
      <c r="N1340" s="67" t="str">
        <f t="shared" si="349"/>
        <v/>
      </c>
      <c r="O1340" s="67" t="str">
        <f t="shared" si="350"/>
        <v/>
      </c>
      <c r="P1340" s="67" t="str">
        <f t="shared" si="351"/>
        <v/>
      </c>
      <c r="Q1340" s="27" t="str">
        <f>IF(A1340="","",(CONVERT(Total_chem_mass_granD,"lbm","g")-SUM($O$4:O1340))/CONVERT(Total_chem_mass_granD,"lbm","g"))</f>
        <v/>
      </c>
      <c r="R1340" s="66" t="str">
        <f t="shared" si="352"/>
        <v/>
      </c>
      <c r="S1340" s="65" t="str">
        <f t="shared" si="353"/>
        <v/>
      </c>
      <c r="T1340" s="88" t="str">
        <f>IF(Q1340="","",SUM($P$4:P1340)*1000/J1340*(1-Percent_bound_granD))</f>
        <v/>
      </c>
      <c r="U1340" s="88" t="str">
        <f>IF(Q1340="","",SUM($P$4:P1340)*1000/F1340*(1-Percent_bound_granD))</f>
        <v/>
      </c>
      <c r="V1340" s="90" t="str">
        <f t="shared" si="354"/>
        <v/>
      </c>
      <c r="W1340" s="68" t="str">
        <f>IF(AND(B1339&lt;Runoff_duration_hr_granD/2,B1340&gt;Runoff_duration_hr_granD/2),Runoff_duration_hr_granD/2,INDEX($B$4:$B$1500,IF(B1340&gt;Runoff_duration_hr_granD/2,ROWS($W$4:W1340)-1,ROWS($W$4:W1340))))</f>
        <v/>
      </c>
      <c r="X1340" s="103" t="str">
        <f>IFERROR(ROUND(IF(HG_shape_granD="Constant flow",IF(W1340=Runoff_duration_hr_granD/2,CONVERT($D$4,"L","gal")/(Runoff_duration_hr_granD*60),VLOOKUP('Granular-Distrib. Calcs'!W1340,'Granular-Distrib. Calcs'!$B$4:$K$1500,6,FALSE)),IF(W1340=Runoff_duration_hr_granD/2,2*CONVERT($D$4,"L","gal")/(Runoff_duration_hr_granD*60),VLOOKUP('Granular-Distrib. Calcs'!W1340,'Granular-Distrib. Calcs'!$B$4:$K$1500,6,FALSE))),2),"")</f>
        <v/>
      </c>
      <c r="Y1340" s="67" t="str">
        <f>IF(A1340="","",(SUM($N$4:N1340)/25.4^3+(4/3*PI()*(M1340/2/25.4)^3*Number_of_grains_granD)))</f>
        <v/>
      </c>
      <c r="Z1340" s="67" t="str">
        <f>IF(A1340="","",(SUM($O$4:O1340)+(4/3*PI()*(M1340/2)^3*Chem_block_density_granD/10^3*Number_of_grains_granD)))</f>
        <v/>
      </c>
    </row>
    <row r="1341" spans="1:26" x14ac:dyDescent="0.3">
      <c r="A1341" s="68" t="str">
        <f t="shared" si="355"/>
        <v/>
      </c>
      <c r="B1341" s="68" t="str">
        <f t="shared" si="340"/>
        <v/>
      </c>
      <c r="C1341" s="68" t="str">
        <f t="shared" si="341"/>
        <v/>
      </c>
      <c r="D1341" s="67" t="str">
        <f t="shared" si="342"/>
        <v/>
      </c>
      <c r="E1341" s="262" t="str">
        <f t="shared" si="343"/>
        <v/>
      </c>
      <c r="F1341" s="262" t="str">
        <f>IF(E1341="","",SUM(E$4:E1341))</f>
        <v/>
      </c>
      <c r="G1341" s="262" t="str">
        <f t="shared" si="344"/>
        <v/>
      </c>
      <c r="H1341" s="67" t="str">
        <f t="shared" si="345"/>
        <v/>
      </c>
      <c r="I1341" s="67" t="str">
        <f t="shared" si="346"/>
        <v/>
      </c>
      <c r="J1341" s="67" t="str">
        <f>IF(I1341="","",SUM(I$4:I1341))</f>
        <v/>
      </c>
      <c r="K1341" s="67" t="str">
        <f t="shared" si="347"/>
        <v/>
      </c>
      <c r="L1341" s="77" t="str">
        <f t="shared" si="356"/>
        <v/>
      </c>
      <c r="M1341" s="77" t="str">
        <f t="shared" si="348"/>
        <v/>
      </c>
      <c r="N1341" s="67" t="str">
        <f t="shared" si="349"/>
        <v/>
      </c>
      <c r="O1341" s="67" t="str">
        <f t="shared" si="350"/>
        <v/>
      </c>
      <c r="P1341" s="67" t="str">
        <f t="shared" si="351"/>
        <v/>
      </c>
      <c r="Q1341" s="27" t="str">
        <f>IF(A1341="","",(CONVERT(Total_chem_mass_granD,"lbm","g")-SUM($O$4:O1341))/CONVERT(Total_chem_mass_granD,"lbm","g"))</f>
        <v/>
      </c>
      <c r="R1341" s="66" t="str">
        <f t="shared" si="352"/>
        <v/>
      </c>
      <c r="S1341" s="65" t="str">
        <f t="shared" si="353"/>
        <v/>
      </c>
      <c r="T1341" s="88" t="str">
        <f>IF(Q1341="","",SUM($P$4:P1341)*1000/J1341*(1-Percent_bound_granD))</f>
        <v/>
      </c>
      <c r="U1341" s="88" t="str">
        <f>IF(Q1341="","",SUM($P$4:P1341)*1000/F1341*(1-Percent_bound_granD))</f>
        <v/>
      </c>
      <c r="V1341" s="90" t="str">
        <f t="shared" si="354"/>
        <v/>
      </c>
      <c r="W1341" s="68" t="str">
        <f>IF(AND(B1340&lt;Runoff_duration_hr_granD/2,B1341&gt;Runoff_duration_hr_granD/2),Runoff_duration_hr_granD/2,INDEX($B$4:$B$1500,IF(B1341&gt;Runoff_duration_hr_granD/2,ROWS($W$4:W1341)-1,ROWS($W$4:W1341))))</f>
        <v/>
      </c>
      <c r="X1341" s="103" t="str">
        <f>IFERROR(ROUND(IF(HG_shape_granD="Constant flow",IF(W1341=Runoff_duration_hr_granD/2,CONVERT($D$4,"L","gal")/(Runoff_duration_hr_granD*60),VLOOKUP('Granular-Distrib. Calcs'!W1341,'Granular-Distrib. Calcs'!$B$4:$K$1500,6,FALSE)),IF(W1341=Runoff_duration_hr_granD/2,2*CONVERT($D$4,"L","gal")/(Runoff_duration_hr_granD*60),VLOOKUP('Granular-Distrib. Calcs'!W1341,'Granular-Distrib. Calcs'!$B$4:$K$1500,6,FALSE))),2),"")</f>
        <v/>
      </c>
      <c r="Y1341" s="67" t="str">
        <f>IF(A1341="","",(SUM($N$4:N1341)/25.4^3+(4/3*PI()*(M1341/2/25.4)^3*Number_of_grains_granD)))</f>
        <v/>
      </c>
      <c r="Z1341" s="67" t="str">
        <f>IF(A1341="","",(SUM($O$4:O1341)+(4/3*PI()*(M1341/2)^3*Chem_block_density_granD/10^3*Number_of_grains_granD)))</f>
        <v/>
      </c>
    </row>
    <row r="1342" spans="1:26" x14ac:dyDescent="0.3">
      <c r="A1342" s="68" t="str">
        <f t="shared" si="355"/>
        <v/>
      </c>
      <c r="B1342" s="68" t="str">
        <f t="shared" si="340"/>
        <v/>
      </c>
      <c r="C1342" s="68" t="str">
        <f t="shared" si="341"/>
        <v/>
      </c>
      <c r="D1342" s="67" t="str">
        <f t="shared" si="342"/>
        <v/>
      </c>
      <c r="E1342" s="262" t="str">
        <f t="shared" si="343"/>
        <v/>
      </c>
      <c r="F1342" s="262" t="str">
        <f>IF(E1342="","",SUM(E$4:E1342))</f>
        <v/>
      </c>
      <c r="G1342" s="262" t="str">
        <f t="shared" si="344"/>
        <v/>
      </c>
      <c r="H1342" s="67" t="str">
        <f t="shared" si="345"/>
        <v/>
      </c>
      <c r="I1342" s="67" t="str">
        <f t="shared" si="346"/>
        <v/>
      </c>
      <c r="J1342" s="67" t="str">
        <f>IF(I1342="","",SUM(I$4:I1342))</f>
        <v/>
      </c>
      <c r="K1342" s="67" t="str">
        <f t="shared" si="347"/>
        <v/>
      </c>
      <c r="L1342" s="77" t="str">
        <f t="shared" si="356"/>
        <v/>
      </c>
      <c r="M1342" s="77" t="str">
        <f t="shared" si="348"/>
        <v/>
      </c>
      <c r="N1342" s="67" t="str">
        <f t="shared" si="349"/>
        <v/>
      </c>
      <c r="O1342" s="67" t="str">
        <f t="shared" si="350"/>
        <v/>
      </c>
      <c r="P1342" s="67" t="str">
        <f t="shared" si="351"/>
        <v/>
      </c>
      <c r="Q1342" s="27" t="str">
        <f>IF(A1342="","",(CONVERT(Total_chem_mass_granD,"lbm","g")-SUM($O$4:O1342))/CONVERT(Total_chem_mass_granD,"lbm","g"))</f>
        <v/>
      </c>
      <c r="R1342" s="66" t="str">
        <f t="shared" si="352"/>
        <v/>
      </c>
      <c r="S1342" s="65" t="str">
        <f t="shared" si="353"/>
        <v/>
      </c>
      <c r="T1342" s="88" t="str">
        <f>IF(Q1342="","",SUM($P$4:P1342)*1000/J1342*(1-Percent_bound_granD))</f>
        <v/>
      </c>
      <c r="U1342" s="88" t="str">
        <f>IF(Q1342="","",SUM($P$4:P1342)*1000/F1342*(1-Percent_bound_granD))</f>
        <v/>
      </c>
      <c r="V1342" s="90" t="str">
        <f t="shared" si="354"/>
        <v/>
      </c>
      <c r="W1342" s="68" t="str">
        <f>IF(AND(B1341&lt;Runoff_duration_hr_granD/2,B1342&gt;Runoff_duration_hr_granD/2),Runoff_duration_hr_granD/2,INDEX($B$4:$B$1500,IF(B1342&gt;Runoff_duration_hr_granD/2,ROWS($W$4:W1342)-1,ROWS($W$4:W1342))))</f>
        <v/>
      </c>
      <c r="X1342" s="103" t="str">
        <f>IFERROR(ROUND(IF(HG_shape_granD="Constant flow",IF(W1342=Runoff_duration_hr_granD/2,CONVERT($D$4,"L","gal")/(Runoff_duration_hr_granD*60),VLOOKUP('Granular-Distrib. Calcs'!W1342,'Granular-Distrib. Calcs'!$B$4:$K$1500,6,FALSE)),IF(W1342=Runoff_duration_hr_granD/2,2*CONVERT($D$4,"L","gal")/(Runoff_duration_hr_granD*60),VLOOKUP('Granular-Distrib. Calcs'!W1342,'Granular-Distrib. Calcs'!$B$4:$K$1500,6,FALSE))),2),"")</f>
        <v/>
      </c>
      <c r="Y1342" s="67" t="str">
        <f>IF(A1342="","",(SUM($N$4:N1342)/25.4^3+(4/3*PI()*(M1342/2/25.4)^3*Number_of_grains_granD)))</f>
        <v/>
      </c>
      <c r="Z1342" s="67" t="str">
        <f>IF(A1342="","",(SUM($O$4:O1342)+(4/3*PI()*(M1342/2)^3*Chem_block_density_granD/10^3*Number_of_grains_granD)))</f>
        <v/>
      </c>
    </row>
    <row r="1343" spans="1:26" x14ac:dyDescent="0.3">
      <c r="A1343" s="68" t="str">
        <f t="shared" si="355"/>
        <v/>
      </c>
      <c r="B1343" s="68" t="str">
        <f t="shared" si="340"/>
        <v/>
      </c>
      <c r="C1343" s="68" t="str">
        <f t="shared" si="341"/>
        <v/>
      </c>
      <c r="D1343" s="67" t="str">
        <f t="shared" si="342"/>
        <v/>
      </c>
      <c r="E1343" s="262" t="str">
        <f t="shared" si="343"/>
        <v/>
      </c>
      <c r="F1343" s="262" t="str">
        <f>IF(E1343="","",SUM(E$4:E1343))</f>
        <v/>
      </c>
      <c r="G1343" s="262" t="str">
        <f t="shared" si="344"/>
        <v/>
      </c>
      <c r="H1343" s="67" t="str">
        <f t="shared" si="345"/>
        <v/>
      </c>
      <c r="I1343" s="67" t="str">
        <f t="shared" si="346"/>
        <v/>
      </c>
      <c r="J1343" s="67" t="str">
        <f>IF(I1343="","",SUM(I$4:I1343))</f>
        <v/>
      </c>
      <c r="K1343" s="67" t="str">
        <f t="shared" si="347"/>
        <v/>
      </c>
      <c r="L1343" s="77" t="str">
        <f t="shared" si="356"/>
        <v/>
      </c>
      <c r="M1343" s="77" t="str">
        <f t="shared" si="348"/>
        <v/>
      </c>
      <c r="N1343" s="67" t="str">
        <f t="shared" si="349"/>
        <v/>
      </c>
      <c r="O1343" s="67" t="str">
        <f t="shared" si="350"/>
        <v/>
      </c>
      <c r="P1343" s="67" t="str">
        <f t="shared" si="351"/>
        <v/>
      </c>
      <c r="Q1343" s="27" t="str">
        <f>IF(A1343="","",(CONVERT(Total_chem_mass_granD,"lbm","g")-SUM($O$4:O1343))/CONVERT(Total_chem_mass_granD,"lbm","g"))</f>
        <v/>
      </c>
      <c r="R1343" s="66" t="str">
        <f t="shared" si="352"/>
        <v/>
      </c>
      <c r="S1343" s="65" t="str">
        <f t="shared" si="353"/>
        <v/>
      </c>
      <c r="T1343" s="88" t="str">
        <f>IF(Q1343="","",SUM($P$4:P1343)*1000/J1343*(1-Percent_bound_granD))</f>
        <v/>
      </c>
      <c r="U1343" s="88" t="str">
        <f>IF(Q1343="","",SUM($P$4:P1343)*1000/F1343*(1-Percent_bound_granD))</f>
        <v/>
      </c>
      <c r="V1343" s="90" t="str">
        <f t="shared" si="354"/>
        <v/>
      </c>
      <c r="W1343" s="68" t="str">
        <f>IF(AND(B1342&lt;Runoff_duration_hr_granD/2,B1343&gt;Runoff_duration_hr_granD/2),Runoff_duration_hr_granD/2,INDEX($B$4:$B$1500,IF(B1343&gt;Runoff_duration_hr_granD/2,ROWS($W$4:W1343)-1,ROWS($W$4:W1343))))</f>
        <v/>
      </c>
      <c r="X1343" s="103" t="str">
        <f>IFERROR(ROUND(IF(HG_shape_granD="Constant flow",IF(W1343=Runoff_duration_hr_granD/2,CONVERT($D$4,"L","gal")/(Runoff_duration_hr_granD*60),VLOOKUP('Granular-Distrib. Calcs'!W1343,'Granular-Distrib. Calcs'!$B$4:$K$1500,6,FALSE)),IF(W1343=Runoff_duration_hr_granD/2,2*CONVERT($D$4,"L","gal")/(Runoff_duration_hr_granD*60),VLOOKUP('Granular-Distrib. Calcs'!W1343,'Granular-Distrib. Calcs'!$B$4:$K$1500,6,FALSE))),2),"")</f>
        <v/>
      </c>
      <c r="Y1343" s="67" t="str">
        <f>IF(A1343="","",(SUM($N$4:N1343)/25.4^3+(4/3*PI()*(M1343/2/25.4)^3*Number_of_grains_granD)))</f>
        <v/>
      </c>
      <c r="Z1343" s="67" t="str">
        <f>IF(A1343="","",(SUM($O$4:O1343)+(4/3*PI()*(M1343/2)^3*Chem_block_density_granD/10^3*Number_of_grains_granD)))</f>
        <v/>
      </c>
    </row>
    <row r="1344" spans="1:26" x14ac:dyDescent="0.3">
      <c r="A1344" s="68" t="str">
        <f t="shared" si="355"/>
        <v/>
      </c>
      <c r="B1344" s="68" t="str">
        <f t="shared" si="340"/>
        <v/>
      </c>
      <c r="C1344" s="68" t="str">
        <f t="shared" si="341"/>
        <v/>
      </c>
      <c r="D1344" s="67" t="str">
        <f t="shared" si="342"/>
        <v/>
      </c>
      <c r="E1344" s="262" t="str">
        <f t="shared" si="343"/>
        <v/>
      </c>
      <c r="F1344" s="262" t="str">
        <f>IF(E1344="","",SUM(E$4:E1344))</f>
        <v/>
      </c>
      <c r="G1344" s="262" t="str">
        <f t="shared" si="344"/>
        <v/>
      </c>
      <c r="H1344" s="67" t="str">
        <f t="shared" si="345"/>
        <v/>
      </c>
      <c r="I1344" s="67" t="str">
        <f t="shared" si="346"/>
        <v/>
      </c>
      <c r="J1344" s="67" t="str">
        <f>IF(I1344="","",SUM(I$4:I1344))</f>
        <v/>
      </c>
      <c r="K1344" s="67" t="str">
        <f t="shared" si="347"/>
        <v/>
      </c>
      <c r="L1344" s="77" t="str">
        <f t="shared" si="356"/>
        <v/>
      </c>
      <c r="M1344" s="77" t="str">
        <f t="shared" si="348"/>
        <v/>
      </c>
      <c r="N1344" s="67" t="str">
        <f t="shared" si="349"/>
        <v/>
      </c>
      <c r="O1344" s="67" t="str">
        <f t="shared" si="350"/>
        <v/>
      </c>
      <c r="P1344" s="67" t="str">
        <f t="shared" si="351"/>
        <v/>
      </c>
      <c r="Q1344" s="27" t="str">
        <f>IF(A1344="","",(CONVERT(Total_chem_mass_granD,"lbm","g")-SUM($O$4:O1344))/CONVERT(Total_chem_mass_granD,"lbm","g"))</f>
        <v/>
      </c>
      <c r="R1344" s="66" t="str">
        <f t="shared" si="352"/>
        <v/>
      </c>
      <c r="S1344" s="65" t="str">
        <f t="shared" si="353"/>
        <v/>
      </c>
      <c r="T1344" s="88" t="str">
        <f>IF(Q1344="","",SUM($P$4:P1344)*1000/J1344*(1-Percent_bound_granD))</f>
        <v/>
      </c>
      <c r="U1344" s="88" t="str">
        <f>IF(Q1344="","",SUM($P$4:P1344)*1000/F1344*(1-Percent_bound_granD))</f>
        <v/>
      </c>
      <c r="V1344" s="90" t="str">
        <f t="shared" si="354"/>
        <v/>
      </c>
      <c r="W1344" s="68" t="str">
        <f>IF(AND(B1343&lt;Runoff_duration_hr_granD/2,B1344&gt;Runoff_duration_hr_granD/2),Runoff_duration_hr_granD/2,INDEX($B$4:$B$1500,IF(B1344&gt;Runoff_duration_hr_granD/2,ROWS($W$4:W1344)-1,ROWS($W$4:W1344))))</f>
        <v/>
      </c>
      <c r="X1344" s="103" t="str">
        <f>IFERROR(ROUND(IF(HG_shape_granD="Constant flow",IF(W1344=Runoff_duration_hr_granD/2,CONVERT($D$4,"L","gal")/(Runoff_duration_hr_granD*60),VLOOKUP('Granular-Distrib. Calcs'!W1344,'Granular-Distrib. Calcs'!$B$4:$K$1500,6,FALSE)),IF(W1344=Runoff_duration_hr_granD/2,2*CONVERT($D$4,"L","gal")/(Runoff_duration_hr_granD*60),VLOOKUP('Granular-Distrib. Calcs'!W1344,'Granular-Distrib. Calcs'!$B$4:$K$1500,6,FALSE))),2),"")</f>
        <v/>
      </c>
      <c r="Y1344" s="67" t="str">
        <f>IF(A1344="","",(SUM($N$4:N1344)/25.4^3+(4/3*PI()*(M1344/2/25.4)^3*Number_of_grains_granD)))</f>
        <v/>
      </c>
      <c r="Z1344" s="67" t="str">
        <f>IF(A1344="","",(SUM($O$4:O1344)+(4/3*PI()*(M1344/2)^3*Chem_block_density_granD/10^3*Number_of_grains_granD)))</f>
        <v/>
      </c>
    </row>
    <row r="1345" spans="1:26" x14ac:dyDescent="0.3">
      <c r="A1345" s="68" t="str">
        <f t="shared" si="355"/>
        <v/>
      </c>
      <c r="B1345" s="68" t="str">
        <f t="shared" si="340"/>
        <v/>
      </c>
      <c r="C1345" s="68" t="str">
        <f t="shared" si="341"/>
        <v/>
      </c>
      <c r="D1345" s="67" t="str">
        <f t="shared" si="342"/>
        <v/>
      </c>
      <c r="E1345" s="262" t="str">
        <f t="shared" si="343"/>
        <v/>
      </c>
      <c r="F1345" s="262" t="str">
        <f>IF(E1345="","",SUM(E$4:E1345))</f>
        <v/>
      </c>
      <c r="G1345" s="262" t="str">
        <f t="shared" si="344"/>
        <v/>
      </c>
      <c r="H1345" s="67" t="str">
        <f t="shared" si="345"/>
        <v/>
      </c>
      <c r="I1345" s="67" t="str">
        <f t="shared" si="346"/>
        <v/>
      </c>
      <c r="J1345" s="67" t="str">
        <f>IF(I1345="","",SUM(I$4:I1345))</f>
        <v/>
      </c>
      <c r="K1345" s="67" t="str">
        <f t="shared" si="347"/>
        <v/>
      </c>
      <c r="L1345" s="77" t="str">
        <f t="shared" si="356"/>
        <v/>
      </c>
      <c r="M1345" s="77" t="str">
        <f t="shared" si="348"/>
        <v/>
      </c>
      <c r="N1345" s="67" t="str">
        <f t="shared" si="349"/>
        <v/>
      </c>
      <c r="O1345" s="67" t="str">
        <f t="shared" si="350"/>
        <v/>
      </c>
      <c r="P1345" s="67" t="str">
        <f t="shared" si="351"/>
        <v/>
      </c>
      <c r="Q1345" s="27" t="str">
        <f>IF(A1345="","",(CONVERT(Total_chem_mass_granD,"lbm","g")-SUM($O$4:O1345))/CONVERT(Total_chem_mass_granD,"lbm","g"))</f>
        <v/>
      </c>
      <c r="R1345" s="66" t="str">
        <f t="shared" si="352"/>
        <v/>
      </c>
      <c r="S1345" s="65" t="str">
        <f t="shared" si="353"/>
        <v/>
      </c>
      <c r="T1345" s="88" t="str">
        <f>IF(Q1345="","",SUM($P$4:P1345)*1000/J1345*(1-Percent_bound_granD))</f>
        <v/>
      </c>
      <c r="U1345" s="88" t="str">
        <f>IF(Q1345="","",SUM($P$4:P1345)*1000/F1345*(1-Percent_bound_granD))</f>
        <v/>
      </c>
      <c r="V1345" s="90" t="str">
        <f t="shared" si="354"/>
        <v/>
      </c>
      <c r="W1345" s="68" t="str">
        <f>IF(AND(B1344&lt;Runoff_duration_hr_granD/2,B1345&gt;Runoff_duration_hr_granD/2),Runoff_duration_hr_granD/2,INDEX($B$4:$B$1500,IF(B1345&gt;Runoff_duration_hr_granD/2,ROWS($W$4:W1345)-1,ROWS($W$4:W1345))))</f>
        <v/>
      </c>
      <c r="X1345" s="103" t="str">
        <f>IFERROR(ROUND(IF(HG_shape_granD="Constant flow",IF(W1345=Runoff_duration_hr_granD/2,CONVERT($D$4,"L","gal")/(Runoff_duration_hr_granD*60),VLOOKUP('Granular-Distrib. Calcs'!W1345,'Granular-Distrib. Calcs'!$B$4:$K$1500,6,FALSE)),IF(W1345=Runoff_duration_hr_granD/2,2*CONVERT($D$4,"L","gal")/(Runoff_duration_hr_granD*60),VLOOKUP('Granular-Distrib. Calcs'!W1345,'Granular-Distrib. Calcs'!$B$4:$K$1500,6,FALSE))),2),"")</f>
        <v/>
      </c>
      <c r="Y1345" s="67" t="str">
        <f>IF(A1345="","",(SUM($N$4:N1345)/25.4^3+(4/3*PI()*(M1345/2/25.4)^3*Number_of_grains_granD)))</f>
        <v/>
      </c>
      <c r="Z1345" s="67" t="str">
        <f>IF(A1345="","",(SUM($O$4:O1345)+(4/3*PI()*(M1345/2)^3*Chem_block_density_granD/10^3*Number_of_grains_granD)))</f>
        <v/>
      </c>
    </row>
    <row r="1346" spans="1:26" x14ac:dyDescent="0.3">
      <c r="A1346" s="68" t="str">
        <f t="shared" si="355"/>
        <v/>
      </c>
      <c r="B1346" s="68" t="str">
        <f t="shared" si="340"/>
        <v/>
      </c>
      <c r="C1346" s="68" t="str">
        <f t="shared" si="341"/>
        <v/>
      </c>
      <c r="D1346" s="67" t="str">
        <f t="shared" si="342"/>
        <v/>
      </c>
      <c r="E1346" s="262" t="str">
        <f t="shared" si="343"/>
        <v/>
      </c>
      <c r="F1346" s="262" t="str">
        <f>IF(E1346="","",SUM(E$4:E1346))</f>
        <v/>
      </c>
      <c r="G1346" s="262" t="str">
        <f t="shared" si="344"/>
        <v/>
      </c>
      <c r="H1346" s="67" t="str">
        <f t="shared" si="345"/>
        <v/>
      </c>
      <c r="I1346" s="67" t="str">
        <f t="shared" si="346"/>
        <v/>
      </c>
      <c r="J1346" s="67" t="str">
        <f>IF(I1346="","",SUM(I$4:I1346))</f>
        <v/>
      </c>
      <c r="K1346" s="67" t="str">
        <f t="shared" si="347"/>
        <v/>
      </c>
      <c r="L1346" s="77" t="str">
        <f t="shared" si="356"/>
        <v/>
      </c>
      <c r="M1346" s="77" t="str">
        <f t="shared" si="348"/>
        <v/>
      </c>
      <c r="N1346" s="67" t="str">
        <f t="shared" si="349"/>
        <v/>
      </c>
      <c r="O1346" s="67" t="str">
        <f t="shared" si="350"/>
        <v/>
      </c>
      <c r="P1346" s="67" t="str">
        <f t="shared" si="351"/>
        <v/>
      </c>
      <c r="Q1346" s="27" t="str">
        <f>IF(A1346="","",(CONVERT(Total_chem_mass_granD,"lbm","g")-SUM($O$4:O1346))/CONVERT(Total_chem_mass_granD,"lbm","g"))</f>
        <v/>
      </c>
      <c r="R1346" s="66" t="str">
        <f t="shared" si="352"/>
        <v/>
      </c>
      <c r="S1346" s="65" t="str">
        <f t="shared" si="353"/>
        <v/>
      </c>
      <c r="T1346" s="88" t="str">
        <f>IF(Q1346="","",SUM($P$4:P1346)*1000/J1346*(1-Percent_bound_granD))</f>
        <v/>
      </c>
      <c r="U1346" s="88" t="str">
        <f>IF(Q1346="","",SUM($P$4:P1346)*1000/F1346*(1-Percent_bound_granD))</f>
        <v/>
      </c>
      <c r="V1346" s="90" t="str">
        <f t="shared" si="354"/>
        <v/>
      </c>
      <c r="W1346" s="68" t="str">
        <f>IF(AND(B1345&lt;Runoff_duration_hr_granD/2,B1346&gt;Runoff_duration_hr_granD/2),Runoff_duration_hr_granD/2,INDEX($B$4:$B$1500,IF(B1346&gt;Runoff_duration_hr_granD/2,ROWS($W$4:W1346)-1,ROWS($W$4:W1346))))</f>
        <v/>
      </c>
      <c r="X1346" s="103" t="str">
        <f>IFERROR(ROUND(IF(HG_shape_granD="Constant flow",IF(W1346=Runoff_duration_hr_granD/2,CONVERT($D$4,"L","gal")/(Runoff_duration_hr_granD*60),VLOOKUP('Granular-Distrib. Calcs'!W1346,'Granular-Distrib. Calcs'!$B$4:$K$1500,6,FALSE)),IF(W1346=Runoff_duration_hr_granD/2,2*CONVERT($D$4,"L","gal")/(Runoff_duration_hr_granD*60),VLOOKUP('Granular-Distrib. Calcs'!W1346,'Granular-Distrib. Calcs'!$B$4:$K$1500,6,FALSE))),2),"")</f>
        <v/>
      </c>
      <c r="Y1346" s="67" t="str">
        <f>IF(A1346="","",(SUM($N$4:N1346)/25.4^3+(4/3*PI()*(M1346/2/25.4)^3*Number_of_grains_granD)))</f>
        <v/>
      </c>
      <c r="Z1346" s="67" t="str">
        <f>IF(A1346="","",(SUM($O$4:O1346)+(4/3*PI()*(M1346/2)^3*Chem_block_density_granD/10^3*Number_of_grains_granD)))</f>
        <v/>
      </c>
    </row>
    <row r="1347" spans="1:26" x14ac:dyDescent="0.3">
      <c r="A1347" s="68" t="str">
        <f t="shared" si="355"/>
        <v/>
      </c>
      <c r="B1347" s="68" t="str">
        <f t="shared" si="340"/>
        <v/>
      </c>
      <c r="C1347" s="68" t="str">
        <f t="shared" si="341"/>
        <v/>
      </c>
      <c r="D1347" s="67" t="str">
        <f t="shared" si="342"/>
        <v/>
      </c>
      <c r="E1347" s="262" t="str">
        <f t="shared" si="343"/>
        <v/>
      </c>
      <c r="F1347" s="262" t="str">
        <f>IF(E1347="","",SUM(E$4:E1347))</f>
        <v/>
      </c>
      <c r="G1347" s="262" t="str">
        <f t="shared" si="344"/>
        <v/>
      </c>
      <c r="H1347" s="67" t="str">
        <f t="shared" si="345"/>
        <v/>
      </c>
      <c r="I1347" s="67" t="str">
        <f t="shared" si="346"/>
        <v/>
      </c>
      <c r="J1347" s="67" t="str">
        <f>IF(I1347="","",SUM(I$4:I1347))</f>
        <v/>
      </c>
      <c r="K1347" s="67" t="str">
        <f t="shared" si="347"/>
        <v/>
      </c>
      <c r="L1347" s="77" t="str">
        <f t="shared" si="356"/>
        <v/>
      </c>
      <c r="M1347" s="77" t="str">
        <f t="shared" si="348"/>
        <v/>
      </c>
      <c r="N1347" s="67" t="str">
        <f t="shared" si="349"/>
        <v/>
      </c>
      <c r="O1347" s="67" t="str">
        <f t="shared" si="350"/>
        <v/>
      </c>
      <c r="P1347" s="67" t="str">
        <f t="shared" si="351"/>
        <v/>
      </c>
      <c r="Q1347" s="27" t="str">
        <f>IF(A1347="","",(CONVERT(Total_chem_mass_granD,"lbm","g")-SUM($O$4:O1347))/CONVERT(Total_chem_mass_granD,"lbm","g"))</f>
        <v/>
      </c>
      <c r="R1347" s="66" t="str">
        <f t="shared" si="352"/>
        <v/>
      </c>
      <c r="S1347" s="65" t="str">
        <f t="shared" si="353"/>
        <v/>
      </c>
      <c r="T1347" s="88" t="str">
        <f>IF(Q1347="","",SUM($P$4:P1347)*1000/J1347*(1-Percent_bound_granD))</f>
        <v/>
      </c>
      <c r="U1347" s="88" t="str">
        <f>IF(Q1347="","",SUM($P$4:P1347)*1000/F1347*(1-Percent_bound_granD))</f>
        <v/>
      </c>
      <c r="V1347" s="90" t="str">
        <f t="shared" si="354"/>
        <v/>
      </c>
      <c r="W1347" s="68" t="str">
        <f>IF(AND(B1346&lt;Runoff_duration_hr_granD/2,B1347&gt;Runoff_duration_hr_granD/2),Runoff_duration_hr_granD/2,INDEX($B$4:$B$1500,IF(B1347&gt;Runoff_duration_hr_granD/2,ROWS($W$4:W1347)-1,ROWS($W$4:W1347))))</f>
        <v/>
      </c>
      <c r="X1347" s="103" t="str">
        <f>IFERROR(ROUND(IF(HG_shape_granD="Constant flow",IF(W1347=Runoff_duration_hr_granD/2,CONVERT($D$4,"L","gal")/(Runoff_duration_hr_granD*60),VLOOKUP('Granular-Distrib. Calcs'!W1347,'Granular-Distrib. Calcs'!$B$4:$K$1500,6,FALSE)),IF(W1347=Runoff_duration_hr_granD/2,2*CONVERT($D$4,"L","gal")/(Runoff_duration_hr_granD*60),VLOOKUP('Granular-Distrib. Calcs'!W1347,'Granular-Distrib. Calcs'!$B$4:$K$1500,6,FALSE))),2),"")</f>
        <v/>
      </c>
      <c r="Y1347" s="67" t="str">
        <f>IF(A1347="","",(SUM($N$4:N1347)/25.4^3+(4/3*PI()*(M1347/2/25.4)^3*Number_of_grains_granD)))</f>
        <v/>
      </c>
      <c r="Z1347" s="67" t="str">
        <f>IF(A1347="","",(SUM($O$4:O1347)+(4/3*PI()*(M1347/2)^3*Chem_block_density_granD/10^3*Number_of_grains_granD)))</f>
        <v/>
      </c>
    </row>
    <row r="1348" spans="1:26" x14ac:dyDescent="0.3">
      <c r="A1348" s="68" t="str">
        <f t="shared" si="355"/>
        <v/>
      </c>
      <c r="B1348" s="68" t="str">
        <f t="shared" ref="B1348:B1411" si="357">IF(A1348="","",AVERAGE(A1348,C1348))</f>
        <v/>
      </c>
      <c r="C1348" s="68" t="str">
        <f t="shared" ref="C1348:C1411" si="358">IFERROR(IF((A1348+timestep_granD/60)&gt;=Runoff_duration_hr_granD,Runoff_duration_hr_granD,A1348+timestep_granD/60),"")</f>
        <v/>
      </c>
      <c r="D1348" s="67" t="str">
        <f t="shared" ref="D1348:D1411" si="359">IF(A1348="","",IF(Flow_vol_option_granD="SCS Curve Number Method",SCS_Q_vol_granD,User_Q_vol_granD))</f>
        <v/>
      </c>
      <c r="E1348" s="262" t="str">
        <f t="shared" ref="E1348:E1411" si="360">IFERROR(IF(HG_shape_granD="Constant flow",D1348/Runoff_duration_hr_granD*(C1348-A1348),IF(HG_shape_granD="Triangular (Rational Method)",IF((C1348/Runoff_duration_hr_granD)&lt;=0.5,AVERAGE(A1348,C1348)*((2*D1348/(Runoff_duration_hr_granD))/(0.5*Runoff_duration_hr_granD))*timestep_granD/60,((2*D1348/(Runoff_duration_hr_granD))-(AVERAGE(A1348,C1348)-Runoff_duration_hr_granD/2)*((2*D1348/(Runoff_duration_hr_granD))/(0.5*Runoff_duration_hr_granD)))*timestep_granD/60))),"")</f>
        <v/>
      </c>
      <c r="F1348" s="262" t="str">
        <f>IF(E1348="","",SUM(E$4:E1348))</f>
        <v/>
      </c>
      <c r="G1348" s="262" t="str">
        <f t="shared" ref="G1348:G1411" si="361">IF(A1348="","",CONVERT(E1348,"L","gal")/timestep_granD)</f>
        <v/>
      </c>
      <c r="H1348" s="67" t="str">
        <f t="shared" ref="H1348:H1411" si="362">IF(A1348="","",Treated_vol_granD)</f>
        <v/>
      </c>
      <c r="I1348" s="67" t="str">
        <f t="shared" ref="I1348:I1411" si="363">IFERROR(IF(HG_shape_granD="Constant flow",H1348/Runoff_duration_hr_granD*(C1348-A1348),IF(HG_shape_granD="Triangular (Rational Method)",IF((C1348/Runoff_duration_hr_granD)&lt;=0.5,AVERAGE(A1348,C1348)*((2*H1348/(Runoff_duration_hr_granD))/(0.5*Runoff_duration_hr_granD))*timestep_granD/60,((2*H1348/(Runoff_duration_hr_granD))-(AVERAGE(A1348,C1348)-Runoff_duration_hr_granD/2)*((2*H1348/(Runoff_duration_hr_granD))/(0.5*Runoff_duration_hr_granD)))*timestep_granD/60))),"")</f>
        <v/>
      </c>
      <c r="J1348" s="67" t="str">
        <f>IF(I1348="","",SUM(I$4:I1348))</f>
        <v/>
      </c>
      <c r="K1348" s="67" t="str">
        <f t="shared" ref="K1348:K1411" si="364">IF(A1348="","",CONVERT(I1348,"L","gal")/timestep_granD)</f>
        <v/>
      </c>
      <c r="L1348" s="77" t="str">
        <f t="shared" si="356"/>
        <v/>
      </c>
      <c r="M1348" s="77" t="str">
        <f t="shared" ref="M1348:M1411" si="365">IF(A1348="","",IF(L1348-2*(Erosion_rate_granD*25.4)*(C1348-A1348)&lt;0,0,L1348-2*(Erosion_rate_granD*25.4)*(C1348-A1348)))</f>
        <v/>
      </c>
      <c r="N1348" s="67" t="str">
        <f t="shared" ref="N1348:N1411" si="366">IF(A1348="","",((4/3*PI()*(L1348/2)^3)-(4/3*PI()*(M1348/2)^3))*Number_of_grains_granD)</f>
        <v/>
      </c>
      <c r="O1348" s="67" t="str">
        <f t="shared" ref="O1348:O1411" si="367">IFERROR(IF(A1348="","",N1348*Chem_block_density_granD/10^3),"")</f>
        <v/>
      </c>
      <c r="P1348" s="67" t="str">
        <f t="shared" ref="P1348:P1411" si="368">IFERROR(IF(A1348="","",O1348*Percent_chem_granD),"")</f>
        <v/>
      </c>
      <c r="Q1348" s="27" t="str">
        <f>IF(A1348="","",(CONVERT(Total_chem_mass_granD,"lbm","g")-SUM($O$4:O1348))/CONVERT(Total_chem_mass_granD,"lbm","g"))</f>
        <v/>
      </c>
      <c r="R1348" s="66" t="str">
        <f t="shared" ref="R1348:R1411" si="369">IFERROR(IF(A1348="","",(P1348*1000)/I1348),"")</f>
        <v/>
      </c>
      <c r="S1348" s="65" t="str">
        <f t="shared" ref="S1348:S1411" si="370">IFERROR(IF(A1348="","",R1348*(1-Percent_bound_granD)),"")</f>
        <v/>
      </c>
      <c r="T1348" s="88" t="str">
        <f>IF(Q1348="","",SUM($P$4:P1348)*1000/J1348*(1-Percent_bound_granD))</f>
        <v/>
      </c>
      <c r="U1348" s="88" t="str">
        <f>IF(Q1348="","",SUM($P$4:P1348)*1000/F1348*(1-Percent_bound_granD))</f>
        <v/>
      </c>
      <c r="V1348" s="90" t="str">
        <f t="shared" ref="V1348:V1411" si="371">IF(A1348="","",Toxicity_granD)</f>
        <v/>
      </c>
      <c r="W1348" s="68" t="str">
        <f>IF(AND(B1347&lt;Runoff_duration_hr_granD/2,B1348&gt;Runoff_duration_hr_granD/2),Runoff_duration_hr_granD/2,INDEX($B$4:$B$1500,IF(B1348&gt;Runoff_duration_hr_granD/2,ROWS($W$4:W1348)-1,ROWS($W$4:W1348))))</f>
        <v/>
      </c>
      <c r="X1348" s="103" t="str">
        <f>IFERROR(ROUND(IF(HG_shape_granD="Constant flow",IF(W1348=Runoff_duration_hr_granD/2,CONVERT($D$4,"L","gal")/(Runoff_duration_hr_granD*60),VLOOKUP('Granular-Distrib. Calcs'!W1348,'Granular-Distrib. Calcs'!$B$4:$K$1500,6,FALSE)),IF(W1348=Runoff_duration_hr_granD/2,2*CONVERT($D$4,"L","gal")/(Runoff_duration_hr_granD*60),VLOOKUP('Granular-Distrib. Calcs'!W1348,'Granular-Distrib. Calcs'!$B$4:$K$1500,6,FALSE))),2),"")</f>
        <v/>
      </c>
      <c r="Y1348" s="67" t="str">
        <f>IF(A1348="","",(SUM($N$4:N1348)/25.4^3+(4/3*PI()*(M1348/2/25.4)^3*Number_of_grains_granD)))</f>
        <v/>
      </c>
      <c r="Z1348" s="67" t="str">
        <f>IF(A1348="","",(SUM($O$4:O1348)+(4/3*PI()*(M1348/2)^3*Chem_block_density_granD/10^3*Number_of_grains_granD)))</f>
        <v/>
      </c>
    </row>
    <row r="1349" spans="1:26" x14ac:dyDescent="0.3">
      <c r="A1349" s="68" t="str">
        <f t="shared" ref="A1349:A1412" si="372">IFERROR(IF(ROUND(C1348,3)=Runoff_duration_hr_granD,"",C1348),"")</f>
        <v/>
      </c>
      <c r="B1349" s="68" t="str">
        <f t="shared" si="357"/>
        <v/>
      </c>
      <c r="C1349" s="68" t="str">
        <f t="shared" si="358"/>
        <v/>
      </c>
      <c r="D1349" s="67" t="str">
        <f t="shared" si="359"/>
        <v/>
      </c>
      <c r="E1349" s="262" t="str">
        <f t="shared" si="360"/>
        <v/>
      </c>
      <c r="F1349" s="262" t="str">
        <f>IF(E1349="","",SUM(E$4:E1349))</f>
        <v/>
      </c>
      <c r="G1349" s="262" t="str">
        <f t="shared" si="361"/>
        <v/>
      </c>
      <c r="H1349" s="67" t="str">
        <f t="shared" si="362"/>
        <v/>
      </c>
      <c r="I1349" s="67" t="str">
        <f t="shared" si="363"/>
        <v/>
      </c>
      <c r="J1349" s="67" t="str">
        <f>IF(I1349="","",SUM(I$4:I1349))</f>
        <v/>
      </c>
      <c r="K1349" s="67" t="str">
        <f t="shared" si="364"/>
        <v/>
      </c>
      <c r="L1349" s="77" t="str">
        <f t="shared" ref="L1349:L1412" si="373">IF(A1349="","",M1348)</f>
        <v/>
      </c>
      <c r="M1349" s="77" t="str">
        <f t="shared" si="365"/>
        <v/>
      </c>
      <c r="N1349" s="67" t="str">
        <f t="shared" si="366"/>
        <v/>
      </c>
      <c r="O1349" s="67" t="str">
        <f t="shared" si="367"/>
        <v/>
      </c>
      <c r="P1349" s="67" t="str">
        <f t="shared" si="368"/>
        <v/>
      </c>
      <c r="Q1349" s="27" t="str">
        <f>IF(A1349="","",(CONVERT(Total_chem_mass_granD,"lbm","g")-SUM($O$4:O1349))/CONVERT(Total_chem_mass_granD,"lbm","g"))</f>
        <v/>
      </c>
      <c r="R1349" s="66" t="str">
        <f t="shared" si="369"/>
        <v/>
      </c>
      <c r="S1349" s="65" t="str">
        <f t="shared" si="370"/>
        <v/>
      </c>
      <c r="T1349" s="88" t="str">
        <f>IF(Q1349="","",SUM($P$4:P1349)*1000/J1349*(1-Percent_bound_granD))</f>
        <v/>
      </c>
      <c r="U1349" s="88" t="str">
        <f>IF(Q1349="","",SUM($P$4:P1349)*1000/F1349*(1-Percent_bound_granD))</f>
        <v/>
      </c>
      <c r="V1349" s="90" t="str">
        <f t="shared" si="371"/>
        <v/>
      </c>
      <c r="W1349" s="68" t="str">
        <f>IF(AND(B1348&lt;Runoff_duration_hr_granD/2,B1349&gt;Runoff_duration_hr_granD/2),Runoff_duration_hr_granD/2,INDEX($B$4:$B$1500,IF(B1349&gt;Runoff_duration_hr_granD/2,ROWS($W$4:W1349)-1,ROWS($W$4:W1349))))</f>
        <v/>
      </c>
      <c r="X1349" s="103" t="str">
        <f>IFERROR(ROUND(IF(HG_shape_granD="Constant flow",IF(W1349=Runoff_duration_hr_granD/2,CONVERT($D$4,"L","gal")/(Runoff_duration_hr_granD*60),VLOOKUP('Granular-Distrib. Calcs'!W1349,'Granular-Distrib. Calcs'!$B$4:$K$1500,6,FALSE)),IF(W1349=Runoff_duration_hr_granD/2,2*CONVERT($D$4,"L","gal")/(Runoff_duration_hr_granD*60),VLOOKUP('Granular-Distrib. Calcs'!W1349,'Granular-Distrib. Calcs'!$B$4:$K$1500,6,FALSE))),2),"")</f>
        <v/>
      </c>
      <c r="Y1349" s="67" t="str">
        <f>IF(A1349="","",(SUM($N$4:N1349)/25.4^3+(4/3*PI()*(M1349/2/25.4)^3*Number_of_grains_granD)))</f>
        <v/>
      </c>
      <c r="Z1349" s="67" t="str">
        <f>IF(A1349="","",(SUM($O$4:O1349)+(4/3*PI()*(M1349/2)^3*Chem_block_density_granD/10^3*Number_of_grains_granD)))</f>
        <v/>
      </c>
    </row>
    <row r="1350" spans="1:26" x14ac:dyDescent="0.3">
      <c r="A1350" s="68" t="str">
        <f t="shared" si="372"/>
        <v/>
      </c>
      <c r="B1350" s="68" t="str">
        <f t="shared" si="357"/>
        <v/>
      </c>
      <c r="C1350" s="68" t="str">
        <f t="shared" si="358"/>
        <v/>
      </c>
      <c r="D1350" s="67" t="str">
        <f t="shared" si="359"/>
        <v/>
      </c>
      <c r="E1350" s="262" t="str">
        <f t="shared" si="360"/>
        <v/>
      </c>
      <c r="F1350" s="262" t="str">
        <f>IF(E1350="","",SUM(E$4:E1350))</f>
        <v/>
      </c>
      <c r="G1350" s="262" t="str">
        <f t="shared" si="361"/>
        <v/>
      </c>
      <c r="H1350" s="67" t="str">
        <f t="shared" si="362"/>
        <v/>
      </c>
      <c r="I1350" s="67" t="str">
        <f t="shared" si="363"/>
        <v/>
      </c>
      <c r="J1350" s="67" t="str">
        <f>IF(I1350="","",SUM(I$4:I1350))</f>
        <v/>
      </c>
      <c r="K1350" s="67" t="str">
        <f t="shared" si="364"/>
        <v/>
      </c>
      <c r="L1350" s="77" t="str">
        <f t="shared" si="373"/>
        <v/>
      </c>
      <c r="M1350" s="77" t="str">
        <f t="shared" si="365"/>
        <v/>
      </c>
      <c r="N1350" s="67" t="str">
        <f t="shared" si="366"/>
        <v/>
      </c>
      <c r="O1350" s="67" t="str">
        <f t="shared" si="367"/>
        <v/>
      </c>
      <c r="P1350" s="67" t="str">
        <f t="shared" si="368"/>
        <v/>
      </c>
      <c r="Q1350" s="27" t="str">
        <f>IF(A1350="","",(CONVERT(Total_chem_mass_granD,"lbm","g")-SUM($O$4:O1350))/CONVERT(Total_chem_mass_granD,"lbm","g"))</f>
        <v/>
      </c>
      <c r="R1350" s="66" t="str">
        <f t="shared" si="369"/>
        <v/>
      </c>
      <c r="S1350" s="65" t="str">
        <f t="shared" si="370"/>
        <v/>
      </c>
      <c r="T1350" s="88" t="str">
        <f>IF(Q1350="","",SUM($P$4:P1350)*1000/J1350*(1-Percent_bound_granD))</f>
        <v/>
      </c>
      <c r="U1350" s="88" t="str">
        <f>IF(Q1350="","",SUM($P$4:P1350)*1000/F1350*(1-Percent_bound_granD))</f>
        <v/>
      </c>
      <c r="V1350" s="90" t="str">
        <f t="shared" si="371"/>
        <v/>
      </c>
      <c r="W1350" s="68" t="str">
        <f>IF(AND(B1349&lt;Runoff_duration_hr_granD/2,B1350&gt;Runoff_duration_hr_granD/2),Runoff_duration_hr_granD/2,INDEX($B$4:$B$1500,IF(B1350&gt;Runoff_duration_hr_granD/2,ROWS($W$4:W1350)-1,ROWS($W$4:W1350))))</f>
        <v/>
      </c>
      <c r="X1350" s="103" t="str">
        <f>IFERROR(ROUND(IF(HG_shape_granD="Constant flow",IF(W1350=Runoff_duration_hr_granD/2,CONVERT($D$4,"L","gal")/(Runoff_duration_hr_granD*60),VLOOKUP('Granular-Distrib. Calcs'!W1350,'Granular-Distrib. Calcs'!$B$4:$K$1500,6,FALSE)),IF(W1350=Runoff_duration_hr_granD/2,2*CONVERT($D$4,"L","gal")/(Runoff_duration_hr_granD*60),VLOOKUP('Granular-Distrib. Calcs'!W1350,'Granular-Distrib. Calcs'!$B$4:$K$1500,6,FALSE))),2),"")</f>
        <v/>
      </c>
      <c r="Y1350" s="67" t="str">
        <f>IF(A1350="","",(SUM($N$4:N1350)/25.4^3+(4/3*PI()*(M1350/2/25.4)^3*Number_of_grains_granD)))</f>
        <v/>
      </c>
      <c r="Z1350" s="67" t="str">
        <f>IF(A1350="","",(SUM($O$4:O1350)+(4/3*PI()*(M1350/2)^3*Chem_block_density_granD/10^3*Number_of_grains_granD)))</f>
        <v/>
      </c>
    </row>
    <row r="1351" spans="1:26" x14ac:dyDescent="0.3">
      <c r="A1351" s="68" t="str">
        <f t="shared" si="372"/>
        <v/>
      </c>
      <c r="B1351" s="68" t="str">
        <f t="shared" si="357"/>
        <v/>
      </c>
      <c r="C1351" s="68" t="str">
        <f t="shared" si="358"/>
        <v/>
      </c>
      <c r="D1351" s="67" t="str">
        <f t="shared" si="359"/>
        <v/>
      </c>
      <c r="E1351" s="262" t="str">
        <f t="shared" si="360"/>
        <v/>
      </c>
      <c r="F1351" s="262" t="str">
        <f>IF(E1351="","",SUM(E$4:E1351))</f>
        <v/>
      </c>
      <c r="G1351" s="262" t="str">
        <f t="shared" si="361"/>
        <v/>
      </c>
      <c r="H1351" s="67" t="str">
        <f t="shared" si="362"/>
        <v/>
      </c>
      <c r="I1351" s="67" t="str">
        <f t="shared" si="363"/>
        <v/>
      </c>
      <c r="J1351" s="67" t="str">
        <f>IF(I1351="","",SUM(I$4:I1351))</f>
        <v/>
      </c>
      <c r="K1351" s="67" t="str">
        <f t="shared" si="364"/>
        <v/>
      </c>
      <c r="L1351" s="77" t="str">
        <f t="shared" si="373"/>
        <v/>
      </c>
      <c r="M1351" s="77" t="str">
        <f t="shared" si="365"/>
        <v/>
      </c>
      <c r="N1351" s="67" t="str">
        <f t="shared" si="366"/>
        <v/>
      </c>
      <c r="O1351" s="67" t="str">
        <f t="shared" si="367"/>
        <v/>
      </c>
      <c r="P1351" s="67" t="str">
        <f t="shared" si="368"/>
        <v/>
      </c>
      <c r="Q1351" s="27" t="str">
        <f>IF(A1351="","",(CONVERT(Total_chem_mass_granD,"lbm","g")-SUM($O$4:O1351))/CONVERT(Total_chem_mass_granD,"lbm","g"))</f>
        <v/>
      </c>
      <c r="R1351" s="66" t="str">
        <f t="shared" si="369"/>
        <v/>
      </c>
      <c r="S1351" s="65" t="str">
        <f t="shared" si="370"/>
        <v/>
      </c>
      <c r="T1351" s="88" t="str">
        <f>IF(Q1351="","",SUM($P$4:P1351)*1000/J1351*(1-Percent_bound_granD))</f>
        <v/>
      </c>
      <c r="U1351" s="88" t="str">
        <f>IF(Q1351="","",SUM($P$4:P1351)*1000/F1351*(1-Percent_bound_granD))</f>
        <v/>
      </c>
      <c r="V1351" s="90" t="str">
        <f t="shared" si="371"/>
        <v/>
      </c>
      <c r="W1351" s="68" t="str">
        <f>IF(AND(B1350&lt;Runoff_duration_hr_granD/2,B1351&gt;Runoff_duration_hr_granD/2),Runoff_duration_hr_granD/2,INDEX($B$4:$B$1500,IF(B1351&gt;Runoff_duration_hr_granD/2,ROWS($W$4:W1351)-1,ROWS($W$4:W1351))))</f>
        <v/>
      </c>
      <c r="X1351" s="103" t="str">
        <f>IFERROR(ROUND(IF(HG_shape_granD="Constant flow",IF(W1351=Runoff_duration_hr_granD/2,CONVERT($D$4,"L","gal")/(Runoff_duration_hr_granD*60),VLOOKUP('Granular-Distrib. Calcs'!W1351,'Granular-Distrib. Calcs'!$B$4:$K$1500,6,FALSE)),IF(W1351=Runoff_duration_hr_granD/2,2*CONVERT($D$4,"L","gal")/(Runoff_duration_hr_granD*60),VLOOKUP('Granular-Distrib. Calcs'!W1351,'Granular-Distrib. Calcs'!$B$4:$K$1500,6,FALSE))),2),"")</f>
        <v/>
      </c>
      <c r="Y1351" s="67" t="str">
        <f>IF(A1351="","",(SUM($N$4:N1351)/25.4^3+(4/3*PI()*(M1351/2/25.4)^3*Number_of_grains_granD)))</f>
        <v/>
      </c>
      <c r="Z1351" s="67" t="str">
        <f>IF(A1351="","",(SUM($O$4:O1351)+(4/3*PI()*(M1351/2)^3*Chem_block_density_granD/10^3*Number_of_grains_granD)))</f>
        <v/>
      </c>
    </row>
    <row r="1352" spans="1:26" x14ac:dyDescent="0.3">
      <c r="A1352" s="68" t="str">
        <f t="shared" si="372"/>
        <v/>
      </c>
      <c r="B1352" s="68" t="str">
        <f t="shared" si="357"/>
        <v/>
      </c>
      <c r="C1352" s="68" t="str">
        <f t="shared" si="358"/>
        <v/>
      </c>
      <c r="D1352" s="67" t="str">
        <f t="shared" si="359"/>
        <v/>
      </c>
      <c r="E1352" s="262" t="str">
        <f t="shared" si="360"/>
        <v/>
      </c>
      <c r="F1352" s="262" t="str">
        <f>IF(E1352="","",SUM(E$4:E1352))</f>
        <v/>
      </c>
      <c r="G1352" s="262" t="str">
        <f t="shared" si="361"/>
        <v/>
      </c>
      <c r="H1352" s="67" t="str">
        <f t="shared" si="362"/>
        <v/>
      </c>
      <c r="I1352" s="67" t="str">
        <f t="shared" si="363"/>
        <v/>
      </c>
      <c r="J1352" s="67" t="str">
        <f>IF(I1352="","",SUM(I$4:I1352))</f>
        <v/>
      </c>
      <c r="K1352" s="67" t="str">
        <f t="shared" si="364"/>
        <v/>
      </c>
      <c r="L1352" s="77" t="str">
        <f t="shared" si="373"/>
        <v/>
      </c>
      <c r="M1352" s="77" t="str">
        <f t="shared" si="365"/>
        <v/>
      </c>
      <c r="N1352" s="67" t="str">
        <f t="shared" si="366"/>
        <v/>
      </c>
      <c r="O1352" s="67" t="str">
        <f t="shared" si="367"/>
        <v/>
      </c>
      <c r="P1352" s="67" t="str">
        <f t="shared" si="368"/>
        <v/>
      </c>
      <c r="Q1352" s="27" t="str">
        <f>IF(A1352="","",(CONVERT(Total_chem_mass_granD,"lbm","g")-SUM($O$4:O1352))/CONVERT(Total_chem_mass_granD,"lbm","g"))</f>
        <v/>
      </c>
      <c r="R1352" s="66" t="str">
        <f t="shared" si="369"/>
        <v/>
      </c>
      <c r="S1352" s="65" t="str">
        <f t="shared" si="370"/>
        <v/>
      </c>
      <c r="T1352" s="88" t="str">
        <f>IF(Q1352="","",SUM($P$4:P1352)*1000/J1352*(1-Percent_bound_granD))</f>
        <v/>
      </c>
      <c r="U1352" s="88" t="str">
        <f>IF(Q1352="","",SUM($P$4:P1352)*1000/F1352*(1-Percent_bound_granD))</f>
        <v/>
      </c>
      <c r="V1352" s="90" t="str">
        <f t="shared" si="371"/>
        <v/>
      </c>
      <c r="W1352" s="68" t="str">
        <f>IF(AND(B1351&lt;Runoff_duration_hr_granD/2,B1352&gt;Runoff_duration_hr_granD/2),Runoff_duration_hr_granD/2,INDEX($B$4:$B$1500,IF(B1352&gt;Runoff_duration_hr_granD/2,ROWS($W$4:W1352)-1,ROWS($W$4:W1352))))</f>
        <v/>
      </c>
      <c r="X1352" s="103" t="str">
        <f>IFERROR(ROUND(IF(HG_shape_granD="Constant flow",IF(W1352=Runoff_duration_hr_granD/2,CONVERT($D$4,"L","gal")/(Runoff_duration_hr_granD*60),VLOOKUP('Granular-Distrib. Calcs'!W1352,'Granular-Distrib. Calcs'!$B$4:$K$1500,6,FALSE)),IF(W1352=Runoff_duration_hr_granD/2,2*CONVERT($D$4,"L","gal")/(Runoff_duration_hr_granD*60),VLOOKUP('Granular-Distrib. Calcs'!W1352,'Granular-Distrib. Calcs'!$B$4:$K$1500,6,FALSE))),2),"")</f>
        <v/>
      </c>
      <c r="Y1352" s="67" t="str">
        <f>IF(A1352="","",(SUM($N$4:N1352)/25.4^3+(4/3*PI()*(M1352/2/25.4)^3*Number_of_grains_granD)))</f>
        <v/>
      </c>
      <c r="Z1352" s="67" t="str">
        <f>IF(A1352="","",(SUM($O$4:O1352)+(4/3*PI()*(M1352/2)^3*Chem_block_density_granD/10^3*Number_of_grains_granD)))</f>
        <v/>
      </c>
    </row>
    <row r="1353" spans="1:26" x14ac:dyDescent="0.3">
      <c r="A1353" s="68" t="str">
        <f t="shared" si="372"/>
        <v/>
      </c>
      <c r="B1353" s="68" t="str">
        <f t="shared" si="357"/>
        <v/>
      </c>
      <c r="C1353" s="68" t="str">
        <f t="shared" si="358"/>
        <v/>
      </c>
      <c r="D1353" s="67" t="str">
        <f t="shared" si="359"/>
        <v/>
      </c>
      <c r="E1353" s="262" t="str">
        <f t="shared" si="360"/>
        <v/>
      </c>
      <c r="F1353" s="262" t="str">
        <f>IF(E1353="","",SUM(E$4:E1353))</f>
        <v/>
      </c>
      <c r="G1353" s="262" t="str">
        <f t="shared" si="361"/>
        <v/>
      </c>
      <c r="H1353" s="67" t="str">
        <f t="shared" si="362"/>
        <v/>
      </c>
      <c r="I1353" s="67" t="str">
        <f t="shared" si="363"/>
        <v/>
      </c>
      <c r="J1353" s="67" t="str">
        <f>IF(I1353="","",SUM(I$4:I1353))</f>
        <v/>
      </c>
      <c r="K1353" s="67" t="str">
        <f t="shared" si="364"/>
        <v/>
      </c>
      <c r="L1353" s="77" t="str">
        <f t="shared" si="373"/>
        <v/>
      </c>
      <c r="M1353" s="77" t="str">
        <f t="shared" si="365"/>
        <v/>
      </c>
      <c r="N1353" s="67" t="str">
        <f t="shared" si="366"/>
        <v/>
      </c>
      <c r="O1353" s="67" t="str">
        <f t="shared" si="367"/>
        <v/>
      </c>
      <c r="P1353" s="67" t="str">
        <f t="shared" si="368"/>
        <v/>
      </c>
      <c r="Q1353" s="27" t="str">
        <f>IF(A1353="","",(CONVERT(Total_chem_mass_granD,"lbm","g")-SUM($O$4:O1353))/CONVERT(Total_chem_mass_granD,"lbm","g"))</f>
        <v/>
      </c>
      <c r="R1353" s="66" t="str">
        <f t="shared" si="369"/>
        <v/>
      </c>
      <c r="S1353" s="65" t="str">
        <f t="shared" si="370"/>
        <v/>
      </c>
      <c r="T1353" s="88" t="str">
        <f>IF(Q1353="","",SUM($P$4:P1353)*1000/J1353*(1-Percent_bound_granD))</f>
        <v/>
      </c>
      <c r="U1353" s="88" t="str">
        <f>IF(Q1353="","",SUM($P$4:P1353)*1000/F1353*(1-Percent_bound_granD))</f>
        <v/>
      </c>
      <c r="V1353" s="90" t="str">
        <f t="shared" si="371"/>
        <v/>
      </c>
      <c r="W1353" s="68" t="str">
        <f>IF(AND(B1352&lt;Runoff_duration_hr_granD/2,B1353&gt;Runoff_duration_hr_granD/2),Runoff_duration_hr_granD/2,INDEX($B$4:$B$1500,IF(B1353&gt;Runoff_duration_hr_granD/2,ROWS($W$4:W1353)-1,ROWS($W$4:W1353))))</f>
        <v/>
      </c>
      <c r="X1353" s="103" t="str">
        <f>IFERROR(ROUND(IF(HG_shape_granD="Constant flow",IF(W1353=Runoff_duration_hr_granD/2,CONVERT($D$4,"L","gal")/(Runoff_duration_hr_granD*60),VLOOKUP('Granular-Distrib. Calcs'!W1353,'Granular-Distrib. Calcs'!$B$4:$K$1500,6,FALSE)),IF(W1353=Runoff_duration_hr_granD/2,2*CONVERT($D$4,"L","gal")/(Runoff_duration_hr_granD*60),VLOOKUP('Granular-Distrib. Calcs'!W1353,'Granular-Distrib. Calcs'!$B$4:$K$1500,6,FALSE))),2),"")</f>
        <v/>
      </c>
      <c r="Y1353" s="67" t="str">
        <f>IF(A1353="","",(SUM($N$4:N1353)/25.4^3+(4/3*PI()*(M1353/2/25.4)^3*Number_of_grains_granD)))</f>
        <v/>
      </c>
      <c r="Z1353" s="67" t="str">
        <f>IF(A1353="","",(SUM($O$4:O1353)+(4/3*PI()*(M1353/2)^3*Chem_block_density_granD/10^3*Number_of_grains_granD)))</f>
        <v/>
      </c>
    </row>
    <row r="1354" spans="1:26" x14ac:dyDescent="0.3">
      <c r="A1354" s="68" t="str">
        <f t="shared" si="372"/>
        <v/>
      </c>
      <c r="B1354" s="68" t="str">
        <f t="shared" si="357"/>
        <v/>
      </c>
      <c r="C1354" s="68" t="str">
        <f t="shared" si="358"/>
        <v/>
      </c>
      <c r="D1354" s="67" t="str">
        <f t="shared" si="359"/>
        <v/>
      </c>
      <c r="E1354" s="262" t="str">
        <f t="shared" si="360"/>
        <v/>
      </c>
      <c r="F1354" s="262" t="str">
        <f>IF(E1354="","",SUM(E$4:E1354))</f>
        <v/>
      </c>
      <c r="G1354" s="262" t="str">
        <f t="shared" si="361"/>
        <v/>
      </c>
      <c r="H1354" s="67" t="str">
        <f t="shared" si="362"/>
        <v/>
      </c>
      <c r="I1354" s="67" t="str">
        <f t="shared" si="363"/>
        <v/>
      </c>
      <c r="J1354" s="67" t="str">
        <f>IF(I1354="","",SUM(I$4:I1354))</f>
        <v/>
      </c>
      <c r="K1354" s="67" t="str">
        <f t="shared" si="364"/>
        <v/>
      </c>
      <c r="L1354" s="77" t="str">
        <f t="shared" si="373"/>
        <v/>
      </c>
      <c r="M1354" s="77" t="str">
        <f t="shared" si="365"/>
        <v/>
      </c>
      <c r="N1354" s="67" t="str">
        <f t="shared" si="366"/>
        <v/>
      </c>
      <c r="O1354" s="67" t="str">
        <f t="shared" si="367"/>
        <v/>
      </c>
      <c r="P1354" s="67" t="str">
        <f t="shared" si="368"/>
        <v/>
      </c>
      <c r="Q1354" s="27" t="str">
        <f>IF(A1354="","",(CONVERT(Total_chem_mass_granD,"lbm","g")-SUM($O$4:O1354))/CONVERT(Total_chem_mass_granD,"lbm","g"))</f>
        <v/>
      </c>
      <c r="R1354" s="66" t="str">
        <f t="shared" si="369"/>
        <v/>
      </c>
      <c r="S1354" s="65" t="str">
        <f t="shared" si="370"/>
        <v/>
      </c>
      <c r="T1354" s="88" t="str">
        <f>IF(Q1354="","",SUM($P$4:P1354)*1000/J1354*(1-Percent_bound_granD))</f>
        <v/>
      </c>
      <c r="U1354" s="88" t="str">
        <f>IF(Q1354="","",SUM($P$4:P1354)*1000/F1354*(1-Percent_bound_granD))</f>
        <v/>
      </c>
      <c r="V1354" s="90" t="str">
        <f t="shared" si="371"/>
        <v/>
      </c>
      <c r="W1354" s="68" t="str">
        <f>IF(AND(B1353&lt;Runoff_duration_hr_granD/2,B1354&gt;Runoff_duration_hr_granD/2),Runoff_duration_hr_granD/2,INDEX($B$4:$B$1500,IF(B1354&gt;Runoff_duration_hr_granD/2,ROWS($W$4:W1354)-1,ROWS($W$4:W1354))))</f>
        <v/>
      </c>
      <c r="X1354" s="103" t="str">
        <f>IFERROR(ROUND(IF(HG_shape_granD="Constant flow",IF(W1354=Runoff_duration_hr_granD/2,CONVERT($D$4,"L","gal")/(Runoff_duration_hr_granD*60),VLOOKUP('Granular-Distrib. Calcs'!W1354,'Granular-Distrib. Calcs'!$B$4:$K$1500,6,FALSE)),IF(W1354=Runoff_duration_hr_granD/2,2*CONVERT($D$4,"L","gal")/(Runoff_duration_hr_granD*60),VLOOKUP('Granular-Distrib. Calcs'!W1354,'Granular-Distrib. Calcs'!$B$4:$K$1500,6,FALSE))),2),"")</f>
        <v/>
      </c>
      <c r="Y1354" s="67" t="str">
        <f>IF(A1354="","",(SUM($N$4:N1354)/25.4^3+(4/3*PI()*(M1354/2/25.4)^3*Number_of_grains_granD)))</f>
        <v/>
      </c>
      <c r="Z1354" s="67" t="str">
        <f>IF(A1354="","",(SUM($O$4:O1354)+(4/3*PI()*(M1354/2)^3*Chem_block_density_granD/10^3*Number_of_grains_granD)))</f>
        <v/>
      </c>
    </row>
    <row r="1355" spans="1:26" x14ac:dyDescent="0.3">
      <c r="A1355" s="68" t="str">
        <f t="shared" si="372"/>
        <v/>
      </c>
      <c r="B1355" s="68" t="str">
        <f t="shared" si="357"/>
        <v/>
      </c>
      <c r="C1355" s="68" t="str">
        <f t="shared" si="358"/>
        <v/>
      </c>
      <c r="D1355" s="67" t="str">
        <f t="shared" si="359"/>
        <v/>
      </c>
      <c r="E1355" s="262" t="str">
        <f t="shared" si="360"/>
        <v/>
      </c>
      <c r="F1355" s="262" t="str">
        <f>IF(E1355="","",SUM(E$4:E1355))</f>
        <v/>
      </c>
      <c r="G1355" s="262" t="str">
        <f t="shared" si="361"/>
        <v/>
      </c>
      <c r="H1355" s="67" t="str">
        <f t="shared" si="362"/>
        <v/>
      </c>
      <c r="I1355" s="67" t="str">
        <f t="shared" si="363"/>
        <v/>
      </c>
      <c r="J1355" s="67" t="str">
        <f>IF(I1355="","",SUM(I$4:I1355))</f>
        <v/>
      </c>
      <c r="K1355" s="67" t="str">
        <f t="shared" si="364"/>
        <v/>
      </c>
      <c r="L1355" s="77" t="str">
        <f t="shared" si="373"/>
        <v/>
      </c>
      <c r="M1355" s="77" t="str">
        <f t="shared" si="365"/>
        <v/>
      </c>
      <c r="N1355" s="67" t="str">
        <f t="shared" si="366"/>
        <v/>
      </c>
      <c r="O1355" s="67" t="str">
        <f t="shared" si="367"/>
        <v/>
      </c>
      <c r="P1355" s="67" t="str">
        <f t="shared" si="368"/>
        <v/>
      </c>
      <c r="Q1355" s="27" t="str">
        <f>IF(A1355="","",(CONVERT(Total_chem_mass_granD,"lbm","g")-SUM($O$4:O1355))/CONVERT(Total_chem_mass_granD,"lbm","g"))</f>
        <v/>
      </c>
      <c r="R1355" s="66" t="str">
        <f t="shared" si="369"/>
        <v/>
      </c>
      <c r="S1355" s="65" t="str">
        <f t="shared" si="370"/>
        <v/>
      </c>
      <c r="T1355" s="88" t="str">
        <f>IF(Q1355="","",SUM($P$4:P1355)*1000/J1355*(1-Percent_bound_granD))</f>
        <v/>
      </c>
      <c r="U1355" s="88" t="str">
        <f>IF(Q1355="","",SUM($P$4:P1355)*1000/F1355*(1-Percent_bound_granD))</f>
        <v/>
      </c>
      <c r="V1355" s="90" t="str">
        <f t="shared" si="371"/>
        <v/>
      </c>
      <c r="W1355" s="68" t="str">
        <f>IF(AND(B1354&lt;Runoff_duration_hr_granD/2,B1355&gt;Runoff_duration_hr_granD/2),Runoff_duration_hr_granD/2,INDEX($B$4:$B$1500,IF(B1355&gt;Runoff_duration_hr_granD/2,ROWS($W$4:W1355)-1,ROWS($W$4:W1355))))</f>
        <v/>
      </c>
      <c r="X1355" s="103" t="str">
        <f>IFERROR(ROUND(IF(HG_shape_granD="Constant flow",IF(W1355=Runoff_duration_hr_granD/2,CONVERT($D$4,"L","gal")/(Runoff_duration_hr_granD*60),VLOOKUP('Granular-Distrib. Calcs'!W1355,'Granular-Distrib. Calcs'!$B$4:$K$1500,6,FALSE)),IF(W1355=Runoff_duration_hr_granD/2,2*CONVERT($D$4,"L","gal")/(Runoff_duration_hr_granD*60),VLOOKUP('Granular-Distrib. Calcs'!W1355,'Granular-Distrib. Calcs'!$B$4:$K$1500,6,FALSE))),2),"")</f>
        <v/>
      </c>
      <c r="Y1355" s="67" t="str">
        <f>IF(A1355="","",(SUM($N$4:N1355)/25.4^3+(4/3*PI()*(M1355/2/25.4)^3*Number_of_grains_granD)))</f>
        <v/>
      </c>
      <c r="Z1355" s="67" t="str">
        <f>IF(A1355="","",(SUM($O$4:O1355)+(4/3*PI()*(M1355/2)^3*Chem_block_density_granD/10^3*Number_of_grains_granD)))</f>
        <v/>
      </c>
    </row>
    <row r="1356" spans="1:26" x14ac:dyDescent="0.3">
      <c r="A1356" s="68" t="str">
        <f t="shared" si="372"/>
        <v/>
      </c>
      <c r="B1356" s="68" t="str">
        <f t="shared" si="357"/>
        <v/>
      </c>
      <c r="C1356" s="68" t="str">
        <f t="shared" si="358"/>
        <v/>
      </c>
      <c r="D1356" s="67" t="str">
        <f t="shared" si="359"/>
        <v/>
      </c>
      <c r="E1356" s="262" t="str">
        <f t="shared" si="360"/>
        <v/>
      </c>
      <c r="F1356" s="262" t="str">
        <f>IF(E1356="","",SUM(E$4:E1356))</f>
        <v/>
      </c>
      <c r="G1356" s="262" t="str">
        <f t="shared" si="361"/>
        <v/>
      </c>
      <c r="H1356" s="67" t="str">
        <f t="shared" si="362"/>
        <v/>
      </c>
      <c r="I1356" s="67" t="str">
        <f t="shared" si="363"/>
        <v/>
      </c>
      <c r="J1356" s="67" t="str">
        <f>IF(I1356="","",SUM(I$4:I1356))</f>
        <v/>
      </c>
      <c r="K1356" s="67" t="str">
        <f t="shared" si="364"/>
        <v/>
      </c>
      <c r="L1356" s="77" t="str">
        <f t="shared" si="373"/>
        <v/>
      </c>
      <c r="M1356" s="77" t="str">
        <f t="shared" si="365"/>
        <v/>
      </c>
      <c r="N1356" s="67" t="str">
        <f t="shared" si="366"/>
        <v/>
      </c>
      <c r="O1356" s="67" t="str">
        <f t="shared" si="367"/>
        <v/>
      </c>
      <c r="P1356" s="67" t="str">
        <f t="shared" si="368"/>
        <v/>
      </c>
      <c r="Q1356" s="27" t="str">
        <f>IF(A1356="","",(CONVERT(Total_chem_mass_granD,"lbm","g")-SUM($O$4:O1356))/CONVERT(Total_chem_mass_granD,"lbm","g"))</f>
        <v/>
      </c>
      <c r="R1356" s="66" t="str">
        <f t="shared" si="369"/>
        <v/>
      </c>
      <c r="S1356" s="65" t="str">
        <f t="shared" si="370"/>
        <v/>
      </c>
      <c r="T1356" s="88" t="str">
        <f>IF(Q1356="","",SUM($P$4:P1356)*1000/J1356*(1-Percent_bound_granD))</f>
        <v/>
      </c>
      <c r="U1356" s="88" t="str">
        <f>IF(Q1356="","",SUM($P$4:P1356)*1000/F1356*(1-Percent_bound_granD))</f>
        <v/>
      </c>
      <c r="V1356" s="90" t="str">
        <f t="shared" si="371"/>
        <v/>
      </c>
      <c r="W1356" s="68" t="str">
        <f>IF(AND(B1355&lt;Runoff_duration_hr_granD/2,B1356&gt;Runoff_duration_hr_granD/2),Runoff_duration_hr_granD/2,INDEX($B$4:$B$1500,IF(B1356&gt;Runoff_duration_hr_granD/2,ROWS($W$4:W1356)-1,ROWS($W$4:W1356))))</f>
        <v/>
      </c>
      <c r="X1356" s="103" t="str">
        <f>IFERROR(ROUND(IF(HG_shape_granD="Constant flow",IF(W1356=Runoff_duration_hr_granD/2,CONVERT($D$4,"L","gal")/(Runoff_duration_hr_granD*60),VLOOKUP('Granular-Distrib. Calcs'!W1356,'Granular-Distrib. Calcs'!$B$4:$K$1500,6,FALSE)),IF(W1356=Runoff_duration_hr_granD/2,2*CONVERT($D$4,"L","gal")/(Runoff_duration_hr_granD*60),VLOOKUP('Granular-Distrib. Calcs'!W1356,'Granular-Distrib. Calcs'!$B$4:$K$1500,6,FALSE))),2),"")</f>
        <v/>
      </c>
      <c r="Y1356" s="67" t="str">
        <f>IF(A1356="","",(SUM($N$4:N1356)/25.4^3+(4/3*PI()*(M1356/2/25.4)^3*Number_of_grains_granD)))</f>
        <v/>
      </c>
      <c r="Z1356" s="67" t="str">
        <f>IF(A1356="","",(SUM($O$4:O1356)+(4/3*PI()*(M1356/2)^3*Chem_block_density_granD/10^3*Number_of_grains_granD)))</f>
        <v/>
      </c>
    </row>
    <row r="1357" spans="1:26" x14ac:dyDescent="0.3">
      <c r="A1357" s="68" t="str">
        <f t="shared" si="372"/>
        <v/>
      </c>
      <c r="B1357" s="68" t="str">
        <f t="shared" si="357"/>
        <v/>
      </c>
      <c r="C1357" s="68" t="str">
        <f t="shared" si="358"/>
        <v/>
      </c>
      <c r="D1357" s="67" t="str">
        <f t="shared" si="359"/>
        <v/>
      </c>
      <c r="E1357" s="262" t="str">
        <f t="shared" si="360"/>
        <v/>
      </c>
      <c r="F1357" s="262" t="str">
        <f>IF(E1357="","",SUM(E$4:E1357))</f>
        <v/>
      </c>
      <c r="G1357" s="262" t="str">
        <f t="shared" si="361"/>
        <v/>
      </c>
      <c r="H1357" s="67" t="str">
        <f t="shared" si="362"/>
        <v/>
      </c>
      <c r="I1357" s="67" t="str">
        <f t="shared" si="363"/>
        <v/>
      </c>
      <c r="J1357" s="67" t="str">
        <f>IF(I1357="","",SUM(I$4:I1357))</f>
        <v/>
      </c>
      <c r="K1357" s="67" t="str">
        <f t="shared" si="364"/>
        <v/>
      </c>
      <c r="L1357" s="77" t="str">
        <f t="shared" si="373"/>
        <v/>
      </c>
      <c r="M1357" s="77" t="str">
        <f t="shared" si="365"/>
        <v/>
      </c>
      <c r="N1357" s="67" t="str">
        <f t="shared" si="366"/>
        <v/>
      </c>
      <c r="O1357" s="67" t="str">
        <f t="shared" si="367"/>
        <v/>
      </c>
      <c r="P1357" s="67" t="str">
        <f t="shared" si="368"/>
        <v/>
      </c>
      <c r="Q1357" s="27" t="str">
        <f>IF(A1357="","",(CONVERT(Total_chem_mass_granD,"lbm","g")-SUM($O$4:O1357))/CONVERT(Total_chem_mass_granD,"lbm","g"))</f>
        <v/>
      </c>
      <c r="R1357" s="66" t="str">
        <f t="shared" si="369"/>
        <v/>
      </c>
      <c r="S1357" s="65" t="str">
        <f t="shared" si="370"/>
        <v/>
      </c>
      <c r="T1357" s="88" t="str">
        <f>IF(Q1357="","",SUM($P$4:P1357)*1000/J1357*(1-Percent_bound_granD))</f>
        <v/>
      </c>
      <c r="U1357" s="88" t="str">
        <f>IF(Q1357="","",SUM($P$4:P1357)*1000/F1357*(1-Percent_bound_granD))</f>
        <v/>
      </c>
      <c r="V1357" s="90" t="str">
        <f t="shared" si="371"/>
        <v/>
      </c>
      <c r="W1357" s="68" t="str">
        <f>IF(AND(B1356&lt;Runoff_duration_hr_granD/2,B1357&gt;Runoff_duration_hr_granD/2),Runoff_duration_hr_granD/2,INDEX($B$4:$B$1500,IF(B1357&gt;Runoff_duration_hr_granD/2,ROWS($W$4:W1357)-1,ROWS($W$4:W1357))))</f>
        <v/>
      </c>
      <c r="X1357" s="103" t="str">
        <f>IFERROR(ROUND(IF(HG_shape_granD="Constant flow",IF(W1357=Runoff_duration_hr_granD/2,CONVERT($D$4,"L","gal")/(Runoff_duration_hr_granD*60),VLOOKUP('Granular-Distrib. Calcs'!W1357,'Granular-Distrib. Calcs'!$B$4:$K$1500,6,FALSE)),IF(W1357=Runoff_duration_hr_granD/2,2*CONVERT($D$4,"L","gal")/(Runoff_duration_hr_granD*60),VLOOKUP('Granular-Distrib. Calcs'!W1357,'Granular-Distrib. Calcs'!$B$4:$K$1500,6,FALSE))),2),"")</f>
        <v/>
      </c>
      <c r="Y1357" s="67" t="str">
        <f>IF(A1357="","",(SUM($N$4:N1357)/25.4^3+(4/3*PI()*(M1357/2/25.4)^3*Number_of_grains_granD)))</f>
        <v/>
      </c>
      <c r="Z1357" s="67" t="str">
        <f>IF(A1357="","",(SUM($O$4:O1357)+(4/3*PI()*(M1357/2)^3*Chem_block_density_granD/10^3*Number_of_grains_granD)))</f>
        <v/>
      </c>
    </row>
    <row r="1358" spans="1:26" x14ac:dyDescent="0.3">
      <c r="A1358" s="68" t="str">
        <f t="shared" si="372"/>
        <v/>
      </c>
      <c r="B1358" s="68" t="str">
        <f t="shared" si="357"/>
        <v/>
      </c>
      <c r="C1358" s="68" t="str">
        <f t="shared" si="358"/>
        <v/>
      </c>
      <c r="D1358" s="67" t="str">
        <f t="shared" si="359"/>
        <v/>
      </c>
      <c r="E1358" s="262" t="str">
        <f t="shared" si="360"/>
        <v/>
      </c>
      <c r="F1358" s="262" t="str">
        <f>IF(E1358="","",SUM(E$4:E1358))</f>
        <v/>
      </c>
      <c r="G1358" s="262" t="str">
        <f t="shared" si="361"/>
        <v/>
      </c>
      <c r="H1358" s="67" t="str">
        <f t="shared" si="362"/>
        <v/>
      </c>
      <c r="I1358" s="67" t="str">
        <f t="shared" si="363"/>
        <v/>
      </c>
      <c r="J1358" s="67" t="str">
        <f>IF(I1358="","",SUM(I$4:I1358))</f>
        <v/>
      </c>
      <c r="K1358" s="67" t="str">
        <f t="shared" si="364"/>
        <v/>
      </c>
      <c r="L1358" s="77" t="str">
        <f t="shared" si="373"/>
        <v/>
      </c>
      <c r="M1358" s="77" t="str">
        <f t="shared" si="365"/>
        <v/>
      </c>
      <c r="N1358" s="67" t="str">
        <f t="shared" si="366"/>
        <v/>
      </c>
      <c r="O1358" s="67" t="str">
        <f t="shared" si="367"/>
        <v/>
      </c>
      <c r="P1358" s="67" t="str">
        <f t="shared" si="368"/>
        <v/>
      </c>
      <c r="Q1358" s="27" t="str">
        <f>IF(A1358="","",(CONVERT(Total_chem_mass_granD,"lbm","g")-SUM($O$4:O1358))/CONVERT(Total_chem_mass_granD,"lbm","g"))</f>
        <v/>
      </c>
      <c r="R1358" s="66" t="str">
        <f t="shared" si="369"/>
        <v/>
      </c>
      <c r="S1358" s="65" t="str">
        <f t="shared" si="370"/>
        <v/>
      </c>
      <c r="T1358" s="88" t="str">
        <f>IF(Q1358="","",SUM($P$4:P1358)*1000/J1358*(1-Percent_bound_granD))</f>
        <v/>
      </c>
      <c r="U1358" s="88" t="str">
        <f>IF(Q1358="","",SUM($P$4:P1358)*1000/F1358*(1-Percent_bound_granD))</f>
        <v/>
      </c>
      <c r="V1358" s="90" t="str">
        <f t="shared" si="371"/>
        <v/>
      </c>
      <c r="W1358" s="68" t="str">
        <f>IF(AND(B1357&lt;Runoff_duration_hr_granD/2,B1358&gt;Runoff_duration_hr_granD/2),Runoff_duration_hr_granD/2,INDEX($B$4:$B$1500,IF(B1358&gt;Runoff_duration_hr_granD/2,ROWS($W$4:W1358)-1,ROWS($W$4:W1358))))</f>
        <v/>
      </c>
      <c r="X1358" s="103" t="str">
        <f>IFERROR(ROUND(IF(HG_shape_granD="Constant flow",IF(W1358=Runoff_duration_hr_granD/2,CONVERT($D$4,"L","gal")/(Runoff_duration_hr_granD*60),VLOOKUP('Granular-Distrib. Calcs'!W1358,'Granular-Distrib. Calcs'!$B$4:$K$1500,6,FALSE)),IF(W1358=Runoff_duration_hr_granD/2,2*CONVERT($D$4,"L","gal")/(Runoff_duration_hr_granD*60),VLOOKUP('Granular-Distrib. Calcs'!W1358,'Granular-Distrib. Calcs'!$B$4:$K$1500,6,FALSE))),2),"")</f>
        <v/>
      </c>
      <c r="Y1358" s="67" t="str">
        <f>IF(A1358="","",(SUM($N$4:N1358)/25.4^3+(4/3*PI()*(M1358/2/25.4)^3*Number_of_grains_granD)))</f>
        <v/>
      </c>
      <c r="Z1358" s="67" t="str">
        <f>IF(A1358="","",(SUM($O$4:O1358)+(4/3*PI()*(M1358/2)^3*Chem_block_density_granD/10^3*Number_of_grains_granD)))</f>
        <v/>
      </c>
    </row>
    <row r="1359" spans="1:26" x14ac:dyDescent="0.3">
      <c r="A1359" s="68" t="str">
        <f t="shared" si="372"/>
        <v/>
      </c>
      <c r="B1359" s="68" t="str">
        <f t="shared" si="357"/>
        <v/>
      </c>
      <c r="C1359" s="68" t="str">
        <f t="shared" si="358"/>
        <v/>
      </c>
      <c r="D1359" s="67" t="str">
        <f t="shared" si="359"/>
        <v/>
      </c>
      <c r="E1359" s="262" t="str">
        <f t="shared" si="360"/>
        <v/>
      </c>
      <c r="F1359" s="262" t="str">
        <f>IF(E1359="","",SUM(E$4:E1359))</f>
        <v/>
      </c>
      <c r="G1359" s="262" t="str">
        <f t="shared" si="361"/>
        <v/>
      </c>
      <c r="H1359" s="67" t="str">
        <f t="shared" si="362"/>
        <v/>
      </c>
      <c r="I1359" s="67" t="str">
        <f t="shared" si="363"/>
        <v/>
      </c>
      <c r="J1359" s="67" t="str">
        <f>IF(I1359="","",SUM(I$4:I1359))</f>
        <v/>
      </c>
      <c r="K1359" s="67" t="str">
        <f t="shared" si="364"/>
        <v/>
      </c>
      <c r="L1359" s="77" t="str">
        <f t="shared" si="373"/>
        <v/>
      </c>
      <c r="M1359" s="77" t="str">
        <f t="shared" si="365"/>
        <v/>
      </c>
      <c r="N1359" s="67" t="str">
        <f t="shared" si="366"/>
        <v/>
      </c>
      <c r="O1359" s="67" t="str">
        <f t="shared" si="367"/>
        <v/>
      </c>
      <c r="P1359" s="67" t="str">
        <f t="shared" si="368"/>
        <v/>
      </c>
      <c r="Q1359" s="27" t="str">
        <f>IF(A1359="","",(CONVERT(Total_chem_mass_granD,"lbm","g")-SUM($O$4:O1359))/CONVERT(Total_chem_mass_granD,"lbm","g"))</f>
        <v/>
      </c>
      <c r="R1359" s="66" t="str">
        <f t="shared" si="369"/>
        <v/>
      </c>
      <c r="S1359" s="65" t="str">
        <f t="shared" si="370"/>
        <v/>
      </c>
      <c r="T1359" s="88" t="str">
        <f>IF(Q1359="","",SUM($P$4:P1359)*1000/J1359*(1-Percent_bound_granD))</f>
        <v/>
      </c>
      <c r="U1359" s="88" t="str">
        <f>IF(Q1359="","",SUM($P$4:P1359)*1000/F1359*(1-Percent_bound_granD))</f>
        <v/>
      </c>
      <c r="V1359" s="90" t="str">
        <f t="shared" si="371"/>
        <v/>
      </c>
      <c r="W1359" s="68" t="str">
        <f>IF(AND(B1358&lt;Runoff_duration_hr_granD/2,B1359&gt;Runoff_duration_hr_granD/2),Runoff_duration_hr_granD/2,INDEX($B$4:$B$1500,IF(B1359&gt;Runoff_duration_hr_granD/2,ROWS($W$4:W1359)-1,ROWS($W$4:W1359))))</f>
        <v/>
      </c>
      <c r="X1359" s="103" t="str">
        <f>IFERROR(ROUND(IF(HG_shape_granD="Constant flow",IF(W1359=Runoff_duration_hr_granD/2,CONVERT($D$4,"L","gal")/(Runoff_duration_hr_granD*60),VLOOKUP('Granular-Distrib. Calcs'!W1359,'Granular-Distrib. Calcs'!$B$4:$K$1500,6,FALSE)),IF(W1359=Runoff_duration_hr_granD/2,2*CONVERT($D$4,"L","gal")/(Runoff_duration_hr_granD*60),VLOOKUP('Granular-Distrib. Calcs'!W1359,'Granular-Distrib. Calcs'!$B$4:$K$1500,6,FALSE))),2),"")</f>
        <v/>
      </c>
      <c r="Y1359" s="67" t="str">
        <f>IF(A1359="","",(SUM($N$4:N1359)/25.4^3+(4/3*PI()*(M1359/2/25.4)^3*Number_of_grains_granD)))</f>
        <v/>
      </c>
      <c r="Z1359" s="67" t="str">
        <f>IF(A1359="","",(SUM($O$4:O1359)+(4/3*PI()*(M1359/2)^3*Chem_block_density_granD/10^3*Number_of_grains_granD)))</f>
        <v/>
      </c>
    </row>
    <row r="1360" spans="1:26" x14ac:dyDescent="0.3">
      <c r="A1360" s="68" t="str">
        <f t="shared" si="372"/>
        <v/>
      </c>
      <c r="B1360" s="68" t="str">
        <f t="shared" si="357"/>
        <v/>
      </c>
      <c r="C1360" s="68" t="str">
        <f t="shared" si="358"/>
        <v/>
      </c>
      <c r="D1360" s="67" t="str">
        <f t="shared" si="359"/>
        <v/>
      </c>
      <c r="E1360" s="262" t="str">
        <f t="shared" si="360"/>
        <v/>
      </c>
      <c r="F1360" s="262" t="str">
        <f>IF(E1360="","",SUM(E$4:E1360))</f>
        <v/>
      </c>
      <c r="G1360" s="262" t="str">
        <f t="shared" si="361"/>
        <v/>
      </c>
      <c r="H1360" s="67" t="str">
        <f t="shared" si="362"/>
        <v/>
      </c>
      <c r="I1360" s="67" t="str">
        <f t="shared" si="363"/>
        <v/>
      </c>
      <c r="J1360" s="67" t="str">
        <f>IF(I1360="","",SUM(I$4:I1360))</f>
        <v/>
      </c>
      <c r="K1360" s="67" t="str">
        <f t="shared" si="364"/>
        <v/>
      </c>
      <c r="L1360" s="77" t="str">
        <f t="shared" si="373"/>
        <v/>
      </c>
      <c r="M1360" s="77" t="str">
        <f t="shared" si="365"/>
        <v/>
      </c>
      <c r="N1360" s="67" t="str">
        <f t="shared" si="366"/>
        <v/>
      </c>
      <c r="O1360" s="67" t="str">
        <f t="shared" si="367"/>
        <v/>
      </c>
      <c r="P1360" s="67" t="str">
        <f t="shared" si="368"/>
        <v/>
      </c>
      <c r="Q1360" s="27" t="str">
        <f>IF(A1360="","",(CONVERT(Total_chem_mass_granD,"lbm","g")-SUM($O$4:O1360))/CONVERT(Total_chem_mass_granD,"lbm","g"))</f>
        <v/>
      </c>
      <c r="R1360" s="66" t="str">
        <f t="shared" si="369"/>
        <v/>
      </c>
      <c r="S1360" s="65" t="str">
        <f t="shared" si="370"/>
        <v/>
      </c>
      <c r="T1360" s="88" t="str">
        <f>IF(Q1360="","",SUM($P$4:P1360)*1000/J1360*(1-Percent_bound_granD))</f>
        <v/>
      </c>
      <c r="U1360" s="88" t="str">
        <f>IF(Q1360="","",SUM($P$4:P1360)*1000/F1360*(1-Percent_bound_granD))</f>
        <v/>
      </c>
      <c r="V1360" s="90" t="str">
        <f t="shared" si="371"/>
        <v/>
      </c>
      <c r="W1360" s="68" t="str">
        <f>IF(AND(B1359&lt;Runoff_duration_hr_granD/2,B1360&gt;Runoff_duration_hr_granD/2),Runoff_duration_hr_granD/2,INDEX($B$4:$B$1500,IF(B1360&gt;Runoff_duration_hr_granD/2,ROWS($W$4:W1360)-1,ROWS($W$4:W1360))))</f>
        <v/>
      </c>
      <c r="X1360" s="103" t="str">
        <f>IFERROR(ROUND(IF(HG_shape_granD="Constant flow",IF(W1360=Runoff_duration_hr_granD/2,CONVERT($D$4,"L","gal")/(Runoff_duration_hr_granD*60),VLOOKUP('Granular-Distrib. Calcs'!W1360,'Granular-Distrib. Calcs'!$B$4:$K$1500,6,FALSE)),IF(W1360=Runoff_duration_hr_granD/2,2*CONVERT($D$4,"L","gal")/(Runoff_duration_hr_granD*60),VLOOKUP('Granular-Distrib. Calcs'!W1360,'Granular-Distrib. Calcs'!$B$4:$K$1500,6,FALSE))),2),"")</f>
        <v/>
      </c>
      <c r="Y1360" s="67" t="str">
        <f>IF(A1360="","",(SUM($N$4:N1360)/25.4^3+(4/3*PI()*(M1360/2/25.4)^3*Number_of_grains_granD)))</f>
        <v/>
      </c>
      <c r="Z1360" s="67" t="str">
        <f>IF(A1360="","",(SUM($O$4:O1360)+(4/3*PI()*(M1360/2)^3*Chem_block_density_granD/10^3*Number_of_grains_granD)))</f>
        <v/>
      </c>
    </row>
    <row r="1361" spans="1:26" x14ac:dyDescent="0.3">
      <c r="A1361" s="68" t="str">
        <f t="shared" si="372"/>
        <v/>
      </c>
      <c r="B1361" s="68" t="str">
        <f t="shared" si="357"/>
        <v/>
      </c>
      <c r="C1361" s="68" t="str">
        <f t="shared" si="358"/>
        <v/>
      </c>
      <c r="D1361" s="67" t="str">
        <f t="shared" si="359"/>
        <v/>
      </c>
      <c r="E1361" s="262" t="str">
        <f t="shared" si="360"/>
        <v/>
      </c>
      <c r="F1361" s="262" t="str">
        <f>IF(E1361="","",SUM(E$4:E1361))</f>
        <v/>
      </c>
      <c r="G1361" s="262" t="str">
        <f t="shared" si="361"/>
        <v/>
      </c>
      <c r="H1361" s="67" t="str">
        <f t="shared" si="362"/>
        <v/>
      </c>
      <c r="I1361" s="67" t="str">
        <f t="shared" si="363"/>
        <v/>
      </c>
      <c r="J1361" s="67" t="str">
        <f>IF(I1361="","",SUM(I$4:I1361))</f>
        <v/>
      </c>
      <c r="K1361" s="67" t="str">
        <f t="shared" si="364"/>
        <v/>
      </c>
      <c r="L1361" s="77" t="str">
        <f t="shared" si="373"/>
        <v/>
      </c>
      <c r="M1361" s="77" t="str">
        <f t="shared" si="365"/>
        <v/>
      </c>
      <c r="N1361" s="67" t="str">
        <f t="shared" si="366"/>
        <v/>
      </c>
      <c r="O1361" s="67" t="str">
        <f t="shared" si="367"/>
        <v/>
      </c>
      <c r="P1361" s="67" t="str">
        <f t="shared" si="368"/>
        <v/>
      </c>
      <c r="Q1361" s="27" t="str">
        <f>IF(A1361="","",(CONVERT(Total_chem_mass_granD,"lbm","g")-SUM($O$4:O1361))/CONVERT(Total_chem_mass_granD,"lbm","g"))</f>
        <v/>
      </c>
      <c r="R1361" s="66" t="str">
        <f t="shared" si="369"/>
        <v/>
      </c>
      <c r="S1361" s="65" t="str">
        <f t="shared" si="370"/>
        <v/>
      </c>
      <c r="T1361" s="88" t="str">
        <f>IF(Q1361="","",SUM($P$4:P1361)*1000/J1361*(1-Percent_bound_granD))</f>
        <v/>
      </c>
      <c r="U1361" s="88" t="str">
        <f>IF(Q1361="","",SUM($P$4:P1361)*1000/F1361*(1-Percent_bound_granD))</f>
        <v/>
      </c>
      <c r="V1361" s="90" t="str">
        <f t="shared" si="371"/>
        <v/>
      </c>
      <c r="W1361" s="68" t="str">
        <f>IF(AND(B1360&lt;Runoff_duration_hr_granD/2,B1361&gt;Runoff_duration_hr_granD/2),Runoff_duration_hr_granD/2,INDEX($B$4:$B$1500,IF(B1361&gt;Runoff_duration_hr_granD/2,ROWS($W$4:W1361)-1,ROWS($W$4:W1361))))</f>
        <v/>
      </c>
      <c r="X1361" s="103" t="str">
        <f>IFERROR(ROUND(IF(HG_shape_granD="Constant flow",IF(W1361=Runoff_duration_hr_granD/2,CONVERT($D$4,"L","gal")/(Runoff_duration_hr_granD*60),VLOOKUP('Granular-Distrib. Calcs'!W1361,'Granular-Distrib. Calcs'!$B$4:$K$1500,6,FALSE)),IF(W1361=Runoff_duration_hr_granD/2,2*CONVERT($D$4,"L","gal")/(Runoff_duration_hr_granD*60),VLOOKUP('Granular-Distrib. Calcs'!W1361,'Granular-Distrib. Calcs'!$B$4:$K$1500,6,FALSE))),2),"")</f>
        <v/>
      </c>
      <c r="Y1361" s="67" t="str">
        <f>IF(A1361="","",(SUM($N$4:N1361)/25.4^3+(4/3*PI()*(M1361/2/25.4)^3*Number_of_grains_granD)))</f>
        <v/>
      </c>
      <c r="Z1361" s="67" t="str">
        <f>IF(A1361="","",(SUM($O$4:O1361)+(4/3*PI()*(M1361/2)^3*Chem_block_density_granD/10^3*Number_of_grains_granD)))</f>
        <v/>
      </c>
    </row>
    <row r="1362" spans="1:26" x14ac:dyDescent="0.3">
      <c r="A1362" s="68" t="str">
        <f t="shared" si="372"/>
        <v/>
      </c>
      <c r="B1362" s="68" t="str">
        <f t="shared" si="357"/>
        <v/>
      </c>
      <c r="C1362" s="68" t="str">
        <f t="shared" si="358"/>
        <v/>
      </c>
      <c r="D1362" s="67" t="str">
        <f t="shared" si="359"/>
        <v/>
      </c>
      <c r="E1362" s="262" t="str">
        <f t="shared" si="360"/>
        <v/>
      </c>
      <c r="F1362" s="262" t="str">
        <f>IF(E1362="","",SUM(E$4:E1362))</f>
        <v/>
      </c>
      <c r="G1362" s="262" t="str">
        <f t="shared" si="361"/>
        <v/>
      </c>
      <c r="H1362" s="67" t="str">
        <f t="shared" si="362"/>
        <v/>
      </c>
      <c r="I1362" s="67" t="str">
        <f t="shared" si="363"/>
        <v/>
      </c>
      <c r="J1362" s="67" t="str">
        <f>IF(I1362="","",SUM(I$4:I1362))</f>
        <v/>
      </c>
      <c r="K1362" s="67" t="str">
        <f t="shared" si="364"/>
        <v/>
      </c>
      <c r="L1362" s="77" t="str">
        <f t="shared" si="373"/>
        <v/>
      </c>
      <c r="M1362" s="77" t="str">
        <f t="shared" si="365"/>
        <v/>
      </c>
      <c r="N1362" s="67" t="str">
        <f t="shared" si="366"/>
        <v/>
      </c>
      <c r="O1362" s="67" t="str">
        <f t="shared" si="367"/>
        <v/>
      </c>
      <c r="P1362" s="67" t="str">
        <f t="shared" si="368"/>
        <v/>
      </c>
      <c r="Q1362" s="27" t="str">
        <f>IF(A1362="","",(CONVERT(Total_chem_mass_granD,"lbm","g")-SUM($O$4:O1362))/CONVERT(Total_chem_mass_granD,"lbm","g"))</f>
        <v/>
      </c>
      <c r="R1362" s="66" t="str">
        <f t="shared" si="369"/>
        <v/>
      </c>
      <c r="S1362" s="65" t="str">
        <f t="shared" si="370"/>
        <v/>
      </c>
      <c r="T1362" s="88" t="str">
        <f>IF(Q1362="","",SUM($P$4:P1362)*1000/J1362*(1-Percent_bound_granD))</f>
        <v/>
      </c>
      <c r="U1362" s="88" t="str">
        <f>IF(Q1362="","",SUM($P$4:P1362)*1000/F1362*(1-Percent_bound_granD))</f>
        <v/>
      </c>
      <c r="V1362" s="90" t="str">
        <f t="shared" si="371"/>
        <v/>
      </c>
      <c r="W1362" s="68" t="str">
        <f>IF(AND(B1361&lt;Runoff_duration_hr_granD/2,B1362&gt;Runoff_duration_hr_granD/2),Runoff_duration_hr_granD/2,INDEX($B$4:$B$1500,IF(B1362&gt;Runoff_duration_hr_granD/2,ROWS($W$4:W1362)-1,ROWS($W$4:W1362))))</f>
        <v/>
      </c>
      <c r="X1362" s="103" t="str">
        <f>IFERROR(ROUND(IF(HG_shape_granD="Constant flow",IF(W1362=Runoff_duration_hr_granD/2,CONVERT($D$4,"L","gal")/(Runoff_duration_hr_granD*60),VLOOKUP('Granular-Distrib. Calcs'!W1362,'Granular-Distrib. Calcs'!$B$4:$K$1500,6,FALSE)),IF(W1362=Runoff_duration_hr_granD/2,2*CONVERT($D$4,"L","gal")/(Runoff_duration_hr_granD*60),VLOOKUP('Granular-Distrib. Calcs'!W1362,'Granular-Distrib. Calcs'!$B$4:$K$1500,6,FALSE))),2),"")</f>
        <v/>
      </c>
      <c r="Y1362" s="67" t="str">
        <f>IF(A1362="","",(SUM($N$4:N1362)/25.4^3+(4/3*PI()*(M1362/2/25.4)^3*Number_of_grains_granD)))</f>
        <v/>
      </c>
      <c r="Z1362" s="67" t="str">
        <f>IF(A1362="","",(SUM($O$4:O1362)+(4/3*PI()*(M1362/2)^3*Chem_block_density_granD/10^3*Number_of_grains_granD)))</f>
        <v/>
      </c>
    </row>
    <row r="1363" spans="1:26" x14ac:dyDescent="0.3">
      <c r="A1363" s="68" t="str">
        <f t="shared" si="372"/>
        <v/>
      </c>
      <c r="B1363" s="68" t="str">
        <f t="shared" si="357"/>
        <v/>
      </c>
      <c r="C1363" s="68" t="str">
        <f t="shared" si="358"/>
        <v/>
      </c>
      <c r="D1363" s="67" t="str">
        <f t="shared" si="359"/>
        <v/>
      </c>
      <c r="E1363" s="262" t="str">
        <f t="shared" si="360"/>
        <v/>
      </c>
      <c r="F1363" s="262" t="str">
        <f>IF(E1363="","",SUM(E$4:E1363))</f>
        <v/>
      </c>
      <c r="G1363" s="262" t="str">
        <f t="shared" si="361"/>
        <v/>
      </c>
      <c r="H1363" s="67" t="str">
        <f t="shared" si="362"/>
        <v/>
      </c>
      <c r="I1363" s="67" t="str">
        <f t="shared" si="363"/>
        <v/>
      </c>
      <c r="J1363" s="67" t="str">
        <f>IF(I1363="","",SUM(I$4:I1363))</f>
        <v/>
      </c>
      <c r="K1363" s="67" t="str">
        <f t="shared" si="364"/>
        <v/>
      </c>
      <c r="L1363" s="77" t="str">
        <f t="shared" si="373"/>
        <v/>
      </c>
      <c r="M1363" s="77" t="str">
        <f t="shared" si="365"/>
        <v/>
      </c>
      <c r="N1363" s="67" t="str">
        <f t="shared" si="366"/>
        <v/>
      </c>
      <c r="O1363" s="67" t="str">
        <f t="shared" si="367"/>
        <v/>
      </c>
      <c r="P1363" s="67" t="str">
        <f t="shared" si="368"/>
        <v/>
      </c>
      <c r="Q1363" s="27" t="str">
        <f>IF(A1363="","",(CONVERT(Total_chem_mass_granD,"lbm","g")-SUM($O$4:O1363))/CONVERT(Total_chem_mass_granD,"lbm","g"))</f>
        <v/>
      </c>
      <c r="R1363" s="66" t="str">
        <f t="shared" si="369"/>
        <v/>
      </c>
      <c r="S1363" s="65" t="str">
        <f t="shared" si="370"/>
        <v/>
      </c>
      <c r="T1363" s="88" t="str">
        <f>IF(Q1363="","",SUM($P$4:P1363)*1000/J1363*(1-Percent_bound_granD))</f>
        <v/>
      </c>
      <c r="U1363" s="88" t="str">
        <f>IF(Q1363="","",SUM($P$4:P1363)*1000/F1363*(1-Percent_bound_granD))</f>
        <v/>
      </c>
      <c r="V1363" s="90" t="str">
        <f t="shared" si="371"/>
        <v/>
      </c>
      <c r="W1363" s="68" t="str">
        <f>IF(AND(B1362&lt;Runoff_duration_hr_granD/2,B1363&gt;Runoff_duration_hr_granD/2),Runoff_duration_hr_granD/2,INDEX($B$4:$B$1500,IF(B1363&gt;Runoff_duration_hr_granD/2,ROWS($W$4:W1363)-1,ROWS($W$4:W1363))))</f>
        <v/>
      </c>
      <c r="X1363" s="103" t="str">
        <f>IFERROR(ROUND(IF(HG_shape_granD="Constant flow",IF(W1363=Runoff_duration_hr_granD/2,CONVERT($D$4,"L","gal")/(Runoff_duration_hr_granD*60),VLOOKUP('Granular-Distrib. Calcs'!W1363,'Granular-Distrib. Calcs'!$B$4:$K$1500,6,FALSE)),IF(W1363=Runoff_duration_hr_granD/2,2*CONVERT($D$4,"L","gal")/(Runoff_duration_hr_granD*60),VLOOKUP('Granular-Distrib. Calcs'!W1363,'Granular-Distrib. Calcs'!$B$4:$K$1500,6,FALSE))),2),"")</f>
        <v/>
      </c>
      <c r="Y1363" s="67" t="str">
        <f>IF(A1363="","",(SUM($N$4:N1363)/25.4^3+(4/3*PI()*(M1363/2/25.4)^3*Number_of_grains_granD)))</f>
        <v/>
      </c>
      <c r="Z1363" s="67" t="str">
        <f>IF(A1363="","",(SUM($O$4:O1363)+(4/3*PI()*(M1363/2)^3*Chem_block_density_granD/10^3*Number_of_grains_granD)))</f>
        <v/>
      </c>
    </row>
    <row r="1364" spans="1:26" x14ac:dyDescent="0.3">
      <c r="A1364" s="68" t="str">
        <f t="shared" si="372"/>
        <v/>
      </c>
      <c r="B1364" s="68" t="str">
        <f t="shared" si="357"/>
        <v/>
      </c>
      <c r="C1364" s="68" t="str">
        <f t="shared" si="358"/>
        <v/>
      </c>
      <c r="D1364" s="67" t="str">
        <f t="shared" si="359"/>
        <v/>
      </c>
      <c r="E1364" s="262" t="str">
        <f t="shared" si="360"/>
        <v/>
      </c>
      <c r="F1364" s="262" t="str">
        <f>IF(E1364="","",SUM(E$4:E1364))</f>
        <v/>
      </c>
      <c r="G1364" s="262" t="str">
        <f t="shared" si="361"/>
        <v/>
      </c>
      <c r="H1364" s="67" t="str">
        <f t="shared" si="362"/>
        <v/>
      </c>
      <c r="I1364" s="67" t="str">
        <f t="shared" si="363"/>
        <v/>
      </c>
      <c r="J1364" s="67" t="str">
        <f>IF(I1364="","",SUM(I$4:I1364))</f>
        <v/>
      </c>
      <c r="K1364" s="67" t="str">
        <f t="shared" si="364"/>
        <v/>
      </c>
      <c r="L1364" s="77" t="str">
        <f t="shared" si="373"/>
        <v/>
      </c>
      <c r="M1364" s="77" t="str">
        <f t="shared" si="365"/>
        <v/>
      </c>
      <c r="N1364" s="67" t="str">
        <f t="shared" si="366"/>
        <v/>
      </c>
      <c r="O1364" s="67" t="str">
        <f t="shared" si="367"/>
        <v/>
      </c>
      <c r="P1364" s="67" t="str">
        <f t="shared" si="368"/>
        <v/>
      </c>
      <c r="Q1364" s="27" t="str">
        <f>IF(A1364="","",(CONVERT(Total_chem_mass_granD,"lbm","g")-SUM($O$4:O1364))/CONVERT(Total_chem_mass_granD,"lbm","g"))</f>
        <v/>
      </c>
      <c r="R1364" s="66" t="str">
        <f t="shared" si="369"/>
        <v/>
      </c>
      <c r="S1364" s="65" t="str">
        <f t="shared" si="370"/>
        <v/>
      </c>
      <c r="T1364" s="88" t="str">
        <f>IF(Q1364="","",SUM($P$4:P1364)*1000/J1364*(1-Percent_bound_granD))</f>
        <v/>
      </c>
      <c r="U1364" s="88" t="str">
        <f>IF(Q1364="","",SUM($P$4:P1364)*1000/F1364*(1-Percent_bound_granD))</f>
        <v/>
      </c>
      <c r="V1364" s="90" t="str">
        <f t="shared" si="371"/>
        <v/>
      </c>
      <c r="W1364" s="68" t="str">
        <f>IF(AND(B1363&lt;Runoff_duration_hr_granD/2,B1364&gt;Runoff_duration_hr_granD/2),Runoff_duration_hr_granD/2,INDEX($B$4:$B$1500,IF(B1364&gt;Runoff_duration_hr_granD/2,ROWS($W$4:W1364)-1,ROWS($W$4:W1364))))</f>
        <v/>
      </c>
      <c r="X1364" s="103" t="str">
        <f>IFERROR(ROUND(IF(HG_shape_granD="Constant flow",IF(W1364=Runoff_duration_hr_granD/2,CONVERT($D$4,"L","gal")/(Runoff_duration_hr_granD*60),VLOOKUP('Granular-Distrib. Calcs'!W1364,'Granular-Distrib. Calcs'!$B$4:$K$1500,6,FALSE)),IF(W1364=Runoff_duration_hr_granD/2,2*CONVERT($D$4,"L","gal")/(Runoff_duration_hr_granD*60),VLOOKUP('Granular-Distrib. Calcs'!W1364,'Granular-Distrib. Calcs'!$B$4:$K$1500,6,FALSE))),2),"")</f>
        <v/>
      </c>
      <c r="Y1364" s="67" t="str">
        <f>IF(A1364="","",(SUM($N$4:N1364)/25.4^3+(4/3*PI()*(M1364/2/25.4)^3*Number_of_grains_granD)))</f>
        <v/>
      </c>
      <c r="Z1364" s="67" t="str">
        <f>IF(A1364="","",(SUM($O$4:O1364)+(4/3*PI()*(M1364/2)^3*Chem_block_density_granD/10^3*Number_of_grains_granD)))</f>
        <v/>
      </c>
    </row>
    <row r="1365" spans="1:26" x14ac:dyDescent="0.3">
      <c r="A1365" s="68" t="str">
        <f t="shared" si="372"/>
        <v/>
      </c>
      <c r="B1365" s="68" t="str">
        <f t="shared" si="357"/>
        <v/>
      </c>
      <c r="C1365" s="68" t="str">
        <f t="shared" si="358"/>
        <v/>
      </c>
      <c r="D1365" s="67" t="str">
        <f t="shared" si="359"/>
        <v/>
      </c>
      <c r="E1365" s="262" t="str">
        <f t="shared" si="360"/>
        <v/>
      </c>
      <c r="F1365" s="262" t="str">
        <f>IF(E1365="","",SUM(E$4:E1365))</f>
        <v/>
      </c>
      <c r="G1365" s="262" t="str">
        <f t="shared" si="361"/>
        <v/>
      </c>
      <c r="H1365" s="67" t="str">
        <f t="shared" si="362"/>
        <v/>
      </c>
      <c r="I1365" s="67" t="str">
        <f t="shared" si="363"/>
        <v/>
      </c>
      <c r="J1365" s="67" t="str">
        <f>IF(I1365="","",SUM(I$4:I1365))</f>
        <v/>
      </c>
      <c r="K1365" s="67" t="str">
        <f t="shared" si="364"/>
        <v/>
      </c>
      <c r="L1365" s="77" t="str">
        <f t="shared" si="373"/>
        <v/>
      </c>
      <c r="M1365" s="77" t="str">
        <f t="shared" si="365"/>
        <v/>
      </c>
      <c r="N1365" s="67" t="str">
        <f t="shared" si="366"/>
        <v/>
      </c>
      <c r="O1365" s="67" t="str">
        <f t="shared" si="367"/>
        <v/>
      </c>
      <c r="P1365" s="67" t="str">
        <f t="shared" si="368"/>
        <v/>
      </c>
      <c r="Q1365" s="27" t="str">
        <f>IF(A1365="","",(CONVERT(Total_chem_mass_granD,"lbm","g")-SUM($O$4:O1365))/CONVERT(Total_chem_mass_granD,"lbm","g"))</f>
        <v/>
      </c>
      <c r="R1365" s="66" t="str">
        <f t="shared" si="369"/>
        <v/>
      </c>
      <c r="S1365" s="65" t="str">
        <f t="shared" si="370"/>
        <v/>
      </c>
      <c r="T1365" s="88" t="str">
        <f>IF(Q1365="","",SUM($P$4:P1365)*1000/J1365*(1-Percent_bound_granD))</f>
        <v/>
      </c>
      <c r="U1365" s="88" t="str">
        <f>IF(Q1365="","",SUM($P$4:P1365)*1000/F1365*(1-Percent_bound_granD))</f>
        <v/>
      </c>
      <c r="V1365" s="90" t="str">
        <f t="shared" si="371"/>
        <v/>
      </c>
      <c r="W1365" s="68" t="str">
        <f>IF(AND(B1364&lt;Runoff_duration_hr_granD/2,B1365&gt;Runoff_duration_hr_granD/2),Runoff_duration_hr_granD/2,INDEX($B$4:$B$1500,IF(B1365&gt;Runoff_duration_hr_granD/2,ROWS($W$4:W1365)-1,ROWS($W$4:W1365))))</f>
        <v/>
      </c>
      <c r="X1365" s="103" t="str">
        <f>IFERROR(ROUND(IF(HG_shape_granD="Constant flow",IF(W1365=Runoff_duration_hr_granD/2,CONVERT($D$4,"L","gal")/(Runoff_duration_hr_granD*60),VLOOKUP('Granular-Distrib. Calcs'!W1365,'Granular-Distrib. Calcs'!$B$4:$K$1500,6,FALSE)),IF(W1365=Runoff_duration_hr_granD/2,2*CONVERT($D$4,"L","gal")/(Runoff_duration_hr_granD*60),VLOOKUP('Granular-Distrib. Calcs'!W1365,'Granular-Distrib. Calcs'!$B$4:$K$1500,6,FALSE))),2),"")</f>
        <v/>
      </c>
      <c r="Y1365" s="67" t="str">
        <f>IF(A1365="","",(SUM($N$4:N1365)/25.4^3+(4/3*PI()*(M1365/2/25.4)^3*Number_of_grains_granD)))</f>
        <v/>
      </c>
      <c r="Z1365" s="67" t="str">
        <f>IF(A1365="","",(SUM($O$4:O1365)+(4/3*PI()*(M1365/2)^3*Chem_block_density_granD/10^3*Number_of_grains_granD)))</f>
        <v/>
      </c>
    </row>
    <row r="1366" spans="1:26" x14ac:dyDescent="0.3">
      <c r="A1366" s="68" t="str">
        <f t="shared" si="372"/>
        <v/>
      </c>
      <c r="B1366" s="68" t="str">
        <f t="shared" si="357"/>
        <v/>
      </c>
      <c r="C1366" s="68" t="str">
        <f t="shared" si="358"/>
        <v/>
      </c>
      <c r="D1366" s="67" t="str">
        <f t="shared" si="359"/>
        <v/>
      </c>
      <c r="E1366" s="262" t="str">
        <f t="shared" si="360"/>
        <v/>
      </c>
      <c r="F1366" s="262" t="str">
        <f>IF(E1366="","",SUM(E$4:E1366))</f>
        <v/>
      </c>
      <c r="G1366" s="262" t="str">
        <f t="shared" si="361"/>
        <v/>
      </c>
      <c r="H1366" s="67" t="str">
        <f t="shared" si="362"/>
        <v/>
      </c>
      <c r="I1366" s="67" t="str">
        <f t="shared" si="363"/>
        <v/>
      </c>
      <c r="J1366" s="67" t="str">
        <f>IF(I1366="","",SUM(I$4:I1366))</f>
        <v/>
      </c>
      <c r="K1366" s="67" t="str">
        <f t="shared" si="364"/>
        <v/>
      </c>
      <c r="L1366" s="77" t="str">
        <f t="shared" si="373"/>
        <v/>
      </c>
      <c r="M1366" s="77" t="str">
        <f t="shared" si="365"/>
        <v/>
      </c>
      <c r="N1366" s="67" t="str">
        <f t="shared" si="366"/>
        <v/>
      </c>
      <c r="O1366" s="67" t="str">
        <f t="shared" si="367"/>
        <v/>
      </c>
      <c r="P1366" s="67" t="str">
        <f t="shared" si="368"/>
        <v/>
      </c>
      <c r="Q1366" s="27" t="str">
        <f>IF(A1366="","",(CONVERT(Total_chem_mass_granD,"lbm","g")-SUM($O$4:O1366))/CONVERT(Total_chem_mass_granD,"lbm","g"))</f>
        <v/>
      </c>
      <c r="R1366" s="66" t="str">
        <f t="shared" si="369"/>
        <v/>
      </c>
      <c r="S1366" s="65" t="str">
        <f t="shared" si="370"/>
        <v/>
      </c>
      <c r="T1366" s="88" t="str">
        <f>IF(Q1366="","",SUM($P$4:P1366)*1000/J1366*(1-Percent_bound_granD))</f>
        <v/>
      </c>
      <c r="U1366" s="88" t="str">
        <f>IF(Q1366="","",SUM($P$4:P1366)*1000/F1366*(1-Percent_bound_granD))</f>
        <v/>
      </c>
      <c r="V1366" s="90" t="str">
        <f t="shared" si="371"/>
        <v/>
      </c>
      <c r="W1366" s="68" t="str">
        <f>IF(AND(B1365&lt;Runoff_duration_hr_granD/2,B1366&gt;Runoff_duration_hr_granD/2),Runoff_duration_hr_granD/2,INDEX($B$4:$B$1500,IF(B1366&gt;Runoff_duration_hr_granD/2,ROWS($W$4:W1366)-1,ROWS($W$4:W1366))))</f>
        <v/>
      </c>
      <c r="X1366" s="103" t="str">
        <f>IFERROR(ROUND(IF(HG_shape_granD="Constant flow",IF(W1366=Runoff_duration_hr_granD/2,CONVERT($D$4,"L","gal")/(Runoff_duration_hr_granD*60),VLOOKUP('Granular-Distrib. Calcs'!W1366,'Granular-Distrib. Calcs'!$B$4:$K$1500,6,FALSE)),IF(W1366=Runoff_duration_hr_granD/2,2*CONVERT($D$4,"L","gal")/(Runoff_duration_hr_granD*60),VLOOKUP('Granular-Distrib. Calcs'!W1366,'Granular-Distrib. Calcs'!$B$4:$K$1500,6,FALSE))),2),"")</f>
        <v/>
      </c>
      <c r="Y1366" s="67" t="str">
        <f>IF(A1366="","",(SUM($N$4:N1366)/25.4^3+(4/3*PI()*(M1366/2/25.4)^3*Number_of_grains_granD)))</f>
        <v/>
      </c>
      <c r="Z1366" s="67" t="str">
        <f>IF(A1366="","",(SUM($O$4:O1366)+(4/3*PI()*(M1366/2)^3*Chem_block_density_granD/10^3*Number_of_grains_granD)))</f>
        <v/>
      </c>
    </row>
    <row r="1367" spans="1:26" x14ac:dyDescent="0.3">
      <c r="A1367" s="68" t="str">
        <f t="shared" si="372"/>
        <v/>
      </c>
      <c r="B1367" s="68" t="str">
        <f t="shared" si="357"/>
        <v/>
      </c>
      <c r="C1367" s="68" t="str">
        <f t="shared" si="358"/>
        <v/>
      </c>
      <c r="D1367" s="67" t="str">
        <f t="shared" si="359"/>
        <v/>
      </c>
      <c r="E1367" s="262" t="str">
        <f t="shared" si="360"/>
        <v/>
      </c>
      <c r="F1367" s="262" t="str">
        <f>IF(E1367="","",SUM(E$4:E1367))</f>
        <v/>
      </c>
      <c r="G1367" s="262" t="str">
        <f t="shared" si="361"/>
        <v/>
      </c>
      <c r="H1367" s="67" t="str">
        <f t="shared" si="362"/>
        <v/>
      </c>
      <c r="I1367" s="67" t="str">
        <f t="shared" si="363"/>
        <v/>
      </c>
      <c r="J1367" s="67" t="str">
        <f>IF(I1367="","",SUM(I$4:I1367))</f>
        <v/>
      </c>
      <c r="K1367" s="67" t="str">
        <f t="shared" si="364"/>
        <v/>
      </c>
      <c r="L1367" s="77" t="str">
        <f t="shared" si="373"/>
        <v/>
      </c>
      <c r="M1367" s="77" t="str">
        <f t="shared" si="365"/>
        <v/>
      </c>
      <c r="N1367" s="67" t="str">
        <f t="shared" si="366"/>
        <v/>
      </c>
      <c r="O1367" s="67" t="str">
        <f t="shared" si="367"/>
        <v/>
      </c>
      <c r="P1367" s="67" t="str">
        <f t="shared" si="368"/>
        <v/>
      </c>
      <c r="Q1367" s="27" t="str">
        <f>IF(A1367="","",(CONVERT(Total_chem_mass_granD,"lbm","g")-SUM($O$4:O1367))/CONVERT(Total_chem_mass_granD,"lbm","g"))</f>
        <v/>
      </c>
      <c r="R1367" s="66" t="str">
        <f t="shared" si="369"/>
        <v/>
      </c>
      <c r="S1367" s="65" t="str">
        <f t="shared" si="370"/>
        <v/>
      </c>
      <c r="T1367" s="88" t="str">
        <f>IF(Q1367="","",SUM($P$4:P1367)*1000/J1367*(1-Percent_bound_granD))</f>
        <v/>
      </c>
      <c r="U1367" s="88" t="str">
        <f>IF(Q1367="","",SUM($P$4:P1367)*1000/F1367*(1-Percent_bound_granD))</f>
        <v/>
      </c>
      <c r="V1367" s="90" t="str">
        <f t="shared" si="371"/>
        <v/>
      </c>
      <c r="W1367" s="68" t="str">
        <f>IF(AND(B1366&lt;Runoff_duration_hr_granD/2,B1367&gt;Runoff_duration_hr_granD/2),Runoff_duration_hr_granD/2,INDEX($B$4:$B$1500,IF(B1367&gt;Runoff_duration_hr_granD/2,ROWS($W$4:W1367)-1,ROWS($W$4:W1367))))</f>
        <v/>
      </c>
      <c r="X1367" s="103" t="str">
        <f>IFERROR(ROUND(IF(HG_shape_granD="Constant flow",IF(W1367=Runoff_duration_hr_granD/2,CONVERT($D$4,"L","gal")/(Runoff_duration_hr_granD*60),VLOOKUP('Granular-Distrib. Calcs'!W1367,'Granular-Distrib. Calcs'!$B$4:$K$1500,6,FALSE)),IF(W1367=Runoff_duration_hr_granD/2,2*CONVERT($D$4,"L","gal")/(Runoff_duration_hr_granD*60),VLOOKUP('Granular-Distrib. Calcs'!W1367,'Granular-Distrib. Calcs'!$B$4:$K$1500,6,FALSE))),2),"")</f>
        <v/>
      </c>
      <c r="Y1367" s="67" t="str">
        <f>IF(A1367="","",(SUM($N$4:N1367)/25.4^3+(4/3*PI()*(M1367/2/25.4)^3*Number_of_grains_granD)))</f>
        <v/>
      </c>
      <c r="Z1367" s="67" t="str">
        <f>IF(A1367="","",(SUM($O$4:O1367)+(4/3*PI()*(M1367/2)^3*Chem_block_density_granD/10^3*Number_of_grains_granD)))</f>
        <v/>
      </c>
    </row>
    <row r="1368" spans="1:26" x14ac:dyDescent="0.3">
      <c r="A1368" s="68" t="str">
        <f t="shared" si="372"/>
        <v/>
      </c>
      <c r="B1368" s="68" t="str">
        <f t="shared" si="357"/>
        <v/>
      </c>
      <c r="C1368" s="68" t="str">
        <f t="shared" si="358"/>
        <v/>
      </c>
      <c r="D1368" s="67" t="str">
        <f t="shared" si="359"/>
        <v/>
      </c>
      <c r="E1368" s="262" t="str">
        <f t="shared" si="360"/>
        <v/>
      </c>
      <c r="F1368" s="262" t="str">
        <f>IF(E1368="","",SUM(E$4:E1368))</f>
        <v/>
      </c>
      <c r="G1368" s="262" t="str">
        <f t="shared" si="361"/>
        <v/>
      </c>
      <c r="H1368" s="67" t="str">
        <f t="shared" si="362"/>
        <v/>
      </c>
      <c r="I1368" s="67" t="str">
        <f t="shared" si="363"/>
        <v/>
      </c>
      <c r="J1368" s="67" t="str">
        <f>IF(I1368="","",SUM(I$4:I1368))</f>
        <v/>
      </c>
      <c r="K1368" s="67" t="str">
        <f t="shared" si="364"/>
        <v/>
      </c>
      <c r="L1368" s="77" t="str">
        <f t="shared" si="373"/>
        <v/>
      </c>
      <c r="M1368" s="77" t="str">
        <f t="shared" si="365"/>
        <v/>
      </c>
      <c r="N1368" s="67" t="str">
        <f t="shared" si="366"/>
        <v/>
      </c>
      <c r="O1368" s="67" t="str">
        <f t="shared" si="367"/>
        <v/>
      </c>
      <c r="P1368" s="67" t="str">
        <f t="shared" si="368"/>
        <v/>
      </c>
      <c r="Q1368" s="27" t="str">
        <f>IF(A1368="","",(CONVERT(Total_chem_mass_granD,"lbm","g")-SUM($O$4:O1368))/CONVERT(Total_chem_mass_granD,"lbm","g"))</f>
        <v/>
      </c>
      <c r="R1368" s="66" t="str">
        <f t="shared" si="369"/>
        <v/>
      </c>
      <c r="S1368" s="65" t="str">
        <f t="shared" si="370"/>
        <v/>
      </c>
      <c r="T1368" s="88" t="str">
        <f>IF(Q1368="","",SUM($P$4:P1368)*1000/J1368*(1-Percent_bound_granD))</f>
        <v/>
      </c>
      <c r="U1368" s="88" t="str">
        <f>IF(Q1368="","",SUM($P$4:P1368)*1000/F1368*(1-Percent_bound_granD))</f>
        <v/>
      </c>
      <c r="V1368" s="90" t="str">
        <f t="shared" si="371"/>
        <v/>
      </c>
      <c r="W1368" s="68" t="str">
        <f>IF(AND(B1367&lt;Runoff_duration_hr_granD/2,B1368&gt;Runoff_duration_hr_granD/2),Runoff_duration_hr_granD/2,INDEX($B$4:$B$1500,IF(B1368&gt;Runoff_duration_hr_granD/2,ROWS($W$4:W1368)-1,ROWS($W$4:W1368))))</f>
        <v/>
      </c>
      <c r="X1368" s="103" t="str">
        <f>IFERROR(ROUND(IF(HG_shape_granD="Constant flow",IF(W1368=Runoff_duration_hr_granD/2,CONVERT($D$4,"L","gal")/(Runoff_duration_hr_granD*60),VLOOKUP('Granular-Distrib. Calcs'!W1368,'Granular-Distrib. Calcs'!$B$4:$K$1500,6,FALSE)),IF(W1368=Runoff_duration_hr_granD/2,2*CONVERT($D$4,"L","gal")/(Runoff_duration_hr_granD*60),VLOOKUP('Granular-Distrib. Calcs'!W1368,'Granular-Distrib. Calcs'!$B$4:$K$1500,6,FALSE))),2),"")</f>
        <v/>
      </c>
      <c r="Y1368" s="67" t="str">
        <f>IF(A1368="","",(SUM($N$4:N1368)/25.4^3+(4/3*PI()*(M1368/2/25.4)^3*Number_of_grains_granD)))</f>
        <v/>
      </c>
      <c r="Z1368" s="67" t="str">
        <f>IF(A1368="","",(SUM($O$4:O1368)+(4/3*PI()*(M1368/2)^3*Chem_block_density_granD/10^3*Number_of_grains_granD)))</f>
        <v/>
      </c>
    </row>
    <row r="1369" spans="1:26" x14ac:dyDescent="0.3">
      <c r="A1369" s="68" t="str">
        <f t="shared" si="372"/>
        <v/>
      </c>
      <c r="B1369" s="68" t="str">
        <f t="shared" si="357"/>
        <v/>
      </c>
      <c r="C1369" s="68" t="str">
        <f t="shared" si="358"/>
        <v/>
      </c>
      <c r="D1369" s="67" t="str">
        <f t="shared" si="359"/>
        <v/>
      </c>
      <c r="E1369" s="262" t="str">
        <f t="shared" si="360"/>
        <v/>
      </c>
      <c r="F1369" s="262" t="str">
        <f>IF(E1369="","",SUM(E$4:E1369))</f>
        <v/>
      </c>
      <c r="G1369" s="262" t="str">
        <f t="shared" si="361"/>
        <v/>
      </c>
      <c r="H1369" s="67" t="str">
        <f t="shared" si="362"/>
        <v/>
      </c>
      <c r="I1369" s="67" t="str">
        <f t="shared" si="363"/>
        <v/>
      </c>
      <c r="J1369" s="67" t="str">
        <f>IF(I1369="","",SUM(I$4:I1369))</f>
        <v/>
      </c>
      <c r="K1369" s="67" t="str">
        <f t="shared" si="364"/>
        <v/>
      </c>
      <c r="L1369" s="77" t="str">
        <f t="shared" si="373"/>
        <v/>
      </c>
      <c r="M1369" s="77" t="str">
        <f t="shared" si="365"/>
        <v/>
      </c>
      <c r="N1369" s="67" t="str">
        <f t="shared" si="366"/>
        <v/>
      </c>
      <c r="O1369" s="67" t="str">
        <f t="shared" si="367"/>
        <v/>
      </c>
      <c r="P1369" s="67" t="str">
        <f t="shared" si="368"/>
        <v/>
      </c>
      <c r="Q1369" s="27" t="str">
        <f>IF(A1369="","",(CONVERT(Total_chem_mass_granD,"lbm","g")-SUM($O$4:O1369))/CONVERT(Total_chem_mass_granD,"lbm","g"))</f>
        <v/>
      </c>
      <c r="R1369" s="66" t="str">
        <f t="shared" si="369"/>
        <v/>
      </c>
      <c r="S1369" s="65" t="str">
        <f t="shared" si="370"/>
        <v/>
      </c>
      <c r="T1369" s="88" t="str">
        <f>IF(Q1369="","",SUM($P$4:P1369)*1000/J1369*(1-Percent_bound_granD))</f>
        <v/>
      </c>
      <c r="U1369" s="88" t="str">
        <f>IF(Q1369="","",SUM($P$4:P1369)*1000/F1369*(1-Percent_bound_granD))</f>
        <v/>
      </c>
      <c r="V1369" s="90" t="str">
        <f t="shared" si="371"/>
        <v/>
      </c>
      <c r="W1369" s="68" t="str">
        <f>IF(AND(B1368&lt;Runoff_duration_hr_granD/2,B1369&gt;Runoff_duration_hr_granD/2),Runoff_duration_hr_granD/2,INDEX($B$4:$B$1500,IF(B1369&gt;Runoff_duration_hr_granD/2,ROWS($W$4:W1369)-1,ROWS($W$4:W1369))))</f>
        <v/>
      </c>
      <c r="X1369" s="103" t="str">
        <f>IFERROR(ROUND(IF(HG_shape_granD="Constant flow",IF(W1369=Runoff_duration_hr_granD/2,CONVERT($D$4,"L","gal")/(Runoff_duration_hr_granD*60),VLOOKUP('Granular-Distrib. Calcs'!W1369,'Granular-Distrib. Calcs'!$B$4:$K$1500,6,FALSE)),IF(W1369=Runoff_duration_hr_granD/2,2*CONVERT($D$4,"L","gal")/(Runoff_duration_hr_granD*60),VLOOKUP('Granular-Distrib. Calcs'!W1369,'Granular-Distrib. Calcs'!$B$4:$K$1500,6,FALSE))),2),"")</f>
        <v/>
      </c>
      <c r="Y1369" s="67" t="str">
        <f>IF(A1369="","",(SUM($N$4:N1369)/25.4^3+(4/3*PI()*(M1369/2/25.4)^3*Number_of_grains_granD)))</f>
        <v/>
      </c>
      <c r="Z1369" s="67" t="str">
        <f>IF(A1369="","",(SUM($O$4:O1369)+(4/3*PI()*(M1369/2)^3*Chem_block_density_granD/10^3*Number_of_grains_granD)))</f>
        <v/>
      </c>
    </row>
    <row r="1370" spans="1:26" x14ac:dyDescent="0.3">
      <c r="A1370" s="68" t="str">
        <f t="shared" si="372"/>
        <v/>
      </c>
      <c r="B1370" s="68" t="str">
        <f t="shared" si="357"/>
        <v/>
      </c>
      <c r="C1370" s="68" t="str">
        <f t="shared" si="358"/>
        <v/>
      </c>
      <c r="D1370" s="67" t="str">
        <f t="shared" si="359"/>
        <v/>
      </c>
      <c r="E1370" s="262" t="str">
        <f t="shared" si="360"/>
        <v/>
      </c>
      <c r="F1370" s="262" t="str">
        <f>IF(E1370="","",SUM(E$4:E1370))</f>
        <v/>
      </c>
      <c r="G1370" s="262" t="str">
        <f t="shared" si="361"/>
        <v/>
      </c>
      <c r="H1370" s="67" t="str">
        <f t="shared" si="362"/>
        <v/>
      </c>
      <c r="I1370" s="67" t="str">
        <f t="shared" si="363"/>
        <v/>
      </c>
      <c r="J1370" s="67" t="str">
        <f>IF(I1370="","",SUM(I$4:I1370))</f>
        <v/>
      </c>
      <c r="K1370" s="67" t="str">
        <f t="shared" si="364"/>
        <v/>
      </c>
      <c r="L1370" s="77" t="str">
        <f t="shared" si="373"/>
        <v/>
      </c>
      <c r="M1370" s="77" t="str">
        <f t="shared" si="365"/>
        <v/>
      </c>
      <c r="N1370" s="67" t="str">
        <f t="shared" si="366"/>
        <v/>
      </c>
      <c r="O1370" s="67" t="str">
        <f t="shared" si="367"/>
        <v/>
      </c>
      <c r="P1370" s="67" t="str">
        <f t="shared" si="368"/>
        <v/>
      </c>
      <c r="Q1370" s="27" t="str">
        <f>IF(A1370="","",(CONVERT(Total_chem_mass_granD,"lbm","g")-SUM($O$4:O1370))/CONVERT(Total_chem_mass_granD,"lbm","g"))</f>
        <v/>
      </c>
      <c r="R1370" s="66" t="str">
        <f t="shared" si="369"/>
        <v/>
      </c>
      <c r="S1370" s="65" t="str">
        <f t="shared" si="370"/>
        <v/>
      </c>
      <c r="T1370" s="88" t="str">
        <f>IF(Q1370="","",SUM($P$4:P1370)*1000/J1370*(1-Percent_bound_granD))</f>
        <v/>
      </c>
      <c r="U1370" s="88" t="str">
        <f>IF(Q1370="","",SUM($P$4:P1370)*1000/F1370*(1-Percent_bound_granD))</f>
        <v/>
      </c>
      <c r="V1370" s="90" t="str">
        <f t="shared" si="371"/>
        <v/>
      </c>
      <c r="W1370" s="68" t="str">
        <f>IF(AND(B1369&lt;Runoff_duration_hr_granD/2,B1370&gt;Runoff_duration_hr_granD/2),Runoff_duration_hr_granD/2,INDEX($B$4:$B$1500,IF(B1370&gt;Runoff_duration_hr_granD/2,ROWS($W$4:W1370)-1,ROWS($W$4:W1370))))</f>
        <v/>
      </c>
      <c r="X1370" s="103" t="str">
        <f>IFERROR(ROUND(IF(HG_shape_granD="Constant flow",IF(W1370=Runoff_duration_hr_granD/2,CONVERT($D$4,"L","gal")/(Runoff_duration_hr_granD*60),VLOOKUP('Granular-Distrib. Calcs'!W1370,'Granular-Distrib. Calcs'!$B$4:$K$1500,6,FALSE)),IF(W1370=Runoff_duration_hr_granD/2,2*CONVERT($D$4,"L","gal")/(Runoff_duration_hr_granD*60),VLOOKUP('Granular-Distrib. Calcs'!W1370,'Granular-Distrib. Calcs'!$B$4:$K$1500,6,FALSE))),2),"")</f>
        <v/>
      </c>
      <c r="Y1370" s="67" t="str">
        <f>IF(A1370="","",(SUM($N$4:N1370)/25.4^3+(4/3*PI()*(M1370/2/25.4)^3*Number_of_grains_granD)))</f>
        <v/>
      </c>
      <c r="Z1370" s="67" t="str">
        <f>IF(A1370="","",(SUM($O$4:O1370)+(4/3*PI()*(M1370/2)^3*Chem_block_density_granD/10^3*Number_of_grains_granD)))</f>
        <v/>
      </c>
    </row>
    <row r="1371" spans="1:26" x14ac:dyDescent="0.3">
      <c r="A1371" s="68" t="str">
        <f t="shared" si="372"/>
        <v/>
      </c>
      <c r="B1371" s="68" t="str">
        <f t="shared" si="357"/>
        <v/>
      </c>
      <c r="C1371" s="68" t="str">
        <f t="shared" si="358"/>
        <v/>
      </c>
      <c r="D1371" s="67" t="str">
        <f t="shared" si="359"/>
        <v/>
      </c>
      <c r="E1371" s="262" t="str">
        <f t="shared" si="360"/>
        <v/>
      </c>
      <c r="F1371" s="262" t="str">
        <f>IF(E1371="","",SUM(E$4:E1371))</f>
        <v/>
      </c>
      <c r="G1371" s="262" t="str">
        <f t="shared" si="361"/>
        <v/>
      </c>
      <c r="H1371" s="67" t="str">
        <f t="shared" si="362"/>
        <v/>
      </c>
      <c r="I1371" s="67" t="str">
        <f t="shared" si="363"/>
        <v/>
      </c>
      <c r="J1371" s="67" t="str">
        <f>IF(I1371="","",SUM(I$4:I1371))</f>
        <v/>
      </c>
      <c r="K1371" s="67" t="str">
        <f t="shared" si="364"/>
        <v/>
      </c>
      <c r="L1371" s="77" t="str">
        <f t="shared" si="373"/>
        <v/>
      </c>
      <c r="M1371" s="77" t="str">
        <f t="shared" si="365"/>
        <v/>
      </c>
      <c r="N1371" s="67" t="str">
        <f t="shared" si="366"/>
        <v/>
      </c>
      <c r="O1371" s="67" t="str">
        <f t="shared" si="367"/>
        <v/>
      </c>
      <c r="P1371" s="67" t="str">
        <f t="shared" si="368"/>
        <v/>
      </c>
      <c r="Q1371" s="27" t="str">
        <f>IF(A1371="","",(CONVERT(Total_chem_mass_granD,"lbm","g")-SUM($O$4:O1371))/CONVERT(Total_chem_mass_granD,"lbm","g"))</f>
        <v/>
      </c>
      <c r="R1371" s="66" t="str">
        <f t="shared" si="369"/>
        <v/>
      </c>
      <c r="S1371" s="65" t="str">
        <f t="shared" si="370"/>
        <v/>
      </c>
      <c r="T1371" s="88" t="str">
        <f>IF(Q1371="","",SUM($P$4:P1371)*1000/J1371*(1-Percent_bound_granD))</f>
        <v/>
      </c>
      <c r="U1371" s="88" t="str">
        <f>IF(Q1371="","",SUM($P$4:P1371)*1000/F1371*(1-Percent_bound_granD))</f>
        <v/>
      </c>
      <c r="V1371" s="90" t="str">
        <f t="shared" si="371"/>
        <v/>
      </c>
      <c r="W1371" s="68" t="str">
        <f>IF(AND(B1370&lt;Runoff_duration_hr_granD/2,B1371&gt;Runoff_duration_hr_granD/2),Runoff_duration_hr_granD/2,INDEX($B$4:$B$1500,IF(B1371&gt;Runoff_duration_hr_granD/2,ROWS($W$4:W1371)-1,ROWS($W$4:W1371))))</f>
        <v/>
      </c>
      <c r="X1371" s="103" t="str">
        <f>IFERROR(ROUND(IF(HG_shape_granD="Constant flow",IF(W1371=Runoff_duration_hr_granD/2,CONVERT($D$4,"L","gal")/(Runoff_duration_hr_granD*60),VLOOKUP('Granular-Distrib. Calcs'!W1371,'Granular-Distrib. Calcs'!$B$4:$K$1500,6,FALSE)),IF(W1371=Runoff_duration_hr_granD/2,2*CONVERT($D$4,"L","gal")/(Runoff_duration_hr_granD*60),VLOOKUP('Granular-Distrib. Calcs'!W1371,'Granular-Distrib. Calcs'!$B$4:$K$1500,6,FALSE))),2),"")</f>
        <v/>
      </c>
      <c r="Y1371" s="67" t="str">
        <f>IF(A1371="","",(SUM($N$4:N1371)/25.4^3+(4/3*PI()*(M1371/2/25.4)^3*Number_of_grains_granD)))</f>
        <v/>
      </c>
      <c r="Z1371" s="67" t="str">
        <f>IF(A1371="","",(SUM($O$4:O1371)+(4/3*PI()*(M1371/2)^3*Chem_block_density_granD/10^3*Number_of_grains_granD)))</f>
        <v/>
      </c>
    </row>
    <row r="1372" spans="1:26" x14ac:dyDescent="0.3">
      <c r="A1372" s="68" t="str">
        <f t="shared" si="372"/>
        <v/>
      </c>
      <c r="B1372" s="68" t="str">
        <f t="shared" si="357"/>
        <v/>
      </c>
      <c r="C1372" s="68" t="str">
        <f t="shared" si="358"/>
        <v/>
      </c>
      <c r="D1372" s="67" t="str">
        <f t="shared" si="359"/>
        <v/>
      </c>
      <c r="E1372" s="262" t="str">
        <f t="shared" si="360"/>
        <v/>
      </c>
      <c r="F1372" s="262" t="str">
        <f>IF(E1372="","",SUM(E$4:E1372))</f>
        <v/>
      </c>
      <c r="G1372" s="262" t="str">
        <f t="shared" si="361"/>
        <v/>
      </c>
      <c r="H1372" s="67" t="str">
        <f t="shared" si="362"/>
        <v/>
      </c>
      <c r="I1372" s="67" t="str">
        <f t="shared" si="363"/>
        <v/>
      </c>
      <c r="J1372" s="67" t="str">
        <f>IF(I1372="","",SUM(I$4:I1372))</f>
        <v/>
      </c>
      <c r="K1372" s="67" t="str">
        <f t="shared" si="364"/>
        <v/>
      </c>
      <c r="L1372" s="77" t="str">
        <f t="shared" si="373"/>
        <v/>
      </c>
      <c r="M1372" s="77" t="str">
        <f t="shared" si="365"/>
        <v/>
      </c>
      <c r="N1372" s="67" t="str">
        <f t="shared" si="366"/>
        <v/>
      </c>
      <c r="O1372" s="67" t="str">
        <f t="shared" si="367"/>
        <v/>
      </c>
      <c r="P1372" s="67" t="str">
        <f t="shared" si="368"/>
        <v/>
      </c>
      <c r="Q1372" s="27" t="str">
        <f>IF(A1372="","",(CONVERT(Total_chem_mass_granD,"lbm","g")-SUM($O$4:O1372))/CONVERT(Total_chem_mass_granD,"lbm","g"))</f>
        <v/>
      </c>
      <c r="R1372" s="66" t="str">
        <f t="shared" si="369"/>
        <v/>
      </c>
      <c r="S1372" s="65" t="str">
        <f t="shared" si="370"/>
        <v/>
      </c>
      <c r="T1372" s="88" t="str">
        <f>IF(Q1372="","",SUM($P$4:P1372)*1000/J1372*(1-Percent_bound_granD))</f>
        <v/>
      </c>
      <c r="U1372" s="88" t="str">
        <f>IF(Q1372="","",SUM($P$4:P1372)*1000/F1372*(1-Percent_bound_granD))</f>
        <v/>
      </c>
      <c r="V1372" s="90" t="str">
        <f t="shared" si="371"/>
        <v/>
      </c>
      <c r="W1372" s="68" t="str">
        <f>IF(AND(B1371&lt;Runoff_duration_hr_granD/2,B1372&gt;Runoff_duration_hr_granD/2),Runoff_duration_hr_granD/2,INDEX($B$4:$B$1500,IF(B1372&gt;Runoff_duration_hr_granD/2,ROWS($W$4:W1372)-1,ROWS($W$4:W1372))))</f>
        <v/>
      </c>
      <c r="X1372" s="103" t="str">
        <f>IFERROR(ROUND(IF(HG_shape_granD="Constant flow",IF(W1372=Runoff_duration_hr_granD/2,CONVERT($D$4,"L","gal")/(Runoff_duration_hr_granD*60),VLOOKUP('Granular-Distrib. Calcs'!W1372,'Granular-Distrib. Calcs'!$B$4:$K$1500,6,FALSE)),IF(W1372=Runoff_duration_hr_granD/2,2*CONVERT($D$4,"L","gal")/(Runoff_duration_hr_granD*60),VLOOKUP('Granular-Distrib. Calcs'!W1372,'Granular-Distrib. Calcs'!$B$4:$K$1500,6,FALSE))),2),"")</f>
        <v/>
      </c>
      <c r="Y1372" s="67" t="str">
        <f>IF(A1372="","",(SUM($N$4:N1372)/25.4^3+(4/3*PI()*(M1372/2/25.4)^3*Number_of_grains_granD)))</f>
        <v/>
      </c>
      <c r="Z1372" s="67" t="str">
        <f>IF(A1372="","",(SUM($O$4:O1372)+(4/3*PI()*(M1372/2)^3*Chem_block_density_granD/10^3*Number_of_grains_granD)))</f>
        <v/>
      </c>
    </row>
    <row r="1373" spans="1:26" x14ac:dyDescent="0.3">
      <c r="A1373" s="68" t="str">
        <f t="shared" si="372"/>
        <v/>
      </c>
      <c r="B1373" s="68" t="str">
        <f t="shared" si="357"/>
        <v/>
      </c>
      <c r="C1373" s="68" t="str">
        <f t="shared" si="358"/>
        <v/>
      </c>
      <c r="D1373" s="67" t="str">
        <f t="shared" si="359"/>
        <v/>
      </c>
      <c r="E1373" s="262" t="str">
        <f t="shared" si="360"/>
        <v/>
      </c>
      <c r="F1373" s="262" t="str">
        <f>IF(E1373="","",SUM(E$4:E1373))</f>
        <v/>
      </c>
      <c r="G1373" s="262" t="str">
        <f t="shared" si="361"/>
        <v/>
      </c>
      <c r="H1373" s="67" t="str">
        <f t="shared" si="362"/>
        <v/>
      </c>
      <c r="I1373" s="67" t="str">
        <f t="shared" si="363"/>
        <v/>
      </c>
      <c r="J1373" s="67" t="str">
        <f>IF(I1373="","",SUM(I$4:I1373))</f>
        <v/>
      </c>
      <c r="K1373" s="67" t="str">
        <f t="shared" si="364"/>
        <v/>
      </c>
      <c r="L1373" s="77" t="str">
        <f t="shared" si="373"/>
        <v/>
      </c>
      <c r="M1373" s="77" t="str">
        <f t="shared" si="365"/>
        <v/>
      </c>
      <c r="N1373" s="67" t="str">
        <f t="shared" si="366"/>
        <v/>
      </c>
      <c r="O1373" s="67" t="str">
        <f t="shared" si="367"/>
        <v/>
      </c>
      <c r="P1373" s="67" t="str">
        <f t="shared" si="368"/>
        <v/>
      </c>
      <c r="Q1373" s="27" t="str">
        <f>IF(A1373="","",(CONVERT(Total_chem_mass_granD,"lbm","g")-SUM($O$4:O1373))/CONVERT(Total_chem_mass_granD,"lbm","g"))</f>
        <v/>
      </c>
      <c r="R1373" s="66" t="str">
        <f t="shared" si="369"/>
        <v/>
      </c>
      <c r="S1373" s="65" t="str">
        <f t="shared" si="370"/>
        <v/>
      </c>
      <c r="T1373" s="88" t="str">
        <f>IF(Q1373="","",SUM($P$4:P1373)*1000/J1373*(1-Percent_bound_granD))</f>
        <v/>
      </c>
      <c r="U1373" s="88" t="str">
        <f>IF(Q1373="","",SUM($P$4:P1373)*1000/F1373*(1-Percent_bound_granD))</f>
        <v/>
      </c>
      <c r="V1373" s="90" t="str">
        <f t="shared" si="371"/>
        <v/>
      </c>
      <c r="W1373" s="68" t="str">
        <f>IF(AND(B1372&lt;Runoff_duration_hr_granD/2,B1373&gt;Runoff_duration_hr_granD/2),Runoff_duration_hr_granD/2,INDEX($B$4:$B$1500,IF(B1373&gt;Runoff_duration_hr_granD/2,ROWS($W$4:W1373)-1,ROWS($W$4:W1373))))</f>
        <v/>
      </c>
      <c r="X1373" s="103" t="str">
        <f>IFERROR(ROUND(IF(HG_shape_granD="Constant flow",IF(W1373=Runoff_duration_hr_granD/2,CONVERT($D$4,"L","gal")/(Runoff_duration_hr_granD*60),VLOOKUP('Granular-Distrib. Calcs'!W1373,'Granular-Distrib. Calcs'!$B$4:$K$1500,6,FALSE)),IF(W1373=Runoff_duration_hr_granD/2,2*CONVERT($D$4,"L","gal")/(Runoff_duration_hr_granD*60),VLOOKUP('Granular-Distrib. Calcs'!W1373,'Granular-Distrib. Calcs'!$B$4:$K$1500,6,FALSE))),2),"")</f>
        <v/>
      </c>
      <c r="Y1373" s="67" t="str">
        <f>IF(A1373="","",(SUM($N$4:N1373)/25.4^3+(4/3*PI()*(M1373/2/25.4)^3*Number_of_grains_granD)))</f>
        <v/>
      </c>
      <c r="Z1373" s="67" t="str">
        <f>IF(A1373="","",(SUM($O$4:O1373)+(4/3*PI()*(M1373/2)^3*Chem_block_density_granD/10^3*Number_of_grains_granD)))</f>
        <v/>
      </c>
    </row>
    <row r="1374" spans="1:26" x14ac:dyDescent="0.3">
      <c r="A1374" s="68" t="str">
        <f t="shared" si="372"/>
        <v/>
      </c>
      <c r="B1374" s="68" t="str">
        <f t="shared" si="357"/>
        <v/>
      </c>
      <c r="C1374" s="68" t="str">
        <f t="shared" si="358"/>
        <v/>
      </c>
      <c r="D1374" s="67" t="str">
        <f t="shared" si="359"/>
        <v/>
      </c>
      <c r="E1374" s="262" t="str">
        <f t="shared" si="360"/>
        <v/>
      </c>
      <c r="F1374" s="262" t="str">
        <f>IF(E1374="","",SUM(E$4:E1374))</f>
        <v/>
      </c>
      <c r="G1374" s="262" t="str">
        <f t="shared" si="361"/>
        <v/>
      </c>
      <c r="H1374" s="67" t="str">
        <f t="shared" si="362"/>
        <v/>
      </c>
      <c r="I1374" s="67" t="str">
        <f t="shared" si="363"/>
        <v/>
      </c>
      <c r="J1374" s="67" t="str">
        <f>IF(I1374="","",SUM(I$4:I1374))</f>
        <v/>
      </c>
      <c r="K1374" s="67" t="str">
        <f t="shared" si="364"/>
        <v/>
      </c>
      <c r="L1374" s="77" t="str">
        <f t="shared" si="373"/>
        <v/>
      </c>
      <c r="M1374" s="77" t="str">
        <f t="shared" si="365"/>
        <v/>
      </c>
      <c r="N1374" s="67" t="str">
        <f t="shared" si="366"/>
        <v/>
      </c>
      <c r="O1374" s="67" t="str">
        <f t="shared" si="367"/>
        <v/>
      </c>
      <c r="P1374" s="67" t="str">
        <f t="shared" si="368"/>
        <v/>
      </c>
      <c r="Q1374" s="27" t="str">
        <f>IF(A1374="","",(CONVERT(Total_chem_mass_granD,"lbm","g")-SUM($O$4:O1374))/CONVERT(Total_chem_mass_granD,"lbm","g"))</f>
        <v/>
      </c>
      <c r="R1374" s="66" t="str">
        <f t="shared" si="369"/>
        <v/>
      </c>
      <c r="S1374" s="65" t="str">
        <f t="shared" si="370"/>
        <v/>
      </c>
      <c r="T1374" s="88" t="str">
        <f>IF(Q1374="","",SUM($P$4:P1374)*1000/J1374*(1-Percent_bound_granD))</f>
        <v/>
      </c>
      <c r="U1374" s="88" t="str">
        <f>IF(Q1374="","",SUM($P$4:P1374)*1000/F1374*(1-Percent_bound_granD))</f>
        <v/>
      </c>
      <c r="V1374" s="90" t="str">
        <f t="shared" si="371"/>
        <v/>
      </c>
      <c r="W1374" s="68" t="str">
        <f>IF(AND(B1373&lt;Runoff_duration_hr_granD/2,B1374&gt;Runoff_duration_hr_granD/2),Runoff_duration_hr_granD/2,INDEX($B$4:$B$1500,IF(B1374&gt;Runoff_duration_hr_granD/2,ROWS($W$4:W1374)-1,ROWS($W$4:W1374))))</f>
        <v/>
      </c>
      <c r="X1374" s="103" t="str">
        <f>IFERROR(ROUND(IF(HG_shape_granD="Constant flow",IF(W1374=Runoff_duration_hr_granD/2,CONVERT($D$4,"L","gal")/(Runoff_duration_hr_granD*60),VLOOKUP('Granular-Distrib. Calcs'!W1374,'Granular-Distrib. Calcs'!$B$4:$K$1500,6,FALSE)),IF(W1374=Runoff_duration_hr_granD/2,2*CONVERT($D$4,"L","gal")/(Runoff_duration_hr_granD*60),VLOOKUP('Granular-Distrib. Calcs'!W1374,'Granular-Distrib. Calcs'!$B$4:$K$1500,6,FALSE))),2),"")</f>
        <v/>
      </c>
      <c r="Y1374" s="67" t="str">
        <f>IF(A1374="","",(SUM($N$4:N1374)/25.4^3+(4/3*PI()*(M1374/2/25.4)^3*Number_of_grains_granD)))</f>
        <v/>
      </c>
      <c r="Z1374" s="67" t="str">
        <f>IF(A1374="","",(SUM($O$4:O1374)+(4/3*PI()*(M1374/2)^3*Chem_block_density_granD/10^3*Number_of_grains_granD)))</f>
        <v/>
      </c>
    </row>
    <row r="1375" spans="1:26" x14ac:dyDescent="0.3">
      <c r="A1375" s="68" t="str">
        <f t="shared" si="372"/>
        <v/>
      </c>
      <c r="B1375" s="68" t="str">
        <f t="shared" si="357"/>
        <v/>
      </c>
      <c r="C1375" s="68" t="str">
        <f t="shared" si="358"/>
        <v/>
      </c>
      <c r="D1375" s="67" t="str">
        <f t="shared" si="359"/>
        <v/>
      </c>
      <c r="E1375" s="262" t="str">
        <f t="shared" si="360"/>
        <v/>
      </c>
      <c r="F1375" s="262" t="str">
        <f>IF(E1375="","",SUM(E$4:E1375))</f>
        <v/>
      </c>
      <c r="G1375" s="262" t="str">
        <f t="shared" si="361"/>
        <v/>
      </c>
      <c r="H1375" s="67" t="str">
        <f t="shared" si="362"/>
        <v/>
      </c>
      <c r="I1375" s="67" t="str">
        <f t="shared" si="363"/>
        <v/>
      </c>
      <c r="J1375" s="67" t="str">
        <f>IF(I1375="","",SUM(I$4:I1375))</f>
        <v/>
      </c>
      <c r="K1375" s="67" t="str">
        <f t="shared" si="364"/>
        <v/>
      </c>
      <c r="L1375" s="77" t="str">
        <f t="shared" si="373"/>
        <v/>
      </c>
      <c r="M1375" s="77" t="str">
        <f t="shared" si="365"/>
        <v/>
      </c>
      <c r="N1375" s="67" t="str">
        <f t="shared" si="366"/>
        <v/>
      </c>
      <c r="O1375" s="67" t="str">
        <f t="shared" si="367"/>
        <v/>
      </c>
      <c r="P1375" s="67" t="str">
        <f t="shared" si="368"/>
        <v/>
      </c>
      <c r="Q1375" s="27" t="str">
        <f>IF(A1375="","",(CONVERT(Total_chem_mass_granD,"lbm","g")-SUM($O$4:O1375))/CONVERT(Total_chem_mass_granD,"lbm","g"))</f>
        <v/>
      </c>
      <c r="R1375" s="66" t="str">
        <f t="shared" si="369"/>
        <v/>
      </c>
      <c r="S1375" s="65" t="str">
        <f t="shared" si="370"/>
        <v/>
      </c>
      <c r="T1375" s="88" t="str">
        <f>IF(Q1375="","",SUM($P$4:P1375)*1000/J1375*(1-Percent_bound_granD))</f>
        <v/>
      </c>
      <c r="U1375" s="88" t="str">
        <f>IF(Q1375="","",SUM($P$4:P1375)*1000/F1375*(1-Percent_bound_granD))</f>
        <v/>
      </c>
      <c r="V1375" s="90" t="str">
        <f t="shared" si="371"/>
        <v/>
      </c>
      <c r="W1375" s="68" t="str">
        <f>IF(AND(B1374&lt;Runoff_duration_hr_granD/2,B1375&gt;Runoff_duration_hr_granD/2),Runoff_duration_hr_granD/2,INDEX($B$4:$B$1500,IF(B1375&gt;Runoff_duration_hr_granD/2,ROWS($W$4:W1375)-1,ROWS($W$4:W1375))))</f>
        <v/>
      </c>
      <c r="X1375" s="103" t="str">
        <f>IFERROR(ROUND(IF(HG_shape_granD="Constant flow",IF(W1375=Runoff_duration_hr_granD/2,CONVERT($D$4,"L","gal")/(Runoff_duration_hr_granD*60),VLOOKUP('Granular-Distrib. Calcs'!W1375,'Granular-Distrib. Calcs'!$B$4:$K$1500,6,FALSE)),IF(W1375=Runoff_duration_hr_granD/2,2*CONVERT($D$4,"L","gal")/(Runoff_duration_hr_granD*60),VLOOKUP('Granular-Distrib. Calcs'!W1375,'Granular-Distrib. Calcs'!$B$4:$K$1500,6,FALSE))),2),"")</f>
        <v/>
      </c>
      <c r="Y1375" s="67" t="str">
        <f>IF(A1375="","",(SUM($N$4:N1375)/25.4^3+(4/3*PI()*(M1375/2/25.4)^3*Number_of_grains_granD)))</f>
        <v/>
      </c>
      <c r="Z1375" s="67" t="str">
        <f>IF(A1375="","",(SUM($O$4:O1375)+(4/3*PI()*(M1375/2)^3*Chem_block_density_granD/10^3*Number_of_grains_granD)))</f>
        <v/>
      </c>
    </row>
    <row r="1376" spans="1:26" x14ac:dyDescent="0.3">
      <c r="A1376" s="68" t="str">
        <f t="shared" si="372"/>
        <v/>
      </c>
      <c r="B1376" s="68" t="str">
        <f t="shared" si="357"/>
        <v/>
      </c>
      <c r="C1376" s="68" t="str">
        <f t="shared" si="358"/>
        <v/>
      </c>
      <c r="D1376" s="67" t="str">
        <f t="shared" si="359"/>
        <v/>
      </c>
      <c r="E1376" s="262" t="str">
        <f t="shared" si="360"/>
        <v/>
      </c>
      <c r="F1376" s="262" t="str">
        <f>IF(E1376="","",SUM(E$4:E1376))</f>
        <v/>
      </c>
      <c r="G1376" s="262" t="str">
        <f t="shared" si="361"/>
        <v/>
      </c>
      <c r="H1376" s="67" t="str">
        <f t="shared" si="362"/>
        <v/>
      </c>
      <c r="I1376" s="67" t="str">
        <f t="shared" si="363"/>
        <v/>
      </c>
      <c r="J1376" s="67" t="str">
        <f>IF(I1376="","",SUM(I$4:I1376))</f>
        <v/>
      </c>
      <c r="K1376" s="67" t="str">
        <f t="shared" si="364"/>
        <v/>
      </c>
      <c r="L1376" s="77" t="str">
        <f t="shared" si="373"/>
        <v/>
      </c>
      <c r="M1376" s="77" t="str">
        <f t="shared" si="365"/>
        <v/>
      </c>
      <c r="N1376" s="67" t="str">
        <f t="shared" si="366"/>
        <v/>
      </c>
      <c r="O1376" s="67" t="str">
        <f t="shared" si="367"/>
        <v/>
      </c>
      <c r="P1376" s="67" t="str">
        <f t="shared" si="368"/>
        <v/>
      </c>
      <c r="Q1376" s="27" t="str">
        <f>IF(A1376="","",(CONVERT(Total_chem_mass_granD,"lbm","g")-SUM($O$4:O1376))/CONVERT(Total_chem_mass_granD,"lbm","g"))</f>
        <v/>
      </c>
      <c r="R1376" s="66" t="str">
        <f t="shared" si="369"/>
        <v/>
      </c>
      <c r="S1376" s="65" t="str">
        <f t="shared" si="370"/>
        <v/>
      </c>
      <c r="T1376" s="88" t="str">
        <f>IF(Q1376="","",SUM($P$4:P1376)*1000/J1376*(1-Percent_bound_granD))</f>
        <v/>
      </c>
      <c r="U1376" s="88" t="str">
        <f>IF(Q1376="","",SUM($P$4:P1376)*1000/F1376*(1-Percent_bound_granD))</f>
        <v/>
      </c>
      <c r="V1376" s="90" t="str">
        <f t="shared" si="371"/>
        <v/>
      </c>
      <c r="W1376" s="68" t="str">
        <f>IF(AND(B1375&lt;Runoff_duration_hr_granD/2,B1376&gt;Runoff_duration_hr_granD/2),Runoff_duration_hr_granD/2,INDEX($B$4:$B$1500,IF(B1376&gt;Runoff_duration_hr_granD/2,ROWS($W$4:W1376)-1,ROWS($W$4:W1376))))</f>
        <v/>
      </c>
      <c r="X1376" s="103" t="str">
        <f>IFERROR(ROUND(IF(HG_shape_granD="Constant flow",IF(W1376=Runoff_duration_hr_granD/2,CONVERT($D$4,"L","gal")/(Runoff_duration_hr_granD*60),VLOOKUP('Granular-Distrib. Calcs'!W1376,'Granular-Distrib. Calcs'!$B$4:$K$1500,6,FALSE)),IF(W1376=Runoff_duration_hr_granD/2,2*CONVERT($D$4,"L","gal")/(Runoff_duration_hr_granD*60),VLOOKUP('Granular-Distrib. Calcs'!W1376,'Granular-Distrib. Calcs'!$B$4:$K$1500,6,FALSE))),2),"")</f>
        <v/>
      </c>
      <c r="Y1376" s="67" t="str">
        <f>IF(A1376="","",(SUM($N$4:N1376)/25.4^3+(4/3*PI()*(M1376/2/25.4)^3*Number_of_grains_granD)))</f>
        <v/>
      </c>
      <c r="Z1376" s="67" t="str">
        <f>IF(A1376="","",(SUM($O$4:O1376)+(4/3*PI()*(M1376/2)^3*Chem_block_density_granD/10^3*Number_of_grains_granD)))</f>
        <v/>
      </c>
    </row>
    <row r="1377" spans="1:26" x14ac:dyDescent="0.3">
      <c r="A1377" s="68" t="str">
        <f t="shared" si="372"/>
        <v/>
      </c>
      <c r="B1377" s="68" t="str">
        <f t="shared" si="357"/>
        <v/>
      </c>
      <c r="C1377" s="68" t="str">
        <f t="shared" si="358"/>
        <v/>
      </c>
      <c r="D1377" s="67" t="str">
        <f t="shared" si="359"/>
        <v/>
      </c>
      <c r="E1377" s="262" t="str">
        <f t="shared" si="360"/>
        <v/>
      </c>
      <c r="F1377" s="262" t="str">
        <f>IF(E1377="","",SUM(E$4:E1377))</f>
        <v/>
      </c>
      <c r="G1377" s="262" t="str">
        <f t="shared" si="361"/>
        <v/>
      </c>
      <c r="H1377" s="67" t="str">
        <f t="shared" si="362"/>
        <v/>
      </c>
      <c r="I1377" s="67" t="str">
        <f t="shared" si="363"/>
        <v/>
      </c>
      <c r="J1377" s="67" t="str">
        <f>IF(I1377="","",SUM(I$4:I1377))</f>
        <v/>
      </c>
      <c r="K1377" s="67" t="str">
        <f t="shared" si="364"/>
        <v/>
      </c>
      <c r="L1377" s="77" t="str">
        <f t="shared" si="373"/>
        <v/>
      </c>
      <c r="M1377" s="77" t="str">
        <f t="shared" si="365"/>
        <v/>
      </c>
      <c r="N1377" s="67" t="str">
        <f t="shared" si="366"/>
        <v/>
      </c>
      <c r="O1377" s="67" t="str">
        <f t="shared" si="367"/>
        <v/>
      </c>
      <c r="P1377" s="67" t="str">
        <f t="shared" si="368"/>
        <v/>
      </c>
      <c r="Q1377" s="27" t="str">
        <f>IF(A1377="","",(CONVERT(Total_chem_mass_granD,"lbm","g")-SUM($O$4:O1377))/CONVERT(Total_chem_mass_granD,"lbm","g"))</f>
        <v/>
      </c>
      <c r="R1377" s="66" t="str">
        <f t="shared" si="369"/>
        <v/>
      </c>
      <c r="S1377" s="65" t="str">
        <f t="shared" si="370"/>
        <v/>
      </c>
      <c r="T1377" s="88" t="str">
        <f>IF(Q1377="","",SUM($P$4:P1377)*1000/J1377*(1-Percent_bound_granD))</f>
        <v/>
      </c>
      <c r="U1377" s="88" t="str">
        <f>IF(Q1377="","",SUM($P$4:P1377)*1000/F1377*(1-Percent_bound_granD))</f>
        <v/>
      </c>
      <c r="V1377" s="90" t="str">
        <f t="shared" si="371"/>
        <v/>
      </c>
      <c r="W1377" s="68" t="str">
        <f>IF(AND(B1376&lt;Runoff_duration_hr_granD/2,B1377&gt;Runoff_duration_hr_granD/2),Runoff_duration_hr_granD/2,INDEX($B$4:$B$1500,IF(B1377&gt;Runoff_duration_hr_granD/2,ROWS($W$4:W1377)-1,ROWS($W$4:W1377))))</f>
        <v/>
      </c>
      <c r="X1377" s="103" t="str">
        <f>IFERROR(ROUND(IF(HG_shape_granD="Constant flow",IF(W1377=Runoff_duration_hr_granD/2,CONVERT($D$4,"L","gal")/(Runoff_duration_hr_granD*60),VLOOKUP('Granular-Distrib. Calcs'!W1377,'Granular-Distrib. Calcs'!$B$4:$K$1500,6,FALSE)),IF(W1377=Runoff_duration_hr_granD/2,2*CONVERT($D$4,"L","gal")/(Runoff_duration_hr_granD*60),VLOOKUP('Granular-Distrib. Calcs'!W1377,'Granular-Distrib. Calcs'!$B$4:$K$1500,6,FALSE))),2),"")</f>
        <v/>
      </c>
      <c r="Y1377" s="67" t="str">
        <f>IF(A1377="","",(SUM($N$4:N1377)/25.4^3+(4/3*PI()*(M1377/2/25.4)^3*Number_of_grains_granD)))</f>
        <v/>
      </c>
      <c r="Z1377" s="67" t="str">
        <f>IF(A1377="","",(SUM($O$4:O1377)+(4/3*PI()*(M1377/2)^3*Chem_block_density_granD/10^3*Number_of_grains_granD)))</f>
        <v/>
      </c>
    </row>
    <row r="1378" spans="1:26" x14ac:dyDescent="0.3">
      <c r="A1378" s="68" t="str">
        <f t="shared" si="372"/>
        <v/>
      </c>
      <c r="B1378" s="68" t="str">
        <f t="shared" si="357"/>
        <v/>
      </c>
      <c r="C1378" s="68" t="str">
        <f t="shared" si="358"/>
        <v/>
      </c>
      <c r="D1378" s="67" t="str">
        <f t="shared" si="359"/>
        <v/>
      </c>
      <c r="E1378" s="262" t="str">
        <f t="shared" si="360"/>
        <v/>
      </c>
      <c r="F1378" s="262" t="str">
        <f>IF(E1378="","",SUM(E$4:E1378))</f>
        <v/>
      </c>
      <c r="G1378" s="262" t="str">
        <f t="shared" si="361"/>
        <v/>
      </c>
      <c r="H1378" s="67" t="str">
        <f t="shared" si="362"/>
        <v/>
      </c>
      <c r="I1378" s="67" t="str">
        <f t="shared" si="363"/>
        <v/>
      </c>
      <c r="J1378" s="67" t="str">
        <f>IF(I1378="","",SUM(I$4:I1378))</f>
        <v/>
      </c>
      <c r="K1378" s="67" t="str">
        <f t="shared" si="364"/>
        <v/>
      </c>
      <c r="L1378" s="77" t="str">
        <f t="shared" si="373"/>
        <v/>
      </c>
      <c r="M1378" s="77" t="str">
        <f t="shared" si="365"/>
        <v/>
      </c>
      <c r="N1378" s="67" t="str">
        <f t="shared" si="366"/>
        <v/>
      </c>
      <c r="O1378" s="67" t="str">
        <f t="shared" si="367"/>
        <v/>
      </c>
      <c r="P1378" s="67" t="str">
        <f t="shared" si="368"/>
        <v/>
      </c>
      <c r="Q1378" s="27" t="str">
        <f>IF(A1378="","",(CONVERT(Total_chem_mass_granD,"lbm","g")-SUM($O$4:O1378))/CONVERT(Total_chem_mass_granD,"lbm","g"))</f>
        <v/>
      </c>
      <c r="R1378" s="66" t="str">
        <f t="shared" si="369"/>
        <v/>
      </c>
      <c r="S1378" s="65" t="str">
        <f t="shared" si="370"/>
        <v/>
      </c>
      <c r="T1378" s="88" t="str">
        <f>IF(Q1378="","",SUM($P$4:P1378)*1000/J1378*(1-Percent_bound_granD))</f>
        <v/>
      </c>
      <c r="U1378" s="88" t="str">
        <f>IF(Q1378="","",SUM($P$4:P1378)*1000/F1378*(1-Percent_bound_granD))</f>
        <v/>
      </c>
      <c r="V1378" s="90" t="str">
        <f t="shared" si="371"/>
        <v/>
      </c>
      <c r="W1378" s="68" t="str">
        <f>IF(AND(B1377&lt;Runoff_duration_hr_granD/2,B1378&gt;Runoff_duration_hr_granD/2),Runoff_duration_hr_granD/2,INDEX($B$4:$B$1500,IF(B1378&gt;Runoff_duration_hr_granD/2,ROWS($W$4:W1378)-1,ROWS($W$4:W1378))))</f>
        <v/>
      </c>
      <c r="X1378" s="103" t="str">
        <f>IFERROR(ROUND(IF(HG_shape_granD="Constant flow",IF(W1378=Runoff_duration_hr_granD/2,CONVERT($D$4,"L","gal")/(Runoff_duration_hr_granD*60),VLOOKUP('Granular-Distrib. Calcs'!W1378,'Granular-Distrib. Calcs'!$B$4:$K$1500,6,FALSE)),IF(W1378=Runoff_duration_hr_granD/2,2*CONVERT($D$4,"L","gal")/(Runoff_duration_hr_granD*60),VLOOKUP('Granular-Distrib. Calcs'!W1378,'Granular-Distrib. Calcs'!$B$4:$K$1500,6,FALSE))),2),"")</f>
        <v/>
      </c>
      <c r="Y1378" s="67" t="str">
        <f>IF(A1378="","",(SUM($N$4:N1378)/25.4^3+(4/3*PI()*(M1378/2/25.4)^3*Number_of_grains_granD)))</f>
        <v/>
      </c>
      <c r="Z1378" s="67" t="str">
        <f>IF(A1378="","",(SUM($O$4:O1378)+(4/3*PI()*(M1378/2)^3*Chem_block_density_granD/10^3*Number_of_grains_granD)))</f>
        <v/>
      </c>
    </row>
    <row r="1379" spans="1:26" x14ac:dyDescent="0.3">
      <c r="A1379" s="68" t="str">
        <f t="shared" si="372"/>
        <v/>
      </c>
      <c r="B1379" s="68" t="str">
        <f t="shared" si="357"/>
        <v/>
      </c>
      <c r="C1379" s="68" t="str">
        <f t="shared" si="358"/>
        <v/>
      </c>
      <c r="D1379" s="67" t="str">
        <f t="shared" si="359"/>
        <v/>
      </c>
      <c r="E1379" s="262" t="str">
        <f t="shared" si="360"/>
        <v/>
      </c>
      <c r="F1379" s="262" t="str">
        <f>IF(E1379="","",SUM(E$4:E1379))</f>
        <v/>
      </c>
      <c r="G1379" s="262" t="str">
        <f t="shared" si="361"/>
        <v/>
      </c>
      <c r="H1379" s="67" t="str">
        <f t="shared" si="362"/>
        <v/>
      </c>
      <c r="I1379" s="67" t="str">
        <f t="shared" si="363"/>
        <v/>
      </c>
      <c r="J1379" s="67" t="str">
        <f>IF(I1379="","",SUM(I$4:I1379))</f>
        <v/>
      </c>
      <c r="K1379" s="67" t="str">
        <f t="shared" si="364"/>
        <v/>
      </c>
      <c r="L1379" s="77" t="str">
        <f t="shared" si="373"/>
        <v/>
      </c>
      <c r="M1379" s="77" t="str">
        <f t="shared" si="365"/>
        <v/>
      </c>
      <c r="N1379" s="67" t="str">
        <f t="shared" si="366"/>
        <v/>
      </c>
      <c r="O1379" s="67" t="str">
        <f t="shared" si="367"/>
        <v/>
      </c>
      <c r="P1379" s="67" t="str">
        <f t="shared" si="368"/>
        <v/>
      </c>
      <c r="Q1379" s="27" t="str">
        <f>IF(A1379="","",(CONVERT(Total_chem_mass_granD,"lbm","g")-SUM($O$4:O1379))/CONVERT(Total_chem_mass_granD,"lbm","g"))</f>
        <v/>
      </c>
      <c r="R1379" s="66" t="str">
        <f t="shared" si="369"/>
        <v/>
      </c>
      <c r="S1379" s="65" t="str">
        <f t="shared" si="370"/>
        <v/>
      </c>
      <c r="T1379" s="88" t="str">
        <f>IF(Q1379="","",SUM($P$4:P1379)*1000/J1379*(1-Percent_bound_granD))</f>
        <v/>
      </c>
      <c r="U1379" s="88" t="str">
        <f>IF(Q1379="","",SUM($P$4:P1379)*1000/F1379*(1-Percent_bound_granD))</f>
        <v/>
      </c>
      <c r="V1379" s="90" t="str">
        <f t="shared" si="371"/>
        <v/>
      </c>
      <c r="W1379" s="68" t="str">
        <f>IF(AND(B1378&lt;Runoff_duration_hr_granD/2,B1379&gt;Runoff_duration_hr_granD/2),Runoff_duration_hr_granD/2,INDEX($B$4:$B$1500,IF(B1379&gt;Runoff_duration_hr_granD/2,ROWS($W$4:W1379)-1,ROWS($W$4:W1379))))</f>
        <v/>
      </c>
      <c r="X1379" s="103" t="str">
        <f>IFERROR(ROUND(IF(HG_shape_granD="Constant flow",IF(W1379=Runoff_duration_hr_granD/2,CONVERT($D$4,"L","gal")/(Runoff_duration_hr_granD*60),VLOOKUP('Granular-Distrib. Calcs'!W1379,'Granular-Distrib. Calcs'!$B$4:$K$1500,6,FALSE)),IF(W1379=Runoff_duration_hr_granD/2,2*CONVERT($D$4,"L","gal")/(Runoff_duration_hr_granD*60),VLOOKUP('Granular-Distrib. Calcs'!W1379,'Granular-Distrib. Calcs'!$B$4:$K$1500,6,FALSE))),2),"")</f>
        <v/>
      </c>
      <c r="Y1379" s="67" t="str">
        <f>IF(A1379="","",(SUM($N$4:N1379)/25.4^3+(4/3*PI()*(M1379/2/25.4)^3*Number_of_grains_granD)))</f>
        <v/>
      </c>
      <c r="Z1379" s="67" t="str">
        <f>IF(A1379="","",(SUM($O$4:O1379)+(4/3*PI()*(M1379/2)^3*Chem_block_density_granD/10^3*Number_of_grains_granD)))</f>
        <v/>
      </c>
    </row>
    <row r="1380" spans="1:26" x14ac:dyDescent="0.3">
      <c r="A1380" s="68" t="str">
        <f t="shared" si="372"/>
        <v/>
      </c>
      <c r="B1380" s="68" t="str">
        <f t="shared" si="357"/>
        <v/>
      </c>
      <c r="C1380" s="68" t="str">
        <f t="shared" si="358"/>
        <v/>
      </c>
      <c r="D1380" s="67" t="str">
        <f t="shared" si="359"/>
        <v/>
      </c>
      <c r="E1380" s="262" t="str">
        <f t="shared" si="360"/>
        <v/>
      </c>
      <c r="F1380" s="262" t="str">
        <f>IF(E1380="","",SUM(E$4:E1380))</f>
        <v/>
      </c>
      <c r="G1380" s="262" t="str">
        <f t="shared" si="361"/>
        <v/>
      </c>
      <c r="H1380" s="67" t="str">
        <f t="shared" si="362"/>
        <v/>
      </c>
      <c r="I1380" s="67" t="str">
        <f t="shared" si="363"/>
        <v/>
      </c>
      <c r="J1380" s="67" t="str">
        <f>IF(I1380="","",SUM(I$4:I1380))</f>
        <v/>
      </c>
      <c r="K1380" s="67" t="str">
        <f t="shared" si="364"/>
        <v/>
      </c>
      <c r="L1380" s="77" t="str">
        <f t="shared" si="373"/>
        <v/>
      </c>
      <c r="M1380" s="77" t="str">
        <f t="shared" si="365"/>
        <v/>
      </c>
      <c r="N1380" s="67" t="str">
        <f t="shared" si="366"/>
        <v/>
      </c>
      <c r="O1380" s="67" t="str">
        <f t="shared" si="367"/>
        <v/>
      </c>
      <c r="P1380" s="67" t="str">
        <f t="shared" si="368"/>
        <v/>
      </c>
      <c r="Q1380" s="27" t="str">
        <f>IF(A1380="","",(CONVERT(Total_chem_mass_granD,"lbm","g")-SUM($O$4:O1380))/CONVERT(Total_chem_mass_granD,"lbm","g"))</f>
        <v/>
      </c>
      <c r="R1380" s="66" t="str">
        <f t="shared" si="369"/>
        <v/>
      </c>
      <c r="S1380" s="65" t="str">
        <f t="shared" si="370"/>
        <v/>
      </c>
      <c r="T1380" s="88" t="str">
        <f>IF(Q1380="","",SUM($P$4:P1380)*1000/J1380*(1-Percent_bound_granD))</f>
        <v/>
      </c>
      <c r="U1380" s="88" t="str">
        <f>IF(Q1380="","",SUM($P$4:P1380)*1000/F1380*(1-Percent_bound_granD))</f>
        <v/>
      </c>
      <c r="V1380" s="90" t="str">
        <f t="shared" si="371"/>
        <v/>
      </c>
      <c r="W1380" s="68" t="str">
        <f>IF(AND(B1379&lt;Runoff_duration_hr_granD/2,B1380&gt;Runoff_duration_hr_granD/2),Runoff_duration_hr_granD/2,INDEX($B$4:$B$1500,IF(B1380&gt;Runoff_duration_hr_granD/2,ROWS($W$4:W1380)-1,ROWS($W$4:W1380))))</f>
        <v/>
      </c>
      <c r="X1380" s="103" t="str">
        <f>IFERROR(ROUND(IF(HG_shape_granD="Constant flow",IF(W1380=Runoff_duration_hr_granD/2,CONVERT($D$4,"L","gal")/(Runoff_duration_hr_granD*60),VLOOKUP('Granular-Distrib. Calcs'!W1380,'Granular-Distrib. Calcs'!$B$4:$K$1500,6,FALSE)),IF(W1380=Runoff_duration_hr_granD/2,2*CONVERT($D$4,"L","gal")/(Runoff_duration_hr_granD*60),VLOOKUP('Granular-Distrib. Calcs'!W1380,'Granular-Distrib. Calcs'!$B$4:$K$1500,6,FALSE))),2),"")</f>
        <v/>
      </c>
      <c r="Y1380" s="67" t="str">
        <f>IF(A1380="","",(SUM($N$4:N1380)/25.4^3+(4/3*PI()*(M1380/2/25.4)^3*Number_of_grains_granD)))</f>
        <v/>
      </c>
      <c r="Z1380" s="67" t="str">
        <f>IF(A1380="","",(SUM($O$4:O1380)+(4/3*PI()*(M1380/2)^3*Chem_block_density_granD/10^3*Number_of_grains_granD)))</f>
        <v/>
      </c>
    </row>
    <row r="1381" spans="1:26" x14ac:dyDescent="0.3">
      <c r="A1381" s="68" t="str">
        <f t="shared" si="372"/>
        <v/>
      </c>
      <c r="B1381" s="68" t="str">
        <f t="shared" si="357"/>
        <v/>
      </c>
      <c r="C1381" s="68" t="str">
        <f t="shared" si="358"/>
        <v/>
      </c>
      <c r="D1381" s="67" t="str">
        <f t="shared" si="359"/>
        <v/>
      </c>
      <c r="E1381" s="262" t="str">
        <f t="shared" si="360"/>
        <v/>
      </c>
      <c r="F1381" s="262" t="str">
        <f>IF(E1381="","",SUM(E$4:E1381))</f>
        <v/>
      </c>
      <c r="G1381" s="262" t="str">
        <f t="shared" si="361"/>
        <v/>
      </c>
      <c r="H1381" s="67" t="str">
        <f t="shared" si="362"/>
        <v/>
      </c>
      <c r="I1381" s="67" t="str">
        <f t="shared" si="363"/>
        <v/>
      </c>
      <c r="J1381" s="67" t="str">
        <f>IF(I1381="","",SUM(I$4:I1381))</f>
        <v/>
      </c>
      <c r="K1381" s="67" t="str">
        <f t="shared" si="364"/>
        <v/>
      </c>
      <c r="L1381" s="77" t="str">
        <f t="shared" si="373"/>
        <v/>
      </c>
      <c r="M1381" s="77" t="str">
        <f t="shared" si="365"/>
        <v/>
      </c>
      <c r="N1381" s="67" t="str">
        <f t="shared" si="366"/>
        <v/>
      </c>
      <c r="O1381" s="67" t="str">
        <f t="shared" si="367"/>
        <v/>
      </c>
      <c r="P1381" s="67" t="str">
        <f t="shared" si="368"/>
        <v/>
      </c>
      <c r="Q1381" s="27" t="str">
        <f>IF(A1381="","",(CONVERT(Total_chem_mass_granD,"lbm","g")-SUM($O$4:O1381))/CONVERT(Total_chem_mass_granD,"lbm","g"))</f>
        <v/>
      </c>
      <c r="R1381" s="66" t="str">
        <f t="shared" si="369"/>
        <v/>
      </c>
      <c r="S1381" s="65" t="str">
        <f t="shared" si="370"/>
        <v/>
      </c>
      <c r="T1381" s="88" t="str">
        <f>IF(Q1381="","",SUM($P$4:P1381)*1000/J1381*(1-Percent_bound_granD))</f>
        <v/>
      </c>
      <c r="U1381" s="88" t="str">
        <f>IF(Q1381="","",SUM($P$4:P1381)*1000/F1381*(1-Percent_bound_granD))</f>
        <v/>
      </c>
      <c r="V1381" s="90" t="str">
        <f t="shared" si="371"/>
        <v/>
      </c>
      <c r="W1381" s="68" t="str">
        <f>IF(AND(B1380&lt;Runoff_duration_hr_granD/2,B1381&gt;Runoff_duration_hr_granD/2),Runoff_duration_hr_granD/2,INDEX($B$4:$B$1500,IF(B1381&gt;Runoff_duration_hr_granD/2,ROWS($W$4:W1381)-1,ROWS($W$4:W1381))))</f>
        <v/>
      </c>
      <c r="X1381" s="103" t="str">
        <f>IFERROR(ROUND(IF(HG_shape_granD="Constant flow",IF(W1381=Runoff_duration_hr_granD/2,CONVERT($D$4,"L","gal")/(Runoff_duration_hr_granD*60),VLOOKUP('Granular-Distrib. Calcs'!W1381,'Granular-Distrib. Calcs'!$B$4:$K$1500,6,FALSE)),IF(W1381=Runoff_duration_hr_granD/2,2*CONVERT($D$4,"L","gal")/(Runoff_duration_hr_granD*60),VLOOKUP('Granular-Distrib. Calcs'!W1381,'Granular-Distrib. Calcs'!$B$4:$K$1500,6,FALSE))),2),"")</f>
        <v/>
      </c>
      <c r="Y1381" s="67" t="str">
        <f>IF(A1381="","",(SUM($N$4:N1381)/25.4^3+(4/3*PI()*(M1381/2/25.4)^3*Number_of_grains_granD)))</f>
        <v/>
      </c>
      <c r="Z1381" s="67" t="str">
        <f>IF(A1381="","",(SUM($O$4:O1381)+(4/3*PI()*(M1381/2)^3*Chem_block_density_granD/10^3*Number_of_grains_granD)))</f>
        <v/>
      </c>
    </row>
    <row r="1382" spans="1:26" x14ac:dyDescent="0.3">
      <c r="A1382" s="68" t="str">
        <f t="shared" si="372"/>
        <v/>
      </c>
      <c r="B1382" s="68" t="str">
        <f t="shared" si="357"/>
        <v/>
      </c>
      <c r="C1382" s="68" t="str">
        <f t="shared" si="358"/>
        <v/>
      </c>
      <c r="D1382" s="67" t="str">
        <f t="shared" si="359"/>
        <v/>
      </c>
      <c r="E1382" s="262" t="str">
        <f t="shared" si="360"/>
        <v/>
      </c>
      <c r="F1382" s="262" t="str">
        <f>IF(E1382="","",SUM(E$4:E1382))</f>
        <v/>
      </c>
      <c r="G1382" s="262" t="str">
        <f t="shared" si="361"/>
        <v/>
      </c>
      <c r="H1382" s="67" t="str">
        <f t="shared" si="362"/>
        <v/>
      </c>
      <c r="I1382" s="67" t="str">
        <f t="shared" si="363"/>
        <v/>
      </c>
      <c r="J1382" s="67" t="str">
        <f>IF(I1382="","",SUM(I$4:I1382))</f>
        <v/>
      </c>
      <c r="K1382" s="67" t="str">
        <f t="shared" si="364"/>
        <v/>
      </c>
      <c r="L1382" s="77" t="str">
        <f t="shared" si="373"/>
        <v/>
      </c>
      <c r="M1382" s="77" t="str">
        <f t="shared" si="365"/>
        <v/>
      </c>
      <c r="N1382" s="67" t="str">
        <f t="shared" si="366"/>
        <v/>
      </c>
      <c r="O1382" s="67" t="str">
        <f t="shared" si="367"/>
        <v/>
      </c>
      <c r="P1382" s="67" t="str">
        <f t="shared" si="368"/>
        <v/>
      </c>
      <c r="Q1382" s="27" t="str">
        <f>IF(A1382="","",(CONVERT(Total_chem_mass_granD,"lbm","g")-SUM($O$4:O1382))/CONVERT(Total_chem_mass_granD,"lbm","g"))</f>
        <v/>
      </c>
      <c r="R1382" s="66" t="str">
        <f t="shared" si="369"/>
        <v/>
      </c>
      <c r="S1382" s="65" t="str">
        <f t="shared" si="370"/>
        <v/>
      </c>
      <c r="T1382" s="88" t="str">
        <f>IF(Q1382="","",SUM($P$4:P1382)*1000/J1382*(1-Percent_bound_granD))</f>
        <v/>
      </c>
      <c r="U1382" s="88" t="str">
        <f>IF(Q1382="","",SUM($P$4:P1382)*1000/F1382*(1-Percent_bound_granD))</f>
        <v/>
      </c>
      <c r="V1382" s="90" t="str">
        <f t="shared" si="371"/>
        <v/>
      </c>
      <c r="W1382" s="68" t="str">
        <f>IF(AND(B1381&lt;Runoff_duration_hr_granD/2,B1382&gt;Runoff_duration_hr_granD/2),Runoff_duration_hr_granD/2,INDEX($B$4:$B$1500,IF(B1382&gt;Runoff_duration_hr_granD/2,ROWS($W$4:W1382)-1,ROWS($W$4:W1382))))</f>
        <v/>
      </c>
      <c r="X1382" s="103" t="str">
        <f>IFERROR(ROUND(IF(HG_shape_granD="Constant flow",IF(W1382=Runoff_duration_hr_granD/2,CONVERT($D$4,"L","gal")/(Runoff_duration_hr_granD*60),VLOOKUP('Granular-Distrib. Calcs'!W1382,'Granular-Distrib. Calcs'!$B$4:$K$1500,6,FALSE)),IF(W1382=Runoff_duration_hr_granD/2,2*CONVERT($D$4,"L","gal")/(Runoff_duration_hr_granD*60),VLOOKUP('Granular-Distrib. Calcs'!W1382,'Granular-Distrib. Calcs'!$B$4:$K$1500,6,FALSE))),2),"")</f>
        <v/>
      </c>
      <c r="Y1382" s="67" t="str">
        <f>IF(A1382="","",(SUM($N$4:N1382)/25.4^3+(4/3*PI()*(M1382/2/25.4)^3*Number_of_grains_granD)))</f>
        <v/>
      </c>
      <c r="Z1382" s="67" t="str">
        <f>IF(A1382="","",(SUM($O$4:O1382)+(4/3*PI()*(M1382/2)^3*Chem_block_density_granD/10^3*Number_of_grains_granD)))</f>
        <v/>
      </c>
    </row>
    <row r="1383" spans="1:26" x14ac:dyDescent="0.3">
      <c r="A1383" s="68" t="str">
        <f t="shared" si="372"/>
        <v/>
      </c>
      <c r="B1383" s="68" t="str">
        <f t="shared" si="357"/>
        <v/>
      </c>
      <c r="C1383" s="68" t="str">
        <f t="shared" si="358"/>
        <v/>
      </c>
      <c r="D1383" s="67" t="str">
        <f t="shared" si="359"/>
        <v/>
      </c>
      <c r="E1383" s="262" t="str">
        <f t="shared" si="360"/>
        <v/>
      </c>
      <c r="F1383" s="262" t="str">
        <f>IF(E1383="","",SUM(E$4:E1383))</f>
        <v/>
      </c>
      <c r="G1383" s="262" t="str">
        <f t="shared" si="361"/>
        <v/>
      </c>
      <c r="H1383" s="67" t="str">
        <f t="shared" si="362"/>
        <v/>
      </c>
      <c r="I1383" s="67" t="str">
        <f t="shared" si="363"/>
        <v/>
      </c>
      <c r="J1383" s="67" t="str">
        <f>IF(I1383="","",SUM(I$4:I1383))</f>
        <v/>
      </c>
      <c r="K1383" s="67" t="str">
        <f t="shared" si="364"/>
        <v/>
      </c>
      <c r="L1383" s="77" t="str">
        <f t="shared" si="373"/>
        <v/>
      </c>
      <c r="M1383" s="77" t="str">
        <f t="shared" si="365"/>
        <v/>
      </c>
      <c r="N1383" s="67" t="str">
        <f t="shared" si="366"/>
        <v/>
      </c>
      <c r="O1383" s="67" t="str">
        <f t="shared" si="367"/>
        <v/>
      </c>
      <c r="P1383" s="67" t="str">
        <f t="shared" si="368"/>
        <v/>
      </c>
      <c r="Q1383" s="27" t="str">
        <f>IF(A1383="","",(CONVERT(Total_chem_mass_granD,"lbm","g")-SUM($O$4:O1383))/CONVERT(Total_chem_mass_granD,"lbm","g"))</f>
        <v/>
      </c>
      <c r="R1383" s="66" t="str">
        <f t="shared" si="369"/>
        <v/>
      </c>
      <c r="S1383" s="65" t="str">
        <f t="shared" si="370"/>
        <v/>
      </c>
      <c r="T1383" s="88" t="str">
        <f>IF(Q1383="","",SUM($P$4:P1383)*1000/J1383*(1-Percent_bound_granD))</f>
        <v/>
      </c>
      <c r="U1383" s="88" t="str">
        <f>IF(Q1383="","",SUM($P$4:P1383)*1000/F1383*(1-Percent_bound_granD))</f>
        <v/>
      </c>
      <c r="V1383" s="90" t="str">
        <f t="shared" si="371"/>
        <v/>
      </c>
      <c r="W1383" s="68" t="str">
        <f>IF(AND(B1382&lt;Runoff_duration_hr_granD/2,B1383&gt;Runoff_duration_hr_granD/2),Runoff_duration_hr_granD/2,INDEX($B$4:$B$1500,IF(B1383&gt;Runoff_duration_hr_granD/2,ROWS($W$4:W1383)-1,ROWS($W$4:W1383))))</f>
        <v/>
      </c>
      <c r="X1383" s="103" t="str">
        <f>IFERROR(ROUND(IF(HG_shape_granD="Constant flow",IF(W1383=Runoff_duration_hr_granD/2,CONVERT($D$4,"L","gal")/(Runoff_duration_hr_granD*60),VLOOKUP('Granular-Distrib. Calcs'!W1383,'Granular-Distrib. Calcs'!$B$4:$K$1500,6,FALSE)),IF(W1383=Runoff_duration_hr_granD/2,2*CONVERT($D$4,"L","gal")/(Runoff_duration_hr_granD*60),VLOOKUP('Granular-Distrib. Calcs'!W1383,'Granular-Distrib. Calcs'!$B$4:$K$1500,6,FALSE))),2),"")</f>
        <v/>
      </c>
      <c r="Y1383" s="67" t="str">
        <f>IF(A1383="","",(SUM($N$4:N1383)/25.4^3+(4/3*PI()*(M1383/2/25.4)^3*Number_of_grains_granD)))</f>
        <v/>
      </c>
      <c r="Z1383" s="67" t="str">
        <f>IF(A1383="","",(SUM($O$4:O1383)+(4/3*PI()*(M1383/2)^3*Chem_block_density_granD/10^3*Number_of_grains_granD)))</f>
        <v/>
      </c>
    </row>
    <row r="1384" spans="1:26" x14ac:dyDescent="0.3">
      <c r="A1384" s="68" t="str">
        <f t="shared" si="372"/>
        <v/>
      </c>
      <c r="B1384" s="68" t="str">
        <f t="shared" si="357"/>
        <v/>
      </c>
      <c r="C1384" s="68" t="str">
        <f t="shared" si="358"/>
        <v/>
      </c>
      <c r="D1384" s="67" t="str">
        <f t="shared" si="359"/>
        <v/>
      </c>
      <c r="E1384" s="262" t="str">
        <f t="shared" si="360"/>
        <v/>
      </c>
      <c r="F1384" s="262" t="str">
        <f>IF(E1384="","",SUM(E$4:E1384))</f>
        <v/>
      </c>
      <c r="G1384" s="262" t="str">
        <f t="shared" si="361"/>
        <v/>
      </c>
      <c r="H1384" s="67" t="str">
        <f t="shared" si="362"/>
        <v/>
      </c>
      <c r="I1384" s="67" t="str">
        <f t="shared" si="363"/>
        <v/>
      </c>
      <c r="J1384" s="67" t="str">
        <f>IF(I1384="","",SUM(I$4:I1384))</f>
        <v/>
      </c>
      <c r="K1384" s="67" t="str">
        <f t="shared" si="364"/>
        <v/>
      </c>
      <c r="L1384" s="77" t="str">
        <f t="shared" si="373"/>
        <v/>
      </c>
      <c r="M1384" s="77" t="str">
        <f t="shared" si="365"/>
        <v/>
      </c>
      <c r="N1384" s="67" t="str">
        <f t="shared" si="366"/>
        <v/>
      </c>
      <c r="O1384" s="67" t="str">
        <f t="shared" si="367"/>
        <v/>
      </c>
      <c r="P1384" s="67" t="str">
        <f t="shared" si="368"/>
        <v/>
      </c>
      <c r="Q1384" s="27" t="str">
        <f>IF(A1384="","",(CONVERT(Total_chem_mass_granD,"lbm","g")-SUM($O$4:O1384))/CONVERT(Total_chem_mass_granD,"lbm","g"))</f>
        <v/>
      </c>
      <c r="R1384" s="66" t="str">
        <f t="shared" si="369"/>
        <v/>
      </c>
      <c r="S1384" s="65" t="str">
        <f t="shared" si="370"/>
        <v/>
      </c>
      <c r="T1384" s="88" t="str">
        <f>IF(Q1384="","",SUM($P$4:P1384)*1000/J1384*(1-Percent_bound_granD))</f>
        <v/>
      </c>
      <c r="U1384" s="88" t="str">
        <f>IF(Q1384="","",SUM($P$4:P1384)*1000/F1384*(1-Percent_bound_granD))</f>
        <v/>
      </c>
      <c r="V1384" s="90" t="str">
        <f t="shared" si="371"/>
        <v/>
      </c>
      <c r="W1384" s="68" t="str">
        <f>IF(AND(B1383&lt;Runoff_duration_hr_granD/2,B1384&gt;Runoff_duration_hr_granD/2),Runoff_duration_hr_granD/2,INDEX($B$4:$B$1500,IF(B1384&gt;Runoff_duration_hr_granD/2,ROWS($W$4:W1384)-1,ROWS($W$4:W1384))))</f>
        <v/>
      </c>
      <c r="X1384" s="103" t="str">
        <f>IFERROR(ROUND(IF(HG_shape_granD="Constant flow",IF(W1384=Runoff_duration_hr_granD/2,CONVERT($D$4,"L","gal")/(Runoff_duration_hr_granD*60),VLOOKUP('Granular-Distrib. Calcs'!W1384,'Granular-Distrib. Calcs'!$B$4:$K$1500,6,FALSE)),IF(W1384=Runoff_duration_hr_granD/2,2*CONVERT($D$4,"L","gal")/(Runoff_duration_hr_granD*60),VLOOKUP('Granular-Distrib. Calcs'!W1384,'Granular-Distrib. Calcs'!$B$4:$K$1500,6,FALSE))),2),"")</f>
        <v/>
      </c>
      <c r="Y1384" s="67" t="str">
        <f>IF(A1384="","",(SUM($N$4:N1384)/25.4^3+(4/3*PI()*(M1384/2/25.4)^3*Number_of_grains_granD)))</f>
        <v/>
      </c>
      <c r="Z1384" s="67" t="str">
        <f>IF(A1384="","",(SUM($O$4:O1384)+(4/3*PI()*(M1384/2)^3*Chem_block_density_granD/10^3*Number_of_grains_granD)))</f>
        <v/>
      </c>
    </row>
    <row r="1385" spans="1:26" x14ac:dyDescent="0.3">
      <c r="A1385" s="68" t="str">
        <f t="shared" si="372"/>
        <v/>
      </c>
      <c r="B1385" s="68" t="str">
        <f t="shared" si="357"/>
        <v/>
      </c>
      <c r="C1385" s="68" t="str">
        <f t="shared" si="358"/>
        <v/>
      </c>
      <c r="D1385" s="67" t="str">
        <f t="shared" si="359"/>
        <v/>
      </c>
      <c r="E1385" s="262" t="str">
        <f t="shared" si="360"/>
        <v/>
      </c>
      <c r="F1385" s="262" t="str">
        <f>IF(E1385="","",SUM(E$4:E1385))</f>
        <v/>
      </c>
      <c r="G1385" s="262" t="str">
        <f t="shared" si="361"/>
        <v/>
      </c>
      <c r="H1385" s="67" t="str">
        <f t="shared" si="362"/>
        <v/>
      </c>
      <c r="I1385" s="67" t="str">
        <f t="shared" si="363"/>
        <v/>
      </c>
      <c r="J1385" s="67" t="str">
        <f>IF(I1385="","",SUM(I$4:I1385))</f>
        <v/>
      </c>
      <c r="K1385" s="67" t="str">
        <f t="shared" si="364"/>
        <v/>
      </c>
      <c r="L1385" s="77" t="str">
        <f t="shared" si="373"/>
        <v/>
      </c>
      <c r="M1385" s="77" t="str">
        <f t="shared" si="365"/>
        <v/>
      </c>
      <c r="N1385" s="67" t="str">
        <f t="shared" si="366"/>
        <v/>
      </c>
      <c r="O1385" s="67" t="str">
        <f t="shared" si="367"/>
        <v/>
      </c>
      <c r="P1385" s="67" t="str">
        <f t="shared" si="368"/>
        <v/>
      </c>
      <c r="Q1385" s="27" t="str">
        <f>IF(A1385="","",(CONVERT(Total_chem_mass_granD,"lbm","g")-SUM($O$4:O1385))/CONVERT(Total_chem_mass_granD,"lbm","g"))</f>
        <v/>
      </c>
      <c r="R1385" s="66" t="str">
        <f t="shared" si="369"/>
        <v/>
      </c>
      <c r="S1385" s="65" t="str">
        <f t="shared" si="370"/>
        <v/>
      </c>
      <c r="T1385" s="88" t="str">
        <f>IF(Q1385="","",SUM($P$4:P1385)*1000/J1385*(1-Percent_bound_granD))</f>
        <v/>
      </c>
      <c r="U1385" s="88" t="str">
        <f>IF(Q1385="","",SUM($P$4:P1385)*1000/F1385*(1-Percent_bound_granD))</f>
        <v/>
      </c>
      <c r="V1385" s="90" t="str">
        <f t="shared" si="371"/>
        <v/>
      </c>
      <c r="W1385" s="68" t="str">
        <f>IF(AND(B1384&lt;Runoff_duration_hr_granD/2,B1385&gt;Runoff_duration_hr_granD/2),Runoff_duration_hr_granD/2,INDEX($B$4:$B$1500,IF(B1385&gt;Runoff_duration_hr_granD/2,ROWS($W$4:W1385)-1,ROWS($W$4:W1385))))</f>
        <v/>
      </c>
      <c r="X1385" s="103" t="str">
        <f>IFERROR(ROUND(IF(HG_shape_granD="Constant flow",IF(W1385=Runoff_duration_hr_granD/2,CONVERT($D$4,"L","gal")/(Runoff_duration_hr_granD*60),VLOOKUP('Granular-Distrib. Calcs'!W1385,'Granular-Distrib. Calcs'!$B$4:$K$1500,6,FALSE)),IF(W1385=Runoff_duration_hr_granD/2,2*CONVERT($D$4,"L","gal")/(Runoff_duration_hr_granD*60),VLOOKUP('Granular-Distrib. Calcs'!W1385,'Granular-Distrib. Calcs'!$B$4:$K$1500,6,FALSE))),2),"")</f>
        <v/>
      </c>
      <c r="Y1385" s="67" t="str">
        <f>IF(A1385="","",(SUM($N$4:N1385)/25.4^3+(4/3*PI()*(M1385/2/25.4)^3*Number_of_grains_granD)))</f>
        <v/>
      </c>
      <c r="Z1385" s="67" t="str">
        <f>IF(A1385="","",(SUM($O$4:O1385)+(4/3*PI()*(M1385/2)^3*Chem_block_density_granD/10^3*Number_of_grains_granD)))</f>
        <v/>
      </c>
    </row>
    <row r="1386" spans="1:26" x14ac:dyDescent="0.3">
      <c r="A1386" s="68" t="str">
        <f t="shared" si="372"/>
        <v/>
      </c>
      <c r="B1386" s="68" t="str">
        <f t="shared" si="357"/>
        <v/>
      </c>
      <c r="C1386" s="68" t="str">
        <f t="shared" si="358"/>
        <v/>
      </c>
      <c r="D1386" s="67" t="str">
        <f t="shared" si="359"/>
        <v/>
      </c>
      <c r="E1386" s="262" t="str">
        <f t="shared" si="360"/>
        <v/>
      </c>
      <c r="F1386" s="262" t="str">
        <f>IF(E1386="","",SUM(E$4:E1386))</f>
        <v/>
      </c>
      <c r="G1386" s="262" t="str">
        <f t="shared" si="361"/>
        <v/>
      </c>
      <c r="H1386" s="67" t="str">
        <f t="shared" si="362"/>
        <v/>
      </c>
      <c r="I1386" s="67" t="str">
        <f t="shared" si="363"/>
        <v/>
      </c>
      <c r="J1386" s="67" t="str">
        <f>IF(I1386="","",SUM(I$4:I1386))</f>
        <v/>
      </c>
      <c r="K1386" s="67" t="str">
        <f t="shared" si="364"/>
        <v/>
      </c>
      <c r="L1386" s="77" t="str">
        <f t="shared" si="373"/>
        <v/>
      </c>
      <c r="M1386" s="77" t="str">
        <f t="shared" si="365"/>
        <v/>
      </c>
      <c r="N1386" s="67" t="str">
        <f t="shared" si="366"/>
        <v/>
      </c>
      <c r="O1386" s="67" t="str">
        <f t="shared" si="367"/>
        <v/>
      </c>
      <c r="P1386" s="67" t="str">
        <f t="shared" si="368"/>
        <v/>
      </c>
      <c r="Q1386" s="27" t="str">
        <f>IF(A1386="","",(CONVERT(Total_chem_mass_granD,"lbm","g")-SUM($O$4:O1386))/CONVERT(Total_chem_mass_granD,"lbm","g"))</f>
        <v/>
      </c>
      <c r="R1386" s="66" t="str">
        <f t="shared" si="369"/>
        <v/>
      </c>
      <c r="S1386" s="65" t="str">
        <f t="shared" si="370"/>
        <v/>
      </c>
      <c r="T1386" s="88" t="str">
        <f>IF(Q1386="","",SUM($P$4:P1386)*1000/J1386*(1-Percent_bound_granD))</f>
        <v/>
      </c>
      <c r="U1386" s="88" t="str">
        <f>IF(Q1386="","",SUM($P$4:P1386)*1000/F1386*(1-Percent_bound_granD))</f>
        <v/>
      </c>
      <c r="V1386" s="90" t="str">
        <f t="shared" si="371"/>
        <v/>
      </c>
      <c r="W1386" s="68" t="str">
        <f>IF(AND(B1385&lt;Runoff_duration_hr_granD/2,B1386&gt;Runoff_duration_hr_granD/2),Runoff_duration_hr_granD/2,INDEX($B$4:$B$1500,IF(B1386&gt;Runoff_duration_hr_granD/2,ROWS($W$4:W1386)-1,ROWS($W$4:W1386))))</f>
        <v/>
      </c>
      <c r="X1386" s="103" t="str">
        <f>IFERROR(ROUND(IF(HG_shape_granD="Constant flow",IF(W1386=Runoff_duration_hr_granD/2,CONVERT($D$4,"L","gal")/(Runoff_duration_hr_granD*60),VLOOKUP('Granular-Distrib. Calcs'!W1386,'Granular-Distrib. Calcs'!$B$4:$K$1500,6,FALSE)),IF(W1386=Runoff_duration_hr_granD/2,2*CONVERT($D$4,"L","gal")/(Runoff_duration_hr_granD*60),VLOOKUP('Granular-Distrib. Calcs'!W1386,'Granular-Distrib. Calcs'!$B$4:$K$1500,6,FALSE))),2),"")</f>
        <v/>
      </c>
      <c r="Y1386" s="67" t="str">
        <f>IF(A1386="","",(SUM($N$4:N1386)/25.4^3+(4/3*PI()*(M1386/2/25.4)^3*Number_of_grains_granD)))</f>
        <v/>
      </c>
      <c r="Z1386" s="67" t="str">
        <f>IF(A1386="","",(SUM($O$4:O1386)+(4/3*PI()*(M1386/2)^3*Chem_block_density_granD/10^3*Number_of_grains_granD)))</f>
        <v/>
      </c>
    </row>
    <row r="1387" spans="1:26" x14ac:dyDescent="0.3">
      <c r="A1387" s="68" t="str">
        <f t="shared" si="372"/>
        <v/>
      </c>
      <c r="B1387" s="68" t="str">
        <f t="shared" si="357"/>
        <v/>
      </c>
      <c r="C1387" s="68" t="str">
        <f t="shared" si="358"/>
        <v/>
      </c>
      <c r="D1387" s="67" t="str">
        <f t="shared" si="359"/>
        <v/>
      </c>
      <c r="E1387" s="262" t="str">
        <f t="shared" si="360"/>
        <v/>
      </c>
      <c r="F1387" s="262" t="str">
        <f>IF(E1387="","",SUM(E$4:E1387))</f>
        <v/>
      </c>
      <c r="G1387" s="262" t="str">
        <f t="shared" si="361"/>
        <v/>
      </c>
      <c r="H1387" s="67" t="str">
        <f t="shared" si="362"/>
        <v/>
      </c>
      <c r="I1387" s="67" t="str">
        <f t="shared" si="363"/>
        <v/>
      </c>
      <c r="J1387" s="67" t="str">
        <f>IF(I1387="","",SUM(I$4:I1387))</f>
        <v/>
      </c>
      <c r="K1387" s="67" t="str">
        <f t="shared" si="364"/>
        <v/>
      </c>
      <c r="L1387" s="77" t="str">
        <f t="shared" si="373"/>
        <v/>
      </c>
      <c r="M1387" s="77" t="str">
        <f t="shared" si="365"/>
        <v/>
      </c>
      <c r="N1387" s="67" t="str">
        <f t="shared" si="366"/>
        <v/>
      </c>
      <c r="O1387" s="67" t="str">
        <f t="shared" si="367"/>
        <v/>
      </c>
      <c r="P1387" s="67" t="str">
        <f t="shared" si="368"/>
        <v/>
      </c>
      <c r="Q1387" s="27" t="str">
        <f>IF(A1387="","",(CONVERT(Total_chem_mass_granD,"lbm","g")-SUM($O$4:O1387))/CONVERT(Total_chem_mass_granD,"lbm","g"))</f>
        <v/>
      </c>
      <c r="R1387" s="66" t="str">
        <f t="shared" si="369"/>
        <v/>
      </c>
      <c r="S1387" s="65" t="str">
        <f t="shared" si="370"/>
        <v/>
      </c>
      <c r="T1387" s="88" t="str">
        <f>IF(Q1387="","",SUM($P$4:P1387)*1000/J1387*(1-Percent_bound_granD))</f>
        <v/>
      </c>
      <c r="U1387" s="88" t="str">
        <f>IF(Q1387="","",SUM($P$4:P1387)*1000/F1387*(1-Percent_bound_granD))</f>
        <v/>
      </c>
      <c r="V1387" s="90" t="str">
        <f t="shared" si="371"/>
        <v/>
      </c>
      <c r="W1387" s="68" t="str">
        <f>IF(AND(B1386&lt;Runoff_duration_hr_granD/2,B1387&gt;Runoff_duration_hr_granD/2),Runoff_duration_hr_granD/2,INDEX($B$4:$B$1500,IF(B1387&gt;Runoff_duration_hr_granD/2,ROWS($W$4:W1387)-1,ROWS($W$4:W1387))))</f>
        <v/>
      </c>
      <c r="X1387" s="103" t="str">
        <f>IFERROR(ROUND(IF(HG_shape_granD="Constant flow",IF(W1387=Runoff_duration_hr_granD/2,CONVERT($D$4,"L","gal")/(Runoff_duration_hr_granD*60),VLOOKUP('Granular-Distrib. Calcs'!W1387,'Granular-Distrib. Calcs'!$B$4:$K$1500,6,FALSE)),IF(W1387=Runoff_duration_hr_granD/2,2*CONVERT($D$4,"L","gal")/(Runoff_duration_hr_granD*60),VLOOKUP('Granular-Distrib. Calcs'!W1387,'Granular-Distrib. Calcs'!$B$4:$K$1500,6,FALSE))),2),"")</f>
        <v/>
      </c>
      <c r="Y1387" s="67" t="str">
        <f>IF(A1387="","",(SUM($N$4:N1387)/25.4^3+(4/3*PI()*(M1387/2/25.4)^3*Number_of_grains_granD)))</f>
        <v/>
      </c>
      <c r="Z1387" s="67" t="str">
        <f>IF(A1387="","",(SUM($O$4:O1387)+(4/3*PI()*(M1387/2)^3*Chem_block_density_granD/10^3*Number_of_grains_granD)))</f>
        <v/>
      </c>
    </row>
    <row r="1388" spans="1:26" x14ac:dyDescent="0.3">
      <c r="A1388" s="68" t="str">
        <f t="shared" si="372"/>
        <v/>
      </c>
      <c r="B1388" s="68" t="str">
        <f t="shared" si="357"/>
        <v/>
      </c>
      <c r="C1388" s="68" t="str">
        <f t="shared" si="358"/>
        <v/>
      </c>
      <c r="D1388" s="67" t="str">
        <f t="shared" si="359"/>
        <v/>
      </c>
      <c r="E1388" s="262" t="str">
        <f t="shared" si="360"/>
        <v/>
      </c>
      <c r="F1388" s="262" t="str">
        <f>IF(E1388="","",SUM(E$4:E1388))</f>
        <v/>
      </c>
      <c r="G1388" s="262" t="str">
        <f t="shared" si="361"/>
        <v/>
      </c>
      <c r="H1388" s="67" t="str">
        <f t="shared" si="362"/>
        <v/>
      </c>
      <c r="I1388" s="67" t="str">
        <f t="shared" si="363"/>
        <v/>
      </c>
      <c r="J1388" s="67" t="str">
        <f>IF(I1388="","",SUM(I$4:I1388))</f>
        <v/>
      </c>
      <c r="K1388" s="67" t="str">
        <f t="shared" si="364"/>
        <v/>
      </c>
      <c r="L1388" s="77" t="str">
        <f t="shared" si="373"/>
        <v/>
      </c>
      <c r="M1388" s="77" t="str">
        <f t="shared" si="365"/>
        <v/>
      </c>
      <c r="N1388" s="67" t="str">
        <f t="shared" si="366"/>
        <v/>
      </c>
      <c r="O1388" s="67" t="str">
        <f t="shared" si="367"/>
        <v/>
      </c>
      <c r="P1388" s="67" t="str">
        <f t="shared" si="368"/>
        <v/>
      </c>
      <c r="Q1388" s="27" t="str">
        <f>IF(A1388="","",(CONVERT(Total_chem_mass_granD,"lbm","g")-SUM($O$4:O1388))/CONVERT(Total_chem_mass_granD,"lbm","g"))</f>
        <v/>
      </c>
      <c r="R1388" s="66" t="str">
        <f t="shared" si="369"/>
        <v/>
      </c>
      <c r="S1388" s="65" t="str">
        <f t="shared" si="370"/>
        <v/>
      </c>
      <c r="T1388" s="88" t="str">
        <f>IF(Q1388="","",SUM($P$4:P1388)*1000/J1388*(1-Percent_bound_granD))</f>
        <v/>
      </c>
      <c r="U1388" s="88" t="str">
        <f>IF(Q1388="","",SUM($P$4:P1388)*1000/F1388*(1-Percent_bound_granD))</f>
        <v/>
      </c>
      <c r="V1388" s="90" t="str">
        <f t="shared" si="371"/>
        <v/>
      </c>
      <c r="W1388" s="68" t="str">
        <f>IF(AND(B1387&lt;Runoff_duration_hr_granD/2,B1388&gt;Runoff_duration_hr_granD/2),Runoff_duration_hr_granD/2,INDEX($B$4:$B$1500,IF(B1388&gt;Runoff_duration_hr_granD/2,ROWS($W$4:W1388)-1,ROWS($W$4:W1388))))</f>
        <v/>
      </c>
      <c r="X1388" s="103" t="str">
        <f>IFERROR(ROUND(IF(HG_shape_granD="Constant flow",IF(W1388=Runoff_duration_hr_granD/2,CONVERT($D$4,"L","gal")/(Runoff_duration_hr_granD*60),VLOOKUP('Granular-Distrib. Calcs'!W1388,'Granular-Distrib. Calcs'!$B$4:$K$1500,6,FALSE)),IF(W1388=Runoff_duration_hr_granD/2,2*CONVERT($D$4,"L","gal")/(Runoff_duration_hr_granD*60),VLOOKUP('Granular-Distrib. Calcs'!W1388,'Granular-Distrib. Calcs'!$B$4:$K$1500,6,FALSE))),2),"")</f>
        <v/>
      </c>
      <c r="Y1388" s="67" t="str">
        <f>IF(A1388="","",(SUM($N$4:N1388)/25.4^3+(4/3*PI()*(M1388/2/25.4)^3*Number_of_grains_granD)))</f>
        <v/>
      </c>
      <c r="Z1388" s="67" t="str">
        <f>IF(A1388="","",(SUM($O$4:O1388)+(4/3*PI()*(M1388/2)^3*Chem_block_density_granD/10^3*Number_of_grains_granD)))</f>
        <v/>
      </c>
    </row>
    <row r="1389" spans="1:26" x14ac:dyDescent="0.3">
      <c r="A1389" s="68" t="str">
        <f t="shared" si="372"/>
        <v/>
      </c>
      <c r="B1389" s="68" t="str">
        <f t="shared" si="357"/>
        <v/>
      </c>
      <c r="C1389" s="68" t="str">
        <f t="shared" si="358"/>
        <v/>
      </c>
      <c r="D1389" s="67" t="str">
        <f t="shared" si="359"/>
        <v/>
      </c>
      <c r="E1389" s="262" t="str">
        <f t="shared" si="360"/>
        <v/>
      </c>
      <c r="F1389" s="262" t="str">
        <f>IF(E1389="","",SUM(E$4:E1389))</f>
        <v/>
      </c>
      <c r="G1389" s="262" t="str">
        <f t="shared" si="361"/>
        <v/>
      </c>
      <c r="H1389" s="67" t="str">
        <f t="shared" si="362"/>
        <v/>
      </c>
      <c r="I1389" s="67" t="str">
        <f t="shared" si="363"/>
        <v/>
      </c>
      <c r="J1389" s="67" t="str">
        <f>IF(I1389="","",SUM(I$4:I1389))</f>
        <v/>
      </c>
      <c r="K1389" s="67" t="str">
        <f t="shared" si="364"/>
        <v/>
      </c>
      <c r="L1389" s="77" t="str">
        <f t="shared" si="373"/>
        <v/>
      </c>
      <c r="M1389" s="77" t="str">
        <f t="shared" si="365"/>
        <v/>
      </c>
      <c r="N1389" s="67" t="str">
        <f t="shared" si="366"/>
        <v/>
      </c>
      <c r="O1389" s="67" t="str">
        <f t="shared" si="367"/>
        <v/>
      </c>
      <c r="P1389" s="67" t="str">
        <f t="shared" si="368"/>
        <v/>
      </c>
      <c r="Q1389" s="27" t="str">
        <f>IF(A1389="","",(CONVERT(Total_chem_mass_granD,"lbm","g")-SUM($O$4:O1389))/CONVERT(Total_chem_mass_granD,"lbm","g"))</f>
        <v/>
      </c>
      <c r="R1389" s="66" t="str">
        <f t="shared" si="369"/>
        <v/>
      </c>
      <c r="S1389" s="65" t="str">
        <f t="shared" si="370"/>
        <v/>
      </c>
      <c r="T1389" s="88" t="str">
        <f>IF(Q1389="","",SUM($P$4:P1389)*1000/J1389*(1-Percent_bound_granD))</f>
        <v/>
      </c>
      <c r="U1389" s="88" t="str">
        <f>IF(Q1389="","",SUM($P$4:P1389)*1000/F1389*(1-Percent_bound_granD))</f>
        <v/>
      </c>
      <c r="V1389" s="90" t="str">
        <f t="shared" si="371"/>
        <v/>
      </c>
      <c r="W1389" s="68" t="str">
        <f>IF(AND(B1388&lt;Runoff_duration_hr_granD/2,B1389&gt;Runoff_duration_hr_granD/2),Runoff_duration_hr_granD/2,INDEX($B$4:$B$1500,IF(B1389&gt;Runoff_duration_hr_granD/2,ROWS($W$4:W1389)-1,ROWS($W$4:W1389))))</f>
        <v/>
      </c>
      <c r="X1389" s="103" t="str">
        <f>IFERROR(ROUND(IF(HG_shape_granD="Constant flow",IF(W1389=Runoff_duration_hr_granD/2,CONVERT($D$4,"L","gal")/(Runoff_duration_hr_granD*60),VLOOKUP('Granular-Distrib. Calcs'!W1389,'Granular-Distrib. Calcs'!$B$4:$K$1500,6,FALSE)),IF(W1389=Runoff_duration_hr_granD/2,2*CONVERT($D$4,"L","gal")/(Runoff_duration_hr_granD*60),VLOOKUP('Granular-Distrib. Calcs'!W1389,'Granular-Distrib. Calcs'!$B$4:$K$1500,6,FALSE))),2),"")</f>
        <v/>
      </c>
      <c r="Y1389" s="67" t="str">
        <f>IF(A1389="","",(SUM($N$4:N1389)/25.4^3+(4/3*PI()*(M1389/2/25.4)^3*Number_of_grains_granD)))</f>
        <v/>
      </c>
      <c r="Z1389" s="67" t="str">
        <f>IF(A1389="","",(SUM($O$4:O1389)+(4/3*PI()*(M1389/2)^3*Chem_block_density_granD/10^3*Number_of_grains_granD)))</f>
        <v/>
      </c>
    </row>
    <row r="1390" spans="1:26" x14ac:dyDescent="0.3">
      <c r="A1390" s="68" t="str">
        <f t="shared" si="372"/>
        <v/>
      </c>
      <c r="B1390" s="68" t="str">
        <f t="shared" si="357"/>
        <v/>
      </c>
      <c r="C1390" s="68" t="str">
        <f t="shared" si="358"/>
        <v/>
      </c>
      <c r="D1390" s="67" t="str">
        <f t="shared" si="359"/>
        <v/>
      </c>
      <c r="E1390" s="262" t="str">
        <f t="shared" si="360"/>
        <v/>
      </c>
      <c r="F1390" s="262" t="str">
        <f>IF(E1390="","",SUM(E$4:E1390))</f>
        <v/>
      </c>
      <c r="G1390" s="262" t="str">
        <f t="shared" si="361"/>
        <v/>
      </c>
      <c r="H1390" s="67" t="str">
        <f t="shared" si="362"/>
        <v/>
      </c>
      <c r="I1390" s="67" t="str">
        <f t="shared" si="363"/>
        <v/>
      </c>
      <c r="J1390" s="67" t="str">
        <f>IF(I1390="","",SUM(I$4:I1390))</f>
        <v/>
      </c>
      <c r="K1390" s="67" t="str">
        <f t="shared" si="364"/>
        <v/>
      </c>
      <c r="L1390" s="77" t="str">
        <f t="shared" si="373"/>
        <v/>
      </c>
      <c r="M1390" s="77" t="str">
        <f t="shared" si="365"/>
        <v/>
      </c>
      <c r="N1390" s="67" t="str">
        <f t="shared" si="366"/>
        <v/>
      </c>
      <c r="O1390" s="67" t="str">
        <f t="shared" si="367"/>
        <v/>
      </c>
      <c r="P1390" s="67" t="str">
        <f t="shared" si="368"/>
        <v/>
      </c>
      <c r="Q1390" s="27" t="str">
        <f>IF(A1390="","",(CONVERT(Total_chem_mass_granD,"lbm","g")-SUM($O$4:O1390))/CONVERT(Total_chem_mass_granD,"lbm","g"))</f>
        <v/>
      </c>
      <c r="R1390" s="66" t="str">
        <f t="shared" si="369"/>
        <v/>
      </c>
      <c r="S1390" s="65" t="str">
        <f t="shared" si="370"/>
        <v/>
      </c>
      <c r="T1390" s="88" t="str">
        <f>IF(Q1390="","",SUM($P$4:P1390)*1000/J1390*(1-Percent_bound_granD))</f>
        <v/>
      </c>
      <c r="U1390" s="88" t="str">
        <f>IF(Q1390="","",SUM($P$4:P1390)*1000/F1390*(1-Percent_bound_granD))</f>
        <v/>
      </c>
      <c r="V1390" s="90" t="str">
        <f t="shared" si="371"/>
        <v/>
      </c>
      <c r="W1390" s="68" t="str">
        <f>IF(AND(B1389&lt;Runoff_duration_hr_granD/2,B1390&gt;Runoff_duration_hr_granD/2),Runoff_duration_hr_granD/2,INDEX($B$4:$B$1500,IF(B1390&gt;Runoff_duration_hr_granD/2,ROWS($W$4:W1390)-1,ROWS($W$4:W1390))))</f>
        <v/>
      </c>
      <c r="X1390" s="103" t="str">
        <f>IFERROR(ROUND(IF(HG_shape_granD="Constant flow",IF(W1390=Runoff_duration_hr_granD/2,CONVERT($D$4,"L","gal")/(Runoff_duration_hr_granD*60),VLOOKUP('Granular-Distrib. Calcs'!W1390,'Granular-Distrib. Calcs'!$B$4:$K$1500,6,FALSE)),IF(W1390=Runoff_duration_hr_granD/2,2*CONVERT($D$4,"L","gal")/(Runoff_duration_hr_granD*60),VLOOKUP('Granular-Distrib. Calcs'!W1390,'Granular-Distrib. Calcs'!$B$4:$K$1500,6,FALSE))),2),"")</f>
        <v/>
      </c>
      <c r="Y1390" s="67" t="str">
        <f>IF(A1390="","",(SUM($N$4:N1390)/25.4^3+(4/3*PI()*(M1390/2/25.4)^3*Number_of_grains_granD)))</f>
        <v/>
      </c>
      <c r="Z1390" s="67" t="str">
        <f>IF(A1390="","",(SUM($O$4:O1390)+(4/3*PI()*(M1390/2)^3*Chem_block_density_granD/10^3*Number_of_grains_granD)))</f>
        <v/>
      </c>
    </row>
    <row r="1391" spans="1:26" x14ac:dyDescent="0.3">
      <c r="A1391" s="68" t="str">
        <f t="shared" si="372"/>
        <v/>
      </c>
      <c r="B1391" s="68" t="str">
        <f t="shared" si="357"/>
        <v/>
      </c>
      <c r="C1391" s="68" t="str">
        <f t="shared" si="358"/>
        <v/>
      </c>
      <c r="D1391" s="67" t="str">
        <f t="shared" si="359"/>
        <v/>
      </c>
      <c r="E1391" s="262" t="str">
        <f t="shared" si="360"/>
        <v/>
      </c>
      <c r="F1391" s="262" t="str">
        <f>IF(E1391="","",SUM(E$4:E1391))</f>
        <v/>
      </c>
      <c r="G1391" s="262" t="str">
        <f t="shared" si="361"/>
        <v/>
      </c>
      <c r="H1391" s="67" t="str">
        <f t="shared" si="362"/>
        <v/>
      </c>
      <c r="I1391" s="67" t="str">
        <f t="shared" si="363"/>
        <v/>
      </c>
      <c r="J1391" s="67" t="str">
        <f>IF(I1391="","",SUM(I$4:I1391))</f>
        <v/>
      </c>
      <c r="K1391" s="67" t="str">
        <f t="shared" si="364"/>
        <v/>
      </c>
      <c r="L1391" s="77" t="str">
        <f t="shared" si="373"/>
        <v/>
      </c>
      <c r="M1391" s="77" t="str">
        <f t="shared" si="365"/>
        <v/>
      </c>
      <c r="N1391" s="67" t="str">
        <f t="shared" si="366"/>
        <v/>
      </c>
      <c r="O1391" s="67" t="str">
        <f t="shared" si="367"/>
        <v/>
      </c>
      <c r="P1391" s="67" t="str">
        <f t="shared" si="368"/>
        <v/>
      </c>
      <c r="Q1391" s="27" t="str">
        <f>IF(A1391="","",(CONVERT(Total_chem_mass_granD,"lbm","g")-SUM($O$4:O1391))/CONVERT(Total_chem_mass_granD,"lbm","g"))</f>
        <v/>
      </c>
      <c r="R1391" s="66" t="str">
        <f t="shared" si="369"/>
        <v/>
      </c>
      <c r="S1391" s="65" t="str">
        <f t="shared" si="370"/>
        <v/>
      </c>
      <c r="T1391" s="88" t="str">
        <f>IF(Q1391="","",SUM($P$4:P1391)*1000/J1391*(1-Percent_bound_granD))</f>
        <v/>
      </c>
      <c r="U1391" s="88" t="str">
        <f>IF(Q1391="","",SUM($P$4:P1391)*1000/F1391*(1-Percent_bound_granD))</f>
        <v/>
      </c>
      <c r="V1391" s="90" t="str">
        <f t="shared" si="371"/>
        <v/>
      </c>
      <c r="W1391" s="68" t="str">
        <f>IF(AND(B1390&lt;Runoff_duration_hr_granD/2,B1391&gt;Runoff_duration_hr_granD/2),Runoff_duration_hr_granD/2,INDEX($B$4:$B$1500,IF(B1391&gt;Runoff_duration_hr_granD/2,ROWS($W$4:W1391)-1,ROWS($W$4:W1391))))</f>
        <v/>
      </c>
      <c r="X1391" s="103" t="str">
        <f>IFERROR(ROUND(IF(HG_shape_granD="Constant flow",IF(W1391=Runoff_duration_hr_granD/2,CONVERT($D$4,"L","gal")/(Runoff_duration_hr_granD*60),VLOOKUP('Granular-Distrib. Calcs'!W1391,'Granular-Distrib. Calcs'!$B$4:$K$1500,6,FALSE)),IF(W1391=Runoff_duration_hr_granD/2,2*CONVERT($D$4,"L","gal")/(Runoff_duration_hr_granD*60),VLOOKUP('Granular-Distrib. Calcs'!W1391,'Granular-Distrib. Calcs'!$B$4:$K$1500,6,FALSE))),2),"")</f>
        <v/>
      </c>
      <c r="Y1391" s="67" t="str">
        <f>IF(A1391="","",(SUM($N$4:N1391)/25.4^3+(4/3*PI()*(M1391/2/25.4)^3*Number_of_grains_granD)))</f>
        <v/>
      </c>
      <c r="Z1391" s="67" t="str">
        <f>IF(A1391="","",(SUM($O$4:O1391)+(4/3*PI()*(M1391/2)^3*Chem_block_density_granD/10^3*Number_of_grains_granD)))</f>
        <v/>
      </c>
    </row>
    <row r="1392" spans="1:26" x14ac:dyDescent="0.3">
      <c r="A1392" s="68" t="str">
        <f t="shared" si="372"/>
        <v/>
      </c>
      <c r="B1392" s="68" t="str">
        <f t="shared" si="357"/>
        <v/>
      </c>
      <c r="C1392" s="68" t="str">
        <f t="shared" si="358"/>
        <v/>
      </c>
      <c r="D1392" s="67" t="str">
        <f t="shared" si="359"/>
        <v/>
      </c>
      <c r="E1392" s="262" t="str">
        <f t="shared" si="360"/>
        <v/>
      </c>
      <c r="F1392" s="262" t="str">
        <f>IF(E1392="","",SUM(E$4:E1392))</f>
        <v/>
      </c>
      <c r="G1392" s="262" t="str">
        <f t="shared" si="361"/>
        <v/>
      </c>
      <c r="H1392" s="67" t="str">
        <f t="shared" si="362"/>
        <v/>
      </c>
      <c r="I1392" s="67" t="str">
        <f t="shared" si="363"/>
        <v/>
      </c>
      <c r="J1392" s="67" t="str">
        <f>IF(I1392="","",SUM(I$4:I1392))</f>
        <v/>
      </c>
      <c r="K1392" s="67" t="str">
        <f t="shared" si="364"/>
        <v/>
      </c>
      <c r="L1392" s="77" t="str">
        <f t="shared" si="373"/>
        <v/>
      </c>
      <c r="M1392" s="77" t="str">
        <f t="shared" si="365"/>
        <v/>
      </c>
      <c r="N1392" s="67" t="str">
        <f t="shared" si="366"/>
        <v/>
      </c>
      <c r="O1392" s="67" t="str">
        <f t="shared" si="367"/>
        <v/>
      </c>
      <c r="P1392" s="67" t="str">
        <f t="shared" si="368"/>
        <v/>
      </c>
      <c r="Q1392" s="27" t="str">
        <f>IF(A1392="","",(CONVERT(Total_chem_mass_granD,"lbm","g")-SUM($O$4:O1392))/CONVERT(Total_chem_mass_granD,"lbm","g"))</f>
        <v/>
      </c>
      <c r="R1392" s="66" t="str">
        <f t="shared" si="369"/>
        <v/>
      </c>
      <c r="S1392" s="65" t="str">
        <f t="shared" si="370"/>
        <v/>
      </c>
      <c r="T1392" s="88" t="str">
        <f>IF(Q1392="","",SUM($P$4:P1392)*1000/J1392*(1-Percent_bound_granD))</f>
        <v/>
      </c>
      <c r="U1392" s="88" t="str">
        <f>IF(Q1392="","",SUM($P$4:P1392)*1000/F1392*(1-Percent_bound_granD))</f>
        <v/>
      </c>
      <c r="V1392" s="90" t="str">
        <f t="shared" si="371"/>
        <v/>
      </c>
      <c r="W1392" s="68" t="str">
        <f>IF(AND(B1391&lt;Runoff_duration_hr_granD/2,B1392&gt;Runoff_duration_hr_granD/2),Runoff_duration_hr_granD/2,INDEX($B$4:$B$1500,IF(B1392&gt;Runoff_duration_hr_granD/2,ROWS($W$4:W1392)-1,ROWS($W$4:W1392))))</f>
        <v/>
      </c>
      <c r="X1392" s="103" t="str">
        <f>IFERROR(ROUND(IF(HG_shape_granD="Constant flow",IF(W1392=Runoff_duration_hr_granD/2,CONVERT($D$4,"L","gal")/(Runoff_duration_hr_granD*60),VLOOKUP('Granular-Distrib. Calcs'!W1392,'Granular-Distrib. Calcs'!$B$4:$K$1500,6,FALSE)),IF(W1392=Runoff_duration_hr_granD/2,2*CONVERT($D$4,"L","gal")/(Runoff_duration_hr_granD*60),VLOOKUP('Granular-Distrib. Calcs'!W1392,'Granular-Distrib. Calcs'!$B$4:$K$1500,6,FALSE))),2),"")</f>
        <v/>
      </c>
      <c r="Y1392" s="67" t="str">
        <f>IF(A1392="","",(SUM($N$4:N1392)/25.4^3+(4/3*PI()*(M1392/2/25.4)^3*Number_of_grains_granD)))</f>
        <v/>
      </c>
      <c r="Z1392" s="67" t="str">
        <f>IF(A1392="","",(SUM($O$4:O1392)+(4/3*PI()*(M1392/2)^3*Chem_block_density_granD/10^3*Number_of_grains_granD)))</f>
        <v/>
      </c>
    </row>
    <row r="1393" spans="1:26" x14ac:dyDescent="0.3">
      <c r="A1393" s="68" t="str">
        <f t="shared" si="372"/>
        <v/>
      </c>
      <c r="B1393" s="68" t="str">
        <f t="shared" si="357"/>
        <v/>
      </c>
      <c r="C1393" s="68" t="str">
        <f t="shared" si="358"/>
        <v/>
      </c>
      <c r="D1393" s="67" t="str">
        <f t="shared" si="359"/>
        <v/>
      </c>
      <c r="E1393" s="262" t="str">
        <f t="shared" si="360"/>
        <v/>
      </c>
      <c r="F1393" s="262" t="str">
        <f>IF(E1393="","",SUM(E$4:E1393))</f>
        <v/>
      </c>
      <c r="G1393" s="262" t="str">
        <f t="shared" si="361"/>
        <v/>
      </c>
      <c r="H1393" s="67" t="str">
        <f t="shared" si="362"/>
        <v/>
      </c>
      <c r="I1393" s="67" t="str">
        <f t="shared" si="363"/>
        <v/>
      </c>
      <c r="J1393" s="67" t="str">
        <f>IF(I1393="","",SUM(I$4:I1393))</f>
        <v/>
      </c>
      <c r="K1393" s="67" t="str">
        <f t="shared" si="364"/>
        <v/>
      </c>
      <c r="L1393" s="77" t="str">
        <f t="shared" si="373"/>
        <v/>
      </c>
      <c r="M1393" s="77" t="str">
        <f t="shared" si="365"/>
        <v/>
      </c>
      <c r="N1393" s="67" t="str">
        <f t="shared" si="366"/>
        <v/>
      </c>
      <c r="O1393" s="67" t="str">
        <f t="shared" si="367"/>
        <v/>
      </c>
      <c r="P1393" s="67" t="str">
        <f t="shared" si="368"/>
        <v/>
      </c>
      <c r="Q1393" s="27" t="str">
        <f>IF(A1393="","",(CONVERT(Total_chem_mass_granD,"lbm","g")-SUM($O$4:O1393))/CONVERT(Total_chem_mass_granD,"lbm","g"))</f>
        <v/>
      </c>
      <c r="R1393" s="66" t="str">
        <f t="shared" si="369"/>
        <v/>
      </c>
      <c r="S1393" s="65" t="str">
        <f t="shared" si="370"/>
        <v/>
      </c>
      <c r="T1393" s="88" t="str">
        <f>IF(Q1393="","",SUM($P$4:P1393)*1000/J1393*(1-Percent_bound_granD))</f>
        <v/>
      </c>
      <c r="U1393" s="88" t="str">
        <f>IF(Q1393="","",SUM($P$4:P1393)*1000/F1393*(1-Percent_bound_granD))</f>
        <v/>
      </c>
      <c r="V1393" s="90" t="str">
        <f t="shared" si="371"/>
        <v/>
      </c>
      <c r="W1393" s="68" t="str">
        <f>IF(AND(B1392&lt;Runoff_duration_hr_granD/2,B1393&gt;Runoff_duration_hr_granD/2),Runoff_duration_hr_granD/2,INDEX($B$4:$B$1500,IF(B1393&gt;Runoff_duration_hr_granD/2,ROWS($W$4:W1393)-1,ROWS($W$4:W1393))))</f>
        <v/>
      </c>
      <c r="X1393" s="103" t="str">
        <f>IFERROR(ROUND(IF(HG_shape_granD="Constant flow",IF(W1393=Runoff_duration_hr_granD/2,CONVERT($D$4,"L","gal")/(Runoff_duration_hr_granD*60),VLOOKUP('Granular-Distrib. Calcs'!W1393,'Granular-Distrib. Calcs'!$B$4:$K$1500,6,FALSE)),IF(W1393=Runoff_duration_hr_granD/2,2*CONVERT($D$4,"L","gal")/(Runoff_duration_hr_granD*60),VLOOKUP('Granular-Distrib. Calcs'!W1393,'Granular-Distrib. Calcs'!$B$4:$K$1500,6,FALSE))),2),"")</f>
        <v/>
      </c>
      <c r="Y1393" s="67" t="str">
        <f>IF(A1393="","",(SUM($N$4:N1393)/25.4^3+(4/3*PI()*(M1393/2/25.4)^3*Number_of_grains_granD)))</f>
        <v/>
      </c>
      <c r="Z1393" s="67" t="str">
        <f>IF(A1393="","",(SUM($O$4:O1393)+(4/3*PI()*(M1393/2)^3*Chem_block_density_granD/10^3*Number_of_grains_granD)))</f>
        <v/>
      </c>
    </row>
    <row r="1394" spans="1:26" x14ac:dyDescent="0.3">
      <c r="A1394" s="68" t="str">
        <f t="shared" si="372"/>
        <v/>
      </c>
      <c r="B1394" s="68" t="str">
        <f t="shared" si="357"/>
        <v/>
      </c>
      <c r="C1394" s="68" t="str">
        <f t="shared" si="358"/>
        <v/>
      </c>
      <c r="D1394" s="67" t="str">
        <f t="shared" si="359"/>
        <v/>
      </c>
      <c r="E1394" s="262" t="str">
        <f t="shared" si="360"/>
        <v/>
      </c>
      <c r="F1394" s="262" t="str">
        <f>IF(E1394="","",SUM(E$4:E1394))</f>
        <v/>
      </c>
      <c r="G1394" s="262" t="str">
        <f t="shared" si="361"/>
        <v/>
      </c>
      <c r="H1394" s="67" t="str">
        <f t="shared" si="362"/>
        <v/>
      </c>
      <c r="I1394" s="67" t="str">
        <f t="shared" si="363"/>
        <v/>
      </c>
      <c r="J1394" s="67" t="str">
        <f>IF(I1394="","",SUM(I$4:I1394))</f>
        <v/>
      </c>
      <c r="K1394" s="67" t="str">
        <f t="shared" si="364"/>
        <v/>
      </c>
      <c r="L1394" s="77" t="str">
        <f t="shared" si="373"/>
        <v/>
      </c>
      <c r="M1394" s="77" t="str">
        <f t="shared" si="365"/>
        <v/>
      </c>
      <c r="N1394" s="67" t="str">
        <f t="shared" si="366"/>
        <v/>
      </c>
      <c r="O1394" s="67" t="str">
        <f t="shared" si="367"/>
        <v/>
      </c>
      <c r="P1394" s="67" t="str">
        <f t="shared" si="368"/>
        <v/>
      </c>
      <c r="Q1394" s="27" t="str">
        <f>IF(A1394="","",(CONVERT(Total_chem_mass_granD,"lbm","g")-SUM($O$4:O1394))/CONVERT(Total_chem_mass_granD,"lbm","g"))</f>
        <v/>
      </c>
      <c r="R1394" s="66" t="str">
        <f t="shared" si="369"/>
        <v/>
      </c>
      <c r="S1394" s="65" t="str">
        <f t="shared" si="370"/>
        <v/>
      </c>
      <c r="T1394" s="88" t="str">
        <f>IF(Q1394="","",SUM($P$4:P1394)*1000/J1394*(1-Percent_bound_granD))</f>
        <v/>
      </c>
      <c r="U1394" s="88" t="str">
        <f>IF(Q1394="","",SUM($P$4:P1394)*1000/F1394*(1-Percent_bound_granD))</f>
        <v/>
      </c>
      <c r="V1394" s="90" t="str">
        <f t="shared" si="371"/>
        <v/>
      </c>
      <c r="W1394" s="68" t="str">
        <f>IF(AND(B1393&lt;Runoff_duration_hr_granD/2,B1394&gt;Runoff_duration_hr_granD/2),Runoff_duration_hr_granD/2,INDEX($B$4:$B$1500,IF(B1394&gt;Runoff_duration_hr_granD/2,ROWS($W$4:W1394)-1,ROWS($W$4:W1394))))</f>
        <v/>
      </c>
      <c r="X1394" s="103" t="str">
        <f>IFERROR(ROUND(IF(HG_shape_granD="Constant flow",IF(W1394=Runoff_duration_hr_granD/2,CONVERT($D$4,"L","gal")/(Runoff_duration_hr_granD*60),VLOOKUP('Granular-Distrib. Calcs'!W1394,'Granular-Distrib. Calcs'!$B$4:$K$1500,6,FALSE)),IF(W1394=Runoff_duration_hr_granD/2,2*CONVERT($D$4,"L","gal")/(Runoff_duration_hr_granD*60),VLOOKUP('Granular-Distrib. Calcs'!W1394,'Granular-Distrib. Calcs'!$B$4:$K$1500,6,FALSE))),2),"")</f>
        <v/>
      </c>
      <c r="Y1394" s="67" t="str">
        <f>IF(A1394="","",(SUM($N$4:N1394)/25.4^3+(4/3*PI()*(M1394/2/25.4)^3*Number_of_grains_granD)))</f>
        <v/>
      </c>
      <c r="Z1394" s="67" t="str">
        <f>IF(A1394="","",(SUM($O$4:O1394)+(4/3*PI()*(M1394/2)^3*Chem_block_density_granD/10^3*Number_of_grains_granD)))</f>
        <v/>
      </c>
    </row>
    <row r="1395" spans="1:26" x14ac:dyDescent="0.3">
      <c r="A1395" s="68" t="str">
        <f t="shared" si="372"/>
        <v/>
      </c>
      <c r="B1395" s="68" t="str">
        <f t="shared" si="357"/>
        <v/>
      </c>
      <c r="C1395" s="68" t="str">
        <f t="shared" si="358"/>
        <v/>
      </c>
      <c r="D1395" s="67" t="str">
        <f t="shared" si="359"/>
        <v/>
      </c>
      <c r="E1395" s="262" t="str">
        <f t="shared" si="360"/>
        <v/>
      </c>
      <c r="F1395" s="262" t="str">
        <f>IF(E1395="","",SUM(E$4:E1395))</f>
        <v/>
      </c>
      <c r="G1395" s="262" t="str">
        <f t="shared" si="361"/>
        <v/>
      </c>
      <c r="H1395" s="67" t="str">
        <f t="shared" si="362"/>
        <v/>
      </c>
      <c r="I1395" s="67" t="str">
        <f t="shared" si="363"/>
        <v/>
      </c>
      <c r="J1395" s="67" t="str">
        <f>IF(I1395="","",SUM(I$4:I1395))</f>
        <v/>
      </c>
      <c r="K1395" s="67" t="str">
        <f t="shared" si="364"/>
        <v/>
      </c>
      <c r="L1395" s="77" t="str">
        <f t="shared" si="373"/>
        <v/>
      </c>
      <c r="M1395" s="77" t="str">
        <f t="shared" si="365"/>
        <v/>
      </c>
      <c r="N1395" s="67" t="str">
        <f t="shared" si="366"/>
        <v/>
      </c>
      <c r="O1395" s="67" t="str">
        <f t="shared" si="367"/>
        <v/>
      </c>
      <c r="P1395" s="67" t="str">
        <f t="shared" si="368"/>
        <v/>
      </c>
      <c r="Q1395" s="27" t="str">
        <f>IF(A1395="","",(CONVERT(Total_chem_mass_granD,"lbm","g")-SUM($O$4:O1395))/CONVERT(Total_chem_mass_granD,"lbm","g"))</f>
        <v/>
      </c>
      <c r="R1395" s="66" t="str">
        <f t="shared" si="369"/>
        <v/>
      </c>
      <c r="S1395" s="65" t="str">
        <f t="shared" si="370"/>
        <v/>
      </c>
      <c r="T1395" s="88" t="str">
        <f>IF(Q1395="","",SUM($P$4:P1395)*1000/J1395*(1-Percent_bound_granD))</f>
        <v/>
      </c>
      <c r="U1395" s="88" t="str">
        <f>IF(Q1395="","",SUM($P$4:P1395)*1000/F1395*(1-Percent_bound_granD))</f>
        <v/>
      </c>
      <c r="V1395" s="90" t="str">
        <f t="shared" si="371"/>
        <v/>
      </c>
      <c r="W1395" s="68" t="str">
        <f>IF(AND(B1394&lt;Runoff_duration_hr_granD/2,B1395&gt;Runoff_duration_hr_granD/2),Runoff_duration_hr_granD/2,INDEX($B$4:$B$1500,IF(B1395&gt;Runoff_duration_hr_granD/2,ROWS($W$4:W1395)-1,ROWS($W$4:W1395))))</f>
        <v/>
      </c>
      <c r="X1395" s="103" t="str">
        <f>IFERROR(ROUND(IF(HG_shape_granD="Constant flow",IF(W1395=Runoff_duration_hr_granD/2,CONVERT($D$4,"L","gal")/(Runoff_duration_hr_granD*60),VLOOKUP('Granular-Distrib. Calcs'!W1395,'Granular-Distrib. Calcs'!$B$4:$K$1500,6,FALSE)),IF(W1395=Runoff_duration_hr_granD/2,2*CONVERT($D$4,"L","gal")/(Runoff_duration_hr_granD*60),VLOOKUP('Granular-Distrib. Calcs'!W1395,'Granular-Distrib. Calcs'!$B$4:$K$1500,6,FALSE))),2),"")</f>
        <v/>
      </c>
      <c r="Y1395" s="67" t="str">
        <f>IF(A1395="","",(SUM($N$4:N1395)/25.4^3+(4/3*PI()*(M1395/2/25.4)^3*Number_of_grains_granD)))</f>
        <v/>
      </c>
      <c r="Z1395" s="67" t="str">
        <f>IF(A1395="","",(SUM($O$4:O1395)+(4/3*PI()*(M1395/2)^3*Chem_block_density_granD/10^3*Number_of_grains_granD)))</f>
        <v/>
      </c>
    </row>
    <row r="1396" spans="1:26" x14ac:dyDescent="0.3">
      <c r="A1396" s="68" t="str">
        <f t="shared" si="372"/>
        <v/>
      </c>
      <c r="B1396" s="68" t="str">
        <f t="shared" si="357"/>
        <v/>
      </c>
      <c r="C1396" s="68" t="str">
        <f t="shared" si="358"/>
        <v/>
      </c>
      <c r="D1396" s="67" t="str">
        <f t="shared" si="359"/>
        <v/>
      </c>
      <c r="E1396" s="262" t="str">
        <f t="shared" si="360"/>
        <v/>
      </c>
      <c r="F1396" s="262" t="str">
        <f>IF(E1396="","",SUM(E$4:E1396))</f>
        <v/>
      </c>
      <c r="G1396" s="262" t="str">
        <f t="shared" si="361"/>
        <v/>
      </c>
      <c r="H1396" s="67" t="str">
        <f t="shared" si="362"/>
        <v/>
      </c>
      <c r="I1396" s="67" t="str">
        <f t="shared" si="363"/>
        <v/>
      </c>
      <c r="J1396" s="67" t="str">
        <f>IF(I1396="","",SUM(I$4:I1396))</f>
        <v/>
      </c>
      <c r="K1396" s="67" t="str">
        <f t="shared" si="364"/>
        <v/>
      </c>
      <c r="L1396" s="77" t="str">
        <f t="shared" si="373"/>
        <v/>
      </c>
      <c r="M1396" s="77" t="str">
        <f t="shared" si="365"/>
        <v/>
      </c>
      <c r="N1396" s="67" t="str">
        <f t="shared" si="366"/>
        <v/>
      </c>
      <c r="O1396" s="67" t="str">
        <f t="shared" si="367"/>
        <v/>
      </c>
      <c r="P1396" s="67" t="str">
        <f t="shared" si="368"/>
        <v/>
      </c>
      <c r="Q1396" s="27" t="str">
        <f>IF(A1396="","",(CONVERT(Total_chem_mass_granD,"lbm","g")-SUM($O$4:O1396))/CONVERT(Total_chem_mass_granD,"lbm","g"))</f>
        <v/>
      </c>
      <c r="R1396" s="66" t="str">
        <f t="shared" si="369"/>
        <v/>
      </c>
      <c r="S1396" s="65" t="str">
        <f t="shared" si="370"/>
        <v/>
      </c>
      <c r="T1396" s="88" t="str">
        <f>IF(Q1396="","",SUM($P$4:P1396)*1000/J1396*(1-Percent_bound_granD))</f>
        <v/>
      </c>
      <c r="U1396" s="88" t="str">
        <f>IF(Q1396="","",SUM($P$4:P1396)*1000/F1396*(1-Percent_bound_granD))</f>
        <v/>
      </c>
      <c r="V1396" s="90" t="str">
        <f t="shared" si="371"/>
        <v/>
      </c>
      <c r="W1396" s="68" t="str">
        <f>IF(AND(B1395&lt;Runoff_duration_hr_granD/2,B1396&gt;Runoff_duration_hr_granD/2),Runoff_duration_hr_granD/2,INDEX($B$4:$B$1500,IF(B1396&gt;Runoff_duration_hr_granD/2,ROWS($W$4:W1396)-1,ROWS($W$4:W1396))))</f>
        <v/>
      </c>
      <c r="X1396" s="103" t="str">
        <f>IFERROR(ROUND(IF(HG_shape_granD="Constant flow",IF(W1396=Runoff_duration_hr_granD/2,CONVERT($D$4,"L","gal")/(Runoff_duration_hr_granD*60),VLOOKUP('Granular-Distrib. Calcs'!W1396,'Granular-Distrib. Calcs'!$B$4:$K$1500,6,FALSE)),IF(W1396=Runoff_duration_hr_granD/2,2*CONVERT($D$4,"L","gal")/(Runoff_duration_hr_granD*60),VLOOKUP('Granular-Distrib. Calcs'!W1396,'Granular-Distrib. Calcs'!$B$4:$K$1500,6,FALSE))),2),"")</f>
        <v/>
      </c>
      <c r="Y1396" s="67" t="str">
        <f>IF(A1396="","",(SUM($N$4:N1396)/25.4^3+(4/3*PI()*(M1396/2/25.4)^3*Number_of_grains_granD)))</f>
        <v/>
      </c>
      <c r="Z1396" s="67" t="str">
        <f>IF(A1396="","",(SUM($O$4:O1396)+(4/3*PI()*(M1396/2)^3*Chem_block_density_granD/10^3*Number_of_grains_granD)))</f>
        <v/>
      </c>
    </row>
    <row r="1397" spans="1:26" x14ac:dyDescent="0.3">
      <c r="A1397" s="68" t="str">
        <f t="shared" si="372"/>
        <v/>
      </c>
      <c r="B1397" s="68" t="str">
        <f t="shared" si="357"/>
        <v/>
      </c>
      <c r="C1397" s="68" t="str">
        <f t="shared" si="358"/>
        <v/>
      </c>
      <c r="D1397" s="67" t="str">
        <f t="shared" si="359"/>
        <v/>
      </c>
      <c r="E1397" s="262" t="str">
        <f t="shared" si="360"/>
        <v/>
      </c>
      <c r="F1397" s="262" t="str">
        <f>IF(E1397="","",SUM(E$4:E1397))</f>
        <v/>
      </c>
      <c r="G1397" s="262" t="str">
        <f t="shared" si="361"/>
        <v/>
      </c>
      <c r="H1397" s="67" t="str">
        <f t="shared" si="362"/>
        <v/>
      </c>
      <c r="I1397" s="67" t="str">
        <f t="shared" si="363"/>
        <v/>
      </c>
      <c r="J1397" s="67" t="str">
        <f>IF(I1397="","",SUM(I$4:I1397))</f>
        <v/>
      </c>
      <c r="K1397" s="67" t="str">
        <f t="shared" si="364"/>
        <v/>
      </c>
      <c r="L1397" s="77" t="str">
        <f t="shared" si="373"/>
        <v/>
      </c>
      <c r="M1397" s="77" t="str">
        <f t="shared" si="365"/>
        <v/>
      </c>
      <c r="N1397" s="67" t="str">
        <f t="shared" si="366"/>
        <v/>
      </c>
      <c r="O1397" s="67" t="str">
        <f t="shared" si="367"/>
        <v/>
      </c>
      <c r="P1397" s="67" t="str">
        <f t="shared" si="368"/>
        <v/>
      </c>
      <c r="Q1397" s="27" t="str">
        <f>IF(A1397="","",(CONVERT(Total_chem_mass_granD,"lbm","g")-SUM($O$4:O1397))/CONVERT(Total_chem_mass_granD,"lbm","g"))</f>
        <v/>
      </c>
      <c r="R1397" s="66" t="str">
        <f t="shared" si="369"/>
        <v/>
      </c>
      <c r="S1397" s="65" t="str">
        <f t="shared" si="370"/>
        <v/>
      </c>
      <c r="T1397" s="88" t="str">
        <f>IF(Q1397="","",SUM($P$4:P1397)*1000/J1397*(1-Percent_bound_granD))</f>
        <v/>
      </c>
      <c r="U1397" s="88" t="str">
        <f>IF(Q1397="","",SUM($P$4:P1397)*1000/F1397*(1-Percent_bound_granD))</f>
        <v/>
      </c>
      <c r="V1397" s="90" t="str">
        <f t="shared" si="371"/>
        <v/>
      </c>
      <c r="W1397" s="68" t="str">
        <f>IF(AND(B1396&lt;Runoff_duration_hr_granD/2,B1397&gt;Runoff_duration_hr_granD/2),Runoff_duration_hr_granD/2,INDEX($B$4:$B$1500,IF(B1397&gt;Runoff_duration_hr_granD/2,ROWS($W$4:W1397)-1,ROWS($W$4:W1397))))</f>
        <v/>
      </c>
      <c r="X1397" s="103" t="str">
        <f>IFERROR(ROUND(IF(HG_shape_granD="Constant flow",IF(W1397=Runoff_duration_hr_granD/2,CONVERT($D$4,"L","gal")/(Runoff_duration_hr_granD*60),VLOOKUP('Granular-Distrib. Calcs'!W1397,'Granular-Distrib. Calcs'!$B$4:$K$1500,6,FALSE)),IF(W1397=Runoff_duration_hr_granD/2,2*CONVERT($D$4,"L","gal")/(Runoff_duration_hr_granD*60),VLOOKUP('Granular-Distrib. Calcs'!W1397,'Granular-Distrib. Calcs'!$B$4:$K$1500,6,FALSE))),2),"")</f>
        <v/>
      </c>
      <c r="Y1397" s="67" t="str">
        <f>IF(A1397="","",(SUM($N$4:N1397)/25.4^3+(4/3*PI()*(M1397/2/25.4)^3*Number_of_grains_granD)))</f>
        <v/>
      </c>
      <c r="Z1397" s="67" t="str">
        <f>IF(A1397="","",(SUM($O$4:O1397)+(4/3*PI()*(M1397/2)^3*Chem_block_density_granD/10^3*Number_of_grains_granD)))</f>
        <v/>
      </c>
    </row>
    <row r="1398" spans="1:26" x14ac:dyDescent="0.3">
      <c r="A1398" s="68" t="str">
        <f t="shared" si="372"/>
        <v/>
      </c>
      <c r="B1398" s="68" t="str">
        <f t="shared" si="357"/>
        <v/>
      </c>
      <c r="C1398" s="68" t="str">
        <f t="shared" si="358"/>
        <v/>
      </c>
      <c r="D1398" s="67" t="str">
        <f t="shared" si="359"/>
        <v/>
      </c>
      <c r="E1398" s="262" t="str">
        <f t="shared" si="360"/>
        <v/>
      </c>
      <c r="F1398" s="262" t="str">
        <f>IF(E1398="","",SUM(E$4:E1398))</f>
        <v/>
      </c>
      <c r="G1398" s="262" t="str">
        <f t="shared" si="361"/>
        <v/>
      </c>
      <c r="H1398" s="67" t="str">
        <f t="shared" si="362"/>
        <v/>
      </c>
      <c r="I1398" s="67" t="str">
        <f t="shared" si="363"/>
        <v/>
      </c>
      <c r="J1398" s="67" t="str">
        <f>IF(I1398="","",SUM(I$4:I1398))</f>
        <v/>
      </c>
      <c r="K1398" s="67" t="str">
        <f t="shared" si="364"/>
        <v/>
      </c>
      <c r="L1398" s="77" t="str">
        <f t="shared" si="373"/>
        <v/>
      </c>
      <c r="M1398" s="77" t="str">
        <f t="shared" si="365"/>
        <v/>
      </c>
      <c r="N1398" s="67" t="str">
        <f t="shared" si="366"/>
        <v/>
      </c>
      <c r="O1398" s="67" t="str">
        <f t="shared" si="367"/>
        <v/>
      </c>
      <c r="P1398" s="67" t="str">
        <f t="shared" si="368"/>
        <v/>
      </c>
      <c r="Q1398" s="27" t="str">
        <f>IF(A1398="","",(CONVERT(Total_chem_mass_granD,"lbm","g")-SUM($O$4:O1398))/CONVERT(Total_chem_mass_granD,"lbm","g"))</f>
        <v/>
      </c>
      <c r="R1398" s="66" t="str">
        <f t="shared" si="369"/>
        <v/>
      </c>
      <c r="S1398" s="65" t="str">
        <f t="shared" si="370"/>
        <v/>
      </c>
      <c r="T1398" s="88" t="str">
        <f>IF(Q1398="","",SUM($P$4:P1398)*1000/J1398*(1-Percent_bound_granD))</f>
        <v/>
      </c>
      <c r="U1398" s="88" t="str">
        <f>IF(Q1398="","",SUM($P$4:P1398)*1000/F1398*(1-Percent_bound_granD))</f>
        <v/>
      </c>
      <c r="V1398" s="90" t="str">
        <f t="shared" si="371"/>
        <v/>
      </c>
      <c r="W1398" s="68" t="str">
        <f>IF(AND(B1397&lt;Runoff_duration_hr_granD/2,B1398&gt;Runoff_duration_hr_granD/2),Runoff_duration_hr_granD/2,INDEX($B$4:$B$1500,IF(B1398&gt;Runoff_duration_hr_granD/2,ROWS($W$4:W1398)-1,ROWS($W$4:W1398))))</f>
        <v/>
      </c>
      <c r="X1398" s="103" t="str">
        <f>IFERROR(ROUND(IF(HG_shape_granD="Constant flow",IF(W1398=Runoff_duration_hr_granD/2,CONVERT($D$4,"L","gal")/(Runoff_duration_hr_granD*60),VLOOKUP('Granular-Distrib. Calcs'!W1398,'Granular-Distrib. Calcs'!$B$4:$K$1500,6,FALSE)),IF(W1398=Runoff_duration_hr_granD/2,2*CONVERT($D$4,"L","gal")/(Runoff_duration_hr_granD*60),VLOOKUP('Granular-Distrib. Calcs'!W1398,'Granular-Distrib. Calcs'!$B$4:$K$1500,6,FALSE))),2),"")</f>
        <v/>
      </c>
      <c r="Y1398" s="67" t="str">
        <f>IF(A1398="","",(SUM($N$4:N1398)/25.4^3+(4/3*PI()*(M1398/2/25.4)^3*Number_of_grains_granD)))</f>
        <v/>
      </c>
      <c r="Z1398" s="67" t="str">
        <f>IF(A1398="","",(SUM($O$4:O1398)+(4/3*PI()*(M1398/2)^3*Chem_block_density_granD/10^3*Number_of_grains_granD)))</f>
        <v/>
      </c>
    </row>
    <row r="1399" spans="1:26" x14ac:dyDescent="0.3">
      <c r="A1399" s="68" t="str">
        <f t="shared" si="372"/>
        <v/>
      </c>
      <c r="B1399" s="68" t="str">
        <f t="shared" si="357"/>
        <v/>
      </c>
      <c r="C1399" s="68" t="str">
        <f t="shared" si="358"/>
        <v/>
      </c>
      <c r="D1399" s="67" t="str">
        <f t="shared" si="359"/>
        <v/>
      </c>
      <c r="E1399" s="262" t="str">
        <f t="shared" si="360"/>
        <v/>
      </c>
      <c r="F1399" s="262" t="str">
        <f>IF(E1399="","",SUM(E$4:E1399))</f>
        <v/>
      </c>
      <c r="G1399" s="262" t="str">
        <f t="shared" si="361"/>
        <v/>
      </c>
      <c r="H1399" s="67" t="str">
        <f t="shared" si="362"/>
        <v/>
      </c>
      <c r="I1399" s="67" t="str">
        <f t="shared" si="363"/>
        <v/>
      </c>
      <c r="J1399" s="67" t="str">
        <f>IF(I1399="","",SUM(I$4:I1399))</f>
        <v/>
      </c>
      <c r="K1399" s="67" t="str">
        <f t="shared" si="364"/>
        <v/>
      </c>
      <c r="L1399" s="77" t="str">
        <f t="shared" si="373"/>
        <v/>
      </c>
      <c r="M1399" s="77" t="str">
        <f t="shared" si="365"/>
        <v/>
      </c>
      <c r="N1399" s="67" t="str">
        <f t="shared" si="366"/>
        <v/>
      </c>
      <c r="O1399" s="67" t="str">
        <f t="shared" si="367"/>
        <v/>
      </c>
      <c r="P1399" s="67" t="str">
        <f t="shared" si="368"/>
        <v/>
      </c>
      <c r="Q1399" s="27" t="str">
        <f>IF(A1399="","",(CONVERT(Total_chem_mass_granD,"lbm","g")-SUM($O$4:O1399))/CONVERT(Total_chem_mass_granD,"lbm","g"))</f>
        <v/>
      </c>
      <c r="R1399" s="66" t="str">
        <f t="shared" si="369"/>
        <v/>
      </c>
      <c r="S1399" s="65" t="str">
        <f t="shared" si="370"/>
        <v/>
      </c>
      <c r="T1399" s="88" t="str">
        <f>IF(Q1399="","",SUM($P$4:P1399)*1000/J1399*(1-Percent_bound_granD))</f>
        <v/>
      </c>
      <c r="U1399" s="88" t="str">
        <f>IF(Q1399="","",SUM($P$4:P1399)*1000/F1399*(1-Percent_bound_granD))</f>
        <v/>
      </c>
      <c r="V1399" s="90" t="str">
        <f t="shared" si="371"/>
        <v/>
      </c>
      <c r="W1399" s="68" t="str">
        <f>IF(AND(B1398&lt;Runoff_duration_hr_granD/2,B1399&gt;Runoff_duration_hr_granD/2),Runoff_duration_hr_granD/2,INDEX($B$4:$B$1500,IF(B1399&gt;Runoff_duration_hr_granD/2,ROWS($W$4:W1399)-1,ROWS($W$4:W1399))))</f>
        <v/>
      </c>
      <c r="X1399" s="103" t="str">
        <f>IFERROR(ROUND(IF(HG_shape_granD="Constant flow",IF(W1399=Runoff_duration_hr_granD/2,CONVERT($D$4,"L","gal")/(Runoff_duration_hr_granD*60),VLOOKUP('Granular-Distrib. Calcs'!W1399,'Granular-Distrib. Calcs'!$B$4:$K$1500,6,FALSE)),IF(W1399=Runoff_duration_hr_granD/2,2*CONVERT($D$4,"L","gal")/(Runoff_duration_hr_granD*60),VLOOKUP('Granular-Distrib. Calcs'!W1399,'Granular-Distrib. Calcs'!$B$4:$K$1500,6,FALSE))),2),"")</f>
        <v/>
      </c>
      <c r="Y1399" s="67" t="str">
        <f>IF(A1399="","",(SUM($N$4:N1399)/25.4^3+(4/3*PI()*(M1399/2/25.4)^3*Number_of_grains_granD)))</f>
        <v/>
      </c>
      <c r="Z1399" s="67" t="str">
        <f>IF(A1399="","",(SUM($O$4:O1399)+(4/3*PI()*(M1399/2)^3*Chem_block_density_granD/10^3*Number_of_grains_granD)))</f>
        <v/>
      </c>
    </row>
    <row r="1400" spans="1:26" x14ac:dyDescent="0.3">
      <c r="A1400" s="68" t="str">
        <f t="shared" si="372"/>
        <v/>
      </c>
      <c r="B1400" s="68" t="str">
        <f t="shared" si="357"/>
        <v/>
      </c>
      <c r="C1400" s="68" t="str">
        <f t="shared" si="358"/>
        <v/>
      </c>
      <c r="D1400" s="67" t="str">
        <f t="shared" si="359"/>
        <v/>
      </c>
      <c r="E1400" s="262" t="str">
        <f t="shared" si="360"/>
        <v/>
      </c>
      <c r="F1400" s="262" t="str">
        <f>IF(E1400="","",SUM(E$4:E1400))</f>
        <v/>
      </c>
      <c r="G1400" s="262" t="str">
        <f t="shared" si="361"/>
        <v/>
      </c>
      <c r="H1400" s="67" t="str">
        <f t="shared" si="362"/>
        <v/>
      </c>
      <c r="I1400" s="67" t="str">
        <f t="shared" si="363"/>
        <v/>
      </c>
      <c r="J1400" s="67" t="str">
        <f>IF(I1400="","",SUM(I$4:I1400))</f>
        <v/>
      </c>
      <c r="K1400" s="67" t="str">
        <f t="shared" si="364"/>
        <v/>
      </c>
      <c r="L1400" s="77" t="str">
        <f t="shared" si="373"/>
        <v/>
      </c>
      <c r="M1400" s="77" t="str">
        <f t="shared" si="365"/>
        <v/>
      </c>
      <c r="N1400" s="67" t="str">
        <f t="shared" si="366"/>
        <v/>
      </c>
      <c r="O1400" s="67" t="str">
        <f t="shared" si="367"/>
        <v/>
      </c>
      <c r="P1400" s="67" t="str">
        <f t="shared" si="368"/>
        <v/>
      </c>
      <c r="Q1400" s="27" t="str">
        <f>IF(A1400="","",(CONVERT(Total_chem_mass_granD,"lbm","g")-SUM($O$4:O1400))/CONVERT(Total_chem_mass_granD,"lbm","g"))</f>
        <v/>
      </c>
      <c r="R1400" s="66" t="str">
        <f t="shared" si="369"/>
        <v/>
      </c>
      <c r="S1400" s="65" t="str">
        <f t="shared" si="370"/>
        <v/>
      </c>
      <c r="T1400" s="88" t="str">
        <f>IF(Q1400="","",SUM($P$4:P1400)*1000/J1400*(1-Percent_bound_granD))</f>
        <v/>
      </c>
      <c r="U1400" s="88" t="str">
        <f>IF(Q1400="","",SUM($P$4:P1400)*1000/F1400*(1-Percent_bound_granD))</f>
        <v/>
      </c>
      <c r="V1400" s="90" t="str">
        <f t="shared" si="371"/>
        <v/>
      </c>
      <c r="W1400" s="68" t="str">
        <f>IF(AND(B1399&lt;Runoff_duration_hr_granD/2,B1400&gt;Runoff_duration_hr_granD/2),Runoff_duration_hr_granD/2,INDEX($B$4:$B$1500,IF(B1400&gt;Runoff_duration_hr_granD/2,ROWS($W$4:W1400)-1,ROWS($W$4:W1400))))</f>
        <v/>
      </c>
      <c r="X1400" s="103" t="str">
        <f>IFERROR(ROUND(IF(HG_shape_granD="Constant flow",IF(W1400=Runoff_duration_hr_granD/2,CONVERT($D$4,"L","gal")/(Runoff_duration_hr_granD*60),VLOOKUP('Granular-Distrib. Calcs'!W1400,'Granular-Distrib. Calcs'!$B$4:$K$1500,6,FALSE)),IF(W1400=Runoff_duration_hr_granD/2,2*CONVERT($D$4,"L","gal")/(Runoff_duration_hr_granD*60),VLOOKUP('Granular-Distrib. Calcs'!W1400,'Granular-Distrib. Calcs'!$B$4:$K$1500,6,FALSE))),2),"")</f>
        <v/>
      </c>
      <c r="Y1400" s="67" t="str">
        <f>IF(A1400="","",(SUM($N$4:N1400)/25.4^3+(4/3*PI()*(M1400/2/25.4)^3*Number_of_grains_granD)))</f>
        <v/>
      </c>
      <c r="Z1400" s="67" t="str">
        <f>IF(A1400="","",(SUM($O$4:O1400)+(4/3*PI()*(M1400/2)^3*Chem_block_density_granD/10^3*Number_of_grains_granD)))</f>
        <v/>
      </c>
    </row>
    <row r="1401" spans="1:26" x14ac:dyDescent="0.3">
      <c r="A1401" s="68" t="str">
        <f t="shared" si="372"/>
        <v/>
      </c>
      <c r="B1401" s="68" t="str">
        <f t="shared" si="357"/>
        <v/>
      </c>
      <c r="C1401" s="68" t="str">
        <f t="shared" si="358"/>
        <v/>
      </c>
      <c r="D1401" s="67" t="str">
        <f t="shared" si="359"/>
        <v/>
      </c>
      <c r="E1401" s="262" t="str">
        <f t="shared" si="360"/>
        <v/>
      </c>
      <c r="F1401" s="262" t="str">
        <f>IF(E1401="","",SUM(E$4:E1401))</f>
        <v/>
      </c>
      <c r="G1401" s="262" t="str">
        <f t="shared" si="361"/>
        <v/>
      </c>
      <c r="H1401" s="67" t="str">
        <f t="shared" si="362"/>
        <v/>
      </c>
      <c r="I1401" s="67" t="str">
        <f t="shared" si="363"/>
        <v/>
      </c>
      <c r="J1401" s="67" t="str">
        <f>IF(I1401="","",SUM(I$4:I1401))</f>
        <v/>
      </c>
      <c r="K1401" s="67" t="str">
        <f t="shared" si="364"/>
        <v/>
      </c>
      <c r="L1401" s="77" t="str">
        <f t="shared" si="373"/>
        <v/>
      </c>
      <c r="M1401" s="77" t="str">
        <f t="shared" si="365"/>
        <v/>
      </c>
      <c r="N1401" s="67" t="str">
        <f t="shared" si="366"/>
        <v/>
      </c>
      <c r="O1401" s="67" t="str">
        <f t="shared" si="367"/>
        <v/>
      </c>
      <c r="P1401" s="67" t="str">
        <f t="shared" si="368"/>
        <v/>
      </c>
      <c r="Q1401" s="27" t="str">
        <f>IF(A1401="","",(CONVERT(Total_chem_mass_granD,"lbm","g")-SUM($O$4:O1401))/CONVERT(Total_chem_mass_granD,"lbm","g"))</f>
        <v/>
      </c>
      <c r="R1401" s="66" t="str">
        <f t="shared" si="369"/>
        <v/>
      </c>
      <c r="S1401" s="65" t="str">
        <f t="shared" si="370"/>
        <v/>
      </c>
      <c r="T1401" s="88" t="str">
        <f>IF(Q1401="","",SUM($P$4:P1401)*1000/J1401*(1-Percent_bound_granD))</f>
        <v/>
      </c>
      <c r="U1401" s="88" t="str">
        <f>IF(Q1401="","",SUM($P$4:P1401)*1000/F1401*(1-Percent_bound_granD))</f>
        <v/>
      </c>
      <c r="V1401" s="90" t="str">
        <f t="shared" si="371"/>
        <v/>
      </c>
      <c r="W1401" s="68" t="str">
        <f>IF(AND(B1400&lt;Runoff_duration_hr_granD/2,B1401&gt;Runoff_duration_hr_granD/2),Runoff_duration_hr_granD/2,INDEX($B$4:$B$1500,IF(B1401&gt;Runoff_duration_hr_granD/2,ROWS($W$4:W1401)-1,ROWS($W$4:W1401))))</f>
        <v/>
      </c>
      <c r="X1401" s="103" t="str">
        <f>IFERROR(ROUND(IF(HG_shape_granD="Constant flow",IF(W1401=Runoff_duration_hr_granD/2,CONVERT($D$4,"L","gal")/(Runoff_duration_hr_granD*60),VLOOKUP('Granular-Distrib. Calcs'!W1401,'Granular-Distrib. Calcs'!$B$4:$K$1500,6,FALSE)),IF(W1401=Runoff_duration_hr_granD/2,2*CONVERT($D$4,"L","gal")/(Runoff_duration_hr_granD*60),VLOOKUP('Granular-Distrib. Calcs'!W1401,'Granular-Distrib. Calcs'!$B$4:$K$1500,6,FALSE))),2),"")</f>
        <v/>
      </c>
      <c r="Y1401" s="67" t="str">
        <f>IF(A1401="","",(SUM($N$4:N1401)/25.4^3+(4/3*PI()*(M1401/2/25.4)^3*Number_of_grains_granD)))</f>
        <v/>
      </c>
      <c r="Z1401" s="67" t="str">
        <f>IF(A1401="","",(SUM($O$4:O1401)+(4/3*PI()*(M1401/2)^3*Chem_block_density_granD/10^3*Number_of_grains_granD)))</f>
        <v/>
      </c>
    </row>
    <row r="1402" spans="1:26" x14ac:dyDescent="0.3">
      <c r="A1402" s="68" t="str">
        <f t="shared" si="372"/>
        <v/>
      </c>
      <c r="B1402" s="68" t="str">
        <f t="shared" si="357"/>
        <v/>
      </c>
      <c r="C1402" s="68" t="str">
        <f t="shared" si="358"/>
        <v/>
      </c>
      <c r="D1402" s="67" t="str">
        <f t="shared" si="359"/>
        <v/>
      </c>
      <c r="E1402" s="262" t="str">
        <f t="shared" si="360"/>
        <v/>
      </c>
      <c r="F1402" s="262" t="str">
        <f>IF(E1402="","",SUM(E$4:E1402))</f>
        <v/>
      </c>
      <c r="G1402" s="262" t="str">
        <f t="shared" si="361"/>
        <v/>
      </c>
      <c r="H1402" s="67" t="str">
        <f t="shared" si="362"/>
        <v/>
      </c>
      <c r="I1402" s="67" t="str">
        <f t="shared" si="363"/>
        <v/>
      </c>
      <c r="J1402" s="67" t="str">
        <f>IF(I1402="","",SUM(I$4:I1402))</f>
        <v/>
      </c>
      <c r="K1402" s="67" t="str">
        <f t="shared" si="364"/>
        <v/>
      </c>
      <c r="L1402" s="77" t="str">
        <f t="shared" si="373"/>
        <v/>
      </c>
      <c r="M1402" s="77" t="str">
        <f t="shared" si="365"/>
        <v/>
      </c>
      <c r="N1402" s="67" t="str">
        <f t="shared" si="366"/>
        <v/>
      </c>
      <c r="O1402" s="67" t="str">
        <f t="shared" si="367"/>
        <v/>
      </c>
      <c r="P1402" s="67" t="str">
        <f t="shared" si="368"/>
        <v/>
      </c>
      <c r="Q1402" s="27" t="str">
        <f>IF(A1402="","",(CONVERT(Total_chem_mass_granD,"lbm","g")-SUM($O$4:O1402))/CONVERT(Total_chem_mass_granD,"lbm","g"))</f>
        <v/>
      </c>
      <c r="R1402" s="66" t="str">
        <f t="shared" si="369"/>
        <v/>
      </c>
      <c r="S1402" s="65" t="str">
        <f t="shared" si="370"/>
        <v/>
      </c>
      <c r="T1402" s="88" t="str">
        <f>IF(Q1402="","",SUM($P$4:P1402)*1000/J1402*(1-Percent_bound_granD))</f>
        <v/>
      </c>
      <c r="U1402" s="88" t="str">
        <f>IF(Q1402="","",SUM($P$4:P1402)*1000/F1402*(1-Percent_bound_granD))</f>
        <v/>
      </c>
      <c r="V1402" s="90" t="str">
        <f t="shared" si="371"/>
        <v/>
      </c>
      <c r="W1402" s="68" t="str">
        <f>IF(AND(B1401&lt;Runoff_duration_hr_granD/2,B1402&gt;Runoff_duration_hr_granD/2),Runoff_duration_hr_granD/2,INDEX($B$4:$B$1500,IF(B1402&gt;Runoff_duration_hr_granD/2,ROWS($W$4:W1402)-1,ROWS($W$4:W1402))))</f>
        <v/>
      </c>
      <c r="X1402" s="103" t="str">
        <f>IFERROR(ROUND(IF(HG_shape_granD="Constant flow",IF(W1402=Runoff_duration_hr_granD/2,CONVERT($D$4,"L","gal")/(Runoff_duration_hr_granD*60),VLOOKUP('Granular-Distrib. Calcs'!W1402,'Granular-Distrib. Calcs'!$B$4:$K$1500,6,FALSE)),IF(W1402=Runoff_duration_hr_granD/2,2*CONVERT($D$4,"L","gal")/(Runoff_duration_hr_granD*60),VLOOKUP('Granular-Distrib. Calcs'!W1402,'Granular-Distrib. Calcs'!$B$4:$K$1500,6,FALSE))),2),"")</f>
        <v/>
      </c>
      <c r="Y1402" s="67" t="str">
        <f>IF(A1402="","",(SUM($N$4:N1402)/25.4^3+(4/3*PI()*(M1402/2/25.4)^3*Number_of_grains_granD)))</f>
        <v/>
      </c>
      <c r="Z1402" s="67" t="str">
        <f>IF(A1402="","",(SUM($O$4:O1402)+(4/3*PI()*(M1402/2)^3*Chem_block_density_granD/10^3*Number_of_grains_granD)))</f>
        <v/>
      </c>
    </row>
    <row r="1403" spans="1:26" x14ac:dyDescent="0.3">
      <c r="A1403" s="68" t="str">
        <f t="shared" si="372"/>
        <v/>
      </c>
      <c r="B1403" s="68" t="str">
        <f t="shared" si="357"/>
        <v/>
      </c>
      <c r="C1403" s="68" t="str">
        <f t="shared" si="358"/>
        <v/>
      </c>
      <c r="D1403" s="67" t="str">
        <f t="shared" si="359"/>
        <v/>
      </c>
      <c r="E1403" s="262" t="str">
        <f t="shared" si="360"/>
        <v/>
      </c>
      <c r="F1403" s="262" t="str">
        <f>IF(E1403="","",SUM(E$4:E1403))</f>
        <v/>
      </c>
      <c r="G1403" s="262" t="str">
        <f t="shared" si="361"/>
        <v/>
      </c>
      <c r="H1403" s="67" t="str">
        <f t="shared" si="362"/>
        <v/>
      </c>
      <c r="I1403" s="67" t="str">
        <f t="shared" si="363"/>
        <v/>
      </c>
      <c r="J1403" s="67" t="str">
        <f>IF(I1403="","",SUM(I$4:I1403))</f>
        <v/>
      </c>
      <c r="K1403" s="67" t="str">
        <f t="shared" si="364"/>
        <v/>
      </c>
      <c r="L1403" s="77" t="str">
        <f t="shared" si="373"/>
        <v/>
      </c>
      <c r="M1403" s="77" t="str">
        <f t="shared" si="365"/>
        <v/>
      </c>
      <c r="N1403" s="67" t="str">
        <f t="shared" si="366"/>
        <v/>
      </c>
      <c r="O1403" s="67" t="str">
        <f t="shared" si="367"/>
        <v/>
      </c>
      <c r="P1403" s="67" t="str">
        <f t="shared" si="368"/>
        <v/>
      </c>
      <c r="Q1403" s="27" t="str">
        <f>IF(A1403="","",(CONVERT(Total_chem_mass_granD,"lbm","g")-SUM($O$4:O1403))/CONVERT(Total_chem_mass_granD,"lbm","g"))</f>
        <v/>
      </c>
      <c r="R1403" s="66" t="str">
        <f t="shared" si="369"/>
        <v/>
      </c>
      <c r="S1403" s="65" t="str">
        <f t="shared" si="370"/>
        <v/>
      </c>
      <c r="T1403" s="88" t="str">
        <f>IF(Q1403="","",SUM($P$4:P1403)*1000/J1403*(1-Percent_bound_granD))</f>
        <v/>
      </c>
      <c r="U1403" s="88" t="str">
        <f>IF(Q1403="","",SUM($P$4:P1403)*1000/F1403*(1-Percent_bound_granD))</f>
        <v/>
      </c>
      <c r="V1403" s="90" t="str">
        <f t="shared" si="371"/>
        <v/>
      </c>
      <c r="W1403" s="68" t="str">
        <f>IF(AND(B1402&lt;Runoff_duration_hr_granD/2,B1403&gt;Runoff_duration_hr_granD/2),Runoff_duration_hr_granD/2,INDEX($B$4:$B$1500,IF(B1403&gt;Runoff_duration_hr_granD/2,ROWS($W$4:W1403)-1,ROWS($W$4:W1403))))</f>
        <v/>
      </c>
      <c r="X1403" s="103" t="str">
        <f>IFERROR(ROUND(IF(HG_shape_granD="Constant flow",IF(W1403=Runoff_duration_hr_granD/2,CONVERT($D$4,"L","gal")/(Runoff_duration_hr_granD*60),VLOOKUP('Granular-Distrib. Calcs'!W1403,'Granular-Distrib. Calcs'!$B$4:$K$1500,6,FALSE)),IF(W1403=Runoff_duration_hr_granD/2,2*CONVERT($D$4,"L","gal")/(Runoff_duration_hr_granD*60),VLOOKUP('Granular-Distrib. Calcs'!W1403,'Granular-Distrib. Calcs'!$B$4:$K$1500,6,FALSE))),2),"")</f>
        <v/>
      </c>
      <c r="Y1403" s="67" t="str">
        <f>IF(A1403="","",(SUM($N$4:N1403)/25.4^3+(4/3*PI()*(M1403/2/25.4)^3*Number_of_grains_granD)))</f>
        <v/>
      </c>
      <c r="Z1403" s="67" t="str">
        <f>IF(A1403="","",(SUM($O$4:O1403)+(4/3*PI()*(M1403/2)^3*Chem_block_density_granD/10^3*Number_of_grains_granD)))</f>
        <v/>
      </c>
    </row>
    <row r="1404" spans="1:26" x14ac:dyDescent="0.3">
      <c r="A1404" s="68" t="str">
        <f t="shared" si="372"/>
        <v/>
      </c>
      <c r="B1404" s="68" t="str">
        <f t="shared" si="357"/>
        <v/>
      </c>
      <c r="C1404" s="68" t="str">
        <f t="shared" si="358"/>
        <v/>
      </c>
      <c r="D1404" s="67" t="str">
        <f t="shared" si="359"/>
        <v/>
      </c>
      <c r="E1404" s="262" t="str">
        <f t="shared" si="360"/>
        <v/>
      </c>
      <c r="F1404" s="262" t="str">
        <f>IF(E1404="","",SUM(E$4:E1404))</f>
        <v/>
      </c>
      <c r="G1404" s="262" t="str">
        <f t="shared" si="361"/>
        <v/>
      </c>
      <c r="H1404" s="67" t="str">
        <f t="shared" si="362"/>
        <v/>
      </c>
      <c r="I1404" s="67" t="str">
        <f t="shared" si="363"/>
        <v/>
      </c>
      <c r="J1404" s="67" t="str">
        <f>IF(I1404="","",SUM(I$4:I1404))</f>
        <v/>
      </c>
      <c r="K1404" s="67" t="str">
        <f t="shared" si="364"/>
        <v/>
      </c>
      <c r="L1404" s="77" t="str">
        <f t="shared" si="373"/>
        <v/>
      </c>
      <c r="M1404" s="77" t="str">
        <f t="shared" si="365"/>
        <v/>
      </c>
      <c r="N1404" s="67" t="str">
        <f t="shared" si="366"/>
        <v/>
      </c>
      <c r="O1404" s="67" t="str">
        <f t="shared" si="367"/>
        <v/>
      </c>
      <c r="P1404" s="67" t="str">
        <f t="shared" si="368"/>
        <v/>
      </c>
      <c r="Q1404" s="27" t="str">
        <f>IF(A1404="","",(CONVERT(Total_chem_mass_granD,"lbm","g")-SUM($O$4:O1404))/CONVERT(Total_chem_mass_granD,"lbm","g"))</f>
        <v/>
      </c>
      <c r="R1404" s="66" t="str">
        <f t="shared" si="369"/>
        <v/>
      </c>
      <c r="S1404" s="65" t="str">
        <f t="shared" si="370"/>
        <v/>
      </c>
      <c r="T1404" s="88" t="str">
        <f>IF(Q1404="","",SUM($P$4:P1404)*1000/J1404*(1-Percent_bound_granD))</f>
        <v/>
      </c>
      <c r="U1404" s="88" t="str">
        <f>IF(Q1404="","",SUM($P$4:P1404)*1000/F1404*(1-Percent_bound_granD))</f>
        <v/>
      </c>
      <c r="V1404" s="90" t="str">
        <f t="shared" si="371"/>
        <v/>
      </c>
      <c r="W1404" s="68" t="str">
        <f>IF(AND(B1403&lt;Runoff_duration_hr_granD/2,B1404&gt;Runoff_duration_hr_granD/2),Runoff_duration_hr_granD/2,INDEX($B$4:$B$1500,IF(B1404&gt;Runoff_duration_hr_granD/2,ROWS($W$4:W1404)-1,ROWS($W$4:W1404))))</f>
        <v/>
      </c>
      <c r="X1404" s="103" t="str">
        <f>IFERROR(ROUND(IF(HG_shape_granD="Constant flow",IF(W1404=Runoff_duration_hr_granD/2,CONVERT($D$4,"L","gal")/(Runoff_duration_hr_granD*60),VLOOKUP('Granular-Distrib. Calcs'!W1404,'Granular-Distrib. Calcs'!$B$4:$K$1500,6,FALSE)),IF(W1404=Runoff_duration_hr_granD/2,2*CONVERT($D$4,"L","gal")/(Runoff_duration_hr_granD*60),VLOOKUP('Granular-Distrib. Calcs'!W1404,'Granular-Distrib. Calcs'!$B$4:$K$1500,6,FALSE))),2),"")</f>
        <v/>
      </c>
      <c r="Y1404" s="67" t="str">
        <f>IF(A1404="","",(SUM($N$4:N1404)/25.4^3+(4/3*PI()*(M1404/2/25.4)^3*Number_of_grains_granD)))</f>
        <v/>
      </c>
      <c r="Z1404" s="67" t="str">
        <f>IF(A1404="","",(SUM($O$4:O1404)+(4/3*PI()*(M1404/2)^3*Chem_block_density_granD/10^3*Number_of_grains_granD)))</f>
        <v/>
      </c>
    </row>
    <row r="1405" spans="1:26" x14ac:dyDescent="0.3">
      <c r="A1405" s="68" t="str">
        <f t="shared" si="372"/>
        <v/>
      </c>
      <c r="B1405" s="68" t="str">
        <f t="shared" si="357"/>
        <v/>
      </c>
      <c r="C1405" s="68" t="str">
        <f t="shared" si="358"/>
        <v/>
      </c>
      <c r="D1405" s="67" t="str">
        <f t="shared" si="359"/>
        <v/>
      </c>
      <c r="E1405" s="262" t="str">
        <f t="shared" si="360"/>
        <v/>
      </c>
      <c r="F1405" s="262" t="str">
        <f>IF(E1405="","",SUM(E$4:E1405))</f>
        <v/>
      </c>
      <c r="G1405" s="262" t="str">
        <f t="shared" si="361"/>
        <v/>
      </c>
      <c r="H1405" s="67" t="str">
        <f t="shared" si="362"/>
        <v/>
      </c>
      <c r="I1405" s="67" t="str">
        <f t="shared" si="363"/>
        <v/>
      </c>
      <c r="J1405" s="67" t="str">
        <f>IF(I1405="","",SUM(I$4:I1405))</f>
        <v/>
      </c>
      <c r="K1405" s="67" t="str">
        <f t="shared" si="364"/>
        <v/>
      </c>
      <c r="L1405" s="77" t="str">
        <f t="shared" si="373"/>
        <v/>
      </c>
      <c r="M1405" s="77" t="str">
        <f t="shared" si="365"/>
        <v/>
      </c>
      <c r="N1405" s="67" t="str">
        <f t="shared" si="366"/>
        <v/>
      </c>
      <c r="O1405" s="67" t="str">
        <f t="shared" si="367"/>
        <v/>
      </c>
      <c r="P1405" s="67" t="str">
        <f t="shared" si="368"/>
        <v/>
      </c>
      <c r="Q1405" s="27" t="str">
        <f>IF(A1405="","",(CONVERT(Total_chem_mass_granD,"lbm","g")-SUM($O$4:O1405))/CONVERT(Total_chem_mass_granD,"lbm","g"))</f>
        <v/>
      </c>
      <c r="R1405" s="66" t="str">
        <f t="shared" si="369"/>
        <v/>
      </c>
      <c r="S1405" s="65" t="str">
        <f t="shared" si="370"/>
        <v/>
      </c>
      <c r="T1405" s="88" t="str">
        <f>IF(Q1405="","",SUM($P$4:P1405)*1000/J1405*(1-Percent_bound_granD))</f>
        <v/>
      </c>
      <c r="U1405" s="88" t="str">
        <f>IF(Q1405="","",SUM($P$4:P1405)*1000/F1405*(1-Percent_bound_granD))</f>
        <v/>
      </c>
      <c r="V1405" s="90" t="str">
        <f t="shared" si="371"/>
        <v/>
      </c>
      <c r="W1405" s="68" t="str">
        <f>IF(AND(B1404&lt;Runoff_duration_hr_granD/2,B1405&gt;Runoff_duration_hr_granD/2),Runoff_duration_hr_granD/2,INDEX($B$4:$B$1500,IF(B1405&gt;Runoff_duration_hr_granD/2,ROWS($W$4:W1405)-1,ROWS($W$4:W1405))))</f>
        <v/>
      </c>
      <c r="X1405" s="103" t="str">
        <f>IFERROR(ROUND(IF(HG_shape_granD="Constant flow",IF(W1405=Runoff_duration_hr_granD/2,CONVERT($D$4,"L","gal")/(Runoff_duration_hr_granD*60),VLOOKUP('Granular-Distrib. Calcs'!W1405,'Granular-Distrib. Calcs'!$B$4:$K$1500,6,FALSE)),IF(W1405=Runoff_duration_hr_granD/2,2*CONVERT($D$4,"L","gal")/(Runoff_duration_hr_granD*60),VLOOKUP('Granular-Distrib. Calcs'!W1405,'Granular-Distrib. Calcs'!$B$4:$K$1500,6,FALSE))),2),"")</f>
        <v/>
      </c>
      <c r="Y1405" s="67" t="str">
        <f>IF(A1405="","",(SUM($N$4:N1405)/25.4^3+(4/3*PI()*(M1405/2/25.4)^3*Number_of_grains_granD)))</f>
        <v/>
      </c>
      <c r="Z1405" s="67" t="str">
        <f>IF(A1405="","",(SUM($O$4:O1405)+(4/3*PI()*(M1405/2)^3*Chem_block_density_granD/10^3*Number_of_grains_granD)))</f>
        <v/>
      </c>
    </row>
    <row r="1406" spans="1:26" x14ac:dyDescent="0.3">
      <c r="A1406" s="68" t="str">
        <f t="shared" si="372"/>
        <v/>
      </c>
      <c r="B1406" s="68" t="str">
        <f t="shared" si="357"/>
        <v/>
      </c>
      <c r="C1406" s="68" t="str">
        <f t="shared" si="358"/>
        <v/>
      </c>
      <c r="D1406" s="67" t="str">
        <f t="shared" si="359"/>
        <v/>
      </c>
      <c r="E1406" s="262" t="str">
        <f t="shared" si="360"/>
        <v/>
      </c>
      <c r="F1406" s="262" t="str">
        <f>IF(E1406="","",SUM(E$4:E1406))</f>
        <v/>
      </c>
      <c r="G1406" s="262" t="str">
        <f t="shared" si="361"/>
        <v/>
      </c>
      <c r="H1406" s="67" t="str">
        <f t="shared" si="362"/>
        <v/>
      </c>
      <c r="I1406" s="67" t="str">
        <f t="shared" si="363"/>
        <v/>
      </c>
      <c r="J1406" s="67" t="str">
        <f>IF(I1406="","",SUM(I$4:I1406))</f>
        <v/>
      </c>
      <c r="K1406" s="67" t="str">
        <f t="shared" si="364"/>
        <v/>
      </c>
      <c r="L1406" s="77" t="str">
        <f t="shared" si="373"/>
        <v/>
      </c>
      <c r="M1406" s="77" t="str">
        <f t="shared" si="365"/>
        <v/>
      </c>
      <c r="N1406" s="67" t="str">
        <f t="shared" si="366"/>
        <v/>
      </c>
      <c r="O1406" s="67" t="str">
        <f t="shared" si="367"/>
        <v/>
      </c>
      <c r="P1406" s="67" t="str">
        <f t="shared" si="368"/>
        <v/>
      </c>
      <c r="Q1406" s="27" t="str">
        <f>IF(A1406="","",(CONVERT(Total_chem_mass_granD,"lbm","g")-SUM($O$4:O1406))/CONVERT(Total_chem_mass_granD,"lbm","g"))</f>
        <v/>
      </c>
      <c r="R1406" s="66" t="str">
        <f t="shared" si="369"/>
        <v/>
      </c>
      <c r="S1406" s="65" t="str">
        <f t="shared" si="370"/>
        <v/>
      </c>
      <c r="T1406" s="88" t="str">
        <f>IF(Q1406="","",SUM($P$4:P1406)*1000/J1406*(1-Percent_bound_granD))</f>
        <v/>
      </c>
      <c r="U1406" s="88" t="str">
        <f>IF(Q1406="","",SUM($P$4:P1406)*1000/F1406*(1-Percent_bound_granD))</f>
        <v/>
      </c>
      <c r="V1406" s="90" t="str">
        <f t="shared" si="371"/>
        <v/>
      </c>
      <c r="W1406" s="68" t="str">
        <f>IF(AND(B1405&lt;Runoff_duration_hr_granD/2,B1406&gt;Runoff_duration_hr_granD/2),Runoff_duration_hr_granD/2,INDEX($B$4:$B$1500,IF(B1406&gt;Runoff_duration_hr_granD/2,ROWS($W$4:W1406)-1,ROWS($W$4:W1406))))</f>
        <v/>
      </c>
      <c r="X1406" s="103" t="str">
        <f>IFERROR(ROUND(IF(HG_shape_granD="Constant flow",IF(W1406=Runoff_duration_hr_granD/2,CONVERT($D$4,"L","gal")/(Runoff_duration_hr_granD*60),VLOOKUP('Granular-Distrib. Calcs'!W1406,'Granular-Distrib. Calcs'!$B$4:$K$1500,6,FALSE)),IF(W1406=Runoff_duration_hr_granD/2,2*CONVERT($D$4,"L","gal")/(Runoff_duration_hr_granD*60),VLOOKUP('Granular-Distrib. Calcs'!W1406,'Granular-Distrib. Calcs'!$B$4:$K$1500,6,FALSE))),2),"")</f>
        <v/>
      </c>
      <c r="Y1406" s="67" t="str">
        <f>IF(A1406="","",(SUM($N$4:N1406)/25.4^3+(4/3*PI()*(M1406/2/25.4)^3*Number_of_grains_granD)))</f>
        <v/>
      </c>
      <c r="Z1406" s="67" t="str">
        <f>IF(A1406="","",(SUM($O$4:O1406)+(4/3*PI()*(M1406/2)^3*Chem_block_density_granD/10^3*Number_of_grains_granD)))</f>
        <v/>
      </c>
    </row>
    <row r="1407" spans="1:26" x14ac:dyDescent="0.3">
      <c r="A1407" s="68" t="str">
        <f t="shared" si="372"/>
        <v/>
      </c>
      <c r="B1407" s="68" t="str">
        <f t="shared" si="357"/>
        <v/>
      </c>
      <c r="C1407" s="68" t="str">
        <f t="shared" si="358"/>
        <v/>
      </c>
      <c r="D1407" s="67" t="str">
        <f t="shared" si="359"/>
        <v/>
      </c>
      <c r="E1407" s="262" t="str">
        <f t="shared" si="360"/>
        <v/>
      </c>
      <c r="F1407" s="262" t="str">
        <f>IF(E1407="","",SUM(E$4:E1407))</f>
        <v/>
      </c>
      <c r="G1407" s="262" t="str">
        <f t="shared" si="361"/>
        <v/>
      </c>
      <c r="H1407" s="67" t="str">
        <f t="shared" si="362"/>
        <v/>
      </c>
      <c r="I1407" s="67" t="str">
        <f t="shared" si="363"/>
        <v/>
      </c>
      <c r="J1407" s="67" t="str">
        <f>IF(I1407="","",SUM(I$4:I1407))</f>
        <v/>
      </c>
      <c r="K1407" s="67" t="str">
        <f t="shared" si="364"/>
        <v/>
      </c>
      <c r="L1407" s="77" t="str">
        <f t="shared" si="373"/>
        <v/>
      </c>
      <c r="M1407" s="77" t="str">
        <f t="shared" si="365"/>
        <v/>
      </c>
      <c r="N1407" s="67" t="str">
        <f t="shared" si="366"/>
        <v/>
      </c>
      <c r="O1407" s="67" t="str">
        <f t="shared" si="367"/>
        <v/>
      </c>
      <c r="P1407" s="67" t="str">
        <f t="shared" si="368"/>
        <v/>
      </c>
      <c r="Q1407" s="27" t="str">
        <f>IF(A1407="","",(CONVERT(Total_chem_mass_granD,"lbm","g")-SUM($O$4:O1407))/CONVERT(Total_chem_mass_granD,"lbm","g"))</f>
        <v/>
      </c>
      <c r="R1407" s="66" t="str">
        <f t="shared" si="369"/>
        <v/>
      </c>
      <c r="S1407" s="65" t="str">
        <f t="shared" si="370"/>
        <v/>
      </c>
      <c r="T1407" s="88" t="str">
        <f>IF(Q1407="","",SUM($P$4:P1407)*1000/J1407*(1-Percent_bound_granD))</f>
        <v/>
      </c>
      <c r="U1407" s="88" t="str">
        <f>IF(Q1407="","",SUM($P$4:P1407)*1000/F1407*(1-Percent_bound_granD))</f>
        <v/>
      </c>
      <c r="V1407" s="90" t="str">
        <f t="shared" si="371"/>
        <v/>
      </c>
      <c r="W1407" s="68" t="str">
        <f>IF(AND(B1406&lt;Runoff_duration_hr_granD/2,B1407&gt;Runoff_duration_hr_granD/2),Runoff_duration_hr_granD/2,INDEX($B$4:$B$1500,IF(B1407&gt;Runoff_duration_hr_granD/2,ROWS($W$4:W1407)-1,ROWS($W$4:W1407))))</f>
        <v/>
      </c>
      <c r="X1407" s="103" t="str">
        <f>IFERROR(ROUND(IF(HG_shape_granD="Constant flow",IF(W1407=Runoff_duration_hr_granD/2,CONVERT($D$4,"L","gal")/(Runoff_duration_hr_granD*60),VLOOKUP('Granular-Distrib. Calcs'!W1407,'Granular-Distrib. Calcs'!$B$4:$K$1500,6,FALSE)),IF(W1407=Runoff_duration_hr_granD/2,2*CONVERT($D$4,"L","gal")/(Runoff_duration_hr_granD*60),VLOOKUP('Granular-Distrib. Calcs'!W1407,'Granular-Distrib. Calcs'!$B$4:$K$1500,6,FALSE))),2),"")</f>
        <v/>
      </c>
      <c r="Y1407" s="67" t="str">
        <f>IF(A1407="","",(SUM($N$4:N1407)/25.4^3+(4/3*PI()*(M1407/2/25.4)^3*Number_of_grains_granD)))</f>
        <v/>
      </c>
      <c r="Z1407" s="67" t="str">
        <f>IF(A1407="","",(SUM($O$4:O1407)+(4/3*PI()*(M1407/2)^3*Chem_block_density_granD/10^3*Number_of_grains_granD)))</f>
        <v/>
      </c>
    </row>
    <row r="1408" spans="1:26" x14ac:dyDescent="0.3">
      <c r="A1408" s="68" t="str">
        <f t="shared" si="372"/>
        <v/>
      </c>
      <c r="B1408" s="68" t="str">
        <f t="shared" si="357"/>
        <v/>
      </c>
      <c r="C1408" s="68" t="str">
        <f t="shared" si="358"/>
        <v/>
      </c>
      <c r="D1408" s="67" t="str">
        <f t="shared" si="359"/>
        <v/>
      </c>
      <c r="E1408" s="262" t="str">
        <f t="shared" si="360"/>
        <v/>
      </c>
      <c r="F1408" s="262" t="str">
        <f>IF(E1408="","",SUM(E$4:E1408))</f>
        <v/>
      </c>
      <c r="G1408" s="262" t="str">
        <f t="shared" si="361"/>
        <v/>
      </c>
      <c r="H1408" s="67" t="str">
        <f t="shared" si="362"/>
        <v/>
      </c>
      <c r="I1408" s="67" t="str">
        <f t="shared" si="363"/>
        <v/>
      </c>
      <c r="J1408" s="67" t="str">
        <f>IF(I1408="","",SUM(I$4:I1408))</f>
        <v/>
      </c>
      <c r="K1408" s="67" t="str">
        <f t="shared" si="364"/>
        <v/>
      </c>
      <c r="L1408" s="77" t="str">
        <f t="shared" si="373"/>
        <v/>
      </c>
      <c r="M1408" s="77" t="str">
        <f t="shared" si="365"/>
        <v/>
      </c>
      <c r="N1408" s="67" t="str">
        <f t="shared" si="366"/>
        <v/>
      </c>
      <c r="O1408" s="67" t="str">
        <f t="shared" si="367"/>
        <v/>
      </c>
      <c r="P1408" s="67" t="str">
        <f t="shared" si="368"/>
        <v/>
      </c>
      <c r="Q1408" s="27" t="str">
        <f>IF(A1408="","",(CONVERT(Total_chem_mass_granD,"lbm","g")-SUM($O$4:O1408))/CONVERT(Total_chem_mass_granD,"lbm","g"))</f>
        <v/>
      </c>
      <c r="R1408" s="66" t="str">
        <f t="shared" si="369"/>
        <v/>
      </c>
      <c r="S1408" s="65" t="str">
        <f t="shared" si="370"/>
        <v/>
      </c>
      <c r="T1408" s="88" t="str">
        <f>IF(Q1408="","",SUM($P$4:P1408)*1000/J1408*(1-Percent_bound_granD))</f>
        <v/>
      </c>
      <c r="U1408" s="88" t="str">
        <f>IF(Q1408="","",SUM($P$4:P1408)*1000/F1408*(1-Percent_bound_granD))</f>
        <v/>
      </c>
      <c r="V1408" s="90" t="str">
        <f t="shared" si="371"/>
        <v/>
      </c>
      <c r="W1408" s="68" t="str">
        <f>IF(AND(B1407&lt;Runoff_duration_hr_granD/2,B1408&gt;Runoff_duration_hr_granD/2),Runoff_duration_hr_granD/2,INDEX($B$4:$B$1500,IF(B1408&gt;Runoff_duration_hr_granD/2,ROWS($W$4:W1408)-1,ROWS($W$4:W1408))))</f>
        <v/>
      </c>
      <c r="X1408" s="103" t="str">
        <f>IFERROR(ROUND(IF(HG_shape_granD="Constant flow",IF(W1408=Runoff_duration_hr_granD/2,CONVERT($D$4,"L","gal")/(Runoff_duration_hr_granD*60),VLOOKUP('Granular-Distrib. Calcs'!W1408,'Granular-Distrib. Calcs'!$B$4:$K$1500,6,FALSE)),IF(W1408=Runoff_duration_hr_granD/2,2*CONVERT($D$4,"L","gal")/(Runoff_duration_hr_granD*60),VLOOKUP('Granular-Distrib. Calcs'!W1408,'Granular-Distrib. Calcs'!$B$4:$K$1500,6,FALSE))),2),"")</f>
        <v/>
      </c>
      <c r="Y1408" s="67" t="str">
        <f>IF(A1408="","",(SUM($N$4:N1408)/25.4^3+(4/3*PI()*(M1408/2/25.4)^3*Number_of_grains_granD)))</f>
        <v/>
      </c>
      <c r="Z1408" s="67" t="str">
        <f>IF(A1408="","",(SUM($O$4:O1408)+(4/3*PI()*(M1408/2)^3*Chem_block_density_granD/10^3*Number_of_grains_granD)))</f>
        <v/>
      </c>
    </row>
    <row r="1409" spans="1:26" x14ac:dyDescent="0.3">
      <c r="A1409" s="68" t="str">
        <f t="shared" si="372"/>
        <v/>
      </c>
      <c r="B1409" s="68" t="str">
        <f t="shared" si="357"/>
        <v/>
      </c>
      <c r="C1409" s="68" t="str">
        <f t="shared" si="358"/>
        <v/>
      </c>
      <c r="D1409" s="67" t="str">
        <f t="shared" si="359"/>
        <v/>
      </c>
      <c r="E1409" s="262" t="str">
        <f t="shared" si="360"/>
        <v/>
      </c>
      <c r="F1409" s="262" t="str">
        <f>IF(E1409="","",SUM(E$4:E1409))</f>
        <v/>
      </c>
      <c r="G1409" s="262" t="str">
        <f t="shared" si="361"/>
        <v/>
      </c>
      <c r="H1409" s="67" t="str">
        <f t="shared" si="362"/>
        <v/>
      </c>
      <c r="I1409" s="67" t="str">
        <f t="shared" si="363"/>
        <v/>
      </c>
      <c r="J1409" s="67" t="str">
        <f>IF(I1409="","",SUM(I$4:I1409))</f>
        <v/>
      </c>
      <c r="K1409" s="67" t="str">
        <f t="shared" si="364"/>
        <v/>
      </c>
      <c r="L1409" s="77" t="str">
        <f t="shared" si="373"/>
        <v/>
      </c>
      <c r="M1409" s="77" t="str">
        <f t="shared" si="365"/>
        <v/>
      </c>
      <c r="N1409" s="67" t="str">
        <f t="shared" si="366"/>
        <v/>
      </c>
      <c r="O1409" s="67" t="str">
        <f t="shared" si="367"/>
        <v/>
      </c>
      <c r="P1409" s="67" t="str">
        <f t="shared" si="368"/>
        <v/>
      </c>
      <c r="Q1409" s="27" t="str">
        <f>IF(A1409="","",(CONVERT(Total_chem_mass_granD,"lbm","g")-SUM($O$4:O1409))/CONVERT(Total_chem_mass_granD,"lbm","g"))</f>
        <v/>
      </c>
      <c r="R1409" s="66" t="str">
        <f t="shared" si="369"/>
        <v/>
      </c>
      <c r="S1409" s="65" t="str">
        <f t="shared" si="370"/>
        <v/>
      </c>
      <c r="T1409" s="88" t="str">
        <f>IF(Q1409="","",SUM($P$4:P1409)*1000/J1409*(1-Percent_bound_granD))</f>
        <v/>
      </c>
      <c r="U1409" s="88" t="str">
        <f>IF(Q1409="","",SUM($P$4:P1409)*1000/F1409*(1-Percent_bound_granD))</f>
        <v/>
      </c>
      <c r="V1409" s="90" t="str">
        <f t="shared" si="371"/>
        <v/>
      </c>
      <c r="W1409" s="68" t="str">
        <f>IF(AND(B1408&lt;Runoff_duration_hr_granD/2,B1409&gt;Runoff_duration_hr_granD/2),Runoff_duration_hr_granD/2,INDEX($B$4:$B$1500,IF(B1409&gt;Runoff_duration_hr_granD/2,ROWS($W$4:W1409)-1,ROWS($W$4:W1409))))</f>
        <v/>
      </c>
      <c r="X1409" s="103" t="str">
        <f>IFERROR(ROUND(IF(HG_shape_granD="Constant flow",IF(W1409=Runoff_duration_hr_granD/2,CONVERT($D$4,"L","gal")/(Runoff_duration_hr_granD*60),VLOOKUP('Granular-Distrib. Calcs'!W1409,'Granular-Distrib. Calcs'!$B$4:$K$1500,6,FALSE)),IF(W1409=Runoff_duration_hr_granD/2,2*CONVERT($D$4,"L","gal")/(Runoff_duration_hr_granD*60),VLOOKUP('Granular-Distrib. Calcs'!W1409,'Granular-Distrib. Calcs'!$B$4:$K$1500,6,FALSE))),2),"")</f>
        <v/>
      </c>
      <c r="Y1409" s="67" t="str">
        <f>IF(A1409="","",(SUM($N$4:N1409)/25.4^3+(4/3*PI()*(M1409/2/25.4)^3*Number_of_grains_granD)))</f>
        <v/>
      </c>
      <c r="Z1409" s="67" t="str">
        <f>IF(A1409="","",(SUM($O$4:O1409)+(4/3*PI()*(M1409/2)^3*Chem_block_density_granD/10^3*Number_of_grains_granD)))</f>
        <v/>
      </c>
    </row>
    <row r="1410" spans="1:26" x14ac:dyDescent="0.3">
      <c r="A1410" s="68" t="str">
        <f t="shared" si="372"/>
        <v/>
      </c>
      <c r="B1410" s="68" t="str">
        <f t="shared" si="357"/>
        <v/>
      </c>
      <c r="C1410" s="68" t="str">
        <f t="shared" si="358"/>
        <v/>
      </c>
      <c r="D1410" s="67" t="str">
        <f t="shared" si="359"/>
        <v/>
      </c>
      <c r="E1410" s="262" t="str">
        <f t="shared" si="360"/>
        <v/>
      </c>
      <c r="F1410" s="262" t="str">
        <f>IF(E1410="","",SUM(E$4:E1410))</f>
        <v/>
      </c>
      <c r="G1410" s="262" t="str">
        <f t="shared" si="361"/>
        <v/>
      </c>
      <c r="H1410" s="67" t="str">
        <f t="shared" si="362"/>
        <v/>
      </c>
      <c r="I1410" s="67" t="str">
        <f t="shared" si="363"/>
        <v/>
      </c>
      <c r="J1410" s="67" t="str">
        <f>IF(I1410="","",SUM(I$4:I1410))</f>
        <v/>
      </c>
      <c r="K1410" s="67" t="str">
        <f t="shared" si="364"/>
        <v/>
      </c>
      <c r="L1410" s="77" t="str">
        <f t="shared" si="373"/>
        <v/>
      </c>
      <c r="M1410" s="77" t="str">
        <f t="shared" si="365"/>
        <v/>
      </c>
      <c r="N1410" s="67" t="str">
        <f t="shared" si="366"/>
        <v/>
      </c>
      <c r="O1410" s="67" t="str">
        <f t="shared" si="367"/>
        <v/>
      </c>
      <c r="P1410" s="67" t="str">
        <f t="shared" si="368"/>
        <v/>
      </c>
      <c r="Q1410" s="27" t="str">
        <f>IF(A1410="","",(CONVERT(Total_chem_mass_granD,"lbm","g")-SUM($O$4:O1410))/CONVERT(Total_chem_mass_granD,"lbm","g"))</f>
        <v/>
      </c>
      <c r="R1410" s="66" t="str">
        <f t="shared" si="369"/>
        <v/>
      </c>
      <c r="S1410" s="65" t="str">
        <f t="shared" si="370"/>
        <v/>
      </c>
      <c r="T1410" s="88" t="str">
        <f>IF(Q1410="","",SUM($P$4:P1410)*1000/J1410*(1-Percent_bound_granD))</f>
        <v/>
      </c>
      <c r="U1410" s="88" t="str">
        <f>IF(Q1410="","",SUM($P$4:P1410)*1000/F1410*(1-Percent_bound_granD))</f>
        <v/>
      </c>
      <c r="V1410" s="90" t="str">
        <f t="shared" si="371"/>
        <v/>
      </c>
      <c r="W1410" s="68" t="str">
        <f>IF(AND(B1409&lt;Runoff_duration_hr_granD/2,B1410&gt;Runoff_duration_hr_granD/2),Runoff_duration_hr_granD/2,INDEX($B$4:$B$1500,IF(B1410&gt;Runoff_duration_hr_granD/2,ROWS($W$4:W1410)-1,ROWS($W$4:W1410))))</f>
        <v/>
      </c>
      <c r="X1410" s="103" t="str">
        <f>IFERROR(ROUND(IF(HG_shape_granD="Constant flow",IF(W1410=Runoff_duration_hr_granD/2,CONVERT($D$4,"L","gal")/(Runoff_duration_hr_granD*60),VLOOKUP('Granular-Distrib. Calcs'!W1410,'Granular-Distrib. Calcs'!$B$4:$K$1500,6,FALSE)),IF(W1410=Runoff_duration_hr_granD/2,2*CONVERT($D$4,"L","gal")/(Runoff_duration_hr_granD*60),VLOOKUP('Granular-Distrib. Calcs'!W1410,'Granular-Distrib. Calcs'!$B$4:$K$1500,6,FALSE))),2),"")</f>
        <v/>
      </c>
      <c r="Y1410" s="67" t="str">
        <f>IF(A1410="","",(SUM($N$4:N1410)/25.4^3+(4/3*PI()*(M1410/2/25.4)^3*Number_of_grains_granD)))</f>
        <v/>
      </c>
      <c r="Z1410" s="67" t="str">
        <f>IF(A1410="","",(SUM($O$4:O1410)+(4/3*PI()*(M1410/2)^3*Chem_block_density_granD/10^3*Number_of_grains_granD)))</f>
        <v/>
      </c>
    </row>
    <row r="1411" spans="1:26" x14ac:dyDescent="0.3">
      <c r="A1411" s="68" t="str">
        <f t="shared" si="372"/>
        <v/>
      </c>
      <c r="B1411" s="68" t="str">
        <f t="shared" si="357"/>
        <v/>
      </c>
      <c r="C1411" s="68" t="str">
        <f t="shared" si="358"/>
        <v/>
      </c>
      <c r="D1411" s="67" t="str">
        <f t="shared" si="359"/>
        <v/>
      </c>
      <c r="E1411" s="262" t="str">
        <f t="shared" si="360"/>
        <v/>
      </c>
      <c r="F1411" s="262" t="str">
        <f>IF(E1411="","",SUM(E$4:E1411))</f>
        <v/>
      </c>
      <c r="G1411" s="262" t="str">
        <f t="shared" si="361"/>
        <v/>
      </c>
      <c r="H1411" s="67" t="str">
        <f t="shared" si="362"/>
        <v/>
      </c>
      <c r="I1411" s="67" t="str">
        <f t="shared" si="363"/>
        <v/>
      </c>
      <c r="J1411" s="67" t="str">
        <f>IF(I1411="","",SUM(I$4:I1411))</f>
        <v/>
      </c>
      <c r="K1411" s="67" t="str">
        <f t="shared" si="364"/>
        <v/>
      </c>
      <c r="L1411" s="77" t="str">
        <f t="shared" si="373"/>
        <v/>
      </c>
      <c r="M1411" s="77" t="str">
        <f t="shared" si="365"/>
        <v/>
      </c>
      <c r="N1411" s="67" t="str">
        <f t="shared" si="366"/>
        <v/>
      </c>
      <c r="O1411" s="67" t="str">
        <f t="shared" si="367"/>
        <v/>
      </c>
      <c r="P1411" s="67" t="str">
        <f t="shared" si="368"/>
        <v/>
      </c>
      <c r="Q1411" s="27" t="str">
        <f>IF(A1411="","",(CONVERT(Total_chem_mass_granD,"lbm","g")-SUM($O$4:O1411))/CONVERT(Total_chem_mass_granD,"lbm","g"))</f>
        <v/>
      </c>
      <c r="R1411" s="66" t="str">
        <f t="shared" si="369"/>
        <v/>
      </c>
      <c r="S1411" s="65" t="str">
        <f t="shared" si="370"/>
        <v/>
      </c>
      <c r="T1411" s="88" t="str">
        <f>IF(Q1411="","",SUM($P$4:P1411)*1000/J1411*(1-Percent_bound_granD))</f>
        <v/>
      </c>
      <c r="U1411" s="88" t="str">
        <f>IF(Q1411="","",SUM($P$4:P1411)*1000/F1411*(1-Percent_bound_granD))</f>
        <v/>
      </c>
      <c r="V1411" s="90" t="str">
        <f t="shared" si="371"/>
        <v/>
      </c>
      <c r="W1411" s="68" t="str">
        <f>IF(AND(B1410&lt;Runoff_duration_hr_granD/2,B1411&gt;Runoff_duration_hr_granD/2),Runoff_duration_hr_granD/2,INDEX($B$4:$B$1500,IF(B1411&gt;Runoff_duration_hr_granD/2,ROWS($W$4:W1411)-1,ROWS($W$4:W1411))))</f>
        <v/>
      </c>
      <c r="X1411" s="103" t="str">
        <f>IFERROR(ROUND(IF(HG_shape_granD="Constant flow",IF(W1411=Runoff_duration_hr_granD/2,CONVERT($D$4,"L","gal")/(Runoff_duration_hr_granD*60),VLOOKUP('Granular-Distrib. Calcs'!W1411,'Granular-Distrib. Calcs'!$B$4:$K$1500,6,FALSE)),IF(W1411=Runoff_duration_hr_granD/2,2*CONVERT($D$4,"L","gal")/(Runoff_duration_hr_granD*60),VLOOKUP('Granular-Distrib. Calcs'!W1411,'Granular-Distrib. Calcs'!$B$4:$K$1500,6,FALSE))),2),"")</f>
        <v/>
      </c>
      <c r="Y1411" s="67" t="str">
        <f>IF(A1411="","",(SUM($N$4:N1411)/25.4^3+(4/3*PI()*(M1411/2/25.4)^3*Number_of_grains_granD)))</f>
        <v/>
      </c>
      <c r="Z1411" s="67" t="str">
        <f>IF(A1411="","",(SUM($O$4:O1411)+(4/3*PI()*(M1411/2)^3*Chem_block_density_granD/10^3*Number_of_grains_granD)))</f>
        <v/>
      </c>
    </row>
    <row r="1412" spans="1:26" x14ac:dyDescent="0.3">
      <c r="A1412" s="68" t="str">
        <f t="shared" si="372"/>
        <v/>
      </c>
      <c r="B1412" s="68" t="str">
        <f t="shared" ref="B1412:B1475" si="374">IF(A1412="","",AVERAGE(A1412,C1412))</f>
        <v/>
      </c>
      <c r="C1412" s="68" t="str">
        <f t="shared" ref="C1412:C1475" si="375">IFERROR(IF((A1412+timestep_granD/60)&gt;=Runoff_duration_hr_granD,Runoff_duration_hr_granD,A1412+timestep_granD/60),"")</f>
        <v/>
      </c>
      <c r="D1412" s="67" t="str">
        <f t="shared" ref="D1412:D1475" si="376">IF(A1412="","",IF(Flow_vol_option_granD="SCS Curve Number Method",SCS_Q_vol_granD,User_Q_vol_granD))</f>
        <v/>
      </c>
      <c r="E1412" s="262" t="str">
        <f t="shared" ref="E1412:E1475" si="377">IFERROR(IF(HG_shape_granD="Constant flow",D1412/Runoff_duration_hr_granD*(C1412-A1412),IF(HG_shape_granD="Triangular (Rational Method)",IF((C1412/Runoff_duration_hr_granD)&lt;=0.5,AVERAGE(A1412,C1412)*((2*D1412/(Runoff_duration_hr_granD))/(0.5*Runoff_duration_hr_granD))*timestep_granD/60,((2*D1412/(Runoff_duration_hr_granD))-(AVERAGE(A1412,C1412)-Runoff_duration_hr_granD/2)*((2*D1412/(Runoff_duration_hr_granD))/(0.5*Runoff_duration_hr_granD)))*timestep_granD/60))),"")</f>
        <v/>
      </c>
      <c r="F1412" s="262" t="str">
        <f>IF(E1412="","",SUM(E$4:E1412))</f>
        <v/>
      </c>
      <c r="G1412" s="262" t="str">
        <f t="shared" ref="G1412:G1475" si="378">IF(A1412="","",CONVERT(E1412,"L","gal")/timestep_granD)</f>
        <v/>
      </c>
      <c r="H1412" s="67" t="str">
        <f t="shared" ref="H1412:H1475" si="379">IF(A1412="","",Treated_vol_granD)</f>
        <v/>
      </c>
      <c r="I1412" s="67" t="str">
        <f t="shared" ref="I1412:I1475" si="380">IFERROR(IF(HG_shape_granD="Constant flow",H1412/Runoff_duration_hr_granD*(C1412-A1412),IF(HG_shape_granD="Triangular (Rational Method)",IF((C1412/Runoff_duration_hr_granD)&lt;=0.5,AVERAGE(A1412,C1412)*((2*H1412/(Runoff_duration_hr_granD))/(0.5*Runoff_duration_hr_granD))*timestep_granD/60,((2*H1412/(Runoff_duration_hr_granD))-(AVERAGE(A1412,C1412)-Runoff_duration_hr_granD/2)*((2*H1412/(Runoff_duration_hr_granD))/(0.5*Runoff_duration_hr_granD)))*timestep_granD/60))),"")</f>
        <v/>
      </c>
      <c r="J1412" s="67" t="str">
        <f>IF(I1412="","",SUM(I$4:I1412))</f>
        <v/>
      </c>
      <c r="K1412" s="67" t="str">
        <f t="shared" ref="K1412:K1475" si="381">IF(A1412="","",CONVERT(I1412,"L","gal")/timestep_granD)</f>
        <v/>
      </c>
      <c r="L1412" s="77" t="str">
        <f t="shared" si="373"/>
        <v/>
      </c>
      <c r="M1412" s="77" t="str">
        <f t="shared" ref="M1412:M1475" si="382">IF(A1412="","",IF(L1412-2*(Erosion_rate_granD*25.4)*(C1412-A1412)&lt;0,0,L1412-2*(Erosion_rate_granD*25.4)*(C1412-A1412)))</f>
        <v/>
      </c>
      <c r="N1412" s="67" t="str">
        <f t="shared" ref="N1412:N1475" si="383">IF(A1412="","",((4/3*PI()*(L1412/2)^3)-(4/3*PI()*(M1412/2)^3))*Number_of_grains_granD)</f>
        <v/>
      </c>
      <c r="O1412" s="67" t="str">
        <f t="shared" ref="O1412:O1475" si="384">IFERROR(IF(A1412="","",N1412*Chem_block_density_granD/10^3),"")</f>
        <v/>
      </c>
      <c r="P1412" s="67" t="str">
        <f t="shared" ref="P1412:P1475" si="385">IFERROR(IF(A1412="","",O1412*Percent_chem_granD),"")</f>
        <v/>
      </c>
      <c r="Q1412" s="27" t="str">
        <f>IF(A1412="","",(CONVERT(Total_chem_mass_granD,"lbm","g")-SUM($O$4:O1412))/CONVERT(Total_chem_mass_granD,"lbm","g"))</f>
        <v/>
      </c>
      <c r="R1412" s="66" t="str">
        <f t="shared" ref="R1412:R1475" si="386">IFERROR(IF(A1412="","",(P1412*1000)/I1412),"")</f>
        <v/>
      </c>
      <c r="S1412" s="65" t="str">
        <f t="shared" ref="S1412:S1475" si="387">IFERROR(IF(A1412="","",R1412*(1-Percent_bound_granD)),"")</f>
        <v/>
      </c>
      <c r="T1412" s="88" t="str">
        <f>IF(Q1412="","",SUM($P$4:P1412)*1000/J1412*(1-Percent_bound_granD))</f>
        <v/>
      </c>
      <c r="U1412" s="88" t="str">
        <f>IF(Q1412="","",SUM($P$4:P1412)*1000/F1412*(1-Percent_bound_granD))</f>
        <v/>
      </c>
      <c r="V1412" s="90" t="str">
        <f t="shared" ref="V1412:V1475" si="388">IF(A1412="","",Toxicity_granD)</f>
        <v/>
      </c>
      <c r="W1412" s="68" t="str">
        <f>IF(AND(B1411&lt;Runoff_duration_hr_granD/2,B1412&gt;Runoff_duration_hr_granD/2),Runoff_duration_hr_granD/2,INDEX($B$4:$B$1500,IF(B1412&gt;Runoff_duration_hr_granD/2,ROWS($W$4:W1412)-1,ROWS($W$4:W1412))))</f>
        <v/>
      </c>
      <c r="X1412" s="103" t="str">
        <f>IFERROR(ROUND(IF(HG_shape_granD="Constant flow",IF(W1412=Runoff_duration_hr_granD/2,CONVERT($D$4,"L","gal")/(Runoff_duration_hr_granD*60),VLOOKUP('Granular-Distrib. Calcs'!W1412,'Granular-Distrib. Calcs'!$B$4:$K$1500,6,FALSE)),IF(W1412=Runoff_duration_hr_granD/2,2*CONVERT($D$4,"L","gal")/(Runoff_duration_hr_granD*60),VLOOKUP('Granular-Distrib. Calcs'!W1412,'Granular-Distrib. Calcs'!$B$4:$K$1500,6,FALSE))),2),"")</f>
        <v/>
      </c>
      <c r="Y1412" s="67" t="str">
        <f>IF(A1412="","",(SUM($N$4:N1412)/25.4^3+(4/3*PI()*(M1412/2/25.4)^3*Number_of_grains_granD)))</f>
        <v/>
      </c>
      <c r="Z1412" s="67" t="str">
        <f>IF(A1412="","",(SUM($O$4:O1412)+(4/3*PI()*(M1412/2)^3*Chem_block_density_granD/10^3*Number_of_grains_granD)))</f>
        <v/>
      </c>
    </row>
    <row r="1413" spans="1:26" x14ac:dyDescent="0.3">
      <c r="A1413" s="68" t="str">
        <f t="shared" ref="A1413:A1476" si="389">IFERROR(IF(ROUND(C1412,3)=Runoff_duration_hr_granD,"",C1412),"")</f>
        <v/>
      </c>
      <c r="B1413" s="68" t="str">
        <f t="shared" si="374"/>
        <v/>
      </c>
      <c r="C1413" s="68" t="str">
        <f t="shared" si="375"/>
        <v/>
      </c>
      <c r="D1413" s="67" t="str">
        <f t="shared" si="376"/>
        <v/>
      </c>
      <c r="E1413" s="262" t="str">
        <f t="shared" si="377"/>
        <v/>
      </c>
      <c r="F1413" s="262" t="str">
        <f>IF(E1413="","",SUM(E$4:E1413))</f>
        <v/>
      </c>
      <c r="G1413" s="262" t="str">
        <f t="shared" si="378"/>
        <v/>
      </c>
      <c r="H1413" s="67" t="str">
        <f t="shared" si="379"/>
        <v/>
      </c>
      <c r="I1413" s="67" t="str">
        <f t="shared" si="380"/>
        <v/>
      </c>
      <c r="J1413" s="67" t="str">
        <f>IF(I1413="","",SUM(I$4:I1413))</f>
        <v/>
      </c>
      <c r="K1413" s="67" t="str">
        <f t="shared" si="381"/>
        <v/>
      </c>
      <c r="L1413" s="77" t="str">
        <f t="shared" ref="L1413:L1476" si="390">IF(A1413="","",M1412)</f>
        <v/>
      </c>
      <c r="M1413" s="77" t="str">
        <f t="shared" si="382"/>
        <v/>
      </c>
      <c r="N1413" s="67" t="str">
        <f t="shared" si="383"/>
        <v/>
      </c>
      <c r="O1413" s="67" t="str">
        <f t="shared" si="384"/>
        <v/>
      </c>
      <c r="P1413" s="67" t="str">
        <f t="shared" si="385"/>
        <v/>
      </c>
      <c r="Q1413" s="27" t="str">
        <f>IF(A1413="","",(CONVERT(Total_chem_mass_granD,"lbm","g")-SUM($O$4:O1413))/CONVERT(Total_chem_mass_granD,"lbm","g"))</f>
        <v/>
      </c>
      <c r="R1413" s="66" t="str">
        <f t="shared" si="386"/>
        <v/>
      </c>
      <c r="S1413" s="65" t="str">
        <f t="shared" si="387"/>
        <v/>
      </c>
      <c r="T1413" s="88" t="str">
        <f>IF(Q1413="","",SUM($P$4:P1413)*1000/J1413*(1-Percent_bound_granD))</f>
        <v/>
      </c>
      <c r="U1413" s="88" t="str">
        <f>IF(Q1413="","",SUM($P$4:P1413)*1000/F1413*(1-Percent_bound_granD))</f>
        <v/>
      </c>
      <c r="V1413" s="90" t="str">
        <f t="shared" si="388"/>
        <v/>
      </c>
      <c r="W1413" s="68" t="str">
        <f>IF(AND(B1412&lt;Runoff_duration_hr_granD/2,B1413&gt;Runoff_duration_hr_granD/2),Runoff_duration_hr_granD/2,INDEX($B$4:$B$1500,IF(B1413&gt;Runoff_duration_hr_granD/2,ROWS($W$4:W1413)-1,ROWS($W$4:W1413))))</f>
        <v/>
      </c>
      <c r="X1413" s="103" t="str">
        <f>IFERROR(ROUND(IF(HG_shape_granD="Constant flow",IF(W1413=Runoff_duration_hr_granD/2,CONVERT($D$4,"L","gal")/(Runoff_duration_hr_granD*60),VLOOKUP('Granular-Distrib. Calcs'!W1413,'Granular-Distrib. Calcs'!$B$4:$K$1500,6,FALSE)),IF(W1413=Runoff_duration_hr_granD/2,2*CONVERT($D$4,"L","gal")/(Runoff_duration_hr_granD*60),VLOOKUP('Granular-Distrib. Calcs'!W1413,'Granular-Distrib. Calcs'!$B$4:$K$1500,6,FALSE))),2),"")</f>
        <v/>
      </c>
      <c r="Y1413" s="67" t="str">
        <f>IF(A1413="","",(SUM($N$4:N1413)/25.4^3+(4/3*PI()*(M1413/2/25.4)^3*Number_of_grains_granD)))</f>
        <v/>
      </c>
      <c r="Z1413" s="67" t="str">
        <f>IF(A1413="","",(SUM($O$4:O1413)+(4/3*PI()*(M1413/2)^3*Chem_block_density_granD/10^3*Number_of_grains_granD)))</f>
        <v/>
      </c>
    </row>
    <row r="1414" spans="1:26" x14ac:dyDescent="0.3">
      <c r="A1414" s="68" t="str">
        <f t="shared" si="389"/>
        <v/>
      </c>
      <c r="B1414" s="68" t="str">
        <f t="shared" si="374"/>
        <v/>
      </c>
      <c r="C1414" s="68" t="str">
        <f t="shared" si="375"/>
        <v/>
      </c>
      <c r="D1414" s="67" t="str">
        <f t="shared" si="376"/>
        <v/>
      </c>
      <c r="E1414" s="262" t="str">
        <f t="shared" si="377"/>
        <v/>
      </c>
      <c r="F1414" s="262" t="str">
        <f>IF(E1414="","",SUM(E$4:E1414))</f>
        <v/>
      </c>
      <c r="G1414" s="262" t="str">
        <f t="shared" si="378"/>
        <v/>
      </c>
      <c r="H1414" s="67" t="str">
        <f t="shared" si="379"/>
        <v/>
      </c>
      <c r="I1414" s="67" t="str">
        <f t="shared" si="380"/>
        <v/>
      </c>
      <c r="J1414" s="67" t="str">
        <f>IF(I1414="","",SUM(I$4:I1414))</f>
        <v/>
      </c>
      <c r="K1414" s="67" t="str">
        <f t="shared" si="381"/>
        <v/>
      </c>
      <c r="L1414" s="77" t="str">
        <f t="shared" si="390"/>
        <v/>
      </c>
      <c r="M1414" s="77" t="str">
        <f t="shared" si="382"/>
        <v/>
      </c>
      <c r="N1414" s="67" t="str">
        <f t="shared" si="383"/>
        <v/>
      </c>
      <c r="O1414" s="67" t="str">
        <f t="shared" si="384"/>
        <v/>
      </c>
      <c r="P1414" s="67" t="str">
        <f t="shared" si="385"/>
        <v/>
      </c>
      <c r="Q1414" s="27" t="str">
        <f>IF(A1414="","",(CONVERT(Total_chem_mass_granD,"lbm","g")-SUM($O$4:O1414))/CONVERT(Total_chem_mass_granD,"lbm","g"))</f>
        <v/>
      </c>
      <c r="R1414" s="66" t="str">
        <f t="shared" si="386"/>
        <v/>
      </c>
      <c r="S1414" s="65" t="str">
        <f t="shared" si="387"/>
        <v/>
      </c>
      <c r="T1414" s="88" t="str">
        <f>IF(Q1414="","",SUM($P$4:P1414)*1000/J1414*(1-Percent_bound_granD))</f>
        <v/>
      </c>
      <c r="U1414" s="88" t="str">
        <f>IF(Q1414="","",SUM($P$4:P1414)*1000/F1414*(1-Percent_bound_granD))</f>
        <v/>
      </c>
      <c r="V1414" s="90" t="str">
        <f t="shared" si="388"/>
        <v/>
      </c>
      <c r="W1414" s="68" t="str">
        <f>IF(AND(B1413&lt;Runoff_duration_hr_granD/2,B1414&gt;Runoff_duration_hr_granD/2),Runoff_duration_hr_granD/2,INDEX($B$4:$B$1500,IF(B1414&gt;Runoff_duration_hr_granD/2,ROWS($W$4:W1414)-1,ROWS($W$4:W1414))))</f>
        <v/>
      </c>
      <c r="X1414" s="103" t="str">
        <f>IFERROR(ROUND(IF(HG_shape_granD="Constant flow",IF(W1414=Runoff_duration_hr_granD/2,CONVERT($D$4,"L","gal")/(Runoff_duration_hr_granD*60),VLOOKUP('Granular-Distrib. Calcs'!W1414,'Granular-Distrib. Calcs'!$B$4:$K$1500,6,FALSE)),IF(W1414=Runoff_duration_hr_granD/2,2*CONVERT($D$4,"L","gal")/(Runoff_duration_hr_granD*60),VLOOKUP('Granular-Distrib. Calcs'!W1414,'Granular-Distrib. Calcs'!$B$4:$K$1500,6,FALSE))),2),"")</f>
        <v/>
      </c>
      <c r="Y1414" s="67" t="str">
        <f>IF(A1414="","",(SUM($N$4:N1414)/25.4^3+(4/3*PI()*(M1414/2/25.4)^3*Number_of_grains_granD)))</f>
        <v/>
      </c>
      <c r="Z1414" s="67" t="str">
        <f>IF(A1414="","",(SUM($O$4:O1414)+(4/3*PI()*(M1414/2)^3*Chem_block_density_granD/10^3*Number_of_grains_granD)))</f>
        <v/>
      </c>
    </row>
    <row r="1415" spans="1:26" x14ac:dyDescent="0.3">
      <c r="A1415" s="68" t="str">
        <f t="shared" si="389"/>
        <v/>
      </c>
      <c r="B1415" s="68" t="str">
        <f t="shared" si="374"/>
        <v/>
      </c>
      <c r="C1415" s="68" t="str">
        <f t="shared" si="375"/>
        <v/>
      </c>
      <c r="D1415" s="67" t="str">
        <f t="shared" si="376"/>
        <v/>
      </c>
      <c r="E1415" s="262" t="str">
        <f t="shared" si="377"/>
        <v/>
      </c>
      <c r="F1415" s="262" t="str">
        <f>IF(E1415="","",SUM(E$4:E1415))</f>
        <v/>
      </c>
      <c r="G1415" s="262" t="str">
        <f t="shared" si="378"/>
        <v/>
      </c>
      <c r="H1415" s="67" t="str">
        <f t="shared" si="379"/>
        <v/>
      </c>
      <c r="I1415" s="67" t="str">
        <f t="shared" si="380"/>
        <v/>
      </c>
      <c r="J1415" s="67" t="str">
        <f>IF(I1415="","",SUM(I$4:I1415))</f>
        <v/>
      </c>
      <c r="K1415" s="67" t="str">
        <f t="shared" si="381"/>
        <v/>
      </c>
      <c r="L1415" s="77" t="str">
        <f t="shared" si="390"/>
        <v/>
      </c>
      <c r="M1415" s="77" t="str">
        <f t="shared" si="382"/>
        <v/>
      </c>
      <c r="N1415" s="67" t="str">
        <f t="shared" si="383"/>
        <v/>
      </c>
      <c r="O1415" s="67" t="str">
        <f t="shared" si="384"/>
        <v/>
      </c>
      <c r="P1415" s="67" t="str">
        <f t="shared" si="385"/>
        <v/>
      </c>
      <c r="Q1415" s="27" t="str">
        <f>IF(A1415="","",(CONVERT(Total_chem_mass_granD,"lbm","g")-SUM($O$4:O1415))/CONVERT(Total_chem_mass_granD,"lbm","g"))</f>
        <v/>
      </c>
      <c r="R1415" s="66" t="str">
        <f t="shared" si="386"/>
        <v/>
      </c>
      <c r="S1415" s="65" t="str">
        <f t="shared" si="387"/>
        <v/>
      </c>
      <c r="T1415" s="88" t="str">
        <f>IF(Q1415="","",SUM($P$4:P1415)*1000/J1415*(1-Percent_bound_granD))</f>
        <v/>
      </c>
      <c r="U1415" s="88" t="str">
        <f>IF(Q1415="","",SUM($P$4:P1415)*1000/F1415*(1-Percent_bound_granD))</f>
        <v/>
      </c>
      <c r="V1415" s="90" t="str">
        <f t="shared" si="388"/>
        <v/>
      </c>
      <c r="W1415" s="68" t="str">
        <f>IF(AND(B1414&lt;Runoff_duration_hr_granD/2,B1415&gt;Runoff_duration_hr_granD/2),Runoff_duration_hr_granD/2,INDEX($B$4:$B$1500,IF(B1415&gt;Runoff_duration_hr_granD/2,ROWS($W$4:W1415)-1,ROWS($W$4:W1415))))</f>
        <v/>
      </c>
      <c r="X1415" s="103" t="str">
        <f>IFERROR(ROUND(IF(HG_shape_granD="Constant flow",IF(W1415=Runoff_duration_hr_granD/2,CONVERT($D$4,"L","gal")/(Runoff_duration_hr_granD*60),VLOOKUP('Granular-Distrib. Calcs'!W1415,'Granular-Distrib. Calcs'!$B$4:$K$1500,6,FALSE)),IF(W1415=Runoff_duration_hr_granD/2,2*CONVERT($D$4,"L","gal")/(Runoff_duration_hr_granD*60),VLOOKUP('Granular-Distrib. Calcs'!W1415,'Granular-Distrib. Calcs'!$B$4:$K$1500,6,FALSE))),2),"")</f>
        <v/>
      </c>
      <c r="Y1415" s="67" t="str">
        <f>IF(A1415="","",(SUM($N$4:N1415)/25.4^3+(4/3*PI()*(M1415/2/25.4)^3*Number_of_grains_granD)))</f>
        <v/>
      </c>
      <c r="Z1415" s="67" t="str">
        <f>IF(A1415="","",(SUM($O$4:O1415)+(4/3*PI()*(M1415/2)^3*Chem_block_density_granD/10^3*Number_of_grains_granD)))</f>
        <v/>
      </c>
    </row>
    <row r="1416" spans="1:26" x14ac:dyDescent="0.3">
      <c r="A1416" s="68" t="str">
        <f t="shared" si="389"/>
        <v/>
      </c>
      <c r="B1416" s="68" t="str">
        <f t="shared" si="374"/>
        <v/>
      </c>
      <c r="C1416" s="68" t="str">
        <f t="shared" si="375"/>
        <v/>
      </c>
      <c r="D1416" s="67" t="str">
        <f t="shared" si="376"/>
        <v/>
      </c>
      <c r="E1416" s="262" t="str">
        <f t="shared" si="377"/>
        <v/>
      </c>
      <c r="F1416" s="262" t="str">
        <f>IF(E1416="","",SUM(E$4:E1416))</f>
        <v/>
      </c>
      <c r="G1416" s="262" t="str">
        <f t="shared" si="378"/>
        <v/>
      </c>
      <c r="H1416" s="67" t="str">
        <f t="shared" si="379"/>
        <v/>
      </c>
      <c r="I1416" s="67" t="str">
        <f t="shared" si="380"/>
        <v/>
      </c>
      <c r="J1416" s="67" t="str">
        <f>IF(I1416="","",SUM(I$4:I1416))</f>
        <v/>
      </c>
      <c r="K1416" s="67" t="str">
        <f t="shared" si="381"/>
        <v/>
      </c>
      <c r="L1416" s="77" t="str">
        <f t="shared" si="390"/>
        <v/>
      </c>
      <c r="M1416" s="77" t="str">
        <f t="shared" si="382"/>
        <v/>
      </c>
      <c r="N1416" s="67" t="str">
        <f t="shared" si="383"/>
        <v/>
      </c>
      <c r="O1416" s="67" t="str">
        <f t="shared" si="384"/>
        <v/>
      </c>
      <c r="P1416" s="67" t="str">
        <f t="shared" si="385"/>
        <v/>
      </c>
      <c r="Q1416" s="27" t="str">
        <f>IF(A1416="","",(CONVERT(Total_chem_mass_granD,"lbm","g")-SUM($O$4:O1416))/CONVERT(Total_chem_mass_granD,"lbm","g"))</f>
        <v/>
      </c>
      <c r="R1416" s="66" t="str">
        <f t="shared" si="386"/>
        <v/>
      </c>
      <c r="S1416" s="65" t="str">
        <f t="shared" si="387"/>
        <v/>
      </c>
      <c r="T1416" s="88" t="str">
        <f>IF(Q1416="","",SUM($P$4:P1416)*1000/J1416*(1-Percent_bound_granD))</f>
        <v/>
      </c>
      <c r="U1416" s="88" t="str">
        <f>IF(Q1416="","",SUM($P$4:P1416)*1000/F1416*(1-Percent_bound_granD))</f>
        <v/>
      </c>
      <c r="V1416" s="90" t="str">
        <f t="shared" si="388"/>
        <v/>
      </c>
      <c r="W1416" s="68" t="str">
        <f>IF(AND(B1415&lt;Runoff_duration_hr_granD/2,B1416&gt;Runoff_duration_hr_granD/2),Runoff_duration_hr_granD/2,INDEX($B$4:$B$1500,IF(B1416&gt;Runoff_duration_hr_granD/2,ROWS($W$4:W1416)-1,ROWS($W$4:W1416))))</f>
        <v/>
      </c>
      <c r="X1416" s="103" t="str">
        <f>IFERROR(ROUND(IF(HG_shape_granD="Constant flow",IF(W1416=Runoff_duration_hr_granD/2,CONVERT($D$4,"L","gal")/(Runoff_duration_hr_granD*60),VLOOKUP('Granular-Distrib. Calcs'!W1416,'Granular-Distrib. Calcs'!$B$4:$K$1500,6,FALSE)),IF(W1416=Runoff_duration_hr_granD/2,2*CONVERT($D$4,"L","gal")/(Runoff_duration_hr_granD*60),VLOOKUP('Granular-Distrib. Calcs'!W1416,'Granular-Distrib. Calcs'!$B$4:$K$1500,6,FALSE))),2),"")</f>
        <v/>
      </c>
      <c r="Y1416" s="67" t="str">
        <f>IF(A1416="","",(SUM($N$4:N1416)/25.4^3+(4/3*PI()*(M1416/2/25.4)^3*Number_of_grains_granD)))</f>
        <v/>
      </c>
      <c r="Z1416" s="67" t="str">
        <f>IF(A1416="","",(SUM($O$4:O1416)+(4/3*PI()*(M1416/2)^3*Chem_block_density_granD/10^3*Number_of_grains_granD)))</f>
        <v/>
      </c>
    </row>
    <row r="1417" spans="1:26" x14ac:dyDescent="0.3">
      <c r="A1417" s="68" t="str">
        <f t="shared" si="389"/>
        <v/>
      </c>
      <c r="B1417" s="68" t="str">
        <f t="shared" si="374"/>
        <v/>
      </c>
      <c r="C1417" s="68" t="str">
        <f t="shared" si="375"/>
        <v/>
      </c>
      <c r="D1417" s="67" t="str">
        <f t="shared" si="376"/>
        <v/>
      </c>
      <c r="E1417" s="262" t="str">
        <f t="shared" si="377"/>
        <v/>
      </c>
      <c r="F1417" s="262" t="str">
        <f>IF(E1417="","",SUM(E$4:E1417))</f>
        <v/>
      </c>
      <c r="G1417" s="262" t="str">
        <f t="shared" si="378"/>
        <v/>
      </c>
      <c r="H1417" s="67" t="str">
        <f t="shared" si="379"/>
        <v/>
      </c>
      <c r="I1417" s="67" t="str">
        <f t="shared" si="380"/>
        <v/>
      </c>
      <c r="J1417" s="67" t="str">
        <f>IF(I1417="","",SUM(I$4:I1417))</f>
        <v/>
      </c>
      <c r="K1417" s="67" t="str">
        <f t="shared" si="381"/>
        <v/>
      </c>
      <c r="L1417" s="77" t="str">
        <f t="shared" si="390"/>
        <v/>
      </c>
      <c r="M1417" s="77" t="str">
        <f t="shared" si="382"/>
        <v/>
      </c>
      <c r="N1417" s="67" t="str">
        <f t="shared" si="383"/>
        <v/>
      </c>
      <c r="O1417" s="67" t="str">
        <f t="shared" si="384"/>
        <v/>
      </c>
      <c r="P1417" s="67" t="str">
        <f t="shared" si="385"/>
        <v/>
      </c>
      <c r="Q1417" s="27" t="str">
        <f>IF(A1417="","",(CONVERT(Total_chem_mass_granD,"lbm","g")-SUM($O$4:O1417))/CONVERT(Total_chem_mass_granD,"lbm","g"))</f>
        <v/>
      </c>
      <c r="R1417" s="66" t="str">
        <f t="shared" si="386"/>
        <v/>
      </c>
      <c r="S1417" s="65" t="str">
        <f t="shared" si="387"/>
        <v/>
      </c>
      <c r="T1417" s="88" t="str">
        <f>IF(Q1417="","",SUM($P$4:P1417)*1000/J1417*(1-Percent_bound_granD))</f>
        <v/>
      </c>
      <c r="U1417" s="88" t="str">
        <f>IF(Q1417="","",SUM($P$4:P1417)*1000/F1417*(1-Percent_bound_granD))</f>
        <v/>
      </c>
      <c r="V1417" s="90" t="str">
        <f t="shared" si="388"/>
        <v/>
      </c>
      <c r="W1417" s="68" t="str">
        <f>IF(AND(B1416&lt;Runoff_duration_hr_granD/2,B1417&gt;Runoff_duration_hr_granD/2),Runoff_duration_hr_granD/2,INDEX($B$4:$B$1500,IF(B1417&gt;Runoff_duration_hr_granD/2,ROWS($W$4:W1417)-1,ROWS($W$4:W1417))))</f>
        <v/>
      </c>
      <c r="X1417" s="103" t="str">
        <f>IFERROR(ROUND(IF(HG_shape_granD="Constant flow",IF(W1417=Runoff_duration_hr_granD/2,CONVERT($D$4,"L","gal")/(Runoff_duration_hr_granD*60),VLOOKUP('Granular-Distrib. Calcs'!W1417,'Granular-Distrib. Calcs'!$B$4:$K$1500,6,FALSE)),IF(W1417=Runoff_duration_hr_granD/2,2*CONVERT($D$4,"L","gal")/(Runoff_duration_hr_granD*60),VLOOKUP('Granular-Distrib. Calcs'!W1417,'Granular-Distrib. Calcs'!$B$4:$K$1500,6,FALSE))),2),"")</f>
        <v/>
      </c>
      <c r="Y1417" s="67" t="str">
        <f>IF(A1417="","",(SUM($N$4:N1417)/25.4^3+(4/3*PI()*(M1417/2/25.4)^3*Number_of_grains_granD)))</f>
        <v/>
      </c>
      <c r="Z1417" s="67" t="str">
        <f>IF(A1417="","",(SUM($O$4:O1417)+(4/3*PI()*(M1417/2)^3*Chem_block_density_granD/10^3*Number_of_grains_granD)))</f>
        <v/>
      </c>
    </row>
    <row r="1418" spans="1:26" x14ac:dyDescent="0.3">
      <c r="A1418" s="68" t="str">
        <f t="shared" si="389"/>
        <v/>
      </c>
      <c r="B1418" s="68" t="str">
        <f t="shared" si="374"/>
        <v/>
      </c>
      <c r="C1418" s="68" t="str">
        <f t="shared" si="375"/>
        <v/>
      </c>
      <c r="D1418" s="67" t="str">
        <f t="shared" si="376"/>
        <v/>
      </c>
      <c r="E1418" s="262" t="str">
        <f t="shared" si="377"/>
        <v/>
      </c>
      <c r="F1418" s="262" t="str">
        <f>IF(E1418="","",SUM(E$4:E1418))</f>
        <v/>
      </c>
      <c r="G1418" s="262" t="str">
        <f t="shared" si="378"/>
        <v/>
      </c>
      <c r="H1418" s="67" t="str">
        <f t="shared" si="379"/>
        <v/>
      </c>
      <c r="I1418" s="67" t="str">
        <f t="shared" si="380"/>
        <v/>
      </c>
      <c r="J1418" s="67" t="str">
        <f>IF(I1418="","",SUM(I$4:I1418))</f>
        <v/>
      </c>
      <c r="K1418" s="67" t="str">
        <f t="shared" si="381"/>
        <v/>
      </c>
      <c r="L1418" s="77" t="str">
        <f t="shared" si="390"/>
        <v/>
      </c>
      <c r="M1418" s="77" t="str">
        <f t="shared" si="382"/>
        <v/>
      </c>
      <c r="N1418" s="67" t="str">
        <f t="shared" si="383"/>
        <v/>
      </c>
      <c r="O1418" s="67" t="str">
        <f t="shared" si="384"/>
        <v/>
      </c>
      <c r="P1418" s="67" t="str">
        <f t="shared" si="385"/>
        <v/>
      </c>
      <c r="Q1418" s="27" t="str">
        <f>IF(A1418="","",(CONVERT(Total_chem_mass_granD,"lbm","g")-SUM($O$4:O1418))/CONVERT(Total_chem_mass_granD,"lbm","g"))</f>
        <v/>
      </c>
      <c r="R1418" s="66" t="str">
        <f t="shared" si="386"/>
        <v/>
      </c>
      <c r="S1418" s="65" t="str">
        <f t="shared" si="387"/>
        <v/>
      </c>
      <c r="T1418" s="88" t="str">
        <f>IF(Q1418="","",SUM($P$4:P1418)*1000/J1418*(1-Percent_bound_granD))</f>
        <v/>
      </c>
      <c r="U1418" s="88" t="str">
        <f>IF(Q1418="","",SUM($P$4:P1418)*1000/F1418*(1-Percent_bound_granD))</f>
        <v/>
      </c>
      <c r="V1418" s="90" t="str">
        <f t="shared" si="388"/>
        <v/>
      </c>
      <c r="W1418" s="68" t="str">
        <f>IF(AND(B1417&lt;Runoff_duration_hr_granD/2,B1418&gt;Runoff_duration_hr_granD/2),Runoff_duration_hr_granD/2,INDEX($B$4:$B$1500,IF(B1418&gt;Runoff_duration_hr_granD/2,ROWS($W$4:W1418)-1,ROWS($W$4:W1418))))</f>
        <v/>
      </c>
      <c r="X1418" s="103" t="str">
        <f>IFERROR(ROUND(IF(HG_shape_granD="Constant flow",IF(W1418=Runoff_duration_hr_granD/2,CONVERT($D$4,"L","gal")/(Runoff_duration_hr_granD*60),VLOOKUP('Granular-Distrib. Calcs'!W1418,'Granular-Distrib. Calcs'!$B$4:$K$1500,6,FALSE)),IF(W1418=Runoff_duration_hr_granD/2,2*CONVERT($D$4,"L","gal")/(Runoff_duration_hr_granD*60),VLOOKUP('Granular-Distrib. Calcs'!W1418,'Granular-Distrib. Calcs'!$B$4:$K$1500,6,FALSE))),2),"")</f>
        <v/>
      </c>
      <c r="Y1418" s="67" t="str">
        <f>IF(A1418="","",(SUM($N$4:N1418)/25.4^3+(4/3*PI()*(M1418/2/25.4)^3*Number_of_grains_granD)))</f>
        <v/>
      </c>
      <c r="Z1418" s="67" t="str">
        <f>IF(A1418="","",(SUM($O$4:O1418)+(4/3*PI()*(M1418/2)^3*Chem_block_density_granD/10^3*Number_of_grains_granD)))</f>
        <v/>
      </c>
    </row>
    <row r="1419" spans="1:26" x14ac:dyDescent="0.3">
      <c r="A1419" s="68" t="str">
        <f t="shared" si="389"/>
        <v/>
      </c>
      <c r="B1419" s="68" t="str">
        <f t="shared" si="374"/>
        <v/>
      </c>
      <c r="C1419" s="68" t="str">
        <f t="shared" si="375"/>
        <v/>
      </c>
      <c r="D1419" s="67" t="str">
        <f t="shared" si="376"/>
        <v/>
      </c>
      <c r="E1419" s="262" t="str">
        <f t="shared" si="377"/>
        <v/>
      </c>
      <c r="F1419" s="262" t="str">
        <f>IF(E1419="","",SUM(E$4:E1419))</f>
        <v/>
      </c>
      <c r="G1419" s="262" t="str">
        <f t="shared" si="378"/>
        <v/>
      </c>
      <c r="H1419" s="67" t="str">
        <f t="shared" si="379"/>
        <v/>
      </c>
      <c r="I1419" s="67" t="str">
        <f t="shared" si="380"/>
        <v/>
      </c>
      <c r="J1419" s="67" t="str">
        <f>IF(I1419="","",SUM(I$4:I1419))</f>
        <v/>
      </c>
      <c r="K1419" s="67" t="str">
        <f t="shared" si="381"/>
        <v/>
      </c>
      <c r="L1419" s="77" t="str">
        <f t="shared" si="390"/>
        <v/>
      </c>
      <c r="M1419" s="77" t="str">
        <f t="shared" si="382"/>
        <v/>
      </c>
      <c r="N1419" s="67" t="str">
        <f t="shared" si="383"/>
        <v/>
      </c>
      <c r="O1419" s="67" t="str">
        <f t="shared" si="384"/>
        <v/>
      </c>
      <c r="P1419" s="67" t="str">
        <f t="shared" si="385"/>
        <v/>
      </c>
      <c r="Q1419" s="27" t="str">
        <f>IF(A1419="","",(CONVERT(Total_chem_mass_granD,"lbm","g")-SUM($O$4:O1419))/CONVERT(Total_chem_mass_granD,"lbm","g"))</f>
        <v/>
      </c>
      <c r="R1419" s="66" t="str">
        <f t="shared" si="386"/>
        <v/>
      </c>
      <c r="S1419" s="65" t="str">
        <f t="shared" si="387"/>
        <v/>
      </c>
      <c r="T1419" s="88" t="str">
        <f>IF(Q1419="","",SUM($P$4:P1419)*1000/J1419*(1-Percent_bound_granD))</f>
        <v/>
      </c>
      <c r="U1419" s="88" t="str">
        <f>IF(Q1419="","",SUM($P$4:P1419)*1000/F1419*(1-Percent_bound_granD))</f>
        <v/>
      </c>
      <c r="V1419" s="90" t="str">
        <f t="shared" si="388"/>
        <v/>
      </c>
      <c r="W1419" s="68" t="str">
        <f>IF(AND(B1418&lt;Runoff_duration_hr_granD/2,B1419&gt;Runoff_duration_hr_granD/2),Runoff_duration_hr_granD/2,INDEX($B$4:$B$1500,IF(B1419&gt;Runoff_duration_hr_granD/2,ROWS($W$4:W1419)-1,ROWS($W$4:W1419))))</f>
        <v/>
      </c>
      <c r="X1419" s="103" t="str">
        <f>IFERROR(ROUND(IF(HG_shape_granD="Constant flow",IF(W1419=Runoff_duration_hr_granD/2,CONVERT($D$4,"L","gal")/(Runoff_duration_hr_granD*60),VLOOKUP('Granular-Distrib. Calcs'!W1419,'Granular-Distrib. Calcs'!$B$4:$K$1500,6,FALSE)),IF(W1419=Runoff_duration_hr_granD/2,2*CONVERT($D$4,"L","gal")/(Runoff_duration_hr_granD*60),VLOOKUP('Granular-Distrib. Calcs'!W1419,'Granular-Distrib. Calcs'!$B$4:$K$1500,6,FALSE))),2),"")</f>
        <v/>
      </c>
      <c r="Y1419" s="67" t="str">
        <f>IF(A1419="","",(SUM($N$4:N1419)/25.4^3+(4/3*PI()*(M1419/2/25.4)^3*Number_of_grains_granD)))</f>
        <v/>
      </c>
      <c r="Z1419" s="67" t="str">
        <f>IF(A1419="","",(SUM($O$4:O1419)+(4/3*PI()*(M1419/2)^3*Chem_block_density_granD/10^3*Number_of_grains_granD)))</f>
        <v/>
      </c>
    </row>
    <row r="1420" spans="1:26" x14ac:dyDescent="0.3">
      <c r="A1420" s="68" t="str">
        <f t="shared" si="389"/>
        <v/>
      </c>
      <c r="B1420" s="68" t="str">
        <f t="shared" si="374"/>
        <v/>
      </c>
      <c r="C1420" s="68" t="str">
        <f t="shared" si="375"/>
        <v/>
      </c>
      <c r="D1420" s="67" t="str">
        <f t="shared" si="376"/>
        <v/>
      </c>
      <c r="E1420" s="262" t="str">
        <f t="shared" si="377"/>
        <v/>
      </c>
      <c r="F1420" s="262" t="str">
        <f>IF(E1420="","",SUM(E$4:E1420))</f>
        <v/>
      </c>
      <c r="G1420" s="262" t="str">
        <f t="shared" si="378"/>
        <v/>
      </c>
      <c r="H1420" s="67" t="str">
        <f t="shared" si="379"/>
        <v/>
      </c>
      <c r="I1420" s="67" t="str">
        <f t="shared" si="380"/>
        <v/>
      </c>
      <c r="J1420" s="67" t="str">
        <f>IF(I1420="","",SUM(I$4:I1420))</f>
        <v/>
      </c>
      <c r="K1420" s="67" t="str">
        <f t="shared" si="381"/>
        <v/>
      </c>
      <c r="L1420" s="77" t="str">
        <f t="shared" si="390"/>
        <v/>
      </c>
      <c r="M1420" s="77" t="str">
        <f t="shared" si="382"/>
        <v/>
      </c>
      <c r="N1420" s="67" t="str">
        <f t="shared" si="383"/>
        <v/>
      </c>
      <c r="O1420" s="67" t="str">
        <f t="shared" si="384"/>
        <v/>
      </c>
      <c r="P1420" s="67" t="str">
        <f t="shared" si="385"/>
        <v/>
      </c>
      <c r="Q1420" s="27" t="str">
        <f>IF(A1420="","",(CONVERT(Total_chem_mass_granD,"lbm","g")-SUM($O$4:O1420))/CONVERT(Total_chem_mass_granD,"lbm","g"))</f>
        <v/>
      </c>
      <c r="R1420" s="66" t="str">
        <f t="shared" si="386"/>
        <v/>
      </c>
      <c r="S1420" s="65" t="str">
        <f t="shared" si="387"/>
        <v/>
      </c>
      <c r="T1420" s="88" t="str">
        <f>IF(Q1420="","",SUM($P$4:P1420)*1000/J1420*(1-Percent_bound_granD))</f>
        <v/>
      </c>
      <c r="U1420" s="88" t="str">
        <f>IF(Q1420="","",SUM($P$4:P1420)*1000/F1420*(1-Percent_bound_granD))</f>
        <v/>
      </c>
      <c r="V1420" s="90" t="str">
        <f t="shared" si="388"/>
        <v/>
      </c>
      <c r="W1420" s="68" t="str">
        <f>IF(AND(B1419&lt;Runoff_duration_hr_granD/2,B1420&gt;Runoff_duration_hr_granD/2),Runoff_duration_hr_granD/2,INDEX($B$4:$B$1500,IF(B1420&gt;Runoff_duration_hr_granD/2,ROWS($W$4:W1420)-1,ROWS($W$4:W1420))))</f>
        <v/>
      </c>
      <c r="X1420" s="103" t="str">
        <f>IFERROR(ROUND(IF(HG_shape_granD="Constant flow",IF(W1420=Runoff_duration_hr_granD/2,CONVERT($D$4,"L","gal")/(Runoff_duration_hr_granD*60),VLOOKUP('Granular-Distrib. Calcs'!W1420,'Granular-Distrib. Calcs'!$B$4:$K$1500,6,FALSE)),IF(W1420=Runoff_duration_hr_granD/2,2*CONVERT($D$4,"L","gal")/(Runoff_duration_hr_granD*60),VLOOKUP('Granular-Distrib. Calcs'!W1420,'Granular-Distrib. Calcs'!$B$4:$K$1500,6,FALSE))),2),"")</f>
        <v/>
      </c>
      <c r="Y1420" s="67" t="str">
        <f>IF(A1420="","",(SUM($N$4:N1420)/25.4^3+(4/3*PI()*(M1420/2/25.4)^3*Number_of_grains_granD)))</f>
        <v/>
      </c>
      <c r="Z1420" s="67" t="str">
        <f>IF(A1420="","",(SUM($O$4:O1420)+(4/3*PI()*(M1420/2)^3*Chem_block_density_granD/10^3*Number_of_grains_granD)))</f>
        <v/>
      </c>
    </row>
    <row r="1421" spans="1:26" x14ac:dyDescent="0.3">
      <c r="A1421" s="68" t="str">
        <f t="shared" si="389"/>
        <v/>
      </c>
      <c r="B1421" s="68" t="str">
        <f t="shared" si="374"/>
        <v/>
      </c>
      <c r="C1421" s="68" t="str">
        <f t="shared" si="375"/>
        <v/>
      </c>
      <c r="D1421" s="67" t="str">
        <f t="shared" si="376"/>
        <v/>
      </c>
      <c r="E1421" s="262" t="str">
        <f t="shared" si="377"/>
        <v/>
      </c>
      <c r="F1421" s="262" t="str">
        <f>IF(E1421="","",SUM(E$4:E1421))</f>
        <v/>
      </c>
      <c r="G1421" s="262" t="str">
        <f t="shared" si="378"/>
        <v/>
      </c>
      <c r="H1421" s="67" t="str">
        <f t="shared" si="379"/>
        <v/>
      </c>
      <c r="I1421" s="67" t="str">
        <f t="shared" si="380"/>
        <v/>
      </c>
      <c r="J1421" s="67" t="str">
        <f>IF(I1421="","",SUM(I$4:I1421))</f>
        <v/>
      </c>
      <c r="K1421" s="67" t="str">
        <f t="shared" si="381"/>
        <v/>
      </c>
      <c r="L1421" s="77" t="str">
        <f t="shared" si="390"/>
        <v/>
      </c>
      <c r="M1421" s="77" t="str">
        <f t="shared" si="382"/>
        <v/>
      </c>
      <c r="N1421" s="67" t="str">
        <f t="shared" si="383"/>
        <v/>
      </c>
      <c r="O1421" s="67" t="str">
        <f t="shared" si="384"/>
        <v/>
      </c>
      <c r="P1421" s="67" t="str">
        <f t="shared" si="385"/>
        <v/>
      </c>
      <c r="Q1421" s="27" t="str">
        <f>IF(A1421="","",(CONVERT(Total_chem_mass_granD,"lbm","g")-SUM($O$4:O1421))/CONVERT(Total_chem_mass_granD,"lbm","g"))</f>
        <v/>
      </c>
      <c r="R1421" s="66" t="str">
        <f t="shared" si="386"/>
        <v/>
      </c>
      <c r="S1421" s="65" t="str">
        <f t="shared" si="387"/>
        <v/>
      </c>
      <c r="T1421" s="88" t="str">
        <f>IF(Q1421="","",SUM($P$4:P1421)*1000/J1421*(1-Percent_bound_granD))</f>
        <v/>
      </c>
      <c r="U1421" s="88" t="str">
        <f>IF(Q1421="","",SUM($P$4:P1421)*1000/F1421*(1-Percent_bound_granD))</f>
        <v/>
      </c>
      <c r="V1421" s="90" t="str">
        <f t="shared" si="388"/>
        <v/>
      </c>
      <c r="W1421" s="68" t="str">
        <f>IF(AND(B1420&lt;Runoff_duration_hr_granD/2,B1421&gt;Runoff_duration_hr_granD/2),Runoff_duration_hr_granD/2,INDEX($B$4:$B$1500,IF(B1421&gt;Runoff_duration_hr_granD/2,ROWS($W$4:W1421)-1,ROWS($W$4:W1421))))</f>
        <v/>
      </c>
      <c r="X1421" s="103" t="str">
        <f>IFERROR(ROUND(IF(HG_shape_granD="Constant flow",IF(W1421=Runoff_duration_hr_granD/2,CONVERT($D$4,"L","gal")/(Runoff_duration_hr_granD*60),VLOOKUP('Granular-Distrib. Calcs'!W1421,'Granular-Distrib. Calcs'!$B$4:$K$1500,6,FALSE)),IF(W1421=Runoff_duration_hr_granD/2,2*CONVERT($D$4,"L","gal")/(Runoff_duration_hr_granD*60),VLOOKUP('Granular-Distrib. Calcs'!W1421,'Granular-Distrib. Calcs'!$B$4:$K$1500,6,FALSE))),2),"")</f>
        <v/>
      </c>
      <c r="Y1421" s="67" t="str">
        <f>IF(A1421="","",(SUM($N$4:N1421)/25.4^3+(4/3*PI()*(M1421/2/25.4)^3*Number_of_grains_granD)))</f>
        <v/>
      </c>
      <c r="Z1421" s="67" t="str">
        <f>IF(A1421="","",(SUM($O$4:O1421)+(4/3*PI()*(M1421/2)^3*Chem_block_density_granD/10^3*Number_of_grains_granD)))</f>
        <v/>
      </c>
    </row>
    <row r="1422" spans="1:26" x14ac:dyDescent="0.3">
      <c r="A1422" s="68" t="str">
        <f t="shared" si="389"/>
        <v/>
      </c>
      <c r="B1422" s="68" t="str">
        <f t="shared" si="374"/>
        <v/>
      </c>
      <c r="C1422" s="68" t="str">
        <f t="shared" si="375"/>
        <v/>
      </c>
      <c r="D1422" s="67" t="str">
        <f t="shared" si="376"/>
        <v/>
      </c>
      <c r="E1422" s="262" t="str">
        <f t="shared" si="377"/>
        <v/>
      </c>
      <c r="F1422" s="262" t="str">
        <f>IF(E1422="","",SUM(E$4:E1422))</f>
        <v/>
      </c>
      <c r="G1422" s="262" t="str">
        <f t="shared" si="378"/>
        <v/>
      </c>
      <c r="H1422" s="67" t="str">
        <f t="shared" si="379"/>
        <v/>
      </c>
      <c r="I1422" s="67" t="str">
        <f t="shared" si="380"/>
        <v/>
      </c>
      <c r="J1422" s="67" t="str">
        <f>IF(I1422="","",SUM(I$4:I1422))</f>
        <v/>
      </c>
      <c r="K1422" s="67" t="str">
        <f t="shared" si="381"/>
        <v/>
      </c>
      <c r="L1422" s="77" t="str">
        <f t="shared" si="390"/>
        <v/>
      </c>
      <c r="M1422" s="77" t="str">
        <f t="shared" si="382"/>
        <v/>
      </c>
      <c r="N1422" s="67" t="str">
        <f t="shared" si="383"/>
        <v/>
      </c>
      <c r="O1422" s="67" t="str">
        <f t="shared" si="384"/>
        <v/>
      </c>
      <c r="P1422" s="67" t="str">
        <f t="shared" si="385"/>
        <v/>
      </c>
      <c r="Q1422" s="27" t="str">
        <f>IF(A1422="","",(CONVERT(Total_chem_mass_granD,"lbm","g")-SUM($O$4:O1422))/CONVERT(Total_chem_mass_granD,"lbm","g"))</f>
        <v/>
      </c>
      <c r="R1422" s="66" t="str">
        <f t="shared" si="386"/>
        <v/>
      </c>
      <c r="S1422" s="65" t="str">
        <f t="shared" si="387"/>
        <v/>
      </c>
      <c r="T1422" s="88" t="str">
        <f>IF(Q1422="","",SUM($P$4:P1422)*1000/J1422*(1-Percent_bound_granD))</f>
        <v/>
      </c>
      <c r="U1422" s="88" t="str">
        <f>IF(Q1422="","",SUM($P$4:P1422)*1000/F1422*(1-Percent_bound_granD))</f>
        <v/>
      </c>
      <c r="V1422" s="90" t="str">
        <f t="shared" si="388"/>
        <v/>
      </c>
      <c r="W1422" s="68" t="str">
        <f>IF(AND(B1421&lt;Runoff_duration_hr_granD/2,B1422&gt;Runoff_duration_hr_granD/2),Runoff_duration_hr_granD/2,INDEX($B$4:$B$1500,IF(B1422&gt;Runoff_duration_hr_granD/2,ROWS($W$4:W1422)-1,ROWS($W$4:W1422))))</f>
        <v/>
      </c>
      <c r="X1422" s="103" t="str">
        <f>IFERROR(ROUND(IF(HG_shape_granD="Constant flow",IF(W1422=Runoff_duration_hr_granD/2,CONVERT($D$4,"L","gal")/(Runoff_duration_hr_granD*60),VLOOKUP('Granular-Distrib. Calcs'!W1422,'Granular-Distrib. Calcs'!$B$4:$K$1500,6,FALSE)),IF(W1422=Runoff_duration_hr_granD/2,2*CONVERT($D$4,"L","gal")/(Runoff_duration_hr_granD*60),VLOOKUP('Granular-Distrib. Calcs'!W1422,'Granular-Distrib. Calcs'!$B$4:$K$1500,6,FALSE))),2),"")</f>
        <v/>
      </c>
      <c r="Y1422" s="67" t="str">
        <f>IF(A1422="","",(SUM($N$4:N1422)/25.4^3+(4/3*PI()*(M1422/2/25.4)^3*Number_of_grains_granD)))</f>
        <v/>
      </c>
      <c r="Z1422" s="67" t="str">
        <f>IF(A1422="","",(SUM($O$4:O1422)+(4/3*PI()*(M1422/2)^3*Chem_block_density_granD/10^3*Number_of_grains_granD)))</f>
        <v/>
      </c>
    </row>
    <row r="1423" spans="1:26" x14ac:dyDescent="0.3">
      <c r="A1423" s="68" t="str">
        <f t="shared" si="389"/>
        <v/>
      </c>
      <c r="B1423" s="68" t="str">
        <f t="shared" si="374"/>
        <v/>
      </c>
      <c r="C1423" s="68" t="str">
        <f t="shared" si="375"/>
        <v/>
      </c>
      <c r="D1423" s="67" t="str">
        <f t="shared" si="376"/>
        <v/>
      </c>
      <c r="E1423" s="262" t="str">
        <f t="shared" si="377"/>
        <v/>
      </c>
      <c r="F1423" s="262" t="str">
        <f>IF(E1423="","",SUM(E$4:E1423))</f>
        <v/>
      </c>
      <c r="G1423" s="262" t="str">
        <f t="shared" si="378"/>
        <v/>
      </c>
      <c r="H1423" s="67" t="str">
        <f t="shared" si="379"/>
        <v/>
      </c>
      <c r="I1423" s="67" t="str">
        <f t="shared" si="380"/>
        <v/>
      </c>
      <c r="J1423" s="67" t="str">
        <f>IF(I1423="","",SUM(I$4:I1423))</f>
        <v/>
      </c>
      <c r="K1423" s="67" t="str">
        <f t="shared" si="381"/>
        <v/>
      </c>
      <c r="L1423" s="77" t="str">
        <f t="shared" si="390"/>
        <v/>
      </c>
      <c r="M1423" s="77" t="str">
        <f t="shared" si="382"/>
        <v/>
      </c>
      <c r="N1423" s="67" t="str">
        <f t="shared" si="383"/>
        <v/>
      </c>
      <c r="O1423" s="67" t="str">
        <f t="shared" si="384"/>
        <v/>
      </c>
      <c r="P1423" s="67" t="str">
        <f t="shared" si="385"/>
        <v/>
      </c>
      <c r="Q1423" s="27" t="str">
        <f>IF(A1423="","",(CONVERT(Total_chem_mass_granD,"lbm","g")-SUM($O$4:O1423))/CONVERT(Total_chem_mass_granD,"lbm","g"))</f>
        <v/>
      </c>
      <c r="R1423" s="66" t="str">
        <f t="shared" si="386"/>
        <v/>
      </c>
      <c r="S1423" s="65" t="str">
        <f t="shared" si="387"/>
        <v/>
      </c>
      <c r="T1423" s="88" t="str">
        <f>IF(Q1423="","",SUM($P$4:P1423)*1000/J1423*(1-Percent_bound_granD))</f>
        <v/>
      </c>
      <c r="U1423" s="88" t="str">
        <f>IF(Q1423="","",SUM($P$4:P1423)*1000/F1423*(1-Percent_bound_granD))</f>
        <v/>
      </c>
      <c r="V1423" s="90" t="str">
        <f t="shared" si="388"/>
        <v/>
      </c>
      <c r="W1423" s="68" t="str">
        <f>IF(AND(B1422&lt;Runoff_duration_hr_granD/2,B1423&gt;Runoff_duration_hr_granD/2),Runoff_duration_hr_granD/2,INDEX($B$4:$B$1500,IF(B1423&gt;Runoff_duration_hr_granD/2,ROWS($W$4:W1423)-1,ROWS($W$4:W1423))))</f>
        <v/>
      </c>
      <c r="X1423" s="103" t="str">
        <f>IFERROR(ROUND(IF(HG_shape_granD="Constant flow",IF(W1423=Runoff_duration_hr_granD/2,CONVERT($D$4,"L","gal")/(Runoff_duration_hr_granD*60),VLOOKUP('Granular-Distrib. Calcs'!W1423,'Granular-Distrib. Calcs'!$B$4:$K$1500,6,FALSE)),IF(W1423=Runoff_duration_hr_granD/2,2*CONVERT($D$4,"L","gal")/(Runoff_duration_hr_granD*60),VLOOKUP('Granular-Distrib. Calcs'!W1423,'Granular-Distrib. Calcs'!$B$4:$K$1500,6,FALSE))),2),"")</f>
        <v/>
      </c>
      <c r="Y1423" s="67" t="str">
        <f>IF(A1423="","",(SUM($N$4:N1423)/25.4^3+(4/3*PI()*(M1423/2/25.4)^3*Number_of_grains_granD)))</f>
        <v/>
      </c>
      <c r="Z1423" s="67" t="str">
        <f>IF(A1423="","",(SUM($O$4:O1423)+(4/3*PI()*(M1423/2)^3*Chem_block_density_granD/10^3*Number_of_grains_granD)))</f>
        <v/>
      </c>
    </row>
    <row r="1424" spans="1:26" x14ac:dyDescent="0.3">
      <c r="A1424" s="68" t="str">
        <f t="shared" si="389"/>
        <v/>
      </c>
      <c r="B1424" s="68" t="str">
        <f t="shared" si="374"/>
        <v/>
      </c>
      <c r="C1424" s="68" t="str">
        <f t="shared" si="375"/>
        <v/>
      </c>
      <c r="D1424" s="67" t="str">
        <f t="shared" si="376"/>
        <v/>
      </c>
      <c r="E1424" s="262" t="str">
        <f t="shared" si="377"/>
        <v/>
      </c>
      <c r="F1424" s="262" t="str">
        <f>IF(E1424="","",SUM(E$4:E1424))</f>
        <v/>
      </c>
      <c r="G1424" s="262" t="str">
        <f t="shared" si="378"/>
        <v/>
      </c>
      <c r="H1424" s="67" t="str">
        <f t="shared" si="379"/>
        <v/>
      </c>
      <c r="I1424" s="67" t="str">
        <f t="shared" si="380"/>
        <v/>
      </c>
      <c r="J1424" s="67" t="str">
        <f>IF(I1424="","",SUM(I$4:I1424))</f>
        <v/>
      </c>
      <c r="K1424" s="67" t="str">
        <f t="shared" si="381"/>
        <v/>
      </c>
      <c r="L1424" s="77" t="str">
        <f t="shared" si="390"/>
        <v/>
      </c>
      <c r="M1424" s="77" t="str">
        <f t="shared" si="382"/>
        <v/>
      </c>
      <c r="N1424" s="67" t="str">
        <f t="shared" si="383"/>
        <v/>
      </c>
      <c r="O1424" s="67" t="str">
        <f t="shared" si="384"/>
        <v/>
      </c>
      <c r="P1424" s="67" t="str">
        <f t="shared" si="385"/>
        <v/>
      </c>
      <c r="Q1424" s="27" t="str">
        <f>IF(A1424="","",(CONVERT(Total_chem_mass_granD,"lbm","g")-SUM($O$4:O1424))/CONVERT(Total_chem_mass_granD,"lbm","g"))</f>
        <v/>
      </c>
      <c r="R1424" s="66" t="str">
        <f t="shared" si="386"/>
        <v/>
      </c>
      <c r="S1424" s="65" t="str">
        <f t="shared" si="387"/>
        <v/>
      </c>
      <c r="T1424" s="88" t="str">
        <f>IF(Q1424="","",SUM($P$4:P1424)*1000/J1424*(1-Percent_bound_granD))</f>
        <v/>
      </c>
      <c r="U1424" s="88" t="str">
        <f>IF(Q1424="","",SUM($P$4:P1424)*1000/F1424*(1-Percent_bound_granD))</f>
        <v/>
      </c>
      <c r="V1424" s="90" t="str">
        <f t="shared" si="388"/>
        <v/>
      </c>
      <c r="W1424" s="68" t="str">
        <f>IF(AND(B1423&lt;Runoff_duration_hr_granD/2,B1424&gt;Runoff_duration_hr_granD/2),Runoff_duration_hr_granD/2,INDEX($B$4:$B$1500,IF(B1424&gt;Runoff_duration_hr_granD/2,ROWS($W$4:W1424)-1,ROWS($W$4:W1424))))</f>
        <v/>
      </c>
      <c r="X1424" s="103" t="str">
        <f>IFERROR(ROUND(IF(HG_shape_granD="Constant flow",IF(W1424=Runoff_duration_hr_granD/2,CONVERT($D$4,"L","gal")/(Runoff_duration_hr_granD*60),VLOOKUP('Granular-Distrib. Calcs'!W1424,'Granular-Distrib. Calcs'!$B$4:$K$1500,6,FALSE)),IF(W1424=Runoff_duration_hr_granD/2,2*CONVERT($D$4,"L","gal")/(Runoff_duration_hr_granD*60),VLOOKUP('Granular-Distrib. Calcs'!W1424,'Granular-Distrib. Calcs'!$B$4:$K$1500,6,FALSE))),2),"")</f>
        <v/>
      </c>
      <c r="Y1424" s="67" t="str">
        <f>IF(A1424="","",(SUM($N$4:N1424)/25.4^3+(4/3*PI()*(M1424/2/25.4)^3*Number_of_grains_granD)))</f>
        <v/>
      </c>
      <c r="Z1424" s="67" t="str">
        <f>IF(A1424="","",(SUM($O$4:O1424)+(4/3*PI()*(M1424/2)^3*Chem_block_density_granD/10^3*Number_of_grains_granD)))</f>
        <v/>
      </c>
    </row>
    <row r="1425" spans="1:26" x14ac:dyDescent="0.3">
      <c r="A1425" s="68" t="str">
        <f t="shared" si="389"/>
        <v/>
      </c>
      <c r="B1425" s="68" t="str">
        <f t="shared" si="374"/>
        <v/>
      </c>
      <c r="C1425" s="68" t="str">
        <f t="shared" si="375"/>
        <v/>
      </c>
      <c r="D1425" s="67" t="str">
        <f t="shared" si="376"/>
        <v/>
      </c>
      <c r="E1425" s="262" t="str">
        <f t="shared" si="377"/>
        <v/>
      </c>
      <c r="F1425" s="262" t="str">
        <f>IF(E1425="","",SUM(E$4:E1425))</f>
        <v/>
      </c>
      <c r="G1425" s="262" t="str">
        <f t="shared" si="378"/>
        <v/>
      </c>
      <c r="H1425" s="67" t="str">
        <f t="shared" si="379"/>
        <v/>
      </c>
      <c r="I1425" s="67" t="str">
        <f t="shared" si="380"/>
        <v/>
      </c>
      <c r="J1425" s="67" t="str">
        <f>IF(I1425="","",SUM(I$4:I1425))</f>
        <v/>
      </c>
      <c r="K1425" s="67" t="str">
        <f t="shared" si="381"/>
        <v/>
      </c>
      <c r="L1425" s="77" t="str">
        <f t="shared" si="390"/>
        <v/>
      </c>
      <c r="M1425" s="77" t="str">
        <f t="shared" si="382"/>
        <v/>
      </c>
      <c r="N1425" s="67" t="str">
        <f t="shared" si="383"/>
        <v/>
      </c>
      <c r="O1425" s="67" t="str">
        <f t="shared" si="384"/>
        <v/>
      </c>
      <c r="P1425" s="67" t="str">
        <f t="shared" si="385"/>
        <v/>
      </c>
      <c r="Q1425" s="27" t="str">
        <f>IF(A1425="","",(CONVERT(Total_chem_mass_granD,"lbm","g")-SUM($O$4:O1425))/CONVERT(Total_chem_mass_granD,"lbm","g"))</f>
        <v/>
      </c>
      <c r="R1425" s="66" t="str">
        <f t="shared" si="386"/>
        <v/>
      </c>
      <c r="S1425" s="65" t="str">
        <f t="shared" si="387"/>
        <v/>
      </c>
      <c r="T1425" s="88" t="str">
        <f>IF(Q1425="","",SUM($P$4:P1425)*1000/J1425*(1-Percent_bound_granD))</f>
        <v/>
      </c>
      <c r="U1425" s="88" t="str">
        <f>IF(Q1425="","",SUM($P$4:P1425)*1000/F1425*(1-Percent_bound_granD))</f>
        <v/>
      </c>
      <c r="V1425" s="90" t="str">
        <f t="shared" si="388"/>
        <v/>
      </c>
      <c r="W1425" s="68" t="str">
        <f>IF(AND(B1424&lt;Runoff_duration_hr_granD/2,B1425&gt;Runoff_duration_hr_granD/2),Runoff_duration_hr_granD/2,INDEX($B$4:$B$1500,IF(B1425&gt;Runoff_duration_hr_granD/2,ROWS($W$4:W1425)-1,ROWS($W$4:W1425))))</f>
        <v/>
      </c>
      <c r="X1425" s="103" t="str">
        <f>IFERROR(ROUND(IF(HG_shape_granD="Constant flow",IF(W1425=Runoff_duration_hr_granD/2,CONVERT($D$4,"L","gal")/(Runoff_duration_hr_granD*60),VLOOKUP('Granular-Distrib. Calcs'!W1425,'Granular-Distrib. Calcs'!$B$4:$K$1500,6,FALSE)),IF(W1425=Runoff_duration_hr_granD/2,2*CONVERT($D$4,"L","gal")/(Runoff_duration_hr_granD*60),VLOOKUP('Granular-Distrib. Calcs'!W1425,'Granular-Distrib. Calcs'!$B$4:$K$1500,6,FALSE))),2),"")</f>
        <v/>
      </c>
      <c r="Y1425" s="67" t="str">
        <f>IF(A1425="","",(SUM($N$4:N1425)/25.4^3+(4/3*PI()*(M1425/2/25.4)^3*Number_of_grains_granD)))</f>
        <v/>
      </c>
      <c r="Z1425" s="67" t="str">
        <f>IF(A1425="","",(SUM($O$4:O1425)+(4/3*PI()*(M1425/2)^3*Chem_block_density_granD/10^3*Number_of_grains_granD)))</f>
        <v/>
      </c>
    </row>
    <row r="1426" spans="1:26" x14ac:dyDescent="0.3">
      <c r="A1426" s="68" t="str">
        <f t="shared" si="389"/>
        <v/>
      </c>
      <c r="B1426" s="68" t="str">
        <f t="shared" si="374"/>
        <v/>
      </c>
      <c r="C1426" s="68" t="str">
        <f t="shared" si="375"/>
        <v/>
      </c>
      <c r="D1426" s="67" t="str">
        <f t="shared" si="376"/>
        <v/>
      </c>
      <c r="E1426" s="262" t="str">
        <f t="shared" si="377"/>
        <v/>
      </c>
      <c r="F1426" s="262" t="str">
        <f>IF(E1426="","",SUM(E$4:E1426))</f>
        <v/>
      </c>
      <c r="G1426" s="262" t="str">
        <f t="shared" si="378"/>
        <v/>
      </c>
      <c r="H1426" s="67" t="str">
        <f t="shared" si="379"/>
        <v/>
      </c>
      <c r="I1426" s="67" t="str">
        <f t="shared" si="380"/>
        <v/>
      </c>
      <c r="J1426" s="67" t="str">
        <f>IF(I1426="","",SUM(I$4:I1426))</f>
        <v/>
      </c>
      <c r="K1426" s="67" t="str">
        <f t="shared" si="381"/>
        <v/>
      </c>
      <c r="L1426" s="77" t="str">
        <f t="shared" si="390"/>
        <v/>
      </c>
      <c r="M1426" s="77" t="str">
        <f t="shared" si="382"/>
        <v/>
      </c>
      <c r="N1426" s="67" t="str">
        <f t="shared" si="383"/>
        <v/>
      </c>
      <c r="O1426" s="67" t="str">
        <f t="shared" si="384"/>
        <v/>
      </c>
      <c r="P1426" s="67" t="str">
        <f t="shared" si="385"/>
        <v/>
      </c>
      <c r="Q1426" s="27" t="str">
        <f>IF(A1426="","",(CONVERT(Total_chem_mass_granD,"lbm","g")-SUM($O$4:O1426))/CONVERT(Total_chem_mass_granD,"lbm","g"))</f>
        <v/>
      </c>
      <c r="R1426" s="66" t="str">
        <f t="shared" si="386"/>
        <v/>
      </c>
      <c r="S1426" s="65" t="str">
        <f t="shared" si="387"/>
        <v/>
      </c>
      <c r="T1426" s="88" t="str">
        <f>IF(Q1426="","",SUM($P$4:P1426)*1000/J1426*(1-Percent_bound_granD))</f>
        <v/>
      </c>
      <c r="U1426" s="88" t="str">
        <f>IF(Q1426="","",SUM($P$4:P1426)*1000/F1426*(1-Percent_bound_granD))</f>
        <v/>
      </c>
      <c r="V1426" s="90" t="str">
        <f t="shared" si="388"/>
        <v/>
      </c>
      <c r="W1426" s="68" t="str">
        <f>IF(AND(B1425&lt;Runoff_duration_hr_granD/2,B1426&gt;Runoff_duration_hr_granD/2),Runoff_duration_hr_granD/2,INDEX($B$4:$B$1500,IF(B1426&gt;Runoff_duration_hr_granD/2,ROWS($W$4:W1426)-1,ROWS($W$4:W1426))))</f>
        <v/>
      </c>
      <c r="X1426" s="103" t="str">
        <f>IFERROR(ROUND(IF(HG_shape_granD="Constant flow",IF(W1426=Runoff_duration_hr_granD/2,CONVERT($D$4,"L","gal")/(Runoff_duration_hr_granD*60),VLOOKUP('Granular-Distrib. Calcs'!W1426,'Granular-Distrib. Calcs'!$B$4:$K$1500,6,FALSE)),IF(W1426=Runoff_duration_hr_granD/2,2*CONVERT($D$4,"L","gal")/(Runoff_duration_hr_granD*60),VLOOKUP('Granular-Distrib. Calcs'!W1426,'Granular-Distrib. Calcs'!$B$4:$K$1500,6,FALSE))),2),"")</f>
        <v/>
      </c>
      <c r="Y1426" s="67" t="str">
        <f>IF(A1426="","",(SUM($N$4:N1426)/25.4^3+(4/3*PI()*(M1426/2/25.4)^3*Number_of_grains_granD)))</f>
        <v/>
      </c>
      <c r="Z1426" s="67" t="str">
        <f>IF(A1426="","",(SUM($O$4:O1426)+(4/3*PI()*(M1426/2)^3*Chem_block_density_granD/10^3*Number_of_grains_granD)))</f>
        <v/>
      </c>
    </row>
    <row r="1427" spans="1:26" x14ac:dyDescent="0.3">
      <c r="A1427" s="68" t="str">
        <f t="shared" si="389"/>
        <v/>
      </c>
      <c r="B1427" s="68" t="str">
        <f t="shared" si="374"/>
        <v/>
      </c>
      <c r="C1427" s="68" t="str">
        <f t="shared" si="375"/>
        <v/>
      </c>
      <c r="D1427" s="67" t="str">
        <f t="shared" si="376"/>
        <v/>
      </c>
      <c r="E1427" s="262" t="str">
        <f t="shared" si="377"/>
        <v/>
      </c>
      <c r="F1427" s="262" t="str">
        <f>IF(E1427="","",SUM(E$4:E1427))</f>
        <v/>
      </c>
      <c r="G1427" s="262" t="str">
        <f t="shared" si="378"/>
        <v/>
      </c>
      <c r="H1427" s="67" t="str">
        <f t="shared" si="379"/>
        <v/>
      </c>
      <c r="I1427" s="67" t="str">
        <f t="shared" si="380"/>
        <v/>
      </c>
      <c r="J1427" s="67" t="str">
        <f>IF(I1427="","",SUM(I$4:I1427))</f>
        <v/>
      </c>
      <c r="K1427" s="67" t="str">
        <f t="shared" si="381"/>
        <v/>
      </c>
      <c r="L1427" s="77" t="str">
        <f t="shared" si="390"/>
        <v/>
      </c>
      <c r="M1427" s="77" t="str">
        <f t="shared" si="382"/>
        <v/>
      </c>
      <c r="N1427" s="67" t="str">
        <f t="shared" si="383"/>
        <v/>
      </c>
      <c r="O1427" s="67" t="str">
        <f t="shared" si="384"/>
        <v/>
      </c>
      <c r="P1427" s="67" t="str">
        <f t="shared" si="385"/>
        <v/>
      </c>
      <c r="Q1427" s="27" t="str">
        <f>IF(A1427="","",(CONVERT(Total_chem_mass_granD,"lbm","g")-SUM($O$4:O1427))/CONVERT(Total_chem_mass_granD,"lbm","g"))</f>
        <v/>
      </c>
      <c r="R1427" s="66" t="str">
        <f t="shared" si="386"/>
        <v/>
      </c>
      <c r="S1427" s="65" t="str">
        <f t="shared" si="387"/>
        <v/>
      </c>
      <c r="T1427" s="88" t="str">
        <f>IF(Q1427="","",SUM($P$4:P1427)*1000/J1427*(1-Percent_bound_granD))</f>
        <v/>
      </c>
      <c r="U1427" s="88" t="str">
        <f>IF(Q1427="","",SUM($P$4:P1427)*1000/F1427*(1-Percent_bound_granD))</f>
        <v/>
      </c>
      <c r="V1427" s="90" t="str">
        <f t="shared" si="388"/>
        <v/>
      </c>
      <c r="W1427" s="68" t="str">
        <f>IF(AND(B1426&lt;Runoff_duration_hr_granD/2,B1427&gt;Runoff_duration_hr_granD/2),Runoff_duration_hr_granD/2,INDEX($B$4:$B$1500,IF(B1427&gt;Runoff_duration_hr_granD/2,ROWS($W$4:W1427)-1,ROWS($W$4:W1427))))</f>
        <v/>
      </c>
      <c r="X1427" s="103" t="str">
        <f>IFERROR(ROUND(IF(HG_shape_granD="Constant flow",IF(W1427=Runoff_duration_hr_granD/2,CONVERT($D$4,"L","gal")/(Runoff_duration_hr_granD*60),VLOOKUP('Granular-Distrib. Calcs'!W1427,'Granular-Distrib. Calcs'!$B$4:$K$1500,6,FALSE)),IF(W1427=Runoff_duration_hr_granD/2,2*CONVERT($D$4,"L","gal")/(Runoff_duration_hr_granD*60),VLOOKUP('Granular-Distrib. Calcs'!W1427,'Granular-Distrib. Calcs'!$B$4:$K$1500,6,FALSE))),2),"")</f>
        <v/>
      </c>
      <c r="Y1427" s="67" t="str">
        <f>IF(A1427="","",(SUM($N$4:N1427)/25.4^3+(4/3*PI()*(M1427/2/25.4)^3*Number_of_grains_granD)))</f>
        <v/>
      </c>
      <c r="Z1427" s="67" t="str">
        <f>IF(A1427="","",(SUM($O$4:O1427)+(4/3*PI()*(M1427/2)^3*Chem_block_density_granD/10^3*Number_of_grains_granD)))</f>
        <v/>
      </c>
    </row>
    <row r="1428" spans="1:26" x14ac:dyDescent="0.3">
      <c r="A1428" s="68" t="str">
        <f t="shared" si="389"/>
        <v/>
      </c>
      <c r="B1428" s="68" t="str">
        <f t="shared" si="374"/>
        <v/>
      </c>
      <c r="C1428" s="68" t="str">
        <f t="shared" si="375"/>
        <v/>
      </c>
      <c r="D1428" s="67" t="str">
        <f t="shared" si="376"/>
        <v/>
      </c>
      <c r="E1428" s="262" t="str">
        <f t="shared" si="377"/>
        <v/>
      </c>
      <c r="F1428" s="262" t="str">
        <f>IF(E1428="","",SUM(E$4:E1428))</f>
        <v/>
      </c>
      <c r="G1428" s="262" t="str">
        <f t="shared" si="378"/>
        <v/>
      </c>
      <c r="H1428" s="67" t="str">
        <f t="shared" si="379"/>
        <v/>
      </c>
      <c r="I1428" s="67" t="str">
        <f t="shared" si="380"/>
        <v/>
      </c>
      <c r="J1428" s="67" t="str">
        <f>IF(I1428="","",SUM(I$4:I1428))</f>
        <v/>
      </c>
      <c r="K1428" s="67" t="str">
        <f t="shared" si="381"/>
        <v/>
      </c>
      <c r="L1428" s="77" t="str">
        <f t="shared" si="390"/>
        <v/>
      </c>
      <c r="M1428" s="77" t="str">
        <f t="shared" si="382"/>
        <v/>
      </c>
      <c r="N1428" s="67" t="str">
        <f t="shared" si="383"/>
        <v/>
      </c>
      <c r="O1428" s="67" t="str">
        <f t="shared" si="384"/>
        <v/>
      </c>
      <c r="P1428" s="67" t="str">
        <f t="shared" si="385"/>
        <v/>
      </c>
      <c r="Q1428" s="27" t="str">
        <f>IF(A1428="","",(CONVERT(Total_chem_mass_granD,"lbm","g")-SUM($O$4:O1428))/CONVERT(Total_chem_mass_granD,"lbm","g"))</f>
        <v/>
      </c>
      <c r="R1428" s="66" t="str">
        <f t="shared" si="386"/>
        <v/>
      </c>
      <c r="S1428" s="65" t="str">
        <f t="shared" si="387"/>
        <v/>
      </c>
      <c r="T1428" s="88" t="str">
        <f>IF(Q1428="","",SUM($P$4:P1428)*1000/J1428*(1-Percent_bound_granD))</f>
        <v/>
      </c>
      <c r="U1428" s="88" t="str">
        <f>IF(Q1428="","",SUM($P$4:P1428)*1000/F1428*(1-Percent_bound_granD))</f>
        <v/>
      </c>
      <c r="V1428" s="90" t="str">
        <f t="shared" si="388"/>
        <v/>
      </c>
      <c r="W1428" s="68" t="str">
        <f>IF(AND(B1427&lt;Runoff_duration_hr_granD/2,B1428&gt;Runoff_duration_hr_granD/2),Runoff_duration_hr_granD/2,INDEX($B$4:$B$1500,IF(B1428&gt;Runoff_duration_hr_granD/2,ROWS($W$4:W1428)-1,ROWS($W$4:W1428))))</f>
        <v/>
      </c>
      <c r="X1428" s="103" t="str">
        <f>IFERROR(ROUND(IF(HG_shape_granD="Constant flow",IF(W1428=Runoff_duration_hr_granD/2,CONVERT($D$4,"L","gal")/(Runoff_duration_hr_granD*60),VLOOKUP('Granular-Distrib. Calcs'!W1428,'Granular-Distrib. Calcs'!$B$4:$K$1500,6,FALSE)),IF(W1428=Runoff_duration_hr_granD/2,2*CONVERT($D$4,"L","gal")/(Runoff_duration_hr_granD*60),VLOOKUP('Granular-Distrib. Calcs'!W1428,'Granular-Distrib. Calcs'!$B$4:$K$1500,6,FALSE))),2),"")</f>
        <v/>
      </c>
      <c r="Y1428" s="67" t="str">
        <f>IF(A1428="","",(SUM($N$4:N1428)/25.4^3+(4/3*PI()*(M1428/2/25.4)^3*Number_of_grains_granD)))</f>
        <v/>
      </c>
      <c r="Z1428" s="67" t="str">
        <f>IF(A1428="","",(SUM($O$4:O1428)+(4/3*PI()*(M1428/2)^3*Chem_block_density_granD/10^3*Number_of_grains_granD)))</f>
        <v/>
      </c>
    </row>
    <row r="1429" spans="1:26" x14ac:dyDescent="0.3">
      <c r="A1429" s="68" t="str">
        <f t="shared" si="389"/>
        <v/>
      </c>
      <c r="B1429" s="68" t="str">
        <f t="shared" si="374"/>
        <v/>
      </c>
      <c r="C1429" s="68" t="str">
        <f t="shared" si="375"/>
        <v/>
      </c>
      <c r="D1429" s="67" t="str">
        <f t="shared" si="376"/>
        <v/>
      </c>
      <c r="E1429" s="262" t="str">
        <f t="shared" si="377"/>
        <v/>
      </c>
      <c r="F1429" s="262" t="str">
        <f>IF(E1429="","",SUM(E$4:E1429))</f>
        <v/>
      </c>
      <c r="G1429" s="262" t="str">
        <f t="shared" si="378"/>
        <v/>
      </c>
      <c r="H1429" s="67" t="str">
        <f t="shared" si="379"/>
        <v/>
      </c>
      <c r="I1429" s="67" t="str">
        <f t="shared" si="380"/>
        <v/>
      </c>
      <c r="J1429" s="67" t="str">
        <f>IF(I1429="","",SUM(I$4:I1429))</f>
        <v/>
      </c>
      <c r="K1429" s="67" t="str">
        <f t="shared" si="381"/>
        <v/>
      </c>
      <c r="L1429" s="77" t="str">
        <f t="shared" si="390"/>
        <v/>
      </c>
      <c r="M1429" s="77" t="str">
        <f t="shared" si="382"/>
        <v/>
      </c>
      <c r="N1429" s="67" t="str">
        <f t="shared" si="383"/>
        <v/>
      </c>
      <c r="O1429" s="67" t="str">
        <f t="shared" si="384"/>
        <v/>
      </c>
      <c r="P1429" s="67" t="str">
        <f t="shared" si="385"/>
        <v/>
      </c>
      <c r="Q1429" s="27" t="str">
        <f>IF(A1429="","",(CONVERT(Total_chem_mass_granD,"lbm","g")-SUM($O$4:O1429))/CONVERT(Total_chem_mass_granD,"lbm","g"))</f>
        <v/>
      </c>
      <c r="R1429" s="66" t="str">
        <f t="shared" si="386"/>
        <v/>
      </c>
      <c r="S1429" s="65" t="str">
        <f t="shared" si="387"/>
        <v/>
      </c>
      <c r="T1429" s="88" t="str">
        <f>IF(Q1429="","",SUM($P$4:P1429)*1000/J1429*(1-Percent_bound_granD))</f>
        <v/>
      </c>
      <c r="U1429" s="88" t="str">
        <f>IF(Q1429="","",SUM($P$4:P1429)*1000/F1429*(1-Percent_bound_granD))</f>
        <v/>
      </c>
      <c r="V1429" s="90" t="str">
        <f t="shared" si="388"/>
        <v/>
      </c>
      <c r="W1429" s="68" t="str">
        <f>IF(AND(B1428&lt;Runoff_duration_hr_granD/2,B1429&gt;Runoff_duration_hr_granD/2),Runoff_duration_hr_granD/2,INDEX($B$4:$B$1500,IF(B1429&gt;Runoff_duration_hr_granD/2,ROWS($W$4:W1429)-1,ROWS($W$4:W1429))))</f>
        <v/>
      </c>
      <c r="X1429" s="103" t="str">
        <f>IFERROR(ROUND(IF(HG_shape_granD="Constant flow",IF(W1429=Runoff_duration_hr_granD/2,CONVERT($D$4,"L","gal")/(Runoff_duration_hr_granD*60),VLOOKUP('Granular-Distrib. Calcs'!W1429,'Granular-Distrib. Calcs'!$B$4:$K$1500,6,FALSE)),IF(W1429=Runoff_duration_hr_granD/2,2*CONVERT($D$4,"L","gal")/(Runoff_duration_hr_granD*60),VLOOKUP('Granular-Distrib. Calcs'!W1429,'Granular-Distrib. Calcs'!$B$4:$K$1500,6,FALSE))),2),"")</f>
        <v/>
      </c>
      <c r="Y1429" s="67" t="str">
        <f>IF(A1429="","",(SUM($N$4:N1429)/25.4^3+(4/3*PI()*(M1429/2/25.4)^3*Number_of_grains_granD)))</f>
        <v/>
      </c>
      <c r="Z1429" s="67" t="str">
        <f>IF(A1429="","",(SUM($O$4:O1429)+(4/3*PI()*(M1429/2)^3*Chem_block_density_granD/10^3*Number_of_grains_granD)))</f>
        <v/>
      </c>
    </row>
    <row r="1430" spans="1:26" x14ac:dyDescent="0.3">
      <c r="A1430" s="68" t="str">
        <f t="shared" si="389"/>
        <v/>
      </c>
      <c r="B1430" s="68" t="str">
        <f t="shared" si="374"/>
        <v/>
      </c>
      <c r="C1430" s="68" t="str">
        <f t="shared" si="375"/>
        <v/>
      </c>
      <c r="D1430" s="67" t="str">
        <f t="shared" si="376"/>
        <v/>
      </c>
      <c r="E1430" s="262" t="str">
        <f t="shared" si="377"/>
        <v/>
      </c>
      <c r="F1430" s="262" t="str">
        <f>IF(E1430="","",SUM(E$4:E1430))</f>
        <v/>
      </c>
      <c r="G1430" s="262" t="str">
        <f t="shared" si="378"/>
        <v/>
      </c>
      <c r="H1430" s="67" t="str">
        <f t="shared" si="379"/>
        <v/>
      </c>
      <c r="I1430" s="67" t="str">
        <f t="shared" si="380"/>
        <v/>
      </c>
      <c r="J1430" s="67" t="str">
        <f>IF(I1430="","",SUM(I$4:I1430))</f>
        <v/>
      </c>
      <c r="K1430" s="67" t="str">
        <f t="shared" si="381"/>
        <v/>
      </c>
      <c r="L1430" s="77" t="str">
        <f t="shared" si="390"/>
        <v/>
      </c>
      <c r="M1430" s="77" t="str">
        <f t="shared" si="382"/>
        <v/>
      </c>
      <c r="N1430" s="67" t="str">
        <f t="shared" si="383"/>
        <v/>
      </c>
      <c r="O1430" s="67" t="str">
        <f t="shared" si="384"/>
        <v/>
      </c>
      <c r="P1430" s="67" t="str">
        <f t="shared" si="385"/>
        <v/>
      </c>
      <c r="Q1430" s="27" t="str">
        <f>IF(A1430="","",(CONVERT(Total_chem_mass_granD,"lbm","g")-SUM($O$4:O1430))/CONVERT(Total_chem_mass_granD,"lbm","g"))</f>
        <v/>
      </c>
      <c r="R1430" s="66" t="str">
        <f t="shared" si="386"/>
        <v/>
      </c>
      <c r="S1430" s="65" t="str">
        <f t="shared" si="387"/>
        <v/>
      </c>
      <c r="T1430" s="88" t="str">
        <f>IF(Q1430="","",SUM($P$4:P1430)*1000/J1430*(1-Percent_bound_granD))</f>
        <v/>
      </c>
      <c r="U1430" s="88" t="str">
        <f>IF(Q1430="","",SUM($P$4:P1430)*1000/F1430*(1-Percent_bound_granD))</f>
        <v/>
      </c>
      <c r="V1430" s="90" t="str">
        <f t="shared" si="388"/>
        <v/>
      </c>
      <c r="W1430" s="68" t="str">
        <f>IF(AND(B1429&lt;Runoff_duration_hr_granD/2,B1430&gt;Runoff_duration_hr_granD/2),Runoff_duration_hr_granD/2,INDEX($B$4:$B$1500,IF(B1430&gt;Runoff_duration_hr_granD/2,ROWS($W$4:W1430)-1,ROWS($W$4:W1430))))</f>
        <v/>
      </c>
      <c r="X1430" s="103" t="str">
        <f>IFERROR(ROUND(IF(HG_shape_granD="Constant flow",IF(W1430=Runoff_duration_hr_granD/2,CONVERT($D$4,"L","gal")/(Runoff_duration_hr_granD*60),VLOOKUP('Granular-Distrib. Calcs'!W1430,'Granular-Distrib. Calcs'!$B$4:$K$1500,6,FALSE)),IF(W1430=Runoff_duration_hr_granD/2,2*CONVERT($D$4,"L","gal")/(Runoff_duration_hr_granD*60),VLOOKUP('Granular-Distrib. Calcs'!W1430,'Granular-Distrib. Calcs'!$B$4:$K$1500,6,FALSE))),2),"")</f>
        <v/>
      </c>
      <c r="Y1430" s="67" t="str">
        <f>IF(A1430="","",(SUM($N$4:N1430)/25.4^3+(4/3*PI()*(M1430/2/25.4)^3*Number_of_grains_granD)))</f>
        <v/>
      </c>
      <c r="Z1430" s="67" t="str">
        <f>IF(A1430="","",(SUM($O$4:O1430)+(4/3*PI()*(M1430/2)^3*Chem_block_density_granD/10^3*Number_of_grains_granD)))</f>
        <v/>
      </c>
    </row>
    <row r="1431" spans="1:26" x14ac:dyDescent="0.3">
      <c r="A1431" s="68" t="str">
        <f t="shared" si="389"/>
        <v/>
      </c>
      <c r="B1431" s="68" t="str">
        <f t="shared" si="374"/>
        <v/>
      </c>
      <c r="C1431" s="68" t="str">
        <f t="shared" si="375"/>
        <v/>
      </c>
      <c r="D1431" s="67" t="str">
        <f t="shared" si="376"/>
        <v/>
      </c>
      <c r="E1431" s="262" t="str">
        <f t="shared" si="377"/>
        <v/>
      </c>
      <c r="F1431" s="262" t="str">
        <f>IF(E1431="","",SUM(E$4:E1431))</f>
        <v/>
      </c>
      <c r="G1431" s="262" t="str">
        <f t="shared" si="378"/>
        <v/>
      </c>
      <c r="H1431" s="67" t="str">
        <f t="shared" si="379"/>
        <v/>
      </c>
      <c r="I1431" s="67" t="str">
        <f t="shared" si="380"/>
        <v/>
      </c>
      <c r="J1431" s="67" t="str">
        <f>IF(I1431="","",SUM(I$4:I1431))</f>
        <v/>
      </c>
      <c r="K1431" s="67" t="str">
        <f t="shared" si="381"/>
        <v/>
      </c>
      <c r="L1431" s="77" t="str">
        <f t="shared" si="390"/>
        <v/>
      </c>
      <c r="M1431" s="77" t="str">
        <f t="shared" si="382"/>
        <v/>
      </c>
      <c r="N1431" s="67" t="str">
        <f t="shared" si="383"/>
        <v/>
      </c>
      <c r="O1431" s="67" t="str">
        <f t="shared" si="384"/>
        <v/>
      </c>
      <c r="P1431" s="67" t="str">
        <f t="shared" si="385"/>
        <v/>
      </c>
      <c r="Q1431" s="27" t="str">
        <f>IF(A1431="","",(CONVERT(Total_chem_mass_granD,"lbm","g")-SUM($O$4:O1431))/CONVERT(Total_chem_mass_granD,"lbm","g"))</f>
        <v/>
      </c>
      <c r="R1431" s="66" t="str">
        <f t="shared" si="386"/>
        <v/>
      </c>
      <c r="S1431" s="65" t="str">
        <f t="shared" si="387"/>
        <v/>
      </c>
      <c r="T1431" s="88" t="str">
        <f>IF(Q1431="","",SUM($P$4:P1431)*1000/J1431*(1-Percent_bound_granD))</f>
        <v/>
      </c>
      <c r="U1431" s="88" t="str">
        <f>IF(Q1431="","",SUM($P$4:P1431)*1000/F1431*(1-Percent_bound_granD))</f>
        <v/>
      </c>
      <c r="V1431" s="90" t="str">
        <f t="shared" si="388"/>
        <v/>
      </c>
      <c r="W1431" s="68" t="str">
        <f>IF(AND(B1430&lt;Runoff_duration_hr_granD/2,B1431&gt;Runoff_duration_hr_granD/2),Runoff_duration_hr_granD/2,INDEX($B$4:$B$1500,IF(B1431&gt;Runoff_duration_hr_granD/2,ROWS($W$4:W1431)-1,ROWS($W$4:W1431))))</f>
        <v/>
      </c>
      <c r="X1431" s="103" t="str">
        <f>IFERROR(ROUND(IF(HG_shape_granD="Constant flow",IF(W1431=Runoff_duration_hr_granD/2,CONVERT($D$4,"L","gal")/(Runoff_duration_hr_granD*60),VLOOKUP('Granular-Distrib. Calcs'!W1431,'Granular-Distrib. Calcs'!$B$4:$K$1500,6,FALSE)),IF(W1431=Runoff_duration_hr_granD/2,2*CONVERT($D$4,"L","gal")/(Runoff_duration_hr_granD*60),VLOOKUP('Granular-Distrib. Calcs'!W1431,'Granular-Distrib. Calcs'!$B$4:$K$1500,6,FALSE))),2),"")</f>
        <v/>
      </c>
      <c r="Y1431" s="67" t="str">
        <f>IF(A1431="","",(SUM($N$4:N1431)/25.4^3+(4/3*PI()*(M1431/2/25.4)^3*Number_of_grains_granD)))</f>
        <v/>
      </c>
      <c r="Z1431" s="67" t="str">
        <f>IF(A1431="","",(SUM($O$4:O1431)+(4/3*PI()*(M1431/2)^3*Chem_block_density_granD/10^3*Number_of_grains_granD)))</f>
        <v/>
      </c>
    </row>
    <row r="1432" spans="1:26" x14ac:dyDescent="0.3">
      <c r="A1432" s="68" t="str">
        <f t="shared" si="389"/>
        <v/>
      </c>
      <c r="B1432" s="68" t="str">
        <f t="shared" si="374"/>
        <v/>
      </c>
      <c r="C1432" s="68" t="str">
        <f t="shared" si="375"/>
        <v/>
      </c>
      <c r="D1432" s="67" t="str">
        <f t="shared" si="376"/>
        <v/>
      </c>
      <c r="E1432" s="262" t="str">
        <f t="shared" si="377"/>
        <v/>
      </c>
      <c r="F1432" s="262" t="str">
        <f>IF(E1432="","",SUM(E$4:E1432))</f>
        <v/>
      </c>
      <c r="G1432" s="262" t="str">
        <f t="shared" si="378"/>
        <v/>
      </c>
      <c r="H1432" s="67" t="str">
        <f t="shared" si="379"/>
        <v/>
      </c>
      <c r="I1432" s="67" t="str">
        <f t="shared" si="380"/>
        <v/>
      </c>
      <c r="J1432" s="67" t="str">
        <f>IF(I1432="","",SUM(I$4:I1432))</f>
        <v/>
      </c>
      <c r="K1432" s="67" t="str">
        <f t="shared" si="381"/>
        <v/>
      </c>
      <c r="L1432" s="77" t="str">
        <f t="shared" si="390"/>
        <v/>
      </c>
      <c r="M1432" s="77" t="str">
        <f t="shared" si="382"/>
        <v/>
      </c>
      <c r="N1432" s="67" t="str">
        <f t="shared" si="383"/>
        <v/>
      </c>
      <c r="O1432" s="67" t="str">
        <f t="shared" si="384"/>
        <v/>
      </c>
      <c r="P1432" s="67" t="str">
        <f t="shared" si="385"/>
        <v/>
      </c>
      <c r="Q1432" s="27" t="str">
        <f>IF(A1432="","",(CONVERT(Total_chem_mass_granD,"lbm","g")-SUM($O$4:O1432))/CONVERT(Total_chem_mass_granD,"lbm","g"))</f>
        <v/>
      </c>
      <c r="R1432" s="66" t="str">
        <f t="shared" si="386"/>
        <v/>
      </c>
      <c r="S1432" s="65" t="str">
        <f t="shared" si="387"/>
        <v/>
      </c>
      <c r="T1432" s="88" t="str">
        <f>IF(Q1432="","",SUM($P$4:P1432)*1000/J1432*(1-Percent_bound_granD))</f>
        <v/>
      </c>
      <c r="U1432" s="88" t="str">
        <f>IF(Q1432="","",SUM($P$4:P1432)*1000/F1432*(1-Percent_bound_granD))</f>
        <v/>
      </c>
      <c r="V1432" s="90" t="str">
        <f t="shared" si="388"/>
        <v/>
      </c>
      <c r="W1432" s="68" t="str">
        <f>IF(AND(B1431&lt;Runoff_duration_hr_granD/2,B1432&gt;Runoff_duration_hr_granD/2),Runoff_duration_hr_granD/2,INDEX($B$4:$B$1500,IF(B1432&gt;Runoff_duration_hr_granD/2,ROWS($W$4:W1432)-1,ROWS($W$4:W1432))))</f>
        <v/>
      </c>
      <c r="X1432" s="103" t="str">
        <f>IFERROR(ROUND(IF(HG_shape_granD="Constant flow",IF(W1432=Runoff_duration_hr_granD/2,CONVERT($D$4,"L","gal")/(Runoff_duration_hr_granD*60),VLOOKUP('Granular-Distrib. Calcs'!W1432,'Granular-Distrib. Calcs'!$B$4:$K$1500,6,FALSE)),IF(W1432=Runoff_duration_hr_granD/2,2*CONVERT($D$4,"L","gal")/(Runoff_duration_hr_granD*60),VLOOKUP('Granular-Distrib. Calcs'!W1432,'Granular-Distrib. Calcs'!$B$4:$K$1500,6,FALSE))),2),"")</f>
        <v/>
      </c>
      <c r="Y1432" s="67" t="str">
        <f>IF(A1432="","",(SUM($N$4:N1432)/25.4^3+(4/3*PI()*(M1432/2/25.4)^3*Number_of_grains_granD)))</f>
        <v/>
      </c>
      <c r="Z1432" s="67" t="str">
        <f>IF(A1432="","",(SUM($O$4:O1432)+(4/3*PI()*(M1432/2)^3*Chem_block_density_granD/10^3*Number_of_grains_granD)))</f>
        <v/>
      </c>
    </row>
    <row r="1433" spans="1:26" x14ac:dyDescent="0.3">
      <c r="A1433" s="68" t="str">
        <f t="shared" si="389"/>
        <v/>
      </c>
      <c r="B1433" s="68" t="str">
        <f t="shared" si="374"/>
        <v/>
      </c>
      <c r="C1433" s="68" t="str">
        <f t="shared" si="375"/>
        <v/>
      </c>
      <c r="D1433" s="67" t="str">
        <f t="shared" si="376"/>
        <v/>
      </c>
      <c r="E1433" s="262" t="str">
        <f t="shared" si="377"/>
        <v/>
      </c>
      <c r="F1433" s="262" t="str">
        <f>IF(E1433="","",SUM(E$4:E1433))</f>
        <v/>
      </c>
      <c r="G1433" s="262" t="str">
        <f t="shared" si="378"/>
        <v/>
      </c>
      <c r="H1433" s="67" t="str">
        <f t="shared" si="379"/>
        <v/>
      </c>
      <c r="I1433" s="67" t="str">
        <f t="shared" si="380"/>
        <v/>
      </c>
      <c r="J1433" s="67" t="str">
        <f>IF(I1433="","",SUM(I$4:I1433))</f>
        <v/>
      </c>
      <c r="K1433" s="67" t="str">
        <f t="shared" si="381"/>
        <v/>
      </c>
      <c r="L1433" s="77" t="str">
        <f t="shared" si="390"/>
        <v/>
      </c>
      <c r="M1433" s="77" t="str">
        <f t="shared" si="382"/>
        <v/>
      </c>
      <c r="N1433" s="67" t="str">
        <f t="shared" si="383"/>
        <v/>
      </c>
      <c r="O1433" s="67" t="str">
        <f t="shared" si="384"/>
        <v/>
      </c>
      <c r="P1433" s="67" t="str">
        <f t="shared" si="385"/>
        <v/>
      </c>
      <c r="Q1433" s="27" t="str">
        <f>IF(A1433="","",(CONVERT(Total_chem_mass_granD,"lbm","g")-SUM($O$4:O1433))/CONVERT(Total_chem_mass_granD,"lbm","g"))</f>
        <v/>
      </c>
      <c r="R1433" s="66" t="str">
        <f t="shared" si="386"/>
        <v/>
      </c>
      <c r="S1433" s="65" t="str">
        <f t="shared" si="387"/>
        <v/>
      </c>
      <c r="T1433" s="88" t="str">
        <f>IF(Q1433="","",SUM($P$4:P1433)*1000/J1433*(1-Percent_bound_granD))</f>
        <v/>
      </c>
      <c r="U1433" s="88" t="str">
        <f>IF(Q1433="","",SUM($P$4:P1433)*1000/F1433*(1-Percent_bound_granD))</f>
        <v/>
      </c>
      <c r="V1433" s="90" t="str">
        <f t="shared" si="388"/>
        <v/>
      </c>
      <c r="W1433" s="68" t="str">
        <f>IF(AND(B1432&lt;Runoff_duration_hr_granD/2,B1433&gt;Runoff_duration_hr_granD/2),Runoff_duration_hr_granD/2,INDEX($B$4:$B$1500,IF(B1433&gt;Runoff_duration_hr_granD/2,ROWS($W$4:W1433)-1,ROWS($W$4:W1433))))</f>
        <v/>
      </c>
      <c r="X1433" s="103" t="str">
        <f>IFERROR(ROUND(IF(HG_shape_granD="Constant flow",IF(W1433=Runoff_duration_hr_granD/2,CONVERT($D$4,"L","gal")/(Runoff_duration_hr_granD*60),VLOOKUP('Granular-Distrib. Calcs'!W1433,'Granular-Distrib. Calcs'!$B$4:$K$1500,6,FALSE)),IF(W1433=Runoff_duration_hr_granD/2,2*CONVERT($D$4,"L","gal")/(Runoff_duration_hr_granD*60),VLOOKUP('Granular-Distrib. Calcs'!W1433,'Granular-Distrib. Calcs'!$B$4:$K$1500,6,FALSE))),2),"")</f>
        <v/>
      </c>
      <c r="Y1433" s="67" t="str">
        <f>IF(A1433="","",(SUM($N$4:N1433)/25.4^3+(4/3*PI()*(M1433/2/25.4)^3*Number_of_grains_granD)))</f>
        <v/>
      </c>
      <c r="Z1433" s="67" t="str">
        <f>IF(A1433="","",(SUM($O$4:O1433)+(4/3*PI()*(M1433/2)^3*Chem_block_density_granD/10^3*Number_of_grains_granD)))</f>
        <v/>
      </c>
    </row>
    <row r="1434" spans="1:26" x14ac:dyDescent="0.3">
      <c r="A1434" s="68" t="str">
        <f t="shared" si="389"/>
        <v/>
      </c>
      <c r="B1434" s="68" t="str">
        <f t="shared" si="374"/>
        <v/>
      </c>
      <c r="C1434" s="68" t="str">
        <f t="shared" si="375"/>
        <v/>
      </c>
      <c r="D1434" s="67" t="str">
        <f t="shared" si="376"/>
        <v/>
      </c>
      <c r="E1434" s="262" t="str">
        <f t="shared" si="377"/>
        <v/>
      </c>
      <c r="F1434" s="262" t="str">
        <f>IF(E1434="","",SUM(E$4:E1434))</f>
        <v/>
      </c>
      <c r="G1434" s="262" t="str">
        <f t="shared" si="378"/>
        <v/>
      </c>
      <c r="H1434" s="67" t="str">
        <f t="shared" si="379"/>
        <v/>
      </c>
      <c r="I1434" s="67" t="str">
        <f t="shared" si="380"/>
        <v/>
      </c>
      <c r="J1434" s="67" t="str">
        <f>IF(I1434="","",SUM(I$4:I1434))</f>
        <v/>
      </c>
      <c r="K1434" s="67" t="str">
        <f t="shared" si="381"/>
        <v/>
      </c>
      <c r="L1434" s="77" t="str">
        <f t="shared" si="390"/>
        <v/>
      </c>
      <c r="M1434" s="77" t="str">
        <f t="shared" si="382"/>
        <v/>
      </c>
      <c r="N1434" s="67" t="str">
        <f t="shared" si="383"/>
        <v/>
      </c>
      <c r="O1434" s="67" t="str">
        <f t="shared" si="384"/>
        <v/>
      </c>
      <c r="P1434" s="67" t="str">
        <f t="shared" si="385"/>
        <v/>
      </c>
      <c r="Q1434" s="27" t="str">
        <f>IF(A1434="","",(CONVERT(Total_chem_mass_granD,"lbm","g")-SUM($O$4:O1434))/CONVERT(Total_chem_mass_granD,"lbm","g"))</f>
        <v/>
      </c>
      <c r="R1434" s="66" t="str">
        <f t="shared" si="386"/>
        <v/>
      </c>
      <c r="S1434" s="65" t="str">
        <f t="shared" si="387"/>
        <v/>
      </c>
      <c r="T1434" s="88" t="str">
        <f>IF(Q1434="","",SUM($P$4:P1434)*1000/J1434*(1-Percent_bound_granD))</f>
        <v/>
      </c>
      <c r="U1434" s="88" t="str">
        <f>IF(Q1434="","",SUM($P$4:P1434)*1000/F1434*(1-Percent_bound_granD))</f>
        <v/>
      </c>
      <c r="V1434" s="90" t="str">
        <f t="shared" si="388"/>
        <v/>
      </c>
      <c r="W1434" s="68" t="str">
        <f>IF(AND(B1433&lt;Runoff_duration_hr_granD/2,B1434&gt;Runoff_duration_hr_granD/2),Runoff_duration_hr_granD/2,INDEX($B$4:$B$1500,IF(B1434&gt;Runoff_duration_hr_granD/2,ROWS($W$4:W1434)-1,ROWS($W$4:W1434))))</f>
        <v/>
      </c>
      <c r="X1434" s="103" t="str">
        <f>IFERROR(ROUND(IF(HG_shape_granD="Constant flow",IF(W1434=Runoff_duration_hr_granD/2,CONVERT($D$4,"L","gal")/(Runoff_duration_hr_granD*60),VLOOKUP('Granular-Distrib. Calcs'!W1434,'Granular-Distrib. Calcs'!$B$4:$K$1500,6,FALSE)),IF(W1434=Runoff_duration_hr_granD/2,2*CONVERT($D$4,"L","gal")/(Runoff_duration_hr_granD*60),VLOOKUP('Granular-Distrib. Calcs'!W1434,'Granular-Distrib. Calcs'!$B$4:$K$1500,6,FALSE))),2),"")</f>
        <v/>
      </c>
      <c r="Y1434" s="67" t="str">
        <f>IF(A1434="","",(SUM($N$4:N1434)/25.4^3+(4/3*PI()*(M1434/2/25.4)^3*Number_of_grains_granD)))</f>
        <v/>
      </c>
      <c r="Z1434" s="67" t="str">
        <f>IF(A1434="","",(SUM($O$4:O1434)+(4/3*PI()*(M1434/2)^3*Chem_block_density_granD/10^3*Number_of_grains_granD)))</f>
        <v/>
      </c>
    </row>
    <row r="1435" spans="1:26" x14ac:dyDescent="0.3">
      <c r="A1435" s="68" t="str">
        <f t="shared" si="389"/>
        <v/>
      </c>
      <c r="B1435" s="68" t="str">
        <f t="shared" si="374"/>
        <v/>
      </c>
      <c r="C1435" s="68" t="str">
        <f t="shared" si="375"/>
        <v/>
      </c>
      <c r="D1435" s="67" t="str">
        <f t="shared" si="376"/>
        <v/>
      </c>
      <c r="E1435" s="262" t="str">
        <f t="shared" si="377"/>
        <v/>
      </c>
      <c r="F1435" s="262" t="str">
        <f>IF(E1435="","",SUM(E$4:E1435))</f>
        <v/>
      </c>
      <c r="G1435" s="262" t="str">
        <f t="shared" si="378"/>
        <v/>
      </c>
      <c r="H1435" s="67" t="str">
        <f t="shared" si="379"/>
        <v/>
      </c>
      <c r="I1435" s="67" t="str">
        <f t="shared" si="380"/>
        <v/>
      </c>
      <c r="J1435" s="67" t="str">
        <f>IF(I1435="","",SUM(I$4:I1435))</f>
        <v/>
      </c>
      <c r="K1435" s="67" t="str">
        <f t="shared" si="381"/>
        <v/>
      </c>
      <c r="L1435" s="77" t="str">
        <f t="shared" si="390"/>
        <v/>
      </c>
      <c r="M1435" s="77" t="str">
        <f t="shared" si="382"/>
        <v/>
      </c>
      <c r="N1435" s="67" t="str">
        <f t="shared" si="383"/>
        <v/>
      </c>
      <c r="O1435" s="67" t="str">
        <f t="shared" si="384"/>
        <v/>
      </c>
      <c r="P1435" s="67" t="str">
        <f t="shared" si="385"/>
        <v/>
      </c>
      <c r="Q1435" s="27" t="str">
        <f>IF(A1435="","",(CONVERT(Total_chem_mass_granD,"lbm","g")-SUM($O$4:O1435))/CONVERT(Total_chem_mass_granD,"lbm","g"))</f>
        <v/>
      </c>
      <c r="R1435" s="66" t="str">
        <f t="shared" si="386"/>
        <v/>
      </c>
      <c r="S1435" s="65" t="str">
        <f t="shared" si="387"/>
        <v/>
      </c>
      <c r="T1435" s="88" t="str">
        <f>IF(Q1435="","",SUM($P$4:P1435)*1000/J1435*(1-Percent_bound_granD))</f>
        <v/>
      </c>
      <c r="U1435" s="88" t="str">
        <f>IF(Q1435="","",SUM($P$4:P1435)*1000/F1435*(1-Percent_bound_granD))</f>
        <v/>
      </c>
      <c r="V1435" s="90" t="str">
        <f t="shared" si="388"/>
        <v/>
      </c>
      <c r="W1435" s="68" t="str">
        <f>IF(AND(B1434&lt;Runoff_duration_hr_granD/2,B1435&gt;Runoff_duration_hr_granD/2),Runoff_duration_hr_granD/2,INDEX($B$4:$B$1500,IF(B1435&gt;Runoff_duration_hr_granD/2,ROWS($W$4:W1435)-1,ROWS($W$4:W1435))))</f>
        <v/>
      </c>
      <c r="X1435" s="103" t="str">
        <f>IFERROR(ROUND(IF(HG_shape_granD="Constant flow",IF(W1435=Runoff_duration_hr_granD/2,CONVERT($D$4,"L","gal")/(Runoff_duration_hr_granD*60),VLOOKUP('Granular-Distrib. Calcs'!W1435,'Granular-Distrib. Calcs'!$B$4:$K$1500,6,FALSE)),IF(W1435=Runoff_duration_hr_granD/2,2*CONVERT($D$4,"L","gal")/(Runoff_duration_hr_granD*60),VLOOKUP('Granular-Distrib. Calcs'!W1435,'Granular-Distrib. Calcs'!$B$4:$K$1500,6,FALSE))),2),"")</f>
        <v/>
      </c>
      <c r="Y1435" s="67" t="str">
        <f>IF(A1435="","",(SUM($N$4:N1435)/25.4^3+(4/3*PI()*(M1435/2/25.4)^3*Number_of_grains_granD)))</f>
        <v/>
      </c>
      <c r="Z1435" s="67" t="str">
        <f>IF(A1435="","",(SUM($O$4:O1435)+(4/3*PI()*(M1435/2)^3*Chem_block_density_granD/10^3*Number_of_grains_granD)))</f>
        <v/>
      </c>
    </row>
    <row r="1436" spans="1:26" x14ac:dyDescent="0.3">
      <c r="A1436" s="68" t="str">
        <f t="shared" si="389"/>
        <v/>
      </c>
      <c r="B1436" s="68" t="str">
        <f t="shared" si="374"/>
        <v/>
      </c>
      <c r="C1436" s="68" t="str">
        <f t="shared" si="375"/>
        <v/>
      </c>
      <c r="D1436" s="67" t="str">
        <f t="shared" si="376"/>
        <v/>
      </c>
      <c r="E1436" s="262" t="str">
        <f t="shared" si="377"/>
        <v/>
      </c>
      <c r="F1436" s="262" t="str">
        <f>IF(E1436="","",SUM(E$4:E1436))</f>
        <v/>
      </c>
      <c r="G1436" s="262" t="str">
        <f t="shared" si="378"/>
        <v/>
      </c>
      <c r="H1436" s="67" t="str">
        <f t="shared" si="379"/>
        <v/>
      </c>
      <c r="I1436" s="67" t="str">
        <f t="shared" si="380"/>
        <v/>
      </c>
      <c r="J1436" s="67" t="str">
        <f>IF(I1436="","",SUM(I$4:I1436))</f>
        <v/>
      </c>
      <c r="K1436" s="67" t="str">
        <f t="shared" si="381"/>
        <v/>
      </c>
      <c r="L1436" s="77" t="str">
        <f t="shared" si="390"/>
        <v/>
      </c>
      <c r="M1436" s="77" t="str">
        <f t="shared" si="382"/>
        <v/>
      </c>
      <c r="N1436" s="67" t="str">
        <f t="shared" si="383"/>
        <v/>
      </c>
      <c r="O1436" s="67" t="str">
        <f t="shared" si="384"/>
        <v/>
      </c>
      <c r="P1436" s="67" t="str">
        <f t="shared" si="385"/>
        <v/>
      </c>
      <c r="Q1436" s="27" t="str">
        <f>IF(A1436="","",(CONVERT(Total_chem_mass_granD,"lbm","g")-SUM($O$4:O1436))/CONVERT(Total_chem_mass_granD,"lbm","g"))</f>
        <v/>
      </c>
      <c r="R1436" s="66" t="str">
        <f t="shared" si="386"/>
        <v/>
      </c>
      <c r="S1436" s="65" t="str">
        <f t="shared" si="387"/>
        <v/>
      </c>
      <c r="T1436" s="88" t="str">
        <f>IF(Q1436="","",SUM($P$4:P1436)*1000/J1436*(1-Percent_bound_granD))</f>
        <v/>
      </c>
      <c r="U1436" s="88" t="str">
        <f>IF(Q1436="","",SUM($P$4:P1436)*1000/F1436*(1-Percent_bound_granD))</f>
        <v/>
      </c>
      <c r="V1436" s="90" t="str">
        <f t="shared" si="388"/>
        <v/>
      </c>
      <c r="W1436" s="68" t="str">
        <f>IF(AND(B1435&lt;Runoff_duration_hr_granD/2,B1436&gt;Runoff_duration_hr_granD/2),Runoff_duration_hr_granD/2,INDEX($B$4:$B$1500,IF(B1436&gt;Runoff_duration_hr_granD/2,ROWS($W$4:W1436)-1,ROWS($W$4:W1436))))</f>
        <v/>
      </c>
      <c r="X1436" s="103" t="str">
        <f>IFERROR(ROUND(IF(HG_shape_granD="Constant flow",IF(W1436=Runoff_duration_hr_granD/2,CONVERT($D$4,"L","gal")/(Runoff_duration_hr_granD*60),VLOOKUP('Granular-Distrib. Calcs'!W1436,'Granular-Distrib. Calcs'!$B$4:$K$1500,6,FALSE)),IF(W1436=Runoff_duration_hr_granD/2,2*CONVERT($D$4,"L","gal")/(Runoff_duration_hr_granD*60),VLOOKUP('Granular-Distrib. Calcs'!W1436,'Granular-Distrib. Calcs'!$B$4:$K$1500,6,FALSE))),2),"")</f>
        <v/>
      </c>
      <c r="Y1436" s="67" t="str">
        <f>IF(A1436="","",(SUM($N$4:N1436)/25.4^3+(4/3*PI()*(M1436/2/25.4)^3*Number_of_grains_granD)))</f>
        <v/>
      </c>
      <c r="Z1436" s="67" t="str">
        <f>IF(A1436="","",(SUM($O$4:O1436)+(4/3*PI()*(M1436/2)^3*Chem_block_density_granD/10^3*Number_of_grains_granD)))</f>
        <v/>
      </c>
    </row>
    <row r="1437" spans="1:26" x14ac:dyDescent="0.3">
      <c r="A1437" s="68" t="str">
        <f t="shared" si="389"/>
        <v/>
      </c>
      <c r="B1437" s="68" t="str">
        <f t="shared" si="374"/>
        <v/>
      </c>
      <c r="C1437" s="68" t="str">
        <f t="shared" si="375"/>
        <v/>
      </c>
      <c r="D1437" s="67" t="str">
        <f t="shared" si="376"/>
        <v/>
      </c>
      <c r="E1437" s="262" t="str">
        <f t="shared" si="377"/>
        <v/>
      </c>
      <c r="F1437" s="262" t="str">
        <f>IF(E1437="","",SUM(E$4:E1437))</f>
        <v/>
      </c>
      <c r="G1437" s="262" t="str">
        <f t="shared" si="378"/>
        <v/>
      </c>
      <c r="H1437" s="67" t="str">
        <f t="shared" si="379"/>
        <v/>
      </c>
      <c r="I1437" s="67" t="str">
        <f t="shared" si="380"/>
        <v/>
      </c>
      <c r="J1437" s="67" t="str">
        <f>IF(I1437="","",SUM(I$4:I1437))</f>
        <v/>
      </c>
      <c r="K1437" s="67" t="str">
        <f t="shared" si="381"/>
        <v/>
      </c>
      <c r="L1437" s="77" t="str">
        <f t="shared" si="390"/>
        <v/>
      </c>
      <c r="M1437" s="77" t="str">
        <f t="shared" si="382"/>
        <v/>
      </c>
      <c r="N1437" s="67" t="str">
        <f t="shared" si="383"/>
        <v/>
      </c>
      <c r="O1437" s="67" t="str">
        <f t="shared" si="384"/>
        <v/>
      </c>
      <c r="P1437" s="67" t="str">
        <f t="shared" si="385"/>
        <v/>
      </c>
      <c r="Q1437" s="27" t="str">
        <f>IF(A1437="","",(CONVERT(Total_chem_mass_granD,"lbm","g")-SUM($O$4:O1437))/CONVERT(Total_chem_mass_granD,"lbm","g"))</f>
        <v/>
      </c>
      <c r="R1437" s="66" t="str">
        <f t="shared" si="386"/>
        <v/>
      </c>
      <c r="S1437" s="65" t="str">
        <f t="shared" si="387"/>
        <v/>
      </c>
      <c r="T1437" s="88" t="str">
        <f>IF(Q1437="","",SUM($P$4:P1437)*1000/J1437*(1-Percent_bound_granD))</f>
        <v/>
      </c>
      <c r="U1437" s="88" t="str">
        <f>IF(Q1437="","",SUM($P$4:P1437)*1000/F1437*(1-Percent_bound_granD))</f>
        <v/>
      </c>
      <c r="V1437" s="90" t="str">
        <f t="shared" si="388"/>
        <v/>
      </c>
      <c r="W1437" s="68" t="str">
        <f>IF(AND(B1436&lt;Runoff_duration_hr_granD/2,B1437&gt;Runoff_duration_hr_granD/2),Runoff_duration_hr_granD/2,INDEX($B$4:$B$1500,IF(B1437&gt;Runoff_duration_hr_granD/2,ROWS($W$4:W1437)-1,ROWS($W$4:W1437))))</f>
        <v/>
      </c>
      <c r="X1437" s="103" t="str">
        <f>IFERROR(ROUND(IF(HG_shape_granD="Constant flow",IF(W1437=Runoff_duration_hr_granD/2,CONVERT($D$4,"L","gal")/(Runoff_duration_hr_granD*60),VLOOKUP('Granular-Distrib. Calcs'!W1437,'Granular-Distrib. Calcs'!$B$4:$K$1500,6,FALSE)),IF(W1437=Runoff_duration_hr_granD/2,2*CONVERT($D$4,"L","gal")/(Runoff_duration_hr_granD*60),VLOOKUP('Granular-Distrib. Calcs'!W1437,'Granular-Distrib. Calcs'!$B$4:$K$1500,6,FALSE))),2),"")</f>
        <v/>
      </c>
      <c r="Y1437" s="67" t="str">
        <f>IF(A1437="","",(SUM($N$4:N1437)/25.4^3+(4/3*PI()*(M1437/2/25.4)^3*Number_of_grains_granD)))</f>
        <v/>
      </c>
      <c r="Z1437" s="67" t="str">
        <f>IF(A1437="","",(SUM($O$4:O1437)+(4/3*PI()*(M1437/2)^3*Chem_block_density_granD/10^3*Number_of_grains_granD)))</f>
        <v/>
      </c>
    </row>
    <row r="1438" spans="1:26" x14ac:dyDescent="0.3">
      <c r="A1438" s="68" t="str">
        <f t="shared" si="389"/>
        <v/>
      </c>
      <c r="B1438" s="68" t="str">
        <f t="shared" si="374"/>
        <v/>
      </c>
      <c r="C1438" s="68" t="str">
        <f t="shared" si="375"/>
        <v/>
      </c>
      <c r="D1438" s="67" t="str">
        <f t="shared" si="376"/>
        <v/>
      </c>
      <c r="E1438" s="262" t="str">
        <f t="shared" si="377"/>
        <v/>
      </c>
      <c r="F1438" s="262" t="str">
        <f>IF(E1438="","",SUM(E$4:E1438))</f>
        <v/>
      </c>
      <c r="G1438" s="262" t="str">
        <f t="shared" si="378"/>
        <v/>
      </c>
      <c r="H1438" s="67" t="str">
        <f t="shared" si="379"/>
        <v/>
      </c>
      <c r="I1438" s="67" t="str">
        <f t="shared" si="380"/>
        <v/>
      </c>
      <c r="J1438" s="67" t="str">
        <f>IF(I1438="","",SUM(I$4:I1438))</f>
        <v/>
      </c>
      <c r="K1438" s="67" t="str">
        <f t="shared" si="381"/>
        <v/>
      </c>
      <c r="L1438" s="77" t="str">
        <f t="shared" si="390"/>
        <v/>
      </c>
      <c r="M1438" s="77" t="str">
        <f t="shared" si="382"/>
        <v/>
      </c>
      <c r="N1438" s="67" t="str">
        <f t="shared" si="383"/>
        <v/>
      </c>
      <c r="O1438" s="67" t="str">
        <f t="shared" si="384"/>
        <v/>
      </c>
      <c r="P1438" s="67" t="str">
        <f t="shared" si="385"/>
        <v/>
      </c>
      <c r="Q1438" s="27" t="str">
        <f>IF(A1438="","",(CONVERT(Total_chem_mass_granD,"lbm","g")-SUM($O$4:O1438))/CONVERT(Total_chem_mass_granD,"lbm","g"))</f>
        <v/>
      </c>
      <c r="R1438" s="66" t="str">
        <f t="shared" si="386"/>
        <v/>
      </c>
      <c r="S1438" s="65" t="str">
        <f t="shared" si="387"/>
        <v/>
      </c>
      <c r="T1438" s="88" t="str">
        <f>IF(Q1438="","",SUM($P$4:P1438)*1000/J1438*(1-Percent_bound_granD))</f>
        <v/>
      </c>
      <c r="U1438" s="88" t="str">
        <f>IF(Q1438="","",SUM($P$4:P1438)*1000/F1438*(1-Percent_bound_granD))</f>
        <v/>
      </c>
      <c r="V1438" s="90" t="str">
        <f t="shared" si="388"/>
        <v/>
      </c>
      <c r="W1438" s="68" t="str">
        <f>IF(AND(B1437&lt;Runoff_duration_hr_granD/2,B1438&gt;Runoff_duration_hr_granD/2),Runoff_duration_hr_granD/2,INDEX($B$4:$B$1500,IF(B1438&gt;Runoff_duration_hr_granD/2,ROWS($W$4:W1438)-1,ROWS($W$4:W1438))))</f>
        <v/>
      </c>
      <c r="X1438" s="103" t="str">
        <f>IFERROR(ROUND(IF(HG_shape_granD="Constant flow",IF(W1438=Runoff_duration_hr_granD/2,CONVERT($D$4,"L","gal")/(Runoff_duration_hr_granD*60),VLOOKUP('Granular-Distrib. Calcs'!W1438,'Granular-Distrib. Calcs'!$B$4:$K$1500,6,FALSE)),IF(W1438=Runoff_duration_hr_granD/2,2*CONVERT($D$4,"L","gal")/(Runoff_duration_hr_granD*60),VLOOKUP('Granular-Distrib. Calcs'!W1438,'Granular-Distrib. Calcs'!$B$4:$K$1500,6,FALSE))),2),"")</f>
        <v/>
      </c>
      <c r="Y1438" s="67" t="str">
        <f>IF(A1438="","",(SUM($N$4:N1438)/25.4^3+(4/3*PI()*(M1438/2/25.4)^3*Number_of_grains_granD)))</f>
        <v/>
      </c>
      <c r="Z1438" s="67" t="str">
        <f>IF(A1438="","",(SUM($O$4:O1438)+(4/3*PI()*(M1438/2)^3*Chem_block_density_granD/10^3*Number_of_grains_granD)))</f>
        <v/>
      </c>
    </row>
    <row r="1439" spans="1:26" x14ac:dyDescent="0.3">
      <c r="A1439" s="68" t="str">
        <f t="shared" si="389"/>
        <v/>
      </c>
      <c r="B1439" s="68" t="str">
        <f t="shared" si="374"/>
        <v/>
      </c>
      <c r="C1439" s="68" t="str">
        <f t="shared" si="375"/>
        <v/>
      </c>
      <c r="D1439" s="67" t="str">
        <f t="shared" si="376"/>
        <v/>
      </c>
      <c r="E1439" s="262" t="str">
        <f t="shared" si="377"/>
        <v/>
      </c>
      <c r="F1439" s="262" t="str">
        <f>IF(E1439="","",SUM(E$4:E1439))</f>
        <v/>
      </c>
      <c r="G1439" s="262" t="str">
        <f t="shared" si="378"/>
        <v/>
      </c>
      <c r="H1439" s="67" t="str">
        <f t="shared" si="379"/>
        <v/>
      </c>
      <c r="I1439" s="67" t="str">
        <f t="shared" si="380"/>
        <v/>
      </c>
      <c r="J1439" s="67" t="str">
        <f>IF(I1439="","",SUM(I$4:I1439))</f>
        <v/>
      </c>
      <c r="K1439" s="67" t="str">
        <f t="shared" si="381"/>
        <v/>
      </c>
      <c r="L1439" s="77" t="str">
        <f t="shared" si="390"/>
        <v/>
      </c>
      <c r="M1439" s="77" t="str">
        <f t="shared" si="382"/>
        <v/>
      </c>
      <c r="N1439" s="67" t="str">
        <f t="shared" si="383"/>
        <v/>
      </c>
      <c r="O1439" s="67" t="str">
        <f t="shared" si="384"/>
        <v/>
      </c>
      <c r="P1439" s="67" t="str">
        <f t="shared" si="385"/>
        <v/>
      </c>
      <c r="Q1439" s="27" t="str">
        <f>IF(A1439="","",(CONVERT(Total_chem_mass_granD,"lbm","g")-SUM($O$4:O1439))/CONVERT(Total_chem_mass_granD,"lbm","g"))</f>
        <v/>
      </c>
      <c r="R1439" s="66" t="str">
        <f t="shared" si="386"/>
        <v/>
      </c>
      <c r="S1439" s="65" t="str">
        <f t="shared" si="387"/>
        <v/>
      </c>
      <c r="T1439" s="88" t="str">
        <f>IF(Q1439="","",SUM($P$4:P1439)*1000/J1439*(1-Percent_bound_granD))</f>
        <v/>
      </c>
      <c r="U1439" s="88" t="str">
        <f>IF(Q1439="","",SUM($P$4:P1439)*1000/F1439*(1-Percent_bound_granD))</f>
        <v/>
      </c>
      <c r="V1439" s="90" t="str">
        <f t="shared" si="388"/>
        <v/>
      </c>
      <c r="W1439" s="68" t="str">
        <f>IF(AND(B1438&lt;Runoff_duration_hr_granD/2,B1439&gt;Runoff_duration_hr_granD/2),Runoff_duration_hr_granD/2,INDEX($B$4:$B$1500,IF(B1439&gt;Runoff_duration_hr_granD/2,ROWS($W$4:W1439)-1,ROWS($W$4:W1439))))</f>
        <v/>
      </c>
      <c r="X1439" s="103" t="str">
        <f>IFERROR(ROUND(IF(HG_shape_granD="Constant flow",IF(W1439=Runoff_duration_hr_granD/2,CONVERT($D$4,"L","gal")/(Runoff_duration_hr_granD*60),VLOOKUP('Granular-Distrib. Calcs'!W1439,'Granular-Distrib. Calcs'!$B$4:$K$1500,6,FALSE)),IF(W1439=Runoff_duration_hr_granD/2,2*CONVERT($D$4,"L","gal")/(Runoff_duration_hr_granD*60),VLOOKUP('Granular-Distrib. Calcs'!W1439,'Granular-Distrib. Calcs'!$B$4:$K$1500,6,FALSE))),2),"")</f>
        <v/>
      </c>
      <c r="Y1439" s="67" t="str">
        <f>IF(A1439="","",(SUM($N$4:N1439)/25.4^3+(4/3*PI()*(M1439/2/25.4)^3*Number_of_grains_granD)))</f>
        <v/>
      </c>
      <c r="Z1439" s="67" t="str">
        <f>IF(A1439="","",(SUM($O$4:O1439)+(4/3*PI()*(M1439/2)^3*Chem_block_density_granD/10^3*Number_of_grains_granD)))</f>
        <v/>
      </c>
    </row>
    <row r="1440" spans="1:26" x14ac:dyDescent="0.3">
      <c r="A1440" s="68" t="str">
        <f t="shared" si="389"/>
        <v/>
      </c>
      <c r="B1440" s="68" t="str">
        <f t="shared" si="374"/>
        <v/>
      </c>
      <c r="C1440" s="68" t="str">
        <f t="shared" si="375"/>
        <v/>
      </c>
      <c r="D1440" s="67" t="str">
        <f t="shared" si="376"/>
        <v/>
      </c>
      <c r="E1440" s="262" t="str">
        <f t="shared" si="377"/>
        <v/>
      </c>
      <c r="F1440" s="262" t="str">
        <f>IF(E1440="","",SUM(E$4:E1440))</f>
        <v/>
      </c>
      <c r="G1440" s="262" t="str">
        <f t="shared" si="378"/>
        <v/>
      </c>
      <c r="H1440" s="67" t="str">
        <f t="shared" si="379"/>
        <v/>
      </c>
      <c r="I1440" s="67" t="str">
        <f t="shared" si="380"/>
        <v/>
      </c>
      <c r="J1440" s="67" t="str">
        <f>IF(I1440="","",SUM(I$4:I1440))</f>
        <v/>
      </c>
      <c r="K1440" s="67" t="str">
        <f t="shared" si="381"/>
        <v/>
      </c>
      <c r="L1440" s="77" t="str">
        <f t="shared" si="390"/>
        <v/>
      </c>
      <c r="M1440" s="77" t="str">
        <f t="shared" si="382"/>
        <v/>
      </c>
      <c r="N1440" s="67" t="str">
        <f t="shared" si="383"/>
        <v/>
      </c>
      <c r="O1440" s="67" t="str">
        <f t="shared" si="384"/>
        <v/>
      </c>
      <c r="P1440" s="67" t="str">
        <f t="shared" si="385"/>
        <v/>
      </c>
      <c r="Q1440" s="27" t="str">
        <f>IF(A1440="","",(CONVERT(Total_chem_mass_granD,"lbm","g")-SUM($O$4:O1440))/CONVERT(Total_chem_mass_granD,"lbm","g"))</f>
        <v/>
      </c>
      <c r="R1440" s="66" t="str">
        <f t="shared" si="386"/>
        <v/>
      </c>
      <c r="S1440" s="65" t="str">
        <f t="shared" si="387"/>
        <v/>
      </c>
      <c r="T1440" s="88" t="str">
        <f>IF(Q1440="","",SUM($P$4:P1440)*1000/J1440*(1-Percent_bound_granD))</f>
        <v/>
      </c>
      <c r="U1440" s="88" t="str">
        <f>IF(Q1440="","",SUM($P$4:P1440)*1000/F1440*(1-Percent_bound_granD))</f>
        <v/>
      </c>
      <c r="V1440" s="90" t="str">
        <f t="shared" si="388"/>
        <v/>
      </c>
      <c r="W1440" s="68" t="str">
        <f>IF(AND(B1439&lt;Runoff_duration_hr_granD/2,B1440&gt;Runoff_duration_hr_granD/2),Runoff_duration_hr_granD/2,INDEX($B$4:$B$1500,IF(B1440&gt;Runoff_duration_hr_granD/2,ROWS($W$4:W1440)-1,ROWS($W$4:W1440))))</f>
        <v/>
      </c>
      <c r="X1440" s="103" t="str">
        <f>IFERROR(ROUND(IF(HG_shape_granD="Constant flow",IF(W1440=Runoff_duration_hr_granD/2,CONVERT($D$4,"L","gal")/(Runoff_duration_hr_granD*60),VLOOKUP('Granular-Distrib. Calcs'!W1440,'Granular-Distrib. Calcs'!$B$4:$K$1500,6,FALSE)),IF(W1440=Runoff_duration_hr_granD/2,2*CONVERT($D$4,"L","gal")/(Runoff_duration_hr_granD*60),VLOOKUP('Granular-Distrib. Calcs'!W1440,'Granular-Distrib. Calcs'!$B$4:$K$1500,6,FALSE))),2),"")</f>
        <v/>
      </c>
      <c r="Y1440" s="67" t="str">
        <f>IF(A1440="","",(SUM($N$4:N1440)/25.4^3+(4/3*PI()*(M1440/2/25.4)^3*Number_of_grains_granD)))</f>
        <v/>
      </c>
      <c r="Z1440" s="67" t="str">
        <f>IF(A1440="","",(SUM($O$4:O1440)+(4/3*PI()*(M1440/2)^3*Chem_block_density_granD/10^3*Number_of_grains_granD)))</f>
        <v/>
      </c>
    </row>
    <row r="1441" spans="1:26" x14ac:dyDescent="0.3">
      <c r="A1441" s="68" t="str">
        <f t="shared" si="389"/>
        <v/>
      </c>
      <c r="B1441" s="68" t="str">
        <f t="shared" si="374"/>
        <v/>
      </c>
      <c r="C1441" s="68" t="str">
        <f t="shared" si="375"/>
        <v/>
      </c>
      <c r="D1441" s="67" t="str">
        <f t="shared" si="376"/>
        <v/>
      </c>
      <c r="E1441" s="262" t="str">
        <f t="shared" si="377"/>
        <v/>
      </c>
      <c r="F1441" s="262" t="str">
        <f>IF(E1441="","",SUM(E$4:E1441))</f>
        <v/>
      </c>
      <c r="G1441" s="262" t="str">
        <f t="shared" si="378"/>
        <v/>
      </c>
      <c r="H1441" s="67" t="str">
        <f t="shared" si="379"/>
        <v/>
      </c>
      <c r="I1441" s="67" t="str">
        <f t="shared" si="380"/>
        <v/>
      </c>
      <c r="J1441" s="67" t="str">
        <f>IF(I1441="","",SUM(I$4:I1441))</f>
        <v/>
      </c>
      <c r="K1441" s="67" t="str">
        <f t="shared" si="381"/>
        <v/>
      </c>
      <c r="L1441" s="77" t="str">
        <f t="shared" si="390"/>
        <v/>
      </c>
      <c r="M1441" s="77" t="str">
        <f t="shared" si="382"/>
        <v/>
      </c>
      <c r="N1441" s="67" t="str">
        <f t="shared" si="383"/>
        <v/>
      </c>
      <c r="O1441" s="67" t="str">
        <f t="shared" si="384"/>
        <v/>
      </c>
      <c r="P1441" s="67" t="str">
        <f t="shared" si="385"/>
        <v/>
      </c>
      <c r="Q1441" s="27" t="str">
        <f>IF(A1441="","",(CONVERT(Total_chem_mass_granD,"lbm","g")-SUM($O$4:O1441))/CONVERT(Total_chem_mass_granD,"lbm","g"))</f>
        <v/>
      </c>
      <c r="R1441" s="66" t="str">
        <f t="shared" si="386"/>
        <v/>
      </c>
      <c r="S1441" s="65" t="str">
        <f t="shared" si="387"/>
        <v/>
      </c>
      <c r="T1441" s="88" t="str">
        <f>IF(Q1441="","",SUM($P$4:P1441)*1000/J1441*(1-Percent_bound_granD))</f>
        <v/>
      </c>
      <c r="U1441" s="88" t="str">
        <f>IF(Q1441="","",SUM($P$4:P1441)*1000/F1441*(1-Percent_bound_granD))</f>
        <v/>
      </c>
      <c r="V1441" s="90" t="str">
        <f t="shared" si="388"/>
        <v/>
      </c>
      <c r="W1441" s="68" t="str">
        <f>IF(AND(B1440&lt;Runoff_duration_hr_granD/2,B1441&gt;Runoff_duration_hr_granD/2),Runoff_duration_hr_granD/2,INDEX($B$4:$B$1500,IF(B1441&gt;Runoff_duration_hr_granD/2,ROWS($W$4:W1441)-1,ROWS($W$4:W1441))))</f>
        <v/>
      </c>
      <c r="X1441" s="103" t="str">
        <f>IFERROR(ROUND(IF(HG_shape_granD="Constant flow",IF(W1441=Runoff_duration_hr_granD/2,CONVERT($D$4,"L","gal")/(Runoff_duration_hr_granD*60),VLOOKUP('Granular-Distrib. Calcs'!W1441,'Granular-Distrib. Calcs'!$B$4:$K$1500,6,FALSE)),IF(W1441=Runoff_duration_hr_granD/2,2*CONVERT($D$4,"L","gal")/(Runoff_duration_hr_granD*60),VLOOKUP('Granular-Distrib. Calcs'!W1441,'Granular-Distrib. Calcs'!$B$4:$K$1500,6,FALSE))),2),"")</f>
        <v/>
      </c>
      <c r="Y1441" s="67" t="str">
        <f>IF(A1441="","",(SUM($N$4:N1441)/25.4^3+(4/3*PI()*(M1441/2/25.4)^3*Number_of_grains_granD)))</f>
        <v/>
      </c>
      <c r="Z1441" s="67" t="str">
        <f>IF(A1441="","",(SUM($O$4:O1441)+(4/3*PI()*(M1441/2)^3*Chem_block_density_granD/10^3*Number_of_grains_granD)))</f>
        <v/>
      </c>
    </row>
    <row r="1442" spans="1:26" x14ac:dyDescent="0.3">
      <c r="A1442" s="68" t="str">
        <f t="shared" si="389"/>
        <v/>
      </c>
      <c r="B1442" s="68" t="str">
        <f t="shared" si="374"/>
        <v/>
      </c>
      <c r="C1442" s="68" t="str">
        <f t="shared" si="375"/>
        <v/>
      </c>
      <c r="D1442" s="67" t="str">
        <f t="shared" si="376"/>
        <v/>
      </c>
      <c r="E1442" s="262" t="str">
        <f t="shared" si="377"/>
        <v/>
      </c>
      <c r="F1442" s="262" t="str">
        <f>IF(E1442="","",SUM(E$4:E1442))</f>
        <v/>
      </c>
      <c r="G1442" s="262" t="str">
        <f t="shared" si="378"/>
        <v/>
      </c>
      <c r="H1442" s="67" t="str">
        <f t="shared" si="379"/>
        <v/>
      </c>
      <c r="I1442" s="67" t="str">
        <f t="shared" si="380"/>
        <v/>
      </c>
      <c r="J1442" s="67" t="str">
        <f>IF(I1442="","",SUM(I$4:I1442))</f>
        <v/>
      </c>
      <c r="K1442" s="67" t="str">
        <f t="shared" si="381"/>
        <v/>
      </c>
      <c r="L1442" s="77" t="str">
        <f t="shared" si="390"/>
        <v/>
      </c>
      <c r="M1442" s="77" t="str">
        <f t="shared" si="382"/>
        <v/>
      </c>
      <c r="N1442" s="67" t="str">
        <f t="shared" si="383"/>
        <v/>
      </c>
      <c r="O1442" s="67" t="str">
        <f t="shared" si="384"/>
        <v/>
      </c>
      <c r="P1442" s="67" t="str">
        <f t="shared" si="385"/>
        <v/>
      </c>
      <c r="Q1442" s="27" t="str">
        <f>IF(A1442="","",(CONVERT(Total_chem_mass_granD,"lbm","g")-SUM($O$4:O1442))/CONVERT(Total_chem_mass_granD,"lbm","g"))</f>
        <v/>
      </c>
      <c r="R1442" s="66" t="str">
        <f t="shared" si="386"/>
        <v/>
      </c>
      <c r="S1442" s="65" t="str">
        <f t="shared" si="387"/>
        <v/>
      </c>
      <c r="T1442" s="88" t="str">
        <f>IF(Q1442="","",SUM($P$4:P1442)*1000/J1442*(1-Percent_bound_granD))</f>
        <v/>
      </c>
      <c r="U1442" s="88" t="str">
        <f>IF(Q1442="","",SUM($P$4:P1442)*1000/F1442*(1-Percent_bound_granD))</f>
        <v/>
      </c>
      <c r="V1442" s="90" t="str">
        <f t="shared" si="388"/>
        <v/>
      </c>
      <c r="W1442" s="68" t="str">
        <f>IF(AND(B1441&lt;Runoff_duration_hr_granD/2,B1442&gt;Runoff_duration_hr_granD/2),Runoff_duration_hr_granD/2,INDEX($B$4:$B$1500,IF(B1442&gt;Runoff_duration_hr_granD/2,ROWS($W$4:W1442)-1,ROWS($W$4:W1442))))</f>
        <v/>
      </c>
      <c r="X1442" s="103" t="str">
        <f>IFERROR(ROUND(IF(HG_shape_granD="Constant flow",IF(W1442=Runoff_duration_hr_granD/2,CONVERT($D$4,"L","gal")/(Runoff_duration_hr_granD*60),VLOOKUP('Granular-Distrib. Calcs'!W1442,'Granular-Distrib. Calcs'!$B$4:$K$1500,6,FALSE)),IF(W1442=Runoff_duration_hr_granD/2,2*CONVERT($D$4,"L","gal")/(Runoff_duration_hr_granD*60),VLOOKUP('Granular-Distrib. Calcs'!W1442,'Granular-Distrib. Calcs'!$B$4:$K$1500,6,FALSE))),2),"")</f>
        <v/>
      </c>
      <c r="Y1442" s="67" t="str">
        <f>IF(A1442="","",(SUM($N$4:N1442)/25.4^3+(4/3*PI()*(M1442/2/25.4)^3*Number_of_grains_granD)))</f>
        <v/>
      </c>
      <c r="Z1442" s="67" t="str">
        <f>IF(A1442="","",(SUM($O$4:O1442)+(4/3*PI()*(M1442/2)^3*Chem_block_density_granD/10^3*Number_of_grains_granD)))</f>
        <v/>
      </c>
    </row>
    <row r="1443" spans="1:26" x14ac:dyDescent="0.3">
      <c r="A1443" s="68" t="str">
        <f t="shared" si="389"/>
        <v/>
      </c>
      <c r="B1443" s="68" t="str">
        <f t="shared" si="374"/>
        <v/>
      </c>
      <c r="C1443" s="68" t="str">
        <f t="shared" si="375"/>
        <v/>
      </c>
      <c r="D1443" s="67" t="str">
        <f t="shared" si="376"/>
        <v/>
      </c>
      <c r="E1443" s="262" t="str">
        <f t="shared" si="377"/>
        <v/>
      </c>
      <c r="F1443" s="262" t="str">
        <f>IF(E1443="","",SUM(E$4:E1443))</f>
        <v/>
      </c>
      <c r="G1443" s="262" t="str">
        <f t="shared" si="378"/>
        <v/>
      </c>
      <c r="H1443" s="67" t="str">
        <f t="shared" si="379"/>
        <v/>
      </c>
      <c r="I1443" s="67" t="str">
        <f t="shared" si="380"/>
        <v/>
      </c>
      <c r="J1443" s="67" t="str">
        <f>IF(I1443="","",SUM(I$4:I1443))</f>
        <v/>
      </c>
      <c r="K1443" s="67" t="str">
        <f t="shared" si="381"/>
        <v/>
      </c>
      <c r="L1443" s="77" t="str">
        <f t="shared" si="390"/>
        <v/>
      </c>
      <c r="M1443" s="77" t="str">
        <f t="shared" si="382"/>
        <v/>
      </c>
      <c r="N1443" s="67" t="str">
        <f t="shared" si="383"/>
        <v/>
      </c>
      <c r="O1443" s="67" t="str">
        <f t="shared" si="384"/>
        <v/>
      </c>
      <c r="P1443" s="67" t="str">
        <f t="shared" si="385"/>
        <v/>
      </c>
      <c r="Q1443" s="27" t="str">
        <f>IF(A1443="","",(CONVERT(Total_chem_mass_granD,"lbm","g")-SUM($O$4:O1443))/CONVERT(Total_chem_mass_granD,"lbm","g"))</f>
        <v/>
      </c>
      <c r="R1443" s="66" t="str">
        <f t="shared" si="386"/>
        <v/>
      </c>
      <c r="S1443" s="65" t="str">
        <f t="shared" si="387"/>
        <v/>
      </c>
      <c r="T1443" s="88" t="str">
        <f>IF(Q1443="","",SUM($P$4:P1443)*1000/J1443*(1-Percent_bound_granD))</f>
        <v/>
      </c>
      <c r="U1443" s="88" t="str">
        <f>IF(Q1443="","",SUM($P$4:P1443)*1000/F1443*(1-Percent_bound_granD))</f>
        <v/>
      </c>
      <c r="V1443" s="90" t="str">
        <f t="shared" si="388"/>
        <v/>
      </c>
      <c r="W1443" s="68" t="str">
        <f>IF(AND(B1442&lt;Runoff_duration_hr_granD/2,B1443&gt;Runoff_duration_hr_granD/2),Runoff_duration_hr_granD/2,INDEX($B$4:$B$1500,IF(B1443&gt;Runoff_duration_hr_granD/2,ROWS($W$4:W1443)-1,ROWS($W$4:W1443))))</f>
        <v/>
      </c>
      <c r="X1443" s="103" t="str">
        <f>IFERROR(ROUND(IF(HG_shape_granD="Constant flow",IF(W1443=Runoff_duration_hr_granD/2,CONVERT($D$4,"L","gal")/(Runoff_duration_hr_granD*60),VLOOKUP('Granular-Distrib. Calcs'!W1443,'Granular-Distrib. Calcs'!$B$4:$K$1500,6,FALSE)),IF(W1443=Runoff_duration_hr_granD/2,2*CONVERT($D$4,"L","gal")/(Runoff_duration_hr_granD*60),VLOOKUP('Granular-Distrib. Calcs'!W1443,'Granular-Distrib. Calcs'!$B$4:$K$1500,6,FALSE))),2),"")</f>
        <v/>
      </c>
      <c r="Y1443" s="67" t="str">
        <f>IF(A1443="","",(SUM($N$4:N1443)/25.4^3+(4/3*PI()*(M1443/2/25.4)^3*Number_of_grains_granD)))</f>
        <v/>
      </c>
      <c r="Z1443" s="67" t="str">
        <f>IF(A1443="","",(SUM($O$4:O1443)+(4/3*PI()*(M1443/2)^3*Chem_block_density_granD/10^3*Number_of_grains_granD)))</f>
        <v/>
      </c>
    </row>
    <row r="1444" spans="1:26" x14ac:dyDescent="0.3">
      <c r="A1444" s="68" t="str">
        <f t="shared" si="389"/>
        <v/>
      </c>
      <c r="B1444" s="68" t="str">
        <f t="shared" si="374"/>
        <v/>
      </c>
      <c r="C1444" s="68" t="str">
        <f t="shared" si="375"/>
        <v/>
      </c>
      <c r="D1444" s="67" t="str">
        <f t="shared" si="376"/>
        <v/>
      </c>
      <c r="E1444" s="262" t="str">
        <f t="shared" si="377"/>
        <v/>
      </c>
      <c r="F1444" s="262" t="str">
        <f>IF(E1444="","",SUM(E$4:E1444))</f>
        <v/>
      </c>
      <c r="G1444" s="262" t="str">
        <f t="shared" si="378"/>
        <v/>
      </c>
      <c r="H1444" s="67" t="str">
        <f t="shared" si="379"/>
        <v/>
      </c>
      <c r="I1444" s="67" t="str">
        <f t="shared" si="380"/>
        <v/>
      </c>
      <c r="J1444" s="67" t="str">
        <f>IF(I1444="","",SUM(I$4:I1444))</f>
        <v/>
      </c>
      <c r="K1444" s="67" t="str">
        <f t="shared" si="381"/>
        <v/>
      </c>
      <c r="L1444" s="77" t="str">
        <f t="shared" si="390"/>
        <v/>
      </c>
      <c r="M1444" s="77" t="str">
        <f t="shared" si="382"/>
        <v/>
      </c>
      <c r="N1444" s="67" t="str">
        <f t="shared" si="383"/>
        <v/>
      </c>
      <c r="O1444" s="67" t="str">
        <f t="shared" si="384"/>
        <v/>
      </c>
      <c r="P1444" s="67" t="str">
        <f t="shared" si="385"/>
        <v/>
      </c>
      <c r="Q1444" s="27" t="str">
        <f>IF(A1444="","",(CONVERT(Total_chem_mass_granD,"lbm","g")-SUM($O$4:O1444))/CONVERT(Total_chem_mass_granD,"lbm","g"))</f>
        <v/>
      </c>
      <c r="R1444" s="66" t="str">
        <f t="shared" si="386"/>
        <v/>
      </c>
      <c r="S1444" s="65" t="str">
        <f t="shared" si="387"/>
        <v/>
      </c>
      <c r="T1444" s="88" t="str">
        <f>IF(Q1444="","",SUM($P$4:P1444)*1000/J1444*(1-Percent_bound_granD))</f>
        <v/>
      </c>
      <c r="U1444" s="88" t="str">
        <f>IF(Q1444="","",SUM($P$4:P1444)*1000/F1444*(1-Percent_bound_granD))</f>
        <v/>
      </c>
      <c r="V1444" s="90" t="str">
        <f t="shared" si="388"/>
        <v/>
      </c>
      <c r="W1444" s="68" t="str">
        <f>IF(AND(B1443&lt;Runoff_duration_hr_granD/2,B1444&gt;Runoff_duration_hr_granD/2),Runoff_duration_hr_granD/2,INDEX($B$4:$B$1500,IF(B1444&gt;Runoff_duration_hr_granD/2,ROWS($W$4:W1444)-1,ROWS($W$4:W1444))))</f>
        <v/>
      </c>
      <c r="X1444" s="103" t="str">
        <f>IFERROR(ROUND(IF(HG_shape_granD="Constant flow",IF(W1444=Runoff_duration_hr_granD/2,CONVERT($D$4,"L","gal")/(Runoff_duration_hr_granD*60),VLOOKUP('Granular-Distrib. Calcs'!W1444,'Granular-Distrib. Calcs'!$B$4:$K$1500,6,FALSE)),IF(W1444=Runoff_duration_hr_granD/2,2*CONVERT($D$4,"L","gal")/(Runoff_duration_hr_granD*60),VLOOKUP('Granular-Distrib. Calcs'!W1444,'Granular-Distrib. Calcs'!$B$4:$K$1500,6,FALSE))),2),"")</f>
        <v/>
      </c>
      <c r="Y1444" s="67" t="str">
        <f>IF(A1444="","",(SUM($N$4:N1444)/25.4^3+(4/3*PI()*(M1444/2/25.4)^3*Number_of_grains_granD)))</f>
        <v/>
      </c>
      <c r="Z1444" s="67" t="str">
        <f>IF(A1444="","",(SUM($O$4:O1444)+(4/3*PI()*(M1444/2)^3*Chem_block_density_granD/10^3*Number_of_grains_granD)))</f>
        <v/>
      </c>
    </row>
    <row r="1445" spans="1:26" x14ac:dyDescent="0.3">
      <c r="A1445" s="68" t="str">
        <f t="shared" si="389"/>
        <v/>
      </c>
      <c r="B1445" s="68" t="str">
        <f t="shared" si="374"/>
        <v/>
      </c>
      <c r="C1445" s="68" t="str">
        <f t="shared" si="375"/>
        <v/>
      </c>
      <c r="D1445" s="67" t="str">
        <f t="shared" si="376"/>
        <v/>
      </c>
      <c r="E1445" s="262" t="str">
        <f t="shared" si="377"/>
        <v/>
      </c>
      <c r="F1445" s="262" t="str">
        <f>IF(E1445="","",SUM(E$4:E1445))</f>
        <v/>
      </c>
      <c r="G1445" s="262" t="str">
        <f t="shared" si="378"/>
        <v/>
      </c>
      <c r="H1445" s="67" t="str">
        <f t="shared" si="379"/>
        <v/>
      </c>
      <c r="I1445" s="67" t="str">
        <f t="shared" si="380"/>
        <v/>
      </c>
      <c r="J1445" s="67" t="str">
        <f>IF(I1445="","",SUM(I$4:I1445))</f>
        <v/>
      </c>
      <c r="K1445" s="67" t="str">
        <f t="shared" si="381"/>
        <v/>
      </c>
      <c r="L1445" s="77" t="str">
        <f t="shared" si="390"/>
        <v/>
      </c>
      <c r="M1445" s="77" t="str">
        <f t="shared" si="382"/>
        <v/>
      </c>
      <c r="N1445" s="67" t="str">
        <f t="shared" si="383"/>
        <v/>
      </c>
      <c r="O1445" s="67" t="str">
        <f t="shared" si="384"/>
        <v/>
      </c>
      <c r="P1445" s="67" t="str">
        <f t="shared" si="385"/>
        <v/>
      </c>
      <c r="Q1445" s="27" t="str">
        <f>IF(A1445="","",(CONVERT(Total_chem_mass_granD,"lbm","g")-SUM($O$4:O1445))/CONVERT(Total_chem_mass_granD,"lbm","g"))</f>
        <v/>
      </c>
      <c r="R1445" s="66" t="str">
        <f t="shared" si="386"/>
        <v/>
      </c>
      <c r="S1445" s="65" t="str">
        <f t="shared" si="387"/>
        <v/>
      </c>
      <c r="T1445" s="88" t="str">
        <f>IF(Q1445="","",SUM($P$4:P1445)*1000/J1445*(1-Percent_bound_granD))</f>
        <v/>
      </c>
      <c r="U1445" s="88" t="str">
        <f>IF(Q1445="","",SUM($P$4:P1445)*1000/F1445*(1-Percent_bound_granD))</f>
        <v/>
      </c>
      <c r="V1445" s="90" t="str">
        <f t="shared" si="388"/>
        <v/>
      </c>
      <c r="W1445" s="68" t="str">
        <f>IF(AND(B1444&lt;Runoff_duration_hr_granD/2,B1445&gt;Runoff_duration_hr_granD/2),Runoff_duration_hr_granD/2,INDEX($B$4:$B$1500,IF(B1445&gt;Runoff_duration_hr_granD/2,ROWS($W$4:W1445)-1,ROWS($W$4:W1445))))</f>
        <v/>
      </c>
      <c r="X1445" s="103" t="str">
        <f>IFERROR(ROUND(IF(HG_shape_granD="Constant flow",IF(W1445=Runoff_duration_hr_granD/2,CONVERT($D$4,"L","gal")/(Runoff_duration_hr_granD*60),VLOOKUP('Granular-Distrib. Calcs'!W1445,'Granular-Distrib. Calcs'!$B$4:$K$1500,6,FALSE)),IF(W1445=Runoff_duration_hr_granD/2,2*CONVERT($D$4,"L","gal")/(Runoff_duration_hr_granD*60),VLOOKUP('Granular-Distrib. Calcs'!W1445,'Granular-Distrib. Calcs'!$B$4:$K$1500,6,FALSE))),2),"")</f>
        <v/>
      </c>
      <c r="Y1445" s="67" t="str">
        <f>IF(A1445="","",(SUM($N$4:N1445)/25.4^3+(4/3*PI()*(M1445/2/25.4)^3*Number_of_grains_granD)))</f>
        <v/>
      </c>
      <c r="Z1445" s="67" t="str">
        <f>IF(A1445="","",(SUM($O$4:O1445)+(4/3*PI()*(M1445/2)^3*Chem_block_density_granD/10^3*Number_of_grains_granD)))</f>
        <v/>
      </c>
    </row>
    <row r="1446" spans="1:26" x14ac:dyDescent="0.3">
      <c r="A1446" s="68" t="str">
        <f t="shared" si="389"/>
        <v/>
      </c>
      <c r="B1446" s="68" t="str">
        <f t="shared" si="374"/>
        <v/>
      </c>
      <c r="C1446" s="68" t="str">
        <f t="shared" si="375"/>
        <v/>
      </c>
      <c r="D1446" s="67" t="str">
        <f t="shared" si="376"/>
        <v/>
      </c>
      <c r="E1446" s="262" t="str">
        <f t="shared" si="377"/>
        <v/>
      </c>
      <c r="F1446" s="262" t="str">
        <f>IF(E1446="","",SUM(E$4:E1446))</f>
        <v/>
      </c>
      <c r="G1446" s="262" t="str">
        <f t="shared" si="378"/>
        <v/>
      </c>
      <c r="H1446" s="67" t="str">
        <f t="shared" si="379"/>
        <v/>
      </c>
      <c r="I1446" s="67" t="str">
        <f t="shared" si="380"/>
        <v/>
      </c>
      <c r="J1446" s="67" t="str">
        <f>IF(I1446="","",SUM(I$4:I1446))</f>
        <v/>
      </c>
      <c r="K1446" s="67" t="str">
        <f t="shared" si="381"/>
        <v/>
      </c>
      <c r="L1446" s="77" t="str">
        <f t="shared" si="390"/>
        <v/>
      </c>
      <c r="M1446" s="77" t="str">
        <f t="shared" si="382"/>
        <v/>
      </c>
      <c r="N1446" s="67" t="str">
        <f t="shared" si="383"/>
        <v/>
      </c>
      <c r="O1446" s="67" t="str">
        <f t="shared" si="384"/>
        <v/>
      </c>
      <c r="P1446" s="67" t="str">
        <f t="shared" si="385"/>
        <v/>
      </c>
      <c r="Q1446" s="27" t="str">
        <f>IF(A1446="","",(CONVERT(Total_chem_mass_granD,"lbm","g")-SUM($O$4:O1446))/CONVERT(Total_chem_mass_granD,"lbm","g"))</f>
        <v/>
      </c>
      <c r="R1446" s="66" t="str">
        <f t="shared" si="386"/>
        <v/>
      </c>
      <c r="S1446" s="65" t="str">
        <f t="shared" si="387"/>
        <v/>
      </c>
      <c r="T1446" s="88" t="str">
        <f>IF(Q1446="","",SUM($P$4:P1446)*1000/J1446*(1-Percent_bound_granD))</f>
        <v/>
      </c>
      <c r="U1446" s="88" t="str">
        <f>IF(Q1446="","",SUM($P$4:P1446)*1000/F1446*(1-Percent_bound_granD))</f>
        <v/>
      </c>
      <c r="V1446" s="90" t="str">
        <f t="shared" si="388"/>
        <v/>
      </c>
      <c r="W1446" s="68" t="str">
        <f>IF(AND(B1445&lt;Runoff_duration_hr_granD/2,B1446&gt;Runoff_duration_hr_granD/2),Runoff_duration_hr_granD/2,INDEX($B$4:$B$1500,IF(B1446&gt;Runoff_duration_hr_granD/2,ROWS($W$4:W1446)-1,ROWS($W$4:W1446))))</f>
        <v/>
      </c>
      <c r="X1446" s="103" t="str">
        <f>IFERROR(ROUND(IF(HG_shape_granD="Constant flow",IF(W1446=Runoff_duration_hr_granD/2,CONVERT($D$4,"L","gal")/(Runoff_duration_hr_granD*60),VLOOKUP('Granular-Distrib. Calcs'!W1446,'Granular-Distrib. Calcs'!$B$4:$K$1500,6,FALSE)),IF(W1446=Runoff_duration_hr_granD/2,2*CONVERT($D$4,"L","gal")/(Runoff_duration_hr_granD*60),VLOOKUP('Granular-Distrib. Calcs'!W1446,'Granular-Distrib. Calcs'!$B$4:$K$1500,6,FALSE))),2),"")</f>
        <v/>
      </c>
      <c r="Y1446" s="67" t="str">
        <f>IF(A1446="","",(SUM($N$4:N1446)/25.4^3+(4/3*PI()*(M1446/2/25.4)^3*Number_of_grains_granD)))</f>
        <v/>
      </c>
      <c r="Z1446" s="67" t="str">
        <f>IF(A1446="","",(SUM($O$4:O1446)+(4/3*PI()*(M1446/2)^3*Chem_block_density_granD/10^3*Number_of_grains_granD)))</f>
        <v/>
      </c>
    </row>
    <row r="1447" spans="1:26" x14ac:dyDescent="0.3">
      <c r="A1447" s="68" t="str">
        <f t="shared" si="389"/>
        <v/>
      </c>
      <c r="B1447" s="68" t="str">
        <f t="shared" si="374"/>
        <v/>
      </c>
      <c r="C1447" s="68" t="str">
        <f t="shared" si="375"/>
        <v/>
      </c>
      <c r="D1447" s="67" t="str">
        <f t="shared" si="376"/>
        <v/>
      </c>
      <c r="E1447" s="262" t="str">
        <f t="shared" si="377"/>
        <v/>
      </c>
      <c r="F1447" s="262" t="str">
        <f>IF(E1447="","",SUM(E$4:E1447))</f>
        <v/>
      </c>
      <c r="G1447" s="262" t="str">
        <f t="shared" si="378"/>
        <v/>
      </c>
      <c r="H1447" s="67" t="str">
        <f t="shared" si="379"/>
        <v/>
      </c>
      <c r="I1447" s="67" t="str">
        <f t="shared" si="380"/>
        <v/>
      </c>
      <c r="J1447" s="67" t="str">
        <f>IF(I1447="","",SUM(I$4:I1447))</f>
        <v/>
      </c>
      <c r="K1447" s="67" t="str">
        <f t="shared" si="381"/>
        <v/>
      </c>
      <c r="L1447" s="77" t="str">
        <f t="shared" si="390"/>
        <v/>
      </c>
      <c r="M1447" s="77" t="str">
        <f t="shared" si="382"/>
        <v/>
      </c>
      <c r="N1447" s="67" t="str">
        <f t="shared" si="383"/>
        <v/>
      </c>
      <c r="O1447" s="67" t="str">
        <f t="shared" si="384"/>
        <v/>
      </c>
      <c r="P1447" s="67" t="str">
        <f t="shared" si="385"/>
        <v/>
      </c>
      <c r="Q1447" s="27" t="str">
        <f>IF(A1447="","",(CONVERT(Total_chem_mass_granD,"lbm","g")-SUM($O$4:O1447))/CONVERT(Total_chem_mass_granD,"lbm","g"))</f>
        <v/>
      </c>
      <c r="R1447" s="66" t="str">
        <f t="shared" si="386"/>
        <v/>
      </c>
      <c r="S1447" s="65" t="str">
        <f t="shared" si="387"/>
        <v/>
      </c>
      <c r="T1447" s="88" t="str">
        <f>IF(Q1447="","",SUM($P$4:P1447)*1000/J1447*(1-Percent_bound_granD))</f>
        <v/>
      </c>
      <c r="U1447" s="88" t="str">
        <f>IF(Q1447="","",SUM($P$4:P1447)*1000/F1447*(1-Percent_bound_granD))</f>
        <v/>
      </c>
      <c r="V1447" s="90" t="str">
        <f t="shared" si="388"/>
        <v/>
      </c>
      <c r="W1447" s="68" t="str">
        <f>IF(AND(B1446&lt;Runoff_duration_hr_granD/2,B1447&gt;Runoff_duration_hr_granD/2),Runoff_duration_hr_granD/2,INDEX($B$4:$B$1500,IF(B1447&gt;Runoff_duration_hr_granD/2,ROWS($W$4:W1447)-1,ROWS($W$4:W1447))))</f>
        <v/>
      </c>
      <c r="X1447" s="103" t="str">
        <f>IFERROR(ROUND(IF(HG_shape_granD="Constant flow",IF(W1447=Runoff_duration_hr_granD/2,CONVERT($D$4,"L","gal")/(Runoff_duration_hr_granD*60),VLOOKUP('Granular-Distrib. Calcs'!W1447,'Granular-Distrib. Calcs'!$B$4:$K$1500,6,FALSE)),IF(W1447=Runoff_duration_hr_granD/2,2*CONVERT($D$4,"L","gal")/(Runoff_duration_hr_granD*60),VLOOKUP('Granular-Distrib. Calcs'!W1447,'Granular-Distrib. Calcs'!$B$4:$K$1500,6,FALSE))),2),"")</f>
        <v/>
      </c>
      <c r="Y1447" s="67" t="str">
        <f>IF(A1447="","",(SUM($N$4:N1447)/25.4^3+(4/3*PI()*(M1447/2/25.4)^3*Number_of_grains_granD)))</f>
        <v/>
      </c>
      <c r="Z1447" s="67" t="str">
        <f>IF(A1447="","",(SUM($O$4:O1447)+(4/3*PI()*(M1447/2)^3*Chem_block_density_granD/10^3*Number_of_grains_granD)))</f>
        <v/>
      </c>
    </row>
    <row r="1448" spans="1:26" x14ac:dyDescent="0.3">
      <c r="A1448" s="68" t="str">
        <f t="shared" si="389"/>
        <v/>
      </c>
      <c r="B1448" s="68" t="str">
        <f t="shared" si="374"/>
        <v/>
      </c>
      <c r="C1448" s="68" t="str">
        <f t="shared" si="375"/>
        <v/>
      </c>
      <c r="D1448" s="67" t="str">
        <f t="shared" si="376"/>
        <v/>
      </c>
      <c r="E1448" s="262" t="str">
        <f t="shared" si="377"/>
        <v/>
      </c>
      <c r="F1448" s="262" t="str">
        <f>IF(E1448="","",SUM(E$4:E1448))</f>
        <v/>
      </c>
      <c r="G1448" s="262" t="str">
        <f t="shared" si="378"/>
        <v/>
      </c>
      <c r="H1448" s="67" t="str">
        <f t="shared" si="379"/>
        <v/>
      </c>
      <c r="I1448" s="67" t="str">
        <f t="shared" si="380"/>
        <v/>
      </c>
      <c r="J1448" s="67" t="str">
        <f>IF(I1448="","",SUM(I$4:I1448))</f>
        <v/>
      </c>
      <c r="K1448" s="67" t="str">
        <f t="shared" si="381"/>
        <v/>
      </c>
      <c r="L1448" s="77" t="str">
        <f t="shared" si="390"/>
        <v/>
      </c>
      <c r="M1448" s="77" t="str">
        <f t="shared" si="382"/>
        <v/>
      </c>
      <c r="N1448" s="67" t="str">
        <f t="shared" si="383"/>
        <v/>
      </c>
      <c r="O1448" s="67" t="str">
        <f t="shared" si="384"/>
        <v/>
      </c>
      <c r="P1448" s="67" t="str">
        <f t="shared" si="385"/>
        <v/>
      </c>
      <c r="Q1448" s="27" t="str">
        <f>IF(A1448="","",(CONVERT(Total_chem_mass_granD,"lbm","g")-SUM($O$4:O1448))/CONVERT(Total_chem_mass_granD,"lbm","g"))</f>
        <v/>
      </c>
      <c r="R1448" s="66" t="str">
        <f t="shared" si="386"/>
        <v/>
      </c>
      <c r="S1448" s="65" t="str">
        <f t="shared" si="387"/>
        <v/>
      </c>
      <c r="T1448" s="88" t="str">
        <f>IF(Q1448="","",SUM($P$4:P1448)*1000/J1448*(1-Percent_bound_granD))</f>
        <v/>
      </c>
      <c r="U1448" s="88" t="str">
        <f>IF(Q1448="","",SUM($P$4:P1448)*1000/F1448*(1-Percent_bound_granD))</f>
        <v/>
      </c>
      <c r="V1448" s="90" t="str">
        <f t="shared" si="388"/>
        <v/>
      </c>
      <c r="W1448" s="68" t="str">
        <f>IF(AND(B1447&lt;Runoff_duration_hr_granD/2,B1448&gt;Runoff_duration_hr_granD/2),Runoff_duration_hr_granD/2,INDEX($B$4:$B$1500,IF(B1448&gt;Runoff_duration_hr_granD/2,ROWS($W$4:W1448)-1,ROWS($W$4:W1448))))</f>
        <v/>
      </c>
      <c r="X1448" s="103" t="str">
        <f>IFERROR(ROUND(IF(HG_shape_granD="Constant flow",IF(W1448=Runoff_duration_hr_granD/2,CONVERT($D$4,"L","gal")/(Runoff_duration_hr_granD*60),VLOOKUP('Granular-Distrib. Calcs'!W1448,'Granular-Distrib. Calcs'!$B$4:$K$1500,6,FALSE)),IF(W1448=Runoff_duration_hr_granD/2,2*CONVERT($D$4,"L","gal")/(Runoff_duration_hr_granD*60),VLOOKUP('Granular-Distrib. Calcs'!W1448,'Granular-Distrib. Calcs'!$B$4:$K$1500,6,FALSE))),2),"")</f>
        <v/>
      </c>
      <c r="Y1448" s="67" t="str">
        <f>IF(A1448="","",(SUM($N$4:N1448)/25.4^3+(4/3*PI()*(M1448/2/25.4)^3*Number_of_grains_granD)))</f>
        <v/>
      </c>
      <c r="Z1448" s="67" t="str">
        <f>IF(A1448="","",(SUM($O$4:O1448)+(4/3*PI()*(M1448/2)^3*Chem_block_density_granD/10^3*Number_of_grains_granD)))</f>
        <v/>
      </c>
    </row>
    <row r="1449" spans="1:26" x14ac:dyDescent="0.3">
      <c r="A1449" s="68" t="str">
        <f t="shared" si="389"/>
        <v/>
      </c>
      <c r="B1449" s="68" t="str">
        <f t="shared" si="374"/>
        <v/>
      </c>
      <c r="C1449" s="68" t="str">
        <f t="shared" si="375"/>
        <v/>
      </c>
      <c r="D1449" s="67" t="str">
        <f t="shared" si="376"/>
        <v/>
      </c>
      <c r="E1449" s="262" t="str">
        <f t="shared" si="377"/>
        <v/>
      </c>
      <c r="F1449" s="262" t="str">
        <f>IF(E1449="","",SUM(E$4:E1449))</f>
        <v/>
      </c>
      <c r="G1449" s="262" t="str">
        <f t="shared" si="378"/>
        <v/>
      </c>
      <c r="H1449" s="67" t="str">
        <f t="shared" si="379"/>
        <v/>
      </c>
      <c r="I1449" s="67" t="str">
        <f t="shared" si="380"/>
        <v/>
      </c>
      <c r="J1449" s="67" t="str">
        <f>IF(I1449="","",SUM(I$4:I1449))</f>
        <v/>
      </c>
      <c r="K1449" s="67" t="str">
        <f t="shared" si="381"/>
        <v/>
      </c>
      <c r="L1449" s="77" t="str">
        <f t="shared" si="390"/>
        <v/>
      </c>
      <c r="M1449" s="77" t="str">
        <f t="shared" si="382"/>
        <v/>
      </c>
      <c r="N1449" s="67" t="str">
        <f t="shared" si="383"/>
        <v/>
      </c>
      <c r="O1449" s="67" t="str">
        <f t="shared" si="384"/>
        <v/>
      </c>
      <c r="P1449" s="67" t="str">
        <f t="shared" si="385"/>
        <v/>
      </c>
      <c r="Q1449" s="27" t="str">
        <f>IF(A1449="","",(CONVERT(Total_chem_mass_granD,"lbm","g")-SUM($O$4:O1449))/CONVERT(Total_chem_mass_granD,"lbm","g"))</f>
        <v/>
      </c>
      <c r="R1449" s="66" t="str">
        <f t="shared" si="386"/>
        <v/>
      </c>
      <c r="S1449" s="65" t="str">
        <f t="shared" si="387"/>
        <v/>
      </c>
      <c r="T1449" s="88" t="str">
        <f>IF(Q1449="","",SUM($P$4:P1449)*1000/J1449*(1-Percent_bound_granD))</f>
        <v/>
      </c>
      <c r="U1449" s="88" t="str">
        <f>IF(Q1449="","",SUM($P$4:P1449)*1000/F1449*(1-Percent_bound_granD))</f>
        <v/>
      </c>
      <c r="V1449" s="90" t="str">
        <f t="shared" si="388"/>
        <v/>
      </c>
      <c r="W1449" s="68" t="str">
        <f>IF(AND(B1448&lt;Runoff_duration_hr_granD/2,B1449&gt;Runoff_duration_hr_granD/2),Runoff_duration_hr_granD/2,INDEX($B$4:$B$1500,IF(B1449&gt;Runoff_duration_hr_granD/2,ROWS($W$4:W1449)-1,ROWS($W$4:W1449))))</f>
        <v/>
      </c>
      <c r="X1449" s="103" t="str">
        <f>IFERROR(ROUND(IF(HG_shape_granD="Constant flow",IF(W1449=Runoff_duration_hr_granD/2,CONVERT($D$4,"L","gal")/(Runoff_duration_hr_granD*60),VLOOKUP('Granular-Distrib. Calcs'!W1449,'Granular-Distrib. Calcs'!$B$4:$K$1500,6,FALSE)),IF(W1449=Runoff_duration_hr_granD/2,2*CONVERT($D$4,"L","gal")/(Runoff_duration_hr_granD*60),VLOOKUP('Granular-Distrib. Calcs'!W1449,'Granular-Distrib. Calcs'!$B$4:$K$1500,6,FALSE))),2),"")</f>
        <v/>
      </c>
      <c r="Y1449" s="67" t="str">
        <f>IF(A1449="","",(SUM($N$4:N1449)/25.4^3+(4/3*PI()*(M1449/2/25.4)^3*Number_of_grains_granD)))</f>
        <v/>
      </c>
      <c r="Z1449" s="67" t="str">
        <f>IF(A1449="","",(SUM($O$4:O1449)+(4/3*PI()*(M1449/2)^3*Chem_block_density_granD/10^3*Number_of_grains_granD)))</f>
        <v/>
      </c>
    </row>
    <row r="1450" spans="1:26" x14ac:dyDescent="0.3">
      <c r="A1450" s="68" t="str">
        <f t="shared" si="389"/>
        <v/>
      </c>
      <c r="B1450" s="68" t="str">
        <f t="shared" si="374"/>
        <v/>
      </c>
      <c r="C1450" s="68" t="str">
        <f t="shared" si="375"/>
        <v/>
      </c>
      <c r="D1450" s="67" t="str">
        <f t="shared" si="376"/>
        <v/>
      </c>
      <c r="E1450" s="262" t="str">
        <f t="shared" si="377"/>
        <v/>
      </c>
      <c r="F1450" s="262" t="str">
        <f>IF(E1450="","",SUM(E$4:E1450))</f>
        <v/>
      </c>
      <c r="G1450" s="262" t="str">
        <f t="shared" si="378"/>
        <v/>
      </c>
      <c r="H1450" s="67" t="str">
        <f t="shared" si="379"/>
        <v/>
      </c>
      <c r="I1450" s="67" t="str">
        <f t="shared" si="380"/>
        <v/>
      </c>
      <c r="J1450" s="67" t="str">
        <f>IF(I1450="","",SUM(I$4:I1450))</f>
        <v/>
      </c>
      <c r="K1450" s="67" t="str">
        <f t="shared" si="381"/>
        <v/>
      </c>
      <c r="L1450" s="77" t="str">
        <f t="shared" si="390"/>
        <v/>
      </c>
      <c r="M1450" s="77" t="str">
        <f t="shared" si="382"/>
        <v/>
      </c>
      <c r="N1450" s="67" t="str">
        <f t="shared" si="383"/>
        <v/>
      </c>
      <c r="O1450" s="67" t="str">
        <f t="shared" si="384"/>
        <v/>
      </c>
      <c r="P1450" s="67" t="str">
        <f t="shared" si="385"/>
        <v/>
      </c>
      <c r="Q1450" s="27" t="str">
        <f>IF(A1450="","",(CONVERT(Total_chem_mass_granD,"lbm","g")-SUM($O$4:O1450))/CONVERT(Total_chem_mass_granD,"lbm","g"))</f>
        <v/>
      </c>
      <c r="R1450" s="66" t="str">
        <f t="shared" si="386"/>
        <v/>
      </c>
      <c r="S1450" s="65" t="str">
        <f t="shared" si="387"/>
        <v/>
      </c>
      <c r="T1450" s="88" t="str">
        <f>IF(Q1450="","",SUM($P$4:P1450)*1000/J1450*(1-Percent_bound_granD))</f>
        <v/>
      </c>
      <c r="U1450" s="88" t="str">
        <f>IF(Q1450="","",SUM($P$4:P1450)*1000/F1450*(1-Percent_bound_granD))</f>
        <v/>
      </c>
      <c r="V1450" s="90" t="str">
        <f t="shared" si="388"/>
        <v/>
      </c>
      <c r="W1450" s="68" t="str">
        <f>IF(AND(B1449&lt;Runoff_duration_hr_granD/2,B1450&gt;Runoff_duration_hr_granD/2),Runoff_duration_hr_granD/2,INDEX($B$4:$B$1500,IF(B1450&gt;Runoff_duration_hr_granD/2,ROWS($W$4:W1450)-1,ROWS($W$4:W1450))))</f>
        <v/>
      </c>
      <c r="X1450" s="103" t="str">
        <f>IFERROR(ROUND(IF(HG_shape_granD="Constant flow",IF(W1450=Runoff_duration_hr_granD/2,CONVERT($D$4,"L","gal")/(Runoff_duration_hr_granD*60),VLOOKUP('Granular-Distrib. Calcs'!W1450,'Granular-Distrib. Calcs'!$B$4:$K$1500,6,FALSE)),IF(W1450=Runoff_duration_hr_granD/2,2*CONVERT($D$4,"L","gal")/(Runoff_duration_hr_granD*60),VLOOKUP('Granular-Distrib. Calcs'!W1450,'Granular-Distrib. Calcs'!$B$4:$K$1500,6,FALSE))),2),"")</f>
        <v/>
      </c>
      <c r="Y1450" s="67" t="str">
        <f>IF(A1450="","",(SUM($N$4:N1450)/25.4^3+(4/3*PI()*(M1450/2/25.4)^3*Number_of_grains_granD)))</f>
        <v/>
      </c>
      <c r="Z1450" s="67" t="str">
        <f>IF(A1450="","",(SUM($O$4:O1450)+(4/3*PI()*(M1450/2)^3*Chem_block_density_granD/10^3*Number_of_grains_granD)))</f>
        <v/>
      </c>
    </row>
    <row r="1451" spans="1:26" x14ac:dyDescent="0.3">
      <c r="A1451" s="68" t="str">
        <f t="shared" si="389"/>
        <v/>
      </c>
      <c r="B1451" s="68" t="str">
        <f t="shared" si="374"/>
        <v/>
      </c>
      <c r="C1451" s="68" t="str">
        <f t="shared" si="375"/>
        <v/>
      </c>
      <c r="D1451" s="67" t="str">
        <f t="shared" si="376"/>
        <v/>
      </c>
      <c r="E1451" s="262" t="str">
        <f t="shared" si="377"/>
        <v/>
      </c>
      <c r="F1451" s="262" t="str">
        <f>IF(E1451="","",SUM(E$4:E1451))</f>
        <v/>
      </c>
      <c r="G1451" s="262" t="str">
        <f t="shared" si="378"/>
        <v/>
      </c>
      <c r="H1451" s="67" t="str">
        <f t="shared" si="379"/>
        <v/>
      </c>
      <c r="I1451" s="67" t="str">
        <f t="shared" si="380"/>
        <v/>
      </c>
      <c r="J1451" s="67" t="str">
        <f>IF(I1451="","",SUM(I$4:I1451))</f>
        <v/>
      </c>
      <c r="K1451" s="67" t="str">
        <f t="shared" si="381"/>
        <v/>
      </c>
      <c r="L1451" s="77" t="str">
        <f t="shared" si="390"/>
        <v/>
      </c>
      <c r="M1451" s="77" t="str">
        <f t="shared" si="382"/>
        <v/>
      </c>
      <c r="N1451" s="67" t="str">
        <f t="shared" si="383"/>
        <v/>
      </c>
      <c r="O1451" s="67" t="str">
        <f t="shared" si="384"/>
        <v/>
      </c>
      <c r="P1451" s="67" t="str">
        <f t="shared" si="385"/>
        <v/>
      </c>
      <c r="Q1451" s="27" t="str">
        <f>IF(A1451="","",(CONVERT(Total_chem_mass_granD,"lbm","g")-SUM($O$4:O1451))/CONVERT(Total_chem_mass_granD,"lbm","g"))</f>
        <v/>
      </c>
      <c r="R1451" s="66" t="str">
        <f t="shared" si="386"/>
        <v/>
      </c>
      <c r="S1451" s="65" t="str">
        <f t="shared" si="387"/>
        <v/>
      </c>
      <c r="T1451" s="88" t="str">
        <f>IF(Q1451="","",SUM($P$4:P1451)*1000/J1451*(1-Percent_bound_granD))</f>
        <v/>
      </c>
      <c r="U1451" s="88" t="str">
        <f>IF(Q1451="","",SUM($P$4:P1451)*1000/F1451*(1-Percent_bound_granD))</f>
        <v/>
      </c>
      <c r="V1451" s="90" t="str">
        <f t="shared" si="388"/>
        <v/>
      </c>
      <c r="W1451" s="68" t="str">
        <f>IF(AND(B1450&lt;Runoff_duration_hr_granD/2,B1451&gt;Runoff_duration_hr_granD/2),Runoff_duration_hr_granD/2,INDEX($B$4:$B$1500,IF(B1451&gt;Runoff_duration_hr_granD/2,ROWS($W$4:W1451)-1,ROWS($W$4:W1451))))</f>
        <v/>
      </c>
      <c r="X1451" s="103" t="str">
        <f>IFERROR(ROUND(IF(HG_shape_granD="Constant flow",IF(W1451=Runoff_duration_hr_granD/2,CONVERT($D$4,"L","gal")/(Runoff_duration_hr_granD*60),VLOOKUP('Granular-Distrib. Calcs'!W1451,'Granular-Distrib. Calcs'!$B$4:$K$1500,6,FALSE)),IF(W1451=Runoff_duration_hr_granD/2,2*CONVERT($D$4,"L","gal")/(Runoff_duration_hr_granD*60),VLOOKUP('Granular-Distrib. Calcs'!W1451,'Granular-Distrib. Calcs'!$B$4:$K$1500,6,FALSE))),2),"")</f>
        <v/>
      </c>
      <c r="Y1451" s="67" t="str">
        <f>IF(A1451="","",(SUM($N$4:N1451)/25.4^3+(4/3*PI()*(M1451/2/25.4)^3*Number_of_grains_granD)))</f>
        <v/>
      </c>
      <c r="Z1451" s="67" t="str">
        <f>IF(A1451="","",(SUM($O$4:O1451)+(4/3*PI()*(M1451/2)^3*Chem_block_density_granD/10^3*Number_of_grains_granD)))</f>
        <v/>
      </c>
    </row>
    <row r="1452" spans="1:26" x14ac:dyDescent="0.3">
      <c r="A1452" s="68" t="str">
        <f t="shared" si="389"/>
        <v/>
      </c>
      <c r="B1452" s="68" t="str">
        <f t="shared" si="374"/>
        <v/>
      </c>
      <c r="C1452" s="68" t="str">
        <f t="shared" si="375"/>
        <v/>
      </c>
      <c r="D1452" s="67" t="str">
        <f t="shared" si="376"/>
        <v/>
      </c>
      <c r="E1452" s="262" t="str">
        <f t="shared" si="377"/>
        <v/>
      </c>
      <c r="F1452" s="262" t="str">
        <f>IF(E1452="","",SUM(E$4:E1452))</f>
        <v/>
      </c>
      <c r="G1452" s="262" t="str">
        <f t="shared" si="378"/>
        <v/>
      </c>
      <c r="H1452" s="67" t="str">
        <f t="shared" si="379"/>
        <v/>
      </c>
      <c r="I1452" s="67" t="str">
        <f t="shared" si="380"/>
        <v/>
      </c>
      <c r="J1452" s="67" t="str">
        <f>IF(I1452="","",SUM(I$4:I1452))</f>
        <v/>
      </c>
      <c r="K1452" s="67" t="str">
        <f t="shared" si="381"/>
        <v/>
      </c>
      <c r="L1452" s="77" t="str">
        <f t="shared" si="390"/>
        <v/>
      </c>
      <c r="M1452" s="77" t="str">
        <f t="shared" si="382"/>
        <v/>
      </c>
      <c r="N1452" s="67" t="str">
        <f t="shared" si="383"/>
        <v/>
      </c>
      <c r="O1452" s="67" t="str">
        <f t="shared" si="384"/>
        <v/>
      </c>
      <c r="P1452" s="67" t="str">
        <f t="shared" si="385"/>
        <v/>
      </c>
      <c r="Q1452" s="27" t="str">
        <f>IF(A1452="","",(CONVERT(Total_chem_mass_granD,"lbm","g")-SUM($O$4:O1452))/CONVERT(Total_chem_mass_granD,"lbm","g"))</f>
        <v/>
      </c>
      <c r="R1452" s="66" t="str">
        <f t="shared" si="386"/>
        <v/>
      </c>
      <c r="S1452" s="65" t="str">
        <f t="shared" si="387"/>
        <v/>
      </c>
      <c r="T1452" s="88" t="str">
        <f>IF(Q1452="","",SUM($P$4:P1452)*1000/J1452*(1-Percent_bound_granD))</f>
        <v/>
      </c>
      <c r="U1452" s="88" t="str">
        <f>IF(Q1452="","",SUM($P$4:P1452)*1000/F1452*(1-Percent_bound_granD))</f>
        <v/>
      </c>
      <c r="V1452" s="90" t="str">
        <f t="shared" si="388"/>
        <v/>
      </c>
      <c r="W1452" s="68" t="str">
        <f>IF(AND(B1451&lt;Runoff_duration_hr_granD/2,B1452&gt;Runoff_duration_hr_granD/2),Runoff_duration_hr_granD/2,INDEX($B$4:$B$1500,IF(B1452&gt;Runoff_duration_hr_granD/2,ROWS($W$4:W1452)-1,ROWS($W$4:W1452))))</f>
        <v/>
      </c>
      <c r="X1452" s="103" t="str">
        <f>IFERROR(ROUND(IF(HG_shape_granD="Constant flow",IF(W1452=Runoff_duration_hr_granD/2,CONVERT($D$4,"L","gal")/(Runoff_duration_hr_granD*60),VLOOKUP('Granular-Distrib. Calcs'!W1452,'Granular-Distrib. Calcs'!$B$4:$K$1500,6,FALSE)),IF(W1452=Runoff_duration_hr_granD/2,2*CONVERT($D$4,"L","gal")/(Runoff_duration_hr_granD*60),VLOOKUP('Granular-Distrib. Calcs'!W1452,'Granular-Distrib. Calcs'!$B$4:$K$1500,6,FALSE))),2),"")</f>
        <v/>
      </c>
      <c r="Y1452" s="67" t="str">
        <f>IF(A1452="","",(SUM($N$4:N1452)/25.4^3+(4/3*PI()*(M1452/2/25.4)^3*Number_of_grains_granD)))</f>
        <v/>
      </c>
      <c r="Z1452" s="67" t="str">
        <f>IF(A1452="","",(SUM($O$4:O1452)+(4/3*PI()*(M1452/2)^3*Chem_block_density_granD/10^3*Number_of_grains_granD)))</f>
        <v/>
      </c>
    </row>
    <row r="1453" spans="1:26" x14ac:dyDescent="0.3">
      <c r="A1453" s="68" t="str">
        <f t="shared" si="389"/>
        <v/>
      </c>
      <c r="B1453" s="68" t="str">
        <f t="shared" si="374"/>
        <v/>
      </c>
      <c r="C1453" s="68" t="str">
        <f t="shared" si="375"/>
        <v/>
      </c>
      <c r="D1453" s="67" t="str">
        <f t="shared" si="376"/>
        <v/>
      </c>
      <c r="E1453" s="262" t="str">
        <f t="shared" si="377"/>
        <v/>
      </c>
      <c r="F1453" s="262" t="str">
        <f>IF(E1453="","",SUM(E$4:E1453))</f>
        <v/>
      </c>
      <c r="G1453" s="262" t="str">
        <f t="shared" si="378"/>
        <v/>
      </c>
      <c r="H1453" s="67" t="str">
        <f t="shared" si="379"/>
        <v/>
      </c>
      <c r="I1453" s="67" t="str">
        <f t="shared" si="380"/>
        <v/>
      </c>
      <c r="J1453" s="67" t="str">
        <f>IF(I1453="","",SUM(I$4:I1453))</f>
        <v/>
      </c>
      <c r="K1453" s="67" t="str">
        <f t="shared" si="381"/>
        <v/>
      </c>
      <c r="L1453" s="77" t="str">
        <f t="shared" si="390"/>
        <v/>
      </c>
      <c r="M1453" s="77" t="str">
        <f t="shared" si="382"/>
        <v/>
      </c>
      <c r="N1453" s="67" t="str">
        <f t="shared" si="383"/>
        <v/>
      </c>
      <c r="O1453" s="67" t="str">
        <f t="shared" si="384"/>
        <v/>
      </c>
      <c r="P1453" s="67" t="str">
        <f t="shared" si="385"/>
        <v/>
      </c>
      <c r="Q1453" s="27" t="str">
        <f>IF(A1453="","",(CONVERT(Total_chem_mass_granD,"lbm","g")-SUM($O$4:O1453))/CONVERT(Total_chem_mass_granD,"lbm","g"))</f>
        <v/>
      </c>
      <c r="R1453" s="66" t="str">
        <f t="shared" si="386"/>
        <v/>
      </c>
      <c r="S1453" s="65" t="str">
        <f t="shared" si="387"/>
        <v/>
      </c>
      <c r="T1453" s="88" t="str">
        <f>IF(Q1453="","",SUM($P$4:P1453)*1000/J1453*(1-Percent_bound_granD))</f>
        <v/>
      </c>
      <c r="U1453" s="88" t="str">
        <f>IF(Q1453="","",SUM($P$4:P1453)*1000/F1453*(1-Percent_bound_granD))</f>
        <v/>
      </c>
      <c r="V1453" s="90" t="str">
        <f t="shared" si="388"/>
        <v/>
      </c>
      <c r="W1453" s="68" t="str">
        <f>IF(AND(B1452&lt;Runoff_duration_hr_granD/2,B1453&gt;Runoff_duration_hr_granD/2),Runoff_duration_hr_granD/2,INDEX($B$4:$B$1500,IF(B1453&gt;Runoff_duration_hr_granD/2,ROWS($W$4:W1453)-1,ROWS($W$4:W1453))))</f>
        <v/>
      </c>
      <c r="X1453" s="103" t="str">
        <f>IFERROR(ROUND(IF(HG_shape_granD="Constant flow",IF(W1453=Runoff_duration_hr_granD/2,CONVERT($D$4,"L","gal")/(Runoff_duration_hr_granD*60),VLOOKUP('Granular-Distrib. Calcs'!W1453,'Granular-Distrib. Calcs'!$B$4:$K$1500,6,FALSE)),IF(W1453=Runoff_duration_hr_granD/2,2*CONVERT($D$4,"L","gal")/(Runoff_duration_hr_granD*60),VLOOKUP('Granular-Distrib. Calcs'!W1453,'Granular-Distrib. Calcs'!$B$4:$K$1500,6,FALSE))),2),"")</f>
        <v/>
      </c>
      <c r="Y1453" s="67" t="str">
        <f>IF(A1453="","",(SUM($N$4:N1453)/25.4^3+(4/3*PI()*(M1453/2/25.4)^3*Number_of_grains_granD)))</f>
        <v/>
      </c>
      <c r="Z1453" s="67" t="str">
        <f>IF(A1453="","",(SUM($O$4:O1453)+(4/3*PI()*(M1453/2)^3*Chem_block_density_granD/10^3*Number_of_grains_granD)))</f>
        <v/>
      </c>
    </row>
    <row r="1454" spans="1:26" x14ac:dyDescent="0.3">
      <c r="A1454" s="68" t="str">
        <f t="shared" si="389"/>
        <v/>
      </c>
      <c r="B1454" s="68" t="str">
        <f t="shared" si="374"/>
        <v/>
      </c>
      <c r="C1454" s="68" t="str">
        <f t="shared" si="375"/>
        <v/>
      </c>
      <c r="D1454" s="67" t="str">
        <f t="shared" si="376"/>
        <v/>
      </c>
      <c r="E1454" s="262" t="str">
        <f t="shared" si="377"/>
        <v/>
      </c>
      <c r="F1454" s="262" t="str">
        <f>IF(E1454="","",SUM(E$4:E1454))</f>
        <v/>
      </c>
      <c r="G1454" s="262" t="str">
        <f t="shared" si="378"/>
        <v/>
      </c>
      <c r="H1454" s="67" t="str">
        <f t="shared" si="379"/>
        <v/>
      </c>
      <c r="I1454" s="67" t="str">
        <f t="shared" si="380"/>
        <v/>
      </c>
      <c r="J1454" s="67" t="str">
        <f>IF(I1454="","",SUM(I$4:I1454))</f>
        <v/>
      </c>
      <c r="K1454" s="67" t="str">
        <f t="shared" si="381"/>
        <v/>
      </c>
      <c r="L1454" s="77" t="str">
        <f t="shared" si="390"/>
        <v/>
      </c>
      <c r="M1454" s="77" t="str">
        <f t="shared" si="382"/>
        <v/>
      </c>
      <c r="N1454" s="67" t="str">
        <f t="shared" si="383"/>
        <v/>
      </c>
      <c r="O1454" s="67" t="str">
        <f t="shared" si="384"/>
        <v/>
      </c>
      <c r="P1454" s="67" t="str">
        <f t="shared" si="385"/>
        <v/>
      </c>
      <c r="Q1454" s="27" t="str">
        <f>IF(A1454="","",(CONVERT(Total_chem_mass_granD,"lbm","g")-SUM($O$4:O1454))/CONVERT(Total_chem_mass_granD,"lbm","g"))</f>
        <v/>
      </c>
      <c r="R1454" s="66" t="str">
        <f t="shared" si="386"/>
        <v/>
      </c>
      <c r="S1454" s="65" t="str">
        <f t="shared" si="387"/>
        <v/>
      </c>
      <c r="T1454" s="88" t="str">
        <f>IF(Q1454="","",SUM($P$4:P1454)*1000/J1454*(1-Percent_bound_granD))</f>
        <v/>
      </c>
      <c r="U1454" s="88" t="str">
        <f>IF(Q1454="","",SUM($P$4:P1454)*1000/F1454*(1-Percent_bound_granD))</f>
        <v/>
      </c>
      <c r="V1454" s="90" t="str">
        <f t="shared" si="388"/>
        <v/>
      </c>
      <c r="W1454" s="68" t="str">
        <f>IF(AND(B1453&lt;Runoff_duration_hr_granD/2,B1454&gt;Runoff_duration_hr_granD/2),Runoff_duration_hr_granD/2,INDEX($B$4:$B$1500,IF(B1454&gt;Runoff_duration_hr_granD/2,ROWS($W$4:W1454)-1,ROWS($W$4:W1454))))</f>
        <v/>
      </c>
      <c r="X1454" s="103" t="str">
        <f>IFERROR(ROUND(IF(HG_shape_granD="Constant flow",IF(W1454=Runoff_duration_hr_granD/2,CONVERT($D$4,"L","gal")/(Runoff_duration_hr_granD*60),VLOOKUP('Granular-Distrib. Calcs'!W1454,'Granular-Distrib. Calcs'!$B$4:$K$1500,6,FALSE)),IF(W1454=Runoff_duration_hr_granD/2,2*CONVERT($D$4,"L","gal")/(Runoff_duration_hr_granD*60),VLOOKUP('Granular-Distrib. Calcs'!W1454,'Granular-Distrib. Calcs'!$B$4:$K$1500,6,FALSE))),2),"")</f>
        <v/>
      </c>
      <c r="Y1454" s="67" t="str">
        <f>IF(A1454="","",(SUM($N$4:N1454)/25.4^3+(4/3*PI()*(M1454/2/25.4)^3*Number_of_grains_granD)))</f>
        <v/>
      </c>
      <c r="Z1454" s="67" t="str">
        <f>IF(A1454="","",(SUM($O$4:O1454)+(4/3*PI()*(M1454/2)^3*Chem_block_density_granD/10^3*Number_of_grains_granD)))</f>
        <v/>
      </c>
    </row>
    <row r="1455" spans="1:26" x14ac:dyDescent="0.3">
      <c r="A1455" s="68" t="str">
        <f t="shared" si="389"/>
        <v/>
      </c>
      <c r="B1455" s="68" t="str">
        <f t="shared" si="374"/>
        <v/>
      </c>
      <c r="C1455" s="68" t="str">
        <f t="shared" si="375"/>
        <v/>
      </c>
      <c r="D1455" s="67" t="str">
        <f t="shared" si="376"/>
        <v/>
      </c>
      <c r="E1455" s="262" t="str">
        <f t="shared" si="377"/>
        <v/>
      </c>
      <c r="F1455" s="262" t="str">
        <f>IF(E1455="","",SUM(E$4:E1455))</f>
        <v/>
      </c>
      <c r="G1455" s="262" t="str">
        <f t="shared" si="378"/>
        <v/>
      </c>
      <c r="H1455" s="67" t="str">
        <f t="shared" si="379"/>
        <v/>
      </c>
      <c r="I1455" s="67" t="str">
        <f t="shared" si="380"/>
        <v/>
      </c>
      <c r="J1455" s="67" t="str">
        <f>IF(I1455="","",SUM(I$4:I1455))</f>
        <v/>
      </c>
      <c r="K1455" s="67" t="str">
        <f t="shared" si="381"/>
        <v/>
      </c>
      <c r="L1455" s="77" t="str">
        <f t="shared" si="390"/>
        <v/>
      </c>
      <c r="M1455" s="77" t="str">
        <f t="shared" si="382"/>
        <v/>
      </c>
      <c r="N1455" s="67" t="str">
        <f t="shared" si="383"/>
        <v/>
      </c>
      <c r="O1455" s="67" t="str">
        <f t="shared" si="384"/>
        <v/>
      </c>
      <c r="P1455" s="67" t="str">
        <f t="shared" si="385"/>
        <v/>
      </c>
      <c r="Q1455" s="27" t="str">
        <f>IF(A1455="","",(CONVERT(Total_chem_mass_granD,"lbm","g")-SUM($O$4:O1455))/CONVERT(Total_chem_mass_granD,"lbm","g"))</f>
        <v/>
      </c>
      <c r="R1455" s="66" t="str">
        <f t="shared" si="386"/>
        <v/>
      </c>
      <c r="S1455" s="65" t="str">
        <f t="shared" si="387"/>
        <v/>
      </c>
      <c r="T1455" s="88" t="str">
        <f>IF(Q1455="","",SUM($P$4:P1455)*1000/J1455*(1-Percent_bound_granD))</f>
        <v/>
      </c>
      <c r="U1455" s="88" t="str">
        <f>IF(Q1455="","",SUM($P$4:P1455)*1000/F1455*(1-Percent_bound_granD))</f>
        <v/>
      </c>
      <c r="V1455" s="90" t="str">
        <f t="shared" si="388"/>
        <v/>
      </c>
      <c r="W1455" s="68" t="str">
        <f>IF(AND(B1454&lt;Runoff_duration_hr_granD/2,B1455&gt;Runoff_duration_hr_granD/2),Runoff_duration_hr_granD/2,INDEX($B$4:$B$1500,IF(B1455&gt;Runoff_duration_hr_granD/2,ROWS($W$4:W1455)-1,ROWS($W$4:W1455))))</f>
        <v/>
      </c>
      <c r="X1455" s="103" t="str">
        <f>IFERROR(ROUND(IF(HG_shape_granD="Constant flow",IF(W1455=Runoff_duration_hr_granD/2,CONVERT($D$4,"L","gal")/(Runoff_duration_hr_granD*60),VLOOKUP('Granular-Distrib. Calcs'!W1455,'Granular-Distrib. Calcs'!$B$4:$K$1500,6,FALSE)),IF(W1455=Runoff_duration_hr_granD/2,2*CONVERT($D$4,"L","gal")/(Runoff_duration_hr_granD*60),VLOOKUP('Granular-Distrib. Calcs'!W1455,'Granular-Distrib. Calcs'!$B$4:$K$1500,6,FALSE))),2),"")</f>
        <v/>
      </c>
      <c r="Y1455" s="67" t="str">
        <f>IF(A1455="","",(SUM($N$4:N1455)/25.4^3+(4/3*PI()*(M1455/2/25.4)^3*Number_of_grains_granD)))</f>
        <v/>
      </c>
      <c r="Z1455" s="67" t="str">
        <f>IF(A1455="","",(SUM($O$4:O1455)+(4/3*PI()*(M1455/2)^3*Chem_block_density_granD/10^3*Number_of_grains_granD)))</f>
        <v/>
      </c>
    </row>
    <row r="1456" spans="1:26" x14ac:dyDescent="0.3">
      <c r="A1456" s="68" t="str">
        <f t="shared" si="389"/>
        <v/>
      </c>
      <c r="B1456" s="68" t="str">
        <f t="shared" si="374"/>
        <v/>
      </c>
      <c r="C1456" s="68" t="str">
        <f t="shared" si="375"/>
        <v/>
      </c>
      <c r="D1456" s="67" t="str">
        <f t="shared" si="376"/>
        <v/>
      </c>
      <c r="E1456" s="262" t="str">
        <f t="shared" si="377"/>
        <v/>
      </c>
      <c r="F1456" s="262" t="str">
        <f>IF(E1456="","",SUM(E$4:E1456))</f>
        <v/>
      </c>
      <c r="G1456" s="262" t="str">
        <f t="shared" si="378"/>
        <v/>
      </c>
      <c r="H1456" s="67" t="str">
        <f t="shared" si="379"/>
        <v/>
      </c>
      <c r="I1456" s="67" t="str">
        <f t="shared" si="380"/>
        <v/>
      </c>
      <c r="J1456" s="67" t="str">
        <f>IF(I1456="","",SUM(I$4:I1456))</f>
        <v/>
      </c>
      <c r="K1456" s="67" t="str">
        <f t="shared" si="381"/>
        <v/>
      </c>
      <c r="L1456" s="77" t="str">
        <f t="shared" si="390"/>
        <v/>
      </c>
      <c r="M1456" s="77" t="str">
        <f t="shared" si="382"/>
        <v/>
      </c>
      <c r="N1456" s="67" t="str">
        <f t="shared" si="383"/>
        <v/>
      </c>
      <c r="O1456" s="67" t="str">
        <f t="shared" si="384"/>
        <v/>
      </c>
      <c r="P1456" s="67" t="str">
        <f t="shared" si="385"/>
        <v/>
      </c>
      <c r="Q1456" s="27" t="str">
        <f>IF(A1456="","",(CONVERT(Total_chem_mass_granD,"lbm","g")-SUM($O$4:O1456))/CONVERT(Total_chem_mass_granD,"lbm","g"))</f>
        <v/>
      </c>
      <c r="R1456" s="66" t="str">
        <f t="shared" si="386"/>
        <v/>
      </c>
      <c r="S1456" s="65" t="str">
        <f t="shared" si="387"/>
        <v/>
      </c>
      <c r="T1456" s="88" t="str">
        <f>IF(Q1456="","",SUM($P$4:P1456)*1000/J1456*(1-Percent_bound_granD))</f>
        <v/>
      </c>
      <c r="U1456" s="88" t="str">
        <f>IF(Q1456="","",SUM($P$4:P1456)*1000/F1456*(1-Percent_bound_granD))</f>
        <v/>
      </c>
      <c r="V1456" s="90" t="str">
        <f t="shared" si="388"/>
        <v/>
      </c>
      <c r="W1456" s="68" t="str">
        <f>IF(AND(B1455&lt;Runoff_duration_hr_granD/2,B1456&gt;Runoff_duration_hr_granD/2),Runoff_duration_hr_granD/2,INDEX($B$4:$B$1500,IF(B1456&gt;Runoff_duration_hr_granD/2,ROWS($W$4:W1456)-1,ROWS($W$4:W1456))))</f>
        <v/>
      </c>
      <c r="X1456" s="103" t="str">
        <f>IFERROR(ROUND(IF(HG_shape_granD="Constant flow",IF(W1456=Runoff_duration_hr_granD/2,CONVERT($D$4,"L","gal")/(Runoff_duration_hr_granD*60),VLOOKUP('Granular-Distrib. Calcs'!W1456,'Granular-Distrib. Calcs'!$B$4:$K$1500,6,FALSE)),IF(W1456=Runoff_duration_hr_granD/2,2*CONVERT($D$4,"L","gal")/(Runoff_duration_hr_granD*60),VLOOKUP('Granular-Distrib. Calcs'!W1456,'Granular-Distrib. Calcs'!$B$4:$K$1500,6,FALSE))),2),"")</f>
        <v/>
      </c>
      <c r="Y1456" s="67" t="str">
        <f>IF(A1456="","",(SUM($N$4:N1456)/25.4^3+(4/3*PI()*(M1456/2/25.4)^3*Number_of_grains_granD)))</f>
        <v/>
      </c>
      <c r="Z1456" s="67" t="str">
        <f>IF(A1456="","",(SUM($O$4:O1456)+(4/3*PI()*(M1456/2)^3*Chem_block_density_granD/10^3*Number_of_grains_granD)))</f>
        <v/>
      </c>
    </row>
    <row r="1457" spans="1:26" x14ac:dyDescent="0.3">
      <c r="A1457" s="68" t="str">
        <f t="shared" si="389"/>
        <v/>
      </c>
      <c r="B1457" s="68" t="str">
        <f t="shared" si="374"/>
        <v/>
      </c>
      <c r="C1457" s="68" t="str">
        <f t="shared" si="375"/>
        <v/>
      </c>
      <c r="D1457" s="67" t="str">
        <f t="shared" si="376"/>
        <v/>
      </c>
      <c r="E1457" s="262" t="str">
        <f t="shared" si="377"/>
        <v/>
      </c>
      <c r="F1457" s="262" t="str">
        <f>IF(E1457="","",SUM(E$4:E1457))</f>
        <v/>
      </c>
      <c r="G1457" s="262" t="str">
        <f t="shared" si="378"/>
        <v/>
      </c>
      <c r="H1457" s="67" t="str">
        <f t="shared" si="379"/>
        <v/>
      </c>
      <c r="I1457" s="67" t="str">
        <f t="shared" si="380"/>
        <v/>
      </c>
      <c r="J1457" s="67" t="str">
        <f>IF(I1457="","",SUM(I$4:I1457))</f>
        <v/>
      </c>
      <c r="K1457" s="67" t="str">
        <f t="shared" si="381"/>
        <v/>
      </c>
      <c r="L1457" s="77" t="str">
        <f t="shared" si="390"/>
        <v/>
      </c>
      <c r="M1457" s="77" t="str">
        <f t="shared" si="382"/>
        <v/>
      </c>
      <c r="N1457" s="67" t="str">
        <f t="shared" si="383"/>
        <v/>
      </c>
      <c r="O1457" s="67" t="str">
        <f t="shared" si="384"/>
        <v/>
      </c>
      <c r="P1457" s="67" t="str">
        <f t="shared" si="385"/>
        <v/>
      </c>
      <c r="Q1457" s="27" t="str">
        <f>IF(A1457="","",(CONVERT(Total_chem_mass_granD,"lbm","g")-SUM($O$4:O1457))/CONVERT(Total_chem_mass_granD,"lbm","g"))</f>
        <v/>
      </c>
      <c r="R1457" s="66" t="str">
        <f t="shared" si="386"/>
        <v/>
      </c>
      <c r="S1457" s="65" t="str">
        <f t="shared" si="387"/>
        <v/>
      </c>
      <c r="T1457" s="88" t="str">
        <f>IF(Q1457="","",SUM($P$4:P1457)*1000/J1457*(1-Percent_bound_granD))</f>
        <v/>
      </c>
      <c r="U1457" s="88" t="str">
        <f>IF(Q1457="","",SUM($P$4:P1457)*1000/F1457*(1-Percent_bound_granD))</f>
        <v/>
      </c>
      <c r="V1457" s="90" t="str">
        <f t="shared" si="388"/>
        <v/>
      </c>
      <c r="W1457" s="68" t="str">
        <f>IF(AND(B1456&lt;Runoff_duration_hr_granD/2,B1457&gt;Runoff_duration_hr_granD/2),Runoff_duration_hr_granD/2,INDEX($B$4:$B$1500,IF(B1457&gt;Runoff_duration_hr_granD/2,ROWS($W$4:W1457)-1,ROWS($W$4:W1457))))</f>
        <v/>
      </c>
      <c r="X1457" s="103" t="str">
        <f>IFERROR(ROUND(IF(HG_shape_granD="Constant flow",IF(W1457=Runoff_duration_hr_granD/2,CONVERT($D$4,"L","gal")/(Runoff_duration_hr_granD*60),VLOOKUP('Granular-Distrib. Calcs'!W1457,'Granular-Distrib. Calcs'!$B$4:$K$1500,6,FALSE)),IF(W1457=Runoff_duration_hr_granD/2,2*CONVERT($D$4,"L","gal")/(Runoff_duration_hr_granD*60),VLOOKUP('Granular-Distrib. Calcs'!W1457,'Granular-Distrib. Calcs'!$B$4:$K$1500,6,FALSE))),2),"")</f>
        <v/>
      </c>
      <c r="Y1457" s="67" t="str">
        <f>IF(A1457="","",(SUM($N$4:N1457)/25.4^3+(4/3*PI()*(M1457/2/25.4)^3*Number_of_grains_granD)))</f>
        <v/>
      </c>
      <c r="Z1457" s="67" t="str">
        <f>IF(A1457="","",(SUM($O$4:O1457)+(4/3*PI()*(M1457/2)^3*Chem_block_density_granD/10^3*Number_of_grains_granD)))</f>
        <v/>
      </c>
    </row>
    <row r="1458" spans="1:26" x14ac:dyDescent="0.3">
      <c r="A1458" s="68" t="str">
        <f t="shared" si="389"/>
        <v/>
      </c>
      <c r="B1458" s="68" t="str">
        <f t="shared" si="374"/>
        <v/>
      </c>
      <c r="C1458" s="68" t="str">
        <f t="shared" si="375"/>
        <v/>
      </c>
      <c r="D1458" s="67" t="str">
        <f t="shared" si="376"/>
        <v/>
      </c>
      <c r="E1458" s="262" t="str">
        <f t="shared" si="377"/>
        <v/>
      </c>
      <c r="F1458" s="262" t="str">
        <f>IF(E1458="","",SUM(E$4:E1458))</f>
        <v/>
      </c>
      <c r="G1458" s="262" t="str">
        <f t="shared" si="378"/>
        <v/>
      </c>
      <c r="H1458" s="67" t="str">
        <f t="shared" si="379"/>
        <v/>
      </c>
      <c r="I1458" s="67" t="str">
        <f t="shared" si="380"/>
        <v/>
      </c>
      <c r="J1458" s="67" t="str">
        <f>IF(I1458="","",SUM(I$4:I1458))</f>
        <v/>
      </c>
      <c r="K1458" s="67" t="str">
        <f t="shared" si="381"/>
        <v/>
      </c>
      <c r="L1458" s="77" t="str">
        <f t="shared" si="390"/>
        <v/>
      </c>
      <c r="M1458" s="77" t="str">
        <f t="shared" si="382"/>
        <v/>
      </c>
      <c r="N1458" s="67" t="str">
        <f t="shared" si="383"/>
        <v/>
      </c>
      <c r="O1458" s="67" t="str">
        <f t="shared" si="384"/>
        <v/>
      </c>
      <c r="P1458" s="67" t="str">
        <f t="shared" si="385"/>
        <v/>
      </c>
      <c r="Q1458" s="27" t="str">
        <f>IF(A1458="","",(CONVERT(Total_chem_mass_granD,"lbm","g")-SUM($O$4:O1458))/CONVERT(Total_chem_mass_granD,"lbm","g"))</f>
        <v/>
      </c>
      <c r="R1458" s="66" t="str">
        <f t="shared" si="386"/>
        <v/>
      </c>
      <c r="S1458" s="65" t="str">
        <f t="shared" si="387"/>
        <v/>
      </c>
      <c r="T1458" s="88" t="str">
        <f>IF(Q1458="","",SUM($P$4:P1458)*1000/J1458*(1-Percent_bound_granD))</f>
        <v/>
      </c>
      <c r="U1458" s="88" t="str">
        <f>IF(Q1458="","",SUM($P$4:P1458)*1000/F1458*(1-Percent_bound_granD))</f>
        <v/>
      </c>
      <c r="V1458" s="90" t="str">
        <f t="shared" si="388"/>
        <v/>
      </c>
      <c r="W1458" s="68" t="str">
        <f>IF(AND(B1457&lt;Runoff_duration_hr_granD/2,B1458&gt;Runoff_duration_hr_granD/2),Runoff_duration_hr_granD/2,INDEX($B$4:$B$1500,IF(B1458&gt;Runoff_duration_hr_granD/2,ROWS($W$4:W1458)-1,ROWS($W$4:W1458))))</f>
        <v/>
      </c>
      <c r="X1458" s="103" t="str">
        <f>IFERROR(ROUND(IF(HG_shape_granD="Constant flow",IF(W1458=Runoff_duration_hr_granD/2,CONVERT($D$4,"L","gal")/(Runoff_duration_hr_granD*60),VLOOKUP('Granular-Distrib. Calcs'!W1458,'Granular-Distrib. Calcs'!$B$4:$K$1500,6,FALSE)),IF(W1458=Runoff_duration_hr_granD/2,2*CONVERT($D$4,"L","gal")/(Runoff_duration_hr_granD*60),VLOOKUP('Granular-Distrib. Calcs'!W1458,'Granular-Distrib. Calcs'!$B$4:$K$1500,6,FALSE))),2),"")</f>
        <v/>
      </c>
      <c r="Y1458" s="67" t="str">
        <f>IF(A1458="","",(SUM($N$4:N1458)/25.4^3+(4/3*PI()*(M1458/2/25.4)^3*Number_of_grains_granD)))</f>
        <v/>
      </c>
      <c r="Z1458" s="67" t="str">
        <f>IF(A1458="","",(SUM($O$4:O1458)+(4/3*PI()*(M1458/2)^3*Chem_block_density_granD/10^3*Number_of_grains_granD)))</f>
        <v/>
      </c>
    </row>
    <row r="1459" spans="1:26" x14ac:dyDescent="0.3">
      <c r="A1459" s="68" t="str">
        <f t="shared" si="389"/>
        <v/>
      </c>
      <c r="B1459" s="68" t="str">
        <f t="shared" si="374"/>
        <v/>
      </c>
      <c r="C1459" s="68" t="str">
        <f t="shared" si="375"/>
        <v/>
      </c>
      <c r="D1459" s="67" t="str">
        <f t="shared" si="376"/>
        <v/>
      </c>
      <c r="E1459" s="262" t="str">
        <f t="shared" si="377"/>
        <v/>
      </c>
      <c r="F1459" s="262" t="str">
        <f>IF(E1459="","",SUM(E$4:E1459))</f>
        <v/>
      </c>
      <c r="G1459" s="262" t="str">
        <f t="shared" si="378"/>
        <v/>
      </c>
      <c r="H1459" s="67" t="str">
        <f t="shared" si="379"/>
        <v/>
      </c>
      <c r="I1459" s="67" t="str">
        <f t="shared" si="380"/>
        <v/>
      </c>
      <c r="J1459" s="67" t="str">
        <f>IF(I1459="","",SUM(I$4:I1459))</f>
        <v/>
      </c>
      <c r="K1459" s="67" t="str">
        <f t="shared" si="381"/>
        <v/>
      </c>
      <c r="L1459" s="77" t="str">
        <f t="shared" si="390"/>
        <v/>
      </c>
      <c r="M1459" s="77" t="str">
        <f t="shared" si="382"/>
        <v/>
      </c>
      <c r="N1459" s="67" t="str">
        <f t="shared" si="383"/>
        <v/>
      </c>
      <c r="O1459" s="67" t="str">
        <f t="shared" si="384"/>
        <v/>
      </c>
      <c r="P1459" s="67" t="str">
        <f t="shared" si="385"/>
        <v/>
      </c>
      <c r="Q1459" s="27" t="str">
        <f>IF(A1459="","",(CONVERT(Total_chem_mass_granD,"lbm","g")-SUM($O$4:O1459))/CONVERT(Total_chem_mass_granD,"lbm","g"))</f>
        <v/>
      </c>
      <c r="R1459" s="66" t="str">
        <f t="shared" si="386"/>
        <v/>
      </c>
      <c r="S1459" s="65" t="str">
        <f t="shared" si="387"/>
        <v/>
      </c>
      <c r="T1459" s="88" t="str">
        <f>IF(Q1459="","",SUM($P$4:P1459)*1000/J1459*(1-Percent_bound_granD))</f>
        <v/>
      </c>
      <c r="U1459" s="88" t="str">
        <f>IF(Q1459="","",SUM($P$4:P1459)*1000/F1459*(1-Percent_bound_granD))</f>
        <v/>
      </c>
      <c r="V1459" s="90" t="str">
        <f t="shared" si="388"/>
        <v/>
      </c>
      <c r="W1459" s="68" t="str">
        <f>IF(AND(B1458&lt;Runoff_duration_hr_granD/2,B1459&gt;Runoff_duration_hr_granD/2),Runoff_duration_hr_granD/2,INDEX($B$4:$B$1500,IF(B1459&gt;Runoff_duration_hr_granD/2,ROWS($W$4:W1459)-1,ROWS($W$4:W1459))))</f>
        <v/>
      </c>
      <c r="X1459" s="103" t="str">
        <f>IFERROR(ROUND(IF(HG_shape_granD="Constant flow",IF(W1459=Runoff_duration_hr_granD/2,CONVERT($D$4,"L","gal")/(Runoff_duration_hr_granD*60),VLOOKUP('Granular-Distrib. Calcs'!W1459,'Granular-Distrib. Calcs'!$B$4:$K$1500,6,FALSE)),IF(W1459=Runoff_duration_hr_granD/2,2*CONVERT($D$4,"L","gal")/(Runoff_duration_hr_granD*60),VLOOKUP('Granular-Distrib. Calcs'!W1459,'Granular-Distrib. Calcs'!$B$4:$K$1500,6,FALSE))),2),"")</f>
        <v/>
      </c>
      <c r="Y1459" s="67" t="str">
        <f>IF(A1459="","",(SUM($N$4:N1459)/25.4^3+(4/3*PI()*(M1459/2/25.4)^3*Number_of_grains_granD)))</f>
        <v/>
      </c>
      <c r="Z1459" s="67" t="str">
        <f>IF(A1459="","",(SUM($O$4:O1459)+(4/3*PI()*(M1459/2)^3*Chem_block_density_granD/10^3*Number_of_grains_granD)))</f>
        <v/>
      </c>
    </row>
    <row r="1460" spans="1:26" x14ac:dyDescent="0.3">
      <c r="A1460" s="68" t="str">
        <f t="shared" si="389"/>
        <v/>
      </c>
      <c r="B1460" s="68" t="str">
        <f t="shared" si="374"/>
        <v/>
      </c>
      <c r="C1460" s="68" t="str">
        <f t="shared" si="375"/>
        <v/>
      </c>
      <c r="D1460" s="67" t="str">
        <f t="shared" si="376"/>
        <v/>
      </c>
      <c r="E1460" s="262" t="str">
        <f t="shared" si="377"/>
        <v/>
      </c>
      <c r="F1460" s="262" t="str">
        <f>IF(E1460="","",SUM(E$4:E1460))</f>
        <v/>
      </c>
      <c r="G1460" s="262" t="str">
        <f t="shared" si="378"/>
        <v/>
      </c>
      <c r="H1460" s="67" t="str">
        <f t="shared" si="379"/>
        <v/>
      </c>
      <c r="I1460" s="67" t="str">
        <f t="shared" si="380"/>
        <v/>
      </c>
      <c r="J1460" s="67" t="str">
        <f>IF(I1460="","",SUM(I$4:I1460))</f>
        <v/>
      </c>
      <c r="K1460" s="67" t="str">
        <f t="shared" si="381"/>
        <v/>
      </c>
      <c r="L1460" s="77" t="str">
        <f t="shared" si="390"/>
        <v/>
      </c>
      <c r="M1460" s="77" t="str">
        <f t="shared" si="382"/>
        <v/>
      </c>
      <c r="N1460" s="67" t="str">
        <f t="shared" si="383"/>
        <v/>
      </c>
      <c r="O1460" s="67" t="str">
        <f t="shared" si="384"/>
        <v/>
      </c>
      <c r="P1460" s="67" t="str">
        <f t="shared" si="385"/>
        <v/>
      </c>
      <c r="Q1460" s="27" t="str">
        <f>IF(A1460="","",(CONVERT(Total_chem_mass_granD,"lbm","g")-SUM($O$4:O1460))/CONVERT(Total_chem_mass_granD,"lbm","g"))</f>
        <v/>
      </c>
      <c r="R1460" s="66" t="str">
        <f t="shared" si="386"/>
        <v/>
      </c>
      <c r="S1460" s="65" t="str">
        <f t="shared" si="387"/>
        <v/>
      </c>
      <c r="T1460" s="88" t="str">
        <f>IF(Q1460="","",SUM($P$4:P1460)*1000/J1460*(1-Percent_bound_granD))</f>
        <v/>
      </c>
      <c r="U1460" s="88" t="str">
        <f>IF(Q1460="","",SUM($P$4:P1460)*1000/F1460*(1-Percent_bound_granD))</f>
        <v/>
      </c>
      <c r="V1460" s="90" t="str">
        <f t="shared" si="388"/>
        <v/>
      </c>
      <c r="W1460" s="68" t="str">
        <f>IF(AND(B1459&lt;Runoff_duration_hr_granD/2,B1460&gt;Runoff_duration_hr_granD/2),Runoff_duration_hr_granD/2,INDEX($B$4:$B$1500,IF(B1460&gt;Runoff_duration_hr_granD/2,ROWS($W$4:W1460)-1,ROWS($W$4:W1460))))</f>
        <v/>
      </c>
      <c r="X1460" s="103" t="str">
        <f>IFERROR(ROUND(IF(HG_shape_granD="Constant flow",IF(W1460=Runoff_duration_hr_granD/2,CONVERT($D$4,"L","gal")/(Runoff_duration_hr_granD*60),VLOOKUP('Granular-Distrib. Calcs'!W1460,'Granular-Distrib. Calcs'!$B$4:$K$1500,6,FALSE)),IF(W1460=Runoff_duration_hr_granD/2,2*CONVERT($D$4,"L","gal")/(Runoff_duration_hr_granD*60),VLOOKUP('Granular-Distrib. Calcs'!W1460,'Granular-Distrib. Calcs'!$B$4:$K$1500,6,FALSE))),2),"")</f>
        <v/>
      </c>
      <c r="Y1460" s="67" t="str">
        <f>IF(A1460="","",(SUM($N$4:N1460)/25.4^3+(4/3*PI()*(M1460/2/25.4)^3*Number_of_grains_granD)))</f>
        <v/>
      </c>
      <c r="Z1460" s="67" t="str">
        <f>IF(A1460="","",(SUM($O$4:O1460)+(4/3*PI()*(M1460/2)^3*Chem_block_density_granD/10^3*Number_of_grains_granD)))</f>
        <v/>
      </c>
    </row>
    <row r="1461" spans="1:26" x14ac:dyDescent="0.3">
      <c r="A1461" s="68" t="str">
        <f t="shared" si="389"/>
        <v/>
      </c>
      <c r="B1461" s="68" t="str">
        <f t="shared" si="374"/>
        <v/>
      </c>
      <c r="C1461" s="68" t="str">
        <f t="shared" si="375"/>
        <v/>
      </c>
      <c r="D1461" s="67" t="str">
        <f t="shared" si="376"/>
        <v/>
      </c>
      <c r="E1461" s="262" t="str">
        <f t="shared" si="377"/>
        <v/>
      </c>
      <c r="F1461" s="262" t="str">
        <f>IF(E1461="","",SUM(E$4:E1461))</f>
        <v/>
      </c>
      <c r="G1461" s="262" t="str">
        <f t="shared" si="378"/>
        <v/>
      </c>
      <c r="H1461" s="67" t="str">
        <f t="shared" si="379"/>
        <v/>
      </c>
      <c r="I1461" s="67" t="str">
        <f t="shared" si="380"/>
        <v/>
      </c>
      <c r="J1461" s="67" t="str">
        <f>IF(I1461="","",SUM(I$4:I1461))</f>
        <v/>
      </c>
      <c r="K1461" s="67" t="str">
        <f t="shared" si="381"/>
        <v/>
      </c>
      <c r="L1461" s="77" t="str">
        <f t="shared" si="390"/>
        <v/>
      </c>
      <c r="M1461" s="77" t="str">
        <f t="shared" si="382"/>
        <v/>
      </c>
      <c r="N1461" s="67" t="str">
        <f t="shared" si="383"/>
        <v/>
      </c>
      <c r="O1461" s="67" t="str">
        <f t="shared" si="384"/>
        <v/>
      </c>
      <c r="P1461" s="67" t="str">
        <f t="shared" si="385"/>
        <v/>
      </c>
      <c r="Q1461" s="27" t="str">
        <f>IF(A1461="","",(CONVERT(Total_chem_mass_granD,"lbm","g")-SUM($O$4:O1461))/CONVERT(Total_chem_mass_granD,"lbm","g"))</f>
        <v/>
      </c>
      <c r="R1461" s="66" t="str">
        <f t="shared" si="386"/>
        <v/>
      </c>
      <c r="S1461" s="65" t="str">
        <f t="shared" si="387"/>
        <v/>
      </c>
      <c r="T1461" s="88" t="str">
        <f>IF(Q1461="","",SUM($P$4:P1461)*1000/J1461*(1-Percent_bound_granD))</f>
        <v/>
      </c>
      <c r="U1461" s="88" t="str">
        <f>IF(Q1461="","",SUM($P$4:P1461)*1000/F1461*(1-Percent_bound_granD))</f>
        <v/>
      </c>
      <c r="V1461" s="90" t="str">
        <f t="shared" si="388"/>
        <v/>
      </c>
      <c r="W1461" s="68" t="str">
        <f>IF(AND(B1460&lt;Runoff_duration_hr_granD/2,B1461&gt;Runoff_duration_hr_granD/2),Runoff_duration_hr_granD/2,INDEX($B$4:$B$1500,IF(B1461&gt;Runoff_duration_hr_granD/2,ROWS($W$4:W1461)-1,ROWS($W$4:W1461))))</f>
        <v/>
      </c>
      <c r="X1461" s="103" t="str">
        <f>IFERROR(ROUND(IF(HG_shape_granD="Constant flow",IF(W1461=Runoff_duration_hr_granD/2,CONVERT($D$4,"L","gal")/(Runoff_duration_hr_granD*60),VLOOKUP('Granular-Distrib. Calcs'!W1461,'Granular-Distrib. Calcs'!$B$4:$K$1500,6,FALSE)),IF(W1461=Runoff_duration_hr_granD/2,2*CONVERT($D$4,"L","gal")/(Runoff_duration_hr_granD*60),VLOOKUP('Granular-Distrib. Calcs'!W1461,'Granular-Distrib. Calcs'!$B$4:$K$1500,6,FALSE))),2),"")</f>
        <v/>
      </c>
      <c r="Y1461" s="67" t="str">
        <f>IF(A1461="","",(SUM($N$4:N1461)/25.4^3+(4/3*PI()*(M1461/2/25.4)^3*Number_of_grains_granD)))</f>
        <v/>
      </c>
      <c r="Z1461" s="67" t="str">
        <f>IF(A1461="","",(SUM($O$4:O1461)+(4/3*PI()*(M1461/2)^3*Chem_block_density_granD/10^3*Number_of_grains_granD)))</f>
        <v/>
      </c>
    </row>
    <row r="1462" spans="1:26" x14ac:dyDescent="0.3">
      <c r="A1462" s="68" t="str">
        <f t="shared" si="389"/>
        <v/>
      </c>
      <c r="B1462" s="68" t="str">
        <f t="shared" si="374"/>
        <v/>
      </c>
      <c r="C1462" s="68" t="str">
        <f t="shared" si="375"/>
        <v/>
      </c>
      <c r="D1462" s="67" t="str">
        <f t="shared" si="376"/>
        <v/>
      </c>
      <c r="E1462" s="262" t="str">
        <f t="shared" si="377"/>
        <v/>
      </c>
      <c r="F1462" s="262" t="str">
        <f>IF(E1462="","",SUM(E$4:E1462))</f>
        <v/>
      </c>
      <c r="G1462" s="262" t="str">
        <f t="shared" si="378"/>
        <v/>
      </c>
      <c r="H1462" s="67" t="str">
        <f t="shared" si="379"/>
        <v/>
      </c>
      <c r="I1462" s="67" t="str">
        <f t="shared" si="380"/>
        <v/>
      </c>
      <c r="J1462" s="67" t="str">
        <f>IF(I1462="","",SUM(I$4:I1462))</f>
        <v/>
      </c>
      <c r="K1462" s="67" t="str">
        <f t="shared" si="381"/>
        <v/>
      </c>
      <c r="L1462" s="77" t="str">
        <f t="shared" si="390"/>
        <v/>
      </c>
      <c r="M1462" s="77" t="str">
        <f t="shared" si="382"/>
        <v/>
      </c>
      <c r="N1462" s="67" t="str">
        <f t="shared" si="383"/>
        <v/>
      </c>
      <c r="O1462" s="67" t="str">
        <f t="shared" si="384"/>
        <v/>
      </c>
      <c r="P1462" s="67" t="str">
        <f t="shared" si="385"/>
        <v/>
      </c>
      <c r="Q1462" s="27" t="str">
        <f>IF(A1462="","",(CONVERT(Total_chem_mass_granD,"lbm","g")-SUM($O$4:O1462))/CONVERT(Total_chem_mass_granD,"lbm","g"))</f>
        <v/>
      </c>
      <c r="R1462" s="66" t="str">
        <f t="shared" si="386"/>
        <v/>
      </c>
      <c r="S1462" s="65" t="str">
        <f t="shared" si="387"/>
        <v/>
      </c>
      <c r="T1462" s="88" t="str">
        <f>IF(Q1462="","",SUM($P$4:P1462)*1000/J1462*(1-Percent_bound_granD))</f>
        <v/>
      </c>
      <c r="U1462" s="88" t="str">
        <f>IF(Q1462="","",SUM($P$4:P1462)*1000/F1462*(1-Percent_bound_granD))</f>
        <v/>
      </c>
      <c r="V1462" s="90" t="str">
        <f t="shared" si="388"/>
        <v/>
      </c>
      <c r="W1462" s="68" t="str">
        <f>IF(AND(B1461&lt;Runoff_duration_hr_granD/2,B1462&gt;Runoff_duration_hr_granD/2),Runoff_duration_hr_granD/2,INDEX($B$4:$B$1500,IF(B1462&gt;Runoff_duration_hr_granD/2,ROWS($W$4:W1462)-1,ROWS($W$4:W1462))))</f>
        <v/>
      </c>
      <c r="X1462" s="103" t="str">
        <f>IFERROR(ROUND(IF(HG_shape_granD="Constant flow",IF(W1462=Runoff_duration_hr_granD/2,CONVERT($D$4,"L","gal")/(Runoff_duration_hr_granD*60),VLOOKUP('Granular-Distrib. Calcs'!W1462,'Granular-Distrib. Calcs'!$B$4:$K$1500,6,FALSE)),IF(W1462=Runoff_duration_hr_granD/2,2*CONVERT($D$4,"L","gal")/(Runoff_duration_hr_granD*60),VLOOKUP('Granular-Distrib. Calcs'!W1462,'Granular-Distrib. Calcs'!$B$4:$K$1500,6,FALSE))),2),"")</f>
        <v/>
      </c>
      <c r="Y1462" s="67" t="str">
        <f>IF(A1462="","",(SUM($N$4:N1462)/25.4^3+(4/3*PI()*(M1462/2/25.4)^3*Number_of_grains_granD)))</f>
        <v/>
      </c>
      <c r="Z1462" s="67" t="str">
        <f>IF(A1462="","",(SUM($O$4:O1462)+(4/3*PI()*(M1462/2)^3*Chem_block_density_granD/10^3*Number_of_grains_granD)))</f>
        <v/>
      </c>
    </row>
    <row r="1463" spans="1:26" x14ac:dyDescent="0.3">
      <c r="A1463" s="68" t="str">
        <f t="shared" si="389"/>
        <v/>
      </c>
      <c r="B1463" s="68" t="str">
        <f t="shared" si="374"/>
        <v/>
      </c>
      <c r="C1463" s="68" t="str">
        <f t="shared" si="375"/>
        <v/>
      </c>
      <c r="D1463" s="67" t="str">
        <f t="shared" si="376"/>
        <v/>
      </c>
      <c r="E1463" s="262" t="str">
        <f t="shared" si="377"/>
        <v/>
      </c>
      <c r="F1463" s="262" t="str">
        <f>IF(E1463="","",SUM(E$4:E1463))</f>
        <v/>
      </c>
      <c r="G1463" s="262" t="str">
        <f t="shared" si="378"/>
        <v/>
      </c>
      <c r="H1463" s="67" t="str">
        <f t="shared" si="379"/>
        <v/>
      </c>
      <c r="I1463" s="67" t="str">
        <f t="shared" si="380"/>
        <v/>
      </c>
      <c r="J1463" s="67" t="str">
        <f>IF(I1463="","",SUM(I$4:I1463))</f>
        <v/>
      </c>
      <c r="K1463" s="67" t="str">
        <f t="shared" si="381"/>
        <v/>
      </c>
      <c r="L1463" s="77" t="str">
        <f t="shared" si="390"/>
        <v/>
      </c>
      <c r="M1463" s="77" t="str">
        <f t="shared" si="382"/>
        <v/>
      </c>
      <c r="N1463" s="67" t="str">
        <f t="shared" si="383"/>
        <v/>
      </c>
      <c r="O1463" s="67" t="str">
        <f t="shared" si="384"/>
        <v/>
      </c>
      <c r="P1463" s="67" t="str">
        <f t="shared" si="385"/>
        <v/>
      </c>
      <c r="Q1463" s="27" t="str">
        <f>IF(A1463="","",(CONVERT(Total_chem_mass_granD,"lbm","g")-SUM($O$4:O1463))/CONVERT(Total_chem_mass_granD,"lbm","g"))</f>
        <v/>
      </c>
      <c r="R1463" s="66" t="str">
        <f t="shared" si="386"/>
        <v/>
      </c>
      <c r="S1463" s="65" t="str">
        <f t="shared" si="387"/>
        <v/>
      </c>
      <c r="T1463" s="88" t="str">
        <f>IF(Q1463="","",SUM($P$4:P1463)*1000/J1463*(1-Percent_bound_granD))</f>
        <v/>
      </c>
      <c r="U1463" s="88" t="str">
        <f>IF(Q1463="","",SUM($P$4:P1463)*1000/F1463*(1-Percent_bound_granD))</f>
        <v/>
      </c>
      <c r="V1463" s="90" t="str">
        <f t="shared" si="388"/>
        <v/>
      </c>
      <c r="W1463" s="68" t="str">
        <f>IF(AND(B1462&lt;Runoff_duration_hr_granD/2,B1463&gt;Runoff_duration_hr_granD/2),Runoff_duration_hr_granD/2,INDEX($B$4:$B$1500,IF(B1463&gt;Runoff_duration_hr_granD/2,ROWS($W$4:W1463)-1,ROWS($W$4:W1463))))</f>
        <v/>
      </c>
      <c r="X1463" s="103" t="str">
        <f>IFERROR(ROUND(IF(HG_shape_granD="Constant flow",IF(W1463=Runoff_duration_hr_granD/2,CONVERT($D$4,"L","gal")/(Runoff_duration_hr_granD*60),VLOOKUP('Granular-Distrib. Calcs'!W1463,'Granular-Distrib. Calcs'!$B$4:$K$1500,6,FALSE)),IF(W1463=Runoff_duration_hr_granD/2,2*CONVERT($D$4,"L","gal")/(Runoff_duration_hr_granD*60),VLOOKUP('Granular-Distrib. Calcs'!W1463,'Granular-Distrib. Calcs'!$B$4:$K$1500,6,FALSE))),2),"")</f>
        <v/>
      </c>
      <c r="Y1463" s="67" t="str">
        <f>IF(A1463="","",(SUM($N$4:N1463)/25.4^3+(4/3*PI()*(M1463/2/25.4)^3*Number_of_grains_granD)))</f>
        <v/>
      </c>
      <c r="Z1463" s="67" t="str">
        <f>IF(A1463="","",(SUM($O$4:O1463)+(4/3*PI()*(M1463/2)^3*Chem_block_density_granD/10^3*Number_of_grains_granD)))</f>
        <v/>
      </c>
    </row>
    <row r="1464" spans="1:26" x14ac:dyDescent="0.3">
      <c r="A1464" s="68" t="str">
        <f t="shared" si="389"/>
        <v/>
      </c>
      <c r="B1464" s="68" t="str">
        <f t="shared" si="374"/>
        <v/>
      </c>
      <c r="C1464" s="68" t="str">
        <f t="shared" si="375"/>
        <v/>
      </c>
      <c r="D1464" s="67" t="str">
        <f t="shared" si="376"/>
        <v/>
      </c>
      <c r="E1464" s="262" t="str">
        <f t="shared" si="377"/>
        <v/>
      </c>
      <c r="F1464" s="262" t="str">
        <f>IF(E1464="","",SUM(E$4:E1464))</f>
        <v/>
      </c>
      <c r="G1464" s="262" t="str">
        <f t="shared" si="378"/>
        <v/>
      </c>
      <c r="H1464" s="67" t="str">
        <f t="shared" si="379"/>
        <v/>
      </c>
      <c r="I1464" s="67" t="str">
        <f t="shared" si="380"/>
        <v/>
      </c>
      <c r="J1464" s="67" t="str">
        <f>IF(I1464="","",SUM(I$4:I1464))</f>
        <v/>
      </c>
      <c r="K1464" s="67" t="str">
        <f t="shared" si="381"/>
        <v/>
      </c>
      <c r="L1464" s="77" t="str">
        <f t="shared" si="390"/>
        <v/>
      </c>
      <c r="M1464" s="77" t="str">
        <f t="shared" si="382"/>
        <v/>
      </c>
      <c r="N1464" s="67" t="str">
        <f t="shared" si="383"/>
        <v/>
      </c>
      <c r="O1464" s="67" t="str">
        <f t="shared" si="384"/>
        <v/>
      </c>
      <c r="P1464" s="67" t="str">
        <f t="shared" si="385"/>
        <v/>
      </c>
      <c r="Q1464" s="27" t="str">
        <f>IF(A1464="","",(CONVERT(Total_chem_mass_granD,"lbm","g")-SUM($O$4:O1464))/CONVERT(Total_chem_mass_granD,"lbm","g"))</f>
        <v/>
      </c>
      <c r="R1464" s="66" t="str">
        <f t="shared" si="386"/>
        <v/>
      </c>
      <c r="S1464" s="65" t="str">
        <f t="shared" si="387"/>
        <v/>
      </c>
      <c r="T1464" s="88" t="str">
        <f>IF(Q1464="","",SUM($P$4:P1464)*1000/J1464*(1-Percent_bound_granD))</f>
        <v/>
      </c>
      <c r="U1464" s="88" t="str">
        <f>IF(Q1464="","",SUM($P$4:P1464)*1000/F1464*(1-Percent_bound_granD))</f>
        <v/>
      </c>
      <c r="V1464" s="90" t="str">
        <f t="shared" si="388"/>
        <v/>
      </c>
      <c r="W1464" s="68" t="str">
        <f>IF(AND(B1463&lt;Runoff_duration_hr_granD/2,B1464&gt;Runoff_duration_hr_granD/2),Runoff_duration_hr_granD/2,INDEX($B$4:$B$1500,IF(B1464&gt;Runoff_duration_hr_granD/2,ROWS($W$4:W1464)-1,ROWS($W$4:W1464))))</f>
        <v/>
      </c>
      <c r="X1464" s="103" t="str">
        <f>IFERROR(ROUND(IF(HG_shape_granD="Constant flow",IF(W1464=Runoff_duration_hr_granD/2,CONVERT($D$4,"L","gal")/(Runoff_duration_hr_granD*60),VLOOKUP('Granular-Distrib. Calcs'!W1464,'Granular-Distrib. Calcs'!$B$4:$K$1500,6,FALSE)),IF(W1464=Runoff_duration_hr_granD/2,2*CONVERT($D$4,"L","gal")/(Runoff_duration_hr_granD*60),VLOOKUP('Granular-Distrib. Calcs'!W1464,'Granular-Distrib. Calcs'!$B$4:$K$1500,6,FALSE))),2),"")</f>
        <v/>
      </c>
      <c r="Y1464" s="67" t="str">
        <f>IF(A1464="","",(SUM($N$4:N1464)/25.4^3+(4/3*PI()*(M1464/2/25.4)^3*Number_of_grains_granD)))</f>
        <v/>
      </c>
      <c r="Z1464" s="67" t="str">
        <f>IF(A1464="","",(SUM($O$4:O1464)+(4/3*PI()*(M1464/2)^3*Chem_block_density_granD/10^3*Number_of_grains_granD)))</f>
        <v/>
      </c>
    </row>
    <row r="1465" spans="1:26" x14ac:dyDescent="0.3">
      <c r="A1465" s="68" t="str">
        <f t="shared" si="389"/>
        <v/>
      </c>
      <c r="B1465" s="68" t="str">
        <f t="shared" si="374"/>
        <v/>
      </c>
      <c r="C1465" s="68" t="str">
        <f t="shared" si="375"/>
        <v/>
      </c>
      <c r="D1465" s="67" t="str">
        <f t="shared" si="376"/>
        <v/>
      </c>
      <c r="E1465" s="262" t="str">
        <f t="shared" si="377"/>
        <v/>
      </c>
      <c r="F1465" s="262" t="str">
        <f>IF(E1465="","",SUM(E$4:E1465))</f>
        <v/>
      </c>
      <c r="G1465" s="262" t="str">
        <f t="shared" si="378"/>
        <v/>
      </c>
      <c r="H1465" s="67" t="str">
        <f t="shared" si="379"/>
        <v/>
      </c>
      <c r="I1465" s="67" t="str">
        <f t="shared" si="380"/>
        <v/>
      </c>
      <c r="J1465" s="67" t="str">
        <f>IF(I1465="","",SUM(I$4:I1465))</f>
        <v/>
      </c>
      <c r="K1465" s="67" t="str">
        <f t="shared" si="381"/>
        <v/>
      </c>
      <c r="L1465" s="77" t="str">
        <f t="shared" si="390"/>
        <v/>
      </c>
      <c r="M1465" s="77" t="str">
        <f t="shared" si="382"/>
        <v/>
      </c>
      <c r="N1465" s="67" t="str">
        <f t="shared" si="383"/>
        <v/>
      </c>
      <c r="O1465" s="67" t="str">
        <f t="shared" si="384"/>
        <v/>
      </c>
      <c r="P1465" s="67" t="str">
        <f t="shared" si="385"/>
        <v/>
      </c>
      <c r="Q1465" s="27" t="str">
        <f>IF(A1465="","",(CONVERT(Total_chem_mass_granD,"lbm","g")-SUM($O$4:O1465))/CONVERT(Total_chem_mass_granD,"lbm","g"))</f>
        <v/>
      </c>
      <c r="R1465" s="66" t="str">
        <f t="shared" si="386"/>
        <v/>
      </c>
      <c r="S1465" s="65" t="str">
        <f t="shared" si="387"/>
        <v/>
      </c>
      <c r="T1465" s="88" t="str">
        <f>IF(Q1465="","",SUM($P$4:P1465)*1000/J1465*(1-Percent_bound_granD))</f>
        <v/>
      </c>
      <c r="U1465" s="88" t="str">
        <f>IF(Q1465="","",SUM($P$4:P1465)*1000/F1465*(1-Percent_bound_granD))</f>
        <v/>
      </c>
      <c r="V1465" s="90" t="str">
        <f t="shared" si="388"/>
        <v/>
      </c>
      <c r="W1465" s="68" t="str">
        <f>IF(AND(B1464&lt;Runoff_duration_hr_granD/2,B1465&gt;Runoff_duration_hr_granD/2),Runoff_duration_hr_granD/2,INDEX($B$4:$B$1500,IF(B1465&gt;Runoff_duration_hr_granD/2,ROWS($W$4:W1465)-1,ROWS($W$4:W1465))))</f>
        <v/>
      </c>
      <c r="X1465" s="103" t="str">
        <f>IFERROR(ROUND(IF(HG_shape_granD="Constant flow",IF(W1465=Runoff_duration_hr_granD/2,CONVERT($D$4,"L","gal")/(Runoff_duration_hr_granD*60),VLOOKUP('Granular-Distrib. Calcs'!W1465,'Granular-Distrib. Calcs'!$B$4:$K$1500,6,FALSE)),IF(W1465=Runoff_duration_hr_granD/2,2*CONVERT($D$4,"L","gal")/(Runoff_duration_hr_granD*60),VLOOKUP('Granular-Distrib. Calcs'!W1465,'Granular-Distrib. Calcs'!$B$4:$K$1500,6,FALSE))),2),"")</f>
        <v/>
      </c>
      <c r="Y1465" s="67" t="str">
        <f>IF(A1465="","",(SUM($N$4:N1465)/25.4^3+(4/3*PI()*(M1465/2/25.4)^3*Number_of_grains_granD)))</f>
        <v/>
      </c>
      <c r="Z1465" s="67" t="str">
        <f>IF(A1465="","",(SUM($O$4:O1465)+(4/3*PI()*(M1465/2)^3*Chem_block_density_granD/10^3*Number_of_grains_granD)))</f>
        <v/>
      </c>
    </row>
    <row r="1466" spans="1:26" x14ac:dyDescent="0.3">
      <c r="A1466" s="68" t="str">
        <f t="shared" si="389"/>
        <v/>
      </c>
      <c r="B1466" s="68" t="str">
        <f t="shared" si="374"/>
        <v/>
      </c>
      <c r="C1466" s="68" t="str">
        <f t="shared" si="375"/>
        <v/>
      </c>
      <c r="D1466" s="67" t="str">
        <f t="shared" si="376"/>
        <v/>
      </c>
      <c r="E1466" s="262" t="str">
        <f t="shared" si="377"/>
        <v/>
      </c>
      <c r="F1466" s="262" t="str">
        <f>IF(E1466="","",SUM(E$4:E1466))</f>
        <v/>
      </c>
      <c r="G1466" s="262" t="str">
        <f t="shared" si="378"/>
        <v/>
      </c>
      <c r="H1466" s="67" t="str">
        <f t="shared" si="379"/>
        <v/>
      </c>
      <c r="I1466" s="67" t="str">
        <f t="shared" si="380"/>
        <v/>
      </c>
      <c r="J1466" s="67" t="str">
        <f>IF(I1466="","",SUM(I$4:I1466))</f>
        <v/>
      </c>
      <c r="K1466" s="67" t="str">
        <f t="shared" si="381"/>
        <v/>
      </c>
      <c r="L1466" s="77" t="str">
        <f t="shared" si="390"/>
        <v/>
      </c>
      <c r="M1466" s="77" t="str">
        <f t="shared" si="382"/>
        <v/>
      </c>
      <c r="N1466" s="67" t="str">
        <f t="shared" si="383"/>
        <v/>
      </c>
      <c r="O1466" s="67" t="str">
        <f t="shared" si="384"/>
        <v/>
      </c>
      <c r="P1466" s="67" t="str">
        <f t="shared" si="385"/>
        <v/>
      </c>
      <c r="Q1466" s="27" t="str">
        <f>IF(A1466="","",(CONVERT(Total_chem_mass_granD,"lbm","g")-SUM($O$4:O1466))/CONVERT(Total_chem_mass_granD,"lbm","g"))</f>
        <v/>
      </c>
      <c r="R1466" s="66" t="str">
        <f t="shared" si="386"/>
        <v/>
      </c>
      <c r="S1466" s="65" t="str">
        <f t="shared" si="387"/>
        <v/>
      </c>
      <c r="T1466" s="88" t="str">
        <f>IF(Q1466="","",SUM($P$4:P1466)*1000/J1466*(1-Percent_bound_granD))</f>
        <v/>
      </c>
      <c r="U1466" s="88" t="str">
        <f>IF(Q1466="","",SUM($P$4:P1466)*1000/F1466*(1-Percent_bound_granD))</f>
        <v/>
      </c>
      <c r="V1466" s="90" t="str">
        <f t="shared" si="388"/>
        <v/>
      </c>
      <c r="W1466" s="68" t="str">
        <f>IF(AND(B1465&lt;Runoff_duration_hr_granD/2,B1466&gt;Runoff_duration_hr_granD/2),Runoff_duration_hr_granD/2,INDEX($B$4:$B$1500,IF(B1466&gt;Runoff_duration_hr_granD/2,ROWS($W$4:W1466)-1,ROWS($W$4:W1466))))</f>
        <v/>
      </c>
      <c r="X1466" s="103" t="str">
        <f>IFERROR(ROUND(IF(HG_shape_granD="Constant flow",IF(W1466=Runoff_duration_hr_granD/2,CONVERT($D$4,"L","gal")/(Runoff_duration_hr_granD*60),VLOOKUP('Granular-Distrib. Calcs'!W1466,'Granular-Distrib. Calcs'!$B$4:$K$1500,6,FALSE)),IF(W1466=Runoff_duration_hr_granD/2,2*CONVERT($D$4,"L","gal")/(Runoff_duration_hr_granD*60),VLOOKUP('Granular-Distrib. Calcs'!W1466,'Granular-Distrib. Calcs'!$B$4:$K$1500,6,FALSE))),2),"")</f>
        <v/>
      </c>
      <c r="Y1466" s="67" t="str">
        <f>IF(A1466="","",(SUM($N$4:N1466)/25.4^3+(4/3*PI()*(M1466/2/25.4)^3*Number_of_grains_granD)))</f>
        <v/>
      </c>
      <c r="Z1466" s="67" t="str">
        <f>IF(A1466="","",(SUM($O$4:O1466)+(4/3*PI()*(M1466/2)^3*Chem_block_density_granD/10^3*Number_of_grains_granD)))</f>
        <v/>
      </c>
    </row>
    <row r="1467" spans="1:26" x14ac:dyDescent="0.3">
      <c r="A1467" s="68" t="str">
        <f t="shared" si="389"/>
        <v/>
      </c>
      <c r="B1467" s="68" t="str">
        <f t="shared" si="374"/>
        <v/>
      </c>
      <c r="C1467" s="68" t="str">
        <f t="shared" si="375"/>
        <v/>
      </c>
      <c r="D1467" s="67" t="str">
        <f t="shared" si="376"/>
        <v/>
      </c>
      <c r="E1467" s="262" t="str">
        <f t="shared" si="377"/>
        <v/>
      </c>
      <c r="F1467" s="262" t="str">
        <f>IF(E1467="","",SUM(E$4:E1467))</f>
        <v/>
      </c>
      <c r="G1467" s="262" t="str">
        <f t="shared" si="378"/>
        <v/>
      </c>
      <c r="H1467" s="67" t="str">
        <f t="shared" si="379"/>
        <v/>
      </c>
      <c r="I1467" s="67" t="str">
        <f t="shared" si="380"/>
        <v/>
      </c>
      <c r="J1467" s="67" t="str">
        <f>IF(I1467="","",SUM(I$4:I1467))</f>
        <v/>
      </c>
      <c r="K1467" s="67" t="str">
        <f t="shared" si="381"/>
        <v/>
      </c>
      <c r="L1467" s="77" t="str">
        <f t="shared" si="390"/>
        <v/>
      </c>
      <c r="M1467" s="77" t="str">
        <f t="shared" si="382"/>
        <v/>
      </c>
      <c r="N1467" s="67" t="str">
        <f t="shared" si="383"/>
        <v/>
      </c>
      <c r="O1467" s="67" t="str">
        <f t="shared" si="384"/>
        <v/>
      </c>
      <c r="P1467" s="67" t="str">
        <f t="shared" si="385"/>
        <v/>
      </c>
      <c r="Q1467" s="27" t="str">
        <f>IF(A1467="","",(CONVERT(Total_chem_mass_granD,"lbm","g")-SUM($O$4:O1467))/CONVERT(Total_chem_mass_granD,"lbm","g"))</f>
        <v/>
      </c>
      <c r="R1467" s="66" t="str">
        <f t="shared" si="386"/>
        <v/>
      </c>
      <c r="S1467" s="65" t="str">
        <f t="shared" si="387"/>
        <v/>
      </c>
      <c r="T1467" s="88" t="str">
        <f>IF(Q1467="","",SUM($P$4:P1467)*1000/J1467*(1-Percent_bound_granD))</f>
        <v/>
      </c>
      <c r="U1467" s="88" t="str">
        <f>IF(Q1467="","",SUM($P$4:P1467)*1000/F1467*(1-Percent_bound_granD))</f>
        <v/>
      </c>
      <c r="V1467" s="90" t="str">
        <f t="shared" si="388"/>
        <v/>
      </c>
      <c r="W1467" s="68" t="str">
        <f>IF(AND(B1466&lt;Runoff_duration_hr_granD/2,B1467&gt;Runoff_duration_hr_granD/2),Runoff_duration_hr_granD/2,INDEX($B$4:$B$1500,IF(B1467&gt;Runoff_duration_hr_granD/2,ROWS($W$4:W1467)-1,ROWS($W$4:W1467))))</f>
        <v/>
      </c>
      <c r="X1467" s="103" t="str">
        <f>IFERROR(ROUND(IF(HG_shape_granD="Constant flow",IF(W1467=Runoff_duration_hr_granD/2,CONVERT($D$4,"L","gal")/(Runoff_duration_hr_granD*60),VLOOKUP('Granular-Distrib. Calcs'!W1467,'Granular-Distrib. Calcs'!$B$4:$K$1500,6,FALSE)),IF(W1467=Runoff_duration_hr_granD/2,2*CONVERT($D$4,"L","gal")/(Runoff_duration_hr_granD*60),VLOOKUP('Granular-Distrib. Calcs'!W1467,'Granular-Distrib. Calcs'!$B$4:$K$1500,6,FALSE))),2),"")</f>
        <v/>
      </c>
      <c r="Y1467" s="67" t="str">
        <f>IF(A1467="","",(SUM($N$4:N1467)/25.4^3+(4/3*PI()*(M1467/2/25.4)^3*Number_of_grains_granD)))</f>
        <v/>
      </c>
      <c r="Z1467" s="67" t="str">
        <f>IF(A1467="","",(SUM($O$4:O1467)+(4/3*PI()*(M1467/2)^3*Chem_block_density_granD/10^3*Number_of_grains_granD)))</f>
        <v/>
      </c>
    </row>
    <row r="1468" spans="1:26" x14ac:dyDescent="0.3">
      <c r="A1468" s="68" t="str">
        <f t="shared" si="389"/>
        <v/>
      </c>
      <c r="B1468" s="68" t="str">
        <f t="shared" si="374"/>
        <v/>
      </c>
      <c r="C1468" s="68" t="str">
        <f t="shared" si="375"/>
        <v/>
      </c>
      <c r="D1468" s="67" t="str">
        <f t="shared" si="376"/>
        <v/>
      </c>
      <c r="E1468" s="262" t="str">
        <f t="shared" si="377"/>
        <v/>
      </c>
      <c r="F1468" s="262" t="str">
        <f>IF(E1468="","",SUM(E$4:E1468))</f>
        <v/>
      </c>
      <c r="G1468" s="262" t="str">
        <f t="shared" si="378"/>
        <v/>
      </c>
      <c r="H1468" s="67" t="str">
        <f t="shared" si="379"/>
        <v/>
      </c>
      <c r="I1468" s="67" t="str">
        <f t="shared" si="380"/>
        <v/>
      </c>
      <c r="J1468" s="67" t="str">
        <f>IF(I1468="","",SUM(I$4:I1468))</f>
        <v/>
      </c>
      <c r="K1468" s="67" t="str">
        <f t="shared" si="381"/>
        <v/>
      </c>
      <c r="L1468" s="77" t="str">
        <f t="shared" si="390"/>
        <v/>
      </c>
      <c r="M1468" s="77" t="str">
        <f t="shared" si="382"/>
        <v/>
      </c>
      <c r="N1468" s="67" t="str">
        <f t="shared" si="383"/>
        <v/>
      </c>
      <c r="O1468" s="67" t="str">
        <f t="shared" si="384"/>
        <v/>
      </c>
      <c r="P1468" s="67" t="str">
        <f t="shared" si="385"/>
        <v/>
      </c>
      <c r="Q1468" s="27" t="str">
        <f>IF(A1468="","",(CONVERT(Total_chem_mass_granD,"lbm","g")-SUM($O$4:O1468))/CONVERT(Total_chem_mass_granD,"lbm","g"))</f>
        <v/>
      </c>
      <c r="R1468" s="66" t="str">
        <f t="shared" si="386"/>
        <v/>
      </c>
      <c r="S1468" s="65" t="str">
        <f t="shared" si="387"/>
        <v/>
      </c>
      <c r="T1468" s="88" t="str">
        <f>IF(Q1468="","",SUM($P$4:P1468)*1000/J1468*(1-Percent_bound_granD))</f>
        <v/>
      </c>
      <c r="U1468" s="88" t="str">
        <f>IF(Q1468="","",SUM($P$4:P1468)*1000/F1468*(1-Percent_bound_granD))</f>
        <v/>
      </c>
      <c r="V1468" s="90" t="str">
        <f t="shared" si="388"/>
        <v/>
      </c>
      <c r="W1468" s="68" t="str">
        <f>IF(AND(B1467&lt;Runoff_duration_hr_granD/2,B1468&gt;Runoff_duration_hr_granD/2),Runoff_duration_hr_granD/2,INDEX($B$4:$B$1500,IF(B1468&gt;Runoff_duration_hr_granD/2,ROWS($W$4:W1468)-1,ROWS($W$4:W1468))))</f>
        <v/>
      </c>
      <c r="X1468" s="103" t="str">
        <f>IFERROR(ROUND(IF(HG_shape_granD="Constant flow",IF(W1468=Runoff_duration_hr_granD/2,CONVERT($D$4,"L","gal")/(Runoff_duration_hr_granD*60),VLOOKUP('Granular-Distrib. Calcs'!W1468,'Granular-Distrib. Calcs'!$B$4:$K$1500,6,FALSE)),IF(W1468=Runoff_duration_hr_granD/2,2*CONVERT($D$4,"L","gal")/(Runoff_duration_hr_granD*60),VLOOKUP('Granular-Distrib. Calcs'!W1468,'Granular-Distrib. Calcs'!$B$4:$K$1500,6,FALSE))),2),"")</f>
        <v/>
      </c>
      <c r="Y1468" s="67" t="str">
        <f>IF(A1468="","",(SUM($N$4:N1468)/25.4^3+(4/3*PI()*(M1468/2/25.4)^3*Number_of_grains_granD)))</f>
        <v/>
      </c>
      <c r="Z1468" s="67" t="str">
        <f>IF(A1468="","",(SUM($O$4:O1468)+(4/3*PI()*(M1468/2)^3*Chem_block_density_granD/10^3*Number_of_grains_granD)))</f>
        <v/>
      </c>
    </row>
    <row r="1469" spans="1:26" x14ac:dyDescent="0.3">
      <c r="A1469" s="68" t="str">
        <f t="shared" si="389"/>
        <v/>
      </c>
      <c r="B1469" s="68" t="str">
        <f t="shared" si="374"/>
        <v/>
      </c>
      <c r="C1469" s="68" t="str">
        <f t="shared" si="375"/>
        <v/>
      </c>
      <c r="D1469" s="67" t="str">
        <f t="shared" si="376"/>
        <v/>
      </c>
      <c r="E1469" s="262" t="str">
        <f t="shared" si="377"/>
        <v/>
      </c>
      <c r="F1469" s="262" t="str">
        <f>IF(E1469="","",SUM(E$4:E1469))</f>
        <v/>
      </c>
      <c r="G1469" s="262" t="str">
        <f t="shared" si="378"/>
        <v/>
      </c>
      <c r="H1469" s="67" t="str">
        <f t="shared" si="379"/>
        <v/>
      </c>
      <c r="I1469" s="67" t="str">
        <f t="shared" si="380"/>
        <v/>
      </c>
      <c r="J1469" s="67" t="str">
        <f>IF(I1469="","",SUM(I$4:I1469))</f>
        <v/>
      </c>
      <c r="K1469" s="67" t="str">
        <f t="shared" si="381"/>
        <v/>
      </c>
      <c r="L1469" s="77" t="str">
        <f t="shared" si="390"/>
        <v/>
      </c>
      <c r="M1469" s="77" t="str">
        <f t="shared" si="382"/>
        <v/>
      </c>
      <c r="N1469" s="67" t="str">
        <f t="shared" si="383"/>
        <v/>
      </c>
      <c r="O1469" s="67" t="str">
        <f t="shared" si="384"/>
        <v/>
      </c>
      <c r="P1469" s="67" t="str">
        <f t="shared" si="385"/>
        <v/>
      </c>
      <c r="Q1469" s="27" t="str">
        <f>IF(A1469="","",(CONVERT(Total_chem_mass_granD,"lbm","g")-SUM($O$4:O1469))/CONVERT(Total_chem_mass_granD,"lbm","g"))</f>
        <v/>
      </c>
      <c r="R1469" s="66" t="str">
        <f t="shared" si="386"/>
        <v/>
      </c>
      <c r="S1469" s="65" t="str">
        <f t="shared" si="387"/>
        <v/>
      </c>
      <c r="T1469" s="88" t="str">
        <f>IF(Q1469="","",SUM($P$4:P1469)*1000/J1469*(1-Percent_bound_granD))</f>
        <v/>
      </c>
      <c r="U1469" s="88" t="str">
        <f>IF(Q1469="","",SUM($P$4:P1469)*1000/F1469*(1-Percent_bound_granD))</f>
        <v/>
      </c>
      <c r="V1469" s="90" t="str">
        <f t="shared" si="388"/>
        <v/>
      </c>
      <c r="W1469" s="68" t="str">
        <f>IF(AND(B1468&lt;Runoff_duration_hr_granD/2,B1469&gt;Runoff_duration_hr_granD/2),Runoff_duration_hr_granD/2,INDEX($B$4:$B$1500,IF(B1469&gt;Runoff_duration_hr_granD/2,ROWS($W$4:W1469)-1,ROWS($W$4:W1469))))</f>
        <v/>
      </c>
      <c r="X1469" s="103" t="str">
        <f>IFERROR(ROUND(IF(HG_shape_granD="Constant flow",IF(W1469=Runoff_duration_hr_granD/2,CONVERT($D$4,"L","gal")/(Runoff_duration_hr_granD*60),VLOOKUP('Granular-Distrib. Calcs'!W1469,'Granular-Distrib. Calcs'!$B$4:$K$1500,6,FALSE)),IF(W1469=Runoff_duration_hr_granD/2,2*CONVERT($D$4,"L","gal")/(Runoff_duration_hr_granD*60),VLOOKUP('Granular-Distrib. Calcs'!W1469,'Granular-Distrib. Calcs'!$B$4:$K$1500,6,FALSE))),2),"")</f>
        <v/>
      </c>
      <c r="Y1469" s="67" t="str">
        <f>IF(A1469="","",(SUM($N$4:N1469)/25.4^3+(4/3*PI()*(M1469/2/25.4)^3*Number_of_grains_granD)))</f>
        <v/>
      </c>
      <c r="Z1469" s="67" t="str">
        <f>IF(A1469="","",(SUM($O$4:O1469)+(4/3*PI()*(M1469/2)^3*Chem_block_density_granD/10^3*Number_of_grains_granD)))</f>
        <v/>
      </c>
    </row>
    <row r="1470" spans="1:26" x14ac:dyDescent="0.3">
      <c r="A1470" s="68" t="str">
        <f t="shared" si="389"/>
        <v/>
      </c>
      <c r="B1470" s="68" t="str">
        <f t="shared" si="374"/>
        <v/>
      </c>
      <c r="C1470" s="68" t="str">
        <f t="shared" si="375"/>
        <v/>
      </c>
      <c r="D1470" s="67" t="str">
        <f t="shared" si="376"/>
        <v/>
      </c>
      <c r="E1470" s="262" t="str">
        <f t="shared" si="377"/>
        <v/>
      </c>
      <c r="F1470" s="262" t="str">
        <f>IF(E1470="","",SUM(E$4:E1470))</f>
        <v/>
      </c>
      <c r="G1470" s="262" t="str">
        <f t="shared" si="378"/>
        <v/>
      </c>
      <c r="H1470" s="67" t="str">
        <f t="shared" si="379"/>
        <v/>
      </c>
      <c r="I1470" s="67" t="str">
        <f t="shared" si="380"/>
        <v/>
      </c>
      <c r="J1470" s="67" t="str">
        <f>IF(I1470="","",SUM(I$4:I1470))</f>
        <v/>
      </c>
      <c r="K1470" s="67" t="str">
        <f t="shared" si="381"/>
        <v/>
      </c>
      <c r="L1470" s="77" t="str">
        <f t="shared" si="390"/>
        <v/>
      </c>
      <c r="M1470" s="77" t="str">
        <f t="shared" si="382"/>
        <v/>
      </c>
      <c r="N1470" s="67" t="str">
        <f t="shared" si="383"/>
        <v/>
      </c>
      <c r="O1470" s="67" t="str">
        <f t="shared" si="384"/>
        <v/>
      </c>
      <c r="P1470" s="67" t="str">
        <f t="shared" si="385"/>
        <v/>
      </c>
      <c r="Q1470" s="27" t="str">
        <f>IF(A1470="","",(CONVERT(Total_chem_mass_granD,"lbm","g")-SUM($O$4:O1470))/CONVERT(Total_chem_mass_granD,"lbm","g"))</f>
        <v/>
      </c>
      <c r="R1470" s="66" t="str">
        <f t="shared" si="386"/>
        <v/>
      </c>
      <c r="S1470" s="65" t="str">
        <f t="shared" si="387"/>
        <v/>
      </c>
      <c r="T1470" s="88" t="str">
        <f>IF(Q1470="","",SUM($P$4:P1470)*1000/J1470*(1-Percent_bound_granD))</f>
        <v/>
      </c>
      <c r="U1470" s="88" t="str">
        <f>IF(Q1470="","",SUM($P$4:P1470)*1000/F1470*(1-Percent_bound_granD))</f>
        <v/>
      </c>
      <c r="V1470" s="90" t="str">
        <f t="shared" si="388"/>
        <v/>
      </c>
      <c r="W1470" s="68" t="str">
        <f>IF(AND(B1469&lt;Runoff_duration_hr_granD/2,B1470&gt;Runoff_duration_hr_granD/2),Runoff_duration_hr_granD/2,INDEX($B$4:$B$1500,IF(B1470&gt;Runoff_duration_hr_granD/2,ROWS($W$4:W1470)-1,ROWS($W$4:W1470))))</f>
        <v/>
      </c>
      <c r="X1470" s="103" t="str">
        <f>IFERROR(ROUND(IF(HG_shape_granD="Constant flow",IF(W1470=Runoff_duration_hr_granD/2,CONVERT($D$4,"L","gal")/(Runoff_duration_hr_granD*60),VLOOKUP('Granular-Distrib. Calcs'!W1470,'Granular-Distrib. Calcs'!$B$4:$K$1500,6,FALSE)),IF(W1470=Runoff_duration_hr_granD/2,2*CONVERT($D$4,"L","gal")/(Runoff_duration_hr_granD*60),VLOOKUP('Granular-Distrib. Calcs'!W1470,'Granular-Distrib. Calcs'!$B$4:$K$1500,6,FALSE))),2),"")</f>
        <v/>
      </c>
      <c r="Y1470" s="67" t="str">
        <f>IF(A1470="","",(SUM($N$4:N1470)/25.4^3+(4/3*PI()*(M1470/2/25.4)^3*Number_of_grains_granD)))</f>
        <v/>
      </c>
      <c r="Z1470" s="67" t="str">
        <f>IF(A1470="","",(SUM($O$4:O1470)+(4/3*PI()*(M1470/2)^3*Chem_block_density_granD/10^3*Number_of_grains_granD)))</f>
        <v/>
      </c>
    </row>
    <row r="1471" spans="1:26" x14ac:dyDescent="0.3">
      <c r="A1471" s="68" t="str">
        <f t="shared" si="389"/>
        <v/>
      </c>
      <c r="B1471" s="68" t="str">
        <f t="shared" si="374"/>
        <v/>
      </c>
      <c r="C1471" s="68" t="str">
        <f t="shared" si="375"/>
        <v/>
      </c>
      <c r="D1471" s="67" t="str">
        <f t="shared" si="376"/>
        <v/>
      </c>
      <c r="E1471" s="262" t="str">
        <f t="shared" si="377"/>
        <v/>
      </c>
      <c r="F1471" s="262" t="str">
        <f>IF(E1471="","",SUM(E$4:E1471))</f>
        <v/>
      </c>
      <c r="G1471" s="262" t="str">
        <f t="shared" si="378"/>
        <v/>
      </c>
      <c r="H1471" s="67" t="str">
        <f t="shared" si="379"/>
        <v/>
      </c>
      <c r="I1471" s="67" t="str">
        <f t="shared" si="380"/>
        <v/>
      </c>
      <c r="J1471" s="67" t="str">
        <f>IF(I1471="","",SUM(I$4:I1471))</f>
        <v/>
      </c>
      <c r="K1471" s="67" t="str">
        <f t="shared" si="381"/>
        <v/>
      </c>
      <c r="L1471" s="77" t="str">
        <f t="shared" si="390"/>
        <v/>
      </c>
      <c r="M1471" s="77" t="str">
        <f t="shared" si="382"/>
        <v/>
      </c>
      <c r="N1471" s="67" t="str">
        <f t="shared" si="383"/>
        <v/>
      </c>
      <c r="O1471" s="67" t="str">
        <f t="shared" si="384"/>
        <v/>
      </c>
      <c r="P1471" s="67" t="str">
        <f t="shared" si="385"/>
        <v/>
      </c>
      <c r="Q1471" s="27" t="str">
        <f>IF(A1471="","",(CONVERT(Total_chem_mass_granD,"lbm","g")-SUM($O$4:O1471))/CONVERT(Total_chem_mass_granD,"lbm","g"))</f>
        <v/>
      </c>
      <c r="R1471" s="66" t="str">
        <f t="shared" si="386"/>
        <v/>
      </c>
      <c r="S1471" s="65" t="str">
        <f t="shared" si="387"/>
        <v/>
      </c>
      <c r="T1471" s="88" t="str">
        <f>IF(Q1471="","",SUM($P$4:P1471)*1000/J1471*(1-Percent_bound_granD))</f>
        <v/>
      </c>
      <c r="U1471" s="88" t="str">
        <f>IF(Q1471="","",SUM($P$4:P1471)*1000/F1471*(1-Percent_bound_granD))</f>
        <v/>
      </c>
      <c r="V1471" s="90" t="str">
        <f t="shared" si="388"/>
        <v/>
      </c>
      <c r="W1471" s="68" t="str">
        <f>IF(AND(B1470&lt;Runoff_duration_hr_granD/2,B1471&gt;Runoff_duration_hr_granD/2),Runoff_duration_hr_granD/2,INDEX($B$4:$B$1500,IF(B1471&gt;Runoff_duration_hr_granD/2,ROWS($W$4:W1471)-1,ROWS($W$4:W1471))))</f>
        <v/>
      </c>
      <c r="X1471" s="103" t="str">
        <f>IFERROR(ROUND(IF(HG_shape_granD="Constant flow",IF(W1471=Runoff_duration_hr_granD/2,CONVERT($D$4,"L","gal")/(Runoff_duration_hr_granD*60),VLOOKUP('Granular-Distrib. Calcs'!W1471,'Granular-Distrib. Calcs'!$B$4:$K$1500,6,FALSE)),IF(W1471=Runoff_duration_hr_granD/2,2*CONVERT($D$4,"L","gal")/(Runoff_duration_hr_granD*60),VLOOKUP('Granular-Distrib. Calcs'!W1471,'Granular-Distrib. Calcs'!$B$4:$K$1500,6,FALSE))),2),"")</f>
        <v/>
      </c>
      <c r="Y1471" s="67" t="str">
        <f>IF(A1471="","",(SUM($N$4:N1471)/25.4^3+(4/3*PI()*(M1471/2/25.4)^3*Number_of_grains_granD)))</f>
        <v/>
      </c>
      <c r="Z1471" s="67" t="str">
        <f>IF(A1471="","",(SUM($O$4:O1471)+(4/3*PI()*(M1471/2)^3*Chem_block_density_granD/10^3*Number_of_grains_granD)))</f>
        <v/>
      </c>
    </row>
    <row r="1472" spans="1:26" x14ac:dyDescent="0.3">
      <c r="A1472" s="68" t="str">
        <f t="shared" si="389"/>
        <v/>
      </c>
      <c r="B1472" s="68" t="str">
        <f t="shared" si="374"/>
        <v/>
      </c>
      <c r="C1472" s="68" t="str">
        <f t="shared" si="375"/>
        <v/>
      </c>
      <c r="D1472" s="67" t="str">
        <f t="shared" si="376"/>
        <v/>
      </c>
      <c r="E1472" s="262" t="str">
        <f t="shared" si="377"/>
        <v/>
      </c>
      <c r="F1472" s="262" t="str">
        <f>IF(E1472="","",SUM(E$4:E1472))</f>
        <v/>
      </c>
      <c r="G1472" s="262" t="str">
        <f t="shared" si="378"/>
        <v/>
      </c>
      <c r="H1472" s="67" t="str">
        <f t="shared" si="379"/>
        <v/>
      </c>
      <c r="I1472" s="67" t="str">
        <f t="shared" si="380"/>
        <v/>
      </c>
      <c r="J1472" s="67" t="str">
        <f>IF(I1472="","",SUM(I$4:I1472))</f>
        <v/>
      </c>
      <c r="K1472" s="67" t="str">
        <f t="shared" si="381"/>
        <v/>
      </c>
      <c r="L1472" s="77" t="str">
        <f t="shared" si="390"/>
        <v/>
      </c>
      <c r="M1472" s="77" t="str">
        <f t="shared" si="382"/>
        <v/>
      </c>
      <c r="N1472" s="67" t="str">
        <f t="shared" si="383"/>
        <v/>
      </c>
      <c r="O1472" s="67" t="str">
        <f t="shared" si="384"/>
        <v/>
      </c>
      <c r="P1472" s="67" t="str">
        <f t="shared" si="385"/>
        <v/>
      </c>
      <c r="Q1472" s="27" t="str">
        <f>IF(A1472="","",(CONVERT(Total_chem_mass_granD,"lbm","g")-SUM($O$4:O1472))/CONVERT(Total_chem_mass_granD,"lbm","g"))</f>
        <v/>
      </c>
      <c r="R1472" s="66" t="str">
        <f t="shared" si="386"/>
        <v/>
      </c>
      <c r="S1472" s="65" t="str">
        <f t="shared" si="387"/>
        <v/>
      </c>
      <c r="T1472" s="88" t="str">
        <f>IF(Q1472="","",SUM($P$4:P1472)*1000/J1472*(1-Percent_bound_granD))</f>
        <v/>
      </c>
      <c r="U1472" s="88" t="str">
        <f>IF(Q1472="","",SUM($P$4:P1472)*1000/F1472*(1-Percent_bound_granD))</f>
        <v/>
      </c>
      <c r="V1472" s="90" t="str">
        <f t="shared" si="388"/>
        <v/>
      </c>
      <c r="W1472" s="68" t="str">
        <f>IF(AND(B1471&lt;Runoff_duration_hr_granD/2,B1472&gt;Runoff_duration_hr_granD/2),Runoff_duration_hr_granD/2,INDEX($B$4:$B$1500,IF(B1472&gt;Runoff_duration_hr_granD/2,ROWS($W$4:W1472)-1,ROWS($W$4:W1472))))</f>
        <v/>
      </c>
      <c r="X1472" s="103" t="str">
        <f>IFERROR(ROUND(IF(HG_shape_granD="Constant flow",IF(W1472=Runoff_duration_hr_granD/2,CONVERT($D$4,"L","gal")/(Runoff_duration_hr_granD*60),VLOOKUP('Granular-Distrib. Calcs'!W1472,'Granular-Distrib. Calcs'!$B$4:$K$1500,6,FALSE)),IF(W1472=Runoff_duration_hr_granD/2,2*CONVERT($D$4,"L","gal")/(Runoff_duration_hr_granD*60),VLOOKUP('Granular-Distrib. Calcs'!W1472,'Granular-Distrib. Calcs'!$B$4:$K$1500,6,FALSE))),2),"")</f>
        <v/>
      </c>
      <c r="Y1472" s="67" t="str">
        <f>IF(A1472="","",(SUM($N$4:N1472)/25.4^3+(4/3*PI()*(M1472/2/25.4)^3*Number_of_grains_granD)))</f>
        <v/>
      </c>
      <c r="Z1472" s="67" t="str">
        <f>IF(A1472="","",(SUM($O$4:O1472)+(4/3*PI()*(M1472/2)^3*Chem_block_density_granD/10^3*Number_of_grains_granD)))</f>
        <v/>
      </c>
    </row>
    <row r="1473" spans="1:26" x14ac:dyDescent="0.3">
      <c r="A1473" s="68" t="str">
        <f t="shared" si="389"/>
        <v/>
      </c>
      <c r="B1473" s="68" t="str">
        <f t="shared" si="374"/>
        <v/>
      </c>
      <c r="C1473" s="68" t="str">
        <f t="shared" si="375"/>
        <v/>
      </c>
      <c r="D1473" s="67" t="str">
        <f t="shared" si="376"/>
        <v/>
      </c>
      <c r="E1473" s="262" t="str">
        <f t="shared" si="377"/>
        <v/>
      </c>
      <c r="F1473" s="262" t="str">
        <f>IF(E1473="","",SUM(E$4:E1473))</f>
        <v/>
      </c>
      <c r="G1473" s="262" t="str">
        <f t="shared" si="378"/>
        <v/>
      </c>
      <c r="H1473" s="67" t="str">
        <f t="shared" si="379"/>
        <v/>
      </c>
      <c r="I1473" s="67" t="str">
        <f t="shared" si="380"/>
        <v/>
      </c>
      <c r="J1473" s="67" t="str">
        <f>IF(I1473="","",SUM(I$4:I1473))</f>
        <v/>
      </c>
      <c r="K1473" s="67" t="str">
        <f t="shared" si="381"/>
        <v/>
      </c>
      <c r="L1473" s="77" t="str">
        <f t="shared" si="390"/>
        <v/>
      </c>
      <c r="M1473" s="77" t="str">
        <f t="shared" si="382"/>
        <v/>
      </c>
      <c r="N1473" s="67" t="str">
        <f t="shared" si="383"/>
        <v/>
      </c>
      <c r="O1473" s="67" t="str">
        <f t="shared" si="384"/>
        <v/>
      </c>
      <c r="P1473" s="67" t="str">
        <f t="shared" si="385"/>
        <v/>
      </c>
      <c r="Q1473" s="27" t="str">
        <f>IF(A1473="","",(CONVERT(Total_chem_mass_granD,"lbm","g")-SUM($O$4:O1473))/CONVERT(Total_chem_mass_granD,"lbm","g"))</f>
        <v/>
      </c>
      <c r="R1473" s="66" t="str">
        <f t="shared" si="386"/>
        <v/>
      </c>
      <c r="S1473" s="65" t="str">
        <f t="shared" si="387"/>
        <v/>
      </c>
      <c r="T1473" s="88" t="str">
        <f>IF(Q1473="","",SUM($P$4:P1473)*1000/J1473*(1-Percent_bound_granD))</f>
        <v/>
      </c>
      <c r="U1473" s="88" t="str">
        <f>IF(Q1473="","",SUM($P$4:P1473)*1000/F1473*(1-Percent_bound_granD))</f>
        <v/>
      </c>
      <c r="V1473" s="90" t="str">
        <f t="shared" si="388"/>
        <v/>
      </c>
      <c r="W1473" s="68" t="str">
        <f>IF(AND(B1472&lt;Runoff_duration_hr_granD/2,B1473&gt;Runoff_duration_hr_granD/2),Runoff_duration_hr_granD/2,INDEX($B$4:$B$1500,IF(B1473&gt;Runoff_duration_hr_granD/2,ROWS($W$4:W1473)-1,ROWS($W$4:W1473))))</f>
        <v/>
      </c>
      <c r="X1473" s="103" t="str">
        <f>IFERROR(ROUND(IF(HG_shape_granD="Constant flow",IF(W1473=Runoff_duration_hr_granD/2,CONVERT($D$4,"L","gal")/(Runoff_duration_hr_granD*60),VLOOKUP('Granular-Distrib. Calcs'!W1473,'Granular-Distrib. Calcs'!$B$4:$K$1500,6,FALSE)),IF(W1473=Runoff_duration_hr_granD/2,2*CONVERT($D$4,"L","gal")/(Runoff_duration_hr_granD*60),VLOOKUP('Granular-Distrib. Calcs'!W1473,'Granular-Distrib. Calcs'!$B$4:$K$1500,6,FALSE))),2),"")</f>
        <v/>
      </c>
      <c r="Y1473" s="67" t="str">
        <f>IF(A1473="","",(SUM($N$4:N1473)/25.4^3+(4/3*PI()*(M1473/2/25.4)^3*Number_of_grains_granD)))</f>
        <v/>
      </c>
      <c r="Z1473" s="67" t="str">
        <f>IF(A1473="","",(SUM($O$4:O1473)+(4/3*PI()*(M1473/2)^3*Chem_block_density_granD/10^3*Number_of_grains_granD)))</f>
        <v/>
      </c>
    </row>
    <row r="1474" spans="1:26" x14ac:dyDescent="0.3">
      <c r="A1474" s="68" t="str">
        <f t="shared" si="389"/>
        <v/>
      </c>
      <c r="B1474" s="68" t="str">
        <f t="shared" si="374"/>
        <v/>
      </c>
      <c r="C1474" s="68" t="str">
        <f t="shared" si="375"/>
        <v/>
      </c>
      <c r="D1474" s="67" t="str">
        <f t="shared" si="376"/>
        <v/>
      </c>
      <c r="E1474" s="262" t="str">
        <f t="shared" si="377"/>
        <v/>
      </c>
      <c r="F1474" s="262" t="str">
        <f>IF(E1474="","",SUM(E$4:E1474))</f>
        <v/>
      </c>
      <c r="G1474" s="262" t="str">
        <f t="shared" si="378"/>
        <v/>
      </c>
      <c r="H1474" s="67" t="str">
        <f t="shared" si="379"/>
        <v/>
      </c>
      <c r="I1474" s="67" t="str">
        <f t="shared" si="380"/>
        <v/>
      </c>
      <c r="J1474" s="67" t="str">
        <f>IF(I1474="","",SUM(I$4:I1474))</f>
        <v/>
      </c>
      <c r="K1474" s="67" t="str">
        <f t="shared" si="381"/>
        <v/>
      </c>
      <c r="L1474" s="77" t="str">
        <f t="shared" si="390"/>
        <v/>
      </c>
      <c r="M1474" s="77" t="str">
        <f t="shared" si="382"/>
        <v/>
      </c>
      <c r="N1474" s="67" t="str">
        <f t="shared" si="383"/>
        <v/>
      </c>
      <c r="O1474" s="67" t="str">
        <f t="shared" si="384"/>
        <v/>
      </c>
      <c r="P1474" s="67" t="str">
        <f t="shared" si="385"/>
        <v/>
      </c>
      <c r="Q1474" s="27" t="str">
        <f>IF(A1474="","",(CONVERT(Total_chem_mass_granD,"lbm","g")-SUM($O$4:O1474))/CONVERT(Total_chem_mass_granD,"lbm","g"))</f>
        <v/>
      </c>
      <c r="R1474" s="66" t="str">
        <f t="shared" si="386"/>
        <v/>
      </c>
      <c r="S1474" s="65" t="str">
        <f t="shared" si="387"/>
        <v/>
      </c>
      <c r="T1474" s="88" t="str">
        <f>IF(Q1474="","",SUM($P$4:P1474)*1000/J1474*(1-Percent_bound_granD))</f>
        <v/>
      </c>
      <c r="U1474" s="88" t="str">
        <f>IF(Q1474="","",SUM($P$4:P1474)*1000/F1474*(1-Percent_bound_granD))</f>
        <v/>
      </c>
      <c r="V1474" s="90" t="str">
        <f t="shared" si="388"/>
        <v/>
      </c>
      <c r="W1474" s="68" t="str">
        <f>IF(AND(B1473&lt;Runoff_duration_hr_granD/2,B1474&gt;Runoff_duration_hr_granD/2),Runoff_duration_hr_granD/2,INDEX($B$4:$B$1500,IF(B1474&gt;Runoff_duration_hr_granD/2,ROWS($W$4:W1474)-1,ROWS($W$4:W1474))))</f>
        <v/>
      </c>
      <c r="X1474" s="103" t="str">
        <f>IFERROR(ROUND(IF(HG_shape_granD="Constant flow",IF(W1474=Runoff_duration_hr_granD/2,CONVERT($D$4,"L","gal")/(Runoff_duration_hr_granD*60),VLOOKUP('Granular-Distrib. Calcs'!W1474,'Granular-Distrib. Calcs'!$B$4:$K$1500,6,FALSE)),IF(W1474=Runoff_duration_hr_granD/2,2*CONVERT($D$4,"L","gal")/(Runoff_duration_hr_granD*60),VLOOKUP('Granular-Distrib. Calcs'!W1474,'Granular-Distrib. Calcs'!$B$4:$K$1500,6,FALSE))),2),"")</f>
        <v/>
      </c>
      <c r="Y1474" s="67" t="str">
        <f>IF(A1474="","",(SUM($N$4:N1474)/25.4^3+(4/3*PI()*(M1474/2/25.4)^3*Number_of_grains_granD)))</f>
        <v/>
      </c>
      <c r="Z1474" s="67" t="str">
        <f>IF(A1474="","",(SUM($O$4:O1474)+(4/3*PI()*(M1474/2)^3*Chem_block_density_granD/10^3*Number_of_grains_granD)))</f>
        <v/>
      </c>
    </row>
    <row r="1475" spans="1:26" x14ac:dyDescent="0.3">
      <c r="A1475" s="68" t="str">
        <f t="shared" si="389"/>
        <v/>
      </c>
      <c r="B1475" s="68" t="str">
        <f t="shared" si="374"/>
        <v/>
      </c>
      <c r="C1475" s="68" t="str">
        <f t="shared" si="375"/>
        <v/>
      </c>
      <c r="D1475" s="67" t="str">
        <f t="shared" si="376"/>
        <v/>
      </c>
      <c r="E1475" s="262" t="str">
        <f t="shared" si="377"/>
        <v/>
      </c>
      <c r="F1475" s="262" t="str">
        <f>IF(E1475="","",SUM(E$4:E1475))</f>
        <v/>
      </c>
      <c r="G1475" s="262" t="str">
        <f t="shared" si="378"/>
        <v/>
      </c>
      <c r="H1475" s="67" t="str">
        <f t="shared" si="379"/>
        <v/>
      </c>
      <c r="I1475" s="67" t="str">
        <f t="shared" si="380"/>
        <v/>
      </c>
      <c r="J1475" s="67" t="str">
        <f>IF(I1475="","",SUM(I$4:I1475))</f>
        <v/>
      </c>
      <c r="K1475" s="67" t="str">
        <f t="shared" si="381"/>
        <v/>
      </c>
      <c r="L1475" s="77" t="str">
        <f t="shared" si="390"/>
        <v/>
      </c>
      <c r="M1475" s="77" t="str">
        <f t="shared" si="382"/>
        <v/>
      </c>
      <c r="N1475" s="67" t="str">
        <f t="shared" si="383"/>
        <v/>
      </c>
      <c r="O1475" s="67" t="str">
        <f t="shared" si="384"/>
        <v/>
      </c>
      <c r="P1475" s="67" t="str">
        <f t="shared" si="385"/>
        <v/>
      </c>
      <c r="Q1475" s="27" t="str">
        <f>IF(A1475="","",(CONVERT(Total_chem_mass_granD,"lbm","g")-SUM($O$4:O1475))/CONVERT(Total_chem_mass_granD,"lbm","g"))</f>
        <v/>
      </c>
      <c r="R1475" s="66" t="str">
        <f t="shared" si="386"/>
        <v/>
      </c>
      <c r="S1475" s="65" t="str">
        <f t="shared" si="387"/>
        <v/>
      </c>
      <c r="T1475" s="88" t="str">
        <f>IF(Q1475="","",SUM($P$4:P1475)*1000/J1475*(1-Percent_bound_granD))</f>
        <v/>
      </c>
      <c r="U1475" s="88" t="str">
        <f>IF(Q1475="","",SUM($P$4:P1475)*1000/F1475*(1-Percent_bound_granD))</f>
        <v/>
      </c>
      <c r="V1475" s="90" t="str">
        <f t="shared" si="388"/>
        <v/>
      </c>
      <c r="W1475" s="68" t="str">
        <f>IF(AND(B1474&lt;Runoff_duration_hr_granD/2,B1475&gt;Runoff_duration_hr_granD/2),Runoff_duration_hr_granD/2,INDEX($B$4:$B$1500,IF(B1475&gt;Runoff_duration_hr_granD/2,ROWS($W$4:W1475)-1,ROWS($W$4:W1475))))</f>
        <v/>
      </c>
      <c r="X1475" s="103" t="str">
        <f>IFERROR(ROUND(IF(HG_shape_granD="Constant flow",IF(W1475=Runoff_duration_hr_granD/2,CONVERT($D$4,"L","gal")/(Runoff_duration_hr_granD*60),VLOOKUP('Granular-Distrib. Calcs'!W1475,'Granular-Distrib. Calcs'!$B$4:$K$1500,6,FALSE)),IF(W1475=Runoff_duration_hr_granD/2,2*CONVERT($D$4,"L","gal")/(Runoff_duration_hr_granD*60),VLOOKUP('Granular-Distrib. Calcs'!W1475,'Granular-Distrib. Calcs'!$B$4:$K$1500,6,FALSE))),2),"")</f>
        <v/>
      </c>
      <c r="Y1475" s="67" t="str">
        <f>IF(A1475="","",(SUM($N$4:N1475)/25.4^3+(4/3*PI()*(M1475/2/25.4)^3*Number_of_grains_granD)))</f>
        <v/>
      </c>
      <c r="Z1475" s="67" t="str">
        <f>IF(A1475="","",(SUM($O$4:O1475)+(4/3*PI()*(M1475/2)^3*Chem_block_density_granD/10^3*Number_of_grains_granD)))</f>
        <v/>
      </c>
    </row>
    <row r="1476" spans="1:26" x14ac:dyDescent="0.3">
      <c r="A1476" s="68" t="str">
        <f t="shared" si="389"/>
        <v/>
      </c>
      <c r="B1476" s="68" t="str">
        <f t="shared" ref="B1476:B1500" si="391">IF(A1476="","",AVERAGE(A1476,C1476))</f>
        <v/>
      </c>
      <c r="C1476" s="68" t="str">
        <f t="shared" ref="C1476:C1500" si="392">IFERROR(IF((A1476+timestep_granD/60)&gt;=Runoff_duration_hr_granD,Runoff_duration_hr_granD,A1476+timestep_granD/60),"")</f>
        <v/>
      </c>
      <c r="D1476" s="67" t="str">
        <f t="shared" ref="D1476:D1500" si="393">IF(A1476="","",IF(Flow_vol_option_granD="SCS Curve Number Method",SCS_Q_vol_granD,User_Q_vol_granD))</f>
        <v/>
      </c>
      <c r="E1476" s="262" t="str">
        <f t="shared" ref="E1476:E1500" si="394">IFERROR(IF(HG_shape_granD="Constant flow",D1476/Runoff_duration_hr_granD*(C1476-A1476),IF(HG_shape_granD="Triangular (Rational Method)",IF((C1476/Runoff_duration_hr_granD)&lt;=0.5,AVERAGE(A1476,C1476)*((2*D1476/(Runoff_duration_hr_granD))/(0.5*Runoff_duration_hr_granD))*timestep_granD/60,((2*D1476/(Runoff_duration_hr_granD))-(AVERAGE(A1476,C1476)-Runoff_duration_hr_granD/2)*((2*D1476/(Runoff_duration_hr_granD))/(0.5*Runoff_duration_hr_granD)))*timestep_granD/60))),"")</f>
        <v/>
      </c>
      <c r="F1476" s="262" t="str">
        <f>IF(E1476="","",SUM(E$4:E1476))</f>
        <v/>
      </c>
      <c r="G1476" s="262" t="str">
        <f t="shared" ref="G1476:G1500" si="395">IF(A1476="","",CONVERT(E1476,"L","gal")/timestep_granD)</f>
        <v/>
      </c>
      <c r="H1476" s="67" t="str">
        <f t="shared" ref="H1476:H1500" si="396">IF(A1476="","",Treated_vol_granD)</f>
        <v/>
      </c>
      <c r="I1476" s="67" t="str">
        <f t="shared" ref="I1476:I1500" si="397">IFERROR(IF(HG_shape_granD="Constant flow",H1476/Runoff_duration_hr_granD*(C1476-A1476),IF(HG_shape_granD="Triangular (Rational Method)",IF((C1476/Runoff_duration_hr_granD)&lt;=0.5,AVERAGE(A1476,C1476)*((2*H1476/(Runoff_duration_hr_granD))/(0.5*Runoff_duration_hr_granD))*timestep_granD/60,((2*H1476/(Runoff_duration_hr_granD))-(AVERAGE(A1476,C1476)-Runoff_duration_hr_granD/2)*((2*H1476/(Runoff_duration_hr_granD))/(0.5*Runoff_duration_hr_granD)))*timestep_granD/60))),"")</f>
        <v/>
      </c>
      <c r="J1476" s="67" t="str">
        <f>IF(I1476="","",SUM(I$4:I1476))</f>
        <v/>
      </c>
      <c r="K1476" s="67" t="str">
        <f t="shared" ref="K1476:K1500" si="398">IF(A1476="","",CONVERT(I1476,"L","gal")/timestep_granD)</f>
        <v/>
      </c>
      <c r="L1476" s="77" t="str">
        <f t="shared" si="390"/>
        <v/>
      </c>
      <c r="M1476" s="77" t="str">
        <f t="shared" ref="M1476:M1500" si="399">IF(A1476="","",IF(L1476-2*(Erosion_rate_granD*25.4)*(C1476-A1476)&lt;0,0,L1476-2*(Erosion_rate_granD*25.4)*(C1476-A1476)))</f>
        <v/>
      </c>
      <c r="N1476" s="67" t="str">
        <f t="shared" ref="N1476:N1500" si="400">IF(A1476="","",((4/3*PI()*(L1476/2)^3)-(4/3*PI()*(M1476/2)^3))*Number_of_grains_granD)</f>
        <v/>
      </c>
      <c r="O1476" s="67" t="str">
        <f t="shared" ref="O1476:O1500" si="401">IFERROR(IF(A1476="","",N1476*Chem_block_density_granD/10^3),"")</f>
        <v/>
      </c>
      <c r="P1476" s="67" t="str">
        <f t="shared" ref="P1476:P1500" si="402">IFERROR(IF(A1476="","",O1476*Percent_chem_granD),"")</f>
        <v/>
      </c>
      <c r="Q1476" s="27" t="str">
        <f>IF(A1476="","",(CONVERT(Total_chem_mass_granD,"lbm","g")-SUM($O$4:O1476))/CONVERT(Total_chem_mass_granD,"lbm","g"))</f>
        <v/>
      </c>
      <c r="R1476" s="66" t="str">
        <f t="shared" ref="R1476:R1500" si="403">IFERROR(IF(A1476="","",(P1476*1000)/I1476),"")</f>
        <v/>
      </c>
      <c r="S1476" s="65" t="str">
        <f t="shared" ref="S1476:S1500" si="404">IFERROR(IF(A1476="","",R1476*(1-Percent_bound_granD)),"")</f>
        <v/>
      </c>
      <c r="T1476" s="88" t="str">
        <f>IF(Q1476="","",SUM($P$4:P1476)*1000/J1476*(1-Percent_bound_granD))</f>
        <v/>
      </c>
      <c r="U1476" s="88" t="str">
        <f>IF(Q1476="","",SUM($P$4:P1476)*1000/F1476*(1-Percent_bound_granD))</f>
        <v/>
      </c>
      <c r="V1476" s="90" t="str">
        <f t="shared" ref="V1476:V1500" si="405">IF(A1476="","",Toxicity_granD)</f>
        <v/>
      </c>
      <c r="W1476" s="68" t="str">
        <f>IF(AND(B1475&lt;Runoff_duration_hr_granD/2,B1476&gt;Runoff_duration_hr_granD/2),Runoff_duration_hr_granD/2,INDEX($B$4:$B$1500,IF(B1476&gt;Runoff_duration_hr_granD/2,ROWS($W$4:W1476)-1,ROWS($W$4:W1476))))</f>
        <v/>
      </c>
      <c r="X1476" s="103" t="str">
        <f>IFERROR(ROUND(IF(HG_shape_granD="Constant flow",IF(W1476=Runoff_duration_hr_granD/2,CONVERT($D$4,"L","gal")/(Runoff_duration_hr_granD*60),VLOOKUP('Granular-Distrib. Calcs'!W1476,'Granular-Distrib. Calcs'!$B$4:$K$1500,6,FALSE)),IF(W1476=Runoff_duration_hr_granD/2,2*CONVERT($D$4,"L","gal")/(Runoff_duration_hr_granD*60),VLOOKUP('Granular-Distrib. Calcs'!W1476,'Granular-Distrib. Calcs'!$B$4:$K$1500,6,FALSE))),2),"")</f>
        <v/>
      </c>
      <c r="Y1476" s="67" t="str">
        <f>IF(A1476="","",(SUM($N$4:N1476)/25.4^3+(4/3*PI()*(M1476/2/25.4)^3*Number_of_grains_granD)))</f>
        <v/>
      </c>
      <c r="Z1476" s="67" t="str">
        <f>IF(A1476="","",(SUM($O$4:O1476)+(4/3*PI()*(M1476/2)^3*Chem_block_density_granD/10^3*Number_of_grains_granD)))</f>
        <v/>
      </c>
    </row>
    <row r="1477" spans="1:26" x14ac:dyDescent="0.3">
      <c r="A1477" s="68" t="str">
        <f t="shared" ref="A1477:A1500" si="406">IFERROR(IF(ROUND(C1476,3)=Runoff_duration_hr_granD,"",C1476),"")</f>
        <v/>
      </c>
      <c r="B1477" s="68" t="str">
        <f t="shared" si="391"/>
        <v/>
      </c>
      <c r="C1477" s="68" t="str">
        <f t="shared" si="392"/>
        <v/>
      </c>
      <c r="D1477" s="67" t="str">
        <f t="shared" si="393"/>
        <v/>
      </c>
      <c r="E1477" s="262" t="str">
        <f t="shared" si="394"/>
        <v/>
      </c>
      <c r="F1477" s="262" t="str">
        <f>IF(E1477="","",SUM(E$4:E1477))</f>
        <v/>
      </c>
      <c r="G1477" s="262" t="str">
        <f t="shared" si="395"/>
        <v/>
      </c>
      <c r="H1477" s="67" t="str">
        <f t="shared" si="396"/>
        <v/>
      </c>
      <c r="I1477" s="67" t="str">
        <f t="shared" si="397"/>
        <v/>
      </c>
      <c r="J1477" s="67" t="str">
        <f>IF(I1477="","",SUM(I$4:I1477))</f>
        <v/>
      </c>
      <c r="K1477" s="67" t="str">
        <f t="shared" si="398"/>
        <v/>
      </c>
      <c r="L1477" s="77" t="str">
        <f t="shared" ref="L1477:L1500" si="407">IF(A1477="","",M1476)</f>
        <v/>
      </c>
      <c r="M1477" s="77" t="str">
        <f t="shared" si="399"/>
        <v/>
      </c>
      <c r="N1477" s="67" t="str">
        <f t="shared" si="400"/>
        <v/>
      </c>
      <c r="O1477" s="67" t="str">
        <f t="shared" si="401"/>
        <v/>
      </c>
      <c r="P1477" s="67" t="str">
        <f t="shared" si="402"/>
        <v/>
      </c>
      <c r="Q1477" s="27" t="str">
        <f>IF(A1477="","",(CONVERT(Total_chem_mass_granD,"lbm","g")-SUM($O$4:O1477))/CONVERT(Total_chem_mass_granD,"lbm","g"))</f>
        <v/>
      </c>
      <c r="R1477" s="66" t="str">
        <f t="shared" si="403"/>
        <v/>
      </c>
      <c r="S1477" s="65" t="str">
        <f t="shared" si="404"/>
        <v/>
      </c>
      <c r="T1477" s="88" t="str">
        <f>IF(Q1477="","",SUM($P$4:P1477)*1000/J1477*(1-Percent_bound_granD))</f>
        <v/>
      </c>
      <c r="U1477" s="88" t="str">
        <f>IF(Q1477="","",SUM($P$4:P1477)*1000/F1477*(1-Percent_bound_granD))</f>
        <v/>
      </c>
      <c r="V1477" s="90" t="str">
        <f t="shared" si="405"/>
        <v/>
      </c>
      <c r="W1477" s="68" t="str">
        <f>IF(AND(B1476&lt;Runoff_duration_hr_granD/2,B1477&gt;Runoff_duration_hr_granD/2),Runoff_duration_hr_granD/2,INDEX($B$4:$B$1500,IF(B1477&gt;Runoff_duration_hr_granD/2,ROWS($W$4:W1477)-1,ROWS($W$4:W1477))))</f>
        <v/>
      </c>
      <c r="X1477" s="103" t="str">
        <f>IFERROR(ROUND(IF(HG_shape_granD="Constant flow",IF(W1477=Runoff_duration_hr_granD/2,CONVERT($D$4,"L","gal")/(Runoff_duration_hr_granD*60),VLOOKUP('Granular-Distrib. Calcs'!W1477,'Granular-Distrib. Calcs'!$B$4:$K$1500,6,FALSE)),IF(W1477=Runoff_duration_hr_granD/2,2*CONVERT($D$4,"L","gal")/(Runoff_duration_hr_granD*60),VLOOKUP('Granular-Distrib. Calcs'!W1477,'Granular-Distrib. Calcs'!$B$4:$K$1500,6,FALSE))),2),"")</f>
        <v/>
      </c>
      <c r="Y1477" s="67" t="str">
        <f>IF(A1477="","",(SUM($N$4:N1477)/25.4^3+(4/3*PI()*(M1477/2/25.4)^3*Number_of_grains_granD)))</f>
        <v/>
      </c>
      <c r="Z1477" s="67" t="str">
        <f>IF(A1477="","",(SUM($O$4:O1477)+(4/3*PI()*(M1477/2)^3*Chem_block_density_granD/10^3*Number_of_grains_granD)))</f>
        <v/>
      </c>
    </row>
    <row r="1478" spans="1:26" x14ac:dyDescent="0.3">
      <c r="A1478" s="68" t="str">
        <f t="shared" si="406"/>
        <v/>
      </c>
      <c r="B1478" s="68" t="str">
        <f t="shared" si="391"/>
        <v/>
      </c>
      <c r="C1478" s="68" t="str">
        <f t="shared" si="392"/>
        <v/>
      </c>
      <c r="D1478" s="67" t="str">
        <f t="shared" si="393"/>
        <v/>
      </c>
      <c r="E1478" s="262" t="str">
        <f t="shared" si="394"/>
        <v/>
      </c>
      <c r="F1478" s="262" t="str">
        <f>IF(E1478="","",SUM(E$4:E1478))</f>
        <v/>
      </c>
      <c r="G1478" s="262" t="str">
        <f t="shared" si="395"/>
        <v/>
      </c>
      <c r="H1478" s="67" t="str">
        <f t="shared" si="396"/>
        <v/>
      </c>
      <c r="I1478" s="67" t="str">
        <f t="shared" si="397"/>
        <v/>
      </c>
      <c r="J1478" s="67" t="str">
        <f>IF(I1478="","",SUM(I$4:I1478))</f>
        <v/>
      </c>
      <c r="K1478" s="67" t="str">
        <f t="shared" si="398"/>
        <v/>
      </c>
      <c r="L1478" s="77" t="str">
        <f t="shared" si="407"/>
        <v/>
      </c>
      <c r="M1478" s="77" t="str">
        <f t="shared" si="399"/>
        <v/>
      </c>
      <c r="N1478" s="67" t="str">
        <f t="shared" si="400"/>
        <v/>
      </c>
      <c r="O1478" s="67" t="str">
        <f t="shared" si="401"/>
        <v/>
      </c>
      <c r="P1478" s="67" t="str">
        <f t="shared" si="402"/>
        <v/>
      </c>
      <c r="Q1478" s="27" t="str">
        <f>IF(A1478="","",(CONVERT(Total_chem_mass_granD,"lbm","g")-SUM($O$4:O1478))/CONVERT(Total_chem_mass_granD,"lbm","g"))</f>
        <v/>
      </c>
      <c r="R1478" s="66" t="str">
        <f t="shared" si="403"/>
        <v/>
      </c>
      <c r="S1478" s="65" t="str">
        <f t="shared" si="404"/>
        <v/>
      </c>
      <c r="T1478" s="88" t="str">
        <f>IF(Q1478="","",SUM($P$4:P1478)*1000/J1478*(1-Percent_bound_granD))</f>
        <v/>
      </c>
      <c r="U1478" s="88" t="str">
        <f>IF(Q1478="","",SUM($P$4:P1478)*1000/F1478*(1-Percent_bound_granD))</f>
        <v/>
      </c>
      <c r="V1478" s="90" t="str">
        <f t="shared" si="405"/>
        <v/>
      </c>
      <c r="W1478" s="68" t="str">
        <f>IF(AND(B1477&lt;Runoff_duration_hr_granD/2,B1478&gt;Runoff_duration_hr_granD/2),Runoff_duration_hr_granD/2,INDEX($B$4:$B$1500,IF(B1478&gt;Runoff_duration_hr_granD/2,ROWS($W$4:W1478)-1,ROWS($W$4:W1478))))</f>
        <v/>
      </c>
      <c r="X1478" s="103" t="str">
        <f>IFERROR(ROUND(IF(HG_shape_granD="Constant flow",IF(W1478=Runoff_duration_hr_granD/2,CONVERT($D$4,"L","gal")/(Runoff_duration_hr_granD*60),VLOOKUP('Granular-Distrib. Calcs'!W1478,'Granular-Distrib. Calcs'!$B$4:$K$1500,6,FALSE)),IF(W1478=Runoff_duration_hr_granD/2,2*CONVERT($D$4,"L","gal")/(Runoff_duration_hr_granD*60),VLOOKUP('Granular-Distrib. Calcs'!W1478,'Granular-Distrib. Calcs'!$B$4:$K$1500,6,FALSE))),2),"")</f>
        <v/>
      </c>
      <c r="Y1478" s="67" t="str">
        <f>IF(A1478="","",(SUM($N$4:N1478)/25.4^3+(4/3*PI()*(M1478/2/25.4)^3*Number_of_grains_granD)))</f>
        <v/>
      </c>
      <c r="Z1478" s="67" t="str">
        <f>IF(A1478="","",(SUM($O$4:O1478)+(4/3*PI()*(M1478/2)^3*Chem_block_density_granD/10^3*Number_of_grains_granD)))</f>
        <v/>
      </c>
    </row>
    <row r="1479" spans="1:26" x14ac:dyDescent="0.3">
      <c r="A1479" s="68" t="str">
        <f t="shared" si="406"/>
        <v/>
      </c>
      <c r="B1479" s="68" t="str">
        <f t="shared" si="391"/>
        <v/>
      </c>
      <c r="C1479" s="68" t="str">
        <f t="shared" si="392"/>
        <v/>
      </c>
      <c r="D1479" s="67" t="str">
        <f t="shared" si="393"/>
        <v/>
      </c>
      <c r="E1479" s="262" t="str">
        <f t="shared" si="394"/>
        <v/>
      </c>
      <c r="F1479" s="262" t="str">
        <f>IF(E1479="","",SUM(E$4:E1479))</f>
        <v/>
      </c>
      <c r="G1479" s="262" t="str">
        <f t="shared" si="395"/>
        <v/>
      </c>
      <c r="H1479" s="67" t="str">
        <f t="shared" si="396"/>
        <v/>
      </c>
      <c r="I1479" s="67" t="str">
        <f t="shared" si="397"/>
        <v/>
      </c>
      <c r="J1479" s="67" t="str">
        <f>IF(I1479="","",SUM(I$4:I1479))</f>
        <v/>
      </c>
      <c r="K1479" s="67" t="str">
        <f t="shared" si="398"/>
        <v/>
      </c>
      <c r="L1479" s="77" t="str">
        <f t="shared" si="407"/>
        <v/>
      </c>
      <c r="M1479" s="77" t="str">
        <f t="shared" si="399"/>
        <v/>
      </c>
      <c r="N1479" s="67" t="str">
        <f t="shared" si="400"/>
        <v/>
      </c>
      <c r="O1479" s="67" t="str">
        <f t="shared" si="401"/>
        <v/>
      </c>
      <c r="P1479" s="67" t="str">
        <f t="shared" si="402"/>
        <v/>
      </c>
      <c r="Q1479" s="27" t="str">
        <f>IF(A1479="","",(CONVERT(Total_chem_mass_granD,"lbm","g")-SUM($O$4:O1479))/CONVERT(Total_chem_mass_granD,"lbm","g"))</f>
        <v/>
      </c>
      <c r="R1479" s="66" t="str">
        <f t="shared" si="403"/>
        <v/>
      </c>
      <c r="S1479" s="65" t="str">
        <f t="shared" si="404"/>
        <v/>
      </c>
      <c r="T1479" s="88" t="str">
        <f>IF(Q1479="","",SUM($P$4:P1479)*1000/J1479*(1-Percent_bound_granD))</f>
        <v/>
      </c>
      <c r="U1479" s="88" t="str">
        <f>IF(Q1479="","",SUM($P$4:P1479)*1000/F1479*(1-Percent_bound_granD))</f>
        <v/>
      </c>
      <c r="V1479" s="90" t="str">
        <f t="shared" si="405"/>
        <v/>
      </c>
      <c r="W1479" s="68" t="str">
        <f>IF(AND(B1478&lt;Runoff_duration_hr_granD/2,B1479&gt;Runoff_duration_hr_granD/2),Runoff_duration_hr_granD/2,INDEX($B$4:$B$1500,IF(B1479&gt;Runoff_duration_hr_granD/2,ROWS($W$4:W1479)-1,ROWS($W$4:W1479))))</f>
        <v/>
      </c>
      <c r="X1479" s="103" t="str">
        <f>IFERROR(ROUND(IF(HG_shape_granD="Constant flow",IF(W1479=Runoff_duration_hr_granD/2,CONVERT($D$4,"L","gal")/(Runoff_duration_hr_granD*60),VLOOKUP('Granular-Distrib. Calcs'!W1479,'Granular-Distrib. Calcs'!$B$4:$K$1500,6,FALSE)),IF(W1479=Runoff_duration_hr_granD/2,2*CONVERT($D$4,"L","gal")/(Runoff_duration_hr_granD*60),VLOOKUP('Granular-Distrib. Calcs'!W1479,'Granular-Distrib. Calcs'!$B$4:$K$1500,6,FALSE))),2),"")</f>
        <v/>
      </c>
      <c r="Y1479" s="67" t="str">
        <f>IF(A1479="","",(SUM($N$4:N1479)/25.4^3+(4/3*PI()*(M1479/2/25.4)^3*Number_of_grains_granD)))</f>
        <v/>
      </c>
      <c r="Z1479" s="67" t="str">
        <f>IF(A1479="","",(SUM($O$4:O1479)+(4/3*PI()*(M1479/2)^3*Chem_block_density_granD/10^3*Number_of_grains_granD)))</f>
        <v/>
      </c>
    </row>
    <row r="1480" spans="1:26" x14ac:dyDescent="0.3">
      <c r="A1480" s="68" t="str">
        <f t="shared" si="406"/>
        <v/>
      </c>
      <c r="B1480" s="68" t="str">
        <f t="shared" si="391"/>
        <v/>
      </c>
      <c r="C1480" s="68" t="str">
        <f t="shared" si="392"/>
        <v/>
      </c>
      <c r="D1480" s="67" t="str">
        <f t="shared" si="393"/>
        <v/>
      </c>
      <c r="E1480" s="262" t="str">
        <f t="shared" si="394"/>
        <v/>
      </c>
      <c r="F1480" s="262" t="str">
        <f>IF(E1480="","",SUM(E$4:E1480))</f>
        <v/>
      </c>
      <c r="G1480" s="262" t="str">
        <f t="shared" si="395"/>
        <v/>
      </c>
      <c r="H1480" s="67" t="str">
        <f t="shared" si="396"/>
        <v/>
      </c>
      <c r="I1480" s="67" t="str">
        <f t="shared" si="397"/>
        <v/>
      </c>
      <c r="J1480" s="67" t="str">
        <f>IF(I1480="","",SUM(I$4:I1480))</f>
        <v/>
      </c>
      <c r="K1480" s="67" t="str">
        <f t="shared" si="398"/>
        <v/>
      </c>
      <c r="L1480" s="77" t="str">
        <f t="shared" si="407"/>
        <v/>
      </c>
      <c r="M1480" s="77" t="str">
        <f t="shared" si="399"/>
        <v/>
      </c>
      <c r="N1480" s="67" t="str">
        <f t="shared" si="400"/>
        <v/>
      </c>
      <c r="O1480" s="67" t="str">
        <f t="shared" si="401"/>
        <v/>
      </c>
      <c r="P1480" s="67" t="str">
        <f t="shared" si="402"/>
        <v/>
      </c>
      <c r="Q1480" s="27" t="str">
        <f>IF(A1480="","",(CONVERT(Total_chem_mass_granD,"lbm","g")-SUM($O$4:O1480))/CONVERT(Total_chem_mass_granD,"lbm","g"))</f>
        <v/>
      </c>
      <c r="R1480" s="66" t="str">
        <f t="shared" si="403"/>
        <v/>
      </c>
      <c r="S1480" s="65" t="str">
        <f t="shared" si="404"/>
        <v/>
      </c>
      <c r="T1480" s="88" t="str">
        <f>IF(Q1480="","",SUM($P$4:P1480)*1000/J1480*(1-Percent_bound_granD))</f>
        <v/>
      </c>
      <c r="U1480" s="88" t="str">
        <f>IF(Q1480="","",SUM($P$4:P1480)*1000/F1480*(1-Percent_bound_granD))</f>
        <v/>
      </c>
      <c r="V1480" s="90" t="str">
        <f t="shared" si="405"/>
        <v/>
      </c>
      <c r="W1480" s="68" t="str">
        <f>IF(AND(B1479&lt;Runoff_duration_hr_granD/2,B1480&gt;Runoff_duration_hr_granD/2),Runoff_duration_hr_granD/2,INDEX($B$4:$B$1500,IF(B1480&gt;Runoff_duration_hr_granD/2,ROWS($W$4:W1480)-1,ROWS($W$4:W1480))))</f>
        <v/>
      </c>
      <c r="X1480" s="103" t="str">
        <f>IFERROR(ROUND(IF(HG_shape_granD="Constant flow",IF(W1480=Runoff_duration_hr_granD/2,CONVERT($D$4,"L","gal")/(Runoff_duration_hr_granD*60),VLOOKUP('Granular-Distrib. Calcs'!W1480,'Granular-Distrib. Calcs'!$B$4:$K$1500,6,FALSE)),IF(W1480=Runoff_duration_hr_granD/2,2*CONVERT($D$4,"L","gal")/(Runoff_duration_hr_granD*60),VLOOKUP('Granular-Distrib. Calcs'!W1480,'Granular-Distrib. Calcs'!$B$4:$K$1500,6,FALSE))),2),"")</f>
        <v/>
      </c>
      <c r="Y1480" s="67" t="str">
        <f>IF(A1480="","",(SUM($N$4:N1480)/25.4^3+(4/3*PI()*(M1480/2/25.4)^3*Number_of_grains_granD)))</f>
        <v/>
      </c>
      <c r="Z1480" s="67" t="str">
        <f>IF(A1480="","",(SUM($O$4:O1480)+(4/3*PI()*(M1480/2)^3*Chem_block_density_granD/10^3*Number_of_grains_granD)))</f>
        <v/>
      </c>
    </row>
    <row r="1481" spans="1:26" x14ac:dyDescent="0.3">
      <c r="A1481" s="68" t="str">
        <f t="shared" si="406"/>
        <v/>
      </c>
      <c r="B1481" s="68" t="str">
        <f t="shared" si="391"/>
        <v/>
      </c>
      <c r="C1481" s="68" t="str">
        <f t="shared" si="392"/>
        <v/>
      </c>
      <c r="D1481" s="67" t="str">
        <f t="shared" si="393"/>
        <v/>
      </c>
      <c r="E1481" s="262" t="str">
        <f t="shared" si="394"/>
        <v/>
      </c>
      <c r="F1481" s="262" t="str">
        <f>IF(E1481="","",SUM(E$4:E1481))</f>
        <v/>
      </c>
      <c r="G1481" s="262" t="str">
        <f t="shared" si="395"/>
        <v/>
      </c>
      <c r="H1481" s="67" t="str">
        <f t="shared" si="396"/>
        <v/>
      </c>
      <c r="I1481" s="67" t="str">
        <f t="shared" si="397"/>
        <v/>
      </c>
      <c r="J1481" s="67" t="str">
        <f>IF(I1481="","",SUM(I$4:I1481))</f>
        <v/>
      </c>
      <c r="K1481" s="67" t="str">
        <f t="shared" si="398"/>
        <v/>
      </c>
      <c r="L1481" s="77" t="str">
        <f t="shared" si="407"/>
        <v/>
      </c>
      <c r="M1481" s="77" t="str">
        <f t="shared" si="399"/>
        <v/>
      </c>
      <c r="N1481" s="67" t="str">
        <f t="shared" si="400"/>
        <v/>
      </c>
      <c r="O1481" s="67" t="str">
        <f t="shared" si="401"/>
        <v/>
      </c>
      <c r="P1481" s="67" t="str">
        <f t="shared" si="402"/>
        <v/>
      </c>
      <c r="Q1481" s="27" t="str">
        <f>IF(A1481="","",(CONVERT(Total_chem_mass_granD,"lbm","g")-SUM($O$4:O1481))/CONVERT(Total_chem_mass_granD,"lbm","g"))</f>
        <v/>
      </c>
      <c r="R1481" s="66" t="str">
        <f t="shared" si="403"/>
        <v/>
      </c>
      <c r="S1481" s="65" t="str">
        <f t="shared" si="404"/>
        <v/>
      </c>
      <c r="T1481" s="88" t="str">
        <f>IF(Q1481="","",SUM($P$4:P1481)*1000/J1481*(1-Percent_bound_granD))</f>
        <v/>
      </c>
      <c r="U1481" s="88" t="str">
        <f>IF(Q1481="","",SUM($P$4:P1481)*1000/F1481*(1-Percent_bound_granD))</f>
        <v/>
      </c>
      <c r="V1481" s="90" t="str">
        <f t="shared" si="405"/>
        <v/>
      </c>
      <c r="W1481" s="68" t="str">
        <f>IF(AND(B1480&lt;Runoff_duration_hr_granD/2,B1481&gt;Runoff_duration_hr_granD/2),Runoff_duration_hr_granD/2,INDEX($B$4:$B$1500,IF(B1481&gt;Runoff_duration_hr_granD/2,ROWS($W$4:W1481)-1,ROWS($W$4:W1481))))</f>
        <v/>
      </c>
      <c r="X1481" s="103" t="str">
        <f>IFERROR(ROUND(IF(HG_shape_granD="Constant flow",IF(W1481=Runoff_duration_hr_granD/2,CONVERT($D$4,"L","gal")/(Runoff_duration_hr_granD*60),VLOOKUP('Granular-Distrib. Calcs'!W1481,'Granular-Distrib. Calcs'!$B$4:$K$1500,6,FALSE)),IF(W1481=Runoff_duration_hr_granD/2,2*CONVERT($D$4,"L","gal")/(Runoff_duration_hr_granD*60),VLOOKUP('Granular-Distrib. Calcs'!W1481,'Granular-Distrib. Calcs'!$B$4:$K$1500,6,FALSE))),2),"")</f>
        <v/>
      </c>
      <c r="Y1481" s="67" t="str">
        <f>IF(A1481="","",(SUM($N$4:N1481)/25.4^3+(4/3*PI()*(M1481/2/25.4)^3*Number_of_grains_granD)))</f>
        <v/>
      </c>
      <c r="Z1481" s="67" t="str">
        <f>IF(A1481="","",(SUM($O$4:O1481)+(4/3*PI()*(M1481/2)^3*Chem_block_density_granD/10^3*Number_of_grains_granD)))</f>
        <v/>
      </c>
    </row>
    <row r="1482" spans="1:26" x14ac:dyDescent="0.3">
      <c r="A1482" s="68" t="str">
        <f t="shared" si="406"/>
        <v/>
      </c>
      <c r="B1482" s="68" t="str">
        <f t="shared" si="391"/>
        <v/>
      </c>
      <c r="C1482" s="68" t="str">
        <f t="shared" si="392"/>
        <v/>
      </c>
      <c r="D1482" s="67" t="str">
        <f t="shared" si="393"/>
        <v/>
      </c>
      <c r="E1482" s="262" t="str">
        <f t="shared" si="394"/>
        <v/>
      </c>
      <c r="F1482" s="262" t="str">
        <f>IF(E1482="","",SUM(E$4:E1482))</f>
        <v/>
      </c>
      <c r="G1482" s="262" t="str">
        <f t="shared" si="395"/>
        <v/>
      </c>
      <c r="H1482" s="67" t="str">
        <f t="shared" si="396"/>
        <v/>
      </c>
      <c r="I1482" s="67" t="str">
        <f t="shared" si="397"/>
        <v/>
      </c>
      <c r="J1482" s="67" t="str">
        <f>IF(I1482="","",SUM(I$4:I1482))</f>
        <v/>
      </c>
      <c r="K1482" s="67" t="str">
        <f t="shared" si="398"/>
        <v/>
      </c>
      <c r="L1482" s="77" t="str">
        <f t="shared" si="407"/>
        <v/>
      </c>
      <c r="M1482" s="77" t="str">
        <f t="shared" si="399"/>
        <v/>
      </c>
      <c r="N1482" s="67" t="str">
        <f t="shared" si="400"/>
        <v/>
      </c>
      <c r="O1482" s="67" t="str">
        <f t="shared" si="401"/>
        <v/>
      </c>
      <c r="P1482" s="67" t="str">
        <f t="shared" si="402"/>
        <v/>
      </c>
      <c r="Q1482" s="27" t="str">
        <f>IF(A1482="","",(CONVERT(Total_chem_mass_granD,"lbm","g")-SUM($O$4:O1482))/CONVERT(Total_chem_mass_granD,"lbm","g"))</f>
        <v/>
      </c>
      <c r="R1482" s="66" t="str">
        <f t="shared" si="403"/>
        <v/>
      </c>
      <c r="S1482" s="65" t="str">
        <f t="shared" si="404"/>
        <v/>
      </c>
      <c r="T1482" s="88" t="str">
        <f>IF(Q1482="","",SUM($P$4:P1482)*1000/J1482*(1-Percent_bound_granD))</f>
        <v/>
      </c>
      <c r="U1482" s="88" t="str">
        <f>IF(Q1482="","",SUM($P$4:P1482)*1000/F1482*(1-Percent_bound_granD))</f>
        <v/>
      </c>
      <c r="V1482" s="90" t="str">
        <f t="shared" si="405"/>
        <v/>
      </c>
      <c r="W1482" s="68" t="str">
        <f>IF(AND(B1481&lt;Runoff_duration_hr_granD/2,B1482&gt;Runoff_duration_hr_granD/2),Runoff_duration_hr_granD/2,INDEX($B$4:$B$1500,IF(B1482&gt;Runoff_duration_hr_granD/2,ROWS($W$4:W1482)-1,ROWS($W$4:W1482))))</f>
        <v/>
      </c>
      <c r="X1482" s="103" t="str">
        <f>IFERROR(ROUND(IF(HG_shape_granD="Constant flow",IF(W1482=Runoff_duration_hr_granD/2,CONVERT($D$4,"L","gal")/(Runoff_duration_hr_granD*60),VLOOKUP('Granular-Distrib. Calcs'!W1482,'Granular-Distrib. Calcs'!$B$4:$K$1500,6,FALSE)),IF(W1482=Runoff_duration_hr_granD/2,2*CONVERT($D$4,"L","gal")/(Runoff_duration_hr_granD*60),VLOOKUP('Granular-Distrib. Calcs'!W1482,'Granular-Distrib. Calcs'!$B$4:$K$1500,6,FALSE))),2),"")</f>
        <v/>
      </c>
      <c r="Y1482" s="67" t="str">
        <f>IF(A1482="","",(SUM($N$4:N1482)/25.4^3+(4/3*PI()*(M1482/2/25.4)^3*Number_of_grains_granD)))</f>
        <v/>
      </c>
      <c r="Z1482" s="67" t="str">
        <f>IF(A1482="","",(SUM($O$4:O1482)+(4/3*PI()*(M1482/2)^3*Chem_block_density_granD/10^3*Number_of_grains_granD)))</f>
        <v/>
      </c>
    </row>
    <row r="1483" spans="1:26" x14ac:dyDescent="0.3">
      <c r="A1483" s="68" t="str">
        <f t="shared" si="406"/>
        <v/>
      </c>
      <c r="B1483" s="68" t="str">
        <f t="shared" si="391"/>
        <v/>
      </c>
      <c r="C1483" s="68" t="str">
        <f t="shared" si="392"/>
        <v/>
      </c>
      <c r="D1483" s="67" t="str">
        <f t="shared" si="393"/>
        <v/>
      </c>
      <c r="E1483" s="262" t="str">
        <f t="shared" si="394"/>
        <v/>
      </c>
      <c r="F1483" s="262" t="str">
        <f>IF(E1483="","",SUM(E$4:E1483))</f>
        <v/>
      </c>
      <c r="G1483" s="262" t="str">
        <f t="shared" si="395"/>
        <v/>
      </c>
      <c r="H1483" s="67" t="str">
        <f t="shared" si="396"/>
        <v/>
      </c>
      <c r="I1483" s="67" t="str">
        <f t="shared" si="397"/>
        <v/>
      </c>
      <c r="J1483" s="67" t="str">
        <f>IF(I1483="","",SUM(I$4:I1483))</f>
        <v/>
      </c>
      <c r="K1483" s="67" t="str">
        <f t="shared" si="398"/>
        <v/>
      </c>
      <c r="L1483" s="77" t="str">
        <f t="shared" si="407"/>
        <v/>
      </c>
      <c r="M1483" s="77" t="str">
        <f t="shared" si="399"/>
        <v/>
      </c>
      <c r="N1483" s="67" t="str">
        <f t="shared" si="400"/>
        <v/>
      </c>
      <c r="O1483" s="67" t="str">
        <f t="shared" si="401"/>
        <v/>
      </c>
      <c r="P1483" s="67" t="str">
        <f t="shared" si="402"/>
        <v/>
      </c>
      <c r="Q1483" s="27" t="str">
        <f>IF(A1483="","",(CONVERT(Total_chem_mass_granD,"lbm","g")-SUM($O$4:O1483))/CONVERT(Total_chem_mass_granD,"lbm","g"))</f>
        <v/>
      </c>
      <c r="R1483" s="66" t="str">
        <f t="shared" si="403"/>
        <v/>
      </c>
      <c r="S1483" s="65" t="str">
        <f t="shared" si="404"/>
        <v/>
      </c>
      <c r="T1483" s="88" t="str">
        <f>IF(Q1483="","",SUM($P$4:P1483)*1000/J1483*(1-Percent_bound_granD))</f>
        <v/>
      </c>
      <c r="U1483" s="88" t="str">
        <f>IF(Q1483="","",SUM($P$4:P1483)*1000/F1483*(1-Percent_bound_granD))</f>
        <v/>
      </c>
      <c r="V1483" s="90" t="str">
        <f t="shared" si="405"/>
        <v/>
      </c>
      <c r="W1483" s="68" t="str">
        <f>IF(AND(B1482&lt;Runoff_duration_hr_granD/2,B1483&gt;Runoff_duration_hr_granD/2),Runoff_duration_hr_granD/2,INDEX($B$4:$B$1500,IF(B1483&gt;Runoff_duration_hr_granD/2,ROWS($W$4:W1483)-1,ROWS($W$4:W1483))))</f>
        <v/>
      </c>
      <c r="X1483" s="103" t="str">
        <f>IFERROR(ROUND(IF(HG_shape_granD="Constant flow",IF(W1483=Runoff_duration_hr_granD/2,CONVERT($D$4,"L","gal")/(Runoff_duration_hr_granD*60),VLOOKUP('Granular-Distrib. Calcs'!W1483,'Granular-Distrib. Calcs'!$B$4:$K$1500,6,FALSE)),IF(W1483=Runoff_duration_hr_granD/2,2*CONVERT($D$4,"L","gal")/(Runoff_duration_hr_granD*60),VLOOKUP('Granular-Distrib. Calcs'!W1483,'Granular-Distrib. Calcs'!$B$4:$K$1500,6,FALSE))),2),"")</f>
        <v/>
      </c>
      <c r="Y1483" s="67" t="str">
        <f>IF(A1483="","",(SUM($N$4:N1483)/25.4^3+(4/3*PI()*(M1483/2/25.4)^3*Number_of_grains_granD)))</f>
        <v/>
      </c>
      <c r="Z1483" s="67" t="str">
        <f>IF(A1483="","",(SUM($O$4:O1483)+(4/3*PI()*(M1483/2)^3*Chem_block_density_granD/10^3*Number_of_grains_granD)))</f>
        <v/>
      </c>
    </row>
    <row r="1484" spans="1:26" x14ac:dyDescent="0.3">
      <c r="A1484" s="68" t="str">
        <f t="shared" si="406"/>
        <v/>
      </c>
      <c r="B1484" s="68" t="str">
        <f t="shared" si="391"/>
        <v/>
      </c>
      <c r="C1484" s="68" t="str">
        <f t="shared" si="392"/>
        <v/>
      </c>
      <c r="D1484" s="67" t="str">
        <f t="shared" si="393"/>
        <v/>
      </c>
      <c r="E1484" s="262" t="str">
        <f t="shared" si="394"/>
        <v/>
      </c>
      <c r="F1484" s="262" t="str">
        <f>IF(E1484="","",SUM(E$4:E1484))</f>
        <v/>
      </c>
      <c r="G1484" s="262" t="str">
        <f t="shared" si="395"/>
        <v/>
      </c>
      <c r="H1484" s="67" t="str">
        <f t="shared" si="396"/>
        <v/>
      </c>
      <c r="I1484" s="67" t="str">
        <f t="shared" si="397"/>
        <v/>
      </c>
      <c r="J1484" s="67" t="str">
        <f>IF(I1484="","",SUM(I$4:I1484))</f>
        <v/>
      </c>
      <c r="K1484" s="67" t="str">
        <f t="shared" si="398"/>
        <v/>
      </c>
      <c r="L1484" s="77" t="str">
        <f t="shared" si="407"/>
        <v/>
      </c>
      <c r="M1484" s="77" t="str">
        <f t="shared" si="399"/>
        <v/>
      </c>
      <c r="N1484" s="67" t="str">
        <f t="shared" si="400"/>
        <v/>
      </c>
      <c r="O1484" s="67" t="str">
        <f t="shared" si="401"/>
        <v/>
      </c>
      <c r="P1484" s="67" t="str">
        <f t="shared" si="402"/>
        <v/>
      </c>
      <c r="Q1484" s="27" t="str">
        <f>IF(A1484="","",(CONVERT(Total_chem_mass_granD,"lbm","g")-SUM($O$4:O1484))/CONVERT(Total_chem_mass_granD,"lbm","g"))</f>
        <v/>
      </c>
      <c r="R1484" s="66" t="str">
        <f t="shared" si="403"/>
        <v/>
      </c>
      <c r="S1484" s="65" t="str">
        <f t="shared" si="404"/>
        <v/>
      </c>
      <c r="T1484" s="88" t="str">
        <f>IF(Q1484="","",SUM($P$4:P1484)*1000/J1484*(1-Percent_bound_granD))</f>
        <v/>
      </c>
      <c r="U1484" s="88" t="str">
        <f>IF(Q1484="","",SUM($P$4:P1484)*1000/F1484*(1-Percent_bound_granD))</f>
        <v/>
      </c>
      <c r="V1484" s="90" t="str">
        <f t="shared" si="405"/>
        <v/>
      </c>
      <c r="W1484" s="68" t="str">
        <f>IF(AND(B1483&lt;Runoff_duration_hr_granD/2,B1484&gt;Runoff_duration_hr_granD/2),Runoff_duration_hr_granD/2,INDEX($B$4:$B$1500,IF(B1484&gt;Runoff_duration_hr_granD/2,ROWS($W$4:W1484)-1,ROWS($W$4:W1484))))</f>
        <v/>
      </c>
      <c r="X1484" s="103" t="str">
        <f>IFERROR(ROUND(IF(HG_shape_granD="Constant flow",IF(W1484=Runoff_duration_hr_granD/2,CONVERT($D$4,"L","gal")/(Runoff_duration_hr_granD*60),VLOOKUP('Granular-Distrib. Calcs'!W1484,'Granular-Distrib. Calcs'!$B$4:$K$1500,6,FALSE)),IF(W1484=Runoff_duration_hr_granD/2,2*CONVERT($D$4,"L","gal")/(Runoff_duration_hr_granD*60),VLOOKUP('Granular-Distrib. Calcs'!W1484,'Granular-Distrib. Calcs'!$B$4:$K$1500,6,FALSE))),2),"")</f>
        <v/>
      </c>
      <c r="Y1484" s="67" t="str">
        <f>IF(A1484="","",(SUM($N$4:N1484)/25.4^3+(4/3*PI()*(M1484/2/25.4)^3*Number_of_grains_granD)))</f>
        <v/>
      </c>
      <c r="Z1484" s="67" t="str">
        <f>IF(A1484="","",(SUM($O$4:O1484)+(4/3*PI()*(M1484/2)^3*Chem_block_density_granD/10^3*Number_of_grains_granD)))</f>
        <v/>
      </c>
    </row>
    <row r="1485" spans="1:26" x14ac:dyDescent="0.3">
      <c r="A1485" s="68" t="str">
        <f t="shared" si="406"/>
        <v/>
      </c>
      <c r="B1485" s="68" t="str">
        <f t="shared" si="391"/>
        <v/>
      </c>
      <c r="C1485" s="68" t="str">
        <f t="shared" si="392"/>
        <v/>
      </c>
      <c r="D1485" s="67" t="str">
        <f t="shared" si="393"/>
        <v/>
      </c>
      <c r="E1485" s="262" t="str">
        <f t="shared" si="394"/>
        <v/>
      </c>
      <c r="F1485" s="262" t="str">
        <f>IF(E1485="","",SUM(E$4:E1485))</f>
        <v/>
      </c>
      <c r="G1485" s="262" t="str">
        <f t="shared" si="395"/>
        <v/>
      </c>
      <c r="H1485" s="67" t="str">
        <f t="shared" si="396"/>
        <v/>
      </c>
      <c r="I1485" s="67" t="str">
        <f t="shared" si="397"/>
        <v/>
      </c>
      <c r="J1485" s="67" t="str">
        <f>IF(I1485="","",SUM(I$4:I1485))</f>
        <v/>
      </c>
      <c r="K1485" s="67" t="str">
        <f t="shared" si="398"/>
        <v/>
      </c>
      <c r="L1485" s="77" t="str">
        <f t="shared" si="407"/>
        <v/>
      </c>
      <c r="M1485" s="77" t="str">
        <f t="shared" si="399"/>
        <v/>
      </c>
      <c r="N1485" s="67" t="str">
        <f t="shared" si="400"/>
        <v/>
      </c>
      <c r="O1485" s="67" t="str">
        <f t="shared" si="401"/>
        <v/>
      </c>
      <c r="P1485" s="67" t="str">
        <f t="shared" si="402"/>
        <v/>
      </c>
      <c r="Q1485" s="27" t="str">
        <f>IF(A1485="","",(CONVERT(Total_chem_mass_granD,"lbm","g")-SUM($O$4:O1485))/CONVERT(Total_chem_mass_granD,"lbm","g"))</f>
        <v/>
      </c>
      <c r="R1485" s="66" t="str">
        <f t="shared" si="403"/>
        <v/>
      </c>
      <c r="S1485" s="65" t="str">
        <f t="shared" si="404"/>
        <v/>
      </c>
      <c r="T1485" s="88" t="str">
        <f>IF(Q1485="","",SUM($P$4:P1485)*1000/J1485*(1-Percent_bound_granD))</f>
        <v/>
      </c>
      <c r="U1485" s="88" t="str">
        <f>IF(Q1485="","",SUM($P$4:P1485)*1000/F1485*(1-Percent_bound_granD))</f>
        <v/>
      </c>
      <c r="V1485" s="90" t="str">
        <f t="shared" si="405"/>
        <v/>
      </c>
      <c r="W1485" s="68" t="str">
        <f>IF(AND(B1484&lt;Runoff_duration_hr_granD/2,B1485&gt;Runoff_duration_hr_granD/2),Runoff_duration_hr_granD/2,INDEX($B$4:$B$1500,IF(B1485&gt;Runoff_duration_hr_granD/2,ROWS($W$4:W1485)-1,ROWS($W$4:W1485))))</f>
        <v/>
      </c>
      <c r="X1485" s="103" t="str">
        <f>IFERROR(ROUND(IF(HG_shape_granD="Constant flow",IF(W1485=Runoff_duration_hr_granD/2,CONVERT($D$4,"L","gal")/(Runoff_duration_hr_granD*60),VLOOKUP('Granular-Distrib. Calcs'!W1485,'Granular-Distrib. Calcs'!$B$4:$K$1500,6,FALSE)),IF(W1485=Runoff_duration_hr_granD/2,2*CONVERT($D$4,"L","gal")/(Runoff_duration_hr_granD*60),VLOOKUP('Granular-Distrib. Calcs'!W1485,'Granular-Distrib. Calcs'!$B$4:$K$1500,6,FALSE))),2),"")</f>
        <v/>
      </c>
      <c r="Y1485" s="67" t="str">
        <f>IF(A1485="","",(SUM($N$4:N1485)/25.4^3+(4/3*PI()*(M1485/2/25.4)^3*Number_of_grains_granD)))</f>
        <v/>
      </c>
      <c r="Z1485" s="67" t="str">
        <f>IF(A1485="","",(SUM($O$4:O1485)+(4/3*PI()*(M1485/2)^3*Chem_block_density_granD/10^3*Number_of_grains_granD)))</f>
        <v/>
      </c>
    </row>
    <row r="1486" spans="1:26" x14ac:dyDescent="0.3">
      <c r="A1486" s="68" t="str">
        <f t="shared" si="406"/>
        <v/>
      </c>
      <c r="B1486" s="68" t="str">
        <f t="shared" si="391"/>
        <v/>
      </c>
      <c r="C1486" s="68" t="str">
        <f t="shared" si="392"/>
        <v/>
      </c>
      <c r="D1486" s="67" t="str">
        <f t="shared" si="393"/>
        <v/>
      </c>
      <c r="E1486" s="262" t="str">
        <f t="shared" si="394"/>
        <v/>
      </c>
      <c r="F1486" s="262" t="str">
        <f>IF(E1486="","",SUM(E$4:E1486))</f>
        <v/>
      </c>
      <c r="G1486" s="262" t="str">
        <f t="shared" si="395"/>
        <v/>
      </c>
      <c r="H1486" s="67" t="str">
        <f t="shared" si="396"/>
        <v/>
      </c>
      <c r="I1486" s="67" t="str">
        <f t="shared" si="397"/>
        <v/>
      </c>
      <c r="J1486" s="67" t="str">
        <f>IF(I1486="","",SUM(I$4:I1486))</f>
        <v/>
      </c>
      <c r="K1486" s="67" t="str">
        <f t="shared" si="398"/>
        <v/>
      </c>
      <c r="L1486" s="77" t="str">
        <f t="shared" si="407"/>
        <v/>
      </c>
      <c r="M1486" s="77" t="str">
        <f t="shared" si="399"/>
        <v/>
      </c>
      <c r="N1486" s="67" t="str">
        <f t="shared" si="400"/>
        <v/>
      </c>
      <c r="O1486" s="67" t="str">
        <f t="shared" si="401"/>
        <v/>
      </c>
      <c r="P1486" s="67" t="str">
        <f t="shared" si="402"/>
        <v/>
      </c>
      <c r="Q1486" s="27" t="str">
        <f>IF(A1486="","",(CONVERT(Total_chem_mass_granD,"lbm","g")-SUM($O$4:O1486))/CONVERT(Total_chem_mass_granD,"lbm","g"))</f>
        <v/>
      </c>
      <c r="R1486" s="66" t="str">
        <f t="shared" si="403"/>
        <v/>
      </c>
      <c r="S1486" s="65" t="str">
        <f t="shared" si="404"/>
        <v/>
      </c>
      <c r="T1486" s="88" t="str">
        <f>IF(Q1486="","",SUM($P$4:P1486)*1000/J1486*(1-Percent_bound_granD))</f>
        <v/>
      </c>
      <c r="U1486" s="88" t="str">
        <f>IF(Q1486="","",SUM($P$4:P1486)*1000/F1486*(1-Percent_bound_granD))</f>
        <v/>
      </c>
      <c r="V1486" s="90" t="str">
        <f t="shared" si="405"/>
        <v/>
      </c>
      <c r="W1486" s="68" t="str">
        <f>IF(AND(B1485&lt;Runoff_duration_hr_granD/2,B1486&gt;Runoff_duration_hr_granD/2),Runoff_duration_hr_granD/2,INDEX($B$4:$B$1500,IF(B1486&gt;Runoff_duration_hr_granD/2,ROWS($W$4:W1486)-1,ROWS($W$4:W1486))))</f>
        <v/>
      </c>
      <c r="X1486" s="103" t="str">
        <f>IFERROR(ROUND(IF(HG_shape_granD="Constant flow",IF(W1486=Runoff_duration_hr_granD/2,CONVERT($D$4,"L","gal")/(Runoff_duration_hr_granD*60),VLOOKUP('Granular-Distrib. Calcs'!W1486,'Granular-Distrib. Calcs'!$B$4:$K$1500,6,FALSE)),IF(W1486=Runoff_duration_hr_granD/2,2*CONVERT($D$4,"L","gal")/(Runoff_duration_hr_granD*60),VLOOKUP('Granular-Distrib. Calcs'!W1486,'Granular-Distrib. Calcs'!$B$4:$K$1500,6,FALSE))),2),"")</f>
        <v/>
      </c>
      <c r="Y1486" s="67" t="str">
        <f>IF(A1486="","",(SUM($N$4:N1486)/25.4^3+(4/3*PI()*(M1486/2/25.4)^3*Number_of_grains_granD)))</f>
        <v/>
      </c>
      <c r="Z1486" s="67" t="str">
        <f>IF(A1486="","",(SUM($O$4:O1486)+(4/3*PI()*(M1486/2)^3*Chem_block_density_granD/10^3*Number_of_grains_granD)))</f>
        <v/>
      </c>
    </row>
    <row r="1487" spans="1:26" x14ac:dyDescent="0.3">
      <c r="A1487" s="68" t="str">
        <f t="shared" si="406"/>
        <v/>
      </c>
      <c r="B1487" s="68" t="str">
        <f t="shared" si="391"/>
        <v/>
      </c>
      <c r="C1487" s="68" t="str">
        <f t="shared" si="392"/>
        <v/>
      </c>
      <c r="D1487" s="67" t="str">
        <f t="shared" si="393"/>
        <v/>
      </c>
      <c r="E1487" s="262" t="str">
        <f t="shared" si="394"/>
        <v/>
      </c>
      <c r="F1487" s="262" t="str">
        <f>IF(E1487="","",SUM(E$4:E1487))</f>
        <v/>
      </c>
      <c r="G1487" s="262" t="str">
        <f t="shared" si="395"/>
        <v/>
      </c>
      <c r="H1487" s="67" t="str">
        <f t="shared" si="396"/>
        <v/>
      </c>
      <c r="I1487" s="67" t="str">
        <f t="shared" si="397"/>
        <v/>
      </c>
      <c r="J1487" s="67" t="str">
        <f>IF(I1487="","",SUM(I$4:I1487))</f>
        <v/>
      </c>
      <c r="K1487" s="67" t="str">
        <f t="shared" si="398"/>
        <v/>
      </c>
      <c r="L1487" s="77" t="str">
        <f t="shared" si="407"/>
        <v/>
      </c>
      <c r="M1487" s="77" t="str">
        <f t="shared" si="399"/>
        <v/>
      </c>
      <c r="N1487" s="67" t="str">
        <f t="shared" si="400"/>
        <v/>
      </c>
      <c r="O1487" s="67" t="str">
        <f t="shared" si="401"/>
        <v/>
      </c>
      <c r="P1487" s="67" t="str">
        <f t="shared" si="402"/>
        <v/>
      </c>
      <c r="Q1487" s="27" t="str">
        <f>IF(A1487="","",(CONVERT(Total_chem_mass_granD,"lbm","g")-SUM($O$4:O1487))/CONVERT(Total_chem_mass_granD,"lbm","g"))</f>
        <v/>
      </c>
      <c r="R1487" s="66" t="str">
        <f t="shared" si="403"/>
        <v/>
      </c>
      <c r="S1487" s="65" t="str">
        <f t="shared" si="404"/>
        <v/>
      </c>
      <c r="T1487" s="88" t="str">
        <f>IF(Q1487="","",SUM($P$4:P1487)*1000/J1487*(1-Percent_bound_granD))</f>
        <v/>
      </c>
      <c r="U1487" s="88" t="str">
        <f>IF(Q1487="","",SUM($P$4:P1487)*1000/F1487*(1-Percent_bound_granD))</f>
        <v/>
      </c>
      <c r="V1487" s="90" t="str">
        <f t="shared" si="405"/>
        <v/>
      </c>
      <c r="W1487" s="68" t="str">
        <f>IF(AND(B1486&lt;Runoff_duration_hr_granD/2,B1487&gt;Runoff_duration_hr_granD/2),Runoff_duration_hr_granD/2,INDEX($B$4:$B$1500,IF(B1487&gt;Runoff_duration_hr_granD/2,ROWS($W$4:W1487)-1,ROWS($W$4:W1487))))</f>
        <v/>
      </c>
      <c r="X1487" s="103" t="str">
        <f>IFERROR(ROUND(IF(HG_shape_granD="Constant flow",IF(W1487=Runoff_duration_hr_granD/2,CONVERT($D$4,"L","gal")/(Runoff_duration_hr_granD*60),VLOOKUP('Granular-Distrib. Calcs'!W1487,'Granular-Distrib. Calcs'!$B$4:$K$1500,6,FALSE)),IF(W1487=Runoff_duration_hr_granD/2,2*CONVERT($D$4,"L","gal")/(Runoff_duration_hr_granD*60),VLOOKUP('Granular-Distrib. Calcs'!W1487,'Granular-Distrib. Calcs'!$B$4:$K$1500,6,FALSE))),2),"")</f>
        <v/>
      </c>
      <c r="Y1487" s="67" t="str">
        <f>IF(A1487="","",(SUM($N$4:N1487)/25.4^3+(4/3*PI()*(M1487/2/25.4)^3*Number_of_grains_granD)))</f>
        <v/>
      </c>
      <c r="Z1487" s="67" t="str">
        <f>IF(A1487="","",(SUM($O$4:O1487)+(4/3*PI()*(M1487/2)^3*Chem_block_density_granD/10^3*Number_of_grains_granD)))</f>
        <v/>
      </c>
    </row>
    <row r="1488" spans="1:26" x14ac:dyDescent="0.3">
      <c r="A1488" s="68" t="str">
        <f t="shared" si="406"/>
        <v/>
      </c>
      <c r="B1488" s="68" t="str">
        <f t="shared" si="391"/>
        <v/>
      </c>
      <c r="C1488" s="68" t="str">
        <f t="shared" si="392"/>
        <v/>
      </c>
      <c r="D1488" s="67" t="str">
        <f t="shared" si="393"/>
        <v/>
      </c>
      <c r="E1488" s="262" t="str">
        <f t="shared" si="394"/>
        <v/>
      </c>
      <c r="F1488" s="262" t="str">
        <f>IF(E1488="","",SUM(E$4:E1488))</f>
        <v/>
      </c>
      <c r="G1488" s="262" t="str">
        <f t="shared" si="395"/>
        <v/>
      </c>
      <c r="H1488" s="67" t="str">
        <f t="shared" si="396"/>
        <v/>
      </c>
      <c r="I1488" s="67" t="str">
        <f t="shared" si="397"/>
        <v/>
      </c>
      <c r="J1488" s="67" t="str">
        <f>IF(I1488="","",SUM(I$4:I1488))</f>
        <v/>
      </c>
      <c r="K1488" s="67" t="str">
        <f t="shared" si="398"/>
        <v/>
      </c>
      <c r="L1488" s="77" t="str">
        <f t="shared" si="407"/>
        <v/>
      </c>
      <c r="M1488" s="77" t="str">
        <f t="shared" si="399"/>
        <v/>
      </c>
      <c r="N1488" s="67" t="str">
        <f t="shared" si="400"/>
        <v/>
      </c>
      <c r="O1488" s="67" t="str">
        <f t="shared" si="401"/>
        <v/>
      </c>
      <c r="P1488" s="67" t="str">
        <f t="shared" si="402"/>
        <v/>
      </c>
      <c r="Q1488" s="27" t="str">
        <f>IF(A1488="","",(CONVERT(Total_chem_mass_granD,"lbm","g")-SUM($O$4:O1488))/CONVERT(Total_chem_mass_granD,"lbm","g"))</f>
        <v/>
      </c>
      <c r="R1488" s="66" t="str">
        <f t="shared" si="403"/>
        <v/>
      </c>
      <c r="S1488" s="65" t="str">
        <f t="shared" si="404"/>
        <v/>
      </c>
      <c r="T1488" s="88" t="str">
        <f>IF(Q1488="","",SUM($P$4:P1488)*1000/J1488*(1-Percent_bound_granD))</f>
        <v/>
      </c>
      <c r="U1488" s="88" t="str">
        <f>IF(Q1488="","",SUM($P$4:P1488)*1000/F1488*(1-Percent_bound_granD))</f>
        <v/>
      </c>
      <c r="V1488" s="90" t="str">
        <f t="shared" si="405"/>
        <v/>
      </c>
      <c r="W1488" s="68" t="str">
        <f>IF(AND(B1487&lt;Runoff_duration_hr_granD/2,B1488&gt;Runoff_duration_hr_granD/2),Runoff_duration_hr_granD/2,INDEX($B$4:$B$1500,IF(B1488&gt;Runoff_duration_hr_granD/2,ROWS($W$4:W1488)-1,ROWS($W$4:W1488))))</f>
        <v/>
      </c>
      <c r="X1488" s="103" t="str">
        <f>IFERROR(ROUND(IF(HG_shape_granD="Constant flow",IF(W1488=Runoff_duration_hr_granD/2,CONVERT($D$4,"L","gal")/(Runoff_duration_hr_granD*60),VLOOKUP('Granular-Distrib. Calcs'!W1488,'Granular-Distrib. Calcs'!$B$4:$K$1500,6,FALSE)),IF(W1488=Runoff_duration_hr_granD/2,2*CONVERT($D$4,"L","gal")/(Runoff_duration_hr_granD*60),VLOOKUP('Granular-Distrib. Calcs'!W1488,'Granular-Distrib. Calcs'!$B$4:$K$1500,6,FALSE))),2),"")</f>
        <v/>
      </c>
      <c r="Y1488" s="67" t="str">
        <f>IF(A1488="","",(SUM($N$4:N1488)/25.4^3+(4/3*PI()*(M1488/2/25.4)^3*Number_of_grains_granD)))</f>
        <v/>
      </c>
      <c r="Z1488" s="67" t="str">
        <f>IF(A1488="","",(SUM($O$4:O1488)+(4/3*PI()*(M1488/2)^3*Chem_block_density_granD/10^3*Number_of_grains_granD)))</f>
        <v/>
      </c>
    </row>
    <row r="1489" spans="1:26" x14ac:dyDescent="0.3">
      <c r="A1489" s="68" t="str">
        <f t="shared" si="406"/>
        <v/>
      </c>
      <c r="B1489" s="68" t="str">
        <f t="shared" si="391"/>
        <v/>
      </c>
      <c r="C1489" s="68" t="str">
        <f t="shared" si="392"/>
        <v/>
      </c>
      <c r="D1489" s="67" t="str">
        <f t="shared" si="393"/>
        <v/>
      </c>
      <c r="E1489" s="262" t="str">
        <f t="shared" si="394"/>
        <v/>
      </c>
      <c r="F1489" s="262" t="str">
        <f>IF(E1489="","",SUM(E$4:E1489))</f>
        <v/>
      </c>
      <c r="G1489" s="262" t="str">
        <f t="shared" si="395"/>
        <v/>
      </c>
      <c r="H1489" s="67" t="str">
        <f t="shared" si="396"/>
        <v/>
      </c>
      <c r="I1489" s="67" t="str">
        <f t="shared" si="397"/>
        <v/>
      </c>
      <c r="J1489" s="67" t="str">
        <f>IF(I1489="","",SUM(I$4:I1489))</f>
        <v/>
      </c>
      <c r="K1489" s="67" t="str">
        <f t="shared" si="398"/>
        <v/>
      </c>
      <c r="L1489" s="77" t="str">
        <f t="shared" si="407"/>
        <v/>
      </c>
      <c r="M1489" s="77" t="str">
        <f t="shared" si="399"/>
        <v/>
      </c>
      <c r="N1489" s="67" t="str">
        <f t="shared" si="400"/>
        <v/>
      </c>
      <c r="O1489" s="67" t="str">
        <f t="shared" si="401"/>
        <v/>
      </c>
      <c r="P1489" s="67" t="str">
        <f t="shared" si="402"/>
        <v/>
      </c>
      <c r="Q1489" s="27" t="str">
        <f>IF(A1489="","",(CONVERT(Total_chem_mass_granD,"lbm","g")-SUM($O$4:O1489))/CONVERT(Total_chem_mass_granD,"lbm","g"))</f>
        <v/>
      </c>
      <c r="R1489" s="66" t="str">
        <f t="shared" si="403"/>
        <v/>
      </c>
      <c r="S1489" s="65" t="str">
        <f t="shared" si="404"/>
        <v/>
      </c>
      <c r="T1489" s="88" t="str">
        <f>IF(Q1489="","",SUM($P$4:P1489)*1000/J1489*(1-Percent_bound_granD))</f>
        <v/>
      </c>
      <c r="U1489" s="88" t="str">
        <f>IF(Q1489="","",SUM($P$4:P1489)*1000/F1489*(1-Percent_bound_granD))</f>
        <v/>
      </c>
      <c r="V1489" s="90" t="str">
        <f t="shared" si="405"/>
        <v/>
      </c>
      <c r="W1489" s="68" t="str">
        <f>IF(AND(B1488&lt;Runoff_duration_hr_granD/2,B1489&gt;Runoff_duration_hr_granD/2),Runoff_duration_hr_granD/2,INDEX($B$4:$B$1500,IF(B1489&gt;Runoff_duration_hr_granD/2,ROWS($W$4:W1489)-1,ROWS($W$4:W1489))))</f>
        <v/>
      </c>
      <c r="X1489" s="103" t="str">
        <f>IFERROR(ROUND(IF(HG_shape_granD="Constant flow",IF(W1489=Runoff_duration_hr_granD/2,CONVERT($D$4,"L","gal")/(Runoff_duration_hr_granD*60),VLOOKUP('Granular-Distrib. Calcs'!W1489,'Granular-Distrib. Calcs'!$B$4:$K$1500,6,FALSE)),IF(W1489=Runoff_duration_hr_granD/2,2*CONVERT($D$4,"L","gal")/(Runoff_duration_hr_granD*60),VLOOKUP('Granular-Distrib. Calcs'!W1489,'Granular-Distrib. Calcs'!$B$4:$K$1500,6,FALSE))),2),"")</f>
        <v/>
      </c>
      <c r="Y1489" s="67" t="str">
        <f>IF(A1489="","",(SUM($N$4:N1489)/25.4^3+(4/3*PI()*(M1489/2/25.4)^3*Number_of_grains_granD)))</f>
        <v/>
      </c>
      <c r="Z1489" s="67" t="str">
        <f>IF(A1489="","",(SUM($O$4:O1489)+(4/3*PI()*(M1489/2)^3*Chem_block_density_granD/10^3*Number_of_grains_granD)))</f>
        <v/>
      </c>
    </row>
    <row r="1490" spans="1:26" x14ac:dyDescent="0.3">
      <c r="A1490" s="68" t="str">
        <f t="shared" si="406"/>
        <v/>
      </c>
      <c r="B1490" s="68" t="str">
        <f t="shared" si="391"/>
        <v/>
      </c>
      <c r="C1490" s="68" t="str">
        <f t="shared" si="392"/>
        <v/>
      </c>
      <c r="D1490" s="67" t="str">
        <f t="shared" si="393"/>
        <v/>
      </c>
      <c r="E1490" s="262" t="str">
        <f t="shared" si="394"/>
        <v/>
      </c>
      <c r="F1490" s="262" t="str">
        <f>IF(E1490="","",SUM(E$4:E1490))</f>
        <v/>
      </c>
      <c r="G1490" s="262" t="str">
        <f t="shared" si="395"/>
        <v/>
      </c>
      <c r="H1490" s="67" t="str">
        <f t="shared" si="396"/>
        <v/>
      </c>
      <c r="I1490" s="67" t="str">
        <f t="shared" si="397"/>
        <v/>
      </c>
      <c r="J1490" s="67" t="str">
        <f>IF(I1490="","",SUM(I$4:I1490))</f>
        <v/>
      </c>
      <c r="K1490" s="67" t="str">
        <f t="shared" si="398"/>
        <v/>
      </c>
      <c r="L1490" s="77" t="str">
        <f t="shared" si="407"/>
        <v/>
      </c>
      <c r="M1490" s="77" t="str">
        <f t="shared" si="399"/>
        <v/>
      </c>
      <c r="N1490" s="67" t="str">
        <f t="shared" si="400"/>
        <v/>
      </c>
      <c r="O1490" s="67" t="str">
        <f t="shared" si="401"/>
        <v/>
      </c>
      <c r="P1490" s="67" t="str">
        <f t="shared" si="402"/>
        <v/>
      </c>
      <c r="Q1490" s="27" t="str">
        <f>IF(A1490="","",(CONVERT(Total_chem_mass_granD,"lbm","g")-SUM($O$4:O1490))/CONVERT(Total_chem_mass_granD,"lbm","g"))</f>
        <v/>
      </c>
      <c r="R1490" s="66" t="str">
        <f t="shared" si="403"/>
        <v/>
      </c>
      <c r="S1490" s="65" t="str">
        <f t="shared" si="404"/>
        <v/>
      </c>
      <c r="T1490" s="88" t="str">
        <f>IF(Q1490="","",SUM($P$4:P1490)*1000/J1490*(1-Percent_bound_granD))</f>
        <v/>
      </c>
      <c r="U1490" s="88" t="str">
        <f>IF(Q1490="","",SUM($P$4:P1490)*1000/F1490*(1-Percent_bound_granD))</f>
        <v/>
      </c>
      <c r="V1490" s="90" t="str">
        <f t="shared" si="405"/>
        <v/>
      </c>
      <c r="W1490" s="68" t="str">
        <f>IF(AND(B1489&lt;Runoff_duration_hr_granD/2,B1490&gt;Runoff_duration_hr_granD/2),Runoff_duration_hr_granD/2,INDEX($B$4:$B$1500,IF(B1490&gt;Runoff_duration_hr_granD/2,ROWS($W$4:W1490)-1,ROWS($W$4:W1490))))</f>
        <v/>
      </c>
      <c r="X1490" s="103" t="str">
        <f>IFERROR(ROUND(IF(HG_shape_granD="Constant flow",IF(W1490=Runoff_duration_hr_granD/2,CONVERT($D$4,"L","gal")/(Runoff_duration_hr_granD*60),VLOOKUP('Granular-Distrib. Calcs'!W1490,'Granular-Distrib. Calcs'!$B$4:$K$1500,6,FALSE)),IF(W1490=Runoff_duration_hr_granD/2,2*CONVERT($D$4,"L","gal")/(Runoff_duration_hr_granD*60),VLOOKUP('Granular-Distrib. Calcs'!W1490,'Granular-Distrib. Calcs'!$B$4:$K$1500,6,FALSE))),2),"")</f>
        <v/>
      </c>
      <c r="Y1490" s="67" t="str">
        <f>IF(A1490="","",(SUM($N$4:N1490)/25.4^3+(4/3*PI()*(M1490/2/25.4)^3*Number_of_grains_granD)))</f>
        <v/>
      </c>
      <c r="Z1490" s="67" t="str">
        <f>IF(A1490="","",(SUM($O$4:O1490)+(4/3*PI()*(M1490/2)^3*Chem_block_density_granD/10^3*Number_of_grains_granD)))</f>
        <v/>
      </c>
    </row>
    <row r="1491" spans="1:26" x14ac:dyDescent="0.3">
      <c r="A1491" s="68" t="str">
        <f t="shared" si="406"/>
        <v/>
      </c>
      <c r="B1491" s="68" t="str">
        <f t="shared" si="391"/>
        <v/>
      </c>
      <c r="C1491" s="68" t="str">
        <f t="shared" si="392"/>
        <v/>
      </c>
      <c r="D1491" s="67" t="str">
        <f t="shared" si="393"/>
        <v/>
      </c>
      <c r="E1491" s="262" t="str">
        <f t="shared" si="394"/>
        <v/>
      </c>
      <c r="F1491" s="262" t="str">
        <f>IF(E1491="","",SUM(E$4:E1491))</f>
        <v/>
      </c>
      <c r="G1491" s="262" t="str">
        <f t="shared" si="395"/>
        <v/>
      </c>
      <c r="H1491" s="67" t="str">
        <f t="shared" si="396"/>
        <v/>
      </c>
      <c r="I1491" s="67" t="str">
        <f t="shared" si="397"/>
        <v/>
      </c>
      <c r="J1491" s="67" t="str">
        <f>IF(I1491="","",SUM(I$4:I1491))</f>
        <v/>
      </c>
      <c r="K1491" s="67" t="str">
        <f t="shared" si="398"/>
        <v/>
      </c>
      <c r="L1491" s="77" t="str">
        <f t="shared" si="407"/>
        <v/>
      </c>
      <c r="M1491" s="77" t="str">
        <f t="shared" si="399"/>
        <v/>
      </c>
      <c r="N1491" s="67" t="str">
        <f t="shared" si="400"/>
        <v/>
      </c>
      <c r="O1491" s="67" t="str">
        <f t="shared" si="401"/>
        <v/>
      </c>
      <c r="P1491" s="67" t="str">
        <f t="shared" si="402"/>
        <v/>
      </c>
      <c r="Q1491" s="27" t="str">
        <f>IF(A1491="","",(CONVERT(Total_chem_mass_granD,"lbm","g")-SUM($O$4:O1491))/CONVERT(Total_chem_mass_granD,"lbm","g"))</f>
        <v/>
      </c>
      <c r="R1491" s="66" t="str">
        <f t="shared" si="403"/>
        <v/>
      </c>
      <c r="S1491" s="65" t="str">
        <f t="shared" si="404"/>
        <v/>
      </c>
      <c r="T1491" s="88" t="str">
        <f>IF(Q1491="","",SUM($P$4:P1491)*1000/J1491*(1-Percent_bound_granD))</f>
        <v/>
      </c>
      <c r="U1491" s="88" t="str">
        <f>IF(Q1491="","",SUM($P$4:P1491)*1000/F1491*(1-Percent_bound_granD))</f>
        <v/>
      </c>
      <c r="V1491" s="90" t="str">
        <f t="shared" si="405"/>
        <v/>
      </c>
      <c r="W1491" s="68" t="str">
        <f>IF(AND(B1490&lt;Runoff_duration_hr_granD/2,B1491&gt;Runoff_duration_hr_granD/2),Runoff_duration_hr_granD/2,INDEX($B$4:$B$1500,IF(B1491&gt;Runoff_duration_hr_granD/2,ROWS($W$4:W1491)-1,ROWS($W$4:W1491))))</f>
        <v/>
      </c>
      <c r="X1491" s="103" t="str">
        <f>IFERROR(ROUND(IF(HG_shape_granD="Constant flow",IF(W1491=Runoff_duration_hr_granD/2,CONVERT($D$4,"L","gal")/(Runoff_duration_hr_granD*60),VLOOKUP('Granular-Distrib. Calcs'!W1491,'Granular-Distrib. Calcs'!$B$4:$K$1500,6,FALSE)),IF(W1491=Runoff_duration_hr_granD/2,2*CONVERT($D$4,"L","gal")/(Runoff_duration_hr_granD*60),VLOOKUP('Granular-Distrib. Calcs'!W1491,'Granular-Distrib. Calcs'!$B$4:$K$1500,6,FALSE))),2),"")</f>
        <v/>
      </c>
      <c r="Y1491" s="67" t="str">
        <f>IF(A1491="","",(SUM($N$4:N1491)/25.4^3+(4/3*PI()*(M1491/2/25.4)^3*Number_of_grains_granD)))</f>
        <v/>
      </c>
      <c r="Z1491" s="67" t="str">
        <f>IF(A1491="","",(SUM($O$4:O1491)+(4/3*PI()*(M1491/2)^3*Chem_block_density_granD/10^3*Number_of_grains_granD)))</f>
        <v/>
      </c>
    </row>
    <row r="1492" spans="1:26" x14ac:dyDescent="0.3">
      <c r="A1492" s="68" t="str">
        <f t="shared" si="406"/>
        <v/>
      </c>
      <c r="B1492" s="68" t="str">
        <f t="shared" si="391"/>
        <v/>
      </c>
      <c r="C1492" s="68" t="str">
        <f t="shared" si="392"/>
        <v/>
      </c>
      <c r="D1492" s="67" t="str">
        <f t="shared" si="393"/>
        <v/>
      </c>
      <c r="E1492" s="262" t="str">
        <f t="shared" si="394"/>
        <v/>
      </c>
      <c r="F1492" s="262" t="str">
        <f>IF(E1492="","",SUM(E$4:E1492))</f>
        <v/>
      </c>
      <c r="G1492" s="262" t="str">
        <f t="shared" si="395"/>
        <v/>
      </c>
      <c r="H1492" s="67" t="str">
        <f t="shared" si="396"/>
        <v/>
      </c>
      <c r="I1492" s="67" t="str">
        <f t="shared" si="397"/>
        <v/>
      </c>
      <c r="J1492" s="67" t="str">
        <f>IF(I1492="","",SUM(I$4:I1492))</f>
        <v/>
      </c>
      <c r="K1492" s="67" t="str">
        <f t="shared" si="398"/>
        <v/>
      </c>
      <c r="L1492" s="77" t="str">
        <f t="shared" si="407"/>
        <v/>
      </c>
      <c r="M1492" s="77" t="str">
        <f t="shared" si="399"/>
        <v/>
      </c>
      <c r="N1492" s="67" t="str">
        <f t="shared" si="400"/>
        <v/>
      </c>
      <c r="O1492" s="67" t="str">
        <f t="shared" si="401"/>
        <v/>
      </c>
      <c r="P1492" s="67" t="str">
        <f t="shared" si="402"/>
        <v/>
      </c>
      <c r="Q1492" s="27" t="str">
        <f>IF(A1492="","",(CONVERT(Total_chem_mass_granD,"lbm","g")-SUM($O$4:O1492))/CONVERT(Total_chem_mass_granD,"lbm","g"))</f>
        <v/>
      </c>
      <c r="R1492" s="66" t="str">
        <f t="shared" si="403"/>
        <v/>
      </c>
      <c r="S1492" s="65" t="str">
        <f t="shared" si="404"/>
        <v/>
      </c>
      <c r="T1492" s="88" t="str">
        <f>IF(Q1492="","",SUM($P$4:P1492)*1000/J1492*(1-Percent_bound_granD))</f>
        <v/>
      </c>
      <c r="U1492" s="88" t="str">
        <f>IF(Q1492="","",SUM($P$4:P1492)*1000/F1492*(1-Percent_bound_granD))</f>
        <v/>
      </c>
      <c r="V1492" s="90" t="str">
        <f t="shared" si="405"/>
        <v/>
      </c>
      <c r="W1492" s="68" t="str">
        <f>IF(AND(B1491&lt;Runoff_duration_hr_granD/2,B1492&gt;Runoff_duration_hr_granD/2),Runoff_duration_hr_granD/2,INDEX($B$4:$B$1500,IF(B1492&gt;Runoff_duration_hr_granD/2,ROWS($W$4:W1492)-1,ROWS($W$4:W1492))))</f>
        <v/>
      </c>
      <c r="X1492" s="103" t="str">
        <f>IFERROR(ROUND(IF(HG_shape_granD="Constant flow",IF(W1492=Runoff_duration_hr_granD/2,CONVERT($D$4,"L","gal")/(Runoff_duration_hr_granD*60),VLOOKUP('Granular-Distrib. Calcs'!W1492,'Granular-Distrib. Calcs'!$B$4:$K$1500,6,FALSE)),IF(W1492=Runoff_duration_hr_granD/2,2*CONVERT($D$4,"L","gal")/(Runoff_duration_hr_granD*60),VLOOKUP('Granular-Distrib. Calcs'!W1492,'Granular-Distrib. Calcs'!$B$4:$K$1500,6,FALSE))),2),"")</f>
        <v/>
      </c>
      <c r="Y1492" s="67" t="str">
        <f>IF(A1492="","",(SUM($N$4:N1492)/25.4^3+(4/3*PI()*(M1492/2/25.4)^3*Number_of_grains_granD)))</f>
        <v/>
      </c>
      <c r="Z1492" s="67" t="str">
        <f>IF(A1492="","",(SUM($O$4:O1492)+(4/3*PI()*(M1492/2)^3*Chem_block_density_granD/10^3*Number_of_grains_granD)))</f>
        <v/>
      </c>
    </row>
    <row r="1493" spans="1:26" x14ac:dyDescent="0.3">
      <c r="A1493" s="68" t="str">
        <f t="shared" si="406"/>
        <v/>
      </c>
      <c r="B1493" s="68" t="str">
        <f t="shared" si="391"/>
        <v/>
      </c>
      <c r="C1493" s="68" t="str">
        <f t="shared" si="392"/>
        <v/>
      </c>
      <c r="D1493" s="67" t="str">
        <f t="shared" si="393"/>
        <v/>
      </c>
      <c r="E1493" s="262" t="str">
        <f t="shared" si="394"/>
        <v/>
      </c>
      <c r="F1493" s="262" t="str">
        <f>IF(E1493="","",SUM(E$4:E1493))</f>
        <v/>
      </c>
      <c r="G1493" s="262" t="str">
        <f t="shared" si="395"/>
        <v/>
      </c>
      <c r="H1493" s="67" t="str">
        <f t="shared" si="396"/>
        <v/>
      </c>
      <c r="I1493" s="67" t="str">
        <f t="shared" si="397"/>
        <v/>
      </c>
      <c r="J1493" s="67" t="str">
        <f>IF(I1493="","",SUM(I$4:I1493))</f>
        <v/>
      </c>
      <c r="K1493" s="67" t="str">
        <f t="shared" si="398"/>
        <v/>
      </c>
      <c r="L1493" s="77" t="str">
        <f t="shared" si="407"/>
        <v/>
      </c>
      <c r="M1493" s="77" t="str">
        <f t="shared" si="399"/>
        <v/>
      </c>
      <c r="N1493" s="67" t="str">
        <f t="shared" si="400"/>
        <v/>
      </c>
      <c r="O1493" s="67" t="str">
        <f t="shared" si="401"/>
        <v/>
      </c>
      <c r="P1493" s="67" t="str">
        <f t="shared" si="402"/>
        <v/>
      </c>
      <c r="Q1493" s="27" t="str">
        <f>IF(A1493="","",(CONVERT(Total_chem_mass_granD,"lbm","g")-SUM($O$4:O1493))/CONVERT(Total_chem_mass_granD,"lbm","g"))</f>
        <v/>
      </c>
      <c r="R1493" s="66" t="str">
        <f t="shared" si="403"/>
        <v/>
      </c>
      <c r="S1493" s="65" t="str">
        <f t="shared" si="404"/>
        <v/>
      </c>
      <c r="T1493" s="88" t="str">
        <f>IF(Q1493="","",SUM($P$4:P1493)*1000/J1493*(1-Percent_bound_granD))</f>
        <v/>
      </c>
      <c r="U1493" s="88" t="str">
        <f>IF(Q1493="","",SUM($P$4:P1493)*1000/F1493*(1-Percent_bound_granD))</f>
        <v/>
      </c>
      <c r="V1493" s="90" t="str">
        <f t="shared" si="405"/>
        <v/>
      </c>
      <c r="W1493" s="68" t="str">
        <f>IF(AND(B1492&lt;Runoff_duration_hr_granD/2,B1493&gt;Runoff_duration_hr_granD/2),Runoff_duration_hr_granD/2,INDEX($B$4:$B$1500,IF(B1493&gt;Runoff_duration_hr_granD/2,ROWS($W$4:W1493)-1,ROWS($W$4:W1493))))</f>
        <v/>
      </c>
      <c r="X1493" s="103" t="str">
        <f>IFERROR(ROUND(IF(HG_shape_granD="Constant flow",IF(W1493=Runoff_duration_hr_granD/2,CONVERT($D$4,"L","gal")/(Runoff_duration_hr_granD*60),VLOOKUP('Granular-Distrib. Calcs'!W1493,'Granular-Distrib. Calcs'!$B$4:$K$1500,6,FALSE)),IF(W1493=Runoff_duration_hr_granD/2,2*CONVERT($D$4,"L","gal")/(Runoff_duration_hr_granD*60),VLOOKUP('Granular-Distrib. Calcs'!W1493,'Granular-Distrib. Calcs'!$B$4:$K$1500,6,FALSE))),2),"")</f>
        <v/>
      </c>
      <c r="Y1493" s="67" t="str">
        <f>IF(A1493="","",(SUM($N$4:N1493)/25.4^3+(4/3*PI()*(M1493/2/25.4)^3*Number_of_grains_granD)))</f>
        <v/>
      </c>
      <c r="Z1493" s="67" t="str">
        <f>IF(A1493="","",(SUM($O$4:O1493)+(4/3*PI()*(M1493/2)^3*Chem_block_density_granD/10^3*Number_of_grains_granD)))</f>
        <v/>
      </c>
    </row>
    <row r="1494" spans="1:26" x14ac:dyDescent="0.3">
      <c r="A1494" s="68" t="str">
        <f t="shared" si="406"/>
        <v/>
      </c>
      <c r="B1494" s="68" t="str">
        <f t="shared" si="391"/>
        <v/>
      </c>
      <c r="C1494" s="68" t="str">
        <f t="shared" si="392"/>
        <v/>
      </c>
      <c r="D1494" s="67" t="str">
        <f t="shared" si="393"/>
        <v/>
      </c>
      <c r="E1494" s="262" t="str">
        <f t="shared" si="394"/>
        <v/>
      </c>
      <c r="F1494" s="262" t="str">
        <f>IF(E1494="","",SUM(E$4:E1494))</f>
        <v/>
      </c>
      <c r="G1494" s="262" t="str">
        <f t="shared" si="395"/>
        <v/>
      </c>
      <c r="H1494" s="67" t="str">
        <f t="shared" si="396"/>
        <v/>
      </c>
      <c r="I1494" s="67" t="str">
        <f t="shared" si="397"/>
        <v/>
      </c>
      <c r="J1494" s="67" t="str">
        <f>IF(I1494="","",SUM(I$4:I1494))</f>
        <v/>
      </c>
      <c r="K1494" s="67" t="str">
        <f t="shared" si="398"/>
        <v/>
      </c>
      <c r="L1494" s="77" t="str">
        <f t="shared" si="407"/>
        <v/>
      </c>
      <c r="M1494" s="77" t="str">
        <f t="shared" si="399"/>
        <v/>
      </c>
      <c r="N1494" s="67" t="str">
        <f t="shared" si="400"/>
        <v/>
      </c>
      <c r="O1494" s="67" t="str">
        <f t="shared" si="401"/>
        <v/>
      </c>
      <c r="P1494" s="67" t="str">
        <f t="shared" si="402"/>
        <v/>
      </c>
      <c r="Q1494" s="27" t="str">
        <f>IF(A1494="","",(CONVERT(Total_chem_mass_granD,"lbm","g")-SUM($O$4:O1494))/CONVERT(Total_chem_mass_granD,"lbm","g"))</f>
        <v/>
      </c>
      <c r="R1494" s="66" t="str">
        <f t="shared" si="403"/>
        <v/>
      </c>
      <c r="S1494" s="65" t="str">
        <f t="shared" si="404"/>
        <v/>
      </c>
      <c r="T1494" s="88" t="str">
        <f>IF(Q1494="","",SUM($P$4:P1494)*1000/J1494*(1-Percent_bound_granD))</f>
        <v/>
      </c>
      <c r="U1494" s="88" t="str">
        <f>IF(Q1494="","",SUM($P$4:P1494)*1000/F1494*(1-Percent_bound_granD))</f>
        <v/>
      </c>
      <c r="V1494" s="90" t="str">
        <f t="shared" si="405"/>
        <v/>
      </c>
      <c r="W1494" s="68" t="str">
        <f>IF(AND(B1493&lt;Runoff_duration_hr_granD/2,B1494&gt;Runoff_duration_hr_granD/2),Runoff_duration_hr_granD/2,INDEX($B$4:$B$1500,IF(B1494&gt;Runoff_duration_hr_granD/2,ROWS($W$4:W1494)-1,ROWS($W$4:W1494))))</f>
        <v/>
      </c>
      <c r="X1494" s="103" t="str">
        <f>IFERROR(ROUND(IF(HG_shape_granD="Constant flow",IF(W1494=Runoff_duration_hr_granD/2,CONVERT($D$4,"L","gal")/(Runoff_duration_hr_granD*60),VLOOKUP('Granular-Distrib. Calcs'!W1494,'Granular-Distrib. Calcs'!$B$4:$K$1500,6,FALSE)),IF(W1494=Runoff_duration_hr_granD/2,2*CONVERT($D$4,"L","gal")/(Runoff_duration_hr_granD*60),VLOOKUP('Granular-Distrib. Calcs'!W1494,'Granular-Distrib. Calcs'!$B$4:$K$1500,6,FALSE))),2),"")</f>
        <v/>
      </c>
      <c r="Y1494" s="67" t="str">
        <f>IF(A1494="","",(SUM($N$4:N1494)/25.4^3+(4/3*PI()*(M1494/2/25.4)^3*Number_of_grains_granD)))</f>
        <v/>
      </c>
      <c r="Z1494" s="67" t="str">
        <f>IF(A1494="","",(SUM($O$4:O1494)+(4/3*PI()*(M1494/2)^3*Chem_block_density_granD/10^3*Number_of_grains_granD)))</f>
        <v/>
      </c>
    </row>
    <row r="1495" spans="1:26" x14ac:dyDescent="0.3">
      <c r="A1495" s="68" t="str">
        <f t="shared" si="406"/>
        <v/>
      </c>
      <c r="B1495" s="68" t="str">
        <f t="shared" si="391"/>
        <v/>
      </c>
      <c r="C1495" s="68" t="str">
        <f t="shared" si="392"/>
        <v/>
      </c>
      <c r="D1495" s="67" t="str">
        <f t="shared" si="393"/>
        <v/>
      </c>
      <c r="E1495" s="262" t="str">
        <f t="shared" si="394"/>
        <v/>
      </c>
      <c r="F1495" s="262" t="str">
        <f>IF(E1495="","",SUM(E$4:E1495))</f>
        <v/>
      </c>
      <c r="G1495" s="262" t="str">
        <f t="shared" si="395"/>
        <v/>
      </c>
      <c r="H1495" s="67" t="str">
        <f t="shared" si="396"/>
        <v/>
      </c>
      <c r="I1495" s="67" t="str">
        <f t="shared" si="397"/>
        <v/>
      </c>
      <c r="J1495" s="67" t="str">
        <f>IF(I1495="","",SUM(I$4:I1495))</f>
        <v/>
      </c>
      <c r="K1495" s="67" t="str">
        <f t="shared" si="398"/>
        <v/>
      </c>
      <c r="L1495" s="77" t="str">
        <f t="shared" si="407"/>
        <v/>
      </c>
      <c r="M1495" s="77" t="str">
        <f t="shared" si="399"/>
        <v/>
      </c>
      <c r="N1495" s="67" t="str">
        <f t="shared" si="400"/>
        <v/>
      </c>
      <c r="O1495" s="67" t="str">
        <f t="shared" si="401"/>
        <v/>
      </c>
      <c r="P1495" s="67" t="str">
        <f t="shared" si="402"/>
        <v/>
      </c>
      <c r="Q1495" s="27" t="str">
        <f>IF(A1495="","",(CONVERT(Total_chem_mass_granD,"lbm","g")-SUM($O$4:O1495))/CONVERT(Total_chem_mass_granD,"lbm","g"))</f>
        <v/>
      </c>
      <c r="R1495" s="66" t="str">
        <f t="shared" si="403"/>
        <v/>
      </c>
      <c r="S1495" s="65" t="str">
        <f t="shared" si="404"/>
        <v/>
      </c>
      <c r="T1495" s="88" t="str">
        <f>IF(Q1495="","",SUM($P$4:P1495)*1000/J1495*(1-Percent_bound_granD))</f>
        <v/>
      </c>
      <c r="U1495" s="88" t="str">
        <f>IF(Q1495="","",SUM($P$4:P1495)*1000/F1495*(1-Percent_bound_granD))</f>
        <v/>
      </c>
      <c r="V1495" s="90" t="str">
        <f t="shared" si="405"/>
        <v/>
      </c>
      <c r="W1495" s="68" t="str">
        <f>IF(AND(B1494&lt;Runoff_duration_hr_granD/2,B1495&gt;Runoff_duration_hr_granD/2),Runoff_duration_hr_granD/2,INDEX($B$4:$B$1500,IF(B1495&gt;Runoff_duration_hr_granD/2,ROWS($W$4:W1495)-1,ROWS($W$4:W1495))))</f>
        <v/>
      </c>
      <c r="X1495" s="103" t="str">
        <f>IFERROR(ROUND(IF(HG_shape_granD="Constant flow",IF(W1495=Runoff_duration_hr_granD/2,CONVERT($D$4,"L","gal")/(Runoff_duration_hr_granD*60),VLOOKUP('Granular-Distrib. Calcs'!W1495,'Granular-Distrib. Calcs'!$B$4:$K$1500,6,FALSE)),IF(W1495=Runoff_duration_hr_granD/2,2*CONVERT($D$4,"L","gal")/(Runoff_duration_hr_granD*60),VLOOKUP('Granular-Distrib. Calcs'!W1495,'Granular-Distrib. Calcs'!$B$4:$K$1500,6,FALSE))),2),"")</f>
        <v/>
      </c>
      <c r="Y1495" s="67" t="str">
        <f>IF(A1495="","",(SUM($N$4:N1495)/25.4^3+(4/3*PI()*(M1495/2/25.4)^3*Number_of_grains_granD)))</f>
        <v/>
      </c>
      <c r="Z1495" s="67" t="str">
        <f>IF(A1495="","",(SUM($O$4:O1495)+(4/3*PI()*(M1495/2)^3*Chem_block_density_granD/10^3*Number_of_grains_granD)))</f>
        <v/>
      </c>
    </row>
    <row r="1496" spans="1:26" x14ac:dyDescent="0.3">
      <c r="A1496" s="68" t="str">
        <f t="shared" si="406"/>
        <v/>
      </c>
      <c r="B1496" s="68" t="str">
        <f t="shared" si="391"/>
        <v/>
      </c>
      <c r="C1496" s="68" t="str">
        <f t="shared" si="392"/>
        <v/>
      </c>
      <c r="D1496" s="67" t="str">
        <f t="shared" si="393"/>
        <v/>
      </c>
      <c r="E1496" s="262" t="str">
        <f t="shared" si="394"/>
        <v/>
      </c>
      <c r="F1496" s="262" t="str">
        <f>IF(E1496="","",SUM(E$4:E1496))</f>
        <v/>
      </c>
      <c r="G1496" s="262" t="str">
        <f t="shared" si="395"/>
        <v/>
      </c>
      <c r="H1496" s="67" t="str">
        <f t="shared" si="396"/>
        <v/>
      </c>
      <c r="I1496" s="67" t="str">
        <f t="shared" si="397"/>
        <v/>
      </c>
      <c r="J1496" s="67" t="str">
        <f>IF(I1496="","",SUM(I$4:I1496))</f>
        <v/>
      </c>
      <c r="K1496" s="67" t="str">
        <f t="shared" si="398"/>
        <v/>
      </c>
      <c r="L1496" s="77" t="str">
        <f t="shared" si="407"/>
        <v/>
      </c>
      <c r="M1496" s="77" t="str">
        <f t="shared" si="399"/>
        <v/>
      </c>
      <c r="N1496" s="67" t="str">
        <f t="shared" si="400"/>
        <v/>
      </c>
      <c r="O1496" s="67" t="str">
        <f t="shared" si="401"/>
        <v/>
      </c>
      <c r="P1496" s="67" t="str">
        <f t="shared" si="402"/>
        <v/>
      </c>
      <c r="Q1496" s="27" t="str">
        <f>IF(A1496="","",(CONVERT(Total_chem_mass_granD,"lbm","g")-SUM($O$4:O1496))/CONVERT(Total_chem_mass_granD,"lbm","g"))</f>
        <v/>
      </c>
      <c r="R1496" s="66" t="str">
        <f t="shared" si="403"/>
        <v/>
      </c>
      <c r="S1496" s="65" t="str">
        <f t="shared" si="404"/>
        <v/>
      </c>
      <c r="T1496" s="88" t="str">
        <f>IF(Q1496="","",SUM($P$4:P1496)*1000/J1496*(1-Percent_bound_granD))</f>
        <v/>
      </c>
      <c r="U1496" s="88" t="str">
        <f>IF(Q1496="","",SUM($P$4:P1496)*1000/F1496*(1-Percent_bound_granD))</f>
        <v/>
      </c>
      <c r="V1496" s="90" t="str">
        <f t="shared" si="405"/>
        <v/>
      </c>
      <c r="W1496" s="68" t="str">
        <f>IF(AND(B1495&lt;Runoff_duration_hr_granD/2,B1496&gt;Runoff_duration_hr_granD/2),Runoff_duration_hr_granD/2,INDEX($B$4:$B$1500,IF(B1496&gt;Runoff_duration_hr_granD/2,ROWS($W$4:W1496)-1,ROWS($W$4:W1496))))</f>
        <v/>
      </c>
      <c r="X1496" s="103" t="str">
        <f>IFERROR(ROUND(IF(HG_shape_granD="Constant flow",IF(W1496=Runoff_duration_hr_granD/2,CONVERT($D$4,"L","gal")/(Runoff_duration_hr_granD*60),VLOOKUP('Granular-Distrib. Calcs'!W1496,'Granular-Distrib. Calcs'!$B$4:$K$1500,6,FALSE)),IF(W1496=Runoff_duration_hr_granD/2,2*CONVERT($D$4,"L","gal")/(Runoff_duration_hr_granD*60),VLOOKUP('Granular-Distrib. Calcs'!W1496,'Granular-Distrib. Calcs'!$B$4:$K$1500,6,FALSE))),2),"")</f>
        <v/>
      </c>
      <c r="Y1496" s="67" t="str">
        <f>IF(A1496="","",(SUM($N$4:N1496)/25.4^3+(4/3*PI()*(M1496/2/25.4)^3*Number_of_grains_granD)))</f>
        <v/>
      </c>
      <c r="Z1496" s="67" t="str">
        <f>IF(A1496="","",(SUM($O$4:O1496)+(4/3*PI()*(M1496/2)^3*Chem_block_density_granD/10^3*Number_of_grains_granD)))</f>
        <v/>
      </c>
    </row>
    <row r="1497" spans="1:26" x14ac:dyDescent="0.3">
      <c r="A1497" s="68" t="str">
        <f t="shared" si="406"/>
        <v/>
      </c>
      <c r="B1497" s="68" t="str">
        <f t="shared" si="391"/>
        <v/>
      </c>
      <c r="C1497" s="68" t="str">
        <f t="shared" si="392"/>
        <v/>
      </c>
      <c r="D1497" s="67" t="str">
        <f t="shared" si="393"/>
        <v/>
      </c>
      <c r="E1497" s="262" t="str">
        <f t="shared" si="394"/>
        <v/>
      </c>
      <c r="F1497" s="262" t="str">
        <f>IF(E1497="","",SUM(E$4:E1497))</f>
        <v/>
      </c>
      <c r="G1497" s="262" t="str">
        <f t="shared" si="395"/>
        <v/>
      </c>
      <c r="H1497" s="67" t="str">
        <f t="shared" si="396"/>
        <v/>
      </c>
      <c r="I1497" s="67" t="str">
        <f t="shared" si="397"/>
        <v/>
      </c>
      <c r="J1497" s="67" t="str">
        <f>IF(I1497="","",SUM(I$4:I1497))</f>
        <v/>
      </c>
      <c r="K1497" s="67" t="str">
        <f t="shared" si="398"/>
        <v/>
      </c>
      <c r="L1497" s="77" t="str">
        <f t="shared" si="407"/>
        <v/>
      </c>
      <c r="M1497" s="77" t="str">
        <f t="shared" si="399"/>
        <v/>
      </c>
      <c r="N1497" s="67" t="str">
        <f t="shared" si="400"/>
        <v/>
      </c>
      <c r="O1497" s="67" t="str">
        <f t="shared" si="401"/>
        <v/>
      </c>
      <c r="P1497" s="67" t="str">
        <f t="shared" si="402"/>
        <v/>
      </c>
      <c r="Q1497" s="27" t="str">
        <f>IF(A1497="","",(CONVERT(Total_chem_mass_granD,"lbm","g")-SUM($O$4:O1497))/CONVERT(Total_chem_mass_granD,"lbm","g"))</f>
        <v/>
      </c>
      <c r="R1497" s="66" t="str">
        <f t="shared" si="403"/>
        <v/>
      </c>
      <c r="S1497" s="65" t="str">
        <f t="shared" si="404"/>
        <v/>
      </c>
      <c r="T1497" s="88" t="str">
        <f>IF(Q1497="","",SUM($P$4:P1497)*1000/J1497*(1-Percent_bound_granD))</f>
        <v/>
      </c>
      <c r="U1497" s="88" t="str">
        <f>IF(Q1497="","",SUM($P$4:P1497)*1000/F1497*(1-Percent_bound_granD))</f>
        <v/>
      </c>
      <c r="V1497" s="90" t="str">
        <f t="shared" si="405"/>
        <v/>
      </c>
      <c r="W1497" s="68" t="str">
        <f>IF(AND(B1496&lt;Runoff_duration_hr_granD/2,B1497&gt;Runoff_duration_hr_granD/2),Runoff_duration_hr_granD/2,INDEX($B$4:$B$1500,IF(B1497&gt;Runoff_duration_hr_granD/2,ROWS($W$4:W1497)-1,ROWS($W$4:W1497))))</f>
        <v/>
      </c>
      <c r="X1497" s="103" t="str">
        <f>IFERROR(ROUND(IF(HG_shape_granD="Constant flow",IF(W1497=Runoff_duration_hr_granD/2,CONVERT($D$4,"L","gal")/(Runoff_duration_hr_granD*60),VLOOKUP('Granular-Distrib. Calcs'!W1497,'Granular-Distrib. Calcs'!$B$4:$K$1500,6,FALSE)),IF(W1497=Runoff_duration_hr_granD/2,2*CONVERT($D$4,"L","gal")/(Runoff_duration_hr_granD*60),VLOOKUP('Granular-Distrib. Calcs'!W1497,'Granular-Distrib. Calcs'!$B$4:$K$1500,6,FALSE))),2),"")</f>
        <v/>
      </c>
      <c r="Y1497" s="67" t="str">
        <f>IF(A1497="","",(SUM($N$4:N1497)/25.4^3+(4/3*PI()*(M1497/2/25.4)^3*Number_of_grains_granD)))</f>
        <v/>
      </c>
      <c r="Z1497" s="67" t="str">
        <f>IF(A1497="","",(SUM($O$4:O1497)+(4/3*PI()*(M1497/2)^3*Chem_block_density_granD/10^3*Number_of_grains_granD)))</f>
        <v/>
      </c>
    </row>
    <row r="1498" spans="1:26" x14ac:dyDescent="0.3">
      <c r="A1498" s="68" t="str">
        <f t="shared" si="406"/>
        <v/>
      </c>
      <c r="B1498" s="68" t="str">
        <f t="shared" si="391"/>
        <v/>
      </c>
      <c r="C1498" s="68" t="str">
        <f t="shared" si="392"/>
        <v/>
      </c>
      <c r="D1498" s="67" t="str">
        <f t="shared" si="393"/>
        <v/>
      </c>
      <c r="E1498" s="262" t="str">
        <f t="shared" si="394"/>
        <v/>
      </c>
      <c r="F1498" s="262" t="str">
        <f>IF(E1498="","",SUM(E$4:E1498))</f>
        <v/>
      </c>
      <c r="G1498" s="262" t="str">
        <f t="shared" si="395"/>
        <v/>
      </c>
      <c r="H1498" s="67" t="str">
        <f t="shared" si="396"/>
        <v/>
      </c>
      <c r="I1498" s="67" t="str">
        <f t="shared" si="397"/>
        <v/>
      </c>
      <c r="J1498" s="67" t="str">
        <f>IF(I1498="","",SUM(I$4:I1498))</f>
        <v/>
      </c>
      <c r="K1498" s="67" t="str">
        <f t="shared" si="398"/>
        <v/>
      </c>
      <c r="L1498" s="77" t="str">
        <f t="shared" si="407"/>
        <v/>
      </c>
      <c r="M1498" s="77" t="str">
        <f t="shared" si="399"/>
        <v/>
      </c>
      <c r="N1498" s="67" t="str">
        <f t="shared" si="400"/>
        <v/>
      </c>
      <c r="O1498" s="67" t="str">
        <f t="shared" si="401"/>
        <v/>
      </c>
      <c r="P1498" s="67" t="str">
        <f t="shared" si="402"/>
        <v/>
      </c>
      <c r="Q1498" s="27" t="str">
        <f>IF(A1498="","",(CONVERT(Total_chem_mass_granD,"lbm","g")-SUM($O$4:O1498))/CONVERT(Total_chem_mass_granD,"lbm","g"))</f>
        <v/>
      </c>
      <c r="R1498" s="66" t="str">
        <f t="shared" si="403"/>
        <v/>
      </c>
      <c r="S1498" s="65" t="str">
        <f t="shared" si="404"/>
        <v/>
      </c>
      <c r="T1498" s="88" t="str">
        <f>IF(Q1498="","",SUM($P$4:P1498)*1000/J1498*(1-Percent_bound_granD))</f>
        <v/>
      </c>
      <c r="U1498" s="88" t="str">
        <f>IF(Q1498="","",SUM($P$4:P1498)*1000/F1498*(1-Percent_bound_granD))</f>
        <v/>
      </c>
      <c r="V1498" s="90" t="str">
        <f t="shared" si="405"/>
        <v/>
      </c>
      <c r="W1498" s="68" t="str">
        <f>IF(AND(B1497&lt;Runoff_duration_hr_granD/2,B1498&gt;Runoff_duration_hr_granD/2),Runoff_duration_hr_granD/2,INDEX($B$4:$B$1500,IF(B1498&gt;Runoff_duration_hr_granD/2,ROWS($W$4:W1498)-1,ROWS($W$4:W1498))))</f>
        <v/>
      </c>
      <c r="X1498" s="103" t="str">
        <f>IFERROR(ROUND(IF(HG_shape_granD="Constant flow",IF(W1498=Runoff_duration_hr_granD/2,CONVERT($D$4,"L","gal")/(Runoff_duration_hr_granD*60),VLOOKUP('Granular-Distrib. Calcs'!W1498,'Granular-Distrib. Calcs'!$B$4:$K$1500,6,FALSE)),IF(W1498=Runoff_duration_hr_granD/2,2*CONVERT($D$4,"L","gal")/(Runoff_duration_hr_granD*60),VLOOKUP('Granular-Distrib. Calcs'!W1498,'Granular-Distrib. Calcs'!$B$4:$K$1500,6,FALSE))),2),"")</f>
        <v/>
      </c>
      <c r="Y1498" s="67" t="str">
        <f>IF(A1498="","",(SUM($N$4:N1498)/25.4^3+(4/3*PI()*(M1498/2/25.4)^3*Number_of_grains_granD)))</f>
        <v/>
      </c>
      <c r="Z1498" s="67" t="str">
        <f>IF(A1498="","",(SUM($O$4:O1498)+(4/3*PI()*(M1498/2)^3*Chem_block_density_granD/10^3*Number_of_grains_granD)))</f>
        <v/>
      </c>
    </row>
    <row r="1499" spans="1:26" x14ac:dyDescent="0.3">
      <c r="A1499" s="68" t="str">
        <f t="shared" si="406"/>
        <v/>
      </c>
      <c r="B1499" s="68" t="str">
        <f t="shared" si="391"/>
        <v/>
      </c>
      <c r="C1499" s="68" t="str">
        <f t="shared" si="392"/>
        <v/>
      </c>
      <c r="D1499" s="67" t="str">
        <f t="shared" si="393"/>
        <v/>
      </c>
      <c r="E1499" s="262" t="str">
        <f t="shared" si="394"/>
        <v/>
      </c>
      <c r="F1499" s="262" t="str">
        <f>IF(E1499="","",SUM(E$4:E1499))</f>
        <v/>
      </c>
      <c r="G1499" s="262" t="str">
        <f t="shared" si="395"/>
        <v/>
      </c>
      <c r="H1499" s="67" t="str">
        <f t="shared" si="396"/>
        <v/>
      </c>
      <c r="I1499" s="67" t="str">
        <f t="shared" si="397"/>
        <v/>
      </c>
      <c r="J1499" s="67" t="str">
        <f>IF(I1499="","",SUM(I$4:I1499))</f>
        <v/>
      </c>
      <c r="K1499" s="67" t="str">
        <f t="shared" si="398"/>
        <v/>
      </c>
      <c r="L1499" s="77" t="str">
        <f t="shared" si="407"/>
        <v/>
      </c>
      <c r="M1499" s="77" t="str">
        <f t="shared" si="399"/>
        <v/>
      </c>
      <c r="N1499" s="67" t="str">
        <f t="shared" si="400"/>
        <v/>
      </c>
      <c r="O1499" s="67" t="str">
        <f t="shared" si="401"/>
        <v/>
      </c>
      <c r="P1499" s="67" t="str">
        <f t="shared" si="402"/>
        <v/>
      </c>
      <c r="Q1499" s="27" t="str">
        <f>IF(A1499="","",(CONVERT(Total_chem_mass_granD,"lbm","g")-SUM($O$4:O1499))/CONVERT(Total_chem_mass_granD,"lbm","g"))</f>
        <v/>
      </c>
      <c r="R1499" s="66" t="str">
        <f t="shared" si="403"/>
        <v/>
      </c>
      <c r="S1499" s="65" t="str">
        <f t="shared" si="404"/>
        <v/>
      </c>
      <c r="T1499" s="88" t="str">
        <f>IF(Q1499="","",SUM($P$4:P1499)*1000/J1499*(1-Percent_bound_granD))</f>
        <v/>
      </c>
      <c r="U1499" s="88" t="str">
        <f>IF(Q1499="","",SUM($P$4:P1499)*1000/F1499*(1-Percent_bound_granD))</f>
        <v/>
      </c>
      <c r="V1499" s="90" t="str">
        <f t="shared" si="405"/>
        <v/>
      </c>
      <c r="W1499" s="68" t="str">
        <f>IF(AND(B1498&lt;Runoff_duration_hr_granD/2,B1499&gt;Runoff_duration_hr_granD/2),Runoff_duration_hr_granD/2,INDEX($B$4:$B$1500,IF(B1499&gt;Runoff_duration_hr_granD/2,ROWS($W$4:W1499)-1,ROWS($W$4:W1499))))</f>
        <v/>
      </c>
      <c r="X1499" s="103" t="str">
        <f>IFERROR(ROUND(IF(HG_shape_granD="Constant flow",IF(W1499=Runoff_duration_hr_granD/2,CONVERT($D$4,"L","gal")/(Runoff_duration_hr_granD*60),VLOOKUP('Granular-Distrib. Calcs'!W1499,'Granular-Distrib. Calcs'!$B$4:$K$1500,6,FALSE)),IF(W1499=Runoff_duration_hr_granD/2,2*CONVERT($D$4,"L","gal")/(Runoff_duration_hr_granD*60),VLOOKUP('Granular-Distrib. Calcs'!W1499,'Granular-Distrib. Calcs'!$B$4:$K$1500,6,FALSE))),2),"")</f>
        <v/>
      </c>
      <c r="Y1499" s="67" t="str">
        <f>IF(A1499="","",(SUM($N$4:N1499)/25.4^3+(4/3*PI()*(M1499/2/25.4)^3*Number_of_grains_granD)))</f>
        <v/>
      </c>
      <c r="Z1499" s="67" t="str">
        <f>IF(A1499="","",(SUM($O$4:O1499)+(4/3*PI()*(M1499/2)^3*Chem_block_density_granD/10^3*Number_of_grains_granD)))</f>
        <v/>
      </c>
    </row>
    <row r="1500" spans="1:26" x14ac:dyDescent="0.3">
      <c r="A1500" s="68" t="str">
        <f t="shared" si="406"/>
        <v/>
      </c>
      <c r="B1500" s="68" t="str">
        <f t="shared" si="391"/>
        <v/>
      </c>
      <c r="C1500" s="68" t="str">
        <f t="shared" si="392"/>
        <v/>
      </c>
      <c r="D1500" s="67" t="str">
        <f t="shared" si="393"/>
        <v/>
      </c>
      <c r="E1500" s="262" t="str">
        <f t="shared" si="394"/>
        <v/>
      </c>
      <c r="F1500" s="262" t="str">
        <f>IF(E1500="","",SUM(E$4:E1500))</f>
        <v/>
      </c>
      <c r="G1500" s="262" t="str">
        <f t="shared" si="395"/>
        <v/>
      </c>
      <c r="H1500" s="67" t="str">
        <f t="shared" si="396"/>
        <v/>
      </c>
      <c r="I1500" s="67" t="str">
        <f t="shared" si="397"/>
        <v/>
      </c>
      <c r="J1500" s="67" t="str">
        <f>IF(I1500="","",SUM(I$4:I1500))</f>
        <v/>
      </c>
      <c r="K1500" s="67" t="str">
        <f t="shared" si="398"/>
        <v/>
      </c>
      <c r="L1500" s="77" t="str">
        <f t="shared" si="407"/>
        <v/>
      </c>
      <c r="M1500" s="77" t="str">
        <f t="shared" si="399"/>
        <v/>
      </c>
      <c r="N1500" s="67" t="str">
        <f t="shared" si="400"/>
        <v/>
      </c>
      <c r="O1500" s="67" t="str">
        <f t="shared" si="401"/>
        <v/>
      </c>
      <c r="P1500" s="67" t="str">
        <f t="shared" si="402"/>
        <v/>
      </c>
      <c r="Q1500" s="27" t="str">
        <f>IF(A1500="","",(CONVERT(Total_chem_mass_granD,"lbm","g")-SUM($O$4:O1500))/CONVERT(Total_chem_mass_granD,"lbm","g"))</f>
        <v/>
      </c>
      <c r="R1500" s="66" t="str">
        <f t="shared" si="403"/>
        <v/>
      </c>
      <c r="S1500" s="65" t="str">
        <f t="shared" si="404"/>
        <v/>
      </c>
      <c r="T1500" s="88" t="str">
        <f>IF(Q1500="","",SUM($P$4:P1500)*1000/J1500*(1-Percent_bound_granD))</f>
        <v/>
      </c>
      <c r="U1500" s="88" t="str">
        <f>IF(Q1500="","",SUM($P$4:P1500)*1000/F1500*(1-Percent_bound_granD))</f>
        <v/>
      </c>
      <c r="V1500" s="90" t="str">
        <f t="shared" si="405"/>
        <v/>
      </c>
      <c r="W1500" s="68" t="str">
        <f>IF(AND(B1499&lt;Runoff_duration_hr_granD/2,B1500&gt;Runoff_duration_hr_granD/2),Runoff_duration_hr_granD/2,INDEX($B$4:$B$1500,IF(B1500&gt;Runoff_duration_hr_granD/2,ROWS($W$4:W1500)-1,ROWS($W$4:W1500))))</f>
        <v/>
      </c>
      <c r="X1500" s="103" t="str">
        <f>IFERROR(ROUND(IF(HG_shape_granD="Constant flow",IF(W1500=Runoff_duration_hr_granD/2,CONVERT($D$4,"L","gal")/(Runoff_duration_hr_granD*60),VLOOKUP('Granular-Distrib. Calcs'!W1500,'Granular-Distrib. Calcs'!$B$4:$K$1500,6,FALSE)),IF(W1500=Runoff_duration_hr_granD/2,2*CONVERT($D$4,"L","gal")/(Runoff_duration_hr_granD*60),VLOOKUP('Granular-Distrib. Calcs'!W1500,'Granular-Distrib. Calcs'!$B$4:$K$1500,6,FALSE))),2),"")</f>
        <v/>
      </c>
      <c r="Y1500" s="67" t="str">
        <f>IF(A1500="","",(SUM($N$4:N1500)/25.4^3+(4/3*PI()*(M1500/2/25.4)^3*Number_of_grains_granD)))</f>
        <v/>
      </c>
      <c r="Z1500" s="67" t="str">
        <f>IF(A1500="","",(SUM($O$4:O1500)+(4/3*PI()*(M1500/2)^3*Chem_block_density_granD/10^3*Number_of_grains_granD)))</f>
        <v/>
      </c>
    </row>
  </sheetData>
  <mergeCells count="11">
    <mergeCell ref="N2:V2"/>
    <mergeCell ref="D2:G2"/>
    <mergeCell ref="A1:Z1"/>
    <mergeCell ref="Y2:Y3"/>
    <mergeCell ref="Z2:Z3"/>
    <mergeCell ref="W2:X2"/>
    <mergeCell ref="A2:A3"/>
    <mergeCell ref="C2:C3"/>
    <mergeCell ref="B2:B3"/>
    <mergeCell ref="L2:M2"/>
    <mergeCell ref="H2:K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38CD1-54A7-4D13-9277-201C53EAA55B}">
  <sheetPr codeName="Sheet2">
    <tabColor rgb="FFF0C319"/>
  </sheetPr>
  <dimension ref="A1:Q63"/>
  <sheetViews>
    <sheetView showGridLines="0" topLeftCell="A7" zoomScaleNormal="100" workbookViewId="0">
      <selection activeCell="A2" sqref="A2:J2"/>
    </sheetView>
  </sheetViews>
  <sheetFormatPr defaultColWidth="8.88671875" defaultRowHeight="14.4" x14ac:dyDescent="0.3"/>
  <cols>
    <col min="1" max="1" width="44.33203125" style="3" customWidth="1"/>
    <col min="2" max="4" width="13.21875" style="44" customWidth="1"/>
    <col min="5" max="10" width="13.21875" style="196" customWidth="1"/>
    <col min="11" max="11" width="4.33203125" style="3" customWidth="1"/>
    <col min="12" max="14" width="11" style="3" customWidth="1"/>
    <col min="15" max="16384" width="8.88671875" style="3"/>
  </cols>
  <sheetData>
    <row r="1" spans="1:11" ht="40.799999999999997" customHeight="1" x14ac:dyDescent="0.3">
      <c r="A1" s="330" t="s">
        <v>215</v>
      </c>
      <c r="B1" s="330"/>
      <c r="C1" s="330"/>
      <c r="D1" s="330"/>
      <c r="E1" s="330"/>
      <c r="F1" s="330"/>
      <c r="G1" s="330"/>
      <c r="H1" s="330"/>
      <c r="I1" s="330"/>
      <c r="J1" s="330"/>
      <c r="K1" s="330"/>
    </row>
    <row r="2" spans="1:11" s="194" customFormat="1" ht="113.4" customHeight="1" x14ac:dyDescent="0.3">
      <c r="A2" s="349" t="s">
        <v>230</v>
      </c>
      <c r="B2" s="349"/>
      <c r="C2" s="349"/>
      <c r="D2" s="349"/>
      <c r="E2" s="349"/>
      <c r="F2" s="349"/>
      <c r="G2" s="349"/>
      <c r="H2" s="349"/>
      <c r="I2" s="349"/>
      <c r="J2" s="349"/>
      <c r="K2" s="198"/>
    </row>
    <row r="3" spans="1:11" x14ac:dyDescent="0.3">
      <c r="A3"/>
      <c r="B3" s="57"/>
      <c r="C3" s="57"/>
      <c r="D3" s="57"/>
      <c r="E3" s="94"/>
      <c r="F3" s="94"/>
      <c r="G3" s="94"/>
      <c r="H3" s="94"/>
      <c r="I3" s="94"/>
      <c r="J3" s="94"/>
      <c r="K3" s="197"/>
    </row>
    <row r="4" spans="1:11" x14ac:dyDescent="0.3">
      <c r="A4" s="152" t="s">
        <v>229</v>
      </c>
      <c r="B4" s="57"/>
      <c r="C4" s="57"/>
      <c r="D4" s="57"/>
      <c r="E4" s="94"/>
      <c r="F4" s="94"/>
      <c r="G4" s="94"/>
      <c r="H4" s="94"/>
      <c r="I4" s="94"/>
      <c r="J4" s="94"/>
      <c r="K4" s="197"/>
    </row>
    <row r="5" spans="1:11" ht="66.599999999999994" customHeight="1" x14ac:dyDescent="0.3">
      <c r="A5" s="100" t="s">
        <v>228</v>
      </c>
      <c r="B5" s="57"/>
      <c r="C5" s="57"/>
      <c r="D5" s="57"/>
      <c r="E5" s="94"/>
      <c r="F5" s="94"/>
      <c r="G5" s="94"/>
      <c r="H5" s="94"/>
      <c r="I5" s="94"/>
      <c r="J5" s="94"/>
      <c r="K5" s="197"/>
    </row>
    <row r="6" spans="1:11" ht="73.2" customHeight="1" x14ac:dyDescent="0.3">
      <c r="A6" s="100" t="s">
        <v>231</v>
      </c>
      <c r="B6" s="57"/>
      <c r="C6" s="57"/>
      <c r="D6" s="57"/>
      <c r="E6" s="98"/>
      <c r="F6" s="98"/>
      <c r="G6" s="98"/>
      <c r="H6" s="98"/>
      <c r="I6" s="98"/>
      <c r="J6" s="98"/>
      <c r="K6" s="197"/>
    </row>
    <row r="7" spans="1:11" ht="66.599999999999994" customHeight="1" x14ac:dyDescent="0.3">
      <c r="A7" s="100" t="s">
        <v>232</v>
      </c>
      <c r="B7" s="57"/>
      <c r="C7" s="57"/>
      <c r="D7" s="57"/>
      <c r="E7" s="98"/>
      <c r="F7" s="98"/>
      <c r="G7" s="98"/>
      <c r="H7" s="98"/>
      <c r="I7" s="98"/>
      <c r="J7" s="98"/>
      <c r="K7" s="197"/>
    </row>
    <row r="8" spans="1:11" ht="75" customHeight="1" x14ac:dyDescent="0.3">
      <c r="A8" s="100" t="s">
        <v>233</v>
      </c>
      <c r="B8" s="57"/>
      <c r="C8" s="57"/>
      <c r="D8" s="57"/>
      <c r="E8" s="98"/>
      <c r="F8" s="98"/>
      <c r="G8" s="98"/>
      <c r="H8" s="98"/>
      <c r="I8" s="98"/>
      <c r="J8" s="98"/>
      <c r="K8" s="197"/>
    </row>
    <row r="9" spans="1:11" ht="54.6" customHeight="1" x14ac:dyDescent="0.3">
      <c r="A9" s="100" t="s">
        <v>238</v>
      </c>
      <c r="B9" s="57"/>
      <c r="C9" s="57"/>
      <c r="D9" s="57"/>
      <c r="E9" s="98"/>
      <c r="F9" s="98"/>
      <c r="G9" s="98"/>
      <c r="H9" s="98"/>
      <c r="I9" s="98"/>
      <c r="J9" s="98"/>
      <c r="K9" s="197"/>
    </row>
    <row r="10" spans="1:11" x14ac:dyDescent="0.3">
      <c r="A10"/>
      <c r="B10" s="57"/>
      <c r="C10" s="57"/>
      <c r="D10" s="57"/>
      <c r="E10" s="98"/>
      <c r="F10" s="98"/>
      <c r="G10" s="98"/>
      <c r="H10" s="98"/>
      <c r="I10" s="98"/>
      <c r="J10" s="98"/>
      <c r="K10" s="197"/>
    </row>
    <row r="11" spans="1:11" x14ac:dyDescent="0.3">
      <c r="A11"/>
      <c r="B11" s="57"/>
      <c r="C11" s="57"/>
      <c r="D11" s="57"/>
      <c r="E11" s="98"/>
      <c r="F11" s="98"/>
      <c r="G11" s="98"/>
      <c r="H11" s="98"/>
      <c r="I11" s="98"/>
      <c r="J11" s="98"/>
      <c r="K11" s="197"/>
    </row>
    <row r="12" spans="1:11" x14ac:dyDescent="0.3">
      <c r="A12"/>
      <c r="B12" s="57"/>
      <c r="C12" s="57"/>
      <c r="D12" s="57"/>
      <c r="E12" s="98"/>
      <c r="F12" s="98"/>
      <c r="G12" s="98"/>
      <c r="H12" s="98"/>
      <c r="I12" s="98"/>
      <c r="J12" s="98"/>
      <c r="K12" s="197"/>
    </row>
    <row r="13" spans="1:11" x14ac:dyDescent="0.3">
      <c r="A13"/>
      <c r="B13" s="57"/>
      <c r="C13" s="57"/>
      <c r="D13" s="57"/>
      <c r="E13" s="98"/>
      <c r="F13" s="98"/>
      <c r="G13" s="98"/>
      <c r="H13" s="98"/>
      <c r="I13" s="98"/>
      <c r="J13" s="98"/>
      <c r="K13" s="197"/>
    </row>
    <row r="14" spans="1:11" x14ac:dyDescent="0.3">
      <c r="A14"/>
      <c r="B14" s="57"/>
      <c r="C14" s="57"/>
      <c r="D14" s="57"/>
      <c r="E14" s="98"/>
      <c r="F14" s="98"/>
      <c r="G14" s="98"/>
      <c r="H14" s="98"/>
      <c r="I14" s="98"/>
      <c r="J14" s="98"/>
      <c r="K14" s="197"/>
    </row>
    <row r="15" spans="1:11" x14ac:dyDescent="0.3">
      <c r="A15"/>
      <c r="B15" s="57"/>
      <c r="C15" s="57"/>
      <c r="D15" s="57"/>
      <c r="E15" s="98"/>
      <c r="F15" s="98"/>
      <c r="G15" s="98"/>
      <c r="H15" s="98"/>
      <c r="I15" s="98"/>
      <c r="J15" s="98"/>
      <c r="K15" s="197"/>
    </row>
    <row r="16" spans="1:11" x14ac:dyDescent="0.3">
      <c r="A16"/>
      <c r="B16" s="57"/>
      <c r="C16" s="57"/>
      <c r="D16" s="57"/>
      <c r="E16" s="98"/>
      <c r="F16" s="98"/>
      <c r="G16" s="98"/>
      <c r="H16" s="98"/>
      <c r="I16" s="98"/>
      <c r="J16" s="98"/>
      <c r="K16" s="197"/>
    </row>
    <row r="17" spans="1:11" x14ac:dyDescent="0.3">
      <c r="A17"/>
      <c r="B17" s="57"/>
      <c r="C17" s="57"/>
      <c r="D17" s="57"/>
      <c r="E17" s="98"/>
      <c r="F17" s="98"/>
      <c r="G17" s="98"/>
      <c r="H17" s="98"/>
      <c r="I17" s="98"/>
      <c r="J17" s="98"/>
      <c r="K17" s="197"/>
    </row>
    <row r="18" spans="1:11" x14ac:dyDescent="0.3">
      <c r="A18"/>
      <c r="B18" s="57"/>
      <c r="C18" s="57"/>
      <c r="D18" s="57"/>
      <c r="E18" s="98"/>
      <c r="F18" s="98"/>
      <c r="G18" s="98"/>
      <c r="H18" s="98"/>
      <c r="I18" s="98"/>
      <c r="J18" s="98"/>
      <c r="K18" s="197"/>
    </row>
    <row r="19" spans="1:11" x14ac:dyDescent="0.3">
      <c r="A19"/>
      <c r="B19" s="57"/>
      <c r="C19" s="57"/>
      <c r="D19" s="57"/>
      <c r="E19" s="98"/>
      <c r="F19" s="98"/>
      <c r="G19" s="98"/>
      <c r="H19" s="98"/>
      <c r="I19" s="98"/>
      <c r="J19" s="98"/>
      <c r="K19" s="197"/>
    </row>
    <row r="20" spans="1:11" x14ac:dyDescent="0.3">
      <c r="A20"/>
      <c r="B20" s="57"/>
      <c r="C20" s="57"/>
      <c r="D20" s="57"/>
      <c r="E20" s="98"/>
      <c r="F20" s="98"/>
      <c r="G20" s="98"/>
      <c r="H20" s="98"/>
      <c r="I20" s="98"/>
      <c r="J20" s="98"/>
      <c r="K20" s="197"/>
    </row>
    <row r="21" spans="1:11" x14ac:dyDescent="0.3">
      <c r="A21"/>
      <c r="B21" s="57"/>
      <c r="C21" s="57"/>
      <c r="D21" s="57"/>
      <c r="E21" s="98"/>
      <c r="F21" s="98"/>
      <c r="G21" s="98"/>
      <c r="H21" s="98"/>
      <c r="I21" s="98"/>
      <c r="J21" s="98"/>
      <c r="K21" s="197"/>
    </row>
    <row r="22" spans="1:11" x14ac:dyDescent="0.3">
      <c r="A22"/>
      <c r="B22" s="57"/>
      <c r="C22" s="57"/>
      <c r="D22" s="57"/>
      <c r="E22" s="98"/>
      <c r="F22" s="98"/>
      <c r="G22" s="98"/>
      <c r="H22" s="98"/>
      <c r="I22" s="98"/>
      <c r="J22" s="98"/>
      <c r="K22" s="197"/>
    </row>
    <row r="23" spans="1:11" x14ac:dyDescent="0.3">
      <c r="A23"/>
      <c r="B23" s="57"/>
      <c r="C23" s="57"/>
      <c r="D23" s="57"/>
      <c r="E23" s="98"/>
      <c r="F23" s="98"/>
      <c r="G23" s="98"/>
      <c r="H23" s="98"/>
      <c r="I23" s="98"/>
      <c r="J23" s="98"/>
      <c r="K23" s="197"/>
    </row>
    <row r="24" spans="1:11" x14ac:dyDescent="0.3">
      <c r="A24"/>
      <c r="B24" s="57"/>
      <c r="C24" s="57"/>
      <c r="D24" s="57"/>
      <c r="E24" s="98"/>
      <c r="F24" s="98"/>
      <c r="G24" s="98"/>
      <c r="H24" s="98"/>
      <c r="I24" s="98"/>
      <c r="J24" s="98"/>
      <c r="K24" s="197"/>
    </row>
    <row r="25" spans="1:11" x14ac:dyDescent="0.3">
      <c r="A25"/>
      <c r="B25" s="57"/>
      <c r="C25" s="57"/>
      <c r="D25" s="57"/>
      <c r="E25" s="98"/>
      <c r="F25" s="98"/>
      <c r="G25" s="98"/>
      <c r="H25" s="98"/>
      <c r="I25" s="98"/>
      <c r="J25" s="98"/>
      <c r="K25" s="197"/>
    </row>
    <row r="26" spans="1:11" x14ac:dyDescent="0.3">
      <c r="A26"/>
      <c r="B26" s="57"/>
      <c r="C26" s="57"/>
      <c r="D26" s="57"/>
      <c r="E26" s="98"/>
      <c r="F26" s="98"/>
      <c r="G26" s="98"/>
      <c r="H26" s="98"/>
      <c r="I26" s="98"/>
      <c r="J26" s="98"/>
      <c r="K26" s="197"/>
    </row>
    <row r="27" spans="1:11" x14ac:dyDescent="0.3">
      <c r="A27"/>
      <c r="B27" s="57"/>
      <c r="C27" s="57"/>
      <c r="D27" s="57"/>
      <c r="E27" s="98"/>
      <c r="F27" s="98"/>
      <c r="G27" s="98"/>
      <c r="H27" s="98"/>
      <c r="I27" s="98"/>
      <c r="J27" s="98"/>
      <c r="K27" s="197"/>
    </row>
    <row r="28" spans="1:11" x14ac:dyDescent="0.3">
      <c r="A28"/>
      <c r="B28" s="57"/>
      <c r="C28" s="57"/>
      <c r="D28" s="57"/>
      <c r="E28" s="98"/>
      <c r="F28" s="98"/>
      <c r="G28" s="98"/>
      <c r="H28" s="98"/>
      <c r="I28" s="98"/>
      <c r="J28" s="98"/>
      <c r="K28" s="197"/>
    </row>
    <row r="29" spans="1:11" x14ac:dyDescent="0.3">
      <c r="A29"/>
      <c r="B29" s="57"/>
      <c r="C29" s="57"/>
      <c r="D29" s="57"/>
      <c r="E29" s="98"/>
      <c r="F29" s="98"/>
      <c r="G29" s="98"/>
      <c r="H29" s="98"/>
      <c r="I29" s="98"/>
      <c r="J29" s="98"/>
      <c r="K29" s="197"/>
    </row>
    <row r="30" spans="1:11" x14ac:dyDescent="0.3">
      <c r="A30"/>
      <c r="B30" s="57"/>
      <c r="C30" s="57"/>
      <c r="D30" s="57"/>
      <c r="E30" s="98"/>
      <c r="F30" s="98"/>
      <c r="G30" s="98"/>
      <c r="H30" s="98"/>
      <c r="I30" s="98"/>
      <c r="J30" s="98"/>
      <c r="K30" s="197"/>
    </row>
    <row r="31" spans="1:11" x14ac:dyDescent="0.3">
      <c r="A31"/>
      <c r="B31" s="57"/>
      <c r="C31" s="57"/>
      <c r="D31" s="57"/>
      <c r="E31" s="98"/>
      <c r="F31" s="98"/>
      <c r="G31" s="98"/>
      <c r="H31" s="98"/>
      <c r="I31" s="98"/>
      <c r="J31" s="98"/>
      <c r="K31" s="197"/>
    </row>
    <row r="32" spans="1:11" x14ac:dyDescent="0.3">
      <c r="A32"/>
      <c r="B32" s="57"/>
      <c r="C32" s="57"/>
      <c r="D32" s="57"/>
      <c r="E32" s="98"/>
      <c r="F32" s="98"/>
      <c r="G32" s="98"/>
      <c r="H32" s="98"/>
      <c r="I32" s="98"/>
      <c r="J32" s="98"/>
      <c r="K32" s="197"/>
    </row>
    <row r="33" spans="1:17" x14ac:dyDescent="0.3">
      <c r="A33"/>
      <c r="B33" s="57"/>
      <c r="C33" s="57"/>
      <c r="D33" s="57"/>
      <c r="E33" s="98"/>
      <c r="F33" s="98"/>
      <c r="G33" s="98"/>
      <c r="H33" s="98"/>
      <c r="I33" s="98"/>
      <c r="J33" s="98"/>
      <c r="K33" s="197"/>
    </row>
    <row r="34" spans="1:17" x14ac:dyDescent="0.3">
      <c r="A34"/>
      <c r="B34" s="57"/>
      <c r="C34" s="57"/>
      <c r="D34" s="57"/>
      <c r="E34" s="98"/>
      <c r="F34" s="98"/>
      <c r="G34" s="98"/>
      <c r="H34" s="98"/>
      <c r="I34" s="98"/>
      <c r="J34" s="98"/>
      <c r="K34" s="197"/>
    </row>
    <row r="35" spans="1:17" x14ac:dyDescent="0.3">
      <c r="A35"/>
      <c r="B35" s="57"/>
      <c r="C35" s="57"/>
      <c r="D35" s="57"/>
      <c r="E35" s="98"/>
      <c r="F35" s="98"/>
      <c r="G35" s="98"/>
      <c r="H35" s="98"/>
      <c r="I35" s="98"/>
      <c r="J35" s="98"/>
      <c r="K35" s="197"/>
    </row>
    <row r="36" spans="1:17" x14ac:dyDescent="0.3">
      <c r="A36"/>
      <c r="B36" s="57"/>
      <c r="C36" s="57"/>
      <c r="D36" s="57"/>
      <c r="E36" s="98"/>
      <c r="F36" s="98"/>
      <c r="G36" s="98"/>
      <c r="H36" s="98"/>
      <c r="I36" s="98"/>
      <c r="J36" s="98"/>
      <c r="K36" s="197"/>
    </row>
    <row r="37" spans="1:17" x14ac:dyDescent="0.3">
      <c r="A37"/>
      <c r="B37" s="57"/>
      <c r="C37" s="57"/>
      <c r="D37" s="57"/>
      <c r="E37" s="98"/>
      <c r="F37" s="98"/>
      <c r="G37" s="98"/>
      <c r="H37" s="98"/>
      <c r="I37" s="98"/>
      <c r="J37" s="98"/>
      <c r="K37" s="197"/>
    </row>
    <row r="38" spans="1:17" x14ac:dyDescent="0.3">
      <c r="A38" s="195" t="s">
        <v>234</v>
      </c>
      <c r="B38" s="57"/>
      <c r="C38" s="57"/>
      <c r="D38" s="57"/>
      <c r="E38" s="98"/>
      <c r="F38" s="98"/>
      <c r="G38" s="98"/>
      <c r="H38" s="98"/>
      <c r="I38" s="98"/>
      <c r="J38" s="98"/>
      <c r="K38" s="197"/>
    </row>
    <row r="39" spans="1:17" x14ac:dyDescent="0.3">
      <c r="A39"/>
      <c r="B39" s="350" t="s">
        <v>223</v>
      </c>
      <c r="C39" s="351"/>
      <c r="D39" s="352"/>
      <c r="E39" s="346" t="s">
        <v>226</v>
      </c>
      <c r="F39" s="347"/>
      <c r="G39" s="348"/>
      <c r="H39" s="346" t="s">
        <v>227</v>
      </c>
      <c r="I39" s="347"/>
      <c r="J39" s="348"/>
      <c r="K39" s="197"/>
    </row>
    <row r="40" spans="1:17" x14ac:dyDescent="0.3">
      <c r="A40"/>
      <c r="B40" s="156"/>
      <c r="C40" s="189"/>
      <c r="D40" s="190"/>
      <c r="E40" s="191"/>
      <c r="F40" s="192"/>
      <c r="G40" s="193"/>
      <c r="H40" s="191"/>
      <c r="I40" s="192"/>
      <c r="J40" s="193"/>
      <c r="K40" s="197"/>
    </row>
    <row r="41" spans="1:17" s="44" customFormat="1" ht="57.6" x14ac:dyDescent="0.3">
      <c r="A41" s="57"/>
      <c r="B41" s="153" t="s">
        <v>224</v>
      </c>
      <c r="C41" s="154" t="s">
        <v>239</v>
      </c>
      <c r="D41" s="155" t="s">
        <v>240</v>
      </c>
      <c r="E41" s="153" t="s">
        <v>225</v>
      </c>
      <c r="F41" s="154" t="s">
        <v>241</v>
      </c>
      <c r="G41" s="155" t="s">
        <v>242</v>
      </c>
      <c r="H41" s="153" t="s">
        <v>225</v>
      </c>
      <c r="I41" s="154" t="s">
        <v>241</v>
      </c>
      <c r="J41" s="155" t="s">
        <v>242</v>
      </c>
      <c r="K41" s="199"/>
      <c r="L41" s="345"/>
      <c r="M41" s="345"/>
      <c r="N41" s="345"/>
      <c r="O41" s="345"/>
      <c r="P41" s="345"/>
      <c r="Q41" s="345"/>
    </row>
    <row r="42" spans="1:17" x14ac:dyDescent="0.3">
      <c r="A42" s="172" t="s">
        <v>75</v>
      </c>
      <c r="B42" s="173"/>
      <c r="C42" s="174"/>
      <c r="D42" s="175"/>
      <c r="E42" s="176"/>
      <c r="F42" s="174"/>
      <c r="G42" s="175"/>
      <c r="H42" s="176"/>
      <c r="I42" s="174"/>
      <c r="J42" s="175"/>
      <c r="K42" s="200"/>
    </row>
    <row r="43" spans="1:17" x14ac:dyDescent="0.3">
      <c r="A43" s="177" t="s">
        <v>102</v>
      </c>
      <c r="B43" s="157">
        <v>1</v>
      </c>
      <c r="C43" s="158">
        <v>0.25</v>
      </c>
      <c r="D43" s="159">
        <v>5</v>
      </c>
      <c r="E43" s="166">
        <v>24.87</v>
      </c>
      <c r="F43" s="167">
        <v>99.49</v>
      </c>
      <c r="G43" s="168">
        <v>4.97</v>
      </c>
      <c r="H43" s="166">
        <v>8.1</v>
      </c>
      <c r="I43" s="167">
        <v>32.42</v>
      </c>
      <c r="J43" s="168">
        <v>1.62</v>
      </c>
      <c r="K43" s="201"/>
    </row>
    <row r="44" spans="1:17" x14ac:dyDescent="0.3">
      <c r="A44" s="177" t="s">
        <v>101</v>
      </c>
      <c r="B44" s="157">
        <v>2</v>
      </c>
      <c r="C44" s="158">
        <v>0.5</v>
      </c>
      <c r="D44" s="159">
        <v>6</v>
      </c>
      <c r="E44" s="166">
        <v>24.87</v>
      </c>
      <c r="F44" s="167">
        <v>409.22</v>
      </c>
      <c r="G44" s="168">
        <v>5.84</v>
      </c>
      <c r="H44" s="166">
        <v>8.1</v>
      </c>
      <c r="I44" s="167">
        <v>133.34</v>
      </c>
      <c r="J44" s="168">
        <v>1.9</v>
      </c>
      <c r="K44" s="201"/>
    </row>
    <row r="45" spans="1:17" x14ac:dyDescent="0.3">
      <c r="A45" s="177" t="s">
        <v>100</v>
      </c>
      <c r="B45" s="157" t="s">
        <v>34</v>
      </c>
      <c r="C45" s="158" t="s">
        <v>203</v>
      </c>
      <c r="D45" s="159" t="s">
        <v>204</v>
      </c>
      <c r="E45" s="166">
        <v>24.87</v>
      </c>
      <c r="F45" s="167">
        <v>64.58</v>
      </c>
      <c r="G45" s="168">
        <v>20.73</v>
      </c>
      <c r="H45" s="166">
        <v>8.1</v>
      </c>
      <c r="I45" s="167">
        <v>21.04</v>
      </c>
      <c r="J45" s="168">
        <v>6.75</v>
      </c>
      <c r="K45" s="201"/>
    </row>
    <row r="46" spans="1:17" x14ac:dyDescent="0.3">
      <c r="A46" s="178" t="s">
        <v>36</v>
      </c>
      <c r="B46" s="157">
        <v>6</v>
      </c>
      <c r="C46" s="158">
        <v>1</v>
      </c>
      <c r="D46" s="159">
        <v>24</v>
      </c>
      <c r="E46" s="166">
        <v>24.87</v>
      </c>
      <c r="F46" s="167">
        <v>0.69</v>
      </c>
      <c r="G46" s="168">
        <v>397.97</v>
      </c>
      <c r="H46" s="166">
        <v>8.1</v>
      </c>
      <c r="I46" s="167">
        <v>0.69</v>
      </c>
      <c r="J46" s="168">
        <v>29.83</v>
      </c>
      <c r="K46" s="201"/>
    </row>
    <row r="47" spans="1:17" x14ac:dyDescent="0.3">
      <c r="A47" s="179" t="s">
        <v>38</v>
      </c>
      <c r="B47" s="180" t="s">
        <v>205</v>
      </c>
      <c r="C47" s="181" t="s">
        <v>206</v>
      </c>
      <c r="D47" s="182" t="s">
        <v>205</v>
      </c>
      <c r="E47" s="169">
        <v>24.87</v>
      </c>
      <c r="F47" s="170">
        <v>8.2899999999999991</v>
      </c>
      <c r="G47" s="171">
        <v>24.87</v>
      </c>
      <c r="H47" s="169">
        <v>8.1</v>
      </c>
      <c r="I47" s="170">
        <v>8.1</v>
      </c>
      <c r="J47" s="171">
        <v>8.1</v>
      </c>
      <c r="K47" s="201"/>
    </row>
    <row r="48" spans="1:17" x14ac:dyDescent="0.3">
      <c r="A48" s="183" t="s">
        <v>40</v>
      </c>
      <c r="B48" s="184"/>
      <c r="C48" s="174"/>
      <c r="D48" s="175"/>
      <c r="E48" s="176"/>
      <c r="F48" s="174"/>
      <c r="G48" s="175"/>
      <c r="H48" s="176"/>
      <c r="I48" s="174"/>
      <c r="J48" s="175"/>
      <c r="K48" s="202"/>
    </row>
    <row r="49" spans="1:11" x14ac:dyDescent="0.3">
      <c r="A49" s="185" t="s">
        <v>12</v>
      </c>
      <c r="B49" s="157">
        <v>3</v>
      </c>
      <c r="C49" s="158">
        <v>1</v>
      </c>
      <c r="D49" s="159">
        <v>15</v>
      </c>
      <c r="E49" s="166">
        <v>24.87</v>
      </c>
      <c r="F49" s="167">
        <v>8.2899999999999991</v>
      </c>
      <c r="G49" s="168">
        <v>124.37</v>
      </c>
      <c r="H49" s="166">
        <v>8.1</v>
      </c>
      <c r="I49" s="167">
        <v>2.7</v>
      </c>
      <c r="J49" s="168">
        <v>40.520000000000003</v>
      </c>
      <c r="K49" s="203"/>
    </row>
    <row r="50" spans="1:11" x14ac:dyDescent="0.3">
      <c r="A50" s="178" t="s">
        <v>13</v>
      </c>
      <c r="B50" s="157">
        <v>12</v>
      </c>
      <c r="C50" s="158">
        <v>6</v>
      </c>
      <c r="D50" s="159">
        <v>18</v>
      </c>
      <c r="E50" s="166">
        <v>24.87</v>
      </c>
      <c r="F50" s="167">
        <v>14.45</v>
      </c>
      <c r="G50" s="168">
        <v>35.26</v>
      </c>
      <c r="H50" s="166">
        <v>8.1</v>
      </c>
      <c r="I50" s="167">
        <v>4.75</v>
      </c>
      <c r="J50" s="168">
        <v>11.38</v>
      </c>
      <c r="K50" s="201"/>
    </row>
    <row r="51" spans="1:11" x14ac:dyDescent="0.3">
      <c r="A51" s="178" t="s">
        <v>14</v>
      </c>
      <c r="B51" s="157">
        <v>6.5</v>
      </c>
      <c r="C51" s="158">
        <v>4</v>
      </c>
      <c r="D51" s="159">
        <v>10</v>
      </c>
      <c r="E51" s="166">
        <v>24.87</v>
      </c>
      <c r="F51" s="167">
        <v>18.14</v>
      </c>
      <c r="G51" s="168">
        <v>34.270000000000003</v>
      </c>
      <c r="H51" s="166">
        <v>8.1</v>
      </c>
      <c r="I51" s="167">
        <v>5.95</v>
      </c>
      <c r="J51" s="168">
        <v>11.07</v>
      </c>
      <c r="K51" s="201"/>
    </row>
    <row r="52" spans="1:11" x14ac:dyDescent="0.3">
      <c r="A52" s="178" t="s">
        <v>15</v>
      </c>
      <c r="B52" s="157">
        <v>3.5</v>
      </c>
      <c r="C52" s="158">
        <v>1</v>
      </c>
      <c r="D52" s="159">
        <v>6</v>
      </c>
      <c r="E52" s="166">
        <v>24.87</v>
      </c>
      <c r="F52" s="167">
        <v>16.84</v>
      </c>
      <c r="G52" s="168">
        <v>32.880000000000003</v>
      </c>
      <c r="H52" s="166">
        <v>8.1</v>
      </c>
      <c r="I52" s="167">
        <v>5.53</v>
      </c>
      <c r="J52" s="168">
        <v>10.64</v>
      </c>
      <c r="K52" s="201"/>
    </row>
    <row r="53" spans="1:11" x14ac:dyDescent="0.3">
      <c r="A53" s="178" t="s">
        <v>17</v>
      </c>
      <c r="B53" s="157">
        <v>9</v>
      </c>
      <c r="C53" s="158">
        <v>1</v>
      </c>
      <c r="D53" s="159">
        <v>20</v>
      </c>
      <c r="E53" s="166">
        <v>24.87</v>
      </c>
      <c r="F53" s="167">
        <v>23.98</v>
      </c>
      <c r="G53" s="168">
        <v>24.94</v>
      </c>
      <c r="H53" s="166">
        <v>8.1</v>
      </c>
      <c r="I53" s="167">
        <v>6.46</v>
      </c>
      <c r="J53" s="168">
        <v>8.23</v>
      </c>
      <c r="K53" s="201"/>
    </row>
    <row r="54" spans="1:11" x14ac:dyDescent="0.3">
      <c r="A54" s="178" t="s">
        <v>50</v>
      </c>
      <c r="B54" s="160">
        <v>1</v>
      </c>
      <c r="C54" s="161">
        <v>0</v>
      </c>
      <c r="D54" s="162">
        <v>1</v>
      </c>
      <c r="E54" s="166">
        <v>24.87</v>
      </c>
      <c r="F54" s="167">
        <v>0</v>
      </c>
      <c r="G54" s="168">
        <v>24.87</v>
      </c>
      <c r="H54" s="166">
        <v>8.1</v>
      </c>
      <c r="I54" s="167">
        <v>0</v>
      </c>
      <c r="J54" s="168">
        <v>8.1</v>
      </c>
      <c r="K54" s="201"/>
    </row>
    <row r="55" spans="1:11" x14ac:dyDescent="0.3">
      <c r="A55" s="178" t="s">
        <v>46</v>
      </c>
      <c r="B55" s="160">
        <v>0</v>
      </c>
      <c r="C55" s="161">
        <v>0</v>
      </c>
      <c r="D55" s="162">
        <v>1</v>
      </c>
      <c r="E55" s="166">
        <v>24.87</v>
      </c>
      <c r="F55" s="167">
        <v>24.87</v>
      </c>
      <c r="G55" s="168">
        <v>0</v>
      </c>
      <c r="H55" s="166">
        <v>8.1</v>
      </c>
      <c r="I55" s="167">
        <v>8.1</v>
      </c>
      <c r="J55" s="168">
        <v>0</v>
      </c>
      <c r="K55" s="201"/>
    </row>
    <row r="56" spans="1:11" x14ac:dyDescent="0.3">
      <c r="A56" s="179" t="s">
        <v>51</v>
      </c>
      <c r="B56" s="180">
        <v>60</v>
      </c>
      <c r="C56" s="181">
        <v>15</v>
      </c>
      <c r="D56" s="182">
        <v>120</v>
      </c>
      <c r="E56" s="169">
        <v>24.87</v>
      </c>
      <c r="F56" s="170">
        <v>99.83</v>
      </c>
      <c r="G56" s="171">
        <v>12.38</v>
      </c>
      <c r="H56" s="169">
        <v>8.1</v>
      </c>
      <c r="I56" s="170">
        <v>8.1</v>
      </c>
      <c r="J56" s="171">
        <v>7.29</v>
      </c>
      <c r="K56" s="201"/>
    </row>
    <row r="57" spans="1:11" x14ac:dyDescent="0.3">
      <c r="A57" s="186" t="s">
        <v>56</v>
      </c>
      <c r="B57" s="184"/>
      <c r="C57" s="174"/>
      <c r="D57" s="175"/>
      <c r="E57" s="176"/>
      <c r="F57" s="174"/>
      <c r="G57" s="175"/>
      <c r="H57" s="176"/>
      <c r="I57" s="174"/>
      <c r="J57" s="175"/>
      <c r="K57" s="204"/>
    </row>
    <row r="58" spans="1:11" x14ac:dyDescent="0.3">
      <c r="A58" s="178" t="s">
        <v>31</v>
      </c>
      <c r="B58" s="157" t="s">
        <v>30</v>
      </c>
      <c r="C58" s="158" t="s">
        <v>207</v>
      </c>
      <c r="D58" s="159" t="s">
        <v>30</v>
      </c>
      <c r="E58" s="166">
        <v>24.87</v>
      </c>
      <c r="F58" s="167">
        <v>12.12</v>
      </c>
      <c r="G58" s="168">
        <v>24.87</v>
      </c>
      <c r="H58" s="166">
        <v>8.1</v>
      </c>
      <c r="I58" s="167">
        <v>4</v>
      </c>
      <c r="J58" s="168">
        <v>8.1</v>
      </c>
      <c r="K58" s="201"/>
    </row>
    <row r="59" spans="1:11" x14ac:dyDescent="0.3">
      <c r="A59" s="178" t="s">
        <v>49</v>
      </c>
      <c r="B59" s="157" t="s">
        <v>208</v>
      </c>
      <c r="C59" s="158" t="s">
        <v>122</v>
      </c>
      <c r="D59" s="159" t="s">
        <v>208</v>
      </c>
      <c r="E59" s="166">
        <v>24.87</v>
      </c>
      <c r="F59" s="167">
        <v>19.829999999999998</v>
      </c>
      <c r="G59" s="168">
        <v>24.87</v>
      </c>
      <c r="H59" s="166">
        <v>8.1</v>
      </c>
      <c r="I59" s="167">
        <v>6.49</v>
      </c>
      <c r="J59" s="168">
        <v>8.1</v>
      </c>
      <c r="K59" s="201"/>
    </row>
    <row r="60" spans="1:11" x14ac:dyDescent="0.3">
      <c r="A60" s="178" t="s">
        <v>209</v>
      </c>
      <c r="B60" s="157">
        <v>277.8</v>
      </c>
      <c r="C60" s="158">
        <v>50</v>
      </c>
      <c r="D60" s="159">
        <v>400</v>
      </c>
      <c r="E60" s="166">
        <v>24.87</v>
      </c>
      <c r="F60" s="167">
        <v>108.39</v>
      </c>
      <c r="G60" s="168">
        <v>13.79</v>
      </c>
      <c r="H60" s="166">
        <v>8.1</v>
      </c>
      <c r="I60" s="167">
        <v>32.61</v>
      </c>
      <c r="J60" s="168">
        <v>4.54</v>
      </c>
      <c r="K60" s="201"/>
    </row>
    <row r="61" spans="1:11" x14ac:dyDescent="0.3">
      <c r="A61" s="187" t="s">
        <v>210</v>
      </c>
      <c r="B61" s="157" t="s">
        <v>47</v>
      </c>
      <c r="C61" s="158" t="s">
        <v>212</v>
      </c>
      <c r="D61" s="159" t="s">
        <v>47</v>
      </c>
      <c r="E61" s="166">
        <v>24.87</v>
      </c>
      <c r="F61" s="167">
        <v>12.31</v>
      </c>
      <c r="G61" s="168">
        <v>24.87</v>
      </c>
      <c r="H61" s="166">
        <v>8.1</v>
      </c>
      <c r="I61" s="167">
        <v>4.0599999999999996</v>
      </c>
      <c r="J61" s="168">
        <v>8.1</v>
      </c>
      <c r="K61" s="205"/>
    </row>
    <row r="62" spans="1:11" x14ac:dyDescent="0.3">
      <c r="A62" s="188" t="s">
        <v>211</v>
      </c>
      <c r="B62" s="163">
        <v>0.154</v>
      </c>
      <c r="C62" s="164">
        <v>0.05</v>
      </c>
      <c r="D62" s="165">
        <v>5</v>
      </c>
      <c r="E62" s="169">
        <v>24.87</v>
      </c>
      <c r="F62" s="170">
        <v>6.44</v>
      </c>
      <c r="G62" s="171">
        <v>572.27</v>
      </c>
      <c r="H62" s="169">
        <v>8.1</v>
      </c>
      <c r="I62" s="170">
        <v>2.13</v>
      </c>
      <c r="J62" s="171">
        <v>99.61</v>
      </c>
      <c r="K62" s="205"/>
    </row>
    <row r="63" spans="1:11" x14ac:dyDescent="0.3">
      <c r="A63"/>
      <c r="B63" s="57"/>
      <c r="C63" s="57"/>
      <c r="D63" s="57"/>
      <c r="E63" s="34"/>
      <c r="F63" s="34"/>
      <c r="G63" s="34"/>
      <c r="H63" s="34"/>
      <c r="I63" s="34"/>
      <c r="J63" s="34"/>
      <c r="K63" s="197"/>
    </row>
  </sheetData>
  <mergeCells count="7">
    <mergeCell ref="A1:K1"/>
    <mergeCell ref="L41:N41"/>
    <mergeCell ref="O41:Q41"/>
    <mergeCell ref="E39:G39"/>
    <mergeCell ref="H39:J39"/>
    <mergeCell ref="A2:J2"/>
    <mergeCell ref="B39:D39"/>
  </mergeCells>
  <pageMargins left="0.7" right="0.7" top="0.75" bottom="0.75" header="0.3" footer="0.3"/>
  <pageSetup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37789-2822-4FF8-8B2D-855FFD453AF6}">
  <sheetPr codeName="Sheet10">
    <tabColor theme="0" tint="-0.499984740745262"/>
  </sheetPr>
  <dimension ref="A1:T38"/>
  <sheetViews>
    <sheetView showGridLines="0" zoomScale="80" zoomScaleNormal="80" workbookViewId="0">
      <selection sqref="A1:H1"/>
    </sheetView>
  </sheetViews>
  <sheetFormatPr defaultRowHeight="14.4" x14ac:dyDescent="0.3"/>
  <cols>
    <col min="1" max="1" width="18.21875" style="3" customWidth="1"/>
    <col min="2" max="8" width="18.21875" style="196" customWidth="1"/>
    <col min="9" max="14" width="15.77734375" style="3" customWidth="1"/>
    <col min="15" max="16" width="16.6640625" style="3" customWidth="1"/>
    <col min="17" max="16384" width="8.88671875" style="3"/>
  </cols>
  <sheetData>
    <row r="1" spans="1:20" ht="40.799999999999997" customHeight="1" x14ac:dyDescent="0.3">
      <c r="A1" s="338" t="s">
        <v>243</v>
      </c>
      <c r="B1" s="338"/>
      <c r="C1" s="338"/>
      <c r="D1" s="338"/>
      <c r="E1" s="338"/>
      <c r="F1" s="338"/>
      <c r="G1" s="338"/>
      <c r="H1" s="338"/>
    </row>
    <row r="2" spans="1:20" ht="159" customHeight="1" x14ac:dyDescent="0.3">
      <c r="A2" s="353" t="s">
        <v>235</v>
      </c>
      <c r="B2" s="353"/>
      <c r="C2" s="353"/>
      <c r="D2" s="353"/>
      <c r="E2" s="353"/>
      <c r="F2" s="353"/>
      <c r="G2" s="353"/>
      <c r="H2" s="353"/>
      <c r="I2" s="194"/>
      <c r="J2" s="194"/>
    </row>
    <row r="3" spans="1:20" x14ac:dyDescent="0.3">
      <c r="A3"/>
      <c r="B3" s="34"/>
      <c r="C3" s="34"/>
      <c r="D3" s="34"/>
      <c r="E3" s="34"/>
      <c r="F3" s="34"/>
      <c r="G3" s="34"/>
      <c r="H3" s="34"/>
    </row>
    <row r="4" spans="1:20" ht="28.8" customHeight="1" x14ac:dyDescent="0.3">
      <c r="A4" s="359" t="s">
        <v>88</v>
      </c>
      <c r="B4" s="356" t="s">
        <v>24</v>
      </c>
      <c r="C4" s="356"/>
      <c r="D4" s="356"/>
      <c r="E4" s="356"/>
      <c r="F4" s="357" t="s">
        <v>87</v>
      </c>
      <c r="G4" s="357"/>
      <c r="H4" s="358"/>
      <c r="I4" s="238"/>
      <c r="J4" s="354"/>
      <c r="K4" s="354"/>
      <c r="L4" s="355"/>
      <c r="M4" s="355"/>
      <c r="N4" s="355"/>
      <c r="O4" s="355"/>
      <c r="P4" s="355"/>
      <c r="Q4" s="355"/>
    </row>
    <row r="5" spans="1:20" s="62" customFormat="1" ht="54.6" customHeight="1" x14ac:dyDescent="0.3">
      <c r="A5" s="360"/>
      <c r="B5" s="71" t="s">
        <v>41</v>
      </c>
      <c r="C5" s="71" t="s">
        <v>53</v>
      </c>
      <c r="D5" s="71" t="s">
        <v>39</v>
      </c>
      <c r="E5" s="71" t="s">
        <v>42</v>
      </c>
      <c r="F5" s="72" t="s">
        <v>43</v>
      </c>
      <c r="G5" s="72" t="s">
        <v>45</v>
      </c>
      <c r="H5" s="81" t="s">
        <v>44</v>
      </c>
      <c r="I5" s="239"/>
      <c r="J5" s="240"/>
      <c r="K5" s="240"/>
      <c r="L5" s="240"/>
      <c r="M5" s="240"/>
      <c r="N5" s="240"/>
      <c r="O5" s="240"/>
      <c r="P5" s="240"/>
      <c r="Q5" s="240"/>
      <c r="S5" s="241"/>
    </row>
    <row r="6" spans="1:20" x14ac:dyDescent="0.3">
      <c r="A6" s="35" t="s">
        <v>89</v>
      </c>
      <c r="B6" s="73">
        <v>188.4</v>
      </c>
      <c r="C6" s="73">
        <v>12.2</v>
      </c>
      <c r="D6" s="73">
        <v>6.51</v>
      </c>
      <c r="E6" s="73">
        <v>25</v>
      </c>
      <c r="F6" s="73">
        <f>D6*E6</f>
        <v>162.75</v>
      </c>
      <c r="G6" s="74">
        <f>C6*CONVERT(F6,"gal","L")/1000</f>
        <v>7.5161243677211989</v>
      </c>
      <c r="H6" s="75">
        <f>G6/(E6/60)/B6</f>
        <v>9.5746807232117176E-2</v>
      </c>
      <c r="I6" s="242"/>
      <c r="J6" s="242"/>
      <c r="K6" s="243"/>
      <c r="L6" s="243"/>
      <c r="M6" s="244"/>
      <c r="N6" s="244"/>
      <c r="O6" s="244"/>
      <c r="P6" s="245"/>
      <c r="Q6" s="245"/>
      <c r="R6" s="246"/>
      <c r="S6" s="246"/>
    </row>
    <row r="7" spans="1:20" x14ac:dyDescent="0.3">
      <c r="A7" s="35" t="s">
        <v>90</v>
      </c>
      <c r="B7" s="73">
        <v>188.4</v>
      </c>
      <c r="C7" s="73">
        <v>20.8</v>
      </c>
      <c r="D7" s="73">
        <v>6.63</v>
      </c>
      <c r="E7" s="73">
        <v>25</v>
      </c>
      <c r="F7" s="73">
        <f>D7*E7</f>
        <v>165.75</v>
      </c>
      <c r="G7" s="74">
        <f>C7*CONVERT(F7,"gal","L")/1000</f>
        <v>13.050585666518399</v>
      </c>
      <c r="H7" s="75">
        <f>G7/(E7/60)/B7</f>
        <v>0.16624949893654012</v>
      </c>
      <c r="I7" s="242"/>
      <c r="J7" s="242"/>
      <c r="K7" s="243"/>
      <c r="L7" s="243"/>
      <c r="M7" s="244"/>
      <c r="N7" s="244"/>
      <c r="O7" s="244"/>
      <c r="P7" s="245"/>
      <c r="Q7" s="245"/>
      <c r="R7" s="246"/>
      <c r="S7" s="246"/>
    </row>
    <row r="8" spans="1:20" x14ac:dyDescent="0.3">
      <c r="A8" s="35" t="s">
        <v>91</v>
      </c>
      <c r="B8" s="73">
        <v>188.4</v>
      </c>
      <c r="C8" s="73">
        <v>24.4</v>
      </c>
      <c r="D8" s="73">
        <v>6.59</v>
      </c>
      <c r="E8" s="73">
        <v>25</v>
      </c>
      <c r="F8" s="73">
        <f>D8*E8</f>
        <v>164.75</v>
      </c>
      <c r="G8" s="74">
        <f>C8*CONVERT(F8,"gal","L")/1000</f>
        <v>15.216976830501599</v>
      </c>
      <c r="H8" s="75">
        <f>G8/(E8/60)/B8</f>
        <v>0.1938468386051159</v>
      </c>
      <c r="I8" s="242"/>
      <c r="J8" s="242"/>
      <c r="K8" s="243"/>
      <c r="L8" s="243"/>
      <c r="M8" s="244"/>
      <c r="N8" s="244"/>
      <c r="O8" s="244"/>
      <c r="P8" s="245"/>
      <c r="Q8" s="245"/>
      <c r="R8" s="246"/>
      <c r="S8" s="246"/>
      <c r="T8" s="246"/>
    </row>
    <row r="9" spans="1:20" x14ac:dyDescent="0.3">
      <c r="M9" s="244"/>
      <c r="N9" s="244"/>
      <c r="O9" s="244"/>
    </row>
    <row r="10" spans="1:20" x14ac:dyDescent="0.3">
      <c r="M10" s="244"/>
      <c r="N10" s="244"/>
      <c r="O10" s="244"/>
    </row>
    <row r="11" spans="1:20" x14ac:dyDescent="0.3">
      <c r="J11" s="247"/>
      <c r="M11" s="244"/>
      <c r="N11" s="244"/>
      <c r="O11" s="244"/>
    </row>
    <row r="12" spans="1:20" x14ac:dyDescent="0.3">
      <c r="M12" s="244"/>
      <c r="N12" s="244"/>
      <c r="O12" s="244"/>
    </row>
    <row r="13" spans="1:20" x14ac:dyDescent="0.3">
      <c r="M13" s="244"/>
      <c r="N13" s="244"/>
      <c r="O13" s="244"/>
    </row>
    <row r="14" spans="1:20" x14ac:dyDescent="0.3">
      <c r="P14" s="248"/>
    </row>
    <row r="17" spans="16:18" x14ac:dyDescent="0.3">
      <c r="P17" s="246"/>
      <c r="Q17" s="246"/>
      <c r="R17" s="246"/>
    </row>
    <row r="18" spans="16:18" x14ac:dyDescent="0.3">
      <c r="P18" s="246"/>
      <c r="Q18" s="246"/>
      <c r="R18" s="246"/>
    </row>
    <row r="19" spans="16:18" x14ac:dyDescent="0.3">
      <c r="P19" s="246"/>
      <c r="Q19" s="246"/>
      <c r="R19" s="246"/>
    </row>
    <row r="20" spans="16:18" x14ac:dyDescent="0.3">
      <c r="P20" s="246"/>
      <c r="Q20" s="246"/>
      <c r="R20" s="246"/>
    </row>
    <row r="26" spans="16:18" x14ac:dyDescent="0.3">
      <c r="P26" s="248"/>
    </row>
    <row r="29" spans="16:18" x14ac:dyDescent="0.3">
      <c r="P29" s="246"/>
      <c r="Q29" s="246"/>
      <c r="R29" s="246"/>
    </row>
    <row r="30" spans="16:18" x14ac:dyDescent="0.3">
      <c r="P30" s="246"/>
      <c r="Q30" s="246"/>
      <c r="R30" s="246"/>
    </row>
    <row r="31" spans="16:18" x14ac:dyDescent="0.3">
      <c r="P31" s="246"/>
      <c r="Q31" s="246"/>
      <c r="R31" s="246"/>
    </row>
    <row r="32" spans="16:18" x14ac:dyDescent="0.3">
      <c r="P32" s="246"/>
      <c r="Q32" s="246"/>
      <c r="R32" s="246"/>
    </row>
    <row r="38" spans="16:16" x14ac:dyDescent="0.3">
      <c r="P38" s="248"/>
    </row>
  </sheetData>
  <mergeCells count="7">
    <mergeCell ref="A1:H1"/>
    <mergeCell ref="A2:H2"/>
    <mergeCell ref="J4:K4"/>
    <mergeCell ref="L4:Q4"/>
    <mergeCell ref="B4:E4"/>
    <mergeCell ref="F4:H4"/>
    <mergeCell ref="A4:A5"/>
  </mergeCells>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CEE7F-A6E1-408C-A309-94861D5C3077}">
  <sheetPr codeName="Sheet11">
    <tabColor theme="1" tint="0.34998626667073579"/>
  </sheetPr>
  <dimension ref="A1:D31"/>
  <sheetViews>
    <sheetView workbookViewId="0">
      <selection sqref="A1:D1"/>
    </sheetView>
  </sheetViews>
  <sheetFormatPr defaultColWidth="8.88671875" defaultRowHeight="14.4" x14ac:dyDescent="0.3"/>
  <cols>
    <col min="1" max="1" width="5.77734375" style="70" bestFit="1" customWidth="1"/>
    <col min="2" max="2" width="47.77734375" style="87" customWidth="1"/>
    <col min="3" max="3" width="96.33203125" style="87" customWidth="1"/>
    <col min="4" max="4" width="87.21875" style="87" customWidth="1"/>
    <col min="5" max="16384" width="8.88671875" style="87"/>
  </cols>
  <sheetData>
    <row r="1" spans="1:4" ht="51.6" customHeight="1" x14ac:dyDescent="0.3">
      <c r="A1" s="361" t="s">
        <v>130</v>
      </c>
      <c r="B1" s="361"/>
      <c r="C1" s="361"/>
      <c r="D1" s="361"/>
    </row>
    <row r="2" spans="1:4" s="86" customFormat="1" x14ac:dyDescent="0.3">
      <c r="A2" s="86" t="s">
        <v>202</v>
      </c>
      <c r="B2" s="86" t="s">
        <v>19</v>
      </c>
      <c r="C2" s="86" t="s">
        <v>74</v>
      </c>
      <c r="D2" s="86" t="s">
        <v>132</v>
      </c>
    </row>
    <row r="3" spans="1:4" ht="72" x14ac:dyDescent="0.3">
      <c r="A3" s="70">
        <v>1</v>
      </c>
      <c r="B3" s="87" t="s">
        <v>133</v>
      </c>
      <c r="C3" s="87" t="s">
        <v>29</v>
      </c>
      <c r="D3" s="92" t="s">
        <v>134</v>
      </c>
    </row>
    <row r="4" spans="1:4" ht="86.4" x14ac:dyDescent="0.3">
      <c r="A4" s="70">
        <v>2</v>
      </c>
      <c r="B4" s="87" t="s">
        <v>23</v>
      </c>
      <c r="C4" s="87" t="s">
        <v>236</v>
      </c>
    </row>
    <row r="5" spans="1:4" ht="57.6" x14ac:dyDescent="0.3">
      <c r="A5" s="70">
        <v>3</v>
      </c>
      <c r="B5" s="87" t="s">
        <v>10</v>
      </c>
      <c r="C5" s="87" t="s">
        <v>25</v>
      </c>
    </row>
    <row r="6" spans="1:4" x14ac:dyDescent="0.3">
      <c r="A6" s="70">
        <v>4</v>
      </c>
      <c r="B6" s="87" t="s">
        <v>135</v>
      </c>
      <c r="C6" s="87" t="s">
        <v>26</v>
      </c>
      <c r="D6" s="92" t="s">
        <v>136</v>
      </c>
    </row>
    <row r="7" spans="1:4" ht="72" x14ac:dyDescent="0.3">
      <c r="A7" s="70">
        <v>5</v>
      </c>
      <c r="B7" s="87" t="s">
        <v>28</v>
      </c>
      <c r="C7" s="87" t="s">
        <v>27</v>
      </c>
    </row>
    <row r="8" spans="1:4" ht="28.8" x14ac:dyDescent="0.3">
      <c r="A8" s="70">
        <v>6</v>
      </c>
      <c r="B8" s="87" t="s">
        <v>66</v>
      </c>
      <c r="C8" s="54" t="s">
        <v>67</v>
      </c>
    </row>
    <row r="9" spans="1:4" ht="46.8" customHeight="1" x14ac:dyDescent="0.3">
      <c r="A9" s="361" t="s">
        <v>131</v>
      </c>
      <c r="B9" s="361"/>
      <c r="C9" s="361"/>
      <c r="D9" s="361"/>
    </row>
    <row r="10" spans="1:4" ht="96" customHeight="1" x14ac:dyDescent="0.3">
      <c r="A10" s="70">
        <v>7</v>
      </c>
      <c r="B10" s="87" t="s">
        <v>137</v>
      </c>
      <c r="C10" s="87" t="s">
        <v>186</v>
      </c>
      <c r="D10" s="92" t="s">
        <v>138</v>
      </c>
    </row>
    <row r="11" spans="1:4" ht="43.2" x14ac:dyDescent="0.3">
      <c r="A11" s="70">
        <v>8</v>
      </c>
      <c r="B11" s="87" t="s">
        <v>139</v>
      </c>
      <c r="C11" s="87" t="s">
        <v>140</v>
      </c>
      <c r="D11" s="92" t="s">
        <v>141</v>
      </c>
    </row>
    <row r="12" spans="1:4" ht="28.8" x14ac:dyDescent="0.3">
      <c r="A12" s="70">
        <v>9</v>
      </c>
      <c r="B12" s="87" t="s">
        <v>142</v>
      </c>
      <c r="C12" s="87" t="s">
        <v>143</v>
      </c>
      <c r="D12" s="92" t="s">
        <v>144</v>
      </c>
    </row>
    <row r="13" spans="1:4" ht="57.6" x14ac:dyDescent="0.3">
      <c r="A13" s="70">
        <v>10</v>
      </c>
      <c r="B13" s="87" t="s">
        <v>145</v>
      </c>
      <c r="C13" s="87" t="s">
        <v>146</v>
      </c>
      <c r="D13" s="92" t="s">
        <v>147</v>
      </c>
    </row>
    <row r="14" spans="1:4" ht="57.6" x14ac:dyDescent="0.3">
      <c r="A14" s="70">
        <v>11</v>
      </c>
      <c r="B14" s="87" t="s">
        <v>148</v>
      </c>
      <c r="C14" s="87" t="s">
        <v>149</v>
      </c>
      <c r="D14" s="92" t="s">
        <v>150</v>
      </c>
    </row>
    <row r="15" spans="1:4" ht="43.2" x14ac:dyDescent="0.3">
      <c r="A15" s="70">
        <v>12</v>
      </c>
      <c r="B15" s="87" t="s">
        <v>151</v>
      </c>
      <c r="C15" s="87" t="s">
        <v>152</v>
      </c>
      <c r="D15" s="92" t="s">
        <v>153</v>
      </c>
    </row>
    <row r="16" spans="1:4" ht="43.2" x14ac:dyDescent="0.3">
      <c r="A16" s="70">
        <v>13</v>
      </c>
      <c r="B16" s="87" t="s">
        <v>154</v>
      </c>
      <c r="C16" s="87" t="s">
        <v>155</v>
      </c>
      <c r="D16" s="92" t="s">
        <v>156</v>
      </c>
    </row>
    <row r="17" spans="1:4" ht="72" x14ac:dyDescent="0.3">
      <c r="A17" s="70">
        <v>14</v>
      </c>
      <c r="B17" s="87" t="s">
        <v>157</v>
      </c>
      <c r="C17" s="87" t="s">
        <v>158</v>
      </c>
      <c r="D17" s="92" t="s">
        <v>159</v>
      </c>
    </row>
    <row r="18" spans="1:4" ht="57.6" x14ac:dyDescent="0.3">
      <c r="A18" s="70">
        <v>15</v>
      </c>
      <c r="B18" s="87" t="s">
        <v>160</v>
      </c>
      <c r="C18" s="87" t="s">
        <v>161</v>
      </c>
      <c r="D18" s="92" t="s">
        <v>162</v>
      </c>
    </row>
    <row r="19" spans="1:4" ht="129.6" x14ac:dyDescent="0.3">
      <c r="A19" s="70">
        <v>16</v>
      </c>
      <c r="B19" s="87" t="s">
        <v>163</v>
      </c>
      <c r="C19" s="87" t="s">
        <v>164</v>
      </c>
      <c r="D19" s="92" t="s">
        <v>165</v>
      </c>
    </row>
    <row r="20" spans="1:4" ht="86.4" x14ac:dyDescent="0.3">
      <c r="A20" s="70">
        <v>17</v>
      </c>
      <c r="B20" s="87" t="s">
        <v>166</v>
      </c>
      <c r="C20" s="87" t="s">
        <v>167</v>
      </c>
      <c r="D20" s="92" t="s">
        <v>168</v>
      </c>
    </row>
    <row r="21" spans="1:4" ht="136.80000000000001" x14ac:dyDescent="0.3">
      <c r="A21" s="70">
        <v>18</v>
      </c>
      <c r="B21" s="87" t="s">
        <v>169</v>
      </c>
      <c r="C21" s="93" t="s">
        <v>170</v>
      </c>
      <c r="D21" s="92" t="s">
        <v>171</v>
      </c>
    </row>
    <row r="22" spans="1:4" ht="86.4" x14ac:dyDescent="0.3">
      <c r="A22" s="70">
        <v>19</v>
      </c>
      <c r="B22" s="87" t="s">
        <v>172</v>
      </c>
      <c r="C22" s="87" t="s">
        <v>173</v>
      </c>
      <c r="D22" s="92" t="s">
        <v>174</v>
      </c>
    </row>
    <row r="23" spans="1:4" ht="72" x14ac:dyDescent="0.3">
      <c r="A23" s="70">
        <v>20</v>
      </c>
      <c r="B23" s="87" t="s">
        <v>175</v>
      </c>
      <c r="C23" s="87" t="s">
        <v>176</v>
      </c>
      <c r="D23" s="92" t="s">
        <v>177</v>
      </c>
    </row>
    <row r="24" spans="1:4" ht="57.6" x14ac:dyDescent="0.3">
      <c r="A24" s="70">
        <v>21</v>
      </c>
      <c r="B24" s="87" t="s">
        <v>178</v>
      </c>
      <c r="C24" s="87" t="s">
        <v>179</v>
      </c>
      <c r="D24" s="92" t="s">
        <v>180</v>
      </c>
    </row>
    <row r="25" spans="1:4" ht="86.4" x14ac:dyDescent="0.3">
      <c r="A25" s="70">
        <v>22</v>
      </c>
      <c r="B25" s="87" t="s">
        <v>181</v>
      </c>
      <c r="C25" s="87" t="s">
        <v>182</v>
      </c>
      <c r="D25" s="92" t="s">
        <v>183</v>
      </c>
    </row>
    <row r="26" spans="1:4" ht="43.2" x14ac:dyDescent="0.3">
      <c r="A26" s="70">
        <v>23</v>
      </c>
      <c r="B26" s="87" t="s">
        <v>184</v>
      </c>
      <c r="D26" s="92" t="s">
        <v>185</v>
      </c>
    </row>
    <row r="27" spans="1:4" ht="115.2" x14ac:dyDescent="0.3">
      <c r="A27" s="70">
        <v>24</v>
      </c>
      <c r="B27" s="87" t="s">
        <v>187</v>
      </c>
      <c r="C27" s="87" t="s">
        <v>188</v>
      </c>
      <c r="D27" s="92" t="s">
        <v>189</v>
      </c>
    </row>
    <row r="28" spans="1:4" ht="72" x14ac:dyDescent="0.3">
      <c r="A28" s="70">
        <v>25</v>
      </c>
      <c r="B28" s="87" t="s">
        <v>190</v>
      </c>
      <c r="C28" s="87" t="s">
        <v>191</v>
      </c>
      <c r="D28" s="92" t="s">
        <v>192</v>
      </c>
    </row>
    <row r="29" spans="1:4" ht="129.6" x14ac:dyDescent="0.3">
      <c r="A29" s="70">
        <v>26</v>
      </c>
      <c r="B29" s="87" t="s">
        <v>193</v>
      </c>
      <c r="C29" s="87" t="s">
        <v>194</v>
      </c>
      <c r="D29" s="92" t="s">
        <v>195</v>
      </c>
    </row>
    <row r="30" spans="1:4" ht="86.4" x14ac:dyDescent="0.3">
      <c r="A30" s="70">
        <v>27</v>
      </c>
      <c r="B30" s="87" t="s">
        <v>196</v>
      </c>
      <c r="C30" s="87" t="s">
        <v>197</v>
      </c>
      <c r="D30" s="92" t="s">
        <v>198</v>
      </c>
    </row>
    <row r="31" spans="1:4" ht="86.4" x14ac:dyDescent="0.3">
      <c r="A31" s="70">
        <v>28</v>
      </c>
      <c r="B31" s="87" t="s">
        <v>199</v>
      </c>
      <c r="C31" s="87" t="s">
        <v>200</v>
      </c>
      <c r="D31" s="92" t="s">
        <v>201</v>
      </c>
    </row>
  </sheetData>
  <mergeCells count="2">
    <mergeCell ref="A1:D1"/>
    <mergeCell ref="A9:D9"/>
  </mergeCells>
  <hyperlinks>
    <hyperlink ref="D6" r:id="rId1" xr:uid="{5A109F30-0041-495D-B89C-F2E7EE296D2C}"/>
    <hyperlink ref="D3" r:id="rId2" xr:uid="{216B4C75-A316-4509-A514-424D24EE00A3}"/>
    <hyperlink ref="D10" r:id="rId3" xr:uid="{18AB6513-078E-4C79-A66B-59DC2E9B8901}"/>
    <hyperlink ref="D11" r:id="rId4" xr:uid="{9CC6B9FB-7B52-41B6-967B-E5F06AA3221E}"/>
    <hyperlink ref="D12" r:id="rId5" xr:uid="{9B6AA6B0-DE72-4D3B-A2E2-29F8E35F7118}"/>
    <hyperlink ref="D13" r:id="rId6" xr:uid="{F6210EEF-334D-4B62-A9AA-3D122B13F7B0}"/>
    <hyperlink ref="D14" r:id="rId7" xr:uid="{09695AA5-2560-4DF6-A881-A093366A8A5E}"/>
    <hyperlink ref="D15" r:id="rId8" xr:uid="{74CA3BFA-BD93-416F-9FEA-50A4852035F0}"/>
    <hyperlink ref="D16" r:id="rId9" xr:uid="{68B12FCD-7B1F-4932-882E-EF4A44EAD0B8}"/>
    <hyperlink ref="D17" r:id="rId10" xr:uid="{3FE46605-900B-4AB9-B814-5C575DACB1BC}"/>
    <hyperlink ref="D18" r:id="rId11" display="https://www.researchgate.net/profile/Oscar-Link/publication/250370601_A_Rainfall_Simulator_for_the_in_situ_Study_of_Superficial_Runoff_and_Soil_Erosion/links/53f556730cf22be01c3f840a/A-Rainfall-Simulator-for-the-in-situ-Study-of-Superficial-Runoff-and-Soil-Erosion.pdf" xr:uid="{92C41022-EA60-48F4-8537-2A7B9DD1EC6E}"/>
    <hyperlink ref="D20" r:id="rId12" display="https://www.researchgate.net/profile/Nick-Reid-4/publication/259078670_Regional_erosion_risk_assessment_in_Areas_of_shrub_encroachment_in_Central_West_and_Western_NSW/links/5979f59da6fdcc61bb055814/Regional-erosion-risk-assessment-in-Areas-of-shrub-encroachment-in-Central-West-and-Western-NSW.pdf" xr:uid="{D5061CBC-4A3B-4C09-967C-F363A7EFFE13}"/>
    <hyperlink ref="D22" r:id="rId13" xr:uid="{2B9FB0B5-0EDF-42FF-9385-47570A6DD286}"/>
    <hyperlink ref="D21" r:id="rId14" xr:uid="{C586CE3E-F6AA-4C80-8191-AEBE2C20EA87}"/>
    <hyperlink ref="D19" r:id="rId15" xr:uid="{7F50F113-A839-43B0-9765-0D0E5518F15B}"/>
    <hyperlink ref="D23" r:id="rId16" xr:uid="{DD1AC7A1-ADE0-4B60-A6F8-42E802781277}"/>
    <hyperlink ref="D24" r:id="rId17" xr:uid="{A9FE57B7-EA39-4124-9049-880C5BF7DBE2}"/>
    <hyperlink ref="D25" r:id="rId18" xr:uid="{189640BB-5917-4C96-8BC5-82094DCF6D15}"/>
    <hyperlink ref="D26" r:id="rId19" xr:uid="{DE0DF0F8-F081-465D-9866-4C6769BB418F}"/>
    <hyperlink ref="D27" r:id="rId20" xr:uid="{C6AA5147-8B5E-4975-86CA-5CED6D6DCDF6}"/>
    <hyperlink ref="D28" r:id="rId21" xr:uid="{13E5EB2F-E42A-4F91-B5DD-390C10A681EC}"/>
    <hyperlink ref="D29" r:id="rId22" xr:uid="{1BF4D642-2EB3-4CAB-BC63-7728DD29B960}"/>
    <hyperlink ref="D30" r:id="rId23" xr:uid="{3CB9459A-C8D3-47F0-B95A-2E7B6FEB9AF0}"/>
    <hyperlink ref="D31" r:id="rId24" xr:uid="{CC35B483-6A73-45E9-B8A3-057A872F925C}"/>
  </hyperlinks>
  <pageMargins left="0.7" right="0.7" top="0.75" bottom="0.75" header="0.3" footer="0.3"/>
  <pageSetup orientation="portrait" horizontalDpi="0" verticalDpi="0" r:id="rId2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96</vt:i4>
      </vt:variant>
    </vt:vector>
  </HeadingPairs>
  <TitlesOfParts>
    <vt:vector size="108" baseType="lpstr">
      <vt:lpstr>START HERE</vt:lpstr>
      <vt:lpstr>1) WATER - Block</vt:lpstr>
      <vt:lpstr>2) WATER - Granular Berm</vt:lpstr>
      <vt:lpstr>3) WATER - Granular Distributed</vt:lpstr>
      <vt:lpstr>4) LAND - Granular Distributed</vt:lpstr>
      <vt:lpstr>Known Toxicities</vt:lpstr>
      <vt:lpstr>Block Calcs</vt:lpstr>
      <vt:lpstr>Granular-Berm Calcs</vt:lpstr>
      <vt:lpstr>Granular-Distrib. Calcs</vt:lpstr>
      <vt:lpstr>Sensitivity - Block</vt:lpstr>
      <vt:lpstr>FL APS Data</vt:lpstr>
      <vt:lpstr>References</vt:lpstr>
      <vt:lpstr>APS703d_Er</vt:lpstr>
      <vt:lpstr>APS703d_Er_H</vt:lpstr>
      <vt:lpstr>APS703d_Er_L</vt:lpstr>
      <vt:lpstr>APS703d_Er_W</vt:lpstr>
      <vt:lpstr>APS703d3_Er</vt:lpstr>
      <vt:lpstr>APS703d3_Er_H</vt:lpstr>
      <vt:lpstr>APS703d3_Er_L</vt:lpstr>
      <vt:lpstr>APS703d3_Er_W</vt:lpstr>
      <vt:lpstr>APS706b_Er</vt:lpstr>
      <vt:lpstr>APS706b_Er_H</vt:lpstr>
      <vt:lpstr>APS706b_Er_L</vt:lpstr>
      <vt:lpstr>APS706b_Er_W</vt:lpstr>
      <vt:lpstr>Chem_block_density_block</vt:lpstr>
      <vt:lpstr>Chem_block_density_granD</vt:lpstr>
      <vt:lpstr>Chem_grain_size_mm_granD</vt:lpstr>
      <vt:lpstr>Chem_height_block</vt:lpstr>
      <vt:lpstr>Chem_lbs_per_ac_land</vt:lpstr>
      <vt:lpstr>Chem_length_block</vt:lpstr>
      <vt:lpstr>Chem_mass_g_granB</vt:lpstr>
      <vt:lpstr>Chem_pad_density_granB</vt:lpstr>
      <vt:lpstr>Chem_starting_mass_block</vt:lpstr>
      <vt:lpstr>Chem_starting_mass_granD</vt:lpstr>
      <vt:lpstr>Chem_width_block</vt:lpstr>
      <vt:lpstr>CN_block</vt:lpstr>
      <vt:lpstr>CN_granB</vt:lpstr>
      <vt:lpstr>CN_granD</vt:lpstr>
      <vt:lpstr>Dissolution_rate_block</vt:lpstr>
      <vt:lpstr>Dissolution_rate_granB</vt:lpstr>
      <vt:lpstr>Dissolution_rate_granD</vt:lpstr>
      <vt:lpstr>Drainage_area_block</vt:lpstr>
      <vt:lpstr>Drainage_area_granB</vt:lpstr>
      <vt:lpstr>Drainage_area_granD</vt:lpstr>
      <vt:lpstr>Erosion_rate_granB</vt:lpstr>
      <vt:lpstr>Erosion_rate_granD</vt:lpstr>
      <vt:lpstr>Erosion_rate_height_block</vt:lpstr>
      <vt:lpstr>Erosion_rate_length_block</vt:lpstr>
      <vt:lpstr>Erosion_rate_width_block</vt:lpstr>
      <vt:lpstr>Flow_vol_option_block</vt:lpstr>
      <vt:lpstr>Flow_vol_option_granB</vt:lpstr>
      <vt:lpstr>Flow_vol_option_granD</vt:lpstr>
      <vt:lpstr>HG_shape_block</vt:lpstr>
      <vt:lpstr>HG_shape_granB</vt:lpstr>
      <vt:lpstr>HG_shape_granD</vt:lpstr>
      <vt:lpstr>Number_of_chem_blocks_block</vt:lpstr>
      <vt:lpstr>Number_of_grains_granD</vt:lpstr>
      <vt:lpstr>Number_of_treatments_granB</vt:lpstr>
      <vt:lpstr>Opt1_total_time_block</vt:lpstr>
      <vt:lpstr>Opt1_total_time_granB</vt:lpstr>
      <vt:lpstr>P_block</vt:lpstr>
      <vt:lpstr>P_granB</vt:lpstr>
      <vt:lpstr>P_granD</vt:lpstr>
      <vt:lpstr>Percent_bound_block</vt:lpstr>
      <vt:lpstr>Percent_bound_granB</vt:lpstr>
      <vt:lpstr>Percent_bound_granD</vt:lpstr>
      <vt:lpstr>Percent_chem_block</vt:lpstr>
      <vt:lpstr>Percent_chem_granB</vt:lpstr>
      <vt:lpstr>Percent_chem_granD</vt:lpstr>
      <vt:lpstr>Percent_WS_treated_block</vt:lpstr>
      <vt:lpstr>Percent_WS_treated_granB</vt:lpstr>
      <vt:lpstr>Percent_WS_treated_granD</vt:lpstr>
      <vt:lpstr>Q_in_block</vt:lpstr>
      <vt:lpstr>Q_in_granB</vt:lpstr>
      <vt:lpstr>Q_in_granD</vt:lpstr>
      <vt:lpstr>Runoff_duration_hr_block</vt:lpstr>
      <vt:lpstr>Runoff_duration_hr_granB</vt:lpstr>
      <vt:lpstr>Runoff_duration_hr_granD</vt:lpstr>
      <vt:lpstr>S_block</vt:lpstr>
      <vt:lpstr>S_granB</vt:lpstr>
      <vt:lpstr>S_granD</vt:lpstr>
      <vt:lpstr>SCS_Q_vol_block</vt:lpstr>
      <vt:lpstr>SCS_Q_vol_granB</vt:lpstr>
      <vt:lpstr>SCS_Q_vol_granD</vt:lpstr>
      <vt:lpstr>Soil_type_block</vt:lpstr>
      <vt:lpstr>Soil_type_granB</vt:lpstr>
      <vt:lpstr>Soil_type_granD</vt:lpstr>
      <vt:lpstr>timestep_block</vt:lpstr>
      <vt:lpstr>timestep_granB</vt:lpstr>
      <vt:lpstr>timestep_granD</vt:lpstr>
      <vt:lpstr>Total_chem_mass_granD</vt:lpstr>
      <vt:lpstr>Toxicity_block</vt:lpstr>
      <vt:lpstr>Toxicity_granB</vt:lpstr>
      <vt:lpstr>Toxicity_granD</vt:lpstr>
      <vt:lpstr>Toxicity_land</vt:lpstr>
      <vt:lpstr>Treated_vol_block</vt:lpstr>
      <vt:lpstr>Treated_vol_granB</vt:lpstr>
      <vt:lpstr>Treated_vol_granD</vt:lpstr>
      <vt:lpstr>Treatment_area_land</vt:lpstr>
      <vt:lpstr>Treatment_length_granB</vt:lpstr>
      <vt:lpstr>Treatment_thickness_granB</vt:lpstr>
      <vt:lpstr>Treatment_width_granB</vt:lpstr>
      <vt:lpstr>Untreated_vol_block</vt:lpstr>
      <vt:lpstr>Untreated_vol_granB</vt:lpstr>
      <vt:lpstr>Untreated_vol_granD</vt:lpstr>
      <vt:lpstr>User_Q_vol_block</vt:lpstr>
      <vt:lpstr>User_Q_vol_granB</vt:lpstr>
      <vt:lpstr>User_Q_vol_granD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dc:creator>
  <cp:lastModifiedBy>Salt, Danielle</cp:lastModifiedBy>
  <dcterms:created xsi:type="dcterms:W3CDTF">2021-05-31T19:54:18Z</dcterms:created>
  <dcterms:modified xsi:type="dcterms:W3CDTF">2022-01-24T21:49:31Z</dcterms:modified>
</cp:coreProperties>
</file>